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07"/>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52FB8DEF-1E02-5146-9491-CA5AAB1217A6}" xr6:coauthVersionLast="47" xr6:coauthVersionMax="47" xr10:uidLastSave="{00000000-0000-0000-0000-000000000000}"/>
  <bookViews>
    <workbookView xWindow="34620" yWindow="-1200" windowWidth="33660" windowHeight="18880" xr2:uid="{00000000-000D-0000-FFFF-FFFF00000000}"/>
  </bookViews>
  <sheets>
    <sheet name="PV" sheetId="1" r:id="rId1"/>
    <sheet name="PV (extension)" sheetId="6" r:id="rId2"/>
    <sheet name="parameters" sheetId="2" r:id="rId3"/>
    <sheet name="efficiencies" sheetId="3" r:id="rId4"/>
    <sheet name="extension - productivity" sheetId="5" r:id="rId5"/>
    <sheet name="extension - production vol" sheetId="4" r:id="rId6"/>
  </sheets>
  <definedNames>
    <definedName name="_xlnm._FilterDatabase" localSheetId="0" hidden="1">PV!$A$1:$L$9597</definedName>
    <definedName name="_xlnm._FilterDatabase" localSheetId="1" hidden="1">'PV (extension)'!$A$1:$M$13871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3831" i="6" l="1"/>
  <c r="B13804" i="6"/>
  <c r="B13772" i="6"/>
  <c r="B13729" i="6"/>
  <c r="B13702" i="6"/>
  <c r="B13670" i="6"/>
  <c r="B13627" i="6"/>
  <c r="B13600" i="6"/>
  <c r="B13568" i="6"/>
  <c r="B13525" i="6"/>
  <c r="B13498" i="6"/>
  <c r="B13466" i="6"/>
  <c r="B13423" i="6"/>
  <c r="B13396" i="6"/>
  <c r="B13364" i="6"/>
  <c r="B13321" i="6"/>
  <c r="B13294" i="6"/>
  <c r="B13262" i="6"/>
  <c r="B13219" i="6"/>
  <c r="B13192" i="6"/>
  <c r="B13160" i="6"/>
  <c r="B13117" i="6"/>
  <c r="B13090" i="6"/>
  <c r="B13058" i="6"/>
  <c r="B13015" i="6"/>
  <c r="B12988" i="6"/>
  <c r="B12956" i="6"/>
  <c r="B12913" i="6"/>
  <c r="B12886" i="6"/>
  <c r="B12854" i="6"/>
  <c r="B12811" i="6"/>
  <c r="B12784" i="6"/>
  <c r="B12752" i="6"/>
  <c r="B12709" i="6"/>
  <c r="B12682" i="6"/>
  <c r="B12650" i="6"/>
  <c r="B12607" i="6"/>
  <c r="B12580" i="6"/>
  <c r="B12548" i="6"/>
  <c r="B12505" i="6"/>
  <c r="B12478" i="6"/>
  <c r="B12446" i="6"/>
  <c r="B12403" i="6"/>
  <c r="B12376" i="6"/>
  <c r="B12344" i="6"/>
  <c r="B12301" i="6"/>
  <c r="B12274" i="6"/>
  <c r="B12242" i="6"/>
  <c r="B12199" i="6"/>
  <c r="B12172" i="6"/>
  <c r="B12140" i="6"/>
  <c r="B12097" i="6"/>
  <c r="B12070" i="6"/>
  <c r="B12038" i="6"/>
  <c r="B11995" i="6"/>
  <c r="B11968" i="6"/>
  <c r="B11936" i="6"/>
  <c r="B11893" i="6"/>
  <c r="B11866" i="6"/>
  <c r="B11834" i="6"/>
  <c r="B11791" i="6"/>
  <c r="B11764" i="6"/>
  <c r="B11732" i="6"/>
  <c r="B11689" i="6"/>
  <c r="B11662" i="6"/>
  <c r="B11630" i="6"/>
  <c r="B11587" i="6"/>
  <c r="B11560" i="6"/>
  <c r="B11528" i="6"/>
  <c r="B11485" i="6"/>
  <c r="B11458" i="6"/>
  <c r="B11426" i="6"/>
  <c r="B11383" i="6"/>
  <c r="B11356" i="6"/>
  <c r="B11324" i="6"/>
  <c r="B11281" i="6"/>
  <c r="B11254" i="6"/>
  <c r="B11222" i="6"/>
  <c r="B11179" i="6"/>
  <c r="B11152" i="6"/>
  <c r="B11120" i="6"/>
  <c r="B11077" i="6"/>
  <c r="B11050" i="6"/>
  <c r="B11018" i="6"/>
  <c r="B10975" i="6"/>
  <c r="B10948" i="6"/>
  <c r="B10916" i="6"/>
  <c r="B10873" i="6"/>
  <c r="B10846" i="6"/>
  <c r="B10814" i="6"/>
  <c r="B10771" i="6"/>
  <c r="B10744" i="6"/>
  <c r="B10712" i="6"/>
  <c r="B10669" i="6"/>
  <c r="B10642" i="6"/>
  <c r="B10610" i="6"/>
  <c r="B10567" i="6"/>
  <c r="B10540" i="6"/>
  <c r="B10508" i="6"/>
  <c r="B10465" i="6"/>
  <c r="B10438" i="6"/>
  <c r="B10406" i="6"/>
  <c r="B10363" i="6"/>
  <c r="B10336" i="6"/>
  <c r="B10304" i="6"/>
  <c r="B10261" i="6"/>
  <c r="B10234" i="6"/>
  <c r="B10202" i="6"/>
  <c r="B10159" i="6"/>
  <c r="B10132" i="6"/>
  <c r="B10100" i="6"/>
  <c r="B10057" i="6"/>
  <c r="B10030" i="6"/>
  <c r="B9998" i="6"/>
  <c r="B9955" i="6"/>
  <c r="B9928" i="6"/>
  <c r="B9896" i="6"/>
  <c r="B9853" i="6"/>
  <c r="B9826" i="6"/>
  <c r="B9794" i="6"/>
  <c r="B9751" i="6"/>
  <c r="B9724" i="6"/>
  <c r="B9692" i="6"/>
  <c r="B9649" i="6"/>
  <c r="B9622" i="6"/>
  <c r="B9590" i="6"/>
  <c r="B9547" i="6"/>
  <c r="B9520" i="6"/>
  <c r="B9488" i="6"/>
  <c r="B9445" i="6"/>
  <c r="B9418" i="6"/>
  <c r="B9386" i="6"/>
  <c r="B9343" i="6"/>
  <c r="B9316" i="6"/>
  <c r="B9284" i="6"/>
  <c r="B9241" i="6"/>
  <c r="B9214" i="6"/>
  <c r="B9182" i="6"/>
  <c r="B9139" i="6"/>
  <c r="B9112" i="6"/>
  <c r="B9080" i="6"/>
  <c r="B9037" i="6"/>
  <c r="B9010" i="6"/>
  <c r="B8978" i="6"/>
  <c r="B8935" i="6"/>
  <c r="B8908" i="6"/>
  <c r="B8876" i="6"/>
  <c r="B8833" i="6"/>
  <c r="B8806" i="6"/>
  <c r="B8774" i="6"/>
  <c r="B8731" i="6"/>
  <c r="B8704" i="6"/>
  <c r="B8672" i="6"/>
  <c r="B8629" i="6"/>
  <c r="B8602" i="6"/>
  <c r="B8570" i="6"/>
  <c r="B8527" i="6"/>
  <c r="B8500" i="6"/>
  <c r="B8468" i="6"/>
  <c r="B8425" i="6"/>
  <c r="B8398" i="6"/>
  <c r="B8366" i="6"/>
  <c r="B8323" i="6"/>
  <c r="B8296" i="6"/>
  <c r="B8264" i="6"/>
  <c r="B8221" i="6"/>
  <c r="B8194" i="6"/>
  <c r="B8162" i="6"/>
  <c r="B8119" i="6"/>
  <c r="B8092" i="6"/>
  <c r="B8060" i="6"/>
  <c r="B8017" i="6"/>
  <c r="B7990" i="6"/>
  <c r="B7958" i="6"/>
  <c r="B7915" i="6"/>
  <c r="B7888" i="6"/>
  <c r="B7856" i="6"/>
  <c r="B7813" i="6"/>
  <c r="B7786" i="6"/>
  <c r="B7754" i="6"/>
  <c r="B7711" i="6"/>
  <c r="B7684" i="6"/>
  <c r="B7652" i="6"/>
  <c r="B7609" i="6"/>
  <c r="B7582" i="6"/>
  <c r="B7550" i="6"/>
  <c r="B7507" i="6"/>
  <c r="B7480" i="6"/>
  <c r="B7448" i="6"/>
  <c r="B7405" i="6"/>
  <c r="B7378" i="6"/>
  <c r="B7346" i="6"/>
  <c r="B7303" i="6"/>
  <c r="B7276" i="6"/>
  <c r="B7244" i="6"/>
  <c r="B7201" i="6"/>
  <c r="B7174" i="6"/>
  <c r="B7142" i="6"/>
  <c r="B7099" i="6"/>
  <c r="B7072" i="6"/>
  <c r="B7040" i="6"/>
  <c r="B6997" i="6"/>
  <c r="B6970" i="6"/>
  <c r="B6938" i="6"/>
  <c r="B6895" i="6"/>
  <c r="B6868" i="6"/>
  <c r="B6836" i="6"/>
  <c r="B6793" i="6"/>
  <c r="B6766" i="6"/>
  <c r="B6734" i="6"/>
  <c r="B6691" i="6"/>
  <c r="B6664" i="6"/>
  <c r="B6632" i="6"/>
  <c r="B6589" i="6"/>
  <c r="B6562" i="6"/>
  <c r="B6530" i="6"/>
  <c r="B6487" i="6"/>
  <c r="B6460" i="6"/>
  <c r="B6428" i="6"/>
  <c r="B6385" i="6"/>
  <c r="B6358" i="6"/>
  <c r="B6326" i="6"/>
  <c r="B6283" i="6"/>
  <c r="B6256" i="6"/>
  <c r="B6224" i="6"/>
  <c r="B6181" i="6"/>
  <c r="B6154" i="6"/>
  <c r="B6122" i="6"/>
  <c r="B6079" i="6"/>
  <c r="B6052" i="6"/>
  <c r="B6020" i="6"/>
  <c r="B5977" i="6"/>
  <c r="B5950" i="6"/>
  <c r="B5918" i="6"/>
  <c r="B5875" i="6"/>
  <c r="B5848" i="6"/>
  <c r="B5816" i="6"/>
  <c r="B5773" i="6"/>
  <c r="B5746" i="6"/>
  <c r="B5714" i="6"/>
  <c r="B5671" i="6"/>
  <c r="B5644" i="6"/>
  <c r="B5612" i="6"/>
  <c r="B5569" i="6"/>
  <c r="B5542" i="6"/>
  <c r="B5510" i="6"/>
  <c r="B5467" i="6"/>
  <c r="B5440" i="6"/>
  <c r="B5408" i="6"/>
  <c r="B5365" i="6"/>
  <c r="B5338" i="6"/>
  <c r="B5306" i="6"/>
  <c r="B5263" i="6"/>
  <c r="B5236" i="6"/>
  <c r="B5204" i="6"/>
  <c r="B5161" i="6"/>
  <c r="B5134" i="6"/>
  <c r="B5102" i="6"/>
  <c r="B5059" i="6"/>
  <c r="B5032" i="6"/>
  <c r="B5000" i="6"/>
  <c r="B4957" i="6"/>
  <c r="B4930" i="6"/>
  <c r="B4898" i="6"/>
  <c r="B4855" i="6"/>
  <c r="B4828" i="6"/>
  <c r="B4796" i="6"/>
  <c r="B4753" i="6"/>
  <c r="B4726" i="6"/>
  <c r="B4694" i="6"/>
  <c r="B4651" i="6"/>
  <c r="B4624" i="6"/>
  <c r="B4592" i="6"/>
  <c r="B4549" i="6"/>
  <c r="B4522" i="6"/>
  <c r="B4490" i="6"/>
  <c r="B4447" i="6"/>
  <c r="B4420" i="6"/>
  <c r="B4388" i="6"/>
  <c r="B4345" i="6"/>
  <c r="B4318" i="6"/>
  <c r="B4286" i="6"/>
  <c r="B4243" i="6"/>
  <c r="B4216" i="6"/>
  <c r="B4184" i="6"/>
  <c r="B4141" i="6"/>
  <c r="B4114" i="6"/>
  <c r="B4082" i="6"/>
  <c r="B4039" i="6"/>
  <c r="B4012" i="6"/>
  <c r="B3980" i="6"/>
  <c r="B3937" i="6"/>
  <c r="B3910" i="6"/>
  <c r="B3878" i="6"/>
  <c r="B3835" i="6"/>
  <c r="B3808" i="6"/>
  <c r="B3776" i="6"/>
  <c r="B3733" i="6"/>
  <c r="B3706" i="6"/>
  <c r="B3674" i="6"/>
  <c r="B3631" i="6"/>
  <c r="B3604" i="6"/>
  <c r="B3572" i="6"/>
  <c r="B3529" i="6"/>
  <c r="B3502" i="6"/>
  <c r="B3470" i="6"/>
  <c r="B3427" i="6"/>
  <c r="B3400" i="6"/>
  <c r="B3368" i="6"/>
  <c r="B3325" i="6"/>
  <c r="B3298" i="6"/>
  <c r="B3266" i="6"/>
  <c r="B3223" i="6"/>
  <c r="B3196" i="6"/>
  <c r="B3164" i="6"/>
  <c r="B3121" i="6"/>
  <c r="B3094" i="6"/>
  <c r="B3062" i="6"/>
  <c r="B3019" i="6"/>
  <c r="B2992" i="6"/>
  <c r="B2960" i="6"/>
  <c r="B2917" i="6"/>
  <c r="B2890" i="6"/>
  <c r="B2858" i="6"/>
  <c r="B2815" i="6"/>
  <c r="B2788" i="6"/>
  <c r="B2756" i="6"/>
  <c r="B2713" i="6"/>
  <c r="B2686" i="6"/>
  <c r="B2654" i="6"/>
  <c r="B2611" i="6"/>
  <c r="B2584" i="6"/>
  <c r="B2552" i="6"/>
  <c r="B2509" i="6"/>
  <c r="B2482" i="6"/>
  <c r="B2450" i="6"/>
  <c r="B2407" i="6"/>
  <c r="B2380" i="6"/>
  <c r="B2348" i="6"/>
  <c r="B2305" i="6"/>
  <c r="B2278" i="6"/>
  <c r="B2246" i="6"/>
  <c r="B2203" i="6"/>
  <c r="B2176" i="6"/>
  <c r="B2144" i="6"/>
  <c r="B2101" i="6"/>
  <c r="B2074" i="6"/>
  <c r="B2042" i="6"/>
  <c r="B1999" i="6"/>
  <c r="B1972" i="6"/>
  <c r="B1940" i="6"/>
  <c r="B1897" i="6"/>
  <c r="B1870" i="6"/>
  <c r="B1838" i="6"/>
  <c r="B1795" i="6"/>
  <c r="B1768" i="6"/>
  <c r="B1736" i="6"/>
  <c r="B1693" i="6"/>
  <c r="B1666" i="6"/>
  <c r="B1634" i="6"/>
  <c r="B1591" i="6"/>
  <c r="B1564" i="6"/>
  <c r="B1532" i="6"/>
  <c r="B1489" i="6"/>
  <c r="B1462" i="6"/>
  <c r="B1430" i="6"/>
  <c r="B1387" i="6"/>
  <c r="B1360" i="6"/>
  <c r="B1328" i="6"/>
  <c r="B1285" i="6"/>
  <c r="B1258" i="6"/>
  <c r="B1226" i="6"/>
  <c r="B1183" i="6"/>
  <c r="B1156" i="6"/>
  <c r="B1124" i="6"/>
  <c r="B1081" i="6"/>
  <c r="B1054" i="6"/>
  <c r="B1022" i="6"/>
  <c r="B979" i="6"/>
  <c r="B952" i="6"/>
  <c r="B920" i="6"/>
  <c r="B877" i="6"/>
  <c r="B850" i="6"/>
  <c r="B818" i="6"/>
  <c r="B775" i="6"/>
  <c r="B748" i="6"/>
  <c r="B716" i="6"/>
  <c r="B673" i="6"/>
  <c r="B646" i="6"/>
  <c r="B614" i="6"/>
  <c r="B571" i="6"/>
  <c r="B544" i="6"/>
  <c r="B512" i="6"/>
  <c r="B469" i="6"/>
  <c r="B442" i="6"/>
  <c r="B410" i="6"/>
  <c r="B367" i="6"/>
  <c r="B340" i="6"/>
  <c r="B308" i="6"/>
  <c r="B265" i="6"/>
  <c r="B238" i="6"/>
  <c r="B206" i="6"/>
  <c r="B163" i="6"/>
  <c r="B136" i="6"/>
  <c r="B104" i="6"/>
  <c r="B61" i="6"/>
  <c r="B34" i="6"/>
  <c r="B2" i="6"/>
  <c r="R13869" i="6"/>
  <c r="U13869" i="6" s="1"/>
  <c r="V13869" i="6" s="1"/>
  <c r="P13869" i="6"/>
  <c r="R13868" i="6"/>
  <c r="U13868" i="6" s="1"/>
  <c r="V13868" i="6" s="1"/>
  <c r="P13868" i="6"/>
  <c r="B13868" i="6" s="1"/>
  <c r="R13867" i="6"/>
  <c r="U13867" i="6" s="1"/>
  <c r="V13867" i="6" s="1"/>
  <c r="P13867" i="6"/>
  <c r="R13866" i="6"/>
  <c r="U13866" i="6" s="1"/>
  <c r="V13866" i="6" s="1"/>
  <c r="P13866" i="6"/>
  <c r="R13865" i="6"/>
  <c r="U13865" i="6" s="1"/>
  <c r="V13865" i="6" s="1"/>
  <c r="P13865" i="6"/>
  <c r="R13864" i="6"/>
  <c r="U13864" i="6" s="1"/>
  <c r="V13864" i="6" s="1"/>
  <c r="P13864" i="6"/>
  <c r="B13864" i="6" s="1"/>
  <c r="R13863" i="6"/>
  <c r="U13863" i="6" s="1"/>
  <c r="V13863" i="6" s="1"/>
  <c r="P13863" i="6"/>
  <c r="R13862" i="6"/>
  <c r="U13862" i="6" s="1"/>
  <c r="V13862" i="6" s="1"/>
  <c r="P13862" i="6"/>
  <c r="R13861" i="6"/>
  <c r="U13861" i="6" s="1"/>
  <c r="V13861" i="6" s="1"/>
  <c r="P13861" i="6"/>
  <c r="R13860" i="6"/>
  <c r="U13860" i="6" s="1"/>
  <c r="V13860" i="6" s="1"/>
  <c r="P13860" i="6"/>
  <c r="B13860" i="6" s="1"/>
  <c r="R13859" i="6"/>
  <c r="U13859" i="6" s="1"/>
  <c r="V13859" i="6" s="1"/>
  <c r="P13859" i="6"/>
  <c r="R13858" i="6"/>
  <c r="U13858" i="6" s="1"/>
  <c r="V13858" i="6" s="1"/>
  <c r="P13858" i="6"/>
  <c r="R13857" i="6"/>
  <c r="U13857" i="6" s="1"/>
  <c r="V13857" i="6" s="1"/>
  <c r="P13857" i="6"/>
  <c r="R13856" i="6"/>
  <c r="U13856" i="6" s="1"/>
  <c r="V13856" i="6" s="1"/>
  <c r="P13856" i="6"/>
  <c r="B13856" i="6" s="1"/>
  <c r="R13855" i="6"/>
  <c r="U13855" i="6" s="1"/>
  <c r="V13855" i="6" s="1"/>
  <c r="P13855" i="6"/>
  <c r="R13854" i="6"/>
  <c r="U13854" i="6" s="1"/>
  <c r="V13854" i="6" s="1"/>
  <c r="P13854" i="6"/>
  <c r="R13853" i="6"/>
  <c r="U13853" i="6" s="1"/>
  <c r="V13853" i="6" s="1"/>
  <c r="P13853" i="6"/>
  <c r="R13852" i="6"/>
  <c r="U13852" i="6" s="1"/>
  <c r="V13852" i="6" s="1"/>
  <c r="P13852" i="6"/>
  <c r="B13852" i="6" s="1"/>
  <c r="R13851" i="6"/>
  <c r="U13851" i="6" s="1"/>
  <c r="V13851" i="6" s="1"/>
  <c r="P13851" i="6"/>
  <c r="R13850" i="6"/>
  <c r="U13850" i="6" s="1"/>
  <c r="V13850" i="6" s="1"/>
  <c r="P13850" i="6"/>
  <c r="R13849" i="6"/>
  <c r="U13849" i="6" s="1"/>
  <c r="V13849" i="6" s="1"/>
  <c r="P13849" i="6"/>
  <c r="R13848" i="6"/>
  <c r="U13848" i="6" s="1"/>
  <c r="V13848" i="6" s="1"/>
  <c r="P13848" i="6"/>
  <c r="B13848" i="6" s="1"/>
  <c r="R13847" i="6"/>
  <c r="U13847" i="6" s="1"/>
  <c r="V13847" i="6" s="1"/>
  <c r="P13847" i="6"/>
  <c r="R13846" i="6"/>
  <c r="U13846" i="6" s="1"/>
  <c r="V13846" i="6" s="1"/>
  <c r="P13846" i="6"/>
  <c r="R13845" i="6"/>
  <c r="U13845" i="6" s="1"/>
  <c r="V13845" i="6" s="1"/>
  <c r="P13845" i="6"/>
  <c r="R13844" i="6"/>
  <c r="U13844" i="6" s="1"/>
  <c r="V13844" i="6" s="1"/>
  <c r="P13844" i="6"/>
  <c r="B13844" i="6" s="1"/>
  <c r="R13843" i="6"/>
  <c r="U13843" i="6" s="1"/>
  <c r="V13843" i="6" s="1"/>
  <c r="P13843" i="6"/>
  <c r="O13826" i="6"/>
  <c r="R13826" i="6" s="1"/>
  <c r="S13826" i="6" s="1"/>
  <c r="O13825" i="6"/>
  <c r="R13825" i="6" s="1"/>
  <c r="S13825" i="6" s="1"/>
  <c r="O13824" i="6"/>
  <c r="R13824" i="6" s="1"/>
  <c r="S13824" i="6" s="1"/>
  <c r="O13823" i="6"/>
  <c r="R13823" i="6" s="1"/>
  <c r="S13823" i="6" s="1"/>
  <c r="O13822" i="6"/>
  <c r="R13822" i="6" s="1"/>
  <c r="S13822" i="6" s="1"/>
  <c r="O13821" i="6"/>
  <c r="R13821" i="6" s="1"/>
  <c r="S13821" i="6" s="1"/>
  <c r="O13820" i="6"/>
  <c r="R13820" i="6" s="1"/>
  <c r="S13820" i="6" s="1"/>
  <c r="O13819" i="6"/>
  <c r="R13819" i="6" s="1"/>
  <c r="S13819" i="6" s="1"/>
  <c r="O13818" i="6"/>
  <c r="R13818" i="6" s="1"/>
  <c r="S13818" i="6" s="1"/>
  <c r="O13817" i="6"/>
  <c r="R13817" i="6" s="1"/>
  <c r="S13817" i="6" s="1"/>
  <c r="O13816" i="6"/>
  <c r="R13816" i="6" s="1"/>
  <c r="S13816" i="6" s="1"/>
  <c r="L13816" i="6"/>
  <c r="M13816" i="6" s="1"/>
  <c r="O13799" i="6"/>
  <c r="R13799" i="6" s="1"/>
  <c r="S13799" i="6" s="1"/>
  <c r="O13798" i="6"/>
  <c r="R13798" i="6" s="1"/>
  <c r="S13798" i="6" s="1"/>
  <c r="O13797" i="6"/>
  <c r="R13797" i="6" s="1"/>
  <c r="S13797" i="6" s="1"/>
  <c r="O13796" i="6"/>
  <c r="R13796" i="6" s="1"/>
  <c r="S13796" i="6" s="1"/>
  <c r="O13795" i="6"/>
  <c r="R13795" i="6" s="1"/>
  <c r="S13795" i="6" s="1"/>
  <c r="O13794" i="6"/>
  <c r="R13794" i="6" s="1"/>
  <c r="S13794" i="6" s="1"/>
  <c r="O13793" i="6"/>
  <c r="R13793" i="6" s="1"/>
  <c r="S13793" i="6" s="1"/>
  <c r="O13792" i="6"/>
  <c r="R13792" i="6" s="1"/>
  <c r="S13792" i="6" s="1"/>
  <c r="O13791" i="6"/>
  <c r="R13791" i="6" s="1"/>
  <c r="S13791" i="6" s="1"/>
  <c r="O13790" i="6"/>
  <c r="R13790" i="6" s="1"/>
  <c r="S13790" i="6" s="1"/>
  <c r="O13789" i="6"/>
  <c r="R13789" i="6" s="1"/>
  <c r="S13789" i="6" s="1"/>
  <c r="O13788" i="6"/>
  <c r="R13788" i="6" s="1"/>
  <c r="S13788" i="6" s="1"/>
  <c r="O13787" i="6"/>
  <c r="R13787" i="6" s="1"/>
  <c r="S13787" i="6" s="1"/>
  <c r="O13786" i="6"/>
  <c r="R13786" i="6" s="1"/>
  <c r="S13786" i="6" s="1"/>
  <c r="O13785" i="6"/>
  <c r="R13785" i="6" s="1"/>
  <c r="S13785" i="6" s="1"/>
  <c r="O13784" i="6"/>
  <c r="R13784" i="6" s="1"/>
  <c r="S13784" i="6" s="1"/>
  <c r="L13784" i="6"/>
  <c r="M13784" i="6" s="1"/>
  <c r="R13767" i="6"/>
  <c r="U13767" i="6" s="1"/>
  <c r="V13767" i="6" s="1"/>
  <c r="P13767" i="6"/>
  <c r="R13766" i="6"/>
  <c r="U13766" i="6" s="1"/>
  <c r="V13766" i="6" s="1"/>
  <c r="P13766" i="6"/>
  <c r="R13765" i="6"/>
  <c r="U13765" i="6" s="1"/>
  <c r="V13765" i="6" s="1"/>
  <c r="P13765" i="6"/>
  <c r="R13764" i="6"/>
  <c r="U13764" i="6" s="1"/>
  <c r="V13764" i="6" s="1"/>
  <c r="P13764" i="6"/>
  <c r="R13763" i="6"/>
  <c r="U13763" i="6" s="1"/>
  <c r="V13763" i="6" s="1"/>
  <c r="P13763" i="6"/>
  <c r="R13762" i="6"/>
  <c r="U13762" i="6" s="1"/>
  <c r="V13762" i="6" s="1"/>
  <c r="P13762" i="6"/>
  <c r="R13761" i="6"/>
  <c r="U13761" i="6" s="1"/>
  <c r="V13761" i="6" s="1"/>
  <c r="P13761" i="6"/>
  <c r="R13760" i="6"/>
  <c r="U13760" i="6" s="1"/>
  <c r="V13760" i="6" s="1"/>
  <c r="P13760" i="6"/>
  <c r="R13759" i="6"/>
  <c r="U13759" i="6" s="1"/>
  <c r="V13759" i="6" s="1"/>
  <c r="P13759" i="6"/>
  <c r="R13758" i="6"/>
  <c r="U13758" i="6" s="1"/>
  <c r="V13758" i="6" s="1"/>
  <c r="P13758" i="6"/>
  <c r="R13757" i="6"/>
  <c r="U13757" i="6" s="1"/>
  <c r="V13757" i="6" s="1"/>
  <c r="P13757" i="6"/>
  <c r="R13756" i="6"/>
  <c r="U13756" i="6" s="1"/>
  <c r="V13756" i="6" s="1"/>
  <c r="P13756" i="6"/>
  <c r="R13755" i="6"/>
  <c r="U13755" i="6" s="1"/>
  <c r="V13755" i="6" s="1"/>
  <c r="P13755" i="6"/>
  <c r="R13754" i="6"/>
  <c r="U13754" i="6" s="1"/>
  <c r="V13754" i="6" s="1"/>
  <c r="P13754" i="6"/>
  <c r="R13753" i="6"/>
  <c r="U13753" i="6" s="1"/>
  <c r="V13753" i="6" s="1"/>
  <c r="P13753" i="6"/>
  <c r="R13752" i="6"/>
  <c r="U13752" i="6" s="1"/>
  <c r="V13752" i="6" s="1"/>
  <c r="P13752" i="6"/>
  <c r="R13751" i="6"/>
  <c r="U13751" i="6" s="1"/>
  <c r="V13751" i="6" s="1"/>
  <c r="P13751" i="6"/>
  <c r="R13750" i="6"/>
  <c r="U13750" i="6" s="1"/>
  <c r="V13750" i="6" s="1"/>
  <c r="P13750" i="6"/>
  <c r="R13749" i="6"/>
  <c r="U13749" i="6" s="1"/>
  <c r="V13749" i="6" s="1"/>
  <c r="P13749" i="6"/>
  <c r="R13748" i="6"/>
  <c r="U13748" i="6" s="1"/>
  <c r="V13748" i="6" s="1"/>
  <c r="P13748" i="6"/>
  <c r="R13747" i="6"/>
  <c r="U13747" i="6" s="1"/>
  <c r="V13747" i="6" s="1"/>
  <c r="P13747" i="6"/>
  <c r="R13746" i="6"/>
  <c r="U13746" i="6" s="1"/>
  <c r="V13746" i="6" s="1"/>
  <c r="P13746" i="6"/>
  <c r="R13745" i="6"/>
  <c r="U13745" i="6" s="1"/>
  <c r="V13745" i="6" s="1"/>
  <c r="P13745" i="6"/>
  <c r="R13744" i="6"/>
  <c r="U13744" i="6" s="1"/>
  <c r="V13744" i="6" s="1"/>
  <c r="P13744" i="6"/>
  <c r="R13743" i="6"/>
  <c r="U13743" i="6" s="1"/>
  <c r="V13743" i="6" s="1"/>
  <c r="P13743" i="6"/>
  <c r="R13742" i="6"/>
  <c r="U13742" i="6" s="1"/>
  <c r="V13742" i="6" s="1"/>
  <c r="P13742" i="6"/>
  <c r="R13741" i="6"/>
  <c r="U13741" i="6" s="1"/>
  <c r="V13741" i="6" s="1"/>
  <c r="P13741" i="6"/>
  <c r="O13724" i="6"/>
  <c r="R13724" i="6" s="1"/>
  <c r="S13724" i="6" s="1"/>
  <c r="O13723" i="6"/>
  <c r="R13723" i="6" s="1"/>
  <c r="S13723" i="6" s="1"/>
  <c r="O13722" i="6"/>
  <c r="R13722" i="6" s="1"/>
  <c r="S13722" i="6" s="1"/>
  <c r="O13721" i="6"/>
  <c r="R13721" i="6" s="1"/>
  <c r="S13721" i="6" s="1"/>
  <c r="O13720" i="6"/>
  <c r="R13720" i="6" s="1"/>
  <c r="S13720" i="6" s="1"/>
  <c r="O13719" i="6"/>
  <c r="R13719" i="6" s="1"/>
  <c r="S13719" i="6" s="1"/>
  <c r="O13718" i="6"/>
  <c r="R13718" i="6" s="1"/>
  <c r="S13718" i="6" s="1"/>
  <c r="O13717" i="6"/>
  <c r="R13717" i="6" s="1"/>
  <c r="S13717" i="6" s="1"/>
  <c r="O13716" i="6"/>
  <c r="R13716" i="6" s="1"/>
  <c r="S13716" i="6" s="1"/>
  <c r="O13715" i="6"/>
  <c r="R13715" i="6" s="1"/>
  <c r="S13715" i="6" s="1"/>
  <c r="O13714" i="6"/>
  <c r="R13714" i="6" s="1"/>
  <c r="S13714" i="6" s="1"/>
  <c r="L13714" i="6"/>
  <c r="M13714" i="6" s="1"/>
  <c r="O13697" i="6"/>
  <c r="R13697" i="6" s="1"/>
  <c r="S13697" i="6" s="1"/>
  <c r="O13696" i="6"/>
  <c r="R13696" i="6" s="1"/>
  <c r="S13696" i="6" s="1"/>
  <c r="O13695" i="6"/>
  <c r="R13695" i="6" s="1"/>
  <c r="S13695" i="6" s="1"/>
  <c r="O13694" i="6"/>
  <c r="R13694" i="6" s="1"/>
  <c r="S13694" i="6" s="1"/>
  <c r="O13693" i="6"/>
  <c r="R13693" i="6" s="1"/>
  <c r="S13693" i="6" s="1"/>
  <c r="O13692" i="6"/>
  <c r="R13692" i="6" s="1"/>
  <c r="S13692" i="6" s="1"/>
  <c r="O13691" i="6"/>
  <c r="R13691" i="6" s="1"/>
  <c r="S13691" i="6" s="1"/>
  <c r="O13690" i="6"/>
  <c r="R13690" i="6" s="1"/>
  <c r="S13690" i="6" s="1"/>
  <c r="O13689" i="6"/>
  <c r="R13689" i="6" s="1"/>
  <c r="S13689" i="6" s="1"/>
  <c r="O13688" i="6"/>
  <c r="R13688" i="6" s="1"/>
  <c r="S13688" i="6" s="1"/>
  <c r="O13687" i="6"/>
  <c r="R13687" i="6" s="1"/>
  <c r="S13687" i="6" s="1"/>
  <c r="O13686" i="6"/>
  <c r="R13686" i="6" s="1"/>
  <c r="S13686" i="6" s="1"/>
  <c r="O13685" i="6"/>
  <c r="R13685" i="6" s="1"/>
  <c r="S13685" i="6" s="1"/>
  <c r="O13684" i="6"/>
  <c r="R13684" i="6" s="1"/>
  <c r="S13684" i="6" s="1"/>
  <c r="O13683" i="6"/>
  <c r="R13683" i="6" s="1"/>
  <c r="S13683" i="6" s="1"/>
  <c r="O13682" i="6"/>
  <c r="R13682" i="6" s="1"/>
  <c r="S13682" i="6" s="1"/>
  <c r="L13682" i="6"/>
  <c r="M13682" i="6" s="1"/>
  <c r="R13665" i="6"/>
  <c r="U13665" i="6" s="1"/>
  <c r="V13665" i="6" s="1"/>
  <c r="P13665" i="6"/>
  <c r="R13664" i="6"/>
  <c r="U13664" i="6" s="1"/>
  <c r="V13664" i="6" s="1"/>
  <c r="P13664" i="6"/>
  <c r="R13663" i="6"/>
  <c r="U13663" i="6" s="1"/>
  <c r="V13663" i="6" s="1"/>
  <c r="P13663" i="6"/>
  <c r="R13662" i="6"/>
  <c r="U13662" i="6" s="1"/>
  <c r="V13662" i="6" s="1"/>
  <c r="P13662" i="6"/>
  <c r="R13661" i="6"/>
  <c r="U13661" i="6" s="1"/>
  <c r="V13661" i="6" s="1"/>
  <c r="P13661" i="6"/>
  <c r="R13660" i="6"/>
  <c r="U13660" i="6" s="1"/>
  <c r="V13660" i="6" s="1"/>
  <c r="P13660" i="6"/>
  <c r="R13659" i="6"/>
  <c r="U13659" i="6" s="1"/>
  <c r="V13659" i="6" s="1"/>
  <c r="P13659" i="6"/>
  <c r="B13659" i="6" s="1"/>
  <c r="R13658" i="6"/>
  <c r="U13658" i="6" s="1"/>
  <c r="V13658" i="6" s="1"/>
  <c r="P13658" i="6"/>
  <c r="R13657" i="6"/>
  <c r="U13657" i="6" s="1"/>
  <c r="V13657" i="6" s="1"/>
  <c r="P13657" i="6"/>
  <c r="R13656" i="6"/>
  <c r="U13656" i="6" s="1"/>
  <c r="V13656" i="6" s="1"/>
  <c r="P13656" i="6"/>
  <c r="R13655" i="6"/>
  <c r="U13655" i="6" s="1"/>
  <c r="V13655" i="6" s="1"/>
  <c r="P13655" i="6"/>
  <c r="B13655" i="6" s="1"/>
  <c r="R13654" i="6"/>
  <c r="U13654" i="6" s="1"/>
  <c r="V13654" i="6" s="1"/>
  <c r="P13654" i="6"/>
  <c r="R13653" i="6"/>
  <c r="U13653" i="6" s="1"/>
  <c r="V13653" i="6" s="1"/>
  <c r="P13653" i="6"/>
  <c r="R13652" i="6"/>
  <c r="U13652" i="6" s="1"/>
  <c r="V13652" i="6" s="1"/>
  <c r="P13652" i="6"/>
  <c r="R13651" i="6"/>
  <c r="U13651" i="6" s="1"/>
  <c r="V13651" i="6" s="1"/>
  <c r="P13651" i="6"/>
  <c r="B13651" i="6" s="1"/>
  <c r="R13650" i="6"/>
  <c r="U13650" i="6" s="1"/>
  <c r="V13650" i="6" s="1"/>
  <c r="P13650" i="6"/>
  <c r="R13649" i="6"/>
  <c r="U13649" i="6" s="1"/>
  <c r="V13649" i="6" s="1"/>
  <c r="P13649" i="6"/>
  <c r="R13648" i="6"/>
  <c r="U13648" i="6" s="1"/>
  <c r="V13648" i="6" s="1"/>
  <c r="P13648" i="6"/>
  <c r="R13647" i="6"/>
  <c r="U13647" i="6" s="1"/>
  <c r="V13647" i="6" s="1"/>
  <c r="P13647" i="6"/>
  <c r="B13647" i="6" s="1"/>
  <c r="R13646" i="6"/>
  <c r="U13646" i="6" s="1"/>
  <c r="V13646" i="6" s="1"/>
  <c r="P13646" i="6"/>
  <c r="R13645" i="6"/>
  <c r="U13645" i="6" s="1"/>
  <c r="V13645" i="6" s="1"/>
  <c r="P13645" i="6"/>
  <c r="R13644" i="6"/>
  <c r="U13644" i="6" s="1"/>
  <c r="V13644" i="6" s="1"/>
  <c r="P13644" i="6"/>
  <c r="R13643" i="6"/>
  <c r="U13643" i="6" s="1"/>
  <c r="V13643" i="6" s="1"/>
  <c r="P13643" i="6"/>
  <c r="B13643" i="6" s="1"/>
  <c r="R13642" i="6"/>
  <c r="U13642" i="6" s="1"/>
  <c r="V13642" i="6" s="1"/>
  <c r="P13642" i="6"/>
  <c r="R13641" i="6"/>
  <c r="U13641" i="6" s="1"/>
  <c r="V13641" i="6" s="1"/>
  <c r="P13641" i="6"/>
  <c r="R13640" i="6"/>
  <c r="U13640" i="6" s="1"/>
  <c r="V13640" i="6" s="1"/>
  <c r="P13640" i="6"/>
  <c r="R13639" i="6"/>
  <c r="U13639" i="6" s="1"/>
  <c r="V13639" i="6" s="1"/>
  <c r="P13639" i="6"/>
  <c r="B13639" i="6" s="1"/>
  <c r="O13622" i="6"/>
  <c r="R13622" i="6" s="1"/>
  <c r="S13622" i="6" s="1"/>
  <c r="O13621" i="6"/>
  <c r="R13621" i="6" s="1"/>
  <c r="S13621" i="6" s="1"/>
  <c r="O13620" i="6"/>
  <c r="R13620" i="6" s="1"/>
  <c r="S13620" i="6" s="1"/>
  <c r="O13619" i="6"/>
  <c r="R13619" i="6" s="1"/>
  <c r="S13619" i="6" s="1"/>
  <c r="O13618" i="6"/>
  <c r="R13618" i="6" s="1"/>
  <c r="S13618" i="6" s="1"/>
  <c r="O13617" i="6"/>
  <c r="R13617" i="6" s="1"/>
  <c r="S13617" i="6" s="1"/>
  <c r="O13616" i="6"/>
  <c r="R13616" i="6" s="1"/>
  <c r="S13616" i="6" s="1"/>
  <c r="O13615" i="6"/>
  <c r="R13615" i="6" s="1"/>
  <c r="S13615" i="6" s="1"/>
  <c r="O13614" i="6"/>
  <c r="R13614" i="6" s="1"/>
  <c r="S13614" i="6" s="1"/>
  <c r="O13613" i="6"/>
  <c r="R13613" i="6" s="1"/>
  <c r="S13613" i="6" s="1"/>
  <c r="O13612" i="6"/>
  <c r="R13612" i="6" s="1"/>
  <c r="S13612" i="6" s="1"/>
  <c r="L13612" i="6"/>
  <c r="M13612" i="6" s="1"/>
  <c r="O13595" i="6"/>
  <c r="R13595" i="6" s="1"/>
  <c r="S13595" i="6" s="1"/>
  <c r="O13594" i="6"/>
  <c r="R13594" i="6" s="1"/>
  <c r="S13594" i="6" s="1"/>
  <c r="O13593" i="6"/>
  <c r="R13593" i="6" s="1"/>
  <c r="S13593" i="6" s="1"/>
  <c r="O13592" i="6"/>
  <c r="R13592" i="6" s="1"/>
  <c r="S13592" i="6" s="1"/>
  <c r="O13591" i="6"/>
  <c r="R13591" i="6" s="1"/>
  <c r="S13591" i="6" s="1"/>
  <c r="O13590" i="6"/>
  <c r="R13590" i="6" s="1"/>
  <c r="S13590" i="6" s="1"/>
  <c r="O13589" i="6"/>
  <c r="R13589" i="6" s="1"/>
  <c r="S13589" i="6" s="1"/>
  <c r="O13588" i="6"/>
  <c r="R13588" i="6" s="1"/>
  <c r="S13588" i="6" s="1"/>
  <c r="O13587" i="6"/>
  <c r="R13587" i="6" s="1"/>
  <c r="S13587" i="6" s="1"/>
  <c r="O13586" i="6"/>
  <c r="R13586" i="6" s="1"/>
  <c r="S13586" i="6" s="1"/>
  <c r="O13585" i="6"/>
  <c r="R13585" i="6" s="1"/>
  <c r="S13585" i="6" s="1"/>
  <c r="O13584" i="6"/>
  <c r="R13584" i="6" s="1"/>
  <c r="S13584" i="6" s="1"/>
  <c r="O13583" i="6"/>
  <c r="R13583" i="6" s="1"/>
  <c r="S13583" i="6" s="1"/>
  <c r="O13582" i="6"/>
  <c r="R13582" i="6" s="1"/>
  <c r="S13582" i="6" s="1"/>
  <c r="O13581" i="6"/>
  <c r="R13581" i="6" s="1"/>
  <c r="S13581" i="6" s="1"/>
  <c r="O13580" i="6"/>
  <c r="R13580" i="6" s="1"/>
  <c r="S13580" i="6" s="1"/>
  <c r="L13580" i="6"/>
  <c r="M13580" i="6" s="1"/>
  <c r="R13563" i="6"/>
  <c r="U13563" i="6" s="1"/>
  <c r="V13563" i="6" s="1"/>
  <c r="P13563" i="6"/>
  <c r="R13562" i="6"/>
  <c r="U13562" i="6" s="1"/>
  <c r="V13562" i="6" s="1"/>
  <c r="P13562" i="6"/>
  <c r="R13561" i="6"/>
  <c r="U13561" i="6" s="1"/>
  <c r="V13561" i="6" s="1"/>
  <c r="P13561" i="6"/>
  <c r="R13560" i="6"/>
  <c r="U13560" i="6" s="1"/>
  <c r="V13560" i="6" s="1"/>
  <c r="P13560" i="6"/>
  <c r="R13559" i="6"/>
  <c r="U13559" i="6" s="1"/>
  <c r="V13559" i="6" s="1"/>
  <c r="P13559" i="6"/>
  <c r="R13558" i="6"/>
  <c r="U13558" i="6" s="1"/>
  <c r="V13558" i="6" s="1"/>
  <c r="P13558" i="6"/>
  <c r="R13557" i="6"/>
  <c r="U13557" i="6" s="1"/>
  <c r="V13557" i="6" s="1"/>
  <c r="P13557" i="6"/>
  <c r="R13556" i="6"/>
  <c r="U13556" i="6" s="1"/>
  <c r="V13556" i="6" s="1"/>
  <c r="P13556" i="6"/>
  <c r="R13555" i="6"/>
  <c r="U13555" i="6" s="1"/>
  <c r="V13555" i="6" s="1"/>
  <c r="P13555" i="6"/>
  <c r="R13554" i="6"/>
  <c r="U13554" i="6" s="1"/>
  <c r="V13554" i="6" s="1"/>
  <c r="P13554" i="6"/>
  <c r="R13553" i="6"/>
  <c r="U13553" i="6" s="1"/>
  <c r="V13553" i="6" s="1"/>
  <c r="P13553" i="6"/>
  <c r="R13552" i="6"/>
  <c r="U13552" i="6" s="1"/>
  <c r="V13552" i="6" s="1"/>
  <c r="P13552" i="6"/>
  <c r="R13551" i="6"/>
  <c r="U13551" i="6" s="1"/>
  <c r="V13551" i="6" s="1"/>
  <c r="P13551" i="6"/>
  <c r="R13550" i="6"/>
  <c r="U13550" i="6" s="1"/>
  <c r="V13550" i="6" s="1"/>
  <c r="P13550" i="6"/>
  <c r="R13549" i="6"/>
  <c r="U13549" i="6" s="1"/>
  <c r="V13549" i="6" s="1"/>
  <c r="P13549" i="6"/>
  <c r="R13548" i="6"/>
  <c r="U13548" i="6" s="1"/>
  <c r="V13548" i="6" s="1"/>
  <c r="P13548" i="6"/>
  <c r="R13547" i="6"/>
  <c r="U13547" i="6" s="1"/>
  <c r="V13547" i="6" s="1"/>
  <c r="P13547" i="6"/>
  <c r="R13546" i="6"/>
  <c r="U13546" i="6" s="1"/>
  <c r="V13546" i="6" s="1"/>
  <c r="P13546" i="6"/>
  <c r="R13545" i="6"/>
  <c r="U13545" i="6" s="1"/>
  <c r="V13545" i="6" s="1"/>
  <c r="P13545" i="6"/>
  <c r="R13544" i="6"/>
  <c r="U13544" i="6" s="1"/>
  <c r="V13544" i="6" s="1"/>
  <c r="P13544" i="6"/>
  <c r="R13543" i="6"/>
  <c r="U13543" i="6" s="1"/>
  <c r="V13543" i="6" s="1"/>
  <c r="P13543" i="6"/>
  <c r="R13542" i="6"/>
  <c r="U13542" i="6" s="1"/>
  <c r="V13542" i="6" s="1"/>
  <c r="P13542" i="6"/>
  <c r="R13541" i="6"/>
  <c r="U13541" i="6" s="1"/>
  <c r="V13541" i="6" s="1"/>
  <c r="P13541" i="6"/>
  <c r="R13540" i="6"/>
  <c r="U13540" i="6" s="1"/>
  <c r="V13540" i="6" s="1"/>
  <c r="P13540" i="6"/>
  <c r="R13539" i="6"/>
  <c r="U13539" i="6" s="1"/>
  <c r="V13539" i="6" s="1"/>
  <c r="P13539" i="6"/>
  <c r="R13538" i="6"/>
  <c r="U13538" i="6" s="1"/>
  <c r="V13538" i="6" s="1"/>
  <c r="P13538" i="6"/>
  <c r="R13537" i="6"/>
  <c r="U13537" i="6" s="1"/>
  <c r="V13537" i="6" s="1"/>
  <c r="P13537" i="6"/>
  <c r="O13520" i="6"/>
  <c r="R13520" i="6" s="1"/>
  <c r="S13520" i="6" s="1"/>
  <c r="O13519" i="6"/>
  <c r="R13519" i="6" s="1"/>
  <c r="S13519" i="6" s="1"/>
  <c r="O13518" i="6"/>
  <c r="R13518" i="6" s="1"/>
  <c r="S13518" i="6" s="1"/>
  <c r="O13517" i="6"/>
  <c r="R13517" i="6" s="1"/>
  <c r="S13517" i="6" s="1"/>
  <c r="O13516" i="6"/>
  <c r="R13516" i="6" s="1"/>
  <c r="S13516" i="6" s="1"/>
  <c r="O13515" i="6"/>
  <c r="R13515" i="6" s="1"/>
  <c r="S13515" i="6" s="1"/>
  <c r="O13514" i="6"/>
  <c r="R13514" i="6" s="1"/>
  <c r="S13514" i="6" s="1"/>
  <c r="O13513" i="6"/>
  <c r="R13513" i="6" s="1"/>
  <c r="S13513" i="6" s="1"/>
  <c r="O13512" i="6"/>
  <c r="R13512" i="6" s="1"/>
  <c r="S13512" i="6" s="1"/>
  <c r="O13511" i="6"/>
  <c r="R13511" i="6" s="1"/>
  <c r="S13511" i="6" s="1"/>
  <c r="O13510" i="6"/>
  <c r="R13510" i="6" s="1"/>
  <c r="S13510" i="6" s="1"/>
  <c r="L13510" i="6"/>
  <c r="M13510" i="6" s="1"/>
  <c r="O13493" i="6"/>
  <c r="R13493" i="6" s="1"/>
  <c r="S13493" i="6" s="1"/>
  <c r="O13492" i="6"/>
  <c r="R13492" i="6" s="1"/>
  <c r="S13492" i="6" s="1"/>
  <c r="O13491" i="6"/>
  <c r="R13491" i="6" s="1"/>
  <c r="S13491" i="6" s="1"/>
  <c r="O13490" i="6"/>
  <c r="R13490" i="6" s="1"/>
  <c r="S13490" i="6" s="1"/>
  <c r="O13489" i="6"/>
  <c r="R13489" i="6" s="1"/>
  <c r="S13489" i="6" s="1"/>
  <c r="O13488" i="6"/>
  <c r="R13488" i="6" s="1"/>
  <c r="S13488" i="6" s="1"/>
  <c r="O13487" i="6"/>
  <c r="R13487" i="6" s="1"/>
  <c r="S13487" i="6" s="1"/>
  <c r="O13486" i="6"/>
  <c r="R13486" i="6" s="1"/>
  <c r="S13486" i="6" s="1"/>
  <c r="O13485" i="6"/>
  <c r="R13485" i="6" s="1"/>
  <c r="S13485" i="6" s="1"/>
  <c r="O13484" i="6"/>
  <c r="R13484" i="6" s="1"/>
  <c r="S13484" i="6" s="1"/>
  <c r="O13483" i="6"/>
  <c r="R13483" i="6" s="1"/>
  <c r="S13483" i="6" s="1"/>
  <c r="O13482" i="6"/>
  <c r="R13482" i="6" s="1"/>
  <c r="S13482" i="6" s="1"/>
  <c r="O13481" i="6"/>
  <c r="R13481" i="6" s="1"/>
  <c r="S13481" i="6" s="1"/>
  <c r="O13480" i="6"/>
  <c r="R13480" i="6" s="1"/>
  <c r="S13480" i="6" s="1"/>
  <c r="O13479" i="6"/>
  <c r="R13479" i="6" s="1"/>
  <c r="S13479" i="6" s="1"/>
  <c r="O13478" i="6"/>
  <c r="R13478" i="6" s="1"/>
  <c r="S13478" i="6" s="1"/>
  <c r="L13478" i="6"/>
  <c r="M13478" i="6" s="1"/>
  <c r="R13461" i="6"/>
  <c r="U13461" i="6" s="1"/>
  <c r="V13461" i="6" s="1"/>
  <c r="P13461" i="6"/>
  <c r="R13460" i="6"/>
  <c r="U13460" i="6" s="1"/>
  <c r="V13460" i="6" s="1"/>
  <c r="P13460" i="6"/>
  <c r="R13459" i="6"/>
  <c r="U13459" i="6" s="1"/>
  <c r="V13459" i="6" s="1"/>
  <c r="P13459" i="6"/>
  <c r="R13458" i="6"/>
  <c r="U13458" i="6" s="1"/>
  <c r="V13458" i="6" s="1"/>
  <c r="P13458" i="6"/>
  <c r="B13458" i="6" s="1"/>
  <c r="R13457" i="6"/>
  <c r="U13457" i="6" s="1"/>
  <c r="V13457" i="6" s="1"/>
  <c r="P13457" i="6"/>
  <c r="R13456" i="6"/>
  <c r="U13456" i="6" s="1"/>
  <c r="V13456" i="6" s="1"/>
  <c r="P13456" i="6"/>
  <c r="R13455" i="6"/>
  <c r="U13455" i="6" s="1"/>
  <c r="V13455" i="6" s="1"/>
  <c r="P13455" i="6"/>
  <c r="R13454" i="6"/>
  <c r="U13454" i="6" s="1"/>
  <c r="V13454" i="6" s="1"/>
  <c r="P13454" i="6"/>
  <c r="B13454" i="6" s="1"/>
  <c r="R13453" i="6"/>
  <c r="U13453" i="6" s="1"/>
  <c r="V13453" i="6" s="1"/>
  <c r="P13453" i="6"/>
  <c r="R13452" i="6"/>
  <c r="U13452" i="6" s="1"/>
  <c r="V13452" i="6" s="1"/>
  <c r="P13452" i="6"/>
  <c r="R13451" i="6"/>
  <c r="U13451" i="6" s="1"/>
  <c r="V13451" i="6" s="1"/>
  <c r="P13451" i="6"/>
  <c r="R13450" i="6"/>
  <c r="U13450" i="6" s="1"/>
  <c r="V13450" i="6" s="1"/>
  <c r="P13450" i="6"/>
  <c r="B13450" i="6" s="1"/>
  <c r="R13449" i="6"/>
  <c r="U13449" i="6" s="1"/>
  <c r="V13449" i="6" s="1"/>
  <c r="P13449" i="6"/>
  <c r="R13448" i="6"/>
  <c r="U13448" i="6" s="1"/>
  <c r="V13448" i="6" s="1"/>
  <c r="P13448" i="6"/>
  <c r="R13447" i="6"/>
  <c r="U13447" i="6" s="1"/>
  <c r="V13447" i="6" s="1"/>
  <c r="P13447" i="6"/>
  <c r="R13446" i="6"/>
  <c r="U13446" i="6" s="1"/>
  <c r="V13446" i="6" s="1"/>
  <c r="P13446" i="6"/>
  <c r="B13446" i="6" s="1"/>
  <c r="R13445" i="6"/>
  <c r="U13445" i="6" s="1"/>
  <c r="V13445" i="6" s="1"/>
  <c r="P13445" i="6"/>
  <c r="R13444" i="6"/>
  <c r="U13444" i="6" s="1"/>
  <c r="V13444" i="6" s="1"/>
  <c r="P13444" i="6"/>
  <c r="R13443" i="6"/>
  <c r="U13443" i="6" s="1"/>
  <c r="V13443" i="6" s="1"/>
  <c r="P13443" i="6"/>
  <c r="R13442" i="6"/>
  <c r="U13442" i="6" s="1"/>
  <c r="V13442" i="6" s="1"/>
  <c r="P13442" i="6"/>
  <c r="B13442" i="6" s="1"/>
  <c r="R13441" i="6"/>
  <c r="U13441" i="6" s="1"/>
  <c r="V13441" i="6" s="1"/>
  <c r="P13441" i="6"/>
  <c r="R13440" i="6"/>
  <c r="U13440" i="6" s="1"/>
  <c r="V13440" i="6" s="1"/>
  <c r="P13440" i="6"/>
  <c r="R13439" i="6"/>
  <c r="U13439" i="6" s="1"/>
  <c r="V13439" i="6" s="1"/>
  <c r="P13439" i="6"/>
  <c r="R13438" i="6"/>
  <c r="U13438" i="6" s="1"/>
  <c r="V13438" i="6" s="1"/>
  <c r="P13438" i="6"/>
  <c r="B13438" i="6" s="1"/>
  <c r="R13437" i="6"/>
  <c r="U13437" i="6" s="1"/>
  <c r="V13437" i="6" s="1"/>
  <c r="P13437" i="6"/>
  <c r="R13436" i="6"/>
  <c r="U13436" i="6" s="1"/>
  <c r="V13436" i="6" s="1"/>
  <c r="P13436" i="6"/>
  <c r="R13435" i="6"/>
  <c r="U13435" i="6" s="1"/>
  <c r="V13435" i="6" s="1"/>
  <c r="P13435" i="6"/>
  <c r="O13418" i="6"/>
  <c r="R13418" i="6" s="1"/>
  <c r="S13418" i="6" s="1"/>
  <c r="O13417" i="6"/>
  <c r="R13417" i="6" s="1"/>
  <c r="S13417" i="6" s="1"/>
  <c r="O13416" i="6"/>
  <c r="R13416" i="6" s="1"/>
  <c r="S13416" i="6" s="1"/>
  <c r="O13415" i="6"/>
  <c r="R13415" i="6" s="1"/>
  <c r="S13415" i="6" s="1"/>
  <c r="O13414" i="6"/>
  <c r="R13414" i="6" s="1"/>
  <c r="S13414" i="6" s="1"/>
  <c r="O13413" i="6"/>
  <c r="R13413" i="6" s="1"/>
  <c r="S13413" i="6" s="1"/>
  <c r="O13412" i="6"/>
  <c r="R13412" i="6" s="1"/>
  <c r="S13412" i="6" s="1"/>
  <c r="O13411" i="6"/>
  <c r="R13411" i="6" s="1"/>
  <c r="S13411" i="6" s="1"/>
  <c r="O13410" i="6"/>
  <c r="R13410" i="6" s="1"/>
  <c r="S13410" i="6" s="1"/>
  <c r="O13409" i="6"/>
  <c r="R13409" i="6" s="1"/>
  <c r="S13409" i="6" s="1"/>
  <c r="O13408" i="6"/>
  <c r="R13408" i="6" s="1"/>
  <c r="S13408" i="6" s="1"/>
  <c r="L13408" i="6"/>
  <c r="M13408" i="6" s="1"/>
  <c r="O13391" i="6"/>
  <c r="R13391" i="6" s="1"/>
  <c r="S13391" i="6" s="1"/>
  <c r="O13390" i="6"/>
  <c r="R13390" i="6" s="1"/>
  <c r="S13390" i="6" s="1"/>
  <c r="O13389" i="6"/>
  <c r="R13389" i="6" s="1"/>
  <c r="S13389" i="6" s="1"/>
  <c r="O13388" i="6"/>
  <c r="R13388" i="6" s="1"/>
  <c r="S13388" i="6" s="1"/>
  <c r="O13387" i="6"/>
  <c r="R13387" i="6" s="1"/>
  <c r="S13387" i="6" s="1"/>
  <c r="O13386" i="6"/>
  <c r="R13386" i="6" s="1"/>
  <c r="S13386" i="6" s="1"/>
  <c r="O13385" i="6"/>
  <c r="R13385" i="6" s="1"/>
  <c r="S13385" i="6" s="1"/>
  <c r="O13384" i="6"/>
  <c r="R13384" i="6" s="1"/>
  <c r="S13384" i="6" s="1"/>
  <c r="O13383" i="6"/>
  <c r="R13383" i="6" s="1"/>
  <c r="S13383" i="6" s="1"/>
  <c r="O13382" i="6"/>
  <c r="R13382" i="6" s="1"/>
  <c r="S13382" i="6" s="1"/>
  <c r="O13381" i="6"/>
  <c r="R13381" i="6" s="1"/>
  <c r="S13381" i="6" s="1"/>
  <c r="O13380" i="6"/>
  <c r="R13380" i="6" s="1"/>
  <c r="S13380" i="6" s="1"/>
  <c r="O13379" i="6"/>
  <c r="R13379" i="6" s="1"/>
  <c r="S13379" i="6" s="1"/>
  <c r="O13378" i="6"/>
  <c r="R13378" i="6" s="1"/>
  <c r="S13378" i="6" s="1"/>
  <c r="O13377" i="6"/>
  <c r="R13377" i="6" s="1"/>
  <c r="S13377" i="6" s="1"/>
  <c r="O13376" i="6"/>
  <c r="R13376" i="6" s="1"/>
  <c r="S13376" i="6" s="1"/>
  <c r="L13376" i="6"/>
  <c r="R13359" i="6"/>
  <c r="U13359" i="6" s="1"/>
  <c r="V13359" i="6" s="1"/>
  <c r="P13359" i="6"/>
  <c r="R13358" i="6"/>
  <c r="U13358" i="6" s="1"/>
  <c r="V13358" i="6" s="1"/>
  <c r="P13358" i="6"/>
  <c r="R13357" i="6"/>
  <c r="U13357" i="6" s="1"/>
  <c r="V13357" i="6" s="1"/>
  <c r="P13357" i="6"/>
  <c r="R13356" i="6"/>
  <c r="U13356" i="6" s="1"/>
  <c r="V13356" i="6" s="1"/>
  <c r="P13356" i="6"/>
  <c r="R13355" i="6"/>
  <c r="U13355" i="6" s="1"/>
  <c r="V13355" i="6" s="1"/>
  <c r="P13355" i="6"/>
  <c r="R13354" i="6"/>
  <c r="U13354" i="6" s="1"/>
  <c r="V13354" i="6" s="1"/>
  <c r="P13354" i="6"/>
  <c r="R13353" i="6"/>
  <c r="U13353" i="6" s="1"/>
  <c r="V13353" i="6" s="1"/>
  <c r="P13353" i="6"/>
  <c r="R13352" i="6"/>
  <c r="U13352" i="6" s="1"/>
  <c r="V13352" i="6" s="1"/>
  <c r="P13352" i="6"/>
  <c r="R13351" i="6"/>
  <c r="U13351" i="6" s="1"/>
  <c r="V13351" i="6" s="1"/>
  <c r="P13351" i="6"/>
  <c r="R13350" i="6"/>
  <c r="U13350" i="6" s="1"/>
  <c r="V13350" i="6" s="1"/>
  <c r="P13350" i="6"/>
  <c r="R13349" i="6"/>
  <c r="U13349" i="6" s="1"/>
  <c r="V13349" i="6" s="1"/>
  <c r="P13349" i="6"/>
  <c r="R13348" i="6"/>
  <c r="U13348" i="6" s="1"/>
  <c r="V13348" i="6" s="1"/>
  <c r="P13348" i="6"/>
  <c r="R13347" i="6"/>
  <c r="U13347" i="6" s="1"/>
  <c r="V13347" i="6" s="1"/>
  <c r="P13347" i="6"/>
  <c r="R13346" i="6"/>
  <c r="U13346" i="6" s="1"/>
  <c r="V13346" i="6" s="1"/>
  <c r="P13346" i="6"/>
  <c r="R13345" i="6"/>
  <c r="U13345" i="6" s="1"/>
  <c r="V13345" i="6" s="1"/>
  <c r="P13345" i="6"/>
  <c r="R13344" i="6"/>
  <c r="U13344" i="6" s="1"/>
  <c r="V13344" i="6" s="1"/>
  <c r="P13344" i="6"/>
  <c r="R13343" i="6"/>
  <c r="U13343" i="6" s="1"/>
  <c r="V13343" i="6" s="1"/>
  <c r="P13343" i="6"/>
  <c r="R13342" i="6"/>
  <c r="U13342" i="6" s="1"/>
  <c r="V13342" i="6" s="1"/>
  <c r="P13342" i="6"/>
  <c r="R13341" i="6"/>
  <c r="U13341" i="6" s="1"/>
  <c r="V13341" i="6" s="1"/>
  <c r="P13341" i="6"/>
  <c r="R13340" i="6"/>
  <c r="U13340" i="6" s="1"/>
  <c r="V13340" i="6" s="1"/>
  <c r="P13340" i="6"/>
  <c r="R13339" i="6"/>
  <c r="U13339" i="6" s="1"/>
  <c r="V13339" i="6" s="1"/>
  <c r="P13339" i="6"/>
  <c r="R13338" i="6"/>
  <c r="U13338" i="6" s="1"/>
  <c r="V13338" i="6" s="1"/>
  <c r="P13338" i="6"/>
  <c r="R13337" i="6"/>
  <c r="U13337" i="6" s="1"/>
  <c r="V13337" i="6" s="1"/>
  <c r="P13337" i="6"/>
  <c r="R13336" i="6"/>
  <c r="U13336" i="6" s="1"/>
  <c r="V13336" i="6" s="1"/>
  <c r="P13336" i="6"/>
  <c r="R13335" i="6"/>
  <c r="U13335" i="6" s="1"/>
  <c r="V13335" i="6" s="1"/>
  <c r="P13335" i="6"/>
  <c r="R13334" i="6"/>
  <c r="U13334" i="6" s="1"/>
  <c r="V13334" i="6" s="1"/>
  <c r="P13334" i="6"/>
  <c r="R13333" i="6"/>
  <c r="U13333" i="6" s="1"/>
  <c r="V13333" i="6" s="1"/>
  <c r="P13333" i="6"/>
  <c r="O13316" i="6"/>
  <c r="R13316" i="6" s="1"/>
  <c r="S13316" i="6" s="1"/>
  <c r="O13315" i="6"/>
  <c r="R13315" i="6" s="1"/>
  <c r="S13315" i="6" s="1"/>
  <c r="O13314" i="6"/>
  <c r="R13314" i="6" s="1"/>
  <c r="S13314" i="6" s="1"/>
  <c r="O13313" i="6"/>
  <c r="R13313" i="6" s="1"/>
  <c r="S13313" i="6" s="1"/>
  <c r="O13312" i="6"/>
  <c r="R13312" i="6" s="1"/>
  <c r="S13312" i="6" s="1"/>
  <c r="O13311" i="6"/>
  <c r="R13311" i="6" s="1"/>
  <c r="S13311" i="6" s="1"/>
  <c r="O13310" i="6"/>
  <c r="R13310" i="6" s="1"/>
  <c r="S13310" i="6" s="1"/>
  <c r="O13309" i="6"/>
  <c r="R13309" i="6" s="1"/>
  <c r="S13309" i="6" s="1"/>
  <c r="O13308" i="6"/>
  <c r="R13308" i="6" s="1"/>
  <c r="S13308" i="6" s="1"/>
  <c r="O13307" i="6"/>
  <c r="R13307" i="6" s="1"/>
  <c r="S13307" i="6" s="1"/>
  <c r="O13306" i="6"/>
  <c r="R13306" i="6" s="1"/>
  <c r="S13306" i="6" s="1"/>
  <c r="L13306" i="6"/>
  <c r="M13306" i="6" s="1"/>
  <c r="O13289" i="6"/>
  <c r="R13289" i="6" s="1"/>
  <c r="S13289" i="6" s="1"/>
  <c r="O13288" i="6"/>
  <c r="R13288" i="6" s="1"/>
  <c r="S13288" i="6" s="1"/>
  <c r="O13287" i="6"/>
  <c r="R13287" i="6" s="1"/>
  <c r="S13287" i="6" s="1"/>
  <c r="O13286" i="6"/>
  <c r="R13286" i="6" s="1"/>
  <c r="S13286" i="6" s="1"/>
  <c r="O13285" i="6"/>
  <c r="R13285" i="6" s="1"/>
  <c r="S13285" i="6" s="1"/>
  <c r="O13284" i="6"/>
  <c r="R13284" i="6" s="1"/>
  <c r="S13284" i="6" s="1"/>
  <c r="O13283" i="6"/>
  <c r="R13283" i="6" s="1"/>
  <c r="S13283" i="6" s="1"/>
  <c r="O13282" i="6"/>
  <c r="R13282" i="6" s="1"/>
  <c r="S13282" i="6" s="1"/>
  <c r="O13281" i="6"/>
  <c r="R13281" i="6" s="1"/>
  <c r="S13281" i="6" s="1"/>
  <c r="O13280" i="6"/>
  <c r="R13280" i="6" s="1"/>
  <c r="S13280" i="6" s="1"/>
  <c r="O13279" i="6"/>
  <c r="R13279" i="6" s="1"/>
  <c r="S13279" i="6" s="1"/>
  <c r="O13278" i="6"/>
  <c r="R13278" i="6" s="1"/>
  <c r="S13278" i="6" s="1"/>
  <c r="O13277" i="6"/>
  <c r="R13277" i="6" s="1"/>
  <c r="S13277" i="6" s="1"/>
  <c r="O13276" i="6"/>
  <c r="R13276" i="6" s="1"/>
  <c r="S13276" i="6" s="1"/>
  <c r="O13275" i="6"/>
  <c r="R13275" i="6" s="1"/>
  <c r="S13275" i="6" s="1"/>
  <c r="O13274" i="6"/>
  <c r="R13274" i="6" s="1"/>
  <c r="S13274" i="6" s="1"/>
  <c r="L13274" i="6"/>
  <c r="M13274" i="6" s="1"/>
  <c r="R13257" i="6"/>
  <c r="U13257" i="6" s="1"/>
  <c r="V13257" i="6" s="1"/>
  <c r="P13257" i="6"/>
  <c r="B13257" i="6" s="1"/>
  <c r="R13256" i="6"/>
  <c r="U13256" i="6" s="1"/>
  <c r="V13256" i="6" s="1"/>
  <c r="P13256" i="6"/>
  <c r="R13255" i="6"/>
  <c r="U13255" i="6" s="1"/>
  <c r="V13255" i="6" s="1"/>
  <c r="P13255" i="6"/>
  <c r="R13254" i="6"/>
  <c r="U13254" i="6" s="1"/>
  <c r="V13254" i="6" s="1"/>
  <c r="P13254" i="6"/>
  <c r="R13253" i="6"/>
  <c r="U13253" i="6" s="1"/>
  <c r="V13253" i="6" s="1"/>
  <c r="P13253" i="6"/>
  <c r="B13253" i="6" s="1"/>
  <c r="R13252" i="6"/>
  <c r="U13252" i="6" s="1"/>
  <c r="V13252" i="6" s="1"/>
  <c r="P13252" i="6"/>
  <c r="R13251" i="6"/>
  <c r="U13251" i="6" s="1"/>
  <c r="V13251" i="6" s="1"/>
  <c r="P13251" i="6"/>
  <c r="R13250" i="6"/>
  <c r="U13250" i="6" s="1"/>
  <c r="V13250" i="6" s="1"/>
  <c r="P13250" i="6"/>
  <c r="R13249" i="6"/>
  <c r="U13249" i="6" s="1"/>
  <c r="V13249" i="6" s="1"/>
  <c r="P13249" i="6"/>
  <c r="B13249" i="6" s="1"/>
  <c r="R13248" i="6"/>
  <c r="U13248" i="6" s="1"/>
  <c r="V13248" i="6" s="1"/>
  <c r="P13248" i="6"/>
  <c r="R13247" i="6"/>
  <c r="U13247" i="6" s="1"/>
  <c r="V13247" i="6" s="1"/>
  <c r="P13247" i="6"/>
  <c r="R13246" i="6"/>
  <c r="U13246" i="6" s="1"/>
  <c r="V13246" i="6" s="1"/>
  <c r="P13246" i="6"/>
  <c r="R13245" i="6"/>
  <c r="U13245" i="6" s="1"/>
  <c r="V13245" i="6" s="1"/>
  <c r="P13245" i="6"/>
  <c r="B13245" i="6" s="1"/>
  <c r="R13244" i="6"/>
  <c r="U13244" i="6" s="1"/>
  <c r="V13244" i="6" s="1"/>
  <c r="P13244" i="6"/>
  <c r="R13243" i="6"/>
  <c r="U13243" i="6" s="1"/>
  <c r="V13243" i="6" s="1"/>
  <c r="P13243" i="6"/>
  <c r="R13242" i="6"/>
  <c r="U13242" i="6" s="1"/>
  <c r="V13242" i="6" s="1"/>
  <c r="P13242" i="6"/>
  <c r="R13241" i="6"/>
  <c r="U13241" i="6" s="1"/>
  <c r="V13241" i="6" s="1"/>
  <c r="P13241" i="6"/>
  <c r="B13241" i="6" s="1"/>
  <c r="R13240" i="6"/>
  <c r="U13240" i="6" s="1"/>
  <c r="V13240" i="6" s="1"/>
  <c r="P13240" i="6"/>
  <c r="R13239" i="6"/>
  <c r="U13239" i="6" s="1"/>
  <c r="V13239" i="6" s="1"/>
  <c r="P13239" i="6"/>
  <c r="R13238" i="6"/>
  <c r="U13238" i="6" s="1"/>
  <c r="V13238" i="6" s="1"/>
  <c r="P13238" i="6"/>
  <c r="R13237" i="6"/>
  <c r="U13237" i="6" s="1"/>
  <c r="V13237" i="6" s="1"/>
  <c r="P13237" i="6"/>
  <c r="B13237" i="6" s="1"/>
  <c r="R13236" i="6"/>
  <c r="U13236" i="6" s="1"/>
  <c r="V13236" i="6" s="1"/>
  <c r="P13236" i="6"/>
  <c r="R13235" i="6"/>
  <c r="U13235" i="6" s="1"/>
  <c r="V13235" i="6" s="1"/>
  <c r="P13235" i="6"/>
  <c r="R13234" i="6"/>
  <c r="U13234" i="6" s="1"/>
  <c r="V13234" i="6" s="1"/>
  <c r="P13234" i="6"/>
  <c r="R13233" i="6"/>
  <c r="U13233" i="6" s="1"/>
  <c r="V13233" i="6" s="1"/>
  <c r="P13233" i="6"/>
  <c r="B13233" i="6" s="1"/>
  <c r="R13232" i="6"/>
  <c r="U13232" i="6" s="1"/>
  <c r="V13232" i="6" s="1"/>
  <c r="P13232" i="6"/>
  <c r="R13231" i="6"/>
  <c r="U13231" i="6" s="1"/>
  <c r="V13231" i="6" s="1"/>
  <c r="P13231" i="6"/>
  <c r="O13214" i="6"/>
  <c r="R13214" i="6" s="1"/>
  <c r="S13214" i="6" s="1"/>
  <c r="O13213" i="6"/>
  <c r="R13213" i="6" s="1"/>
  <c r="S13213" i="6" s="1"/>
  <c r="O13212" i="6"/>
  <c r="R13212" i="6" s="1"/>
  <c r="S13212" i="6" s="1"/>
  <c r="O13211" i="6"/>
  <c r="R13211" i="6" s="1"/>
  <c r="S13211" i="6" s="1"/>
  <c r="O13210" i="6"/>
  <c r="R13210" i="6" s="1"/>
  <c r="S13210" i="6" s="1"/>
  <c r="O13209" i="6"/>
  <c r="R13209" i="6" s="1"/>
  <c r="S13209" i="6" s="1"/>
  <c r="O13208" i="6"/>
  <c r="R13208" i="6" s="1"/>
  <c r="S13208" i="6" s="1"/>
  <c r="O13207" i="6"/>
  <c r="R13207" i="6" s="1"/>
  <c r="S13207" i="6" s="1"/>
  <c r="O13206" i="6"/>
  <c r="R13206" i="6" s="1"/>
  <c r="S13206" i="6" s="1"/>
  <c r="O13205" i="6"/>
  <c r="R13205" i="6" s="1"/>
  <c r="S13205" i="6" s="1"/>
  <c r="O13204" i="6"/>
  <c r="R13204" i="6" s="1"/>
  <c r="S13204" i="6" s="1"/>
  <c r="L13204" i="6"/>
  <c r="M13204" i="6" s="1"/>
  <c r="O13187" i="6"/>
  <c r="R13187" i="6" s="1"/>
  <c r="S13187" i="6" s="1"/>
  <c r="O13186" i="6"/>
  <c r="R13186" i="6" s="1"/>
  <c r="S13186" i="6" s="1"/>
  <c r="O13185" i="6"/>
  <c r="R13185" i="6" s="1"/>
  <c r="S13185" i="6" s="1"/>
  <c r="O13184" i="6"/>
  <c r="R13184" i="6" s="1"/>
  <c r="S13184" i="6" s="1"/>
  <c r="O13183" i="6"/>
  <c r="R13183" i="6" s="1"/>
  <c r="S13183" i="6" s="1"/>
  <c r="O13182" i="6"/>
  <c r="R13182" i="6" s="1"/>
  <c r="S13182" i="6" s="1"/>
  <c r="O13181" i="6"/>
  <c r="R13181" i="6" s="1"/>
  <c r="S13181" i="6" s="1"/>
  <c r="O13180" i="6"/>
  <c r="R13180" i="6" s="1"/>
  <c r="S13180" i="6" s="1"/>
  <c r="O13179" i="6"/>
  <c r="R13179" i="6" s="1"/>
  <c r="S13179" i="6" s="1"/>
  <c r="O13178" i="6"/>
  <c r="R13178" i="6" s="1"/>
  <c r="S13178" i="6" s="1"/>
  <c r="O13177" i="6"/>
  <c r="R13177" i="6" s="1"/>
  <c r="S13177" i="6" s="1"/>
  <c r="O13176" i="6"/>
  <c r="R13176" i="6" s="1"/>
  <c r="S13176" i="6" s="1"/>
  <c r="O13175" i="6"/>
  <c r="R13175" i="6" s="1"/>
  <c r="S13175" i="6" s="1"/>
  <c r="O13174" i="6"/>
  <c r="R13174" i="6" s="1"/>
  <c r="S13174" i="6" s="1"/>
  <c r="O13173" i="6"/>
  <c r="R13173" i="6" s="1"/>
  <c r="S13173" i="6" s="1"/>
  <c r="O13172" i="6"/>
  <c r="R13172" i="6" s="1"/>
  <c r="S13172" i="6" s="1"/>
  <c r="L13172" i="6"/>
  <c r="M13172" i="6" s="1"/>
  <c r="R13155" i="6"/>
  <c r="U13155" i="6" s="1"/>
  <c r="V13155" i="6" s="1"/>
  <c r="P13155" i="6"/>
  <c r="R13154" i="6"/>
  <c r="U13154" i="6" s="1"/>
  <c r="V13154" i="6" s="1"/>
  <c r="P13154" i="6"/>
  <c r="R13153" i="6"/>
  <c r="U13153" i="6" s="1"/>
  <c r="V13153" i="6" s="1"/>
  <c r="P13153" i="6"/>
  <c r="R13152" i="6"/>
  <c r="U13152" i="6" s="1"/>
  <c r="V13152" i="6" s="1"/>
  <c r="P13152" i="6"/>
  <c r="R13151" i="6"/>
  <c r="U13151" i="6" s="1"/>
  <c r="V13151" i="6" s="1"/>
  <c r="P13151" i="6"/>
  <c r="R13150" i="6"/>
  <c r="U13150" i="6" s="1"/>
  <c r="V13150" i="6" s="1"/>
  <c r="P13150" i="6"/>
  <c r="R13149" i="6"/>
  <c r="U13149" i="6" s="1"/>
  <c r="V13149" i="6" s="1"/>
  <c r="P13149" i="6"/>
  <c r="R13148" i="6"/>
  <c r="U13148" i="6" s="1"/>
  <c r="V13148" i="6" s="1"/>
  <c r="P13148" i="6"/>
  <c r="R13147" i="6"/>
  <c r="U13147" i="6" s="1"/>
  <c r="V13147" i="6" s="1"/>
  <c r="P13147" i="6"/>
  <c r="R13146" i="6"/>
  <c r="U13146" i="6" s="1"/>
  <c r="V13146" i="6" s="1"/>
  <c r="P13146" i="6"/>
  <c r="R13145" i="6"/>
  <c r="U13145" i="6" s="1"/>
  <c r="V13145" i="6" s="1"/>
  <c r="P13145" i="6"/>
  <c r="R13144" i="6"/>
  <c r="U13144" i="6" s="1"/>
  <c r="V13144" i="6" s="1"/>
  <c r="P13144" i="6"/>
  <c r="R13143" i="6"/>
  <c r="U13143" i="6" s="1"/>
  <c r="V13143" i="6" s="1"/>
  <c r="P13143" i="6"/>
  <c r="R13142" i="6"/>
  <c r="U13142" i="6" s="1"/>
  <c r="V13142" i="6" s="1"/>
  <c r="P13142" i="6"/>
  <c r="R13141" i="6"/>
  <c r="U13141" i="6" s="1"/>
  <c r="V13141" i="6" s="1"/>
  <c r="P13141" i="6"/>
  <c r="R13140" i="6"/>
  <c r="U13140" i="6" s="1"/>
  <c r="V13140" i="6" s="1"/>
  <c r="P13140" i="6"/>
  <c r="R13139" i="6"/>
  <c r="U13139" i="6" s="1"/>
  <c r="V13139" i="6" s="1"/>
  <c r="P13139" i="6"/>
  <c r="R13138" i="6"/>
  <c r="U13138" i="6" s="1"/>
  <c r="V13138" i="6" s="1"/>
  <c r="P13138" i="6"/>
  <c r="R13137" i="6"/>
  <c r="U13137" i="6" s="1"/>
  <c r="V13137" i="6" s="1"/>
  <c r="P13137" i="6"/>
  <c r="R13136" i="6"/>
  <c r="U13136" i="6" s="1"/>
  <c r="V13136" i="6" s="1"/>
  <c r="P13136" i="6"/>
  <c r="R13135" i="6"/>
  <c r="U13135" i="6" s="1"/>
  <c r="V13135" i="6" s="1"/>
  <c r="P13135" i="6"/>
  <c r="R13134" i="6"/>
  <c r="U13134" i="6" s="1"/>
  <c r="V13134" i="6" s="1"/>
  <c r="P13134" i="6"/>
  <c r="R13133" i="6"/>
  <c r="U13133" i="6" s="1"/>
  <c r="V13133" i="6" s="1"/>
  <c r="P13133" i="6"/>
  <c r="R13132" i="6"/>
  <c r="U13132" i="6" s="1"/>
  <c r="V13132" i="6" s="1"/>
  <c r="P13132" i="6"/>
  <c r="R13131" i="6"/>
  <c r="U13131" i="6" s="1"/>
  <c r="V13131" i="6" s="1"/>
  <c r="P13131" i="6"/>
  <c r="R13130" i="6"/>
  <c r="U13130" i="6" s="1"/>
  <c r="V13130" i="6" s="1"/>
  <c r="P13130" i="6"/>
  <c r="R13129" i="6"/>
  <c r="U13129" i="6" s="1"/>
  <c r="V13129" i="6" s="1"/>
  <c r="P13129" i="6"/>
  <c r="O13112" i="6"/>
  <c r="R13112" i="6" s="1"/>
  <c r="S13112" i="6" s="1"/>
  <c r="O13111" i="6"/>
  <c r="R13111" i="6" s="1"/>
  <c r="S13111" i="6" s="1"/>
  <c r="O13110" i="6"/>
  <c r="R13110" i="6" s="1"/>
  <c r="S13110" i="6" s="1"/>
  <c r="O13109" i="6"/>
  <c r="R13109" i="6" s="1"/>
  <c r="S13109" i="6" s="1"/>
  <c r="O13108" i="6"/>
  <c r="R13108" i="6" s="1"/>
  <c r="S13108" i="6" s="1"/>
  <c r="O13107" i="6"/>
  <c r="R13107" i="6" s="1"/>
  <c r="S13107" i="6" s="1"/>
  <c r="O13106" i="6"/>
  <c r="R13106" i="6" s="1"/>
  <c r="S13106" i="6" s="1"/>
  <c r="O13105" i="6"/>
  <c r="R13105" i="6" s="1"/>
  <c r="S13105" i="6" s="1"/>
  <c r="O13104" i="6"/>
  <c r="R13104" i="6" s="1"/>
  <c r="S13104" i="6" s="1"/>
  <c r="O13103" i="6"/>
  <c r="R13103" i="6" s="1"/>
  <c r="S13103" i="6" s="1"/>
  <c r="O13102" i="6"/>
  <c r="R13102" i="6" s="1"/>
  <c r="S13102" i="6" s="1"/>
  <c r="L13102" i="6"/>
  <c r="M13102" i="6" s="1"/>
  <c r="O13085" i="6"/>
  <c r="R13085" i="6" s="1"/>
  <c r="S13085" i="6" s="1"/>
  <c r="O13084" i="6"/>
  <c r="R13084" i="6" s="1"/>
  <c r="S13084" i="6" s="1"/>
  <c r="O13083" i="6"/>
  <c r="R13083" i="6" s="1"/>
  <c r="S13083" i="6" s="1"/>
  <c r="O13082" i="6"/>
  <c r="R13082" i="6" s="1"/>
  <c r="S13082" i="6" s="1"/>
  <c r="O13081" i="6"/>
  <c r="R13081" i="6" s="1"/>
  <c r="S13081" i="6" s="1"/>
  <c r="O13080" i="6"/>
  <c r="R13080" i="6" s="1"/>
  <c r="S13080" i="6" s="1"/>
  <c r="O13079" i="6"/>
  <c r="R13079" i="6" s="1"/>
  <c r="S13079" i="6" s="1"/>
  <c r="O13078" i="6"/>
  <c r="R13078" i="6" s="1"/>
  <c r="S13078" i="6" s="1"/>
  <c r="O13077" i="6"/>
  <c r="R13077" i="6" s="1"/>
  <c r="S13077" i="6" s="1"/>
  <c r="O13076" i="6"/>
  <c r="R13076" i="6" s="1"/>
  <c r="S13076" i="6" s="1"/>
  <c r="O13075" i="6"/>
  <c r="R13075" i="6" s="1"/>
  <c r="S13075" i="6" s="1"/>
  <c r="O13074" i="6"/>
  <c r="R13074" i="6" s="1"/>
  <c r="S13074" i="6" s="1"/>
  <c r="O13073" i="6"/>
  <c r="R13073" i="6" s="1"/>
  <c r="S13073" i="6" s="1"/>
  <c r="O13072" i="6"/>
  <c r="R13072" i="6" s="1"/>
  <c r="S13072" i="6" s="1"/>
  <c r="O13071" i="6"/>
  <c r="R13071" i="6" s="1"/>
  <c r="S13071" i="6" s="1"/>
  <c r="O13070" i="6"/>
  <c r="R13070" i="6" s="1"/>
  <c r="S13070" i="6" s="1"/>
  <c r="L13070" i="6"/>
  <c r="M13070" i="6" s="1"/>
  <c r="R13053" i="6"/>
  <c r="U13053" i="6" s="1"/>
  <c r="V13053" i="6" s="1"/>
  <c r="P13053" i="6"/>
  <c r="R13052" i="6"/>
  <c r="U13052" i="6" s="1"/>
  <c r="V13052" i="6" s="1"/>
  <c r="P13052" i="6"/>
  <c r="B13052" i="6" s="1"/>
  <c r="R13051" i="6"/>
  <c r="U13051" i="6" s="1"/>
  <c r="V13051" i="6" s="1"/>
  <c r="P13051" i="6"/>
  <c r="R13050" i="6"/>
  <c r="U13050" i="6" s="1"/>
  <c r="V13050" i="6" s="1"/>
  <c r="P13050" i="6"/>
  <c r="R13049" i="6"/>
  <c r="U13049" i="6" s="1"/>
  <c r="V13049" i="6" s="1"/>
  <c r="P13049" i="6"/>
  <c r="R13048" i="6"/>
  <c r="U13048" i="6" s="1"/>
  <c r="V13048" i="6" s="1"/>
  <c r="P13048" i="6"/>
  <c r="B13048" i="6" s="1"/>
  <c r="R13047" i="6"/>
  <c r="U13047" i="6" s="1"/>
  <c r="V13047" i="6" s="1"/>
  <c r="P13047" i="6"/>
  <c r="R13046" i="6"/>
  <c r="U13046" i="6" s="1"/>
  <c r="V13046" i="6" s="1"/>
  <c r="P13046" i="6"/>
  <c r="R13045" i="6"/>
  <c r="U13045" i="6" s="1"/>
  <c r="V13045" i="6" s="1"/>
  <c r="P13045" i="6"/>
  <c r="R13044" i="6"/>
  <c r="U13044" i="6" s="1"/>
  <c r="V13044" i="6" s="1"/>
  <c r="P13044" i="6"/>
  <c r="B13044" i="6" s="1"/>
  <c r="R13043" i="6"/>
  <c r="U13043" i="6" s="1"/>
  <c r="V13043" i="6" s="1"/>
  <c r="P13043" i="6"/>
  <c r="R13042" i="6"/>
  <c r="U13042" i="6" s="1"/>
  <c r="V13042" i="6" s="1"/>
  <c r="P13042" i="6"/>
  <c r="R13041" i="6"/>
  <c r="U13041" i="6" s="1"/>
  <c r="V13041" i="6" s="1"/>
  <c r="P13041" i="6"/>
  <c r="R13040" i="6"/>
  <c r="U13040" i="6" s="1"/>
  <c r="V13040" i="6" s="1"/>
  <c r="P13040" i="6"/>
  <c r="B13040" i="6" s="1"/>
  <c r="R13039" i="6"/>
  <c r="U13039" i="6" s="1"/>
  <c r="V13039" i="6" s="1"/>
  <c r="P13039" i="6"/>
  <c r="R13038" i="6"/>
  <c r="U13038" i="6" s="1"/>
  <c r="V13038" i="6" s="1"/>
  <c r="P13038" i="6"/>
  <c r="R13037" i="6"/>
  <c r="U13037" i="6" s="1"/>
  <c r="V13037" i="6" s="1"/>
  <c r="P13037" i="6"/>
  <c r="R13036" i="6"/>
  <c r="U13036" i="6" s="1"/>
  <c r="V13036" i="6" s="1"/>
  <c r="P13036" i="6"/>
  <c r="B13036" i="6" s="1"/>
  <c r="R13035" i="6"/>
  <c r="U13035" i="6" s="1"/>
  <c r="V13035" i="6" s="1"/>
  <c r="P13035" i="6"/>
  <c r="R13034" i="6"/>
  <c r="U13034" i="6" s="1"/>
  <c r="V13034" i="6" s="1"/>
  <c r="P13034" i="6"/>
  <c r="R13033" i="6"/>
  <c r="U13033" i="6" s="1"/>
  <c r="V13033" i="6" s="1"/>
  <c r="P13033" i="6"/>
  <c r="R13032" i="6"/>
  <c r="U13032" i="6" s="1"/>
  <c r="V13032" i="6" s="1"/>
  <c r="P13032" i="6"/>
  <c r="B13032" i="6" s="1"/>
  <c r="R13031" i="6"/>
  <c r="U13031" i="6" s="1"/>
  <c r="V13031" i="6" s="1"/>
  <c r="P13031" i="6"/>
  <c r="R13030" i="6"/>
  <c r="U13030" i="6" s="1"/>
  <c r="V13030" i="6" s="1"/>
  <c r="P13030" i="6"/>
  <c r="R13029" i="6"/>
  <c r="U13029" i="6" s="1"/>
  <c r="V13029" i="6" s="1"/>
  <c r="P13029" i="6"/>
  <c r="R13028" i="6"/>
  <c r="U13028" i="6" s="1"/>
  <c r="V13028" i="6" s="1"/>
  <c r="P13028" i="6"/>
  <c r="B13028" i="6" s="1"/>
  <c r="R13027" i="6"/>
  <c r="U13027" i="6" s="1"/>
  <c r="V13027" i="6" s="1"/>
  <c r="P13027" i="6"/>
  <c r="O13010" i="6"/>
  <c r="R13010" i="6" s="1"/>
  <c r="S13010" i="6" s="1"/>
  <c r="O13009" i="6"/>
  <c r="R13009" i="6" s="1"/>
  <c r="S13009" i="6" s="1"/>
  <c r="O13008" i="6"/>
  <c r="R13008" i="6" s="1"/>
  <c r="S13008" i="6" s="1"/>
  <c r="O13007" i="6"/>
  <c r="R13007" i="6" s="1"/>
  <c r="S13007" i="6" s="1"/>
  <c r="O13006" i="6"/>
  <c r="R13006" i="6" s="1"/>
  <c r="S13006" i="6" s="1"/>
  <c r="O13005" i="6"/>
  <c r="R13005" i="6" s="1"/>
  <c r="S13005" i="6" s="1"/>
  <c r="O13004" i="6"/>
  <c r="R13004" i="6" s="1"/>
  <c r="S13004" i="6" s="1"/>
  <c r="O13003" i="6"/>
  <c r="R13003" i="6" s="1"/>
  <c r="S13003" i="6" s="1"/>
  <c r="O13002" i="6"/>
  <c r="R13002" i="6" s="1"/>
  <c r="S13002" i="6" s="1"/>
  <c r="O13001" i="6"/>
  <c r="R13001" i="6" s="1"/>
  <c r="S13001" i="6" s="1"/>
  <c r="O13000" i="6"/>
  <c r="R13000" i="6" s="1"/>
  <c r="S13000" i="6" s="1"/>
  <c r="L13000" i="6"/>
  <c r="M13000" i="6" s="1"/>
  <c r="O12983" i="6"/>
  <c r="R12983" i="6" s="1"/>
  <c r="S12983" i="6" s="1"/>
  <c r="O12982" i="6"/>
  <c r="R12982" i="6" s="1"/>
  <c r="S12982" i="6" s="1"/>
  <c r="O12981" i="6"/>
  <c r="R12981" i="6" s="1"/>
  <c r="S12981" i="6" s="1"/>
  <c r="O12980" i="6"/>
  <c r="R12980" i="6" s="1"/>
  <c r="S12980" i="6" s="1"/>
  <c r="O12979" i="6"/>
  <c r="R12979" i="6" s="1"/>
  <c r="S12979" i="6" s="1"/>
  <c r="O12978" i="6"/>
  <c r="R12978" i="6" s="1"/>
  <c r="S12978" i="6" s="1"/>
  <c r="O12977" i="6"/>
  <c r="R12977" i="6" s="1"/>
  <c r="S12977" i="6" s="1"/>
  <c r="O12976" i="6"/>
  <c r="R12976" i="6" s="1"/>
  <c r="S12976" i="6" s="1"/>
  <c r="O12975" i="6"/>
  <c r="R12975" i="6" s="1"/>
  <c r="S12975" i="6" s="1"/>
  <c r="O12974" i="6"/>
  <c r="R12974" i="6" s="1"/>
  <c r="S12974" i="6" s="1"/>
  <c r="O12973" i="6"/>
  <c r="R12973" i="6" s="1"/>
  <c r="S12973" i="6" s="1"/>
  <c r="O12972" i="6"/>
  <c r="R12972" i="6" s="1"/>
  <c r="S12972" i="6" s="1"/>
  <c r="O12971" i="6"/>
  <c r="R12971" i="6" s="1"/>
  <c r="S12971" i="6" s="1"/>
  <c r="O12970" i="6"/>
  <c r="R12970" i="6" s="1"/>
  <c r="S12970" i="6" s="1"/>
  <c r="O12969" i="6"/>
  <c r="R12969" i="6" s="1"/>
  <c r="S12969" i="6" s="1"/>
  <c r="O12968" i="6"/>
  <c r="R12968" i="6" s="1"/>
  <c r="S12968" i="6" s="1"/>
  <c r="L12968" i="6"/>
  <c r="R12951" i="6"/>
  <c r="U12951" i="6" s="1"/>
  <c r="V12951" i="6" s="1"/>
  <c r="P12951" i="6"/>
  <c r="R12950" i="6"/>
  <c r="U12950" i="6" s="1"/>
  <c r="V12950" i="6" s="1"/>
  <c r="P12950" i="6"/>
  <c r="R12949" i="6"/>
  <c r="U12949" i="6" s="1"/>
  <c r="V12949" i="6" s="1"/>
  <c r="P12949" i="6"/>
  <c r="R12948" i="6"/>
  <c r="U12948" i="6" s="1"/>
  <c r="V12948" i="6" s="1"/>
  <c r="P12948" i="6"/>
  <c r="R12947" i="6"/>
  <c r="U12947" i="6" s="1"/>
  <c r="V12947" i="6" s="1"/>
  <c r="P12947" i="6"/>
  <c r="R12946" i="6"/>
  <c r="U12946" i="6" s="1"/>
  <c r="V12946" i="6" s="1"/>
  <c r="P12946" i="6"/>
  <c r="R12945" i="6"/>
  <c r="U12945" i="6" s="1"/>
  <c r="V12945" i="6" s="1"/>
  <c r="P12945" i="6"/>
  <c r="R12944" i="6"/>
  <c r="U12944" i="6" s="1"/>
  <c r="V12944" i="6" s="1"/>
  <c r="P12944" i="6"/>
  <c r="R12943" i="6"/>
  <c r="U12943" i="6" s="1"/>
  <c r="V12943" i="6" s="1"/>
  <c r="P12943" i="6"/>
  <c r="R12942" i="6"/>
  <c r="U12942" i="6" s="1"/>
  <c r="V12942" i="6" s="1"/>
  <c r="P12942" i="6"/>
  <c r="R12941" i="6"/>
  <c r="U12941" i="6" s="1"/>
  <c r="V12941" i="6" s="1"/>
  <c r="P12941" i="6"/>
  <c r="R12940" i="6"/>
  <c r="U12940" i="6" s="1"/>
  <c r="V12940" i="6" s="1"/>
  <c r="P12940" i="6"/>
  <c r="R12939" i="6"/>
  <c r="U12939" i="6" s="1"/>
  <c r="V12939" i="6" s="1"/>
  <c r="P12939" i="6"/>
  <c r="R12938" i="6"/>
  <c r="U12938" i="6" s="1"/>
  <c r="V12938" i="6" s="1"/>
  <c r="P12938" i="6"/>
  <c r="R12937" i="6"/>
  <c r="U12937" i="6" s="1"/>
  <c r="V12937" i="6" s="1"/>
  <c r="P12937" i="6"/>
  <c r="R12936" i="6"/>
  <c r="U12936" i="6" s="1"/>
  <c r="V12936" i="6" s="1"/>
  <c r="P12936" i="6"/>
  <c r="R12935" i="6"/>
  <c r="U12935" i="6" s="1"/>
  <c r="V12935" i="6" s="1"/>
  <c r="P12935" i="6"/>
  <c r="R12934" i="6"/>
  <c r="U12934" i="6" s="1"/>
  <c r="V12934" i="6" s="1"/>
  <c r="P12934" i="6"/>
  <c r="R12933" i="6"/>
  <c r="U12933" i="6" s="1"/>
  <c r="V12933" i="6" s="1"/>
  <c r="P12933" i="6"/>
  <c r="R12932" i="6"/>
  <c r="U12932" i="6" s="1"/>
  <c r="V12932" i="6" s="1"/>
  <c r="P12932" i="6"/>
  <c r="R12931" i="6"/>
  <c r="U12931" i="6" s="1"/>
  <c r="V12931" i="6" s="1"/>
  <c r="P12931" i="6"/>
  <c r="R12930" i="6"/>
  <c r="U12930" i="6" s="1"/>
  <c r="V12930" i="6" s="1"/>
  <c r="P12930" i="6"/>
  <c r="R12929" i="6"/>
  <c r="U12929" i="6" s="1"/>
  <c r="V12929" i="6" s="1"/>
  <c r="P12929" i="6"/>
  <c r="R12928" i="6"/>
  <c r="U12928" i="6" s="1"/>
  <c r="V12928" i="6" s="1"/>
  <c r="P12928" i="6"/>
  <c r="R12927" i="6"/>
  <c r="U12927" i="6" s="1"/>
  <c r="V12927" i="6" s="1"/>
  <c r="P12927" i="6"/>
  <c r="R12926" i="6"/>
  <c r="U12926" i="6" s="1"/>
  <c r="V12926" i="6" s="1"/>
  <c r="P12926" i="6"/>
  <c r="R12925" i="6"/>
  <c r="U12925" i="6" s="1"/>
  <c r="V12925" i="6" s="1"/>
  <c r="P12925" i="6"/>
  <c r="O12908" i="6"/>
  <c r="R12908" i="6" s="1"/>
  <c r="S12908" i="6" s="1"/>
  <c r="O12907" i="6"/>
  <c r="R12907" i="6" s="1"/>
  <c r="S12907" i="6" s="1"/>
  <c r="O12906" i="6"/>
  <c r="R12906" i="6" s="1"/>
  <c r="S12906" i="6" s="1"/>
  <c r="O12905" i="6"/>
  <c r="R12905" i="6" s="1"/>
  <c r="S12905" i="6" s="1"/>
  <c r="O12904" i="6"/>
  <c r="R12904" i="6" s="1"/>
  <c r="S12904" i="6" s="1"/>
  <c r="O12903" i="6"/>
  <c r="R12903" i="6" s="1"/>
  <c r="S12903" i="6" s="1"/>
  <c r="O12902" i="6"/>
  <c r="R12902" i="6" s="1"/>
  <c r="S12902" i="6" s="1"/>
  <c r="O12901" i="6"/>
  <c r="R12901" i="6" s="1"/>
  <c r="S12901" i="6" s="1"/>
  <c r="O12900" i="6"/>
  <c r="R12900" i="6" s="1"/>
  <c r="S12900" i="6" s="1"/>
  <c r="O12899" i="6"/>
  <c r="R12899" i="6" s="1"/>
  <c r="S12899" i="6" s="1"/>
  <c r="O12898" i="6"/>
  <c r="R12898" i="6" s="1"/>
  <c r="S12898" i="6" s="1"/>
  <c r="L12898" i="6"/>
  <c r="M12898" i="6" s="1"/>
  <c r="O12881" i="6"/>
  <c r="R12881" i="6" s="1"/>
  <c r="S12881" i="6" s="1"/>
  <c r="O12880" i="6"/>
  <c r="R12880" i="6" s="1"/>
  <c r="S12880" i="6" s="1"/>
  <c r="O12879" i="6"/>
  <c r="R12879" i="6" s="1"/>
  <c r="S12879" i="6" s="1"/>
  <c r="O12878" i="6"/>
  <c r="R12878" i="6" s="1"/>
  <c r="S12878" i="6" s="1"/>
  <c r="O12877" i="6"/>
  <c r="R12877" i="6" s="1"/>
  <c r="S12877" i="6" s="1"/>
  <c r="O12876" i="6"/>
  <c r="R12876" i="6" s="1"/>
  <c r="S12876" i="6" s="1"/>
  <c r="O12875" i="6"/>
  <c r="R12875" i="6" s="1"/>
  <c r="S12875" i="6" s="1"/>
  <c r="O12874" i="6"/>
  <c r="R12874" i="6" s="1"/>
  <c r="S12874" i="6" s="1"/>
  <c r="O12873" i="6"/>
  <c r="R12873" i="6" s="1"/>
  <c r="S12873" i="6" s="1"/>
  <c r="O12872" i="6"/>
  <c r="R12872" i="6" s="1"/>
  <c r="S12872" i="6" s="1"/>
  <c r="O12871" i="6"/>
  <c r="R12871" i="6" s="1"/>
  <c r="S12871" i="6" s="1"/>
  <c r="O12870" i="6"/>
  <c r="R12870" i="6" s="1"/>
  <c r="S12870" i="6" s="1"/>
  <c r="O12869" i="6"/>
  <c r="R12869" i="6" s="1"/>
  <c r="S12869" i="6" s="1"/>
  <c r="O12868" i="6"/>
  <c r="R12868" i="6" s="1"/>
  <c r="S12868" i="6" s="1"/>
  <c r="O12867" i="6"/>
  <c r="R12867" i="6" s="1"/>
  <c r="S12867" i="6" s="1"/>
  <c r="O12866" i="6"/>
  <c r="R12866" i="6" s="1"/>
  <c r="S12866" i="6" s="1"/>
  <c r="L12866" i="6"/>
  <c r="M12866" i="6" s="1"/>
  <c r="R12849" i="6"/>
  <c r="U12849" i="6" s="1"/>
  <c r="V12849" i="6" s="1"/>
  <c r="P12849" i="6"/>
  <c r="R12848" i="6"/>
  <c r="U12848" i="6" s="1"/>
  <c r="V12848" i="6" s="1"/>
  <c r="P12848" i="6"/>
  <c r="R12847" i="6"/>
  <c r="U12847" i="6" s="1"/>
  <c r="V12847" i="6" s="1"/>
  <c r="P12847" i="6"/>
  <c r="B12847" i="6" s="1"/>
  <c r="R12846" i="6"/>
  <c r="U12846" i="6" s="1"/>
  <c r="V12846" i="6" s="1"/>
  <c r="P12846" i="6"/>
  <c r="R12845" i="6"/>
  <c r="U12845" i="6" s="1"/>
  <c r="V12845" i="6" s="1"/>
  <c r="P12845" i="6"/>
  <c r="R12844" i="6"/>
  <c r="U12844" i="6" s="1"/>
  <c r="V12844" i="6" s="1"/>
  <c r="P12844" i="6"/>
  <c r="R12843" i="6"/>
  <c r="U12843" i="6" s="1"/>
  <c r="V12843" i="6" s="1"/>
  <c r="P12843" i="6"/>
  <c r="B12843" i="6" s="1"/>
  <c r="R12842" i="6"/>
  <c r="U12842" i="6" s="1"/>
  <c r="V12842" i="6" s="1"/>
  <c r="P12842" i="6"/>
  <c r="R12841" i="6"/>
  <c r="U12841" i="6" s="1"/>
  <c r="V12841" i="6" s="1"/>
  <c r="P12841" i="6"/>
  <c r="R12840" i="6"/>
  <c r="U12840" i="6" s="1"/>
  <c r="V12840" i="6" s="1"/>
  <c r="P12840" i="6"/>
  <c r="R12839" i="6"/>
  <c r="U12839" i="6" s="1"/>
  <c r="V12839" i="6" s="1"/>
  <c r="P12839" i="6"/>
  <c r="B12839" i="6" s="1"/>
  <c r="R12838" i="6"/>
  <c r="U12838" i="6" s="1"/>
  <c r="V12838" i="6" s="1"/>
  <c r="P12838" i="6"/>
  <c r="R12837" i="6"/>
  <c r="U12837" i="6" s="1"/>
  <c r="V12837" i="6" s="1"/>
  <c r="P12837" i="6"/>
  <c r="R12836" i="6"/>
  <c r="U12836" i="6" s="1"/>
  <c r="V12836" i="6" s="1"/>
  <c r="P12836" i="6"/>
  <c r="R12835" i="6"/>
  <c r="U12835" i="6" s="1"/>
  <c r="V12835" i="6" s="1"/>
  <c r="P12835" i="6"/>
  <c r="B12835" i="6" s="1"/>
  <c r="R12834" i="6"/>
  <c r="U12834" i="6" s="1"/>
  <c r="V12834" i="6" s="1"/>
  <c r="P12834" i="6"/>
  <c r="R12833" i="6"/>
  <c r="U12833" i="6" s="1"/>
  <c r="V12833" i="6" s="1"/>
  <c r="P12833" i="6"/>
  <c r="R12832" i="6"/>
  <c r="U12832" i="6" s="1"/>
  <c r="V12832" i="6" s="1"/>
  <c r="P12832" i="6"/>
  <c r="R12831" i="6"/>
  <c r="U12831" i="6" s="1"/>
  <c r="V12831" i="6" s="1"/>
  <c r="P12831" i="6"/>
  <c r="B12831" i="6" s="1"/>
  <c r="R12830" i="6"/>
  <c r="U12830" i="6" s="1"/>
  <c r="V12830" i="6" s="1"/>
  <c r="P12830" i="6"/>
  <c r="R12829" i="6"/>
  <c r="U12829" i="6" s="1"/>
  <c r="V12829" i="6" s="1"/>
  <c r="P12829" i="6"/>
  <c r="R12828" i="6"/>
  <c r="U12828" i="6" s="1"/>
  <c r="V12828" i="6" s="1"/>
  <c r="P12828" i="6"/>
  <c r="R12827" i="6"/>
  <c r="U12827" i="6" s="1"/>
  <c r="V12827" i="6" s="1"/>
  <c r="P12827" i="6"/>
  <c r="B12827" i="6" s="1"/>
  <c r="R12826" i="6"/>
  <c r="U12826" i="6" s="1"/>
  <c r="V12826" i="6" s="1"/>
  <c r="P12826" i="6"/>
  <c r="R12825" i="6"/>
  <c r="U12825" i="6" s="1"/>
  <c r="V12825" i="6" s="1"/>
  <c r="P12825" i="6"/>
  <c r="R12824" i="6"/>
  <c r="U12824" i="6" s="1"/>
  <c r="V12824" i="6" s="1"/>
  <c r="P12824" i="6"/>
  <c r="R12823" i="6"/>
  <c r="U12823" i="6" s="1"/>
  <c r="V12823" i="6" s="1"/>
  <c r="P12823" i="6"/>
  <c r="B12823" i="6" s="1"/>
  <c r="O12806" i="6"/>
  <c r="R12806" i="6" s="1"/>
  <c r="S12806" i="6" s="1"/>
  <c r="O12805" i="6"/>
  <c r="R12805" i="6" s="1"/>
  <c r="S12805" i="6" s="1"/>
  <c r="O12804" i="6"/>
  <c r="R12804" i="6" s="1"/>
  <c r="S12804" i="6" s="1"/>
  <c r="O12803" i="6"/>
  <c r="R12803" i="6" s="1"/>
  <c r="S12803" i="6" s="1"/>
  <c r="O12802" i="6"/>
  <c r="R12802" i="6" s="1"/>
  <c r="S12802" i="6" s="1"/>
  <c r="O12801" i="6"/>
  <c r="R12801" i="6" s="1"/>
  <c r="S12801" i="6" s="1"/>
  <c r="O12800" i="6"/>
  <c r="R12800" i="6" s="1"/>
  <c r="S12800" i="6" s="1"/>
  <c r="O12799" i="6"/>
  <c r="R12799" i="6" s="1"/>
  <c r="S12799" i="6" s="1"/>
  <c r="O12798" i="6"/>
  <c r="R12798" i="6" s="1"/>
  <c r="S12798" i="6" s="1"/>
  <c r="O12797" i="6"/>
  <c r="R12797" i="6" s="1"/>
  <c r="S12797" i="6" s="1"/>
  <c r="O12796" i="6"/>
  <c r="R12796" i="6" s="1"/>
  <c r="S12796" i="6" s="1"/>
  <c r="L12796" i="6"/>
  <c r="O12779" i="6"/>
  <c r="R12779" i="6" s="1"/>
  <c r="S12779" i="6" s="1"/>
  <c r="O12778" i="6"/>
  <c r="R12778" i="6" s="1"/>
  <c r="S12778" i="6" s="1"/>
  <c r="O12777" i="6"/>
  <c r="R12777" i="6" s="1"/>
  <c r="S12777" i="6" s="1"/>
  <c r="O12776" i="6"/>
  <c r="R12776" i="6" s="1"/>
  <c r="S12776" i="6" s="1"/>
  <c r="O12775" i="6"/>
  <c r="R12775" i="6" s="1"/>
  <c r="S12775" i="6" s="1"/>
  <c r="O12774" i="6"/>
  <c r="R12774" i="6" s="1"/>
  <c r="S12774" i="6" s="1"/>
  <c r="O12773" i="6"/>
  <c r="R12773" i="6" s="1"/>
  <c r="S12773" i="6" s="1"/>
  <c r="O12772" i="6"/>
  <c r="R12772" i="6" s="1"/>
  <c r="S12772" i="6" s="1"/>
  <c r="O12771" i="6"/>
  <c r="R12771" i="6" s="1"/>
  <c r="S12771" i="6" s="1"/>
  <c r="O12770" i="6"/>
  <c r="R12770" i="6" s="1"/>
  <c r="S12770" i="6" s="1"/>
  <c r="O12769" i="6"/>
  <c r="R12769" i="6" s="1"/>
  <c r="S12769" i="6" s="1"/>
  <c r="O12768" i="6"/>
  <c r="R12768" i="6" s="1"/>
  <c r="S12768" i="6" s="1"/>
  <c r="O12767" i="6"/>
  <c r="R12767" i="6" s="1"/>
  <c r="S12767" i="6" s="1"/>
  <c r="O12766" i="6"/>
  <c r="R12766" i="6" s="1"/>
  <c r="S12766" i="6" s="1"/>
  <c r="O12765" i="6"/>
  <c r="R12765" i="6" s="1"/>
  <c r="S12765" i="6" s="1"/>
  <c r="O12764" i="6"/>
  <c r="R12764" i="6" s="1"/>
  <c r="S12764" i="6" s="1"/>
  <c r="L12764" i="6"/>
  <c r="M12764" i="6" s="1"/>
  <c r="R12747" i="6"/>
  <c r="U12747" i="6" s="1"/>
  <c r="V12747" i="6" s="1"/>
  <c r="P12747" i="6"/>
  <c r="R12746" i="6"/>
  <c r="U12746" i="6" s="1"/>
  <c r="V12746" i="6" s="1"/>
  <c r="P12746" i="6"/>
  <c r="R12745" i="6"/>
  <c r="U12745" i="6" s="1"/>
  <c r="V12745" i="6" s="1"/>
  <c r="P12745" i="6"/>
  <c r="R12744" i="6"/>
  <c r="U12744" i="6" s="1"/>
  <c r="V12744" i="6" s="1"/>
  <c r="P12744" i="6"/>
  <c r="R12743" i="6"/>
  <c r="U12743" i="6" s="1"/>
  <c r="V12743" i="6" s="1"/>
  <c r="P12743" i="6"/>
  <c r="R12742" i="6"/>
  <c r="U12742" i="6" s="1"/>
  <c r="V12742" i="6" s="1"/>
  <c r="P12742" i="6"/>
  <c r="R12741" i="6"/>
  <c r="U12741" i="6" s="1"/>
  <c r="V12741" i="6" s="1"/>
  <c r="P12741" i="6"/>
  <c r="R12740" i="6"/>
  <c r="U12740" i="6" s="1"/>
  <c r="V12740" i="6" s="1"/>
  <c r="P12740" i="6"/>
  <c r="R12739" i="6"/>
  <c r="U12739" i="6" s="1"/>
  <c r="V12739" i="6" s="1"/>
  <c r="P12739" i="6"/>
  <c r="R12738" i="6"/>
  <c r="U12738" i="6" s="1"/>
  <c r="V12738" i="6" s="1"/>
  <c r="P12738" i="6"/>
  <c r="R12737" i="6"/>
  <c r="U12737" i="6" s="1"/>
  <c r="V12737" i="6" s="1"/>
  <c r="P12737" i="6"/>
  <c r="R12736" i="6"/>
  <c r="U12736" i="6" s="1"/>
  <c r="V12736" i="6" s="1"/>
  <c r="P12736" i="6"/>
  <c r="R12735" i="6"/>
  <c r="U12735" i="6" s="1"/>
  <c r="V12735" i="6" s="1"/>
  <c r="P12735" i="6"/>
  <c r="R12734" i="6"/>
  <c r="U12734" i="6" s="1"/>
  <c r="V12734" i="6" s="1"/>
  <c r="P12734" i="6"/>
  <c r="R12733" i="6"/>
  <c r="U12733" i="6" s="1"/>
  <c r="V12733" i="6" s="1"/>
  <c r="P12733" i="6"/>
  <c r="R12732" i="6"/>
  <c r="U12732" i="6" s="1"/>
  <c r="V12732" i="6" s="1"/>
  <c r="P12732" i="6"/>
  <c r="R12731" i="6"/>
  <c r="U12731" i="6" s="1"/>
  <c r="V12731" i="6" s="1"/>
  <c r="P12731" i="6"/>
  <c r="R12730" i="6"/>
  <c r="U12730" i="6" s="1"/>
  <c r="V12730" i="6" s="1"/>
  <c r="P12730" i="6"/>
  <c r="R12729" i="6"/>
  <c r="U12729" i="6" s="1"/>
  <c r="V12729" i="6" s="1"/>
  <c r="P12729" i="6"/>
  <c r="R12728" i="6"/>
  <c r="U12728" i="6" s="1"/>
  <c r="V12728" i="6" s="1"/>
  <c r="P12728" i="6"/>
  <c r="R12727" i="6"/>
  <c r="U12727" i="6" s="1"/>
  <c r="V12727" i="6" s="1"/>
  <c r="P12727" i="6"/>
  <c r="R12726" i="6"/>
  <c r="U12726" i="6" s="1"/>
  <c r="V12726" i="6" s="1"/>
  <c r="P12726" i="6"/>
  <c r="R12725" i="6"/>
  <c r="U12725" i="6" s="1"/>
  <c r="V12725" i="6" s="1"/>
  <c r="P12725" i="6"/>
  <c r="R12724" i="6"/>
  <c r="U12724" i="6" s="1"/>
  <c r="V12724" i="6" s="1"/>
  <c r="P12724" i="6"/>
  <c r="R12723" i="6"/>
  <c r="U12723" i="6" s="1"/>
  <c r="V12723" i="6" s="1"/>
  <c r="P12723" i="6"/>
  <c r="R12722" i="6"/>
  <c r="U12722" i="6" s="1"/>
  <c r="V12722" i="6" s="1"/>
  <c r="P12722" i="6"/>
  <c r="R12721" i="6"/>
  <c r="U12721" i="6" s="1"/>
  <c r="V12721" i="6" s="1"/>
  <c r="P12721" i="6"/>
  <c r="O12704" i="6"/>
  <c r="R12704" i="6" s="1"/>
  <c r="S12704" i="6" s="1"/>
  <c r="O12703" i="6"/>
  <c r="R12703" i="6" s="1"/>
  <c r="S12703" i="6" s="1"/>
  <c r="O12702" i="6"/>
  <c r="R12702" i="6" s="1"/>
  <c r="S12702" i="6" s="1"/>
  <c r="O12701" i="6"/>
  <c r="R12701" i="6" s="1"/>
  <c r="S12701" i="6" s="1"/>
  <c r="O12700" i="6"/>
  <c r="R12700" i="6" s="1"/>
  <c r="S12700" i="6" s="1"/>
  <c r="O12699" i="6"/>
  <c r="R12699" i="6" s="1"/>
  <c r="S12699" i="6" s="1"/>
  <c r="O12698" i="6"/>
  <c r="R12698" i="6" s="1"/>
  <c r="S12698" i="6" s="1"/>
  <c r="O12697" i="6"/>
  <c r="R12697" i="6" s="1"/>
  <c r="S12697" i="6" s="1"/>
  <c r="O12696" i="6"/>
  <c r="R12696" i="6" s="1"/>
  <c r="S12696" i="6" s="1"/>
  <c r="O12695" i="6"/>
  <c r="R12695" i="6" s="1"/>
  <c r="S12695" i="6" s="1"/>
  <c r="O12694" i="6"/>
  <c r="R12694" i="6" s="1"/>
  <c r="S12694" i="6" s="1"/>
  <c r="L12694" i="6"/>
  <c r="M12694" i="6" s="1"/>
  <c r="O12677" i="6"/>
  <c r="R12677" i="6" s="1"/>
  <c r="S12677" i="6" s="1"/>
  <c r="O12676" i="6"/>
  <c r="R12676" i="6" s="1"/>
  <c r="S12676" i="6" s="1"/>
  <c r="O12675" i="6"/>
  <c r="R12675" i="6" s="1"/>
  <c r="S12675" i="6" s="1"/>
  <c r="O12674" i="6"/>
  <c r="R12674" i="6" s="1"/>
  <c r="S12674" i="6" s="1"/>
  <c r="O12673" i="6"/>
  <c r="R12673" i="6" s="1"/>
  <c r="S12673" i="6" s="1"/>
  <c r="O12672" i="6"/>
  <c r="R12672" i="6" s="1"/>
  <c r="S12672" i="6" s="1"/>
  <c r="O12671" i="6"/>
  <c r="R12671" i="6" s="1"/>
  <c r="S12671" i="6" s="1"/>
  <c r="O12670" i="6"/>
  <c r="R12670" i="6" s="1"/>
  <c r="S12670" i="6" s="1"/>
  <c r="O12669" i="6"/>
  <c r="R12669" i="6" s="1"/>
  <c r="S12669" i="6" s="1"/>
  <c r="O12668" i="6"/>
  <c r="R12668" i="6" s="1"/>
  <c r="S12668" i="6" s="1"/>
  <c r="O12667" i="6"/>
  <c r="R12667" i="6" s="1"/>
  <c r="S12667" i="6" s="1"/>
  <c r="O12666" i="6"/>
  <c r="R12666" i="6" s="1"/>
  <c r="S12666" i="6" s="1"/>
  <c r="O12665" i="6"/>
  <c r="R12665" i="6" s="1"/>
  <c r="S12665" i="6" s="1"/>
  <c r="O12664" i="6"/>
  <c r="R12664" i="6" s="1"/>
  <c r="S12664" i="6" s="1"/>
  <c r="O12663" i="6"/>
  <c r="R12663" i="6" s="1"/>
  <c r="S12663" i="6" s="1"/>
  <c r="O12662" i="6"/>
  <c r="R12662" i="6" s="1"/>
  <c r="S12662" i="6" s="1"/>
  <c r="L12662" i="6"/>
  <c r="M12662" i="6" s="1"/>
  <c r="R12645" i="6"/>
  <c r="U12645" i="6" s="1"/>
  <c r="V12645" i="6" s="1"/>
  <c r="P12645" i="6"/>
  <c r="R12644" i="6"/>
  <c r="U12644" i="6" s="1"/>
  <c r="V12644" i="6" s="1"/>
  <c r="P12644" i="6"/>
  <c r="R12643" i="6"/>
  <c r="U12643" i="6" s="1"/>
  <c r="V12643" i="6" s="1"/>
  <c r="P12643" i="6"/>
  <c r="R12642" i="6"/>
  <c r="U12642" i="6" s="1"/>
  <c r="V12642" i="6" s="1"/>
  <c r="P12642" i="6"/>
  <c r="R12641" i="6"/>
  <c r="U12641" i="6" s="1"/>
  <c r="V12641" i="6" s="1"/>
  <c r="P12641" i="6"/>
  <c r="R12640" i="6"/>
  <c r="U12640" i="6" s="1"/>
  <c r="V12640" i="6" s="1"/>
  <c r="P12640" i="6"/>
  <c r="R12639" i="6"/>
  <c r="U12639" i="6" s="1"/>
  <c r="V12639" i="6" s="1"/>
  <c r="P12639" i="6"/>
  <c r="R12638" i="6"/>
  <c r="U12638" i="6" s="1"/>
  <c r="V12638" i="6" s="1"/>
  <c r="P12638" i="6"/>
  <c r="B12638" i="6" s="1"/>
  <c r="R12637" i="6"/>
  <c r="U12637" i="6" s="1"/>
  <c r="V12637" i="6" s="1"/>
  <c r="P12637" i="6"/>
  <c r="R12636" i="6"/>
  <c r="U12636" i="6" s="1"/>
  <c r="V12636" i="6" s="1"/>
  <c r="P12636" i="6"/>
  <c r="R12635" i="6"/>
  <c r="U12635" i="6" s="1"/>
  <c r="V12635" i="6" s="1"/>
  <c r="P12635" i="6"/>
  <c r="R12634" i="6"/>
  <c r="U12634" i="6" s="1"/>
  <c r="V12634" i="6" s="1"/>
  <c r="P12634" i="6"/>
  <c r="B12634" i="6" s="1"/>
  <c r="R12633" i="6"/>
  <c r="U12633" i="6" s="1"/>
  <c r="V12633" i="6" s="1"/>
  <c r="P12633" i="6"/>
  <c r="R12632" i="6"/>
  <c r="U12632" i="6" s="1"/>
  <c r="V12632" i="6" s="1"/>
  <c r="P12632" i="6"/>
  <c r="R12631" i="6"/>
  <c r="U12631" i="6" s="1"/>
  <c r="V12631" i="6" s="1"/>
  <c r="P12631" i="6"/>
  <c r="R12630" i="6"/>
  <c r="U12630" i="6" s="1"/>
  <c r="V12630" i="6" s="1"/>
  <c r="P12630" i="6"/>
  <c r="B12630" i="6" s="1"/>
  <c r="R12629" i="6"/>
  <c r="U12629" i="6" s="1"/>
  <c r="V12629" i="6" s="1"/>
  <c r="P12629" i="6"/>
  <c r="R12628" i="6"/>
  <c r="U12628" i="6" s="1"/>
  <c r="V12628" i="6" s="1"/>
  <c r="P12628" i="6"/>
  <c r="R12627" i="6"/>
  <c r="U12627" i="6" s="1"/>
  <c r="V12627" i="6" s="1"/>
  <c r="P12627" i="6"/>
  <c r="R12626" i="6"/>
  <c r="U12626" i="6" s="1"/>
  <c r="V12626" i="6" s="1"/>
  <c r="P12626" i="6"/>
  <c r="B12626" i="6" s="1"/>
  <c r="R12625" i="6"/>
  <c r="U12625" i="6" s="1"/>
  <c r="V12625" i="6" s="1"/>
  <c r="P12625" i="6"/>
  <c r="R12624" i="6"/>
  <c r="U12624" i="6" s="1"/>
  <c r="V12624" i="6" s="1"/>
  <c r="P12624" i="6"/>
  <c r="R12623" i="6"/>
  <c r="U12623" i="6" s="1"/>
  <c r="V12623" i="6" s="1"/>
  <c r="P12623" i="6"/>
  <c r="R12622" i="6"/>
  <c r="U12622" i="6" s="1"/>
  <c r="V12622" i="6" s="1"/>
  <c r="P12622" i="6"/>
  <c r="B12622" i="6" s="1"/>
  <c r="R12621" i="6"/>
  <c r="U12621" i="6" s="1"/>
  <c r="V12621" i="6" s="1"/>
  <c r="P12621" i="6"/>
  <c r="R12620" i="6"/>
  <c r="U12620" i="6" s="1"/>
  <c r="V12620" i="6" s="1"/>
  <c r="P12620" i="6"/>
  <c r="R12619" i="6"/>
  <c r="U12619" i="6" s="1"/>
  <c r="V12619" i="6" s="1"/>
  <c r="P12619" i="6"/>
  <c r="O12602" i="6"/>
  <c r="R12602" i="6" s="1"/>
  <c r="S12602" i="6" s="1"/>
  <c r="O12601" i="6"/>
  <c r="R12601" i="6" s="1"/>
  <c r="S12601" i="6" s="1"/>
  <c r="O12600" i="6"/>
  <c r="R12600" i="6" s="1"/>
  <c r="S12600" i="6" s="1"/>
  <c r="O12599" i="6"/>
  <c r="R12599" i="6" s="1"/>
  <c r="S12599" i="6" s="1"/>
  <c r="O12598" i="6"/>
  <c r="R12598" i="6" s="1"/>
  <c r="S12598" i="6" s="1"/>
  <c r="O12597" i="6"/>
  <c r="R12597" i="6" s="1"/>
  <c r="S12597" i="6" s="1"/>
  <c r="O12596" i="6"/>
  <c r="R12596" i="6" s="1"/>
  <c r="S12596" i="6" s="1"/>
  <c r="O12595" i="6"/>
  <c r="R12595" i="6" s="1"/>
  <c r="S12595" i="6" s="1"/>
  <c r="O12594" i="6"/>
  <c r="R12594" i="6" s="1"/>
  <c r="S12594" i="6" s="1"/>
  <c r="O12593" i="6"/>
  <c r="R12593" i="6" s="1"/>
  <c r="S12593" i="6" s="1"/>
  <c r="O12592" i="6"/>
  <c r="R12592" i="6" s="1"/>
  <c r="S12592" i="6" s="1"/>
  <c r="L12592" i="6"/>
  <c r="M12592" i="6" s="1"/>
  <c r="O12575" i="6"/>
  <c r="R12575" i="6" s="1"/>
  <c r="S12575" i="6" s="1"/>
  <c r="O12574" i="6"/>
  <c r="R12574" i="6" s="1"/>
  <c r="S12574" i="6" s="1"/>
  <c r="O12573" i="6"/>
  <c r="R12573" i="6" s="1"/>
  <c r="S12573" i="6" s="1"/>
  <c r="O12572" i="6"/>
  <c r="R12572" i="6" s="1"/>
  <c r="S12572" i="6" s="1"/>
  <c r="O12571" i="6"/>
  <c r="R12571" i="6" s="1"/>
  <c r="S12571" i="6" s="1"/>
  <c r="O12570" i="6"/>
  <c r="R12570" i="6" s="1"/>
  <c r="S12570" i="6" s="1"/>
  <c r="O12569" i="6"/>
  <c r="R12569" i="6" s="1"/>
  <c r="S12569" i="6" s="1"/>
  <c r="O12568" i="6"/>
  <c r="R12568" i="6" s="1"/>
  <c r="S12568" i="6" s="1"/>
  <c r="O12567" i="6"/>
  <c r="R12567" i="6" s="1"/>
  <c r="S12567" i="6" s="1"/>
  <c r="O12566" i="6"/>
  <c r="R12566" i="6" s="1"/>
  <c r="S12566" i="6" s="1"/>
  <c r="O12565" i="6"/>
  <c r="R12565" i="6" s="1"/>
  <c r="S12565" i="6" s="1"/>
  <c r="O12564" i="6"/>
  <c r="R12564" i="6" s="1"/>
  <c r="S12564" i="6" s="1"/>
  <c r="O12563" i="6"/>
  <c r="R12563" i="6" s="1"/>
  <c r="S12563" i="6" s="1"/>
  <c r="O12562" i="6"/>
  <c r="R12562" i="6" s="1"/>
  <c r="S12562" i="6" s="1"/>
  <c r="O12561" i="6"/>
  <c r="R12561" i="6" s="1"/>
  <c r="S12561" i="6" s="1"/>
  <c r="O12560" i="6"/>
  <c r="R12560" i="6" s="1"/>
  <c r="S12560" i="6" s="1"/>
  <c r="L12560" i="6"/>
  <c r="M12560" i="6" s="1"/>
  <c r="R12543" i="6"/>
  <c r="U12543" i="6" s="1"/>
  <c r="V12543" i="6" s="1"/>
  <c r="P12543" i="6"/>
  <c r="R12542" i="6"/>
  <c r="U12542" i="6" s="1"/>
  <c r="V12542" i="6" s="1"/>
  <c r="P12542" i="6"/>
  <c r="R12541" i="6"/>
  <c r="U12541" i="6" s="1"/>
  <c r="V12541" i="6" s="1"/>
  <c r="P12541" i="6"/>
  <c r="R12540" i="6"/>
  <c r="U12540" i="6" s="1"/>
  <c r="V12540" i="6" s="1"/>
  <c r="P12540" i="6"/>
  <c r="R12539" i="6"/>
  <c r="U12539" i="6" s="1"/>
  <c r="V12539" i="6" s="1"/>
  <c r="P12539" i="6"/>
  <c r="R12538" i="6"/>
  <c r="U12538" i="6" s="1"/>
  <c r="V12538" i="6" s="1"/>
  <c r="P12538" i="6"/>
  <c r="R12537" i="6"/>
  <c r="U12537" i="6" s="1"/>
  <c r="V12537" i="6" s="1"/>
  <c r="P12537" i="6"/>
  <c r="R12536" i="6"/>
  <c r="U12536" i="6" s="1"/>
  <c r="V12536" i="6" s="1"/>
  <c r="P12536" i="6"/>
  <c r="R12535" i="6"/>
  <c r="U12535" i="6" s="1"/>
  <c r="V12535" i="6" s="1"/>
  <c r="P12535" i="6"/>
  <c r="R12534" i="6"/>
  <c r="U12534" i="6" s="1"/>
  <c r="V12534" i="6" s="1"/>
  <c r="P12534" i="6"/>
  <c r="R12533" i="6"/>
  <c r="U12533" i="6" s="1"/>
  <c r="V12533" i="6" s="1"/>
  <c r="P12533" i="6"/>
  <c r="R12532" i="6"/>
  <c r="U12532" i="6" s="1"/>
  <c r="V12532" i="6" s="1"/>
  <c r="P12532" i="6"/>
  <c r="R12531" i="6"/>
  <c r="U12531" i="6" s="1"/>
  <c r="V12531" i="6" s="1"/>
  <c r="P12531" i="6"/>
  <c r="R12530" i="6"/>
  <c r="U12530" i="6" s="1"/>
  <c r="V12530" i="6" s="1"/>
  <c r="P12530" i="6"/>
  <c r="R12529" i="6"/>
  <c r="U12529" i="6" s="1"/>
  <c r="V12529" i="6" s="1"/>
  <c r="P12529" i="6"/>
  <c r="R12528" i="6"/>
  <c r="U12528" i="6" s="1"/>
  <c r="V12528" i="6" s="1"/>
  <c r="P12528" i="6"/>
  <c r="R12527" i="6"/>
  <c r="U12527" i="6" s="1"/>
  <c r="V12527" i="6" s="1"/>
  <c r="P12527" i="6"/>
  <c r="R12526" i="6"/>
  <c r="U12526" i="6" s="1"/>
  <c r="V12526" i="6" s="1"/>
  <c r="P12526" i="6"/>
  <c r="R12525" i="6"/>
  <c r="U12525" i="6" s="1"/>
  <c r="V12525" i="6" s="1"/>
  <c r="P12525" i="6"/>
  <c r="R12524" i="6"/>
  <c r="U12524" i="6" s="1"/>
  <c r="V12524" i="6" s="1"/>
  <c r="P12524" i="6"/>
  <c r="R12523" i="6"/>
  <c r="U12523" i="6" s="1"/>
  <c r="V12523" i="6" s="1"/>
  <c r="P12523" i="6"/>
  <c r="R12522" i="6"/>
  <c r="U12522" i="6" s="1"/>
  <c r="V12522" i="6" s="1"/>
  <c r="P12522" i="6"/>
  <c r="R12521" i="6"/>
  <c r="U12521" i="6" s="1"/>
  <c r="V12521" i="6" s="1"/>
  <c r="P12521" i="6"/>
  <c r="R12520" i="6"/>
  <c r="U12520" i="6" s="1"/>
  <c r="V12520" i="6" s="1"/>
  <c r="P12520" i="6"/>
  <c r="R12519" i="6"/>
  <c r="U12519" i="6" s="1"/>
  <c r="V12519" i="6" s="1"/>
  <c r="P12519" i="6"/>
  <c r="R12518" i="6"/>
  <c r="U12518" i="6" s="1"/>
  <c r="V12518" i="6" s="1"/>
  <c r="P12518" i="6"/>
  <c r="R12517" i="6"/>
  <c r="U12517" i="6" s="1"/>
  <c r="V12517" i="6" s="1"/>
  <c r="P12517" i="6"/>
  <c r="O12500" i="6"/>
  <c r="R12500" i="6" s="1"/>
  <c r="S12500" i="6" s="1"/>
  <c r="O12499" i="6"/>
  <c r="R12499" i="6" s="1"/>
  <c r="S12499" i="6" s="1"/>
  <c r="O12498" i="6"/>
  <c r="R12498" i="6" s="1"/>
  <c r="S12498" i="6" s="1"/>
  <c r="O12497" i="6"/>
  <c r="R12497" i="6" s="1"/>
  <c r="S12497" i="6" s="1"/>
  <c r="O12496" i="6"/>
  <c r="R12496" i="6" s="1"/>
  <c r="S12496" i="6" s="1"/>
  <c r="O12495" i="6"/>
  <c r="R12495" i="6" s="1"/>
  <c r="S12495" i="6" s="1"/>
  <c r="O12494" i="6"/>
  <c r="R12494" i="6" s="1"/>
  <c r="S12494" i="6" s="1"/>
  <c r="O12493" i="6"/>
  <c r="R12493" i="6" s="1"/>
  <c r="S12493" i="6" s="1"/>
  <c r="O12492" i="6"/>
  <c r="R12492" i="6" s="1"/>
  <c r="S12492" i="6" s="1"/>
  <c r="O12491" i="6"/>
  <c r="R12491" i="6" s="1"/>
  <c r="S12491" i="6" s="1"/>
  <c r="O12490" i="6"/>
  <c r="R12490" i="6" s="1"/>
  <c r="S12490" i="6" s="1"/>
  <c r="L12490" i="6"/>
  <c r="M12490" i="6" s="1"/>
  <c r="O12473" i="6"/>
  <c r="R12473" i="6" s="1"/>
  <c r="S12473" i="6" s="1"/>
  <c r="O12472" i="6"/>
  <c r="R12472" i="6" s="1"/>
  <c r="S12472" i="6" s="1"/>
  <c r="O12471" i="6"/>
  <c r="R12471" i="6" s="1"/>
  <c r="S12471" i="6" s="1"/>
  <c r="O12470" i="6"/>
  <c r="R12470" i="6" s="1"/>
  <c r="S12470" i="6" s="1"/>
  <c r="O12469" i="6"/>
  <c r="R12469" i="6" s="1"/>
  <c r="S12469" i="6" s="1"/>
  <c r="O12468" i="6"/>
  <c r="R12468" i="6" s="1"/>
  <c r="S12468" i="6" s="1"/>
  <c r="O12467" i="6"/>
  <c r="R12467" i="6" s="1"/>
  <c r="S12467" i="6" s="1"/>
  <c r="O12466" i="6"/>
  <c r="R12466" i="6" s="1"/>
  <c r="S12466" i="6" s="1"/>
  <c r="O12465" i="6"/>
  <c r="R12465" i="6" s="1"/>
  <c r="S12465" i="6" s="1"/>
  <c r="O12464" i="6"/>
  <c r="R12464" i="6" s="1"/>
  <c r="S12464" i="6" s="1"/>
  <c r="O12463" i="6"/>
  <c r="R12463" i="6" s="1"/>
  <c r="S12463" i="6" s="1"/>
  <c r="O12462" i="6"/>
  <c r="R12462" i="6" s="1"/>
  <c r="S12462" i="6" s="1"/>
  <c r="O12461" i="6"/>
  <c r="R12461" i="6" s="1"/>
  <c r="S12461" i="6" s="1"/>
  <c r="O12460" i="6"/>
  <c r="R12460" i="6" s="1"/>
  <c r="S12460" i="6" s="1"/>
  <c r="O12459" i="6"/>
  <c r="R12459" i="6" s="1"/>
  <c r="S12459" i="6" s="1"/>
  <c r="O12458" i="6"/>
  <c r="R12458" i="6" s="1"/>
  <c r="S12458" i="6" s="1"/>
  <c r="L12458" i="6"/>
  <c r="M12458" i="6" s="1"/>
  <c r="R12441" i="6"/>
  <c r="U12441" i="6" s="1"/>
  <c r="V12441" i="6" s="1"/>
  <c r="P12441" i="6"/>
  <c r="B12441" i="6" s="1"/>
  <c r="R12440" i="6"/>
  <c r="U12440" i="6" s="1"/>
  <c r="V12440" i="6" s="1"/>
  <c r="P12440" i="6"/>
  <c r="R12439" i="6"/>
  <c r="U12439" i="6" s="1"/>
  <c r="V12439" i="6" s="1"/>
  <c r="P12439" i="6"/>
  <c r="R12438" i="6"/>
  <c r="U12438" i="6" s="1"/>
  <c r="V12438" i="6" s="1"/>
  <c r="P12438" i="6"/>
  <c r="R12437" i="6"/>
  <c r="U12437" i="6" s="1"/>
  <c r="V12437" i="6" s="1"/>
  <c r="P12437" i="6"/>
  <c r="B12437" i="6" s="1"/>
  <c r="R12436" i="6"/>
  <c r="U12436" i="6" s="1"/>
  <c r="V12436" i="6" s="1"/>
  <c r="P12436" i="6"/>
  <c r="R12435" i="6"/>
  <c r="U12435" i="6" s="1"/>
  <c r="V12435" i="6" s="1"/>
  <c r="P12435" i="6"/>
  <c r="R12434" i="6"/>
  <c r="U12434" i="6" s="1"/>
  <c r="V12434" i="6" s="1"/>
  <c r="P12434" i="6"/>
  <c r="R12433" i="6"/>
  <c r="U12433" i="6" s="1"/>
  <c r="V12433" i="6" s="1"/>
  <c r="P12433" i="6"/>
  <c r="B12433" i="6" s="1"/>
  <c r="R12432" i="6"/>
  <c r="U12432" i="6" s="1"/>
  <c r="V12432" i="6" s="1"/>
  <c r="P12432" i="6"/>
  <c r="R12431" i="6"/>
  <c r="U12431" i="6" s="1"/>
  <c r="V12431" i="6" s="1"/>
  <c r="P12431" i="6"/>
  <c r="R12430" i="6"/>
  <c r="U12430" i="6" s="1"/>
  <c r="V12430" i="6" s="1"/>
  <c r="P12430" i="6"/>
  <c r="R12429" i="6"/>
  <c r="U12429" i="6" s="1"/>
  <c r="V12429" i="6" s="1"/>
  <c r="P12429" i="6"/>
  <c r="B12429" i="6" s="1"/>
  <c r="R12428" i="6"/>
  <c r="U12428" i="6" s="1"/>
  <c r="V12428" i="6" s="1"/>
  <c r="P12428" i="6"/>
  <c r="R12427" i="6"/>
  <c r="U12427" i="6" s="1"/>
  <c r="V12427" i="6" s="1"/>
  <c r="P12427" i="6"/>
  <c r="R12426" i="6"/>
  <c r="U12426" i="6" s="1"/>
  <c r="V12426" i="6" s="1"/>
  <c r="P12426" i="6"/>
  <c r="R12425" i="6"/>
  <c r="U12425" i="6" s="1"/>
  <c r="V12425" i="6" s="1"/>
  <c r="P12425" i="6"/>
  <c r="B12425" i="6" s="1"/>
  <c r="R12424" i="6"/>
  <c r="U12424" i="6" s="1"/>
  <c r="V12424" i="6" s="1"/>
  <c r="P12424" i="6"/>
  <c r="R12423" i="6"/>
  <c r="U12423" i="6" s="1"/>
  <c r="V12423" i="6" s="1"/>
  <c r="P12423" i="6"/>
  <c r="R12422" i="6"/>
  <c r="U12422" i="6" s="1"/>
  <c r="V12422" i="6" s="1"/>
  <c r="P12422" i="6"/>
  <c r="R12421" i="6"/>
  <c r="U12421" i="6" s="1"/>
  <c r="V12421" i="6" s="1"/>
  <c r="P12421" i="6"/>
  <c r="B12421" i="6" s="1"/>
  <c r="R12420" i="6"/>
  <c r="U12420" i="6" s="1"/>
  <c r="V12420" i="6" s="1"/>
  <c r="P12420" i="6"/>
  <c r="R12419" i="6"/>
  <c r="U12419" i="6" s="1"/>
  <c r="V12419" i="6" s="1"/>
  <c r="P12419" i="6"/>
  <c r="R12418" i="6"/>
  <c r="U12418" i="6" s="1"/>
  <c r="V12418" i="6" s="1"/>
  <c r="P12418" i="6"/>
  <c r="R12417" i="6"/>
  <c r="U12417" i="6" s="1"/>
  <c r="V12417" i="6" s="1"/>
  <c r="P12417" i="6"/>
  <c r="B12417" i="6" s="1"/>
  <c r="R12416" i="6"/>
  <c r="U12416" i="6" s="1"/>
  <c r="V12416" i="6" s="1"/>
  <c r="P12416" i="6"/>
  <c r="R12415" i="6"/>
  <c r="U12415" i="6" s="1"/>
  <c r="V12415" i="6" s="1"/>
  <c r="P12415" i="6"/>
  <c r="O12398" i="6"/>
  <c r="R12398" i="6" s="1"/>
  <c r="S12398" i="6" s="1"/>
  <c r="O12397" i="6"/>
  <c r="R12397" i="6" s="1"/>
  <c r="S12397" i="6" s="1"/>
  <c r="O12396" i="6"/>
  <c r="R12396" i="6" s="1"/>
  <c r="S12396" i="6" s="1"/>
  <c r="O12395" i="6"/>
  <c r="R12395" i="6" s="1"/>
  <c r="S12395" i="6" s="1"/>
  <c r="O12394" i="6"/>
  <c r="R12394" i="6" s="1"/>
  <c r="S12394" i="6" s="1"/>
  <c r="O12393" i="6"/>
  <c r="R12393" i="6" s="1"/>
  <c r="S12393" i="6" s="1"/>
  <c r="O12392" i="6"/>
  <c r="R12392" i="6" s="1"/>
  <c r="S12392" i="6" s="1"/>
  <c r="O12391" i="6"/>
  <c r="R12391" i="6" s="1"/>
  <c r="S12391" i="6" s="1"/>
  <c r="O12390" i="6"/>
  <c r="R12390" i="6" s="1"/>
  <c r="S12390" i="6" s="1"/>
  <c r="O12389" i="6"/>
  <c r="R12389" i="6" s="1"/>
  <c r="S12389" i="6" s="1"/>
  <c r="O12388" i="6"/>
  <c r="R12388" i="6" s="1"/>
  <c r="S12388" i="6" s="1"/>
  <c r="L12388" i="6"/>
  <c r="M12388" i="6" s="1"/>
  <c r="O12371" i="6"/>
  <c r="R12371" i="6" s="1"/>
  <c r="S12371" i="6" s="1"/>
  <c r="O12370" i="6"/>
  <c r="R12370" i="6" s="1"/>
  <c r="S12370" i="6" s="1"/>
  <c r="O12369" i="6"/>
  <c r="R12369" i="6" s="1"/>
  <c r="S12369" i="6" s="1"/>
  <c r="O12368" i="6"/>
  <c r="R12368" i="6" s="1"/>
  <c r="S12368" i="6" s="1"/>
  <c r="O12367" i="6"/>
  <c r="R12367" i="6" s="1"/>
  <c r="S12367" i="6" s="1"/>
  <c r="O12366" i="6"/>
  <c r="R12366" i="6" s="1"/>
  <c r="S12366" i="6" s="1"/>
  <c r="O12365" i="6"/>
  <c r="R12365" i="6" s="1"/>
  <c r="S12365" i="6" s="1"/>
  <c r="O12364" i="6"/>
  <c r="R12364" i="6" s="1"/>
  <c r="S12364" i="6" s="1"/>
  <c r="O12363" i="6"/>
  <c r="R12363" i="6" s="1"/>
  <c r="S12363" i="6" s="1"/>
  <c r="O12362" i="6"/>
  <c r="R12362" i="6" s="1"/>
  <c r="S12362" i="6" s="1"/>
  <c r="O12361" i="6"/>
  <c r="R12361" i="6" s="1"/>
  <c r="S12361" i="6" s="1"/>
  <c r="O12360" i="6"/>
  <c r="R12360" i="6" s="1"/>
  <c r="S12360" i="6" s="1"/>
  <c r="O12359" i="6"/>
  <c r="R12359" i="6" s="1"/>
  <c r="S12359" i="6" s="1"/>
  <c r="O12358" i="6"/>
  <c r="R12358" i="6" s="1"/>
  <c r="S12358" i="6" s="1"/>
  <c r="O12357" i="6"/>
  <c r="R12357" i="6" s="1"/>
  <c r="S12357" i="6" s="1"/>
  <c r="O12356" i="6"/>
  <c r="R12356" i="6" s="1"/>
  <c r="S12356" i="6" s="1"/>
  <c r="L12356" i="6"/>
  <c r="M12356" i="6" s="1"/>
  <c r="R12339" i="6"/>
  <c r="U12339" i="6" s="1"/>
  <c r="V12339" i="6" s="1"/>
  <c r="P12339" i="6"/>
  <c r="R12338" i="6"/>
  <c r="U12338" i="6" s="1"/>
  <c r="V12338" i="6" s="1"/>
  <c r="P12338" i="6"/>
  <c r="R12337" i="6"/>
  <c r="U12337" i="6" s="1"/>
  <c r="V12337" i="6" s="1"/>
  <c r="P12337" i="6"/>
  <c r="R12336" i="6"/>
  <c r="U12336" i="6" s="1"/>
  <c r="V12336" i="6" s="1"/>
  <c r="P12336" i="6"/>
  <c r="R12335" i="6"/>
  <c r="U12335" i="6" s="1"/>
  <c r="V12335" i="6" s="1"/>
  <c r="P12335" i="6"/>
  <c r="R12334" i="6"/>
  <c r="U12334" i="6" s="1"/>
  <c r="V12334" i="6" s="1"/>
  <c r="P12334" i="6"/>
  <c r="R12333" i="6"/>
  <c r="U12333" i="6" s="1"/>
  <c r="V12333" i="6" s="1"/>
  <c r="P12333" i="6"/>
  <c r="R12332" i="6"/>
  <c r="U12332" i="6" s="1"/>
  <c r="V12332" i="6" s="1"/>
  <c r="P12332" i="6"/>
  <c r="R12331" i="6"/>
  <c r="U12331" i="6" s="1"/>
  <c r="V12331" i="6" s="1"/>
  <c r="P12331" i="6"/>
  <c r="R12330" i="6"/>
  <c r="U12330" i="6" s="1"/>
  <c r="V12330" i="6" s="1"/>
  <c r="P12330" i="6"/>
  <c r="R12329" i="6"/>
  <c r="U12329" i="6" s="1"/>
  <c r="V12329" i="6" s="1"/>
  <c r="P12329" i="6"/>
  <c r="R12328" i="6"/>
  <c r="U12328" i="6" s="1"/>
  <c r="V12328" i="6" s="1"/>
  <c r="P12328" i="6"/>
  <c r="R12327" i="6"/>
  <c r="U12327" i="6" s="1"/>
  <c r="V12327" i="6" s="1"/>
  <c r="P12327" i="6"/>
  <c r="R12326" i="6"/>
  <c r="U12326" i="6" s="1"/>
  <c r="V12326" i="6" s="1"/>
  <c r="P12326" i="6"/>
  <c r="R12325" i="6"/>
  <c r="U12325" i="6" s="1"/>
  <c r="V12325" i="6" s="1"/>
  <c r="P12325" i="6"/>
  <c r="R12324" i="6"/>
  <c r="U12324" i="6" s="1"/>
  <c r="V12324" i="6" s="1"/>
  <c r="P12324" i="6"/>
  <c r="R12323" i="6"/>
  <c r="U12323" i="6" s="1"/>
  <c r="V12323" i="6" s="1"/>
  <c r="P12323" i="6"/>
  <c r="R12322" i="6"/>
  <c r="U12322" i="6" s="1"/>
  <c r="V12322" i="6" s="1"/>
  <c r="P12322" i="6"/>
  <c r="R12321" i="6"/>
  <c r="U12321" i="6" s="1"/>
  <c r="V12321" i="6" s="1"/>
  <c r="P12321" i="6"/>
  <c r="R12320" i="6"/>
  <c r="U12320" i="6" s="1"/>
  <c r="V12320" i="6" s="1"/>
  <c r="P12320" i="6"/>
  <c r="R12319" i="6"/>
  <c r="U12319" i="6" s="1"/>
  <c r="V12319" i="6" s="1"/>
  <c r="P12319" i="6"/>
  <c r="R12318" i="6"/>
  <c r="U12318" i="6" s="1"/>
  <c r="V12318" i="6" s="1"/>
  <c r="P12318" i="6"/>
  <c r="R12317" i="6"/>
  <c r="U12317" i="6" s="1"/>
  <c r="V12317" i="6" s="1"/>
  <c r="P12317" i="6"/>
  <c r="R12316" i="6"/>
  <c r="U12316" i="6" s="1"/>
  <c r="V12316" i="6" s="1"/>
  <c r="P12316" i="6"/>
  <c r="R12315" i="6"/>
  <c r="U12315" i="6" s="1"/>
  <c r="V12315" i="6" s="1"/>
  <c r="P12315" i="6"/>
  <c r="R12314" i="6"/>
  <c r="U12314" i="6" s="1"/>
  <c r="V12314" i="6" s="1"/>
  <c r="P12314" i="6"/>
  <c r="R12313" i="6"/>
  <c r="U12313" i="6" s="1"/>
  <c r="V12313" i="6" s="1"/>
  <c r="P12313" i="6"/>
  <c r="O12296" i="6"/>
  <c r="R12296" i="6" s="1"/>
  <c r="S12296" i="6" s="1"/>
  <c r="O12295" i="6"/>
  <c r="R12295" i="6" s="1"/>
  <c r="S12295" i="6" s="1"/>
  <c r="O12294" i="6"/>
  <c r="R12294" i="6" s="1"/>
  <c r="S12294" i="6" s="1"/>
  <c r="O12293" i="6"/>
  <c r="R12293" i="6" s="1"/>
  <c r="S12293" i="6" s="1"/>
  <c r="O12292" i="6"/>
  <c r="R12292" i="6" s="1"/>
  <c r="S12292" i="6" s="1"/>
  <c r="O12291" i="6"/>
  <c r="R12291" i="6" s="1"/>
  <c r="S12291" i="6" s="1"/>
  <c r="O12290" i="6"/>
  <c r="R12290" i="6" s="1"/>
  <c r="S12290" i="6" s="1"/>
  <c r="O12289" i="6"/>
  <c r="R12289" i="6" s="1"/>
  <c r="S12289" i="6" s="1"/>
  <c r="O12288" i="6"/>
  <c r="R12288" i="6" s="1"/>
  <c r="S12288" i="6" s="1"/>
  <c r="O12287" i="6"/>
  <c r="R12287" i="6" s="1"/>
  <c r="S12287" i="6" s="1"/>
  <c r="O12286" i="6"/>
  <c r="R12286" i="6" s="1"/>
  <c r="S12286" i="6" s="1"/>
  <c r="L12286" i="6"/>
  <c r="O12269" i="6"/>
  <c r="R12269" i="6" s="1"/>
  <c r="S12269" i="6" s="1"/>
  <c r="O12268" i="6"/>
  <c r="R12268" i="6" s="1"/>
  <c r="S12268" i="6" s="1"/>
  <c r="O12267" i="6"/>
  <c r="R12267" i="6" s="1"/>
  <c r="S12267" i="6" s="1"/>
  <c r="O12266" i="6"/>
  <c r="R12266" i="6" s="1"/>
  <c r="S12266" i="6" s="1"/>
  <c r="O12265" i="6"/>
  <c r="R12265" i="6" s="1"/>
  <c r="S12265" i="6" s="1"/>
  <c r="O12264" i="6"/>
  <c r="R12264" i="6" s="1"/>
  <c r="S12264" i="6" s="1"/>
  <c r="O12263" i="6"/>
  <c r="R12263" i="6" s="1"/>
  <c r="S12263" i="6" s="1"/>
  <c r="O12262" i="6"/>
  <c r="R12262" i="6" s="1"/>
  <c r="S12262" i="6" s="1"/>
  <c r="O12261" i="6"/>
  <c r="R12261" i="6" s="1"/>
  <c r="S12261" i="6" s="1"/>
  <c r="O12260" i="6"/>
  <c r="R12260" i="6" s="1"/>
  <c r="S12260" i="6" s="1"/>
  <c r="O12259" i="6"/>
  <c r="R12259" i="6" s="1"/>
  <c r="S12259" i="6" s="1"/>
  <c r="O12258" i="6"/>
  <c r="R12258" i="6" s="1"/>
  <c r="S12258" i="6" s="1"/>
  <c r="O12257" i="6"/>
  <c r="R12257" i="6" s="1"/>
  <c r="S12257" i="6" s="1"/>
  <c r="O12256" i="6"/>
  <c r="R12256" i="6" s="1"/>
  <c r="S12256" i="6" s="1"/>
  <c r="O12255" i="6"/>
  <c r="R12255" i="6" s="1"/>
  <c r="S12255" i="6" s="1"/>
  <c r="O12254" i="6"/>
  <c r="R12254" i="6" s="1"/>
  <c r="S12254" i="6" s="1"/>
  <c r="L12254" i="6"/>
  <c r="L12255" i="6" s="1"/>
  <c r="R12237" i="6"/>
  <c r="U12237" i="6" s="1"/>
  <c r="V12237" i="6" s="1"/>
  <c r="P12237" i="6"/>
  <c r="R12236" i="6"/>
  <c r="U12236" i="6" s="1"/>
  <c r="V12236" i="6" s="1"/>
  <c r="P12236" i="6"/>
  <c r="B12236" i="6" s="1"/>
  <c r="R12235" i="6"/>
  <c r="U12235" i="6" s="1"/>
  <c r="V12235" i="6" s="1"/>
  <c r="P12235" i="6"/>
  <c r="R12234" i="6"/>
  <c r="U12234" i="6" s="1"/>
  <c r="V12234" i="6" s="1"/>
  <c r="P12234" i="6"/>
  <c r="R12233" i="6"/>
  <c r="U12233" i="6" s="1"/>
  <c r="V12233" i="6" s="1"/>
  <c r="P12233" i="6"/>
  <c r="R12232" i="6"/>
  <c r="U12232" i="6" s="1"/>
  <c r="V12232" i="6" s="1"/>
  <c r="P12232" i="6"/>
  <c r="B12232" i="6" s="1"/>
  <c r="R12231" i="6"/>
  <c r="U12231" i="6" s="1"/>
  <c r="V12231" i="6" s="1"/>
  <c r="P12231" i="6"/>
  <c r="R12230" i="6"/>
  <c r="U12230" i="6" s="1"/>
  <c r="V12230" i="6" s="1"/>
  <c r="P12230" i="6"/>
  <c r="R12229" i="6"/>
  <c r="U12229" i="6" s="1"/>
  <c r="V12229" i="6" s="1"/>
  <c r="P12229" i="6"/>
  <c r="R12228" i="6"/>
  <c r="U12228" i="6" s="1"/>
  <c r="V12228" i="6" s="1"/>
  <c r="P12228" i="6"/>
  <c r="B12228" i="6" s="1"/>
  <c r="R12227" i="6"/>
  <c r="U12227" i="6" s="1"/>
  <c r="V12227" i="6" s="1"/>
  <c r="P12227" i="6"/>
  <c r="R12226" i="6"/>
  <c r="U12226" i="6" s="1"/>
  <c r="V12226" i="6" s="1"/>
  <c r="P12226" i="6"/>
  <c r="R12225" i="6"/>
  <c r="U12225" i="6" s="1"/>
  <c r="V12225" i="6" s="1"/>
  <c r="P12225" i="6"/>
  <c r="R12224" i="6"/>
  <c r="U12224" i="6" s="1"/>
  <c r="V12224" i="6" s="1"/>
  <c r="P12224" i="6"/>
  <c r="B12224" i="6" s="1"/>
  <c r="R12223" i="6"/>
  <c r="U12223" i="6" s="1"/>
  <c r="V12223" i="6" s="1"/>
  <c r="P12223" i="6"/>
  <c r="R12222" i="6"/>
  <c r="U12222" i="6" s="1"/>
  <c r="V12222" i="6" s="1"/>
  <c r="P12222" i="6"/>
  <c r="R12221" i="6"/>
  <c r="U12221" i="6" s="1"/>
  <c r="V12221" i="6" s="1"/>
  <c r="P12221" i="6"/>
  <c r="R12220" i="6"/>
  <c r="U12220" i="6" s="1"/>
  <c r="V12220" i="6" s="1"/>
  <c r="P12220" i="6"/>
  <c r="B12220" i="6" s="1"/>
  <c r="R12219" i="6"/>
  <c r="U12219" i="6" s="1"/>
  <c r="V12219" i="6" s="1"/>
  <c r="P12219" i="6"/>
  <c r="R12218" i="6"/>
  <c r="U12218" i="6" s="1"/>
  <c r="V12218" i="6" s="1"/>
  <c r="P12218" i="6"/>
  <c r="R12217" i="6"/>
  <c r="U12217" i="6" s="1"/>
  <c r="V12217" i="6" s="1"/>
  <c r="P12217" i="6"/>
  <c r="R12216" i="6"/>
  <c r="U12216" i="6" s="1"/>
  <c r="V12216" i="6" s="1"/>
  <c r="P12216" i="6"/>
  <c r="B12216" i="6" s="1"/>
  <c r="R12215" i="6"/>
  <c r="U12215" i="6" s="1"/>
  <c r="V12215" i="6" s="1"/>
  <c r="P12215" i="6"/>
  <c r="R12214" i="6"/>
  <c r="U12214" i="6" s="1"/>
  <c r="V12214" i="6" s="1"/>
  <c r="P12214" i="6"/>
  <c r="R12213" i="6"/>
  <c r="U12213" i="6" s="1"/>
  <c r="V12213" i="6" s="1"/>
  <c r="P12213" i="6"/>
  <c r="R12212" i="6"/>
  <c r="U12212" i="6" s="1"/>
  <c r="V12212" i="6" s="1"/>
  <c r="P12212" i="6"/>
  <c r="B12212" i="6" s="1"/>
  <c r="R12211" i="6"/>
  <c r="U12211" i="6" s="1"/>
  <c r="V12211" i="6" s="1"/>
  <c r="P12211" i="6"/>
  <c r="O12194" i="6"/>
  <c r="R12194" i="6" s="1"/>
  <c r="S12194" i="6" s="1"/>
  <c r="O12193" i="6"/>
  <c r="R12193" i="6" s="1"/>
  <c r="S12193" i="6" s="1"/>
  <c r="O12192" i="6"/>
  <c r="R12192" i="6" s="1"/>
  <c r="S12192" i="6" s="1"/>
  <c r="O12191" i="6"/>
  <c r="R12191" i="6" s="1"/>
  <c r="S12191" i="6" s="1"/>
  <c r="O12190" i="6"/>
  <c r="R12190" i="6" s="1"/>
  <c r="S12190" i="6" s="1"/>
  <c r="O12189" i="6"/>
  <c r="R12189" i="6" s="1"/>
  <c r="S12189" i="6" s="1"/>
  <c r="O12188" i="6"/>
  <c r="R12188" i="6" s="1"/>
  <c r="S12188" i="6" s="1"/>
  <c r="O12187" i="6"/>
  <c r="R12187" i="6" s="1"/>
  <c r="S12187" i="6" s="1"/>
  <c r="O12186" i="6"/>
  <c r="R12186" i="6" s="1"/>
  <c r="S12186" i="6" s="1"/>
  <c r="O12185" i="6"/>
  <c r="R12185" i="6" s="1"/>
  <c r="S12185" i="6" s="1"/>
  <c r="O12184" i="6"/>
  <c r="R12184" i="6" s="1"/>
  <c r="S12184" i="6" s="1"/>
  <c r="L12184" i="6"/>
  <c r="M12184" i="6" s="1"/>
  <c r="O12167" i="6"/>
  <c r="R12167" i="6" s="1"/>
  <c r="S12167" i="6" s="1"/>
  <c r="O12166" i="6"/>
  <c r="R12166" i="6" s="1"/>
  <c r="S12166" i="6" s="1"/>
  <c r="O12165" i="6"/>
  <c r="R12165" i="6" s="1"/>
  <c r="S12165" i="6" s="1"/>
  <c r="O12164" i="6"/>
  <c r="R12164" i="6" s="1"/>
  <c r="S12164" i="6" s="1"/>
  <c r="O12163" i="6"/>
  <c r="R12163" i="6" s="1"/>
  <c r="S12163" i="6" s="1"/>
  <c r="O12162" i="6"/>
  <c r="R12162" i="6" s="1"/>
  <c r="S12162" i="6" s="1"/>
  <c r="O12161" i="6"/>
  <c r="R12161" i="6" s="1"/>
  <c r="S12161" i="6" s="1"/>
  <c r="O12160" i="6"/>
  <c r="R12160" i="6" s="1"/>
  <c r="S12160" i="6" s="1"/>
  <c r="O12159" i="6"/>
  <c r="R12159" i="6" s="1"/>
  <c r="S12159" i="6" s="1"/>
  <c r="O12158" i="6"/>
  <c r="R12158" i="6" s="1"/>
  <c r="S12158" i="6" s="1"/>
  <c r="O12157" i="6"/>
  <c r="R12157" i="6" s="1"/>
  <c r="S12157" i="6" s="1"/>
  <c r="O12156" i="6"/>
  <c r="R12156" i="6" s="1"/>
  <c r="S12156" i="6" s="1"/>
  <c r="O12155" i="6"/>
  <c r="R12155" i="6" s="1"/>
  <c r="S12155" i="6" s="1"/>
  <c r="O12154" i="6"/>
  <c r="R12154" i="6" s="1"/>
  <c r="S12154" i="6" s="1"/>
  <c r="O12153" i="6"/>
  <c r="R12153" i="6" s="1"/>
  <c r="S12153" i="6" s="1"/>
  <c r="O12152" i="6"/>
  <c r="R12152" i="6" s="1"/>
  <c r="S12152" i="6" s="1"/>
  <c r="L12152" i="6"/>
  <c r="M12152" i="6" s="1"/>
  <c r="R12135" i="6"/>
  <c r="U12135" i="6" s="1"/>
  <c r="V12135" i="6" s="1"/>
  <c r="P12135" i="6"/>
  <c r="R12134" i="6"/>
  <c r="U12134" i="6" s="1"/>
  <c r="V12134" i="6" s="1"/>
  <c r="P12134" i="6"/>
  <c r="R12133" i="6"/>
  <c r="U12133" i="6" s="1"/>
  <c r="V12133" i="6" s="1"/>
  <c r="P12133" i="6"/>
  <c r="R12132" i="6"/>
  <c r="U12132" i="6" s="1"/>
  <c r="V12132" i="6" s="1"/>
  <c r="P12132" i="6"/>
  <c r="R12131" i="6"/>
  <c r="U12131" i="6" s="1"/>
  <c r="V12131" i="6" s="1"/>
  <c r="P12131" i="6"/>
  <c r="R12130" i="6"/>
  <c r="U12130" i="6" s="1"/>
  <c r="V12130" i="6" s="1"/>
  <c r="P12130" i="6"/>
  <c r="R12129" i="6"/>
  <c r="U12129" i="6" s="1"/>
  <c r="V12129" i="6" s="1"/>
  <c r="P12129" i="6"/>
  <c r="R12128" i="6"/>
  <c r="U12128" i="6" s="1"/>
  <c r="V12128" i="6" s="1"/>
  <c r="P12128" i="6"/>
  <c r="R12127" i="6"/>
  <c r="U12127" i="6" s="1"/>
  <c r="V12127" i="6" s="1"/>
  <c r="P12127" i="6"/>
  <c r="R12126" i="6"/>
  <c r="U12126" i="6" s="1"/>
  <c r="V12126" i="6" s="1"/>
  <c r="P12126" i="6"/>
  <c r="R12125" i="6"/>
  <c r="U12125" i="6" s="1"/>
  <c r="V12125" i="6" s="1"/>
  <c r="P12125" i="6"/>
  <c r="R12124" i="6"/>
  <c r="U12124" i="6" s="1"/>
  <c r="V12124" i="6" s="1"/>
  <c r="P12124" i="6"/>
  <c r="R12123" i="6"/>
  <c r="U12123" i="6" s="1"/>
  <c r="V12123" i="6" s="1"/>
  <c r="P12123" i="6"/>
  <c r="R12122" i="6"/>
  <c r="U12122" i="6" s="1"/>
  <c r="V12122" i="6" s="1"/>
  <c r="P12122" i="6"/>
  <c r="R12121" i="6"/>
  <c r="U12121" i="6" s="1"/>
  <c r="V12121" i="6" s="1"/>
  <c r="P12121" i="6"/>
  <c r="R12120" i="6"/>
  <c r="U12120" i="6" s="1"/>
  <c r="V12120" i="6" s="1"/>
  <c r="P12120" i="6"/>
  <c r="R12119" i="6"/>
  <c r="U12119" i="6" s="1"/>
  <c r="V12119" i="6" s="1"/>
  <c r="P12119" i="6"/>
  <c r="R12118" i="6"/>
  <c r="U12118" i="6" s="1"/>
  <c r="V12118" i="6" s="1"/>
  <c r="P12118" i="6"/>
  <c r="R12117" i="6"/>
  <c r="U12117" i="6" s="1"/>
  <c r="V12117" i="6" s="1"/>
  <c r="P12117" i="6"/>
  <c r="R12116" i="6"/>
  <c r="U12116" i="6" s="1"/>
  <c r="V12116" i="6" s="1"/>
  <c r="P12116" i="6"/>
  <c r="R12115" i="6"/>
  <c r="U12115" i="6" s="1"/>
  <c r="V12115" i="6" s="1"/>
  <c r="P12115" i="6"/>
  <c r="R12114" i="6"/>
  <c r="U12114" i="6" s="1"/>
  <c r="V12114" i="6" s="1"/>
  <c r="P12114" i="6"/>
  <c r="R12113" i="6"/>
  <c r="U12113" i="6" s="1"/>
  <c r="V12113" i="6" s="1"/>
  <c r="P12113" i="6"/>
  <c r="R12112" i="6"/>
  <c r="U12112" i="6" s="1"/>
  <c r="V12112" i="6" s="1"/>
  <c r="P12112" i="6"/>
  <c r="R12111" i="6"/>
  <c r="U12111" i="6" s="1"/>
  <c r="V12111" i="6" s="1"/>
  <c r="P12111" i="6"/>
  <c r="R12110" i="6"/>
  <c r="U12110" i="6" s="1"/>
  <c r="V12110" i="6" s="1"/>
  <c r="P12110" i="6"/>
  <c r="R12109" i="6"/>
  <c r="U12109" i="6" s="1"/>
  <c r="V12109" i="6" s="1"/>
  <c r="P12109" i="6"/>
  <c r="O12092" i="6"/>
  <c r="R12092" i="6" s="1"/>
  <c r="S12092" i="6" s="1"/>
  <c r="O12091" i="6"/>
  <c r="R12091" i="6" s="1"/>
  <c r="S12091" i="6" s="1"/>
  <c r="O12090" i="6"/>
  <c r="R12090" i="6" s="1"/>
  <c r="S12090" i="6" s="1"/>
  <c r="O12089" i="6"/>
  <c r="R12089" i="6" s="1"/>
  <c r="S12089" i="6" s="1"/>
  <c r="O12088" i="6"/>
  <c r="R12088" i="6" s="1"/>
  <c r="S12088" i="6" s="1"/>
  <c r="O12087" i="6"/>
  <c r="R12087" i="6" s="1"/>
  <c r="S12087" i="6" s="1"/>
  <c r="O12086" i="6"/>
  <c r="R12086" i="6" s="1"/>
  <c r="S12086" i="6" s="1"/>
  <c r="O12085" i="6"/>
  <c r="R12085" i="6" s="1"/>
  <c r="S12085" i="6" s="1"/>
  <c r="O12084" i="6"/>
  <c r="R12084" i="6" s="1"/>
  <c r="S12084" i="6" s="1"/>
  <c r="O12083" i="6"/>
  <c r="R12083" i="6" s="1"/>
  <c r="S12083" i="6" s="1"/>
  <c r="O12082" i="6"/>
  <c r="R12082" i="6" s="1"/>
  <c r="S12082" i="6" s="1"/>
  <c r="L12082" i="6"/>
  <c r="O12065" i="6"/>
  <c r="R12065" i="6" s="1"/>
  <c r="S12065" i="6" s="1"/>
  <c r="O12064" i="6"/>
  <c r="R12064" i="6" s="1"/>
  <c r="S12064" i="6" s="1"/>
  <c r="O12063" i="6"/>
  <c r="R12063" i="6" s="1"/>
  <c r="S12063" i="6" s="1"/>
  <c r="O12062" i="6"/>
  <c r="R12062" i="6" s="1"/>
  <c r="S12062" i="6" s="1"/>
  <c r="O12061" i="6"/>
  <c r="R12061" i="6" s="1"/>
  <c r="S12061" i="6" s="1"/>
  <c r="O12060" i="6"/>
  <c r="R12060" i="6" s="1"/>
  <c r="S12060" i="6" s="1"/>
  <c r="O12059" i="6"/>
  <c r="R12059" i="6" s="1"/>
  <c r="S12059" i="6" s="1"/>
  <c r="O12058" i="6"/>
  <c r="R12058" i="6" s="1"/>
  <c r="S12058" i="6" s="1"/>
  <c r="O12057" i="6"/>
  <c r="R12057" i="6" s="1"/>
  <c r="S12057" i="6" s="1"/>
  <c r="O12056" i="6"/>
  <c r="R12056" i="6" s="1"/>
  <c r="S12056" i="6" s="1"/>
  <c r="O12055" i="6"/>
  <c r="R12055" i="6" s="1"/>
  <c r="S12055" i="6" s="1"/>
  <c r="O12054" i="6"/>
  <c r="R12054" i="6" s="1"/>
  <c r="S12054" i="6" s="1"/>
  <c r="O12053" i="6"/>
  <c r="R12053" i="6" s="1"/>
  <c r="S12053" i="6" s="1"/>
  <c r="O12052" i="6"/>
  <c r="R12052" i="6" s="1"/>
  <c r="S12052" i="6" s="1"/>
  <c r="O12051" i="6"/>
  <c r="R12051" i="6" s="1"/>
  <c r="S12051" i="6" s="1"/>
  <c r="O12050" i="6"/>
  <c r="R12050" i="6" s="1"/>
  <c r="S12050" i="6" s="1"/>
  <c r="L12050" i="6"/>
  <c r="M12050" i="6" s="1"/>
  <c r="R12033" i="6"/>
  <c r="U12033" i="6" s="1"/>
  <c r="V12033" i="6" s="1"/>
  <c r="P12033" i="6"/>
  <c r="R12032" i="6"/>
  <c r="U12032" i="6" s="1"/>
  <c r="V12032" i="6" s="1"/>
  <c r="P12032" i="6"/>
  <c r="R12031" i="6"/>
  <c r="U12031" i="6" s="1"/>
  <c r="V12031" i="6" s="1"/>
  <c r="P12031" i="6"/>
  <c r="B12031" i="6" s="1"/>
  <c r="R12030" i="6"/>
  <c r="U12030" i="6" s="1"/>
  <c r="V12030" i="6" s="1"/>
  <c r="P12030" i="6"/>
  <c r="R12029" i="6"/>
  <c r="U12029" i="6" s="1"/>
  <c r="V12029" i="6" s="1"/>
  <c r="P12029" i="6"/>
  <c r="R12028" i="6"/>
  <c r="U12028" i="6" s="1"/>
  <c r="V12028" i="6" s="1"/>
  <c r="P12028" i="6"/>
  <c r="R12027" i="6"/>
  <c r="U12027" i="6" s="1"/>
  <c r="V12027" i="6" s="1"/>
  <c r="P12027" i="6"/>
  <c r="B12027" i="6" s="1"/>
  <c r="R12026" i="6"/>
  <c r="U12026" i="6" s="1"/>
  <c r="V12026" i="6" s="1"/>
  <c r="P12026" i="6"/>
  <c r="R12025" i="6"/>
  <c r="U12025" i="6" s="1"/>
  <c r="V12025" i="6" s="1"/>
  <c r="P12025" i="6"/>
  <c r="R12024" i="6"/>
  <c r="U12024" i="6" s="1"/>
  <c r="V12024" i="6" s="1"/>
  <c r="P12024" i="6"/>
  <c r="R12023" i="6"/>
  <c r="U12023" i="6" s="1"/>
  <c r="V12023" i="6" s="1"/>
  <c r="P12023" i="6"/>
  <c r="B12023" i="6" s="1"/>
  <c r="R12022" i="6"/>
  <c r="U12022" i="6" s="1"/>
  <c r="V12022" i="6" s="1"/>
  <c r="P12022" i="6"/>
  <c r="R12021" i="6"/>
  <c r="U12021" i="6" s="1"/>
  <c r="V12021" i="6" s="1"/>
  <c r="P12021" i="6"/>
  <c r="R12020" i="6"/>
  <c r="U12020" i="6" s="1"/>
  <c r="V12020" i="6" s="1"/>
  <c r="P12020" i="6"/>
  <c r="R12019" i="6"/>
  <c r="U12019" i="6" s="1"/>
  <c r="V12019" i="6" s="1"/>
  <c r="P12019" i="6"/>
  <c r="B12019" i="6" s="1"/>
  <c r="R12018" i="6"/>
  <c r="U12018" i="6" s="1"/>
  <c r="V12018" i="6" s="1"/>
  <c r="P12018" i="6"/>
  <c r="R12017" i="6"/>
  <c r="U12017" i="6" s="1"/>
  <c r="V12017" i="6" s="1"/>
  <c r="P12017" i="6"/>
  <c r="R12016" i="6"/>
  <c r="U12016" i="6" s="1"/>
  <c r="V12016" i="6" s="1"/>
  <c r="P12016" i="6"/>
  <c r="R12015" i="6"/>
  <c r="U12015" i="6" s="1"/>
  <c r="V12015" i="6" s="1"/>
  <c r="P12015" i="6"/>
  <c r="B12015" i="6" s="1"/>
  <c r="R12014" i="6"/>
  <c r="U12014" i="6" s="1"/>
  <c r="V12014" i="6" s="1"/>
  <c r="P12014" i="6"/>
  <c r="R12013" i="6"/>
  <c r="U12013" i="6" s="1"/>
  <c r="V12013" i="6" s="1"/>
  <c r="P12013" i="6"/>
  <c r="R12012" i="6"/>
  <c r="U12012" i="6" s="1"/>
  <c r="V12012" i="6" s="1"/>
  <c r="P12012" i="6"/>
  <c r="R12011" i="6"/>
  <c r="U12011" i="6" s="1"/>
  <c r="V12011" i="6" s="1"/>
  <c r="P12011" i="6"/>
  <c r="B12011" i="6" s="1"/>
  <c r="R12010" i="6"/>
  <c r="U12010" i="6" s="1"/>
  <c r="V12010" i="6" s="1"/>
  <c r="P12010" i="6"/>
  <c r="R12009" i="6"/>
  <c r="U12009" i="6" s="1"/>
  <c r="V12009" i="6" s="1"/>
  <c r="P12009" i="6"/>
  <c r="R12008" i="6"/>
  <c r="U12008" i="6" s="1"/>
  <c r="V12008" i="6" s="1"/>
  <c r="P12008" i="6"/>
  <c r="R12007" i="6"/>
  <c r="U12007" i="6" s="1"/>
  <c r="V12007" i="6" s="1"/>
  <c r="P12007" i="6"/>
  <c r="B12007" i="6" s="1"/>
  <c r="O11990" i="6"/>
  <c r="R11990" i="6" s="1"/>
  <c r="S11990" i="6" s="1"/>
  <c r="O11989" i="6"/>
  <c r="R11989" i="6" s="1"/>
  <c r="S11989" i="6" s="1"/>
  <c r="O11988" i="6"/>
  <c r="R11988" i="6" s="1"/>
  <c r="S11988" i="6" s="1"/>
  <c r="O11987" i="6"/>
  <c r="R11987" i="6" s="1"/>
  <c r="S11987" i="6" s="1"/>
  <c r="O11986" i="6"/>
  <c r="R11986" i="6" s="1"/>
  <c r="S11986" i="6" s="1"/>
  <c r="O11985" i="6"/>
  <c r="R11985" i="6" s="1"/>
  <c r="S11985" i="6" s="1"/>
  <c r="O11984" i="6"/>
  <c r="R11984" i="6" s="1"/>
  <c r="S11984" i="6" s="1"/>
  <c r="O11983" i="6"/>
  <c r="R11983" i="6" s="1"/>
  <c r="S11983" i="6" s="1"/>
  <c r="O11982" i="6"/>
  <c r="R11982" i="6" s="1"/>
  <c r="S11982" i="6" s="1"/>
  <c r="O11981" i="6"/>
  <c r="R11981" i="6" s="1"/>
  <c r="S11981" i="6" s="1"/>
  <c r="O11980" i="6"/>
  <c r="R11980" i="6" s="1"/>
  <c r="S11980" i="6" s="1"/>
  <c r="L11980" i="6"/>
  <c r="L11981" i="6" s="1"/>
  <c r="L11982" i="6" s="1"/>
  <c r="O11963" i="6"/>
  <c r="R11963" i="6" s="1"/>
  <c r="S11963" i="6" s="1"/>
  <c r="O11962" i="6"/>
  <c r="R11962" i="6" s="1"/>
  <c r="S11962" i="6" s="1"/>
  <c r="O11961" i="6"/>
  <c r="R11961" i="6" s="1"/>
  <c r="S11961" i="6" s="1"/>
  <c r="O11960" i="6"/>
  <c r="R11960" i="6" s="1"/>
  <c r="S11960" i="6" s="1"/>
  <c r="O11959" i="6"/>
  <c r="R11959" i="6" s="1"/>
  <c r="S11959" i="6" s="1"/>
  <c r="O11958" i="6"/>
  <c r="R11958" i="6" s="1"/>
  <c r="S11958" i="6" s="1"/>
  <c r="O11957" i="6"/>
  <c r="R11957" i="6" s="1"/>
  <c r="S11957" i="6" s="1"/>
  <c r="O11956" i="6"/>
  <c r="R11956" i="6" s="1"/>
  <c r="S11956" i="6" s="1"/>
  <c r="O11955" i="6"/>
  <c r="R11955" i="6" s="1"/>
  <c r="S11955" i="6" s="1"/>
  <c r="O11954" i="6"/>
  <c r="R11954" i="6" s="1"/>
  <c r="S11954" i="6" s="1"/>
  <c r="O11953" i="6"/>
  <c r="R11953" i="6" s="1"/>
  <c r="S11953" i="6" s="1"/>
  <c r="O11952" i="6"/>
  <c r="R11952" i="6" s="1"/>
  <c r="S11952" i="6" s="1"/>
  <c r="O11951" i="6"/>
  <c r="R11951" i="6" s="1"/>
  <c r="S11951" i="6" s="1"/>
  <c r="O11950" i="6"/>
  <c r="R11950" i="6" s="1"/>
  <c r="S11950" i="6" s="1"/>
  <c r="O11949" i="6"/>
  <c r="R11949" i="6" s="1"/>
  <c r="S11949" i="6" s="1"/>
  <c r="O11948" i="6"/>
  <c r="R11948" i="6" s="1"/>
  <c r="S11948" i="6" s="1"/>
  <c r="L11948" i="6"/>
  <c r="L11949" i="6" s="1"/>
  <c r="L11950" i="6" s="1"/>
  <c r="R11931" i="6"/>
  <c r="U11931" i="6" s="1"/>
  <c r="V11931" i="6" s="1"/>
  <c r="P11931" i="6"/>
  <c r="R11930" i="6"/>
  <c r="U11930" i="6" s="1"/>
  <c r="V11930" i="6" s="1"/>
  <c r="P11930" i="6"/>
  <c r="R11929" i="6"/>
  <c r="U11929" i="6" s="1"/>
  <c r="V11929" i="6" s="1"/>
  <c r="P11929" i="6"/>
  <c r="R11928" i="6"/>
  <c r="U11928" i="6" s="1"/>
  <c r="V11928" i="6" s="1"/>
  <c r="P11928" i="6"/>
  <c r="R11927" i="6"/>
  <c r="U11927" i="6" s="1"/>
  <c r="V11927" i="6" s="1"/>
  <c r="P11927" i="6"/>
  <c r="R11926" i="6"/>
  <c r="U11926" i="6" s="1"/>
  <c r="V11926" i="6" s="1"/>
  <c r="P11926" i="6"/>
  <c r="R11925" i="6"/>
  <c r="U11925" i="6" s="1"/>
  <c r="V11925" i="6" s="1"/>
  <c r="P11925" i="6"/>
  <c r="R11924" i="6"/>
  <c r="U11924" i="6" s="1"/>
  <c r="V11924" i="6" s="1"/>
  <c r="P11924" i="6"/>
  <c r="R11923" i="6"/>
  <c r="U11923" i="6" s="1"/>
  <c r="V11923" i="6" s="1"/>
  <c r="P11923" i="6"/>
  <c r="R11922" i="6"/>
  <c r="U11922" i="6" s="1"/>
  <c r="V11922" i="6" s="1"/>
  <c r="P11922" i="6"/>
  <c r="R11921" i="6"/>
  <c r="U11921" i="6" s="1"/>
  <c r="V11921" i="6" s="1"/>
  <c r="P11921" i="6"/>
  <c r="R11920" i="6"/>
  <c r="U11920" i="6" s="1"/>
  <c r="V11920" i="6" s="1"/>
  <c r="P11920" i="6"/>
  <c r="R11919" i="6"/>
  <c r="U11919" i="6" s="1"/>
  <c r="V11919" i="6" s="1"/>
  <c r="P11919" i="6"/>
  <c r="R11918" i="6"/>
  <c r="U11918" i="6" s="1"/>
  <c r="V11918" i="6" s="1"/>
  <c r="P11918" i="6"/>
  <c r="R11917" i="6"/>
  <c r="U11917" i="6" s="1"/>
  <c r="V11917" i="6" s="1"/>
  <c r="P11917" i="6"/>
  <c r="R11916" i="6"/>
  <c r="U11916" i="6" s="1"/>
  <c r="V11916" i="6" s="1"/>
  <c r="P11916" i="6"/>
  <c r="R11915" i="6"/>
  <c r="U11915" i="6" s="1"/>
  <c r="V11915" i="6" s="1"/>
  <c r="P11915" i="6"/>
  <c r="R11914" i="6"/>
  <c r="U11914" i="6" s="1"/>
  <c r="V11914" i="6" s="1"/>
  <c r="P11914" i="6"/>
  <c r="R11913" i="6"/>
  <c r="U11913" i="6" s="1"/>
  <c r="V11913" i="6" s="1"/>
  <c r="P11913" i="6"/>
  <c r="R11912" i="6"/>
  <c r="U11912" i="6" s="1"/>
  <c r="V11912" i="6" s="1"/>
  <c r="P11912" i="6"/>
  <c r="R11911" i="6"/>
  <c r="U11911" i="6" s="1"/>
  <c r="V11911" i="6" s="1"/>
  <c r="P11911" i="6"/>
  <c r="R11910" i="6"/>
  <c r="U11910" i="6" s="1"/>
  <c r="V11910" i="6" s="1"/>
  <c r="P11910" i="6"/>
  <c r="R11909" i="6"/>
  <c r="U11909" i="6" s="1"/>
  <c r="V11909" i="6" s="1"/>
  <c r="P11909" i="6"/>
  <c r="R11908" i="6"/>
  <c r="U11908" i="6" s="1"/>
  <c r="V11908" i="6" s="1"/>
  <c r="P11908" i="6"/>
  <c r="R11907" i="6"/>
  <c r="U11907" i="6" s="1"/>
  <c r="V11907" i="6" s="1"/>
  <c r="P11907" i="6"/>
  <c r="R11906" i="6"/>
  <c r="U11906" i="6" s="1"/>
  <c r="V11906" i="6" s="1"/>
  <c r="P11906" i="6"/>
  <c r="R11905" i="6"/>
  <c r="U11905" i="6" s="1"/>
  <c r="V11905" i="6" s="1"/>
  <c r="P11905" i="6"/>
  <c r="O11888" i="6"/>
  <c r="R11888" i="6" s="1"/>
  <c r="S11888" i="6" s="1"/>
  <c r="O11887" i="6"/>
  <c r="R11887" i="6" s="1"/>
  <c r="S11887" i="6" s="1"/>
  <c r="O11886" i="6"/>
  <c r="R11886" i="6" s="1"/>
  <c r="S11886" i="6" s="1"/>
  <c r="O11885" i="6"/>
  <c r="R11885" i="6" s="1"/>
  <c r="S11885" i="6" s="1"/>
  <c r="O11884" i="6"/>
  <c r="R11884" i="6" s="1"/>
  <c r="S11884" i="6" s="1"/>
  <c r="O11883" i="6"/>
  <c r="R11883" i="6" s="1"/>
  <c r="S11883" i="6" s="1"/>
  <c r="O11882" i="6"/>
  <c r="R11882" i="6" s="1"/>
  <c r="S11882" i="6" s="1"/>
  <c r="O11881" i="6"/>
  <c r="R11881" i="6" s="1"/>
  <c r="S11881" i="6" s="1"/>
  <c r="O11880" i="6"/>
  <c r="R11880" i="6" s="1"/>
  <c r="S11880" i="6" s="1"/>
  <c r="O11879" i="6"/>
  <c r="R11879" i="6" s="1"/>
  <c r="S11879" i="6" s="1"/>
  <c r="O11878" i="6"/>
  <c r="R11878" i="6" s="1"/>
  <c r="S11878" i="6" s="1"/>
  <c r="L11878" i="6"/>
  <c r="M11878" i="6" s="1"/>
  <c r="O11861" i="6"/>
  <c r="R11861" i="6" s="1"/>
  <c r="S11861" i="6" s="1"/>
  <c r="O11860" i="6"/>
  <c r="R11860" i="6" s="1"/>
  <c r="S11860" i="6" s="1"/>
  <c r="O11859" i="6"/>
  <c r="R11859" i="6" s="1"/>
  <c r="S11859" i="6" s="1"/>
  <c r="O11858" i="6"/>
  <c r="R11858" i="6" s="1"/>
  <c r="S11858" i="6" s="1"/>
  <c r="O11857" i="6"/>
  <c r="R11857" i="6" s="1"/>
  <c r="S11857" i="6" s="1"/>
  <c r="O11856" i="6"/>
  <c r="R11856" i="6" s="1"/>
  <c r="S11856" i="6" s="1"/>
  <c r="O11855" i="6"/>
  <c r="R11855" i="6" s="1"/>
  <c r="S11855" i="6" s="1"/>
  <c r="O11854" i="6"/>
  <c r="R11854" i="6" s="1"/>
  <c r="S11854" i="6" s="1"/>
  <c r="O11853" i="6"/>
  <c r="R11853" i="6" s="1"/>
  <c r="S11853" i="6" s="1"/>
  <c r="O11852" i="6"/>
  <c r="R11852" i="6" s="1"/>
  <c r="S11852" i="6" s="1"/>
  <c r="O11851" i="6"/>
  <c r="R11851" i="6" s="1"/>
  <c r="S11851" i="6" s="1"/>
  <c r="O11850" i="6"/>
  <c r="R11850" i="6" s="1"/>
  <c r="S11850" i="6" s="1"/>
  <c r="O11849" i="6"/>
  <c r="R11849" i="6" s="1"/>
  <c r="S11849" i="6" s="1"/>
  <c r="O11848" i="6"/>
  <c r="R11848" i="6" s="1"/>
  <c r="S11848" i="6" s="1"/>
  <c r="O11847" i="6"/>
  <c r="R11847" i="6" s="1"/>
  <c r="S11847" i="6" s="1"/>
  <c r="O11846" i="6"/>
  <c r="R11846" i="6" s="1"/>
  <c r="S11846" i="6" s="1"/>
  <c r="L11846" i="6"/>
  <c r="M11846" i="6" s="1"/>
  <c r="R11829" i="6"/>
  <c r="U11829" i="6" s="1"/>
  <c r="V11829" i="6" s="1"/>
  <c r="P11829" i="6"/>
  <c r="R11828" i="6"/>
  <c r="U11828" i="6" s="1"/>
  <c r="V11828" i="6" s="1"/>
  <c r="P11828" i="6"/>
  <c r="R11827" i="6"/>
  <c r="U11827" i="6" s="1"/>
  <c r="V11827" i="6" s="1"/>
  <c r="P11827" i="6"/>
  <c r="R11826" i="6"/>
  <c r="U11826" i="6" s="1"/>
  <c r="V11826" i="6" s="1"/>
  <c r="P11826" i="6"/>
  <c r="B11826" i="6" s="1"/>
  <c r="R11825" i="6"/>
  <c r="U11825" i="6" s="1"/>
  <c r="V11825" i="6" s="1"/>
  <c r="P11825" i="6"/>
  <c r="R11824" i="6"/>
  <c r="U11824" i="6" s="1"/>
  <c r="V11824" i="6" s="1"/>
  <c r="P11824" i="6"/>
  <c r="R11823" i="6"/>
  <c r="U11823" i="6" s="1"/>
  <c r="V11823" i="6" s="1"/>
  <c r="P11823" i="6"/>
  <c r="R11822" i="6"/>
  <c r="U11822" i="6" s="1"/>
  <c r="V11822" i="6" s="1"/>
  <c r="P11822" i="6"/>
  <c r="B11822" i="6" s="1"/>
  <c r="R11821" i="6"/>
  <c r="U11821" i="6" s="1"/>
  <c r="V11821" i="6" s="1"/>
  <c r="P11821" i="6"/>
  <c r="R11820" i="6"/>
  <c r="U11820" i="6" s="1"/>
  <c r="V11820" i="6" s="1"/>
  <c r="P11820" i="6"/>
  <c r="R11819" i="6"/>
  <c r="U11819" i="6" s="1"/>
  <c r="V11819" i="6" s="1"/>
  <c r="P11819" i="6"/>
  <c r="R11818" i="6"/>
  <c r="U11818" i="6" s="1"/>
  <c r="V11818" i="6" s="1"/>
  <c r="P11818" i="6"/>
  <c r="B11818" i="6" s="1"/>
  <c r="R11817" i="6"/>
  <c r="U11817" i="6" s="1"/>
  <c r="V11817" i="6" s="1"/>
  <c r="P11817" i="6"/>
  <c r="R11816" i="6"/>
  <c r="U11816" i="6" s="1"/>
  <c r="V11816" i="6" s="1"/>
  <c r="P11816" i="6"/>
  <c r="R11815" i="6"/>
  <c r="U11815" i="6" s="1"/>
  <c r="V11815" i="6" s="1"/>
  <c r="P11815" i="6"/>
  <c r="R11814" i="6"/>
  <c r="U11814" i="6" s="1"/>
  <c r="V11814" i="6" s="1"/>
  <c r="P11814" i="6"/>
  <c r="B11814" i="6" s="1"/>
  <c r="R11813" i="6"/>
  <c r="U11813" i="6" s="1"/>
  <c r="V11813" i="6" s="1"/>
  <c r="P11813" i="6"/>
  <c r="R11812" i="6"/>
  <c r="U11812" i="6" s="1"/>
  <c r="V11812" i="6" s="1"/>
  <c r="P11812" i="6"/>
  <c r="R11811" i="6"/>
  <c r="U11811" i="6" s="1"/>
  <c r="V11811" i="6" s="1"/>
  <c r="P11811" i="6"/>
  <c r="R11810" i="6"/>
  <c r="U11810" i="6" s="1"/>
  <c r="V11810" i="6" s="1"/>
  <c r="P11810" i="6"/>
  <c r="B11810" i="6" s="1"/>
  <c r="R11809" i="6"/>
  <c r="U11809" i="6" s="1"/>
  <c r="V11809" i="6" s="1"/>
  <c r="P11809" i="6"/>
  <c r="R11808" i="6"/>
  <c r="U11808" i="6" s="1"/>
  <c r="V11808" i="6" s="1"/>
  <c r="P11808" i="6"/>
  <c r="R11807" i="6"/>
  <c r="U11807" i="6" s="1"/>
  <c r="V11807" i="6" s="1"/>
  <c r="P11807" i="6"/>
  <c r="R11806" i="6"/>
  <c r="U11806" i="6" s="1"/>
  <c r="V11806" i="6" s="1"/>
  <c r="P11806" i="6"/>
  <c r="B11806" i="6" s="1"/>
  <c r="R11805" i="6"/>
  <c r="U11805" i="6" s="1"/>
  <c r="V11805" i="6" s="1"/>
  <c r="P11805" i="6"/>
  <c r="R11804" i="6"/>
  <c r="U11804" i="6" s="1"/>
  <c r="V11804" i="6" s="1"/>
  <c r="P11804" i="6"/>
  <c r="R11803" i="6"/>
  <c r="U11803" i="6" s="1"/>
  <c r="V11803" i="6" s="1"/>
  <c r="P11803" i="6"/>
  <c r="O11786" i="6"/>
  <c r="R11786" i="6" s="1"/>
  <c r="S11786" i="6" s="1"/>
  <c r="O11785" i="6"/>
  <c r="R11785" i="6" s="1"/>
  <c r="S11785" i="6" s="1"/>
  <c r="O11784" i="6"/>
  <c r="R11784" i="6" s="1"/>
  <c r="S11784" i="6" s="1"/>
  <c r="O11783" i="6"/>
  <c r="R11783" i="6" s="1"/>
  <c r="S11783" i="6" s="1"/>
  <c r="O11782" i="6"/>
  <c r="R11782" i="6" s="1"/>
  <c r="S11782" i="6" s="1"/>
  <c r="O11781" i="6"/>
  <c r="R11781" i="6" s="1"/>
  <c r="S11781" i="6" s="1"/>
  <c r="O11780" i="6"/>
  <c r="R11780" i="6" s="1"/>
  <c r="S11780" i="6" s="1"/>
  <c r="O11779" i="6"/>
  <c r="R11779" i="6" s="1"/>
  <c r="S11779" i="6" s="1"/>
  <c r="O11778" i="6"/>
  <c r="R11778" i="6" s="1"/>
  <c r="S11778" i="6" s="1"/>
  <c r="O11777" i="6"/>
  <c r="R11777" i="6" s="1"/>
  <c r="S11777" i="6" s="1"/>
  <c r="O11776" i="6"/>
  <c r="R11776" i="6" s="1"/>
  <c r="S11776" i="6" s="1"/>
  <c r="L11776" i="6"/>
  <c r="M11776" i="6" s="1"/>
  <c r="O11759" i="6"/>
  <c r="R11759" i="6" s="1"/>
  <c r="S11759" i="6" s="1"/>
  <c r="O11758" i="6"/>
  <c r="R11758" i="6" s="1"/>
  <c r="S11758" i="6" s="1"/>
  <c r="O11757" i="6"/>
  <c r="R11757" i="6" s="1"/>
  <c r="S11757" i="6" s="1"/>
  <c r="O11756" i="6"/>
  <c r="R11756" i="6" s="1"/>
  <c r="S11756" i="6" s="1"/>
  <c r="O11755" i="6"/>
  <c r="R11755" i="6" s="1"/>
  <c r="S11755" i="6" s="1"/>
  <c r="O11754" i="6"/>
  <c r="R11754" i="6" s="1"/>
  <c r="S11754" i="6" s="1"/>
  <c r="O11753" i="6"/>
  <c r="R11753" i="6" s="1"/>
  <c r="S11753" i="6" s="1"/>
  <c r="O11752" i="6"/>
  <c r="R11752" i="6" s="1"/>
  <c r="S11752" i="6" s="1"/>
  <c r="O11751" i="6"/>
  <c r="R11751" i="6" s="1"/>
  <c r="S11751" i="6" s="1"/>
  <c r="O11750" i="6"/>
  <c r="R11750" i="6" s="1"/>
  <c r="S11750" i="6" s="1"/>
  <c r="O11749" i="6"/>
  <c r="R11749" i="6" s="1"/>
  <c r="S11749" i="6" s="1"/>
  <c r="O11748" i="6"/>
  <c r="R11748" i="6" s="1"/>
  <c r="S11748" i="6" s="1"/>
  <c r="O11747" i="6"/>
  <c r="R11747" i="6" s="1"/>
  <c r="S11747" i="6" s="1"/>
  <c r="O11746" i="6"/>
  <c r="R11746" i="6" s="1"/>
  <c r="S11746" i="6" s="1"/>
  <c r="O11745" i="6"/>
  <c r="R11745" i="6" s="1"/>
  <c r="S11745" i="6" s="1"/>
  <c r="O11744" i="6"/>
  <c r="R11744" i="6" s="1"/>
  <c r="S11744" i="6" s="1"/>
  <c r="L11744" i="6"/>
  <c r="M11744" i="6" s="1"/>
  <c r="R11727" i="6"/>
  <c r="U11727" i="6" s="1"/>
  <c r="V11727" i="6" s="1"/>
  <c r="P11727" i="6"/>
  <c r="R11726" i="6"/>
  <c r="U11726" i="6" s="1"/>
  <c r="V11726" i="6" s="1"/>
  <c r="P11726" i="6"/>
  <c r="R11725" i="6"/>
  <c r="U11725" i="6" s="1"/>
  <c r="V11725" i="6" s="1"/>
  <c r="P11725" i="6"/>
  <c r="R11724" i="6"/>
  <c r="U11724" i="6" s="1"/>
  <c r="V11724" i="6" s="1"/>
  <c r="P11724" i="6"/>
  <c r="R11723" i="6"/>
  <c r="U11723" i="6" s="1"/>
  <c r="V11723" i="6" s="1"/>
  <c r="P11723" i="6"/>
  <c r="R11722" i="6"/>
  <c r="U11722" i="6" s="1"/>
  <c r="V11722" i="6" s="1"/>
  <c r="P11722" i="6"/>
  <c r="R11721" i="6"/>
  <c r="U11721" i="6" s="1"/>
  <c r="V11721" i="6" s="1"/>
  <c r="P11721" i="6"/>
  <c r="R11720" i="6"/>
  <c r="U11720" i="6" s="1"/>
  <c r="V11720" i="6" s="1"/>
  <c r="P11720" i="6"/>
  <c r="R11719" i="6"/>
  <c r="U11719" i="6" s="1"/>
  <c r="V11719" i="6" s="1"/>
  <c r="P11719" i="6"/>
  <c r="R11718" i="6"/>
  <c r="U11718" i="6" s="1"/>
  <c r="V11718" i="6" s="1"/>
  <c r="P11718" i="6"/>
  <c r="R11717" i="6"/>
  <c r="U11717" i="6" s="1"/>
  <c r="V11717" i="6" s="1"/>
  <c r="P11717" i="6"/>
  <c r="R11716" i="6"/>
  <c r="U11716" i="6" s="1"/>
  <c r="V11716" i="6" s="1"/>
  <c r="P11716" i="6"/>
  <c r="R11715" i="6"/>
  <c r="U11715" i="6" s="1"/>
  <c r="V11715" i="6" s="1"/>
  <c r="P11715" i="6"/>
  <c r="R11714" i="6"/>
  <c r="U11714" i="6" s="1"/>
  <c r="V11714" i="6" s="1"/>
  <c r="P11714" i="6"/>
  <c r="R11713" i="6"/>
  <c r="U11713" i="6" s="1"/>
  <c r="V11713" i="6" s="1"/>
  <c r="P11713" i="6"/>
  <c r="R11712" i="6"/>
  <c r="U11712" i="6" s="1"/>
  <c r="V11712" i="6" s="1"/>
  <c r="P11712" i="6"/>
  <c r="R11711" i="6"/>
  <c r="U11711" i="6" s="1"/>
  <c r="V11711" i="6" s="1"/>
  <c r="P11711" i="6"/>
  <c r="R11710" i="6"/>
  <c r="U11710" i="6" s="1"/>
  <c r="V11710" i="6" s="1"/>
  <c r="P11710" i="6"/>
  <c r="R11709" i="6"/>
  <c r="U11709" i="6" s="1"/>
  <c r="V11709" i="6" s="1"/>
  <c r="P11709" i="6"/>
  <c r="R11708" i="6"/>
  <c r="U11708" i="6" s="1"/>
  <c r="V11708" i="6" s="1"/>
  <c r="P11708" i="6"/>
  <c r="R11707" i="6"/>
  <c r="U11707" i="6" s="1"/>
  <c r="V11707" i="6" s="1"/>
  <c r="P11707" i="6"/>
  <c r="R11706" i="6"/>
  <c r="U11706" i="6" s="1"/>
  <c r="V11706" i="6" s="1"/>
  <c r="P11706" i="6"/>
  <c r="R11705" i="6"/>
  <c r="U11705" i="6" s="1"/>
  <c r="V11705" i="6" s="1"/>
  <c r="P11705" i="6"/>
  <c r="R11704" i="6"/>
  <c r="U11704" i="6" s="1"/>
  <c r="V11704" i="6" s="1"/>
  <c r="P11704" i="6"/>
  <c r="R11703" i="6"/>
  <c r="U11703" i="6" s="1"/>
  <c r="V11703" i="6" s="1"/>
  <c r="P11703" i="6"/>
  <c r="R11702" i="6"/>
  <c r="U11702" i="6" s="1"/>
  <c r="V11702" i="6" s="1"/>
  <c r="P11702" i="6"/>
  <c r="R11701" i="6"/>
  <c r="U11701" i="6" s="1"/>
  <c r="V11701" i="6" s="1"/>
  <c r="P11701" i="6"/>
  <c r="O11684" i="6"/>
  <c r="R11684" i="6" s="1"/>
  <c r="S11684" i="6" s="1"/>
  <c r="O11683" i="6"/>
  <c r="R11683" i="6" s="1"/>
  <c r="S11683" i="6" s="1"/>
  <c r="O11682" i="6"/>
  <c r="R11682" i="6" s="1"/>
  <c r="S11682" i="6" s="1"/>
  <c r="O11681" i="6"/>
  <c r="R11681" i="6" s="1"/>
  <c r="S11681" i="6" s="1"/>
  <c r="O11680" i="6"/>
  <c r="R11680" i="6" s="1"/>
  <c r="S11680" i="6" s="1"/>
  <c r="O11679" i="6"/>
  <c r="R11679" i="6" s="1"/>
  <c r="S11679" i="6" s="1"/>
  <c r="O11678" i="6"/>
  <c r="R11678" i="6" s="1"/>
  <c r="S11678" i="6" s="1"/>
  <c r="O11677" i="6"/>
  <c r="R11677" i="6" s="1"/>
  <c r="S11677" i="6" s="1"/>
  <c r="O11676" i="6"/>
  <c r="R11676" i="6" s="1"/>
  <c r="S11676" i="6" s="1"/>
  <c r="O11675" i="6"/>
  <c r="R11675" i="6" s="1"/>
  <c r="S11675" i="6" s="1"/>
  <c r="O11674" i="6"/>
  <c r="R11674" i="6" s="1"/>
  <c r="S11674" i="6" s="1"/>
  <c r="L11674" i="6"/>
  <c r="M11674" i="6" s="1"/>
  <c r="O11657" i="6"/>
  <c r="R11657" i="6" s="1"/>
  <c r="S11657" i="6" s="1"/>
  <c r="O11656" i="6"/>
  <c r="R11656" i="6" s="1"/>
  <c r="S11656" i="6" s="1"/>
  <c r="O11655" i="6"/>
  <c r="R11655" i="6" s="1"/>
  <c r="S11655" i="6" s="1"/>
  <c r="O11654" i="6"/>
  <c r="R11654" i="6" s="1"/>
  <c r="S11654" i="6" s="1"/>
  <c r="O11653" i="6"/>
  <c r="R11653" i="6" s="1"/>
  <c r="S11653" i="6" s="1"/>
  <c r="O11652" i="6"/>
  <c r="R11652" i="6" s="1"/>
  <c r="S11652" i="6" s="1"/>
  <c r="O11651" i="6"/>
  <c r="R11651" i="6" s="1"/>
  <c r="S11651" i="6" s="1"/>
  <c r="O11650" i="6"/>
  <c r="R11650" i="6" s="1"/>
  <c r="S11650" i="6" s="1"/>
  <c r="O11649" i="6"/>
  <c r="R11649" i="6" s="1"/>
  <c r="S11649" i="6" s="1"/>
  <c r="O11648" i="6"/>
  <c r="R11648" i="6" s="1"/>
  <c r="S11648" i="6" s="1"/>
  <c r="O11647" i="6"/>
  <c r="R11647" i="6" s="1"/>
  <c r="S11647" i="6" s="1"/>
  <c r="O11646" i="6"/>
  <c r="R11646" i="6" s="1"/>
  <c r="S11646" i="6" s="1"/>
  <c r="O11645" i="6"/>
  <c r="R11645" i="6" s="1"/>
  <c r="S11645" i="6" s="1"/>
  <c r="O11644" i="6"/>
  <c r="R11644" i="6" s="1"/>
  <c r="S11644" i="6" s="1"/>
  <c r="O11643" i="6"/>
  <c r="R11643" i="6" s="1"/>
  <c r="S11643" i="6" s="1"/>
  <c r="O11642" i="6"/>
  <c r="R11642" i="6" s="1"/>
  <c r="S11642" i="6" s="1"/>
  <c r="L11642" i="6"/>
  <c r="M11642" i="6" s="1"/>
  <c r="R11625" i="6"/>
  <c r="U11625" i="6" s="1"/>
  <c r="V11625" i="6" s="1"/>
  <c r="P11625" i="6"/>
  <c r="B11625" i="6" s="1"/>
  <c r="R11624" i="6"/>
  <c r="U11624" i="6" s="1"/>
  <c r="V11624" i="6" s="1"/>
  <c r="P11624" i="6"/>
  <c r="R11623" i="6"/>
  <c r="U11623" i="6" s="1"/>
  <c r="V11623" i="6" s="1"/>
  <c r="P11623" i="6"/>
  <c r="R11622" i="6"/>
  <c r="U11622" i="6" s="1"/>
  <c r="V11622" i="6" s="1"/>
  <c r="P11622" i="6"/>
  <c r="R11621" i="6"/>
  <c r="U11621" i="6" s="1"/>
  <c r="V11621" i="6" s="1"/>
  <c r="P11621" i="6"/>
  <c r="B11621" i="6" s="1"/>
  <c r="R11620" i="6"/>
  <c r="U11620" i="6" s="1"/>
  <c r="V11620" i="6" s="1"/>
  <c r="P11620" i="6"/>
  <c r="R11619" i="6"/>
  <c r="U11619" i="6" s="1"/>
  <c r="V11619" i="6" s="1"/>
  <c r="P11619" i="6"/>
  <c r="R11618" i="6"/>
  <c r="U11618" i="6" s="1"/>
  <c r="V11618" i="6" s="1"/>
  <c r="P11618" i="6"/>
  <c r="R11617" i="6"/>
  <c r="U11617" i="6" s="1"/>
  <c r="V11617" i="6" s="1"/>
  <c r="P11617" i="6"/>
  <c r="B11617" i="6" s="1"/>
  <c r="R11616" i="6"/>
  <c r="U11616" i="6" s="1"/>
  <c r="V11616" i="6" s="1"/>
  <c r="P11616" i="6"/>
  <c r="R11615" i="6"/>
  <c r="U11615" i="6" s="1"/>
  <c r="V11615" i="6" s="1"/>
  <c r="P11615" i="6"/>
  <c r="R11614" i="6"/>
  <c r="U11614" i="6" s="1"/>
  <c r="V11614" i="6" s="1"/>
  <c r="P11614" i="6"/>
  <c r="R11613" i="6"/>
  <c r="U11613" i="6" s="1"/>
  <c r="V11613" i="6" s="1"/>
  <c r="P11613" i="6"/>
  <c r="B11613" i="6" s="1"/>
  <c r="R11612" i="6"/>
  <c r="U11612" i="6" s="1"/>
  <c r="V11612" i="6" s="1"/>
  <c r="P11612" i="6"/>
  <c r="R11611" i="6"/>
  <c r="U11611" i="6" s="1"/>
  <c r="V11611" i="6" s="1"/>
  <c r="P11611" i="6"/>
  <c r="R11610" i="6"/>
  <c r="U11610" i="6" s="1"/>
  <c r="V11610" i="6" s="1"/>
  <c r="P11610" i="6"/>
  <c r="R11609" i="6"/>
  <c r="U11609" i="6" s="1"/>
  <c r="V11609" i="6" s="1"/>
  <c r="P11609" i="6"/>
  <c r="B11609" i="6" s="1"/>
  <c r="R11608" i="6"/>
  <c r="U11608" i="6" s="1"/>
  <c r="V11608" i="6" s="1"/>
  <c r="P11608" i="6"/>
  <c r="R11607" i="6"/>
  <c r="U11607" i="6" s="1"/>
  <c r="V11607" i="6" s="1"/>
  <c r="P11607" i="6"/>
  <c r="R11606" i="6"/>
  <c r="U11606" i="6" s="1"/>
  <c r="V11606" i="6" s="1"/>
  <c r="P11606" i="6"/>
  <c r="R11605" i="6"/>
  <c r="U11605" i="6" s="1"/>
  <c r="V11605" i="6" s="1"/>
  <c r="P11605" i="6"/>
  <c r="B11605" i="6" s="1"/>
  <c r="R11604" i="6"/>
  <c r="U11604" i="6" s="1"/>
  <c r="V11604" i="6" s="1"/>
  <c r="P11604" i="6"/>
  <c r="R11603" i="6"/>
  <c r="U11603" i="6" s="1"/>
  <c r="V11603" i="6" s="1"/>
  <c r="P11603" i="6"/>
  <c r="R11602" i="6"/>
  <c r="U11602" i="6" s="1"/>
  <c r="V11602" i="6" s="1"/>
  <c r="P11602" i="6"/>
  <c r="R11601" i="6"/>
  <c r="U11601" i="6" s="1"/>
  <c r="V11601" i="6" s="1"/>
  <c r="P11601" i="6"/>
  <c r="B11601" i="6" s="1"/>
  <c r="R11600" i="6"/>
  <c r="U11600" i="6" s="1"/>
  <c r="V11600" i="6" s="1"/>
  <c r="P11600" i="6"/>
  <c r="R11599" i="6"/>
  <c r="U11599" i="6" s="1"/>
  <c r="V11599" i="6" s="1"/>
  <c r="P11599" i="6"/>
  <c r="O11582" i="6"/>
  <c r="R11582" i="6" s="1"/>
  <c r="S11582" i="6" s="1"/>
  <c r="O11581" i="6"/>
  <c r="R11581" i="6" s="1"/>
  <c r="S11581" i="6" s="1"/>
  <c r="O11580" i="6"/>
  <c r="R11580" i="6" s="1"/>
  <c r="S11580" i="6" s="1"/>
  <c r="O11579" i="6"/>
  <c r="R11579" i="6" s="1"/>
  <c r="S11579" i="6" s="1"/>
  <c r="O11578" i="6"/>
  <c r="R11578" i="6" s="1"/>
  <c r="S11578" i="6" s="1"/>
  <c r="O11577" i="6"/>
  <c r="R11577" i="6" s="1"/>
  <c r="S11577" i="6" s="1"/>
  <c r="O11576" i="6"/>
  <c r="R11576" i="6" s="1"/>
  <c r="S11576" i="6" s="1"/>
  <c r="O11575" i="6"/>
  <c r="R11575" i="6" s="1"/>
  <c r="S11575" i="6" s="1"/>
  <c r="O11574" i="6"/>
  <c r="R11574" i="6" s="1"/>
  <c r="S11574" i="6" s="1"/>
  <c r="O11573" i="6"/>
  <c r="R11573" i="6" s="1"/>
  <c r="S11573" i="6" s="1"/>
  <c r="O11572" i="6"/>
  <c r="R11572" i="6" s="1"/>
  <c r="S11572" i="6" s="1"/>
  <c r="L11572" i="6"/>
  <c r="M11572" i="6" s="1"/>
  <c r="O11555" i="6"/>
  <c r="R11555" i="6" s="1"/>
  <c r="S11555" i="6" s="1"/>
  <c r="O11554" i="6"/>
  <c r="R11554" i="6" s="1"/>
  <c r="S11554" i="6" s="1"/>
  <c r="O11553" i="6"/>
  <c r="R11553" i="6" s="1"/>
  <c r="S11553" i="6" s="1"/>
  <c r="O11552" i="6"/>
  <c r="R11552" i="6" s="1"/>
  <c r="S11552" i="6" s="1"/>
  <c r="O11551" i="6"/>
  <c r="R11551" i="6" s="1"/>
  <c r="S11551" i="6" s="1"/>
  <c r="O11550" i="6"/>
  <c r="R11550" i="6" s="1"/>
  <c r="S11550" i="6" s="1"/>
  <c r="O11549" i="6"/>
  <c r="R11549" i="6" s="1"/>
  <c r="S11549" i="6" s="1"/>
  <c r="O11548" i="6"/>
  <c r="R11548" i="6" s="1"/>
  <c r="S11548" i="6" s="1"/>
  <c r="O11547" i="6"/>
  <c r="R11547" i="6" s="1"/>
  <c r="S11547" i="6" s="1"/>
  <c r="O11546" i="6"/>
  <c r="R11546" i="6" s="1"/>
  <c r="S11546" i="6" s="1"/>
  <c r="O11545" i="6"/>
  <c r="R11545" i="6" s="1"/>
  <c r="S11545" i="6" s="1"/>
  <c r="O11544" i="6"/>
  <c r="R11544" i="6" s="1"/>
  <c r="S11544" i="6" s="1"/>
  <c r="O11543" i="6"/>
  <c r="R11543" i="6" s="1"/>
  <c r="S11543" i="6" s="1"/>
  <c r="O11542" i="6"/>
  <c r="R11542" i="6" s="1"/>
  <c r="S11542" i="6" s="1"/>
  <c r="O11541" i="6"/>
  <c r="R11541" i="6" s="1"/>
  <c r="S11541" i="6" s="1"/>
  <c r="O11540" i="6"/>
  <c r="R11540" i="6" s="1"/>
  <c r="S11540" i="6" s="1"/>
  <c r="L11540" i="6"/>
  <c r="M11540" i="6" s="1"/>
  <c r="R11523" i="6"/>
  <c r="U11523" i="6" s="1"/>
  <c r="V11523" i="6" s="1"/>
  <c r="P11523" i="6"/>
  <c r="R11522" i="6"/>
  <c r="U11522" i="6" s="1"/>
  <c r="V11522" i="6" s="1"/>
  <c r="P11522" i="6"/>
  <c r="R11521" i="6"/>
  <c r="U11521" i="6" s="1"/>
  <c r="V11521" i="6" s="1"/>
  <c r="P11521" i="6"/>
  <c r="R11520" i="6"/>
  <c r="U11520" i="6" s="1"/>
  <c r="V11520" i="6" s="1"/>
  <c r="P11520" i="6"/>
  <c r="R11519" i="6"/>
  <c r="U11519" i="6" s="1"/>
  <c r="V11519" i="6" s="1"/>
  <c r="P11519" i="6"/>
  <c r="R11518" i="6"/>
  <c r="U11518" i="6" s="1"/>
  <c r="V11518" i="6" s="1"/>
  <c r="P11518" i="6"/>
  <c r="R11517" i="6"/>
  <c r="U11517" i="6" s="1"/>
  <c r="V11517" i="6" s="1"/>
  <c r="P11517" i="6"/>
  <c r="R11516" i="6"/>
  <c r="U11516" i="6" s="1"/>
  <c r="V11516" i="6" s="1"/>
  <c r="P11516" i="6"/>
  <c r="R11515" i="6"/>
  <c r="U11515" i="6" s="1"/>
  <c r="V11515" i="6" s="1"/>
  <c r="P11515" i="6"/>
  <c r="R11514" i="6"/>
  <c r="U11514" i="6" s="1"/>
  <c r="V11514" i="6" s="1"/>
  <c r="P11514" i="6"/>
  <c r="R11513" i="6"/>
  <c r="U11513" i="6" s="1"/>
  <c r="V11513" i="6" s="1"/>
  <c r="P11513" i="6"/>
  <c r="R11512" i="6"/>
  <c r="U11512" i="6" s="1"/>
  <c r="V11512" i="6" s="1"/>
  <c r="P11512" i="6"/>
  <c r="R11511" i="6"/>
  <c r="U11511" i="6" s="1"/>
  <c r="V11511" i="6" s="1"/>
  <c r="P11511" i="6"/>
  <c r="R11510" i="6"/>
  <c r="U11510" i="6" s="1"/>
  <c r="V11510" i="6" s="1"/>
  <c r="P11510" i="6"/>
  <c r="R11509" i="6"/>
  <c r="U11509" i="6" s="1"/>
  <c r="V11509" i="6" s="1"/>
  <c r="P11509" i="6"/>
  <c r="R11508" i="6"/>
  <c r="U11508" i="6" s="1"/>
  <c r="V11508" i="6" s="1"/>
  <c r="P11508" i="6"/>
  <c r="R11507" i="6"/>
  <c r="U11507" i="6" s="1"/>
  <c r="V11507" i="6" s="1"/>
  <c r="P11507" i="6"/>
  <c r="R11506" i="6"/>
  <c r="U11506" i="6" s="1"/>
  <c r="V11506" i="6" s="1"/>
  <c r="P11506" i="6"/>
  <c r="R11505" i="6"/>
  <c r="U11505" i="6" s="1"/>
  <c r="V11505" i="6" s="1"/>
  <c r="P11505" i="6"/>
  <c r="R11504" i="6"/>
  <c r="U11504" i="6" s="1"/>
  <c r="V11504" i="6" s="1"/>
  <c r="P11504" i="6"/>
  <c r="R11503" i="6"/>
  <c r="U11503" i="6" s="1"/>
  <c r="V11503" i="6" s="1"/>
  <c r="P11503" i="6"/>
  <c r="R11502" i="6"/>
  <c r="U11502" i="6" s="1"/>
  <c r="V11502" i="6" s="1"/>
  <c r="P11502" i="6"/>
  <c r="R11501" i="6"/>
  <c r="U11501" i="6" s="1"/>
  <c r="V11501" i="6" s="1"/>
  <c r="P11501" i="6"/>
  <c r="R11500" i="6"/>
  <c r="U11500" i="6" s="1"/>
  <c r="V11500" i="6" s="1"/>
  <c r="P11500" i="6"/>
  <c r="R11499" i="6"/>
  <c r="U11499" i="6" s="1"/>
  <c r="V11499" i="6" s="1"/>
  <c r="P11499" i="6"/>
  <c r="R11498" i="6"/>
  <c r="U11498" i="6" s="1"/>
  <c r="V11498" i="6" s="1"/>
  <c r="P11498" i="6"/>
  <c r="R11497" i="6"/>
  <c r="U11497" i="6" s="1"/>
  <c r="V11497" i="6" s="1"/>
  <c r="P11497" i="6"/>
  <c r="O11480" i="6"/>
  <c r="R11480" i="6" s="1"/>
  <c r="S11480" i="6" s="1"/>
  <c r="O11479" i="6"/>
  <c r="R11479" i="6" s="1"/>
  <c r="S11479" i="6" s="1"/>
  <c r="O11478" i="6"/>
  <c r="R11478" i="6" s="1"/>
  <c r="S11478" i="6" s="1"/>
  <c r="O11477" i="6"/>
  <c r="R11477" i="6" s="1"/>
  <c r="S11477" i="6" s="1"/>
  <c r="O11476" i="6"/>
  <c r="R11476" i="6" s="1"/>
  <c r="S11476" i="6" s="1"/>
  <c r="O11475" i="6"/>
  <c r="R11475" i="6" s="1"/>
  <c r="S11475" i="6" s="1"/>
  <c r="O11474" i="6"/>
  <c r="R11474" i="6" s="1"/>
  <c r="S11474" i="6" s="1"/>
  <c r="O11473" i="6"/>
  <c r="R11473" i="6" s="1"/>
  <c r="S11473" i="6" s="1"/>
  <c r="O11472" i="6"/>
  <c r="R11472" i="6" s="1"/>
  <c r="S11472" i="6" s="1"/>
  <c r="O11471" i="6"/>
  <c r="R11471" i="6" s="1"/>
  <c r="S11471" i="6" s="1"/>
  <c r="O11470" i="6"/>
  <c r="R11470" i="6" s="1"/>
  <c r="S11470" i="6" s="1"/>
  <c r="L11470" i="6"/>
  <c r="M11470" i="6" s="1"/>
  <c r="O11453" i="6"/>
  <c r="R11453" i="6" s="1"/>
  <c r="S11453" i="6" s="1"/>
  <c r="O11452" i="6"/>
  <c r="R11452" i="6" s="1"/>
  <c r="S11452" i="6" s="1"/>
  <c r="O11451" i="6"/>
  <c r="R11451" i="6" s="1"/>
  <c r="S11451" i="6" s="1"/>
  <c r="O11450" i="6"/>
  <c r="R11450" i="6" s="1"/>
  <c r="S11450" i="6" s="1"/>
  <c r="O11449" i="6"/>
  <c r="R11449" i="6" s="1"/>
  <c r="S11449" i="6" s="1"/>
  <c r="O11448" i="6"/>
  <c r="R11448" i="6" s="1"/>
  <c r="S11448" i="6" s="1"/>
  <c r="O11447" i="6"/>
  <c r="R11447" i="6" s="1"/>
  <c r="S11447" i="6" s="1"/>
  <c r="O11446" i="6"/>
  <c r="R11446" i="6" s="1"/>
  <c r="S11446" i="6" s="1"/>
  <c r="O11445" i="6"/>
  <c r="R11445" i="6" s="1"/>
  <c r="S11445" i="6" s="1"/>
  <c r="O11444" i="6"/>
  <c r="R11444" i="6" s="1"/>
  <c r="S11444" i="6" s="1"/>
  <c r="O11443" i="6"/>
  <c r="R11443" i="6" s="1"/>
  <c r="S11443" i="6" s="1"/>
  <c r="O11442" i="6"/>
  <c r="R11442" i="6" s="1"/>
  <c r="S11442" i="6" s="1"/>
  <c r="O11441" i="6"/>
  <c r="R11441" i="6" s="1"/>
  <c r="S11441" i="6" s="1"/>
  <c r="O11440" i="6"/>
  <c r="R11440" i="6" s="1"/>
  <c r="S11440" i="6" s="1"/>
  <c r="O11439" i="6"/>
  <c r="R11439" i="6" s="1"/>
  <c r="S11439" i="6" s="1"/>
  <c r="O11438" i="6"/>
  <c r="R11438" i="6" s="1"/>
  <c r="S11438" i="6" s="1"/>
  <c r="L11438" i="6"/>
  <c r="M11438" i="6" s="1"/>
  <c r="R11421" i="6"/>
  <c r="U11421" i="6" s="1"/>
  <c r="V11421" i="6" s="1"/>
  <c r="P11421" i="6"/>
  <c r="R11420" i="6"/>
  <c r="U11420" i="6" s="1"/>
  <c r="V11420" i="6" s="1"/>
  <c r="P11420" i="6"/>
  <c r="B11420" i="6" s="1"/>
  <c r="R11419" i="6"/>
  <c r="U11419" i="6" s="1"/>
  <c r="V11419" i="6" s="1"/>
  <c r="P11419" i="6"/>
  <c r="R11418" i="6"/>
  <c r="U11418" i="6" s="1"/>
  <c r="V11418" i="6" s="1"/>
  <c r="P11418" i="6"/>
  <c r="R11417" i="6"/>
  <c r="U11417" i="6" s="1"/>
  <c r="V11417" i="6" s="1"/>
  <c r="P11417" i="6"/>
  <c r="R11416" i="6"/>
  <c r="U11416" i="6" s="1"/>
  <c r="V11416" i="6" s="1"/>
  <c r="P11416" i="6"/>
  <c r="B11416" i="6" s="1"/>
  <c r="R11415" i="6"/>
  <c r="U11415" i="6" s="1"/>
  <c r="V11415" i="6" s="1"/>
  <c r="P11415" i="6"/>
  <c r="R11414" i="6"/>
  <c r="U11414" i="6" s="1"/>
  <c r="V11414" i="6" s="1"/>
  <c r="P11414" i="6"/>
  <c r="R11413" i="6"/>
  <c r="U11413" i="6" s="1"/>
  <c r="V11413" i="6" s="1"/>
  <c r="P11413" i="6"/>
  <c r="R11412" i="6"/>
  <c r="U11412" i="6" s="1"/>
  <c r="V11412" i="6" s="1"/>
  <c r="P11412" i="6"/>
  <c r="B11412" i="6" s="1"/>
  <c r="R11411" i="6"/>
  <c r="U11411" i="6" s="1"/>
  <c r="V11411" i="6" s="1"/>
  <c r="P11411" i="6"/>
  <c r="R11410" i="6"/>
  <c r="U11410" i="6" s="1"/>
  <c r="V11410" i="6" s="1"/>
  <c r="P11410" i="6"/>
  <c r="R11409" i="6"/>
  <c r="U11409" i="6" s="1"/>
  <c r="V11409" i="6" s="1"/>
  <c r="P11409" i="6"/>
  <c r="R11408" i="6"/>
  <c r="U11408" i="6" s="1"/>
  <c r="V11408" i="6" s="1"/>
  <c r="P11408" i="6"/>
  <c r="B11408" i="6" s="1"/>
  <c r="R11407" i="6"/>
  <c r="U11407" i="6" s="1"/>
  <c r="V11407" i="6" s="1"/>
  <c r="P11407" i="6"/>
  <c r="R11406" i="6"/>
  <c r="U11406" i="6" s="1"/>
  <c r="V11406" i="6" s="1"/>
  <c r="P11406" i="6"/>
  <c r="R11405" i="6"/>
  <c r="U11405" i="6" s="1"/>
  <c r="V11405" i="6" s="1"/>
  <c r="P11405" i="6"/>
  <c r="R11404" i="6"/>
  <c r="U11404" i="6" s="1"/>
  <c r="V11404" i="6" s="1"/>
  <c r="P11404" i="6"/>
  <c r="B11404" i="6" s="1"/>
  <c r="R11403" i="6"/>
  <c r="U11403" i="6" s="1"/>
  <c r="V11403" i="6" s="1"/>
  <c r="P11403" i="6"/>
  <c r="R11402" i="6"/>
  <c r="U11402" i="6" s="1"/>
  <c r="V11402" i="6" s="1"/>
  <c r="P11402" i="6"/>
  <c r="R11401" i="6"/>
  <c r="U11401" i="6" s="1"/>
  <c r="V11401" i="6" s="1"/>
  <c r="P11401" i="6"/>
  <c r="R11400" i="6"/>
  <c r="U11400" i="6" s="1"/>
  <c r="V11400" i="6" s="1"/>
  <c r="P11400" i="6"/>
  <c r="B11400" i="6" s="1"/>
  <c r="R11399" i="6"/>
  <c r="U11399" i="6" s="1"/>
  <c r="V11399" i="6" s="1"/>
  <c r="P11399" i="6"/>
  <c r="R11398" i="6"/>
  <c r="U11398" i="6" s="1"/>
  <c r="V11398" i="6" s="1"/>
  <c r="P11398" i="6"/>
  <c r="R11397" i="6"/>
  <c r="U11397" i="6" s="1"/>
  <c r="V11397" i="6" s="1"/>
  <c r="P11397" i="6"/>
  <c r="R11396" i="6"/>
  <c r="U11396" i="6" s="1"/>
  <c r="V11396" i="6" s="1"/>
  <c r="P11396" i="6"/>
  <c r="B11396" i="6" s="1"/>
  <c r="R11395" i="6"/>
  <c r="U11395" i="6" s="1"/>
  <c r="V11395" i="6" s="1"/>
  <c r="P11395" i="6"/>
  <c r="O11378" i="6"/>
  <c r="R11378" i="6" s="1"/>
  <c r="S11378" i="6" s="1"/>
  <c r="O11377" i="6"/>
  <c r="R11377" i="6" s="1"/>
  <c r="S11377" i="6" s="1"/>
  <c r="O11376" i="6"/>
  <c r="R11376" i="6" s="1"/>
  <c r="S11376" i="6" s="1"/>
  <c r="O11375" i="6"/>
  <c r="R11375" i="6" s="1"/>
  <c r="S11375" i="6" s="1"/>
  <c r="O11374" i="6"/>
  <c r="R11374" i="6" s="1"/>
  <c r="S11374" i="6" s="1"/>
  <c r="O11373" i="6"/>
  <c r="R11373" i="6" s="1"/>
  <c r="S11373" i="6" s="1"/>
  <c r="O11372" i="6"/>
  <c r="R11372" i="6" s="1"/>
  <c r="S11372" i="6" s="1"/>
  <c r="O11371" i="6"/>
  <c r="R11371" i="6" s="1"/>
  <c r="S11371" i="6" s="1"/>
  <c r="O11370" i="6"/>
  <c r="R11370" i="6" s="1"/>
  <c r="S11370" i="6" s="1"/>
  <c r="O11369" i="6"/>
  <c r="R11369" i="6" s="1"/>
  <c r="S11369" i="6" s="1"/>
  <c r="O11368" i="6"/>
  <c r="R11368" i="6" s="1"/>
  <c r="S11368" i="6" s="1"/>
  <c r="L11368" i="6"/>
  <c r="O11351" i="6"/>
  <c r="R11351" i="6" s="1"/>
  <c r="S11351" i="6" s="1"/>
  <c r="O11350" i="6"/>
  <c r="R11350" i="6" s="1"/>
  <c r="S11350" i="6" s="1"/>
  <c r="O11349" i="6"/>
  <c r="R11349" i="6" s="1"/>
  <c r="S11349" i="6" s="1"/>
  <c r="O11348" i="6"/>
  <c r="R11348" i="6" s="1"/>
  <c r="S11348" i="6" s="1"/>
  <c r="O11347" i="6"/>
  <c r="R11347" i="6" s="1"/>
  <c r="S11347" i="6" s="1"/>
  <c r="O11346" i="6"/>
  <c r="R11346" i="6" s="1"/>
  <c r="S11346" i="6" s="1"/>
  <c r="O11345" i="6"/>
  <c r="R11345" i="6" s="1"/>
  <c r="S11345" i="6" s="1"/>
  <c r="O11344" i="6"/>
  <c r="R11344" i="6" s="1"/>
  <c r="S11344" i="6" s="1"/>
  <c r="O11343" i="6"/>
  <c r="R11343" i="6" s="1"/>
  <c r="S11343" i="6" s="1"/>
  <c r="O11342" i="6"/>
  <c r="R11342" i="6" s="1"/>
  <c r="S11342" i="6" s="1"/>
  <c r="O11341" i="6"/>
  <c r="R11341" i="6" s="1"/>
  <c r="S11341" i="6" s="1"/>
  <c r="O11340" i="6"/>
  <c r="R11340" i="6" s="1"/>
  <c r="S11340" i="6" s="1"/>
  <c r="O11339" i="6"/>
  <c r="R11339" i="6" s="1"/>
  <c r="S11339" i="6" s="1"/>
  <c r="O11338" i="6"/>
  <c r="R11338" i="6" s="1"/>
  <c r="S11338" i="6" s="1"/>
  <c r="O11337" i="6"/>
  <c r="R11337" i="6" s="1"/>
  <c r="S11337" i="6" s="1"/>
  <c r="O11336" i="6"/>
  <c r="R11336" i="6" s="1"/>
  <c r="S11336" i="6" s="1"/>
  <c r="L11336" i="6"/>
  <c r="R11319" i="6"/>
  <c r="U11319" i="6" s="1"/>
  <c r="V11319" i="6" s="1"/>
  <c r="P11319" i="6"/>
  <c r="R11318" i="6"/>
  <c r="U11318" i="6" s="1"/>
  <c r="V11318" i="6" s="1"/>
  <c r="P11318" i="6"/>
  <c r="R11317" i="6"/>
  <c r="U11317" i="6" s="1"/>
  <c r="V11317" i="6" s="1"/>
  <c r="P11317" i="6"/>
  <c r="R11316" i="6"/>
  <c r="U11316" i="6" s="1"/>
  <c r="V11316" i="6" s="1"/>
  <c r="P11316" i="6"/>
  <c r="R11315" i="6"/>
  <c r="U11315" i="6" s="1"/>
  <c r="V11315" i="6" s="1"/>
  <c r="P11315" i="6"/>
  <c r="R11314" i="6"/>
  <c r="U11314" i="6" s="1"/>
  <c r="V11314" i="6" s="1"/>
  <c r="P11314" i="6"/>
  <c r="R11313" i="6"/>
  <c r="U11313" i="6" s="1"/>
  <c r="V11313" i="6" s="1"/>
  <c r="P11313" i="6"/>
  <c r="R11312" i="6"/>
  <c r="U11312" i="6" s="1"/>
  <c r="V11312" i="6" s="1"/>
  <c r="P11312" i="6"/>
  <c r="R11311" i="6"/>
  <c r="U11311" i="6" s="1"/>
  <c r="V11311" i="6" s="1"/>
  <c r="P11311" i="6"/>
  <c r="R11310" i="6"/>
  <c r="U11310" i="6" s="1"/>
  <c r="V11310" i="6" s="1"/>
  <c r="P11310" i="6"/>
  <c r="R11309" i="6"/>
  <c r="U11309" i="6" s="1"/>
  <c r="V11309" i="6" s="1"/>
  <c r="P11309" i="6"/>
  <c r="R11308" i="6"/>
  <c r="U11308" i="6" s="1"/>
  <c r="V11308" i="6" s="1"/>
  <c r="P11308" i="6"/>
  <c r="R11307" i="6"/>
  <c r="U11307" i="6" s="1"/>
  <c r="V11307" i="6" s="1"/>
  <c r="P11307" i="6"/>
  <c r="R11306" i="6"/>
  <c r="U11306" i="6" s="1"/>
  <c r="V11306" i="6" s="1"/>
  <c r="P11306" i="6"/>
  <c r="R11305" i="6"/>
  <c r="U11305" i="6" s="1"/>
  <c r="V11305" i="6" s="1"/>
  <c r="P11305" i="6"/>
  <c r="R11304" i="6"/>
  <c r="U11304" i="6" s="1"/>
  <c r="V11304" i="6" s="1"/>
  <c r="P11304" i="6"/>
  <c r="R11303" i="6"/>
  <c r="U11303" i="6" s="1"/>
  <c r="V11303" i="6" s="1"/>
  <c r="P11303" i="6"/>
  <c r="R11302" i="6"/>
  <c r="U11302" i="6" s="1"/>
  <c r="V11302" i="6" s="1"/>
  <c r="P11302" i="6"/>
  <c r="R11301" i="6"/>
  <c r="U11301" i="6" s="1"/>
  <c r="V11301" i="6" s="1"/>
  <c r="P11301" i="6"/>
  <c r="R11300" i="6"/>
  <c r="U11300" i="6" s="1"/>
  <c r="V11300" i="6" s="1"/>
  <c r="P11300" i="6"/>
  <c r="R11299" i="6"/>
  <c r="U11299" i="6" s="1"/>
  <c r="V11299" i="6" s="1"/>
  <c r="P11299" i="6"/>
  <c r="R11298" i="6"/>
  <c r="U11298" i="6" s="1"/>
  <c r="V11298" i="6" s="1"/>
  <c r="P11298" i="6"/>
  <c r="R11297" i="6"/>
  <c r="U11297" i="6" s="1"/>
  <c r="V11297" i="6" s="1"/>
  <c r="P11297" i="6"/>
  <c r="R11296" i="6"/>
  <c r="U11296" i="6" s="1"/>
  <c r="V11296" i="6" s="1"/>
  <c r="P11296" i="6"/>
  <c r="R11295" i="6"/>
  <c r="U11295" i="6" s="1"/>
  <c r="V11295" i="6" s="1"/>
  <c r="P11295" i="6"/>
  <c r="R11294" i="6"/>
  <c r="U11294" i="6" s="1"/>
  <c r="V11294" i="6" s="1"/>
  <c r="P11294" i="6"/>
  <c r="R11293" i="6"/>
  <c r="U11293" i="6" s="1"/>
  <c r="V11293" i="6" s="1"/>
  <c r="P11293" i="6"/>
  <c r="O11276" i="6"/>
  <c r="R11276" i="6" s="1"/>
  <c r="S11276" i="6" s="1"/>
  <c r="O11275" i="6"/>
  <c r="R11275" i="6" s="1"/>
  <c r="S11275" i="6" s="1"/>
  <c r="O11274" i="6"/>
  <c r="R11274" i="6" s="1"/>
  <c r="S11274" i="6" s="1"/>
  <c r="O11273" i="6"/>
  <c r="R11273" i="6" s="1"/>
  <c r="S11273" i="6" s="1"/>
  <c r="O11272" i="6"/>
  <c r="R11272" i="6" s="1"/>
  <c r="S11272" i="6" s="1"/>
  <c r="O11271" i="6"/>
  <c r="R11271" i="6" s="1"/>
  <c r="S11271" i="6" s="1"/>
  <c r="O11270" i="6"/>
  <c r="R11270" i="6" s="1"/>
  <c r="S11270" i="6" s="1"/>
  <c r="O11269" i="6"/>
  <c r="R11269" i="6" s="1"/>
  <c r="S11269" i="6" s="1"/>
  <c r="O11268" i="6"/>
  <c r="R11268" i="6" s="1"/>
  <c r="S11268" i="6" s="1"/>
  <c r="O11267" i="6"/>
  <c r="R11267" i="6" s="1"/>
  <c r="S11267" i="6" s="1"/>
  <c r="O11266" i="6"/>
  <c r="R11266" i="6" s="1"/>
  <c r="S11266" i="6" s="1"/>
  <c r="L11266" i="6"/>
  <c r="M11266" i="6" s="1"/>
  <c r="O11249" i="6"/>
  <c r="R11249" i="6" s="1"/>
  <c r="S11249" i="6" s="1"/>
  <c r="O11248" i="6"/>
  <c r="R11248" i="6" s="1"/>
  <c r="S11248" i="6" s="1"/>
  <c r="O11247" i="6"/>
  <c r="R11247" i="6" s="1"/>
  <c r="S11247" i="6" s="1"/>
  <c r="O11246" i="6"/>
  <c r="R11246" i="6" s="1"/>
  <c r="S11246" i="6" s="1"/>
  <c r="O11245" i="6"/>
  <c r="R11245" i="6" s="1"/>
  <c r="S11245" i="6" s="1"/>
  <c r="O11244" i="6"/>
  <c r="R11244" i="6" s="1"/>
  <c r="S11244" i="6" s="1"/>
  <c r="O11243" i="6"/>
  <c r="R11243" i="6" s="1"/>
  <c r="S11243" i="6" s="1"/>
  <c r="O11242" i="6"/>
  <c r="R11242" i="6" s="1"/>
  <c r="S11242" i="6" s="1"/>
  <c r="O11241" i="6"/>
  <c r="R11241" i="6" s="1"/>
  <c r="S11241" i="6" s="1"/>
  <c r="O11240" i="6"/>
  <c r="R11240" i="6" s="1"/>
  <c r="S11240" i="6" s="1"/>
  <c r="O11239" i="6"/>
  <c r="R11239" i="6" s="1"/>
  <c r="S11239" i="6" s="1"/>
  <c r="O11238" i="6"/>
  <c r="R11238" i="6" s="1"/>
  <c r="S11238" i="6" s="1"/>
  <c r="O11237" i="6"/>
  <c r="R11237" i="6" s="1"/>
  <c r="S11237" i="6" s="1"/>
  <c r="O11236" i="6"/>
  <c r="R11236" i="6" s="1"/>
  <c r="S11236" i="6" s="1"/>
  <c r="O11235" i="6"/>
  <c r="R11235" i="6" s="1"/>
  <c r="S11235" i="6" s="1"/>
  <c r="O11234" i="6"/>
  <c r="R11234" i="6" s="1"/>
  <c r="S11234" i="6" s="1"/>
  <c r="L11234" i="6"/>
  <c r="M11234" i="6" s="1"/>
  <c r="R11217" i="6"/>
  <c r="U11217" i="6" s="1"/>
  <c r="V11217" i="6" s="1"/>
  <c r="P11217" i="6"/>
  <c r="R11216" i="6"/>
  <c r="U11216" i="6" s="1"/>
  <c r="V11216" i="6" s="1"/>
  <c r="P11216" i="6"/>
  <c r="R11215" i="6"/>
  <c r="U11215" i="6" s="1"/>
  <c r="V11215" i="6" s="1"/>
  <c r="P11215" i="6"/>
  <c r="B11215" i="6" s="1"/>
  <c r="R11214" i="6"/>
  <c r="U11214" i="6" s="1"/>
  <c r="V11214" i="6" s="1"/>
  <c r="P11214" i="6"/>
  <c r="R11213" i="6"/>
  <c r="U11213" i="6" s="1"/>
  <c r="V11213" i="6" s="1"/>
  <c r="P11213" i="6"/>
  <c r="R11212" i="6"/>
  <c r="U11212" i="6" s="1"/>
  <c r="V11212" i="6" s="1"/>
  <c r="P11212" i="6"/>
  <c r="R11211" i="6"/>
  <c r="U11211" i="6" s="1"/>
  <c r="V11211" i="6" s="1"/>
  <c r="P11211" i="6"/>
  <c r="B11211" i="6" s="1"/>
  <c r="R11210" i="6"/>
  <c r="U11210" i="6" s="1"/>
  <c r="V11210" i="6" s="1"/>
  <c r="P11210" i="6"/>
  <c r="R11209" i="6"/>
  <c r="U11209" i="6" s="1"/>
  <c r="V11209" i="6" s="1"/>
  <c r="P11209" i="6"/>
  <c r="R11208" i="6"/>
  <c r="U11208" i="6" s="1"/>
  <c r="V11208" i="6" s="1"/>
  <c r="P11208" i="6"/>
  <c r="R11207" i="6"/>
  <c r="U11207" i="6" s="1"/>
  <c r="V11207" i="6" s="1"/>
  <c r="P11207" i="6"/>
  <c r="B11207" i="6" s="1"/>
  <c r="R11206" i="6"/>
  <c r="U11206" i="6" s="1"/>
  <c r="V11206" i="6" s="1"/>
  <c r="P11206" i="6"/>
  <c r="R11205" i="6"/>
  <c r="U11205" i="6" s="1"/>
  <c r="V11205" i="6" s="1"/>
  <c r="P11205" i="6"/>
  <c r="R11204" i="6"/>
  <c r="U11204" i="6" s="1"/>
  <c r="V11204" i="6" s="1"/>
  <c r="P11204" i="6"/>
  <c r="R11203" i="6"/>
  <c r="U11203" i="6" s="1"/>
  <c r="V11203" i="6" s="1"/>
  <c r="P11203" i="6"/>
  <c r="B11203" i="6" s="1"/>
  <c r="R11202" i="6"/>
  <c r="U11202" i="6" s="1"/>
  <c r="V11202" i="6" s="1"/>
  <c r="P11202" i="6"/>
  <c r="R11201" i="6"/>
  <c r="U11201" i="6" s="1"/>
  <c r="V11201" i="6" s="1"/>
  <c r="P11201" i="6"/>
  <c r="R11200" i="6"/>
  <c r="U11200" i="6" s="1"/>
  <c r="V11200" i="6" s="1"/>
  <c r="P11200" i="6"/>
  <c r="R11199" i="6"/>
  <c r="U11199" i="6" s="1"/>
  <c r="V11199" i="6" s="1"/>
  <c r="P11199" i="6"/>
  <c r="B11199" i="6" s="1"/>
  <c r="R11198" i="6"/>
  <c r="U11198" i="6" s="1"/>
  <c r="V11198" i="6" s="1"/>
  <c r="P11198" i="6"/>
  <c r="R11197" i="6"/>
  <c r="U11197" i="6" s="1"/>
  <c r="V11197" i="6" s="1"/>
  <c r="P11197" i="6"/>
  <c r="R11196" i="6"/>
  <c r="U11196" i="6" s="1"/>
  <c r="V11196" i="6" s="1"/>
  <c r="P11196" i="6"/>
  <c r="R11195" i="6"/>
  <c r="U11195" i="6" s="1"/>
  <c r="V11195" i="6" s="1"/>
  <c r="P11195" i="6"/>
  <c r="B11195" i="6" s="1"/>
  <c r="R11194" i="6"/>
  <c r="U11194" i="6" s="1"/>
  <c r="V11194" i="6" s="1"/>
  <c r="P11194" i="6"/>
  <c r="R11193" i="6"/>
  <c r="U11193" i="6" s="1"/>
  <c r="V11193" i="6" s="1"/>
  <c r="P11193" i="6"/>
  <c r="R11192" i="6"/>
  <c r="U11192" i="6" s="1"/>
  <c r="V11192" i="6" s="1"/>
  <c r="P11192" i="6"/>
  <c r="R11191" i="6"/>
  <c r="U11191" i="6" s="1"/>
  <c r="V11191" i="6" s="1"/>
  <c r="P11191" i="6"/>
  <c r="B11191" i="6" s="1"/>
  <c r="O11174" i="6"/>
  <c r="R11174" i="6" s="1"/>
  <c r="S11174" i="6" s="1"/>
  <c r="O11173" i="6"/>
  <c r="R11173" i="6" s="1"/>
  <c r="S11173" i="6" s="1"/>
  <c r="O11172" i="6"/>
  <c r="R11172" i="6" s="1"/>
  <c r="S11172" i="6" s="1"/>
  <c r="O11171" i="6"/>
  <c r="R11171" i="6" s="1"/>
  <c r="S11171" i="6" s="1"/>
  <c r="O11170" i="6"/>
  <c r="R11170" i="6" s="1"/>
  <c r="S11170" i="6" s="1"/>
  <c r="O11169" i="6"/>
  <c r="R11169" i="6" s="1"/>
  <c r="S11169" i="6" s="1"/>
  <c r="O11168" i="6"/>
  <c r="R11168" i="6" s="1"/>
  <c r="S11168" i="6" s="1"/>
  <c r="O11167" i="6"/>
  <c r="R11167" i="6" s="1"/>
  <c r="S11167" i="6" s="1"/>
  <c r="O11166" i="6"/>
  <c r="R11166" i="6" s="1"/>
  <c r="S11166" i="6" s="1"/>
  <c r="O11165" i="6"/>
  <c r="R11165" i="6" s="1"/>
  <c r="S11165" i="6" s="1"/>
  <c r="O11164" i="6"/>
  <c r="R11164" i="6" s="1"/>
  <c r="S11164" i="6" s="1"/>
  <c r="L11164" i="6"/>
  <c r="M11164" i="6" s="1"/>
  <c r="O11147" i="6"/>
  <c r="R11147" i="6" s="1"/>
  <c r="S11147" i="6" s="1"/>
  <c r="O11146" i="6"/>
  <c r="R11146" i="6" s="1"/>
  <c r="S11146" i="6" s="1"/>
  <c r="O11145" i="6"/>
  <c r="R11145" i="6" s="1"/>
  <c r="S11145" i="6" s="1"/>
  <c r="O11144" i="6"/>
  <c r="R11144" i="6" s="1"/>
  <c r="S11144" i="6" s="1"/>
  <c r="O11143" i="6"/>
  <c r="R11143" i="6" s="1"/>
  <c r="S11143" i="6" s="1"/>
  <c r="O11142" i="6"/>
  <c r="R11142" i="6" s="1"/>
  <c r="S11142" i="6" s="1"/>
  <c r="O11141" i="6"/>
  <c r="R11141" i="6" s="1"/>
  <c r="S11141" i="6" s="1"/>
  <c r="O11140" i="6"/>
  <c r="R11140" i="6" s="1"/>
  <c r="S11140" i="6" s="1"/>
  <c r="O11139" i="6"/>
  <c r="R11139" i="6" s="1"/>
  <c r="S11139" i="6" s="1"/>
  <c r="O11138" i="6"/>
  <c r="R11138" i="6" s="1"/>
  <c r="S11138" i="6" s="1"/>
  <c r="O11137" i="6"/>
  <c r="R11137" i="6" s="1"/>
  <c r="S11137" i="6" s="1"/>
  <c r="O11136" i="6"/>
  <c r="R11136" i="6" s="1"/>
  <c r="S11136" i="6" s="1"/>
  <c r="O11135" i="6"/>
  <c r="R11135" i="6" s="1"/>
  <c r="S11135" i="6" s="1"/>
  <c r="O11134" i="6"/>
  <c r="R11134" i="6" s="1"/>
  <c r="S11134" i="6" s="1"/>
  <c r="O11133" i="6"/>
  <c r="R11133" i="6" s="1"/>
  <c r="S11133" i="6" s="1"/>
  <c r="O11132" i="6"/>
  <c r="R11132" i="6" s="1"/>
  <c r="S11132" i="6" s="1"/>
  <c r="L11132" i="6"/>
  <c r="R11115" i="6"/>
  <c r="U11115" i="6" s="1"/>
  <c r="V11115" i="6" s="1"/>
  <c r="P11115" i="6"/>
  <c r="R11114" i="6"/>
  <c r="U11114" i="6" s="1"/>
  <c r="V11114" i="6" s="1"/>
  <c r="P11114" i="6"/>
  <c r="R11113" i="6"/>
  <c r="U11113" i="6" s="1"/>
  <c r="V11113" i="6" s="1"/>
  <c r="P11113" i="6"/>
  <c r="R11112" i="6"/>
  <c r="U11112" i="6" s="1"/>
  <c r="V11112" i="6" s="1"/>
  <c r="P11112" i="6"/>
  <c r="R11111" i="6"/>
  <c r="U11111" i="6" s="1"/>
  <c r="V11111" i="6" s="1"/>
  <c r="P11111" i="6"/>
  <c r="R11110" i="6"/>
  <c r="U11110" i="6" s="1"/>
  <c r="V11110" i="6" s="1"/>
  <c r="P11110" i="6"/>
  <c r="R11109" i="6"/>
  <c r="U11109" i="6" s="1"/>
  <c r="V11109" i="6" s="1"/>
  <c r="P11109" i="6"/>
  <c r="R11108" i="6"/>
  <c r="U11108" i="6" s="1"/>
  <c r="V11108" i="6" s="1"/>
  <c r="P11108" i="6"/>
  <c r="R11107" i="6"/>
  <c r="U11107" i="6" s="1"/>
  <c r="V11107" i="6" s="1"/>
  <c r="P11107" i="6"/>
  <c r="R11106" i="6"/>
  <c r="U11106" i="6" s="1"/>
  <c r="V11106" i="6" s="1"/>
  <c r="P11106" i="6"/>
  <c r="R11105" i="6"/>
  <c r="U11105" i="6" s="1"/>
  <c r="V11105" i="6" s="1"/>
  <c r="P11105" i="6"/>
  <c r="R11104" i="6"/>
  <c r="U11104" i="6" s="1"/>
  <c r="V11104" i="6" s="1"/>
  <c r="P11104" i="6"/>
  <c r="R11103" i="6"/>
  <c r="U11103" i="6" s="1"/>
  <c r="V11103" i="6" s="1"/>
  <c r="P11103" i="6"/>
  <c r="R11102" i="6"/>
  <c r="U11102" i="6" s="1"/>
  <c r="V11102" i="6" s="1"/>
  <c r="P11102" i="6"/>
  <c r="R11101" i="6"/>
  <c r="U11101" i="6" s="1"/>
  <c r="V11101" i="6" s="1"/>
  <c r="P11101" i="6"/>
  <c r="R11100" i="6"/>
  <c r="U11100" i="6" s="1"/>
  <c r="V11100" i="6" s="1"/>
  <c r="P11100" i="6"/>
  <c r="R11099" i="6"/>
  <c r="U11099" i="6" s="1"/>
  <c r="V11099" i="6" s="1"/>
  <c r="P11099" i="6"/>
  <c r="R11098" i="6"/>
  <c r="U11098" i="6" s="1"/>
  <c r="V11098" i="6" s="1"/>
  <c r="P11098" i="6"/>
  <c r="R11097" i="6"/>
  <c r="U11097" i="6" s="1"/>
  <c r="V11097" i="6" s="1"/>
  <c r="P11097" i="6"/>
  <c r="R11096" i="6"/>
  <c r="U11096" i="6" s="1"/>
  <c r="V11096" i="6" s="1"/>
  <c r="P11096" i="6"/>
  <c r="R11095" i="6"/>
  <c r="U11095" i="6" s="1"/>
  <c r="V11095" i="6" s="1"/>
  <c r="P11095" i="6"/>
  <c r="R11094" i="6"/>
  <c r="U11094" i="6" s="1"/>
  <c r="V11094" i="6" s="1"/>
  <c r="P11094" i="6"/>
  <c r="R11093" i="6"/>
  <c r="U11093" i="6" s="1"/>
  <c r="V11093" i="6" s="1"/>
  <c r="P11093" i="6"/>
  <c r="R11092" i="6"/>
  <c r="U11092" i="6" s="1"/>
  <c r="V11092" i="6" s="1"/>
  <c r="P11092" i="6"/>
  <c r="R11091" i="6"/>
  <c r="U11091" i="6" s="1"/>
  <c r="V11091" i="6" s="1"/>
  <c r="P11091" i="6"/>
  <c r="R11090" i="6"/>
  <c r="U11090" i="6" s="1"/>
  <c r="V11090" i="6" s="1"/>
  <c r="P11090" i="6"/>
  <c r="R11089" i="6"/>
  <c r="U11089" i="6" s="1"/>
  <c r="V11089" i="6" s="1"/>
  <c r="P11089" i="6"/>
  <c r="O11072" i="6"/>
  <c r="R11072" i="6" s="1"/>
  <c r="S11072" i="6" s="1"/>
  <c r="O11071" i="6"/>
  <c r="R11071" i="6" s="1"/>
  <c r="S11071" i="6" s="1"/>
  <c r="O11070" i="6"/>
  <c r="R11070" i="6" s="1"/>
  <c r="S11070" i="6" s="1"/>
  <c r="O11069" i="6"/>
  <c r="R11069" i="6" s="1"/>
  <c r="S11069" i="6" s="1"/>
  <c r="O11068" i="6"/>
  <c r="R11068" i="6" s="1"/>
  <c r="S11068" i="6" s="1"/>
  <c r="O11067" i="6"/>
  <c r="R11067" i="6" s="1"/>
  <c r="S11067" i="6" s="1"/>
  <c r="O11066" i="6"/>
  <c r="R11066" i="6" s="1"/>
  <c r="S11066" i="6" s="1"/>
  <c r="O11065" i="6"/>
  <c r="R11065" i="6" s="1"/>
  <c r="S11065" i="6" s="1"/>
  <c r="O11064" i="6"/>
  <c r="R11064" i="6" s="1"/>
  <c r="S11064" i="6" s="1"/>
  <c r="O11063" i="6"/>
  <c r="R11063" i="6" s="1"/>
  <c r="S11063" i="6" s="1"/>
  <c r="O11062" i="6"/>
  <c r="R11062" i="6" s="1"/>
  <c r="S11062" i="6" s="1"/>
  <c r="L11062" i="6"/>
  <c r="O11045" i="6"/>
  <c r="R11045" i="6" s="1"/>
  <c r="S11045" i="6" s="1"/>
  <c r="O11044" i="6"/>
  <c r="R11044" i="6" s="1"/>
  <c r="S11044" i="6" s="1"/>
  <c r="O11043" i="6"/>
  <c r="R11043" i="6" s="1"/>
  <c r="S11043" i="6" s="1"/>
  <c r="O11042" i="6"/>
  <c r="R11042" i="6" s="1"/>
  <c r="S11042" i="6" s="1"/>
  <c r="O11041" i="6"/>
  <c r="R11041" i="6" s="1"/>
  <c r="S11041" i="6" s="1"/>
  <c r="O11040" i="6"/>
  <c r="R11040" i="6" s="1"/>
  <c r="S11040" i="6" s="1"/>
  <c r="O11039" i="6"/>
  <c r="R11039" i="6" s="1"/>
  <c r="S11039" i="6" s="1"/>
  <c r="O11038" i="6"/>
  <c r="R11038" i="6" s="1"/>
  <c r="S11038" i="6" s="1"/>
  <c r="O11037" i="6"/>
  <c r="R11037" i="6" s="1"/>
  <c r="S11037" i="6" s="1"/>
  <c r="O11036" i="6"/>
  <c r="R11036" i="6" s="1"/>
  <c r="S11036" i="6" s="1"/>
  <c r="O11035" i="6"/>
  <c r="R11035" i="6" s="1"/>
  <c r="S11035" i="6" s="1"/>
  <c r="O11034" i="6"/>
  <c r="R11034" i="6" s="1"/>
  <c r="S11034" i="6" s="1"/>
  <c r="O11033" i="6"/>
  <c r="R11033" i="6" s="1"/>
  <c r="S11033" i="6" s="1"/>
  <c r="O11032" i="6"/>
  <c r="R11032" i="6" s="1"/>
  <c r="S11032" i="6" s="1"/>
  <c r="O11031" i="6"/>
  <c r="R11031" i="6" s="1"/>
  <c r="S11031" i="6" s="1"/>
  <c r="O11030" i="6"/>
  <c r="R11030" i="6" s="1"/>
  <c r="S11030" i="6" s="1"/>
  <c r="L11030" i="6"/>
  <c r="M11030" i="6" s="1"/>
  <c r="R11013" i="6"/>
  <c r="U11013" i="6" s="1"/>
  <c r="V11013" i="6" s="1"/>
  <c r="P11013" i="6"/>
  <c r="R11012" i="6"/>
  <c r="U11012" i="6" s="1"/>
  <c r="V11012" i="6" s="1"/>
  <c r="P11012" i="6"/>
  <c r="R11011" i="6"/>
  <c r="U11011" i="6" s="1"/>
  <c r="V11011" i="6" s="1"/>
  <c r="P11011" i="6"/>
  <c r="R11010" i="6"/>
  <c r="U11010" i="6" s="1"/>
  <c r="V11010" i="6" s="1"/>
  <c r="P11010" i="6"/>
  <c r="B11010" i="6" s="1"/>
  <c r="R11009" i="6"/>
  <c r="U11009" i="6" s="1"/>
  <c r="V11009" i="6" s="1"/>
  <c r="P11009" i="6"/>
  <c r="R11008" i="6"/>
  <c r="U11008" i="6" s="1"/>
  <c r="V11008" i="6" s="1"/>
  <c r="P11008" i="6"/>
  <c r="R11007" i="6"/>
  <c r="U11007" i="6" s="1"/>
  <c r="V11007" i="6" s="1"/>
  <c r="P11007" i="6"/>
  <c r="R11006" i="6"/>
  <c r="U11006" i="6" s="1"/>
  <c r="V11006" i="6" s="1"/>
  <c r="P11006" i="6"/>
  <c r="B11006" i="6" s="1"/>
  <c r="R11005" i="6"/>
  <c r="U11005" i="6" s="1"/>
  <c r="V11005" i="6" s="1"/>
  <c r="P11005" i="6"/>
  <c r="R11004" i="6"/>
  <c r="U11004" i="6" s="1"/>
  <c r="V11004" i="6" s="1"/>
  <c r="P11004" i="6"/>
  <c r="R11003" i="6"/>
  <c r="U11003" i="6" s="1"/>
  <c r="V11003" i="6" s="1"/>
  <c r="P11003" i="6"/>
  <c r="R11002" i="6"/>
  <c r="U11002" i="6" s="1"/>
  <c r="V11002" i="6" s="1"/>
  <c r="P11002" i="6"/>
  <c r="B11002" i="6" s="1"/>
  <c r="R11001" i="6"/>
  <c r="U11001" i="6" s="1"/>
  <c r="V11001" i="6" s="1"/>
  <c r="P11001" i="6"/>
  <c r="R11000" i="6"/>
  <c r="U11000" i="6" s="1"/>
  <c r="V11000" i="6" s="1"/>
  <c r="P11000" i="6"/>
  <c r="R10999" i="6"/>
  <c r="U10999" i="6" s="1"/>
  <c r="V10999" i="6" s="1"/>
  <c r="P10999" i="6"/>
  <c r="R10998" i="6"/>
  <c r="U10998" i="6" s="1"/>
  <c r="V10998" i="6" s="1"/>
  <c r="P10998" i="6"/>
  <c r="B10998" i="6" s="1"/>
  <c r="R10997" i="6"/>
  <c r="U10997" i="6" s="1"/>
  <c r="V10997" i="6" s="1"/>
  <c r="P10997" i="6"/>
  <c r="R10996" i="6"/>
  <c r="U10996" i="6" s="1"/>
  <c r="V10996" i="6" s="1"/>
  <c r="P10996" i="6"/>
  <c r="R10995" i="6"/>
  <c r="U10995" i="6" s="1"/>
  <c r="V10995" i="6" s="1"/>
  <c r="P10995" i="6"/>
  <c r="R10994" i="6"/>
  <c r="U10994" i="6" s="1"/>
  <c r="V10994" i="6" s="1"/>
  <c r="P10994" i="6"/>
  <c r="B10994" i="6" s="1"/>
  <c r="R10993" i="6"/>
  <c r="U10993" i="6" s="1"/>
  <c r="V10993" i="6" s="1"/>
  <c r="P10993" i="6"/>
  <c r="R10992" i="6"/>
  <c r="U10992" i="6" s="1"/>
  <c r="V10992" i="6" s="1"/>
  <c r="P10992" i="6"/>
  <c r="R10991" i="6"/>
  <c r="U10991" i="6" s="1"/>
  <c r="V10991" i="6" s="1"/>
  <c r="P10991" i="6"/>
  <c r="R10990" i="6"/>
  <c r="U10990" i="6" s="1"/>
  <c r="V10990" i="6" s="1"/>
  <c r="P10990" i="6"/>
  <c r="B10990" i="6" s="1"/>
  <c r="R10989" i="6"/>
  <c r="U10989" i="6" s="1"/>
  <c r="V10989" i="6" s="1"/>
  <c r="P10989" i="6"/>
  <c r="R10988" i="6"/>
  <c r="U10988" i="6" s="1"/>
  <c r="V10988" i="6" s="1"/>
  <c r="P10988" i="6"/>
  <c r="R10987" i="6"/>
  <c r="U10987" i="6" s="1"/>
  <c r="V10987" i="6" s="1"/>
  <c r="P10987" i="6"/>
  <c r="O10970" i="6"/>
  <c r="R10970" i="6" s="1"/>
  <c r="S10970" i="6" s="1"/>
  <c r="O10969" i="6"/>
  <c r="R10969" i="6" s="1"/>
  <c r="S10969" i="6" s="1"/>
  <c r="O10968" i="6"/>
  <c r="R10968" i="6" s="1"/>
  <c r="S10968" i="6" s="1"/>
  <c r="O10967" i="6"/>
  <c r="R10967" i="6" s="1"/>
  <c r="S10967" i="6" s="1"/>
  <c r="O10966" i="6"/>
  <c r="R10966" i="6" s="1"/>
  <c r="S10966" i="6" s="1"/>
  <c r="O10965" i="6"/>
  <c r="R10965" i="6" s="1"/>
  <c r="S10965" i="6" s="1"/>
  <c r="O10964" i="6"/>
  <c r="R10964" i="6" s="1"/>
  <c r="S10964" i="6" s="1"/>
  <c r="O10963" i="6"/>
  <c r="R10963" i="6" s="1"/>
  <c r="S10963" i="6" s="1"/>
  <c r="O10962" i="6"/>
  <c r="R10962" i="6" s="1"/>
  <c r="S10962" i="6" s="1"/>
  <c r="O10961" i="6"/>
  <c r="R10961" i="6" s="1"/>
  <c r="S10961" i="6" s="1"/>
  <c r="O10960" i="6"/>
  <c r="R10960" i="6" s="1"/>
  <c r="S10960" i="6" s="1"/>
  <c r="L10960" i="6"/>
  <c r="M10960" i="6" s="1"/>
  <c r="O10943" i="6"/>
  <c r="R10943" i="6" s="1"/>
  <c r="S10943" i="6" s="1"/>
  <c r="O10942" i="6"/>
  <c r="R10942" i="6" s="1"/>
  <c r="S10942" i="6" s="1"/>
  <c r="O10941" i="6"/>
  <c r="R10941" i="6" s="1"/>
  <c r="S10941" i="6" s="1"/>
  <c r="O10940" i="6"/>
  <c r="R10940" i="6" s="1"/>
  <c r="S10940" i="6" s="1"/>
  <c r="O10939" i="6"/>
  <c r="R10939" i="6" s="1"/>
  <c r="S10939" i="6" s="1"/>
  <c r="O10938" i="6"/>
  <c r="R10938" i="6" s="1"/>
  <c r="S10938" i="6" s="1"/>
  <c r="O10937" i="6"/>
  <c r="R10937" i="6" s="1"/>
  <c r="S10937" i="6" s="1"/>
  <c r="O10936" i="6"/>
  <c r="R10936" i="6" s="1"/>
  <c r="S10936" i="6" s="1"/>
  <c r="O10935" i="6"/>
  <c r="R10935" i="6" s="1"/>
  <c r="S10935" i="6" s="1"/>
  <c r="O10934" i="6"/>
  <c r="R10934" i="6" s="1"/>
  <c r="S10934" i="6" s="1"/>
  <c r="O10933" i="6"/>
  <c r="R10933" i="6" s="1"/>
  <c r="S10933" i="6" s="1"/>
  <c r="O10932" i="6"/>
  <c r="R10932" i="6" s="1"/>
  <c r="S10932" i="6" s="1"/>
  <c r="O10931" i="6"/>
  <c r="R10931" i="6" s="1"/>
  <c r="S10931" i="6" s="1"/>
  <c r="O10930" i="6"/>
  <c r="R10930" i="6" s="1"/>
  <c r="S10930" i="6" s="1"/>
  <c r="O10929" i="6"/>
  <c r="R10929" i="6" s="1"/>
  <c r="S10929" i="6" s="1"/>
  <c r="O10928" i="6"/>
  <c r="R10928" i="6" s="1"/>
  <c r="S10928" i="6" s="1"/>
  <c r="L10928" i="6"/>
  <c r="M10928" i="6" s="1"/>
  <c r="R10911" i="6"/>
  <c r="U10911" i="6" s="1"/>
  <c r="V10911" i="6" s="1"/>
  <c r="P10911" i="6"/>
  <c r="R10910" i="6"/>
  <c r="U10910" i="6" s="1"/>
  <c r="V10910" i="6" s="1"/>
  <c r="P10910" i="6"/>
  <c r="R10909" i="6"/>
  <c r="U10909" i="6" s="1"/>
  <c r="V10909" i="6" s="1"/>
  <c r="P10909" i="6"/>
  <c r="R10908" i="6"/>
  <c r="U10908" i="6" s="1"/>
  <c r="V10908" i="6" s="1"/>
  <c r="P10908" i="6"/>
  <c r="R10907" i="6"/>
  <c r="U10907" i="6" s="1"/>
  <c r="V10907" i="6" s="1"/>
  <c r="P10907" i="6"/>
  <c r="R10906" i="6"/>
  <c r="U10906" i="6" s="1"/>
  <c r="V10906" i="6" s="1"/>
  <c r="P10906" i="6"/>
  <c r="R10905" i="6"/>
  <c r="U10905" i="6" s="1"/>
  <c r="V10905" i="6" s="1"/>
  <c r="P10905" i="6"/>
  <c r="R10904" i="6"/>
  <c r="U10904" i="6" s="1"/>
  <c r="V10904" i="6" s="1"/>
  <c r="P10904" i="6"/>
  <c r="R10903" i="6"/>
  <c r="U10903" i="6" s="1"/>
  <c r="V10903" i="6" s="1"/>
  <c r="P10903" i="6"/>
  <c r="R10902" i="6"/>
  <c r="U10902" i="6" s="1"/>
  <c r="V10902" i="6" s="1"/>
  <c r="P10902" i="6"/>
  <c r="R10901" i="6"/>
  <c r="U10901" i="6" s="1"/>
  <c r="V10901" i="6" s="1"/>
  <c r="P10901" i="6"/>
  <c r="R10900" i="6"/>
  <c r="U10900" i="6" s="1"/>
  <c r="V10900" i="6" s="1"/>
  <c r="P10900" i="6"/>
  <c r="R10899" i="6"/>
  <c r="U10899" i="6" s="1"/>
  <c r="V10899" i="6" s="1"/>
  <c r="P10899" i="6"/>
  <c r="R10898" i="6"/>
  <c r="U10898" i="6" s="1"/>
  <c r="V10898" i="6" s="1"/>
  <c r="P10898" i="6"/>
  <c r="R10897" i="6"/>
  <c r="U10897" i="6" s="1"/>
  <c r="V10897" i="6" s="1"/>
  <c r="P10897" i="6"/>
  <c r="R10896" i="6"/>
  <c r="U10896" i="6" s="1"/>
  <c r="V10896" i="6" s="1"/>
  <c r="P10896" i="6"/>
  <c r="R10895" i="6"/>
  <c r="U10895" i="6" s="1"/>
  <c r="V10895" i="6" s="1"/>
  <c r="P10895" i="6"/>
  <c r="R10894" i="6"/>
  <c r="U10894" i="6" s="1"/>
  <c r="V10894" i="6" s="1"/>
  <c r="P10894" i="6"/>
  <c r="R10893" i="6"/>
  <c r="U10893" i="6" s="1"/>
  <c r="V10893" i="6" s="1"/>
  <c r="P10893" i="6"/>
  <c r="R10892" i="6"/>
  <c r="U10892" i="6" s="1"/>
  <c r="V10892" i="6" s="1"/>
  <c r="P10892" i="6"/>
  <c r="R10891" i="6"/>
  <c r="U10891" i="6" s="1"/>
  <c r="V10891" i="6" s="1"/>
  <c r="P10891" i="6"/>
  <c r="R10890" i="6"/>
  <c r="U10890" i="6" s="1"/>
  <c r="V10890" i="6" s="1"/>
  <c r="P10890" i="6"/>
  <c r="R10889" i="6"/>
  <c r="U10889" i="6" s="1"/>
  <c r="V10889" i="6" s="1"/>
  <c r="P10889" i="6"/>
  <c r="R10888" i="6"/>
  <c r="U10888" i="6" s="1"/>
  <c r="V10888" i="6" s="1"/>
  <c r="P10888" i="6"/>
  <c r="R10887" i="6"/>
  <c r="U10887" i="6" s="1"/>
  <c r="V10887" i="6" s="1"/>
  <c r="P10887" i="6"/>
  <c r="R10886" i="6"/>
  <c r="U10886" i="6" s="1"/>
  <c r="V10886" i="6" s="1"/>
  <c r="P10886" i="6"/>
  <c r="R10885" i="6"/>
  <c r="U10885" i="6" s="1"/>
  <c r="V10885" i="6" s="1"/>
  <c r="P10885" i="6"/>
  <c r="O10868" i="6"/>
  <c r="R10868" i="6" s="1"/>
  <c r="S10868" i="6" s="1"/>
  <c r="O10867" i="6"/>
  <c r="R10867" i="6" s="1"/>
  <c r="S10867" i="6" s="1"/>
  <c r="O10866" i="6"/>
  <c r="R10866" i="6" s="1"/>
  <c r="S10866" i="6" s="1"/>
  <c r="O10865" i="6"/>
  <c r="R10865" i="6" s="1"/>
  <c r="S10865" i="6" s="1"/>
  <c r="O10864" i="6"/>
  <c r="R10864" i="6" s="1"/>
  <c r="S10864" i="6" s="1"/>
  <c r="O10863" i="6"/>
  <c r="R10863" i="6" s="1"/>
  <c r="S10863" i="6" s="1"/>
  <c r="O10862" i="6"/>
  <c r="R10862" i="6" s="1"/>
  <c r="S10862" i="6" s="1"/>
  <c r="O10861" i="6"/>
  <c r="R10861" i="6" s="1"/>
  <c r="S10861" i="6" s="1"/>
  <c r="O10860" i="6"/>
  <c r="R10860" i="6" s="1"/>
  <c r="S10860" i="6" s="1"/>
  <c r="O10859" i="6"/>
  <c r="R10859" i="6" s="1"/>
  <c r="S10859" i="6" s="1"/>
  <c r="O10858" i="6"/>
  <c r="R10858" i="6" s="1"/>
  <c r="S10858" i="6" s="1"/>
  <c r="L10858" i="6"/>
  <c r="M10858" i="6" s="1"/>
  <c r="O10841" i="6"/>
  <c r="R10841" i="6" s="1"/>
  <c r="S10841" i="6" s="1"/>
  <c r="O10840" i="6"/>
  <c r="R10840" i="6" s="1"/>
  <c r="S10840" i="6" s="1"/>
  <c r="O10839" i="6"/>
  <c r="R10839" i="6" s="1"/>
  <c r="S10839" i="6" s="1"/>
  <c r="O10838" i="6"/>
  <c r="R10838" i="6" s="1"/>
  <c r="S10838" i="6" s="1"/>
  <c r="O10837" i="6"/>
  <c r="R10837" i="6" s="1"/>
  <c r="S10837" i="6" s="1"/>
  <c r="O10836" i="6"/>
  <c r="R10836" i="6" s="1"/>
  <c r="S10836" i="6" s="1"/>
  <c r="O10835" i="6"/>
  <c r="R10835" i="6" s="1"/>
  <c r="S10835" i="6" s="1"/>
  <c r="O10834" i="6"/>
  <c r="R10834" i="6" s="1"/>
  <c r="S10834" i="6" s="1"/>
  <c r="O10833" i="6"/>
  <c r="R10833" i="6" s="1"/>
  <c r="S10833" i="6" s="1"/>
  <c r="O10832" i="6"/>
  <c r="R10832" i="6" s="1"/>
  <c r="S10832" i="6" s="1"/>
  <c r="O10831" i="6"/>
  <c r="R10831" i="6" s="1"/>
  <c r="S10831" i="6" s="1"/>
  <c r="O10830" i="6"/>
  <c r="R10830" i="6" s="1"/>
  <c r="S10830" i="6" s="1"/>
  <c r="O10829" i="6"/>
  <c r="R10829" i="6" s="1"/>
  <c r="S10829" i="6" s="1"/>
  <c r="O10828" i="6"/>
  <c r="R10828" i="6" s="1"/>
  <c r="S10828" i="6" s="1"/>
  <c r="O10827" i="6"/>
  <c r="R10827" i="6" s="1"/>
  <c r="S10827" i="6" s="1"/>
  <c r="O10826" i="6"/>
  <c r="R10826" i="6" s="1"/>
  <c r="S10826" i="6" s="1"/>
  <c r="L10826" i="6"/>
  <c r="M10826" i="6" s="1"/>
  <c r="R10809" i="6"/>
  <c r="U10809" i="6" s="1"/>
  <c r="V10809" i="6" s="1"/>
  <c r="P10809" i="6"/>
  <c r="B10809" i="6" s="1"/>
  <c r="R10808" i="6"/>
  <c r="U10808" i="6" s="1"/>
  <c r="V10808" i="6" s="1"/>
  <c r="P10808" i="6"/>
  <c r="R10807" i="6"/>
  <c r="U10807" i="6" s="1"/>
  <c r="V10807" i="6" s="1"/>
  <c r="P10807" i="6"/>
  <c r="R10806" i="6"/>
  <c r="U10806" i="6" s="1"/>
  <c r="V10806" i="6" s="1"/>
  <c r="P10806" i="6"/>
  <c r="R10805" i="6"/>
  <c r="U10805" i="6" s="1"/>
  <c r="V10805" i="6" s="1"/>
  <c r="P10805" i="6"/>
  <c r="B10805" i="6" s="1"/>
  <c r="R10804" i="6"/>
  <c r="U10804" i="6" s="1"/>
  <c r="V10804" i="6" s="1"/>
  <c r="P10804" i="6"/>
  <c r="R10803" i="6"/>
  <c r="U10803" i="6" s="1"/>
  <c r="V10803" i="6" s="1"/>
  <c r="P10803" i="6"/>
  <c r="R10802" i="6"/>
  <c r="U10802" i="6" s="1"/>
  <c r="V10802" i="6" s="1"/>
  <c r="P10802" i="6"/>
  <c r="R10801" i="6"/>
  <c r="U10801" i="6" s="1"/>
  <c r="V10801" i="6" s="1"/>
  <c r="P10801" i="6"/>
  <c r="B10801" i="6" s="1"/>
  <c r="R10800" i="6"/>
  <c r="U10800" i="6" s="1"/>
  <c r="V10800" i="6" s="1"/>
  <c r="P10800" i="6"/>
  <c r="R10799" i="6"/>
  <c r="U10799" i="6" s="1"/>
  <c r="V10799" i="6" s="1"/>
  <c r="P10799" i="6"/>
  <c r="R10798" i="6"/>
  <c r="U10798" i="6" s="1"/>
  <c r="V10798" i="6" s="1"/>
  <c r="P10798" i="6"/>
  <c r="R10797" i="6"/>
  <c r="U10797" i="6" s="1"/>
  <c r="V10797" i="6" s="1"/>
  <c r="P10797" i="6"/>
  <c r="B10797" i="6" s="1"/>
  <c r="R10796" i="6"/>
  <c r="U10796" i="6" s="1"/>
  <c r="V10796" i="6" s="1"/>
  <c r="P10796" i="6"/>
  <c r="R10795" i="6"/>
  <c r="U10795" i="6" s="1"/>
  <c r="V10795" i="6" s="1"/>
  <c r="P10795" i="6"/>
  <c r="R10794" i="6"/>
  <c r="U10794" i="6" s="1"/>
  <c r="V10794" i="6" s="1"/>
  <c r="P10794" i="6"/>
  <c r="R10793" i="6"/>
  <c r="U10793" i="6" s="1"/>
  <c r="V10793" i="6" s="1"/>
  <c r="P10793" i="6"/>
  <c r="B10793" i="6" s="1"/>
  <c r="R10792" i="6"/>
  <c r="U10792" i="6" s="1"/>
  <c r="V10792" i="6" s="1"/>
  <c r="P10792" i="6"/>
  <c r="R10791" i="6"/>
  <c r="U10791" i="6" s="1"/>
  <c r="V10791" i="6" s="1"/>
  <c r="P10791" i="6"/>
  <c r="R10790" i="6"/>
  <c r="U10790" i="6" s="1"/>
  <c r="V10790" i="6" s="1"/>
  <c r="P10790" i="6"/>
  <c r="R10789" i="6"/>
  <c r="U10789" i="6" s="1"/>
  <c r="V10789" i="6" s="1"/>
  <c r="P10789" i="6"/>
  <c r="B10789" i="6" s="1"/>
  <c r="R10788" i="6"/>
  <c r="U10788" i="6" s="1"/>
  <c r="V10788" i="6" s="1"/>
  <c r="P10788" i="6"/>
  <c r="R10787" i="6"/>
  <c r="U10787" i="6" s="1"/>
  <c r="V10787" i="6" s="1"/>
  <c r="P10787" i="6"/>
  <c r="R10786" i="6"/>
  <c r="U10786" i="6" s="1"/>
  <c r="V10786" i="6" s="1"/>
  <c r="P10786" i="6"/>
  <c r="R10785" i="6"/>
  <c r="U10785" i="6" s="1"/>
  <c r="V10785" i="6" s="1"/>
  <c r="P10785" i="6"/>
  <c r="B10785" i="6" s="1"/>
  <c r="R10784" i="6"/>
  <c r="U10784" i="6" s="1"/>
  <c r="V10784" i="6" s="1"/>
  <c r="P10784" i="6"/>
  <c r="R10783" i="6"/>
  <c r="U10783" i="6" s="1"/>
  <c r="V10783" i="6" s="1"/>
  <c r="P10783" i="6"/>
  <c r="O10766" i="6"/>
  <c r="R10766" i="6" s="1"/>
  <c r="S10766" i="6" s="1"/>
  <c r="O10765" i="6"/>
  <c r="R10765" i="6" s="1"/>
  <c r="S10765" i="6" s="1"/>
  <c r="O10764" i="6"/>
  <c r="R10764" i="6" s="1"/>
  <c r="S10764" i="6" s="1"/>
  <c r="O10763" i="6"/>
  <c r="R10763" i="6" s="1"/>
  <c r="S10763" i="6" s="1"/>
  <c r="O10762" i="6"/>
  <c r="R10762" i="6" s="1"/>
  <c r="S10762" i="6" s="1"/>
  <c r="O10761" i="6"/>
  <c r="R10761" i="6" s="1"/>
  <c r="S10761" i="6" s="1"/>
  <c r="O10760" i="6"/>
  <c r="R10760" i="6" s="1"/>
  <c r="S10760" i="6" s="1"/>
  <c r="O10759" i="6"/>
  <c r="R10759" i="6" s="1"/>
  <c r="S10759" i="6" s="1"/>
  <c r="O10758" i="6"/>
  <c r="R10758" i="6" s="1"/>
  <c r="S10758" i="6" s="1"/>
  <c r="O10757" i="6"/>
  <c r="R10757" i="6" s="1"/>
  <c r="S10757" i="6" s="1"/>
  <c r="O10756" i="6"/>
  <c r="R10756" i="6" s="1"/>
  <c r="S10756" i="6" s="1"/>
  <c r="L10756" i="6"/>
  <c r="L10757" i="6" s="1"/>
  <c r="L10758" i="6" s="1"/>
  <c r="O10739" i="6"/>
  <c r="R10739" i="6" s="1"/>
  <c r="S10739" i="6" s="1"/>
  <c r="O10738" i="6"/>
  <c r="R10738" i="6" s="1"/>
  <c r="S10738" i="6" s="1"/>
  <c r="O10737" i="6"/>
  <c r="R10737" i="6" s="1"/>
  <c r="S10737" i="6" s="1"/>
  <c r="O10736" i="6"/>
  <c r="R10736" i="6" s="1"/>
  <c r="S10736" i="6" s="1"/>
  <c r="O10735" i="6"/>
  <c r="R10735" i="6" s="1"/>
  <c r="S10735" i="6" s="1"/>
  <c r="O10734" i="6"/>
  <c r="R10734" i="6" s="1"/>
  <c r="S10734" i="6" s="1"/>
  <c r="O10733" i="6"/>
  <c r="R10733" i="6" s="1"/>
  <c r="S10733" i="6" s="1"/>
  <c r="O10732" i="6"/>
  <c r="R10732" i="6" s="1"/>
  <c r="S10732" i="6" s="1"/>
  <c r="O10731" i="6"/>
  <c r="R10731" i="6" s="1"/>
  <c r="S10731" i="6" s="1"/>
  <c r="O10730" i="6"/>
  <c r="R10730" i="6" s="1"/>
  <c r="S10730" i="6" s="1"/>
  <c r="O10729" i="6"/>
  <c r="R10729" i="6" s="1"/>
  <c r="S10729" i="6" s="1"/>
  <c r="O10728" i="6"/>
  <c r="R10728" i="6" s="1"/>
  <c r="S10728" i="6" s="1"/>
  <c r="O10727" i="6"/>
  <c r="R10727" i="6" s="1"/>
  <c r="S10727" i="6" s="1"/>
  <c r="O10726" i="6"/>
  <c r="R10726" i="6" s="1"/>
  <c r="S10726" i="6" s="1"/>
  <c r="O10725" i="6"/>
  <c r="R10725" i="6" s="1"/>
  <c r="S10725" i="6" s="1"/>
  <c r="O10724" i="6"/>
  <c r="R10724" i="6" s="1"/>
  <c r="S10724" i="6" s="1"/>
  <c r="L10724" i="6"/>
  <c r="R10707" i="6"/>
  <c r="U10707" i="6" s="1"/>
  <c r="V10707" i="6" s="1"/>
  <c r="P10707" i="6"/>
  <c r="R10706" i="6"/>
  <c r="U10706" i="6" s="1"/>
  <c r="V10706" i="6" s="1"/>
  <c r="P10706" i="6"/>
  <c r="R10705" i="6"/>
  <c r="U10705" i="6" s="1"/>
  <c r="V10705" i="6" s="1"/>
  <c r="P10705" i="6"/>
  <c r="R10704" i="6"/>
  <c r="U10704" i="6" s="1"/>
  <c r="V10704" i="6" s="1"/>
  <c r="P10704" i="6"/>
  <c r="R10703" i="6"/>
  <c r="U10703" i="6" s="1"/>
  <c r="V10703" i="6" s="1"/>
  <c r="P10703" i="6"/>
  <c r="R10702" i="6"/>
  <c r="U10702" i="6" s="1"/>
  <c r="V10702" i="6" s="1"/>
  <c r="P10702" i="6"/>
  <c r="R10701" i="6"/>
  <c r="U10701" i="6" s="1"/>
  <c r="V10701" i="6" s="1"/>
  <c r="P10701" i="6"/>
  <c r="R10700" i="6"/>
  <c r="U10700" i="6" s="1"/>
  <c r="V10700" i="6" s="1"/>
  <c r="P10700" i="6"/>
  <c r="R10699" i="6"/>
  <c r="U10699" i="6" s="1"/>
  <c r="V10699" i="6" s="1"/>
  <c r="P10699" i="6"/>
  <c r="R10698" i="6"/>
  <c r="U10698" i="6" s="1"/>
  <c r="V10698" i="6" s="1"/>
  <c r="P10698" i="6"/>
  <c r="R10697" i="6"/>
  <c r="U10697" i="6" s="1"/>
  <c r="V10697" i="6" s="1"/>
  <c r="P10697" i="6"/>
  <c r="R10696" i="6"/>
  <c r="U10696" i="6" s="1"/>
  <c r="V10696" i="6" s="1"/>
  <c r="P10696" i="6"/>
  <c r="R10695" i="6"/>
  <c r="U10695" i="6" s="1"/>
  <c r="V10695" i="6" s="1"/>
  <c r="P10695" i="6"/>
  <c r="R10694" i="6"/>
  <c r="U10694" i="6" s="1"/>
  <c r="V10694" i="6" s="1"/>
  <c r="P10694" i="6"/>
  <c r="R10693" i="6"/>
  <c r="U10693" i="6" s="1"/>
  <c r="V10693" i="6" s="1"/>
  <c r="P10693" i="6"/>
  <c r="R10692" i="6"/>
  <c r="U10692" i="6" s="1"/>
  <c r="V10692" i="6" s="1"/>
  <c r="P10692" i="6"/>
  <c r="R10691" i="6"/>
  <c r="U10691" i="6" s="1"/>
  <c r="V10691" i="6" s="1"/>
  <c r="P10691" i="6"/>
  <c r="R10690" i="6"/>
  <c r="U10690" i="6" s="1"/>
  <c r="V10690" i="6" s="1"/>
  <c r="P10690" i="6"/>
  <c r="R10689" i="6"/>
  <c r="U10689" i="6" s="1"/>
  <c r="V10689" i="6" s="1"/>
  <c r="P10689" i="6"/>
  <c r="R10688" i="6"/>
  <c r="U10688" i="6" s="1"/>
  <c r="V10688" i="6" s="1"/>
  <c r="P10688" i="6"/>
  <c r="R10687" i="6"/>
  <c r="U10687" i="6" s="1"/>
  <c r="V10687" i="6" s="1"/>
  <c r="P10687" i="6"/>
  <c r="R10686" i="6"/>
  <c r="U10686" i="6" s="1"/>
  <c r="V10686" i="6" s="1"/>
  <c r="P10686" i="6"/>
  <c r="R10685" i="6"/>
  <c r="U10685" i="6" s="1"/>
  <c r="V10685" i="6" s="1"/>
  <c r="P10685" i="6"/>
  <c r="R10684" i="6"/>
  <c r="U10684" i="6" s="1"/>
  <c r="V10684" i="6" s="1"/>
  <c r="P10684" i="6"/>
  <c r="R10683" i="6"/>
  <c r="U10683" i="6" s="1"/>
  <c r="V10683" i="6" s="1"/>
  <c r="P10683" i="6"/>
  <c r="R10682" i="6"/>
  <c r="U10682" i="6" s="1"/>
  <c r="V10682" i="6" s="1"/>
  <c r="P10682" i="6"/>
  <c r="R10681" i="6"/>
  <c r="U10681" i="6" s="1"/>
  <c r="V10681" i="6" s="1"/>
  <c r="P10681" i="6"/>
  <c r="O10664" i="6"/>
  <c r="R10664" i="6" s="1"/>
  <c r="S10664" i="6" s="1"/>
  <c r="O10663" i="6"/>
  <c r="R10663" i="6" s="1"/>
  <c r="S10663" i="6" s="1"/>
  <c r="O10662" i="6"/>
  <c r="R10662" i="6" s="1"/>
  <c r="S10662" i="6" s="1"/>
  <c r="O10661" i="6"/>
  <c r="R10661" i="6" s="1"/>
  <c r="S10661" i="6" s="1"/>
  <c r="O10660" i="6"/>
  <c r="R10660" i="6" s="1"/>
  <c r="S10660" i="6" s="1"/>
  <c r="O10659" i="6"/>
  <c r="R10659" i="6" s="1"/>
  <c r="S10659" i="6" s="1"/>
  <c r="O10658" i="6"/>
  <c r="R10658" i="6" s="1"/>
  <c r="S10658" i="6" s="1"/>
  <c r="O10657" i="6"/>
  <c r="R10657" i="6" s="1"/>
  <c r="S10657" i="6" s="1"/>
  <c r="O10656" i="6"/>
  <c r="R10656" i="6" s="1"/>
  <c r="S10656" i="6" s="1"/>
  <c r="O10655" i="6"/>
  <c r="R10655" i="6" s="1"/>
  <c r="S10655" i="6" s="1"/>
  <c r="O10654" i="6"/>
  <c r="R10654" i="6" s="1"/>
  <c r="S10654" i="6" s="1"/>
  <c r="L10654" i="6"/>
  <c r="L10655" i="6" s="1"/>
  <c r="O10637" i="6"/>
  <c r="R10637" i="6" s="1"/>
  <c r="S10637" i="6" s="1"/>
  <c r="O10636" i="6"/>
  <c r="R10636" i="6" s="1"/>
  <c r="S10636" i="6" s="1"/>
  <c r="O10635" i="6"/>
  <c r="R10635" i="6" s="1"/>
  <c r="S10635" i="6" s="1"/>
  <c r="O10634" i="6"/>
  <c r="R10634" i="6" s="1"/>
  <c r="S10634" i="6" s="1"/>
  <c r="O10633" i="6"/>
  <c r="R10633" i="6" s="1"/>
  <c r="S10633" i="6" s="1"/>
  <c r="O10632" i="6"/>
  <c r="R10632" i="6" s="1"/>
  <c r="S10632" i="6" s="1"/>
  <c r="O10631" i="6"/>
  <c r="R10631" i="6" s="1"/>
  <c r="S10631" i="6" s="1"/>
  <c r="O10630" i="6"/>
  <c r="R10630" i="6" s="1"/>
  <c r="S10630" i="6" s="1"/>
  <c r="O10629" i="6"/>
  <c r="R10629" i="6" s="1"/>
  <c r="S10629" i="6" s="1"/>
  <c r="O10628" i="6"/>
  <c r="R10628" i="6" s="1"/>
  <c r="S10628" i="6" s="1"/>
  <c r="O10627" i="6"/>
  <c r="R10627" i="6" s="1"/>
  <c r="S10627" i="6" s="1"/>
  <c r="O10626" i="6"/>
  <c r="R10626" i="6" s="1"/>
  <c r="S10626" i="6" s="1"/>
  <c r="O10625" i="6"/>
  <c r="R10625" i="6" s="1"/>
  <c r="S10625" i="6" s="1"/>
  <c r="O10624" i="6"/>
  <c r="R10624" i="6" s="1"/>
  <c r="S10624" i="6" s="1"/>
  <c r="O10623" i="6"/>
  <c r="R10623" i="6" s="1"/>
  <c r="S10623" i="6" s="1"/>
  <c r="O10622" i="6"/>
  <c r="R10622" i="6" s="1"/>
  <c r="S10622" i="6" s="1"/>
  <c r="L10622" i="6"/>
  <c r="L10623" i="6" s="1"/>
  <c r="R10605" i="6"/>
  <c r="U10605" i="6" s="1"/>
  <c r="V10605" i="6" s="1"/>
  <c r="P10605" i="6"/>
  <c r="R10604" i="6"/>
  <c r="U10604" i="6" s="1"/>
  <c r="V10604" i="6" s="1"/>
  <c r="P10604" i="6"/>
  <c r="R10603" i="6"/>
  <c r="U10603" i="6" s="1"/>
  <c r="V10603" i="6" s="1"/>
  <c r="P10603" i="6"/>
  <c r="R10602" i="6"/>
  <c r="U10602" i="6" s="1"/>
  <c r="V10602" i="6" s="1"/>
  <c r="P10602" i="6"/>
  <c r="R10601" i="6"/>
  <c r="U10601" i="6" s="1"/>
  <c r="V10601" i="6" s="1"/>
  <c r="P10601" i="6"/>
  <c r="R10600" i="6"/>
  <c r="U10600" i="6" s="1"/>
  <c r="V10600" i="6" s="1"/>
  <c r="P10600" i="6"/>
  <c r="B10600" i="6" s="1"/>
  <c r="R10599" i="6"/>
  <c r="U10599" i="6" s="1"/>
  <c r="V10599" i="6" s="1"/>
  <c r="P10599" i="6"/>
  <c r="R10598" i="6"/>
  <c r="U10598" i="6" s="1"/>
  <c r="V10598" i="6" s="1"/>
  <c r="P10598" i="6"/>
  <c r="R10597" i="6"/>
  <c r="U10597" i="6" s="1"/>
  <c r="V10597" i="6" s="1"/>
  <c r="P10597" i="6"/>
  <c r="R10596" i="6"/>
  <c r="U10596" i="6" s="1"/>
  <c r="V10596" i="6" s="1"/>
  <c r="P10596" i="6"/>
  <c r="B10596" i="6" s="1"/>
  <c r="R10595" i="6"/>
  <c r="U10595" i="6" s="1"/>
  <c r="V10595" i="6" s="1"/>
  <c r="P10595" i="6"/>
  <c r="R10594" i="6"/>
  <c r="U10594" i="6" s="1"/>
  <c r="V10594" i="6" s="1"/>
  <c r="P10594" i="6"/>
  <c r="R10593" i="6"/>
  <c r="U10593" i="6" s="1"/>
  <c r="V10593" i="6" s="1"/>
  <c r="P10593" i="6"/>
  <c r="R10592" i="6"/>
  <c r="U10592" i="6" s="1"/>
  <c r="V10592" i="6" s="1"/>
  <c r="P10592" i="6"/>
  <c r="B10592" i="6" s="1"/>
  <c r="R10591" i="6"/>
  <c r="U10591" i="6" s="1"/>
  <c r="V10591" i="6" s="1"/>
  <c r="P10591" i="6"/>
  <c r="R10590" i="6"/>
  <c r="U10590" i="6" s="1"/>
  <c r="V10590" i="6" s="1"/>
  <c r="P10590" i="6"/>
  <c r="R10589" i="6"/>
  <c r="U10589" i="6" s="1"/>
  <c r="V10589" i="6" s="1"/>
  <c r="P10589" i="6"/>
  <c r="R10588" i="6"/>
  <c r="U10588" i="6" s="1"/>
  <c r="V10588" i="6" s="1"/>
  <c r="P10588" i="6"/>
  <c r="B10588" i="6" s="1"/>
  <c r="R10587" i="6"/>
  <c r="U10587" i="6" s="1"/>
  <c r="V10587" i="6" s="1"/>
  <c r="P10587" i="6"/>
  <c r="R10586" i="6"/>
  <c r="U10586" i="6" s="1"/>
  <c r="V10586" i="6" s="1"/>
  <c r="P10586" i="6"/>
  <c r="R10585" i="6"/>
  <c r="U10585" i="6" s="1"/>
  <c r="V10585" i="6" s="1"/>
  <c r="P10585" i="6"/>
  <c r="R10584" i="6"/>
  <c r="U10584" i="6" s="1"/>
  <c r="V10584" i="6" s="1"/>
  <c r="P10584" i="6"/>
  <c r="B10584" i="6" s="1"/>
  <c r="R10583" i="6"/>
  <c r="U10583" i="6" s="1"/>
  <c r="V10583" i="6" s="1"/>
  <c r="P10583" i="6"/>
  <c r="R10582" i="6"/>
  <c r="U10582" i="6" s="1"/>
  <c r="V10582" i="6" s="1"/>
  <c r="P10582" i="6"/>
  <c r="R10581" i="6"/>
  <c r="U10581" i="6" s="1"/>
  <c r="V10581" i="6" s="1"/>
  <c r="P10581" i="6"/>
  <c r="R10580" i="6"/>
  <c r="U10580" i="6" s="1"/>
  <c r="V10580" i="6" s="1"/>
  <c r="P10580" i="6"/>
  <c r="B10580" i="6" s="1"/>
  <c r="R10579" i="6"/>
  <c r="U10579" i="6" s="1"/>
  <c r="V10579" i="6" s="1"/>
  <c r="P10579" i="6"/>
  <c r="O10562" i="6"/>
  <c r="R10562" i="6" s="1"/>
  <c r="S10562" i="6" s="1"/>
  <c r="O10561" i="6"/>
  <c r="R10561" i="6" s="1"/>
  <c r="S10561" i="6" s="1"/>
  <c r="O10560" i="6"/>
  <c r="R10560" i="6" s="1"/>
  <c r="S10560" i="6" s="1"/>
  <c r="O10559" i="6"/>
  <c r="R10559" i="6" s="1"/>
  <c r="S10559" i="6" s="1"/>
  <c r="O10558" i="6"/>
  <c r="R10558" i="6" s="1"/>
  <c r="S10558" i="6" s="1"/>
  <c r="O10557" i="6"/>
  <c r="R10557" i="6" s="1"/>
  <c r="S10557" i="6" s="1"/>
  <c r="O10556" i="6"/>
  <c r="R10556" i="6" s="1"/>
  <c r="S10556" i="6" s="1"/>
  <c r="O10555" i="6"/>
  <c r="R10555" i="6" s="1"/>
  <c r="S10555" i="6" s="1"/>
  <c r="O10554" i="6"/>
  <c r="R10554" i="6" s="1"/>
  <c r="S10554" i="6" s="1"/>
  <c r="O10553" i="6"/>
  <c r="R10553" i="6" s="1"/>
  <c r="S10553" i="6" s="1"/>
  <c r="O10552" i="6"/>
  <c r="R10552" i="6" s="1"/>
  <c r="S10552" i="6" s="1"/>
  <c r="L10552" i="6"/>
  <c r="M10552" i="6" s="1"/>
  <c r="O10535" i="6"/>
  <c r="R10535" i="6" s="1"/>
  <c r="S10535" i="6" s="1"/>
  <c r="O10534" i="6"/>
  <c r="R10534" i="6" s="1"/>
  <c r="S10534" i="6" s="1"/>
  <c r="O10533" i="6"/>
  <c r="R10533" i="6" s="1"/>
  <c r="S10533" i="6" s="1"/>
  <c r="O10532" i="6"/>
  <c r="R10532" i="6" s="1"/>
  <c r="S10532" i="6" s="1"/>
  <c r="O10531" i="6"/>
  <c r="R10531" i="6" s="1"/>
  <c r="S10531" i="6" s="1"/>
  <c r="O10530" i="6"/>
  <c r="R10530" i="6" s="1"/>
  <c r="S10530" i="6" s="1"/>
  <c r="O10529" i="6"/>
  <c r="R10529" i="6" s="1"/>
  <c r="S10529" i="6" s="1"/>
  <c r="O10528" i="6"/>
  <c r="R10528" i="6" s="1"/>
  <c r="S10528" i="6" s="1"/>
  <c r="O10527" i="6"/>
  <c r="R10527" i="6" s="1"/>
  <c r="S10527" i="6" s="1"/>
  <c r="O10526" i="6"/>
  <c r="R10526" i="6" s="1"/>
  <c r="S10526" i="6" s="1"/>
  <c r="O10525" i="6"/>
  <c r="R10525" i="6" s="1"/>
  <c r="S10525" i="6" s="1"/>
  <c r="O10524" i="6"/>
  <c r="R10524" i="6" s="1"/>
  <c r="S10524" i="6" s="1"/>
  <c r="O10523" i="6"/>
  <c r="R10523" i="6" s="1"/>
  <c r="S10523" i="6" s="1"/>
  <c r="O10522" i="6"/>
  <c r="R10522" i="6" s="1"/>
  <c r="S10522" i="6" s="1"/>
  <c r="O10521" i="6"/>
  <c r="R10521" i="6" s="1"/>
  <c r="S10521" i="6" s="1"/>
  <c r="O10520" i="6"/>
  <c r="R10520" i="6" s="1"/>
  <c r="S10520" i="6" s="1"/>
  <c r="L10520" i="6"/>
  <c r="M10520" i="6" s="1"/>
  <c r="R10503" i="6"/>
  <c r="U10503" i="6" s="1"/>
  <c r="V10503" i="6" s="1"/>
  <c r="P10503" i="6"/>
  <c r="R10502" i="6"/>
  <c r="U10502" i="6" s="1"/>
  <c r="V10502" i="6" s="1"/>
  <c r="P10502" i="6"/>
  <c r="R10501" i="6"/>
  <c r="U10501" i="6" s="1"/>
  <c r="V10501" i="6" s="1"/>
  <c r="P10501" i="6"/>
  <c r="R10500" i="6"/>
  <c r="U10500" i="6" s="1"/>
  <c r="V10500" i="6" s="1"/>
  <c r="P10500" i="6"/>
  <c r="R10499" i="6"/>
  <c r="U10499" i="6" s="1"/>
  <c r="V10499" i="6" s="1"/>
  <c r="P10499" i="6"/>
  <c r="R10498" i="6"/>
  <c r="U10498" i="6" s="1"/>
  <c r="V10498" i="6" s="1"/>
  <c r="P10498" i="6"/>
  <c r="R10497" i="6"/>
  <c r="U10497" i="6" s="1"/>
  <c r="V10497" i="6" s="1"/>
  <c r="P10497" i="6"/>
  <c r="R10496" i="6"/>
  <c r="U10496" i="6" s="1"/>
  <c r="V10496" i="6" s="1"/>
  <c r="P10496" i="6"/>
  <c r="R10495" i="6"/>
  <c r="U10495" i="6" s="1"/>
  <c r="V10495" i="6" s="1"/>
  <c r="P10495" i="6"/>
  <c r="R10494" i="6"/>
  <c r="U10494" i="6" s="1"/>
  <c r="V10494" i="6" s="1"/>
  <c r="P10494" i="6"/>
  <c r="R10493" i="6"/>
  <c r="U10493" i="6" s="1"/>
  <c r="V10493" i="6" s="1"/>
  <c r="P10493" i="6"/>
  <c r="R10492" i="6"/>
  <c r="U10492" i="6" s="1"/>
  <c r="V10492" i="6" s="1"/>
  <c r="P10492" i="6"/>
  <c r="R10491" i="6"/>
  <c r="U10491" i="6" s="1"/>
  <c r="V10491" i="6" s="1"/>
  <c r="P10491" i="6"/>
  <c r="R10490" i="6"/>
  <c r="U10490" i="6" s="1"/>
  <c r="V10490" i="6" s="1"/>
  <c r="P10490" i="6"/>
  <c r="R10489" i="6"/>
  <c r="U10489" i="6" s="1"/>
  <c r="V10489" i="6" s="1"/>
  <c r="P10489" i="6"/>
  <c r="R10488" i="6"/>
  <c r="U10488" i="6" s="1"/>
  <c r="V10488" i="6" s="1"/>
  <c r="P10488" i="6"/>
  <c r="R10487" i="6"/>
  <c r="U10487" i="6" s="1"/>
  <c r="V10487" i="6" s="1"/>
  <c r="P10487" i="6"/>
  <c r="R10486" i="6"/>
  <c r="U10486" i="6" s="1"/>
  <c r="V10486" i="6" s="1"/>
  <c r="P10486" i="6"/>
  <c r="R10485" i="6"/>
  <c r="U10485" i="6" s="1"/>
  <c r="V10485" i="6" s="1"/>
  <c r="P10485" i="6"/>
  <c r="R10484" i="6"/>
  <c r="U10484" i="6" s="1"/>
  <c r="V10484" i="6" s="1"/>
  <c r="P10484" i="6"/>
  <c r="R10483" i="6"/>
  <c r="U10483" i="6" s="1"/>
  <c r="V10483" i="6" s="1"/>
  <c r="P10483" i="6"/>
  <c r="R10482" i="6"/>
  <c r="U10482" i="6" s="1"/>
  <c r="V10482" i="6" s="1"/>
  <c r="P10482" i="6"/>
  <c r="R10481" i="6"/>
  <c r="U10481" i="6" s="1"/>
  <c r="V10481" i="6" s="1"/>
  <c r="P10481" i="6"/>
  <c r="R10480" i="6"/>
  <c r="U10480" i="6" s="1"/>
  <c r="V10480" i="6" s="1"/>
  <c r="P10480" i="6"/>
  <c r="R10479" i="6"/>
  <c r="U10479" i="6" s="1"/>
  <c r="V10479" i="6" s="1"/>
  <c r="P10479" i="6"/>
  <c r="R10478" i="6"/>
  <c r="U10478" i="6" s="1"/>
  <c r="V10478" i="6" s="1"/>
  <c r="P10478" i="6"/>
  <c r="R10477" i="6"/>
  <c r="U10477" i="6" s="1"/>
  <c r="V10477" i="6" s="1"/>
  <c r="P10477" i="6"/>
  <c r="O10460" i="6"/>
  <c r="R10460" i="6" s="1"/>
  <c r="S10460" i="6" s="1"/>
  <c r="O10459" i="6"/>
  <c r="R10459" i="6" s="1"/>
  <c r="S10459" i="6" s="1"/>
  <c r="O10458" i="6"/>
  <c r="R10458" i="6" s="1"/>
  <c r="S10458" i="6" s="1"/>
  <c r="O10457" i="6"/>
  <c r="R10457" i="6" s="1"/>
  <c r="S10457" i="6" s="1"/>
  <c r="O10456" i="6"/>
  <c r="R10456" i="6" s="1"/>
  <c r="S10456" i="6" s="1"/>
  <c r="O10455" i="6"/>
  <c r="R10455" i="6" s="1"/>
  <c r="S10455" i="6" s="1"/>
  <c r="O10454" i="6"/>
  <c r="R10454" i="6" s="1"/>
  <c r="S10454" i="6" s="1"/>
  <c r="O10453" i="6"/>
  <c r="R10453" i="6" s="1"/>
  <c r="S10453" i="6" s="1"/>
  <c r="O10452" i="6"/>
  <c r="R10452" i="6" s="1"/>
  <c r="S10452" i="6" s="1"/>
  <c r="O10451" i="6"/>
  <c r="R10451" i="6" s="1"/>
  <c r="S10451" i="6" s="1"/>
  <c r="O10450" i="6"/>
  <c r="R10450" i="6" s="1"/>
  <c r="S10450" i="6" s="1"/>
  <c r="L10450" i="6"/>
  <c r="M10450" i="6" s="1"/>
  <c r="O10433" i="6"/>
  <c r="R10433" i="6" s="1"/>
  <c r="S10433" i="6" s="1"/>
  <c r="O10432" i="6"/>
  <c r="R10432" i="6" s="1"/>
  <c r="S10432" i="6" s="1"/>
  <c r="O10431" i="6"/>
  <c r="R10431" i="6" s="1"/>
  <c r="S10431" i="6" s="1"/>
  <c r="O10430" i="6"/>
  <c r="R10430" i="6" s="1"/>
  <c r="S10430" i="6" s="1"/>
  <c r="O10429" i="6"/>
  <c r="R10429" i="6" s="1"/>
  <c r="S10429" i="6" s="1"/>
  <c r="O10428" i="6"/>
  <c r="R10428" i="6" s="1"/>
  <c r="S10428" i="6" s="1"/>
  <c r="O10427" i="6"/>
  <c r="R10427" i="6" s="1"/>
  <c r="S10427" i="6" s="1"/>
  <c r="O10426" i="6"/>
  <c r="R10426" i="6" s="1"/>
  <c r="S10426" i="6" s="1"/>
  <c r="O10425" i="6"/>
  <c r="R10425" i="6" s="1"/>
  <c r="S10425" i="6" s="1"/>
  <c r="O10424" i="6"/>
  <c r="R10424" i="6" s="1"/>
  <c r="S10424" i="6" s="1"/>
  <c r="O10423" i="6"/>
  <c r="R10423" i="6" s="1"/>
  <c r="S10423" i="6" s="1"/>
  <c r="O10422" i="6"/>
  <c r="R10422" i="6" s="1"/>
  <c r="S10422" i="6" s="1"/>
  <c r="O10421" i="6"/>
  <c r="R10421" i="6" s="1"/>
  <c r="S10421" i="6" s="1"/>
  <c r="O10420" i="6"/>
  <c r="R10420" i="6" s="1"/>
  <c r="S10420" i="6" s="1"/>
  <c r="O10419" i="6"/>
  <c r="R10419" i="6" s="1"/>
  <c r="S10419" i="6" s="1"/>
  <c r="O10418" i="6"/>
  <c r="R10418" i="6" s="1"/>
  <c r="S10418" i="6" s="1"/>
  <c r="L10418" i="6"/>
  <c r="M10418" i="6" s="1"/>
  <c r="R10401" i="6"/>
  <c r="U10401" i="6" s="1"/>
  <c r="V10401" i="6" s="1"/>
  <c r="P10401" i="6"/>
  <c r="R10400" i="6"/>
  <c r="U10400" i="6" s="1"/>
  <c r="V10400" i="6" s="1"/>
  <c r="P10400" i="6"/>
  <c r="R10399" i="6"/>
  <c r="U10399" i="6" s="1"/>
  <c r="V10399" i="6" s="1"/>
  <c r="P10399" i="6"/>
  <c r="R10398" i="6"/>
  <c r="U10398" i="6" s="1"/>
  <c r="V10398" i="6" s="1"/>
  <c r="P10398" i="6"/>
  <c r="R10397" i="6"/>
  <c r="U10397" i="6" s="1"/>
  <c r="V10397" i="6" s="1"/>
  <c r="P10397" i="6"/>
  <c r="R10396" i="6"/>
  <c r="U10396" i="6" s="1"/>
  <c r="V10396" i="6" s="1"/>
  <c r="P10396" i="6"/>
  <c r="R10395" i="6"/>
  <c r="U10395" i="6" s="1"/>
  <c r="V10395" i="6" s="1"/>
  <c r="P10395" i="6"/>
  <c r="R10394" i="6"/>
  <c r="U10394" i="6" s="1"/>
  <c r="V10394" i="6" s="1"/>
  <c r="P10394" i="6"/>
  <c r="R10393" i="6"/>
  <c r="U10393" i="6" s="1"/>
  <c r="V10393" i="6" s="1"/>
  <c r="P10393" i="6"/>
  <c r="R10392" i="6"/>
  <c r="U10392" i="6" s="1"/>
  <c r="V10392" i="6" s="1"/>
  <c r="P10392" i="6"/>
  <c r="R10391" i="6"/>
  <c r="U10391" i="6" s="1"/>
  <c r="V10391" i="6" s="1"/>
  <c r="P10391" i="6"/>
  <c r="R10390" i="6"/>
  <c r="U10390" i="6" s="1"/>
  <c r="V10390" i="6" s="1"/>
  <c r="P10390" i="6"/>
  <c r="R10389" i="6"/>
  <c r="U10389" i="6" s="1"/>
  <c r="V10389" i="6" s="1"/>
  <c r="P10389" i="6"/>
  <c r="R10388" i="6"/>
  <c r="U10388" i="6" s="1"/>
  <c r="V10388" i="6" s="1"/>
  <c r="P10388" i="6"/>
  <c r="R10387" i="6"/>
  <c r="U10387" i="6" s="1"/>
  <c r="V10387" i="6" s="1"/>
  <c r="P10387" i="6"/>
  <c r="B10387" i="6" s="1"/>
  <c r="R10386" i="6"/>
  <c r="U10386" i="6" s="1"/>
  <c r="V10386" i="6" s="1"/>
  <c r="P10386" i="6"/>
  <c r="R10385" i="6"/>
  <c r="U10385" i="6" s="1"/>
  <c r="V10385" i="6" s="1"/>
  <c r="P10385" i="6"/>
  <c r="R10384" i="6"/>
  <c r="U10384" i="6" s="1"/>
  <c r="V10384" i="6" s="1"/>
  <c r="P10384" i="6"/>
  <c r="R10383" i="6"/>
  <c r="U10383" i="6" s="1"/>
  <c r="V10383" i="6" s="1"/>
  <c r="P10383" i="6"/>
  <c r="B10383" i="6" s="1"/>
  <c r="R10382" i="6"/>
  <c r="U10382" i="6" s="1"/>
  <c r="V10382" i="6" s="1"/>
  <c r="P10382" i="6"/>
  <c r="R10381" i="6"/>
  <c r="U10381" i="6" s="1"/>
  <c r="V10381" i="6" s="1"/>
  <c r="P10381" i="6"/>
  <c r="R10380" i="6"/>
  <c r="U10380" i="6" s="1"/>
  <c r="V10380" i="6" s="1"/>
  <c r="P10380" i="6"/>
  <c r="R10379" i="6"/>
  <c r="U10379" i="6" s="1"/>
  <c r="V10379" i="6" s="1"/>
  <c r="P10379" i="6"/>
  <c r="B10379" i="6" s="1"/>
  <c r="R10378" i="6"/>
  <c r="U10378" i="6" s="1"/>
  <c r="V10378" i="6" s="1"/>
  <c r="P10378" i="6"/>
  <c r="R10377" i="6"/>
  <c r="U10377" i="6" s="1"/>
  <c r="V10377" i="6" s="1"/>
  <c r="P10377" i="6"/>
  <c r="R10376" i="6"/>
  <c r="U10376" i="6" s="1"/>
  <c r="V10376" i="6" s="1"/>
  <c r="P10376" i="6"/>
  <c r="R10375" i="6"/>
  <c r="U10375" i="6" s="1"/>
  <c r="V10375" i="6" s="1"/>
  <c r="P10375" i="6"/>
  <c r="B10375" i="6" s="1"/>
  <c r="O10358" i="6"/>
  <c r="R10358" i="6" s="1"/>
  <c r="S10358" i="6" s="1"/>
  <c r="O10357" i="6"/>
  <c r="R10357" i="6" s="1"/>
  <c r="S10357" i="6" s="1"/>
  <c r="O10356" i="6"/>
  <c r="R10356" i="6" s="1"/>
  <c r="S10356" i="6" s="1"/>
  <c r="O10355" i="6"/>
  <c r="R10355" i="6" s="1"/>
  <c r="S10355" i="6" s="1"/>
  <c r="O10354" i="6"/>
  <c r="R10354" i="6" s="1"/>
  <c r="S10354" i="6" s="1"/>
  <c r="O10353" i="6"/>
  <c r="R10353" i="6" s="1"/>
  <c r="S10353" i="6" s="1"/>
  <c r="O10352" i="6"/>
  <c r="R10352" i="6" s="1"/>
  <c r="S10352" i="6" s="1"/>
  <c r="O10351" i="6"/>
  <c r="R10351" i="6" s="1"/>
  <c r="S10351" i="6" s="1"/>
  <c r="O10350" i="6"/>
  <c r="R10350" i="6" s="1"/>
  <c r="S10350" i="6" s="1"/>
  <c r="O10349" i="6"/>
  <c r="R10349" i="6" s="1"/>
  <c r="S10349" i="6" s="1"/>
  <c r="O10348" i="6"/>
  <c r="R10348" i="6" s="1"/>
  <c r="S10348" i="6" s="1"/>
  <c r="L10348" i="6"/>
  <c r="M10348" i="6" s="1"/>
  <c r="O10331" i="6"/>
  <c r="R10331" i="6" s="1"/>
  <c r="S10331" i="6" s="1"/>
  <c r="O10330" i="6"/>
  <c r="R10330" i="6" s="1"/>
  <c r="S10330" i="6" s="1"/>
  <c r="O10329" i="6"/>
  <c r="R10329" i="6" s="1"/>
  <c r="S10329" i="6" s="1"/>
  <c r="O10328" i="6"/>
  <c r="R10328" i="6" s="1"/>
  <c r="S10328" i="6" s="1"/>
  <c r="O10327" i="6"/>
  <c r="R10327" i="6" s="1"/>
  <c r="S10327" i="6" s="1"/>
  <c r="O10326" i="6"/>
  <c r="R10326" i="6" s="1"/>
  <c r="S10326" i="6" s="1"/>
  <c r="O10325" i="6"/>
  <c r="R10325" i="6" s="1"/>
  <c r="S10325" i="6" s="1"/>
  <c r="O10324" i="6"/>
  <c r="R10324" i="6" s="1"/>
  <c r="S10324" i="6" s="1"/>
  <c r="O10323" i="6"/>
  <c r="R10323" i="6" s="1"/>
  <c r="S10323" i="6" s="1"/>
  <c r="O10322" i="6"/>
  <c r="R10322" i="6" s="1"/>
  <c r="S10322" i="6" s="1"/>
  <c r="O10321" i="6"/>
  <c r="R10321" i="6" s="1"/>
  <c r="S10321" i="6" s="1"/>
  <c r="O10320" i="6"/>
  <c r="R10320" i="6" s="1"/>
  <c r="S10320" i="6" s="1"/>
  <c r="O10319" i="6"/>
  <c r="R10319" i="6" s="1"/>
  <c r="S10319" i="6" s="1"/>
  <c r="O10318" i="6"/>
  <c r="R10318" i="6" s="1"/>
  <c r="S10318" i="6" s="1"/>
  <c r="O10317" i="6"/>
  <c r="R10317" i="6" s="1"/>
  <c r="S10317" i="6" s="1"/>
  <c r="O10316" i="6"/>
  <c r="R10316" i="6" s="1"/>
  <c r="S10316" i="6" s="1"/>
  <c r="L10316" i="6"/>
  <c r="M10316" i="6" s="1"/>
  <c r="R10299" i="6"/>
  <c r="U10299" i="6" s="1"/>
  <c r="V10299" i="6" s="1"/>
  <c r="P10299" i="6"/>
  <c r="R10298" i="6"/>
  <c r="U10298" i="6" s="1"/>
  <c r="V10298" i="6" s="1"/>
  <c r="P10298" i="6"/>
  <c r="R10297" i="6"/>
  <c r="U10297" i="6" s="1"/>
  <c r="V10297" i="6" s="1"/>
  <c r="P10297" i="6"/>
  <c r="R10296" i="6"/>
  <c r="U10296" i="6" s="1"/>
  <c r="V10296" i="6" s="1"/>
  <c r="P10296" i="6"/>
  <c r="R10295" i="6"/>
  <c r="U10295" i="6" s="1"/>
  <c r="V10295" i="6" s="1"/>
  <c r="P10295" i="6"/>
  <c r="R10294" i="6"/>
  <c r="U10294" i="6" s="1"/>
  <c r="V10294" i="6" s="1"/>
  <c r="P10294" i="6"/>
  <c r="R10293" i="6"/>
  <c r="U10293" i="6" s="1"/>
  <c r="V10293" i="6" s="1"/>
  <c r="P10293" i="6"/>
  <c r="R10292" i="6"/>
  <c r="U10292" i="6" s="1"/>
  <c r="V10292" i="6" s="1"/>
  <c r="P10292" i="6"/>
  <c r="R10291" i="6"/>
  <c r="U10291" i="6" s="1"/>
  <c r="V10291" i="6" s="1"/>
  <c r="P10291" i="6"/>
  <c r="R10290" i="6"/>
  <c r="U10290" i="6" s="1"/>
  <c r="V10290" i="6" s="1"/>
  <c r="P10290" i="6"/>
  <c r="R10289" i="6"/>
  <c r="U10289" i="6" s="1"/>
  <c r="V10289" i="6" s="1"/>
  <c r="P10289" i="6"/>
  <c r="R10288" i="6"/>
  <c r="U10288" i="6" s="1"/>
  <c r="V10288" i="6" s="1"/>
  <c r="P10288" i="6"/>
  <c r="R10287" i="6"/>
  <c r="U10287" i="6" s="1"/>
  <c r="V10287" i="6" s="1"/>
  <c r="P10287" i="6"/>
  <c r="R10286" i="6"/>
  <c r="U10286" i="6" s="1"/>
  <c r="V10286" i="6" s="1"/>
  <c r="P10286" i="6"/>
  <c r="R10285" i="6"/>
  <c r="U10285" i="6" s="1"/>
  <c r="V10285" i="6" s="1"/>
  <c r="P10285" i="6"/>
  <c r="R10284" i="6"/>
  <c r="U10284" i="6" s="1"/>
  <c r="V10284" i="6" s="1"/>
  <c r="P10284" i="6"/>
  <c r="R10283" i="6"/>
  <c r="U10283" i="6" s="1"/>
  <c r="V10283" i="6" s="1"/>
  <c r="P10283" i="6"/>
  <c r="R10282" i="6"/>
  <c r="U10282" i="6" s="1"/>
  <c r="V10282" i="6" s="1"/>
  <c r="P10282" i="6"/>
  <c r="R10281" i="6"/>
  <c r="U10281" i="6" s="1"/>
  <c r="V10281" i="6" s="1"/>
  <c r="P10281" i="6"/>
  <c r="R10280" i="6"/>
  <c r="U10280" i="6" s="1"/>
  <c r="V10280" i="6" s="1"/>
  <c r="P10280" i="6"/>
  <c r="R10279" i="6"/>
  <c r="U10279" i="6" s="1"/>
  <c r="V10279" i="6" s="1"/>
  <c r="P10279" i="6"/>
  <c r="R10278" i="6"/>
  <c r="U10278" i="6" s="1"/>
  <c r="V10278" i="6" s="1"/>
  <c r="P10278" i="6"/>
  <c r="R10277" i="6"/>
  <c r="U10277" i="6" s="1"/>
  <c r="V10277" i="6" s="1"/>
  <c r="P10277" i="6"/>
  <c r="R10276" i="6"/>
  <c r="U10276" i="6" s="1"/>
  <c r="V10276" i="6" s="1"/>
  <c r="P10276" i="6"/>
  <c r="R10275" i="6"/>
  <c r="U10275" i="6" s="1"/>
  <c r="V10275" i="6" s="1"/>
  <c r="P10275" i="6"/>
  <c r="R10274" i="6"/>
  <c r="U10274" i="6" s="1"/>
  <c r="V10274" i="6" s="1"/>
  <c r="P10274" i="6"/>
  <c r="R10273" i="6"/>
  <c r="U10273" i="6" s="1"/>
  <c r="V10273" i="6" s="1"/>
  <c r="P10273" i="6"/>
  <c r="O10256" i="6"/>
  <c r="R10256" i="6" s="1"/>
  <c r="S10256" i="6" s="1"/>
  <c r="O10255" i="6"/>
  <c r="R10255" i="6" s="1"/>
  <c r="S10255" i="6" s="1"/>
  <c r="O10254" i="6"/>
  <c r="R10254" i="6" s="1"/>
  <c r="S10254" i="6" s="1"/>
  <c r="O10253" i="6"/>
  <c r="R10253" i="6" s="1"/>
  <c r="S10253" i="6" s="1"/>
  <c r="O10252" i="6"/>
  <c r="R10252" i="6" s="1"/>
  <c r="S10252" i="6" s="1"/>
  <c r="O10251" i="6"/>
  <c r="R10251" i="6" s="1"/>
  <c r="S10251" i="6" s="1"/>
  <c r="O10250" i="6"/>
  <c r="R10250" i="6" s="1"/>
  <c r="S10250" i="6" s="1"/>
  <c r="O10249" i="6"/>
  <c r="R10249" i="6" s="1"/>
  <c r="S10249" i="6" s="1"/>
  <c r="O10248" i="6"/>
  <c r="R10248" i="6" s="1"/>
  <c r="S10248" i="6" s="1"/>
  <c r="O10247" i="6"/>
  <c r="R10247" i="6" s="1"/>
  <c r="S10247" i="6" s="1"/>
  <c r="O10246" i="6"/>
  <c r="R10246" i="6" s="1"/>
  <c r="S10246" i="6" s="1"/>
  <c r="L10246" i="6"/>
  <c r="M10246" i="6" s="1"/>
  <c r="O10229" i="6"/>
  <c r="R10229" i="6" s="1"/>
  <c r="S10229" i="6" s="1"/>
  <c r="O10228" i="6"/>
  <c r="R10228" i="6" s="1"/>
  <c r="S10228" i="6" s="1"/>
  <c r="O10227" i="6"/>
  <c r="R10227" i="6" s="1"/>
  <c r="S10227" i="6" s="1"/>
  <c r="O10226" i="6"/>
  <c r="R10226" i="6" s="1"/>
  <c r="S10226" i="6" s="1"/>
  <c r="O10225" i="6"/>
  <c r="R10225" i="6" s="1"/>
  <c r="S10225" i="6" s="1"/>
  <c r="O10224" i="6"/>
  <c r="R10224" i="6" s="1"/>
  <c r="S10224" i="6" s="1"/>
  <c r="O10223" i="6"/>
  <c r="R10223" i="6" s="1"/>
  <c r="S10223" i="6" s="1"/>
  <c r="O10222" i="6"/>
  <c r="R10222" i="6" s="1"/>
  <c r="S10222" i="6" s="1"/>
  <c r="O10221" i="6"/>
  <c r="R10221" i="6" s="1"/>
  <c r="S10221" i="6" s="1"/>
  <c r="O10220" i="6"/>
  <c r="R10220" i="6" s="1"/>
  <c r="S10220" i="6" s="1"/>
  <c r="O10219" i="6"/>
  <c r="R10219" i="6" s="1"/>
  <c r="S10219" i="6" s="1"/>
  <c r="O10218" i="6"/>
  <c r="R10218" i="6" s="1"/>
  <c r="S10218" i="6" s="1"/>
  <c r="O10217" i="6"/>
  <c r="R10217" i="6" s="1"/>
  <c r="S10217" i="6" s="1"/>
  <c r="O10216" i="6"/>
  <c r="R10216" i="6" s="1"/>
  <c r="S10216" i="6" s="1"/>
  <c r="O10215" i="6"/>
  <c r="R10215" i="6" s="1"/>
  <c r="S10215" i="6" s="1"/>
  <c r="O10214" i="6"/>
  <c r="R10214" i="6" s="1"/>
  <c r="S10214" i="6" s="1"/>
  <c r="L10214" i="6"/>
  <c r="M10214" i="6" s="1"/>
  <c r="R10197" i="6"/>
  <c r="U10197" i="6" s="1"/>
  <c r="V10197" i="6" s="1"/>
  <c r="P10197" i="6"/>
  <c r="R10196" i="6"/>
  <c r="U10196" i="6" s="1"/>
  <c r="V10196" i="6" s="1"/>
  <c r="P10196" i="6"/>
  <c r="R10195" i="6"/>
  <c r="U10195" i="6" s="1"/>
  <c r="V10195" i="6" s="1"/>
  <c r="P10195" i="6"/>
  <c r="R10194" i="6"/>
  <c r="U10194" i="6" s="1"/>
  <c r="V10194" i="6" s="1"/>
  <c r="P10194" i="6"/>
  <c r="R10193" i="6"/>
  <c r="U10193" i="6" s="1"/>
  <c r="V10193" i="6" s="1"/>
  <c r="P10193" i="6"/>
  <c r="R10192" i="6"/>
  <c r="U10192" i="6" s="1"/>
  <c r="V10192" i="6" s="1"/>
  <c r="P10192" i="6"/>
  <c r="R10191" i="6"/>
  <c r="U10191" i="6" s="1"/>
  <c r="V10191" i="6" s="1"/>
  <c r="P10191" i="6"/>
  <c r="R10190" i="6"/>
  <c r="U10190" i="6" s="1"/>
  <c r="V10190" i="6" s="1"/>
  <c r="P10190" i="6"/>
  <c r="R10189" i="6"/>
  <c r="U10189" i="6" s="1"/>
  <c r="V10189" i="6" s="1"/>
  <c r="P10189" i="6"/>
  <c r="R10188" i="6"/>
  <c r="U10188" i="6" s="1"/>
  <c r="V10188" i="6" s="1"/>
  <c r="P10188" i="6"/>
  <c r="R10187" i="6"/>
  <c r="U10187" i="6" s="1"/>
  <c r="V10187" i="6" s="1"/>
  <c r="P10187" i="6"/>
  <c r="R10186" i="6"/>
  <c r="U10186" i="6" s="1"/>
  <c r="V10186" i="6" s="1"/>
  <c r="P10186" i="6"/>
  <c r="R10185" i="6"/>
  <c r="U10185" i="6" s="1"/>
  <c r="V10185" i="6" s="1"/>
  <c r="P10185" i="6"/>
  <c r="R10184" i="6"/>
  <c r="U10184" i="6" s="1"/>
  <c r="V10184" i="6" s="1"/>
  <c r="P10184" i="6"/>
  <c r="R10183" i="6"/>
  <c r="U10183" i="6" s="1"/>
  <c r="V10183" i="6" s="1"/>
  <c r="P10183" i="6"/>
  <c r="R10182" i="6"/>
  <c r="U10182" i="6" s="1"/>
  <c r="V10182" i="6" s="1"/>
  <c r="P10182" i="6"/>
  <c r="R10181" i="6"/>
  <c r="U10181" i="6" s="1"/>
  <c r="V10181" i="6" s="1"/>
  <c r="P10181" i="6"/>
  <c r="R10180" i="6"/>
  <c r="U10180" i="6" s="1"/>
  <c r="V10180" i="6" s="1"/>
  <c r="P10180" i="6"/>
  <c r="R10179" i="6"/>
  <c r="U10179" i="6" s="1"/>
  <c r="V10179" i="6" s="1"/>
  <c r="P10179" i="6"/>
  <c r="R10178" i="6"/>
  <c r="U10178" i="6" s="1"/>
  <c r="V10178" i="6" s="1"/>
  <c r="P10178" i="6"/>
  <c r="B10178" i="6" s="1"/>
  <c r="R10177" i="6"/>
  <c r="U10177" i="6" s="1"/>
  <c r="V10177" i="6" s="1"/>
  <c r="P10177" i="6"/>
  <c r="R10176" i="6"/>
  <c r="U10176" i="6" s="1"/>
  <c r="V10176" i="6" s="1"/>
  <c r="P10176" i="6"/>
  <c r="R10175" i="6"/>
  <c r="U10175" i="6" s="1"/>
  <c r="V10175" i="6" s="1"/>
  <c r="P10175" i="6"/>
  <c r="R10174" i="6"/>
  <c r="U10174" i="6" s="1"/>
  <c r="V10174" i="6" s="1"/>
  <c r="P10174" i="6"/>
  <c r="B10174" i="6" s="1"/>
  <c r="R10173" i="6"/>
  <c r="U10173" i="6" s="1"/>
  <c r="V10173" i="6" s="1"/>
  <c r="P10173" i="6"/>
  <c r="R10172" i="6"/>
  <c r="U10172" i="6" s="1"/>
  <c r="V10172" i="6" s="1"/>
  <c r="P10172" i="6"/>
  <c r="R10171" i="6"/>
  <c r="U10171" i="6" s="1"/>
  <c r="V10171" i="6" s="1"/>
  <c r="P10171" i="6"/>
  <c r="O10154" i="6"/>
  <c r="R10154" i="6" s="1"/>
  <c r="S10154" i="6" s="1"/>
  <c r="O10153" i="6"/>
  <c r="R10153" i="6" s="1"/>
  <c r="S10153" i="6" s="1"/>
  <c r="O10152" i="6"/>
  <c r="R10152" i="6" s="1"/>
  <c r="S10152" i="6" s="1"/>
  <c r="O10151" i="6"/>
  <c r="R10151" i="6" s="1"/>
  <c r="S10151" i="6" s="1"/>
  <c r="O10150" i="6"/>
  <c r="R10150" i="6" s="1"/>
  <c r="S10150" i="6" s="1"/>
  <c r="O10149" i="6"/>
  <c r="R10149" i="6" s="1"/>
  <c r="S10149" i="6" s="1"/>
  <c r="O10148" i="6"/>
  <c r="R10148" i="6" s="1"/>
  <c r="S10148" i="6" s="1"/>
  <c r="O10147" i="6"/>
  <c r="R10147" i="6" s="1"/>
  <c r="S10147" i="6" s="1"/>
  <c r="O10146" i="6"/>
  <c r="R10146" i="6" s="1"/>
  <c r="S10146" i="6" s="1"/>
  <c r="O10145" i="6"/>
  <c r="R10145" i="6" s="1"/>
  <c r="S10145" i="6" s="1"/>
  <c r="O10144" i="6"/>
  <c r="R10144" i="6" s="1"/>
  <c r="S10144" i="6" s="1"/>
  <c r="L10144" i="6"/>
  <c r="M10144" i="6" s="1"/>
  <c r="O10127" i="6"/>
  <c r="R10127" i="6" s="1"/>
  <c r="S10127" i="6" s="1"/>
  <c r="O10126" i="6"/>
  <c r="R10126" i="6" s="1"/>
  <c r="S10126" i="6" s="1"/>
  <c r="O10125" i="6"/>
  <c r="R10125" i="6" s="1"/>
  <c r="S10125" i="6" s="1"/>
  <c r="O10124" i="6"/>
  <c r="R10124" i="6" s="1"/>
  <c r="S10124" i="6" s="1"/>
  <c r="O10123" i="6"/>
  <c r="R10123" i="6" s="1"/>
  <c r="S10123" i="6" s="1"/>
  <c r="O10122" i="6"/>
  <c r="R10122" i="6" s="1"/>
  <c r="S10122" i="6" s="1"/>
  <c r="O10121" i="6"/>
  <c r="R10121" i="6" s="1"/>
  <c r="S10121" i="6" s="1"/>
  <c r="O10120" i="6"/>
  <c r="R10120" i="6" s="1"/>
  <c r="S10120" i="6" s="1"/>
  <c r="O10119" i="6"/>
  <c r="R10119" i="6" s="1"/>
  <c r="S10119" i="6" s="1"/>
  <c r="O10118" i="6"/>
  <c r="R10118" i="6" s="1"/>
  <c r="S10118" i="6" s="1"/>
  <c r="O10117" i="6"/>
  <c r="R10117" i="6" s="1"/>
  <c r="S10117" i="6" s="1"/>
  <c r="O10116" i="6"/>
  <c r="R10116" i="6" s="1"/>
  <c r="S10116" i="6" s="1"/>
  <c r="O10115" i="6"/>
  <c r="R10115" i="6" s="1"/>
  <c r="S10115" i="6" s="1"/>
  <c r="O10114" i="6"/>
  <c r="R10114" i="6" s="1"/>
  <c r="S10114" i="6" s="1"/>
  <c r="O10113" i="6"/>
  <c r="R10113" i="6" s="1"/>
  <c r="S10113" i="6" s="1"/>
  <c r="O10112" i="6"/>
  <c r="R10112" i="6" s="1"/>
  <c r="S10112" i="6" s="1"/>
  <c r="L10112" i="6"/>
  <c r="M10112" i="6" s="1"/>
  <c r="R10095" i="6"/>
  <c r="U10095" i="6" s="1"/>
  <c r="V10095" i="6" s="1"/>
  <c r="P10095" i="6"/>
  <c r="R10094" i="6"/>
  <c r="U10094" i="6" s="1"/>
  <c r="V10094" i="6" s="1"/>
  <c r="P10094" i="6"/>
  <c r="R10093" i="6"/>
  <c r="U10093" i="6" s="1"/>
  <c r="V10093" i="6" s="1"/>
  <c r="P10093" i="6"/>
  <c r="R10092" i="6"/>
  <c r="U10092" i="6" s="1"/>
  <c r="V10092" i="6" s="1"/>
  <c r="P10092" i="6"/>
  <c r="R10091" i="6"/>
  <c r="U10091" i="6" s="1"/>
  <c r="V10091" i="6" s="1"/>
  <c r="P10091" i="6"/>
  <c r="R10090" i="6"/>
  <c r="U10090" i="6" s="1"/>
  <c r="V10090" i="6" s="1"/>
  <c r="P10090" i="6"/>
  <c r="R10089" i="6"/>
  <c r="U10089" i="6" s="1"/>
  <c r="V10089" i="6" s="1"/>
  <c r="P10089" i="6"/>
  <c r="R10088" i="6"/>
  <c r="U10088" i="6" s="1"/>
  <c r="V10088" i="6" s="1"/>
  <c r="P10088" i="6"/>
  <c r="R10087" i="6"/>
  <c r="U10087" i="6" s="1"/>
  <c r="V10087" i="6" s="1"/>
  <c r="P10087" i="6"/>
  <c r="R10086" i="6"/>
  <c r="U10086" i="6" s="1"/>
  <c r="V10086" i="6" s="1"/>
  <c r="P10086" i="6"/>
  <c r="R10085" i="6"/>
  <c r="U10085" i="6" s="1"/>
  <c r="V10085" i="6" s="1"/>
  <c r="P10085" i="6"/>
  <c r="R10084" i="6"/>
  <c r="U10084" i="6" s="1"/>
  <c r="V10084" i="6" s="1"/>
  <c r="P10084" i="6"/>
  <c r="R10083" i="6"/>
  <c r="U10083" i="6" s="1"/>
  <c r="V10083" i="6" s="1"/>
  <c r="P10083" i="6"/>
  <c r="R10082" i="6"/>
  <c r="U10082" i="6" s="1"/>
  <c r="V10082" i="6" s="1"/>
  <c r="P10082" i="6"/>
  <c r="R10081" i="6"/>
  <c r="U10081" i="6" s="1"/>
  <c r="V10081" i="6" s="1"/>
  <c r="P10081" i="6"/>
  <c r="R10080" i="6"/>
  <c r="U10080" i="6" s="1"/>
  <c r="V10080" i="6" s="1"/>
  <c r="P10080" i="6"/>
  <c r="R10079" i="6"/>
  <c r="U10079" i="6" s="1"/>
  <c r="V10079" i="6" s="1"/>
  <c r="P10079" i="6"/>
  <c r="R10078" i="6"/>
  <c r="U10078" i="6" s="1"/>
  <c r="V10078" i="6" s="1"/>
  <c r="P10078" i="6"/>
  <c r="R10077" i="6"/>
  <c r="U10077" i="6" s="1"/>
  <c r="V10077" i="6" s="1"/>
  <c r="P10077" i="6"/>
  <c r="R10076" i="6"/>
  <c r="U10076" i="6" s="1"/>
  <c r="V10076" i="6" s="1"/>
  <c r="P10076" i="6"/>
  <c r="R10075" i="6"/>
  <c r="U10075" i="6" s="1"/>
  <c r="V10075" i="6" s="1"/>
  <c r="P10075" i="6"/>
  <c r="R10074" i="6"/>
  <c r="U10074" i="6" s="1"/>
  <c r="V10074" i="6" s="1"/>
  <c r="P10074" i="6"/>
  <c r="R10073" i="6"/>
  <c r="U10073" i="6" s="1"/>
  <c r="V10073" i="6" s="1"/>
  <c r="P10073" i="6"/>
  <c r="R10072" i="6"/>
  <c r="U10072" i="6" s="1"/>
  <c r="V10072" i="6" s="1"/>
  <c r="P10072" i="6"/>
  <c r="R10071" i="6"/>
  <c r="U10071" i="6" s="1"/>
  <c r="V10071" i="6" s="1"/>
  <c r="P10071" i="6"/>
  <c r="R10070" i="6"/>
  <c r="U10070" i="6" s="1"/>
  <c r="V10070" i="6" s="1"/>
  <c r="P10070" i="6"/>
  <c r="R10069" i="6"/>
  <c r="U10069" i="6" s="1"/>
  <c r="V10069" i="6" s="1"/>
  <c r="P10069" i="6"/>
  <c r="O10052" i="6"/>
  <c r="R10052" i="6" s="1"/>
  <c r="S10052" i="6" s="1"/>
  <c r="O10051" i="6"/>
  <c r="R10051" i="6" s="1"/>
  <c r="S10051" i="6" s="1"/>
  <c r="O10050" i="6"/>
  <c r="R10050" i="6" s="1"/>
  <c r="S10050" i="6" s="1"/>
  <c r="O10049" i="6"/>
  <c r="R10049" i="6" s="1"/>
  <c r="S10049" i="6" s="1"/>
  <c r="O10048" i="6"/>
  <c r="R10048" i="6" s="1"/>
  <c r="S10048" i="6" s="1"/>
  <c r="O10047" i="6"/>
  <c r="R10047" i="6" s="1"/>
  <c r="S10047" i="6" s="1"/>
  <c r="O10046" i="6"/>
  <c r="R10046" i="6" s="1"/>
  <c r="S10046" i="6" s="1"/>
  <c r="O10045" i="6"/>
  <c r="R10045" i="6" s="1"/>
  <c r="S10045" i="6" s="1"/>
  <c r="O10044" i="6"/>
  <c r="R10044" i="6" s="1"/>
  <c r="S10044" i="6" s="1"/>
  <c r="O10043" i="6"/>
  <c r="R10043" i="6" s="1"/>
  <c r="S10043" i="6" s="1"/>
  <c r="O10042" i="6"/>
  <c r="R10042" i="6" s="1"/>
  <c r="S10042" i="6" s="1"/>
  <c r="L10042" i="6"/>
  <c r="M10042" i="6" s="1"/>
  <c r="O10025" i="6"/>
  <c r="R10025" i="6" s="1"/>
  <c r="S10025" i="6" s="1"/>
  <c r="O10024" i="6"/>
  <c r="R10024" i="6" s="1"/>
  <c r="S10024" i="6" s="1"/>
  <c r="O10023" i="6"/>
  <c r="R10023" i="6" s="1"/>
  <c r="S10023" i="6" s="1"/>
  <c r="O10022" i="6"/>
  <c r="R10022" i="6" s="1"/>
  <c r="S10022" i="6" s="1"/>
  <c r="O10021" i="6"/>
  <c r="R10021" i="6" s="1"/>
  <c r="S10021" i="6" s="1"/>
  <c r="O10020" i="6"/>
  <c r="R10020" i="6" s="1"/>
  <c r="S10020" i="6" s="1"/>
  <c r="O10019" i="6"/>
  <c r="R10019" i="6" s="1"/>
  <c r="S10019" i="6" s="1"/>
  <c r="O10018" i="6"/>
  <c r="R10018" i="6" s="1"/>
  <c r="S10018" i="6" s="1"/>
  <c r="O10017" i="6"/>
  <c r="R10017" i="6" s="1"/>
  <c r="S10017" i="6" s="1"/>
  <c r="O10016" i="6"/>
  <c r="R10016" i="6" s="1"/>
  <c r="S10016" i="6" s="1"/>
  <c r="O10015" i="6"/>
  <c r="R10015" i="6" s="1"/>
  <c r="S10015" i="6" s="1"/>
  <c r="O10014" i="6"/>
  <c r="R10014" i="6" s="1"/>
  <c r="S10014" i="6" s="1"/>
  <c r="O10013" i="6"/>
  <c r="R10013" i="6" s="1"/>
  <c r="S10013" i="6" s="1"/>
  <c r="O10012" i="6"/>
  <c r="R10012" i="6" s="1"/>
  <c r="S10012" i="6" s="1"/>
  <c r="O10011" i="6"/>
  <c r="R10011" i="6" s="1"/>
  <c r="S10011" i="6" s="1"/>
  <c r="O10010" i="6"/>
  <c r="R10010" i="6" s="1"/>
  <c r="S10010" i="6" s="1"/>
  <c r="L10010" i="6"/>
  <c r="M10010" i="6" s="1"/>
  <c r="R9993" i="6"/>
  <c r="U9993" i="6" s="1"/>
  <c r="V9993" i="6" s="1"/>
  <c r="P9993" i="6"/>
  <c r="R9992" i="6"/>
  <c r="U9992" i="6" s="1"/>
  <c r="V9992" i="6" s="1"/>
  <c r="P9992" i="6"/>
  <c r="R9991" i="6"/>
  <c r="U9991" i="6" s="1"/>
  <c r="V9991" i="6" s="1"/>
  <c r="P9991" i="6"/>
  <c r="R9990" i="6"/>
  <c r="U9990" i="6" s="1"/>
  <c r="V9990" i="6" s="1"/>
  <c r="P9990" i="6"/>
  <c r="R9989" i="6"/>
  <c r="U9989" i="6" s="1"/>
  <c r="V9989" i="6" s="1"/>
  <c r="P9989" i="6"/>
  <c r="B9989" i="6" s="1"/>
  <c r="R9988" i="6"/>
  <c r="U9988" i="6" s="1"/>
  <c r="V9988" i="6" s="1"/>
  <c r="P9988" i="6"/>
  <c r="R9987" i="6"/>
  <c r="U9987" i="6" s="1"/>
  <c r="V9987" i="6" s="1"/>
  <c r="P9987" i="6"/>
  <c r="R9986" i="6"/>
  <c r="U9986" i="6" s="1"/>
  <c r="V9986" i="6" s="1"/>
  <c r="P9986" i="6"/>
  <c r="R9985" i="6"/>
  <c r="U9985" i="6" s="1"/>
  <c r="V9985" i="6" s="1"/>
  <c r="P9985" i="6"/>
  <c r="B9985" i="6" s="1"/>
  <c r="R9984" i="6"/>
  <c r="U9984" i="6" s="1"/>
  <c r="V9984" i="6" s="1"/>
  <c r="P9984" i="6"/>
  <c r="R9983" i="6"/>
  <c r="U9983" i="6" s="1"/>
  <c r="V9983" i="6" s="1"/>
  <c r="P9983" i="6"/>
  <c r="R9982" i="6"/>
  <c r="U9982" i="6" s="1"/>
  <c r="V9982" i="6" s="1"/>
  <c r="P9982" i="6"/>
  <c r="R9981" i="6"/>
  <c r="U9981" i="6" s="1"/>
  <c r="V9981" i="6" s="1"/>
  <c r="P9981" i="6"/>
  <c r="B9981" i="6" s="1"/>
  <c r="R9980" i="6"/>
  <c r="U9980" i="6" s="1"/>
  <c r="V9980" i="6" s="1"/>
  <c r="P9980" i="6"/>
  <c r="R9979" i="6"/>
  <c r="U9979" i="6" s="1"/>
  <c r="V9979" i="6" s="1"/>
  <c r="P9979" i="6"/>
  <c r="R9978" i="6"/>
  <c r="U9978" i="6" s="1"/>
  <c r="V9978" i="6" s="1"/>
  <c r="P9978" i="6"/>
  <c r="R9977" i="6"/>
  <c r="U9977" i="6" s="1"/>
  <c r="V9977" i="6" s="1"/>
  <c r="P9977" i="6"/>
  <c r="B9977" i="6" s="1"/>
  <c r="R9976" i="6"/>
  <c r="U9976" i="6" s="1"/>
  <c r="V9976" i="6" s="1"/>
  <c r="P9976" i="6"/>
  <c r="R9975" i="6"/>
  <c r="U9975" i="6" s="1"/>
  <c r="V9975" i="6" s="1"/>
  <c r="P9975" i="6"/>
  <c r="R9974" i="6"/>
  <c r="U9974" i="6" s="1"/>
  <c r="V9974" i="6" s="1"/>
  <c r="P9974" i="6"/>
  <c r="R9973" i="6"/>
  <c r="U9973" i="6" s="1"/>
  <c r="V9973" i="6" s="1"/>
  <c r="P9973" i="6"/>
  <c r="B9973" i="6" s="1"/>
  <c r="R9972" i="6"/>
  <c r="U9972" i="6" s="1"/>
  <c r="V9972" i="6" s="1"/>
  <c r="P9972" i="6"/>
  <c r="R9971" i="6"/>
  <c r="U9971" i="6" s="1"/>
  <c r="V9971" i="6" s="1"/>
  <c r="P9971" i="6"/>
  <c r="R9970" i="6"/>
  <c r="U9970" i="6" s="1"/>
  <c r="V9970" i="6" s="1"/>
  <c r="P9970" i="6"/>
  <c r="R9969" i="6"/>
  <c r="U9969" i="6" s="1"/>
  <c r="V9969" i="6" s="1"/>
  <c r="P9969" i="6"/>
  <c r="B9969" i="6" s="1"/>
  <c r="R9968" i="6"/>
  <c r="U9968" i="6" s="1"/>
  <c r="V9968" i="6" s="1"/>
  <c r="P9968" i="6"/>
  <c r="R9967" i="6"/>
  <c r="U9967" i="6" s="1"/>
  <c r="V9967" i="6" s="1"/>
  <c r="P9967" i="6"/>
  <c r="O9950" i="6"/>
  <c r="R9950" i="6" s="1"/>
  <c r="S9950" i="6" s="1"/>
  <c r="O9949" i="6"/>
  <c r="R9949" i="6" s="1"/>
  <c r="S9949" i="6" s="1"/>
  <c r="O9948" i="6"/>
  <c r="R9948" i="6" s="1"/>
  <c r="S9948" i="6" s="1"/>
  <c r="O9947" i="6"/>
  <c r="R9947" i="6" s="1"/>
  <c r="S9947" i="6" s="1"/>
  <c r="O9946" i="6"/>
  <c r="R9946" i="6" s="1"/>
  <c r="S9946" i="6" s="1"/>
  <c r="O9945" i="6"/>
  <c r="R9945" i="6" s="1"/>
  <c r="S9945" i="6" s="1"/>
  <c r="O9944" i="6"/>
  <c r="R9944" i="6" s="1"/>
  <c r="S9944" i="6" s="1"/>
  <c r="O9943" i="6"/>
  <c r="R9943" i="6" s="1"/>
  <c r="S9943" i="6" s="1"/>
  <c r="O9942" i="6"/>
  <c r="R9942" i="6" s="1"/>
  <c r="S9942" i="6" s="1"/>
  <c r="O9941" i="6"/>
  <c r="R9941" i="6" s="1"/>
  <c r="S9941" i="6" s="1"/>
  <c r="O9940" i="6"/>
  <c r="R9940" i="6" s="1"/>
  <c r="S9940" i="6" s="1"/>
  <c r="L9940" i="6"/>
  <c r="O9923" i="6"/>
  <c r="R9923" i="6" s="1"/>
  <c r="S9923" i="6" s="1"/>
  <c r="O9922" i="6"/>
  <c r="R9922" i="6" s="1"/>
  <c r="S9922" i="6" s="1"/>
  <c r="O9921" i="6"/>
  <c r="R9921" i="6" s="1"/>
  <c r="S9921" i="6" s="1"/>
  <c r="O9920" i="6"/>
  <c r="R9920" i="6" s="1"/>
  <c r="S9920" i="6" s="1"/>
  <c r="O9919" i="6"/>
  <c r="R9919" i="6" s="1"/>
  <c r="S9919" i="6" s="1"/>
  <c r="O9918" i="6"/>
  <c r="R9918" i="6" s="1"/>
  <c r="S9918" i="6" s="1"/>
  <c r="O9917" i="6"/>
  <c r="R9917" i="6" s="1"/>
  <c r="S9917" i="6" s="1"/>
  <c r="O9916" i="6"/>
  <c r="R9916" i="6" s="1"/>
  <c r="S9916" i="6" s="1"/>
  <c r="O9915" i="6"/>
  <c r="R9915" i="6" s="1"/>
  <c r="S9915" i="6" s="1"/>
  <c r="O9914" i="6"/>
  <c r="R9914" i="6" s="1"/>
  <c r="S9914" i="6" s="1"/>
  <c r="O9913" i="6"/>
  <c r="R9913" i="6" s="1"/>
  <c r="S9913" i="6" s="1"/>
  <c r="O9912" i="6"/>
  <c r="R9912" i="6" s="1"/>
  <c r="S9912" i="6" s="1"/>
  <c r="O9911" i="6"/>
  <c r="R9911" i="6" s="1"/>
  <c r="S9911" i="6" s="1"/>
  <c r="O9910" i="6"/>
  <c r="R9910" i="6" s="1"/>
  <c r="S9910" i="6" s="1"/>
  <c r="O9909" i="6"/>
  <c r="R9909" i="6" s="1"/>
  <c r="S9909" i="6" s="1"/>
  <c r="O9908" i="6"/>
  <c r="R9908" i="6" s="1"/>
  <c r="S9908" i="6" s="1"/>
  <c r="L9908" i="6"/>
  <c r="L9909" i="6" s="1"/>
  <c r="L9910" i="6" s="1"/>
  <c r="R9891" i="6"/>
  <c r="U9891" i="6" s="1"/>
  <c r="V9891" i="6" s="1"/>
  <c r="P9891" i="6"/>
  <c r="R9890" i="6"/>
  <c r="U9890" i="6" s="1"/>
  <c r="V9890" i="6" s="1"/>
  <c r="P9890" i="6"/>
  <c r="R9889" i="6"/>
  <c r="U9889" i="6" s="1"/>
  <c r="V9889" i="6" s="1"/>
  <c r="P9889" i="6"/>
  <c r="R9888" i="6"/>
  <c r="U9888" i="6" s="1"/>
  <c r="V9888" i="6" s="1"/>
  <c r="P9888" i="6"/>
  <c r="R9887" i="6"/>
  <c r="U9887" i="6" s="1"/>
  <c r="V9887" i="6" s="1"/>
  <c r="P9887" i="6"/>
  <c r="R9886" i="6"/>
  <c r="U9886" i="6" s="1"/>
  <c r="V9886" i="6" s="1"/>
  <c r="P9886" i="6"/>
  <c r="R9885" i="6"/>
  <c r="U9885" i="6" s="1"/>
  <c r="V9885" i="6" s="1"/>
  <c r="P9885" i="6"/>
  <c r="R9884" i="6"/>
  <c r="U9884" i="6" s="1"/>
  <c r="V9884" i="6" s="1"/>
  <c r="P9884" i="6"/>
  <c r="R9883" i="6"/>
  <c r="U9883" i="6" s="1"/>
  <c r="V9883" i="6" s="1"/>
  <c r="P9883" i="6"/>
  <c r="R9882" i="6"/>
  <c r="U9882" i="6" s="1"/>
  <c r="V9882" i="6" s="1"/>
  <c r="P9882" i="6"/>
  <c r="R9881" i="6"/>
  <c r="U9881" i="6" s="1"/>
  <c r="V9881" i="6" s="1"/>
  <c r="P9881" i="6"/>
  <c r="R9880" i="6"/>
  <c r="U9880" i="6" s="1"/>
  <c r="V9880" i="6" s="1"/>
  <c r="P9880" i="6"/>
  <c r="R9879" i="6"/>
  <c r="U9879" i="6" s="1"/>
  <c r="V9879" i="6" s="1"/>
  <c r="P9879" i="6"/>
  <c r="R9878" i="6"/>
  <c r="U9878" i="6" s="1"/>
  <c r="V9878" i="6" s="1"/>
  <c r="P9878" i="6"/>
  <c r="R9877" i="6"/>
  <c r="U9877" i="6" s="1"/>
  <c r="V9877" i="6" s="1"/>
  <c r="P9877" i="6"/>
  <c r="R9876" i="6"/>
  <c r="U9876" i="6" s="1"/>
  <c r="V9876" i="6" s="1"/>
  <c r="P9876" i="6"/>
  <c r="R9875" i="6"/>
  <c r="U9875" i="6" s="1"/>
  <c r="V9875" i="6" s="1"/>
  <c r="P9875" i="6"/>
  <c r="R9874" i="6"/>
  <c r="U9874" i="6" s="1"/>
  <c r="V9874" i="6" s="1"/>
  <c r="P9874" i="6"/>
  <c r="R9873" i="6"/>
  <c r="U9873" i="6" s="1"/>
  <c r="V9873" i="6" s="1"/>
  <c r="P9873" i="6"/>
  <c r="R9872" i="6"/>
  <c r="U9872" i="6" s="1"/>
  <c r="V9872" i="6" s="1"/>
  <c r="P9872" i="6"/>
  <c r="R9871" i="6"/>
  <c r="U9871" i="6" s="1"/>
  <c r="V9871" i="6" s="1"/>
  <c r="P9871" i="6"/>
  <c r="R9870" i="6"/>
  <c r="U9870" i="6" s="1"/>
  <c r="V9870" i="6" s="1"/>
  <c r="P9870" i="6"/>
  <c r="R9869" i="6"/>
  <c r="U9869" i="6" s="1"/>
  <c r="V9869" i="6" s="1"/>
  <c r="P9869" i="6"/>
  <c r="R9868" i="6"/>
  <c r="U9868" i="6" s="1"/>
  <c r="V9868" i="6" s="1"/>
  <c r="P9868" i="6"/>
  <c r="R9867" i="6"/>
  <c r="U9867" i="6" s="1"/>
  <c r="V9867" i="6" s="1"/>
  <c r="P9867" i="6"/>
  <c r="R9866" i="6"/>
  <c r="U9866" i="6" s="1"/>
  <c r="V9866" i="6" s="1"/>
  <c r="P9866" i="6"/>
  <c r="R9865" i="6"/>
  <c r="U9865" i="6" s="1"/>
  <c r="V9865" i="6" s="1"/>
  <c r="P9865" i="6"/>
  <c r="O9848" i="6"/>
  <c r="R9848" i="6" s="1"/>
  <c r="S9848" i="6" s="1"/>
  <c r="O9847" i="6"/>
  <c r="R9847" i="6" s="1"/>
  <c r="S9847" i="6" s="1"/>
  <c r="O9846" i="6"/>
  <c r="R9846" i="6" s="1"/>
  <c r="S9846" i="6" s="1"/>
  <c r="O9845" i="6"/>
  <c r="R9845" i="6" s="1"/>
  <c r="S9845" i="6" s="1"/>
  <c r="O9844" i="6"/>
  <c r="R9844" i="6" s="1"/>
  <c r="S9844" i="6" s="1"/>
  <c r="O9843" i="6"/>
  <c r="R9843" i="6" s="1"/>
  <c r="S9843" i="6" s="1"/>
  <c r="O9842" i="6"/>
  <c r="R9842" i="6" s="1"/>
  <c r="S9842" i="6" s="1"/>
  <c r="O9841" i="6"/>
  <c r="R9841" i="6" s="1"/>
  <c r="S9841" i="6" s="1"/>
  <c r="O9840" i="6"/>
  <c r="R9840" i="6" s="1"/>
  <c r="S9840" i="6" s="1"/>
  <c r="O9839" i="6"/>
  <c r="R9839" i="6" s="1"/>
  <c r="S9839" i="6" s="1"/>
  <c r="O9838" i="6"/>
  <c r="R9838" i="6" s="1"/>
  <c r="S9838" i="6" s="1"/>
  <c r="L9838" i="6"/>
  <c r="M9838" i="6" s="1"/>
  <c r="O9821" i="6"/>
  <c r="R9821" i="6" s="1"/>
  <c r="S9821" i="6" s="1"/>
  <c r="O9820" i="6"/>
  <c r="R9820" i="6" s="1"/>
  <c r="S9820" i="6" s="1"/>
  <c r="O9819" i="6"/>
  <c r="R9819" i="6" s="1"/>
  <c r="S9819" i="6" s="1"/>
  <c r="O9818" i="6"/>
  <c r="R9818" i="6" s="1"/>
  <c r="S9818" i="6" s="1"/>
  <c r="O9817" i="6"/>
  <c r="R9817" i="6" s="1"/>
  <c r="S9817" i="6" s="1"/>
  <c r="O9816" i="6"/>
  <c r="R9816" i="6" s="1"/>
  <c r="S9816" i="6" s="1"/>
  <c r="O9815" i="6"/>
  <c r="R9815" i="6" s="1"/>
  <c r="S9815" i="6" s="1"/>
  <c r="O9814" i="6"/>
  <c r="R9814" i="6" s="1"/>
  <c r="S9814" i="6" s="1"/>
  <c r="O9813" i="6"/>
  <c r="R9813" i="6" s="1"/>
  <c r="S9813" i="6" s="1"/>
  <c r="O9812" i="6"/>
  <c r="R9812" i="6" s="1"/>
  <c r="S9812" i="6" s="1"/>
  <c r="O9811" i="6"/>
  <c r="R9811" i="6" s="1"/>
  <c r="S9811" i="6" s="1"/>
  <c r="O9810" i="6"/>
  <c r="R9810" i="6" s="1"/>
  <c r="S9810" i="6" s="1"/>
  <c r="O9809" i="6"/>
  <c r="R9809" i="6" s="1"/>
  <c r="S9809" i="6" s="1"/>
  <c r="O9808" i="6"/>
  <c r="R9808" i="6" s="1"/>
  <c r="S9808" i="6" s="1"/>
  <c r="O9807" i="6"/>
  <c r="R9807" i="6" s="1"/>
  <c r="S9807" i="6" s="1"/>
  <c r="O9806" i="6"/>
  <c r="R9806" i="6" s="1"/>
  <c r="S9806" i="6" s="1"/>
  <c r="L9806" i="6"/>
  <c r="M9806" i="6" s="1"/>
  <c r="R9789" i="6"/>
  <c r="U9789" i="6" s="1"/>
  <c r="V9789" i="6" s="1"/>
  <c r="P9789" i="6"/>
  <c r="R9788" i="6"/>
  <c r="U9788" i="6" s="1"/>
  <c r="V9788" i="6" s="1"/>
  <c r="P9788" i="6"/>
  <c r="R9787" i="6"/>
  <c r="U9787" i="6" s="1"/>
  <c r="V9787" i="6" s="1"/>
  <c r="P9787" i="6"/>
  <c r="R9786" i="6"/>
  <c r="U9786" i="6" s="1"/>
  <c r="V9786" i="6" s="1"/>
  <c r="P9786" i="6"/>
  <c r="R9785" i="6"/>
  <c r="U9785" i="6" s="1"/>
  <c r="V9785" i="6" s="1"/>
  <c r="P9785" i="6"/>
  <c r="R9784" i="6"/>
  <c r="U9784" i="6" s="1"/>
  <c r="V9784" i="6" s="1"/>
  <c r="P9784" i="6"/>
  <c r="R9783" i="6"/>
  <c r="U9783" i="6" s="1"/>
  <c r="V9783" i="6" s="1"/>
  <c r="P9783" i="6"/>
  <c r="R9782" i="6"/>
  <c r="U9782" i="6" s="1"/>
  <c r="V9782" i="6" s="1"/>
  <c r="P9782" i="6"/>
  <c r="R9781" i="6"/>
  <c r="U9781" i="6" s="1"/>
  <c r="V9781" i="6" s="1"/>
  <c r="P9781" i="6"/>
  <c r="R9780" i="6"/>
  <c r="U9780" i="6" s="1"/>
  <c r="V9780" i="6" s="1"/>
  <c r="P9780" i="6"/>
  <c r="R9779" i="6"/>
  <c r="U9779" i="6" s="1"/>
  <c r="V9779" i="6" s="1"/>
  <c r="P9779" i="6"/>
  <c r="R9778" i="6"/>
  <c r="U9778" i="6" s="1"/>
  <c r="V9778" i="6" s="1"/>
  <c r="P9778" i="6"/>
  <c r="R9777" i="6"/>
  <c r="U9777" i="6" s="1"/>
  <c r="V9777" i="6" s="1"/>
  <c r="P9777" i="6"/>
  <c r="R9776" i="6"/>
  <c r="U9776" i="6" s="1"/>
  <c r="V9776" i="6" s="1"/>
  <c r="P9776" i="6"/>
  <c r="R9775" i="6"/>
  <c r="U9775" i="6" s="1"/>
  <c r="V9775" i="6" s="1"/>
  <c r="P9775" i="6"/>
  <c r="R9774" i="6"/>
  <c r="U9774" i="6" s="1"/>
  <c r="V9774" i="6" s="1"/>
  <c r="P9774" i="6"/>
  <c r="R9773" i="6"/>
  <c r="U9773" i="6" s="1"/>
  <c r="V9773" i="6" s="1"/>
  <c r="P9773" i="6"/>
  <c r="R9772" i="6"/>
  <c r="U9772" i="6" s="1"/>
  <c r="V9772" i="6" s="1"/>
  <c r="P9772" i="6"/>
  <c r="B9772" i="6" s="1"/>
  <c r="R9771" i="6"/>
  <c r="U9771" i="6" s="1"/>
  <c r="V9771" i="6" s="1"/>
  <c r="P9771" i="6"/>
  <c r="R9770" i="6"/>
  <c r="U9770" i="6" s="1"/>
  <c r="V9770" i="6" s="1"/>
  <c r="P9770" i="6"/>
  <c r="R9769" i="6"/>
  <c r="U9769" i="6" s="1"/>
  <c r="V9769" i="6" s="1"/>
  <c r="P9769" i="6"/>
  <c r="R9768" i="6"/>
  <c r="U9768" i="6" s="1"/>
  <c r="V9768" i="6" s="1"/>
  <c r="P9768" i="6"/>
  <c r="B9768" i="6" s="1"/>
  <c r="R9767" i="6"/>
  <c r="U9767" i="6" s="1"/>
  <c r="V9767" i="6" s="1"/>
  <c r="P9767" i="6"/>
  <c r="R9766" i="6"/>
  <c r="U9766" i="6" s="1"/>
  <c r="V9766" i="6" s="1"/>
  <c r="P9766" i="6"/>
  <c r="R9765" i="6"/>
  <c r="U9765" i="6" s="1"/>
  <c r="V9765" i="6" s="1"/>
  <c r="P9765" i="6"/>
  <c r="R9764" i="6"/>
  <c r="U9764" i="6" s="1"/>
  <c r="V9764" i="6" s="1"/>
  <c r="P9764" i="6"/>
  <c r="B9764" i="6" s="1"/>
  <c r="R9763" i="6"/>
  <c r="U9763" i="6" s="1"/>
  <c r="V9763" i="6" s="1"/>
  <c r="P9763" i="6"/>
  <c r="O9746" i="6"/>
  <c r="R9746" i="6" s="1"/>
  <c r="S9746" i="6" s="1"/>
  <c r="O9745" i="6"/>
  <c r="R9745" i="6" s="1"/>
  <c r="S9745" i="6" s="1"/>
  <c r="O9744" i="6"/>
  <c r="R9744" i="6" s="1"/>
  <c r="S9744" i="6" s="1"/>
  <c r="O9743" i="6"/>
  <c r="R9743" i="6" s="1"/>
  <c r="S9743" i="6" s="1"/>
  <c r="O9742" i="6"/>
  <c r="R9742" i="6" s="1"/>
  <c r="S9742" i="6" s="1"/>
  <c r="O9741" i="6"/>
  <c r="R9741" i="6" s="1"/>
  <c r="S9741" i="6" s="1"/>
  <c r="O9740" i="6"/>
  <c r="R9740" i="6" s="1"/>
  <c r="S9740" i="6" s="1"/>
  <c r="O9739" i="6"/>
  <c r="R9739" i="6" s="1"/>
  <c r="S9739" i="6" s="1"/>
  <c r="O9738" i="6"/>
  <c r="R9738" i="6" s="1"/>
  <c r="S9738" i="6" s="1"/>
  <c r="O9737" i="6"/>
  <c r="R9737" i="6" s="1"/>
  <c r="S9737" i="6" s="1"/>
  <c r="O9736" i="6"/>
  <c r="R9736" i="6" s="1"/>
  <c r="S9736" i="6" s="1"/>
  <c r="L9736" i="6"/>
  <c r="M9736" i="6" s="1"/>
  <c r="O9719" i="6"/>
  <c r="R9719" i="6" s="1"/>
  <c r="S9719" i="6" s="1"/>
  <c r="O9718" i="6"/>
  <c r="R9718" i="6" s="1"/>
  <c r="S9718" i="6" s="1"/>
  <c r="O9717" i="6"/>
  <c r="R9717" i="6" s="1"/>
  <c r="S9717" i="6" s="1"/>
  <c r="O9716" i="6"/>
  <c r="R9716" i="6" s="1"/>
  <c r="S9716" i="6" s="1"/>
  <c r="O9715" i="6"/>
  <c r="R9715" i="6" s="1"/>
  <c r="S9715" i="6" s="1"/>
  <c r="O9714" i="6"/>
  <c r="R9714" i="6" s="1"/>
  <c r="S9714" i="6" s="1"/>
  <c r="O9713" i="6"/>
  <c r="R9713" i="6" s="1"/>
  <c r="S9713" i="6" s="1"/>
  <c r="O9712" i="6"/>
  <c r="R9712" i="6" s="1"/>
  <c r="S9712" i="6" s="1"/>
  <c r="O9711" i="6"/>
  <c r="R9711" i="6" s="1"/>
  <c r="S9711" i="6" s="1"/>
  <c r="O9710" i="6"/>
  <c r="R9710" i="6" s="1"/>
  <c r="S9710" i="6" s="1"/>
  <c r="O9709" i="6"/>
  <c r="R9709" i="6" s="1"/>
  <c r="S9709" i="6" s="1"/>
  <c r="O9708" i="6"/>
  <c r="R9708" i="6" s="1"/>
  <c r="S9708" i="6" s="1"/>
  <c r="O9707" i="6"/>
  <c r="R9707" i="6" s="1"/>
  <c r="S9707" i="6" s="1"/>
  <c r="O9706" i="6"/>
  <c r="R9706" i="6" s="1"/>
  <c r="S9706" i="6" s="1"/>
  <c r="O9705" i="6"/>
  <c r="R9705" i="6" s="1"/>
  <c r="S9705" i="6" s="1"/>
  <c r="O9704" i="6"/>
  <c r="R9704" i="6" s="1"/>
  <c r="S9704" i="6" s="1"/>
  <c r="L9704" i="6"/>
  <c r="M9704" i="6" s="1"/>
  <c r="R9687" i="6"/>
  <c r="U9687" i="6" s="1"/>
  <c r="V9687" i="6" s="1"/>
  <c r="P9687" i="6"/>
  <c r="R9686" i="6"/>
  <c r="U9686" i="6" s="1"/>
  <c r="V9686" i="6" s="1"/>
  <c r="P9686" i="6"/>
  <c r="R9685" i="6"/>
  <c r="U9685" i="6" s="1"/>
  <c r="V9685" i="6" s="1"/>
  <c r="P9685" i="6"/>
  <c r="R9684" i="6"/>
  <c r="U9684" i="6" s="1"/>
  <c r="V9684" i="6" s="1"/>
  <c r="P9684" i="6"/>
  <c r="R9683" i="6"/>
  <c r="U9683" i="6" s="1"/>
  <c r="V9683" i="6" s="1"/>
  <c r="P9683" i="6"/>
  <c r="R9682" i="6"/>
  <c r="U9682" i="6" s="1"/>
  <c r="V9682" i="6" s="1"/>
  <c r="P9682" i="6"/>
  <c r="R9681" i="6"/>
  <c r="U9681" i="6" s="1"/>
  <c r="V9681" i="6" s="1"/>
  <c r="P9681" i="6"/>
  <c r="R9680" i="6"/>
  <c r="U9680" i="6" s="1"/>
  <c r="V9680" i="6" s="1"/>
  <c r="P9680" i="6"/>
  <c r="R9679" i="6"/>
  <c r="U9679" i="6" s="1"/>
  <c r="V9679" i="6" s="1"/>
  <c r="P9679" i="6"/>
  <c r="R9678" i="6"/>
  <c r="U9678" i="6" s="1"/>
  <c r="V9678" i="6" s="1"/>
  <c r="P9678" i="6"/>
  <c r="R9677" i="6"/>
  <c r="U9677" i="6" s="1"/>
  <c r="V9677" i="6" s="1"/>
  <c r="P9677" i="6"/>
  <c r="R9676" i="6"/>
  <c r="U9676" i="6" s="1"/>
  <c r="V9676" i="6" s="1"/>
  <c r="P9676" i="6"/>
  <c r="R9675" i="6"/>
  <c r="U9675" i="6" s="1"/>
  <c r="V9675" i="6" s="1"/>
  <c r="P9675" i="6"/>
  <c r="R9674" i="6"/>
  <c r="U9674" i="6" s="1"/>
  <c r="V9674" i="6" s="1"/>
  <c r="P9674" i="6"/>
  <c r="R9673" i="6"/>
  <c r="U9673" i="6" s="1"/>
  <c r="V9673" i="6" s="1"/>
  <c r="P9673" i="6"/>
  <c r="R9672" i="6"/>
  <c r="U9672" i="6" s="1"/>
  <c r="V9672" i="6" s="1"/>
  <c r="P9672" i="6"/>
  <c r="R9671" i="6"/>
  <c r="U9671" i="6" s="1"/>
  <c r="V9671" i="6" s="1"/>
  <c r="P9671" i="6"/>
  <c r="R9670" i="6"/>
  <c r="U9670" i="6" s="1"/>
  <c r="V9670" i="6" s="1"/>
  <c r="P9670" i="6"/>
  <c r="R9669" i="6"/>
  <c r="U9669" i="6" s="1"/>
  <c r="V9669" i="6" s="1"/>
  <c r="P9669" i="6"/>
  <c r="R9668" i="6"/>
  <c r="U9668" i="6" s="1"/>
  <c r="V9668" i="6" s="1"/>
  <c r="P9668" i="6"/>
  <c r="R9667" i="6"/>
  <c r="U9667" i="6" s="1"/>
  <c r="V9667" i="6" s="1"/>
  <c r="P9667" i="6"/>
  <c r="R9666" i="6"/>
  <c r="U9666" i="6" s="1"/>
  <c r="V9666" i="6" s="1"/>
  <c r="P9666" i="6"/>
  <c r="R9665" i="6"/>
  <c r="U9665" i="6" s="1"/>
  <c r="V9665" i="6" s="1"/>
  <c r="P9665" i="6"/>
  <c r="R9664" i="6"/>
  <c r="U9664" i="6" s="1"/>
  <c r="V9664" i="6" s="1"/>
  <c r="P9664" i="6"/>
  <c r="R9663" i="6"/>
  <c r="U9663" i="6" s="1"/>
  <c r="V9663" i="6" s="1"/>
  <c r="P9663" i="6"/>
  <c r="R9662" i="6"/>
  <c r="U9662" i="6" s="1"/>
  <c r="V9662" i="6" s="1"/>
  <c r="P9662" i="6"/>
  <c r="R9661" i="6"/>
  <c r="U9661" i="6" s="1"/>
  <c r="V9661" i="6" s="1"/>
  <c r="P9661" i="6"/>
  <c r="O9644" i="6"/>
  <c r="R9644" i="6" s="1"/>
  <c r="S9644" i="6" s="1"/>
  <c r="O9643" i="6"/>
  <c r="R9643" i="6" s="1"/>
  <c r="S9643" i="6" s="1"/>
  <c r="O9642" i="6"/>
  <c r="R9642" i="6" s="1"/>
  <c r="S9642" i="6" s="1"/>
  <c r="O9641" i="6"/>
  <c r="R9641" i="6" s="1"/>
  <c r="S9641" i="6" s="1"/>
  <c r="O9640" i="6"/>
  <c r="R9640" i="6" s="1"/>
  <c r="S9640" i="6" s="1"/>
  <c r="O9639" i="6"/>
  <c r="R9639" i="6" s="1"/>
  <c r="S9639" i="6" s="1"/>
  <c r="O9638" i="6"/>
  <c r="R9638" i="6" s="1"/>
  <c r="S9638" i="6" s="1"/>
  <c r="O9637" i="6"/>
  <c r="R9637" i="6" s="1"/>
  <c r="S9637" i="6" s="1"/>
  <c r="O9636" i="6"/>
  <c r="R9636" i="6" s="1"/>
  <c r="S9636" i="6" s="1"/>
  <c r="O9635" i="6"/>
  <c r="R9635" i="6" s="1"/>
  <c r="S9635" i="6" s="1"/>
  <c r="O9634" i="6"/>
  <c r="R9634" i="6" s="1"/>
  <c r="S9634" i="6" s="1"/>
  <c r="L9634" i="6"/>
  <c r="M9634" i="6" s="1"/>
  <c r="O9617" i="6"/>
  <c r="R9617" i="6" s="1"/>
  <c r="S9617" i="6" s="1"/>
  <c r="O9616" i="6"/>
  <c r="R9616" i="6" s="1"/>
  <c r="S9616" i="6" s="1"/>
  <c r="O9615" i="6"/>
  <c r="R9615" i="6" s="1"/>
  <c r="S9615" i="6" s="1"/>
  <c r="O9614" i="6"/>
  <c r="R9614" i="6" s="1"/>
  <c r="S9614" i="6" s="1"/>
  <c r="O9613" i="6"/>
  <c r="R9613" i="6" s="1"/>
  <c r="S9613" i="6" s="1"/>
  <c r="O9612" i="6"/>
  <c r="R9612" i="6" s="1"/>
  <c r="S9612" i="6" s="1"/>
  <c r="O9611" i="6"/>
  <c r="R9611" i="6" s="1"/>
  <c r="S9611" i="6" s="1"/>
  <c r="O9610" i="6"/>
  <c r="R9610" i="6" s="1"/>
  <c r="S9610" i="6" s="1"/>
  <c r="O9609" i="6"/>
  <c r="R9609" i="6" s="1"/>
  <c r="S9609" i="6" s="1"/>
  <c r="O9608" i="6"/>
  <c r="R9608" i="6" s="1"/>
  <c r="S9608" i="6" s="1"/>
  <c r="O9607" i="6"/>
  <c r="R9607" i="6" s="1"/>
  <c r="S9607" i="6" s="1"/>
  <c r="O9606" i="6"/>
  <c r="R9606" i="6" s="1"/>
  <c r="S9606" i="6" s="1"/>
  <c r="O9605" i="6"/>
  <c r="R9605" i="6" s="1"/>
  <c r="S9605" i="6" s="1"/>
  <c r="O9604" i="6"/>
  <c r="R9604" i="6" s="1"/>
  <c r="S9604" i="6" s="1"/>
  <c r="O9603" i="6"/>
  <c r="R9603" i="6" s="1"/>
  <c r="S9603" i="6" s="1"/>
  <c r="O9602" i="6"/>
  <c r="R9602" i="6" s="1"/>
  <c r="S9602" i="6" s="1"/>
  <c r="L9602" i="6"/>
  <c r="M9602" i="6" s="1"/>
  <c r="R9585" i="6"/>
  <c r="U9585" i="6" s="1"/>
  <c r="V9585" i="6" s="1"/>
  <c r="P9585" i="6"/>
  <c r="R9584" i="6"/>
  <c r="U9584" i="6" s="1"/>
  <c r="V9584" i="6" s="1"/>
  <c r="P9584" i="6"/>
  <c r="R9583" i="6"/>
  <c r="U9583" i="6" s="1"/>
  <c r="V9583" i="6" s="1"/>
  <c r="P9583" i="6"/>
  <c r="R9582" i="6"/>
  <c r="U9582" i="6" s="1"/>
  <c r="V9582" i="6" s="1"/>
  <c r="P9582" i="6"/>
  <c r="R9581" i="6"/>
  <c r="U9581" i="6" s="1"/>
  <c r="V9581" i="6" s="1"/>
  <c r="P9581" i="6"/>
  <c r="R9580" i="6"/>
  <c r="U9580" i="6" s="1"/>
  <c r="V9580" i="6" s="1"/>
  <c r="P9580" i="6"/>
  <c r="R9579" i="6"/>
  <c r="U9579" i="6" s="1"/>
  <c r="V9579" i="6" s="1"/>
  <c r="P9579" i="6"/>
  <c r="R9578" i="6"/>
  <c r="U9578" i="6" s="1"/>
  <c r="V9578" i="6" s="1"/>
  <c r="P9578" i="6"/>
  <c r="R9577" i="6"/>
  <c r="U9577" i="6" s="1"/>
  <c r="V9577" i="6" s="1"/>
  <c r="P9577" i="6"/>
  <c r="R9576" i="6"/>
  <c r="U9576" i="6" s="1"/>
  <c r="V9576" i="6" s="1"/>
  <c r="P9576" i="6"/>
  <c r="R9575" i="6"/>
  <c r="U9575" i="6" s="1"/>
  <c r="V9575" i="6" s="1"/>
  <c r="P9575" i="6"/>
  <c r="R9574" i="6"/>
  <c r="U9574" i="6" s="1"/>
  <c r="V9574" i="6" s="1"/>
  <c r="P9574" i="6"/>
  <c r="R9573" i="6"/>
  <c r="U9573" i="6" s="1"/>
  <c r="V9573" i="6" s="1"/>
  <c r="P9573" i="6"/>
  <c r="R9572" i="6"/>
  <c r="U9572" i="6" s="1"/>
  <c r="V9572" i="6" s="1"/>
  <c r="P9572" i="6"/>
  <c r="R9571" i="6"/>
  <c r="U9571" i="6" s="1"/>
  <c r="V9571" i="6" s="1"/>
  <c r="P9571" i="6"/>
  <c r="B9571" i="6" s="1"/>
  <c r="R9570" i="6"/>
  <c r="U9570" i="6" s="1"/>
  <c r="V9570" i="6" s="1"/>
  <c r="P9570" i="6"/>
  <c r="R9569" i="6"/>
  <c r="U9569" i="6" s="1"/>
  <c r="V9569" i="6" s="1"/>
  <c r="P9569" i="6"/>
  <c r="R9568" i="6"/>
  <c r="U9568" i="6" s="1"/>
  <c r="V9568" i="6" s="1"/>
  <c r="P9568" i="6"/>
  <c r="R9567" i="6"/>
  <c r="U9567" i="6" s="1"/>
  <c r="V9567" i="6" s="1"/>
  <c r="P9567" i="6"/>
  <c r="B9567" i="6" s="1"/>
  <c r="R9566" i="6"/>
  <c r="U9566" i="6" s="1"/>
  <c r="V9566" i="6" s="1"/>
  <c r="P9566" i="6"/>
  <c r="R9565" i="6"/>
  <c r="U9565" i="6" s="1"/>
  <c r="V9565" i="6" s="1"/>
  <c r="P9565" i="6"/>
  <c r="R9564" i="6"/>
  <c r="U9564" i="6" s="1"/>
  <c r="V9564" i="6" s="1"/>
  <c r="P9564" i="6"/>
  <c r="R9563" i="6"/>
  <c r="U9563" i="6" s="1"/>
  <c r="V9563" i="6" s="1"/>
  <c r="P9563" i="6"/>
  <c r="B9563" i="6" s="1"/>
  <c r="R9562" i="6"/>
  <c r="U9562" i="6" s="1"/>
  <c r="V9562" i="6" s="1"/>
  <c r="P9562" i="6"/>
  <c r="R9561" i="6"/>
  <c r="U9561" i="6" s="1"/>
  <c r="V9561" i="6" s="1"/>
  <c r="P9561" i="6"/>
  <c r="R9560" i="6"/>
  <c r="U9560" i="6" s="1"/>
  <c r="V9560" i="6" s="1"/>
  <c r="P9560" i="6"/>
  <c r="R9559" i="6"/>
  <c r="U9559" i="6" s="1"/>
  <c r="V9559" i="6" s="1"/>
  <c r="P9559" i="6"/>
  <c r="B9559" i="6" s="1"/>
  <c r="O9542" i="6"/>
  <c r="R9542" i="6" s="1"/>
  <c r="S9542" i="6" s="1"/>
  <c r="O9541" i="6"/>
  <c r="R9541" i="6" s="1"/>
  <c r="S9541" i="6" s="1"/>
  <c r="O9540" i="6"/>
  <c r="R9540" i="6" s="1"/>
  <c r="S9540" i="6" s="1"/>
  <c r="O9539" i="6"/>
  <c r="R9539" i="6" s="1"/>
  <c r="S9539" i="6" s="1"/>
  <c r="O9538" i="6"/>
  <c r="R9538" i="6" s="1"/>
  <c r="S9538" i="6" s="1"/>
  <c r="O9537" i="6"/>
  <c r="R9537" i="6" s="1"/>
  <c r="S9537" i="6" s="1"/>
  <c r="O9536" i="6"/>
  <c r="R9536" i="6" s="1"/>
  <c r="S9536" i="6" s="1"/>
  <c r="O9535" i="6"/>
  <c r="R9535" i="6" s="1"/>
  <c r="S9535" i="6" s="1"/>
  <c r="O9534" i="6"/>
  <c r="R9534" i="6" s="1"/>
  <c r="S9534" i="6" s="1"/>
  <c r="O9533" i="6"/>
  <c r="R9533" i="6" s="1"/>
  <c r="S9533" i="6" s="1"/>
  <c r="O9532" i="6"/>
  <c r="R9532" i="6" s="1"/>
  <c r="S9532" i="6" s="1"/>
  <c r="L9532" i="6"/>
  <c r="M9532" i="6" s="1"/>
  <c r="O9515" i="6"/>
  <c r="R9515" i="6" s="1"/>
  <c r="S9515" i="6" s="1"/>
  <c r="O9514" i="6"/>
  <c r="R9514" i="6" s="1"/>
  <c r="S9514" i="6" s="1"/>
  <c r="O9513" i="6"/>
  <c r="R9513" i="6" s="1"/>
  <c r="S9513" i="6" s="1"/>
  <c r="O9512" i="6"/>
  <c r="R9512" i="6" s="1"/>
  <c r="S9512" i="6" s="1"/>
  <c r="O9511" i="6"/>
  <c r="R9511" i="6" s="1"/>
  <c r="S9511" i="6" s="1"/>
  <c r="O9510" i="6"/>
  <c r="R9510" i="6" s="1"/>
  <c r="S9510" i="6" s="1"/>
  <c r="O9509" i="6"/>
  <c r="R9509" i="6" s="1"/>
  <c r="S9509" i="6" s="1"/>
  <c r="O9508" i="6"/>
  <c r="R9508" i="6" s="1"/>
  <c r="S9508" i="6" s="1"/>
  <c r="O9507" i="6"/>
  <c r="R9507" i="6" s="1"/>
  <c r="S9507" i="6" s="1"/>
  <c r="O9506" i="6"/>
  <c r="R9506" i="6" s="1"/>
  <c r="S9506" i="6" s="1"/>
  <c r="O9505" i="6"/>
  <c r="R9505" i="6" s="1"/>
  <c r="S9505" i="6" s="1"/>
  <c r="O9504" i="6"/>
  <c r="R9504" i="6" s="1"/>
  <c r="S9504" i="6" s="1"/>
  <c r="O9503" i="6"/>
  <c r="R9503" i="6" s="1"/>
  <c r="S9503" i="6" s="1"/>
  <c r="O9502" i="6"/>
  <c r="R9502" i="6" s="1"/>
  <c r="S9502" i="6" s="1"/>
  <c r="O9501" i="6"/>
  <c r="R9501" i="6" s="1"/>
  <c r="S9501" i="6" s="1"/>
  <c r="O9500" i="6"/>
  <c r="R9500" i="6" s="1"/>
  <c r="S9500" i="6" s="1"/>
  <c r="L9500" i="6"/>
  <c r="M9500" i="6" s="1"/>
  <c r="R9483" i="6"/>
  <c r="U9483" i="6" s="1"/>
  <c r="V9483" i="6" s="1"/>
  <c r="P9483" i="6"/>
  <c r="R9482" i="6"/>
  <c r="U9482" i="6" s="1"/>
  <c r="V9482" i="6" s="1"/>
  <c r="P9482" i="6"/>
  <c r="R9481" i="6"/>
  <c r="U9481" i="6" s="1"/>
  <c r="V9481" i="6" s="1"/>
  <c r="P9481" i="6"/>
  <c r="R9480" i="6"/>
  <c r="U9480" i="6" s="1"/>
  <c r="V9480" i="6" s="1"/>
  <c r="P9480" i="6"/>
  <c r="R9479" i="6"/>
  <c r="U9479" i="6" s="1"/>
  <c r="V9479" i="6" s="1"/>
  <c r="P9479" i="6"/>
  <c r="R9478" i="6"/>
  <c r="U9478" i="6" s="1"/>
  <c r="V9478" i="6" s="1"/>
  <c r="P9478" i="6"/>
  <c r="R9477" i="6"/>
  <c r="U9477" i="6" s="1"/>
  <c r="V9477" i="6" s="1"/>
  <c r="P9477" i="6"/>
  <c r="R9476" i="6"/>
  <c r="U9476" i="6" s="1"/>
  <c r="V9476" i="6" s="1"/>
  <c r="P9476" i="6"/>
  <c r="R9475" i="6"/>
  <c r="U9475" i="6" s="1"/>
  <c r="V9475" i="6" s="1"/>
  <c r="P9475" i="6"/>
  <c r="R9474" i="6"/>
  <c r="U9474" i="6" s="1"/>
  <c r="V9474" i="6" s="1"/>
  <c r="P9474" i="6"/>
  <c r="R9473" i="6"/>
  <c r="U9473" i="6" s="1"/>
  <c r="V9473" i="6" s="1"/>
  <c r="P9473" i="6"/>
  <c r="R9472" i="6"/>
  <c r="U9472" i="6" s="1"/>
  <c r="V9472" i="6" s="1"/>
  <c r="P9472" i="6"/>
  <c r="R9471" i="6"/>
  <c r="U9471" i="6" s="1"/>
  <c r="V9471" i="6" s="1"/>
  <c r="P9471" i="6"/>
  <c r="R9470" i="6"/>
  <c r="U9470" i="6" s="1"/>
  <c r="V9470" i="6" s="1"/>
  <c r="P9470" i="6"/>
  <c r="R9469" i="6"/>
  <c r="U9469" i="6" s="1"/>
  <c r="V9469" i="6" s="1"/>
  <c r="P9469" i="6"/>
  <c r="R9468" i="6"/>
  <c r="U9468" i="6" s="1"/>
  <c r="V9468" i="6" s="1"/>
  <c r="P9468" i="6"/>
  <c r="R9467" i="6"/>
  <c r="U9467" i="6" s="1"/>
  <c r="V9467" i="6" s="1"/>
  <c r="P9467" i="6"/>
  <c r="R9466" i="6"/>
  <c r="U9466" i="6" s="1"/>
  <c r="V9466" i="6" s="1"/>
  <c r="P9466" i="6"/>
  <c r="R9465" i="6"/>
  <c r="U9465" i="6" s="1"/>
  <c r="V9465" i="6" s="1"/>
  <c r="P9465" i="6"/>
  <c r="R9464" i="6"/>
  <c r="U9464" i="6" s="1"/>
  <c r="V9464" i="6" s="1"/>
  <c r="P9464" i="6"/>
  <c r="R9463" i="6"/>
  <c r="U9463" i="6" s="1"/>
  <c r="V9463" i="6" s="1"/>
  <c r="P9463" i="6"/>
  <c r="R9462" i="6"/>
  <c r="U9462" i="6" s="1"/>
  <c r="V9462" i="6" s="1"/>
  <c r="P9462" i="6"/>
  <c r="R9461" i="6"/>
  <c r="U9461" i="6" s="1"/>
  <c r="V9461" i="6" s="1"/>
  <c r="P9461" i="6"/>
  <c r="R9460" i="6"/>
  <c r="U9460" i="6" s="1"/>
  <c r="V9460" i="6" s="1"/>
  <c r="P9460" i="6"/>
  <c r="R9459" i="6"/>
  <c r="U9459" i="6" s="1"/>
  <c r="V9459" i="6" s="1"/>
  <c r="P9459" i="6"/>
  <c r="R9458" i="6"/>
  <c r="U9458" i="6" s="1"/>
  <c r="V9458" i="6" s="1"/>
  <c r="P9458" i="6"/>
  <c r="R9457" i="6"/>
  <c r="U9457" i="6" s="1"/>
  <c r="V9457" i="6" s="1"/>
  <c r="P9457" i="6"/>
  <c r="O9440" i="6"/>
  <c r="R9440" i="6" s="1"/>
  <c r="S9440" i="6" s="1"/>
  <c r="O9439" i="6"/>
  <c r="R9439" i="6" s="1"/>
  <c r="S9439" i="6" s="1"/>
  <c r="O9438" i="6"/>
  <c r="R9438" i="6" s="1"/>
  <c r="S9438" i="6" s="1"/>
  <c r="O9437" i="6"/>
  <c r="R9437" i="6" s="1"/>
  <c r="S9437" i="6" s="1"/>
  <c r="O9436" i="6"/>
  <c r="R9436" i="6" s="1"/>
  <c r="S9436" i="6" s="1"/>
  <c r="O9435" i="6"/>
  <c r="R9435" i="6" s="1"/>
  <c r="S9435" i="6" s="1"/>
  <c r="O9434" i="6"/>
  <c r="R9434" i="6" s="1"/>
  <c r="S9434" i="6" s="1"/>
  <c r="O9433" i="6"/>
  <c r="R9433" i="6" s="1"/>
  <c r="S9433" i="6" s="1"/>
  <c r="O9432" i="6"/>
  <c r="R9432" i="6" s="1"/>
  <c r="S9432" i="6" s="1"/>
  <c r="O9431" i="6"/>
  <c r="R9431" i="6" s="1"/>
  <c r="S9431" i="6" s="1"/>
  <c r="O9430" i="6"/>
  <c r="R9430" i="6" s="1"/>
  <c r="S9430" i="6" s="1"/>
  <c r="L9430" i="6"/>
  <c r="M9430" i="6" s="1"/>
  <c r="O9413" i="6"/>
  <c r="R9413" i="6" s="1"/>
  <c r="S9413" i="6" s="1"/>
  <c r="O9412" i="6"/>
  <c r="R9412" i="6" s="1"/>
  <c r="S9412" i="6" s="1"/>
  <c r="O9411" i="6"/>
  <c r="R9411" i="6" s="1"/>
  <c r="S9411" i="6" s="1"/>
  <c r="O9410" i="6"/>
  <c r="R9410" i="6" s="1"/>
  <c r="S9410" i="6" s="1"/>
  <c r="O9409" i="6"/>
  <c r="R9409" i="6" s="1"/>
  <c r="S9409" i="6" s="1"/>
  <c r="O9408" i="6"/>
  <c r="R9408" i="6" s="1"/>
  <c r="S9408" i="6" s="1"/>
  <c r="O9407" i="6"/>
  <c r="R9407" i="6" s="1"/>
  <c r="S9407" i="6" s="1"/>
  <c r="O9406" i="6"/>
  <c r="R9406" i="6" s="1"/>
  <c r="S9406" i="6" s="1"/>
  <c r="O9405" i="6"/>
  <c r="R9405" i="6" s="1"/>
  <c r="S9405" i="6" s="1"/>
  <c r="O9404" i="6"/>
  <c r="R9404" i="6" s="1"/>
  <c r="S9404" i="6" s="1"/>
  <c r="O9403" i="6"/>
  <c r="R9403" i="6" s="1"/>
  <c r="S9403" i="6" s="1"/>
  <c r="O9402" i="6"/>
  <c r="R9402" i="6" s="1"/>
  <c r="S9402" i="6" s="1"/>
  <c r="O9401" i="6"/>
  <c r="R9401" i="6" s="1"/>
  <c r="S9401" i="6" s="1"/>
  <c r="O9400" i="6"/>
  <c r="R9400" i="6" s="1"/>
  <c r="S9400" i="6" s="1"/>
  <c r="O9399" i="6"/>
  <c r="R9399" i="6" s="1"/>
  <c r="S9399" i="6" s="1"/>
  <c r="O9398" i="6"/>
  <c r="R9398" i="6" s="1"/>
  <c r="S9398" i="6" s="1"/>
  <c r="L9398" i="6"/>
  <c r="M9398" i="6" s="1"/>
  <c r="R9381" i="6"/>
  <c r="U9381" i="6" s="1"/>
  <c r="V9381" i="6" s="1"/>
  <c r="P9381" i="6"/>
  <c r="R9380" i="6"/>
  <c r="U9380" i="6" s="1"/>
  <c r="V9380" i="6" s="1"/>
  <c r="P9380" i="6"/>
  <c r="R9379" i="6"/>
  <c r="U9379" i="6" s="1"/>
  <c r="V9379" i="6" s="1"/>
  <c r="P9379" i="6"/>
  <c r="R9378" i="6"/>
  <c r="U9378" i="6" s="1"/>
  <c r="V9378" i="6" s="1"/>
  <c r="P9378" i="6"/>
  <c r="R9377" i="6"/>
  <c r="U9377" i="6" s="1"/>
  <c r="V9377" i="6" s="1"/>
  <c r="P9377" i="6"/>
  <c r="R9376" i="6"/>
  <c r="U9376" i="6" s="1"/>
  <c r="V9376" i="6" s="1"/>
  <c r="P9376" i="6"/>
  <c r="R9375" i="6"/>
  <c r="U9375" i="6" s="1"/>
  <c r="V9375" i="6" s="1"/>
  <c r="P9375" i="6"/>
  <c r="R9374" i="6"/>
  <c r="U9374" i="6" s="1"/>
  <c r="V9374" i="6" s="1"/>
  <c r="P9374" i="6"/>
  <c r="B9374" i="6" s="1"/>
  <c r="R9373" i="6"/>
  <c r="U9373" i="6" s="1"/>
  <c r="V9373" i="6" s="1"/>
  <c r="P9373" i="6"/>
  <c r="R9372" i="6"/>
  <c r="U9372" i="6" s="1"/>
  <c r="V9372" i="6" s="1"/>
  <c r="P9372" i="6"/>
  <c r="R9371" i="6"/>
  <c r="U9371" i="6" s="1"/>
  <c r="V9371" i="6" s="1"/>
  <c r="P9371" i="6"/>
  <c r="R9370" i="6"/>
  <c r="U9370" i="6" s="1"/>
  <c r="V9370" i="6" s="1"/>
  <c r="P9370" i="6"/>
  <c r="B9370" i="6" s="1"/>
  <c r="R9369" i="6"/>
  <c r="U9369" i="6" s="1"/>
  <c r="V9369" i="6" s="1"/>
  <c r="P9369" i="6"/>
  <c r="R9368" i="6"/>
  <c r="U9368" i="6" s="1"/>
  <c r="V9368" i="6" s="1"/>
  <c r="P9368" i="6"/>
  <c r="R9367" i="6"/>
  <c r="U9367" i="6" s="1"/>
  <c r="V9367" i="6" s="1"/>
  <c r="P9367" i="6"/>
  <c r="R9366" i="6"/>
  <c r="U9366" i="6" s="1"/>
  <c r="V9366" i="6" s="1"/>
  <c r="P9366" i="6"/>
  <c r="B9366" i="6" s="1"/>
  <c r="R9365" i="6"/>
  <c r="U9365" i="6" s="1"/>
  <c r="V9365" i="6" s="1"/>
  <c r="P9365" i="6"/>
  <c r="R9364" i="6"/>
  <c r="U9364" i="6" s="1"/>
  <c r="V9364" i="6" s="1"/>
  <c r="P9364" i="6"/>
  <c r="R9363" i="6"/>
  <c r="U9363" i="6" s="1"/>
  <c r="V9363" i="6" s="1"/>
  <c r="P9363" i="6"/>
  <c r="R9362" i="6"/>
  <c r="U9362" i="6" s="1"/>
  <c r="V9362" i="6" s="1"/>
  <c r="P9362" i="6"/>
  <c r="B9362" i="6" s="1"/>
  <c r="R9361" i="6"/>
  <c r="U9361" i="6" s="1"/>
  <c r="V9361" i="6" s="1"/>
  <c r="P9361" i="6"/>
  <c r="R9360" i="6"/>
  <c r="U9360" i="6" s="1"/>
  <c r="V9360" i="6" s="1"/>
  <c r="P9360" i="6"/>
  <c r="R9359" i="6"/>
  <c r="U9359" i="6" s="1"/>
  <c r="V9359" i="6" s="1"/>
  <c r="P9359" i="6"/>
  <c r="R9358" i="6"/>
  <c r="U9358" i="6" s="1"/>
  <c r="V9358" i="6" s="1"/>
  <c r="P9358" i="6"/>
  <c r="B9358" i="6" s="1"/>
  <c r="R9357" i="6"/>
  <c r="U9357" i="6" s="1"/>
  <c r="V9357" i="6" s="1"/>
  <c r="P9357" i="6"/>
  <c r="R9356" i="6"/>
  <c r="U9356" i="6" s="1"/>
  <c r="V9356" i="6" s="1"/>
  <c r="P9356" i="6"/>
  <c r="R9355" i="6"/>
  <c r="U9355" i="6" s="1"/>
  <c r="V9355" i="6" s="1"/>
  <c r="P9355" i="6"/>
  <c r="O9338" i="6"/>
  <c r="R9338" i="6" s="1"/>
  <c r="S9338" i="6" s="1"/>
  <c r="O9337" i="6"/>
  <c r="R9337" i="6" s="1"/>
  <c r="S9337" i="6" s="1"/>
  <c r="O9336" i="6"/>
  <c r="R9336" i="6" s="1"/>
  <c r="S9336" i="6" s="1"/>
  <c r="O9335" i="6"/>
  <c r="R9335" i="6" s="1"/>
  <c r="S9335" i="6" s="1"/>
  <c r="O9334" i="6"/>
  <c r="R9334" i="6" s="1"/>
  <c r="S9334" i="6" s="1"/>
  <c r="O9333" i="6"/>
  <c r="R9333" i="6" s="1"/>
  <c r="S9333" i="6" s="1"/>
  <c r="O9332" i="6"/>
  <c r="R9332" i="6" s="1"/>
  <c r="S9332" i="6" s="1"/>
  <c r="O9331" i="6"/>
  <c r="R9331" i="6" s="1"/>
  <c r="S9331" i="6" s="1"/>
  <c r="O9330" i="6"/>
  <c r="R9330" i="6" s="1"/>
  <c r="S9330" i="6" s="1"/>
  <c r="O9329" i="6"/>
  <c r="R9329" i="6" s="1"/>
  <c r="S9329" i="6" s="1"/>
  <c r="O9328" i="6"/>
  <c r="R9328" i="6" s="1"/>
  <c r="S9328" i="6" s="1"/>
  <c r="L9328" i="6"/>
  <c r="M9328" i="6" s="1"/>
  <c r="O9311" i="6"/>
  <c r="R9311" i="6" s="1"/>
  <c r="S9311" i="6" s="1"/>
  <c r="O9310" i="6"/>
  <c r="R9310" i="6" s="1"/>
  <c r="S9310" i="6" s="1"/>
  <c r="O9309" i="6"/>
  <c r="R9309" i="6" s="1"/>
  <c r="S9309" i="6" s="1"/>
  <c r="O9308" i="6"/>
  <c r="R9308" i="6" s="1"/>
  <c r="S9308" i="6" s="1"/>
  <c r="O9307" i="6"/>
  <c r="R9307" i="6" s="1"/>
  <c r="S9307" i="6" s="1"/>
  <c r="O9306" i="6"/>
  <c r="R9306" i="6" s="1"/>
  <c r="S9306" i="6" s="1"/>
  <c r="O9305" i="6"/>
  <c r="R9305" i="6" s="1"/>
  <c r="S9305" i="6" s="1"/>
  <c r="O9304" i="6"/>
  <c r="R9304" i="6" s="1"/>
  <c r="S9304" i="6" s="1"/>
  <c r="O9303" i="6"/>
  <c r="R9303" i="6" s="1"/>
  <c r="S9303" i="6" s="1"/>
  <c r="O9302" i="6"/>
  <c r="R9302" i="6" s="1"/>
  <c r="S9302" i="6" s="1"/>
  <c r="O9301" i="6"/>
  <c r="R9301" i="6" s="1"/>
  <c r="S9301" i="6" s="1"/>
  <c r="O9300" i="6"/>
  <c r="R9300" i="6" s="1"/>
  <c r="S9300" i="6" s="1"/>
  <c r="O9299" i="6"/>
  <c r="R9299" i="6" s="1"/>
  <c r="S9299" i="6" s="1"/>
  <c r="O9298" i="6"/>
  <c r="R9298" i="6" s="1"/>
  <c r="S9298" i="6" s="1"/>
  <c r="O9297" i="6"/>
  <c r="R9297" i="6" s="1"/>
  <c r="S9297" i="6" s="1"/>
  <c r="O9296" i="6"/>
  <c r="R9296" i="6" s="1"/>
  <c r="S9296" i="6" s="1"/>
  <c r="L9296" i="6"/>
  <c r="M9296" i="6" s="1"/>
  <c r="R9279" i="6"/>
  <c r="U9279" i="6" s="1"/>
  <c r="V9279" i="6" s="1"/>
  <c r="P9279" i="6"/>
  <c r="R9278" i="6"/>
  <c r="U9278" i="6" s="1"/>
  <c r="V9278" i="6" s="1"/>
  <c r="P9278" i="6"/>
  <c r="R9277" i="6"/>
  <c r="U9277" i="6" s="1"/>
  <c r="V9277" i="6" s="1"/>
  <c r="P9277" i="6"/>
  <c r="R9276" i="6"/>
  <c r="U9276" i="6" s="1"/>
  <c r="V9276" i="6" s="1"/>
  <c r="P9276" i="6"/>
  <c r="R9275" i="6"/>
  <c r="U9275" i="6" s="1"/>
  <c r="V9275" i="6" s="1"/>
  <c r="P9275" i="6"/>
  <c r="R9274" i="6"/>
  <c r="U9274" i="6" s="1"/>
  <c r="V9274" i="6" s="1"/>
  <c r="P9274" i="6"/>
  <c r="R9273" i="6"/>
  <c r="U9273" i="6" s="1"/>
  <c r="V9273" i="6" s="1"/>
  <c r="P9273" i="6"/>
  <c r="R9272" i="6"/>
  <c r="U9272" i="6" s="1"/>
  <c r="V9272" i="6" s="1"/>
  <c r="P9272" i="6"/>
  <c r="R9271" i="6"/>
  <c r="U9271" i="6" s="1"/>
  <c r="V9271" i="6" s="1"/>
  <c r="P9271" i="6"/>
  <c r="R9270" i="6"/>
  <c r="U9270" i="6" s="1"/>
  <c r="V9270" i="6" s="1"/>
  <c r="P9270" i="6"/>
  <c r="R9269" i="6"/>
  <c r="U9269" i="6" s="1"/>
  <c r="V9269" i="6" s="1"/>
  <c r="P9269" i="6"/>
  <c r="R9268" i="6"/>
  <c r="U9268" i="6" s="1"/>
  <c r="V9268" i="6" s="1"/>
  <c r="P9268" i="6"/>
  <c r="R9267" i="6"/>
  <c r="U9267" i="6" s="1"/>
  <c r="V9267" i="6" s="1"/>
  <c r="P9267" i="6"/>
  <c r="R9266" i="6"/>
  <c r="U9266" i="6" s="1"/>
  <c r="V9266" i="6" s="1"/>
  <c r="P9266" i="6"/>
  <c r="R9265" i="6"/>
  <c r="U9265" i="6" s="1"/>
  <c r="V9265" i="6" s="1"/>
  <c r="P9265" i="6"/>
  <c r="R9264" i="6"/>
  <c r="U9264" i="6" s="1"/>
  <c r="V9264" i="6" s="1"/>
  <c r="P9264" i="6"/>
  <c r="R9263" i="6"/>
  <c r="U9263" i="6" s="1"/>
  <c r="V9263" i="6" s="1"/>
  <c r="P9263" i="6"/>
  <c r="R9262" i="6"/>
  <c r="U9262" i="6" s="1"/>
  <c r="V9262" i="6" s="1"/>
  <c r="P9262" i="6"/>
  <c r="R9261" i="6"/>
  <c r="U9261" i="6" s="1"/>
  <c r="V9261" i="6" s="1"/>
  <c r="P9261" i="6"/>
  <c r="R9260" i="6"/>
  <c r="U9260" i="6" s="1"/>
  <c r="V9260" i="6" s="1"/>
  <c r="P9260" i="6"/>
  <c r="R9259" i="6"/>
  <c r="U9259" i="6" s="1"/>
  <c r="V9259" i="6" s="1"/>
  <c r="P9259" i="6"/>
  <c r="R9258" i="6"/>
  <c r="U9258" i="6" s="1"/>
  <c r="V9258" i="6" s="1"/>
  <c r="P9258" i="6"/>
  <c r="R9257" i="6"/>
  <c r="U9257" i="6" s="1"/>
  <c r="V9257" i="6" s="1"/>
  <c r="P9257" i="6"/>
  <c r="R9256" i="6"/>
  <c r="U9256" i="6" s="1"/>
  <c r="V9256" i="6" s="1"/>
  <c r="P9256" i="6"/>
  <c r="R9255" i="6"/>
  <c r="U9255" i="6" s="1"/>
  <c r="V9255" i="6" s="1"/>
  <c r="P9255" i="6"/>
  <c r="R9254" i="6"/>
  <c r="U9254" i="6" s="1"/>
  <c r="V9254" i="6" s="1"/>
  <c r="P9254" i="6"/>
  <c r="R9253" i="6"/>
  <c r="U9253" i="6" s="1"/>
  <c r="V9253" i="6" s="1"/>
  <c r="P9253" i="6"/>
  <c r="O9236" i="6"/>
  <c r="R9236" i="6" s="1"/>
  <c r="S9236" i="6" s="1"/>
  <c r="O9235" i="6"/>
  <c r="R9235" i="6" s="1"/>
  <c r="S9235" i="6" s="1"/>
  <c r="O9234" i="6"/>
  <c r="R9234" i="6" s="1"/>
  <c r="S9234" i="6" s="1"/>
  <c r="O9233" i="6"/>
  <c r="R9233" i="6" s="1"/>
  <c r="S9233" i="6" s="1"/>
  <c r="O9232" i="6"/>
  <c r="R9232" i="6" s="1"/>
  <c r="S9232" i="6" s="1"/>
  <c r="O9231" i="6"/>
  <c r="R9231" i="6" s="1"/>
  <c r="S9231" i="6" s="1"/>
  <c r="O9230" i="6"/>
  <c r="R9230" i="6" s="1"/>
  <c r="S9230" i="6" s="1"/>
  <c r="O9229" i="6"/>
  <c r="R9229" i="6" s="1"/>
  <c r="S9229" i="6" s="1"/>
  <c r="O9228" i="6"/>
  <c r="R9228" i="6" s="1"/>
  <c r="S9228" i="6" s="1"/>
  <c r="O9227" i="6"/>
  <c r="R9227" i="6" s="1"/>
  <c r="S9227" i="6" s="1"/>
  <c r="O9226" i="6"/>
  <c r="R9226" i="6" s="1"/>
  <c r="S9226" i="6" s="1"/>
  <c r="L9226" i="6"/>
  <c r="M9226" i="6" s="1"/>
  <c r="O9209" i="6"/>
  <c r="R9209" i="6" s="1"/>
  <c r="S9209" i="6" s="1"/>
  <c r="O9208" i="6"/>
  <c r="R9208" i="6" s="1"/>
  <c r="S9208" i="6" s="1"/>
  <c r="O9207" i="6"/>
  <c r="R9207" i="6" s="1"/>
  <c r="S9207" i="6" s="1"/>
  <c r="O9206" i="6"/>
  <c r="R9206" i="6" s="1"/>
  <c r="S9206" i="6" s="1"/>
  <c r="O9205" i="6"/>
  <c r="R9205" i="6" s="1"/>
  <c r="S9205" i="6" s="1"/>
  <c r="O9204" i="6"/>
  <c r="R9204" i="6" s="1"/>
  <c r="S9204" i="6" s="1"/>
  <c r="O9203" i="6"/>
  <c r="R9203" i="6" s="1"/>
  <c r="S9203" i="6" s="1"/>
  <c r="O9202" i="6"/>
  <c r="R9202" i="6" s="1"/>
  <c r="S9202" i="6" s="1"/>
  <c r="O9201" i="6"/>
  <c r="R9201" i="6" s="1"/>
  <c r="S9201" i="6" s="1"/>
  <c r="O9200" i="6"/>
  <c r="R9200" i="6" s="1"/>
  <c r="S9200" i="6" s="1"/>
  <c r="O9199" i="6"/>
  <c r="R9199" i="6" s="1"/>
  <c r="S9199" i="6" s="1"/>
  <c r="O9198" i="6"/>
  <c r="R9198" i="6" s="1"/>
  <c r="S9198" i="6" s="1"/>
  <c r="O9197" i="6"/>
  <c r="R9197" i="6" s="1"/>
  <c r="S9197" i="6" s="1"/>
  <c r="O9196" i="6"/>
  <c r="R9196" i="6" s="1"/>
  <c r="S9196" i="6" s="1"/>
  <c r="O9195" i="6"/>
  <c r="R9195" i="6" s="1"/>
  <c r="S9195" i="6" s="1"/>
  <c r="O9194" i="6"/>
  <c r="R9194" i="6" s="1"/>
  <c r="S9194" i="6" s="1"/>
  <c r="L9194" i="6"/>
  <c r="M9194" i="6" s="1"/>
  <c r="R9177" i="6"/>
  <c r="U9177" i="6" s="1"/>
  <c r="V9177" i="6" s="1"/>
  <c r="P9177" i="6"/>
  <c r="B9177" i="6" s="1"/>
  <c r="R9176" i="6"/>
  <c r="U9176" i="6" s="1"/>
  <c r="V9176" i="6" s="1"/>
  <c r="P9176" i="6"/>
  <c r="R9175" i="6"/>
  <c r="U9175" i="6" s="1"/>
  <c r="V9175" i="6" s="1"/>
  <c r="P9175" i="6"/>
  <c r="R9174" i="6"/>
  <c r="U9174" i="6" s="1"/>
  <c r="V9174" i="6" s="1"/>
  <c r="P9174" i="6"/>
  <c r="R9173" i="6"/>
  <c r="U9173" i="6" s="1"/>
  <c r="V9173" i="6" s="1"/>
  <c r="P9173" i="6"/>
  <c r="B9173" i="6" s="1"/>
  <c r="R9172" i="6"/>
  <c r="U9172" i="6" s="1"/>
  <c r="V9172" i="6" s="1"/>
  <c r="P9172" i="6"/>
  <c r="R9171" i="6"/>
  <c r="U9171" i="6" s="1"/>
  <c r="V9171" i="6" s="1"/>
  <c r="P9171" i="6"/>
  <c r="R9170" i="6"/>
  <c r="U9170" i="6" s="1"/>
  <c r="V9170" i="6" s="1"/>
  <c r="P9170" i="6"/>
  <c r="R9169" i="6"/>
  <c r="U9169" i="6" s="1"/>
  <c r="V9169" i="6" s="1"/>
  <c r="P9169" i="6"/>
  <c r="B9169" i="6" s="1"/>
  <c r="R9168" i="6"/>
  <c r="U9168" i="6" s="1"/>
  <c r="V9168" i="6" s="1"/>
  <c r="P9168" i="6"/>
  <c r="R9167" i="6"/>
  <c r="U9167" i="6" s="1"/>
  <c r="V9167" i="6" s="1"/>
  <c r="P9167" i="6"/>
  <c r="R9166" i="6"/>
  <c r="U9166" i="6" s="1"/>
  <c r="V9166" i="6" s="1"/>
  <c r="P9166" i="6"/>
  <c r="R9165" i="6"/>
  <c r="U9165" i="6" s="1"/>
  <c r="V9165" i="6" s="1"/>
  <c r="P9165" i="6"/>
  <c r="B9165" i="6" s="1"/>
  <c r="R9164" i="6"/>
  <c r="U9164" i="6" s="1"/>
  <c r="V9164" i="6" s="1"/>
  <c r="P9164" i="6"/>
  <c r="R9163" i="6"/>
  <c r="U9163" i="6" s="1"/>
  <c r="V9163" i="6" s="1"/>
  <c r="P9163" i="6"/>
  <c r="R9162" i="6"/>
  <c r="U9162" i="6" s="1"/>
  <c r="V9162" i="6" s="1"/>
  <c r="P9162" i="6"/>
  <c r="R9161" i="6"/>
  <c r="U9161" i="6" s="1"/>
  <c r="V9161" i="6" s="1"/>
  <c r="P9161" i="6"/>
  <c r="B9161" i="6" s="1"/>
  <c r="R9160" i="6"/>
  <c r="U9160" i="6" s="1"/>
  <c r="V9160" i="6" s="1"/>
  <c r="P9160" i="6"/>
  <c r="R9159" i="6"/>
  <c r="U9159" i="6" s="1"/>
  <c r="V9159" i="6" s="1"/>
  <c r="P9159" i="6"/>
  <c r="R9158" i="6"/>
  <c r="U9158" i="6" s="1"/>
  <c r="V9158" i="6" s="1"/>
  <c r="P9158" i="6"/>
  <c r="R9157" i="6"/>
  <c r="U9157" i="6" s="1"/>
  <c r="V9157" i="6" s="1"/>
  <c r="P9157" i="6"/>
  <c r="B9157" i="6" s="1"/>
  <c r="R9156" i="6"/>
  <c r="U9156" i="6" s="1"/>
  <c r="V9156" i="6" s="1"/>
  <c r="P9156" i="6"/>
  <c r="R9155" i="6"/>
  <c r="U9155" i="6" s="1"/>
  <c r="V9155" i="6" s="1"/>
  <c r="P9155" i="6"/>
  <c r="R9154" i="6"/>
  <c r="U9154" i="6" s="1"/>
  <c r="V9154" i="6" s="1"/>
  <c r="P9154" i="6"/>
  <c r="R9153" i="6"/>
  <c r="U9153" i="6" s="1"/>
  <c r="V9153" i="6" s="1"/>
  <c r="P9153" i="6"/>
  <c r="B9153" i="6" s="1"/>
  <c r="R9152" i="6"/>
  <c r="U9152" i="6" s="1"/>
  <c r="V9152" i="6" s="1"/>
  <c r="P9152" i="6"/>
  <c r="R9151" i="6"/>
  <c r="U9151" i="6" s="1"/>
  <c r="V9151" i="6" s="1"/>
  <c r="P9151" i="6"/>
  <c r="O9134" i="6"/>
  <c r="R9134" i="6" s="1"/>
  <c r="S9134" i="6" s="1"/>
  <c r="O9133" i="6"/>
  <c r="R9133" i="6" s="1"/>
  <c r="S9133" i="6" s="1"/>
  <c r="O9132" i="6"/>
  <c r="R9132" i="6" s="1"/>
  <c r="S9132" i="6" s="1"/>
  <c r="O9131" i="6"/>
  <c r="R9131" i="6" s="1"/>
  <c r="S9131" i="6" s="1"/>
  <c r="O9130" i="6"/>
  <c r="R9130" i="6" s="1"/>
  <c r="S9130" i="6" s="1"/>
  <c r="O9129" i="6"/>
  <c r="R9129" i="6" s="1"/>
  <c r="S9129" i="6" s="1"/>
  <c r="O9128" i="6"/>
  <c r="R9128" i="6" s="1"/>
  <c r="S9128" i="6" s="1"/>
  <c r="O9127" i="6"/>
  <c r="R9127" i="6" s="1"/>
  <c r="S9127" i="6" s="1"/>
  <c r="O9126" i="6"/>
  <c r="R9126" i="6" s="1"/>
  <c r="S9126" i="6" s="1"/>
  <c r="O9125" i="6"/>
  <c r="R9125" i="6" s="1"/>
  <c r="S9125" i="6" s="1"/>
  <c r="O9124" i="6"/>
  <c r="R9124" i="6" s="1"/>
  <c r="S9124" i="6" s="1"/>
  <c r="L9124" i="6"/>
  <c r="M9124" i="6" s="1"/>
  <c r="O9107" i="6"/>
  <c r="R9107" i="6" s="1"/>
  <c r="S9107" i="6" s="1"/>
  <c r="O9106" i="6"/>
  <c r="R9106" i="6" s="1"/>
  <c r="S9106" i="6" s="1"/>
  <c r="O9105" i="6"/>
  <c r="R9105" i="6" s="1"/>
  <c r="S9105" i="6" s="1"/>
  <c r="O9104" i="6"/>
  <c r="R9104" i="6" s="1"/>
  <c r="S9104" i="6" s="1"/>
  <c r="O9103" i="6"/>
  <c r="R9103" i="6" s="1"/>
  <c r="S9103" i="6" s="1"/>
  <c r="O9102" i="6"/>
  <c r="R9102" i="6" s="1"/>
  <c r="S9102" i="6" s="1"/>
  <c r="O9101" i="6"/>
  <c r="R9101" i="6" s="1"/>
  <c r="S9101" i="6" s="1"/>
  <c r="O9100" i="6"/>
  <c r="R9100" i="6" s="1"/>
  <c r="S9100" i="6" s="1"/>
  <c r="O9099" i="6"/>
  <c r="R9099" i="6" s="1"/>
  <c r="S9099" i="6" s="1"/>
  <c r="O9098" i="6"/>
  <c r="R9098" i="6" s="1"/>
  <c r="S9098" i="6" s="1"/>
  <c r="O9097" i="6"/>
  <c r="R9097" i="6" s="1"/>
  <c r="S9097" i="6" s="1"/>
  <c r="O9096" i="6"/>
  <c r="R9096" i="6" s="1"/>
  <c r="S9096" i="6" s="1"/>
  <c r="O9095" i="6"/>
  <c r="R9095" i="6" s="1"/>
  <c r="S9095" i="6" s="1"/>
  <c r="O9094" i="6"/>
  <c r="R9094" i="6" s="1"/>
  <c r="S9094" i="6" s="1"/>
  <c r="O9093" i="6"/>
  <c r="R9093" i="6" s="1"/>
  <c r="S9093" i="6" s="1"/>
  <c r="O9092" i="6"/>
  <c r="R9092" i="6" s="1"/>
  <c r="S9092" i="6" s="1"/>
  <c r="L9092" i="6"/>
  <c r="L9093" i="6" s="1"/>
  <c r="L9094" i="6" s="1"/>
  <c r="R9075" i="6"/>
  <c r="U9075" i="6" s="1"/>
  <c r="V9075" i="6" s="1"/>
  <c r="P9075" i="6"/>
  <c r="R9074" i="6"/>
  <c r="U9074" i="6" s="1"/>
  <c r="V9074" i="6" s="1"/>
  <c r="P9074" i="6"/>
  <c r="R9073" i="6"/>
  <c r="U9073" i="6" s="1"/>
  <c r="V9073" i="6" s="1"/>
  <c r="P9073" i="6"/>
  <c r="R9072" i="6"/>
  <c r="U9072" i="6" s="1"/>
  <c r="V9072" i="6" s="1"/>
  <c r="P9072" i="6"/>
  <c r="R9071" i="6"/>
  <c r="U9071" i="6" s="1"/>
  <c r="V9071" i="6" s="1"/>
  <c r="P9071" i="6"/>
  <c r="R9070" i="6"/>
  <c r="U9070" i="6" s="1"/>
  <c r="V9070" i="6" s="1"/>
  <c r="P9070" i="6"/>
  <c r="R9069" i="6"/>
  <c r="U9069" i="6" s="1"/>
  <c r="V9069" i="6" s="1"/>
  <c r="P9069" i="6"/>
  <c r="R9068" i="6"/>
  <c r="U9068" i="6" s="1"/>
  <c r="V9068" i="6" s="1"/>
  <c r="P9068" i="6"/>
  <c r="R9067" i="6"/>
  <c r="U9067" i="6" s="1"/>
  <c r="V9067" i="6" s="1"/>
  <c r="P9067" i="6"/>
  <c r="R9066" i="6"/>
  <c r="U9066" i="6" s="1"/>
  <c r="V9066" i="6" s="1"/>
  <c r="P9066" i="6"/>
  <c r="R9065" i="6"/>
  <c r="U9065" i="6" s="1"/>
  <c r="V9065" i="6" s="1"/>
  <c r="P9065" i="6"/>
  <c r="R9064" i="6"/>
  <c r="U9064" i="6" s="1"/>
  <c r="V9064" i="6" s="1"/>
  <c r="P9064" i="6"/>
  <c r="R9063" i="6"/>
  <c r="U9063" i="6" s="1"/>
  <c r="V9063" i="6" s="1"/>
  <c r="P9063" i="6"/>
  <c r="R9062" i="6"/>
  <c r="U9062" i="6" s="1"/>
  <c r="V9062" i="6" s="1"/>
  <c r="P9062" i="6"/>
  <c r="R9061" i="6"/>
  <c r="U9061" i="6" s="1"/>
  <c r="V9061" i="6" s="1"/>
  <c r="P9061" i="6"/>
  <c r="R9060" i="6"/>
  <c r="U9060" i="6" s="1"/>
  <c r="V9060" i="6" s="1"/>
  <c r="P9060" i="6"/>
  <c r="R9059" i="6"/>
  <c r="U9059" i="6" s="1"/>
  <c r="V9059" i="6" s="1"/>
  <c r="P9059" i="6"/>
  <c r="R9058" i="6"/>
  <c r="U9058" i="6" s="1"/>
  <c r="V9058" i="6" s="1"/>
  <c r="P9058" i="6"/>
  <c r="R9057" i="6"/>
  <c r="U9057" i="6" s="1"/>
  <c r="V9057" i="6" s="1"/>
  <c r="P9057" i="6"/>
  <c r="R9056" i="6"/>
  <c r="U9056" i="6" s="1"/>
  <c r="V9056" i="6" s="1"/>
  <c r="P9056" i="6"/>
  <c r="R9055" i="6"/>
  <c r="U9055" i="6" s="1"/>
  <c r="V9055" i="6" s="1"/>
  <c r="P9055" i="6"/>
  <c r="R9054" i="6"/>
  <c r="U9054" i="6" s="1"/>
  <c r="V9054" i="6" s="1"/>
  <c r="P9054" i="6"/>
  <c r="R9053" i="6"/>
  <c r="U9053" i="6" s="1"/>
  <c r="V9053" i="6" s="1"/>
  <c r="P9053" i="6"/>
  <c r="R9052" i="6"/>
  <c r="U9052" i="6" s="1"/>
  <c r="V9052" i="6" s="1"/>
  <c r="P9052" i="6"/>
  <c r="R9051" i="6"/>
  <c r="U9051" i="6" s="1"/>
  <c r="V9051" i="6" s="1"/>
  <c r="P9051" i="6"/>
  <c r="R9050" i="6"/>
  <c r="U9050" i="6" s="1"/>
  <c r="V9050" i="6" s="1"/>
  <c r="P9050" i="6"/>
  <c r="R9049" i="6"/>
  <c r="U9049" i="6" s="1"/>
  <c r="V9049" i="6" s="1"/>
  <c r="P9049" i="6"/>
  <c r="O9032" i="6"/>
  <c r="R9032" i="6" s="1"/>
  <c r="S9032" i="6" s="1"/>
  <c r="O9031" i="6"/>
  <c r="R9031" i="6" s="1"/>
  <c r="S9031" i="6" s="1"/>
  <c r="O9030" i="6"/>
  <c r="R9030" i="6" s="1"/>
  <c r="S9030" i="6" s="1"/>
  <c r="O9029" i="6"/>
  <c r="R9029" i="6" s="1"/>
  <c r="S9029" i="6" s="1"/>
  <c r="O9028" i="6"/>
  <c r="R9028" i="6" s="1"/>
  <c r="S9028" i="6" s="1"/>
  <c r="O9027" i="6"/>
  <c r="R9027" i="6" s="1"/>
  <c r="S9027" i="6" s="1"/>
  <c r="O9026" i="6"/>
  <c r="R9026" i="6" s="1"/>
  <c r="S9026" i="6" s="1"/>
  <c r="O9025" i="6"/>
  <c r="R9025" i="6" s="1"/>
  <c r="S9025" i="6" s="1"/>
  <c r="O9024" i="6"/>
  <c r="R9024" i="6" s="1"/>
  <c r="S9024" i="6" s="1"/>
  <c r="O9023" i="6"/>
  <c r="R9023" i="6" s="1"/>
  <c r="S9023" i="6" s="1"/>
  <c r="O9022" i="6"/>
  <c r="R9022" i="6" s="1"/>
  <c r="S9022" i="6" s="1"/>
  <c r="L9022" i="6"/>
  <c r="M9022" i="6" s="1"/>
  <c r="O9005" i="6"/>
  <c r="R9005" i="6" s="1"/>
  <c r="S9005" i="6" s="1"/>
  <c r="O9004" i="6"/>
  <c r="R9004" i="6" s="1"/>
  <c r="S9004" i="6" s="1"/>
  <c r="O9003" i="6"/>
  <c r="R9003" i="6" s="1"/>
  <c r="S9003" i="6" s="1"/>
  <c r="O9002" i="6"/>
  <c r="R9002" i="6" s="1"/>
  <c r="S9002" i="6" s="1"/>
  <c r="O9001" i="6"/>
  <c r="R9001" i="6" s="1"/>
  <c r="S9001" i="6" s="1"/>
  <c r="O9000" i="6"/>
  <c r="R9000" i="6" s="1"/>
  <c r="S9000" i="6" s="1"/>
  <c r="O8999" i="6"/>
  <c r="R8999" i="6" s="1"/>
  <c r="S8999" i="6" s="1"/>
  <c r="O8998" i="6"/>
  <c r="R8998" i="6" s="1"/>
  <c r="S8998" i="6" s="1"/>
  <c r="O8997" i="6"/>
  <c r="R8997" i="6" s="1"/>
  <c r="S8997" i="6" s="1"/>
  <c r="O8996" i="6"/>
  <c r="R8996" i="6" s="1"/>
  <c r="S8996" i="6" s="1"/>
  <c r="O8995" i="6"/>
  <c r="R8995" i="6" s="1"/>
  <c r="S8995" i="6" s="1"/>
  <c r="O8994" i="6"/>
  <c r="R8994" i="6" s="1"/>
  <c r="S8994" i="6" s="1"/>
  <c r="O8993" i="6"/>
  <c r="R8993" i="6" s="1"/>
  <c r="S8993" i="6" s="1"/>
  <c r="O8992" i="6"/>
  <c r="R8992" i="6" s="1"/>
  <c r="S8992" i="6" s="1"/>
  <c r="O8991" i="6"/>
  <c r="R8991" i="6" s="1"/>
  <c r="S8991" i="6" s="1"/>
  <c r="O8990" i="6"/>
  <c r="R8990" i="6" s="1"/>
  <c r="S8990" i="6" s="1"/>
  <c r="L8990" i="6"/>
  <c r="M8990" i="6" s="1"/>
  <c r="R8973" i="6"/>
  <c r="U8973" i="6" s="1"/>
  <c r="V8973" i="6" s="1"/>
  <c r="P8973" i="6"/>
  <c r="R8972" i="6"/>
  <c r="U8972" i="6" s="1"/>
  <c r="V8972" i="6" s="1"/>
  <c r="P8972" i="6"/>
  <c r="B8972" i="6" s="1"/>
  <c r="R8971" i="6"/>
  <c r="U8971" i="6" s="1"/>
  <c r="V8971" i="6" s="1"/>
  <c r="P8971" i="6"/>
  <c r="R8970" i="6"/>
  <c r="U8970" i="6" s="1"/>
  <c r="V8970" i="6" s="1"/>
  <c r="P8970" i="6"/>
  <c r="R8969" i="6"/>
  <c r="U8969" i="6" s="1"/>
  <c r="V8969" i="6" s="1"/>
  <c r="P8969" i="6"/>
  <c r="R8968" i="6"/>
  <c r="U8968" i="6" s="1"/>
  <c r="V8968" i="6" s="1"/>
  <c r="P8968" i="6"/>
  <c r="B8968" i="6" s="1"/>
  <c r="R8967" i="6"/>
  <c r="U8967" i="6" s="1"/>
  <c r="V8967" i="6" s="1"/>
  <c r="P8967" i="6"/>
  <c r="R8966" i="6"/>
  <c r="U8966" i="6" s="1"/>
  <c r="V8966" i="6" s="1"/>
  <c r="P8966" i="6"/>
  <c r="R8965" i="6"/>
  <c r="U8965" i="6" s="1"/>
  <c r="V8965" i="6" s="1"/>
  <c r="P8965" i="6"/>
  <c r="R8964" i="6"/>
  <c r="U8964" i="6" s="1"/>
  <c r="V8964" i="6" s="1"/>
  <c r="P8964" i="6"/>
  <c r="B8964" i="6" s="1"/>
  <c r="R8963" i="6"/>
  <c r="U8963" i="6" s="1"/>
  <c r="V8963" i="6" s="1"/>
  <c r="P8963" i="6"/>
  <c r="R8962" i="6"/>
  <c r="U8962" i="6" s="1"/>
  <c r="V8962" i="6" s="1"/>
  <c r="P8962" i="6"/>
  <c r="R8961" i="6"/>
  <c r="U8961" i="6" s="1"/>
  <c r="V8961" i="6" s="1"/>
  <c r="P8961" i="6"/>
  <c r="R8960" i="6"/>
  <c r="U8960" i="6" s="1"/>
  <c r="V8960" i="6" s="1"/>
  <c r="P8960" i="6"/>
  <c r="B8960" i="6" s="1"/>
  <c r="R8959" i="6"/>
  <c r="U8959" i="6" s="1"/>
  <c r="V8959" i="6" s="1"/>
  <c r="P8959" i="6"/>
  <c r="R8958" i="6"/>
  <c r="U8958" i="6" s="1"/>
  <c r="V8958" i="6" s="1"/>
  <c r="P8958" i="6"/>
  <c r="R8957" i="6"/>
  <c r="U8957" i="6" s="1"/>
  <c r="V8957" i="6" s="1"/>
  <c r="P8957" i="6"/>
  <c r="R8956" i="6"/>
  <c r="U8956" i="6" s="1"/>
  <c r="V8956" i="6" s="1"/>
  <c r="P8956" i="6"/>
  <c r="B8956" i="6" s="1"/>
  <c r="R8955" i="6"/>
  <c r="U8955" i="6" s="1"/>
  <c r="V8955" i="6" s="1"/>
  <c r="P8955" i="6"/>
  <c r="R8954" i="6"/>
  <c r="U8954" i="6" s="1"/>
  <c r="V8954" i="6" s="1"/>
  <c r="P8954" i="6"/>
  <c r="R8953" i="6"/>
  <c r="U8953" i="6" s="1"/>
  <c r="V8953" i="6" s="1"/>
  <c r="P8953" i="6"/>
  <c r="R8952" i="6"/>
  <c r="U8952" i="6" s="1"/>
  <c r="V8952" i="6" s="1"/>
  <c r="P8952" i="6"/>
  <c r="B8952" i="6" s="1"/>
  <c r="R8951" i="6"/>
  <c r="U8951" i="6" s="1"/>
  <c r="V8951" i="6" s="1"/>
  <c r="P8951" i="6"/>
  <c r="R8950" i="6"/>
  <c r="U8950" i="6" s="1"/>
  <c r="V8950" i="6" s="1"/>
  <c r="P8950" i="6"/>
  <c r="R8949" i="6"/>
  <c r="U8949" i="6" s="1"/>
  <c r="V8949" i="6" s="1"/>
  <c r="P8949" i="6"/>
  <c r="R8948" i="6"/>
  <c r="U8948" i="6" s="1"/>
  <c r="V8948" i="6" s="1"/>
  <c r="P8948" i="6"/>
  <c r="B8948" i="6" s="1"/>
  <c r="R8947" i="6"/>
  <c r="U8947" i="6" s="1"/>
  <c r="V8947" i="6" s="1"/>
  <c r="P8947" i="6"/>
  <c r="O8930" i="6"/>
  <c r="R8930" i="6" s="1"/>
  <c r="S8930" i="6" s="1"/>
  <c r="O8929" i="6"/>
  <c r="R8929" i="6" s="1"/>
  <c r="S8929" i="6" s="1"/>
  <c r="O8928" i="6"/>
  <c r="R8928" i="6" s="1"/>
  <c r="S8928" i="6" s="1"/>
  <c r="O8927" i="6"/>
  <c r="R8927" i="6" s="1"/>
  <c r="S8927" i="6" s="1"/>
  <c r="O8926" i="6"/>
  <c r="R8926" i="6" s="1"/>
  <c r="S8926" i="6" s="1"/>
  <c r="O8925" i="6"/>
  <c r="R8925" i="6" s="1"/>
  <c r="S8925" i="6" s="1"/>
  <c r="O8924" i="6"/>
  <c r="R8924" i="6" s="1"/>
  <c r="S8924" i="6" s="1"/>
  <c r="O8923" i="6"/>
  <c r="R8923" i="6" s="1"/>
  <c r="S8923" i="6" s="1"/>
  <c r="O8922" i="6"/>
  <c r="R8922" i="6" s="1"/>
  <c r="S8922" i="6" s="1"/>
  <c r="O8921" i="6"/>
  <c r="R8921" i="6" s="1"/>
  <c r="S8921" i="6" s="1"/>
  <c r="O8920" i="6"/>
  <c r="R8920" i="6" s="1"/>
  <c r="S8920" i="6" s="1"/>
  <c r="L8920" i="6"/>
  <c r="M8920" i="6" s="1"/>
  <c r="O8903" i="6"/>
  <c r="R8903" i="6" s="1"/>
  <c r="S8903" i="6" s="1"/>
  <c r="O8902" i="6"/>
  <c r="R8902" i="6" s="1"/>
  <c r="S8902" i="6" s="1"/>
  <c r="O8901" i="6"/>
  <c r="R8901" i="6" s="1"/>
  <c r="S8901" i="6" s="1"/>
  <c r="O8900" i="6"/>
  <c r="R8900" i="6" s="1"/>
  <c r="S8900" i="6" s="1"/>
  <c r="O8899" i="6"/>
  <c r="R8899" i="6" s="1"/>
  <c r="S8899" i="6" s="1"/>
  <c r="O8898" i="6"/>
  <c r="R8898" i="6" s="1"/>
  <c r="S8898" i="6" s="1"/>
  <c r="O8897" i="6"/>
  <c r="R8897" i="6" s="1"/>
  <c r="S8897" i="6" s="1"/>
  <c r="O8896" i="6"/>
  <c r="R8896" i="6" s="1"/>
  <c r="S8896" i="6" s="1"/>
  <c r="O8895" i="6"/>
  <c r="R8895" i="6" s="1"/>
  <c r="S8895" i="6" s="1"/>
  <c r="O8894" i="6"/>
  <c r="R8894" i="6" s="1"/>
  <c r="S8894" i="6" s="1"/>
  <c r="O8893" i="6"/>
  <c r="R8893" i="6" s="1"/>
  <c r="S8893" i="6" s="1"/>
  <c r="O8892" i="6"/>
  <c r="R8892" i="6" s="1"/>
  <c r="S8892" i="6" s="1"/>
  <c r="O8891" i="6"/>
  <c r="R8891" i="6" s="1"/>
  <c r="S8891" i="6" s="1"/>
  <c r="O8890" i="6"/>
  <c r="R8890" i="6" s="1"/>
  <c r="S8890" i="6" s="1"/>
  <c r="O8889" i="6"/>
  <c r="R8889" i="6" s="1"/>
  <c r="S8889" i="6" s="1"/>
  <c r="O8888" i="6"/>
  <c r="R8888" i="6" s="1"/>
  <c r="S8888" i="6" s="1"/>
  <c r="L8888" i="6"/>
  <c r="R8871" i="6"/>
  <c r="U8871" i="6" s="1"/>
  <c r="V8871" i="6" s="1"/>
  <c r="P8871" i="6"/>
  <c r="R8870" i="6"/>
  <c r="U8870" i="6" s="1"/>
  <c r="V8870" i="6" s="1"/>
  <c r="P8870" i="6"/>
  <c r="R8869" i="6"/>
  <c r="U8869" i="6" s="1"/>
  <c r="V8869" i="6" s="1"/>
  <c r="P8869" i="6"/>
  <c r="R8868" i="6"/>
  <c r="U8868" i="6" s="1"/>
  <c r="V8868" i="6" s="1"/>
  <c r="P8868" i="6"/>
  <c r="R8867" i="6"/>
  <c r="U8867" i="6" s="1"/>
  <c r="V8867" i="6" s="1"/>
  <c r="P8867" i="6"/>
  <c r="R8866" i="6"/>
  <c r="U8866" i="6" s="1"/>
  <c r="V8866" i="6" s="1"/>
  <c r="P8866" i="6"/>
  <c r="R8865" i="6"/>
  <c r="U8865" i="6" s="1"/>
  <c r="V8865" i="6" s="1"/>
  <c r="P8865" i="6"/>
  <c r="R8864" i="6"/>
  <c r="U8864" i="6" s="1"/>
  <c r="V8864" i="6" s="1"/>
  <c r="P8864" i="6"/>
  <c r="R8863" i="6"/>
  <c r="U8863" i="6" s="1"/>
  <c r="V8863" i="6" s="1"/>
  <c r="P8863" i="6"/>
  <c r="R8862" i="6"/>
  <c r="U8862" i="6" s="1"/>
  <c r="V8862" i="6" s="1"/>
  <c r="P8862" i="6"/>
  <c r="R8861" i="6"/>
  <c r="U8861" i="6" s="1"/>
  <c r="V8861" i="6" s="1"/>
  <c r="P8861" i="6"/>
  <c r="R8860" i="6"/>
  <c r="U8860" i="6" s="1"/>
  <c r="V8860" i="6" s="1"/>
  <c r="P8860" i="6"/>
  <c r="R8859" i="6"/>
  <c r="U8859" i="6" s="1"/>
  <c r="V8859" i="6" s="1"/>
  <c r="P8859" i="6"/>
  <c r="R8858" i="6"/>
  <c r="U8858" i="6" s="1"/>
  <c r="V8858" i="6" s="1"/>
  <c r="P8858" i="6"/>
  <c r="R8857" i="6"/>
  <c r="U8857" i="6" s="1"/>
  <c r="V8857" i="6" s="1"/>
  <c r="P8857" i="6"/>
  <c r="R8856" i="6"/>
  <c r="U8856" i="6" s="1"/>
  <c r="V8856" i="6" s="1"/>
  <c r="P8856" i="6"/>
  <c r="R8855" i="6"/>
  <c r="U8855" i="6" s="1"/>
  <c r="V8855" i="6" s="1"/>
  <c r="P8855" i="6"/>
  <c r="R8854" i="6"/>
  <c r="U8854" i="6" s="1"/>
  <c r="V8854" i="6" s="1"/>
  <c r="P8854" i="6"/>
  <c r="R8853" i="6"/>
  <c r="U8853" i="6" s="1"/>
  <c r="V8853" i="6" s="1"/>
  <c r="P8853" i="6"/>
  <c r="R8852" i="6"/>
  <c r="U8852" i="6" s="1"/>
  <c r="V8852" i="6" s="1"/>
  <c r="P8852" i="6"/>
  <c r="R8851" i="6"/>
  <c r="U8851" i="6" s="1"/>
  <c r="V8851" i="6" s="1"/>
  <c r="P8851" i="6"/>
  <c r="R8850" i="6"/>
  <c r="U8850" i="6" s="1"/>
  <c r="V8850" i="6" s="1"/>
  <c r="P8850" i="6"/>
  <c r="R8849" i="6"/>
  <c r="U8849" i="6" s="1"/>
  <c r="V8849" i="6" s="1"/>
  <c r="P8849" i="6"/>
  <c r="R8848" i="6"/>
  <c r="U8848" i="6" s="1"/>
  <c r="V8848" i="6" s="1"/>
  <c r="P8848" i="6"/>
  <c r="R8847" i="6"/>
  <c r="U8847" i="6" s="1"/>
  <c r="V8847" i="6" s="1"/>
  <c r="P8847" i="6"/>
  <c r="R8846" i="6"/>
  <c r="U8846" i="6" s="1"/>
  <c r="V8846" i="6" s="1"/>
  <c r="P8846" i="6"/>
  <c r="R8845" i="6"/>
  <c r="U8845" i="6" s="1"/>
  <c r="V8845" i="6" s="1"/>
  <c r="P8845" i="6"/>
  <c r="O8828" i="6"/>
  <c r="R8828" i="6" s="1"/>
  <c r="S8828" i="6" s="1"/>
  <c r="O8827" i="6"/>
  <c r="R8827" i="6" s="1"/>
  <c r="S8827" i="6" s="1"/>
  <c r="O8826" i="6"/>
  <c r="R8826" i="6" s="1"/>
  <c r="S8826" i="6" s="1"/>
  <c r="O8825" i="6"/>
  <c r="R8825" i="6" s="1"/>
  <c r="S8825" i="6" s="1"/>
  <c r="O8824" i="6"/>
  <c r="R8824" i="6" s="1"/>
  <c r="S8824" i="6" s="1"/>
  <c r="O8823" i="6"/>
  <c r="R8823" i="6" s="1"/>
  <c r="S8823" i="6" s="1"/>
  <c r="O8822" i="6"/>
  <c r="R8822" i="6" s="1"/>
  <c r="S8822" i="6" s="1"/>
  <c r="O8821" i="6"/>
  <c r="R8821" i="6" s="1"/>
  <c r="S8821" i="6" s="1"/>
  <c r="O8820" i="6"/>
  <c r="R8820" i="6" s="1"/>
  <c r="S8820" i="6" s="1"/>
  <c r="O8819" i="6"/>
  <c r="R8819" i="6" s="1"/>
  <c r="S8819" i="6" s="1"/>
  <c r="O8818" i="6"/>
  <c r="R8818" i="6" s="1"/>
  <c r="S8818" i="6" s="1"/>
  <c r="L8818" i="6"/>
  <c r="O8801" i="6"/>
  <c r="R8801" i="6" s="1"/>
  <c r="S8801" i="6" s="1"/>
  <c r="O8800" i="6"/>
  <c r="R8800" i="6" s="1"/>
  <c r="S8800" i="6" s="1"/>
  <c r="O8799" i="6"/>
  <c r="R8799" i="6" s="1"/>
  <c r="S8799" i="6" s="1"/>
  <c r="O8798" i="6"/>
  <c r="R8798" i="6" s="1"/>
  <c r="S8798" i="6" s="1"/>
  <c r="O8797" i="6"/>
  <c r="R8797" i="6" s="1"/>
  <c r="S8797" i="6" s="1"/>
  <c r="O8796" i="6"/>
  <c r="R8796" i="6" s="1"/>
  <c r="S8796" i="6" s="1"/>
  <c r="O8795" i="6"/>
  <c r="R8795" i="6" s="1"/>
  <c r="S8795" i="6" s="1"/>
  <c r="O8794" i="6"/>
  <c r="R8794" i="6" s="1"/>
  <c r="S8794" i="6" s="1"/>
  <c r="O8793" i="6"/>
  <c r="R8793" i="6" s="1"/>
  <c r="S8793" i="6" s="1"/>
  <c r="O8792" i="6"/>
  <c r="R8792" i="6" s="1"/>
  <c r="S8792" i="6" s="1"/>
  <c r="O8791" i="6"/>
  <c r="R8791" i="6" s="1"/>
  <c r="S8791" i="6" s="1"/>
  <c r="O8790" i="6"/>
  <c r="R8790" i="6" s="1"/>
  <c r="S8790" i="6" s="1"/>
  <c r="O8789" i="6"/>
  <c r="R8789" i="6" s="1"/>
  <c r="S8789" i="6" s="1"/>
  <c r="O8788" i="6"/>
  <c r="R8788" i="6" s="1"/>
  <c r="S8788" i="6" s="1"/>
  <c r="O8787" i="6"/>
  <c r="R8787" i="6" s="1"/>
  <c r="S8787" i="6" s="1"/>
  <c r="O8786" i="6"/>
  <c r="R8786" i="6" s="1"/>
  <c r="S8786" i="6" s="1"/>
  <c r="L8786" i="6"/>
  <c r="R8769" i="6"/>
  <c r="U8769" i="6" s="1"/>
  <c r="V8769" i="6" s="1"/>
  <c r="P8769" i="6"/>
  <c r="R8768" i="6"/>
  <c r="U8768" i="6" s="1"/>
  <c r="V8768" i="6" s="1"/>
  <c r="P8768" i="6"/>
  <c r="R8767" i="6"/>
  <c r="U8767" i="6" s="1"/>
  <c r="V8767" i="6" s="1"/>
  <c r="P8767" i="6"/>
  <c r="B8767" i="6" s="1"/>
  <c r="R8766" i="6"/>
  <c r="U8766" i="6" s="1"/>
  <c r="V8766" i="6" s="1"/>
  <c r="P8766" i="6"/>
  <c r="R8765" i="6"/>
  <c r="U8765" i="6" s="1"/>
  <c r="V8765" i="6" s="1"/>
  <c r="P8765" i="6"/>
  <c r="R8764" i="6"/>
  <c r="U8764" i="6" s="1"/>
  <c r="V8764" i="6" s="1"/>
  <c r="P8764" i="6"/>
  <c r="R8763" i="6"/>
  <c r="U8763" i="6" s="1"/>
  <c r="V8763" i="6" s="1"/>
  <c r="P8763" i="6"/>
  <c r="B8763" i="6" s="1"/>
  <c r="R8762" i="6"/>
  <c r="U8762" i="6" s="1"/>
  <c r="V8762" i="6" s="1"/>
  <c r="P8762" i="6"/>
  <c r="R8761" i="6"/>
  <c r="U8761" i="6" s="1"/>
  <c r="V8761" i="6" s="1"/>
  <c r="P8761" i="6"/>
  <c r="R8760" i="6"/>
  <c r="U8760" i="6" s="1"/>
  <c r="V8760" i="6" s="1"/>
  <c r="P8760" i="6"/>
  <c r="R8759" i="6"/>
  <c r="U8759" i="6" s="1"/>
  <c r="V8759" i="6" s="1"/>
  <c r="P8759" i="6"/>
  <c r="B8759" i="6" s="1"/>
  <c r="R8758" i="6"/>
  <c r="U8758" i="6" s="1"/>
  <c r="V8758" i="6" s="1"/>
  <c r="P8758" i="6"/>
  <c r="R8757" i="6"/>
  <c r="U8757" i="6" s="1"/>
  <c r="V8757" i="6" s="1"/>
  <c r="P8757" i="6"/>
  <c r="R8756" i="6"/>
  <c r="U8756" i="6" s="1"/>
  <c r="V8756" i="6" s="1"/>
  <c r="P8756" i="6"/>
  <c r="R8755" i="6"/>
  <c r="U8755" i="6" s="1"/>
  <c r="V8755" i="6" s="1"/>
  <c r="P8755" i="6"/>
  <c r="B8755" i="6" s="1"/>
  <c r="R8754" i="6"/>
  <c r="U8754" i="6" s="1"/>
  <c r="V8754" i="6" s="1"/>
  <c r="P8754" i="6"/>
  <c r="R8753" i="6"/>
  <c r="U8753" i="6" s="1"/>
  <c r="V8753" i="6" s="1"/>
  <c r="P8753" i="6"/>
  <c r="R8752" i="6"/>
  <c r="U8752" i="6" s="1"/>
  <c r="V8752" i="6" s="1"/>
  <c r="P8752" i="6"/>
  <c r="R8751" i="6"/>
  <c r="U8751" i="6" s="1"/>
  <c r="V8751" i="6" s="1"/>
  <c r="P8751" i="6"/>
  <c r="B8751" i="6" s="1"/>
  <c r="R8750" i="6"/>
  <c r="U8750" i="6" s="1"/>
  <c r="V8750" i="6" s="1"/>
  <c r="P8750" i="6"/>
  <c r="R8749" i="6"/>
  <c r="U8749" i="6" s="1"/>
  <c r="V8749" i="6" s="1"/>
  <c r="P8749" i="6"/>
  <c r="R8748" i="6"/>
  <c r="U8748" i="6" s="1"/>
  <c r="V8748" i="6" s="1"/>
  <c r="P8748" i="6"/>
  <c r="R8747" i="6"/>
  <c r="U8747" i="6" s="1"/>
  <c r="V8747" i="6" s="1"/>
  <c r="P8747" i="6"/>
  <c r="B8747" i="6" s="1"/>
  <c r="R8746" i="6"/>
  <c r="U8746" i="6" s="1"/>
  <c r="V8746" i="6" s="1"/>
  <c r="P8746" i="6"/>
  <c r="R8745" i="6"/>
  <c r="U8745" i="6" s="1"/>
  <c r="V8745" i="6" s="1"/>
  <c r="P8745" i="6"/>
  <c r="R8744" i="6"/>
  <c r="U8744" i="6" s="1"/>
  <c r="V8744" i="6" s="1"/>
  <c r="P8744" i="6"/>
  <c r="R8743" i="6"/>
  <c r="U8743" i="6" s="1"/>
  <c r="V8743" i="6" s="1"/>
  <c r="P8743" i="6"/>
  <c r="B8743" i="6" s="1"/>
  <c r="O8726" i="6"/>
  <c r="R8726" i="6" s="1"/>
  <c r="S8726" i="6" s="1"/>
  <c r="O8725" i="6"/>
  <c r="R8725" i="6" s="1"/>
  <c r="S8725" i="6" s="1"/>
  <c r="O8724" i="6"/>
  <c r="R8724" i="6" s="1"/>
  <c r="S8724" i="6" s="1"/>
  <c r="O8723" i="6"/>
  <c r="R8723" i="6" s="1"/>
  <c r="S8723" i="6" s="1"/>
  <c r="O8722" i="6"/>
  <c r="R8722" i="6" s="1"/>
  <c r="S8722" i="6" s="1"/>
  <c r="O8721" i="6"/>
  <c r="R8721" i="6" s="1"/>
  <c r="S8721" i="6" s="1"/>
  <c r="O8720" i="6"/>
  <c r="R8720" i="6" s="1"/>
  <c r="S8720" i="6" s="1"/>
  <c r="O8719" i="6"/>
  <c r="R8719" i="6" s="1"/>
  <c r="S8719" i="6" s="1"/>
  <c r="O8718" i="6"/>
  <c r="R8718" i="6" s="1"/>
  <c r="S8718" i="6" s="1"/>
  <c r="O8717" i="6"/>
  <c r="R8717" i="6" s="1"/>
  <c r="S8717" i="6" s="1"/>
  <c r="O8716" i="6"/>
  <c r="R8716" i="6" s="1"/>
  <c r="S8716" i="6" s="1"/>
  <c r="L8716" i="6"/>
  <c r="O8699" i="6"/>
  <c r="R8699" i="6" s="1"/>
  <c r="S8699" i="6" s="1"/>
  <c r="O8698" i="6"/>
  <c r="R8698" i="6" s="1"/>
  <c r="S8698" i="6" s="1"/>
  <c r="O8697" i="6"/>
  <c r="R8697" i="6" s="1"/>
  <c r="S8697" i="6" s="1"/>
  <c r="O8696" i="6"/>
  <c r="R8696" i="6" s="1"/>
  <c r="S8696" i="6" s="1"/>
  <c r="O8695" i="6"/>
  <c r="R8695" i="6" s="1"/>
  <c r="S8695" i="6" s="1"/>
  <c r="O8694" i="6"/>
  <c r="R8694" i="6" s="1"/>
  <c r="S8694" i="6" s="1"/>
  <c r="O8693" i="6"/>
  <c r="R8693" i="6" s="1"/>
  <c r="S8693" i="6" s="1"/>
  <c r="O8692" i="6"/>
  <c r="R8692" i="6" s="1"/>
  <c r="S8692" i="6" s="1"/>
  <c r="O8691" i="6"/>
  <c r="R8691" i="6" s="1"/>
  <c r="S8691" i="6" s="1"/>
  <c r="O8690" i="6"/>
  <c r="R8690" i="6" s="1"/>
  <c r="S8690" i="6" s="1"/>
  <c r="O8689" i="6"/>
  <c r="R8689" i="6" s="1"/>
  <c r="S8689" i="6" s="1"/>
  <c r="O8688" i="6"/>
  <c r="R8688" i="6" s="1"/>
  <c r="S8688" i="6" s="1"/>
  <c r="O8687" i="6"/>
  <c r="R8687" i="6" s="1"/>
  <c r="S8687" i="6" s="1"/>
  <c r="O8686" i="6"/>
  <c r="R8686" i="6" s="1"/>
  <c r="S8686" i="6" s="1"/>
  <c r="O8685" i="6"/>
  <c r="R8685" i="6" s="1"/>
  <c r="S8685" i="6" s="1"/>
  <c r="O8684" i="6"/>
  <c r="R8684" i="6" s="1"/>
  <c r="S8684" i="6" s="1"/>
  <c r="L8684" i="6"/>
  <c r="L8685" i="6" s="1"/>
  <c r="L8686" i="6" s="1"/>
  <c r="R8667" i="6"/>
  <c r="U8667" i="6" s="1"/>
  <c r="V8667" i="6" s="1"/>
  <c r="P8667" i="6"/>
  <c r="R8666" i="6"/>
  <c r="U8666" i="6" s="1"/>
  <c r="V8666" i="6" s="1"/>
  <c r="P8666" i="6"/>
  <c r="R8665" i="6"/>
  <c r="U8665" i="6" s="1"/>
  <c r="V8665" i="6" s="1"/>
  <c r="P8665" i="6"/>
  <c r="R8664" i="6"/>
  <c r="U8664" i="6" s="1"/>
  <c r="V8664" i="6" s="1"/>
  <c r="P8664" i="6"/>
  <c r="R8663" i="6"/>
  <c r="U8663" i="6" s="1"/>
  <c r="V8663" i="6" s="1"/>
  <c r="P8663" i="6"/>
  <c r="R8662" i="6"/>
  <c r="U8662" i="6" s="1"/>
  <c r="V8662" i="6" s="1"/>
  <c r="P8662" i="6"/>
  <c r="R8661" i="6"/>
  <c r="U8661" i="6" s="1"/>
  <c r="V8661" i="6" s="1"/>
  <c r="P8661" i="6"/>
  <c r="R8660" i="6"/>
  <c r="U8660" i="6" s="1"/>
  <c r="V8660" i="6" s="1"/>
  <c r="P8660" i="6"/>
  <c r="R8659" i="6"/>
  <c r="U8659" i="6" s="1"/>
  <c r="V8659" i="6" s="1"/>
  <c r="P8659" i="6"/>
  <c r="R8658" i="6"/>
  <c r="U8658" i="6" s="1"/>
  <c r="V8658" i="6" s="1"/>
  <c r="P8658" i="6"/>
  <c r="R8657" i="6"/>
  <c r="U8657" i="6" s="1"/>
  <c r="V8657" i="6" s="1"/>
  <c r="P8657" i="6"/>
  <c r="R8656" i="6"/>
  <c r="U8656" i="6" s="1"/>
  <c r="V8656" i="6" s="1"/>
  <c r="P8656" i="6"/>
  <c r="R8655" i="6"/>
  <c r="U8655" i="6" s="1"/>
  <c r="V8655" i="6" s="1"/>
  <c r="P8655" i="6"/>
  <c r="R8654" i="6"/>
  <c r="U8654" i="6" s="1"/>
  <c r="V8654" i="6" s="1"/>
  <c r="P8654" i="6"/>
  <c r="R8653" i="6"/>
  <c r="U8653" i="6" s="1"/>
  <c r="V8653" i="6" s="1"/>
  <c r="P8653" i="6"/>
  <c r="R8652" i="6"/>
  <c r="U8652" i="6" s="1"/>
  <c r="V8652" i="6" s="1"/>
  <c r="P8652" i="6"/>
  <c r="R8651" i="6"/>
  <c r="U8651" i="6" s="1"/>
  <c r="V8651" i="6" s="1"/>
  <c r="P8651" i="6"/>
  <c r="R8650" i="6"/>
  <c r="U8650" i="6" s="1"/>
  <c r="V8650" i="6" s="1"/>
  <c r="P8650" i="6"/>
  <c r="R8649" i="6"/>
  <c r="U8649" i="6" s="1"/>
  <c r="V8649" i="6" s="1"/>
  <c r="P8649" i="6"/>
  <c r="R8648" i="6"/>
  <c r="U8648" i="6" s="1"/>
  <c r="V8648" i="6" s="1"/>
  <c r="P8648" i="6"/>
  <c r="R8647" i="6"/>
  <c r="U8647" i="6" s="1"/>
  <c r="V8647" i="6" s="1"/>
  <c r="P8647" i="6"/>
  <c r="R8646" i="6"/>
  <c r="U8646" i="6" s="1"/>
  <c r="V8646" i="6" s="1"/>
  <c r="P8646" i="6"/>
  <c r="R8645" i="6"/>
  <c r="U8645" i="6" s="1"/>
  <c r="V8645" i="6" s="1"/>
  <c r="P8645" i="6"/>
  <c r="R8644" i="6"/>
  <c r="U8644" i="6" s="1"/>
  <c r="V8644" i="6" s="1"/>
  <c r="P8644" i="6"/>
  <c r="R8643" i="6"/>
  <c r="U8643" i="6" s="1"/>
  <c r="V8643" i="6" s="1"/>
  <c r="P8643" i="6"/>
  <c r="R8642" i="6"/>
  <c r="U8642" i="6" s="1"/>
  <c r="V8642" i="6" s="1"/>
  <c r="P8642" i="6"/>
  <c r="R8641" i="6"/>
  <c r="U8641" i="6" s="1"/>
  <c r="V8641" i="6" s="1"/>
  <c r="P8641" i="6"/>
  <c r="O8624" i="6"/>
  <c r="R8624" i="6" s="1"/>
  <c r="S8624" i="6" s="1"/>
  <c r="O8623" i="6"/>
  <c r="R8623" i="6" s="1"/>
  <c r="S8623" i="6" s="1"/>
  <c r="O8622" i="6"/>
  <c r="R8622" i="6" s="1"/>
  <c r="S8622" i="6" s="1"/>
  <c r="O8621" i="6"/>
  <c r="R8621" i="6" s="1"/>
  <c r="S8621" i="6" s="1"/>
  <c r="O8620" i="6"/>
  <c r="R8620" i="6" s="1"/>
  <c r="S8620" i="6" s="1"/>
  <c r="O8619" i="6"/>
  <c r="R8619" i="6" s="1"/>
  <c r="S8619" i="6" s="1"/>
  <c r="O8618" i="6"/>
  <c r="R8618" i="6" s="1"/>
  <c r="S8618" i="6" s="1"/>
  <c r="O8617" i="6"/>
  <c r="R8617" i="6" s="1"/>
  <c r="S8617" i="6" s="1"/>
  <c r="O8616" i="6"/>
  <c r="R8616" i="6" s="1"/>
  <c r="S8616" i="6" s="1"/>
  <c r="O8615" i="6"/>
  <c r="R8615" i="6" s="1"/>
  <c r="S8615" i="6" s="1"/>
  <c r="O8614" i="6"/>
  <c r="R8614" i="6" s="1"/>
  <c r="S8614" i="6" s="1"/>
  <c r="L8614" i="6"/>
  <c r="M8614" i="6" s="1"/>
  <c r="O8597" i="6"/>
  <c r="R8597" i="6" s="1"/>
  <c r="S8597" i="6" s="1"/>
  <c r="O8596" i="6"/>
  <c r="R8596" i="6" s="1"/>
  <c r="S8596" i="6" s="1"/>
  <c r="O8595" i="6"/>
  <c r="R8595" i="6" s="1"/>
  <c r="S8595" i="6" s="1"/>
  <c r="O8594" i="6"/>
  <c r="R8594" i="6" s="1"/>
  <c r="S8594" i="6" s="1"/>
  <c r="O8593" i="6"/>
  <c r="R8593" i="6" s="1"/>
  <c r="S8593" i="6" s="1"/>
  <c r="O8592" i="6"/>
  <c r="R8592" i="6" s="1"/>
  <c r="S8592" i="6" s="1"/>
  <c r="O8591" i="6"/>
  <c r="R8591" i="6" s="1"/>
  <c r="S8591" i="6" s="1"/>
  <c r="O8590" i="6"/>
  <c r="R8590" i="6" s="1"/>
  <c r="S8590" i="6" s="1"/>
  <c r="O8589" i="6"/>
  <c r="R8589" i="6" s="1"/>
  <c r="S8589" i="6" s="1"/>
  <c r="O8588" i="6"/>
  <c r="R8588" i="6" s="1"/>
  <c r="S8588" i="6" s="1"/>
  <c r="O8587" i="6"/>
  <c r="R8587" i="6" s="1"/>
  <c r="S8587" i="6" s="1"/>
  <c r="O8586" i="6"/>
  <c r="R8586" i="6" s="1"/>
  <c r="S8586" i="6" s="1"/>
  <c r="O8585" i="6"/>
  <c r="R8585" i="6" s="1"/>
  <c r="S8585" i="6" s="1"/>
  <c r="O8584" i="6"/>
  <c r="R8584" i="6" s="1"/>
  <c r="S8584" i="6" s="1"/>
  <c r="O8583" i="6"/>
  <c r="R8583" i="6" s="1"/>
  <c r="S8583" i="6" s="1"/>
  <c r="O8582" i="6"/>
  <c r="R8582" i="6" s="1"/>
  <c r="S8582" i="6" s="1"/>
  <c r="L8582" i="6"/>
  <c r="M8582" i="6" s="1"/>
  <c r="R8565" i="6"/>
  <c r="U8565" i="6" s="1"/>
  <c r="V8565" i="6" s="1"/>
  <c r="P8565" i="6"/>
  <c r="R8564" i="6"/>
  <c r="U8564" i="6" s="1"/>
  <c r="V8564" i="6" s="1"/>
  <c r="P8564" i="6"/>
  <c r="R8563" i="6"/>
  <c r="U8563" i="6" s="1"/>
  <c r="V8563" i="6" s="1"/>
  <c r="P8563" i="6"/>
  <c r="R8562" i="6"/>
  <c r="U8562" i="6" s="1"/>
  <c r="V8562" i="6" s="1"/>
  <c r="P8562" i="6"/>
  <c r="B8562" i="6" s="1"/>
  <c r="R8561" i="6"/>
  <c r="U8561" i="6" s="1"/>
  <c r="V8561" i="6" s="1"/>
  <c r="P8561" i="6"/>
  <c r="R8560" i="6"/>
  <c r="U8560" i="6" s="1"/>
  <c r="V8560" i="6" s="1"/>
  <c r="P8560" i="6"/>
  <c r="R8559" i="6"/>
  <c r="U8559" i="6" s="1"/>
  <c r="V8559" i="6" s="1"/>
  <c r="P8559" i="6"/>
  <c r="R8558" i="6"/>
  <c r="U8558" i="6" s="1"/>
  <c r="V8558" i="6" s="1"/>
  <c r="P8558" i="6"/>
  <c r="B8558" i="6" s="1"/>
  <c r="R8557" i="6"/>
  <c r="U8557" i="6" s="1"/>
  <c r="V8557" i="6" s="1"/>
  <c r="P8557" i="6"/>
  <c r="R8556" i="6"/>
  <c r="U8556" i="6" s="1"/>
  <c r="V8556" i="6" s="1"/>
  <c r="P8556" i="6"/>
  <c r="R8555" i="6"/>
  <c r="U8555" i="6" s="1"/>
  <c r="V8555" i="6" s="1"/>
  <c r="P8555" i="6"/>
  <c r="R8554" i="6"/>
  <c r="U8554" i="6" s="1"/>
  <c r="V8554" i="6" s="1"/>
  <c r="P8554" i="6"/>
  <c r="B8554" i="6" s="1"/>
  <c r="R8553" i="6"/>
  <c r="U8553" i="6" s="1"/>
  <c r="V8553" i="6" s="1"/>
  <c r="P8553" i="6"/>
  <c r="R8552" i="6"/>
  <c r="U8552" i="6" s="1"/>
  <c r="V8552" i="6" s="1"/>
  <c r="P8552" i="6"/>
  <c r="R8551" i="6"/>
  <c r="U8551" i="6" s="1"/>
  <c r="V8551" i="6" s="1"/>
  <c r="P8551" i="6"/>
  <c r="R8550" i="6"/>
  <c r="U8550" i="6" s="1"/>
  <c r="V8550" i="6" s="1"/>
  <c r="P8550" i="6"/>
  <c r="B8550" i="6" s="1"/>
  <c r="R8549" i="6"/>
  <c r="U8549" i="6" s="1"/>
  <c r="V8549" i="6" s="1"/>
  <c r="P8549" i="6"/>
  <c r="R8548" i="6"/>
  <c r="U8548" i="6" s="1"/>
  <c r="V8548" i="6" s="1"/>
  <c r="P8548" i="6"/>
  <c r="R8547" i="6"/>
  <c r="U8547" i="6" s="1"/>
  <c r="V8547" i="6" s="1"/>
  <c r="P8547" i="6"/>
  <c r="R8546" i="6"/>
  <c r="U8546" i="6" s="1"/>
  <c r="V8546" i="6" s="1"/>
  <c r="P8546" i="6"/>
  <c r="B8546" i="6" s="1"/>
  <c r="R8545" i="6"/>
  <c r="U8545" i="6" s="1"/>
  <c r="V8545" i="6" s="1"/>
  <c r="P8545" i="6"/>
  <c r="R8544" i="6"/>
  <c r="U8544" i="6" s="1"/>
  <c r="V8544" i="6" s="1"/>
  <c r="P8544" i="6"/>
  <c r="R8543" i="6"/>
  <c r="U8543" i="6" s="1"/>
  <c r="V8543" i="6" s="1"/>
  <c r="P8543" i="6"/>
  <c r="R8542" i="6"/>
  <c r="U8542" i="6" s="1"/>
  <c r="V8542" i="6" s="1"/>
  <c r="P8542" i="6"/>
  <c r="B8542" i="6" s="1"/>
  <c r="R8541" i="6"/>
  <c r="U8541" i="6" s="1"/>
  <c r="V8541" i="6" s="1"/>
  <c r="P8541" i="6"/>
  <c r="R8540" i="6"/>
  <c r="U8540" i="6" s="1"/>
  <c r="V8540" i="6" s="1"/>
  <c r="P8540" i="6"/>
  <c r="R8539" i="6"/>
  <c r="U8539" i="6" s="1"/>
  <c r="V8539" i="6" s="1"/>
  <c r="P8539" i="6"/>
  <c r="O8522" i="6"/>
  <c r="R8522" i="6" s="1"/>
  <c r="S8522" i="6" s="1"/>
  <c r="O8521" i="6"/>
  <c r="R8521" i="6" s="1"/>
  <c r="S8521" i="6" s="1"/>
  <c r="O8520" i="6"/>
  <c r="R8520" i="6" s="1"/>
  <c r="S8520" i="6" s="1"/>
  <c r="O8519" i="6"/>
  <c r="R8519" i="6" s="1"/>
  <c r="S8519" i="6" s="1"/>
  <c r="O8518" i="6"/>
  <c r="R8518" i="6" s="1"/>
  <c r="S8518" i="6" s="1"/>
  <c r="O8517" i="6"/>
  <c r="R8517" i="6" s="1"/>
  <c r="S8517" i="6" s="1"/>
  <c r="O8516" i="6"/>
  <c r="R8516" i="6" s="1"/>
  <c r="S8516" i="6" s="1"/>
  <c r="O8515" i="6"/>
  <c r="R8515" i="6" s="1"/>
  <c r="S8515" i="6" s="1"/>
  <c r="O8514" i="6"/>
  <c r="R8514" i="6" s="1"/>
  <c r="S8514" i="6" s="1"/>
  <c r="O8513" i="6"/>
  <c r="R8513" i="6" s="1"/>
  <c r="S8513" i="6" s="1"/>
  <c r="O8512" i="6"/>
  <c r="R8512" i="6" s="1"/>
  <c r="S8512" i="6" s="1"/>
  <c r="L8512" i="6"/>
  <c r="M8512" i="6" s="1"/>
  <c r="O8495" i="6"/>
  <c r="R8495" i="6" s="1"/>
  <c r="S8495" i="6" s="1"/>
  <c r="O8494" i="6"/>
  <c r="R8494" i="6" s="1"/>
  <c r="S8494" i="6" s="1"/>
  <c r="O8493" i="6"/>
  <c r="R8493" i="6" s="1"/>
  <c r="S8493" i="6" s="1"/>
  <c r="O8492" i="6"/>
  <c r="R8492" i="6" s="1"/>
  <c r="S8492" i="6" s="1"/>
  <c r="O8491" i="6"/>
  <c r="R8491" i="6" s="1"/>
  <c r="S8491" i="6" s="1"/>
  <c r="O8490" i="6"/>
  <c r="R8490" i="6" s="1"/>
  <c r="S8490" i="6" s="1"/>
  <c r="O8489" i="6"/>
  <c r="R8489" i="6" s="1"/>
  <c r="S8489" i="6" s="1"/>
  <c r="O8488" i="6"/>
  <c r="R8488" i="6" s="1"/>
  <c r="S8488" i="6" s="1"/>
  <c r="O8487" i="6"/>
  <c r="R8487" i="6" s="1"/>
  <c r="S8487" i="6" s="1"/>
  <c r="O8486" i="6"/>
  <c r="R8486" i="6" s="1"/>
  <c r="S8486" i="6" s="1"/>
  <c r="O8485" i="6"/>
  <c r="R8485" i="6" s="1"/>
  <c r="S8485" i="6" s="1"/>
  <c r="O8484" i="6"/>
  <c r="R8484" i="6" s="1"/>
  <c r="S8484" i="6" s="1"/>
  <c r="O8483" i="6"/>
  <c r="R8483" i="6" s="1"/>
  <c r="S8483" i="6" s="1"/>
  <c r="O8482" i="6"/>
  <c r="R8482" i="6" s="1"/>
  <c r="S8482" i="6" s="1"/>
  <c r="O8481" i="6"/>
  <c r="R8481" i="6" s="1"/>
  <c r="S8481" i="6" s="1"/>
  <c r="O8480" i="6"/>
  <c r="R8480" i="6" s="1"/>
  <c r="S8480" i="6" s="1"/>
  <c r="L8480" i="6"/>
  <c r="M8480" i="6" s="1"/>
  <c r="R8463" i="6"/>
  <c r="U8463" i="6" s="1"/>
  <c r="V8463" i="6" s="1"/>
  <c r="P8463" i="6"/>
  <c r="R8462" i="6"/>
  <c r="U8462" i="6" s="1"/>
  <c r="V8462" i="6" s="1"/>
  <c r="P8462" i="6"/>
  <c r="R8461" i="6"/>
  <c r="U8461" i="6" s="1"/>
  <c r="V8461" i="6" s="1"/>
  <c r="P8461" i="6"/>
  <c r="R8460" i="6"/>
  <c r="U8460" i="6" s="1"/>
  <c r="V8460" i="6" s="1"/>
  <c r="P8460" i="6"/>
  <c r="R8459" i="6"/>
  <c r="U8459" i="6" s="1"/>
  <c r="V8459" i="6" s="1"/>
  <c r="P8459" i="6"/>
  <c r="R8458" i="6"/>
  <c r="U8458" i="6" s="1"/>
  <c r="V8458" i="6" s="1"/>
  <c r="P8458" i="6"/>
  <c r="R8457" i="6"/>
  <c r="U8457" i="6" s="1"/>
  <c r="V8457" i="6" s="1"/>
  <c r="P8457" i="6"/>
  <c r="R8456" i="6"/>
  <c r="U8456" i="6" s="1"/>
  <c r="V8456" i="6" s="1"/>
  <c r="P8456" i="6"/>
  <c r="R8455" i="6"/>
  <c r="U8455" i="6" s="1"/>
  <c r="V8455" i="6" s="1"/>
  <c r="P8455" i="6"/>
  <c r="R8454" i="6"/>
  <c r="U8454" i="6" s="1"/>
  <c r="V8454" i="6" s="1"/>
  <c r="P8454" i="6"/>
  <c r="R8453" i="6"/>
  <c r="U8453" i="6" s="1"/>
  <c r="V8453" i="6" s="1"/>
  <c r="P8453" i="6"/>
  <c r="R8452" i="6"/>
  <c r="U8452" i="6" s="1"/>
  <c r="V8452" i="6" s="1"/>
  <c r="P8452" i="6"/>
  <c r="R8451" i="6"/>
  <c r="U8451" i="6" s="1"/>
  <c r="V8451" i="6" s="1"/>
  <c r="P8451" i="6"/>
  <c r="R8450" i="6"/>
  <c r="U8450" i="6" s="1"/>
  <c r="V8450" i="6" s="1"/>
  <c r="P8450" i="6"/>
  <c r="R8449" i="6"/>
  <c r="U8449" i="6" s="1"/>
  <c r="V8449" i="6" s="1"/>
  <c r="P8449" i="6"/>
  <c r="R8448" i="6"/>
  <c r="U8448" i="6" s="1"/>
  <c r="V8448" i="6" s="1"/>
  <c r="P8448" i="6"/>
  <c r="R8447" i="6"/>
  <c r="U8447" i="6" s="1"/>
  <c r="V8447" i="6" s="1"/>
  <c r="P8447" i="6"/>
  <c r="R8446" i="6"/>
  <c r="U8446" i="6" s="1"/>
  <c r="V8446" i="6" s="1"/>
  <c r="P8446" i="6"/>
  <c r="R8445" i="6"/>
  <c r="U8445" i="6" s="1"/>
  <c r="V8445" i="6" s="1"/>
  <c r="P8445" i="6"/>
  <c r="R8444" i="6"/>
  <c r="U8444" i="6" s="1"/>
  <c r="V8444" i="6" s="1"/>
  <c r="P8444" i="6"/>
  <c r="R8443" i="6"/>
  <c r="U8443" i="6" s="1"/>
  <c r="V8443" i="6" s="1"/>
  <c r="P8443" i="6"/>
  <c r="R8442" i="6"/>
  <c r="U8442" i="6" s="1"/>
  <c r="V8442" i="6" s="1"/>
  <c r="P8442" i="6"/>
  <c r="R8441" i="6"/>
  <c r="U8441" i="6" s="1"/>
  <c r="V8441" i="6" s="1"/>
  <c r="P8441" i="6"/>
  <c r="R8440" i="6"/>
  <c r="U8440" i="6" s="1"/>
  <c r="V8440" i="6" s="1"/>
  <c r="P8440" i="6"/>
  <c r="R8439" i="6"/>
  <c r="U8439" i="6" s="1"/>
  <c r="V8439" i="6" s="1"/>
  <c r="P8439" i="6"/>
  <c r="R8438" i="6"/>
  <c r="U8438" i="6" s="1"/>
  <c r="V8438" i="6" s="1"/>
  <c r="P8438" i="6"/>
  <c r="R8437" i="6"/>
  <c r="U8437" i="6" s="1"/>
  <c r="V8437" i="6" s="1"/>
  <c r="P8437" i="6"/>
  <c r="O8420" i="6"/>
  <c r="R8420" i="6" s="1"/>
  <c r="S8420" i="6" s="1"/>
  <c r="O8419" i="6"/>
  <c r="R8419" i="6" s="1"/>
  <c r="S8419" i="6" s="1"/>
  <c r="O8418" i="6"/>
  <c r="R8418" i="6" s="1"/>
  <c r="S8418" i="6" s="1"/>
  <c r="O8417" i="6"/>
  <c r="R8417" i="6" s="1"/>
  <c r="S8417" i="6" s="1"/>
  <c r="O8416" i="6"/>
  <c r="R8416" i="6" s="1"/>
  <c r="S8416" i="6" s="1"/>
  <c r="O8415" i="6"/>
  <c r="R8415" i="6" s="1"/>
  <c r="S8415" i="6" s="1"/>
  <c r="O8414" i="6"/>
  <c r="R8414" i="6" s="1"/>
  <c r="S8414" i="6" s="1"/>
  <c r="O8413" i="6"/>
  <c r="R8413" i="6" s="1"/>
  <c r="S8413" i="6" s="1"/>
  <c r="O8412" i="6"/>
  <c r="R8412" i="6" s="1"/>
  <c r="S8412" i="6" s="1"/>
  <c r="O8411" i="6"/>
  <c r="R8411" i="6" s="1"/>
  <c r="S8411" i="6" s="1"/>
  <c r="O8410" i="6"/>
  <c r="R8410" i="6" s="1"/>
  <c r="S8410" i="6" s="1"/>
  <c r="L8410" i="6"/>
  <c r="M8410" i="6" s="1"/>
  <c r="O8393" i="6"/>
  <c r="R8393" i="6" s="1"/>
  <c r="S8393" i="6" s="1"/>
  <c r="O8392" i="6"/>
  <c r="R8392" i="6" s="1"/>
  <c r="S8392" i="6" s="1"/>
  <c r="O8391" i="6"/>
  <c r="R8391" i="6" s="1"/>
  <c r="S8391" i="6" s="1"/>
  <c r="O8390" i="6"/>
  <c r="R8390" i="6" s="1"/>
  <c r="S8390" i="6" s="1"/>
  <c r="O8389" i="6"/>
  <c r="R8389" i="6" s="1"/>
  <c r="S8389" i="6" s="1"/>
  <c r="O8388" i="6"/>
  <c r="R8388" i="6" s="1"/>
  <c r="S8388" i="6" s="1"/>
  <c r="O8387" i="6"/>
  <c r="R8387" i="6" s="1"/>
  <c r="S8387" i="6" s="1"/>
  <c r="O8386" i="6"/>
  <c r="R8386" i="6" s="1"/>
  <c r="S8386" i="6" s="1"/>
  <c r="O8385" i="6"/>
  <c r="R8385" i="6" s="1"/>
  <c r="S8385" i="6" s="1"/>
  <c r="O8384" i="6"/>
  <c r="R8384" i="6" s="1"/>
  <c r="S8384" i="6" s="1"/>
  <c r="O8383" i="6"/>
  <c r="R8383" i="6" s="1"/>
  <c r="S8383" i="6" s="1"/>
  <c r="O8382" i="6"/>
  <c r="R8382" i="6" s="1"/>
  <c r="S8382" i="6" s="1"/>
  <c r="O8381" i="6"/>
  <c r="R8381" i="6" s="1"/>
  <c r="S8381" i="6" s="1"/>
  <c r="O8380" i="6"/>
  <c r="R8380" i="6" s="1"/>
  <c r="S8380" i="6" s="1"/>
  <c r="O8379" i="6"/>
  <c r="R8379" i="6" s="1"/>
  <c r="S8379" i="6" s="1"/>
  <c r="O8378" i="6"/>
  <c r="R8378" i="6" s="1"/>
  <c r="S8378" i="6" s="1"/>
  <c r="L8378" i="6"/>
  <c r="M8378" i="6" s="1"/>
  <c r="R8361" i="6"/>
  <c r="U8361" i="6" s="1"/>
  <c r="V8361" i="6" s="1"/>
  <c r="P8361" i="6"/>
  <c r="B8361" i="6" s="1"/>
  <c r="R8360" i="6"/>
  <c r="U8360" i="6" s="1"/>
  <c r="V8360" i="6" s="1"/>
  <c r="P8360" i="6"/>
  <c r="R8359" i="6"/>
  <c r="U8359" i="6" s="1"/>
  <c r="V8359" i="6" s="1"/>
  <c r="P8359" i="6"/>
  <c r="R8358" i="6"/>
  <c r="U8358" i="6" s="1"/>
  <c r="V8358" i="6" s="1"/>
  <c r="P8358" i="6"/>
  <c r="R8357" i="6"/>
  <c r="U8357" i="6" s="1"/>
  <c r="V8357" i="6" s="1"/>
  <c r="P8357" i="6"/>
  <c r="B8357" i="6" s="1"/>
  <c r="R8356" i="6"/>
  <c r="U8356" i="6" s="1"/>
  <c r="V8356" i="6" s="1"/>
  <c r="P8356" i="6"/>
  <c r="R8355" i="6"/>
  <c r="U8355" i="6" s="1"/>
  <c r="V8355" i="6" s="1"/>
  <c r="P8355" i="6"/>
  <c r="R8354" i="6"/>
  <c r="U8354" i="6" s="1"/>
  <c r="V8354" i="6" s="1"/>
  <c r="P8354" i="6"/>
  <c r="R8353" i="6"/>
  <c r="U8353" i="6" s="1"/>
  <c r="V8353" i="6" s="1"/>
  <c r="P8353" i="6"/>
  <c r="B8353" i="6" s="1"/>
  <c r="R8352" i="6"/>
  <c r="U8352" i="6" s="1"/>
  <c r="V8352" i="6" s="1"/>
  <c r="P8352" i="6"/>
  <c r="R8351" i="6"/>
  <c r="U8351" i="6" s="1"/>
  <c r="V8351" i="6" s="1"/>
  <c r="P8351" i="6"/>
  <c r="R8350" i="6"/>
  <c r="U8350" i="6" s="1"/>
  <c r="V8350" i="6" s="1"/>
  <c r="P8350" i="6"/>
  <c r="R8349" i="6"/>
  <c r="U8349" i="6" s="1"/>
  <c r="V8349" i="6" s="1"/>
  <c r="P8349" i="6"/>
  <c r="B8349" i="6" s="1"/>
  <c r="R8348" i="6"/>
  <c r="U8348" i="6" s="1"/>
  <c r="V8348" i="6" s="1"/>
  <c r="P8348" i="6"/>
  <c r="R8347" i="6"/>
  <c r="U8347" i="6" s="1"/>
  <c r="V8347" i="6" s="1"/>
  <c r="P8347" i="6"/>
  <c r="R8346" i="6"/>
  <c r="U8346" i="6" s="1"/>
  <c r="V8346" i="6" s="1"/>
  <c r="P8346" i="6"/>
  <c r="R8345" i="6"/>
  <c r="U8345" i="6" s="1"/>
  <c r="V8345" i="6" s="1"/>
  <c r="P8345" i="6"/>
  <c r="B8345" i="6" s="1"/>
  <c r="R8344" i="6"/>
  <c r="U8344" i="6" s="1"/>
  <c r="V8344" i="6" s="1"/>
  <c r="P8344" i="6"/>
  <c r="R8343" i="6"/>
  <c r="U8343" i="6" s="1"/>
  <c r="V8343" i="6" s="1"/>
  <c r="P8343" i="6"/>
  <c r="R8342" i="6"/>
  <c r="U8342" i="6" s="1"/>
  <c r="V8342" i="6" s="1"/>
  <c r="P8342" i="6"/>
  <c r="R8341" i="6"/>
  <c r="U8341" i="6" s="1"/>
  <c r="V8341" i="6" s="1"/>
  <c r="P8341" i="6"/>
  <c r="B8341" i="6" s="1"/>
  <c r="R8340" i="6"/>
  <c r="U8340" i="6" s="1"/>
  <c r="V8340" i="6" s="1"/>
  <c r="P8340" i="6"/>
  <c r="R8339" i="6"/>
  <c r="U8339" i="6" s="1"/>
  <c r="V8339" i="6" s="1"/>
  <c r="P8339" i="6"/>
  <c r="R8338" i="6"/>
  <c r="U8338" i="6" s="1"/>
  <c r="V8338" i="6" s="1"/>
  <c r="P8338" i="6"/>
  <c r="R8337" i="6"/>
  <c r="U8337" i="6" s="1"/>
  <c r="V8337" i="6" s="1"/>
  <c r="P8337" i="6"/>
  <c r="B8337" i="6" s="1"/>
  <c r="R8336" i="6"/>
  <c r="U8336" i="6" s="1"/>
  <c r="V8336" i="6" s="1"/>
  <c r="P8336" i="6"/>
  <c r="R8335" i="6"/>
  <c r="U8335" i="6" s="1"/>
  <c r="V8335" i="6" s="1"/>
  <c r="P8335" i="6"/>
  <c r="O8318" i="6"/>
  <c r="R8318" i="6" s="1"/>
  <c r="S8318" i="6" s="1"/>
  <c r="O8317" i="6"/>
  <c r="R8317" i="6" s="1"/>
  <c r="S8317" i="6" s="1"/>
  <c r="O8316" i="6"/>
  <c r="R8316" i="6" s="1"/>
  <c r="S8316" i="6" s="1"/>
  <c r="O8315" i="6"/>
  <c r="R8315" i="6" s="1"/>
  <c r="S8315" i="6" s="1"/>
  <c r="O8314" i="6"/>
  <c r="R8314" i="6" s="1"/>
  <c r="S8314" i="6" s="1"/>
  <c r="O8313" i="6"/>
  <c r="R8313" i="6" s="1"/>
  <c r="S8313" i="6" s="1"/>
  <c r="O8312" i="6"/>
  <c r="R8312" i="6" s="1"/>
  <c r="S8312" i="6" s="1"/>
  <c r="O8311" i="6"/>
  <c r="R8311" i="6" s="1"/>
  <c r="S8311" i="6" s="1"/>
  <c r="O8310" i="6"/>
  <c r="R8310" i="6" s="1"/>
  <c r="S8310" i="6" s="1"/>
  <c r="O8309" i="6"/>
  <c r="R8309" i="6" s="1"/>
  <c r="S8309" i="6" s="1"/>
  <c r="O8308" i="6"/>
  <c r="R8308" i="6" s="1"/>
  <c r="S8308" i="6" s="1"/>
  <c r="L8308" i="6"/>
  <c r="M8308" i="6" s="1"/>
  <c r="O8291" i="6"/>
  <c r="R8291" i="6" s="1"/>
  <c r="S8291" i="6" s="1"/>
  <c r="O8290" i="6"/>
  <c r="R8290" i="6" s="1"/>
  <c r="S8290" i="6" s="1"/>
  <c r="O8289" i="6"/>
  <c r="R8289" i="6" s="1"/>
  <c r="S8289" i="6" s="1"/>
  <c r="O8288" i="6"/>
  <c r="R8288" i="6" s="1"/>
  <c r="S8288" i="6" s="1"/>
  <c r="O8287" i="6"/>
  <c r="R8287" i="6" s="1"/>
  <c r="S8287" i="6" s="1"/>
  <c r="O8286" i="6"/>
  <c r="R8286" i="6" s="1"/>
  <c r="S8286" i="6" s="1"/>
  <c r="O8285" i="6"/>
  <c r="R8285" i="6" s="1"/>
  <c r="S8285" i="6" s="1"/>
  <c r="O8284" i="6"/>
  <c r="R8284" i="6" s="1"/>
  <c r="S8284" i="6" s="1"/>
  <c r="O8283" i="6"/>
  <c r="R8283" i="6" s="1"/>
  <c r="S8283" i="6" s="1"/>
  <c r="O8282" i="6"/>
  <c r="R8282" i="6" s="1"/>
  <c r="S8282" i="6" s="1"/>
  <c r="O8281" i="6"/>
  <c r="R8281" i="6" s="1"/>
  <c r="S8281" i="6" s="1"/>
  <c r="O8280" i="6"/>
  <c r="R8280" i="6" s="1"/>
  <c r="S8280" i="6" s="1"/>
  <c r="O8279" i="6"/>
  <c r="R8279" i="6" s="1"/>
  <c r="S8279" i="6" s="1"/>
  <c r="O8278" i="6"/>
  <c r="R8278" i="6" s="1"/>
  <c r="S8278" i="6" s="1"/>
  <c r="O8277" i="6"/>
  <c r="R8277" i="6" s="1"/>
  <c r="S8277" i="6" s="1"/>
  <c r="O8276" i="6"/>
  <c r="R8276" i="6" s="1"/>
  <c r="S8276" i="6" s="1"/>
  <c r="L8276" i="6"/>
  <c r="M8276" i="6" s="1"/>
  <c r="R8259" i="6"/>
  <c r="U8259" i="6" s="1"/>
  <c r="V8259" i="6" s="1"/>
  <c r="P8259" i="6"/>
  <c r="R8258" i="6"/>
  <c r="U8258" i="6" s="1"/>
  <c r="V8258" i="6" s="1"/>
  <c r="P8258" i="6"/>
  <c r="R8257" i="6"/>
  <c r="U8257" i="6" s="1"/>
  <c r="V8257" i="6" s="1"/>
  <c r="P8257" i="6"/>
  <c r="R8256" i="6"/>
  <c r="U8256" i="6" s="1"/>
  <c r="V8256" i="6" s="1"/>
  <c r="P8256" i="6"/>
  <c r="R8255" i="6"/>
  <c r="U8255" i="6" s="1"/>
  <c r="V8255" i="6" s="1"/>
  <c r="P8255" i="6"/>
  <c r="R8254" i="6"/>
  <c r="U8254" i="6" s="1"/>
  <c r="V8254" i="6" s="1"/>
  <c r="P8254" i="6"/>
  <c r="R8253" i="6"/>
  <c r="U8253" i="6" s="1"/>
  <c r="V8253" i="6" s="1"/>
  <c r="P8253" i="6"/>
  <c r="R8252" i="6"/>
  <c r="U8252" i="6" s="1"/>
  <c r="V8252" i="6" s="1"/>
  <c r="P8252" i="6"/>
  <c r="R8251" i="6"/>
  <c r="U8251" i="6" s="1"/>
  <c r="V8251" i="6" s="1"/>
  <c r="P8251" i="6"/>
  <c r="R8250" i="6"/>
  <c r="U8250" i="6" s="1"/>
  <c r="V8250" i="6" s="1"/>
  <c r="P8250" i="6"/>
  <c r="R8249" i="6"/>
  <c r="U8249" i="6" s="1"/>
  <c r="V8249" i="6" s="1"/>
  <c r="P8249" i="6"/>
  <c r="R8248" i="6"/>
  <c r="U8248" i="6" s="1"/>
  <c r="V8248" i="6" s="1"/>
  <c r="P8248" i="6"/>
  <c r="R8247" i="6"/>
  <c r="U8247" i="6" s="1"/>
  <c r="V8247" i="6" s="1"/>
  <c r="P8247" i="6"/>
  <c r="R8246" i="6"/>
  <c r="U8246" i="6" s="1"/>
  <c r="V8246" i="6" s="1"/>
  <c r="P8246" i="6"/>
  <c r="R8245" i="6"/>
  <c r="U8245" i="6" s="1"/>
  <c r="V8245" i="6" s="1"/>
  <c r="P8245" i="6"/>
  <c r="R8244" i="6"/>
  <c r="U8244" i="6" s="1"/>
  <c r="V8244" i="6" s="1"/>
  <c r="P8244" i="6"/>
  <c r="R8243" i="6"/>
  <c r="U8243" i="6" s="1"/>
  <c r="V8243" i="6" s="1"/>
  <c r="P8243" i="6"/>
  <c r="R8242" i="6"/>
  <c r="U8242" i="6" s="1"/>
  <c r="V8242" i="6" s="1"/>
  <c r="P8242" i="6"/>
  <c r="R8241" i="6"/>
  <c r="U8241" i="6" s="1"/>
  <c r="V8241" i="6" s="1"/>
  <c r="P8241" i="6"/>
  <c r="R8240" i="6"/>
  <c r="U8240" i="6" s="1"/>
  <c r="V8240" i="6" s="1"/>
  <c r="P8240" i="6"/>
  <c r="R8239" i="6"/>
  <c r="U8239" i="6" s="1"/>
  <c r="V8239" i="6" s="1"/>
  <c r="P8239" i="6"/>
  <c r="R8238" i="6"/>
  <c r="U8238" i="6" s="1"/>
  <c r="V8238" i="6" s="1"/>
  <c r="P8238" i="6"/>
  <c r="R8237" i="6"/>
  <c r="U8237" i="6" s="1"/>
  <c r="V8237" i="6" s="1"/>
  <c r="P8237" i="6"/>
  <c r="R8236" i="6"/>
  <c r="U8236" i="6" s="1"/>
  <c r="V8236" i="6" s="1"/>
  <c r="P8236" i="6"/>
  <c r="R8235" i="6"/>
  <c r="U8235" i="6" s="1"/>
  <c r="V8235" i="6" s="1"/>
  <c r="P8235" i="6"/>
  <c r="R8234" i="6"/>
  <c r="U8234" i="6" s="1"/>
  <c r="V8234" i="6" s="1"/>
  <c r="P8234" i="6"/>
  <c r="R8233" i="6"/>
  <c r="U8233" i="6" s="1"/>
  <c r="V8233" i="6" s="1"/>
  <c r="P8233" i="6"/>
  <c r="O8216" i="6"/>
  <c r="R8216" i="6" s="1"/>
  <c r="S8216" i="6" s="1"/>
  <c r="O8215" i="6"/>
  <c r="R8215" i="6" s="1"/>
  <c r="S8215" i="6" s="1"/>
  <c r="O8214" i="6"/>
  <c r="R8214" i="6" s="1"/>
  <c r="S8214" i="6" s="1"/>
  <c r="O8213" i="6"/>
  <c r="R8213" i="6" s="1"/>
  <c r="S8213" i="6" s="1"/>
  <c r="O8212" i="6"/>
  <c r="R8212" i="6" s="1"/>
  <c r="S8212" i="6" s="1"/>
  <c r="O8211" i="6"/>
  <c r="R8211" i="6" s="1"/>
  <c r="S8211" i="6" s="1"/>
  <c r="O8210" i="6"/>
  <c r="R8210" i="6" s="1"/>
  <c r="S8210" i="6" s="1"/>
  <c r="O8209" i="6"/>
  <c r="R8209" i="6" s="1"/>
  <c r="S8209" i="6" s="1"/>
  <c r="O8208" i="6"/>
  <c r="R8208" i="6" s="1"/>
  <c r="S8208" i="6" s="1"/>
  <c r="O8207" i="6"/>
  <c r="R8207" i="6" s="1"/>
  <c r="S8207" i="6" s="1"/>
  <c r="O8206" i="6"/>
  <c r="R8206" i="6" s="1"/>
  <c r="S8206" i="6" s="1"/>
  <c r="L8206" i="6"/>
  <c r="M8206" i="6" s="1"/>
  <c r="O8189" i="6"/>
  <c r="R8189" i="6" s="1"/>
  <c r="S8189" i="6" s="1"/>
  <c r="O8188" i="6"/>
  <c r="R8188" i="6" s="1"/>
  <c r="S8188" i="6" s="1"/>
  <c r="O8187" i="6"/>
  <c r="R8187" i="6" s="1"/>
  <c r="S8187" i="6" s="1"/>
  <c r="O8186" i="6"/>
  <c r="R8186" i="6" s="1"/>
  <c r="S8186" i="6" s="1"/>
  <c r="O8185" i="6"/>
  <c r="R8185" i="6" s="1"/>
  <c r="S8185" i="6" s="1"/>
  <c r="O8184" i="6"/>
  <c r="R8184" i="6" s="1"/>
  <c r="S8184" i="6" s="1"/>
  <c r="O8183" i="6"/>
  <c r="R8183" i="6" s="1"/>
  <c r="S8183" i="6" s="1"/>
  <c r="O8182" i="6"/>
  <c r="R8182" i="6" s="1"/>
  <c r="S8182" i="6" s="1"/>
  <c r="O8181" i="6"/>
  <c r="R8181" i="6" s="1"/>
  <c r="S8181" i="6" s="1"/>
  <c r="O8180" i="6"/>
  <c r="R8180" i="6" s="1"/>
  <c r="S8180" i="6" s="1"/>
  <c r="O8179" i="6"/>
  <c r="R8179" i="6" s="1"/>
  <c r="S8179" i="6" s="1"/>
  <c r="O8178" i="6"/>
  <c r="R8178" i="6" s="1"/>
  <c r="S8178" i="6" s="1"/>
  <c r="O8177" i="6"/>
  <c r="R8177" i="6" s="1"/>
  <c r="S8177" i="6" s="1"/>
  <c r="O8176" i="6"/>
  <c r="R8176" i="6" s="1"/>
  <c r="S8176" i="6" s="1"/>
  <c r="O8175" i="6"/>
  <c r="R8175" i="6" s="1"/>
  <c r="S8175" i="6" s="1"/>
  <c r="O8174" i="6"/>
  <c r="R8174" i="6" s="1"/>
  <c r="S8174" i="6" s="1"/>
  <c r="L8174" i="6"/>
  <c r="M8174" i="6" s="1"/>
  <c r="R8157" i="6"/>
  <c r="U8157" i="6" s="1"/>
  <c r="V8157" i="6" s="1"/>
  <c r="P8157" i="6"/>
  <c r="R8156" i="6"/>
  <c r="U8156" i="6" s="1"/>
  <c r="V8156" i="6" s="1"/>
  <c r="P8156" i="6"/>
  <c r="B8156" i="6" s="1"/>
  <c r="R8155" i="6"/>
  <c r="U8155" i="6" s="1"/>
  <c r="V8155" i="6" s="1"/>
  <c r="P8155" i="6"/>
  <c r="R8154" i="6"/>
  <c r="U8154" i="6" s="1"/>
  <c r="V8154" i="6" s="1"/>
  <c r="P8154" i="6"/>
  <c r="R8153" i="6"/>
  <c r="U8153" i="6" s="1"/>
  <c r="V8153" i="6" s="1"/>
  <c r="P8153" i="6"/>
  <c r="R8152" i="6"/>
  <c r="U8152" i="6" s="1"/>
  <c r="V8152" i="6" s="1"/>
  <c r="P8152" i="6"/>
  <c r="B8152" i="6" s="1"/>
  <c r="R8151" i="6"/>
  <c r="U8151" i="6" s="1"/>
  <c r="V8151" i="6" s="1"/>
  <c r="P8151" i="6"/>
  <c r="R8150" i="6"/>
  <c r="U8150" i="6" s="1"/>
  <c r="V8150" i="6" s="1"/>
  <c r="P8150" i="6"/>
  <c r="R8149" i="6"/>
  <c r="U8149" i="6" s="1"/>
  <c r="V8149" i="6" s="1"/>
  <c r="P8149" i="6"/>
  <c r="R8148" i="6"/>
  <c r="U8148" i="6" s="1"/>
  <c r="V8148" i="6" s="1"/>
  <c r="P8148" i="6"/>
  <c r="B8148" i="6" s="1"/>
  <c r="R8147" i="6"/>
  <c r="U8147" i="6" s="1"/>
  <c r="V8147" i="6" s="1"/>
  <c r="P8147" i="6"/>
  <c r="R8146" i="6"/>
  <c r="U8146" i="6" s="1"/>
  <c r="V8146" i="6" s="1"/>
  <c r="P8146" i="6"/>
  <c r="R8145" i="6"/>
  <c r="U8145" i="6" s="1"/>
  <c r="V8145" i="6" s="1"/>
  <c r="P8145" i="6"/>
  <c r="R8144" i="6"/>
  <c r="U8144" i="6" s="1"/>
  <c r="V8144" i="6" s="1"/>
  <c r="P8144" i="6"/>
  <c r="B8144" i="6" s="1"/>
  <c r="R8143" i="6"/>
  <c r="U8143" i="6" s="1"/>
  <c r="V8143" i="6" s="1"/>
  <c r="P8143" i="6"/>
  <c r="R8142" i="6"/>
  <c r="U8142" i="6" s="1"/>
  <c r="V8142" i="6" s="1"/>
  <c r="P8142" i="6"/>
  <c r="R8141" i="6"/>
  <c r="U8141" i="6" s="1"/>
  <c r="V8141" i="6" s="1"/>
  <c r="P8141" i="6"/>
  <c r="R8140" i="6"/>
  <c r="U8140" i="6" s="1"/>
  <c r="V8140" i="6" s="1"/>
  <c r="P8140" i="6"/>
  <c r="B8140" i="6" s="1"/>
  <c r="R8139" i="6"/>
  <c r="U8139" i="6" s="1"/>
  <c r="V8139" i="6" s="1"/>
  <c r="P8139" i="6"/>
  <c r="R8138" i="6"/>
  <c r="U8138" i="6" s="1"/>
  <c r="V8138" i="6" s="1"/>
  <c r="P8138" i="6"/>
  <c r="R8137" i="6"/>
  <c r="U8137" i="6" s="1"/>
  <c r="V8137" i="6" s="1"/>
  <c r="P8137" i="6"/>
  <c r="R8136" i="6"/>
  <c r="U8136" i="6" s="1"/>
  <c r="V8136" i="6" s="1"/>
  <c r="P8136" i="6"/>
  <c r="B8136" i="6" s="1"/>
  <c r="R8135" i="6"/>
  <c r="U8135" i="6" s="1"/>
  <c r="V8135" i="6" s="1"/>
  <c r="P8135" i="6"/>
  <c r="R8134" i="6"/>
  <c r="U8134" i="6" s="1"/>
  <c r="V8134" i="6" s="1"/>
  <c r="P8134" i="6"/>
  <c r="R8133" i="6"/>
  <c r="U8133" i="6" s="1"/>
  <c r="V8133" i="6" s="1"/>
  <c r="P8133" i="6"/>
  <c r="R8132" i="6"/>
  <c r="U8132" i="6" s="1"/>
  <c r="V8132" i="6" s="1"/>
  <c r="P8132" i="6"/>
  <c r="B8132" i="6" s="1"/>
  <c r="R8131" i="6"/>
  <c r="U8131" i="6" s="1"/>
  <c r="V8131" i="6" s="1"/>
  <c r="P8131" i="6"/>
  <c r="O8114" i="6"/>
  <c r="R8114" i="6" s="1"/>
  <c r="S8114" i="6" s="1"/>
  <c r="O8113" i="6"/>
  <c r="R8113" i="6" s="1"/>
  <c r="S8113" i="6" s="1"/>
  <c r="O8112" i="6"/>
  <c r="R8112" i="6" s="1"/>
  <c r="S8112" i="6" s="1"/>
  <c r="O8111" i="6"/>
  <c r="R8111" i="6" s="1"/>
  <c r="S8111" i="6" s="1"/>
  <c r="O8110" i="6"/>
  <c r="R8110" i="6" s="1"/>
  <c r="S8110" i="6" s="1"/>
  <c r="O8109" i="6"/>
  <c r="R8109" i="6" s="1"/>
  <c r="S8109" i="6" s="1"/>
  <c r="O8108" i="6"/>
  <c r="R8108" i="6" s="1"/>
  <c r="S8108" i="6" s="1"/>
  <c r="O8107" i="6"/>
  <c r="R8107" i="6" s="1"/>
  <c r="S8107" i="6" s="1"/>
  <c r="O8106" i="6"/>
  <c r="R8106" i="6" s="1"/>
  <c r="S8106" i="6" s="1"/>
  <c r="O8105" i="6"/>
  <c r="R8105" i="6" s="1"/>
  <c r="S8105" i="6" s="1"/>
  <c r="O8104" i="6"/>
  <c r="R8104" i="6" s="1"/>
  <c r="S8104" i="6" s="1"/>
  <c r="L8104" i="6"/>
  <c r="M8104" i="6" s="1"/>
  <c r="O8087" i="6"/>
  <c r="R8087" i="6" s="1"/>
  <c r="S8087" i="6" s="1"/>
  <c r="O8086" i="6"/>
  <c r="R8086" i="6" s="1"/>
  <c r="S8086" i="6" s="1"/>
  <c r="O8085" i="6"/>
  <c r="R8085" i="6" s="1"/>
  <c r="S8085" i="6" s="1"/>
  <c r="O8084" i="6"/>
  <c r="R8084" i="6" s="1"/>
  <c r="S8084" i="6" s="1"/>
  <c r="O8083" i="6"/>
  <c r="R8083" i="6" s="1"/>
  <c r="S8083" i="6" s="1"/>
  <c r="O8082" i="6"/>
  <c r="R8082" i="6" s="1"/>
  <c r="S8082" i="6" s="1"/>
  <c r="O8081" i="6"/>
  <c r="R8081" i="6" s="1"/>
  <c r="S8081" i="6" s="1"/>
  <c r="O8080" i="6"/>
  <c r="R8080" i="6" s="1"/>
  <c r="S8080" i="6" s="1"/>
  <c r="O8079" i="6"/>
  <c r="R8079" i="6" s="1"/>
  <c r="S8079" i="6" s="1"/>
  <c r="O8078" i="6"/>
  <c r="R8078" i="6" s="1"/>
  <c r="S8078" i="6" s="1"/>
  <c r="O8077" i="6"/>
  <c r="R8077" i="6" s="1"/>
  <c r="S8077" i="6" s="1"/>
  <c r="O8076" i="6"/>
  <c r="R8076" i="6" s="1"/>
  <c r="S8076" i="6" s="1"/>
  <c r="O8075" i="6"/>
  <c r="R8075" i="6" s="1"/>
  <c r="S8075" i="6" s="1"/>
  <c r="O8074" i="6"/>
  <c r="R8074" i="6" s="1"/>
  <c r="S8074" i="6" s="1"/>
  <c r="O8073" i="6"/>
  <c r="R8073" i="6" s="1"/>
  <c r="S8073" i="6" s="1"/>
  <c r="O8072" i="6"/>
  <c r="R8072" i="6" s="1"/>
  <c r="S8072" i="6" s="1"/>
  <c r="L8072" i="6"/>
  <c r="M8072" i="6" s="1"/>
  <c r="R8055" i="6"/>
  <c r="U8055" i="6" s="1"/>
  <c r="V8055" i="6" s="1"/>
  <c r="P8055" i="6"/>
  <c r="R8054" i="6"/>
  <c r="U8054" i="6" s="1"/>
  <c r="V8054" i="6" s="1"/>
  <c r="P8054" i="6"/>
  <c r="R8053" i="6"/>
  <c r="U8053" i="6" s="1"/>
  <c r="V8053" i="6" s="1"/>
  <c r="P8053" i="6"/>
  <c r="R8052" i="6"/>
  <c r="U8052" i="6" s="1"/>
  <c r="V8052" i="6" s="1"/>
  <c r="P8052" i="6"/>
  <c r="R8051" i="6"/>
  <c r="U8051" i="6" s="1"/>
  <c r="V8051" i="6" s="1"/>
  <c r="P8051" i="6"/>
  <c r="R8050" i="6"/>
  <c r="U8050" i="6" s="1"/>
  <c r="V8050" i="6" s="1"/>
  <c r="P8050" i="6"/>
  <c r="R8049" i="6"/>
  <c r="U8049" i="6" s="1"/>
  <c r="V8049" i="6" s="1"/>
  <c r="P8049" i="6"/>
  <c r="R8048" i="6"/>
  <c r="U8048" i="6" s="1"/>
  <c r="V8048" i="6" s="1"/>
  <c r="P8048" i="6"/>
  <c r="R8047" i="6"/>
  <c r="U8047" i="6" s="1"/>
  <c r="V8047" i="6" s="1"/>
  <c r="P8047" i="6"/>
  <c r="R8046" i="6"/>
  <c r="U8046" i="6" s="1"/>
  <c r="V8046" i="6" s="1"/>
  <c r="P8046" i="6"/>
  <c r="R8045" i="6"/>
  <c r="U8045" i="6" s="1"/>
  <c r="V8045" i="6" s="1"/>
  <c r="P8045" i="6"/>
  <c r="R8044" i="6"/>
  <c r="U8044" i="6" s="1"/>
  <c r="V8044" i="6" s="1"/>
  <c r="P8044" i="6"/>
  <c r="R8043" i="6"/>
  <c r="U8043" i="6" s="1"/>
  <c r="V8043" i="6" s="1"/>
  <c r="P8043" i="6"/>
  <c r="R8042" i="6"/>
  <c r="U8042" i="6" s="1"/>
  <c r="V8042" i="6" s="1"/>
  <c r="P8042" i="6"/>
  <c r="R8041" i="6"/>
  <c r="U8041" i="6" s="1"/>
  <c r="V8041" i="6" s="1"/>
  <c r="P8041" i="6"/>
  <c r="R8040" i="6"/>
  <c r="U8040" i="6" s="1"/>
  <c r="V8040" i="6" s="1"/>
  <c r="P8040" i="6"/>
  <c r="R8039" i="6"/>
  <c r="U8039" i="6" s="1"/>
  <c r="V8039" i="6" s="1"/>
  <c r="P8039" i="6"/>
  <c r="R8038" i="6"/>
  <c r="U8038" i="6" s="1"/>
  <c r="V8038" i="6" s="1"/>
  <c r="P8038" i="6"/>
  <c r="R8037" i="6"/>
  <c r="U8037" i="6" s="1"/>
  <c r="V8037" i="6" s="1"/>
  <c r="P8037" i="6"/>
  <c r="R8036" i="6"/>
  <c r="U8036" i="6" s="1"/>
  <c r="V8036" i="6" s="1"/>
  <c r="P8036" i="6"/>
  <c r="R8035" i="6"/>
  <c r="U8035" i="6" s="1"/>
  <c r="V8035" i="6" s="1"/>
  <c r="P8035" i="6"/>
  <c r="R8034" i="6"/>
  <c r="U8034" i="6" s="1"/>
  <c r="V8034" i="6" s="1"/>
  <c r="P8034" i="6"/>
  <c r="R8033" i="6"/>
  <c r="U8033" i="6" s="1"/>
  <c r="V8033" i="6" s="1"/>
  <c r="P8033" i="6"/>
  <c r="R8032" i="6"/>
  <c r="U8032" i="6" s="1"/>
  <c r="V8032" i="6" s="1"/>
  <c r="P8032" i="6"/>
  <c r="R8031" i="6"/>
  <c r="U8031" i="6" s="1"/>
  <c r="V8031" i="6" s="1"/>
  <c r="P8031" i="6"/>
  <c r="R8030" i="6"/>
  <c r="U8030" i="6" s="1"/>
  <c r="V8030" i="6" s="1"/>
  <c r="P8030" i="6"/>
  <c r="R8029" i="6"/>
  <c r="U8029" i="6" s="1"/>
  <c r="V8029" i="6" s="1"/>
  <c r="P8029" i="6"/>
  <c r="O8012" i="6"/>
  <c r="R8012" i="6" s="1"/>
  <c r="S8012" i="6" s="1"/>
  <c r="O8011" i="6"/>
  <c r="R8011" i="6" s="1"/>
  <c r="S8011" i="6" s="1"/>
  <c r="O8010" i="6"/>
  <c r="R8010" i="6" s="1"/>
  <c r="S8010" i="6" s="1"/>
  <c r="O8009" i="6"/>
  <c r="R8009" i="6" s="1"/>
  <c r="S8009" i="6" s="1"/>
  <c r="O8008" i="6"/>
  <c r="R8008" i="6" s="1"/>
  <c r="S8008" i="6" s="1"/>
  <c r="O8007" i="6"/>
  <c r="R8007" i="6" s="1"/>
  <c r="S8007" i="6" s="1"/>
  <c r="O8006" i="6"/>
  <c r="R8006" i="6" s="1"/>
  <c r="S8006" i="6" s="1"/>
  <c r="O8005" i="6"/>
  <c r="R8005" i="6" s="1"/>
  <c r="S8005" i="6" s="1"/>
  <c r="O8004" i="6"/>
  <c r="R8004" i="6" s="1"/>
  <c r="S8004" i="6" s="1"/>
  <c r="O8003" i="6"/>
  <c r="R8003" i="6" s="1"/>
  <c r="S8003" i="6" s="1"/>
  <c r="O8002" i="6"/>
  <c r="R8002" i="6" s="1"/>
  <c r="S8002" i="6" s="1"/>
  <c r="L8002" i="6"/>
  <c r="O7985" i="6"/>
  <c r="R7985" i="6" s="1"/>
  <c r="S7985" i="6" s="1"/>
  <c r="O7984" i="6"/>
  <c r="R7984" i="6" s="1"/>
  <c r="S7984" i="6" s="1"/>
  <c r="O7983" i="6"/>
  <c r="R7983" i="6" s="1"/>
  <c r="S7983" i="6" s="1"/>
  <c r="O7982" i="6"/>
  <c r="R7982" i="6" s="1"/>
  <c r="S7982" i="6" s="1"/>
  <c r="O7981" i="6"/>
  <c r="R7981" i="6" s="1"/>
  <c r="S7981" i="6" s="1"/>
  <c r="O7980" i="6"/>
  <c r="R7980" i="6" s="1"/>
  <c r="S7980" i="6" s="1"/>
  <c r="O7979" i="6"/>
  <c r="R7979" i="6" s="1"/>
  <c r="S7979" i="6" s="1"/>
  <c r="O7978" i="6"/>
  <c r="R7978" i="6" s="1"/>
  <c r="S7978" i="6" s="1"/>
  <c r="O7977" i="6"/>
  <c r="R7977" i="6" s="1"/>
  <c r="S7977" i="6" s="1"/>
  <c r="O7976" i="6"/>
  <c r="R7976" i="6" s="1"/>
  <c r="S7976" i="6" s="1"/>
  <c r="O7975" i="6"/>
  <c r="R7975" i="6" s="1"/>
  <c r="S7975" i="6" s="1"/>
  <c r="O7974" i="6"/>
  <c r="R7974" i="6" s="1"/>
  <c r="S7974" i="6" s="1"/>
  <c r="O7973" i="6"/>
  <c r="R7973" i="6" s="1"/>
  <c r="S7973" i="6" s="1"/>
  <c r="O7972" i="6"/>
  <c r="R7972" i="6" s="1"/>
  <c r="S7972" i="6" s="1"/>
  <c r="O7971" i="6"/>
  <c r="R7971" i="6" s="1"/>
  <c r="S7971" i="6" s="1"/>
  <c r="O7970" i="6"/>
  <c r="R7970" i="6" s="1"/>
  <c r="S7970" i="6" s="1"/>
  <c r="L7970" i="6"/>
  <c r="M7970" i="6" s="1"/>
  <c r="R7953" i="6"/>
  <c r="U7953" i="6" s="1"/>
  <c r="V7953" i="6" s="1"/>
  <c r="P7953" i="6"/>
  <c r="R7952" i="6"/>
  <c r="U7952" i="6" s="1"/>
  <c r="V7952" i="6" s="1"/>
  <c r="P7952" i="6"/>
  <c r="R7951" i="6"/>
  <c r="U7951" i="6" s="1"/>
  <c r="V7951" i="6" s="1"/>
  <c r="P7951" i="6"/>
  <c r="B7951" i="6" s="1"/>
  <c r="R7950" i="6"/>
  <c r="U7950" i="6" s="1"/>
  <c r="V7950" i="6" s="1"/>
  <c r="P7950" i="6"/>
  <c r="R7949" i="6"/>
  <c r="U7949" i="6" s="1"/>
  <c r="V7949" i="6" s="1"/>
  <c r="P7949" i="6"/>
  <c r="R7948" i="6"/>
  <c r="U7948" i="6" s="1"/>
  <c r="V7948" i="6" s="1"/>
  <c r="P7948" i="6"/>
  <c r="R7947" i="6"/>
  <c r="U7947" i="6" s="1"/>
  <c r="V7947" i="6" s="1"/>
  <c r="P7947" i="6"/>
  <c r="B7947" i="6" s="1"/>
  <c r="R7946" i="6"/>
  <c r="U7946" i="6" s="1"/>
  <c r="V7946" i="6" s="1"/>
  <c r="P7946" i="6"/>
  <c r="R7945" i="6"/>
  <c r="U7945" i="6" s="1"/>
  <c r="V7945" i="6" s="1"/>
  <c r="P7945" i="6"/>
  <c r="R7944" i="6"/>
  <c r="U7944" i="6" s="1"/>
  <c r="V7944" i="6" s="1"/>
  <c r="P7944" i="6"/>
  <c r="R7943" i="6"/>
  <c r="U7943" i="6" s="1"/>
  <c r="V7943" i="6" s="1"/>
  <c r="P7943" i="6"/>
  <c r="B7943" i="6" s="1"/>
  <c r="R7942" i="6"/>
  <c r="U7942" i="6" s="1"/>
  <c r="V7942" i="6" s="1"/>
  <c r="P7942" i="6"/>
  <c r="R7941" i="6"/>
  <c r="U7941" i="6" s="1"/>
  <c r="V7941" i="6" s="1"/>
  <c r="P7941" i="6"/>
  <c r="R7940" i="6"/>
  <c r="U7940" i="6" s="1"/>
  <c r="V7940" i="6" s="1"/>
  <c r="P7940" i="6"/>
  <c r="R7939" i="6"/>
  <c r="U7939" i="6" s="1"/>
  <c r="V7939" i="6" s="1"/>
  <c r="P7939" i="6"/>
  <c r="B7939" i="6" s="1"/>
  <c r="R7938" i="6"/>
  <c r="U7938" i="6" s="1"/>
  <c r="V7938" i="6" s="1"/>
  <c r="P7938" i="6"/>
  <c r="R7937" i="6"/>
  <c r="U7937" i="6" s="1"/>
  <c r="V7937" i="6" s="1"/>
  <c r="P7937" i="6"/>
  <c r="R7936" i="6"/>
  <c r="U7936" i="6" s="1"/>
  <c r="V7936" i="6" s="1"/>
  <c r="P7936" i="6"/>
  <c r="R7935" i="6"/>
  <c r="U7935" i="6" s="1"/>
  <c r="V7935" i="6" s="1"/>
  <c r="P7935" i="6"/>
  <c r="B7935" i="6" s="1"/>
  <c r="R7934" i="6"/>
  <c r="U7934" i="6" s="1"/>
  <c r="V7934" i="6" s="1"/>
  <c r="P7934" i="6"/>
  <c r="R7933" i="6"/>
  <c r="U7933" i="6" s="1"/>
  <c r="V7933" i="6" s="1"/>
  <c r="P7933" i="6"/>
  <c r="R7932" i="6"/>
  <c r="U7932" i="6" s="1"/>
  <c r="V7932" i="6" s="1"/>
  <c r="P7932" i="6"/>
  <c r="R7931" i="6"/>
  <c r="U7931" i="6" s="1"/>
  <c r="V7931" i="6" s="1"/>
  <c r="P7931" i="6"/>
  <c r="B7931" i="6" s="1"/>
  <c r="R7930" i="6"/>
  <c r="U7930" i="6" s="1"/>
  <c r="V7930" i="6" s="1"/>
  <c r="P7930" i="6"/>
  <c r="R7929" i="6"/>
  <c r="U7929" i="6" s="1"/>
  <c r="V7929" i="6" s="1"/>
  <c r="P7929" i="6"/>
  <c r="R7928" i="6"/>
  <c r="U7928" i="6" s="1"/>
  <c r="V7928" i="6" s="1"/>
  <c r="P7928" i="6"/>
  <c r="R7927" i="6"/>
  <c r="U7927" i="6" s="1"/>
  <c r="V7927" i="6" s="1"/>
  <c r="P7927" i="6"/>
  <c r="B7927" i="6" s="1"/>
  <c r="O7910" i="6"/>
  <c r="R7910" i="6" s="1"/>
  <c r="S7910" i="6" s="1"/>
  <c r="O7909" i="6"/>
  <c r="R7909" i="6" s="1"/>
  <c r="S7909" i="6" s="1"/>
  <c r="O7908" i="6"/>
  <c r="R7908" i="6" s="1"/>
  <c r="S7908" i="6" s="1"/>
  <c r="O7907" i="6"/>
  <c r="R7907" i="6" s="1"/>
  <c r="S7907" i="6" s="1"/>
  <c r="O7906" i="6"/>
  <c r="R7906" i="6" s="1"/>
  <c r="S7906" i="6" s="1"/>
  <c r="O7905" i="6"/>
  <c r="R7905" i="6" s="1"/>
  <c r="S7905" i="6" s="1"/>
  <c r="O7904" i="6"/>
  <c r="R7904" i="6" s="1"/>
  <c r="S7904" i="6" s="1"/>
  <c r="O7903" i="6"/>
  <c r="R7903" i="6" s="1"/>
  <c r="S7903" i="6" s="1"/>
  <c r="O7902" i="6"/>
  <c r="R7902" i="6" s="1"/>
  <c r="S7902" i="6" s="1"/>
  <c r="O7901" i="6"/>
  <c r="R7901" i="6" s="1"/>
  <c r="S7901" i="6" s="1"/>
  <c r="O7900" i="6"/>
  <c r="R7900" i="6" s="1"/>
  <c r="S7900" i="6" s="1"/>
  <c r="L7900" i="6"/>
  <c r="M7900" i="6" s="1"/>
  <c r="O7883" i="6"/>
  <c r="R7883" i="6" s="1"/>
  <c r="S7883" i="6" s="1"/>
  <c r="O7882" i="6"/>
  <c r="R7882" i="6" s="1"/>
  <c r="S7882" i="6" s="1"/>
  <c r="O7881" i="6"/>
  <c r="R7881" i="6" s="1"/>
  <c r="S7881" i="6" s="1"/>
  <c r="O7880" i="6"/>
  <c r="R7880" i="6" s="1"/>
  <c r="S7880" i="6" s="1"/>
  <c r="O7879" i="6"/>
  <c r="R7879" i="6" s="1"/>
  <c r="S7879" i="6" s="1"/>
  <c r="O7878" i="6"/>
  <c r="R7878" i="6" s="1"/>
  <c r="S7878" i="6" s="1"/>
  <c r="O7877" i="6"/>
  <c r="R7877" i="6" s="1"/>
  <c r="S7877" i="6" s="1"/>
  <c r="O7876" i="6"/>
  <c r="R7876" i="6" s="1"/>
  <c r="S7876" i="6" s="1"/>
  <c r="O7875" i="6"/>
  <c r="R7875" i="6" s="1"/>
  <c r="S7875" i="6" s="1"/>
  <c r="O7874" i="6"/>
  <c r="R7874" i="6" s="1"/>
  <c r="S7874" i="6" s="1"/>
  <c r="O7873" i="6"/>
  <c r="R7873" i="6" s="1"/>
  <c r="S7873" i="6" s="1"/>
  <c r="O7872" i="6"/>
  <c r="R7872" i="6" s="1"/>
  <c r="S7872" i="6" s="1"/>
  <c r="O7871" i="6"/>
  <c r="R7871" i="6" s="1"/>
  <c r="S7871" i="6" s="1"/>
  <c r="O7870" i="6"/>
  <c r="R7870" i="6" s="1"/>
  <c r="S7870" i="6" s="1"/>
  <c r="O7869" i="6"/>
  <c r="R7869" i="6" s="1"/>
  <c r="S7869" i="6" s="1"/>
  <c r="O7868" i="6"/>
  <c r="R7868" i="6" s="1"/>
  <c r="S7868" i="6" s="1"/>
  <c r="L7868" i="6"/>
  <c r="R7851" i="6"/>
  <c r="U7851" i="6" s="1"/>
  <c r="V7851" i="6" s="1"/>
  <c r="P7851" i="6"/>
  <c r="R7850" i="6"/>
  <c r="U7850" i="6" s="1"/>
  <c r="V7850" i="6" s="1"/>
  <c r="P7850" i="6"/>
  <c r="R7849" i="6"/>
  <c r="U7849" i="6" s="1"/>
  <c r="V7849" i="6" s="1"/>
  <c r="P7849" i="6"/>
  <c r="R7848" i="6"/>
  <c r="U7848" i="6" s="1"/>
  <c r="V7848" i="6" s="1"/>
  <c r="P7848" i="6"/>
  <c r="R7847" i="6"/>
  <c r="U7847" i="6" s="1"/>
  <c r="V7847" i="6" s="1"/>
  <c r="P7847" i="6"/>
  <c r="R7846" i="6"/>
  <c r="U7846" i="6" s="1"/>
  <c r="V7846" i="6" s="1"/>
  <c r="P7846" i="6"/>
  <c r="R7845" i="6"/>
  <c r="U7845" i="6" s="1"/>
  <c r="V7845" i="6" s="1"/>
  <c r="P7845" i="6"/>
  <c r="R7844" i="6"/>
  <c r="U7844" i="6" s="1"/>
  <c r="V7844" i="6" s="1"/>
  <c r="P7844" i="6"/>
  <c r="R7843" i="6"/>
  <c r="U7843" i="6" s="1"/>
  <c r="V7843" i="6" s="1"/>
  <c r="P7843" i="6"/>
  <c r="R7842" i="6"/>
  <c r="U7842" i="6" s="1"/>
  <c r="V7842" i="6" s="1"/>
  <c r="P7842" i="6"/>
  <c r="R7841" i="6"/>
  <c r="U7841" i="6" s="1"/>
  <c r="V7841" i="6" s="1"/>
  <c r="P7841" i="6"/>
  <c r="R7840" i="6"/>
  <c r="U7840" i="6" s="1"/>
  <c r="V7840" i="6" s="1"/>
  <c r="P7840" i="6"/>
  <c r="R7839" i="6"/>
  <c r="U7839" i="6" s="1"/>
  <c r="V7839" i="6" s="1"/>
  <c r="P7839" i="6"/>
  <c r="R7838" i="6"/>
  <c r="U7838" i="6" s="1"/>
  <c r="V7838" i="6" s="1"/>
  <c r="P7838" i="6"/>
  <c r="R7837" i="6"/>
  <c r="U7837" i="6" s="1"/>
  <c r="V7837" i="6" s="1"/>
  <c r="P7837" i="6"/>
  <c r="R7836" i="6"/>
  <c r="U7836" i="6" s="1"/>
  <c r="V7836" i="6" s="1"/>
  <c r="P7836" i="6"/>
  <c r="R7835" i="6"/>
  <c r="U7835" i="6" s="1"/>
  <c r="V7835" i="6" s="1"/>
  <c r="P7835" i="6"/>
  <c r="R7834" i="6"/>
  <c r="U7834" i="6" s="1"/>
  <c r="V7834" i="6" s="1"/>
  <c r="P7834" i="6"/>
  <c r="R7833" i="6"/>
  <c r="U7833" i="6" s="1"/>
  <c r="V7833" i="6" s="1"/>
  <c r="P7833" i="6"/>
  <c r="R7832" i="6"/>
  <c r="U7832" i="6" s="1"/>
  <c r="V7832" i="6" s="1"/>
  <c r="P7832" i="6"/>
  <c r="R7831" i="6"/>
  <c r="U7831" i="6" s="1"/>
  <c r="V7831" i="6" s="1"/>
  <c r="P7831" i="6"/>
  <c r="R7830" i="6"/>
  <c r="U7830" i="6" s="1"/>
  <c r="V7830" i="6" s="1"/>
  <c r="P7830" i="6"/>
  <c r="R7829" i="6"/>
  <c r="U7829" i="6" s="1"/>
  <c r="V7829" i="6" s="1"/>
  <c r="P7829" i="6"/>
  <c r="R7828" i="6"/>
  <c r="U7828" i="6" s="1"/>
  <c r="V7828" i="6" s="1"/>
  <c r="P7828" i="6"/>
  <c r="R7827" i="6"/>
  <c r="U7827" i="6" s="1"/>
  <c r="V7827" i="6" s="1"/>
  <c r="P7827" i="6"/>
  <c r="R7826" i="6"/>
  <c r="U7826" i="6" s="1"/>
  <c r="V7826" i="6" s="1"/>
  <c r="P7826" i="6"/>
  <c r="R7825" i="6"/>
  <c r="U7825" i="6" s="1"/>
  <c r="V7825" i="6" s="1"/>
  <c r="P7825" i="6"/>
  <c r="O7808" i="6"/>
  <c r="R7808" i="6" s="1"/>
  <c r="S7808" i="6" s="1"/>
  <c r="O7807" i="6"/>
  <c r="R7807" i="6" s="1"/>
  <c r="S7807" i="6" s="1"/>
  <c r="O7806" i="6"/>
  <c r="R7806" i="6" s="1"/>
  <c r="S7806" i="6" s="1"/>
  <c r="O7805" i="6"/>
  <c r="R7805" i="6" s="1"/>
  <c r="S7805" i="6" s="1"/>
  <c r="O7804" i="6"/>
  <c r="R7804" i="6" s="1"/>
  <c r="S7804" i="6" s="1"/>
  <c r="O7803" i="6"/>
  <c r="R7803" i="6" s="1"/>
  <c r="S7803" i="6" s="1"/>
  <c r="O7802" i="6"/>
  <c r="R7802" i="6" s="1"/>
  <c r="S7802" i="6" s="1"/>
  <c r="O7801" i="6"/>
  <c r="R7801" i="6" s="1"/>
  <c r="S7801" i="6" s="1"/>
  <c r="O7800" i="6"/>
  <c r="R7800" i="6" s="1"/>
  <c r="S7800" i="6" s="1"/>
  <c r="O7799" i="6"/>
  <c r="R7799" i="6" s="1"/>
  <c r="S7799" i="6" s="1"/>
  <c r="O7798" i="6"/>
  <c r="R7798" i="6" s="1"/>
  <c r="S7798" i="6" s="1"/>
  <c r="L7798" i="6"/>
  <c r="L7799" i="6" s="1"/>
  <c r="O7781" i="6"/>
  <c r="R7781" i="6" s="1"/>
  <c r="S7781" i="6" s="1"/>
  <c r="O7780" i="6"/>
  <c r="R7780" i="6" s="1"/>
  <c r="S7780" i="6" s="1"/>
  <c r="O7779" i="6"/>
  <c r="R7779" i="6" s="1"/>
  <c r="S7779" i="6" s="1"/>
  <c r="O7778" i="6"/>
  <c r="R7778" i="6" s="1"/>
  <c r="S7778" i="6" s="1"/>
  <c r="O7777" i="6"/>
  <c r="R7777" i="6" s="1"/>
  <c r="S7777" i="6" s="1"/>
  <c r="O7776" i="6"/>
  <c r="R7776" i="6" s="1"/>
  <c r="S7776" i="6" s="1"/>
  <c r="O7775" i="6"/>
  <c r="R7775" i="6" s="1"/>
  <c r="S7775" i="6" s="1"/>
  <c r="O7774" i="6"/>
  <c r="R7774" i="6" s="1"/>
  <c r="S7774" i="6" s="1"/>
  <c r="O7773" i="6"/>
  <c r="R7773" i="6" s="1"/>
  <c r="S7773" i="6" s="1"/>
  <c r="O7772" i="6"/>
  <c r="R7772" i="6" s="1"/>
  <c r="S7772" i="6" s="1"/>
  <c r="O7771" i="6"/>
  <c r="R7771" i="6" s="1"/>
  <c r="S7771" i="6" s="1"/>
  <c r="O7770" i="6"/>
  <c r="R7770" i="6" s="1"/>
  <c r="S7770" i="6" s="1"/>
  <c r="O7769" i="6"/>
  <c r="R7769" i="6" s="1"/>
  <c r="S7769" i="6" s="1"/>
  <c r="O7768" i="6"/>
  <c r="R7768" i="6" s="1"/>
  <c r="S7768" i="6" s="1"/>
  <c r="O7767" i="6"/>
  <c r="R7767" i="6" s="1"/>
  <c r="S7767" i="6" s="1"/>
  <c r="O7766" i="6"/>
  <c r="R7766" i="6" s="1"/>
  <c r="S7766" i="6" s="1"/>
  <c r="L7766" i="6"/>
  <c r="R7749" i="6"/>
  <c r="U7749" i="6" s="1"/>
  <c r="V7749" i="6" s="1"/>
  <c r="P7749" i="6"/>
  <c r="R7748" i="6"/>
  <c r="U7748" i="6" s="1"/>
  <c r="V7748" i="6" s="1"/>
  <c r="P7748" i="6"/>
  <c r="R7747" i="6"/>
  <c r="U7747" i="6" s="1"/>
  <c r="V7747" i="6" s="1"/>
  <c r="P7747" i="6"/>
  <c r="R7746" i="6"/>
  <c r="U7746" i="6" s="1"/>
  <c r="V7746" i="6" s="1"/>
  <c r="P7746" i="6"/>
  <c r="R7745" i="6"/>
  <c r="U7745" i="6" s="1"/>
  <c r="V7745" i="6" s="1"/>
  <c r="P7745" i="6"/>
  <c r="R7744" i="6"/>
  <c r="U7744" i="6" s="1"/>
  <c r="V7744" i="6" s="1"/>
  <c r="P7744" i="6"/>
  <c r="R7743" i="6"/>
  <c r="U7743" i="6" s="1"/>
  <c r="V7743" i="6" s="1"/>
  <c r="P7743" i="6"/>
  <c r="R7742" i="6"/>
  <c r="U7742" i="6" s="1"/>
  <c r="V7742" i="6" s="1"/>
  <c r="P7742" i="6"/>
  <c r="R7741" i="6"/>
  <c r="U7741" i="6" s="1"/>
  <c r="V7741" i="6" s="1"/>
  <c r="P7741" i="6"/>
  <c r="R7740" i="6"/>
  <c r="U7740" i="6" s="1"/>
  <c r="V7740" i="6" s="1"/>
  <c r="P7740" i="6"/>
  <c r="R7739" i="6"/>
  <c r="U7739" i="6" s="1"/>
  <c r="V7739" i="6" s="1"/>
  <c r="P7739" i="6"/>
  <c r="R7738" i="6"/>
  <c r="U7738" i="6" s="1"/>
  <c r="V7738" i="6" s="1"/>
  <c r="P7738" i="6"/>
  <c r="R7737" i="6"/>
  <c r="U7737" i="6" s="1"/>
  <c r="V7737" i="6" s="1"/>
  <c r="P7737" i="6"/>
  <c r="R7736" i="6"/>
  <c r="U7736" i="6" s="1"/>
  <c r="V7736" i="6" s="1"/>
  <c r="P7736" i="6"/>
  <c r="R7735" i="6"/>
  <c r="U7735" i="6" s="1"/>
  <c r="V7735" i="6" s="1"/>
  <c r="P7735" i="6"/>
  <c r="R7734" i="6"/>
  <c r="U7734" i="6" s="1"/>
  <c r="V7734" i="6" s="1"/>
  <c r="P7734" i="6"/>
  <c r="R7733" i="6"/>
  <c r="U7733" i="6" s="1"/>
  <c r="V7733" i="6" s="1"/>
  <c r="P7733" i="6"/>
  <c r="R7732" i="6"/>
  <c r="U7732" i="6" s="1"/>
  <c r="V7732" i="6" s="1"/>
  <c r="P7732" i="6"/>
  <c r="R7731" i="6"/>
  <c r="U7731" i="6" s="1"/>
  <c r="V7731" i="6" s="1"/>
  <c r="P7731" i="6"/>
  <c r="R7730" i="6"/>
  <c r="U7730" i="6" s="1"/>
  <c r="V7730" i="6" s="1"/>
  <c r="P7730" i="6"/>
  <c r="R7729" i="6"/>
  <c r="U7729" i="6" s="1"/>
  <c r="V7729" i="6" s="1"/>
  <c r="P7729" i="6"/>
  <c r="R7728" i="6"/>
  <c r="U7728" i="6" s="1"/>
  <c r="V7728" i="6" s="1"/>
  <c r="P7728" i="6"/>
  <c r="R7727" i="6"/>
  <c r="U7727" i="6" s="1"/>
  <c r="V7727" i="6" s="1"/>
  <c r="P7727" i="6"/>
  <c r="R7726" i="6"/>
  <c r="U7726" i="6" s="1"/>
  <c r="V7726" i="6" s="1"/>
  <c r="P7726" i="6"/>
  <c r="R7725" i="6"/>
  <c r="U7725" i="6" s="1"/>
  <c r="V7725" i="6" s="1"/>
  <c r="P7725" i="6"/>
  <c r="R7724" i="6"/>
  <c r="U7724" i="6" s="1"/>
  <c r="V7724" i="6" s="1"/>
  <c r="P7724" i="6"/>
  <c r="R7723" i="6"/>
  <c r="U7723" i="6" s="1"/>
  <c r="V7723" i="6" s="1"/>
  <c r="P7723" i="6"/>
  <c r="O7706" i="6"/>
  <c r="R7706" i="6" s="1"/>
  <c r="S7706" i="6" s="1"/>
  <c r="O7705" i="6"/>
  <c r="R7705" i="6" s="1"/>
  <c r="S7705" i="6" s="1"/>
  <c r="O7704" i="6"/>
  <c r="R7704" i="6" s="1"/>
  <c r="S7704" i="6" s="1"/>
  <c r="O7703" i="6"/>
  <c r="R7703" i="6" s="1"/>
  <c r="S7703" i="6" s="1"/>
  <c r="O7702" i="6"/>
  <c r="R7702" i="6" s="1"/>
  <c r="S7702" i="6" s="1"/>
  <c r="O7701" i="6"/>
  <c r="R7701" i="6" s="1"/>
  <c r="S7701" i="6" s="1"/>
  <c r="O7700" i="6"/>
  <c r="R7700" i="6" s="1"/>
  <c r="S7700" i="6" s="1"/>
  <c r="O7699" i="6"/>
  <c r="R7699" i="6" s="1"/>
  <c r="S7699" i="6" s="1"/>
  <c r="O7698" i="6"/>
  <c r="R7698" i="6" s="1"/>
  <c r="S7698" i="6" s="1"/>
  <c r="O7697" i="6"/>
  <c r="R7697" i="6" s="1"/>
  <c r="S7697" i="6" s="1"/>
  <c r="O7696" i="6"/>
  <c r="R7696" i="6" s="1"/>
  <c r="S7696" i="6" s="1"/>
  <c r="L7696" i="6"/>
  <c r="O7679" i="6"/>
  <c r="R7679" i="6" s="1"/>
  <c r="S7679" i="6" s="1"/>
  <c r="O7678" i="6"/>
  <c r="R7678" i="6" s="1"/>
  <c r="S7678" i="6" s="1"/>
  <c r="O7677" i="6"/>
  <c r="R7677" i="6" s="1"/>
  <c r="S7677" i="6" s="1"/>
  <c r="O7676" i="6"/>
  <c r="R7676" i="6" s="1"/>
  <c r="S7676" i="6" s="1"/>
  <c r="O7675" i="6"/>
  <c r="R7675" i="6" s="1"/>
  <c r="S7675" i="6" s="1"/>
  <c r="O7674" i="6"/>
  <c r="R7674" i="6" s="1"/>
  <c r="S7674" i="6" s="1"/>
  <c r="O7673" i="6"/>
  <c r="R7673" i="6" s="1"/>
  <c r="S7673" i="6" s="1"/>
  <c r="O7672" i="6"/>
  <c r="R7672" i="6" s="1"/>
  <c r="S7672" i="6" s="1"/>
  <c r="O7671" i="6"/>
  <c r="R7671" i="6" s="1"/>
  <c r="S7671" i="6" s="1"/>
  <c r="O7670" i="6"/>
  <c r="R7670" i="6" s="1"/>
  <c r="S7670" i="6" s="1"/>
  <c r="O7669" i="6"/>
  <c r="R7669" i="6" s="1"/>
  <c r="S7669" i="6" s="1"/>
  <c r="O7668" i="6"/>
  <c r="R7668" i="6" s="1"/>
  <c r="S7668" i="6" s="1"/>
  <c r="O7667" i="6"/>
  <c r="R7667" i="6" s="1"/>
  <c r="S7667" i="6" s="1"/>
  <c r="O7666" i="6"/>
  <c r="R7666" i="6" s="1"/>
  <c r="S7666" i="6" s="1"/>
  <c r="O7665" i="6"/>
  <c r="R7665" i="6" s="1"/>
  <c r="S7665" i="6" s="1"/>
  <c r="O7664" i="6"/>
  <c r="R7664" i="6" s="1"/>
  <c r="S7664" i="6" s="1"/>
  <c r="L7664" i="6"/>
  <c r="R7647" i="6"/>
  <c r="U7647" i="6" s="1"/>
  <c r="V7647" i="6" s="1"/>
  <c r="P7647" i="6"/>
  <c r="R7646" i="6"/>
  <c r="U7646" i="6" s="1"/>
  <c r="V7646" i="6" s="1"/>
  <c r="P7646" i="6"/>
  <c r="R7645" i="6"/>
  <c r="U7645" i="6" s="1"/>
  <c r="V7645" i="6" s="1"/>
  <c r="P7645" i="6"/>
  <c r="R7644" i="6"/>
  <c r="U7644" i="6" s="1"/>
  <c r="V7644" i="6" s="1"/>
  <c r="P7644" i="6"/>
  <c r="R7643" i="6"/>
  <c r="U7643" i="6" s="1"/>
  <c r="V7643" i="6" s="1"/>
  <c r="P7643" i="6"/>
  <c r="R7642" i="6"/>
  <c r="U7642" i="6" s="1"/>
  <c r="V7642" i="6" s="1"/>
  <c r="P7642" i="6"/>
  <c r="R7641" i="6"/>
  <c r="U7641" i="6" s="1"/>
  <c r="V7641" i="6" s="1"/>
  <c r="P7641" i="6"/>
  <c r="R7640" i="6"/>
  <c r="U7640" i="6" s="1"/>
  <c r="V7640" i="6" s="1"/>
  <c r="P7640" i="6"/>
  <c r="R7639" i="6"/>
  <c r="U7639" i="6" s="1"/>
  <c r="V7639" i="6" s="1"/>
  <c r="P7639" i="6"/>
  <c r="R7638" i="6"/>
  <c r="U7638" i="6" s="1"/>
  <c r="V7638" i="6" s="1"/>
  <c r="P7638" i="6"/>
  <c r="R7637" i="6"/>
  <c r="U7637" i="6" s="1"/>
  <c r="V7637" i="6" s="1"/>
  <c r="P7637" i="6"/>
  <c r="R7636" i="6"/>
  <c r="U7636" i="6" s="1"/>
  <c r="V7636" i="6" s="1"/>
  <c r="P7636" i="6"/>
  <c r="R7635" i="6"/>
  <c r="U7635" i="6" s="1"/>
  <c r="V7635" i="6" s="1"/>
  <c r="P7635" i="6"/>
  <c r="R7634" i="6"/>
  <c r="U7634" i="6" s="1"/>
  <c r="V7634" i="6" s="1"/>
  <c r="P7634" i="6"/>
  <c r="R7633" i="6"/>
  <c r="U7633" i="6" s="1"/>
  <c r="V7633" i="6" s="1"/>
  <c r="P7633" i="6"/>
  <c r="R7632" i="6"/>
  <c r="U7632" i="6" s="1"/>
  <c r="V7632" i="6" s="1"/>
  <c r="P7632" i="6"/>
  <c r="R7631" i="6"/>
  <c r="U7631" i="6" s="1"/>
  <c r="V7631" i="6" s="1"/>
  <c r="P7631" i="6"/>
  <c r="R7630" i="6"/>
  <c r="U7630" i="6" s="1"/>
  <c r="V7630" i="6" s="1"/>
  <c r="P7630" i="6"/>
  <c r="R7629" i="6"/>
  <c r="U7629" i="6" s="1"/>
  <c r="V7629" i="6" s="1"/>
  <c r="P7629" i="6"/>
  <c r="R7628" i="6"/>
  <c r="U7628" i="6" s="1"/>
  <c r="V7628" i="6" s="1"/>
  <c r="P7628" i="6"/>
  <c r="R7627" i="6"/>
  <c r="U7627" i="6" s="1"/>
  <c r="V7627" i="6" s="1"/>
  <c r="P7627" i="6"/>
  <c r="R7626" i="6"/>
  <c r="U7626" i="6" s="1"/>
  <c r="V7626" i="6" s="1"/>
  <c r="P7626" i="6"/>
  <c r="R7625" i="6"/>
  <c r="U7625" i="6" s="1"/>
  <c r="V7625" i="6" s="1"/>
  <c r="P7625" i="6"/>
  <c r="R7624" i="6"/>
  <c r="U7624" i="6" s="1"/>
  <c r="V7624" i="6" s="1"/>
  <c r="P7624" i="6"/>
  <c r="R7623" i="6"/>
  <c r="U7623" i="6" s="1"/>
  <c r="V7623" i="6" s="1"/>
  <c r="P7623" i="6"/>
  <c r="R7622" i="6"/>
  <c r="U7622" i="6" s="1"/>
  <c r="V7622" i="6" s="1"/>
  <c r="P7622" i="6"/>
  <c r="R7621" i="6"/>
  <c r="U7621" i="6" s="1"/>
  <c r="V7621" i="6" s="1"/>
  <c r="P7621" i="6"/>
  <c r="O7604" i="6"/>
  <c r="R7604" i="6" s="1"/>
  <c r="S7604" i="6" s="1"/>
  <c r="O7603" i="6"/>
  <c r="R7603" i="6" s="1"/>
  <c r="S7603" i="6" s="1"/>
  <c r="O7602" i="6"/>
  <c r="R7602" i="6" s="1"/>
  <c r="S7602" i="6" s="1"/>
  <c r="O7601" i="6"/>
  <c r="R7601" i="6" s="1"/>
  <c r="S7601" i="6" s="1"/>
  <c r="O7600" i="6"/>
  <c r="R7600" i="6" s="1"/>
  <c r="S7600" i="6" s="1"/>
  <c r="O7599" i="6"/>
  <c r="R7599" i="6" s="1"/>
  <c r="S7599" i="6" s="1"/>
  <c r="O7598" i="6"/>
  <c r="R7598" i="6" s="1"/>
  <c r="S7598" i="6" s="1"/>
  <c r="O7597" i="6"/>
  <c r="R7597" i="6" s="1"/>
  <c r="S7597" i="6" s="1"/>
  <c r="O7596" i="6"/>
  <c r="R7596" i="6" s="1"/>
  <c r="S7596" i="6" s="1"/>
  <c r="O7595" i="6"/>
  <c r="R7595" i="6" s="1"/>
  <c r="S7595" i="6" s="1"/>
  <c r="O7594" i="6"/>
  <c r="R7594" i="6" s="1"/>
  <c r="S7594" i="6" s="1"/>
  <c r="L7594" i="6"/>
  <c r="L7595" i="6" s="1"/>
  <c r="O7577" i="6"/>
  <c r="R7577" i="6" s="1"/>
  <c r="S7577" i="6" s="1"/>
  <c r="O7576" i="6"/>
  <c r="R7576" i="6" s="1"/>
  <c r="S7576" i="6" s="1"/>
  <c r="O7575" i="6"/>
  <c r="R7575" i="6" s="1"/>
  <c r="S7575" i="6" s="1"/>
  <c r="O7574" i="6"/>
  <c r="R7574" i="6" s="1"/>
  <c r="S7574" i="6" s="1"/>
  <c r="O7573" i="6"/>
  <c r="R7573" i="6" s="1"/>
  <c r="S7573" i="6" s="1"/>
  <c r="O7572" i="6"/>
  <c r="R7572" i="6" s="1"/>
  <c r="S7572" i="6" s="1"/>
  <c r="O7571" i="6"/>
  <c r="R7571" i="6" s="1"/>
  <c r="S7571" i="6" s="1"/>
  <c r="O7570" i="6"/>
  <c r="R7570" i="6" s="1"/>
  <c r="S7570" i="6" s="1"/>
  <c r="O7569" i="6"/>
  <c r="R7569" i="6" s="1"/>
  <c r="S7569" i="6" s="1"/>
  <c r="O7568" i="6"/>
  <c r="R7568" i="6" s="1"/>
  <c r="S7568" i="6" s="1"/>
  <c r="O7567" i="6"/>
  <c r="R7567" i="6" s="1"/>
  <c r="S7567" i="6" s="1"/>
  <c r="O7566" i="6"/>
  <c r="R7566" i="6" s="1"/>
  <c r="S7566" i="6" s="1"/>
  <c r="O7565" i="6"/>
  <c r="R7565" i="6" s="1"/>
  <c r="S7565" i="6" s="1"/>
  <c r="O7564" i="6"/>
  <c r="R7564" i="6" s="1"/>
  <c r="S7564" i="6" s="1"/>
  <c r="O7563" i="6"/>
  <c r="R7563" i="6" s="1"/>
  <c r="S7563" i="6" s="1"/>
  <c r="O7562" i="6"/>
  <c r="R7562" i="6" s="1"/>
  <c r="S7562" i="6" s="1"/>
  <c r="L7562" i="6"/>
  <c r="R7545" i="6"/>
  <c r="U7545" i="6" s="1"/>
  <c r="V7545" i="6" s="1"/>
  <c r="P7545" i="6"/>
  <c r="R7544" i="6"/>
  <c r="U7544" i="6" s="1"/>
  <c r="V7544" i="6" s="1"/>
  <c r="P7544" i="6"/>
  <c r="R7543" i="6"/>
  <c r="U7543" i="6" s="1"/>
  <c r="V7543" i="6" s="1"/>
  <c r="P7543" i="6"/>
  <c r="R7542" i="6"/>
  <c r="U7542" i="6" s="1"/>
  <c r="V7542" i="6" s="1"/>
  <c r="P7542" i="6"/>
  <c r="R7541" i="6"/>
  <c r="U7541" i="6" s="1"/>
  <c r="V7541" i="6" s="1"/>
  <c r="P7541" i="6"/>
  <c r="R7540" i="6"/>
  <c r="U7540" i="6" s="1"/>
  <c r="V7540" i="6" s="1"/>
  <c r="P7540" i="6"/>
  <c r="R7539" i="6"/>
  <c r="U7539" i="6" s="1"/>
  <c r="V7539" i="6" s="1"/>
  <c r="P7539" i="6"/>
  <c r="R7538" i="6"/>
  <c r="U7538" i="6" s="1"/>
  <c r="V7538" i="6" s="1"/>
  <c r="P7538" i="6"/>
  <c r="R7537" i="6"/>
  <c r="U7537" i="6" s="1"/>
  <c r="V7537" i="6" s="1"/>
  <c r="P7537" i="6"/>
  <c r="R7536" i="6"/>
  <c r="U7536" i="6" s="1"/>
  <c r="V7536" i="6" s="1"/>
  <c r="P7536" i="6"/>
  <c r="R7535" i="6"/>
  <c r="U7535" i="6" s="1"/>
  <c r="V7535" i="6" s="1"/>
  <c r="P7535" i="6"/>
  <c r="R7534" i="6"/>
  <c r="U7534" i="6" s="1"/>
  <c r="V7534" i="6" s="1"/>
  <c r="P7534" i="6"/>
  <c r="R7533" i="6"/>
  <c r="U7533" i="6" s="1"/>
  <c r="V7533" i="6" s="1"/>
  <c r="P7533" i="6"/>
  <c r="R7532" i="6"/>
  <c r="U7532" i="6" s="1"/>
  <c r="V7532" i="6" s="1"/>
  <c r="P7532" i="6"/>
  <c r="R7531" i="6"/>
  <c r="U7531" i="6" s="1"/>
  <c r="V7531" i="6" s="1"/>
  <c r="P7531" i="6"/>
  <c r="R7530" i="6"/>
  <c r="U7530" i="6" s="1"/>
  <c r="V7530" i="6" s="1"/>
  <c r="P7530" i="6"/>
  <c r="R7529" i="6"/>
  <c r="U7529" i="6" s="1"/>
  <c r="V7529" i="6" s="1"/>
  <c r="P7529" i="6"/>
  <c r="R7528" i="6"/>
  <c r="U7528" i="6" s="1"/>
  <c r="V7528" i="6" s="1"/>
  <c r="P7528" i="6"/>
  <c r="R7527" i="6"/>
  <c r="U7527" i="6" s="1"/>
  <c r="V7527" i="6" s="1"/>
  <c r="P7527" i="6"/>
  <c r="R7526" i="6"/>
  <c r="U7526" i="6" s="1"/>
  <c r="V7526" i="6" s="1"/>
  <c r="P7526" i="6"/>
  <c r="R7525" i="6"/>
  <c r="U7525" i="6" s="1"/>
  <c r="V7525" i="6" s="1"/>
  <c r="P7525" i="6"/>
  <c r="B7525" i="6" s="1"/>
  <c r="R7524" i="6"/>
  <c r="U7524" i="6" s="1"/>
  <c r="V7524" i="6" s="1"/>
  <c r="P7524" i="6"/>
  <c r="R7523" i="6"/>
  <c r="U7523" i="6" s="1"/>
  <c r="V7523" i="6" s="1"/>
  <c r="P7523" i="6"/>
  <c r="R7522" i="6"/>
  <c r="U7522" i="6" s="1"/>
  <c r="V7522" i="6" s="1"/>
  <c r="P7522" i="6"/>
  <c r="R7521" i="6"/>
  <c r="U7521" i="6" s="1"/>
  <c r="V7521" i="6" s="1"/>
  <c r="P7521" i="6"/>
  <c r="B7521" i="6" s="1"/>
  <c r="R7520" i="6"/>
  <c r="U7520" i="6" s="1"/>
  <c r="V7520" i="6" s="1"/>
  <c r="P7520" i="6"/>
  <c r="R7519" i="6"/>
  <c r="U7519" i="6" s="1"/>
  <c r="V7519" i="6" s="1"/>
  <c r="P7519" i="6"/>
  <c r="O7502" i="6"/>
  <c r="R7502" i="6" s="1"/>
  <c r="S7502" i="6" s="1"/>
  <c r="O7501" i="6"/>
  <c r="R7501" i="6" s="1"/>
  <c r="S7501" i="6" s="1"/>
  <c r="O7500" i="6"/>
  <c r="R7500" i="6" s="1"/>
  <c r="S7500" i="6" s="1"/>
  <c r="O7499" i="6"/>
  <c r="R7499" i="6" s="1"/>
  <c r="S7499" i="6" s="1"/>
  <c r="O7498" i="6"/>
  <c r="R7498" i="6" s="1"/>
  <c r="S7498" i="6" s="1"/>
  <c r="O7497" i="6"/>
  <c r="R7497" i="6" s="1"/>
  <c r="S7497" i="6" s="1"/>
  <c r="O7496" i="6"/>
  <c r="R7496" i="6" s="1"/>
  <c r="S7496" i="6" s="1"/>
  <c r="O7495" i="6"/>
  <c r="R7495" i="6" s="1"/>
  <c r="S7495" i="6" s="1"/>
  <c r="O7494" i="6"/>
  <c r="R7494" i="6" s="1"/>
  <c r="S7494" i="6" s="1"/>
  <c r="O7493" i="6"/>
  <c r="R7493" i="6" s="1"/>
  <c r="S7493" i="6" s="1"/>
  <c r="O7492" i="6"/>
  <c r="R7492" i="6" s="1"/>
  <c r="S7492" i="6" s="1"/>
  <c r="L7492" i="6"/>
  <c r="O7475" i="6"/>
  <c r="R7475" i="6" s="1"/>
  <c r="S7475" i="6" s="1"/>
  <c r="O7474" i="6"/>
  <c r="R7474" i="6" s="1"/>
  <c r="S7474" i="6" s="1"/>
  <c r="O7473" i="6"/>
  <c r="R7473" i="6" s="1"/>
  <c r="S7473" i="6" s="1"/>
  <c r="O7472" i="6"/>
  <c r="R7472" i="6" s="1"/>
  <c r="S7472" i="6" s="1"/>
  <c r="O7471" i="6"/>
  <c r="R7471" i="6" s="1"/>
  <c r="S7471" i="6" s="1"/>
  <c r="O7470" i="6"/>
  <c r="R7470" i="6" s="1"/>
  <c r="S7470" i="6" s="1"/>
  <c r="O7469" i="6"/>
  <c r="R7469" i="6" s="1"/>
  <c r="S7469" i="6" s="1"/>
  <c r="O7468" i="6"/>
  <c r="R7468" i="6" s="1"/>
  <c r="S7468" i="6" s="1"/>
  <c r="O7467" i="6"/>
  <c r="R7467" i="6" s="1"/>
  <c r="S7467" i="6" s="1"/>
  <c r="O7466" i="6"/>
  <c r="R7466" i="6" s="1"/>
  <c r="S7466" i="6" s="1"/>
  <c r="O7465" i="6"/>
  <c r="R7465" i="6" s="1"/>
  <c r="S7465" i="6" s="1"/>
  <c r="O7464" i="6"/>
  <c r="R7464" i="6" s="1"/>
  <c r="S7464" i="6" s="1"/>
  <c r="O7463" i="6"/>
  <c r="R7463" i="6" s="1"/>
  <c r="S7463" i="6" s="1"/>
  <c r="O7462" i="6"/>
  <c r="R7462" i="6" s="1"/>
  <c r="S7462" i="6" s="1"/>
  <c r="O7461" i="6"/>
  <c r="R7461" i="6" s="1"/>
  <c r="S7461" i="6" s="1"/>
  <c r="O7460" i="6"/>
  <c r="R7460" i="6" s="1"/>
  <c r="S7460" i="6" s="1"/>
  <c r="L7460" i="6"/>
  <c r="R7443" i="6"/>
  <c r="U7443" i="6" s="1"/>
  <c r="V7443" i="6" s="1"/>
  <c r="P7443" i="6"/>
  <c r="R7442" i="6"/>
  <c r="U7442" i="6" s="1"/>
  <c r="V7442" i="6" s="1"/>
  <c r="P7442" i="6"/>
  <c r="R7441" i="6"/>
  <c r="U7441" i="6" s="1"/>
  <c r="V7441" i="6" s="1"/>
  <c r="P7441" i="6"/>
  <c r="R7440" i="6"/>
  <c r="U7440" i="6" s="1"/>
  <c r="V7440" i="6" s="1"/>
  <c r="P7440" i="6"/>
  <c r="R7439" i="6"/>
  <c r="U7439" i="6" s="1"/>
  <c r="V7439" i="6" s="1"/>
  <c r="P7439" i="6"/>
  <c r="R7438" i="6"/>
  <c r="U7438" i="6" s="1"/>
  <c r="V7438" i="6" s="1"/>
  <c r="P7438" i="6"/>
  <c r="R7437" i="6"/>
  <c r="U7437" i="6" s="1"/>
  <c r="V7437" i="6" s="1"/>
  <c r="P7437" i="6"/>
  <c r="R7436" i="6"/>
  <c r="U7436" i="6" s="1"/>
  <c r="V7436" i="6" s="1"/>
  <c r="P7436" i="6"/>
  <c r="R7435" i="6"/>
  <c r="U7435" i="6" s="1"/>
  <c r="V7435" i="6" s="1"/>
  <c r="P7435" i="6"/>
  <c r="R7434" i="6"/>
  <c r="U7434" i="6" s="1"/>
  <c r="V7434" i="6" s="1"/>
  <c r="P7434" i="6"/>
  <c r="R7433" i="6"/>
  <c r="U7433" i="6" s="1"/>
  <c r="V7433" i="6" s="1"/>
  <c r="P7433" i="6"/>
  <c r="R7432" i="6"/>
  <c r="U7432" i="6" s="1"/>
  <c r="V7432" i="6" s="1"/>
  <c r="P7432" i="6"/>
  <c r="R7431" i="6"/>
  <c r="U7431" i="6" s="1"/>
  <c r="V7431" i="6" s="1"/>
  <c r="P7431" i="6"/>
  <c r="R7430" i="6"/>
  <c r="U7430" i="6" s="1"/>
  <c r="V7430" i="6" s="1"/>
  <c r="P7430" i="6"/>
  <c r="R7429" i="6"/>
  <c r="U7429" i="6" s="1"/>
  <c r="V7429" i="6" s="1"/>
  <c r="P7429" i="6"/>
  <c r="R7428" i="6"/>
  <c r="U7428" i="6" s="1"/>
  <c r="V7428" i="6" s="1"/>
  <c r="P7428" i="6"/>
  <c r="R7427" i="6"/>
  <c r="U7427" i="6" s="1"/>
  <c r="V7427" i="6" s="1"/>
  <c r="P7427" i="6"/>
  <c r="R7426" i="6"/>
  <c r="U7426" i="6" s="1"/>
  <c r="V7426" i="6" s="1"/>
  <c r="P7426" i="6"/>
  <c r="R7425" i="6"/>
  <c r="U7425" i="6" s="1"/>
  <c r="V7425" i="6" s="1"/>
  <c r="P7425" i="6"/>
  <c r="R7424" i="6"/>
  <c r="U7424" i="6" s="1"/>
  <c r="V7424" i="6" s="1"/>
  <c r="P7424" i="6"/>
  <c r="R7423" i="6"/>
  <c r="U7423" i="6" s="1"/>
  <c r="V7423" i="6" s="1"/>
  <c r="P7423" i="6"/>
  <c r="R7422" i="6"/>
  <c r="U7422" i="6" s="1"/>
  <c r="V7422" i="6" s="1"/>
  <c r="P7422" i="6"/>
  <c r="R7421" i="6"/>
  <c r="U7421" i="6" s="1"/>
  <c r="V7421" i="6" s="1"/>
  <c r="P7421" i="6"/>
  <c r="R7420" i="6"/>
  <c r="U7420" i="6" s="1"/>
  <c r="V7420" i="6" s="1"/>
  <c r="P7420" i="6"/>
  <c r="R7419" i="6"/>
  <c r="U7419" i="6" s="1"/>
  <c r="V7419" i="6" s="1"/>
  <c r="P7419" i="6"/>
  <c r="R7418" i="6"/>
  <c r="U7418" i="6" s="1"/>
  <c r="V7418" i="6" s="1"/>
  <c r="P7418" i="6"/>
  <c r="R7417" i="6"/>
  <c r="U7417" i="6" s="1"/>
  <c r="V7417" i="6" s="1"/>
  <c r="P7417" i="6"/>
  <c r="O7400" i="6"/>
  <c r="R7400" i="6" s="1"/>
  <c r="S7400" i="6" s="1"/>
  <c r="O7399" i="6"/>
  <c r="R7399" i="6" s="1"/>
  <c r="S7399" i="6" s="1"/>
  <c r="O7398" i="6"/>
  <c r="R7398" i="6" s="1"/>
  <c r="S7398" i="6" s="1"/>
  <c r="O7397" i="6"/>
  <c r="R7397" i="6" s="1"/>
  <c r="S7397" i="6" s="1"/>
  <c r="O7396" i="6"/>
  <c r="R7396" i="6" s="1"/>
  <c r="S7396" i="6" s="1"/>
  <c r="O7395" i="6"/>
  <c r="R7395" i="6" s="1"/>
  <c r="S7395" i="6" s="1"/>
  <c r="O7394" i="6"/>
  <c r="R7394" i="6" s="1"/>
  <c r="S7394" i="6" s="1"/>
  <c r="O7393" i="6"/>
  <c r="R7393" i="6" s="1"/>
  <c r="S7393" i="6" s="1"/>
  <c r="O7392" i="6"/>
  <c r="R7392" i="6" s="1"/>
  <c r="S7392" i="6" s="1"/>
  <c r="O7391" i="6"/>
  <c r="R7391" i="6" s="1"/>
  <c r="S7391" i="6" s="1"/>
  <c r="O7390" i="6"/>
  <c r="R7390" i="6" s="1"/>
  <c r="S7390" i="6" s="1"/>
  <c r="L7390" i="6"/>
  <c r="L7391" i="6" s="1"/>
  <c r="O7373" i="6"/>
  <c r="R7373" i="6" s="1"/>
  <c r="S7373" i="6" s="1"/>
  <c r="O7372" i="6"/>
  <c r="R7372" i="6" s="1"/>
  <c r="S7372" i="6" s="1"/>
  <c r="O7371" i="6"/>
  <c r="R7371" i="6" s="1"/>
  <c r="S7371" i="6" s="1"/>
  <c r="O7370" i="6"/>
  <c r="R7370" i="6" s="1"/>
  <c r="S7370" i="6" s="1"/>
  <c r="O7369" i="6"/>
  <c r="R7369" i="6" s="1"/>
  <c r="S7369" i="6" s="1"/>
  <c r="O7368" i="6"/>
  <c r="R7368" i="6" s="1"/>
  <c r="S7368" i="6" s="1"/>
  <c r="O7367" i="6"/>
  <c r="R7367" i="6" s="1"/>
  <c r="S7367" i="6" s="1"/>
  <c r="O7366" i="6"/>
  <c r="R7366" i="6" s="1"/>
  <c r="S7366" i="6" s="1"/>
  <c r="O7365" i="6"/>
  <c r="R7365" i="6" s="1"/>
  <c r="S7365" i="6" s="1"/>
  <c r="O7364" i="6"/>
  <c r="R7364" i="6" s="1"/>
  <c r="S7364" i="6" s="1"/>
  <c r="O7363" i="6"/>
  <c r="R7363" i="6" s="1"/>
  <c r="S7363" i="6" s="1"/>
  <c r="O7362" i="6"/>
  <c r="R7362" i="6" s="1"/>
  <c r="S7362" i="6" s="1"/>
  <c r="O7361" i="6"/>
  <c r="R7361" i="6" s="1"/>
  <c r="S7361" i="6" s="1"/>
  <c r="O7360" i="6"/>
  <c r="R7360" i="6" s="1"/>
  <c r="S7360" i="6" s="1"/>
  <c r="O7359" i="6"/>
  <c r="R7359" i="6" s="1"/>
  <c r="S7359" i="6" s="1"/>
  <c r="O7358" i="6"/>
  <c r="R7358" i="6" s="1"/>
  <c r="S7358" i="6" s="1"/>
  <c r="L7358" i="6"/>
  <c r="L7359" i="6" s="1"/>
  <c r="R7341" i="6"/>
  <c r="U7341" i="6" s="1"/>
  <c r="V7341" i="6" s="1"/>
  <c r="P7341" i="6"/>
  <c r="R7340" i="6"/>
  <c r="U7340" i="6" s="1"/>
  <c r="V7340" i="6" s="1"/>
  <c r="P7340" i="6"/>
  <c r="R7339" i="6"/>
  <c r="U7339" i="6" s="1"/>
  <c r="V7339" i="6" s="1"/>
  <c r="P7339" i="6"/>
  <c r="R7338" i="6"/>
  <c r="U7338" i="6" s="1"/>
  <c r="V7338" i="6" s="1"/>
  <c r="P7338" i="6"/>
  <c r="R7337" i="6"/>
  <c r="U7337" i="6" s="1"/>
  <c r="V7337" i="6" s="1"/>
  <c r="P7337" i="6"/>
  <c r="R7336" i="6"/>
  <c r="U7336" i="6" s="1"/>
  <c r="V7336" i="6" s="1"/>
  <c r="P7336" i="6"/>
  <c r="R7335" i="6"/>
  <c r="U7335" i="6" s="1"/>
  <c r="V7335" i="6" s="1"/>
  <c r="P7335" i="6"/>
  <c r="R7334" i="6"/>
  <c r="U7334" i="6" s="1"/>
  <c r="V7334" i="6" s="1"/>
  <c r="P7334" i="6"/>
  <c r="R7333" i="6"/>
  <c r="U7333" i="6" s="1"/>
  <c r="V7333" i="6" s="1"/>
  <c r="P7333" i="6"/>
  <c r="R7332" i="6"/>
  <c r="U7332" i="6" s="1"/>
  <c r="V7332" i="6" s="1"/>
  <c r="P7332" i="6"/>
  <c r="R7331" i="6"/>
  <c r="U7331" i="6" s="1"/>
  <c r="V7331" i="6" s="1"/>
  <c r="P7331" i="6"/>
  <c r="R7330" i="6"/>
  <c r="U7330" i="6" s="1"/>
  <c r="V7330" i="6" s="1"/>
  <c r="P7330" i="6"/>
  <c r="R7329" i="6"/>
  <c r="U7329" i="6" s="1"/>
  <c r="V7329" i="6" s="1"/>
  <c r="P7329" i="6"/>
  <c r="R7328" i="6"/>
  <c r="U7328" i="6" s="1"/>
  <c r="V7328" i="6" s="1"/>
  <c r="P7328" i="6"/>
  <c r="R7327" i="6"/>
  <c r="U7327" i="6" s="1"/>
  <c r="V7327" i="6" s="1"/>
  <c r="P7327" i="6"/>
  <c r="R7326" i="6"/>
  <c r="U7326" i="6" s="1"/>
  <c r="V7326" i="6" s="1"/>
  <c r="P7326" i="6"/>
  <c r="R7325" i="6"/>
  <c r="U7325" i="6" s="1"/>
  <c r="V7325" i="6" s="1"/>
  <c r="P7325" i="6"/>
  <c r="R7324" i="6"/>
  <c r="U7324" i="6" s="1"/>
  <c r="V7324" i="6" s="1"/>
  <c r="P7324" i="6"/>
  <c r="R7323" i="6"/>
  <c r="U7323" i="6" s="1"/>
  <c r="V7323" i="6" s="1"/>
  <c r="P7323" i="6"/>
  <c r="R7322" i="6"/>
  <c r="U7322" i="6" s="1"/>
  <c r="V7322" i="6" s="1"/>
  <c r="P7322" i="6"/>
  <c r="R7321" i="6"/>
  <c r="U7321" i="6" s="1"/>
  <c r="V7321" i="6" s="1"/>
  <c r="P7321" i="6"/>
  <c r="R7320" i="6"/>
  <c r="U7320" i="6" s="1"/>
  <c r="V7320" i="6" s="1"/>
  <c r="P7320" i="6"/>
  <c r="R7319" i="6"/>
  <c r="U7319" i="6" s="1"/>
  <c r="V7319" i="6" s="1"/>
  <c r="P7319" i="6"/>
  <c r="R7318" i="6"/>
  <c r="U7318" i="6" s="1"/>
  <c r="V7318" i="6" s="1"/>
  <c r="P7318" i="6"/>
  <c r="R7317" i="6"/>
  <c r="U7317" i="6" s="1"/>
  <c r="V7317" i="6" s="1"/>
  <c r="P7317" i="6"/>
  <c r="R7316" i="6"/>
  <c r="U7316" i="6" s="1"/>
  <c r="V7316" i="6" s="1"/>
  <c r="P7316" i="6"/>
  <c r="R7315" i="6"/>
  <c r="U7315" i="6" s="1"/>
  <c r="V7315" i="6" s="1"/>
  <c r="P7315" i="6"/>
  <c r="O7298" i="6"/>
  <c r="R7298" i="6" s="1"/>
  <c r="S7298" i="6" s="1"/>
  <c r="O7297" i="6"/>
  <c r="R7297" i="6" s="1"/>
  <c r="S7297" i="6" s="1"/>
  <c r="O7296" i="6"/>
  <c r="R7296" i="6" s="1"/>
  <c r="S7296" i="6" s="1"/>
  <c r="O7295" i="6"/>
  <c r="R7295" i="6" s="1"/>
  <c r="S7295" i="6" s="1"/>
  <c r="O7294" i="6"/>
  <c r="R7294" i="6" s="1"/>
  <c r="S7294" i="6" s="1"/>
  <c r="O7293" i="6"/>
  <c r="R7293" i="6" s="1"/>
  <c r="S7293" i="6" s="1"/>
  <c r="O7292" i="6"/>
  <c r="R7292" i="6" s="1"/>
  <c r="S7292" i="6" s="1"/>
  <c r="O7291" i="6"/>
  <c r="R7291" i="6" s="1"/>
  <c r="S7291" i="6" s="1"/>
  <c r="O7290" i="6"/>
  <c r="R7290" i="6" s="1"/>
  <c r="S7290" i="6" s="1"/>
  <c r="O7289" i="6"/>
  <c r="R7289" i="6" s="1"/>
  <c r="S7289" i="6" s="1"/>
  <c r="O7288" i="6"/>
  <c r="R7288" i="6" s="1"/>
  <c r="S7288" i="6" s="1"/>
  <c r="L7288" i="6"/>
  <c r="O7271" i="6"/>
  <c r="R7271" i="6" s="1"/>
  <c r="S7271" i="6" s="1"/>
  <c r="O7270" i="6"/>
  <c r="R7270" i="6" s="1"/>
  <c r="S7270" i="6" s="1"/>
  <c r="O7269" i="6"/>
  <c r="R7269" i="6" s="1"/>
  <c r="S7269" i="6" s="1"/>
  <c r="O7268" i="6"/>
  <c r="R7268" i="6" s="1"/>
  <c r="S7268" i="6" s="1"/>
  <c r="O7267" i="6"/>
  <c r="R7267" i="6" s="1"/>
  <c r="S7267" i="6" s="1"/>
  <c r="O7266" i="6"/>
  <c r="R7266" i="6" s="1"/>
  <c r="S7266" i="6" s="1"/>
  <c r="O7265" i="6"/>
  <c r="R7265" i="6" s="1"/>
  <c r="S7265" i="6" s="1"/>
  <c r="O7264" i="6"/>
  <c r="R7264" i="6" s="1"/>
  <c r="S7264" i="6" s="1"/>
  <c r="O7263" i="6"/>
  <c r="R7263" i="6" s="1"/>
  <c r="S7263" i="6" s="1"/>
  <c r="O7262" i="6"/>
  <c r="R7262" i="6" s="1"/>
  <c r="S7262" i="6" s="1"/>
  <c r="O7261" i="6"/>
  <c r="R7261" i="6" s="1"/>
  <c r="S7261" i="6" s="1"/>
  <c r="O7260" i="6"/>
  <c r="R7260" i="6" s="1"/>
  <c r="S7260" i="6" s="1"/>
  <c r="O7259" i="6"/>
  <c r="R7259" i="6" s="1"/>
  <c r="S7259" i="6" s="1"/>
  <c r="O7258" i="6"/>
  <c r="R7258" i="6" s="1"/>
  <c r="S7258" i="6" s="1"/>
  <c r="O7257" i="6"/>
  <c r="R7257" i="6" s="1"/>
  <c r="S7257" i="6" s="1"/>
  <c r="O7256" i="6"/>
  <c r="R7256" i="6" s="1"/>
  <c r="S7256" i="6" s="1"/>
  <c r="L7256" i="6"/>
  <c r="M7256" i="6" s="1"/>
  <c r="R7239" i="6"/>
  <c r="U7239" i="6" s="1"/>
  <c r="V7239" i="6" s="1"/>
  <c r="P7239" i="6"/>
  <c r="R7238" i="6"/>
  <c r="U7238" i="6" s="1"/>
  <c r="V7238" i="6" s="1"/>
  <c r="P7238" i="6"/>
  <c r="R7237" i="6"/>
  <c r="U7237" i="6" s="1"/>
  <c r="V7237" i="6" s="1"/>
  <c r="P7237" i="6"/>
  <c r="R7236" i="6"/>
  <c r="U7236" i="6" s="1"/>
  <c r="V7236" i="6" s="1"/>
  <c r="P7236" i="6"/>
  <c r="R7235" i="6"/>
  <c r="U7235" i="6" s="1"/>
  <c r="V7235" i="6" s="1"/>
  <c r="P7235" i="6"/>
  <c r="R7234" i="6"/>
  <c r="U7234" i="6" s="1"/>
  <c r="V7234" i="6" s="1"/>
  <c r="P7234" i="6"/>
  <c r="R7233" i="6"/>
  <c r="U7233" i="6" s="1"/>
  <c r="V7233" i="6" s="1"/>
  <c r="P7233" i="6"/>
  <c r="R7232" i="6"/>
  <c r="U7232" i="6" s="1"/>
  <c r="V7232" i="6" s="1"/>
  <c r="P7232" i="6"/>
  <c r="R7231" i="6"/>
  <c r="U7231" i="6" s="1"/>
  <c r="V7231" i="6" s="1"/>
  <c r="P7231" i="6"/>
  <c r="R7230" i="6"/>
  <c r="U7230" i="6" s="1"/>
  <c r="V7230" i="6" s="1"/>
  <c r="P7230" i="6"/>
  <c r="R7229" i="6"/>
  <c r="U7229" i="6" s="1"/>
  <c r="V7229" i="6" s="1"/>
  <c r="P7229" i="6"/>
  <c r="R7228" i="6"/>
  <c r="U7228" i="6" s="1"/>
  <c r="V7228" i="6" s="1"/>
  <c r="P7228" i="6"/>
  <c r="R7227" i="6"/>
  <c r="U7227" i="6" s="1"/>
  <c r="V7227" i="6" s="1"/>
  <c r="P7227" i="6"/>
  <c r="R7226" i="6"/>
  <c r="U7226" i="6" s="1"/>
  <c r="V7226" i="6" s="1"/>
  <c r="P7226" i="6"/>
  <c r="R7225" i="6"/>
  <c r="U7225" i="6" s="1"/>
  <c r="V7225" i="6" s="1"/>
  <c r="P7225" i="6"/>
  <c r="R7224" i="6"/>
  <c r="U7224" i="6" s="1"/>
  <c r="V7224" i="6" s="1"/>
  <c r="P7224" i="6"/>
  <c r="R7223" i="6"/>
  <c r="U7223" i="6" s="1"/>
  <c r="V7223" i="6" s="1"/>
  <c r="P7223" i="6"/>
  <c r="R7222" i="6"/>
  <c r="U7222" i="6" s="1"/>
  <c r="V7222" i="6" s="1"/>
  <c r="P7222" i="6"/>
  <c r="R7221" i="6"/>
  <c r="U7221" i="6" s="1"/>
  <c r="V7221" i="6" s="1"/>
  <c r="P7221" i="6"/>
  <c r="R7220" i="6"/>
  <c r="U7220" i="6" s="1"/>
  <c r="V7220" i="6" s="1"/>
  <c r="P7220" i="6"/>
  <c r="R7219" i="6"/>
  <c r="U7219" i="6" s="1"/>
  <c r="V7219" i="6" s="1"/>
  <c r="P7219" i="6"/>
  <c r="R7218" i="6"/>
  <c r="U7218" i="6" s="1"/>
  <c r="V7218" i="6" s="1"/>
  <c r="P7218" i="6"/>
  <c r="R7217" i="6"/>
  <c r="U7217" i="6" s="1"/>
  <c r="V7217" i="6" s="1"/>
  <c r="P7217" i="6"/>
  <c r="R7216" i="6"/>
  <c r="U7216" i="6" s="1"/>
  <c r="V7216" i="6" s="1"/>
  <c r="P7216" i="6"/>
  <c r="R7215" i="6"/>
  <c r="U7215" i="6" s="1"/>
  <c r="V7215" i="6" s="1"/>
  <c r="P7215" i="6"/>
  <c r="R7214" i="6"/>
  <c r="U7214" i="6" s="1"/>
  <c r="V7214" i="6" s="1"/>
  <c r="P7214" i="6"/>
  <c r="R7213" i="6"/>
  <c r="U7213" i="6" s="1"/>
  <c r="V7213" i="6" s="1"/>
  <c r="P7213" i="6"/>
  <c r="O7196" i="6"/>
  <c r="R7196" i="6" s="1"/>
  <c r="S7196" i="6" s="1"/>
  <c r="O7195" i="6"/>
  <c r="R7195" i="6" s="1"/>
  <c r="S7195" i="6" s="1"/>
  <c r="O7194" i="6"/>
  <c r="R7194" i="6" s="1"/>
  <c r="S7194" i="6" s="1"/>
  <c r="O7193" i="6"/>
  <c r="R7193" i="6" s="1"/>
  <c r="S7193" i="6" s="1"/>
  <c r="O7192" i="6"/>
  <c r="R7192" i="6" s="1"/>
  <c r="S7192" i="6" s="1"/>
  <c r="O7191" i="6"/>
  <c r="R7191" i="6" s="1"/>
  <c r="S7191" i="6" s="1"/>
  <c r="O7190" i="6"/>
  <c r="R7190" i="6" s="1"/>
  <c r="S7190" i="6" s="1"/>
  <c r="O7189" i="6"/>
  <c r="R7189" i="6" s="1"/>
  <c r="S7189" i="6" s="1"/>
  <c r="O7188" i="6"/>
  <c r="R7188" i="6" s="1"/>
  <c r="S7188" i="6" s="1"/>
  <c r="O7187" i="6"/>
  <c r="R7187" i="6" s="1"/>
  <c r="S7187" i="6" s="1"/>
  <c r="O7186" i="6"/>
  <c r="R7186" i="6" s="1"/>
  <c r="S7186" i="6" s="1"/>
  <c r="L7186" i="6"/>
  <c r="M7186" i="6" s="1"/>
  <c r="O7169" i="6"/>
  <c r="R7169" i="6" s="1"/>
  <c r="S7169" i="6" s="1"/>
  <c r="O7168" i="6"/>
  <c r="R7168" i="6" s="1"/>
  <c r="S7168" i="6" s="1"/>
  <c r="O7167" i="6"/>
  <c r="R7167" i="6" s="1"/>
  <c r="S7167" i="6" s="1"/>
  <c r="O7166" i="6"/>
  <c r="R7166" i="6" s="1"/>
  <c r="S7166" i="6" s="1"/>
  <c r="O7165" i="6"/>
  <c r="R7165" i="6" s="1"/>
  <c r="S7165" i="6" s="1"/>
  <c r="O7164" i="6"/>
  <c r="R7164" i="6" s="1"/>
  <c r="S7164" i="6" s="1"/>
  <c r="O7163" i="6"/>
  <c r="R7163" i="6" s="1"/>
  <c r="S7163" i="6" s="1"/>
  <c r="O7162" i="6"/>
  <c r="R7162" i="6" s="1"/>
  <c r="S7162" i="6" s="1"/>
  <c r="O7161" i="6"/>
  <c r="R7161" i="6" s="1"/>
  <c r="S7161" i="6" s="1"/>
  <c r="O7160" i="6"/>
  <c r="R7160" i="6" s="1"/>
  <c r="S7160" i="6" s="1"/>
  <c r="O7159" i="6"/>
  <c r="R7159" i="6" s="1"/>
  <c r="S7159" i="6" s="1"/>
  <c r="O7158" i="6"/>
  <c r="R7158" i="6" s="1"/>
  <c r="S7158" i="6" s="1"/>
  <c r="O7157" i="6"/>
  <c r="R7157" i="6" s="1"/>
  <c r="S7157" i="6" s="1"/>
  <c r="O7156" i="6"/>
  <c r="R7156" i="6" s="1"/>
  <c r="S7156" i="6" s="1"/>
  <c r="O7155" i="6"/>
  <c r="R7155" i="6" s="1"/>
  <c r="S7155" i="6" s="1"/>
  <c r="O7154" i="6"/>
  <c r="R7154" i="6" s="1"/>
  <c r="S7154" i="6" s="1"/>
  <c r="L7154" i="6"/>
  <c r="M7154" i="6" s="1"/>
  <c r="R7137" i="6"/>
  <c r="U7137" i="6" s="1"/>
  <c r="V7137" i="6" s="1"/>
  <c r="P7137" i="6"/>
  <c r="R7136" i="6"/>
  <c r="U7136" i="6" s="1"/>
  <c r="V7136" i="6" s="1"/>
  <c r="P7136" i="6"/>
  <c r="R7135" i="6"/>
  <c r="U7135" i="6" s="1"/>
  <c r="V7135" i="6" s="1"/>
  <c r="P7135" i="6"/>
  <c r="R7134" i="6"/>
  <c r="U7134" i="6" s="1"/>
  <c r="V7134" i="6" s="1"/>
  <c r="P7134" i="6"/>
  <c r="R7133" i="6"/>
  <c r="U7133" i="6" s="1"/>
  <c r="V7133" i="6" s="1"/>
  <c r="P7133" i="6"/>
  <c r="R7132" i="6"/>
  <c r="U7132" i="6" s="1"/>
  <c r="V7132" i="6" s="1"/>
  <c r="P7132" i="6"/>
  <c r="R7131" i="6"/>
  <c r="U7131" i="6" s="1"/>
  <c r="V7131" i="6" s="1"/>
  <c r="P7131" i="6"/>
  <c r="R7130" i="6"/>
  <c r="U7130" i="6" s="1"/>
  <c r="V7130" i="6" s="1"/>
  <c r="P7130" i="6"/>
  <c r="R7129" i="6"/>
  <c r="U7129" i="6" s="1"/>
  <c r="V7129" i="6" s="1"/>
  <c r="P7129" i="6"/>
  <c r="R7128" i="6"/>
  <c r="U7128" i="6" s="1"/>
  <c r="V7128" i="6" s="1"/>
  <c r="P7128" i="6"/>
  <c r="R7127" i="6"/>
  <c r="U7127" i="6" s="1"/>
  <c r="V7127" i="6" s="1"/>
  <c r="P7127" i="6"/>
  <c r="R7126" i="6"/>
  <c r="U7126" i="6" s="1"/>
  <c r="V7126" i="6" s="1"/>
  <c r="P7126" i="6"/>
  <c r="R7125" i="6"/>
  <c r="U7125" i="6" s="1"/>
  <c r="V7125" i="6" s="1"/>
  <c r="P7125" i="6"/>
  <c r="R7124" i="6"/>
  <c r="U7124" i="6" s="1"/>
  <c r="V7124" i="6" s="1"/>
  <c r="P7124" i="6"/>
  <c r="R7123" i="6"/>
  <c r="U7123" i="6" s="1"/>
  <c r="V7123" i="6" s="1"/>
  <c r="P7123" i="6"/>
  <c r="R7122" i="6"/>
  <c r="U7122" i="6" s="1"/>
  <c r="V7122" i="6" s="1"/>
  <c r="P7122" i="6"/>
  <c r="R7121" i="6"/>
  <c r="U7121" i="6" s="1"/>
  <c r="V7121" i="6" s="1"/>
  <c r="P7121" i="6"/>
  <c r="R7120" i="6"/>
  <c r="U7120" i="6" s="1"/>
  <c r="V7120" i="6" s="1"/>
  <c r="P7120" i="6"/>
  <c r="R7119" i="6"/>
  <c r="U7119" i="6" s="1"/>
  <c r="V7119" i="6" s="1"/>
  <c r="P7119" i="6"/>
  <c r="R7118" i="6"/>
  <c r="U7118" i="6" s="1"/>
  <c r="V7118" i="6" s="1"/>
  <c r="P7118" i="6"/>
  <c r="R7117" i="6"/>
  <c r="U7117" i="6" s="1"/>
  <c r="V7117" i="6" s="1"/>
  <c r="P7117" i="6"/>
  <c r="R7116" i="6"/>
  <c r="U7116" i="6" s="1"/>
  <c r="V7116" i="6" s="1"/>
  <c r="P7116" i="6"/>
  <c r="R7115" i="6"/>
  <c r="U7115" i="6" s="1"/>
  <c r="V7115" i="6" s="1"/>
  <c r="P7115" i="6"/>
  <c r="R7114" i="6"/>
  <c r="U7114" i="6" s="1"/>
  <c r="V7114" i="6" s="1"/>
  <c r="P7114" i="6"/>
  <c r="R7113" i="6"/>
  <c r="U7113" i="6" s="1"/>
  <c r="V7113" i="6" s="1"/>
  <c r="P7113" i="6"/>
  <c r="R7112" i="6"/>
  <c r="U7112" i="6" s="1"/>
  <c r="V7112" i="6" s="1"/>
  <c r="P7112" i="6"/>
  <c r="R7111" i="6"/>
  <c r="U7111" i="6" s="1"/>
  <c r="V7111" i="6" s="1"/>
  <c r="P7111" i="6"/>
  <c r="O7094" i="6"/>
  <c r="R7094" i="6" s="1"/>
  <c r="S7094" i="6" s="1"/>
  <c r="O7093" i="6"/>
  <c r="R7093" i="6" s="1"/>
  <c r="S7093" i="6" s="1"/>
  <c r="O7092" i="6"/>
  <c r="R7092" i="6" s="1"/>
  <c r="S7092" i="6" s="1"/>
  <c r="O7091" i="6"/>
  <c r="R7091" i="6" s="1"/>
  <c r="S7091" i="6" s="1"/>
  <c r="O7090" i="6"/>
  <c r="R7090" i="6" s="1"/>
  <c r="S7090" i="6" s="1"/>
  <c r="O7089" i="6"/>
  <c r="R7089" i="6" s="1"/>
  <c r="S7089" i="6" s="1"/>
  <c r="O7088" i="6"/>
  <c r="R7088" i="6" s="1"/>
  <c r="S7088" i="6" s="1"/>
  <c r="O7087" i="6"/>
  <c r="R7087" i="6" s="1"/>
  <c r="S7087" i="6" s="1"/>
  <c r="O7086" i="6"/>
  <c r="R7086" i="6" s="1"/>
  <c r="S7086" i="6" s="1"/>
  <c r="O7085" i="6"/>
  <c r="R7085" i="6" s="1"/>
  <c r="S7085" i="6" s="1"/>
  <c r="O7084" i="6"/>
  <c r="R7084" i="6" s="1"/>
  <c r="S7084" i="6" s="1"/>
  <c r="L7084" i="6"/>
  <c r="O7067" i="6"/>
  <c r="R7067" i="6" s="1"/>
  <c r="S7067" i="6" s="1"/>
  <c r="O7066" i="6"/>
  <c r="R7066" i="6" s="1"/>
  <c r="S7066" i="6" s="1"/>
  <c r="O7065" i="6"/>
  <c r="R7065" i="6" s="1"/>
  <c r="S7065" i="6" s="1"/>
  <c r="O7064" i="6"/>
  <c r="R7064" i="6" s="1"/>
  <c r="S7064" i="6" s="1"/>
  <c r="O7063" i="6"/>
  <c r="R7063" i="6" s="1"/>
  <c r="S7063" i="6" s="1"/>
  <c r="O7062" i="6"/>
  <c r="R7062" i="6" s="1"/>
  <c r="S7062" i="6" s="1"/>
  <c r="O7061" i="6"/>
  <c r="R7061" i="6" s="1"/>
  <c r="S7061" i="6" s="1"/>
  <c r="O7060" i="6"/>
  <c r="R7060" i="6" s="1"/>
  <c r="S7060" i="6" s="1"/>
  <c r="O7059" i="6"/>
  <c r="R7059" i="6" s="1"/>
  <c r="S7059" i="6" s="1"/>
  <c r="O7058" i="6"/>
  <c r="R7058" i="6" s="1"/>
  <c r="S7058" i="6" s="1"/>
  <c r="O7057" i="6"/>
  <c r="R7057" i="6" s="1"/>
  <c r="S7057" i="6" s="1"/>
  <c r="O7056" i="6"/>
  <c r="R7056" i="6" s="1"/>
  <c r="S7056" i="6" s="1"/>
  <c r="O7055" i="6"/>
  <c r="R7055" i="6" s="1"/>
  <c r="S7055" i="6" s="1"/>
  <c r="O7054" i="6"/>
  <c r="R7054" i="6" s="1"/>
  <c r="S7054" i="6" s="1"/>
  <c r="O7053" i="6"/>
  <c r="R7053" i="6" s="1"/>
  <c r="S7053" i="6" s="1"/>
  <c r="O7052" i="6"/>
  <c r="R7052" i="6" s="1"/>
  <c r="S7052" i="6" s="1"/>
  <c r="L7052" i="6"/>
  <c r="M7052" i="6" s="1"/>
  <c r="R7035" i="6"/>
  <c r="U7035" i="6" s="1"/>
  <c r="V7035" i="6" s="1"/>
  <c r="P7035" i="6"/>
  <c r="R7034" i="6"/>
  <c r="U7034" i="6" s="1"/>
  <c r="V7034" i="6" s="1"/>
  <c r="P7034" i="6"/>
  <c r="R7033" i="6"/>
  <c r="U7033" i="6" s="1"/>
  <c r="V7033" i="6" s="1"/>
  <c r="P7033" i="6"/>
  <c r="R7032" i="6"/>
  <c r="U7032" i="6" s="1"/>
  <c r="V7032" i="6" s="1"/>
  <c r="P7032" i="6"/>
  <c r="R7031" i="6"/>
  <c r="U7031" i="6" s="1"/>
  <c r="V7031" i="6" s="1"/>
  <c r="P7031" i="6"/>
  <c r="R7030" i="6"/>
  <c r="U7030" i="6" s="1"/>
  <c r="V7030" i="6" s="1"/>
  <c r="P7030" i="6"/>
  <c r="R7029" i="6"/>
  <c r="U7029" i="6" s="1"/>
  <c r="V7029" i="6" s="1"/>
  <c r="P7029" i="6"/>
  <c r="R7028" i="6"/>
  <c r="U7028" i="6" s="1"/>
  <c r="V7028" i="6" s="1"/>
  <c r="P7028" i="6"/>
  <c r="R7027" i="6"/>
  <c r="U7027" i="6" s="1"/>
  <c r="V7027" i="6" s="1"/>
  <c r="P7027" i="6"/>
  <c r="R7026" i="6"/>
  <c r="U7026" i="6" s="1"/>
  <c r="V7026" i="6" s="1"/>
  <c r="P7026" i="6"/>
  <c r="R7025" i="6"/>
  <c r="U7025" i="6" s="1"/>
  <c r="V7025" i="6" s="1"/>
  <c r="P7025" i="6"/>
  <c r="R7024" i="6"/>
  <c r="U7024" i="6" s="1"/>
  <c r="V7024" i="6" s="1"/>
  <c r="P7024" i="6"/>
  <c r="R7023" i="6"/>
  <c r="U7023" i="6" s="1"/>
  <c r="V7023" i="6" s="1"/>
  <c r="P7023" i="6"/>
  <c r="R7022" i="6"/>
  <c r="U7022" i="6" s="1"/>
  <c r="V7022" i="6" s="1"/>
  <c r="P7022" i="6"/>
  <c r="R7021" i="6"/>
  <c r="U7021" i="6" s="1"/>
  <c r="V7021" i="6" s="1"/>
  <c r="P7021" i="6"/>
  <c r="R7020" i="6"/>
  <c r="U7020" i="6" s="1"/>
  <c r="V7020" i="6" s="1"/>
  <c r="P7020" i="6"/>
  <c r="R7019" i="6"/>
  <c r="U7019" i="6" s="1"/>
  <c r="V7019" i="6" s="1"/>
  <c r="P7019" i="6"/>
  <c r="R7018" i="6"/>
  <c r="U7018" i="6" s="1"/>
  <c r="V7018" i="6" s="1"/>
  <c r="P7018" i="6"/>
  <c r="R7017" i="6"/>
  <c r="U7017" i="6" s="1"/>
  <c r="V7017" i="6" s="1"/>
  <c r="P7017" i="6"/>
  <c r="R7016" i="6"/>
  <c r="U7016" i="6" s="1"/>
  <c r="V7016" i="6" s="1"/>
  <c r="P7016" i="6"/>
  <c r="R7015" i="6"/>
  <c r="U7015" i="6" s="1"/>
  <c r="V7015" i="6" s="1"/>
  <c r="P7015" i="6"/>
  <c r="R7014" i="6"/>
  <c r="U7014" i="6" s="1"/>
  <c r="V7014" i="6" s="1"/>
  <c r="P7014" i="6"/>
  <c r="R7013" i="6"/>
  <c r="U7013" i="6" s="1"/>
  <c r="V7013" i="6" s="1"/>
  <c r="P7013" i="6"/>
  <c r="R7012" i="6"/>
  <c r="U7012" i="6" s="1"/>
  <c r="V7012" i="6" s="1"/>
  <c r="P7012" i="6"/>
  <c r="R7011" i="6"/>
  <c r="U7011" i="6" s="1"/>
  <c r="V7011" i="6" s="1"/>
  <c r="P7011" i="6"/>
  <c r="R7010" i="6"/>
  <c r="U7010" i="6" s="1"/>
  <c r="V7010" i="6" s="1"/>
  <c r="P7010" i="6"/>
  <c r="R7009" i="6"/>
  <c r="U7009" i="6" s="1"/>
  <c r="V7009" i="6" s="1"/>
  <c r="P7009" i="6"/>
  <c r="O6992" i="6"/>
  <c r="R6992" i="6" s="1"/>
  <c r="S6992" i="6" s="1"/>
  <c r="O6991" i="6"/>
  <c r="R6991" i="6" s="1"/>
  <c r="S6991" i="6" s="1"/>
  <c r="O6990" i="6"/>
  <c r="R6990" i="6" s="1"/>
  <c r="S6990" i="6" s="1"/>
  <c r="O6989" i="6"/>
  <c r="R6989" i="6" s="1"/>
  <c r="S6989" i="6" s="1"/>
  <c r="O6988" i="6"/>
  <c r="R6988" i="6" s="1"/>
  <c r="S6988" i="6" s="1"/>
  <c r="O6987" i="6"/>
  <c r="R6987" i="6" s="1"/>
  <c r="S6987" i="6" s="1"/>
  <c r="O6986" i="6"/>
  <c r="R6986" i="6" s="1"/>
  <c r="S6986" i="6" s="1"/>
  <c r="O6985" i="6"/>
  <c r="R6985" i="6" s="1"/>
  <c r="S6985" i="6" s="1"/>
  <c r="O6984" i="6"/>
  <c r="R6984" i="6" s="1"/>
  <c r="S6984" i="6" s="1"/>
  <c r="O6983" i="6"/>
  <c r="R6983" i="6" s="1"/>
  <c r="S6983" i="6" s="1"/>
  <c r="O6982" i="6"/>
  <c r="R6982" i="6" s="1"/>
  <c r="S6982" i="6" s="1"/>
  <c r="L6982" i="6"/>
  <c r="M6982" i="6" s="1"/>
  <c r="O6965" i="6"/>
  <c r="R6965" i="6" s="1"/>
  <c r="S6965" i="6" s="1"/>
  <c r="O6964" i="6"/>
  <c r="R6964" i="6" s="1"/>
  <c r="S6964" i="6" s="1"/>
  <c r="O6963" i="6"/>
  <c r="R6963" i="6" s="1"/>
  <c r="S6963" i="6" s="1"/>
  <c r="O6962" i="6"/>
  <c r="R6962" i="6" s="1"/>
  <c r="S6962" i="6" s="1"/>
  <c r="O6961" i="6"/>
  <c r="R6961" i="6" s="1"/>
  <c r="S6961" i="6" s="1"/>
  <c r="O6960" i="6"/>
  <c r="R6960" i="6" s="1"/>
  <c r="S6960" i="6" s="1"/>
  <c r="O6959" i="6"/>
  <c r="R6959" i="6" s="1"/>
  <c r="S6959" i="6" s="1"/>
  <c r="O6958" i="6"/>
  <c r="R6958" i="6" s="1"/>
  <c r="S6958" i="6" s="1"/>
  <c r="O6957" i="6"/>
  <c r="R6957" i="6" s="1"/>
  <c r="S6957" i="6" s="1"/>
  <c r="O6956" i="6"/>
  <c r="R6956" i="6" s="1"/>
  <c r="S6956" i="6" s="1"/>
  <c r="O6955" i="6"/>
  <c r="R6955" i="6" s="1"/>
  <c r="S6955" i="6" s="1"/>
  <c r="O6954" i="6"/>
  <c r="R6954" i="6" s="1"/>
  <c r="S6954" i="6" s="1"/>
  <c r="O6953" i="6"/>
  <c r="R6953" i="6" s="1"/>
  <c r="S6953" i="6" s="1"/>
  <c r="O6952" i="6"/>
  <c r="R6952" i="6" s="1"/>
  <c r="S6952" i="6" s="1"/>
  <c r="O6951" i="6"/>
  <c r="R6951" i="6" s="1"/>
  <c r="S6951" i="6" s="1"/>
  <c r="O6950" i="6"/>
  <c r="R6950" i="6" s="1"/>
  <c r="S6950" i="6" s="1"/>
  <c r="L6950" i="6"/>
  <c r="M6950" i="6" s="1"/>
  <c r="R6933" i="6"/>
  <c r="U6933" i="6" s="1"/>
  <c r="V6933" i="6" s="1"/>
  <c r="P6933" i="6"/>
  <c r="R6932" i="6"/>
  <c r="U6932" i="6" s="1"/>
  <c r="V6932" i="6" s="1"/>
  <c r="P6932" i="6"/>
  <c r="R6931" i="6"/>
  <c r="U6931" i="6" s="1"/>
  <c r="V6931" i="6" s="1"/>
  <c r="P6931" i="6"/>
  <c r="R6930" i="6"/>
  <c r="U6930" i="6" s="1"/>
  <c r="V6930" i="6" s="1"/>
  <c r="P6930" i="6"/>
  <c r="R6929" i="6"/>
  <c r="U6929" i="6" s="1"/>
  <c r="V6929" i="6" s="1"/>
  <c r="P6929" i="6"/>
  <c r="R6928" i="6"/>
  <c r="U6928" i="6" s="1"/>
  <c r="V6928" i="6" s="1"/>
  <c r="P6928" i="6"/>
  <c r="R6927" i="6"/>
  <c r="U6927" i="6" s="1"/>
  <c r="V6927" i="6" s="1"/>
  <c r="P6927" i="6"/>
  <c r="R6926" i="6"/>
  <c r="U6926" i="6" s="1"/>
  <c r="V6926" i="6" s="1"/>
  <c r="P6926" i="6"/>
  <c r="R6925" i="6"/>
  <c r="U6925" i="6" s="1"/>
  <c r="V6925" i="6" s="1"/>
  <c r="P6925" i="6"/>
  <c r="R6924" i="6"/>
  <c r="U6924" i="6" s="1"/>
  <c r="V6924" i="6" s="1"/>
  <c r="P6924" i="6"/>
  <c r="R6923" i="6"/>
  <c r="U6923" i="6" s="1"/>
  <c r="V6923" i="6" s="1"/>
  <c r="P6923" i="6"/>
  <c r="R6922" i="6"/>
  <c r="U6922" i="6" s="1"/>
  <c r="V6922" i="6" s="1"/>
  <c r="P6922" i="6"/>
  <c r="R6921" i="6"/>
  <c r="U6921" i="6" s="1"/>
  <c r="V6921" i="6" s="1"/>
  <c r="P6921" i="6"/>
  <c r="R6920" i="6"/>
  <c r="U6920" i="6" s="1"/>
  <c r="V6920" i="6" s="1"/>
  <c r="P6920" i="6"/>
  <c r="R6919" i="6"/>
  <c r="U6919" i="6" s="1"/>
  <c r="V6919" i="6" s="1"/>
  <c r="P6919" i="6"/>
  <c r="R6918" i="6"/>
  <c r="U6918" i="6" s="1"/>
  <c r="V6918" i="6" s="1"/>
  <c r="P6918" i="6"/>
  <c r="R6917" i="6"/>
  <c r="U6917" i="6" s="1"/>
  <c r="V6917" i="6" s="1"/>
  <c r="P6917" i="6"/>
  <c r="R6916" i="6"/>
  <c r="U6916" i="6" s="1"/>
  <c r="V6916" i="6" s="1"/>
  <c r="P6916" i="6"/>
  <c r="R6915" i="6"/>
  <c r="U6915" i="6" s="1"/>
  <c r="V6915" i="6" s="1"/>
  <c r="P6915" i="6"/>
  <c r="R6914" i="6"/>
  <c r="U6914" i="6" s="1"/>
  <c r="V6914" i="6" s="1"/>
  <c r="P6914" i="6"/>
  <c r="R6913" i="6"/>
  <c r="U6913" i="6" s="1"/>
  <c r="V6913" i="6" s="1"/>
  <c r="P6913" i="6"/>
  <c r="R6912" i="6"/>
  <c r="U6912" i="6" s="1"/>
  <c r="V6912" i="6" s="1"/>
  <c r="P6912" i="6"/>
  <c r="R6911" i="6"/>
  <c r="U6911" i="6" s="1"/>
  <c r="V6911" i="6" s="1"/>
  <c r="P6911" i="6"/>
  <c r="R6910" i="6"/>
  <c r="U6910" i="6" s="1"/>
  <c r="V6910" i="6" s="1"/>
  <c r="P6910" i="6"/>
  <c r="R6909" i="6"/>
  <c r="U6909" i="6" s="1"/>
  <c r="V6909" i="6" s="1"/>
  <c r="P6909" i="6"/>
  <c r="R6908" i="6"/>
  <c r="U6908" i="6" s="1"/>
  <c r="V6908" i="6" s="1"/>
  <c r="P6908" i="6"/>
  <c r="R6907" i="6"/>
  <c r="U6907" i="6" s="1"/>
  <c r="V6907" i="6" s="1"/>
  <c r="P6907" i="6"/>
  <c r="O6890" i="6"/>
  <c r="R6890" i="6" s="1"/>
  <c r="S6890" i="6" s="1"/>
  <c r="O6889" i="6"/>
  <c r="R6889" i="6" s="1"/>
  <c r="S6889" i="6" s="1"/>
  <c r="O6888" i="6"/>
  <c r="R6888" i="6" s="1"/>
  <c r="S6888" i="6" s="1"/>
  <c r="O6887" i="6"/>
  <c r="R6887" i="6" s="1"/>
  <c r="S6887" i="6" s="1"/>
  <c r="O6886" i="6"/>
  <c r="R6886" i="6" s="1"/>
  <c r="S6886" i="6" s="1"/>
  <c r="O6885" i="6"/>
  <c r="R6885" i="6" s="1"/>
  <c r="S6885" i="6" s="1"/>
  <c r="O6884" i="6"/>
  <c r="R6884" i="6" s="1"/>
  <c r="S6884" i="6" s="1"/>
  <c r="O6883" i="6"/>
  <c r="R6883" i="6" s="1"/>
  <c r="S6883" i="6" s="1"/>
  <c r="O6882" i="6"/>
  <c r="R6882" i="6" s="1"/>
  <c r="S6882" i="6" s="1"/>
  <c r="O6881" i="6"/>
  <c r="R6881" i="6" s="1"/>
  <c r="S6881" i="6" s="1"/>
  <c r="O6880" i="6"/>
  <c r="R6880" i="6" s="1"/>
  <c r="S6880" i="6" s="1"/>
  <c r="L6880" i="6"/>
  <c r="M6880" i="6" s="1"/>
  <c r="O6863" i="6"/>
  <c r="R6863" i="6" s="1"/>
  <c r="S6863" i="6" s="1"/>
  <c r="O6862" i="6"/>
  <c r="R6862" i="6" s="1"/>
  <c r="S6862" i="6" s="1"/>
  <c r="O6861" i="6"/>
  <c r="R6861" i="6" s="1"/>
  <c r="S6861" i="6" s="1"/>
  <c r="O6860" i="6"/>
  <c r="R6860" i="6" s="1"/>
  <c r="S6860" i="6" s="1"/>
  <c r="O6859" i="6"/>
  <c r="R6859" i="6" s="1"/>
  <c r="S6859" i="6" s="1"/>
  <c r="O6858" i="6"/>
  <c r="R6858" i="6" s="1"/>
  <c r="S6858" i="6" s="1"/>
  <c r="O6857" i="6"/>
  <c r="R6857" i="6" s="1"/>
  <c r="S6857" i="6" s="1"/>
  <c r="O6856" i="6"/>
  <c r="R6856" i="6" s="1"/>
  <c r="S6856" i="6" s="1"/>
  <c r="O6855" i="6"/>
  <c r="R6855" i="6" s="1"/>
  <c r="S6855" i="6" s="1"/>
  <c r="O6854" i="6"/>
  <c r="R6854" i="6" s="1"/>
  <c r="S6854" i="6" s="1"/>
  <c r="O6853" i="6"/>
  <c r="R6853" i="6" s="1"/>
  <c r="S6853" i="6" s="1"/>
  <c r="O6852" i="6"/>
  <c r="R6852" i="6" s="1"/>
  <c r="S6852" i="6" s="1"/>
  <c r="O6851" i="6"/>
  <c r="R6851" i="6" s="1"/>
  <c r="S6851" i="6" s="1"/>
  <c r="O6850" i="6"/>
  <c r="R6850" i="6" s="1"/>
  <c r="S6850" i="6" s="1"/>
  <c r="O6849" i="6"/>
  <c r="R6849" i="6" s="1"/>
  <c r="S6849" i="6" s="1"/>
  <c r="O6848" i="6"/>
  <c r="R6848" i="6" s="1"/>
  <c r="S6848" i="6" s="1"/>
  <c r="L6848" i="6"/>
  <c r="R6831" i="6"/>
  <c r="U6831" i="6" s="1"/>
  <c r="V6831" i="6" s="1"/>
  <c r="P6831" i="6"/>
  <c r="R6830" i="6"/>
  <c r="U6830" i="6" s="1"/>
  <c r="V6830" i="6" s="1"/>
  <c r="P6830" i="6"/>
  <c r="R6829" i="6"/>
  <c r="U6829" i="6" s="1"/>
  <c r="V6829" i="6" s="1"/>
  <c r="P6829" i="6"/>
  <c r="R6828" i="6"/>
  <c r="U6828" i="6" s="1"/>
  <c r="V6828" i="6" s="1"/>
  <c r="P6828" i="6"/>
  <c r="R6827" i="6"/>
  <c r="U6827" i="6" s="1"/>
  <c r="V6827" i="6" s="1"/>
  <c r="P6827" i="6"/>
  <c r="R6826" i="6"/>
  <c r="U6826" i="6" s="1"/>
  <c r="V6826" i="6" s="1"/>
  <c r="P6826" i="6"/>
  <c r="R6825" i="6"/>
  <c r="U6825" i="6" s="1"/>
  <c r="V6825" i="6" s="1"/>
  <c r="P6825" i="6"/>
  <c r="R6824" i="6"/>
  <c r="U6824" i="6" s="1"/>
  <c r="V6824" i="6" s="1"/>
  <c r="P6824" i="6"/>
  <c r="R6823" i="6"/>
  <c r="U6823" i="6" s="1"/>
  <c r="V6823" i="6" s="1"/>
  <c r="P6823" i="6"/>
  <c r="R6822" i="6"/>
  <c r="U6822" i="6" s="1"/>
  <c r="V6822" i="6" s="1"/>
  <c r="P6822" i="6"/>
  <c r="R6821" i="6"/>
  <c r="U6821" i="6" s="1"/>
  <c r="V6821" i="6" s="1"/>
  <c r="P6821" i="6"/>
  <c r="R6820" i="6"/>
  <c r="U6820" i="6" s="1"/>
  <c r="V6820" i="6" s="1"/>
  <c r="P6820" i="6"/>
  <c r="R6819" i="6"/>
  <c r="U6819" i="6" s="1"/>
  <c r="V6819" i="6" s="1"/>
  <c r="P6819" i="6"/>
  <c r="R6818" i="6"/>
  <c r="U6818" i="6" s="1"/>
  <c r="V6818" i="6" s="1"/>
  <c r="P6818" i="6"/>
  <c r="R6817" i="6"/>
  <c r="U6817" i="6" s="1"/>
  <c r="V6817" i="6" s="1"/>
  <c r="P6817" i="6"/>
  <c r="R6816" i="6"/>
  <c r="U6816" i="6" s="1"/>
  <c r="V6816" i="6" s="1"/>
  <c r="P6816" i="6"/>
  <c r="R6815" i="6"/>
  <c r="U6815" i="6" s="1"/>
  <c r="V6815" i="6" s="1"/>
  <c r="P6815" i="6"/>
  <c r="R6814" i="6"/>
  <c r="U6814" i="6" s="1"/>
  <c r="V6814" i="6" s="1"/>
  <c r="P6814" i="6"/>
  <c r="R6813" i="6"/>
  <c r="U6813" i="6" s="1"/>
  <c r="V6813" i="6" s="1"/>
  <c r="P6813" i="6"/>
  <c r="R6812" i="6"/>
  <c r="U6812" i="6" s="1"/>
  <c r="V6812" i="6" s="1"/>
  <c r="P6812" i="6"/>
  <c r="R6811" i="6"/>
  <c r="U6811" i="6" s="1"/>
  <c r="V6811" i="6" s="1"/>
  <c r="P6811" i="6"/>
  <c r="R6810" i="6"/>
  <c r="U6810" i="6" s="1"/>
  <c r="V6810" i="6" s="1"/>
  <c r="P6810" i="6"/>
  <c r="R6809" i="6"/>
  <c r="U6809" i="6" s="1"/>
  <c r="V6809" i="6" s="1"/>
  <c r="P6809" i="6"/>
  <c r="R6808" i="6"/>
  <c r="U6808" i="6" s="1"/>
  <c r="V6808" i="6" s="1"/>
  <c r="P6808" i="6"/>
  <c r="R6807" i="6"/>
  <c r="U6807" i="6" s="1"/>
  <c r="V6807" i="6" s="1"/>
  <c r="P6807" i="6"/>
  <c r="R6806" i="6"/>
  <c r="U6806" i="6" s="1"/>
  <c r="V6806" i="6" s="1"/>
  <c r="P6806" i="6"/>
  <c r="R6805" i="6"/>
  <c r="U6805" i="6" s="1"/>
  <c r="V6805" i="6" s="1"/>
  <c r="P6805" i="6"/>
  <c r="O6788" i="6"/>
  <c r="R6788" i="6" s="1"/>
  <c r="S6788" i="6" s="1"/>
  <c r="O6787" i="6"/>
  <c r="R6787" i="6" s="1"/>
  <c r="S6787" i="6" s="1"/>
  <c r="O6786" i="6"/>
  <c r="R6786" i="6" s="1"/>
  <c r="S6786" i="6" s="1"/>
  <c r="O6785" i="6"/>
  <c r="R6785" i="6" s="1"/>
  <c r="S6785" i="6" s="1"/>
  <c r="O6784" i="6"/>
  <c r="R6784" i="6" s="1"/>
  <c r="S6784" i="6" s="1"/>
  <c r="O6783" i="6"/>
  <c r="R6783" i="6" s="1"/>
  <c r="S6783" i="6" s="1"/>
  <c r="O6782" i="6"/>
  <c r="R6782" i="6" s="1"/>
  <c r="S6782" i="6" s="1"/>
  <c r="O6781" i="6"/>
  <c r="R6781" i="6" s="1"/>
  <c r="S6781" i="6" s="1"/>
  <c r="O6780" i="6"/>
  <c r="R6780" i="6" s="1"/>
  <c r="S6780" i="6" s="1"/>
  <c r="O6779" i="6"/>
  <c r="R6779" i="6" s="1"/>
  <c r="S6779" i="6" s="1"/>
  <c r="O6778" i="6"/>
  <c r="R6778" i="6" s="1"/>
  <c r="S6778" i="6" s="1"/>
  <c r="L6778" i="6"/>
  <c r="L6779" i="6" s="1"/>
  <c r="O6761" i="6"/>
  <c r="R6761" i="6" s="1"/>
  <c r="S6761" i="6" s="1"/>
  <c r="O6760" i="6"/>
  <c r="R6760" i="6" s="1"/>
  <c r="S6760" i="6" s="1"/>
  <c r="O6759" i="6"/>
  <c r="R6759" i="6" s="1"/>
  <c r="S6759" i="6" s="1"/>
  <c r="O6758" i="6"/>
  <c r="R6758" i="6" s="1"/>
  <c r="S6758" i="6" s="1"/>
  <c r="O6757" i="6"/>
  <c r="R6757" i="6" s="1"/>
  <c r="S6757" i="6" s="1"/>
  <c r="O6756" i="6"/>
  <c r="R6756" i="6" s="1"/>
  <c r="S6756" i="6" s="1"/>
  <c r="O6755" i="6"/>
  <c r="R6755" i="6" s="1"/>
  <c r="S6755" i="6" s="1"/>
  <c r="O6754" i="6"/>
  <c r="R6754" i="6" s="1"/>
  <c r="S6754" i="6" s="1"/>
  <c r="O6753" i="6"/>
  <c r="R6753" i="6" s="1"/>
  <c r="S6753" i="6" s="1"/>
  <c r="O6752" i="6"/>
  <c r="R6752" i="6" s="1"/>
  <c r="S6752" i="6" s="1"/>
  <c r="O6751" i="6"/>
  <c r="R6751" i="6" s="1"/>
  <c r="S6751" i="6" s="1"/>
  <c r="O6750" i="6"/>
  <c r="R6750" i="6" s="1"/>
  <c r="S6750" i="6" s="1"/>
  <c r="O6749" i="6"/>
  <c r="R6749" i="6" s="1"/>
  <c r="S6749" i="6" s="1"/>
  <c r="O6748" i="6"/>
  <c r="R6748" i="6" s="1"/>
  <c r="S6748" i="6" s="1"/>
  <c r="O6747" i="6"/>
  <c r="R6747" i="6" s="1"/>
  <c r="S6747" i="6" s="1"/>
  <c r="O6746" i="6"/>
  <c r="R6746" i="6" s="1"/>
  <c r="S6746" i="6" s="1"/>
  <c r="L6746" i="6"/>
  <c r="L6747" i="6" s="1"/>
  <c r="R6729" i="6"/>
  <c r="U6729" i="6" s="1"/>
  <c r="V6729" i="6" s="1"/>
  <c r="P6729" i="6"/>
  <c r="R6728" i="6"/>
  <c r="U6728" i="6" s="1"/>
  <c r="V6728" i="6" s="1"/>
  <c r="P6728" i="6"/>
  <c r="R6727" i="6"/>
  <c r="U6727" i="6" s="1"/>
  <c r="V6727" i="6" s="1"/>
  <c r="P6727" i="6"/>
  <c r="R6726" i="6"/>
  <c r="U6726" i="6" s="1"/>
  <c r="V6726" i="6" s="1"/>
  <c r="P6726" i="6"/>
  <c r="R6725" i="6"/>
  <c r="U6725" i="6" s="1"/>
  <c r="V6725" i="6" s="1"/>
  <c r="P6725" i="6"/>
  <c r="R6724" i="6"/>
  <c r="U6724" i="6" s="1"/>
  <c r="V6724" i="6" s="1"/>
  <c r="P6724" i="6"/>
  <c r="R6723" i="6"/>
  <c r="U6723" i="6" s="1"/>
  <c r="V6723" i="6" s="1"/>
  <c r="P6723" i="6"/>
  <c r="R6722" i="6"/>
  <c r="U6722" i="6" s="1"/>
  <c r="V6722" i="6" s="1"/>
  <c r="P6722" i="6"/>
  <c r="R6721" i="6"/>
  <c r="U6721" i="6" s="1"/>
  <c r="V6721" i="6" s="1"/>
  <c r="P6721" i="6"/>
  <c r="R6720" i="6"/>
  <c r="U6720" i="6" s="1"/>
  <c r="V6720" i="6" s="1"/>
  <c r="P6720" i="6"/>
  <c r="R6719" i="6"/>
  <c r="U6719" i="6" s="1"/>
  <c r="V6719" i="6" s="1"/>
  <c r="P6719" i="6"/>
  <c r="R6718" i="6"/>
  <c r="U6718" i="6" s="1"/>
  <c r="V6718" i="6" s="1"/>
  <c r="P6718" i="6"/>
  <c r="R6717" i="6"/>
  <c r="U6717" i="6" s="1"/>
  <c r="V6717" i="6" s="1"/>
  <c r="P6717" i="6"/>
  <c r="R6716" i="6"/>
  <c r="U6716" i="6" s="1"/>
  <c r="V6716" i="6" s="1"/>
  <c r="P6716" i="6"/>
  <c r="R6715" i="6"/>
  <c r="U6715" i="6" s="1"/>
  <c r="V6715" i="6" s="1"/>
  <c r="P6715" i="6"/>
  <c r="R6714" i="6"/>
  <c r="U6714" i="6" s="1"/>
  <c r="V6714" i="6" s="1"/>
  <c r="P6714" i="6"/>
  <c r="R6713" i="6"/>
  <c r="U6713" i="6" s="1"/>
  <c r="V6713" i="6" s="1"/>
  <c r="P6713" i="6"/>
  <c r="R6712" i="6"/>
  <c r="U6712" i="6" s="1"/>
  <c r="V6712" i="6" s="1"/>
  <c r="P6712" i="6"/>
  <c r="R6711" i="6"/>
  <c r="U6711" i="6" s="1"/>
  <c r="V6711" i="6" s="1"/>
  <c r="P6711" i="6"/>
  <c r="R6710" i="6"/>
  <c r="U6710" i="6" s="1"/>
  <c r="V6710" i="6" s="1"/>
  <c r="P6710" i="6"/>
  <c r="R6709" i="6"/>
  <c r="U6709" i="6" s="1"/>
  <c r="V6709" i="6" s="1"/>
  <c r="P6709" i="6"/>
  <c r="R6708" i="6"/>
  <c r="U6708" i="6" s="1"/>
  <c r="V6708" i="6" s="1"/>
  <c r="P6708" i="6"/>
  <c r="R6707" i="6"/>
  <c r="U6707" i="6" s="1"/>
  <c r="V6707" i="6" s="1"/>
  <c r="P6707" i="6"/>
  <c r="R6706" i="6"/>
  <c r="U6706" i="6" s="1"/>
  <c r="V6706" i="6" s="1"/>
  <c r="P6706" i="6"/>
  <c r="R6705" i="6"/>
  <c r="U6705" i="6" s="1"/>
  <c r="V6705" i="6" s="1"/>
  <c r="P6705" i="6"/>
  <c r="R6704" i="6"/>
  <c r="U6704" i="6" s="1"/>
  <c r="V6704" i="6" s="1"/>
  <c r="P6704" i="6"/>
  <c r="R6703" i="6"/>
  <c r="U6703" i="6" s="1"/>
  <c r="V6703" i="6" s="1"/>
  <c r="P6703" i="6"/>
  <c r="O6686" i="6"/>
  <c r="R6686" i="6" s="1"/>
  <c r="S6686" i="6" s="1"/>
  <c r="O6685" i="6"/>
  <c r="R6685" i="6" s="1"/>
  <c r="S6685" i="6" s="1"/>
  <c r="O6684" i="6"/>
  <c r="R6684" i="6" s="1"/>
  <c r="S6684" i="6" s="1"/>
  <c r="O6683" i="6"/>
  <c r="R6683" i="6" s="1"/>
  <c r="S6683" i="6" s="1"/>
  <c r="O6682" i="6"/>
  <c r="R6682" i="6" s="1"/>
  <c r="S6682" i="6" s="1"/>
  <c r="O6681" i="6"/>
  <c r="R6681" i="6" s="1"/>
  <c r="S6681" i="6" s="1"/>
  <c r="O6680" i="6"/>
  <c r="R6680" i="6" s="1"/>
  <c r="S6680" i="6" s="1"/>
  <c r="O6679" i="6"/>
  <c r="R6679" i="6" s="1"/>
  <c r="S6679" i="6" s="1"/>
  <c r="O6678" i="6"/>
  <c r="R6678" i="6" s="1"/>
  <c r="S6678" i="6" s="1"/>
  <c r="O6677" i="6"/>
  <c r="R6677" i="6" s="1"/>
  <c r="S6677" i="6" s="1"/>
  <c r="O6676" i="6"/>
  <c r="R6676" i="6" s="1"/>
  <c r="S6676" i="6" s="1"/>
  <c r="L6676" i="6"/>
  <c r="O6659" i="6"/>
  <c r="R6659" i="6" s="1"/>
  <c r="S6659" i="6" s="1"/>
  <c r="O6658" i="6"/>
  <c r="R6658" i="6" s="1"/>
  <c r="S6658" i="6" s="1"/>
  <c r="O6657" i="6"/>
  <c r="R6657" i="6" s="1"/>
  <c r="S6657" i="6" s="1"/>
  <c r="O6656" i="6"/>
  <c r="R6656" i="6" s="1"/>
  <c r="S6656" i="6" s="1"/>
  <c r="O6655" i="6"/>
  <c r="R6655" i="6" s="1"/>
  <c r="S6655" i="6" s="1"/>
  <c r="O6654" i="6"/>
  <c r="R6654" i="6" s="1"/>
  <c r="S6654" i="6" s="1"/>
  <c r="O6653" i="6"/>
  <c r="R6653" i="6" s="1"/>
  <c r="S6653" i="6" s="1"/>
  <c r="O6652" i="6"/>
  <c r="R6652" i="6" s="1"/>
  <c r="S6652" i="6" s="1"/>
  <c r="O6651" i="6"/>
  <c r="R6651" i="6" s="1"/>
  <c r="S6651" i="6" s="1"/>
  <c r="O6650" i="6"/>
  <c r="R6650" i="6" s="1"/>
  <c r="S6650" i="6" s="1"/>
  <c r="O6649" i="6"/>
  <c r="R6649" i="6" s="1"/>
  <c r="S6649" i="6" s="1"/>
  <c r="O6648" i="6"/>
  <c r="R6648" i="6" s="1"/>
  <c r="S6648" i="6" s="1"/>
  <c r="O6647" i="6"/>
  <c r="R6647" i="6" s="1"/>
  <c r="S6647" i="6" s="1"/>
  <c r="O6646" i="6"/>
  <c r="R6646" i="6" s="1"/>
  <c r="S6646" i="6" s="1"/>
  <c r="O6645" i="6"/>
  <c r="R6645" i="6" s="1"/>
  <c r="S6645" i="6" s="1"/>
  <c r="O6644" i="6"/>
  <c r="R6644" i="6" s="1"/>
  <c r="S6644" i="6" s="1"/>
  <c r="L6644" i="6"/>
  <c r="R6627" i="6"/>
  <c r="U6627" i="6" s="1"/>
  <c r="V6627" i="6" s="1"/>
  <c r="P6627" i="6"/>
  <c r="R6626" i="6"/>
  <c r="U6626" i="6" s="1"/>
  <c r="V6626" i="6" s="1"/>
  <c r="P6626" i="6"/>
  <c r="R6625" i="6"/>
  <c r="U6625" i="6" s="1"/>
  <c r="V6625" i="6" s="1"/>
  <c r="P6625" i="6"/>
  <c r="R6624" i="6"/>
  <c r="U6624" i="6" s="1"/>
  <c r="V6624" i="6" s="1"/>
  <c r="P6624" i="6"/>
  <c r="R6623" i="6"/>
  <c r="U6623" i="6" s="1"/>
  <c r="V6623" i="6" s="1"/>
  <c r="P6623" i="6"/>
  <c r="R6622" i="6"/>
  <c r="U6622" i="6" s="1"/>
  <c r="V6622" i="6" s="1"/>
  <c r="P6622" i="6"/>
  <c r="R6621" i="6"/>
  <c r="U6621" i="6" s="1"/>
  <c r="V6621" i="6" s="1"/>
  <c r="P6621" i="6"/>
  <c r="R6620" i="6"/>
  <c r="U6620" i="6" s="1"/>
  <c r="V6620" i="6" s="1"/>
  <c r="P6620" i="6"/>
  <c r="R6619" i="6"/>
  <c r="U6619" i="6" s="1"/>
  <c r="V6619" i="6" s="1"/>
  <c r="P6619" i="6"/>
  <c r="R6618" i="6"/>
  <c r="U6618" i="6" s="1"/>
  <c r="V6618" i="6" s="1"/>
  <c r="P6618" i="6"/>
  <c r="R6617" i="6"/>
  <c r="U6617" i="6" s="1"/>
  <c r="V6617" i="6" s="1"/>
  <c r="P6617" i="6"/>
  <c r="R6616" i="6"/>
  <c r="U6616" i="6" s="1"/>
  <c r="V6616" i="6" s="1"/>
  <c r="P6616" i="6"/>
  <c r="R6615" i="6"/>
  <c r="U6615" i="6" s="1"/>
  <c r="V6615" i="6" s="1"/>
  <c r="P6615" i="6"/>
  <c r="R6614" i="6"/>
  <c r="U6614" i="6" s="1"/>
  <c r="V6614" i="6" s="1"/>
  <c r="P6614" i="6"/>
  <c r="R6613" i="6"/>
  <c r="U6613" i="6" s="1"/>
  <c r="V6613" i="6" s="1"/>
  <c r="P6613" i="6"/>
  <c r="R6612" i="6"/>
  <c r="U6612" i="6" s="1"/>
  <c r="V6612" i="6" s="1"/>
  <c r="P6612" i="6"/>
  <c r="R6611" i="6"/>
  <c r="U6611" i="6" s="1"/>
  <c r="V6611" i="6" s="1"/>
  <c r="P6611" i="6"/>
  <c r="R6610" i="6"/>
  <c r="U6610" i="6" s="1"/>
  <c r="V6610" i="6" s="1"/>
  <c r="P6610" i="6"/>
  <c r="R6609" i="6"/>
  <c r="U6609" i="6" s="1"/>
  <c r="V6609" i="6" s="1"/>
  <c r="P6609" i="6"/>
  <c r="R6608" i="6"/>
  <c r="U6608" i="6" s="1"/>
  <c r="V6608" i="6" s="1"/>
  <c r="P6608" i="6"/>
  <c r="R6607" i="6"/>
  <c r="U6607" i="6" s="1"/>
  <c r="V6607" i="6" s="1"/>
  <c r="P6607" i="6"/>
  <c r="R6606" i="6"/>
  <c r="U6606" i="6" s="1"/>
  <c r="V6606" i="6" s="1"/>
  <c r="P6606" i="6"/>
  <c r="R6605" i="6"/>
  <c r="U6605" i="6" s="1"/>
  <c r="V6605" i="6" s="1"/>
  <c r="P6605" i="6"/>
  <c r="R6604" i="6"/>
  <c r="U6604" i="6" s="1"/>
  <c r="V6604" i="6" s="1"/>
  <c r="P6604" i="6"/>
  <c r="R6603" i="6"/>
  <c r="U6603" i="6" s="1"/>
  <c r="V6603" i="6" s="1"/>
  <c r="P6603" i="6"/>
  <c r="R6602" i="6"/>
  <c r="U6602" i="6" s="1"/>
  <c r="V6602" i="6" s="1"/>
  <c r="P6602" i="6"/>
  <c r="R6601" i="6"/>
  <c r="U6601" i="6" s="1"/>
  <c r="V6601" i="6" s="1"/>
  <c r="P6601" i="6"/>
  <c r="O6584" i="6"/>
  <c r="R6584" i="6" s="1"/>
  <c r="S6584" i="6" s="1"/>
  <c r="O6583" i="6"/>
  <c r="R6583" i="6" s="1"/>
  <c r="S6583" i="6" s="1"/>
  <c r="O6582" i="6"/>
  <c r="R6582" i="6" s="1"/>
  <c r="S6582" i="6" s="1"/>
  <c r="O6581" i="6"/>
  <c r="R6581" i="6" s="1"/>
  <c r="S6581" i="6" s="1"/>
  <c r="O6580" i="6"/>
  <c r="R6580" i="6" s="1"/>
  <c r="S6580" i="6" s="1"/>
  <c r="O6579" i="6"/>
  <c r="R6579" i="6" s="1"/>
  <c r="S6579" i="6" s="1"/>
  <c r="O6578" i="6"/>
  <c r="R6578" i="6" s="1"/>
  <c r="S6578" i="6" s="1"/>
  <c r="O6577" i="6"/>
  <c r="R6577" i="6" s="1"/>
  <c r="S6577" i="6" s="1"/>
  <c r="O6576" i="6"/>
  <c r="R6576" i="6" s="1"/>
  <c r="S6576" i="6" s="1"/>
  <c r="O6575" i="6"/>
  <c r="R6575" i="6" s="1"/>
  <c r="S6575" i="6" s="1"/>
  <c r="O6574" i="6"/>
  <c r="R6574" i="6" s="1"/>
  <c r="S6574" i="6" s="1"/>
  <c r="L6574" i="6"/>
  <c r="O6557" i="6"/>
  <c r="R6557" i="6" s="1"/>
  <c r="S6557" i="6" s="1"/>
  <c r="O6556" i="6"/>
  <c r="R6556" i="6" s="1"/>
  <c r="S6556" i="6" s="1"/>
  <c r="O6555" i="6"/>
  <c r="R6555" i="6" s="1"/>
  <c r="S6555" i="6" s="1"/>
  <c r="O6554" i="6"/>
  <c r="R6554" i="6" s="1"/>
  <c r="S6554" i="6" s="1"/>
  <c r="O6553" i="6"/>
  <c r="R6553" i="6" s="1"/>
  <c r="S6553" i="6" s="1"/>
  <c r="O6552" i="6"/>
  <c r="R6552" i="6" s="1"/>
  <c r="S6552" i="6" s="1"/>
  <c r="O6551" i="6"/>
  <c r="R6551" i="6" s="1"/>
  <c r="S6551" i="6" s="1"/>
  <c r="O6550" i="6"/>
  <c r="R6550" i="6" s="1"/>
  <c r="S6550" i="6" s="1"/>
  <c r="O6549" i="6"/>
  <c r="R6549" i="6" s="1"/>
  <c r="S6549" i="6" s="1"/>
  <c r="O6548" i="6"/>
  <c r="R6548" i="6" s="1"/>
  <c r="S6548" i="6" s="1"/>
  <c r="O6547" i="6"/>
  <c r="R6547" i="6" s="1"/>
  <c r="S6547" i="6" s="1"/>
  <c r="O6546" i="6"/>
  <c r="R6546" i="6" s="1"/>
  <c r="S6546" i="6" s="1"/>
  <c r="O6545" i="6"/>
  <c r="R6545" i="6" s="1"/>
  <c r="S6545" i="6" s="1"/>
  <c r="O6544" i="6"/>
  <c r="R6544" i="6" s="1"/>
  <c r="S6544" i="6" s="1"/>
  <c r="O6543" i="6"/>
  <c r="R6543" i="6" s="1"/>
  <c r="S6543" i="6" s="1"/>
  <c r="O6542" i="6"/>
  <c r="R6542" i="6" s="1"/>
  <c r="S6542" i="6" s="1"/>
  <c r="L6542" i="6"/>
  <c r="M6542" i="6" s="1"/>
  <c r="R6525" i="6"/>
  <c r="U6525" i="6" s="1"/>
  <c r="V6525" i="6" s="1"/>
  <c r="P6525" i="6"/>
  <c r="R6524" i="6"/>
  <c r="U6524" i="6" s="1"/>
  <c r="V6524" i="6" s="1"/>
  <c r="P6524" i="6"/>
  <c r="R6523" i="6"/>
  <c r="U6523" i="6" s="1"/>
  <c r="V6523" i="6" s="1"/>
  <c r="P6523" i="6"/>
  <c r="R6522" i="6"/>
  <c r="U6522" i="6" s="1"/>
  <c r="V6522" i="6" s="1"/>
  <c r="P6522" i="6"/>
  <c r="R6521" i="6"/>
  <c r="U6521" i="6" s="1"/>
  <c r="V6521" i="6" s="1"/>
  <c r="P6521" i="6"/>
  <c r="R6520" i="6"/>
  <c r="U6520" i="6" s="1"/>
  <c r="V6520" i="6" s="1"/>
  <c r="P6520" i="6"/>
  <c r="R6519" i="6"/>
  <c r="U6519" i="6" s="1"/>
  <c r="V6519" i="6" s="1"/>
  <c r="P6519" i="6"/>
  <c r="R6518" i="6"/>
  <c r="U6518" i="6" s="1"/>
  <c r="V6518" i="6" s="1"/>
  <c r="P6518" i="6"/>
  <c r="R6517" i="6"/>
  <c r="U6517" i="6" s="1"/>
  <c r="V6517" i="6" s="1"/>
  <c r="P6517" i="6"/>
  <c r="R6516" i="6"/>
  <c r="U6516" i="6" s="1"/>
  <c r="V6516" i="6" s="1"/>
  <c r="P6516" i="6"/>
  <c r="R6515" i="6"/>
  <c r="U6515" i="6" s="1"/>
  <c r="V6515" i="6" s="1"/>
  <c r="P6515" i="6"/>
  <c r="R6514" i="6"/>
  <c r="U6514" i="6" s="1"/>
  <c r="V6514" i="6" s="1"/>
  <c r="P6514" i="6"/>
  <c r="R6513" i="6"/>
  <c r="U6513" i="6" s="1"/>
  <c r="V6513" i="6" s="1"/>
  <c r="P6513" i="6"/>
  <c r="R6512" i="6"/>
  <c r="U6512" i="6" s="1"/>
  <c r="V6512" i="6" s="1"/>
  <c r="P6512" i="6"/>
  <c r="R6511" i="6"/>
  <c r="U6511" i="6" s="1"/>
  <c r="V6511" i="6" s="1"/>
  <c r="P6511" i="6"/>
  <c r="R6510" i="6"/>
  <c r="U6510" i="6" s="1"/>
  <c r="V6510" i="6" s="1"/>
  <c r="P6510" i="6"/>
  <c r="R6509" i="6"/>
  <c r="U6509" i="6" s="1"/>
  <c r="V6509" i="6" s="1"/>
  <c r="P6509" i="6"/>
  <c r="R6508" i="6"/>
  <c r="U6508" i="6" s="1"/>
  <c r="V6508" i="6" s="1"/>
  <c r="P6508" i="6"/>
  <c r="R6507" i="6"/>
  <c r="U6507" i="6" s="1"/>
  <c r="V6507" i="6" s="1"/>
  <c r="P6507" i="6"/>
  <c r="R6506" i="6"/>
  <c r="U6506" i="6" s="1"/>
  <c r="V6506" i="6" s="1"/>
  <c r="P6506" i="6"/>
  <c r="R6505" i="6"/>
  <c r="U6505" i="6" s="1"/>
  <c r="V6505" i="6" s="1"/>
  <c r="P6505" i="6"/>
  <c r="R6504" i="6"/>
  <c r="U6504" i="6" s="1"/>
  <c r="V6504" i="6" s="1"/>
  <c r="P6504" i="6"/>
  <c r="R6503" i="6"/>
  <c r="U6503" i="6" s="1"/>
  <c r="V6503" i="6" s="1"/>
  <c r="P6503" i="6"/>
  <c r="R6502" i="6"/>
  <c r="U6502" i="6" s="1"/>
  <c r="V6502" i="6" s="1"/>
  <c r="P6502" i="6"/>
  <c r="R6501" i="6"/>
  <c r="U6501" i="6" s="1"/>
  <c r="V6501" i="6" s="1"/>
  <c r="P6501" i="6"/>
  <c r="R6500" i="6"/>
  <c r="U6500" i="6" s="1"/>
  <c r="V6500" i="6" s="1"/>
  <c r="P6500" i="6"/>
  <c r="R6499" i="6"/>
  <c r="U6499" i="6" s="1"/>
  <c r="V6499" i="6" s="1"/>
  <c r="P6499" i="6"/>
  <c r="O6482" i="6"/>
  <c r="R6482" i="6" s="1"/>
  <c r="S6482" i="6" s="1"/>
  <c r="O6481" i="6"/>
  <c r="R6481" i="6" s="1"/>
  <c r="S6481" i="6" s="1"/>
  <c r="O6480" i="6"/>
  <c r="R6480" i="6" s="1"/>
  <c r="S6480" i="6" s="1"/>
  <c r="O6479" i="6"/>
  <c r="R6479" i="6" s="1"/>
  <c r="S6479" i="6" s="1"/>
  <c r="O6478" i="6"/>
  <c r="R6478" i="6" s="1"/>
  <c r="S6478" i="6" s="1"/>
  <c r="O6477" i="6"/>
  <c r="R6477" i="6" s="1"/>
  <c r="S6477" i="6" s="1"/>
  <c r="O6476" i="6"/>
  <c r="R6476" i="6" s="1"/>
  <c r="S6476" i="6" s="1"/>
  <c r="O6475" i="6"/>
  <c r="R6475" i="6" s="1"/>
  <c r="S6475" i="6" s="1"/>
  <c r="O6474" i="6"/>
  <c r="R6474" i="6" s="1"/>
  <c r="S6474" i="6" s="1"/>
  <c r="O6473" i="6"/>
  <c r="R6473" i="6" s="1"/>
  <c r="S6473" i="6" s="1"/>
  <c r="O6472" i="6"/>
  <c r="R6472" i="6" s="1"/>
  <c r="S6472" i="6" s="1"/>
  <c r="L6472" i="6"/>
  <c r="L6473" i="6" s="1"/>
  <c r="O6455" i="6"/>
  <c r="R6455" i="6" s="1"/>
  <c r="S6455" i="6" s="1"/>
  <c r="O6454" i="6"/>
  <c r="R6454" i="6" s="1"/>
  <c r="S6454" i="6" s="1"/>
  <c r="O6453" i="6"/>
  <c r="R6453" i="6" s="1"/>
  <c r="S6453" i="6" s="1"/>
  <c r="O6452" i="6"/>
  <c r="R6452" i="6" s="1"/>
  <c r="S6452" i="6" s="1"/>
  <c r="O6451" i="6"/>
  <c r="R6451" i="6" s="1"/>
  <c r="S6451" i="6" s="1"/>
  <c r="O6450" i="6"/>
  <c r="R6450" i="6" s="1"/>
  <c r="S6450" i="6" s="1"/>
  <c r="O6449" i="6"/>
  <c r="R6449" i="6" s="1"/>
  <c r="S6449" i="6" s="1"/>
  <c r="O6448" i="6"/>
  <c r="R6448" i="6" s="1"/>
  <c r="S6448" i="6" s="1"/>
  <c r="O6447" i="6"/>
  <c r="R6447" i="6" s="1"/>
  <c r="S6447" i="6" s="1"/>
  <c r="O6446" i="6"/>
  <c r="R6446" i="6" s="1"/>
  <c r="S6446" i="6" s="1"/>
  <c r="O6445" i="6"/>
  <c r="R6445" i="6" s="1"/>
  <c r="S6445" i="6" s="1"/>
  <c r="O6444" i="6"/>
  <c r="R6444" i="6" s="1"/>
  <c r="S6444" i="6" s="1"/>
  <c r="O6443" i="6"/>
  <c r="R6443" i="6" s="1"/>
  <c r="S6443" i="6" s="1"/>
  <c r="O6442" i="6"/>
  <c r="R6442" i="6" s="1"/>
  <c r="S6442" i="6" s="1"/>
  <c r="O6441" i="6"/>
  <c r="R6441" i="6" s="1"/>
  <c r="S6441" i="6" s="1"/>
  <c r="O6440" i="6"/>
  <c r="R6440" i="6" s="1"/>
  <c r="S6440" i="6" s="1"/>
  <c r="L6440" i="6"/>
  <c r="L6441" i="6" s="1"/>
  <c r="R6423" i="6"/>
  <c r="U6423" i="6" s="1"/>
  <c r="V6423" i="6" s="1"/>
  <c r="P6423" i="6"/>
  <c r="R6422" i="6"/>
  <c r="U6422" i="6" s="1"/>
  <c r="V6422" i="6" s="1"/>
  <c r="P6422" i="6"/>
  <c r="R6421" i="6"/>
  <c r="U6421" i="6" s="1"/>
  <c r="V6421" i="6" s="1"/>
  <c r="P6421" i="6"/>
  <c r="R6420" i="6"/>
  <c r="U6420" i="6" s="1"/>
  <c r="V6420" i="6" s="1"/>
  <c r="P6420" i="6"/>
  <c r="R6419" i="6"/>
  <c r="U6419" i="6" s="1"/>
  <c r="V6419" i="6" s="1"/>
  <c r="P6419" i="6"/>
  <c r="R6418" i="6"/>
  <c r="U6418" i="6" s="1"/>
  <c r="V6418" i="6" s="1"/>
  <c r="P6418" i="6"/>
  <c r="R6417" i="6"/>
  <c r="U6417" i="6" s="1"/>
  <c r="V6417" i="6" s="1"/>
  <c r="P6417" i="6"/>
  <c r="R6416" i="6"/>
  <c r="U6416" i="6" s="1"/>
  <c r="V6416" i="6" s="1"/>
  <c r="P6416" i="6"/>
  <c r="R6415" i="6"/>
  <c r="U6415" i="6" s="1"/>
  <c r="V6415" i="6" s="1"/>
  <c r="P6415" i="6"/>
  <c r="R6414" i="6"/>
  <c r="U6414" i="6" s="1"/>
  <c r="V6414" i="6" s="1"/>
  <c r="P6414" i="6"/>
  <c r="R6413" i="6"/>
  <c r="U6413" i="6" s="1"/>
  <c r="V6413" i="6" s="1"/>
  <c r="P6413" i="6"/>
  <c r="R6412" i="6"/>
  <c r="U6412" i="6" s="1"/>
  <c r="V6412" i="6" s="1"/>
  <c r="P6412" i="6"/>
  <c r="R6411" i="6"/>
  <c r="U6411" i="6" s="1"/>
  <c r="V6411" i="6" s="1"/>
  <c r="P6411" i="6"/>
  <c r="R6410" i="6"/>
  <c r="U6410" i="6" s="1"/>
  <c r="V6410" i="6" s="1"/>
  <c r="P6410" i="6"/>
  <c r="R6409" i="6"/>
  <c r="U6409" i="6" s="1"/>
  <c r="V6409" i="6" s="1"/>
  <c r="P6409" i="6"/>
  <c r="R6408" i="6"/>
  <c r="U6408" i="6" s="1"/>
  <c r="V6408" i="6" s="1"/>
  <c r="P6408" i="6"/>
  <c r="R6407" i="6"/>
  <c r="U6407" i="6" s="1"/>
  <c r="V6407" i="6" s="1"/>
  <c r="P6407" i="6"/>
  <c r="R6406" i="6"/>
  <c r="U6406" i="6" s="1"/>
  <c r="V6406" i="6" s="1"/>
  <c r="P6406" i="6"/>
  <c r="R6405" i="6"/>
  <c r="U6405" i="6" s="1"/>
  <c r="V6405" i="6" s="1"/>
  <c r="P6405" i="6"/>
  <c r="R6404" i="6"/>
  <c r="U6404" i="6" s="1"/>
  <c r="V6404" i="6" s="1"/>
  <c r="P6404" i="6"/>
  <c r="R6403" i="6"/>
  <c r="U6403" i="6" s="1"/>
  <c r="V6403" i="6" s="1"/>
  <c r="P6403" i="6"/>
  <c r="R6402" i="6"/>
  <c r="U6402" i="6" s="1"/>
  <c r="V6402" i="6" s="1"/>
  <c r="P6402" i="6"/>
  <c r="R6401" i="6"/>
  <c r="U6401" i="6" s="1"/>
  <c r="V6401" i="6" s="1"/>
  <c r="P6401" i="6"/>
  <c r="R6400" i="6"/>
  <c r="U6400" i="6" s="1"/>
  <c r="V6400" i="6" s="1"/>
  <c r="P6400" i="6"/>
  <c r="R6399" i="6"/>
  <c r="U6399" i="6" s="1"/>
  <c r="V6399" i="6" s="1"/>
  <c r="P6399" i="6"/>
  <c r="R6398" i="6"/>
  <c r="U6398" i="6" s="1"/>
  <c r="V6398" i="6" s="1"/>
  <c r="P6398" i="6"/>
  <c r="R6397" i="6"/>
  <c r="U6397" i="6" s="1"/>
  <c r="V6397" i="6" s="1"/>
  <c r="P6397" i="6"/>
  <c r="O6380" i="6"/>
  <c r="R6380" i="6" s="1"/>
  <c r="S6380" i="6" s="1"/>
  <c r="O6379" i="6"/>
  <c r="R6379" i="6" s="1"/>
  <c r="S6379" i="6" s="1"/>
  <c r="O6378" i="6"/>
  <c r="R6378" i="6" s="1"/>
  <c r="S6378" i="6" s="1"/>
  <c r="O6377" i="6"/>
  <c r="R6377" i="6" s="1"/>
  <c r="S6377" i="6" s="1"/>
  <c r="O6376" i="6"/>
  <c r="R6376" i="6" s="1"/>
  <c r="S6376" i="6" s="1"/>
  <c r="O6375" i="6"/>
  <c r="R6375" i="6" s="1"/>
  <c r="S6375" i="6" s="1"/>
  <c r="O6374" i="6"/>
  <c r="R6374" i="6" s="1"/>
  <c r="S6374" i="6" s="1"/>
  <c r="O6373" i="6"/>
  <c r="R6373" i="6" s="1"/>
  <c r="S6373" i="6" s="1"/>
  <c r="O6372" i="6"/>
  <c r="R6372" i="6" s="1"/>
  <c r="S6372" i="6" s="1"/>
  <c r="O6371" i="6"/>
  <c r="R6371" i="6" s="1"/>
  <c r="S6371" i="6" s="1"/>
  <c r="O6370" i="6"/>
  <c r="R6370" i="6" s="1"/>
  <c r="S6370" i="6" s="1"/>
  <c r="L6370" i="6"/>
  <c r="M6370" i="6" s="1"/>
  <c r="O6353" i="6"/>
  <c r="R6353" i="6" s="1"/>
  <c r="S6353" i="6" s="1"/>
  <c r="O6352" i="6"/>
  <c r="R6352" i="6" s="1"/>
  <c r="S6352" i="6" s="1"/>
  <c r="O6351" i="6"/>
  <c r="R6351" i="6" s="1"/>
  <c r="S6351" i="6" s="1"/>
  <c r="O6350" i="6"/>
  <c r="R6350" i="6" s="1"/>
  <c r="S6350" i="6" s="1"/>
  <c r="O6349" i="6"/>
  <c r="R6349" i="6" s="1"/>
  <c r="S6349" i="6" s="1"/>
  <c r="O6348" i="6"/>
  <c r="R6348" i="6" s="1"/>
  <c r="S6348" i="6" s="1"/>
  <c r="O6347" i="6"/>
  <c r="R6347" i="6" s="1"/>
  <c r="S6347" i="6" s="1"/>
  <c r="O6346" i="6"/>
  <c r="R6346" i="6" s="1"/>
  <c r="S6346" i="6" s="1"/>
  <c r="O6345" i="6"/>
  <c r="R6345" i="6" s="1"/>
  <c r="S6345" i="6" s="1"/>
  <c r="O6344" i="6"/>
  <c r="R6344" i="6" s="1"/>
  <c r="S6344" i="6" s="1"/>
  <c r="O6343" i="6"/>
  <c r="R6343" i="6" s="1"/>
  <c r="S6343" i="6" s="1"/>
  <c r="O6342" i="6"/>
  <c r="R6342" i="6" s="1"/>
  <c r="S6342" i="6" s="1"/>
  <c r="O6341" i="6"/>
  <c r="R6341" i="6" s="1"/>
  <c r="S6341" i="6" s="1"/>
  <c r="O6340" i="6"/>
  <c r="R6340" i="6" s="1"/>
  <c r="S6340" i="6" s="1"/>
  <c r="O6339" i="6"/>
  <c r="R6339" i="6" s="1"/>
  <c r="S6339" i="6" s="1"/>
  <c r="O6338" i="6"/>
  <c r="R6338" i="6" s="1"/>
  <c r="S6338" i="6" s="1"/>
  <c r="L6338" i="6"/>
  <c r="M6338" i="6" s="1"/>
  <c r="R6321" i="6"/>
  <c r="U6321" i="6" s="1"/>
  <c r="V6321" i="6" s="1"/>
  <c r="P6321" i="6"/>
  <c r="R6320" i="6"/>
  <c r="U6320" i="6" s="1"/>
  <c r="V6320" i="6" s="1"/>
  <c r="P6320" i="6"/>
  <c r="R6319" i="6"/>
  <c r="U6319" i="6" s="1"/>
  <c r="V6319" i="6" s="1"/>
  <c r="P6319" i="6"/>
  <c r="R6318" i="6"/>
  <c r="U6318" i="6" s="1"/>
  <c r="V6318" i="6" s="1"/>
  <c r="P6318" i="6"/>
  <c r="R6317" i="6"/>
  <c r="U6317" i="6" s="1"/>
  <c r="V6317" i="6" s="1"/>
  <c r="P6317" i="6"/>
  <c r="R6316" i="6"/>
  <c r="U6316" i="6" s="1"/>
  <c r="V6316" i="6" s="1"/>
  <c r="P6316" i="6"/>
  <c r="R6315" i="6"/>
  <c r="U6315" i="6" s="1"/>
  <c r="V6315" i="6" s="1"/>
  <c r="P6315" i="6"/>
  <c r="R6314" i="6"/>
  <c r="U6314" i="6" s="1"/>
  <c r="V6314" i="6" s="1"/>
  <c r="P6314" i="6"/>
  <c r="R6313" i="6"/>
  <c r="U6313" i="6" s="1"/>
  <c r="V6313" i="6" s="1"/>
  <c r="P6313" i="6"/>
  <c r="R6312" i="6"/>
  <c r="U6312" i="6" s="1"/>
  <c r="V6312" i="6" s="1"/>
  <c r="P6312" i="6"/>
  <c r="R6311" i="6"/>
  <c r="U6311" i="6" s="1"/>
  <c r="V6311" i="6" s="1"/>
  <c r="P6311" i="6"/>
  <c r="R6310" i="6"/>
  <c r="U6310" i="6" s="1"/>
  <c r="V6310" i="6" s="1"/>
  <c r="P6310" i="6"/>
  <c r="R6309" i="6"/>
  <c r="U6309" i="6" s="1"/>
  <c r="V6309" i="6" s="1"/>
  <c r="P6309" i="6"/>
  <c r="R6308" i="6"/>
  <c r="U6308" i="6" s="1"/>
  <c r="V6308" i="6" s="1"/>
  <c r="P6308" i="6"/>
  <c r="R6307" i="6"/>
  <c r="U6307" i="6" s="1"/>
  <c r="V6307" i="6" s="1"/>
  <c r="P6307" i="6"/>
  <c r="R6306" i="6"/>
  <c r="U6306" i="6" s="1"/>
  <c r="V6306" i="6" s="1"/>
  <c r="P6306" i="6"/>
  <c r="R6305" i="6"/>
  <c r="U6305" i="6" s="1"/>
  <c r="V6305" i="6" s="1"/>
  <c r="P6305" i="6"/>
  <c r="R6304" i="6"/>
  <c r="U6304" i="6" s="1"/>
  <c r="V6304" i="6" s="1"/>
  <c r="P6304" i="6"/>
  <c r="R6303" i="6"/>
  <c r="U6303" i="6" s="1"/>
  <c r="V6303" i="6" s="1"/>
  <c r="P6303" i="6"/>
  <c r="R6302" i="6"/>
  <c r="U6302" i="6" s="1"/>
  <c r="V6302" i="6" s="1"/>
  <c r="P6302" i="6"/>
  <c r="R6301" i="6"/>
  <c r="U6301" i="6" s="1"/>
  <c r="V6301" i="6" s="1"/>
  <c r="P6301" i="6"/>
  <c r="R6300" i="6"/>
  <c r="U6300" i="6" s="1"/>
  <c r="V6300" i="6" s="1"/>
  <c r="P6300" i="6"/>
  <c r="R6299" i="6"/>
  <c r="U6299" i="6" s="1"/>
  <c r="V6299" i="6" s="1"/>
  <c r="P6299" i="6"/>
  <c r="R6298" i="6"/>
  <c r="U6298" i="6" s="1"/>
  <c r="V6298" i="6" s="1"/>
  <c r="P6298" i="6"/>
  <c r="R6297" i="6"/>
  <c r="U6297" i="6" s="1"/>
  <c r="V6297" i="6" s="1"/>
  <c r="P6297" i="6"/>
  <c r="R6296" i="6"/>
  <c r="U6296" i="6" s="1"/>
  <c r="V6296" i="6" s="1"/>
  <c r="P6296" i="6"/>
  <c r="R6295" i="6"/>
  <c r="U6295" i="6" s="1"/>
  <c r="V6295" i="6" s="1"/>
  <c r="P6295" i="6"/>
  <c r="O6278" i="6"/>
  <c r="R6278" i="6" s="1"/>
  <c r="S6278" i="6" s="1"/>
  <c r="O6277" i="6"/>
  <c r="R6277" i="6" s="1"/>
  <c r="S6277" i="6" s="1"/>
  <c r="O6276" i="6"/>
  <c r="R6276" i="6" s="1"/>
  <c r="S6276" i="6" s="1"/>
  <c r="O6275" i="6"/>
  <c r="R6275" i="6" s="1"/>
  <c r="S6275" i="6" s="1"/>
  <c r="O6274" i="6"/>
  <c r="R6274" i="6" s="1"/>
  <c r="S6274" i="6" s="1"/>
  <c r="O6273" i="6"/>
  <c r="R6273" i="6" s="1"/>
  <c r="S6273" i="6" s="1"/>
  <c r="O6272" i="6"/>
  <c r="R6272" i="6" s="1"/>
  <c r="S6272" i="6" s="1"/>
  <c r="O6271" i="6"/>
  <c r="R6271" i="6" s="1"/>
  <c r="S6271" i="6" s="1"/>
  <c r="O6270" i="6"/>
  <c r="R6270" i="6" s="1"/>
  <c r="S6270" i="6" s="1"/>
  <c r="O6269" i="6"/>
  <c r="R6269" i="6" s="1"/>
  <c r="S6269" i="6" s="1"/>
  <c r="O6268" i="6"/>
  <c r="R6268" i="6" s="1"/>
  <c r="S6268" i="6" s="1"/>
  <c r="L6268" i="6"/>
  <c r="M6268" i="6" s="1"/>
  <c r="O6251" i="6"/>
  <c r="R6251" i="6" s="1"/>
  <c r="S6251" i="6" s="1"/>
  <c r="O6250" i="6"/>
  <c r="R6250" i="6" s="1"/>
  <c r="S6250" i="6" s="1"/>
  <c r="O6249" i="6"/>
  <c r="R6249" i="6" s="1"/>
  <c r="S6249" i="6" s="1"/>
  <c r="O6248" i="6"/>
  <c r="R6248" i="6" s="1"/>
  <c r="S6248" i="6" s="1"/>
  <c r="O6247" i="6"/>
  <c r="R6247" i="6" s="1"/>
  <c r="S6247" i="6" s="1"/>
  <c r="O6246" i="6"/>
  <c r="R6246" i="6" s="1"/>
  <c r="S6246" i="6" s="1"/>
  <c r="O6245" i="6"/>
  <c r="R6245" i="6" s="1"/>
  <c r="S6245" i="6" s="1"/>
  <c r="O6244" i="6"/>
  <c r="R6244" i="6" s="1"/>
  <c r="S6244" i="6" s="1"/>
  <c r="O6243" i="6"/>
  <c r="R6243" i="6" s="1"/>
  <c r="S6243" i="6" s="1"/>
  <c r="O6242" i="6"/>
  <c r="R6242" i="6" s="1"/>
  <c r="S6242" i="6" s="1"/>
  <c r="O6241" i="6"/>
  <c r="R6241" i="6" s="1"/>
  <c r="S6241" i="6" s="1"/>
  <c r="O6240" i="6"/>
  <c r="R6240" i="6" s="1"/>
  <c r="S6240" i="6" s="1"/>
  <c r="O6239" i="6"/>
  <c r="R6239" i="6" s="1"/>
  <c r="S6239" i="6" s="1"/>
  <c r="O6238" i="6"/>
  <c r="R6238" i="6" s="1"/>
  <c r="S6238" i="6" s="1"/>
  <c r="O6237" i="6"/>
  <c r="R6237" i="6" s="1"/>
  <c r="S6237" i="6" s="1"/>
  <c r="O6236" i="6"/>
  <c r="R6236" i="6" s="1"/>
  <c r="S6236" i="6" s="1"/>
  <c r="L6236" i="6"/>
  <c r="M6236" i="6" s="1"/>
  <c r="R6219" i="6"/>
  <c r="U6219" i="6" s="1"/>
  <c r="V6219" i="6" s="1"/>
  <c r="P6219" i="6"/>
  <c r="R6218" i="6"/>
  <c r="U6218" i="6" s="1"/>
  <c r="V6218" i="6" s="1"/>
  <c r="P6218" i="6"/>
  <c r="R6217" i="6"/>
  <c r="U6217" i="6" s="1"/>
  <c r="V6217" i="6" s="1"/>
  <c r="P6217" i="6"/>
  <c r="R6216" i="6"/>
  <c r="U6216" i="6" s="1"/>
  <c r="V6216" i="6" s="1"/>
  <c r="P6216" i="6"/>
  <c r="R6215" i="6"/>
  <c r="U6215" i="6" s="1"/>
  <c r="V6215" i="6" s="1"/>
  <c r="P6215" i="6"/>
  <c r="R6214" i="6"/>
  <c r="U6214" i="6" s="1"/>
  <c r="V6214" i="6" s="1"/>
  <c r="P6214" i="6"/>
  <c r="R6213" i="6"/>
  <c r="U6213" i="6" s="1"/>
  <c r="V6213" i="6" s="1"/>
  <c r="P6213" i="6"/>
  <c r="R6212" i="6"/>
  <c r="U6212" i="6" s="1"/>
  <c r="V6212" i="6" s="1"/>
  <c r="P6212" i="6"/>
  <c r="R6211" i="6"/>
  <c r="U6211" i="6" s="1"/>
  <c r="V6211" i="6" s="1"/>
  <c r="P6211" i="6"/>
  <c r="R6210" i="6"/>
  <c r="U6210" i="6" s="1"/>
  <c r="V6210" i="6" s="1"/>
  <c r="P6210" i="6"/>
  <c r="R6209" i="6"/>
  <c r="U6209" i="6" s="1"/>
  <c r="V6209" i="6" s="1"/>
  <c r="P6209" i="6"/>
  <c r="R6208" i="6"/>
  <c r="U6208" i="6" s="1"/>
  <c r="V6208" i="6" s="1"/>
  <c r="P6208" i="6"/>
  <c r="R6207" i="6"/>
  <c r="U6207" i="6" s="1"/>
  <c r="V6207" i="6" s="1"/>
  <c r="P6207" i="6"/>
  <c r="R6206" i="6"/>
  <c r="U6206" i="6" s="1"/>
  <c r="V6206" i="6" s="1"/>
  <c r="P6206" i="6"/>
  <c r="R6205" i="6"/>
  <c r="U6205" i="6" s="1"/>
  <c r="V6205" i="6" s="1"/>
  <c r="P6205" i="6"/>
  <c r="R6204" i="6"/>
  <c r="U6204" i="6" s="1"/>
  <c r="V6204" i="6" s="1"/>
  <c r="P6204" i="6"/>
  <c r="R6203" i="6"/>
  <c r="U6203" i="6" s="1"/>
  <c r="V6203" i="6" s="1"/>
  <c r="P6203" i="6"/>
  <c r="R6202" i="6"/>
  <c r="U6202" i="6" s="1"/>
  <c r="V6202" i="6" s="1"/>
  <c r="P6202" i="6"/>
  <c r="R6201" i="6"/>
  <c r="U6201" i="6" s="1"/>
  <c r="V6201" i="6" s="1"/>
  <c r="P6201" i="6"/>
  <c r="R6200" i="6"/>
  <c r="U6200" i="6" s="1"/>
  <c r="V6200" i="6" s="1"/>
  <c r="P6200" i="6"/>
  <c r="R6199" i="6"/>
  <c r="U6199" i="6" s="1"/>
  <c r="V6199" i="6" s="1"/>
  <c r="P6199" i="6"/>
  <c r="R6198" i="6"/>
  <c r="U6198" i="6" s="1"/>
  <c r="V6198" i="6" s="1"/>
  <c r="P6198" i="6"/>
  <c r="R6197" i="6"/>
  <c r="U6197" i="6" s="1"/>
  <c r="V6197" i="6" s="1"/>
  <c r="P6197" i="6"/>
  <c r="R6196" i="6"/>
  <c r="U6196" i="6" s="1"/>
  <c r="V6196" i="6" s="1"/>
  <c r="P6196" i="6"/>
  <c r="R6195" i="6"/>
  <c r="U6195" i="6" s="1"/>
  <c r="V6195" i="6" s="1"/>
  <c r="P6195" i="6"/>
  <c r="R6194" i="6"/>
  <c r="U6194" i="6" s="1"/>
  <c r="V6194" i="6" s="1"/>
  <c r="P6194" i="6"/>
  <c r="R6193" i="6"/>
  <c r="U6193" i="6" s="1"/>
  <c r="V6193" i="6" s="1"/>
  <c r="P6193" i="6"/>
  <c r="O6176" i="6"/>
  <c r="R6176" i="6" s="1"/>
  <c r="S6176" i="6" s="1"/>
  <c r="O6175" i="6"/>
  <c r="R6175" i="6" s="1"/>
  <c r="S6175" i="6" s="1"/>
  <c r="O6174" i="6"/>
  <c r="R6174" i="6" s="1"/>
  <c r="S6174" i="6" s="1"/>
  <c r="O6173" i="6"/>
  <c r="R6173" i="6" s="1"/>
  <c r="S6173" i="6" s="1"/>
  <c r="O6172" i="6"/>
  <c r="R6172" i="6" s="1"/>
  <c r="S6172" i="6" s="1"/>
  <c r="O6171" i="6"/>
  <c r="R6171" i="6" s="1"/>
  <c r="S6171" i="6" s="1"/>
  <c r="O6170" i="6"/>
  <c r="R6170" i="6" s="1"/>
  <c r="S6170" i="6" s="1"/>
  <c r="O6169" i="6"/>
  <c r="R6169" i="6" s="1"/>
  <c r="S6169" i="6" s="1"/>
  <c r="O6168" i="6"/>
  <c r="R6168" i="6" s="1"/>
  <c r="S6168" i="6" s="1"/>
  <c r="O6167" i="6"/>
  <c r="R6167" i="6" s="1"/>
  <c r="S6167" i="6" s="1"/>
  <c r="O6166" i="6"/>
  <c r="R6166" i="6" s="1"/>
  <c r="S6166" i="6" s="1"/>
  <c r="L6166" i="6"/>
  <c r="O6149" i="6"/>
  <c r="R6149" i="6" s="1"/>
  <c r="S6149" i="6" s="1"/>
  <c r="O6148" i="6"/>
  <c r="R6148" i="6" s="1"/>
  <c r="S6148" i="6" s="1"/>
  <c r="O6147" i="6"/>
  <c r="R6147" i="6" s="1"/>
  <c r="S6147" i="6" s="1"/>
  <c r="O6146" i="6"/>
  <c r="R6146" i="6" s="1"/>
  <c r="S6146" i="6" s="1"/>
  <c r="O6145" i="6"/>
  <c r="R6145" i="6" s="1"/>
  <c r="S6145" i="6" s="1"/>
  <c r="O6144" i="6"/>
  <c r="R6144" i="6" s="1"/>
  <c r="S6144" i="6" s="1"/>
  <c r="O6143" i="6"/>
  <c r="R6143" i="6" s="1"/>
  <c r="S6143" i="6" s="1"/>
  <c r="O6142" i="6"/>
  <c r="R6142" i="6" s="1"/>
  <c r="S6142" i="6" s="1"/>
  <c r="O6141" i="6"/>
  <c r="R6141" i="6" s="1"/>
  <c r="S6141" i="6" s="1"/>
  <c r="O6140" i="6"/>
  <c r="R6140" i="6" s="1"/>
  <c r="S6140" i="6" s="1"/>
  <c r="O6139" i="6"/>
  <c r="R6139" i="6" s="1"/>
  <c r="S6139" i="6" s="1"/>
  <c r="O6138" i="6"/>
  <c r="R6138" i="6" s="1"/>
  <c r="S6138" i="6" s="1"/>
  <c r="O6137" i="6"/>
  <c r="R6137" i="6" s="1"/>
  <c r="S6137" i="6" s="1"/>
  <c r="O6136" i="6"/>
  <c r="R6136" i="6" s="1"/>
  <c r="S6136" i="6" s="1"/>
  <c r="O6135" i="6"/>
  <c r="R6135" i="6" s="1"/>
  <c r="S6135" i="6" s="1"/>
  <c r="O6134" i="6"/>
  <c r="R6134" i="6" s="1"/>
  <c r="S6134" i="6" s="1"/>
  <c r="L6134" i="6"/>
  <c r="M6134" i="6" s="1"/>
  <c r="R6117" i="6"/>
  <c r="U6117" i="6" s="1"/>
  <c r="V6117" i="6" s="1"/>
  <c r="P6117" i="6"/>
  <c r="R6116" i="6"/>
  <c r="U6116" i="6" s="1"/>
  <c r="V6116" i="6" s="1"/>
  <c r="P6116" i="6"/>
  <c r="R6115" i="6"/>
  <c r="U6115" i="6" s="1"/>
  <c r="V6115" i="6" s="1"/>
  <c r="P6115" i="6"/>
  <c r="R6114" i="6"/>
  <c r="U6114" i="6" s="1"/>
  <c r="V6114" i="6" s="1"/>
  <c r="P6114" i="6"/>
  <c r="R6113" i="6"/>
  <c r="U6113" i="6" s="1"/>
  <c r="V6113" i="6" s="1"/>
  <c r="P6113" i="6"/>
  <c r="R6112" i="6"/>
  <c r="U6112" i="6" s="1"/>
  <c r="V6112" i="6" s="1"/>
  <c r="P6112" i="6"/>
  <c r="R6111" i="6"/>
  <c r="U6111" i="6" s="1"/>
  <c r="V6111" i="6" s="1"/>
  <c r="P6111" i="6"/>
  <c r="R6110" i="6"/>
  <c r="U6110" i="6" s="1"/>
  <c r="V6110" i="6" s="1"/>
  <c r="P6110" i="6"/>
  <c r="R6109" i="6"/>
  <c r="U6109" i="6" s="1"/>
  <c r="V6109" i="6" s="1"/>
  <c r="P6109" i="6"/>
  <c r="R6108" i="6"/>
  <c r="U6108" i="6" s="1"/>
  <c r="V6108" i="6" s="1"/>
  <c r="P6108" i="6"/>
  <c r="R6107" i="6"/>
  <c r="U6107" i="6" s="1"/>
  <c r="V6107" i="6" s="1"/>
  <c r="P6107" i="6"/>
  <c r="R6106" i="6"/>
  <c r="U6106" i="6" s="1"/>
  <c r="V6106" i="6" s="1"/>
  <c r="P6106" i="6"/>
  <c r="R6105" i="6"/>
  <c r="U6105" i="6" s="1"/>
  <c r="V6105" i="6" s="1"/>
  <c r="P6105" i="6"/>
  <c r="R6104" i="6"/>
  <c r="U6104" i="6" s="1"/>
  <c r="V6104" i="6" s="1"/>
  <c r="P6104" i="6"/>
  <c r="R6103" i="6"/>
  <c r="U6103" i="6" s="1"/>
  <c r="V6103" i="6" s="1"/>
  <c r="P6103" i="6"/>
  <c r="R6102" i="6"/>
  <c r="U6102" i="6" s="1"/>
  <c r="V6102" i="6" s="1"/>
  <c r="P6102" i="6"/>
  <c r="R6101" i="6"/>
  <c r="U6101" i="6" s="1"/>
  <c r="V6101" i="6" s="1"/>
  <c r="P6101" i="6"/>
  <c r="R6100" i="6"/>
  <c r="U6100" i="6" s="1"/>
  <c r="V6100" i="6" s="1"/>
  <c r="P6100" i="6"/>
  <c r="R6099" i="6"/>
  <c r="U6099" i="6" s="1"/>
  <c r="V6099" i="6" s="1"/>
  <c r="P6099" i="6"/>
  <c r="R6098" i="6"/>
  <c r="U6098" i="6" s="1"/>
  <c r="V6098" i="6" s="1"/>
  <c r="P6098" i="6"/>
  <c r="R6097" i="6"/>
  <c r="U6097" i="6" s="1"/>
  <c r="V6097" i="6" s="1"/>
  <c r="P6097" i="6"/>
  <c r="R6096" i="6"/>
  <c r="U6096" i="6" s="1"/>
  <c r="V6096" i="6" s="1"/>
  <c r="P6096" i="6"/>
  <c r="R6095" i="6"/>
  <c r="U6095" i="6" s="1"/>
  <c r="V6095" i="6" s="1"/>
  <c r="P6095" i="6"/>
  <c r="R6094" i="6"/>
  <c r="U6094" i="6" s="1"/>
  <c r="V6094" i="6" s="1"/>
  <c r="P6094" i="6"/>
  <c r="R6093" i="6"/>
  <c r="U6093" i="6" s="1"/>
  <c r="V6093" i="6" s="1"/>
  <c r="P6093" i="6"/>
  <c r="R6092" i="6"/>
  <c r="U6092" i="6" s="1"/>
  <c r="V6092" i="6" s="1"/>
  <c r="P6092" i="6"/>
  <c r="R6091" i="6"/>
  <c r="U6091" i="6" s="1"/>
  <c r="V6091" i="6" s="1"/>
  <c r="P6091" i="6"/>
  <c r="O6074" i="6"/>
  <c r="R6074" i="6" s="1"/>
  <c r="S6074" i="6" s="1"/>
  <c r="O6073" i="6"/>
  <c r="R6073" i="6" s="1"/>
  <c r="S6073" i="6" s="1"/>
  <c r="O6072" i="6"/>
  <c r="R6072" i="6" s="1"/>
  <c r="S6072" i="6" s="1"/>
  <c r="O6071" i="6"/>
  <c r="R6071" i="6" s="1"/>
  <c r="S6071" i="6" s="1"/>
  <c r="O6070" i="6"/>
  <c r="R6070" i="6" s="1"/>
  <c r="S6070" i="6" s="1"/>
  <c r="O6069" i="6"/>
  <c r="R6069" i="6" s="1"/>
  <c r="S6069" i="6" s="1"/>
  <c r="O6068" i="6"/>
  <c r="R6068" i="6" s="1"/>
  <c r="S6068" i="6" s="1"/>
  <c r="O6067" i="6"/>
  <c r="R6067" i="6" s="1"/>
  <c r="S6067" i="6" s="1"/>
  <c r="O6066" i="6"/>
  <c r="R6066" i="6" s="1"/>
  <c r="S6066" i="6" s="1"/>
  <c r="O6065" i="6"/>
  <c r="R6065" i="6" s="1"/>
  <c r="S6065" i="6" s="1"/>
  <c r="O6064" i="6"/>
  <c r="R6064" i="6" s="1"/>
  <c r="S6064" i="6" s="1"/>
  <c r="L6064" i="6"/>
  <c r="O6047" i="6"/>
  <c r="R6047" i="6" s="1"/>
  <c r="S6047" i="6" s="1"/>
  <c r="O6046" i="6"/>
  <c r="R6046" i="6" s="1"/>
  <c r="S6046" i="6" s="1"/>
  <c r="O6045" i="6"/>
  <c r="R6045" i="6" s="1"/>
  <c r="S6045" i="6" s="1"/>
  <c r="O6044" i="6"/>
  <c r="R6044" i="6" s="1"/>
  <c r="S6044" i="6" s="1"/>
  <c r="O6043" i="6"/>
  <c r="R6043" i="6" s="1"/>
  <c r="S6043" i="6" s="1"/>
  <c r="O6042" i="6"/>
  <c r="R6042" i="6" s="1"/>
  <c r="S6042" i="6" s="1"/>
  <c r="O6041" i="6"/>
  <c r="R6041" i="6" s="1"/>
  <c r="S6041" i="6" s="1"/>
  <c r="O6040" i="6"/>
  <c r="R6040" i="6" s="1"/>
  <c r="S6040" i="6" s="1"/>
  <c r="O6039" i="6"/>
  <c r="R6039" i="6" s="1"/>
  <c r="S6039" i="6" s="1"/>
  <c r="O6038" i="6"/>
  <c r="R6038" i="6" s="1"/>
  <c r="S6038" i="6" s="1"/>
  <c r="O6037" i="6"/>
  <c r="R6037" i="6" s="1"/>
  <c r="S6037" i="6" s="1"/>
  <c r="O6036" i="6"/>
  <c r="R6036" i="6" s="1"/>
  <c r="S6036" i="6" s="1"/>
  <c r="O6035" i="6"/>
  <c r="R6035" i="6" s="1"/>
  <c r="S6035" i="6" s="1"/>
  <c r="O6034" i="6"/>
  <c r="R6034" i="6" s="1"/>
  <c r="S6034" i="6" s="1"/>
  <c r="O6033" i="6"/>
  <c r="R6033" i="6" s="1"/>
  <c r="S6033" i="6" s="1"/>
  <c r="O6032" i="6"/>
  <c r="R6032" i="6" s="1"/>
  <c r="S6032" i="6" s="1"/>
  <c r="L6032" i="6"/>
  <c r="M6032" i="6" s="1"/>
  <c r="R6015" i="6"/>
  <c r="U6015" i="6" s="1"/>
  <c r="V6015" i="6" s="1"/>
  <c r="P6015" i="6"/>
  <c r="R6014" i="6"/>
  <c r="U6014" i="6" s="1"/>
  <c r="V6014" i="6" s="1"/>
  <c r="P6014" i="6"/>
  <c r="R6013" i="6"/>
  <c r="U6013" i="6" s="1"/>
  <c r="V6013" i="6" s="1"/>
  <c r="P6013" i="6"/>
  <c r="R6012" i="6"/>
  <c r="U6012" i="6" s="1"/>
  <c r="V6012" i="6" s="1"/>
  <c r="P6012" i="6"/>
  <c r="R6011" i="6"/>
  <c r="U6011" i="6" s="1"/>
  <c r="V6011" i="6" s="1"/>
  <c r="P6011" i="6"/>
  <c r="R6010" i="6"/>
  <c r="U6010" i="6" s="1"/>
  <c r="V6010" i="6" s="1"/>
  <c r="P6010" i="6"/>
  <c r="R6009" i="6"/>
  <c r="U6009" i="6" s="1"/>
  <c r="V6009" i="6" s="1"/>
  <c r="P6009" i="6"/>
  <c r="R6008" i="6"/>
  <c r="U6008" i="6" s="1"/>
  <c r="V6008" i="6" s="1"/>
  <c r="P6008" i="6"/>
  <c r="R6007" i="6"/>
  <c r="U6007" i="6" s="1"/>
  <c r="V6007" i="6" s="1"/>
  <c r="P6007" i="6"/>
  <c r="R6006" i="6"/>
  <c r="U6006" i="6" s="1"/>
  <c r="V6006" i="6" s="1"/>
  <c r="P6006" i="6"/>
  <c r="R6005" i="6"/>
  <c r="U6005" i="6" s="1"/>
  <c r="V6005" i="6" s="1"/>
  <c r="P6005" i="6"/>
  <c r="R6004" i="6"/>
  <c r="U6004" i="6" s="1"/>
  <c r="V6004" i="6" s="1"/>
  <c r="P6004" i="6"/>
  <c r="R6003" i="6"/>
  <c r="U6003" i="6" s="1"/>
  <c r="V6003" i="6" s="1"/>
  <c r="P6003" i="6"/>
  <c r="R6002" i="6"/>
  <c r="U6002" i="6" s="1"/>
  <c r="V6002" i="6" s="1"/>
  <c r="P6002" i="6"/>
  <c r="R6001" i="6"/>
  <c r="U6001" i="6" s="1"/>
  <c r="V6001" i="6" s="1"/>
  <c r="P6001" i="6"/>
  <c r="R6000" i="6"/>
  <c r="U6000" i="6" s="1"/>
  <c r="V6000" i="6" s="1"/>
  <c r="P6000" i="6"/>
  <c r="R5999" i="6"/>
  <c r="U5999" i="6" s="1"/>
  <c r="V5999" i="6" s="1"/>
  <c r="P5999" i="6"/>
  <c r="R5998" i="6"/>
  <c r="U5998" i="6" s="1"/>
  <c r="V5998" i="6" s="1"/>
  <c r="P5998" i="6"/>
  <c r="R5997" i="6"/>
  <c r="U5997" i="6" s="1"/>
  <c r="V5997" i="6" s="1"/>
  <c r="P5997" i="6"/>
  <c r="R5996" i="6"/>
  <c r="U5996" i="6" s="1"/>
  <c r="V5996" i="6" s="1"/>
  <c r="P5996" i="6"/>
  <c r="R5995" i="6"/>
  <c r="U5995" i="6" s="1"/>
  <c r="V5995" i="6" s="1"/>
  <c r="P5995" i="6"/>
  <c r="R5994" i="6"/>
  <c r="U5994" i="6" s="1"/>
  <c r="V5994" i="6" s="1"/>
  <c r="P5994" i="6"/>
  <c r="R5993" i="6"/>
  <c r="U5993" i="6" s="1"/>
  <c r="V5993" i="6" s="1"/>
  <c r="P5993" i="6"/>
  <c r="R5992" i="6"/>
  <c r="U5992" i="6" s="1"/>
  <c r="V5992" i="6" s="1"/>
  <c r="P5992" i="6"/>
  <c r="R5991" i="6"/>
  <c r="U5991" i="6" s="1"/>
  <c r="V5991" i="6" s="1"/>
  <c r="P5991" i="6"/>
  <c r="R5990" i="6"/>
  <c r="U5990" i="6" s="1"/>
  <c r="V5990" i="6" s="1"/>
  <c r="P5990" i="6"/>
  <c r="R5989" i="6"/>
  <c r="U5989" i="6" s="1"/>
  <c r="V5989" i="6" s="1"/>
  <c r="P5989" i="6"/>
  <c r="O5972" i="6"/>
  <c r="R5972" i="6" s="1"/>
  <c r="S5972" i="6" s="1"/>
  <c r="O5971" i="6"/>
  <c r="R5971" i="6" s="1"/>
  <c r="S5971" i="6" s="1"/>
  <c r="O5970" i="6"/>
  <c r="R5970" i="6" s="1"/>
  <c r="S5970" i="6" s="1"/>
  <c r="O5969" i="6"/>
  <c r="R5969" i="6" s="1"/>
  <c r="S5969" i="6" s="1"/>
  <c r="O5968" i="6"/>
  <c r="R5968" i="6" s="1"/>
  <c r="S5968" i="6" s="1"/>
  <c r="O5967" i="6"/>
  <c r="R5967" i="6" s="1"/>
  <c r="S5967" i="6" s="1"/>
  <c r="O5966" i="6"/>
  <c r="R5966" i="6" s="1"/>
  <c r="S5966" i="6" s="1"/>
  <c r="O5965" i="6"/>
  <c r="R5965" i="6" s="1"/>
  <c r="S5965" i="6" s="1"/>
  <c r="O5964" i="6"/>
  <c r="R5964" i="6" s="1"/>
  <c r="S5964" i="6" s="1"/>
  <c r="O5963" i="6"/>
  <c r="R5963" i="6" s="1"/>
  <c r="S5963" i="6" s="1"/>
  <c r="O5962" i="6"/>
  <c r="R5962" i="6" s="1"/>
  <c r="S5962" i="6" s="1"/>
  <c r="L5962" i="6"/>
  <c r="M5962" i="6" s="1"/>
  <c r="O5945" i="6"/>
  <c r="R5945" i="6" s="1"/>
  <c r="S5945" i="6" s="1"/>
  <c r="O5944" i="6"/>
  <c r="R5944" i="6" s="1"/>
  <c r="S5944" i="6" s="1"/>
  <c r="O5943" i="6"/>
  <c r="R5943" i="6" s="1"/>
  <c r="S5943" i="6" s="1"/>
  <c r="O5942" i="6"/>
  <c r="R5942" i="6" s="1"/>
  <c r="S5942" i="6" s="1"/>
  <c r="O5941" i="6"/>
  <c r="R5941" i="6" s="1"/>
  <c r="S5941" i="6" s="1"/>
  <c r="O5940" i="6"/>
  <c r="R5940" i="6" s="1"/>
  <c r="S5940" i="6" s="1"/>
  <c r="O5939" i="6"/>
  <c r="R5939" i="6" s="1"/>
  <c r="S5939" i="6" s="1"/>
  <c r="O5938" i="6"/>
  <c r="R5938" i="6" s="1"/>
  <c r="S5938" i="6" s="1"/>
  <c r="O5937" i="6"/>
  <c r="R5937" i="6" s="1"/>
  <c r="S5937" i="6" s="1"/>
  <c r="O5936" i="6"/>
  <c r="R5936" i="6" s="1"/>
  <c r="S5936" i="6" s="1"/>
  <c r="O5935" i="6"/>
  <c r="R5935" i="6" s="1"/>
  <c r="S5935" i="6" s="1"/>
  <c r="O5934" i="6"/>
  <c r="R5934" i="6" s="1"/>
  <c r="S5934" i="6" s="1"/>
  <c r="O5933" i="6"/>
  <c r="R5933" i="6" s="1"/>
  <c r="S5933" i="6" s="1"/>
  <c r="O5932" i="6"/>
  <c r="R5932" i="6" s="1"/>
  <c r="S5932" i="6" s="1"/>
  <c r="O5931" i="6"/>
  <c r="R5931" i="6" s="1"/>
  <c r="S5931" i="6" s="1"/>
  <c r="O5930" i="6"/>
  <c r="R5930" i="6" s="1"/>
  <c r="S5930" i="6" s="1"/>
  <c r="L5930" i="6"/>
  <c r="M5930" i="6" s="1"/>
  <c r="R5913" i="6"/>
  <c r="U5913" i="6" s="1"/>
  <c r="V5913" i="6" s="1"/>
  <c r="P5913" i="6"/>
  <c r="R5912" i="6"/>
  <c r="U5912" i="6" s="1"/>
  <c r="V5912" i="6" s="1"/>
  <c r="P5912" i="6"/>
  <c r="R5911" i="6"/>
  <c r="U5911" i="6" s="1"/>
  <c r="V5911" i="6" s="1"/>
  <c r="P5911" i="6"/>
  <c r="R5910" i="6"/>
  <c r="U5910" i="6" s="1"/>
  <c r="V5910" i="6" s="1"/>
  <c r="P5910" i="6"/>
  <c r="R5909" i="6"/>
  <c r="U5909" i="6" s="1"/>
  <c r="V5909" i="6" s="1"/>
  <c r="P5909" i="6"/>
  <c r="R5908" i="6"/>
  <c r="U5908" i="6" s="1"/>
  <c r="V5908" i="6" s="1"/>
  <c r="P5908" i="6"/>
  <c r="R5907" i="6"/>
  <c r="U5907" i="6" s="1"/>
  <c r="V5907" i="6" s="1"/>
  <c r="P5907" i="6"/>
  <c r="R5906" i="6"/>
  <c r="U5906" i="6" s="1"/>
  <c r="V5906" i="6" s="1"/>
  <c r="P5906" i="6"/>
  <c r="R5905" i="6"/>
  <c r="U5905" i="6" s="1"/>
  <c r="V5905" i="6" s="1"/>
  <c r="P5905" i="6"/>
  <c r="R5904" i="6"/>
  <c r="U5904" i="6" s="1"/>
  <c r="V5904" i="6" s="1"/>
  <c r="P5904" i="6"/>
  <c r="R5903" i="6"/>
  <c r="U5903" i="6" s="1"/>
  <c r="V5903" i="6" s="1"/>
  <c r="P5903" i="6"/>
  <c r="R5902" i="6"/>
  <c r="U5902" i="6" s="1"/>
  <c r="V5902" i="6" s="1"/>
  <c r="P5902" i="6"/>
  <c r="R5901" i="6"/>
  <c r="U5901" i="6" s="1"/>
  <c r="V5901" i="6" s="1"/>
  <c r="P5901" i="6"/>
  <c r="R5900" i="6"/>
  <c r="U5900" i="6" s="1"/>
  <c r="V5900" i="6" s="1"/>
  <c r="P5900" i="6"/>
  <c r="R5899" i="6"/>
  <c r="U5899" i="6" s="1"/>
  <c r="V5899" i="6" s="1"/>
  <c r="P5899" i="6"/>
  <c r="R5898" i="6"/>
  <c r="U5898" i="6" s="1"/>
  <c r="V5898" i="6" s="1"/>
  <c r="P5898" i="6"/>
  <c r="R5897" i="6"/>
  <c r="U5897" i="6" s="1"/>
  <c r="V5897" i="6" s="1"/>
  <c r="P5897" i="6"/>
  <c r="R5896" i="6"/>
  <c r="U5896" i="6" s="1"/>
  <c r="V5896" i="6" s="1"/>
  <c r="P5896" i="6"/>
  <c r="R5895" i="6"/>
  <c r="U5895" i="6" s="1"/>
  <c r="V5895" i="6" s="1"/>
  <c r="P5895" i="6"/>
  <c r="R5894" i="6"/>
  <c r="U5894" i="6" s="1"/>
  <c r="V5894" i="6" s="1"/>
  <c r="P5894" i="6"/>
  <c r="R5893" i="6"/>
  <c r="U5893" i="6" s="1"/>
  <c r="V5893" i="6" s="1"/>
  <c r="P5893" i="6"/>
  <c r="R5892" i="6"/>
  <c r="U5892" i="6" s="1"/>
  <c r="V5892" i="6" s="1"/>
  <c r="P5892" i="6"/>
  <c r="R5891" i="6"/>
  <c r="U5891" i="6" s="1"/>
  <c r="V5891" i="6" s="1"/>
  <c r="P5891" i="6"/>
  <c r="R5890" i="6"/>
  <c r="U5890" i="6" s="1"/>
  <c r="V5890" i="6" s="1"/>
  <c r="P5890" i="6"/>
  <c r="R5889" i="6"/>
  <c r="U5889" i="6" s="1"/>
  <c r="V5889" i="6" s="1"/>
  <c r="P5889" i="6"/>
  <c r="R5888" i="6"/>
  <c r="U5888" i="6" s="1"/>
  <c r="V5888" i="6" s="1"/>
  <c r="P5888" i="6"/>
  <c r="R5887" i="6"/>
  <c r="U5887" i="6" s="1"/>
  <c r="V5887" i="6" s="1"/>
  <c r="P5887" i="6"/>
  <c r="O5870" i="6"/>
  <c r="R5870" i="6" s="1"/>
  <c r="S5870" i="6" s="1"/>
  <c r="O5869" i="6"/>
  <c r="R5869" i="6" s="1"/>
  <c r="S5869" i="6" s="1"/>
  <c r="O5868" i="6"/>
  <c r="R5868" i="6" s="1"/>
  <c r="S5868" i="6" s="1"/>
  <c r="O5867" i="6"/>
  <c r="R5867" i="6" s="1"/>
  <c r="S5867" i="6" s="1"/>
  <c r="O5866" i="6"/>
  <c r="R5866" i="6" s="1"/>
  <c r="S5866" i="6" s="1"/>
  <c r="O5865" i="6"/>
  <c r="R5865" i="6" s="1"/>
  <c r="S5865" i="6" s="1"/>
  <c r="O5864" i="6"/>
  <c r="R5864" i="6" s="1"/>
  <c r="S5864" i="6" s="1"/>
  <c r="O5863" i="6"/>
  <c r="R5863" i="6" s="1"/>
  <c r="S5863" i="6" s="1"/>
  <c r="O5862" i="6"/>
  <c r="R5862" i="6" s="1"/>
  <c r="S5862" i="6" s="1"/>
  <c r="O5861" i="6"/>
  <c r="R5861" i="6" s="1"/>
  <c r="S5861" i="6" s="1"/>
  <c r="O5860" i="6"/>
  <c r="R5860" i="6" s="1"/>
  <c r="S5860" i="6" s="1"/>
  <c r="L5860" i="6"/>
  <c r="O5843" i="6"/>
  <c r="R5843" i="6" s="1"/>
  <c r="S5843" i="6" s="1"/>
  <c r="O5842" i="6"/>
  <c r="R5842" i="6" s="1"/>
  <c r="S5842" i="6" s="1"/>
  <c r="O5841" i="6"/>
  <c r="R5841" i="6" s="1"/>
  <c r="S5841" i="6" s="1"/>
  <c r="O5840" i="6"/>
  <c r="R5840" i="6" s="1"/>
  <c r="S5840" i="6" s="1"/>
  <c r="O5839" i="6"/>
  <c r="R5839" i="6" s="1"/>
  <c r="S5839" i="6" s="1"/>
  <c r="O5838" i="6"/>
  <c r="R5838" i="6" s="1"/>
  <c r="S5838" i="6" s="1"/>
  <c r="O5837" i="6"/>
  <c r="R5837" i="6" s="1"/>
  <c r="S5837" i="6" s="1"/>
  <c r="O5836" i="6"/>
  <c r="R5836" i="6" s="1"/>
  <c r="S5836" i="6" s="1"/>
  <c r="O5835" i="6"/>
  <c r="R5835" i="6" s="1"/>
  <c r="S5835" i="6" s="1"/>
  <c r="O5834" i="6"/>
  <c r="R5834" i="6" s="1"/>
  <c r="S5834" i="6" s="1"/>
  <c r="O5833" i="6"/>
  <c r="R5833" i="6" s="1"/>
  <c r="S5833" i="6" s="1"/>
  <c r="O5832" i="6"/>
  <c r="R5832" i="6" s="1"/>
  <c r="S5832" i="6" s="1"/>
  <c r="O5831" i="6"/>
  <c r="R5831" i="6" s="1"/>
  <c r="S5831" i="6" s="1"/>
  <c r="O5830" i="6"/>
  <c r="R5830" i="6" s="1"/>
  <c r="S5830" i="6" s="1"/>
  <c r="O5829" i="6"/>
  <c r="R5829" i="6" s="1"/>
  <c r="S5829" i="6" s="1"/>
  <c r="O5828" i="6"/>
  <c r="R5828" i="6" s="1"/>
  <c r="S5828" i="6" s="1"/>
  <c r="L5828" i="6"/>
  <c r="L5829" i="6" s="1"/>
  <c r="R5811" i="6"/>
  <c r="U5811" i="6" s="1"/>
  <c r="V5811" i="6" s="1"/>
  <c r="P5811" i="6"/>
  <c r="R5810" i="6"/>
  <c r="U5810" i="6" s="1"/>
  <c r="V5810" i="6" s="1"/>
  <c r="P5810" i="6"/>
  <c r="R5809" i="6"/>
  <c r="U5809" i="6" s="1"/>
  <c r="V5809" i="6" s="1"/>
  <c r="P5809" i="6"/>
  <c r="R5808" i="6"/>
  <c r="U5808" i="6" s="1"/>
  <c r="V5808" i="6" s="1"/>
  <c r="P5808" i="6"/>
  <c r="R5807" i="6"/>
  <c r="U5807" i="6" s="1"/>
  <c r="V5807" i="6" s="1"/>
  <c r="P5807" i="6"/>
  <c r="R5806" i="6"/>
  <c r="U5806" i="6" s="1"/>
  <c r="V5806" i="6" s="1"/>
  <c r="P5806" i="6"/>
  <c r="R5805" i="6"/>
  <c r="U5805" i="6" s="1"/>
  <c r="V5805" i="6" s="1"/>
  <c r="P5805" i="6"/>
  <c r="R5804" i="6"/>
  <c r="U5804" i="6" s="1"/>
  <c r="V5804" i="6" s="1"/>
  <c r="P5804" i="6"/>
  <c r="R5803" i="6"/>
  <c r="U5803" i="6" s="1"/>
  <c r="V5803" i="6" s="1"/>
  <c r="P5803" i="6"/>
  <c r="R5802" i="6"/>
  <c r="U5802" i="6" s="1"/>
  <c r="V5802" i="6" s="1"/>
  <c r="P5802" i="6"/>
  <c r="R5801" i="6"/>
  <c r="U5801" i="6" s="1"/>
  <c r="V5801" i="6" s="1"/>
  <c r="P5801" i="6"/>
  <c r="R5800" i="6"/>
  <c r="U5800" i="6" s="1"/>
  <c r="V5800" i="6" s="1"/>
  <c r="P5800" i="6"/>
  <c r="R5799" i="6"/>
  <c r="U5799" i="6" s="1"/>
  <c r="V5799" i="6" s="1"/>
  <c r="P5799" i="6"/>
  <c r="R5798" i="6"/>
  <c r="U5798" i="6" s="1"/>
  <c r="V5798" i="6" s="1"/>
  <c r="P5798" i="6"/>
  <c r="R5797" i="6"/>
  <c r="U5797" i="6" s="1"/>
  <c r="V5797" i="6" s="1"/>
  <c r="P5797" i="6"/>
  <c r="R5796" i="6"/>
  <c r="U5796" i="6" s="1"/>
  <c r="V5796" i="6" s="1"/>
  <c r="P5796" i="6"/>
  <c r="R5795" i="6"/>
  <c r="U5795" i="6" s="1"/>
  <c r="V5795" i="6" s="1"/>
  <c r="P5795" i="6"/>
  <c r="R5794" i="6"/>
  <c r="U5794" i="6" s="1"/>
  <c r="V5794" i="6" s="1"/>
  <c r="P5794" i="6"/>
  <c r="R5793" i="6"/>
  <c r="U5793" i="6" s="1"/>
  <c r="V5793" i="6" s="1"/>
  <c r="P5793" i="6"/>
  <c r="R5792" i="6"/>
  <c r="U5792" i="6" s="1"/>
  <c r="V5792" i="6" s="1"/>
  <c r="P5792" i="6"/>
  <c r="R5791" i="6"/>
  <c r="U5791" i="6" s="1"/>
  <c r="V5791" i="6" s="1"/>
  <c r="P5791" i="6"/>
  <c r="R5790" i="6"/>
  <c r="U5790" i="6" s="1"/>
  <c r="V5790" i="6" s="1"/>
  <c r="P5790" i="6"/>
  <c r="R5789" i="6"/>
  <c r="U5789" i="6" s="1"/>
  <c r="V5789" i="6" s="1"/>
  <c r="P5789" i="6"/>
  <c r="R5788" i="6"/>
  <c r="U5788" i="6" s="1"/>
  <c r="V5788" i="6" s="1"/>
  <c r="P5788" i="6"/>
  <c r="R5787" i="6"/>
  <c r="U5787" i="6" s="1"/>
  <c r="V5787" i="6" s="1"/>
  <c r="P5787" i="6"/>
  <c r="R5786" i="6"/>
  <c r="U5786" i="6" s="1"/>
  <c r="V5786" i="6" s="1"/>
  <c r="P5786" i="6"/>
  <c r="R5785" i="6"/>
  <c r="U5785" i="6" s="1"/>
  <c r="V5785" i="6" s="1"/>
  <c r="P5785" i="6"/>
  <c r="O5768" i="6"/>
  <c r="R5768" i="6" s="1"/>
  <c r="S5768" i="6" s="1"/>
  <c r="O5767" i="6"/>
  <c r="R5767" i="6" s="1"/>
  <c r="S5767" i="6" s="1"/>
  <c r="O5766" i="6"/>
  <c r="R5766" i="6" s="1"/>
  <c r="S5766" i="6" s="1"/>
  <c r="O5765" i="6"/>
  <c r="R5765" i="6" s="1"/>
  <c r="S5765" i="6" s="1"/>
  <c r="O5764" i="6"/>
  <c r="R5764" i="6" s="1"/>
  <c r="S5764" i="6" s="1"/>
  <c r="O5763" i="6"/>
  <c r="R5763" i="6" s="1"/>
  <c r="S5763" i="6" s="1"/>
  <c r="O5762" i="6"/>
  <c r="R5762" i="6" s="1"/>
  <c r="S5762" i="6" s="1"/>
  <c r="O5761" i="6"/>
  <c r="R5761" i="6" s="1"/>
  <c r="S5761" i="6" s="1"/>
  <c r="O5760" i="6"/>
  <c r="R5760" i="6" s="1"/>
  <c r="S5760" i="6" s="1"/>
  <c r="O5759" i="6"/>
  <c r="R5759" i="6" s="1"/>
  <c r="S5759" i="6" s="1"/>
  <c r="O5758" i="6"/>
  <c r="R5758" i="6" s="1"/>
  <c r="S5758" i="6" s="1"/>
  <c r="L5758" i="6"/>
  <c r="M5758" i="6" s="1"/>
  <c r="O5741" i="6"/>
  <c r="R5741" i="6" s="1"/>
  <c r="S5741" i="6" s="1"/>
  <c r="O5740" i="6"/>
  <c r="R5740" i="6" s="1"/>
  <c r="S5740" i="6" s="1"/>
  <c r="O5739" i="6"/>
  <c r="R5739" i="6" s="1"/>
  <c r="S5739" i="6" s="1"/>
  <c r="O5738" i="6"/>
  <c r="R5738" i="6" s="1"/>
  <c r="S5738" i="6" s="1"/>
  <c r="O5737" i="6"/>
  <c r="R5737" i="6" s="1"/>
  <c r="S5737" i="6" s="1"/>
  <c r="O5736" i="6"/>
  <c r="R5736" i="6" s="1"/>
  <c r="S5736" i="6" s="1"/>
  <c r="O5735" i="6"/>
  <c r="R5735" i="6" s="1"/>
  <c r="S5735" i="6" s="1"/>
  <c r="O5734" i="6"/>
  <c r="R5734" i="6" s="1"/>
  <c r="S5734" i="6" s="1"/>
  <c r="O5733" i="6"/>
  <c r="R5733" i="6" s="1"/>
  <c r="S5733" i="6" s="1"/>
  <c r="O5732" i="6"/>
  <c r="R5732" i="6" s="1"/>
  <c r="S5732" i="6" s="1"/>
  <c r="O5731" i="6"/>
  <c r="R5731" i="6" s="1"/>
  <c r="S5731" i="6" s="1"/>
  <c r="O5730" i="6"/>
  <c r="R5730" i="6" s="1"/>
  <c r="S5730" i="6" s="1"/>
  <c r="O5729" i="6"/>
  <c r="R5729" i="6" s="1"/>
  <c r="S5729" i="6" s="1"/>
  <c r="O5728" i="6"/>
  <c r="R5728" i="6" s="1"/>
  <c r="S5728" i="6" s="1"/>
  <c r="O5727" i="6"/>
  <c r="R5727" i="6" s="1"/>
  <c r="S5727" i="6" s="1"/>
  <c r="O5726" i="6"/>
  <c r="R5726" i="6" s="1"/>
  <c r="S5726" i="6" s="1"/>
  <c r="L5726" i="6"/>
  <c r="M5726" i="6" s="1"/>
  <c r="R5709" i="6"/>
  <c r="U5709" i="6" s="1"/>
  <c r="V5709" i="6" s="1"/>
  <c r="P5709" i="6"/>
  <c r="R5708" i="6"/>
  <c r="U5708" i="6" s="1"/>
  <c r="V5708" i="6" s="1"/>
  <c r="P5708" i="6"/>
  <c r="R5707" i="6"/>
  <c r="U5707" i="6" s="1"/>
  <c r="V5707" i="6" s="1"/>
  <c r="P5707" i="6"/>
  <c r="R5706" i="6"/>
  <c r="U5706" i="6" s="1"/>
  <c r="V5706" i="6" s="1"/>
  <c r="P5706" i="6"/>
  <c r="R5705" i="6"/>
  <c r="U5705" i="6" s="1"/>
  <c r="V5705" i="6" s="1"/>
  <c r="P5705" i="6"/>
  <c r="R5704" i="6"/>
  <c r="U5704" i="6" s="1"/>
  <c r="V5704" i="6" s="1"/>
  <c r="P5704" i="6"/>
  <c r="R5703" i="6"/>
  <c r="U5703" i="6" s="1"/>
  <c r="V5703" i="6" s="1"/>
  <c r="P5703" i="6"/>
  <c r="R5702" i="6"/>
  <c r="U5702" i="6" s="1"/>
  <c r="V5702" i="6" s="1"/>
  <c r="P5702" i="6"/>
  <c r="R5701" i="6"/>
  <c r="U5701" i="6" s="1"/>
  <c r="V5701" i="6" s="1"/>
  <c r="P5701" i="6"/>
  <c r="R5700" i="6"/>
  <c r="U5700" i="6" s="1"/>
  <c r="V5700" i="6" s="1"/>
  <c r="P5700" i="6"/>
  <c r="R5699" i="6"/>
  <c r="U5699" i="6" s="1"/>
  <c r="V5699" i="6" s="1"/>
  <c r="P5699" i="6"/>
  <c r="R5698" i="6"/>
  <c r="U5698" i="6" s="1"/>
  <c r="V5698" i="6" s="1"/>
  <c r="P5698" i="6"/>
  <c r="R5697" i="6"/>
  <c r="U5697" i="6" s="1"/>
  <c r="V5697" i="6" s="1"/>
  <c r="P5697" i="6"/>
  <c r="R5696" i="6"/>
  <c r="U5696" i="6" s="1"/>
  <c r="V5696" i="6" s="1"/>
  <c r="P5696" i="6"/>
  <c r="R5695" i="6"/>
  <c r="U5695" i="6" s="1"/>
  <c r="V5695" i="6" s="1"/>
  <c r="P5695" i="6"/>
  <c r="R5694" i="6"/>
  <c r="U5694" i="6" s="1"/>
  <c r="V5694" i="6" s="1"/>
  <c r="P5694" i="6"/>
  <c r="R5693" i="6"/>
  <c r="U5693" i="6" s="1"/>
  <c r="V5693" i="6" s="1"/>
  <c r="P5693" i="6"/>
  <c r="R5692" i="6"/>
  <c r="U5692" i="6" s="1"/>
  <c r="V5692" i="6" s="1"/>
  <c r="P5692" i="6"/>
  <c r="R5691" i="6"/>
  <c r="U5691" i="6" s="1"/>
  <c r="V5691" i="6" s="1"/>
  <c r="P5691" i="6"/>
  <c r="R5690" i="6"/>
  <c r="U5690" i="6" s="1"/>
  <c r="V5690" i="6" s="1"/>
  <c r="P5690" i="6"/>
  <c r="R5689" i="6"/>
  <c r="U5689" i="6" s="1"/>
  <c r="V5689" i="6" s="1"/>
  <c r="P5689" i="6"/>
  <c r="R5688" i="6"/>
  <c r="U5688" i="6" s="1"/>
  <c r="V5688" i="6" s="1"/>
  <c r="P5688" i="6"/>
  <c r="R5687" i="6"/>
  <c r="U5687" i="6" s="1"/>
  <c r="V5687" i="6" s="1"/>
  <c r="P5687" i="6"/>
  <c r="R5686" i="6"/>
  <c r="U5686" i="6" s="1"/>
  <c r="V5686" i="6" s="1"/>
  <c r="P5686" i="6"/>
  <c r="R5685" i="6"/>
  <c r="U5685" i="6" s="1"/>
  <c r="V5685" i="6" s="1"/>
  <c r="P5685" i="6"/>
  <c r="R5684" i="6"/>
  <c r="U5684" i="6" s="1"/>
  <c r="V5684" i="6" s="1"/>
  <c r="P5684" i="6"/>
  <c r="R5683" i="6"/>
  <c r="U5683" i="6" s="1"/>
  <c r="V5683" i="6" s="1"/>
  <c r="P5683" i="6"/>
  <c r="O5666" i="6"/>
  <c r="R5666" i="6" s="1"/>
  <c r="S5666" i="6" s="1"/>
  <c r="O5665" i="6"/>
  <c r="R5665" i="6" s="1"/>
  <c r="S5665" i="6" s="1"/>
  <c r="O5664" i="6"/>
  <c r="R5664" i="6" s="1"/>
  <c r="S5664" i="6" s="1"/>
  <c r="O5663" i="6"/>
  <c r="R5663" i="6" s="1"/>
  <c r="S5663" i="6" s="1"/>
  <c r="O5662" i="6"/>
  <c r="R5662" i="6" s="1"/>
  <c r="S5662" i="6" s="1"/>
  <c r="O5661" i="6"/>
  <c r="R5661" i="6" s="1"/>
  <c r="S5661" i="6" s="1"/>
  <c r="O5660" i="6"/>
  <c r="R5660" i="6" s="1"/>
  <c r="S5660" i="6" s="1"/>
  <c r="O5659" i="6"/>
  <c r="R5659" i="6" s="1"/>
  <c r="S5659" i="6" s="1"/>
  <c r="O5658" i="6"/>
  <c r="R5658" i="6" s="1"/>
  <c r="S5658" i="6" s="1"/>
  <c r="O5657" i="6"/>
  <c r="R5657" i="6" s="1"/>
  <c r="S5657" i="6" s="1"/>
  <c r="O5656" i="6"/>
  <c r="R5656" i="6" s="1"/>
  <c r="S5656" i="6" s="1"/>
  <c r="L5656" i="6"/>
  <c r="M5656" i="6" s="1"/>
  <c r="O5639" i="6"/>
  <c r="R5639" i="6" s="1"/>
  <c r="S5639" i="6" s="1"/>
  <c r="O5638" i="6"/>
  <c r="R5638" i="6" s="1"/>
  <c r="S5638" i="6" s="1"/>
  <c r="O5637" i="6"/>
  <c r="R5637" i="6" s="1"/>
  <c r="S5637" i="6" s="1"/>
  <c r="O5636" i="6"/>
  <c r="R5636" i="6" s="1"/>
  <c r="S5636" i="6" s="1"/>
  <c r="O5635" i="6"/>
  <c r="R5635" i="6" s="1"/>
  <c r="S5635" i="6" s="1"/>
  <c r="O5634" i="6"/>
  <c r="R5634" i="6" s="1"/>
  <c r="S5634" i="6" s="1"/>
  <c r="O5633" i="6"/>
  <c r="R5633" i="6" s="1"/>
  <c r="S5633" i="6" s="1"/>
  <c r="O5632" i="6"/>
  <c r="R5632" i="6" s="1"/>
  <c r="S5632" i="6" s="1"/>
  <c r="O5631" i="6"/>
  <c r="R5631" i="6" s="1"/>
  <c r="S5631" i="6" s="1"/>
  <c r="O5630" i="6"/>
  <c r="R5630" i="6" s="1"/>
  <c r="S5630" i="6" s="1"/>
  <c r="O5629" i="6"/>
  <c r="R5629" i="6" s="1"/>
  <c r="S5629" i="6" s="1"/>
  <c r="O5628" i="6"/>
  <c r="R5628" i="6" s="1"/>
  <c r="S5628" i="6" s="1"/>
  <c r="O5627" i="6"/>
  <c r="R5627" i="6" s="1"/>
  <c r="S5627" i="6" s="1"/>
  <c r="O5626" i="6"/>
  <c r="R5626" i="6" s="1"/>
  <c r="S5626" i="6" s="1"/>
  <c r="O5625" i="6"/>
  <c r="R5625" i="6" s="1"/>
  <c r="S5625" i="6" s="1"/>
  <c r="O5624" i="6"/>
  <c r="R5624" i="6" s="1"/>
  <c r="S5624" i="6" s="1"/>
  <c r="L5624" i="6"/>
  <c r="M5624" i="6" s="1"/>
  <c r="R5607" i="6"/>
  <c r="U5607" i="6" s="1"/>
  <c r="V5607" i="6" s="1"/>
  <c r="P5607" i="6"/>
  <c r="R5606" i="6"/>
  <c r="U5606" i="6" s="1"/>
  <c r="V5606" i="6" s="1"/>
  <c r="P5606" i="6"/>
  <c r="R5605" i="6"/>
  <c r="U5605" i="6" s="1"/>
  <c r="V5605" i="6" s="1"/>
  <c r="P5605" i="6"/>
  <c r="R5604" i="6"/>
  <c r="U5604" i="6" s="1"/>
  <c r="V5604" i="6" s="1"/>
  <c r="P5604" i="6"/>
  <c r="R5603" i="6"/>
  <c r="U5603" i="6" s="1"/>
  <c r="V5603" i="6" s="1"/>
  <c r="P5603" i="6"/>
  <c r="R5602" i="6"/>
  <c r="U5602" i="6" s="1"/>
  <c r="V5602" i="6" s="1"/>
  <c r="P5602" i="6"/>
  <c r="R5601" i="6"/>
  <c r="U5601" i="6" s="1"/>
  <c r="V5601" i="6" s="1"/>
  <c r="P5601" i="6"/>
  <c r="R5600" i="6"/>
  <c r="U5600" i="6" s="1"/>
  <c r="V5600" i="6" s="1"/>
  <c r="P5600" i="6"/>
  <c r="R5599" i="6"/>
  <c r="U5599" i="6" s="1"/>
  <c r="V5599" i="6" s="1"/>
  <c r="P5599" i="6"/>
  <c r="R5598" i="6"/>
  <c r="U5598" i="6" s="1"/>
  <c r="V5598" i="6" s="1"/>
  <c r="P5598" i="6"/>
  <c r="R5597" i="6"/>
  <c r="U5597" i="6" s="1"/>
  <c r="V5597" i="6" s="1"/>
  <c r="P5597" i="6"/>
  <c r="R5596" i="6"/>
  <c r="U5596" i="6" s="1"/>
  <c r="V5596" i="6" s="1"/>
  <c r="P5596" i="6"/>
  <c r="R5595" i="6"/>
  <c r="U5595" i="6" s="1"/>
  <c r="V5595" i="6" s="1"/>
  <c r="P5595" i="6"/>
  <c r="R5594" i="6"/>
  <c r="U5594" i="6" s="1"/>
  <c r="V5594" i="6" s="1"/>
  <c r="P5594" i="6"/>
  <c r="R5593" i="6"/>
  <c r="U5593" i="6" s="1"/>
  <c r="V5593" i="6" s="1"/>
  <c r="P5593" i="6"/>
  <c r="R5592" i="6"/>
  <c r="U5592" i="6" s="1"/>
  <c r="V5592" i="6" s="1"/>
  <c r="P5592" i="6"/>
  <c r="R5591" i="6"/>
  <c r="U5591" i="6" s="1"/>
  <c r="V5591" i="6" s="1"/>
  <c r="P5591" i="6"/>
  <c r="R5590" i="6"/>
  <c r="U5590" i="6" s="1"/>
  <c r="V5590" i="6" s="1"/>
  <c r="P5590" i="6"/>
  <c r="R5589" i="6"/>
  <c r="U5589" i="6" s="1"/>
  <c r="V5589" i="6" s="1"/>
  <c r="P5589" i="6"/>
  <c r="R5588" i="6"/>
  <c r="U5588" i="6" s="1"/>
  <c r="V5588" i="6" s="1"/>
  <c r="P5588" i="6"/>
  <c r="R5587" i="6"/>
  <c r="U5587" i="6" s="1"/>
  <c r="V5587" i="6" s="1"/>
  <c r="P5587" i="6"/>
  <c r="R5586" i="6"/>
  <c r="U5586" i="6" s="1"/>
  <c r="V5586" i="6" s="1"/>
  <c r="P5586" i="6"/>
  <c r="R5585" i="6"/>
  <c r="U5585" i="6" s="1"/>
  <c r="V5585" i="6" s="1"/>
  <c r="P5585" i="6"/>
  <c r="R5584" i="6"/>
  <c r="U5584" i="6" s="1"/>
  <c r="V5584" i="6" s="1"/>
  <c r="P5584" i="6"/>
  <c r="R5583" i="6"/>
  <c r="U5583" i="6" s="1"/>
  <c r="V5583" i="6" s="1"/>
  <c r="P5583" i="6"/>
  <c r="R5582" i="6"/>
  <c r="U5582" i="6" s="1"/>
  <c r="V5582" i="6" s="1"/>
  <c r="P5582" i="6"/>
  <c r="R5581" i="6"/>
  <c r="U5581" i="6" s="1"/>
  <c r="V5581" i="6" s="1"/>
  <c r="P5581" i="6"/>
  <c r="O5564" i="6"/>
  <c r="R5564" i="6" s="1"/>
  <c r="S5564" i="6" s="1"/>
  <c r="O5563" i="6"/>
  <c r="R5563" i="6" s="1"/>
  <c r="S5563" i="6" s="1"/>
  <c r="O5562" i="6"/>
  <c r="R5562" i="6" s="1"/>
  <c r="S5562" i="6" s="1"/>
  <c r="O5561" i="6"/>
  <c r="R5561" i="6" s="1"/>
  <c r="S5561" i="6" s="1"/>
  <c r="O5560" i="6"/>
  <c r="R5560" i="6" s="1"/>
  <c r="S5560" i="6" s="1"/>
  <c r="O5559" i="6"/>
  <c r="R5559" i="6" s="1"/>
  <c r="S5559" i="6" s="1"/>
  <c r="O5558" i="6"/>
  <c r="R5558" i="6" s="1"/>
  <c r="S5558" i="6" s="1"/>
  <c r="O5557" i="6"/>
  <c r="R5557" i="6" s="1"/>
  <c r="S5557" i="6" s="1"/>
  <c r="O5556" i="6"/>
  <c r="R5556" i="6" s="1"/>
  <c r="S5556" i="6" s="1"/>
  <c r="O5555" i="6"/>
  <c r="R5555" i="6" s="1"/>
  <c r="S5555" i="6" s="1"/>
  <c r="O5554" i="6"/>
  <c r="R5554" i="6" s="1"/>
  <c r="S5554" i="6" s="1"/>
  <c r="L5554" i="6"/>
  <c r="L5555" i="6" s="1"/>
  <c r="O5537" i="6"/>
  <c r="R5537" i="6" s="1"/>
  <c r="S5537" i="6" s="1"/>
  <c r="O5536" i="6"/>
  <c r="R5536" i="6" s="1"/>
  <c r="S5536" i="6" s="1"/>
  <c r="O5535" i="6"/>
  <c r="R5535" i="6" s="1"/>
  <c r="S5535" i="6" s="1"/>
  <c r="O5534" i="6"/>
  <c r="R5534" i="6" s="1"/>
  <c r="S5534" i="6" s="1"/>
  <c r="O5533" i="6"/>
  <c r="R5533" i="6" s="1"/>
  <c r="S5533" i="6" s="1"/>
  <c r="O5532" i="6"/>
  <c r="R5532" i="6" s="1"/>
  <c r="S5532" i="6" s="1"/>
  <c r="O5531" i="6"/>
  <c r="R5531" i="6" s="1"/>
  <c r="S5531" i="6" s="1"/>
  <c r="O5530" i="6"/>
  <c r="R5530" i="6" s="1"/>
  <c r="S5530" i="6" s="1"/>
  <c r="O5529" i="6"/>
  <c r="R5529" i="6" s="1"/>
  <c r="S5529" i="6" s="1"/>
  <c r="O5528" i="6"/>
  <c r="R5528" i="6" s="1"/>
  <c r="S5528" i="6" s="1"/>
  <c r="O5527" i="6"/>
  <c r="R5527" i="6" s="1"/>
  <c r="S5527" i="6" s="1"/>
  <c r="O5526" i="6"/>
  <c r="R5526" i="6" s="1"/>
  <c r="S5526" i="6" s="1"/>
  <c r="O5525" i="6"/>
  <c r="R5525" i="6" s="1"/>
  <c r="S5525" i="6" s="1"/>
  <c r="O5524" i="6"/>
  <c r="R5524" i="6" s="1"/>
  <c r="S5524" i="6" s="1"/>
  <c r="O5523" i="6"/>
  <c r="R5523" i="6" s="1"/>
  <c r="S5523" i="6" s="1"/>
  <c r="O5522" i="6"/>
  <c r="R5522" i="6" s="1"/>
  <c r="S5522" i="6" s="1"/>
  <c r="L5522" i="6"/>
  <c r="L5523" i="6" s="1"/>
  <c r="R5505" i="6"/>
  <c r="U5505" i="6" s="1"/>
  <c r="V5505" i="6" s="1"/>
  <c r="P5505" i="6"/>
  <c r="R5504" i="6"/>
  <c r="U5504" i="6" s="1"/>
  <c r="V5504" i="6" s="1"/>
  <c r="P5504" i="6"/>
  <c r="R5503" i="6"/>
  <c r="U5503" i="6" s="1"/>
  <c r="V5503" i="6" s="1"/>
  <c r="P5503" i="6"/>
  <c r="R5502" i="6"/>
  <c r="U5502" i="6" s="1"/>
  <c r="V5502" i="6" s="1"/>
  <c r="P5502" i="6"/>
  <c r="R5501" i="6"/>
  <c r="U5501" i="6" s="1"/>
  <c r="V5501" i="6" s="1"/>
  <c r="P5501" i="6"/>
  <c r="R5500" i="6"/>
  <c r="U5500" i="6" s="1"/>
  <c r="V5500" i="6" s="1"/>
  <c r="P5500" i="6"/>
  <c r="R5499" i="6"/>
  <c r="U5499" i="6" s="1"/>
  <c r="V5499" i="6" s="1"/>
  <c r="P5499" i="6"/>
  <c r="R5498" i="6"/>
  <c r="U5498" i="6" s="1"/>
  <c r="V5498" i="6" s="1"/>
  <c r="P5498" i="6"/>
  <c r="R5497" i="6"/>
  <c r="U5497" i="6" s="1"/>
  <c r="V5497" i="6" s="1"/>
  <c r="P5497" i="6"/>
  <c r="R5496" i="6"/>
  <c r="U5496" i="6" s="1"/>
  <c r="V5496" i="6" s="1"/>
  <c r="P5496" i="6"/>
  <c r="R5495" i="6"/>
  <c r="U5495" i="6" s="1"/>
  <c r="V5495" i="6" s="1"/>
  <c r="P5495" i="6"/>
  <c r="R5494" i="6"/>
  <c r="U5494" i="6" s="1"/>
  <c r="V5494" i="6" s="1"/>
  <c r="P5494" i="6"/>
  <c r="R5493" i="6"/>
  <c r="U5493" i="6" s="1"/>
  <c r="V5493" i="6" s="1"/>
  <c r="P5493" i="6"/>
  <c r="R5492" i="6"/>
  <c r="U5492" i="6" s="1"/>
  <c r="V5492" i="6" s="1"/>
  <c r="P5492" i="6"/>
  <c r="R5491" i="6"/>
  <c r="U5491" i="6" s="1"/>
  <c r="V5491" i="6" s="1"/>
  <c r="P5491" i="6"/>
  <c r="R5490" i="6"/>
  <c r="U5490" i="6" s="1"/>
  <c r="V5490" i="6" s="1"/>
  <c r="P5490" i="6"/>
  <c r="R5489" i="6"/>
  <c r="U5489" i="6" s="1"/>
  <c r="V5489" i="6" s="1"/>
  <c r="P5489" i="6"/>
  <c r="R5488" i="6"/>
  <c r="U5488" i="6" s="1"/>
  <c r="V5488" i="6" s="1"/>
  <c r="P5488" i="6"/>
  <c r="R5487" i="6"/>
  <c r="U5487" i="6" s="1"/>
  <c r="V5487" i="6" s="1"/>
  <c r="P5487" i="6"/>
  <c r="R5486" i="6"/>
  <c r="U5486" i="6" s="1"/>
  <c r="V5486" i="6" s="1"/>
  <c r="P5486" i="6"/>
  <c r="R5485" i="6"/>
  <c r="U5485" i="6" s="1"/>
  <c r="V5485" i="6" s="1"/>
  <c r="P5485" i="6"/>
  <c r="R5484" i="6"/>
  <c r="U5484" i="6" s="1"/>
  <c r="V5484" i="6" s="1"/>
  <c r="P5484" i="6"/>
  <c r="R5483" i="6"/>
  <c r="U5483" i="6" s="1"/>
  <c r="V5483" i="6" s="1"/>
  <c r="P5483" i="6"/>
  <c r="R5482" i="6"/>
  <c r="U5482" i="6" s="1"/>
  <c r="V5482" i="6" s="1"/>
  <c r="P5482" i="6"/>
  <c r="R5481" i="6"/>
  <c r="U5481" i="6" s="1"/>
  <c r="V5481" i="6" s="1"/>
  <c r="P5481" i="6"/>
  <c r="R5480" i="6"/>
  <c r="U5480" i="6" s="1"/>
  <c r="V5480" i="6" s="1"/>
  <c r="P5480" i="6"/>
  <c r="R5479" i="6"/>
  <c r="U5479" i="6" s="1"/>
  <c r="V5479" i="6" s="1"/>
  <c r="P5479" i="6"/>
  <c r="O5462" i="6"/>
  <c r="R5462" i="6" s="1"/>
  <c r="S5462" i="6" s="1"/>
  <c r="O5461" i="6"/>
  <c r="R5461" i="6" s="1"/>
  <c r="S5461" i="6" s="1"/>
  <c r="O5460" i="6"/>
  <c r="R5460" i="6" s="1"/>
  <c r="S5460" i="6" s="1"/>
  <c r="O5459" i="6"/>
  <c r="R5459" i="6" s="1"/>
  <c r="S5459" i="6" s="1"/>
  <c r="O5458" i="6"/>
  <c r="R5458" i="6" s="1"/>
  <c r="S5458" i="6" s="1"/>
  <c r="O5457" i="6"/>
  <c r="R5457" i="6" s="1"/>
  <c r="S5457" i="6" s="1"/>
  <c r="O5456" i="6"/>
  <c r="R5456" i="6" s="1"/>
  <c r="S5456" i="6" s="1"/>
  <c r="O5455" i="6"/>
  <c r="R5455" i="6" s="1"/>
  <c r="S5455" i="6" s="1"/>
  <c r="O5454" i="6"/>
  <c r="R5454" i="6" s="1"/>
  <c r="S5454" i="6" s="1"/>
  <c r="O5453" i="6"/>
  <c r="R5453" i="6" s="1"/>
  <c r="S5453" i="6" s="1"/>
  <c r="O5452" i="6"/>
  <c r="R5452" i="6" s="1"/>
  <c r="S5452" i="6" s="1"/>
  <c r="L5452" i="6"/>
  <c r="M5452" i="6" s="1"/>
  <c r="O5435" i="6"/>
  <c r="R5435" i="6" s="1"/>
  <c r="S5435" i="6" s="1"/>
  <c r="O5434" i="6"/>
  <c r="R5434" i="6" s="1"/>
  <c r="S5434" i="6" s="1"/>
  <c r="O5433" i="6"/>
  <c r="R5433" i="6" s="1"/>
  <c r="S5433" i="6" s="1"/>
  <c r="O5432" i="6"/>
  <c r="R5432" i="6" s="1"/>
  <c r="S5432" i="6" s="1"/>
  <c r="O5431" i="6"/>
  <c r="R5431" i="6" s="1"/>
  <c r="S5431" i="6" s="1"/>
  <c r="O5430" i="6"/>
  <c r="R5430" i="6" s="1"/>
  <c r="S5430" i="6" s="1"/>
  <c r="O5429" i="6"/>
  <c r="R5429" i="6" s="1"/>
  <c r="S5429" i="6" s="1"/>
  <c r="O5428" i="6"/>
  <c r="R5428" i="6" s="1"/>
  <c r="S5428" i="6" s="1"/>
  <c r="O5427" i="6"/>
  <c r="R5427" i="6" s="1"/>
  <c r="S5427" i="6" s="1"/>
  <c r="O5426" i="6"/>
  <c r="R5426" i="6" s="1"/>
  <c r="S5426" i="6" s="1"/>
  <c r="O5425" i="6"/>
  <c r="R5425" i="6" s="1"/>
  <c r="S5425" i="6" s="1"/>
  <c r="O5424" i="6"/>
  <c r="R5424" i="6" s="1"/>
  <c r="S5424" i="6" s="1"/>
  <c r="O5423" i="6"/>
  <c r="R5423" i="6" s="1"/>
  <c r="S5423" i="6" s="1"/>
  <c r="O5422" i="6"/>
  <c r="R5422" i="6" s="1"/>
  <c r="S5422" i="6" s="1"/>
  <c r="O5421" i="6"/>
  <c r="R5421" i="6" s="1"/>
  <c r="S5421" i="6" s="1"/>
  <c r="O5420" i="6"/>
  <c r="R5420" i="6" s="1"/>
  <c r="S5420" i="6" s="1"/>
  <c r="L5420" i="6"/>
  <c r="M5420" i="6" s="1"/>
  <c r="R5403" i="6"/>
  <c r="U5403" i="6" s="1"/>
  <c r="V5403" i="6" s="1"/>
  <c r="P5403" i="6"/>
  <c r="R5402" i="6"/>
  <c r="U5402" i="6" s="1"/>
  <c r="V5402" i="6" s="1"/>
  <c r="P5402" i="6"/>
  <c r="R5401" i="6"/>
  <c r="U5401" i="6" s="1"/>
  <c r="V5401" i="6" s="1"/>
  <c r="P5401" i="6"/>
  <c r="R5400" i="6"/>
  <c r="U5400" i="6" s="1"/>
  <c r="V5400" i="6" s="1"/>
  <c r="P5400" i="6"/>
  <c r="R5399" i="6"/>
  <c r="U5399" i="6" s="1"/>
  <c r="V5399" i="6" s="1"/>
  <c r="P5399" i="6"/>
  <c r="R5398" i="6"/>
  <c r="U5398" i="6" s="1"/>
  <c r="V5398" i="6" s="1"/>
  <c r="P5398" i="6"/>
  <c r="R5397" i="6"/>
  <c r="U5397" i="6" s="1"/>
  <c r="V5397" i="6" s="1"/>
  <c r="P5397" i="6"/>
  <c r="R5396" i="6"/>
  <c r="U5396" i="6" s="1"/>
  <c r="V5396" i="6" s="1"/>
  <c r="P5396" i="6"/>
  <c r="R5395" i="6"/>
  <c r="U5395" i="6" s="1"/>
  <c r="V5395" i="6" s="1"/>
  <c r="P5395" i="6"/>
  <c r="R5394" i="6"/>
  <c r="U5394" i="6" s="1"/>
  <c r="V5394" i="6" s="1"/>
  <c r="P5394" i="6"/>
  <c r="R5393" i="6"/>
  <c r="U5393" i="6" s="1"/>
  <c r="V5393" i="6" s="1"/>
  <c r="P5393" i="6"/>
  <c r="R5392" i="6"/>
  <c r="U5392" i="6" s="1"/>
  <c r="V5392" i="6" s="1"/>
  <c r="P5392" i="6"/>
  <c r="R5391" i="6"/>
  <c r="U5391" i="6" s="1"/>
  <c r="V5391" i="6" s="1"/>
  <c r="P5391" i="6"/>
  <c r="R5390" i="6"/>
  <c r="U5390" i="6" s="1"/>
  <c r="V5390" i="6" s="1"/>
  <c r="P5390" i="6"/>
  <c r="R5389" i="6"/>
  <c r="U5389" i="6" s="1"/>
  <c r="V5389" i="6" s="1"/>
  <c r="P5389" i="6"/>
  <c r="R5388" i="6"/>
  <c r="U5388" i="6" s="1"/>
  <c r="V5388" i="6" s="1"/>
  <c r="P5388" i="6"/>
  <c r="R5387" i="6"/>
  <c r="U5387" i="6" s="1"/>
  <c r="V5387" i="6" s="1"/>
  <c r="P5387" i="6"/>
  <c r="R5386" i="6"/>
  <c r="U5386" i="6" s="1"/>
  <c r="V5386" i="6" s="1"/>
  <c r="P5386" i="6"/>
  <c r="R5385" i="6"/>
  <c r="U5385" i="6" s="1"/>
  <c r="V5385" i="6" s="1"/>
  <c r="P5385" i="6"/>
  <c r="R5384" i="6"/>
  <c r="U5384" i="6" s="1"/>
  <c r="V5384" i="6" s="1"/>
  <c r="P5384" i="6"/>
  <c r="R5383" i="6"/>
  <c r="U5383" i="6" s="1"/>
  <c r="V5383" i="6" s="1"/>
  <c r="P5383" i="6"/>
  <c r="R5382" i="6"/>
  <c r="U5382" i="6" s="1"/>
  <c r="V5382" i="6" s="1"/>
  <c r="P5382" i="6"/>
  <c r="R5381" i="6"/>
  <c r="U5381" i="6" s="1"/>
  <c r="V5381" i="6" s="1"/>
  <c r="P5381" i="6"/>
  <c r="R5380" i="6"/>
  <c r="U5380" i="6" s="1"/>
  <c r="V5380" i="6" s="1"/>
  <c r="P5380" i="6"/>
  <c r="R5379" i="6"/>
  <c r="U5379" i="6" s="1"/>
  <c r="V5379" i="6" s="1"/>
  <c r="P5379" i="6"/>
  <c r="R5378" i="6"/>
  <c r="U5378" i="6" s="1"/>
  <c r="V5378" i="6" s="1"/>
  <c r="P5378" i="6"/>
  <c r="R5377" i="6"/>
  <c r="U5377" i="6" s="1"/>
  <c r="V5377" i="6" s="1"/>
  <c r="P5377" i="6"/>
  <c r="O5360" i="6"/>
  <c r="R5360" i="6" s="1"/>
  <c r="S5360" i="6" s="1"/>
  <c r="O5359" i="6"/>
  <c r="R5359" i="6" s="1"/>
  <c r="S5359" i="6" s="1"/>
  <c r="O5358" i="6"/>
  <c r="R5358" i="6" s="1"/>
  <c r="S5358" i="6" s="1"/>
  <c r="O5357" i="6"/>
  <c r="R5357" i="6" s="1"/>
  <c r="S5357" i="6" s="1"/>
  <c r="O5356" i="6"/>
  <c r="R5356" i="6" s="1"/>
  <c r="S5356" i="6" s="1"/>
  <c r="O5355" i="6"/>
  <c r="R5355" i="6" s="1"/>
  <c r="S5355" i="6" s="1"/>
  <c r="O5354" i="6"/>
  <c r="R5354" i="6" s="1"/>
  <c r="S5354" i="6" s="1"/>
  <c r="O5353" i="6"/>
  <c r="R5353" i="6" s="1"/>
  <c r="S5353" i="6" s="1"/>
  <c r="O5352" i="6"/>
  <c r="R5352" i="6" s="1"/>
  <c r="S5352" i="6" s="1"/>
  <c r="O5351" i="6"/>
  <c r="R5351" i="6" s="1"/>
  <c r="S5351" i="6" s="1"/>
  <c r="O5350" i="6"/>
  <c r="R5350" i="6" s="1"/>
  <c r="S5350" i="6" s="1"/>
  <c r="L5350" i="6"/>
  <c r="M5350" i="6" s="1"/>
  <c r="O5333" i="6"/>
  <c r="R5333" i="6" s="1"/>
  <c r="S5333" i="6" s="1"/>
  <c r="O5332" i="6"/>
  <c r="R5332" i="6" s="1"/>
  <c r="S5332" i="6" s="1"/>
  <c r="O5331" i="6"/>
  <c r="R5331" i="6" s="1"/>
  <c r="S5331" i="6" s="1"/>
  <c r="O5330" i="6"/>
  <c r="R5330" i="6" s="1"/>
  <c r="S5330" i="6" s="1"/>
  <c r="O5329" i="6"/>
  <c r="R5329" i="6" s="1"/>
  <c r="S5329" i="6" s="1"/>
  <c r="O5328" i="6"/>
  <c r="R5328" i="6" s="1"/>
  <c r="S5328" i="6" s="1"/>
  <c r="O5327" i="6"/>
  <c r="R5327" i="6" s="1"/>
  <c r="S5327" i="6" s="1"/>
  <c r="O5326" i="6"/>
  <c r="R5326" i="6" s="1"/>
  <c r="S5326" i="6" s="1"/>
  <c r="O5325" i="6"/>
  <c r="R5325" i="6" s="1"/>
  <c r="S5325" i="6" s="1"/>
  <c r="O5324" i="6"/>
  <c r="R5324" i="6" s="1"/>
  <c r="S5324" i="6" s="1"/>
  <c r="O5323" i="6"/>
  <c r="R5323" i="6" s="1"/>
  <c r="S5323" i="6" s="1"/>
  <c r="O5322" i="6"/>
  <c r="R5322" i="6" s="1"/>
  <c r="S5322" i="6" s="1"/>
  <c r="O5321" i="6"/>
  <c r="R5321" i="6" s="1"/>
  <c r="S5321" i="6" s="1"/>
  <c r="O5320" i="6"/>
  <c r="R5320" i="6" s="1"/>
  <c r="S5320" i="6" s="1"/>
  <c r="O5319" i="6"/>
  <c r="R5319" i="6" s="1"/>
  <c r="S5319" i="6" s="1"/>
  <c r="O5318" i="6"/>
  <c r="R5318" i="6" s="1"/>
  <c r="S5318" i="6" s="1"/>
  <c r="L5318" i="6"/>
  <c r="M5318" i="6" s="1"/>
  <c r="R5301" i="6"/>
  <c r="U5301" i="6" s="1"/>
  <c r="V5301" i="6" s="1"/>
  <c r="P5301" i="6"/>
  <c r="R5300" i="6"/>
  <c r="U5300" i="6" s="1"/>
  <c r="V5300" i="6" s="1"/>
  <c r="P5300" i="6"/>
  <c r="R5299" i="6"/>
  <c r="U5299" i="6" s="1"/>
  <c r="V5299" i="6" s="1"/>
  <c r="P5299" i="6"/>
  <c r="R5298" i="6"/>
  <c r="U5298" i="6" s="1"/>
  <c r="V5298" i="6" s="1"/>
  <c r="P5298" i="6"/>
  <c r="R5297" i="6"/>
  <c r="U5297" i="6" s="1"/>
  <c r="V5297" i="6" s="1"/>
  <c r="P5297" i="6"/>
  <c r="R5296" i="6"/>
  <c r="U5296" i="6" s="1"/>
  <c r="V5296" i="6" s="1"/>
  <c r="P5296" i="6"/>
  <c r="R5295" i="6"/>
  <c r="U5295" i="6" s="1"/>
  <c r="V5295" i="6" s="1"/>
  <c r="P5295" i="6"/>
  <c r="R5294" i="6"/>
  <c r="U5294" i="6" s="1"/>
  <c r="V5294" i="6" s="1"/>
  <c r="P5294" i="6"/>
  <c r="R5293" i="6"/>
  <c r="U5293" i="6" s="1"/>
  <c r="V5293" i="6" s="1"/>
  <c r="P5293" i="6"/>
  <c r="R5292" i="6"/>
  <c r="U5292" i="6" s="1"/>
  <c r="V5292" i="6" s="1"/>
  <c r="P5292" i="6"/>
  <c r="R5291" i="6"/>
  <c r="U5291" i="6" s="1"/>
  <c r="V5291" i="6" s="1"/>
  <c r="P5291" i="6"/>
  <c r="R5290" i="6"/>
  <c r="U5290" i="6" s="1"/>
  <c r="V5290" i="6" s="1"/>
  <c r="P5290" i="6"/>
  <c r="R5289" i="6"/>
  <c r="U5289" i="6" s="1"/>
  <c r="V5289" i="6" s="1"/>
  <c r="P5289" i="6"/>
  <c r="R5288" i="6"/>
  <c r="U5288" i="6" s="1"/>
  <c r="V5288" i="6" s="1"/>
  <c r="P5288" i="6"/>
  <c r="R5287" i="6"/>
  <c r="U5287" i="6" s="1"/>
  <c r="V5287" i="6" s="1"/>
  <c r="P5287" i="6"/>
  <c r="R5286" i="6"/>
  <c r="U5286" i="6" s="1"/>
  <c r="V5286" i="6" s="1"/>
  <c r="P5286" i="6"/>
  <c r="R5285" i="6"/>
  <c r="U5285" i="6" s="1"/>
  <c r="V5285" i="6" s="1"/>
  <c r="P5285" i="6"/>
  <c r="R5284" i="6"/>
  <c r="U5284" i="6" s="1"/>
  <c r="V5284" i="6" s="1"/>
  <c r="P5284" i="6"/>
  <c r="R5283" i="6"/>
  <c r="U5283" i="6" s="1"/>
  <c r="V5283" i="6" s="1"/>
  <c r="P5283" i="6"/>
  <c r="R5282" i="6"/>
  <c r="U5282" i="6" s="1"/>
  <c r="V5282" i="6" s="1"/>
  <c r="P5282" i="6"/>
  <c r="R5281" i="6"/>
  <c r="U5281" i="6" s="1"/>
  <c r="V5281" i="6" s="1"/>
  <c r="P5281" i="6"/>
  <c r="R5280" i="6"/>
  <c r="U5280" i="6" s="1"/>
  <c r="V5280" i="6" s="1"/>
  <c r="P5280" i="6"/>
  <c r="R5279" i="6"/>
  <c r="U5279" i="6" s="1"/>
  <c r="V5279" i="6" s="1"/>
  <c r="P5279" i="6"/>
  <c r="R5278" i="6"/>
  <c r="U5278" i="6" s="1"/>
  <c r="V5278" i="6" s="1"/>
  <c r="P5278" i="6"/>
  <c r="R5277" i="6"/>
  <c r="U5277" i="6" s="1"/>
  <c r="V5277" i="6" s="1"/>
  <c r="P5277" i="6"/>
  <c r="R5276" i="6"/>
  <c r="U5276" i="6" s="1"/>
  <c r="V5276" i="6" s="1"/>
  <c r="P5276" i="6"/>
  <c r="R5275" i="6"/>
  <c r="U5275" i="6" s="1"/>
  <c r="V5275" i="6" s="1"/>
  <c r="P5275" i="6"/>
  <c r="O5258" i="6"/>
  <c r="R5258" i="6" s="1"/>
  <c r="S5258" i="6" s="1"/>
  <c r="O5257" i="6"/>
  <c r="R5257" i="6" s="1"/>
  <c r="S5257" i="6" s="1"/>
  <c r="O5256" i="6"/>
  <c r="R5256" i="6" s="1"/>
  <c r="S5256" i="6" s="1"/>
  <c r="O5255" i="6"/>
  <c r="R5255" i="6" s="1"/>
  <c r="S5255" i="6" s="1"/>
  <c r="O5254" i="6"/>
  <c r="R5254" i="6" s="1"/>
  <c r="S5254" i="6" s="1"/>
  <c r="O5253" i="6"/>
  <c r="R5253" i="6" s="1"/>
  <c r="S5253" i="6" s="1"/>
  <c r="O5252" i="6"/>
  <c r="R5252" i="6" s="1"/>
  <c r="S5252" i="6" s="1"/>
  <c r="O5251" i="6"/>
  <c r="R5251" i="6" s="1"/>
  <c r="S5251" i="6" s="1"/>
  <c r="O5250" i="6"/>
  <c r="R5250" i="6" s="1"/>
  <c r="S5250" i="6" s="1"/>
  <c r="O5249" i="6"/>
  <c r="R5249" i="6" s="1"/>
  <c r="S5249" i="6" s="1"/>
  <c r="O5248" i="6"/>
  <c r="R5248" i="6" s="1"/>
  <c r="S5248" i="6" s="1"/>
  <c r="L5248" i="6"/>
  <c r="L5249" i="6" s="1"/>
  <c r="L5250" i="6" s="1"/>
  <c r="O5231" i="6"/>
  <c r="R5231" i="6" s="1"/>
  <c r="S5231" i="6" s="1"/>
  <c r="O5230" i="6"/>
  <c r="R5230" i="6" s="1"/>
  <c r="S5230" i="6" s="1"/>
  <c r="O5229" i="6"/>
  <c r="R5229" i="6" s="1"/>
  <c r="S5229" i="6" s="1"/>
  <c r="O5228" i="6"/>
  <c r="R5228" i="6" s="1"/>
  <c r="S5228" i="6" s="1"/>
  <c r="O5227" i="6"/>
  <c r="R5227" i="6" s="1"/>
  <c r="S5227" i="6" s="1"/>
  <c r="O5226" i="6"/>
  <c r="R5226" i="6" s="1"/>
  <c r="S5226" i="6" s="1"/>
  <c r="O5225" i="6"/>
  <c r="R5225" i="6" s="1"/>
  <c r="S5225" i="6" s="1"/>
  <c r="O5224" i="6"/>
  <c r="R5224" i="6" s="1"/>
  <c r="S5224" i="6" s="1"/>
  <c r="O5223" i="6"/>
  <c r="R5223" i="6" s="1"/>
  <c r="S5223" i="6" s="1"/>
  <c r="O5222" i="6"/>
  <c r="R5222" i="6" s="1"/>
  <c r="S5222" i="6" s="1"/>
  <c r="O5221" i="6"/>
  <c r="R5221" i="6" s="1"/>
  <c r="S5221" i="6" s="1"/>
  <c r="O5220" i="6"/>
  <c r="R5220" i="6" s="1"/>
  <c r="S5220" i="6" s="1"/>
  <c r="O5219" i="6"/>
  <c r="R5219" i="6" s="1"/>
  <c r="S5219" i="6" s="1"/>
  <c r="O5218" i="6"/>
  <c r="R5218" i="6" s="1"/>
  <c r="S5218" i="6" s="1"/>
  <c r="O5217" i="6"/>
  <c r="R5217" i="6" s="1"/>
  <c r="S5217" i="6" s="1"/>
  <c r="O5216" i="6"/>
  <c r="R5216" i="6" s="1"/>
  <c r="S5216" i="6" s="1"/>
  <c r="L5216" i="6"/>
  <c r="L5217" i="6" s="1"/>
  <c r="L5218" i="6" s="1"/>
  <c r="R5199" i="6"/>
  <c r="U5199" i="6" s="1"/>
  <c r="V5199" i="6" s="1"/>
  <c r="P5199" i="6"/>
  <c r="R5198" i="6"/>
  <c r="U5198" i="6" s="1"/>
  <c r="V5198" i="6" s="1"/>
  <c r="P5198" i="6"/>
  <c r="R5197" i="6"/>
  <c r="U5197" i="6" s="1"/>
  <c r="V5197" i="6" s="1"/>
  <c r="P5197" i="6"/>
  <c r="R5196" i="6"/>
  <c r="U5196" i="6" s="1"/>
  <c r="V5196" i="6" s="1"/>
  <c r="P5196" i="6"/>
  <c r="R5195" i="6"/>
  <c r="U5195" i="6" s="1"/>
  <c r="V5195" i="6" s="1"/>
  <c r="P5195" i="6"/>
  <c r="R5194" i="6"/>
  <c r="U5194" i="6" s="1"/>
  <c r="V5194" i="6" s="1"/>
  <c r="P5194" i="6"/>
  <c r="R5193" i="6"/>
  <c r="U5193" i="6" s="1"/>
  <c r="V5193" i="6" s="1"/>
  <c r="P5193" i="6"/>
  <c r="R5192" i="6"/>
  <c r="U5192" i="6" s="1"/>
  <c r="V5192" i="6" s="1"/>
  <c r="P5192" i="6"/>
  <c r="R5191" i="6"/>
  <c r="U5191" i="6" s="1"/>
  <c r="V5191" i="6" s="1"/>
  <c r="P5191" i="6"/>
  <c r="R5190" i="6"/>
  <c r="U5190" i="6" s="1"/>
  <c r="V5190" i="6" s="1"/>
  <c r="P5190" i="6"/>
  <c r="R5189" i="6"/>
  <c r="U5189" i="6" s="1"/>
  <c r="V5189" i="6" s="1"/>
  <c r="P5189" i="6"/>
  <c r="R5188" i="6"/>
  <c r="U5188" i="6" s="1"/>
  <c r="V5188" i="6" s="1"/>
  <c r="P5188" i="6"/>
  <c r="R5187" i="6"/>
  <c r="U5187" i="6" s="1"/>
  <c r="V5187" i="6" s="1"/>
  <c r="P5187" i="6"/>
  <c r="R5186" i="6"/>
  <c r="U5186" i="6" s="1"/>
  <c r="V5186" i="6" s="1"/>
  <c r="P5186" i="6"/>
  <c r="R5185" i="6"/>
  <c r="U5185" i="6" s="1"/>
  <c r="V5185" i="6" s="1"/>
  <c r="P5185" i="6"/>
  <c r="R5184" i="6"/>
  <c r="U5184" i="6" s="1"/>
  <c r="V5184" i="6" s="1"/>
  <c r="P5184" i="6"/>
  <c r="R5183" i="6"/>
  <c r="U5183" i="6" s="1"/>
  <c r="V5183" i="6" s="1"/>
  <c r="P5183" i="6"/>
  <c r="R5182" i="6"/>
  <c r="U5182" i="6" s="1"/>
  <c r="V5182" i="6" s="1"/>
  <c r="P5182" i="6"/>
  <c r="R5181" i="6"/>
  <c r="U5181" i="6" s="1"/>
  <c r="V5181" i="6" s="1"/>
  <c r="P5181" i="6"/>
  <c r="R5180" i="6"/>
  <c r="U5180" i="6" s="1"/>
  <c r="V5180" i="6" s="1"/>
  <c r="P5180" i="6"/>
  <c r="R5179" i="6"/>
  <c r="U5179" i="6" s="1"/>
  <c r="V5179" i="6" s="1"/>
  <c r="P5179" i="6"/>
  <c r="R5178" i="6"/>
  <c r="U5178" i="6" s="1"/>
  <c r="V5178" i="6" s="1"/>
  <c r="P5178" i="6"/>
  <c r="R5177" i="6"/>
  <c r="U5177" i="6" s="1"/>
  <c r="V5177" i="6" s="1"/>
  <c r="P5177" i="6"/>
  <c r="R5176" i="6"/>
  <c r="U5176" i="6" s="1"/>
  <c r="V5176" i="6" s="1"/>
  <c r="P5176" i="6"/>
  <c r="R5175" i="6"/>
  <c r="U5175" i="6" s="1"/>
  <c r="V5175" i="6" s="1"/>
  <c r="P5175" i="6"/>
  <c r="R5174" i="6"/>
  <c r="U5174" i="6" s="1"/>
  <c r="V5174" i="6" s="1"/>
  <c r="P5174" i="6"/>
  <c r="R5173" i="6"/>
  <c r="U5173" i="6" s="1"/>
  <c r="V5173" i="6" s="1"/>
  <c r="P5173" i="6"/>
  <c r="O5156" i="6"/>
  <c r="R5156" i="6" s="1"/>
  <c r="S5156" i="6" s="1"/>
  <c r="O5155" i="6"/>
  <c r="R5155" i="6" s="1"/>
  <c r="S5155" i="6" s="1"/>
  <c r="O5154" i="6"/>
  <c r="R5154" i="6" s="1"/>
  <c r="S5154" i="6" s="1"/>
  <c r="O5153" i="6"/>
  <c r="R5153" i="6" s="1"/>
  <c r="S5153" i="6" s="1"/>
  <c r="O5152" i="6"/>
  <c r="R5152" i="6" s="1"/>
  <c r="S5152" i="6" s="1"/>
  <c r="O5151" i="6"/>
  <c r="R5151" i="6" s="1"/>
  <c r="S5151" i="6" s="1"/>
  <c r="O5150" i="6"/>
  <c r="R5150" i="6" s="1"/>
  <c r="S5150" i="6" s="1"/>
  <c r="O5149" i="6"/>
  <c r="R5149" i="6" s="1"/>
  <c r="S5149" i="6" s="1"/>
  <c r="O5148" i="6"/>
  <c r="R5148" i="6" s="1"/>
  <c r="S5148" i="6" s="1"/>
  <c r="O5147" i="6"/>
  <c r="R5147" i="6" s="1"/>
  <c r="S5147" i="6" s="1"/>
  <c r="O5146" i="6"/>
  <c r="R5146" i="6" s="1"/>
  <c r="S5146" i="6" s="1"/>
  <c r="L5146" i="6"/>
  <c r="M5146" i="6" s="1"/>
  <c r="O5129" i="6"/>
  <c r="R5129" i="6" s="1"/>
  <c r="S5129" i="6" s="1"/>
  <c r="O5128" i="6"/>
  <c r="R5128" i="6" s="1"/>
  <c r="S5128" i="6" s="1"/>
  <c r="O5127" i="6"/>
  <c r="R5127" i="6" s="1"/>
  <c r="S5127" i="6" s="1"/>
  <c r="O5126" i="6"/>
  <c r="R5126" i="6" s="1"/>
  <c r="S5126" i="6" s="1"/>
  <c r="O5125" i="6"/>
  <c r="R5125" i="6" s="1"/>
  <c r="S5125" i="6" s="1"/>
  <c r="O5124" i="6"/>
  <c r="R5124" i="6" s="1"/>
  <c r="S5124" i="6" s="1"/>
  <c r="O5123" i="6"/>
  <c r="R5123" i="6" s="1"/>
  <c r="S5123" i="6" s="1"/>
  <c r="O5122" i="6"/>
  <c r="R5122" i="6" s="1"/>
  <c r="S5122" i="6" s="1"/>
  <c r="O5121" i="6"/>
  <c r="R5121" i="6" s="1"/>
  <c r="S5121" i="6" s="1"/>
  <c r="O5120" i="6"/>
  <c r="R5120" i="6" s="1"/>
  <c r="S5120" i="6" s="1"/>
  <c r="O5119" i="6"/>
  <c r="R5119" i="6" s="1"/>
  <c r="S5119" i="6" s="1"/>
  <c r="O5118" i="6"/>
  <c r="R5118" i="6" s="1"/>
  <c r="S5118" i="6" s="1"/>
  <c r="O5117" i="6"/>
  <c r="R5117" i="6" s="1"/>
  <c r="S5117" i="6" s="1"/>
  <c r="O5116" i="6"/>
  <c r="R5116" i="6" s="1"/>
  <c r="S5116" i="6" s="1"/>
  <c r="O5115" i="6"/>
  <c r="R5115" i="6" s="1"/>
  <c r="S5115" i="6" s="1"/>
  <c r="O5114" i="6"/>
  <c r="R5114" i="6" s="1"/>
  <c r="S5114" i="6" s="1"/>
  <c r="L5114" i="6"/>
  <c r="M5114" i="6" s="1"/>
  <c r="R5097" i="6"/>
  <c r="U5097" i="6" s="1"/>
  <c r="V5097" i="6" s="1"/>
  <c r="P5097" i="6"/>
  <c r="R5096" i="6"/>
  <c r="U5096" i="6" s="1"/>
  <c r="V5096" i="6" s="1"/>
  <c r="P5096" i="6"/>
  <c r="R5095" i="6"/>
  <c r="U5095" i="6" s="1"/>
  <c r="V5095" i="6" s="1"/>
  <c r="P5095" i="6"/>
  <c r="R5094" i="6"/>
  <c r="U5094" i="6" s="1"/>
  <c r="V5094" i="6" s="1"/>
  <c r="P5094" i="6"/>
  <c r="R5093" i="6"/>
  <c r="U5093" i="6" s="1"/>
  <c r="V5093" i="6" s="1"/>
  <c r="P5093" i="6"/>
  <c r="R5092" i="6"/>
  <c r="U5092" i="6" s="1"/>
  <c r="V5092" i="6" s="1"/>
  <c r="P5092" i="6"/>
  <c r="R5091" i="6"/>
  <c r="U5091" i="6" s="1"/>
  <c r="V5091" i="6" s="1"/>
  <c r="P5091" i="6"/>
  <c r="R5090" i="6"/>
  <c r="U5090" i="6" s="1"/>
  <c r="V5090" i="6" s="1"/>
  <c r="P5090" i="6"/>
  <c r="R5089" i="6"/>
  <c r="U5089" i="6" s="1"/>
  <c r="V5089" i="6" s="1"/>
  <c r="P5089" i="6"/>
  <c r="R5088" i="6"/>
  <c r="U5088" i="6" s="1"/>
  <c r="V5088" i="6" s="1"/>
  <c r="P5088" i="6"/>
  <c r="R5087" i="6"/>
  <c r="U5087" i="6" s="1"/>
  <c r="V5087" i="6" s="1"/>
  <c r="P5087" i="6"/>
  <c r="R5086" i="6"/>
  <c r="U5086" i="6" s="1"/>
  <c r="V5086" i="6" s="1"/>
  <c r="P5086" i="6"/>
  <c r="R5085" i="6"/>
  <c r="U5085" i="6" s="1"/>
  <c r="V5085" i="6" s="1"/>
  <c r="P5085" i="6"/>
  <c r="R5084" i="6"/>
  <c r="U5084" i="6" s="1"/>
  <c r="V5084" i="6" s="1"/>
  <c r="P5084" i="6"/>
  <c r="R5083" i="6"/>
  <c r="U5083" i="6" s="1"/>
  <c r="V5083" i="6" s="1"/>
  <c r="P5083" i="6"/>
  <c r="R5082" i="6"/>
  <c r="U5082" i="6" s="1"/>
  <c r="V5082" i="6" s="1"/>
  <c r="P5082" i="6"/>
  <c r="R5081" i="6"/>
  <c r="U5081" i="6" s="1"/>
  <c r="V5081" i="6" s="1"/>
  <c r="P5081" i="6"/>
  <c r="R5080" i="6"/>
  <c r="U5080" i="6" s="1"/>
  <c r="V5080" i="6" s="1"/>
  <c r="P5080" i="6"/>
  <c r="R5079" i="6"/>
  <c r="U5079" i="6" s="1"/>
  <c r="V5079" i="6" s="1"/>
  <c r="P5079" i="6"/>
  <c r="R5078" i="6"/>
  <c r="U5078" i="6" s="1"/>
  <c r="V5078" i="6" s="1"/>
  <c r="P5078" i="6"/>
  <c r="R5077" i="6"/>
  <c r="U5077" i="6" s="1"/>
  <c r="V5077" i="6" s="1"/>
  <c r="P5077" i="6"/>
  <c r="R5076" i="6"/>
  <c r="U5076" i="6" s="1"/>
  <c r="V5076" i="6" s="1"/>
  <c r="P5076" i="6"/>
  <c r="R5075" i="6"/>
  <c r="U5075" i="6" s="1"/>
  <c r="V5075" i="6" s="1"/>
  <c r="P5075" i="6"/>
  <c r="R5074" i="6"/>
  <c r="U5074" i="6" s="1"/>
  <c r="V5074" i="6" s="1"/>
  <c r="P5074" i="6"/>
  <c r="R5073" i="6"/>
  <c r="U5073" i="6" s="1"/>
  <c r="V5073" i="6" s="1"/>
  <c r="P5073" i="6"/>
  <c r="R5072" i="6"/>
  <c r="U5072" i="6" s="1"/>
  <c r="V5072" i="6" s="1"/>
  <c r="P5072" i="6"/>
  <c r="R5071" i="6"/>
  <c r="U5071" i="6" s="1"/>
  <c r="V5071" i="6" s="1"/>
  <c r="P5071" i="6"/>
  <c r="O5054" i="6"/>
  <c r="R5054" i="6" s="1"/>
  <c r="S5054" i="6" s="1"/>
  <c r="O5053" i="6"/>
  <c r="R5053" i="6" s="1"/>
  <c r="S5053" i="6" s="1"/>
  <c r="O5052" i="6"/>
  <c r="R5052" i="6" s="1"/>
  <c r="S5052" i="6" s="1"/>
  <c r="O5051" i="6"/>
  <c r="R5051" i="6" s="1"/>
  <c r="S5051" i="6" s="1"/>
  <c r="O5050" i="6"/>
  <c r="R5050" i="6" s="1"/>
  <c r="S5050" i="6" s="1"/>
  <c r="O5049" i="6"/>
  <c r="R5049" i="6" s="1"/>
  <c r="S5049" i="6" s="1"/>
  <c r="O5048" i="6"/>
  <c r="R5048" i="6" s="1"/>
  <c r="S5048" i="6" s="1"/>
  <c r="O5047" i="6"/>
  <c r="R5047" i="6" s="1"/>
  <c r="S5047" i="6" s="1"/>
  <c r="O5046" i="6"/>
  <c r="R5046" i="6" s="1"/>
  <c r="S5046" i="6" s="1"/>
  <c r="O5045" i="6"/>
  <c r="R5045" i="6" s="1"/>
  <c r="S5045" i="6" s="1"/>
  <c r="O5044" i="6"/>
  <c r="R5044" i="6" s="1"/>
  <c r="S5044" i="6" s="1"/>
  <c r="L5044" i="6"/>
  <c r="M5044" i="6" s="1"/>
  <c r="O5027" i="6"/>
  <c r="R5027" i="6" s="1"/>
  <c r="S5027" i="6" s="1"/>
  <c r="O5026" i="6"/>
  <c r="R5026" i="6" s="1"/>
  <c r="S5026" i="6" s="1"/>
  <c r="O5025" i="6"/>
  <c r="R5025" i="6" s="1"/>
  <c r="S5025" i="6" s="1"/>
  <c r="O5024" i="6"/>
  <c r="R5024" i="6" s="1"/>
  <c r="S5024" i="6" s="1"/>
  <c r="O5023" i="6"/>
  <c r="R5023" i="6" s="1"/>
  <c r="S5023" i="6" s="1"/>
  <c r="O5022" i="6"/>
  <c r="R5022" i="6" s="1"/>
  <c r="S5022" i="6" s="1"/>
  <c r="O5021" i="6"/>
  <c r="R5021" i="6" s="1"/>
  <c r="S5021" i="6" s="1"/>
  <c r="O5020" i="6"/>
  <c r="R5020" i="6" s="1"/>
  <c r="S5020" i="6" s="1"/>
  <c r="O5019" i="6"/>
  <c r="R5019" i="6" s="1"/>
  <c r="S5019" i="6" s="1"/>
  <c r="O5018" i="6"/>
  <c r="R5018" i="6" s="1"/>
  <c r="S5018" i="6" s="1"/>
  <c r="O5017" i="6"/>
  <c r="R5017" i="6" s="1"/>
  <c r="S5017" i="6" s="1"/>
  <c r="O5016" i="6"/>
  <c r="R5016" i="6" s="1"/>
  <c r="S5016" i="6" s="1"/>
  <c r="O5015" i="6"/>
  <c r="R5015" i="6" s="1"/>
  <c r="S5015" i="6" s="1"/>
  <c r="O5014" i="6"/>
  <c r="R5014" i="6" s="1"/>
  <c r="S5014" i="6" s="1"/>
  <c r="O5013" i="6"/>
  <c r="R5013" i="6" s="1"/>
  <c r="S5013" i="6" s="1"/>
  <c r="O5012" i="6"/>
  <c r="R5012" i="6" s="1"/>
  <c r="S5012" i="6" s="1"/>
  <c r="L5012" i="6"/>
  <c r="M5012" i="6" s="1"/>
  <c r="R4995" i="6"/>
  <c r="U4995" i="6" s="1"/>
  <c r="V4995" i="6" s="1"/>
  <c r="P4995" i="6"/>
  <c r="R4994" i="6"/>
  <c r="U4994" i="6" s="1"/>
  <c r="V4994" i="6" s="1"/>
  <c r="P4994" i="6"/>
  <c r="R4993" i="6"/>
  <c r="U4993" i="6" s="1"/>
  <c r="V4993" i="6" s="1"/>
  <c r="P4993" i="6"/>
  <c r="R4992" i="6"/>
  <c r="U4992" i="6" s="1"/>
  <c r="V4992" i="6" s="1"/>
  <c r="P4992" i="6"/>
  <c r="R4991" i="6"/>
  <c r="U4991" i="6" s="1"/>
  <c r="V4991" i="6" s="1"/>
  <c r="P4991" i="6"/>
  <c r="R4990" i="6"/>
  <c r="U4990" i="6" s="1"/>
  <c r="V4990" i="6" s="1"/>
  <c r="P4990" i="6"/>
  <c r="R4989" i="6"/>
  <c r="U4989" i="6" s="1"/>
  <c r="V4989" i="6" s="1"/>
  <c r="P4989" i="6"/>
  <c r="R4988" i="6"/>
  <c r="U4988" i="6" s="1"/>
  <c r="V4988" i="6" s="1"/>
  <c r="P4988" i="6"/>
  <c r="R4987" i="6"/>
  <c r="U4987" i="6" s="1"/>
  <c r="V4987" i="6" s="1"/>
  <c r="P4987" i="6"/>
  <c r="R4986" i="6"/>
  <c r="U4986" i="6" s="1"/>
  <c r="V4986" i="6" s="1"/>
  <c r="P4986" i="6"/>
  <c r="R4985" i="6"/>
  <c r="U4985" i="6" s="1"/>
  <c r="V4985" i="6" s="1"/>
  <c r="P4985" i="6"/>
  <c r="R4984" i="6"/>
  <c r="U4984" i="6" s="1"/>
  <c r="V4984" i="6" s="1"/>
  <c r="P4984" i="6"/>
  <c r="R4983" i="6"/>
  <c r="U4983" i="6" s="1"/>
  <c r="V4983" i="6" s="1"/>
  <c r="P4983" i="6"/>
  <c r="R4982" i="6"/>
  <c r="U4982" i="6" s="1"/>
  <c r="V4982" i="6" s="1"/>
  <c r="P4982" i="6"/>
  <c r="R4981" i="6"/>
  <c r="U4981" i="6" s="1"/>
  <c r="V4981" i="6" s="1"/>
  <c r="P4981" i="6"/>
  <c r="R4980" i="6"/>
  <c r="U4980" i="6" s="1"/>
  <c r="V4980" i="6" s="1"/>
  <c r="P4980" i="6"/>
  <c r="R4979" i="6"/>
  <c r="U4979" i="6" s="1"/>
  <c r="V4979" i="6" s="1"/>
  <c r="P4979" i="6"/>
  <c r="R4978" i="6"/>
  <c r="U4978" i="6" s="1"/>
  <c r="V4978" i="6" s="1"/>
  <c r="P4978" i="6"/>
  <c r="R4977" i="6"/>
  <c r="U4977" i="6" s="1"/>
  <c r="V4977" i="6" s="1"/>
  <c r="P4977" i="6"/>
  <c r="R4976" i="6"/>
  <c r="U4976" i="6" s="1"/>
  <c r="V4976" i="6" s="1"/>
  <c r="P4976" i="6"/>
  <c r="R4975" i="6"/>
  <c r="U4975" i="6" s="1"/>
  <c r="V4975" i="6" s="1"/>
  <c r="P4975" i="6"/>
  <c r="R4974" i="6"/>
  <c r="U4974" i="6" s="1"/>
  <c r="V4974" i="6" s="1"/>
  <c r="P4974" i="6"/>
  <c r="R4973" i="6"/>
  <c r="U4973" i="6" s="1"/>
  <c r="V4973" i="6" s="1"/>
  <c r="P4973" i="6"/>
  <c r="R4972" i="6"/>
  <c r="U4972" i="6" s="1"/>
  <c r="V4972" i="6" s="1"/>
  <c r="P4972" i="6"/>
  <c r="R4971" i="6"/>
  <c r="U4971" i="6" s="1"/>
  <c r="V4971" i="6" s="1"/>
  <c r="P4971" i="6"/>
  <c r="R4970" i="6"/>
  <c r="U4970" i="6" s="1"/>
  <c r="V4970" i="6" s="1"/>
  <c r="P4970" i="6"/>
  <c r="R4969" i="6"/>
  <c r="U4969" i="6" s="1"/>
  <c r="V4969" i="6" s="1"/>
  <c r="P4969" i="6"/>
  <c r="O4952" i="6"/>
  <c r="R4952" i="6" s="1"/>
  <c r="S4952" i="6" s="1"/>
  <c r="O4951" i="6"/>
  <c r="R4951" i="6" s="1"/>
  <c r="S4951" i="6" s="1"/>
  <c r="O4950" i="6"/>
  <c r="R4950" i="6" s="1"/>
  <c r="S4950" i="6" s="1"/>
  <c r="O4949" i="6"/>
  <c r="R4949" i="6" s="1"/>
  <c r="S4949" i="6" s="1"/>
  <c r="O4948" i="6"/>
  <c r="R4948" i="6" s="1"/>
  <c r="S4948" i="6" s="1"/>
  <c r="O4947" i="6"/>
  <c r="R4947" i="6" s="1"/>
  <c r="S4947" i="6" s="1"/>
  <c r="O4946" i="6"/>
  <c r="R4946" i="6" s="1"/>
  <c r="S4946" i="6" s="1"/>
  <c r="O4945" i="6"/>
  <c r="R4945" i="6" s="1"/>
  <c r="S4945" i="6" s="1"/>
  <c r="O4944" i="6"/>
  <c r="R4944" i="6" s="1"/>
  <c r="S4944" i="6" s="1"/>
  <c r="O4943" i="6"/>
  <c r="R4943" i="6" s="1"/>
  <c r="S4943" i="6" s="1"/>
  <c r="O4942" i="6"/>
  <c r="R4942" i="6" s="1"/>
  <c r="S4942" i="6" s="1"/>
  <c r="L4942" i="6"/>
  <c r="M4942" i="6" s="1"/>
  <c r="O4925" i="6"/>
  <c r="R4925" i="6" s="1"/>
  <c r="S4925" i="6" s="1"/>
  <c r="O4924" i="6"/>
  <c r="R4924" i="6" s="1"/>
  <c r="S4924" i="6" s="1"/>
  <c r="O4923" i="6"/>
  <c r="R4923" i="6" s="1"/>
  <c r="S4923" i="6" s="1"/>
  <c r="O4922" i="6"/>
  <c r="R4922" i="6" s="1"/>
  <c r="S4922" i="6" s="1"/>
  <c r="O4921" i="6"/>
  <c r="R4921" i="6" s="1"/>
  <c r="S4921" i="6" s="1"/>
  <c r="O4920" i="6"/>
  <c r="R4920" i="6" s="1"/>
  <c r="S4920" i="6" s="1"/>
  <c r="O4919" i="6"/>
  <c r="R4919" i="6" s="1"/>
  <c r="S4919" i="6" s="1"/>
  <c r="O4918" i="6"/>
  <c r="R4918" i="6" s="1"/>
  <c r="S4918" i="6" s="1"/>
  <c r="O4917" i="6"/>
  <c r="R4917" i="6" s="1"/>
  <c r="S4917" i="6" s="1"/>
  <c r="O4916" i="6"/>
  <c r="R4916" i="6" s="1"/>
  <c r="S4916" i="6" s="1"/>
  <c r="O4915" i="6"/>
  <c r="R4915" i="6" s="1"/>
  <c r="S4915" i="6" s="1"/>
  <c r="O4914" i="6"/>
  <c r="R4914" i="6" s="1"/>
  <c r="S4914" i="6" s="1"/>
  <c r="O4913" i="6"/>
  <c r="R4913" i="6" s="1"/>
  <c r="S4913" i="6" s="1"/>
  <c r="O4912" i="6"/>
  <c r="R4912" i="6" s="1"/>
  <c r="S4912" i="6" s="1"/>
  <c r="O4911" i="6"/>
  <c r="R4911" i="6" s="1"/>
  <c r="S4911" i="6" s="1"/>
  <c r="O4910" i="6"/>
  <c r="R4910" i="6" s="1"/>
  <c r="S4910" i="6" s="1"/>
  <c r="L4910" i="6"/>
  <c r="R4893" i="6"/>
  <c r="U4893" i="6" s="1"/>
  <c r="V4893" i="6" s="1"/>
  <c r="P4893" i="6"/>
  <c r="R4892" i="6"/>
  <c r="U4892" i="6" s="1"/>
  <c r="V4892" i="6" s="1"/>
  <c r="P4892" i="6"/>
  <c r="R4891" i="6"/>
  <c r="U4891" i="6" s="1"/>
  <c r="V4891" i="6" s="1"/>
  <c r="P4891" i="6"/>
  <c r="R4890" i="6"/>
  <c r="U4890" i="6" s="1"/>
  <c r="V4890" i="6" s="1"/>
  <c r="P4890" i="6"/>
  <c r="R4889" i="6"/>
  <c r="U4889" i="6" s="1"/>
  <c r="V4889" i="6" s="1"/>
  <c r="P4889" i="6"/>
  <c r="R4888" i="6"/>
  <c r="U4888" i="6" s="1"/>
  <c r="V4888" i="6" s="1"/>
  <c r="P4888" i="6"/>
  <c r="R4887" i="6"/>
  <c r="U4887" i="6" s="1"/>
  <c r="V4887" i="6" s="1"/>
  <c r="P4887" i="6"/>
  <c r="R4886" i="6"/>
  <c r="U4886" i="6" s="1"/>
  <c r="V4886" i="6" s="1"/>
  <c r="P4886" i="6"/>
  <c r="R4885" i="6"/>
  <c r="U4885" i="6" s="1"/>
  <c r="V4885" i="6" s="1"/>
  <c r="P4885" i="6"/>
  <c r="R4884" i="6"/>
  <c r="U4884" i="6" s="1"/>
  <c r="V4884" i="6" s="1"/>
  <c r="P4884" i="6"/>
  <c r="R4883" i="6"/>
  <c r="U4883" i="6" s="1"/>
  <c r="V4883" i="6" s="1"/>
  <c r="P4883" i="6"/>
  <c r="R4882" i="6"/>
  <c r="U4882" i="6" s="1"/>
  <c r="V4882" i="6" s="1"/>
  <c r="P4882" i="6"/>
  <c r="R4881" i="6"/>
  <c r="U4881" i="6" s="1"/>
  <c r="V4881" i="6" s="1"/>
  <c r="P4881" i="6"/>
  <c r="R4880" i="6"/>
  <c r="U4880" i="6" s="1"/>
  <c r="V4880" i="6" s="1"/>
  <c r="P4880" i="6"/>
  <c r="R4879" i="6"/>
  <c r="U4879" i="6" s="1"/>
  <c r="V4879" i="6" s="1"/>
  <c r="P4879" i="6"/>
  <c r="R4878" i="6"/>
  <c r="U4878" i="6" s="1"/>
  <c r="V4878" i="6" s="1"/>
  <c r="P4878" i="6"/>
  <c r="R4877" i="6"/>
  <c r="U4877" i="6" s="1"/>
  <c r="V4877" i="6" s="1"/>
  <c r="P4877" i="6"/>
  <c r="R4876" i="6"/>
  <c r="U4876" i="6" s="1"/>
  <c r="V4876" i="6" s="1"/>
  <c r="P4876" i="6"/>
  <c r="R4875" i="6"/>
  <c r="U4875" i="6" s="1"/>
  <c r="V4875" i="6" s="1"/>
  <c r="P4875" i="6"/>
  <c r="R4874" i="6"/>
  <c r="U4874" i="6" s="1"/>
  <c r="V4874" i="6" s="1"/>
  <c r="P4874" i="6"/>
  <c r="R4873" i="6"/>
  <c r="U4873" i="6" s="1"/>
  <c r="V4873" i="6" s="1"/>
  <c r="P4873" i="6"/>
  <c r="R4872" i="6"/>
  <c r="U4872" i="6" s="1"/>
  <c r="V4872" i="6" s="1"/>
  <c r="P4872" i="6"/>
  <c r="R4871" i="6"/>
  <c r="U4871" i="6" s="1"/>
  <c r="V4871" i="6" s="1"/>
  <c r="P4871" i="6"/>
  <c r="R4870" i="6"/>
  <c r="U4870" i="6" s="1"/>
  <c r="V4870" i="6" s="1"/>
  <c r="P4870" i="6"/>
  <c r="R4869" i="6"/>
  <c r="U4869" i="6" s="1"/>
  <c r="V4869" i="6" s="1"/>
  <c r="P4869" i="6"/>
  <c r="R4868" i="6"/>
  <c r="U4868" i="6" s="1"/>
  <c r="V4868" i="6" s="1"/>
  <c r="P4868" i="6"/>
  <c r="R4867" i="6"/>
  <c r="U4867" i="6" s="1"/>
  <c r="V4867" i="6" s="1"/>
  <c r="P4867" i="6"/>
  <c r="O4850" i="6"/>
  <c r="R4850" i="6" s="1"/>
  <c r="S4850" i="6" s="1"/>
  <c r="O4849" i="6"/>
  <c r="R4849" i="6" s="1"/>
  <c r="S4849" i="6" s="1"/>
  <c r="O4848" i="6"/>
  <c r="R4848" i="6" s="1"/>
  <c r="S4848" i="6" s="1"/>
  <c r="O4847" i="6"/>
  <c r="R4847" i="6" s="1"/>
  <c r="S4847" i="6" s="1"/>
  <c r="O4846" i="6"/>
  <c r="R4846" i="6" s="1"/>
  <c r="S4846" i="6" s="1"/>
  <c r="O4845" i="6"/>
  <c r="R4845" i="6" s="1"/>
  <c r="S4845" i="6" s="1"/>
  <c r="O4844" i="6"/>
  <c r="R4844" i="6" s="1"/>
  <c r="S4844" i="6" s="1"/>
  <c r="O4843" i="6"/>
  <c r="R4843" i="6" s="1"/>
  <c r="S4843" i="6" s="1"/>
  <c r="O4842" i="6"/>
  <c r="R4842" i="6" s="1"/>
  <c r="S4842" i="6" s="1"/>
  <c r="O4841" i="6"/>
  <c r="R4841" i="6" s="1"/>
  <c r="S4841" i="6" s="1"/>
  <c r="O4840" i="6"/>
  <c r="R4840" i="6" s="1"/>
  <c r="S4840" i="6" s="1"/>
  <c r="L4840" i="6"/>
  <c r="M4840" i="6" s="1"/>
  <c r="O4823" i="6"/>
  <c r="R4823" i="6" s="1"/>
  <c r="S4823" i="6" s="1"/>
  <c r="O4822" i="6"/>
  <c r="R4822" i="6" s="1"/>
  <c r="S4822" i="6" s="1"/>
  <c r="O4821" i="6"/>
  <c r="R4821" i="6" s="1"/>
  <c r="S4821" i="6" s="1"/>
  <c r="O4820" i="6"/>
  <c r="R4820" i="6" s="1"/>
  <c r="S4820" i="6" s="1"/>
  <c r="O4819" i="6"/>
  <c r="R4819" i="6" s="1"/>
  <c r="S4819" i="6" s="1"/>
  <c r="O4818" i="6"/>
  <c r="R4818" i="6" s="1"/>
  <c r="S4818" i="6" s="1"/>
  <c r="O4817" i="6"/>
  <c r="R4817" i="6" s="1"/>
  <c r="S4817" i="6" s="1"/>
  <c r="O4816" i="6"/>
  <c r="R4816" i="6" s="1"/>
  <c r="S4816" i="6" s="1"/>
  <c r="O4815" i="6"/>
  <c r="R4815" i="6" s="1"/>
  <c r="S4815" i="6" s="1"/>
  <c r="O4814" i="6"/>
  <c r="R4814" i="6" s="1"/>
  <c r="S4814" i="6" s="1"/>
  <c r="O4813" i="6"/>
  <c r="R4813" i="6" s="1"/>
  <c r="S4813" i="6" s="1"/>
  <c r="O4812" i="6"/>
  <c r="R4812" i="6" s="1"/>
  <c r="S4812" i="6" s="1"/>
  <c r="O4811" i="6"/>
  <c r="R4811" i="6" s="1"/>
  <c r="S4811" i="6" s="1"/>
  <c r="O4810" i="6"/>
  <c r="R4810" i="6" s="1"/>
  <c r="S4810" i="6" s="1"/>
  <c r="O4809" i="6"/>
  <c r="R4809" i="6" s="1"/>
  <c r="S4809" i="6" s="1"/>
  <c r="O4808" i="6"/>
  <c r="R4808" i="6" s="1"/>
  <c r="S4808" i="6" s="1"/>
  <c r="L4808" i="6"/>
  <c r="M4808" i="6" s="1"/>
  <c r="R4791" i="6"/>
  <c r="U4791" i="6" s="1"/>
  <c r="V4791" i="6" s="1"/>
  <c r="P4791" i="6"/>
  <c r="R4790" i="6"/>
  <c r="U4790" i="6" s="1"/>
  <c r="V4790" i="6" s="1"/>
  <c r="P4790" i="6"/>
  <c r="R4789" i="6"/>
  <c r="U4789" i="6" s="1"/>
  <c r="V4789" i="6" s="1"/>
  <c r="P4789" i="6"/>
  <c r="R4788" i="6"/>
  <c r="U4788" i="6" s="1"/>
  <c r="V4788" i="6" s="1"/>
  <c r="P4788" i="6"/>
  <c r="R4787" i="6"/>
  <c r="U4787" i="6" s="1"/>
  <c r="V4787" i="6" s="1"/>
  <c r="P4787" i="6"/>
  <c r="R4786" i="6"/>
  <c r="U4786" i="6" s="1"/>
  <c r="V4786" i="6" s="1"/>
  <c r="P4786" i="6"/>
  <c r="R4785" i="6"/>
  <c r="U4785" i="6" s="1"/>
  <c r="V4785" i="6" s="1"/>
  <c r="P4785" i="6"/>
  <c r="R4784" i="6"/>
  <c r="U4784" i="6" s="1"/>
  <c r="V4784" i="6" s="1"/>
  <c r="P4784" i="6"/>
  <c r="R4783" i="6"/>
  <c r="U4783" i="6" s="1"/>
  <c r="V4783" i="6" s="1"/>
  <c r="P4783" i="6"/>
  <c r="R4782" i="6"/>
  <c r="U4782" i="6" s="1"/>
  <c r="V4782" i="6" s="1"/>
  <c r="P4782" i="6"/>
  <c r="R4781" i="6"/>
  <c r="U4781" i="6" s="1"/>
  <c r="V4781" i="6" s="1"/>
  <c r="P4781" i="6"/>
  <c r="R4780" i="6"/>
  <c r="U4780" i="6" s="1"/>
  <c r="V4780" i="6" s="1"/>
  <c r="P4780" i="6"/>
  <c r="R4779" i="6"/>
  <c r="U4779" i="6" s="1"/>
  <c r="V4779" i="6" s="1"/>
  <c r="P4779" i="6"/>
  <c r="R4778" i="6"/>
  <c r="U4778" i="6" s="1"/>
  <c r="V4778" i="6" s="1"/>
  <c r="P4778" i="6"/>
  <c r="R4777" i="6"/>
  <c r="U4777" i="6" s="1"/>
  <c r="V4777" i="6" s="1"/>
  <c r="P4777" i="6"/>
  <c r="R4776" i="6"/>
  <c r="U4776" i="6" s="1"/>
  <c r="V4776" i="6" s="1"/>
  <c r="P4776" i="6"/>
  <c r="R4775" i="6"/>
  <c r="U4775" i="6" s="1"/>
  <c r="V4775" i="6" s="1"/>
  <c r="P4775" i="6"/>
  <c r="R4774" i="6"/>
  <c r="U4774" i="6" s="1"/>
  <c r="V4774" i="6" s="1"/>
  <c r="P4774" i="6"/>
  <c r="R4773" i="6"/>
  <c r="U4773" i="6" s="1"/>
  <c r="V4773" i="6" s="1"/>
  <c r="P4773" i="6"/>
  <c r="R4772" i="6"/>
  <c r="U4772" i="6" s="1"/>
  <c r="V4772" i="6" s="1"/>
  <c r="P4772" i="6"/>
  <c r="R4771" i="6"/>
  <c r="U4771" i="6" s="1"/>
  <c r="V4771" i="6" s="1"/>
  <c r="P4771" i="6"/>
  <c r="R4770" i="6"/>
  <c r="U4770" i="6" s="1"/>
  <c r="V4770" i="6" s="1"/>
  <c r="P4770" i="6"/>
  <c r="R4769" i="6"/>
  <c r="U4769" i="6" s="1"/>
  <c r="V4769" i="6" s="1"/>
  <c r="P4769" i="6"/>
  <c r="R4768" i="6"/>
  <c r="U4768" i="6" s="1"/>
  <c r="V4768" i="6" s="1"/>
  <c r="P4768" i="6"/>
  <c r="R4767" i="6"/>
  <c r="U4767" i="6" s="1"/>
  <c r="V4767" i="6" s="1"/>
  <c r="P4767" i="6"/>
  <c r="R4766" i="6"/>
  <c r="U4766" i="6" s="1"/>
  <c r="V4766" i="6" s="1"/>
  <c r="P4766" i="6"/>
  <c r="R4765" i="6"/>
  <c r="U4765" i="6" s="1"/>
  <c r="V4765" i="6" s="1"/>
  <c r="P4765" i="6"/>
  <c r="O4748" i="6"/>
  <c r="R4748" i="6" s="1"/>
  <c r="S4748" i="6" s="1"/>
  <c r="O4747" i="6"/>
  <c r="R4747" i="6" s="1"/>
  <c r="S4747" i="6" s="1"/>
  <c r="O4746" i="6"/>
  <c r="R4746" i="6" s="1"/>
  <c r="S4746" i="6" s="1"/>
  <c r="O4745" i="6"/>
  <c r="R4745" i="6" s="1"/>
  <c r="S4745" i="6" s="1"/>
  <c r="O4744" i="6"/>
  <c r="R4744" i="6" s="1"/>
  <c r="S4744" i="6" s="1"/>
  <c r="O4743" i="6"/>
  <c r="R4743" i="6" s="1"/>
  <c r="S4743" i="6" s="1"/>
  <c r="O4742" i="6"/>
  <c r="R4742" i="6" s="1"/>
  <c r="S4742" i="6" s="1"/>
  <c r="O4741" i="6"/>
  <c r="R4741" i="6" s="1"/>
  <c r="S4741" i="6" s="1"/>
  <c r="O4740" i="6"/>
  <c r="R4740" i="6" s="1"/>
  <c r="S4740" i="6" s="1"/>
  <c r="O4739" i="6"/>
  <c r="R4739" i="6" s="1"/>
  <c r="S4739" i="6" s="1"/>
  <c r="O4738" i="6"/>
  <c r="R4738" i="6" s="1"/>
  <c r="S4738" i="6" s="1"/>
  <c r="L4738" i="6"/>
  <c r="M4738" i="6" s="1"/>
  <c r="O4721" i="6"/>
  <c r="R4721" i="6" s="1"/>
  <c r="S4721" i="6" s="1"/>
  <c r="O4720" i="6"/>
  <c r="R4720" i="6" s="1"/>
  <c r="S4720" i="6" s="1"/>
  <c r="O4719" i="6"/>
  <c r="R4719" i="6" s="1"/>
  <c r="S4719" i="6" s="1"/>
  <c r="O4718" i="6"/>
  <c r="R4718" i="6" s="1"/>
  <c r="S4718" i="6" s="1"/>
  <c r="O4717" i="6"/>
  <c r="R4717" i="6" s="1"/>
  <c r="S4717" i="6" s="1"/>
  <c r="O4716" i="6"/>
  <c r="R4716" i="6" s="1"/>
  <c r="S4716" i="6" s="1"/>
  <c r="O4715" i="6"/>
  <c r="R4715" i="6" s="1"/>
  <c r="S4715" i="6" s="1"/>
  <c r="O4714" i="6"/>
  <c r="R4714" i="6" s="1"/>
  <c r="S4714" i="6" s="1"/>
  <c r="O4713" i="6"/>
  <c r="R4713" i="6" s="1"/>
  <c r="S4713" i="6" s="1"/>
  <c r="O4712" i="6"/>
  <c r="R4712" i="6" s="1"/>
  <c r="S4712" i="6" s="1"/>
  <c r="O4711" i="6"/>
  <c r="R4711" i="6" s="1"/>
  <c r="S4711" i="6" s="1"/>
  <c r="O4710" i="6"/>
  <c r="R4710" i="6" s="1"/>
  <c r="S4710" i="6" s="1"/>
  <c r="O4709" i="6"/>
  <c r="R4709" i="6" s="1"/>
  <c r="S4709" i="6" s="1"/>
  <c r="O4708" i="6"/>
  <c r="R4708" i="6" s="1"/>
  <c r="S4708" i="6" s="1"/>
  <c r="O4707" i="6"/>
  <c r="R4707" i="6" s="1"/>
  <c r="S4707" i="6" s="1"/>
  <c r="O4706" i="6"/>
  <c r="R4706" i="6" s="1"/>
  <c r="S4706" i="6" s="1"/>
  <c r="L4706" i="6"/>
  <c r="M4706" i="6" s="1"/>
  <c r="R4689" i="6"/>
  <c r="U4689" i="6" s="1"/>
  <c r="V4689" i="6" s="1"/>
  <c r="P4689" i="6"/>
  <c r="R4688" i="6"/>
  <c r="U4688" i="6" s="1"/>
  <c r="V4688" i="6" s="1"/>
  <c r="P4688" i="6"/>
  <c r="R4687" i="6"/>
  <c r="U4687" i="6" s="1"/>
  <c r="V4687" i="6" s="1"/>
  <c r="P4687" i="6"/>
  <c r="R4686" i="6"/>
  <c r="U4686" i="6" s="1"/>
  <c r="V4686" i="6" s="1"/>
  <c r="P4686" i="6"/>
  <c r="R4685" i="6"/>
  <c r="U4685" i="6" s="1"/>
  <c r="V4685" i="6" s="1"/>
  <c r="P4685" i="6"/>
  <c r="R4684" i="6"/>
  <c r="U4684" i="6" s="1"/>
  <c r="V4684" i="6" s="1"/>
  <c r="P4684" i="6"/>
  <c r="R4683" i="6"/>
  <c r="U4683" i="6" s="1"/>
  <c r="V4683" i="6" s="1"/>
  <c r="P4683" i="6"/>
  <c r="R4682" i="6"/>
  <c r="U4682" i="6" s="1"/>
  <c r="V4682" i="6" s="1"/>
  <c r="P4682" i="6"/>
  <c r="R4681" i="6"/>
  <c r="U4681" i="6" s="1"/>
  <c r="V4681" i="6" s="1"/>
  <c r="P4681" i="6"/>
  <c r="R4680" i="6"/>
  <c r="U4680" i="6" s="1"/>
  <c r="V4680" i="6" s="1"/>
  <c r="P4680" i="6"/>
  <c r="R4679" i="6"/>
  <c r="U4679" i="6" s="1"/>
  <c r="V4679" i="6" s="1"/>
  <c r="P4679" i="6"/>
  <c r="R4678" i="6"/>
  <c r="U4678" i="6" s="1"/>
  <c r="V4678" i="6" s="1"/>
  <c r="P4678" i="6"/>
  <c r="R4677" i="6"/>
  <c r="U4677" i="6" s="1"/>
  <c r="V4677" i="6" s="1"/>
  <c r="P4677" i="6"/>
  <c r="R4676" i="6"/>
  <c r="U4676" i="6" s="1"/>
  <c r="V4676" i="6" s="1"/>
  <c r="P4676" i="6"/>
  <c r="R4675" i="6"/>
  <c r="U4675" i="6" s="1"/>
  <c r="V4675" i="6" s="1"/>
  <c r="P4675" i="6"/>
  <c r="R4674" i="6"/>
  <c r="U4674" i="6" s="1"/>
  <c r="V4674" i="6" s="1"/>
  <c r="P4674" i="6"/>
  <c r="R4673" i="6"/>
  <c r="U4673" i="6" s="1"/>
  <c r="V4673" i="6" s="1"/>
  <c r="P4673" i="6"/>
  <c r="R4672" i="6"/>
  <c r="U4672" i="6" s="1"/>
  <c r="V4672" i="6" s="1"/>
  <c r="P4672" i="6"/>
  <c r="R4671" i="6"/>
  <c r="U4671" i="6" s="1"/>
  <c r="V4671" i="6" s="1"/>
  <c r="P4671" i="6"/>
  <c r="R4670" i="6"/>
  <c r="U4670" i="6" s="1"/>
  <c r="V4670" i="6" s="1"/>
  <c r="P4670" i="6"/>
  <c r="R4669" i="6"/>
  <c r="U4669" i="6" s="1"/>
  <c r="V4669" i="6" s="1"/>
  <c r="P4669" i="6"/>
  <c r="R4668" i="6"/>
  <c r="U4668" i="6" s="1"/>
  <c r="V4668" i="6" s="1"/>
  <c r="P4668" i="6"/>
  <c r="R4667" i="6"/>
  <c r="U4667" i="6" s="1"/>
  <c r="V4667" i="6" s="1"/>
  <c r="P4667" i="6"/>
  <c r="R4666" i="6"/>
  <c r="U4666" i="6" s="1"/>
  <c r="V4666" i="6" s="1"/>
  <c r="P4666" i="6"/>
  <c r="R4665" i="6"/>
  <c r="U4665" i="6" s="1"/>
  <c r="V4665" i="6" s="1"/>
  <c r="P4665" i="6"/>
  <c r="R4664" i="6"/>
  <c r="U4664" i="6" s="1"/>
  <c r="V4664" i="6" s="1"/>
  <c r="P4664" i="6"/>
  <c r="R4663" i="6"/>
  <c r="U4663" i="6" s="1"/>
  <c r="V4663" i="6" s="1"/>
  <c r="P4663" i="6"/>
  <c r="O4646" i="6"/>
  <c r="R4646" i="6" s="1"/>
  <c r="S4646" i="6" s="1"/>
  <c r="O4645" i="6"/>
  <c r="R4645" i="6" s="1"/>
  <c r="S4645" i="6" s="1"/>
  <c r="O4644" i="6"/>
  <c r="R4644" i="6" s="1"/>
  <c r="S4644" i="6" s="1"/>
  <c r="O4643" i="6"/>
  <c r="R4643" i="6" s="1"/>
  <c r="S4643" i="6" s="1"/>
  <c r="O4642" i="6"/>
  <c r="R4642" i="6" s="1"/>
  <c r="S4642" i="6" s="1"/>
  <c r="O4641" i="6"/>
  <c r="R4641" i="6" s="1"/>
  <c r="S4641" i="6" s="1"/>
  <c r="O4640" i="6"/>
  <c r="R4640" i="6" s="1"/>
  <c r="S4640" i="6" s="1"/>
  <c r="O4639" i="6"/>
  <c r="R4639" i="6" s="1"/>
  <c r="S4639" i="6" s="1"/>
  <c r="O4638" i="6"/>
  <c r="R4638" i="6" s="1"/>
  <c r="S4638" i="6" s="1"/>
  <c r="O4637" i="6"/>
  <c r="R4637" i="6" s="1"/>
  <c r="S4637" i="6" s="1"/>
  <c r="O4636" i="6"/>
  <c r="R4636" i="6" s="1"/>
  <c r="S4636" i="6" s="1"/>
  <c r="L4636" i="6"/>
  <c r="M4636" i="6" s="1"/>
  <c r="O4619" i="6"/>
  <c r="R4619" i="6" s="1"/>
  <c r="S4619" i="6" s="1"/>
  <c r="O4618" i="6"/>
  <c r="R4618" i="6" s="1"/>
  <c r="S4618" i="6" s="1"/>
  <c r="O4617" i="6"/>
  <c r="R4617" i="6" s="1"/>
  <c r="S4617" i="6" s="1"/>
  <c r="O4616" i="6"/>
  <c r="R4616" i="6" s="1"/>
  <c r="S4616" i="6" s="1"/>
  <c r="O4615" i="6"/>
  <c r="R4615" i="6" s="1"/>
  <c r="S4615" i="6" s="1"/>
  <c r="O4614" i="6"/>
  <c r="R4614" i="6" s="1"/>
  <c r="S4614" i="6" s="1"/>
  <c r="O4613" i="6"/>
  <c r="R4613" i="6" s="1"/>
  <c r="S4613" i="6" s="1"/>
  <c r="O4612" i="6"/>
  <c r="R4612" i="6" s="1"/>
  <c r="S4612" i="6" s="1"/>
  <c r="O4611" i="6"/>
  <c r="R4611" i="6" s="1"/>
  <c r="S4611" i="6" s="1"/>
  <c r="O4610" i="6"/>
  <c r="R4610" i="6" s="1"/>
  <c r="S4610" i="6" s="1"/>
  <c r="O4609" i="6"/>
  <c r="R4609" i="6" s="1"/>
  <c r="S4609" i="6" s="1"/>
  <c r="O4608" i="6"/>
  <c r="R4608" i="6" s="1"/>
  <c r="S4608" i="6" s="1"/>
  <c r="O4607" i="6"/>
  <c r="R4607" i="6" s="1"/>
  <c r="S4607" i="6" s="1"/>
  <c r="O4606" i="6"/>
  <c r="R4606" i="6" s="1"/>
  <c r="S4606" i="6" s="1"/>
  <c r="O4605" i="6"/>
  <c r="R4605" i="6" s="1"/>
  <c r="S4605" i="6" s="1"/>
  <c r="O4604" i="6"/>
  <c r="R4604" i="6" s="1"/>
  <c r="S4604" i="6" s="1"/>
  <c r="L4604" i="6"/>
  <c r="M4604" i="6" s="1"/>
  <c r="R4587" i="6"/>
  <c r="U4587" i="6" s="1"/>
  <c r="V4587" i="6" s="1"/>
  <c r="P4587" i="6"/>
  <c r="R4586" i="6"/>
  <c r="U4586" i="6" s="1"/>
  <c r="V4586" i="6" s="1"/>
  <c r="P4586" i="6"/>
  <c r="R4585" i="6"/>
  <c r="U4585" i="6" s="1"/>
  <c r="V4585" i="6" s="1"/>
  <c r="P4585" i="6"/>
  <c r="R4584" i="6"/>
  <c r="U4584" i="6" s="1"/>
  <c r="V4584" i="6" s="1"/>
  <c r="P4584" i="6"/>
  <c r="R4583" i="6"/>
  <c r="U4583" i="6" s="1"/>
  <c r="V4583" i="6" s="1"/>
  <c r="P4583" i="6"/>
  <c r="R4582" i="6"/>
  <c r="U4582" i="6" s="1"/>
  <c r="V4582" i="6" s="1"/>
  <c r="P4582" i="6"/>
  <c r="R4581" i="6"/>
  <c r="U4581" i="6" s="1"/>
  <c r="V4581" i="6" s="1"/>
  <c r="P4581" i="6"/>
  <c r="R4580" i="6"/>
  <c r="U4580" i="6" s="1"/>
  <c r="V4580" i="6" s="1"/>
  <c r="P4580" i="6"/>
  <c r="R4579" i="6"/>
  <c r="U4579" i="6" s="1"/>
  <c r="V4579" i="6" s="1"/>
  <c r="P4579" i="6"/>
  <c r="R4578" i="6"/>
  <c r="U4578" i="6" s="1"/>
  <c r="V4578" i="6" s="1"/>
  <c r="P4578" i="6"/>
  <c r="R4577" i="6"/>
  <c r="U4577" i="6" s="1"/>
  <c r="V4577" i="6" s="1"/>
  <c r="P4577" i="6"/>
  <c r="R4576" i="6"/>
  <c r="U4576" i="6" s="1"/>
  <c r="V4576" i="6" s="1"/>
  <c r="P4576" i="6"/>
  <c r="R4575" i="6"/>
  <c r="U4575" i="6" s="1"/>
  <c r="V4575" i="6" s="1"/>
  <c r="P4575" i="6"/>
  <c r="R4574" i="6"/>
  <c r="U4574" i="6" s="1"/>
  <c r="V4574" i="6" s="1"/>
  <c r="P4574" i="6"/>
  <c r="R4573" i="6"/>
  <c r="U4573" i="6" s="1"/>
  <c r="V4573" i="6" s="1"/>
  <c r="P4573" i="6"/>
  <c r="R4572" i="6"/>
  <c r="U4572" i="6" s="1"/>
  <c r="V4572" i="6" s="1"/>
  <c r="P4572" i="6"/>
  <c r="R4571" i="6"/>
  <c r="U4571" i="6" s="1"/>
  <c r="V4571" i="6" s="1"/>
  <c r="P4571" i="6"/>
  <c r="R4570" i="6"/>
  <c r="U4570" i="6" s="1"/>
  <c r="V4570" i="6" s="1"/>
  <c r="P4570" i="6"/>
  <c r="R4569" i="6"/>
  <c r="U4569" i="6" s="1"/>
  <c r="V4569" i="6" s="1"/>
  <c r="P4569" i="6"/>
  <c r="R4568" i="6"/>
  <c r="U4568" i="6" s="1"/>
  <c r="V4568" i="6" s="1"/>
  <c r="P4568" i="6"/>
  <c r="R4567" i="6"/>
  <c r="U4567" i="6" s="1"/>
  <c r="V4567" i="6" s="1"/>
  <c r="P4567" i="6"/>
  <c r="R4566" i="6"/>
  <c r="U4566" i="6" s="1"/>
  <c r="V4566" i="6" s="1"/>
  <c r="P4566" i="6"/>
  <c r="R4565" i="6"/>
  <c r="U4565" i="6" s="1"/>
  <c r="V4565" i="6" s="1"/>
  <c r="P4565" i="6"/>
  <c r="R4564" i="6"/>
  <c r="U4564" i="6" s="1"/>
  <c r="V4564" i="6" s="1"/>
  <c r="P4564" i="6"/>
  <c r="R4563" i="6"/>
  <c r="U4563" i="6" s="1"/>
  <c r="V4563" i="6" s="1"/>
  <c r="P4563" i="6"/>
  <c r="R4562" i="6"/>
  <c r="U4562" i="6" s="1"/>
  <c r="V4562" i="6" s="1"/>
  <c r="P4562" i="6"/>
  <c r="R4561" i="6"/>
  <c r="U4561" i="6" s="1"/>
  <c r="V4561" i="6" s="1"/>
  <c r="P4561" i="6"/>
  <c r="O4544" i="6"/>
  <c r="R4544" i="6" s="1"/>
  <c r="S4544" i="6" s="1"/>
  <c r="O4543" i="6"/>
  <c r="R4543" i="6" s="1"/>
  <c r="S4543" i="6" s="1"/>
  <c r="O4542" i="6"/>
  <c r="R4542" i="6" s="1"/>
  <c r="S4542" i="6" s="1"/>
  <c r="O4541" i="6"/>
  <c r="R4541" i="6" s="1"/>
  <c r="S4541" i="6" s="1"/>
  <c r="O4540" i="6"/>
  <c r="R4540" i="6" s="1"/>
  <c r="S4540" i="6" s="1"/>
  <c r="O4539" i="6"/>
  <c r="R4539" i="6" s="1"/>
  <c r="S4539" i="6" s="1"/>
  <c r="O4538" i="6"/>
  <c r="R4538" i="6" s="1"/>
  <c r="S4538" i="6" s="1"/>
  <c r="O4537" i="6"/>
  <c r="R4537" i="6" s="1"/>
  <c r="S4537" i="6" s="1"/>
  <c r="O4536" i="6"/>
  <c r="R4536" i="6" s="1"/>
  <c r="S4536" i="6" s="1"/>
  <c r="O4535" i="6"/>
  <c r="R4535" i="6" s="1"/>
  <c r="S4535" i="6" s="1"/>
  <c r="O4534" i="6"/>
  <c r="R4534" i="6" s="1"/>
  <c r="S4534" i="6" s="1"/>
  <c r="L4534" i="6"/>
  <c r="M4534" i="6" s="1"/>
  <c r="O4517" i="6"/>
  <c r="R4517" i="6" s="1"/>
  <c r="S4517" i="6" s="1"/>
  <c r="O4516" i="6"/>
  <c r="R4516" i="6" s="1"/>
  <c r="S4516" i="6" s="1"/>
  <c r="O4515" i="6"/>
  <c r="R4515" i="6" s="1"/>
  <c r="S4515" i="6" s="1"/>
  <c r="O4514" i="6"/>
  <c r="R4514" i="6" s="1"/>
  <c r="S4514" i="6" s="1"/>
  <c r="O4513" i="6"/>
  <c r="R4513" i="6" s="1"/>
  <c r="S4513" i="6" s="1"/>
  <c r="O4512" i="6"/>
  <c r="R4512" i="6" s="1"/>
  <c r="S4512" i="6" s="1"/>
  <c r="O4511" i="6"/>
  <c r="R4511" i="6" s="1"/>
  <c r="S4511" i="6" s="1"/>
  <c r="O4510" i="6"/>
  <c r="R4510" i="6" s="1"/>
  <c r="S4510" i="6" s="1"/>
  <c r="O4509" i="6"/>
  <c r="R4509" i="6" s="1"/>
  <c r="S4509" i="6" s="1"/>
  <c r="O4508" i="6"/>
  <c r="R4508" i="6" s="1"/>
  <c r="S4508" i="6" s="1"/>
  <c r="O4507" i="6"/>
  <c r="R4507" i="6" s="1"/>
  <c r="S4507" i="6" s="1"/>
  <c r="O4506" i="6"/>
  <c r="R4506" i="6" s="1"/>
  <c r="S4506" i="6" s="1"/>
  <c r="O4505" i="6"/>
  <c r="R4505" i="6" s="1"/>
  <c r="S4505" i="6" s="1"/>
  <c r="O4504" i="6"/>
  <c r="R4504" i="6" s="1"/>
  <c r="S4504" i="6" s="1"/>
  <c r="O4503" i="6"/>
  <c r="R4503" i="6" s="1"/>
  <c r="S4503" i="6" s="1"/>
  <c r="O4502" i="6"/>
  <c r="R4502" i="6" s="1"/>
  <c r="S4502" i="6" s="1"/>
  <c r="L4502" i="6"/>
  <c r="M4502" i="6" s="1"/>
  <c r="R4485" i="6"/>
  <c r="U4485" i="6" s="1"/>
  <c r="V4485" i="6" s="1"/>
  <c r="P4485" i="6"/>
  <c r="R4484" i="6"/>
  <c r="U4484" i="6" s="1"/>
  <c r="V4484" i="6" s="1"/>
  <c r="P4484" i="6"/>
  <c r="R4483" i="6"/>
  <c r="U4483" i="6" s="1"/>
  <c r="V4483" i="6" s="1"/>
  <c r="P4483" i="6"/>
  <c r="R4482" i="6"/>
  <c r="U4482" i="6" s="1"/>
  <c r="V4482" i="6" s="1"/>
  <c r="P4482" i="6"/>
  <c r="R4481" i="6"/>
  <c r="U4481" i="6" s="1"/>
  <c r="V4481" i="6" s="1"/>
  <c r="P4481" i="6"/>
  <c r="R4480" i="6"/>
  <c r="U4480" i="6" s="1"/>
  <c r="V4480" i="6" s="1"/>
  <c r="P4480" i="6"/>
  <c r="R4479" i="6"/>
  <c r="U4479" i="6" s="1"/>
  <c r="V4479" i="6" s="1"/>
  <c r="P4479" i="6"/>
  <c r="R4478" i="6"/>
  <c r="U4478" i="6" s="1"/>
  <c r="V4478" i="6" s="1"/>
  <c r="P4478" i="6"/>
  <c r="R4477" i="6"/>
  <c r="U4477" i="6" s="1"/>
  <c r="V4477" i="6" s="1"/>
  <c r="P4477" i="6"/>
  <c r="R4476" i="6"/>
  <c r="U4476" i="6" s="1"/>
  <c r="V4476" i="6" s="1"/>
  <c r="P4476" i="6"/>
  <c r="R4475" i="6"/>
  <c r="U4475" i="6" s="1"/>
  <c r="V4475" i="6" s="1"/>
  <c r="P4475" i="6"/>
  <c r="R4474" i="6"/>
  <c r="U4474" i="6" s="1"/>
  <c r="V4474" i="6" s="1"/>
  <c r="P4474" i="6"/>
  <c r="R4473" i="6"/>
  <c r="U4473" i="6" s="1"/>
  <c r="V4473" i="6" s="1"/>
  <c r="P4473" i="6"/>
  <c r="R4472" i="6"/>
  <c r="U4472" i="6" s="1"/>
  <c r="V4472" i="6" s="1"/>
  <c r="P4472" i="6"/>
  <c r="R4471" i="6"/>
  <c r="U4471" i="6" s="1"/>
  <c r="V4471" i="6" s="1"/>
  <c r="P4471" i="6"/>
  <c r="R4470" i="6"/>
  <c r="U4470" i="6" s="1"/>
  <c r="V4470" i="6" s="1"/>
  <c r="P4470" i="6"/>
  <c r="R4469" i="6"/>
  <c r="U4469" i="6" s="1"/>
  <c r="V4469" i="6" s="1"/>
  <c r="P4469" i="6"/>
  <c r="R4468" i="6"/>
  <c r="U4468" i="6" s="1"/>
  <c r="V4468" i="6" s="1"/>
  <c r="P4468" i="6"/>
  <c r="R4467" i="6"/>
  <c r="U4467" i="6" s="1"/>
  <c r="V4467" i="6" s="1"/>
  <c r="P4467" i="6"/>
  <c r="R4466" i="6"/>
  <c r="U4466" i="6" s="1"/>
  <c r="V4466" i="6" s="1"/>
  <c r="P4466" i="6"/>
  <c r="R4465" i="6"/>
  <c r="U4465" i="6" s="1"/>
  <c r="V4465" i="6" s="1"/>
  <c r="P4465" i="6"/>
  <c r="R4464" i="6"/>
  <c r="U4464" i="6" s="1"/>
  <c r="V4464" i="6" s="1"/>
  <c r="P4464" i="6"/>
  <c r="R4463" i="6"/>
  <c r="U4463" i="6" s="1"/>
  <c r="V4463" i="6" s="1"/>
  <c r="P4463" i="6"/>
  <c r="R4462" i="6"/>
  <c r="U4462" i="6" s="1"/>
  <c r="V4462" i="6" s="1"/>
  <c r="P4462" i="6"/>
  <c r="R4461" i="6"/>
  <c r="U4461" i="6" s="1"/>
  <c r="V4461" i="6" s="1"/>
  <c r="P4461" i="6"/>
  <c r="R4460" i="6"/>
  <c r="U4460" i="6" s="1"/>
  <c r="V4460" i="6" s="1"/>
  <c r="P4460" i="6"/>
  <c r="R4459" i="6"/>
  <c r="U4459" i="6" s="1"/>
  <c r="V4459" i="6" s="1"/>
  <c r="P4459" i="6"/>
  <c r="O4442" i="6"/>
  <c r="R4442" i="6" s="1"/>
  <c r="S4442" i="6" s="1"/>
  <c r="O4441" i="6"/>
  <c r="R4441" i="6" s="1"/>
  <c r="S4441" i="6" s="1"/>
  <c r="O4440" i="6"/>
  <c r="R4440" i="6" s="1"/>
  <c r="S4440" i="6" s="1"/>
  <c r="O4439" i="6"/>
  <c r="R4439" i="6" s="1"/>
  <c r="S4439" i="6" s="1"/>
  <c r="O4438" i="6"/>
  <c r="R4438" i="6" s="1"/>
  <c r="S4438" i="6" s="1"/>
  <c r="O4437" i="6"/>
  <c r="R4437" i="6" s="1"/>
  <c r="S4437" i="6" s="1"/>
  <c r="O4436" i="6"/>
  <c r="R4436" i="6" s="1"/>
  <c r="S4436" i="6" s="1"/>
  <c r="O4435" i="6"/>
  <c r="R4435" i="6" s="1"/>
  <c r="S4435" i="6" s="1"/>
  <c r="O4434" i="6"/>
  <c r="R4434" i="6" s="1"/>
  <c r="S4434" i="6" s="1"/>
  <c r="O4433" i="6"/>
  <c r="R4433" i="6" s="1"/>
  <c r="S4433" i="6" s="1"/>
  <c r="O4432" i="6"/>
  <c r="R4432" i="6" s="1"/>
  <c r="S4432" i="6" s="1"/>
  <c r="L4432" i="6"/>
  <c r="M4432" i="6" s="1"/>
  <c r="O4415" i="6"/>
  <c r="R4415" i="6" s="1"/>
  <c r="S4415" i="6" s="1"/>
  <c r="O4414" i="6"/>
  <c r="R4414" i="6" s="1"/>
  <c r="S4414" i="6" s="1"/>
  <c r="O4413" i="6"/>
  <c r="R4413" i="6" s="1"/>
  <c r="S4413" i="6" s="1"/>
  <c r="O4412" i="6"/>
  <c r="R4412" i="6" s="1"/>
  <c r="S4412" i="6" s="1"/>
  <c r="O4411" i="6"/>
  <c r="R4411" i="6" s="1"/>
  <c r="S4411" i="6" s="1"/>
  <c r="O4410" i="6"/>
  <c r="R4410" i="6" s="1"/>
  <c r="S4410" i="6" s="1"/>
  <c r="O4409" i="6"/>
  <c r="R4409" i="6" s="1"/>
  <c r="S4409" i="6" s="1"/>
  <c r="O4408" i="6"/>
  <c r="R4408" i="6" s="1"/>
  <c r="S4408" i="6" s="1"/>
  <c r="O4407" i="6"/>
  <c r="R4407" i="6" s="1"/>
  <c r="S4407" i="6" s="1"/>
  <c r="O4406" i="6"/>
  <c r="R4406" i="6" s="1"/>
  <c r="S4406" i="6" s="1"/>
  <c r="O4405" i="6"/>
  <c r="R4405" i="6" s="1"/>
  <c r="S4405" i="6" s="1"/>
  <c r="O4404" i="6"/>
  <c r="R4404" i="6" s="1"/>
  <c r="S4404" i="6" s="1"/>
  <c r="O4403" i="6"/>
  <c r="R4403" i="6" s="1"/>
  <c r="S4403" i="6" s="1"/>
  <c r="O4402" i="6"/>
  <c r="R4402" i="6" s="1"/>
  <c r="S4402" i="6" s="1"/>
  <c r="O4401" i="6"/>
  <c r="R4401" i="6" s="1"/>
  <c r="S4401" i="6" s="1"/>
  <c r="O4400" i="6"/>
  <c r="R4400" i="6" s="1"/>
  <c r="S4400" i="6" s="1"/>
  <c r="L4400" i="6"/>
  <c r="M4400" i="6" s="1"/>
  <c r="R4383" i="6"/>
  <c r="U4383" i="6" s="1"/>
  <c r="V4383" i="6" s="1"/>
  <c r="P4383" i="6"/>
  <c r="R4382" i="6"/>
  <c r="U4382" i="6" s="1"/>
  <c r="V4382" i="6" s="1"/>
  <c r="P4382" i="6"/>
  <c r="R4381" i="6"/>
  <c r="U4381" i="6" s="1"/>
  <c r="V4381" i="6" s="1"/>
  <c r="P4381" i="6"/>
  <c r="R4380" i="6"/>
  <c r="U4380" i="6" s="1"/>
  <c r="V4380" i="6" s="1"/>
  <c r="P4380" i="6"/>
  <c r="R4379" i="6"/>
  <c r="U4379" i="6" s="1"/>
  <c r="V4379" i="6" s="1"/>
  <c r="P4379" i="6"/>
  <c r="R4378" i="6"/>
  <c r="U4378" i="6" s="1"/>
  <c r="V4378" i="6" s="1"/>
  <c r="P4378" i="6"/>
  <c r="R4377" i="6"/>
  <c r="U4377" i="6" s="1"/>
  <c r="V4377" i="6" s="1"/>
  <c r="P4377" i="6"/>
  <c r="R4376" i="6"/>
  <c r="U4376" i="6" s="1"/>
  <c r="V4376" i="6" s="1"/>
  <c r="P4376" i="6"/>
  <c r="R4375" i="6"/>
  <c r="U4375" i="6" s="1"/>
  <c r="V4375" i="6" s="1"/>
  <c r="P4375" i="6"/>
  <c r="R4374" i="6"/>
  <c r="U4374" i="6" s="1"/>
  <c r="V4374" i="6" s="1"/>
  <c r="P4374" i="6"/>
  <c r="R4373" i="6"/>
  <c r="U4373" i="6" s="1"/>
  <c r="V4373" i="6" s="1"/>
  <c r="P4373" i="6"/>
  <c r="R4372" i="6"/>
  <c r="U4372" i="6" s="1"/>
  <c r="V4372" i="6" s="1"/>
  <c r="P4372" i="6"/>
  <c r="R4371" i="6"/>
  <c r="U4371" i="6" s="1"/>
  <c r="V4371" i="6" s="1"/>
  <c r="P4371" i="6"/>
  <c r="R4370" i="6"/>
  <c r="U4370" i="6" s="1"/>
  <c r="V4370" i="6" s="1"/>
  <c r="P4370" i="6"/>
  <c r="R4369" i="6"/>
  <c r="U4369" i="6" s="1"/>
  <c r="V4369" i="6" s="1"/>
  <c r="P4369" i="6"/>
  <c r="R4368" i="6"/>
  <c r="U4368" i="6" s="1"/>
  <c r="V4368" i="6" s="1"/>
  <c r="P4368" i="6"/>
  <c r="R4367" i="6"/>
  <c r="U4367" i="6" s="1"/>
  <c r="V4367" i="6" s="1"/>
  <c r="P4367" i="6"/>
  <c r="R4366" i="6"/>
  <c r="U4366" i="6" s="1"/>
  <c r="V4366" i="6" s="1"/>
  <c r="P4366" i="6"/>
  <c r="R4365" i="6"/>
  <c r="U4365" i="6" s="1"/>
  <c r="V4365" i="6" s="1"/>
  <c r="P4365" i="6"/>
  <c r="R4364" i="6"/>
  <c r="U4364" i="6" s="1"/>
  <c r="V4364" i="6" s="1"/>
  <c r="P4364" i="6"/>
  <c r="R4363" i="6"/>
  <c r="U4363" i="6" s="1"/>
  <c r="V4363" i="6" s="1"/>
  <c r="P4363" i="6"/>
  <c r="R4362" i="6"/>
  <c r="U4362" i="6" s="1"/>
  <c r="V4362" i="6" s="1"/>
  <c r="P4362" i="6"/>
  <c r="R4361" i="6"/>
  <c r="U4361" i="6" s="1"/>
  <c r="V4361" i="6" s="1"/>
  <c r="P4361" i="6"/>
  <c r="R4360" i="6"/>
  <c r="U4360" i="6" s="1"/>
  <c r="V4360" i="6" s="1"/>
  <c r="P4360" i="6"/>
  <c r="R4359" i="6"/>
  <c r="U4359" i="6" s="1"/>
  <c r="V4359" i="6" s="1"/>
  <c r="P4359" i="6"/>
  <c r="R4358" i="6"/>
  <c r="U4358" i="6" s="1"/>
  <c r="V4358" i="6" s="1"/>
  <c r="P4358" i="6"/>
  <c r="R4357" i="6"/>
  <c r="U4357" i="6" s="1"/>
  <c r="V4357" i="6" s="1"/>
  <c r="P4357" i="6"/>
  <c r="O4340" i="6"/>
  <c r="R4340" i="6" s="1"/>
  <c r="S4340" i="6" s="1"/>
  <c r="O4339" i="6"/>
  <c r="R4339" i="6" s="1"/>
  <c r="S4339" i="6" s="1"/>
  <c r="O4338" i="6"/>
  <c r="R4338" i="6" s="1"/>
  <c r="S4338" i="6" s="1"/>
  <c r="O4337" i="6"/>
  <c r="R4337" i="6" s="1"/>
  <c r="S4337" i="6" s="1"/>
  <c r="O4336" i="6"/>
  <c r="R4336" i="6" s="1"/>
  <c r="S4336" i="6" s="1"/>
  <c r="O4335" i="6"/>
  <c r="R4335" i="6" s="1"/>
  <c r="S4335" i="6" s="1"/>
  <c r="O4334" i="6"/>
  <c r="R4334" i="6" s="1"/>
  <c r="S4334" i="6" s="1"/>
  <c r="O4333" i="6"/>
  <c r="R4333" i="6" s="1"/>
  <c r="S4333" i="6" s="1"/>
  <c r="O4332" i="6"/>
  <c r="R4332" i="6" s="1"/>
  <c r="S4332" i="6" s="1"/>
  <c r="O4331" i="6"/>
  <c r="R4331" i="6" s="1"/>
  <c r="S4331" i="6" s="1"/>
  <c r="O4330" i="6"/>
  <c r="R4330" i="6" s="1"/>
  <c r="S4330" i="6" s="1"/>
  <c r="L4330" i="6"/>
  <c r="M4330" i="6" s="1"/>
  <c r="O4313" i="6"/>
  <c r="R4313" i="6" s="1"/>
  <c r="S4313" i="6" s="1"/>
  <c r="O4312" i="6"/>
  <c r="R4312" i="6" s="1"/>
  <c r="S4312" i="6" s="1"/>
  <c r="O4311" i="6"/>
  <c r="R4311" i="6" s="1"/>
  <c r="S4311" i="6" s="1"/>
  <c r="O4310" i="6"/>
  <c r="R4310" i="6" s="1"/>
  <c r="S4310" i="6" s="1"/>
  <c r="O4309" i="6"/>
  <c r="R4309" i="6" s="1"/>
  <c r="S4309" i="6" s="1"/>
  <c r="O4308" i="6"/>
  <c r="R4308" i="6" s="1"/>
  <c r="S4308" i="6" s="1"/>
  <c r="O4307" i="6"/>
  <c r="R4307" i="6" s="1"/>
  <c r="S4307" i="6" s="1"/>
  <c r="O4306" i="6"/>
  <c r="R4306" i="6" s="1"/>
  <c r="S4306" i="6" s="1"/>
  <c r="O4305" i="6"/>
  <c r="R4305" i="6" s="1"/>
  <c r="S4305" i="6" s="1"/>
  <c r="O4304" i="6"/>
  <c r="R4304" i="6" s="1"/>
  <c r="S4304" i="6" s="1"/>
  <c r="O4303" i="6"/>
  <c r="R4303" i="6" s="1"/>
  <c r="S4303" i="6" s="1"/>
  <c r="O4302" i="6"/>
  <c r="R4302" i="6" s="1"/>
  <c r="S4302" i="6" s="1"/>
  <c r="O4301" i="6"/>
  <c r="R4301" i="6" s="1"/>
  <c r="S4301" i="6" s="1"/>
  <c r="O4300" i="6"/>
  <c r="R4300" i="6" s="1"/>
  <c r="S4300" i="6" s="1"/>
  <c r="O4299" i="6"/>
  <c r="R4299" i="6" s="1"/>
  <c r="S4299" i="6" s="1"/>
  <c r="O4298" i="6"/>
  <c r="R4298" i="6" s="1"/>
  <c r="S4298" i="6" s="1"/>
  <c r="L4298" i="6"/>
  <c r="M4298" i="6" s="1"/>
  <c r="R4281" i="6"/>
  <c r="U4281" i="6" s="1"/>
  <c r="V4281" i="6" s="1"/>
  <c r="P4281" i="6"/>
  <c r="R4280" i="6"/>
  <c r="U4280" i="6" s="1"/>
  <c r="V4280" i="6" s="1"/>
  <c r="P4280" i="6"/>
  <c r="R4279" i="6"/>
  <c r="U4279" i="6" s="1"/>
  <c r="V4279" i="6" s="1"/>
  <c r="P4279" i="6"/>
  <c r="R4278" i="6"/>
  <c r="U4278" i="6" s="1"/>
  <c r="V4278" i="6" s="1"/>
  <c r="P4278" i="6"/>
  <c r="R4277" i="6"/>
  <c r="U4277" i="6" s="1"/>
  <c r="V4277" i="6" s="1"/>
  <c r="P4277" i="6"/>
  <c r="R4276" i="6"/>
  <c r="U4276" i="6" s="1"/>
  <c r="V4276" i="6" s="1"/>
  <c r="P4276" i="6"/>
  <c r="R4275" i="6"/>
  <c r="U4275" i="6" s="1"/>
  <c r="V4275" i="6" s="1"/>
  <c r="P4275" i="6"/>
  <c r="R4274" i="6"/>
  <c r="U4274" i="6" s="1"/>
  <c r="V4274" i="6" s="1"/>
  <c r="P4274" i="6"/>
  <c r="R4273" i="6"/>
  <c r="U4273" i="6" s="1"/>
  <c r="V4273" i="6" s="1"/>
  <c r="P4273" i="6"/>
  <c r="R4272" i="6"/>
  <c r="U4272" i="6" s="1"/>
  <c r="V4272" i="6" s="1"/>
  <c r="P4272" i="6"/>
  <c r="R4271" i="6"/>
  <c r="U4271" i="6" s="1"/>
  <c r="V4271" i="6" s="1"/>
  <c r="P4271" i="6"/>
  <c r="R4270" i="6"/>
  <c r="U4270" i="6" s="1"/>
  <c r="V4270" i="6" s="1"/>
  <c r="P4270" i="6"/>
  <c r="R4269" i="6"/>
  <c r="U4269" i="6" s="1"/>
  <c r="V4269" i="6" s="1"/>
  <c r="P4269" i="6"/>
  <c r="R4268" i="6"/>
  <c r="U4268" i="6" s="1"/>
  <c r="V4268" i="6" s="1"/>
  <c r="P4268" i="6"/>
  <c r="R4267" i="6"/>
  <c r="U4267" i="6" s="1"/>
  <c r="V4267" i="6" s="1"/>
  <c r="P4267" i="6"/>
  <c r="R4266" i="6"/>
  <c r="U4266" i="6" s="1"/>
  <c r="V4266" i="6" s="1"/>
  <c r="P4266" i="6"/>
  <c r="R4265" i="6"/>
  <c r="U4265" i="6" s="1"/>
  <c r="V4265" i="6" s="1"/>
  <c r="P4265" i="6"/>
  <c r="R4264" i="6"/>
  <c r="U4264" i="6" s="1"/>
  <c r="V4264" i="6" s="1"/>
  <c r="P4264" i="6"/>
  <c r="R4263" i="6"/>
  <c r="U4263" i="6" s="1"/>
  <c r="V4263" i="6" s="1"/>
  <c r="P4263" i="6"/>
  <c r="R4262" i="6"/>
  <c r="U4262" i="6" s="1"/>
  <c r="V4262" i="6" s="1"/>
  <c r="P4262" i="6"/>
  <c r="R4261" i="6"/>
  <c r="U4261" i="6" s="1"/>
  <c r="V4261" i="6" s="1"/>
  <c r="P4261" i="6"/>
  <c r="R4260" i="6"/>
  <c r="U4260" i="6" s="1"/>
  <c r="V4260" i="6" s="1"/>
  <c r="P4260" i="6"/>
  <c r="R4259" i="6"/>
  <c r="U4259" i="6" s="1"/>
  <c r="V4259" i="6" s="1"/>
  <c r="P4259" i="6"/>
  <c r="R4258" i="6"/>
  <c r="U4258" i="6" s="1"/>
  <c r="V4258" i="6" s="1"/>
  <c r="P4258" i="6"/>
  <c r="R4257" i="6"/>
  <c r="U4257" i="6" s="1"/>
  <c r="V4257" i="6" s="1"/>
  <c r="P4257" i="6"/>
  <c r="R4256" i="6"/>
  <c r="U4256" i="6" s="1"/>
  <c r="V4256" i="6" s="1"/>
  <c r="P4256" i="6"/>
  <c r="R4255" i="6"/>
  <c r="U4255" i="6" s="1"/>
  <c r="V4255" i="6" s="1"/>
  <c r="P4255" i="6"/>
  <c r="O4238" i="6"/>
  <c r="R4238" i="6" s="1"/>
  <c r="S4238" i="6" s="1"/>
  <c r="O4237" i="6"/>
  <c r="R4237" i="6" s="1"/>
  <c r="S4237" i="6" s="1"/>
  <c r="O4236" i="6"/>
  <c r="R4236" i="6" s="1"/>
  <c r="S4236" i="6" s="1"/>
  <c r="O4235" i="6"/>
  <c r="R4235" i="6" s="1"/>
  <c r="S4235" i="6" s="1"/>
  <c r="O4234" i="6"/>
  <c r="R4234" i="6" s="1"/>
  <c r="S4234" i="6" s="1"/>
  <c r="O4233" i="6"/>
  <c r="R4233" i="6" s="1"/>
  <c r="S4233" i="6" s="1"/>
  <c r="O4232" i="6"/>
  <c r="R4232" i="6" s="1"/>
  <c r="S4232" i="6" s="1"/>
  <c r="O4231" i="6"/>
  <c r="R4231" i="6" s="1"/>
  <c r="S4231" i="6" s="1"/>
  <c r="O4230" i="6"/>
  <c r="R4230" i="6" s="1"/>
  <c r="S4230" i="6" s="1"/>
  <c r="O4229" i="6"/>
  <c r="R4229" i="6" s="1"/>
  <c r="S4229" i="6" s="1"/>
  <c r="O4228" i="6"/>
  <c r="R4228" i="6" s="1"/>
  <c r="S4228" i="6" s="1"/>
  <c r="L4228" i="6"/>
  <c r="O4211" i="6"/>
  <c r="R4211" i="6" s="1"/>
  <c r="S4211" i="6" s="1"/>
  <c r="O4210" i="6"/>
  <c r="R4210" i="6" s="1"/>
  <c r="S4210" i="6" s="1"/>
  <c r="O4209" i="6"/>
  <c r="R4209" i="6" s="1"/>
  <c r="S4209" i="6" s="1"/>
  <c r="O4208" i="6"/>
  <c r="R4208" i="6" s="1"/>
  <c r="S4208" i="6" s="1"/>
  <c r="O4207" i="6"/>
  <c r="R4207" i="6" s="1"/>
  <c r="S4207" i="6" s="1"/>
  <c r="O4206" i="6"/>
  <c r="R4206" i="6" s="1"/>
  <c r="S4206" i="6" s="1"/>
  <c r="O4205" i="6"/>
  <c r="R4205" i="6" s="1"/>
  <c r="S4205" i="6" s="1"/>
  <c r="O4204" i="6"/>
  <c r="R4204" i="6" s="1"/>
  <c r="S4204" i="6" s="1"/>
  <c r="O4203" i="6"/>
  <c r="R4203" i="6" s="1"/>
  <c r="S4203" i="6" s="1"/>
  <c r="O4202" i="6"/>
  <c r="R4202" i="6" s="1"/>
  <c r="S4202" i="6" s="1"/>
  <c r="O4201" i="6"/>
  <c r="R4201" i="6" s="1"/>
  <c r="S4201" i="6" s="1"/>
  <c r="O4200" i="6"/>
  <c r="R4200" i="6" s="1"/>
  <c r="S4200" i="6" s="1"/>
  <c r="O4199" i="6"/>
  <c r="R4199" i="6" s="1"/>
  <c r="S4199" i="6" s="1"/>
  <c r="O4198" i="6"/>
  <c r="R4198" i="6" s="1"/>
  <c r="S4198" i="6" s="1"/>
  <c r="O4197" i="6"/>
  <c r="R4197" i="6" s="1"/>
  <c r="S4197" i="6" s="1"/>
  <c r="O4196" i="6"/>
  <c r="R4196" i="6" s="1"/>
  <c r="S4196" i="6" s="1"/>
  <c r="L4196" i="6"/>
  <c r="M4196" i="6" s="1"/>
  <c r="R4179" i="6"/>
  <c r="U4179" i="6" s="1"/>
  <c r="V4179" i="6" s="1"/>
  <c r="P4179" i="6"/>
  <c r="R4178" i="6"/>
  <c r="U4178" i="6" s="1"/>
  <c r="V4178" i="6" s="1"/>
  <c r="P4178" i="6"/>
  <c r="R4177" i="6"/>
  <c r="U4177" i="6" s="1"/>
  <c r="V4177" i="6" s="1"/>
  <c r="P4177" i="6"/>
  <c r="R4176" i="6"/>
  <c r="U4176" i="6" s="1"/>
  <c r="V4176" i="6" s="1"/>
  <c r="P4176" i="6"/>
  <c r="R4175" i="6"/>
  <c r="U4175" i="6" s="1"/>
  <c r="V4175" i="6" s="1"/>
  <c r="P4175" i="6"/>
  <c r="R4174" i="6"/>
  <c r="U4174" i="6" s="1"/>
  <c r="V4174" i="6" s="1"/>
  <c r="P4174" i="6"/>
  <c r="R4173" i="6"/>
  <c r="U4173" i="6" s="1"/>
  <c r="V4173" i="6" s="1"/>
  <c r="P4173" i="6"/>
  <c r="R4172" i="6"/>
  <c r="U4172" i="6" s="1"/>
  <c r="V4172" i="6" s="1"/>
  <c r="P4172" i="6"/>
  <c r="R4171" i="6"/>
  <c r="U4171" i="6" s="1"/>
  <c r="V4171" i="6" s="1"/>
  <c r="P4171" i="6"/>
  <c r="R4170" i="6"/>
  <c r="U4170" i="6" s="1"/>
  <c r="V4170" i="6" s="1"/>
  <c r="P4170" i="6"/>
  <c r="R4169" i="6"/>
  <c r="U4169" i="6" s="1"/>
  <c r="V4169" i="6" s="1"/>
  <c r="P4169" i="6"/>
  <c r="R4168" i="6"/>
  <c r="U4168" i="6" s="1"/>
  <c r="V4168" i="6" s="1"/>
  <c r="P4168" i="6"/>
  <c r="R4167" i="6"/>
  <c r="U4167" i="6" s="1"/>
  <c r="V4167" i="6" s="1"/>
  <c r="P4167" i="6"/>
  <c r="R4166" i="6"/>
  <c r="U4166" i="6" s="1"/>
  <c r="V4166" i="6" s="1"/>
  <c r="P4166" i="6"/>
  <c r="R4165" i="6"/>
  <c r="U4165" i="6" s="1"/>
  <c r="V4165" i="6" s="1"/>
  <c r="P4165" i="6"/>
  <c r="R4164" i="6"/>
  <c r="U4164" i="6" s="1"/>
  <c r="V4164" i="6" s="1"/>
  <c r="P4164" i="6"/>
  <c r="R4163" i="6"/>
  <c r="U4163" i="6" s="1"/>
  <c r="V4163" i="6" s="1"/>
  <c r="P4163" i="6"/>
  <c r="R4162" i="6"/>
  <c r="U4162" i="6" s="1"/>
  <c r="V4162" i="6" s="1"/>
  <c r="P4162" i="6"/>
  <c r="R4161" i="6"/>
  <c r="U4161" i="6" s="1"/>
  <c r="V4161" i="6" s="1"/>
  <c r="P4161" i="6"/>
  <c r="R4160" i="6"/>
  <c r="U4160" i="6" s="1"/>
  <c r="V4160" i="6" s="1"/>
  <c r="P4160" i="6"/>
  <c r="R4159" i="6"/>
  <c r="U4159" i="6" s="1"/>
  <c r="V4159" i="6" s="1"/>
  <c r="P4159" i="6"/>
  <c r="R4158" i="6"/>
  <c r="U4158" i="6" s="1"/>
  <c r="V4158" i="6" s="1"/>
  <c r="P4158" i="6"/>
  <c r="R4157" i="6"/>
  <c r="U4157" i="6" s="1"/>
  <c r="V4157" i="6" s="1"/>
  <c r="P4157" i="6"/>
  <c r="R4156" i="6"/>
  <c r="U4156" i="6" s="1"/>
  <c r="V4156" i="6" s="1"/>
  <c r="P4156" i="6"/>
  <c r="R4155" i="6"/>
  <c r="U4155" i="6" s="1"/>
  <c r="V4155" i="6" s="1"/>
  <c r="P4155" i="6"/>
  <c r="R4154" i="6"/>
  <c r="U4154" i="6" s="1"/>
  <c r="V4154" i="6" s="1"/>
  <c r="P4154" i="6"/>
  <c r="R4153" i="6"/>
  <c r="U4153" i="6" s="1"/>
  <c r="V4153" i="6" s="1"/>
  <c r="P4153" i="6"/>
  <c r="O4136" i="6"/>
  <c r="R4136" i="6" s="1"/>
  <c r="S4136" i="6" s="1"/>
  <c r="O4135" i="6"/>
  <c r="R4135" i="6" s="1"/>
  <c r="S4135" i="6" s="1"/>
  <c r="O4134" i="6"/>
  <c r="R4134" i="6" s="1"/>
  <c r="S4134" i="6" s="1"/>
  <c r="O4133" i="6"/>
  <c r="R4133" i="6" s="1"/>
  <c r="S4133" i="6" s="1"/>
  <c r="O4132" i="6"/>
  <c r="R4132" i="6" s="1"/>
  <c r="S4132" i="6" s="1"/>
  <c r="O4131" i="6"/>
  <c r="R4131" i="6" s="1"/>
  <c r="S4131" i="6" s="1"/>
  <c r="O4130" i="6"/>
  <c r="R4130" i="6" s="1"/>
  <c r="S4130" i="6" s="1"/>
  <c r="O4129" i="6"/>
  <c r="R4129" i="6" s="1"/>
  <c r="S4129" i="6" s="1"/>
  <c r="O4128" i="6"/>
  <c r="R4128" i="6" s="1"/>
  <c r="S4128" i="6" s="1"/>
  <c r="O4127" i="6"/>
  <c r="R4127" i="6" s="1"/>
  <c r="S4127" i="6" s="1"/>
  <c r="O4126" i="6"/>
  <c r="R4126" i="6" s="1"/>
  <c r="S4126" i="6" s="1"/>
  <c r="L4126" i="6"/>
  <c r="M4126" i="6" s="1"/>
  <c r="O4109" i="6"/>
  <c r="R4109" i="6" s="1"/>
  <c r="S4109" i="6" s="1"/>
  <c r="O4108" i="6"/>
  <c r="R4108" i="6" s="1"/>
  <c r="S4108" i="6" s="1"/>
  <c r="O4107" i="6"/>
  <c r="R4107" i="6" s="1"/>
  <c r="S4107" i="6" s="1"/>
  <c r="O4106" i="6"/>
  <c r="R4106" i="6" s="1"/>
  <c r="S4106" i="6" s="1"/>
  <c r="O4105" i="6"/>
  <c r="R4105" i="6" s="1"/>
  <c r="S4105" i="6" s="1"/>
  <c r="O4104" i="6"/>
  <c r="R4104" i="6" s="1"/>
  <c r="S4104" i="6" s="1"/>
  <c r="O4103" i="6"/>
  <c r="R4103" i="6" s="1"/>
  <c r="S4103" i="6" s="1"/>
  <c r="O4102" i="6"/>
  <c r="R4102" i="6" s="1"/>
  <c r="S4102" i="6" s="1"/>
  <c r="O4101" i="6"/>
  <c r="R4101" i="6" s="1"/>
  <c r="S4101" i="6" s="1"/>
  <c r="O4100" i="6"/>
  <c r="R4100" i="6" s="1"/>
  <c r="S4100" i="6" s="1"/>
  <c r="O4099" i="6"/>
  <c r="R4099" i="6" s="1"/>
  <c r="S4099" i="6" s="1"/>
  <c r="O4098" i="6"/>
  <c r="R4098" i="6" s="1"/>
  <c r="S4098" i="6" s="1"/>
  <c r="O4097" i="6"/>
  <c r="R4097" i="6" s="1"/>
  <c r="S4097" i="6" s="1"/>
  <c r="O4096" i="6"/>
  <c r="R4096" i="6" s="1"/>
  <c r="S4096" i="6" s="1"/>
  <c r="O4095" i="6"/>
  <c r="R4095" i="6" s="1"/>
  <c r="S4095" i="6" s="1"/>
  <c r="O4094" i="6"/>
  <c r="R4094" i="6" s="1"/>
  <c r="S4094" i="6" s="1"/>
  <c r="L4094" i="6"/>
  <c r="M4094" i="6" s="1"/>
  <c r="R4077" i="6"/>
  <c r="U4077" i="6" s="1"/>
  <c r="V4077" i="6" s="1"/>
  <c r="P4077" i="6"/>
  <c r="R4076" i="6"/>
  <c r="U4076" i="6" s="1"/>
  <c r="V4076" i="6" s="1"/>
  <c r="P4076" i="6"/>
  <c r="R4075" i="6"/>
  <c r="U4075" i="6" s="1"/>
  <c r="V4075" i="6" s="1"/>
  <c r="P4075" i="6"/>
  <c r="R4074" i="6"/>
  <c r="U4074" i="6" s="1"/>
  <c r="V4074" i="6" s="1"/>
  <c r="P4074" i="6"/>
  <c r="R4073" i="6"/>
  <c r="U4073" i="6" s="1"/>
  <c r="V4073" i="6" s="1"/>
  <c r="P4073" i="6"/>
  <c r="R4072" i="6"/>
  <c r="U4072" i="6" s="1"/>
  <c r="V4072" i="6" s="1"/>
  <c r="P4072" i="6"/>
  <c r="R4071" i="6"/>
  <c r="U4071" i="6" s="1"/>
  <c r="V4071" i="6" s="1"/>
  <c r="P4071" i="6"/>
  <c r="R4070" i="6"/>
  <c r="U4070" i="6" s="1"/>
  <c r="V4070" i="6" s="1"/>
  <c r="P4070" i="6"/>
  <c r="R4069" i="6"/>
  <c r="U4069" i="6" s="1"/>
  <c r="V4069" i="6" s="1"/>
  <c r="P4069" i="6"/>
  <c r="R4068" i="6"/>
  <c r="U4068" i="6" s="1"/>
  <c r="V4068" i="6" s="1"/>
  <c r="P4068" i="6"/>
  <c r="R4067" i="6"/>
  <c r="U4067" i="6" s="1"/>
  <c r="V4067" i="6" s="1"/>
  <c r="P4067" i="6"/>
  <c r="R4066" i="6"/>
  <c r="U4066" i="6" s="1"/>
  <c r="V4066" i="6" s="1"/>
  <c r="P4066" i="6"/>
  <c r="R4065" i="6"/>
  <c r="U4065" i="6" s="1"/>
  <c r="V4065" i="6" s="1"/>
  <c r="P4065" i="6"/>
  <c r="R4064" i="6"/>
  <c r="U4064" i="6" s="1"/>
  <c r="V4064" i="6" s="1"/>
  <c r="P4064" i="6"/>
  <c r="R4063" i="6"/>
  <c r="U4063" i="6" s="1"/>
  <c r="V4063" i="6" s="1"/>
  <c r="P4063" i="6"/>
  <c r="R4062" i="6"/>
  <c r="U4062" i="6" s="1"/>
  <c r="V4062" i="6" s="1"/>
  <c r="P4062" i="6"/>
  <c r="R4061" i="6"/>
  <c r="U4061" i="6" s="1"/>
  <c r="V4061" i="6" s="1"/>
  <c r="P4061" i="6"/>
  <c r="R4060" i="6"/>
  <c r="U4060" i="6" s="1"/>
  <c r="V4060" i="6" s="1"/>
  <c r="P4060" i="6"/>
  <c r="R4059" i="6"/>
  <c r="U4059" i="6" s="1"/>
  <c r="V4059" i="6" s="1"/>
  <c r="P4059" i="6"/>
  <c r="R4058" i="6"/>
  <c r="U4058" i="6" s="1"/>
  <c r="V4058" i="6" s="1"/>
  <c r="P4058" i="6"/>
  <c r="R4057" i="6"/>
  <c r="U4057" i="6" s="1"/>
  <c r="V4057" i="6" s="1"/>
  <c r="P4057" i="6"/>
  <c r="R4056" i="6"/>
  <c r="U4056" i="6" s="1"/>
  <c r="V4056" i="6" s="1"/>
  <c r="P4056" i="6"/>
  <c r="R4055" i="6"/>
  <c r="U4055" i="6" s="1"/>
  <c r="V4055" i="6" s="1"/>
  <c r="P4055" i="6"/>
  <c r="R4054" i="6"/>
  <c r="U4054" i="6" s="1"/>
  <c r="V4054" i="6" s="1"/>
  <c r="P4054" i="6"/>
  <c r="R4053" i="6"/>
  <c r="U4053" i="6" s="1"/>
  <c r="V4053" i="6" s="1"/>
  <c r="P4053" i="6"/>
  <c r="R4052" i="6"/>
  <c r="U4052" i="6" s="1"/>
  <c r="V4052" i="6" s="1"/>
  <c r="P4052" i="6"/>
  <c r="R4051" i="6"/>
  <c r="U4051" i="6" s="1"/>
  <c r="V4051" i="6" s="1"/>
  <c r="P4051" i="6"/>
  <c r="O4034" i="6"/>
  <c r="R4034" i="6" s="1"/>
  <c r="S4034" i="6" s="1"/>
  <c r="O4033" i="6"/>
  <c r="R4033" i="6" s="1"/>
  <c r="S4033" i="6" s="1"/>
  <c r="O4032" i="6"/>
  <c r="R4032" i="6" s="1"/>
  <c r="S4032" i="6" s="1"/>
  <c r="O4031" i="6"/>
  <c r="R4031" i="6" s="1"/>
  <c r="S4031" i="6" s="1"/>
  <c r="O4030" i="6"/>
  <c r="R4030" i="6" s="1"/>
  <c r="S4030" i="6" s="1"/>
  <c r="O4029" i="6"/>
  <c r="R4029" i="6" s="1"/>
  <c r="S4029" i="6" s="1"/>
  <c r="O4028" i="6"/>
  <c r="R4028" i="6" s="1"/>
  <c r="S4028" i="6" s="1"/>
  <c r="O4027" i="6"/>
  <c r="R4027" i="6" s="1"/>
  <c r="S4027" i="6" s="1"/>
  <c r="O4026" i="6"/>
  <c r="R4026" i="6" s="1"/>
  <c r="S4026" i="6" s="1"/>
  <c r="O4025" i="6"/>
  <c r="R4025" i="6" s="1"/>
  <c r="S4025" i="6" s="1"/>
  <c r="O4024" i="6"/>
  <c r="R4024" i="6" s="1"/>
  <c r="S4024" i="6" s="1"/>
  <c r="L4024" i="6"/>
  <c r="M4024" i="6" s="1"/>
  <c r="O4007" i="6"/>
  <c r="R4007" i="6" s="1"/>
  <c r="S4007" i="6" s="1"/>
  <c r="O4006" i="6"/>
  <c r="R4006" i="6" s="1"/>
  <c r="S4006" i="6" s="1"/>
  <c r="O4005" i="6"/>
  <c r="R4005" i="6" s="1"/>
  <c r="S4005" i="6" s="1"/>
  <c r="O4004" i="6"/>
  <c r="R4004" i="6" s="1"/>
  <c r="S4004" i="6" s="1"/>
  <c r="O4003" i="6"/>
  <c r="R4003" i="6" s="1"/>
  <c r="S4003" i="6" s="1"/>
  <c r="O4002" i="6"/>
  <c r="R4002" i="6" s="1"/>
  <c r="S4002" i="6" s="1"/>
  <c r="O4001" i="6"/>
  <c r="R4001" i="6" s="1"/>
  <c r="S4001" i="6" s="1"/>
  <c r="O4000" i="6"/>
  <c r="R4000" i="6" s="1"/>
  <c r="S4000" i="6" s="1"/>
  <c r="O3999" i="6"/>
  <c r="R3999" i="6" s="1"/>
  <c r="S3999" i="6" s="1"/>
  <c r="O3998" i="6"/>
  <c r="R3998" i="6" s="1"/>
  <c r="S3998" i="6" s="1"/>
  <c r="O3997" i="6"/>
  <c r="R3997" i="6" s="1"/>
  <c r="S3997" i="6" s="1"/>
  <c r="O3996" i="6"/>
  <c r="R3996" i="6" s="1"/>
  <c r="S3996" i="6" s="1"/>
  <c r="O3995" i="6"/>
  <c r="R3995" i="6" s="1"/>
  <c r="S3995" i="6" s="1"/>
  <c r="O3994" i="6"/>
  <c r="R3994" i="6" s="1"/>
  <c r="S3994" i="6" s="1"/>
  <c r="O3993" i="6"/>
  <c r="R3993" i="6" s="1"/>
  <c r="S3993" i="6" s="1"/>
  <c r="O3992" i="6"/>
  <c r="R3992" i="6" s="1"/>
  <c r="S3992" i="6" s="1"/>
  <c r="L3992" i="6"/>
  <c r="M3992" i="6" s="1"/>
  <c r="R3975" i="6"/>
  <c r="U3975" i="6" s="1"/>
  <c r="V3975" i="6" s="1"/>
  <c r="P3975" i="6"/>
  <c r="R3974" i="6"/>
  <c r="U3974" i="6" s="1"/>
  <c r="V3974" i="6" s="1"/>
  <c r="P3974" i="6"/>
  <c r="R3973" i="6"/>
  <c r="U3973" i="6" s="1"/>
  <c r="V3973" i="6" s="1"/>
  <c r="P3973" i="6"/>
  <c r="R3972" i="6"/>
  <c r="U3972" i="6" s="1"/>
  <c r="V3972" i="6" s="1"/>
  <c r="P3972" i="6"/>
  <c r="R3971" i="6"/>
  <c r="U3971" i="6" s="1"/>
  <c r="V3971" i="6" s="1"/>
  <c r="P3971" i="6"/>
  <c r="R3970" i="6"/>
  <c r="U3970" i="6" s="1"/>
  <c r="V3970" i="6" s="1"/>
  <c r="P3970" i="6"/>
  <c r="R3969" i="6"/>
  <c r="U3969" i="6" s="1"/>
  <c r="V3969" i="6" s="1"/>
  <c r="P3969" i="6"/>
  <c r="R3968" i="6"/>
  <c r="U3968" i="6" s="1"/>
  <c r="V3968" i="6" s="1"/>
  <c r="P3968" i="6"/>
  <c r="R3967" i="6"/>
  <c r="U3967" i="6" s="1"/>
  <c r="V3967" i="6" s="1"/>
  <c r="P3967" i="6"/>
  <c r="R3966" i="6"/>
  <c r="U3966" i="6" s="1"/>
  <c r="V3966" i="6" s="1"/>
  <c r="P3966" i="6"/>
  <c r="R3965" i="6"/>
  <c r="U3965" i="6" s="1"/>
  <c r="V3965" i="6" s="1"/>
  <c r="P3965" i="6"/>
  <c r="R3964" i="6"/>
  <c r="U3964" i="6" s="1"/>
  <c r="V3964" i="6" s="1"/>
  <c r="P3964" i="6"/>
  <c r="R3963" i="6"/>
  <c r="U3963" i="6" s="1"/>
  <c r="V3963" i="6" s="1"/>
  <c r="P3963" i="6"/>
  <c r="R3962" i="6"/>
  <c r="U3962" i="6" s="1"/>
  <c r="V3962" i="6" s="1"/>
  <c r="P3962" i="6"/>
  <c r="R3961" i="6"/>
  <c r="U3961" i="6" s="1"/>
  <c r="V3961" i="6" s="1"/>
  <c r="P3961" i="6"/>
  <c r="R3960" i="6"/>
  <c r="U3960" i="6" s="1"/>
  <c r="V3960" i="6" s="1"/>
  <c r="P3960" i="6"/>
  <c r="R3959" i="6"/>
  <c r="U3959" i="6" s="1"/>
  <c r="V3959" i="6" s="1"/>
  <c r="P3959" i="6"/>
  <c r="R3958" i="6"/>
  <c r="U3958" i="6" s="1"/>
  <c r="V3958" i="6" s="1"/>
  <c r="P3958" i="6"/>
  <c r="R3957" i="6"/>
  <c r="U3957" i="6" s="1"/>
  <c r="V3957" i="6" s="1"/>
  <c r="P3957" i="6"/>
  <c r="R3956" i="6"/>
  <c r="U3956" i="6" s="1"/>
  <c r="V3956" i="6" s="1"/>
  <c r="P3956" i="6"/>
  <c r="R3955" i="6"/>
  <c r="U3955" i="6" s="1"/>
  <c r="V3955" i="6" s="1"/>
  <c r="P3955" i="6"/>
  <c r="R3954" i="6"/>
  <c r="U3954" i="6" s="1"/>
  <c r="V3954" i="6" s="1"/>
  <c r="P3954" i="6"/>
  <c r="R3953" i="6"/>
  <c r="U3953" i="6" s="1"/>
  <c r="V3953" i="6" s="1"/>
  <c r="P3953" i="6"/>
  <c r="R3952" i="6"/>
  <c r="U3952" i="6" s="1"/>
  <c r="V3952" i="6" s="1"/>
  <c r="P3952" i="6"/>
  <c r="R3951" i="6"/>
  <c r="U3951" i="6" s="1"/>
  <c r="V3951" i="6" s="1"/>
  <c r="P3951" i="6"/>
  <c r="R3950" i="6"/>
  <c r="U3950" i="6" s="1"/>
  <c r="V3950" i="6" s="1"/>
  <c r="P3950" i="6"/>
  <c r="R3949" i="6"/>
  <c r="U3949" i="6" s="1"/>
  <c r="V3949" i="6" s="1"/>
  <c r="P3949" i="6"/>
  <c r="O3932" i="6"/>
  <c r="R3932" i="6" s="1"/>
  <c r="S3932" i="6" s="1"/>
  <c r="O3931" i="6"/>
  <c r="R3931" i="6" s="1"/>
  <c r="S3931" i="6" s="1"/>
  <c r="O3930" i="6"/>
  <c r="R3930" i="6" s="1"/>
  <c r="S3930" i="6" s="1"/>
  <c r="O3929" i="6"/>
  <c r="R3929" i="6" s="1"/>
  <c r="S3929" i="6" s="1"/>
  <c r="O3928" i="6"/>
  <c r="R3928" i="6" s="1"/>
  <c r="S3928" i="6" s="1"/>
  <c r="O3927" i="6"/>
  <c r="R3927" i="6" s="1"/>
  <c r="S3927" i="6" s="1"/>
  <c r="O3926" i="6"/>
  <c r="R3926" i="6" s="1"/>
  <c r="S3926" i="6" s="1"/>
  <c r="O3925" i="6"/>
  <c r="R3925" i="6" s="1"/>
  <c r="S3925" i="6" s="1"/>
  <c r="O3924" i="6"/>
  <c r="R3924" i="6" s="1"/>
  <c r="S3924" i="6" s="1"/>
  <c r="O3923" i="6"/>
  <c r="R3923" i="6" s="1"/>
  <c r="S3923" i="6" s="1"/>
  <c r="O3922" i="6"/>
  <c r="R3922" i="6" s="1"/>
  <c r="S3922" i="6" s="1"/>
  <c r="L3922" i="6"/>
  <c r="M3922" i="6" s="1"/>
  <c r="O3905" i="6"/>
  <c r="R3905" i="6" s="1"/>
  <c r="S3905" i="6" s="1"/>
  <c r="O3904" i="6"/>
  <c r="R3904" i="6" s="1"/>
  <c r="S3904" i="6" s="1"/>
  <c r="O3903" i="6"/>
  <c r="R3903" i="6" s="1"/>
  <c r="S3903" i="6" s="1"/>
  <c r="O3902" i="6"/>
  <c r="R3902" i="6" s="1"/>
  <c r="S3902" i="6" s="1"/>
  <c r="O3901" i="6"/>
  <c r="R3901" i="6" s="1"/>
  <c r="S3901" i="6" s="1"/>
  <c r="O3900" i="6"/>
  <c r="R3900" i="6" s="1"/>
  <c r="S3900" i="6" s="1"/>
  <c r="O3899" i="6"/>
  <c r="R3899" i="6" s="1"/>
  <c r="S3899" i="6" s="1"/>
  <c r="O3898" i="6"/>
  <c r="R3898" i="6" s="1"/>
  <c r="S3898" i="6" s="1"/>
  <c r="O3897" i="6"/>
  <c r="R3897" i="6" s="1"/>
  <c r="S3897" i="6" s="1"/>
  <c r="O3896" i="6"/>
  <c r="R3896" i="6" s="1"/>
  <c r="S3896" i="6" s="1"/>
  <c r="O3895" i="6"/>
  <c r="R3895" i="6" s="1"/>
  <c r="S3895" i="6" s="1"/>
  <c r="O3894" i="6"/>
  <c r="R3894" i="6" s="1"/>
  <c r="S3894" i="6" s="1"/>
  <c r="O3893" i="6"/>
  <c r="R3893" i="6" s="1"/>
  <c r="S3893" i="6" s="1"/>
  <c r="O3892" i="6"/>
  <c r="R3892" i="6" s="1"/>
  <c r="S3892" i="6" s="1"/>
  <c r="O3891" i="6"/>
  <c r="R3891" i="6" s="1"/>
  <c r="S3891" i="6" s="1"/>
  <c r="O3890" i="6"/>
  <c r="R3890" i="6" s="1"/>
  <c r="S3890" i="6" s="1"/>
  <c r="L3890" i="6"/>
  <c r="M3890" i="6" s="1"/>
  <c r="R3873" i="6"/>
  <c r="U3873" i="6" s="1"/>
  <c r="V3873" i="6" s="1"/>
  <c r="P3873" i="6"/>
  <c r="R3872" i="6"/>
  <c r="U3872" i="6" s="1"/>
  <c r="V3872" i="6" s="1"/>
  <c r="P3872" i="6"/>
  <c r="R3871" i="6"/>
  <c r="U3871" i="6" s="1"/>
  <c r="V3871" i="6" s="1"/>
  <c r="P3871" i="6"/>
  <c r="R3870" i="6"/>
  <c r="U3870" i="6" s="1"/>
  <c r="V3870" i="6" s="1"/>
  <c r="P3870" i="6"/>
  <c r="R3869" i="6"/>
  <c r="U3869" i="6" s="1"/>
  <c r="V3869" i="6" s="1"/>
  <c r="P3869" i="6"/>
  <c r="R3868" i="6"/>
  <c r="U3868" i="6" s="1"/>
  <c r="V3868" i="6" s="1"/>
  <c r="P3868" i="6"/>
  <c r="R3867" i="6"/>
  <c r="U3867" i="6" s="1"/>
  <c r="V3867" i="6" s="1"/>
  <c r="P3867" i="6"/>
  <c r="R3866" i="6"/>
  <c r="U3866" i="6" s="1"/>
  <c r="V3866" i="6" s="1"/>
  <c r="P3866" i="6"/>
  <c r="R3865" i="6"/>
  <c r="U3865" i="6" s="1"/>
  <c r="V3865" i="6" s="1"/>
  <c r="P3865" i="6"/>
  <c r="R3864" i="6"/>
  <c r="U3864" i="6" s="1"/>
  <c r="V3864" i="6" s="1"/>
  <c r="P3864" i="6"/>
  <c r="R3863" i="6"/>
  <c r="U3863" i="6" s="1"/>
  <c r="V3863" i="6" s="1"/>
  <c r="P3863" i="6"/>
  <c r="R3862" i="6"/>
  <c r="U3862" i="6" s="1"/>
  <c r="V3862" i="6" s="1"/>
  <c r="P3862" i="6"/>
  <c r="R3861" i="6"/>
  <c r="U3861" i="6" s="1"/>
  <c r="V3861" i="6" s="1"/>
  <c r="P3861" i="6"/>
  <c r="R3860" i="6"/>
  <c r="U3860" i="6" s="1"/>
  <c r="V3860" i="6" s="1"/>
  <c r="P3860" i="6"/>
  <c r="R3859" i="6"/>
  <c r="U3859" i="6" s="1"/>
  <c r="V3859" i="6" s="1"/>
  <c r="P3859" i="6"/>
  <c r="R3858" i="6"/>
  <c r="U3858" i="6" s="1"/>
  <c r="V3858" i="6" s="1"/>
  <c r="P3858" i="6"/>
  <c r="R3857" i="6"/>
  <c r="U3857" i="6" s="1"/>
  <c r="V3857" i="6" s="1"/>
  <c r="P3857" i="6"/>
  <c r="R3856" i="6"/>
  <c r="U3856" i="6" s="1"/>
  <c r="V3856" i="6" s="1"/>
  <c r="P3856" i="6"/>
  <c r="R3855" i="6"/>
  <c r="U3855" i="6" s="1"/>
  <c r="V3855" i="6" s="1"/>
  <c r="P3855" i="6"/>
  <c r="R3854" i="6"/>
  <c r="U3854" i="6" s="1"/>
  <c r="V3854" i="6" s="1"/>
  <c r="P3854" i="6"/>
  <c r="R3853" i="6"/>
  <c r="U3853" i="6" s="1"/>
  <c r="V3853" i="6" s="1"/>
  <c r="P3853" i="6"/>
  <c r="R3852" i="6"/>
  <c r="U3852" i="6" s="1"/>
  <c r="V3852" i="6" s="1"/>
  <c r="P3852" i="6"/>
  <c r="R3851" i="6"/>
  <c r="U3851" i="6" s="1"/>
  <c r="V3851" i="6" s="1"/>
  <c r="P3851" i="6"/>
  <c r="R3850" i="6"/>
  <c r="U3850" i="6" s="1"/>
  <c r="V3850" i="6" s="1"/>
  <c r="P3850" i="6"/>
  <c r="R3849" i="6"/>
  <c r="U3849" i="6" s="1"/>
  <c r="V3849" i="6" s="1"/>
  <c r="P3849" i="6"/>
  <c r="R3848" i="6"/>
  <c r="U3848" i="6" s="1"/>
  <c r="V3848" i="6" s="1"/>
  <c r="P3848" i="6"/>
  <c r="R3847" i="6"/>
  <c r="U3847" i="6" s="1"/>
  <c r="V3847" i="6" s="1"/>
  <c r="P3847" i="6"/>
  <c r="O3830" i="6"/>
  <c r="R3830" i="6" s="1"/>
  <c r="S3830" i="6" s="1"/>
  <c r="O3829" i="6"/>
  <c r="R3829" i="6" s="1"/>
  <c r="S3829" i="6" s="1"/>
  <c r="O3828" i="6"/>
  <c r="R3828" i="6" s="1"/>
  <c r="S3828" i="6" s="1"/>
  <c r="O3827" i="6"/>
  <c r="R3827" i="6" s="1"/>
  <c r="S3827" i="6" s="1"/>
  <c r="O3826" i="6"/>
  <c r="R3826" i="6" s="1"/>
  <c r="S3826" i="6" s="1"/>
  <c r="O3825" i="6"/>
  <c r="R3825" i="6" s="1"/>
  <c r="S3825" i="6" s="1"/>
  <c r="O3824" i="6"/>
  <c r="R3824" i="6" s="1"/>
  <c r="S3824" i="6" s="1"/>
  <c r="O3823" i="6"/>
  <c r="R3823" i="6" s="1"/>
  <c r="S3823" i="6" s="1"/>
  <c r="O3822" i="6"/>
  <c r="R3822" i="6" s="1"/>
  <c r="S3822" i="6" s="1"/>
  <c r="O3821" i="6"/>
  <c r="R3821" i="6" s="1"/>
  <c r="S3821" i="6" s="1"/>
  <c r="O3820" i="6"/>
  <c r="R3820" i="6" s="1"/>
  <c r="S3820" i="6" s="1"/>
  <c r="L3820" i="6"/>
  <c r="O3803" i="6"/>
  <c r="R3803" i="6" s="1"/>
  <c r="S3803" i="6" s="1"/>
  <c r="O3802" i="6"/>
  <c r="R3802" i="6" s="1"/>
  <c r="S3802" i="6" s="1"/>
  <c r="O3801" i="6"/>
  <c r="R3801" i="6" s="1"/>
  <c r="S3801" i="6" s="1"/>
  <c r="O3800" i="6"/>
  <c r="R3800" i="6" s="1"/>
  <c r="S3800" i="6" s="1"/>
  <c r="O3799" i="6"/>
  <c r="R3799" i="6" s="1"/>
  <c r="S3799" i="6" s="1"/>
  <c r="O3798" i="6"/>
  <c r="R3798" i="6" s="1"/>
  <c r="S3798" i="6" s="1"/>
  <c r="O3797" i="6"/>
  <c r="R3797" i="6" s="1"/>
  <c r="S3797" i="6" s="1"/>
  <c r="O3796" i="6"/>
  <c r="R3796" i="6" s="1"/>
  <c r="S3796" i="6" s="1"/>
  <c r="O3795" i="6"/>
  <c r="R3795" i="6" s="1"/>
  <c r="S3795" i="6" s="1"/>
  <c r="O3794" i="6"/>
  <c r="R3794" i="6" s="1"/>
  <c r="S3794" i="6" s="1"/>
  <c r="O3793" i="6"/>
  <c r="R3793" i="6" s="1"/>
  <c r="S3793" i="6" s="1"/>
  <c r="O3792" i="6"/>
  <c r="R3792" i="6" s="1"/>
  <c r="S3792" i="6" s="1"/>
  <c r="O3791" i="6"/>
  <c r="R3791" i="6" s="1"/>
  <c r="S3791" i="6" s="1"/>
  <c r="O3790" i="6"/>
  <c r="R3790" i="6" s="1"/>
  <c r="S3790" i="6" s="1"/>
  <c r="O3789" i="6"/>
  <c r="R3789" i="6" s="1"/>
  <c r="S3789" i="6" s="1"/>
  <c r="O3788" i="6"/>
  <c r="R3788" i="6" s="1"/>
  <c r="S3788" i="6" s="1"/>
  <c r="L3788" i="6"/>
  <c r="R3771" i="6"/>
  <c r="U3771" i="6" s="1"/>
  <c r="V3771" i="6" s="1"/>
  <c r="P3771" i="6"/>
  <c r="R3770" i="6"/>
  <c r="U3770" i="6" s="1"/>
  <c r="V3770" i="6" s="1"/>
  <c r="P3770" i="6"/>
  <c r="R3769" i="6"/>
  <c r="U3769" i="6" s="1"/>
  <c r="V3769" i="6" s="1"/>
  <c r="P3769" i="6"/>
  <c r="R3768" i="6"/>
  <c r="U3768" i="6" s="1"/>
  <c r="V3768" i="6" s="1"/>
  <c r="P3768" i="6"/>
  <c r="R3767" i="6"/>
  <c r="U3767" i="6" s="1"/>
  <c r="V3767" i="6" s="1"/>
  <c r="P3767" i="6"/>
  <c r="R3766" i="6"/>
  <c r="U3766" i="6" s="1"/>
  <c r="V3766" i="6" s="1"/>
  <c r="P3766" i="6"/>
  <c r="R3765" i="6"/>
  <c r="U3765" i="6" s="1"/>
  <c r="V3765" i="6" s="1"/>
  <c r="P3765" i="6"/>
  <c r="R3764" i="6"/>
  <c r="U3764" i="6" s="1"/>
  <c r="V3764" i="6" s="1"/>
  <c r="P3764" i="6"/>
  <c r="R3763" i="6"/>
  <c r="U3763" i="6" s="1"/>
  <c r="V3763" i="6" s="1"/>
  <c r="P3763" i="6"/>
  <c r="R3762" i="6"/>
  <c r="U3762" i="6" s="1"/>
  <c r="V3762" i="6" s="1"/>
  <c r="P3762" i="6"/>
  <c r="R3761" i="6"/>
  <c r="U3761" i="6" s="1"/>
  <c r="V3761" i="6" s="1"/>
  <c r="P3761" i="6"/>
  <c r="R3760" i="6"/>
  <c r="U3760" i="6" s="1"/>
  <c r="V3760" i="6" s="1"/>
  <c r="P3760" i="6"/>
  <c r="R3759" i="6"/>
  <c r="U3759" i="6" s="1"/>
  <c r="V3759" i="6" s="1"/>
  <c r="P3759" i="6"/>
  <c r="R3758" i="6"/>
  <c r="U3758" i="6" s="1"/>
  <c r="V3758" i="6" s="1"/>
  <c r="P3758" i="6"/>
  <c r="R3757" i="6"/>
  <c r="U3757" i="6" s="1"/>
  <c r="V3757" i="6" s="1"/>
  <c r="P3757" i="6"/>
  <c r="R3756" i="6"/>
  <c r="U3756" i="6" s="1"/>
  <c r="V3756" i="6" s="1"/>
  <c r="P3756" i="6"/>
  <c r="R3755" i="6"/>
  <c r="U3755" i="6" s="1"/>
  <c r="V3755" i="6" s="1"/>
  <c r="P3755" i="6"/>
  <c r="R3754" i="6"/>
  <c r="U3754" i="6" s="1"/>
  <c r="V3754" i="6" s="1"/>
  <c r="P3754" i="6"/>
  <c r="R3753" i="6"/>
  <c r="U3753" i="6" s="1"/>
  <c r="V3753" i="6" s="1"/>
  <c r="P3753" i="6"/>
  <c r="R3752" i="6"/>
  <c r="U3752" i="6" s="1"/>
  <c r="V3752" i="6" s="1"/>
  <c r="P3752" i="6"/>
  <c r="R3751" i="6"/>
  <c r="U3751" i="6" s="1"/>
  <c r="V3751" i="6" s="1"/>
  <c r="P3751" i="6"/>
  <c r="R3750" i="6"/>
  <c r="U3750" i="6" s="1"/>
  <c r="V3750" i="6" s="1"/>
  <c r="P3750" i="6"/>
  <c r="R3749" i="6"/>
  <c r="U3749" i="6" s="1"/>
  <c r="V3749" i="6" s="1"/>
  <c r="P3749" i="6"/>
  <c r="R3748" i="6"/>
  <c r="U3748" i="6" s="1"/>
  <c r="V3748" i="6" s="1"/>
  <c r="P3748" i="6"/>
  <c r="R3747" i="6"/>
  <c r="U3747" i="6" s="1"/>
  <c r="V3747" i="6" s="1"/>
  <c r="P3747" i="6"/>
  <c r="R3746" i="6"/>
  <c r="U3746" i="6" s="1"/>
  <c r="V3746" i="6" s="1"/>
  <c r="P3746" i="6"/>
  <c r="R3745" i="6"/>
  <c r="U3745" i="6" s="1"/>
  <c r="V3745" i="6" s="1"/>
  <c r="P3745" i="6"/>
  <c r="O3728" i="6"/>
  <c r="R3728" i="6" s="1"/>
  <c r="S3728" i="6" s="1"/>
  <c r="O3727" i="6"/>
  <c r="R3727" i="6" s="1"/>
  <c r="S3727" i="6" s="1"/>
  <c r="O3726" i="6"/>
  <c r="R3726" i="6" s="1"/>
  <c r="S3726" i="6" s="1"/>
  <c r="O3725" i="6"/>
  <c r="R3725" i="6" s="1"/>
  <c r="S3725" i="6" s="1"/>
  <c r="O3724" i="6"/>
  <c r="R3724" i="6" s="1"/>
  <c r="S3724" i="6" s="1"/>
  <c r="O3723" i="6"/>
  <c r="R3723" i="6" s="1"/>
  <c r="S3723" i="6" s="1"/>
  <c r="O3722" i="6"/>
  <c r="R3722" i="6" s="1"/>
  <c r="S3722" i="6" s="1"/>
  <c r="O3721" i="6"/>
  <c r="R3721" i="6" s="1"/>
  <c r="S3721" i="6" s="1"/>
  <c r="O3720" i="6"/>
  <c r="R3720" i="6" s="1"/>
  <c r="S3720" i="6" s="1"/>
  <c r="O3719" i="6"/>
  <c r="R3719" i="6" s="1"/>
  <c r="S3719" i="6" s="1"/>
  <c r="O3718" i="6"/>
  <c r="R3718" i="6" s="1"/>
  <c r="S3718" i="6" s="1"/>
  <c r="L3718" i="6"/>
  <c r="M3718" i="6" s="1"/>
  <c r="O3701" i="6"/>
  <c r="R3701" i="6" s="1"/>
  <c r="S3701" i="6" s="1"/>
  <c r="O3700" i="6"/>
  <c r="R3700" i="6" s="1"/>
  <c r="S3700" i="6" s="1"/>
  <c r="O3699" i="6"/>
  <c r="R3699" i="6" s="1"/>
  <c r="S3699" i="6" s="1"/>
  <c r="O3698" i="6"/>
  <c r="R3698" i="6" s="1"/>
  <c r="S3698" i="6" s="1"/>
  <c r="O3697" i="6"/>
  <c r="R3697" i="6" s="1"/>
  <c r="S3697" i="6" s="1"/>
  <c r="O3696" i="6"/>
  <c r="R3696" i="6" s="1"/>
  <c r="S3696" i="6" s="1"/>
  <c r="O3695" i="6"/>
  <c r="R3695" i="6" s="1"/>
  <c r="S3695" i="6" s="1"/>
  <c r="O3694" i="6"/>
  <c r="R3694" i="6" s="1"/>
  <c r="S3694" i="6" s="1"/>
  <c r="O3693" i="6"/>
  <c r="R3693" i="6" s="1"/>
  <c r="S3693" i="6" s="1"/>
  <c r="O3692" i="6"/>
  <c r="R3692" i="6" s="1"/>
  <c r="S3692" i="6" s="1"/>
  <c r="O3691" i="6"/>
  <c r="R3691" i="6" s="1"/>
  <c r="S3691" i="6" s="1"/>
  <c r="O3690" i="6"/>
  <c r="R3690" i="6" s="1"/>
  <c r="S3690" i="6" s="1"/>
  <c r="O3689" i="6"/>
  <c r="R3689" i="6" s="1"/>
  <c r="S3689" i="6" s="1"/>
  <c r="O3688" i="6"/>
  <c r="R3688" i="6" s="1"/>
  <c r="S3688" i="6" s="1"/>
  <c r="O3687" i="6"/>
  <c r="R3687" i="6" s="1"/>
  <c r="S3687" i="6" s="1"/>
  <c r="O3686" i="6"/>
  <c r="R3686" i="6" s="1"/>
  <c r="S3686" i="6" s="1"/>
  <c r="L3686" i="6"/>
  <c r="M3686" i="6" s="1"/>
  <c r="R3669" i="6"/>
  <c r="U3669" i="6" s="1"/>
  <c r="V3669" i="6" s="1"/>
  <c r="P3669" i="6"/>
  <c r="R3668" i="6"/>
  <c r="U3668" i="6" s="1"/>
  <c r="V3668" i="6" s="1"/>
  <c r="P3668" i="6"/>
  <c r="R3667" i="6"/>
  <c r="U3667" i="6" s="1"/>
  <c r="V3667" i="6" s="1"/>
  <c r="P3667" i="6"/>
  <c r="R3666" i="6"/>
  <c r="U3666" i="6" s="1"/>
  <c r="V3666" i="6" s="1"/>
  <c r="P3666" i="6"/>
  <c r="R3665" i="6"/>
  <c r="U3665" i="6" s="1"/>
  <c r="V3665" i="6" s="1"/>
  <c r="P3665" i="6"/>
  <c r="R3664" i="6"/>
  <c r="U3664" i="6" s="1"/>
  <c r="V3664" i="6" s="1"/>
  <c r="P3664" i="6"/>
  <c r="R3663" i="6"/>
  <c r="U3663" i="6" s="1"/>
  <c r="V3663" i="6" s="1"/>
  <c r="P3663" i="6"/>
  <c r="R3662" i="6"/>
  <c r="U3662" i="6" s="1"/>
  <c r="V3662" i="6" s="1"/>
  <c r="P3662" i="6"/>
  <c r="R3661" i="6"/>
  <c r="U3661" i="6" s="1"/>
  <c r="V3661" i="6" s="1"/>
  <c r="P3661" i="6"/>
  <c r="R3660" i="6"/>
  <c r="U3660" i="6" s="1"/>
  <c r="V3660" i="6" s="1"/>
  <c r="P3660" i="6"/>
  <c r="R3659" i="6"/>
  <c r="U3659" i="6" s="1"/>
  <c r="V3659" i="6" s="1"/>
  <c r="P3659" i="6"/>
  <c r="R3658" i="6"/>
  <c r="U3658" i="6" s="1"/>
  <c r="V3658" i="6" s="1"/>
  <c r="P3658" i="6"/>
  <c r="R3657" i="6"/>
  <c r="U3657" i="6" s="1"/>
  <c r="V3657" i="6" s="1"/>
  <c r="P3657" i="6"/>
  <c r="R3656" i="6"/>
  <c r="U3656" i="6" s="1"/>
  <c r="V3656" i="6" s="1"/>
  <c r="P3656" i="6"/>
  <c r="R3655" i="6"/>
  <c r="U3655" i="6" s="1"/>
  <c r="V3655" i="6" s="1"/>
  <c r="P3655" i="6"/>
  <c r="R3654" i="6"/>
  <c r="U3654" i="6" s="1"/>
  <c r="V3654" i="6" s="1"/>
  <c r="P3654" i="6"/>
  <c r="R3653" i="6"/>
  <c r="U3653" i="6" s="1"/>
  <c r="V3653" i="6" s="1"/>
  <c r="P3653" i="6"/>
  <c r="R3652" i="6"/>
  <c r="U3652" i="6" s="1"/>
  <c r="V3652" i="6" s="1"/>
  <c r="P3652" i="6"/>
  <c r="R3651" i="6"/>
  <c r="U3651" i="6" s="1"/>
  <c r="V3651" i="6" s="1"/>
  <c r="P3651" i="6"/>
  <c r="R3650" i="6"/>
  <c r="U3650" i="6" s="1"/>
  <c r="V3650" i="6" s="1"/>
  <c r="P3650" i="6"/>
  <c r="R3649" i="6"/>
  <c r="U3649" i="6" s="1"/>
  <c r="V3649" i="6" s="1"/>
  <c r="P3649" i="6"/>
  <c r="R3648" i="6"/>
  <c r="U3648" i="6" s="1"/>
  <c r="V3648" i="6" s="1"/>
  <c r="P3648" i="6"/>
  <c r="R3647" i="6"/>
  <c r="U3647" i="6" s="1"/>
  <c r="V3647" i="6" s="1"/>
  <c r="P3647" i="6"/>
  <c r="R3646" i="6"/>
  <c r="U3646" i="6" s="1"/>
  <c r="V3646" i="6" s="1"/>
  <c r="P3646" i="6"/>
  <c r="R3645" i="6"/>
  <c r="U3645" i="6" s="1"/>
  <c r="V3645" i="6" s="1"/>
  <c r="P3645" i="6"/>
  <c r="R3644" i="6"/>
  <c r="U3644" i="6" s="1"/>
  <c r="V3644" i="6" s="1"/>
  <c r="P3644" i="6"/>
  <c r="R3643" i="6"/>
  <c r="U3643" i="6" s="1"/>
  <c r="V3643" i="6" s="1"/>
  <c r="P3643" i="6"/>
  <c r="O3626" i="6"/>
  <c r="R3626" i="6" s="1"/>
  <c r="S3626" i="6" s="1"/>
  <c r="O3625" i="6"/>
  <c r="R3625" i="6" s="1"/>
  <c r="S3625" i="6" s="1"/>
  <c r="O3624" i="6"/>
  <c r="R3624" i="6" s="1"/>
  <c r="S3624" i="6" s="1"/>
  <c r="O3623" i="6"/>
  <c r="R3623" i="6" s="1"/>
  <c r="S3623" i="6" s="1"/>
  <c r="O3622" i="6"/>
  <c r="R3622" i="6" s="1"/>
  <c r="S3622" i="6" s="1"/>
  <c r="O3621" i="6"/>
  <c r="R3621" i="6" s="1"/>
  <c r="S3621" i="6" s="1"/>
  <c r="O3620" i="6"/>
  <c r="R3620" i="6" s="1"/>
  <c r="S3620" i="6" s="1"/>
  <c r="O3619" i="6"/>
  <c r="R3619" i="6" s="1"/>
  <c r="S3619" i="6" s="1"/>
  <c r="O3618" i="6"/>
  <c r="R3618" i="6" s="1"/>
  <c r="S3618" i="6" s="1"/>
  <c r="O3617" i="6"/>
  <c r="R3617" i="6" s="1"/>
  <c r="S3617" i="6" s="1"/>
  <c r="O3616" i="6"/>
  <c r="R3616" i="6" s="1"/>
  <c r="S3616" i="6" s="1"/>
  <c r="L3616" i="6"/>
  <c r="M3616" i="6" s="1"/>
  <c r="O3599" i="6"/>
  <c r="R3599" i="6" s="1"/>
  <c r="S3599" i="6" s="1"/>
  <c r="O3598" i="6"/>
  <c r="R3598" i="6" s="1"/>
  <c r="S3598" i="6" s="1"/>
  <c r="O3597" i="6"/>
  <c r="R3597" i="6" s="1"/>
  <c r="S3597" i="6" s="1"/>
  <c r="O3596" i="6"/>
  <c r="R3596" i="6" s="1"/>
  <c r="S3596" i="6" s="1"/>
  <c r="O3595" i="6"/>
  <c r="R3595" i="6" s="1"/>
  <c r="S3595" i="6" s="1"/>
  <c r="O3594" i="6"/>
  <c r="R3594" i="6" s="1"/>
  <c r="S3594" i="6" s="1"/>
  <c r="O3593" i="6"/>
  <c r="R3593" i="6" s="1"/>
  <c r="S3593" i="6" s="1"/>
  <c r="O3592" i="6"/>
  <c r="R3592" i="6" s="1"/>
  <c r="S3592" i="6" s="1"/>
  <c r="O3591" i="6"/>
  <c r="R3591" i="6" s="1"/>
  <c r="S3591" i="6" s="1"/>
  <c r="O3590" i="6"/>
  <c r="R3590" i="6" s="1"/>
  <c r="S3590" i="6" s="1"/>
  <c r="O3589" i="6"/>
  <c r="R3589" i="6" s="1"/>
  <c r="S3589" i="6" s="1"/>
  <c r="O3588" i="6"/>
  <c r="R3588" i="6" s="1"/>
  <c r="S3588" i="6" s="1"/>
  <c r="O3587" i="6"/>
  <c r="R3587" i="6" s="1"/>
  <c r="S3587" i="6" s="1"/>
  <c r="O3586" i="6"/>
  <c r="R3586" i="6" s="1"/>
  <c r="S3586" i="6" s="1"/>
  <c r="O3585" i="6"/>
  <c r="R3585" i="6" s="1"/>
  <c r="S3585" i="6" s="1"/>
  <c r="O3584" i="6"/>
  <c r="R3584" i="6" s="1"/>
  <c r="S3584" i="6" s="1"/>
  <c r="L3584" i="6"/>
  <c r="M3584" i="6" s="1"/>
  <c r="R3567" i="6"/>
  <c r="U3567" i="6" s="1"/>
  <c r="V3567" i="6" s="1"/>
  <c r="P3567" i="6"/>
  <c r="R3566" i="6"/>
  <c r="U3566" i="6" s="1"/>
  <c r="V3566" i="6" s="1"/>
  <c r="P3566" i="6"/>
  <c r="R3565" i="6"/>
  <c r="U3565" i="6" s="1"/>
  <c r="V3565" i="6" s="1"/>
  <c r="P3565" i="6"/>
  <c r="R3564" i="6"/>
  <c r="U3564" i="6" s="1"/>
  <c r="V3564" i="6" s="1"/>
  <c r="P3564" i="6"/>
  <c r="R3563" i="6"/>
  <c r="U3563" i="6" s="1"/>
  <c r="V3563" i="6" s="1"/>
  <c r="P3563" i="6"/>
  <c r="R3562" i="6"/>
  <c r="U3562" i="6" s="1"/>
  <c r="V3562" i="6" s="1"/>
  <c r="P3562" i="6"/>
  <c r="R3561" i="6"/>
  <c r="U3561" i="6" s="1"/>
  <c r="V3561" i="6" s="1"/>
  <c r="P3561" i="6"/>
  <c r="R3560" i="6"/>
  <c r="U3560" i="6" s="1"/>
  <c r="V3560" i="6" s="1"/>
  <c r="P3560" i="6"/>
  <c r="R3559" i="6"/>
  <c r="U3559" i="6" s="1"/>
  <c r="V3559" i="6" s="1"/>
  <c r="P3559" i="6"/>
  <c r="R3558" i="6"/>
  <c r="U3558" i="6" s="1"/>
  <c r="V3558" i="6" s="1"/>
  <c r="P3558" i="6"/>
  <c r="R3557" i="6"/>
  <c r="U3557" i="6" s="1"/>
  <c r="V3557" i="6" s="1"/>
  <c r="P3557" i="6"/>
  <c r="R3556" i="6"/>
  <c r="U3556" i="6" s="1"/>
  <c r="V3556" i="6" s="1"/>
  <c r="P3556" i="6"/>
  <c r="R3555" i="6"/>
  <c r="U3555" i="6" s="1"/>
  <c r="V3555" i="6" s="1"/>
  <c r="P3555" i="6"/>
  <c r="R3554" i="6"/>
  <c r="U3554" i="6" s="1"/>
  <c r="V3554" i="6" s="1"/>
  <c r="P3554" i="6"/>
  <c r="R3553" i="6"/>
  <c r="U3553" i="6" s="1"/>
  <c r="V3553" i="6" s="1"/>
  <c r="P3553" i="6"/>
  <c r="R3552" i="6"/>
  <c r="U3552" i="6" s="1"/>
  <c r="V3552" i="6" s="1"/>
  <c r="P3552" i="6"/>
  <c r="R3551" i="6"/>
  <c r="U3551" i="6" s="1"/>
  <c r="V3551" i="6" s="1"/>
  <c r="P3551" i="6"/>
  <c r="R3550" i="6"/>
  <c r="U3550" i="6" s="1"/>
  <c r="V3550" i="6" s="1"/>
  <c r="P3550" i="6"/>
  <c r="R3549" i="6"/>
  <c r="U3549" i="6" s="1"/>
  <c r="V3549" i="6" s="1"/>
  <c r="P3549" i="6"/>
  <c r="R3548" i="6"/>
  <c r="U3548" i="6" s="1"/>
  <c r="V3548" i="6" s="1"/>
  <c r="P3548" i="6"/>
  <c r="R3547" i="6"/>
  <c r="U3547" i="6" s="1"/>
  <c r="V3547" i="6" s="1"/>
  <c r="P3547" i="6"/>
  <c r="R3546" i="6"/>
  <c r="U3546" i="6" s="1"/>
  <c r="V3546" i="6" s="1"/>
  <c r="P3546" i="6"/>
  <c r="R3545" i="6"/>
  <c r="U3545" i="6" s="1"/>
  <c r="V3545" i="6" s="1"/>
  <c r="P3545" i="6"/>
  <c r="R3544" i="6"/>
  <c r="U3544" i="6" s="1"/>
  <c r="V3544" i="6" s="1"/>
  <c r="P3544" i="6"/>
  <c r="R3543" i="6"/>
  <c r="U3543" i="6" s="1"/>
  <c r="V3543" i="6" s="1"/>
  <c r="P3543" i="6"/>
  <c r="R3542" i="6"/>
  <c r="U3542" i="6" s="1"/>
  <c r="V3542" i="6" s="1"/>
  <c r="P3542" i="6"/>
  <c r="R3541" i="6"/>
  <c r="U3541" i="6" s="1"/>
  <c r="V3541" i="6" s="1"/>
  <c r="P3541" i="6"/>
  <c r="O3524" i="6"/>
  <c r="R3524" i="6" s="1"/>
  <c r="S3524" i="6" s="1"/>
  <c r="O3523" i="6"/>
  <c r="R3523" i="6" s="1"/>
  <c r="S3523" i="6" s="1"/>
  <c r="O3522" i="6"/>
  <c r="R3522" i="6" s="1"/>
  <c r="S3522" i="6" s="1"/>
  <c r="O3521" i="6"/>
  <c r="R3521" i="6" s="1"/>
  <c r="S3521" i="6" s="1"/>
  <c r="O3520" i="6"/>
  <c r="R3520" i="6" s="1"/>
  <c r="S3520" i="6" s="1"/>
  <c r="O3519" i="6"/>
  <c r="R3519" i="6" s="1"/>
  <c r="S3519" i="6" s="1"/>
  <c r="O3518" i="6"/>
  <c r="R3518" i="6" s="1"/>
  <c r="S3518" i="6" s="1"/>
  <c r="O3517" i="6"/>
  <c r="R3517" i="6" s="1"/>
  <c r="S3517" i="6" s="1"/>
  <c r="O3516" i="6"/>
  <c r="R3516" i="6" s="1"/>
  <c r="S3516" i="6" s="1"/>
  <c r="O3515" i="6"/>
  <c r="R3515" i="6" s="1"/>
  <c r="S3515" i="6" s="1"/>
  <c r="O3514" i="6"/>
  <c r="R3514" i="6" s="1"/>
  <c r="S3514" i="6" s="1"/>
  <c r="L3514" i="6"/>
  <c r="M3514" i="6" s="1"/>
  <c r="O3497" i="6"/>
  <c r="R3497" i="6" s="1"/>
  <c r="S3497" i="6" s="1"/>
  <c r="O3496" i="6"/>
  <c r="R3496" i="6" s="1"/>
  <c r="S3496" i="6" s="1"/>
  <c r="O3495" i="6"/>
  <c r="R3495" i="6" s="1"/>
  <c r="S3495" i="6" s="1"/>
  <c r="O3494" i="6"/>
  <c r="R3494" i="6" s="1"/>
  <c r="S3494" i="6" s="1"/>
  <c r="O3493" i="6"/>
  <c r="R3493" i="6" s="1"/>
  <c r="S3493" i="6" s="1"/>
  <c r="O3492" i="6"/>
  <c r="R3492" i="6" s="1"/>
  <c r="S3492" i="6" s="1"/>
  <c r="O3491" i="6"/>
  <c r="R3491" i="6" s="1"/>
  <c r="S3491" i="6" s="1"/>
  <c r="O3490" i="6"/>
  <c r="R3490" i="6" s="1"/>
  <c r="S3490" i="6" s="1"/>
  <c r="O3489" i="6"/>
  <c r="R3489" i="6" s="1"/>
  <c r="S3489" i="6" s="1"/>
  <c r="O3488" i="6"/>
  <c r="R3488" i="6" s="1"/>
  <c r="S3488" i="6" s="1"/>
  <c r="O3487" i="6"/>
  <c r="R3487" i="6" s="1"/>
  <c r="S3487" i="6" s="1"/>
  <c r="O3486" i="6"/>
  <c r="R3486" i="6" s="1"/>
  <c r="S3486" i="6" s="1"/>
  <c r="O3485" i="6"/>
  <c r="R3485" i="6" s="1"/>
  <c r="S3485" i="6" s="1"/>
  <c r="O3484" i="6"/>
  <c r="R3484" i="6" s="1"/>
  <c r="S3484" i="6" s="1"/>
  <c r="O3483" i="6"/>
  <c r="R3483" i="6" s="1"/>
  <c r="S3483" i="6" s="1"/>
  <c r="O3482" i="6"/>
  <c r="R3482" i="6" s="1"/>
  <c r="S3482" i="6" s="1"/>
  <c r="L3482" i="6"/>
  <c r="M3482" i="6" s="1"/>
  <c r="R3465" i="6"/>
  <c r="U3465" i="6" s="1"/>
  <c r="V3465" i="6" s="1"/>
  <c r="P3465" i="6"/>
  <c r="R3464" i="6"/>
  <c r="U3464" i="6" s="1"/>
  <c r="V3464" i="6" s="1"/>
  <c r="P3464" i="6"/>
  <c r="R3463" i="6"/>
  <c r="U3463" i="6" s="1"/>
  <c r="V3463" i="6" s="1"/>
  <c r="P3463" i="6"/>
  <c r="R3462" i="6"/>
  <c r="U3462" i="6" s="1"/>
  <c r="V3462" i="6" s="1"/>
  <c r="P3462" i="6"/>
  <c r="R3461" i="6"/>
  <c r="U3461" i="6" s="1"/>
  <c r="V3461" i="6" s="1"/>
  <c r="P3461" i="6"/>
  <c r="R3460" i="6"/>
  <c r="U3460" i="6" s="1"/>
  <c r="V3460" i="6" s="1"/>
  <c r="P3460" i="6"/>
  <c r="R3459" i="6"/>
  <c r="U3459" i="6" s="1"/>
  <c r="V3459" i="6" s="1"/>
  <c r="P3459" i="6"/>
  <c r="R3458" i="6"/>
  <c r="U3458" i="6" s="1"/>
  <c r="V3458" i="6" s="1"/>
  <c r="P3458" i="6"/>
  <c r="R3457" i="6"/>
  <c r="U3457" i="6" s="1"/>
  <c r="V3457" i="6" s="1"/>
  <c r="P3457" i="6"/>
  <c r="R3456" i="6"/>
  <c r="U3456" i="6" s="1"/>
  <c r="V3456" i="6" s="1"/>
  <c r="P3456" i="6"/>
  <c r="R3455" i="6"/>
  <c r="U3455" i="6" s="1"/>
  <c r="V3455" i="6" s="1"/>
  <c r="P3455" i="6"/>
  <c r="R3454" i="6"/>
  <c r="U3454" i="6" s="1"/>
  <c r="V3454" i="6" s="1"/>
  <c r="P3454" i="6"/>
  <c r="R3453" i="6"/>
  <c r="U3453" i="6" s="1"/>
  <c r="V3453" i="6" s="1"/>
  <c r="P3453" i="6"/>
  <c r="R3452" i="6"/>
  <c r="U3452" i="6" s="1"/>
  <c r="V3452" i="6" s="1"/>
  <c r="P3452" i="6"/>
  <c r="R3451" i="6"/>
  <c r="U3451" i="6" s="1"/>
  <c r="V3451" i="6" s="1"/>
  <c r="P3451" i="6"/>
  <c r="R3450" i="6"/>
  <c r="U3450" i="6" s="1"/>
  <c r="V3450" i="6" s="1"/>
  <c r="P3450" i="6"/>
  <c r="R3449" i="6"/>
  <c r="U3449" i="6" s="1"/>
  <c r="V3449" i="6" s="1"/>
  <c r="P3449" i="6"/>
  <c r="R3448" i="6"/>
  <c r="U3448" i="6" s="1"/>
  <c r="V3448" i="6" s="1"/>
  <c r="P3448" i="6"/>
  <c r="R3447" i="6"/>
  <c r="U3447" i="6" s="1"/>
  <c r="V3447" i="6" s="1"/>
  <c r="P3447" i="6"/>
  <c r="R3446" i="6"/>
  <c r="U3446" i="6" s="1"/>
  <c r="V3446" i="6" s="1"/>
  <c r="P3446" i="6"/>
  <c r="R3445" i="6"/>
  <c r="U3445" i="6" s="1"/>
  <c r="V3445" i="6" s="1"/>
  <c r="P3445" i="6"/>
  <c r="R3444" i="6"/>
  <c r="U3444" i="6" s="1"/>
  <c r="V3444" i="6" s="1"/>
  <c r="P3444" i="6"/>
  <c r="R3443" i="6"/>
  <c r="U3443" i="6" s="1"/>
  <c r="V3443" i="6" s="1"/>
  <c r="P3443" i="6"/>
  <c r="R3442" i="6"/>
  <c r="U3442" i="6" s="1"/>
  <c r="V3442" i="6" s="1"/>
  <c r="P3442" i="6"/>
  <c r="R3441" i="6"/>
  <c r="U3441" i="6" s="1"/>
  <c r="V3441" i="6" s="1"/>
  <c r="P3441" i="6"/>
  <c r="R3440" i="6"/>
  <c r="U3440" i="6" s="1"/>
  <c r="V3440" i="6" s="1"/>
  <c r="P3440" i="6"/>
  <c r="R3439" i="6"/>
  <c r="U3439" i="6" s="1"/>
  <c r="V3439" i="6" s="1"/>
  <c r="P3439" i="6"/>
  <c r="O3422" i="6"/>
  <c r="R3422" i="6" s="1"/>
  <c r="S3422" i="6" s="1"/>
  <c r="O3421" i="6"/>
  <c r="R3421" i="6" s="1"/>
  <c r="S3421" i="6" s="1"/>
  <c r="O3420" i="6"/>
  <c r="R3420" i="6" s="1"/>
  <c r="S3420" i="6" s="1"/>
  <c r="O3419" i="6"/>
  <c r="R3419" i="6" s="1"/>
  <c r="S3419" i="6" s="1"/>
  <c r="O3418" i="6"/>
  <c r="R3418" i="6" s="1"/>
  <c r="S3418" i="6" s="1"/>
  <c r="O3417" i="6"/>
  <c r="R3417" i="6" s="1"/>
  <c r="S3417" i="6" s="1"/>
  <c r="O3416" i="6"/>
  <c r="R3416" i="6" s="1"/>
  <c r="S3416" i="6" s="1"/>
  <c r="O3415" i="6"/>
  <c r="R3415" i="6" s="1"/>
  <c r="S3415" i="6" s="1"/>
  <c r="O3414" i="6"/>
  <c r="R3414" i="6" s="1"/>
  <c r="S3414" i="6" s="1"/>
  <c r="O3413" i="6"/>
  <c r="R3413" i="6" s="1"/>
  <c r="S3413" i="6" s="1"/>
  <c r="O3412" i="6"/>
  <c r="R3412" i="6" s="1"/>
  <c r="S3412" i="6" s="1"/>
  <c r="L3412" i="6"/>
  <c r="L3413" i="6" s="1"/>
  <c r="O3395" i="6"/>
  <c r="R3395" i="6" s="1"/>
  <c r="S3395" i="6" s="1"/>
  <c r="O3394" i="6"/>
  <c r="R3394" i="6" s="1"/>
  <c r="S3394" i="6" s="1"/>
  <c r="O3393" i="6"/>
  <c r="R3393" i="6" s="1"/>
  <c r="S3393" i="6" s="1"/>
  <c r="O3392" i="6"/>
  <c r="R3392" i="6" s="1"/>
  <c r="S3392" i="6" s="1"/>
  <c r="O3391" i="6"/>
  <c r="R3391" i="6" s="1"/>
  <c r="S3391" i="6" s="1"/>
  <c r="O3390" i="6"/>
  <c r="R3390" i="6" s="1"/>
  <c r="S3390" i="6" s="1"/>
  <c r="O3389" i="6"/>
  <c r="R3389" i="6" s="1"/>
  <c r="S3389" i="6" s="1"/>
  <c r="O3388" i="6"/>
  <c r="R3388" i="6" s="1"/>
  <c r="S3388" i="6" s="1"/>
  <c r="O3387" i="6"/>
  <c r="R3387" i="6" s="1"/>
  <c r="S3387" i="6" s="1"/>
  <c r="O3386" i="6"/>
  <c r="R3386" i="6" s="1"/>
  <c r="S3386" i="6" s="1"/>
  <c r="O3385" i="6"/>
  <c r="R3385" i="6" s="1"/>
  <c r="S3385" i="6" s="1"/>
  <c r="O3384" i="6"/>
  <c r="R3384" i="6" s="1"/>
  <c r="S3384" i="6" s="1"/>
  <c r="O3383" i="6"/>
  <c r="R3383" i="6" s="1"/>
  <c r="S3383" i="6" s="1"/>
  <c r="O3382" i="6"/>
  <c r="R3382" i="6" s="1"/>
  <c r="S3382" i="6" s="1"/>
  <c r="O3381" i="6"/>
  <c r="R3381" i="6" s="1"/>
  <c r="S3381" i="6" s="1"/>
  <c r="O3380" i="6"/>
  <c r="R3380" i="6" s="1"/>
  <c r="S3380" i="6" s="1"/>
  <c r="L3380" i="6"/>
  <c r="L3381" i="6" s="1"/>
  <c r="R3363" i="6"/>
  <c r="U3363" i="6" s="1"/>
  <c r="V3363" i="6" s="1"/>
  <c r="P3363" i="6"/>
  <c r="R3362" i="6"/>
  <c r="U3362" i="6" s="1"/>
  <c r="V3362" i="6" s="1"/>
  <c r="P3362" i="6"/>
  <c r="R3361" i="6"/>
  <c r="U3361" i="6" s="1"/>
  <c r="V3361" i="6" s="1"/>
  <c r="P3361" i="6"/>
  <c r="R3360" i="6"/>
  <c r="U3360" i="6" s="1"/>
  <c r="V3360" i="6" s="1"/>
  <c r="P3360" i="6"/>
  <c r="R3359" i="6"/>
  <c r="U3359" i="6" s="1"/>
  <c r="V3359" i="6" s="1"/>
  <c r="P3359" i="6"/>
  <c r="R3358" i="6"/>
  <c r="U3358" i="6" s="1"/>
  <c r="V3358" i="6" s="1"/>
  <c r="P3358" i="6"/>
  <c r="R3357" i="6"/>
  <c r="U3357" i="6" s="1"/>
  <c r="V3357" i="6" s="1"/>
  <c r="P3357" i="6"/>
  <c r="R3356" i="6"/>
  <c r="U3356" i="6" s="1"/>
  <c r="V3356" i="6" s="1"/>
  <c r="P3356" i="6"/>
  <c r="R3355" i="6"/>
  <c r="U3355" i="6" s="1"/>
  <c r="V3355" i="6" s="1"/>
  <c r="P3355" i="6"/>
  <c r="R3354" i="6"/>
  <c r="U3354" i="6" s="1"/>
  <c r="V3354" i="6" s="1"/>
  <c r="P3354" i="6"/>
  <c r="R3353" i="6"/>
  <c r="U3353" i="6" s="1"/>
  <c r="V3353" i="6" s="1"/>
  <c r="P3353" i="6"/>
  <c r="R3352" i="6"/>
  <c r="U3352" i="6" s="1"/>
  <c r="V3352" i="6" s="1"/>
  <c r="P3352" i="6"/>
  <c r="R3351" i="6"/>
  <c r="U3351" i="6" s="1"/>
  <c r="V3351" i="6" s="1"/>
  <c r="P3351" i="6"/>
  <c r="R3350" i="6"/>
  <c r="U3350" i="6" s="1"/>
  <c r="V3350" i="6" s="1"/>
  <c r="P3350" i="6"/>
  <c r="R3349" i="6"/>
  <c r="U3349" i="6" s="1"/>
  <c r="V3349" i="6" s="1"/>
  <c r="P3349" i="6"/>
  <c r="R3348" i="6"/>
  <c r="U3348" i="6" s="1"/>
  <c r="V3348" i="6" s="1"/>
  <c r="P3348" i="6"/>
  <c r="R3347" i="6"/>
  <c r="U3347" i="6" s="1"/>
  <c r="V3347" i="6" s="1"/>
  <c r="P3347" i="6"/>
  <c r="R3346" i="6"/>
  <c r="U3346" i="6" s="1"/>
  <c r="V3346" i="6" s="1"/>
  <c r="P3346" i="6"/>
  <c r="R3345" i="6"/>
  <c r="U3345" i="6" s="1"/>
  <c r="V3345" i="6" s="1"/>
  <c r="P3345" i="6"/>
  <c r="R3344" i="6"/>
  <c r="U3344" i="6" s="1"/>
  <c r="V3344" i="6" s="1"/>
  <c r="P3344" i="6"/>
  <c r="R3343" i="6"/>
  <c r="U3343" i="6" s="1"/>
  <c r="V3343" i="6" s="1"/>
  <c r="P3343" i="6"/>
  <c r="R3342" i="6"/>
  <c r="U3342" i="6" s="1"/>
  <c r="V3342" i="6" s="1"/>
  <c r="P3342" i="6"/>
  <c r="R3341" i="6"/>
  <c r="U3341" i="6" s="1"/>
  <c r="V3341" i="6" s="1"/>
  <c r="P3341" i="6"/>
  <c r="R3340" i="6"/>
  <c r="U3340" i="6" s="1"/>
  <c r="V3340" i="6" s="1"/>
  <c r="P3340" i="6"/>
  <c r="R3339" i="6"/>
  <c r="U3339" i="6" s="1"/>
  <c r="V3339" i="6" s="1"/>
  <c r="P3339" i="6"/>
  <c r="R3338" i="6"/>
  <c r="U3338" i="6" s="1"/>
  <c r="V3338" i="6" s="1"/>
  <c r="P3338" i="6"/>
  <c r="R3337" i="6"/>
  <c r="U3337" i="6" s="1"/>
  <c r="V3337" i="6" s="1"/>
  <c r="P3337" i="6"/>
  <c r="O3320" i="6"/>
  <c r="R3320" i="6" s="1"/>
  <c r="S3320" i="6" s="1"/>
  <c r="O3319" i="6"/>
  <c r="R3319" i="6" s="1"/>
  <c r="S3319" i="6" s="1"/>
  <c r="O3318" i="6"/>
  <c r="R3318" i="6" s="1"/>
  <c r="S3318" i="6" s="1"/>
  <c r="O3317" i="6"/>
  <c r="R3317" i="6" s="1"/>
  <c r="S3317" i="6" s="1"/>
  <c r="O3316" i="6"/>
  <c r="R3316" i="6" s="1"/>
  <c r="S3316" i="6" s="1"/>
  <c r="O3315" i="6"/>
  <c r="R3315" i="6" s="1"/>
  <c r="S3315" i="6" s="1"/>
  <c r="O3314" i="6"/>
  <c r="R3314" i="6" s="1"/>
  <c r="S3314" i="6" s="1"/>
  <c r="O3313" i="6"/>
  <c r="R3313" i="6" s="1"/>
  <c r="S3313" i="6" s="1"/>
  <c r="O3312" i="6"/>
  <c r="R3312" i="6" s="1"/>
  <c r="S3312" i="6" s="1"/>
  <c r="O3311" i="6"/>
  <c r="R3311" i="6" s="1"/>
  <c r="S3311" i="6" s="1"/>
  <c r="O3310" i="6"/>
  <c r="R3310" i="6" s="1"/>
  <c r="S3310" i="6" s="1"/>
  <c r="L3310" i="6"/>
  <c r="O3293" i="6"/>
  <c r="R3293" i="6" s="1"/>
  <c r="S3293" i="6" s="1"/>
  <c r="O3292" i="6"/>
  <c r="R3292" i="6" s="1"/>
  <c r="S3292" i="6" s="1"/>
  <c r="O3291" i="6"/>
  <c r="R3291" i="6" s="1"/>
  <c r="S3291" i="6" s="1"/>
  <c r="O3290" i="6"/>
  <c r="R3290" i="6" s="1"/>
  <c r="S3290" i="6" s="1"/>
  <c r="O3289" i="6"/>
  <c r="R3289" i="6" s="1"/>
  <c r="S3289" i="6" s="1"/>
  <c r="O3288" i="6"/>
  <c r="R3288" i="6" s="1"/>
  <c r="S3288" i="6" s="1"/>
  <c r="O3287" i="6"/>
  <c r="R3287" i="6" s="1"/>
  <c r="S3287" i="6" s="1"/>
  <c r="O3286" i="6"/>
  <c r="R3286" i="6" s="1"/>
  <c r="S3286" i="6" s="1"/>
  <c r="O3285" i="6"/>
  <c r="R3285" i="6" s="1"/>
  <c r="S3285" i="6" s="1"/>
  <c r="O3284" i="6"/>
  <c r="R3284" i="6" s="1"/>
  <c r="S3284" i="6" s="1"/>
  <c r="O3283" i="6"/>
  <c r="R3283" i="6" s="1"/>
  <c r="S3283" i="6" s="1"/>
  <c r="O3282" i="6"/>
  <c r="R3282" i="6" s="1"/>
  <c r="S3282" i="6" s="1"/>
  <c r="O3281" i="6"/>
  <c r="R3281" i="6" s="1"/>
  <c r="S3281" i="6" s="1"/>
  <c r="O3280" i="6"/>
  <c r="R3280" i="6" s="1"/>
  <c r="S3280" i="6" s="1"/>
  <c r="O3279" i="6"/>
  <c r="R3279" i="6" s="1"/>
  <c r="S3279" i="6" s="1"/>
  <c r="O3278" i="6"/>
  <c r="R3278" i="6" s="1"/>
  <c r="S3278" i="6" s="1"/>
  <c r="L3278" i="6"/>
  <c r="R3261" i="6"/>
  <c r="U3261" i="6" s="1"/>
  <c r="V3261" i="6" s="1"/>
  <c r="P3261" i="6"/>
  <c r="R3260" i="6"/>
  <c r="U3260" i="6" s="1"/>
  <c r="V3260" i="6" s="1"/>
  <c r="P3260" i="6"/>
  <c r="R3259" i="6"/>
  <c r="U3259" i="6" s="1"/>
  <c r="V3259" i="6" s="1"/>
  <c r="P3259" i="6"/>
  <c r="R3258" i="6"/>
  <c r="U3258" i="6" s="1"/>
  <c r="V3258" i="6" s="1"/>
  <c r="P3258" i="6"/>
  <c r="R3257" i="6"/>
  <c r="U3257" i="6" s="1"/>
  <c r="V3257" i="6" s="1"/>
  <c r="P3257" i="6"/>
  <c r="R3256" i="6"/>
  <c r="U3256" i="6" s="1"/>
  <c r="V3256" i="6" s="1"/>
  <c r="P3256" i="6"/>
  <c r="R3255" i="6"/>
  <c r="U3255" i="6" s="1"/>
  <c r="V3255" i="6" s="1"/>
  <c r="P3255" i="6"/>
  <c r="R3254" i="6"/>
  <c r="U3254" i="6" s="1"/>
  <c r="V3254" i="6" s="1"/>
  <c r="P3254" i="6"/>
  <c r="R3253" i="6"/>
  <c r="U3253" i="6" s="1"/>
  <c r="V3253" i="6" s="1"/>
  <c r="P3253" i="6"/>
  <c r="R3252" i="6"/>
  <c r="U3252" i="6" s="1"/>
  <c r="V3252" i="6" s="1"/>
  <c r="P3252" i="6"/>
  <c r="R3251" i="6"/>
  <c r="U3251" i="6" s="1"/>
  <c r="V3251" i="6" s="1"/>
  <c r="P3251" i="6"/>
  <c r="R3250" i="6"/>
  <c r="U3250" i="6" s="1"/>
  <c r="V3250" i="6" s="1"/>
  <c r="P3250" i="6"/>
  <c r="R3249" i="6"/>
  <c r="U3249" i="6" s="1"/>
  <c r="V3249" i="6" s="1"/>
  <c r="P3249" i="6"/>
  <c r="R3248" i="6"/>
  <c r="U3248" i="6" s="1"/>
  <c r="V3248" i="6" s="1"/>
  <c r="P3248" i="6"/>
  <c r="R3247" i="6"/>
  <c r="U3247" i="6" s="1"/>
  <c r="V3247" i="6" s="1"/>
  <c r="P3247" i="6"/>
  <c r="R3246" i="6"/>
  <c r="U3246" i="6" s="1"/>
  <c r="V3246" i="6" s="1"/>
  <c r="P3246" i="6"/>
  <c r="R3245" i="6"/>
  <c r="U3245" i="6" s="1"/>
  <c r="V3245" i="6" s="1"/>
  <c r="P3245" i="6"/>
  <c r="R3244" i="6"/>
  <c r="U3244" i="6" s="1"/>
  <c r="V3244" i="6" s="1"/>
  <c r="P3244" i="6"/>
  <c r="R3243" i="6"/>
  <c r="U3243" i="6" s="1"/>
  <c r="V3243" i="6" s="1"/>
  <c r="P3243" i="6"/>
  <c r="R3242" i="6"/>
  <c r="U3242" i="6" s="1"/>
  <c r="V3242" i="6" s="1"/>
  <c r="P3242" i="6"/>
  <c r="R3241" i="6"/>
  <c r="U3241" i="6" s="1"/>
  <c r="V3241" i="6" s="1"/>
  <c r="P3241" i="6"/>
  <c r="R3240" i="6"/>
  <c r="U3240" i="6" s="1"/>
  <c r="V3240" i="6" s="1"/>
  <c r="P3240" i="6"/>
  <c r="R3239" i="6"/>
  <c r="U3239" i="6" s="1"/>
  <c r="V3239" i="6" s="1"/>
  <c r="P3239" i="6"/>
  <c r="R3238" i="6"/>
  <c r="U3238" i="6" s="1"/>
  <c r="V3238" i="6" s="1"/>
  <c r="P3238" i="6"/>
  <c r="R3237" i="6"/>
  <c r="U3237" i="6" s="1"/>
  <c r="V3237" i="6" s="1"/>
  <c r="P3237" i="6"/>
  <c r="R3236" i="6"/>
  <c r="U3236" i="6" s="1"/>
  <c r="V3236" i="6" s="1"/>
  <c r="P3236" i="6"/>
  <c r="R3235" i="6"/>
  <c r="U3235" i="6" s="1"/>
  <c r="V3235" i="6" s="1"/>
  <c r="P3235" i="6"/>
  <c r="O3218" i="6"/>
  <c r="R3218" i="6" s="1"/>
  <c r="S3218" i="6" s="1"/>
  <c r="O3217" i="6"/>
  <c r="R3217" i="6" s="1"/>
  <c r="S3217" i="6" s="1"/>
  <c r="O3216" i="6"/>
  <c r="R3216" i="6" s="1"/>
  <c r="S3216" i="6" s="1"/>
  <c r="O3215" i="6"/>
  <c r="R3215" i="6" s="1"/>
  <c r="S3215" i="6" s="1"/>
  <c r="O3214" i="6"/>
  <c r="R3214" i="6" s="1"/>
  <c r="S3214" i="6" s="1"/>
  <c r="O3213" i="6"/>
  <c r="R3213" i="6" s="1"/>
  <c r="S3213" i="6" s="1"/>
  <c r="O3212" i="6"/>
  <c r="R3212" i="6" s="1"/>
  <c r="S3212" i="6" s="1"/>
  <c r="O3211" i="6"/>
  <c r="R3211" i="6" s="1"/>
  <c r="S3211" i="6" s="1"/>
  <c r="O3210" i="6"/>
  <c r="R3210" i="6" s="1"/>
  <c r="S3210" i="6" s="1"/>
  <c r="O3209" i="6"/>
  <c r="R3209" i="6" s="1"/>
  <c r="S3209" i="6" s="1"/>
  <c r="O3208" i="6"/>
  <c r="R3208" i="6" s="1"/>
  <c r="S3208" i="6" s="1"/>
  <c r="L3208" i="6"/>
  <c r="M3208" i="6" s="1"/>
  <c r="O3191" i="6"/>
  <c r="R3191" i="6" s="1"/>
  <c r="S3191" i="6" s="1"/>
  <c r="O3190" i="6"/>
  <c r="R3190" i="6" s="1"/>
  <c r="S3190" i="6" s="1"/>
  <c r="O3189" i="6"/>
  <c r="R3189" i="6" s="1"/>
  <c r="S3189" i="6" s="1"/>
  <c r="O3188" i="6"/>
  <c r="R3188" i="6" s="1"/>
  <c r="S3188" i="6" s="1"/>
  <c r="O3187" i="6"/>
  <c r="R3187" i="6" s="1"/>
  <c r="S3187" i="6" s="1"/>
  <c r="O3186" i="6"/>
  <c r="R3186" i="6" s="1"/>
  <c r="S3186" i="6" s="1"/>
  <c r="O3185" i="6"/>
  <c r="R3185" i="6" s="1"/>
  <c r="S3185" i="6" s="1"/>
  <c r="O3184" i="6"/>
  <c r="R3184" i="6" s="1"/>
  <c r="S3184" i="6" s="1"/>
  <c r="O3183" i="6"/>
  <c r="R3183" i="6" s="1"/>
  <c r="S3183" i="6" s="1"/>
  <c r="O3182" i="6"/>
  <c r="R3182" i="6" s="1"/>
  <c r="S3182" i="6" s="1"/>
  <c r="O3181" i="6"/>
  <c r="R3181" i="6" s="1"/>
  <c r="S3181" i="6" s="1"/>
  <c r="O3180" i="6"/>
  <c r="R3180" i="6" s="1"/>
  <c r="S3180" i="6" s="1"/>
  <c r="O3179" i="6"/>
  <c r="R3179" i="6" s="1"/>
  <c r="S3179" i="6" s="1"/>
  <c r="O3178" i="6"/>
  <c r="R3178" i="6" s="1"/>
  <c r="S3178" i="6" s="1"/>
  <c r="O3177" i="6"/>
  <c r="R3177" i="6" s="1"/>
  <c r="S3177" i="6" s="1"/>
  <c r="O3176" i="6"/>
  <c r="R3176" i="6" s="1"/>
  <c r="S3176" i="6" s="1"/>
  <c r="L3176" i="6"/>
  <c r="M3176" i="6" s="1"/>
  <c r="R3159" i="6"/>
  <c r="U3159" i="6" s="1"/>
  <c r="V3159" i="6" s="1"/>
  <c r="P3159" i="6"/>
  <c r="R3158" i="6"/>
  <c r="U3158" i="6" s="1"/>
  <c r="V3158" i="6" s="1"/>
  <c r="P3158" i="6"/>
  <c r="R3157" i="6"/>
  <c r="U3157" i="6" s="1"/>
  <c r="V3157" i="6" s="1"/>
  <c r="P3157" i="6"/>
  <c r="R3156" i="6"/>
  <c r="U3156" i="6" s="1"/>
  <c r="V3156" i="6" s="1"/>
  <c r="P3156" i="6"/>
  <c r="R3155" i="6"/>
  <c r="U3155" i="6" s="1"/>
  <c r="V3155" i="6" s="1"/>
  <c r="P3155" i="6"/>
  <c r="R3154" i="6"/>
  <c r="U3154" i="6" s="1"/>
  <c r="V3154" i="6" s="1"/>
  <c r="P3154" i="6"/>
  <c r="R3153" i="6"/>
  <c r="U3153" i="6" s="1"/>
  <c r="V3153" i="6" s="1"/>
  <c r="P3153" i="6"/>
  <c r="R3152" i="6"/>
  <c r="U3152" i="6" s="1"/>
  <c r="V3152" i="6" s="1"/>
  <c r="P3152" i="6"/>
  <c r="R3151" i="6"/>
  <c r="U3151" i="6" s="1"/>
  <c r="V3151" i="6" s="1"/>
  <c r="P3151" i="6"/>
  <c r="R3150" i="6"/>
  <c r="U3150" i="6" s="1"/>
  <c r="V3150" i="6" s="1"/>
  <c r="P3150" i="6"/>
  <c r="R3149" i="6"/>
  <c r="U3149" i="6" s="1"/>
  <c r="V3149" i="6" s="1"/>
  <c r="P3149" i="6"/>
  <c r="R3148" i="6"/>
  <c r="U3148" i="6" s="1"/>
  <c r="V3148" i="6" s="1"/>
  <c r="P3148" i="6"/>
  <c r="R3147" i="6"/>
  <c r="U3147" i="6" s="1"/>
  <c r="V3147" i="6" s="1"/>
  <c r="P3147" i="6"/>
  <c r="R3146" i="6"/>
  <c r="U3146" i="6" s="1"/>
  <c r="V3146" i="6" s="1"/>
  <c r="P3146" i="6"/>
  <c r="R3145" i="6"/>
  <c r="U3145" i="6" s="1"/>
  <c r="V3145" i="6" s="1"/>
  <c r="P3145" i="6"/>
  <c r="R3144" i="6"/>
  <c r="U3144" i="6" s="1"/>
  <c r="V3144" i="6" s="1"/>
  <c r="P3144" i="6"/>
  <c r="R3143" i="6"/>
  <c r="U3143" i="6" s="1"/>
  <c r="V3143" i="6" s="1"/>
  <c r="P3143" i="6"/>
  <c r="R3142" i="6"/>
  <c r="U3142" i="6" s="1"/>
  <c r="V3142" i="6" s="1"/>
  <c r="P3142" i="6"/>
  <c r="R3141" i="6"/>
  <c r="U3141" i="6" s="1"/>
  <c r="V3141" i="6" s="1"/>
  <c r="P3141" i="6"/>
  <c r="R3140" i="6"/>
  <c r="U3140" i="6" s="1"/>
  <c r="V3140" i="6" s="1"/>
  <c r="P3140" i="6"/>
  <c r="R3139" i="6"/>
  <c r="U3139" i="6" s="1"/>
  <c r="V3139" i="6" s="1"/>
  <c r="P3139" i="6"/>
  <c r="R3138" i="6"/>
  <c r="U3138" i="6" s="1"/>
  <c r="V3138" i="6" s="1"/>
  <c r="P3138" i="6"/>
  <c r="R3137" i="6"/>
  <c r="U3137" i="6" s="1"/>
  <c r="V3137" i="6" s="1"/>
  <c r="P3137" i="6"/>
  <c r="R3136" i="6"/>
  <c r="U3136" i="6" s="1"/>
  <c r="V3136" i="6" s="1"/>
  <c r="P3136" i="6"/>
  <c r="R3135" i="6"/>
  <c r="U3135" i="6" s="1"/>
  <c r="V3135" i="6" s="1"/>
  <c r="P3135" i="6"/>
  <c r="R3134" i="6"/>
  <c r="U3134" i="6" s="1"/>
  <c r="V3134" i="6" s="1"/>
  <c r="P3134" i="6"/>
  <c r="R3133" i="6"/>
  <c r="U3133" i="6" s="1"/>
  <c r="V3133" i="6" s="1"/>
  <c r="P3133" i="6"/>
  <c r="O3116" i="6"/>
  <c r="R3116" i="6" s="1"/>
  <c r="S3116" i="6" s="1"/>
  <c r="O3115" i="6"/>
  <c r="R3115" i="6" s="1"/>
  <c r="S3115" i="6" s="1"/>
  <c r="O3114" i="6"/>
  <c r="R3114" i="6" s="1"/>
  <c r="S3114" i="6" s="1"/>
  <c r="O3113" i="6"/>
  <c r="R3113" i="6" s="1"/>
  <c r="S3113" i="6" s="1"/>
  <c r="O3112" i="6"/>
  <c r="R3112" i="6" s="1"/>
  <c r="S3112" i="6" s="1"/>
  <c r="O3111" i="6"/>
  <c r="R3111" i="6" s="1"/>
  <c r="S3111" i="6" s="1"/>
  <c r="O3110" i="6"/>
  <c r="R3110" i="6" s="1"/>
  <c r="S3110" i="6" s="1"/>
  <c r="O3109" i="6"/>
  <c r="R3109" i="6" s="1"/>
  <c r="S3109" i="6" s="1"/>
  <c r="O3108" i="6"/>
  <c r="R3108" i="6" s="1"/>
  <c r="S3108" i="6" s="1"/>
  <c r="O3107" i="6"/>
  <c r="R3107" i="6" s="1"/>
  <c r="S3107" i="6" s="1"/>
  <c r="O3106" i="6"/>
  <c r="R3106" i="6" s="1"/>
  <c r="S3106" i="6" s="1"/>
  <c r="L3106" i="6"/>
  <c r="M3106" i="6" s="1"/>
  <c r="O3089" i="6"/>
  <c r="R3089" i="6" s="1"/>
  <c r="S3089" i="6" s="1"/>
  <c r="O3088" i="6"/>
  <c r="R3088" i="6" s="1"/>
  <c r="S3088" i="6" s="1"/>
  <c r="O3087" i="6"/>
  <c r="R3087" i="6" s="1"/>
  <c r="S3087" i="6" s="1"/>
  <c r="O3086" i="6"/>
  <c r="R3086" i="6" s="1"/>
  <c r="S3086" i="6" s="1"/>
  <c r="O3085" i="6"/>
  <c r="R3085" i="6" s="1"/>
  <c r="S3085" i="6" s="1"/>
  <c r="O3084" i="6"/>
  <c r="R3084" i="6" s="1"/>
  <c r="S3084" i="6" s="1"/>
  <c r="O3083" i="6"/>
  <c r="R3083" i="6" s="1"/>
  <c r="S3083" i="6" s="1"/>
  <c r="O3082" i="6"/>
  <c r="R3082" i="6" s="1"/>
  <c r="S3082" i="6" s="1"/>
  <c r="O3081" i="6"/>
  <c r="R3081" i="6" s="1"/>
  <c r="S3081" i="6" s="1"/>
  <c r="O3080" i="6"/>
  <c r="R3080" i="6" s="1"/>
  <c r="S3080" i="6" s="1"/>
  <c r="O3079" i="6"/>
  <c r="R3079" i="6" s="1"/>
  <c r="S3079" i="6" s="1"/>
  <c r="O3078" i="6"/>
  <c r="R3078" i="6" s="1"/>
  <c r="S3078" i="6" s="1"/>
  <c r="O3077" i="6"/>
  <c r="R3077" i="6" s="1"/>
  <c r="S3077" i="6" s="1"/>
  <c r="O3076" i="6"/>
  <c r="R3076" i="6" s="1"/>
  <c r="S3076" i="6" s="1"/>
  <c r="O3075" i="6"/>
  <c r="R3075" i="6" s="1"/>
  <c r="S3075" i="6" s="1"/>
  <c r="O3074" i="6"/>
  <c r="R3074" i="6" s="1"/>
  <c r="S3074" i="6" s="1"/>
  <c r="L3074" i="6"/>
  <c r="L3075" i="6" s="1"/>
  <c r="R3057" i="6"/>
  <c r="U3057" i="6" s="1"/>
  <c r="V3057" i="6" s="1"/>
  <c r="P3057" i="6"/>
  <c r="R3056" i="6"/>
  <c r="U3056" i="6" s="1"/>
  <c r="V3056" i="6" s="1"/>
  <c r="P3056" i="6"/>
  <c r="R3055" i="6"/>
  <c r="U3055" i="6" s="1"/>
  <c r="V3055" i="6" s="1"/>
  <c r="P3055" i="6"/>
  <c r="R3054" i="6"/>
  <c r="U3054" i="6" s="1"/>
  <c r="V3054" i="6" s="1"/>
  <c r="P3054" i="6"/>
  <c r="R3053" i="6"/>
  <c r="U3053" i="6" s="1"/>
  <c r="V3053" i="6" s="1"/>
  <c r="P3053" i="6"/>
  <c r="R3052" i="6"/>
  <c r="U3052" i="6" s="1"/>
  <c r="V3052" i="6" s="1"/>
  <c r="P3052" i="6"/>
  <c r="R3051" i="6"/>
  <c r="U3051" i="6" s="1"/>
  <c r="V3051" i="6" s="1"/>
  <c r="P3051" i="6"/>
  <c r="R3050" i="6"/>
  <c r="U3050" i="6" s="1"/>
  <c r="V3050" i="6" s="1"/>
  <c r="P3050" i="6"/>
  <c r="R3049" i="6"/>
  <c r="U3049" i="6" s="1"/>
  <c r="V3049" i="6" s="1"/>
  <c r="P3049" i="6"/>
  <c r="R3048" i="6"/>
  <c r="U3048" i="6" s="1"/>
  <c r="V3048" i="6" s="1"/>
  <c r="P3048" i="6"/>
  <c r="R3047" i="6"/>
  <c r="U3047" i="6" s="1"/>
  <c r="V3047" i="6" s="1"/>
  <c r="P3047" i="6"/>
  <c r="R3046" i="6"/>
  <c r="U3046" i="6" s="1"/>
  <c r="V3046" i="6" s="1"/>
  <c r="P3046" i="6"/>
  <c r="R3045" i="6"/>
  <c r="U3045" i="6" s="1"/>
  <c r="V3045" i="6" s="1"/>
  <c r="P3045" i="6"/>
  <c r="R3044" i="6"/>
  <c r="U3044" i="6" s="1"/>
  <c r="V3044" i="6" s="1"/>
  <c r="P3044" i="6"/>
  <c r="R3043" i="6"/>
  <c r="U3043" i="6" s="1"/>
  <c r="V3043" i="6" s="1"/>
  <c r="P3043" i="6"/>
  <c r="R3042" i="6"/>
  <c r="U3042" i="6" s="1"/>
  <c r="V3042" i="6" s="1"/>
  <c r="P3042" i="6"/>
  <c r="R3041" i="6"/>
  <c r="U3041" i="6" s="1"/>
  <c r="V3041" i="6" s="1"/>
  <c r="P3041" i="6"/>
  <c r="R3040" i="6"/>
  <c r="U3040" i="6" s="1"/>
  <c r="V3040" i="6" s="1"/>
  <c r="P3040" i="6"/>
  <c r="R3039" i="6"/>
  <c r="U3039" i="6" s="1"/>
  <c r="V3039" i="6" s="1"/>
  <c r="P3039" i="6"/>
  <c r="R3038" i="6"/>
  <c r="U3038" i="6" s="1"/>
  <c r="V3038" i="6" s="1"/>
  <c r="P3038" i="6"/>
  <c r="R3037" i="6"/>
  <c r="U3037" i="6" s="1"/>
  <c r="V3037" i="6" s="1"/>
  <c r="P3037" i="6"/>
  <c r="R3036" i="6"/>
  <c r="U3036" i="6" s="1"/>
  <c r="V3036" i="6" s="1"/>
  <c r="P3036" i="6"/>
  <c r="R3035" i="6"/>
  <c r="U3035" i="6" s="1"/>
  <c r="V3035" i="6" s="1"/>
  <c r="P3035" i="6"/>
  <c r="R3034" i="6"/>
  <c r="U3034" i="6" s="1"/>
  <c r="V3034" i="6" s="1"/>
  <c r="P3034" i="6"/>
  <c r="R3033" i="6"/>
  <c r="U3033" i="6" s="1"/>
  <c r="V3033" i="6" s="1"/>
  <c r="P3033" i="6"/>
  <c r="R3032" i="6"/>
  <c r="U3032" i="6" s="1"/>
  <c r="V3032" i="6" s="1"/>
  <c r="P3032" i="6"/>
  <c r="R3031" i="6"/>
  <c r="U3031" i="6" s="1"/>
  <c r="V3031" i="6" s="1"/>
  <c r="P3031" i="6"/>
  <c r="O3014" i="6"/>
  <c r="R3014" i="6" s="1"/>
  <c r="S3014" i="6" s="1"/>
  <c r="O3013" i="6"/>
  <c r="R3013" i="6" s="1"/>
  <c r="S3013" i="6" s="1"/>
  <c r="O3012" i="6"/>
  <c r="R3012" i="6" s="1"/>
  <c r="S3012" i="6" s="1"/>
  <c r="O3011" i="6"/>
  <c r="R3011" i="6" s="1"/>
  <c r="S3011" i="6" s="1"/>
  <c r="O3010" i="6"/>
  <c r="R3010" i="6" s="1"/>
  <c r="S3010" i="6" s="1"/>
  <c r="O3009" i="6"/>
  <c r="R3009" i="6" s="1"/>
  <c r="S3009" i="6" s="1"/>
  <c r="O3008" i="6"/>
  <c r="R3008" i="6" s="1"/>
  <c r="S3008" i="6" s="1"/>
  <c r="O3007" i="6"/>
  <c r="R3007" i="6" s="1"/>
  <c r="S3007" i="6" s="1"/>
  <c r="O3006" i="6"/>
  <c r="R3006" i="6" s="1"/>
  <c r="S3006" i="6" s="1"/>
  <c r="O3005" i="6"/>
  <c r="R3005" i="6" s="1"/>
  <c r="S3005" i="6" s="1"/>
  <c r="O3004" i="6"/>
  <c r="R3004" i="6" s="1"/>
  <c r="S3004" i="6" s="1"/>
  <c r="L3004" i="6"/>
  <c r="M3004" i="6" s="1"/>
  <c r="O2987" i="6"/>
  <c r="R2987" i="6" s="1"/>
  <c r="S2987" i="6" s="1"/>
  <c r="O2986" i="6"/>
  <c r="R2986" i="6" s="1"/>
  <c r="S2986" i="6" s="1"/>
  <c r="O2985" i="6"/>
  <c r="R2985" i="6" s="1"/>
  <c r="S2985" i="6" s="1"/>
  <c r="O2984" i="6"/>
  <c r="R2984" i="6" s="1"/>
  <c r="S2984" i="6" s="1"/>
  <c r="O2983" i="6"/>
  <c r="R2983" i="6" s="1"/>
  <c r="S2983" i="6" s="1"/>
  <c r="O2982" i="6"/>
  <c r="R2982" i="6" s="1"/>
  <c r="S2982" i="6" s="1"/>
  <c r="O2981" i="6"/>
  <c r="R2981" i="6" s="1"/>
  <c r="S2981" i="6" s="1"/>
  <c r="O2980" i="6"/>
  <c r="R2980" i="6" s="1"/>
  <c r="S2980" i="6" s="1"/>
  <c r="O2979" i="6"/>
  <c r="R2979" i="6" s="1"/>
  <c r="S2979" i="6" s="1"/>
  <c r="O2978" i="6"/>
  <c r="R2978" i="6" s="1"/>
  <c r="S2978" i="6" s="1"/>
  <c r="O2977" i="6"/>
  <c r="R2977" i="6" s="1"/>
  <c r="S2977" i="6" s="1"/>
  <c r="O2976" i="6"/>
  <c r="R2976" i="6" s="1"/>
  <c r="S2976" i="6" s="1"/>
  <c r="O2975" i="6"/>
  <c r="R2975" i="6" s="1"/>
  <c r="S2975" i="6" s="1"/>
  <c r="O2974" i="6"/>
  <c r="R2974" i="6" s="1"/>
  <c r="S2974" i="6" s="1"/>
  <c r="O2973" i="6"/>
  <c r="R2973" i="6" s="1"/>
  <c r="S2973" i="6" s="1"/>
  <c r="O2972" i="6"/>
  <c r="R2972" i="6" s="1"/>
  <c r="S2972" i="6" s="1"/>
  <c r="L2972" i="6"/>
  <c r="M2972" i="6" s="1"/>
  <c r="R2955" i="6"/>
  <c r="U2955" i="6" s="1"/>
  <c r="V2955" i="6" s="1"/>
  <c r="P2955" i="6"/>
  <c r="R2954" i="6"/>
  <c r="U2954" i="6" s="1"/>
  <c r="V2954" i="6" s="1"/>
  <c r="P2954" i="6"/>
  <c r="R2953" i="6"/>
  <c r="U2953" i="6" s="1"/>
  <c r="V2953" i="6" s="1"/>
  <c r="P2953" i="6"/>
  <c r="R2952" i="6"/>
  <c r="U2952" i="6" s="1"/>
  <c r="V2952" i="6" s="1"/>
  <c r="P2952" i="6"/>
  <c r="R2951" i="6"/>
  <c r="U2951" i="6" s="1"/>
  <c r="V2951" i="6" s="1"/>
  <c r="P2951" i="6"/>
  <c r="R2950" i="6"/>
  <c r="U2950" i="6" s="1"/>
  <c r="V2950" i="6" s="1"/>
  <c r="P2950" i="6"/>
  <c r="R2949" i="6"/>
  <c r="U2949" i="6" s="1"/>
  <c r="V2949" i="6" s="1"/>
  <c r="P2949" i="6"/>
  <c r="R2948" i="6"/>
  <c r="U2948" i="6" s="1"/>
  <c r="V2948" i="6" s="1"/>
  <c r="P2948" i="6"/>
  <c r="R2947" i="6"/>
  <c r="U2947" i="6" s="1"/>
  <c r="V2947" i="6" s="1"/>
  <c r="P2947" i="6"/>
  <c r="R2946" i="6"/>
  <c r="U2946" i="6" s="1"/>
  <c r="V2946" i="6" s="1"/>
  <c r="P2946" i="6"/>
  <c r="R2945" i="6"/>
  <c r="U2945" i="6" s="1"/>
  <c r="V2945" i="6" s="1"/>
  <c r="P2945" i="6"/>
  <c r="R2944" i="6"/>
  <c r="U2944" i="6" s="1"/>
  <c r="V2944" i="6" s="1"/>
  <c r="P2944" i="6"/>
  <c r="R2943" i="6"/>
  <c r="U2943" i="6" s="1"/>
  <c r="V2943" i="6" s="1"/>
  <c r="P2943" i="6"/>
  <c r="R2942" i="6"/>
  <c r="U2942" i="6" s="1"/>
  <c r="V2942" i="6" s="1"/>
  <c r="P2942" i="6"/>
  <c r="R2941" i="6"/>
  <c r="U2941" i="6" s="1"/>
  <c r="V2941" i="6" s="1"/>
  <c r="P2941" i="6"/>
  <c r="R2940" i="6"/>
  <c r="U2940" i="6" s="1"/>
  <c r="V2940" i="6" s="1"/>
  <c r="P2940" i="6"/>
  <c r="R2939" i="6"/>
  <c r="U2939" i="6" s="1"/>
  <c r="V2939" i="6" s="1"/>
  <c r="P2939" i="6"/>
  <c r="R2938" i="6"/>
  <c r="U2938" i="6" s="1"/>
  <c r="V2938" i="6" s="1"/>
  <c r="P2938" i="6"/>
  <c r="R2937" i="6"/>
  <c r="U2937" i="6" s="1"/>
  <c r="V2937" i="6" s="1"/>
  <c r="P2937" i="6"/>
  <c r="R2936" i="6"/>
  <c r="U2936" i="6" s="1"/>
  <c r="V2936" i="6" s="1"/>
  <c r="P2936" i="6"/>
  <c r="R2935" i="6"/>
  <c r="U2935" i="6" s="1"/>
  <c r="V2935" i="6" s="1"/>
  <c r="P2935" i="6"/>
  <c r="R2934" i="6"/>
  <c r="U2934" i="6" s="1"/>
  <c r="V2934" i="6" s="1"/>
  <c r="P2934" i="6"/>
  <c r="R2933" i="6"/>
  <c r="U2933" i="6" s="1"/>
  <c r="V2933" i="6" s="1"/>
  <c r="P2933" i="6"/>
  <c r="R2932" i="6"/>
  <c r="U2932" i="6" s="1"/>
  <c r="V2932" i="6" s="1"/>
  <c r="P2932" i="6"/>
  <c r="R2931" i="6"/>
  <c r="U2931" i="6" s="1"/>
  <c r="V2931" i="6" s="1"/>
  <c r="P2931" i="6"/>
  <c r="R2930" i="6"/>
  <c r="U2930" i="6" s="1"/>
  <c r="V2930" i="6" s="1"/>
  <c r="P2930" i="6"/>
  <c r="R2929" i="6"/>
  <c r="U2929" i="6" s="1"/>
  <c r="V2929" i="6" s="1"/>
  <c r="P2929" i="6"/>
  <c r="O2912" i="6"/>
  <c r="R2912" i="6" s="1"/>
  <c r="S2912" i="6" s="1"/>
  <c r="O2911" i="6"/>
  <c r="R2911" i="6" s="1"/>
  <c r="S2911" i="6" s="1"/>
  <c r="O2910" i="6"/>
  <c r="R2910" i="6" s="1"/>
  <c r="S2910" i="6" s="1"/>
  <c r="O2909" i="6"/>
  <c r="R2909" i="6" s="1"/>
  <c r="S2909" i="6" s="1"/>
  <c r="O2908" i="6"/>
  <c r="R2908" i="6" s="1"/>
  <c r="S2908" i="6" s="1"/>
  <c r="O2907" i="6"/>
  <c r="R2907" i="6" s="1"/>
  <c r="S2907" i="6" s="1"/>
  <c r="O2906" i="6"/>
  <c r="R2906" i="6" s="1"/>
  <c r="S2906" i="6" s="1"/>
  <c r="O2905" i="6"/>
  <c r="R2905" i="6" s="1"/>
  <c r="S2905" i="6" s="1"/>
  <c r="O2904" i="6"/>
  <c r="R2904" i="6" s="1"/>
  <c r="S2904" i="6" s="1"/>
  <c r="O2903" i="6"/>
  <c r="R2903" i="6" s="1"/>
  <c r="S2903" i="6" s="1"/>
  <c r="O2902" i="6"/>
  <c r="R2902" i="6" s="1"/>
  <c r="S2902" i="6" s="1"/>
  <c r="L2902" i="6"/>
  <c r="M2902" i="6" s="1"/>
  <c r="O2885" i="6"/>
  <c r="R2885" i="6" s="1"/>
  <c r="S2885" i="6" s="1"/>
  <c r="O2884" i="6"/>
  <c r="R2884" i="6" s="1"/>
  <c r="S2884" i="6" s="1"/>
  <c r="O2883" i="6"/>
  <c r="R2883" i="6" s="1"/>
  <c r="S2883" i="6" s="1"/>
  <c r="O2882" i="6"/>
  <c r="R2882" i="6" s="1"/>
  <c r="S2882" i="6" s="1"/>
  <c r="O2881" i="6"/>
  <c r="R2881" i="6" s="1"/>
  <c r="S2881" i="6" s="1"/>
  <c r="O2880" i="6"/>
  <c r="R2880" i="6" s="1"/>
  <c r="S2880" i="6" s="1"/>
  <c r="O2879" i="6"/>
  <c r="R2879" i="6" s="1"/>
  <c r="S2879" i="6" s="1"/>
  <c r="O2878" i="6"/>
  <c r="R2878" i="6" s="1"/>
  <c r="S2878" i="6" s="1"/>
  <c r="O2877" i="6"/>
  <c r="R2877" i="6" s="1"/>
  <c r="S2877" i="6" s="1"/>
  <c r="O2876" i="6"/>
  <c r="R2876" i="6" s="1"/>
  <c r="S2876" i="6" s="1"/>
  <c r="O2875" i="6"/>
  <c r="R2875" i="6" s="1"/>
  <c r="S2875" i="6" s="1"/>
  <c r="O2874" i="6"/>
  <c r="R2874" i="6" s="1"/>
  <c r="S2874" i="6" s="1"/>
  <c r="O2873" i="6"/>
  <c r="R2873" i="6" s="1"/>
  <c r="S2873" i="6" s="1"/>
  <c r="O2872" i="6"/>
  <c r="R2872" i="6" s="1"/>
  <c r="S2872" i="6" s="1"/>
  <c r="O2871" i="6"/>
  <c r="R2871" i="6" s="1"/>
  <c r="S2871" i="6" s="1"/>
  <c r="O2870" i="6"/>
  <c r="R2870" i="6" s="1"/>
  <c r="S2870" i="6" s="1"/>
  <c r="L2870" i="6"/>
  <c r="M2870" i="6" s="1"/>
  <c r="R2853" i="6"/>
  <c r="U2853" i="6" s="1"/>
  <c r="V2853" i="6" s="1"/>
  <c r="P2853" i="6"/>
  <c r="R2852" i="6"/>
  <c r="U2852" i="6" s="1"/>
  <c r="V2852" i="6" s="1"/>
  <c r="P2852" i="6"/>
  <c r="R2851" i="6"/>
  <c r="U2851" i="6" s="1"/>
  <c r="V2851" i="6" s="1"/>
  <c r="P2851" i="6"/>
  <c r="R2850" i="6"/>
  <c r="U2850" i="6" s="1"/>
  <c r="V2850" i="6" s="1"/>
  <c r="P2850" i="6"/>
  <c r="R2849" i="6"/>
  <c r="U2849" i="6" s="1"/>
  <c r="V2849" i="6" s="1"/>
  <c r="P2849" i="6"/>
  <c r="R2848" i="6"/>
  <c r="U2848" i="6" s="1"/>
  <c r="V2848" i="6" s="1"/>
  <c r="P2848" i="6"/>
  <c r="R2847" i="6"/>
  <c r="U2847" i="6" s="1"/>
  <c r="V2847" i="6" s="1"/>
  <c r="P2847" i="6"/>
  <c r="R2846" i="6"/>
  <c r="U2846" i="6" s="1"/>
  <c r="V2846" i="6" s="1"/>
  <c r="P2846" i="6"/>
  <c r="R2845" i="6"/>
  <c r="U2845" i="6" s="1"/>
  <c r="V2845" i="6" s="1"/>
  <c r="P2845" i="6"/>
  <c r="R2844" i="6"/>
  <c r="U2844" i="6" s="1"/>
  <c r="V2844" i="6" s="1"/>
  <c r="P2844" i="6"/>
  <c r="R2843" i="6"/>
  <c r="U2843" i="6" s="1"/>
  <c r="V2843" i="6" s="1"/>
  <c r="P2843" i="6"/>
  <c r="R2842" i="6"/>
  <c r="U2842" i="6" s="1"/>
  <c r="V2842" i="6" s="1"/>
  <c r="P2842" i="6"/>
  <c r="R2841" i="6"/>
  <c r="U2841" i="6" s="1"/>
  <c r="V2841" i="6" s="1"/>
  <c r="P2841" i="6"/>
  <c r="R2840" i="6"/>
  <c r="U2840" i="6" s="1"/>
  <c r="V2840" i="6" s="1"/>
  <c r="P2840" i="6"/>
  <c r="R2839" i="6"/>
  <c r="U2839" i="6" s="1"/>
  <c r="V2839" i="6" s="1"/>
  <c r="P2839" i="6"/>
  <c r="R2838" i="6"/>
  <c r="U2838" i="6" s="1"/>
  <c r="V2838" i="6" s="1"/>
  <c r="P2838" i="6"/>
  <c r="R2837" i="6"/>
  <c r="U2837" i="6" s="1"/>
  <c r="V2837" i="6" s="1"/>
  <c r="P2837" i="6"/>
  <c r="R2836" i="6"/>
  <c r="U2836" i="6" s="1"/>
  <c r="V2836" i="6" s="1"/>
  <c r="P2836" i="6"/>
  <c r="R2835" i="6"/>
  <c r="U2835" i="6" s="1"/>
  <c r="V2835" i="6" s="1"/>
  <c r="P2835" i="6"/>
  <c r="R2834" i="6"/>
  <c r="U2834" i="6" s="1"/>
  <c r="V2834" i="6" s="1"/>
  <c r="P2834" i="6"/>
  <c r="R2833" i="6"/>
  <c r="U2833" i="6" s="1"/>
  <c r="V2833" i="6" s="1"/>
  <c r="P2833" i="6"/>
  <c r="R2832" i="6"/>
  <c r="U2832" i="6" s="1"/>
  <c r="V2832" i="6" s="1"/>
  <c r="P2832" i="6"/>
  <c r="R2831" i="6"/>
  <c r="U2831" i="6" s="1"/>
  <c r="V2831" i="6" s="1"/>
  <c r="P2831" i="6"/>
  <c r="R2830" i="6"/>
  <c r="U2830" i="6" s="1"/>
  <c r="V2830" i="6" s="1"/>
  <c r="P2830" i="6"/>
  <c r="R2829" i="6"/>
  <c r="U2829" i="6" s="1"/>
  <c r="V2829" i="6" s="1"/>
  <c r="P2829" i="6"/>
  <c r="R2828" i="6"/>
  <c r="U2828" i="6" s="1"/>
  <c r="V2828" i="6" s="1"/>
  <c r="P2828" i="6"/>
  <c r="R2827" i="6"/>
  <c r="U2827" i="6" s="1"/>
  <c r="V2827" i="6" s="1"/>
  <c r="P2827" i="6"/>
  <c r="O2810" i="6"/>
  <c r="R2810" i="6" s="1"/>
  <c r="S2810" i="6" s="1"/>
  <c r="O2809" i="6"/>
  <c r="R2809" i="6" s="1"/>
  <c r="S2809" i="6" s="1"/>
  <c r="O2808" i="6"/>
  <c r="R2808" i="6" s="1"/>
  <c r="S2808" i="6" s="1"/>
  <c r="O2807" i="6"/>
  <c r="R2807" i="6" s="1"/>
  <c r="S2807" i="6" s="1"/>
  <c r="O2806" i="6"/>
  <c r="R2806" i="6" s="1"/>
  <c r="S2806" i="6" s="1"/>
  <c r="O2805" i="6"/>
  <c r="R2805" i="6" s="1"/>
  <c r="S2805" i="6" s="1"/>
  <c r="O2804" i="6"/>
  <c r="R2804" i="6" s="1"/>
  <c r="S2804" i="6" s="1"/>
  <c r="O2803" i="6"/>
  <c r="R2803" i="6" s="1"/>
  <c r="S2803" i="6" s="1"/>
  <c r="O2802" i="6"/>
  <c r="R2802" i="6" s="1"/>
  <c r="S2802" i="6" s="1"/>
  <c r="O2801" i="6"/>
  <c r="R2801" i="6" s="1"/>
  <c r="S2801" i="6" s="1"/>
  <c r="O2800" i="6"/>
  <c r="R2800" i="6" s="1"/>
  <c r="S2800" i="6" s="1"/>
  <c r="L2800" i="6"/>
  <c r="M2800" i="6" s="1"/>
  <c r="O2783" i="6"/>
  <c r="R2783" i="6" s="1"/>
  <c r="S2783" i="6" s="1"/>
  <c r="O2782" i="6"/>
  <c r="R2782" i="6" s="1"/>
  <c r="S2782" i="6" s="1"/>
  <c r="O2781" i="6"/>
  <c r="R2781" i="6" s="1"/>
  <c r="S2781" i="6" s="1"/>
  <c r="O2780" i="6"/>
  <c r="R2780" i="6" s="1"/>
  <c r="S2780" i="6" s="1"/>
  <c r="O2779" i="6"/>
  <c r="R2779" i="6" s="1"/>
  <c r="S2779" i="6" s="1"/>
  <c r="O2778" i="6"/>
  <c r="R2778" i="6" s="1"/>
  <c r="S2778" i="6" s="1"/>
  <c r="O2777" i="6"/>
  <c r="R2777" i="6" s="1"/>
  <c r="S2777" i="6" s="1"/>
  <c r="O2776" i="6"/>
  <c r="R2776" i="6" s="1"/>
  <c r="S2776" i="6" s="1"/>
  <c r="O2775" i="6"/>
  <c r="R2775" i="6" s="1"/>
  <c r="S2775" i="6" s="1"/>
  <c r="O2774" i="6"/>
  <c r="R2774" i="6" s="1"/>
  <c r="S2774" i="6" s="1"/>
  <c r="O2773" i="6"/>
  <c r="R2773" i="6" s="1"/>
  <c r="S2773" i="6" s="1"/>
  <c r="O2772" i="6"/>
  <c r="R2772" i="6" s="1"/>
  <c r="S2772" i="6" s="1"/>
  <c r="O2771" i="6"/>
  <c r="R2771" i="6" s="1"/>
  <c r="S2771" i="6" s="1"/>
  <c r="O2770" i="6"/>
  <c r="R2770" i="6" s="1"/>
  <c r="S2770" i="6" s="1"/>
  <c r="O2769" i="6"/>
  <c r="R2769" i="6" s="1"/>
  <c r="S2769" i="6" s="1"/>
  <c r="O2768" i="6"/>
  <c r="R2768" i="6" s="1"/>
  <c r="S2768" i="6" s="1"/>
  <c r="L2768" i="6"/>
  <c r="M2768" i="6" s="1"/>
  <c r="R2751" i="6"/>
  <c r="U2751" i="6" s="1"/>
  <c r="V2751" i="6" s="1"/>
  <c r="P2751" i="6"/>
  <c r="R2750" i="6"/>
  <c r="U2750" i="6" s="1"/>
  <c r="V2750" i="6" s="1"/>
  <c r="P2750" i="6"/>
  <c r="R2749" i="6"/>
  <c r="U2749" i="6" s="1"/>
  <c r="V2749" i="6" s="1"/>
  <c r="P2749" i="6"/>
  <c r="R2748" i="6"/>
  <c r="U2748" i="6" s="1"/>
  <c r="V2748" i="6" s="1"/>
  <c r="P2748" i="6"/>
  <c r="R2747" i="6"/>
  <c r="U2747" i="6" s="1"/>
  <c r="V2747" i="6" s="1"/>
  <c r="P2747" i="6"/>
  <c r="R2746" i="6"/>
  <c r="U2746" i="6" s="1"/>
  <c r="V2746" i="6" s="1"/>
  <c r="P2746" i="6"/>
  <c r="R2745" i="6"/>
  <c r="U2745" i="6" s="1"/>
  <c r="V2745" i="6" s="1"/>
  <c r="P2745" i="6"/>
  <c r="R2744" i="6"/>
  <c r="U2744" i="6" s="1"/>
  <c r="V2744" i="6" s="1"/>
  <c r="P2744" i="6"/>
  <c r="R2743" i="6"/>
  <c r="U2743" i="6" s="1"/>
  <c r="V2743" i="6" s="1"/>
  <c r="P2743" i="6"/>
  <c r="R2742" i="6"/>
  <c r="U2742" i="6" s="1"/>
  <c r="V2742" i="6" s="1"/>
  <c r="P2742" i="6"/>
  <c r="R2741" i="6"/>
  <c r="U2741" i="6" s="1"/>
  <c r="V2741" i="6" s="1"/>
  <c r="P2741" i="6"/>
  <c r="R2740" i="6"/>
  <c r="U2740" i="6" s="1"/>
  <c r="V2740" i="6" s="1"/>
  <c r="P2740" i="6"/>
  <c r="R2739" i="6"/>
  <c r="U2739" i="6" s="1"/>
  <c r="V2739" i="6" s="1"/>
  <c r="P2739" i="6"/>
  <c r="R2738" i="6"/>
  <c r="U2738" i="6" s="1"/>
  <c r="V2738" i="6" s="1"/>
  <c r="P2738" i="6"/>
  <c r="R2737" i="6"/>
  <c r="U2737" i="6" s="1"/>
  <c r="V2737" i="6" s="1"/>
  <c r="P2737" i="6"/>
  <c r="R2736" i="6"/>
  <c r="U2736" i="6" s="1"/>
  <c r="V2736" i="6" s="1"/>
  <c r="P2736" i="6"/>
  <c r="R2735" i="6"/>
  <c r="U2735" i="6" s="1"/>
  <c r="V2735" i="6" s="1"/>
  <c r="P2735" i="6"/>
  <c r="R2734" i="6"/>
  <c r="U2734" i="6" s="1"/>
  <c r="V2734" i="6" s="1"/>
  <c r="P2734" i="6"/>
  <c r="R2733" i="6"/>
  <c r="U2733" i="6" s="1"/>
  <c r="V2733" i="6" s="1"/>
  <c r="P2733" i="6"/>
  <c r="R2732" i="6"/>
  <c r="U2732" i="6" s="1"/>
  <c r="V2732" i="6" s="1"/>
  <c r="P2732" i="6"/>
  <c r="R2731" i="6"/>
  <c r="U2731" i="6" s="1"/>
  <c r="V2731" i="6" s="1"/>
  <c r="P2731" i="6"/>
  <c r="R2730" i="6"/>
  <c r="U2730" i="6" s="1"/>
  <c r="V2730" i="6" s="1"/>
  <c r="P2730" i="6"/>
  <c r="R2729" i="6"/>
  <c r="U2729" i="6" s="1"/>
  <c r="V2729" i="6" s="1"/>
  <c r="P2729" i="6"/>
  <c r="R2728" i="6"/>
  <c r="U2728" i="6" s="1"/>
  <c r="V2728" i="6" s="1"/>
  <c r="P2728" i="6"/>
  <c r="R2727" i="6"/>
  <c r="U2727" i="6" s="1"/>
  <c r="V2727" i="6" s="1"/>
  <c r="P2727" i="6"/>
  <c r="R2726" i="6"/>
  <c r="U2726" i="6" s="1"/>
  <c r="V2726" i="6" s="1"/>
  <c r="P2726" i="6"/>
  <c r="R2725" i="6"/>
  <c r="U2725" i="6" s="1"/>
  <c r="V2725" i="6" s="1"/>
  <c r="P2725" i="6"/>
  <c r="O2708" i="6"/>
  <c r="R2708" i="6" s="1"/>
  <c r="S2708" i="6" s="1"/>
  <c r="O2707" i="6"/>
  <c r="R2707" i="6" s="1"/>
  <c r="S2707" i="6" s="1"/>
  <c r="O2706" i="6"/>
  <c r="R2706" i="6" s="1"/>
  <c r="S2706" i="6" s="1"/>
  <c r="O2705" i="6"/>
  <c r="R2705" i="6" s="1"/>
  <c r="S2705" i="6" s="1"/>
  <c r="O2704" i="6"/>
  <c r="R2704" i="6" s="1"/>
  <c r="S2704" i="6" s="1"/>
  <c r="O2703" i="6"/>
  <c r="R2703" i="6" s="1"/>
  <c r="S2703" i="6" s="1"/>
  <c r="O2702" i="6"/>
  <c r="R2702" i="6" s="1"/>
  <c r="S2702" i="6" s="1"/>
  <c r="O2701" i="6"/>
  <c r="R2701" i="6" s="1"/>
  <c r="S2701" i="6" s="1"/>
  <c r="O2700" i="6"/>
  <c r="R2700" i="6" s="1"/>
  <c r="S2700" i="6" s="1"/>
  <c r="O2699" i="6"/>
  <c r="R2699" i="6" s="1"/>
  <c r="S2699" i="6" s="1"/>
  <c r="O2698" i="6"/>
  <c r="R2698" i="6" s="1"/>
  <c r="S2698" i="6" s="1"/>
  <c r="L2698" i="6"/>
  <c r="L2699" i="6" s="1"/>
  <c r="L2700" i="6" s="1"/>
  <c r="O2681" i="6"/>
  <c r="R2681" i="6" s="1"/>
  <c r="S2681" i="6" s="1"/>
  <c r="O2680" i="6"/>
  <c r="R2680" i="6" s="1"/>
  <c r="S2680" i="6" s="1"/>
  <c r="O2679" i="6"/>
  <c r="R2679" i="6" s="1"/>
  <c r="S2679" i="6" s="1"/>
  <c r="O2678" i="6"/>
  <c r="R2678" i="6" s="1"/>
  <c r="S2678" i="6" s="1"/>
  <c r="O2677" i="6"/>
  <c r="R2677" i="6" s="1"/>
  <c r="S2677" i="6" s="1"/>
  <c r="O2676" i="6"/>
  <c r="R2676" i="6" s="1"/>
  <c r="S2676" i="6" s="1"/>
  <c r="O2675" i="6"/>
  <c r="R2675" i="6" s="1"/>
  <c r="S2675" i="6" s="1"/>
  <c r="O2674" i="6"/>
  <c r="R2674" i="6" s="1"/>
  <c r="S2674" i="6" s="1"/>
  <c r="O2673" i="6"/>
  <c r="R2673" i="6" s="1"/>
  <c r="S2673" i="6" s="1"/>
  <c r="O2672" i="6"/>
  <c r="R2672" i="6" s="1"/>
  <c r="S2672" i="6" s="1"/>
  <c r="O2671" i="6"/>
  <c r="R2671" i="6" s="1"/>
  <c r="S2671" i="6" s="1"/>
  <c r="O2670" i="6"/>
  <c r="R2670" i="6" s="1"/>
  <c r="S2670" i="6" s="1"/>
  <c r="O2669" i="6"/>
  <c r="R2669" i="6" s="1"/>
  <c r="S2669" i="6" s="1"/>
  <c r="O2668" i="6"/>
  <c r="R2668" i="6" s="1"/>
  <c r="S2668" i="6" s="1"/>
  <c r="O2667" i="6"/>
  <c r="R2667" i="6" s="1"/>
  <c r="S2667" i="6" s="1"/>
  <c r="O2666" i="6"/>
  <c r="R2666" i="6" s="1"/>
  <c r="S2666" i="6" s="1"/>
  <c r="L2666" i="6"/>
  <c r="L2667" i="6" s="1"/>
  <c r="L2668" i="6" s="1"/>
  <c r="R2649" i="6"/>
  <c r="U2649" i="6" s="1"/>
  <c r="V2649" i="6" s="1"/>
  <c r="P2649" i="6"/>
  <c r="R2648" i="6"/>
  <c r="U2648" i="6" s="1"/>
  <c r="V2648" i="6" s="1"/>
  <c r="P2648" i="6"/>
  <c r="R2647" i="6"/>
  <c r="U2647" i="6" s="1"/>
  <c r="V2647" i="6" s="1"/>
  <c r="P2647" i="6"/>
  <c r="R2646" i="6"/>
  <c r="U2646" i="6" s="1"/>
  <c r="V2646" i="6" s="1"/>
  <c r="P2646" i="6"/>
  <c r="R2645" i="6"/>
  <c r="U2645" i="6" s="1"/>
  <c r="V2645" i="6" s="1"/>
  <c r="P2645" i="6"/>
  <c r="R2644" i="6"/>
  <c r="U2644" i="6" s="1"/>
  <c r="V2644" i="6" s="1"/>
  <c r="P2644" i="6"/>
  <c r="R2643" i="6"/>
  <c r="U2643" i="6" s="1"/>
  <c r="V2643" i="6" s="1"/>
  <c r="P2643" i="6"/>
  <c r="R2642" i="6"/>
  <c r="U2642" i="6" s="1"/>
  <c r="V2642" i="6" s="1"/>
  <c r="P2642" i="6"/>
  <c r="R2641" i="6"/>
  <c r="U2641" i="6" s="1"/>
  <c r="V2641" i="6" s="1"/>
  <c r="P2641" i="6"/>
  <c r="R2640" i="6"/>
  <c r="U2640" i="6" s="1"/>
  <c r="V2640" i="6" s="1"/>
  <c r="P2640" i="6"/>
  <c r="R2639" i="6"/>
  <c r="U2639" i="6" s="1"/>
  <c r="V2639" i="6" s="1"/>
  <c r="P2639" i="6"/>
  <c r="R2638" i="6"/>
  <c r="U2638" i="6" s="1"/>
  <c r="V2638" i="6" s="1"/>
  <c r="P2638" i="6"/>
  <c r="R2637" i="6"/>
  <c r="U2637" i="6" s="1"/>
  <c r="V2637" i="6" s="1"/>
  <c r="P2637" i="6"/>
  <c r="R2636" i="6"/>
  <c r="U2636" i="6" s="1"/>
  <c r="V2636" i="6" s="1"/>
  <c r="P2636" i="6"/>
  <c r="R2635" i="6"/>
  <c r="U2635" i="6" s="1"/>
  <c r="V2635" i="6" s="1"/>
  <c r="P2635" i="6"/>
  <c r="R2634" i="6"/>
  <c r="U2634" i="6" s="1"/>
  <c r="V2634" i="6" s="1"/>
  <c r="P2634" i="6"/>
  <c r="R2633" i="6"/>
  <c r="U2633" i="6" s="1"/>
  <c r="V2633" i="6" s="1"/>
  <c r="P2633" i="6"/>
  <c r="R2632" i="6"/>
  <c r="U2632" i="6" s="1"/>
  <c r="V2632" i="6" s="1"/>
  <c r="P2632" i="6"/>
  <c r="R2631" i="6"/>
  <c r="U2631" i="6" s="1"/>
  <c r="V2631" i="6" s="1"/>
  <c r="P2631" i="6"/>
  <c r="R2630" i="6"/>
  <c r="U2630" i="6" s="1"/>
  <c r="V2630" i="6" s="1"/>
  <c r="P2630" i="6"/>
  <c r="R2629" i="6"/>
  <c r="U2629" i="6" s="1"/>
  <c r="V2629" i="6" s="1"/>
  <c r="P2629" i="6"/>
  <c r="R2628" i="6"/>
  <c r="U2628" i="6" s="1"/>
  <c r="V2628" i="6" s="1"/>
  <c r="P2628" i="6"/>
  <c r="R2627" i="6"/>
  <c r="U2627" i="6" s="1"/>
  <c r="V2627" i="6" s="1"/>
  <c r="P2627" i="6"/>
  <c r="R2626" i="6"/>
  <c r="U2626" i="6" s="1"/>
  <c r="V2626" i="6" s="1"/>
  <c r="P2626" i="6"/>
  <c r="R2625" i="6"/>
  <c r="U2625" i="6" s="1"/>
  <c r="V2625" i="6" s="1"/>
  <c r="P2625" i="6"/>
  <c r="R2624" i="6"/>
  <c r="U2624" i="6" s="1"/>
  <c r="V2624" i="6" s="1"/>
  <c r="P2624" i="6"/>
  <c r="R2623" i="6"/>
  <c r="U2623" i="6" s="1"/>
  <c r="V2623" i="6" s="1"/>
  <c r="P2623" i="6"/>
  <c r="O2606" i="6"/>
  <c r="R2606" i="6" s="1"/>
  <c r="S2606" i="6" s="1"/>
  <c r="O2605" i="6"/>
  <c r="R2605" i="6" s="1"/>
  <c r="S2605" i="6" s="1"/>
  <c r="O2604" i="6"/>
  <c r="R2604" i="6" s="1"/>
  <c r="S2604" i="6" s="1"/>
  <c r="O2603" i="6"/>
  <c r="R2603" i="6" s="1"/>
  <c r="S2603" i="6" s="1"/>
  <c r="O2602" i="6"/>
  <c r="R2602" i="6" s="1"/>
  <c r="S2602" i="6" s="1"/>
  <c r="O2601" i="6"/>
  <c r="R2601" i="6" s="1"/>
  <c r="S2601" i="6" s="1"/>
  <c r="O2600" i="6"/>
  <c r="R2600" i="6" s="1"/>
  <c r="S2600" i="6" s="1"/>
  <c r="O2599" i="6"/>
  <c r="R2599" i="6" s="1"/>
  <c r="S2599" i="6" s="1"/>
  <c r="O2598" i="6"/>
  <c r="R2598" i="6" s="1"/>
  <c r="S2598" i="6" s="1"/>
  <c r="O2597" i="6"/>
  <c r="R2597" i="6" s="1"/>
  <c r="S2597" i="6" s="1"/>
  <c r="O2596" i="6"/>
  <c r="R2596" i="6" s="1"/>
  <c r="S2596" i="6" s="1"/>
  <c r="L2596" i="6"/>
  <c r="M2596" i="6" s="1"/>
  <c r="O2579" i="6"/>
  <c r="R2579" i="6" s="1"/>
  <c r="S2579" i="6" s="1"/>
  <c r="O2578" i="6"/>
  <c r="R2578" i="6" s="1"/>
  <c r="S2578" i="6" s="1"/>
  <c r="O2577" i="6"/>
  <c r="R2577" i="6" s="1"/>
  <c r="S2577" i="6" s="1"/>
  <c r="O2576" i="6"/>
  <c r="R2576" i="6" s="1"/>
  <c r="S2576" i="6" s="1"/>
  <c r="O2575" i="6"/>
  <c r="R2575" i="6" s="1"/>
  <c r="S2575" i="6" s="1"/>
  <c r="O2574" i="6"/>
  <c r="R2574" i="6" s="1"/>
  <c r="S2574" i="6" s="1"/>
  <c r="O2573" i="6"/>
  <c r="R2573" i="6" s="1"/>
  <c r="S2573" i="6" s="1"/>
  <c r="O2572" i="6"/>
  <c r="R2572" i="6" s="1"/>
  <c r="S2572" i="6" s="1"/>
  <c r="O2571" i="6"/>
  <c r="R2571" i="6" s="1"/>
  <c r="S2571" i="6" s="1"/>
  <c r="O2570" i="6"/>
  <c r="R2570" i="6" s="1"/>
  <c r="S2570" i="6" s="1"/>
  <c r="O2569" i="6"/>
  <c r="R2569" i="6" s="1"/>
  <c r="S2569" i="6" s="1"/>
  <c r="O2568" i="6"/>
  <c r="R2568" i="6" s="1"/>
  <c r="S2568" i="6" s="1"/>
  <c r="O2567" i="6"/>
  <c r="R2567" i="6" s="1"/>
  <c r="S2567" i="6" s="1"/>
  <c r="O2566" i="6"/>
  <c r="R2566" i="6" s="1"/>
  <c r="S2566" i="6" s="1"/>
  <c r="O2565" i="6"/>
  <c r="R2565" i="6" s="1"/>
  <c r="S2565" i="6" s="1"/>
  <c r="O2564" i="6"/>
  <c r="R2564" i="6" s="1"/>
  <c r="S2564" i="6" s="1"/>
  <c r="L2564" i="6"/>
  <c r="M2564" i="6" s="1"/>
  <c r="R2547" i="6"/>
  <c r="U2547" i="6" s="1"/>
  <c r="V2547" i="6" s="1"/>
  <c r="P2547" i="6"/>
  <c r="R2546" i="6"/>
  <c r="U2546" i="6" s="1"/>
  <c r="V2546" i="6" s="1"/>
  <c r="P2546" i="6"/>
  <c r="R2545" i="6"/>
  <c r="U2545" i="6" s="1"/>
  <c r="V2545" i="6" s="1"/>
  <c r="P2545" i="6"/>
  <c r="R2544" i="6"/>
  <c r="U2544" i="6" s="1"/>
  <c r="V2544" i="6" s="1"/>
  <c r="P2544" i="6"/>
  <c r="R2543" i="6"/>
  <c r="U2543" i="6" s="1"/>
  <c r="V2543" i="6" s="1"/>
  <c r="P2543" i="6"/>
  <c r="R2542" i="6"/>
  <c r="U2542" i="6" s="1"/>
  <c r="V2542" i="6" s="1"/>
  <c r="P2542" i="6"/>
  <c r="R2541" i="6"/>
  <c r="U2541" i="6" s="1"/>
  <c r="V2541" i="6" s="1"/>
  <c r="P2541" i="6"/>
  <c r="R2540" i="6"/>
  <c r="U2540" i="6" s="1"/>
  <c r="V2540" i="6" s="1"/>
  <c r="P2540" i="6"/>
  <c r="R2539" i="6"/>
  <c r="U2539" i="6" s="1"/>
  <c r="V2539" i="6" s="1"/>
  <c r="P2539" i="6"/>
  <c r="R2538" i="6"/>
  <c r="U2538" i="6" s="1"/>
  <c r="V2538" i="6" s="1"/>
  <c r="P2538" i="6"/>
  <c r="R2537" i="6"/>
  <c r="U2537" i="6" s="1"/>
  <c r="V2537" i="6" s="1"/>
  <c r="P2537" i="6"/>
  <c r="R2536" i="6"/>
  <c r="U2536" i="6" s="1"/>
  <c r="V2536" i="6" s="1"/>
  <c r="P2536" i="6"/>
  <c r="R2535" i="6"/>
  <c r="U2535" i="6" s="1"/>
  <c r="V2535" i="6" s="1"/>
  <c r="P2535" i="6"/>
  <c r="R2534" i="6"/>
  <c r="U2534" i="6" s="1"/>
  <c r="V2534" i="6" s="1"/>
  <c r="P2534" i="6"/>
  <c r="R2533" i="6"/>
  <c r="U2533" i="6" s="1"/>
  <c r="V2533" i="6" s="1"/>
  <c r="P2533" i="6"/>
  <c r="R2532" i="6"/>
  <c r="U2532" i="6" s="1"/>
  <c r="V2532" i="6" s="1"/>
  <c r="P2532" i="6"/>
  <c r="R2531" i="6"/>
  <c r="U2531" i="6" s="1"/>
  <c r="V2531" i="6" s="1"/>
  <c r="P2531" i="6"/>
  <c r="R2530" i="6"/>
  <c r="U2530" i="6" s="1"/>
  <c r="V2530" i="6" s="1"/>
  <c r="P2530" i="6"/>
  <c r="R2529" i="6"/>
  <c r="U2529" i="6" s="1"/>
  <c r="V2529" i="6" s="1"/>
  <c r="P2529" i="6"/>
  <c r="R2528" i="6"/>
  <c r="U2528" i="6" s="1"/>
  <c r="V2528" i="6" s="1"/>
  <c r="P2528" i="6"/>
  <c r="R2527" i="6"/>
  <c r="U2527" i="6" s="1"/>
  <c r="V2527" i="6" s="1"/>
  <c r="P2527" i="6"/>
  <c r="R2526" i="6"/>
  <c r="U2526" i="6" s="1"/>
  <c r="V2526" i="6" s="1"/>
  <c r="P2526" i="6"/>
  <c r="R2525" i="6"/>
  <c r="U2525" i="6" s="1"/>
  <c r="V2525" i="6" s="1"/>
  <c r="P2525" i="6"/>
  <c r="R2524" i="6"/>
  <c r="U2524" i="6" s="1"/>
  <c r="V2524" i="6" s="1"/>
  <c r="P2524" i="6"/>
  <c r="R2523" i="6"/>
  <c r="U2523" i="6" s="1"/>
  <c r="V2523" i="6" s="1"/>
  <c r="P2523" i="6"/>
  <c r="R2522" i="6"/>
  <c r="U2522" i="6" s="1"/>
  <c r="V2522" i="6" s="1"/>
  <c r="P2522" i="6"/>
  <c r="R2521" i="6"/>
  <c r="U2521" i="6" s="1"/>
  <c r="V2521" i="6" s="1"/>
  <c r="P2521" i="6"/>
  <c r="O2504" i="6"/>
  <c r="R2504" i="6" s="1"/>
  <c r="S2504" i="6" s="1"/>
  <c r="O2503" i="6"/>
  <c r="R2503" i="6" s="1"/>
  <c r="S2503" i="6" s="1"/>
  <c r="O2502" i="6"/>
  <c r="R2502" i="6" s="1"/>
  <c r="S2502" i="6" s="1"/>
  <c r="O2501" i="6"/>
  <c r="R2501" i="6" s="1"/>
  <c r="S2501" i="6" s="1"/>
  <c r="O2500" i="6"/>
  <c r="R2500" i="6" s="1"/>
  <c r="S2500" i="6" s="1"/>
  <c r="O2499" i="6"/>
  <c r="R2499" i="6" s="1"/>
  <c r="S2499" i="6" s="1"/>
  <c r="O2498" i="6"/>
  <c r="R2498" i="6" s="1"/>
  <c r="S2498" i="6" s="1"/>
  <c r="O2497" i="6"/>
  <c r="R2497" i="6" s="1"/>
  <c r="S2497" i="6" s="1"/>
  <c r="O2496" i="6"/>
  <c r="R2496" i="6" s="1"/>
  <c r="S2496" i="6" s="1"/>
  <c r="O2495" i="6"/>
  <c r="R2495" i="6" s="1"/>
  <c r="S2495" i="6" s="1"/>
  <c r="O2494" i="6"/>
  <c r="R2494" i="6" s="1"/>
  <c r="S2494" i="6" s="1"/>
  <c r="L2494" i="6"/>
  <c r="M2494" i="6" s="1"/>
  <c r="O2477" i="6"/>
  <c r="R2477" i="6" s="1"/>
  <c r="S2477" i="6" s="1"/>
  <c r="O2476" i="6"/>
  <c r="R2476" i="6" s="1"/>
  <c r="S2476" i="6" s="1"/>
  <c r="O2475" i="6"/>
  <c r="R2475" i="6" s="1"/>
  <c r="S2475" i="6" s="1"/>
  <c r="O2474" i="6"/>
  <c r="R2474" i="6" s="1"/>
  <c r="S2474" i="6" s="1"/>
  <c r="O2473" i="6"/>
  <c r="R2473" i="6" s="1"/>
  <c r="S2473" i="6" s="1"/>
  <c r="O2472" i="6"/>
  <c r="R2472" i="6" s="1"/>
  <c r="S2472" i="6" s="1"/>
  <c r="O2471" i="6"/>
  <c r="R2471" i="6" s="1"/>
  <c r="S2471" i="6" s="1"/>
  <c r="O2470" i="6"/>
  <c r="R2470" i="6" s="1"/>
  <c r="S2470" i="6" s="1"/>
  <c r="O2469" i="6"/>
  <c r="R2469" i="6" s="1"/>
  <c r="S2469" i="6" s="1"/>
  <c r="O2468" i="6"/>
  <c r="R2468" i="6" s="1"/>
  <c r="S2468" i="6" s="1"/>
  <c r="O2467" i="6"/>
  <c r="R2467" i="6" s="1"/>
  <c r="S2467" i="6" s="1"/>
  <c r="O2466" i="6"/>
  <c r="R2466" i="6" s="1"/>
  <c r="S2466" i="6" s="1"/>
  <c r="O2465" i="6"/>
  <c r="R2465" i="6" s="1"/>
  <c r="S2465" i="6" s="1"/>
  <c r="O2464" i="6"/>
  <c r="R2464" i="6" s="1"/>
  <c r="S2464" i="6" s="1"/>
  <c r="O2463" i="6"/>
  <c r="R2463" i="6" s="1"/>
  <c r="S2463" i="6" s="1"/>
  <c r="O2462" i="6"/>
  <c r="R2462" i="6" s="1"/>
  <c r="S2462" i="6" s="1"/>
  <c r="L2462" i="6"/>
  <c r="M2462" i="6" s="1"/>
  <c r="R2445" i="6"/>
  <c r="U2445" i="6" s="1"/>
  <c r="V2445" i="6" s="1"/>
  <c r="P2445" i="6"/>
  <c r="R2444" i="6"/>
  <c r="U2444" i="6" s="1"/>
  <c r="V2444" i="6" s="1"/>
  <c r="P2444" i="6"/>
  <c r="R2443" i="6"/>
  <c r="U2443" i="6" s="1"/>
  <c r="V2443" i="6" s="1"/>
  <c r="P2443" i="6"/>
  <c r="R2442" i="6"/>
  <c r="U2442" i="6" s="1"/>
  <c r="V2442" i="6" s="1"/>
  <c r="P2442" i="6"/>
  <c r="R2441" i="6"/>
  <c r="U2441" i="6" s="1"/>
  <c r="V2441" i="6" s="1"/>
  <c r="P2441" i="6"/>
  <c r="R2440" i="6"/>
  <c r="U2440" i="6" s="1"/>
  <c r="V2440" i="6" s="1"/>
  <c r="P2440" i="6"/>
  <c r="R2439" i="6"/>
  <c r="U2439" i="6" s="1"/>
  <c r="V2439" i="6" s="1"/>
  <c r="P2439" i="6"/>
  <c r="R2438" i="6"/>
  <c r="U2438" i="6" s="1"/>
  <c r="V2438" i="6" s="1"/>
  <c r="P2438" i="6"/>
  <c r="R2437" i="6"/>
  <c r="U2437" i="6" s="1"/>
  <c r="V2437" i="6" s="1"/>
  <c r="P2437" i="6"/>
  <c r="R2436" i="6"/>
  <c r="U2436" i="6" s="1"/>
  <c r="V2436" i="6" s="1"/>
  <c r="P2436" i="6"/>
  <c r="R2435" i="6"/>
  <c r="U2435" i="6" s="1"/>
  <c r="V2435" i="6" s="1"/>
  <c r="P2435" i="6"/>
  <c r="R2434" i="6"/>
  <c r="U2434" i="6" s="1"/>
  <c r="V2434" i="6" s="1"/>
  <c r="P2434" i="6"/>
  <c r="R2433" i="6"/>
  <c r="U2433" i="6" s="1"/>
  <c r="V2433" i="6" s="1"/>
  <c r="P2433" i="6"/>
  <c r="R2432" i="6"/>
  <c r="U2432" i="6" s="1"/>
  <c r="V2432" i="6" s="1"/>
  <c r="P2432" i="6"/>
  <c r="B2432" i="6" s="1"/>
  <c r="R2431" i="6"/>
  <c r="U2431" i="6" s="1"/>
  <c r="V2431" i="6" s="1"/>
  <c r="P2431" i="6"/>
  <c r="R2430" i="6"/>
  <c r="U2430" i="6" s="1"/>
  <c r="V2430" i="6" s="1"/>
  <c r="P2430" i="6"/>
  <c r="R2429" i="6"/>
  <c r="U2429" i="6" s="1"/>
  <c r="V2429" i="6" s="1"/>
  <c r="P2429" i="6"/>
  <c r="R2428" i="6"/>
  <c r="U2428" i="6" s="1"/>
  <c r="V2428" i="6" s="1"/>
  <c r="P2428" i="6"/>
  <c r="B2428" i="6" s="1"/>
  <c r="R2427" i="6"/>
  <c r="U2427" i="6" s="1"/>
  <c r="V2427" i="6" s="1"/>
  <c r="P2427" i="6"/>
  <c r="R2426" i="6"/>
  <c r="U2426" i="6" s="1"/>
  <c r="V2426" i="6" s="1"/>
  <c r="P2426" i="6"/>
  <c r="R2425" i="6"/>
  <c r="U2425" i="6" s="1"/>
  <c r="V2425" i="6" s="1"/>
  <c r="P2425" i="6"/>
  <c r="R2424" i="6"/>
  <c r="U2424" i="6" s="1"/>
  <c r="V2424" i="6" s="1"/>
  <c r="P2424" i="6"/>
  <c r="B2424" i="6" s="1"/>
  <c r="R2423" i="6"/>
  <c r="U2423" i="6" s="1"/>
  <c r="V2423" i="6" s="1"/>
  <c r="P2423" i="6"/>
  <c r="R2422" i="6"/>
  <c r="U2422" i="6" s="1"/>
  <c r="V2422" i="6" s="1"/>
  <c r="P2422" i="6"/>
  <c r="R2421" i="6"/>
  <c r="U2421" i="6" s="1"/>
  <c r="V2421" i="6" s="1"/>
  <c r="P2421" i="6"/>
  <c r="R2420" i="6"/>
  <c r="U2420" i="6" s="1"/>
  <c r="V2420" i="6" s="1"/>
  <c r="P2420" i="6"/>
  <c r="B2420" i="6" s="1"/>
  <c r="R2419" i="6"/>
  <c r="U2419" i="6" s="1"/>
  <c r="V2419" i="6" s="1"/>
  <c r="P2419" i="6"/>
  <c r="O2402" i="6"/>
  <c r="R2402" i="6" s="1"/>
  <c r="S2402" i="6" s="1"/>
  <c r="O2401" i="6"/>
  <c r="R2401" i="6" s="1"/>
  <c r="S2401" i="6" s="1"/>
  <c r="O2400" i="6"/>
  <c r="R2400" i="6" s="1"/>
  <c r="S2400" i="6" s="1"/>
  <c r="O2399" i="6"/>
  <c r="R2399" i="6" s="1"/>
  <c r="S2399" i="6" s="1"/>
  <c r="O2398" i="6"/>
  <c r="R2398" i="6" s="1"/>
  <c r="S2398" i="6" s="1"/>
  <c r="O2397" i="6"/>
  <c r="R2397" i="6" s="1"/>
  <c r="S2397" i="6" s="1"/>
  <c r="O2396" i="6"/>
  <c r="R2396" i="6" s="1"/>
  <c r="S2396" i="6" s="1"/>
  <c r="O2395" i="6"/>
  <c r="R2395" i="6" s="1"/>
  <c r="S2395" i="6" s="1"/>
  <c r="O2394" i="6"/>
  <c r="R2394" i="6" s="1"/>
  <c r="S2394" i="6" s="1"/>
  <c r="O2393" i="6"/>
  <c r="R2393" i="6" s="1"/>
  <c r="S2393" i="6" s="1"/>
  <c r="O2392" i="6"/>
  <c r="R2392" i="6" s="1"/>
  <c r="S2392" i="6" s="1"/>
  <c r="L2392" i="6"/>
  <c r="M2392" i="6" s="1"/>
  <c r="O2375" i="6"/>
  <c r="R2375" i="6" s="1"/>
  <c r="S2375" i="6" s="1"/>
  <c r="O2374" i="6"/>
  <c r="R2374" i="6" s="1"/>
  <c r="S2374" i="6" s="1"/>
  <c r="O2373" i="6"/>
  <c r="R2373" i="6" s="1"/>
  <c r="S2373" i="6" s="1"/>
  <c r="O2372" i="6"/>
  <c r="R2372" i="6" s="1"/>
  <c r="S2372" i="6" s="1"/>
  <c r="O2371" i="6"/>
  <c r="R2371" i="6" s="1"/>
  <c r="S2371" i="6" s="1"/>
  <c r="O2370" i="6"/>
  <c r="R2370" i="6" s="1"/>
  <c r="S2370" i="6" s="1"/>
  <c r="O2369" i="6"/>
  <c r="R2369" i="6" s="1"/>
  <c r="S2369" i="6" s="1"/>
  <c r="O2368" i="6"/>
  <c r="R2368" i="6" s="1"/>
  <c r="S2368" i="6" s="1"/>
  <c r="O2367" i="6"/>
  <c r="R2367" i="6" s="1"/>
  <c r="S2367" i="6" s="1"/>
  <c r="O2366" i="6"/>
  <c r="R2366" i="6" s="1"/>
  <c r="S2366" i="6" s="1"/>
  <c r="O2365" i="6"/>
  <c r="R2365" i="6" s="1"/>
  <c r="S2365" i="6" s="1"/>
  <c r="O2364" i="6"/>
  <c r="R2364" i="6" s="1"/>
  <c r="S2364" i="6" s="1"/>
  <c r="O2363" i="6"/>
  <c r="R2363" i="6" s="1"/>
  <c r="S2363" i="6" s="1"/>
  <c r="O2362" i="6"/>
  <c r="R2362" i="6" s="1"/>
  <c r="S2362" i="6" s="1"/>
  <c r="O2361" i="6"/>
  <c r="R2361" i="6" s="1"/>
  <c r="S2361" i="6" s="1"/>
  <c r="O2360" i="6"/>
  <c r="R2360" i="6" s="1"/>
  <c r="S2360" i="6" s="1"/>
  <c r="L2360" i="6"/>
  <c r="M2360" i="6" s="1"/>
  <c r="R2343" i="6"/>
  <c r="U2343" i="6" s="1"/>
  <c r="V2343" i="6" s="1"/>
  <c r="P2343" i="6"/>
  <c r="R2342" i="6"/>
  <c r="U2342" i="6" s="1"/>
  <c r="V2342" i="6" s="1"/>
  <c r="P2342" i="6"/>
  <c r="R2341" i="6"/>
  <c r="U2341" i="6" s="1"/>
  <c r="V2341" i="6" s="1"/>
  <c r="P2341" i="6"/>
  <c r="R2340" i="6"/>
  <c r="U2340" i="6" s="1"/>
  <c r="V2340" i="6" s="1"/>
  <c r="P2340" i="6"/>
  <c r="R2339" i="6"/>
  <c r="U2339" i="6" s="1"/>
  <c r="V2339" i="6" s="1"/>
  <c r="P2339" i="6"/>
  <c r="R2338" i="6"/>
  <c r="U2338" i="6" s="1"/>
  <c r="V2338" i="6" s="1"/>
  <c r="P2338" i="6"/>
  <c r="R2337" i="6"/>
  <c r="U2337" i="6" s="1"/>
  <c r="V2337" i="6" s="1"/>
  <c r="P2337" i="6"/>
  <c r="R2336" i="6"/>
  <c r="U2336" i="6" s="1"/>
  <c r="V2336" i="6" s="1"/>
  <c r="P2336" i="6"/>
  <c r="R2335" i="6"/>
  <c r="U2335" i="6" s="1"/>
  <c r="V2335" i="6" s="1"/>
  <c r="P2335" i="6"/>
  <c r="R2334" i="6"/>
  <c r="U2334" i="6" s="1"/>
  <c r="V2334" i="6" s="1"/>
  <c r="P2334" i="6"/>
  <c r="R2333" i="6"/>
  <c r="U2333" i="6" s="1"/>
  <c r="V2333" i="6" s="1"/>
  <c r="P2333" i="6"/>
  <c r="R2332" i="6"/>
  <c r="U2332" i="6" s="1"/>
  <c r="V2332" i="6" s="1"/>
  <c r="P2332" i="6"/>
  <c r="R2331" i="6"/>
  <c r="U2331" i="6" s="1"/>
  <c r="V2331" i="6" s="1"/>
  <c r="P2331" i="6"/>
  <c r="R2330" i="6"/>
  <c r="U2330" i="6" s="1"/>
  <c r="V2330" i="6" s="1"/>
  <c r="P2330" i="6"/>
  <c r="R2329" i="6"/>
  <c r="U2329" i="6" s="1"/>
  <c r="V2329" i="6" s="1"/>
  <c r="P2329" i="6"/>
  <c r="R2328" i="6"/>
  <c r="U2328" i="6" s="1"/>
  <c r="V2328" i="6" s="1"/>
  <c r="P2328" i="6"/>
  <c r="R2327" i="6"/>
  <c r="U2327" i="6" s="1"/>
  <c r="V2327" i="6" s="1"/>
  <c r="P2327" i="6"/>
  <c r="R2326" i="6"/>
  <c r="U2326" i="6" s="1"/>
  <c r="V2326" i="6" s="1"/>
  <c r="P2326" i="6"/>
  <c r="R2325" i="6"/>
  <c r="U2325" i="6" s="1"/>
  <c r="V2325" i="6" s="1"/>
  <c r="P2325" i="6"/>
  <c r="R2324" i="6"/>
  <c r="U2324" i="6" s="1"/>
  <c r="V2324" i="6" s="1"/>
  <c r="P2324" i="6"/>
  <c r="R2323" i="6"/>
  <c r="U2323" i="6" s="1"/>
  <c r="V2323" i="6" s="1"/>
  <c r="P2323" i="6"/>
  <c r="R2322" i="6"/>
  <c r="U2322" i="6" s="1"/>
  <c r="V2322" i="6" s="1"/>
  <c r="P2322" i="6"/>
  <c r="R2321" i="6"/>
  <c r="U2321" i="6" s="1"/>
  <c r="V2321" i="6" s="1"/>
  <c r="P2321" i="6"/>
  <c r="R2320" i="6"/>
  <c r="U2320" i="6" s="1"/>
  <c r="V2320" i="6" s="1"/>
  <c r="P2320" i="6"/>
  <c r="R2319" i="6"/>
  <c r="U2319" i="6" s="1"/>
  <c r="V2319" i="6" s="1"/>
  <c r="P2319" i="6"/>
  <c r="R2318" i="6"/>
  <c r="U2318" i="6" s="1"/>
  <c r="V2318" i="6" s="1"/>
  <c r="P2318" i="6"/>
  <c r="R2317" i="6"/>
  <c r="U2317" i="6" s="1"/>
  <c r="V2317" i="6" s="1"/>
  <c r="P2317" i="6"/>
  <c r="O2300" i="6"/>
  <c r="R2300" i="6" s="1"/>
  <c r="S2300" i="6" s="1"/>
  <c r="O2299" i="6"/>
  <c r="R2299" i="6" s="1"/>
  <c r="S2299" i="6" s="1"/>
  <c r="O2298" i="6"/>
  <c r="R2298" i="6" s="1"/>
  <c r="S2298" i="6" s="1"/>
  <c r="O2297" i="6"/>
  <c r="R2297" i="6" s="1"/>
  <c r="S2297" i="6" s="1"/>
  <c r="O2296" i="6"/>
  <c r="R2296" i="6" s="1"/>
  <c r="S2296" i="6" s="1"/>
  <c r="O2295" i="6"/>
  <c r="R2295" i="6" s="1"/>
  <c r="S2295" i="6" s="1"/>
  <c r="O2294" i="6"/>
  <c r="R2294" i="6" s="1"/>
  <c r="S2294" i="6" s="1"/>
  <c r="O2293" i="6"/>
  <c r="R2293" i="6" s="1"/>
  <c r="S2293" i="6" s="1"/>
  <c r="O2292" i="6"/>
  <c r="R2292" i="6" s="1"/>
  <c r="S2292" i="6" s="1"/>
  <c r="O2291" i="6"/>
  <c r="R2291" i="6" s="1"/>
  <c r="S2291" i="6" s="1"/>
  <c r="O2290" i="6"/>
  <c r="R2290" i="6" s="1"/>
  <c r="S2290" i="6" s="1"/>
  <c r="L2290" i="6"/>
  <c r="M2290" i="6" s="1"/>
  <c r="O2273" i="6"/>
  <c r="R2273" i="6" s="1"/>
  <c r="S2273" i="6" s="1"/>
  <c r="O2272" i="6"/>
  <c r="R2272" i="6" s="1"/>
  <c r="S2272" i="6" s="1"/>
  <c r="O2271" i="6"/>
  <c r="R2271" i="6" s="1"/>
  <c r="S2271" i="6" s="1"/>
  <c r="O2270" i="6"/>
  <c r="R2270" i="6" s="1"/>
  <c r="S2270" i="6" s="1"/>
  <c r="O2269" i="6"/>
  <c r="R2269" i="6" s="1"/>
  <c r="S2269" i="6" s="1"/>
  <c r="O2268" i="6"/>
  <c r="R2268" i="6" s="1"/>
  <c r="S2268" i="6" s="1"/>
  <c r="O2267" i="6"/>
  <c r="R2267" i="6" s="1"/>
  <c r="S2267" i="6" s="1"/>
  <c r="O2266" i="6"/>
  <c r="R2266" i="6" s="1"/>
  <c r="S2266" i="6" s="1"/>
  <c r="O2265" i="6"/>
  <c r="R2265" i="6" s="1"/>
  <c r="S2265" i="6" s="1"/>
  <c r="O2264" i="6"/>
  <c r="R2264" i="6" s="1"/>
  <c r="S2264" i="6" s="1"/>
  <c r="O2263" i="6"/>
  <c r="R2263" i="6" s="1"/>
  <c r="S2263" i="6" s="1"/>
  <c r="O2262" i="6"/>
  <c r="R2262" i="6" s="1"/>
  <c r="S2262" i="6" s="1"/>
  <c r="O2261" i="6"/>
  <c r="R2261" i="6" s="1"/>
  <c r="S2261" i="6" s="1"/>
  <c r="O2260" i="6"/>
  <c r="R2260" i="6" s="1"/>
  <c r="S2260" i="6" s="1"/>
  <c r="O2259" i="6"/>
  <c r="R2259" i="6" s="1"/>
  <c r="S2259" i="6" s="1"/>
  <c r="O2258" i="6"/>
  <c r="R2258" i="6" s="1"/>
  <c r="S2258" i="6" s="1"/>
  <c r="L2258" i="6"/>
  <c r="M2258" i="6" s="1"/>
  <c r="R2241" i="6"/>
  <c r="U2241" i="6" s="1"/>
  <c r="V2241" i="6" s="1"/>
  <c r="P2241" i="6"/>
  <c r="R2240" i="6"/>
  <c r="U2240" i="6" s="1"/>
  <c r="V2240" i="6" s="1"/>
  <c r="P2240" i="6"/>
  <c r="R2239" i="6"/>
  <c r="U2239" i="6" s="1"/>
  <c r="V2239" i="6" s="1"/>
  <c r="P2239" i="6"/>
  <c r="R2238" i="6"/>
  <c r="U2238" i="6" s="1"/>
  <c r="V2238" i="6" s="1"/>
  <c r="P2238" i="6"/>
  <c r="R2237" i="6"/>
  <c r="U2237" i="6" s="1"/>
  <c r="V2237" i="6" s="1"/>
  <c r="P2237" i="6"/>
  <c r="R2236" i="6"/>
  <c r="U2236" i="6" s="1"/>
  <c r="V2236" i="6" s="1"/>
  <c r="P2236" i="6"/>
  <c r="R2235" i="6"/>
  <c r="U2235" i="6" s="1"/>
  <c r="V2235" i="6" s="1"/>
  <c r="P2235" i="6"/>
  <c r="B2235" i="6" s="1"/>
  <c r="R2234" i="6"/>
  <c r="U2234" i="6" s="1"/>
  <c r="V2234" i="6" s="1"/>
  <c r="P2234" i="6"/>
  <c r="R2233" i="6"/>
  <c r="U2233" i="6" s="1"/>
  <c r="V2233" i="6" s="1"/>
  <c r="P2233" i="6"/>
  <c r="R2232" i="6"/>
  <c r="U2232" i="6" s="1"/>
  <c r="V2232" i="6" s="1"/>
  <c r="P2232" i="6"/>
  <c r="R2231" i="6"/>
  <c r="U2231" i="6" s="1"/>
  <c r="V2231" i="6" s="1"/>
  <c r="P2231" i="6"/>
  <c r="B2231" i="6" s="1"/>
  <c r="R2230" i="6"/>
  <c r="U2230" i="6" s="1"/>
  <c r="V2230" i="6" s="1"/>
  <c r="P2230" i="6"/>
  <c r="R2229" i="6"/>
  <c r="U2229" i="6" s="1"/>
  <c r="V2229" i="6" s="1"/>
  <c r="P2229" i="6"/>
  <c r="R2228" i="6"/>
  <c r="U2228" i="6" s="1"/>
  <c r="V2228" i="6" s="1"/>
  <c r="P2228" i="6"/>
  <c r="R2227" i="6"/>
  <c r="U2227" i="6" s="1"/>
  <c r="V2227" i="6" s="1"/>
  <c r="P2227" i="6"/>
  <c r="B2227" i="6" s="1"/>
  <c r="R2226" i="6"/>
  <c r="U2226" i="6" s="1"/>
  <c r="V2226" i="6" s="1"/>
  <c r="P2226" i="6"/>
  <c r="R2225" i="6"/>
  <c r="U2225" i="6" s="1"/>
  <c r="V2225" i="6" s="1"/>
  <c r="P2225" i="6"/>
  <c r="R2224" i="6"/>
  <c r="U2224" i="6" s="1"/>
  <c r="V2224" i="6" s="1"/>
  <c r="P2224" i="6"/>
  <c r="R2223" i="6"/>
  <c r="U2223" i="6" s="1"/>
  <c r="V2223" i="6" s="1"/>
  <c r="P2223" i="6"/>
  <c r="B2223" i="6" s="1"/>
  <c r="R2222" i="6"/>
  <c r="U2222" i="6" s="1"/>
  <c r="V2222" i="6" s="1"/>
  <c r="P2222" i="6"/>
  <c r="R2221" i="6"/>
  <c r="U2221" i="6" s="1"/>
  <c r="V2221" i="6" s="1"/>
  <c r="P2221" i="6"/>
  <c r="R2220" i="6"/>
  <c r="U2220" i="6" s="1"/>
  <c r="V2220" i="6" s="1"/>
  <c r="P2220" i="6"/>
  <c r="R2219" i="6"/>
  <c r="U2219" i="6" s="1"/>
  <c r="V2219" i="6" s="1"/>
  <c r="P2219" i="6"/>
  <c r="B2219" i="6" s="1"/>
  <c r="R2218" i="6"/>
  <c r="U2218" i="6" s="1"/>
  <c r="V2218" i="6" s="1"/>
  <c r="P2218" i="6"/>
  <c r="R2217" i="6"/>
  <c r="U2217" i="6" s="1"/>
  <c r="V2217" i="6" s="1"/>
  <c r="P2217" i="6"/>
  <c r="R2216" i="6"/>
  <c r="U2216" i="6" s="1"/>
  <c r="V2216" i="6" s="1"/>
  <c r="P2216" i="6"/>
  <c r="R2215" i="6"/>
  <c r="U2215" i="6" s="1"/>
  <c r="V2215" i="6" s="1"/>
  <c r="P2215" i="6"/>
  <c r="B2215" i="6" s="1"/>
  <c r="O2198" i="6"/>
  <c r="R2198" i="6" s="1"/>
  <c r="S2198" i="6" s="1"/>
  <c r="O2197" i="6"/>
  <c r="R2197" i="6" s="1"/>
  <c r="S2197" i="6" s="1"/>
  <c r="O2196" i="6"/>
  <c r="R2196" i="6" s="1"/>
  <c r="S2196" i="6" s="1"/>
  <c r="O2195" i="6"/>
  <c r="R2195" i="6" s="1"/>
  <c r="S2195" i="6" s="1"/>
  <c r="O2194" i="6"/>
  <c r="R2194" i="6" s="1"/>
  <c r="S2194" i="6" s="1"/>
  <c r="O2193" i="6"/>
  <c r="R2193" i="6" s="1"/>
  <c r="S2193" i="6" s="1"/>
  <c r="O2192" i="6"/>
  <c r="R2192" i="6" s="1"/>
  <c r="S2192" i="6" s="1"/>
  <c r="O2191" i="6"/>
  <c r="R2191" i="6" s="1"/>
  <c r="S2191" i="6" s="1"/>
  <c r="O2190" i="6"/>
  <c r="R2190" i="6" s="1"/>
  <c r="S2190" i="6" s="1"/>
  <c r="O2189" i="6"/>
  <c r="R2189" i="6" s="1"/>
  <c r="S2189" i="6" s="1"/>
  <c r="O2188" i="6"/>
  <c r="R2188" i="6" s="1"/>
  <c r="S2188" i="6" s="1"/>
  <c r="L2188" i="6"/>
  <c r="M2188" i="6" s="1"/>
  <c r="O2171" i="6"/>
  <c r="R2171" i="6" s="1"/>
  <c r="S2171" i="6" s="1"/>
  <c r="O2170" i="6"/>
  <c r="R2170" i="6" s="1"/>
  <c r="S2170" i="6" s="1"/>
  <c r="O2169" i="6"/>
  <c r="R2169" i="6" s="1"/>
  <c r="S2169" i="6" s="1"/>
  <c r="O2168" i="6"/>
  <c r="R2168" i="6" s="1"/>
  <c r="S2168" i="6" s="1"/>
  <c r="O2167" i="6"/>
  <c r="R2167" i="6" s="1"/>
  <c r="S2167" i="6" s="1"/>
  <c r="O2166" i="6"/>
  <c r="R2166" i="6" s="1"/>
  <c r="S2166" i="6" s="1"/>
  <c r="O2165" i="6"/>
  <c r="R2165" i="6" s="1"/>
  <c r="S2165" i="6" s="1"/>
  <c r="O2164" i="6"/>
  <c r="R2164" i="6" s="1"/>
  <c r="S2164" i="6" s="1"/>
  <c r="O2163" i="6"/>
  <c r="R2163" i="6" s="1"/>
  <c r="S2163" i="6" s="1"/>
  <c r="O2162" i="6"/>
  <c r="R2162" i="6" s="1"/>
  <c r="S2162" i="6" s="1"/>
  <c r="O2161" i="6"/>
  <c r="R2161" i="6" s="1"/>
  <c r="S2161" i="6" s="1"/>
  <c r="O2160" i="6"/>
  <c r="R2160" i="6" s="1"/>
  <c r="S2160" i="6" s="1"/>
  <c r="O2159" i="6"/>
  <c r="R2159" i="6" s="1"/>
  <c r="S2159" i="6" s="1"/>
  <c r="O2158" i="6"/>
  <c r="R2158" i="6" s="1"/>
  <c r="S2158" i="6" s="1"/>
  <c r="O2157" i="6"/>
  <c r="R2157" i="6" s="1"/>
  <c r="S2157" i="6" s="1"/>
  <c r="O2156" i="6"/>
  <c r="R2156" i="6" s="1"/>
  <c r="S2156" i="6" s="1"/>
  <c r="L2156" i="6"/>
  <c r="M2156" i="6" s="1"/>
  <c r="R2139" i="6"/>
  <c r="U2139" i="6" s="1"/>
  <c r="V2139" i="6" s="1"/>
  <c r="P2139" i="6"/>
  <c r="R2138" i="6"/>
  <c r="U2138" i="6" s="1"/>
  <c r="V2138" i="6" s="1"/>
  <c r="P2138" i="6"/>
  <c r="R2137" i="6"/>
  <c r="U2137" i="6" s="1"/>
  <c r="V2137" i="6" s="1"/>
  <c r="P2137" i="6"/>
  <c r="R2136" i="6"/>
  <c r="U2136" i="6" s="1"/>
  <c r="V2136" i="6" s="1"/>
  <c r="P2136" i="6"/>
  <c r="R2135" i="6"/>
  <c r="U2135" i="6" s="1"/>
  <c r="V2135" i="6" s="1"/>
  <c r="P2135" i="6"/>
  <c r="R2134" i="6"/>
  <c r="U2134" i="6" s="1"/>
  <c r="V2134" i="6" s="1"/>
  <c r="P2134" i="6"/>
  <c r="R2133" i="6"/>
  <c r="U2133" i="6" s="1"/>
  <c r="V2133" i="6" s="1"/>
  <c r="P2133" i="6"/>
  <c r="R2132" i="6"/>
  <c r="U2132" i="6" s="1"/>
  <c r="V2132" i="6" s="1"/>
  <c r="P2132" i="6"/>
  <c r="R2131" i="6"/>
  <c r="U2131" i="6" s="1"/>
  <c r="V2131" i="6" s="1"/>
  <c r="P2131" i="6"/>
  <c r="R2130" i="6"/>
  <c r="U2130" i="6" s="1"/>
  <c r="V2130" i="6" s="1"/>
  <c r="P2130" i="6"/>
  <c r="R2129" i="6"/>
  <c r="U2129" i="6" s="1"/>
  <c r="V2129" i="6" s="1"/>
  <c r="P2129" i="6"/>
  <c r="R2128" i="6"/>
  <c r="U2128" i="6" s="1"/>
  <c r="V2128" i="6" s="1"/>
  <c r="P2128" i="6"/>
  <c r="R2127" i="6"/>
  <c r="U2127" i="6" s="1"/>
  <c r="V2127" i="6" s="1"/>
  <c r="P2127" i="6"/>
  <c r="R2126" i="6"/>
  <c r="U2126" i="6" s="1"/>
  <c r="V2126" i="6" s="1"/>
  <c r="P2126" i="6"/>
  <c r="R2125" i="6"/>
  <c r="U2125" i="6" s="1"/>
  <c r="V2125" i="6" s="1"/>
  <c r="P2125" i="6"/>
  <c r="R2124" i="6"/>
  <c r="U2124" i="6" s="1"/>
  <c r="V2124" i="6" s="1"/>
  <c r="P2124" i="6"/>
  <c r="R2123" i="6"/>
  <c r="U2123" i="6" s="1"/>
  <c r="V2123" i="6" s="1"/>
  <c r="P2123" i="6"/>
  <c r="R2122" i="6"/>
  <c r="U2122" i="6" s="1"/>
  <c r="V2122" i="6" s="1"/>
  <c r="P2122" i="6"/>
  <c r="R2121" i="6"/>
  <c r="U2121" i="6" s="1"/>
  <c r="V2121" i="6" s="1"/>
  <c r="P2121" i="6"/>
  <c r="R2120" i="6"/>
  <c r="U2120" i="6" s="1"/>
  <c r="V2120" i="6" s="1"/>
  <c r="P2120" i="6"/>
  <c r="R2119" i="6"/>
  <c r="U2119" i="6" s="1"/>
  <c r="V2119" i="6" s="1"/>
  <c r="P2119" i="6"/>
  <c r="R2118" i="6"/>
  <c r="U2118" i="6" s="1"/>
  <c r="V2118" i="6" s="1"/>
  <c r="P2118" i="6"/>
  <c r="R2117" i="6"/>
  <c r="U2117" i="6" s="1"/>
  <c r="V2117" i="6" s="1"/>
  <c r="P2117" i="6"/>
  <c r="R2116" i="6"/>
  <c r="U2116" i="6" s="1"/>
  <c r="V2116" i="6" s="1"/>
  <c r="P2116" i="6"/>
  <c r="R2115" i="6"/>
  <c r="U2115" i="6" s="1"/>
  <c r="V2115" i="6" s="1"/>
  <c r="P2115" i="6"/>
  <c r="R2114" i="6"/>
  <c r="U2114" i="6" s="1"/>
  <c r="V2114" i="6" s="1"/>
  <c r="P2114" i="6"/>
  <c r="R2113" i="6"/>
  <c r="U2113" i="6" s="1"/>
  <c r="V2113" i="6" s="1"/>
  <c r="P2113" i="6"/>
  <c r="O2096" i="6"/>
  <c r="R2096" i="6" s="1"/>
  <c r="S2096" i="6" s="1"/>
  <c r="O2095" i="6"/>
  <c r="R2095" i="6" s="1"/>
  <c r="S2095" i="6" s="1"/>
  <c r="O2094" i="6"/>
  <c r="R2094" i="6" s="1"/>
  <c r="S2094" i="6" s="1"/>
  <c r="O2093" i="6"/>
  <c r="R2093" i="6" s="1"/>
  <c r="S2093" i="6" s="1"/>
  <c r="O2092" i="6"/>
  <c r="R2092" i="6" s="1"/>
  <c r="S2092" i="6" s="1"/>
  <c r="O2091" i="6"/>
  <c r="R2091" i="6" s="1"/>
  <c r="S2091" i="6" s="1"/>
  <c r="O2090" i="6"/>
  <c r="R2090" i="6" s="1"/>
  <c r="S2090" i="6" s="1"/>
  <c r="O2089" i="6"/>
  <c r="R2089" i="6" s="1"/>
  <c r="S2089" i="6" s="1"/>
  <c r="O2088" i="6"/>
  <c r="R2088" i="6" s="1"/>
  <c r="S2088" i="6" s="1"/>
  <c r="O2087" i="6"/>
  <c r="R2087" i="6" s="1"/>
  <c r="S2087" i="6" s="1"/>
  <c r="O2086" i="6"/>
  <c r="R2086" i="6" s="1"/>
  <c r="S2086" i="6" s="1"/>
  <c r="L2086" i="6"/>
  <c r="M2086" i="6" s="1"/>
  <c r="O2069" i="6"/>
  <c r="R2069" i="6" s="1"/>
  <c r="S2069" i="6" s="1"/>
  <c r="O2068" i="6"/>
  <c r="R2068" i="6" s="1"/>
  <c r="S2068" i="6" s="1"/>
  <c r="O2067" i="6"/>
  <c r="R2067" i="6" s="1"/>
  <c r="S2067" i="6" s="1"/>
  <c r="O2066" i="6"/>
  <c r="R2066" i="6" s="1"/>
  <c r="S2066" i="6" s="1"/>
  <c r="O2065" i="6"/>
  <c r="R2065" i="6" s="1"/>
  <c r="S2065" i="6" s="1"/>
  <c r="O2064" i="6"/>
  <c r="R2064" i="6" s="1"/>
  <c r="S2064" i="6" s="1"/>
  <c r="O2063" i="6"/>
  <c r="R2063" i="6" s="1"/>
  <c r="S2063" i="6" s="1"/>
  <c r="O2062" i="6"/>
  <c r="R2062" i="6" s="1"/>
  <c r="S2062" i="6" s="1"/>
  <c r="O2061" i="6"/>
  <c r="R2061" i="6" s="1"/>
  <c r="S2061" i="6" s="1"/>
  <c r="O2060" i="6"/>
  <c r="R2060" i="6" s="1"/>
  <c r="S2060" i="6" s="1"/>
  <c r="O2059" i="6"/>
  <c r="R2059" i="6" s="1"/>
  <c r="S2059" i="6" s="1"/>
  <c r="O2058" i="6"/>
  <c r="R2058" i="6" s="1"/>
  <c r="S2058" i="6" s="1"/>
  <c r="O2057" i="6"/>
  <c r="R2057" i="6" s="1"/>
  <c r="S2057" i="6" s="1"/>
  <c r="O2056" i="6"/>
  <c r="R2056" i="6" s="1"/>
  <c r="S2056" i="6" s="1"/>
  <c r="O2055" i="6"/>
  <c r="R2055" i="6" s="1"/>
  <c r="S2055" i="6" s="1"/>
  <c r="O2054" i="6"/>
  <c r="R2054" i="6" s="1"/>
  <c r="S2054" i="6" s="1"/>
  <c r="L2054" i="6"/>
  <c r="M2054" i="6" s="1"/>
  <c r="R2037" i="6"/>
  <c r="U2037" i="6" s="1"/>
  <c r="V2037" i="6" s="1"/>
  <c r="P2037" i="6"/>
  <c r="R2036" i="6"/>
  <c r="U2036" i="6" s="1"/>
  <c r="V2036" i="6" s="1"/>
  <c r="P2036" i="6"/>
  <c r="R2035" i="6"/>
  <c r="U2035" i="6" s="1"/>
  <c r="V2035" i="6" s="1"/>
  <c r="P2035" i="6"/>
  <c r="R2034" i="6"/>
  <c r="U2034" i="6" s="1"/>
  <c r="V2034" i="6" s="1"/>
  <c r="P2034" i="6"/>
  <c r="R2033" i="6"/>
  <c r="U2033" i="6" s="1"/>
  <c r="V2033" i="6" s="1"/>
  <c r="P2033" i="6"/>
  <c r="R2032" i="6"/>
  <c r="U2032" i="6" s="1"/>
  <c r="V2032" i="6" s="1"/>
  <c r="P2032" i="6"/>
  <c r="R2031" i="6"/>
  <c r="U2031" i="6" s="1"/>
  <c r="V2031" i="6" s="1"/>
  <c r="P2031" i="6"/>
  <c r="R2030" i="6"/>
  <c r="U2030" i="6" s="1"/>
  <c r="V2030" i="6" s="1"/>
  <c r="P2030" i="6"/>
  <c r="B2030" i="6" s="1"/>
  <c r="R2029" i="6"/>
  <c r="U2029" i="6" s="1"/>
  <c r="V2029" i="6" s="1"/>
  <c r="P2029" i="6"/>
  <c r="R2028" i="6"/>
  <c r="U2028" i="6" s="1"/>
  <c r="V2028" i="6" s="1"/>
  <c r="P2028" i="6"/>
  <c r="R2027" i="6"/>
  <c r="U2027" i="6" s="1"/>
  <c r="V2027" i="6" s="1"/>
  <c r="P2027" i="6"/>
  <c r="R2026" i="6"/>
  <c r="U2026" i="6" s="1"/>
  <c r="V2026" i="6" s="1"/>
  <c r="P2026" i="6"/>
  <c r="B2026" i="6" s="1"/>
  <c r="R2025" i="6"/>
  <c r="U2025" i="6" s="1"/>
  <c r="V2025" i="6" s="1"/>
  <c r="P2025" i="6"/>
  <c r="R2024" i="6"/>
  <c r="U2024" i="6" s="1"/>
  <c r="V2024" i="6" s="1"/>
  <c r="P2024" i="6"/>
  <c r="R2023" i="6"/>
  <c r="U2023" i="6" s="1"/>
  <c r="V2023" i="6" s="1"/>
  <c r="P2023" i="6"/>
  <c r="R2022" i="6"/>
  <c r="U2022" i="6" s="1"/>
  <c r="V2022" i="6" s="1"/>
  <c r="P2022" i="6"/>
  <c r="B2022" i="6" s="1"/>
  <c r="R2021" i="6"/>
  <c r="U2021" i="6" s="1"/>
  <c r="V2021" i="6" s="1"/>
  <c r="P2021" i="6"/>
  <c r="R2020" i="6"/>
  <c r="U2020" i="6" s="1"/>
  <c r="V2020" i="6" s="1"/>
  <c r="P2020" i="6"/>
  <c r="R2019" i="6"/>
  <c r="U2019" i="6" s="1"/>
  <c r="V2019" i="6" s="1"/>
  <c r="P2019" i="6"/>
  <c r="R2018" i="6"/>
  <c r="U2018" i="6" s="1"/>
  <c r="V2018" i="6" s="1"/>
  <c r="P2018" i="6"/>
  <c r="B2018" i="6" s="1"/>
  <c r="R2017" i="6"/>
  <c r="U2017" i="6" s="1"/>
  <c r="V2017" i="6" s="1"/>
  <c r="P2017" i="6"/>
  <c r="R2016" i="6"/>
  <c r="U2016" i="6" s="1"/>
  <c r="V2016" i="6" s="1"/>
  <c r="P2016" i="6"/>
  <c r="R2015" i="6"/>
  <c r="U2015" i="6" s="1"/>
  <c r="V2015" i="6" s="1"/>
  <c r="P2015" i="6"/>
  <c r="R2014" i="6"/>
  <c r="U2014" i="6" s="1"/>
  <c r="V2014" i="6" s="1"/>
  <c r="P2014" i="6"/>
  <c r="B2014" i="6" s="1"/>
  <c r="R2013" i="6"/>
  <c r="U2013" i="6" s="1"/>
  <c r="V2013" i="6" s="1"/>
  <c r="P2013" i="6"/>
  <c r="R2012" i="6"/>
  <c r="U2012" i="6" s="1"/>
  <c r="V2012" i="6" s="1"/>
  <c r="P2012" i="6"/>
  <c r="R2011" i="6"/>
  <c r="U2011" i="6" s="1"/>
  <c r="V2011" i="6" s="1"/>
  <c r="P2011" i="6"/>
  <c r="O1994" i="6"/>
  <c r="R1994" i="6" s="1"/>
  <c r="S1994" i="6" s="1"/>
  <c r="O1993" i="6"/>
  <c r="R1993" i="6" s="1"/>
  <c r="S1993" i="6" s="1"/>
  <c r="O1992" i="6"/>
  <c r="R1992" i="6" s="1"/>
  <c r="S1992" i="6" s="1"/>
  <c r="O1991" i="6"/>
  <c r="R1991" i="6" s="1"/>
  <c r="S1991" i="6" s="1"/>
  <c r="O1990" i="6"/>
  <c r="R1990" i="6" s="1"/>
  <c r="S1990" i="6" s="1"/>
  <c r="O1989" i="6"/>
  <c r="R1989" i="6" s="1"/>
  <c r="S1989" i="6" s="1"/>
  <c r="O1988" i="6"/>
  <c r="R1988" i="6" s="1"/>
  <c r="S1988" i="6" s="1"/>
  <c r="O1987" i="6"/>
  <c r="R1987" i="6" s="1"/>
  <c r="S1987" i="6" s="1"/>
  <c r="O1986" i="6"/>
  <c r="R1986" i="6" s="1"/>
  <c r="S1986" i="6" s="1"/>
  <c r="O1985" i="6"/>
  <c r="R1985" i="6" s="1"/>
  <c r="S1985" i="6" s="1"/>
  <c r="O1984" i="6"/>
  <c r="R1984" i="6" s="1"/>
  <c r="S1984" i="6" s="1"/>
  <c r="L1984" i="6"/>
  <c r="M1984" i="6" s="1"/>
  <c r="O1967" i="6"/>
  <c r="R1967" i="6" s="1"/>
  <c r="S1967" i="6" s="1"/>
  <c r="O1966" i="6"/>
  <c r="R1966" i="6" s="1"/>
  <c r="S1966" i="6" s="1"/>
  <c r="O1965" i="6"/>
  <c r="R1965" i="6" s="1"/>
  <c r="S1965" i="6" s="1"/>
  <c r="O1964" i="6"/>
  <c r="R1964" i="6" s="1"/>
  <c r="S1964" i="6" s="1"/>
  <c r="O1963" i="6"/>
  <c r="R1963" i="6" s="1"/>
  <c r="S1963" i="6" s="1"/>
  <c r="O1962" i="6"/>
  <c r="R1962" i="6" s="1"/>
  <c r="S1962" i="6" s="1"/>
  <c r="O1961" i="6"/>
  <c r="R1961" i="6" s="1"/>
  <c r="S1961" i="6" s="1"/>
  <c r="O1960" i="6"/>
  <c r="R1960" i="6" s="1"/>
  <c r="S1960" i="6" s="1"/>
  <c r="O1959" i="6"/>
  <c r="R1959" i="6" s="1"/>
  <c r="S1959" i="6" s="1"/>
  <c r="O1958" i="6"/>
  <c r="R1958" i="6" s="1"/>
  <c r="S1958" i="6" s="1"/>
  <c r="O1957" i="6"/>
  <c r="R1957" i="6" s="1"/>
  <c r="S1957" i="6" s="1"/>
  <c r="O1956" i="6"/>
  <c r="R1956" i="6" s="1"/>
  <c r="S1956" i="6" s="1"/>
  <c r="O1955" i="6"/>
  <c r="R1955" i="6" s="1"/>
  <c r="S1955" i="6" s="1"/>
  <c r="O1954" i="6"/>
  <c r="R1954" i="6" s="1"/>
  <c r="S1954" i="6" s="1"/>
  <c r="O1953" i="6"/>
  <c r="R1953" i="6" s="1"/>
  <c r="S1953" i="6" s="1"/>
  <c r="O1952" i="6"/>
  <c r="R1952" i="6" s="1"/>
  <c r="S1952" i="6" s="1"/>
  <c r="L1952" i="6"/>
  <c r="M1952" i="6" s="1"/>
  <c r="R1935" i="6"/>
  <c r="U1935" i="6" s="1"/>
  <c r="V1935" i="6" s="1"/>
  <c r="P1935" i="6"/>
  <c r="R1934" i="6"/>
  <c r="U1934" i="6" s="1"/>
  <c r="V1934" i="6" s="1"/>
  <c r="P1934" i="6"/>
  <c r="R1933" i="6"/>
  <c r="U1933" i="6" s="1"/>
  <c r="V1933" i="6" s="1"/>
  <c r="P1933" i="6"/>
  <c r="R1932" i="6"/>
  <c r="U1932" i="6" s="1"/>
  <c r="V1932" i="6" s="1"/>
  <c r="P1932" i="6"/>
  <c r="R1931" i="6"/>
  <c r="U1931" i="6" s="1"/>
  <c r="V1931" i="6" s="1"/>
  <c r="P1931" i="6"/>
  <c r="R1930" i="6"/>
  <c r="U1930" i="6" s="1"/>
  <c r="V1930" i="6" s="1"/>
  <c r="P1930" i="6"/>
  <c r="R1929" i="6"/>
  <c r="U1929" i="6" s="1"/>
  <c r="V1929" i="6" s="1"/>
  <c r="P1929" i="6"/>
  <c r="R1928" i="6"/>
  <c r="U1928" i="6" s="1"/>
  <c r="V1928" i="6" s="1"/>
  <c r="P1928" i="6"/>
  <c r="R1927" i="6"/>
  <c r="U1927" i="6" s="1"/>
  <c r="V1927" i="6" s="1"/>
  <c r="P1927" i="6"/>
  <c r="R1926" i="6"/>
  <c r="U1926" i="6" s="1"/>
  <c r="V1926" i="6" s="1"/>
  <c r="P1926" i="6"/>
  <c r="R1925" i="6"/>
  <c r="U1925" i="6" s="1"/>
  <c r="V1925" i="6" s="1"/>
  <c r="P1925" i="6"/>
  <c r="R1924" i="6"/>
  <c r="U1924" i="6" s="1"/>
  <c r="V1924" i="6" s="1"/>
  <c r="P1924" i="6"/>
  <c r="R1923" i="6"/>
  <c r="U1923" i="6" s="1"/>
  <c r="V1923" i="6" s="1"/>
  <c r="P1923" i="6"/>
  <c r="R1922" i="6"/>
  <c r="U1922" i="6" s="1"/>
  <c r="V1922" i="6" s="1"/>
  <c r="P1922" i="6"/>
  <c r="R1921" i="6"/>
  <c r="U1921" i="6" s="1"/>
  <c r="V1921" i="6" s="1"/>
  <c r="P1921" i="6"/>
  <c r="R1920" i="6"/>
  <c r="U1920" i="6" s="1"/>
  <c r="V1920" i="6" s="1"/>
  <c r="P1920" i="6"/>
  <c r="R1919" i="6"/>
  <c r="U1919" i="6" s="1"/>
  <c r="V1919" i="6" s="1"/>
  <c r="P1919" i="6"/>
  <c r="R1918" i="6"/>
  <c r="U1918" i="6" s="1"/>
  <c r="V1918" i="6" s="1"/>
  <c r="P1918" i="6"/>
  <c r="R1917" i="6"/>
  <c r="U1917" i="6" s="1"/>
  <c r="V1917" i="6" s="1"/>
  <c r="P1917" i="6"/>
  <c r="R1916" i="6"/>
  <c r="U1916" i="6" s="1"/>
  <c r="V1916" i="6" s="1"/>
  <c r="P1916" i="6"/>
  <c r="R1915" i="6"/>
  <c r="U1915" i="6" s="1"/>
  <c r="V1915" i="6" s="1"/>
  <c r="P1915" i="6"/>
  <c r="R1914" i="6"/>
  <c r="U1914" i="6" s="1"/>
  <c r="V1914" i="6" s="1"/>
  <c r="P1914" i="6"/>
  <c r="R1913" i="6"/>
  <c r="U1913" i="6" s="1"/>
  <c r="V1913" i="6" s="1"/>
  <c r="P1913" i="6"/>
  <c r="R1912" i="6"/>
  <c r="U1912" i="6" s="1"/>
  <c r="V1912" i="6" s="1"/>
  <c r="P1912" i="6"/>
  <c r="R1911" i="6"/>
  <c r="U1911" i="6" s="1"/>
  <c r="V1911" i="6" s="1"/>
  <c r="P1911" i="6"/>
  <c r="R1910" i="6"/>
  <c r="U1910" i="6" s="1"/>
  <c r="V1910" i="6" s="1"/>
  <c r="P1910" i="6"/>
  <c r="R1909" i="6"/>
  <c r="U1909" i="6" s="1"/>
  <c r="V1909" i="6" s="1"/>
  <c r="P1909" i="6"/>
  <c r="O1892" i="6"/>
  <c r="R1892" i="6" s="1"/>
  <c r="S1892" i="6" s="1"/>
  <c r="O1891" i="6"/>
  <c r="R1891" i="6" s="1"/>
  <c r="S1891" i="6" s="1"/>
  <c r="O1890" i="6"/>
  <c r="R1890" i="6" s="1"/>
  <c r="S1890" i="6" s="1"/>
  <c r="O1889" i="6"/>
  <c r="R1889" i="6" s="1"/>
  <c r="S1889" i="6" s="1"/>
  <c r="O1888" i="6"/>
  <c r="R1888" i="6" s="1"/>
  <c r="S1888" i="6" s="1"/>
  <c r="O1887" i="6"/>
  <c r="R1887" i="6" s="1"/>
  <c r="S1887" i="6" s="1"/>
  <c r="O1886" i="6"/>
  <c r="R1886" i="6" s="1"/>
  <c r="S1886" i="6" s="1"/>
  <c r="O1885" i="6"/>
  <c r="R1885" i="6" s="1"/>
  <c r="S1885" i="6" s="1"/>
  <c r="O1884" i="6"/>
  <c r="R1884" i="6" s="1"/>
  <c r="S1884" i="6" s="1"/>
  <c r="O1883" i="6"/>
  <c r="R1883" i="6" s="1"/>
  <c r="S1883" i="6" s="1"/>
  <c r="O1882" i="6"/>
  <c r="R1882" i="6" s="1"/>
  <c r="S1882" i="6" s="1"/>
  <c r="L1882" i="6"/>
  <c r="M1882" i="6" s="1"/>
  <c r="O1865" i="6"/>
  <c r="R1865" i="6" s="1"/>
  <c r="S1865" i="6" s="1"/>
  <c r="O1864" i="6"/>
  <c r="R1864" i="6" s="1"/>
  <c r="S1864" i="6" s="1"/>
  <c r="O1863" i="6"/>
  <c r="R1863" i="6" s="1"/>
  <c r="S1863" i="6" s="1"/>
  <c r="O1862" i="6"/>
  <c r="R1862" i="6" s="1"/>
  <c r="S1862" i="6" s="1"/>
  <c r="O1861" i="6"/>
  <c r="R1861" i="6" s="1"/>
  <c r="S1861" i="6" s="1"/>
  <c r="O1860" i="6"/>
  <c r="R1860" i="6" s="1"/>
  <c r="S1860" i="6" s="1"/>
  <c r="O1859" i="6"/>
  <c r="R1859" i="6" s="1"/>
  <c r="S1859" i="6" s="1"/>
  <c r="O1858" i="6"/>
  <c r="R1858" i="6" s="1"/>
  <c r="S1858" i="6" s="1"/>
  <c r="O1857" i="6"/>
  <c r="R1857" i="6" s="1"/>
  <c r="S1857" i="6" s="1"/>
  <c r="O1856" i="6"/>
  <c r="R1856" i="6" s="1"/>
  <c r="S1856" i="6" s="1"/>
  <c r="O1855" i="6"/>
  <c r="R1855" i="6" s="1"/>
  <c r="S1855" i="6" s="1"/>
  <c r="O1854" i="6"/>
  <c r="R1854" i="6" s="1"/>
  <c r="S1854" i="6" s="1"/>
  <c r="O1853" i="6"/>
  <c r="R1853" i="6" s="1"/>
  <c r="S1853" i="6" s="1"/>
  <c r="O1852" i="6"/>
  <c r="R1852" i="6" s="1"/>
  <c r="S1852" i="6" s="1"/>
  <c r="O1851" i="6"/>
  <c r="R1851" i="6" s="1"/>
  <c r="S1851" i="6" s="1"/>
  <c r="O1850" i="6"/>
  <c r="R1850" i="6" s="1"/>
  <c r="S1850" i="6" s="1"/>
  <c r="L1850" i="6"/>
  <c r="M1850" i="6" s="1"/>
  <c r="R1833" i="6"/>
  <c r="U1833" i="6" s="1"/>
  <c r="V1833" i="6" s="1"/>
  <c r="P1833" i="6"/>
  <c r="R1832" i="6"/>
  <c r="U1832" i="6" s="1"/>
  <c r="V1832" i="6" s="1"/>
  <c r="P1832" i="6"/>
  <c r="R1831" i="6"/>
  <c r="U1831" i="6" s="1"/>
  <c r="V1831" i="6" s="1"/>
  <c r="P1831" i="6"/>
  <c r="R1830" i="6"/>
  <c r="U1830" i="6" s="1"/>
  <c r="V1830" i="6" s="1"/>
  <c r="P1830" i="6"/>
  <c r="R1829" i="6"/>
  <c r="U1829" i="6" s="1"/>
  <c r="V1829" i="6" s="1"/>
  <c r="P1829" i="6"/>
  <c r="B1829" i="6" s="1"/>
  <c r="R1828" i="6"/>
  <c r="U1828" i="6" s="1"/>
  <c r="V1828" i="6" s="1"/>
  <c r="P1828" i="6"/>
  <c r="R1827" i="6"/>
  <c r="U1827" i="6" s="1"/>
  <c r="V1827" i="6" s="1"/>
  <c r="P1827" i="6"/>
  <c r="R1826" i="6"/>
  <c r="U1826" i="6" s="1"/>
  <c r="V1826" i="6" s="1"/>
  <c r="P1826" i="6"/>
  <c r="R1825" i="6"/>
  <c r="U1825" i="6" s="1"/>
  <c r="V1825" i="6" s="1"/>
  <c r="P1825" i="6"/>
  <c r="B1825" i="6" s="1"/>
  <c r="R1824" i="6"/>
  <c r="U1824" i="6" s="1"/>
  <c r="V1824" i="6" s="1"/>
  <c r="P1824" i="6"/>
  <c r="R1823" i="6"/>
  <c r="U1823" i="6" s="1"/>
  <c r="V1823" i="6" s="1"/>
  <c r="P1823" i="6"/>
  <c r="R1822" i="6"/>
  <c r="U1822" i="6" s="1"/>
  <c r="V1822" i="6" s="1"/>
  <c r="P1822" i="6"/>
  <c r="R1821" i="6"/>
  <c r="U1821" i="6" s="1"/>
  <c r="V1821" i="6" s="1"/>
  <c r="P1821" i="6"/>
  <c r="B1821" i="6" s="1"/>
  <c r="R1820" i="6"/>
  <c r="U1820" i="6" s="1"/>
  <c r="V1820" i="6" s="1"/>
  <c r="P1820" i="6"/>
  <c r="R1819" i="6"/>
  <c r="U1819" i="6" s="1"/>
  <c r="V1819" i="6" s="1"/>
  <c r="P1819" i="6"/>
  <c r="R1818" i="6"/>
  <c r="U1818" i="6" s="1"/>
  <c r="V1818" i="6" s="1"/>
  <c r="P1818" i="6"/>
  <c r="R1817" i="6"/>
  <c r="U1817" i="6" s="1"/>
  <c r="V1817" i="6" s="1"/>
  <c r="P1817" i="6"/>
  <c r="B1817" i="6" s="1"/>
  <c r="R1816" i="6"/>
  <c r="U1816" i="6" s="1"/>
  <c r="V1816" i="6" s="1"/>
  <c r="P1816" i="6"/>
  <c r="R1815" i="6"/>
  <c r="U1815" i="6" s="1"/>
  <c r="V1815" i="6" s="1"/>
  <c r="P1815" i="6"/>
  <c r="R1814" i="6"/>
  <c r="U1814" i="6" s="1"/>
  <c r="V1814" i="6" s="1"/>
  <c r="P1814" i="6"/>
  <c r="R1813" i="6"/>
  <c r="U1813" i="6" s="1"/>
  <c r="V1813" i="6" s="1"/>
  <c r="P1813" i="6"/>
  <c r="B1813" i="6" s="1"/>
  <c r="R1812" i="6"/>
  <c r="U1812" i="6" s="1"/>
  <c r="V1812" i="6" s="1"/>
  <c r="P1812" i="6"/>
  <c r="R1811" i="6"/>
  <c r="U1811" i="6" s="1"/>
  <c r="V1811" i="6" s="1"/>
  <c r="P1811" i="6"/>
  <c r="R1810" i="6"/>
  <c r="U1810" i="6" s="1"/>
  <c r="V1810" i="6" s="1"/>
  <c r="P1810" i="6"/>
  <c r="R1809" i="6"/>
  <c r="U1809" i="6" s="1"/>
  <c r="V1809" i="6" s="1"/>
  <c r="P1809" i="6"/>
  <c r="B1809" i="6" s="1"/>
  <c r="R1808" i="6"/>
  <c r="U1808" i="6" s="1"/>
  <c r="V1808" i="6" s="1"/>
  <c r="P1808" i="6"/>
  <c r="R1807" i="6"/>
  <c r="U1807" i="6" s="1"/>
  <c r="V1807" i="6" s="1"/>
  <c r="P1807" i="6"/>
  <c r="O1790" i="6"/>
  <c r="R1790" i="6" s="1"/>
  <c r="S1790" i="6" s="1"/>
  <c r="O1789" i="6"/>
  <c r="R1789" i="6" s="1"/>
  <c r="S1789" i="6" s="1"/>
  <c r="O1788" i="6"/>
  <c r="R1788" i="6" s="1"/>
  <c r="S1788" i="6" s="1"/>
  <c r="O1787" i="6"/>
  <c r="R1787" i="6" s="1"/>
  <c r="S1787" i="6" s="1"/>
  <c r="O1786" i="6"/>
  <c r="R1786" i="6" s="1"/>
  <c r="S1786" i="6" s="1"/>
  <c r="O1785" i="6"/>
  <c r="R1785" i="6" s="1"/>
  <c r="S1785" i="6" s="1"/>
  <c r="O1784" i="6"/>
  <c r="R1784" i="6" s="1"/>
  <c r="S1784" i="6" s="1"/>
  <c r="O1783" i="6"/>
  <c r="R1783" i="6" s="1"/>
  <c r="S1783" i="6" s="1"/>
  <c r="O1782" i="6"/>
  <c r="R1782" i="6" s="1"/>
  <c r="S1782" i="6" s="1"/>
  <c r="O1781" i="6"/>
  <c r="R1781" i="6" s="1"/>
  <c r="S1781" i="6" s="1"/>
  <c r="O1780" i="6"/>
  <c r="R1780" i="6" s="1"/>
  <c r="S1780" i="6" s="1"/>
  <c r="L1780" i="6"/>
  <c r="M1780" i="6" s="1"/>
  <c r="O1763" i="6"/>
  <c r="R1763" i="6" s="1"/>
  <c r="S1763" i="6" s="1"/>
  <c r="O1762" i="6"/>
  <c r="R1762" i="6" s="1"/>
  <c r="S1762" i="6" s="1"/>
  <c r="O1761" i="6"/>
  <c r="R1761" i="6" s="1"/>
  <c r="S1761" i="6" s="1"/>
  <c r="O1760" i="6"/>
  <c r="R1760" i="6" s="1"/>
  <c r="S1760" i="6" s="1"/>
  <c r="O1759" i="6"/>
  <c r="R1759" i="6" s="1"/>
  <c r="S1759" i="6" s="1"/>
  <c r="O1758" i="6"/>
  <c r="R1758" i="6" s="1"/>
  <c r="S1758" i="6" s="1"/>
  <c r="O1757" i="6"/>
  <c r="R1757" i="6" s="1"/>
  <c r="S1757" i="6" s="1"/>
  <c r="O1756" i="6"/>
  <c r="R1756" i="6" s="1"/>
  <c r="S1756" i="6" s="1"/>
  <c r="O1755" i="6"/>
  <c r="R1755" i="6" s="1"/>
  <c r="S1755" i="6" s="1"/>
  <c r="O1754" i="6"/>
  <c r="R1754" i="6" s="1"/>
  <c r="S1754" i="6" s="1"/>
  <c r="O1753" i="6"/>
  <c r="R1753" i="6" s="1"/>
  <c r="S1753" i="6" s="1"/>
  <c r="O1752" i="6"/>
  <c r="R1752" i="6" s="1"/>
  <c r="S1752" i="6" s="1"/>
  <c r="O1751" i="6"/>
  <c r="R1751" i="6" s="1"/>
  <c r="S1751" i="6" s="1"/>
  <c r="O1750" i="6"/>
  <c r="R1750" i="6" s="1"/>
  <c r="S1750" i="6" s="1"/>
  <c r="O1749" i="6"/>
  <c r="R1749" i="6" s="1"/>
  <c r="S1749" i="6" s="1"/>
  <c r="O1748" i="6"/>
  <c r="R1748" i="6" s="1"/>
  <c r="S1748" i="6" s="1"/>
  <c r="L1748" i="6"/>
  <c r="M1748" i="6" s="1"/>
  <c r="R1731" i="6"/>
  <c r="U1731" i="6" s="1"/>
  <c r="V1731" i="6" s="1"/>
  <c r="P1731" i="6"/>
  <c r="R1730" i="6"/>
  <c r="U1730" i="6" s="1"/>
  <c r="V1730" i="6" s="1"/>
  <c r="P1730" i="6"/>
  <c r="R1729" i="6"/>
  <c r="U1729" i="6" s="1"/>
  <c r="V1729" i="6" s="1"/>
  <c r="P1729" i="6"/>
  <c r="R1728" i="6"/>
  <c r="U1728" i="6" s="1"/>
  <c r="V1728" i="6" s="1"/>
  <c r="P1728" i="6"/>
  <c r="R1727" i="6"/>
  <c r="U1727" i="6" s="1"/>
  <c r="V1727" i="6" s="1"/>
  <c r="P1727" i="6"/>
  <c r="R1726" i="6"/>
  <c r="U1726" i="6" s="1"/>
  <c r="V1726" i="6" s="1"/>
  <c r="P1726" i="6"/>
  <c r="R1725" i="6"/>
  <c r="U1725" i="6" s="1"/>
  <c r="V1725" i="6" s="1"/>
  <c r="P1725" i="6"/>
  <c r="R1724" i="6"/>
  <c r="U1724" i="6" s="1"/>
  <c r="V1724" i="6" s="1"/>
  <c r="P1724" i="6"/>
  <c r="R1723" i="6"/>
  <c r="U1723" i="6" s="1"/>
  <c r="V1723" i="6" s="1"/>
  <c r="P1723" i="6"/>
  <c r="R1722" i="6"/>
  <c r="U1722" i="6" s="1"/>
  <c r="V1722" i="6" s="1"/>
  <c r="P1722" i="6"/>
  <c r="R1721" i="6"/>
  <c r="U1721" i="6" s="1"/>
  <c r="V1721" i="6" s="1"/>
  <c r="P1721" i="6"/>
  <c r="R1720" i="6"/>
  <c r="U1720" i="6" s="1"/>
  <c r="V1720" i="6" s="1"/>
  <c r="P1720" i="6"/>
  <c r="R1719" i="6"/>
  <c r="U1719" i="6" s="1"/>
  <c r="V1719" i="6" s="1"/>
  <c r="P1719" i="6"/>
  <c r="R1718" i="6"/>
  <c r="U1718" i="6" s="1"/>
  <c r="V1718" i="6" s="1"/>
  <c r="P1718" i="6"/>
  <c r="R1717" i="6"/>
  <c r="U1717" i="6" s="1"/>
  <c r="V1717" i="6" s="1"/>
  <c r="P1717" i="6"/>
  <c r="R1716" i="6"/>
  <c r="U1716" i="6" s="1"/>
  <c r="V1716" i="6" s="1"/>
  <c r="P1716" i="6"/>
  <c r="R1715" i="6"/>
  <c r="U1715" i="6" s="1"/>
  <c r="V1715" i="6" s="1"/>
  <c r="P1715" i="6"/>
  <c r="R1714" i="6"/>
  <c r="U1714" i="6" s="1"/>
  <c r="V1714" i="6" s="1"/>
  <c r="P1714" i="6"/>
  <c r="R1713" i="6"/>
  <c r="U1713" i="6" s="1"/>
  <c r="V1713" i="6" s="1"/>
  <c r="P1713" i="6"/>
  <c r="R1712" i="6"/>
  <c r="U1712" i="6" s="1"/>
  <c r="V1712" i="6" s="1"/>
  <c r="P1712" i="6"/>
  <c r="R1711" i="6"/>
  <c r="U1711" i="6" s="1"/>
  <c r="V1711" i="6" s="1"/>
  <c r="P1711" i="6"/>
  <c r="R1710" i="6"/>
  <c r="U1710" i="6" s="1"/>
  <c r="V1710" i="6" s="1"/>
  <c r="P1710" i="6"/>
  <c r="R1709" i="6"/>
  <c r="U1709" i="6" s="1"/>
  <c r="V1709" i="6" s="1"/>
  <c r="P1709" i="6"/>
  <c r="R1708" i="6"/>
  <c r="U1708" i="6" s="1"/>
  <c r="V1708" i="6" s="1"/>
  <c r="P1708" i="6"/>
  <c r="R1707" i="6"/>
  <c r="U1707" i="6" s="1"/>
  <c r="V1707" i="6" s="1"/>
  <c r="P1707" i="6"/>
  <c r="R1706" i="6"/>
  <c r="U1706" i="6" s="1"/>
  <c r="V1706" i="6" s="1"/>
  <c r="P1706" i="6"/>
  <c r="R1705" i="6"/>
  <c r="U1705" i="6" s="1"/>
  <c r="V1705" i="6" s="1"/>
  <c r="P1705" i="6"/>
  <c r="O1688" i="6"/>
  <c r="R1688" i="6" s="1"/>
  <c r="S1688" i="6" s="1"/>
  <c r="O1687" i="6"/>
  <c r="R1687" i="6" s="1"/>
  <c r="S1687" i="6" s="1"/>
  <c r="O1686" i="6"/>
  <c r="R1686" i="6" s="1"/>
  <c r="S1686" i="6" s="1"/>
  <c r="O1685" i="6"/>
  <c r="R1685" i="6" s="1"/>
  <c r="S1685" i="6" s="1"/>
  <c r="O1684" i="6"/>
  <c r="R1684" i="6" s="1"/>
  <c r="S1684" i="6" s="1"/>
  <c r="O1683" i="6"/>
  <c r="R1683" i="6" s="1"/>
  <c r="S1683" i="6" s="1"/>
  <c r="O1682" i="6"/>
  <c r="R1682" i="6" s="1"/>
  <c r="S1682" i="6" s="1"/>
  <c r="O1681" i="6"/>
  <c r="R1681" i="6" s="1"/>
  <c r="S1681" i="6" s="1"/>
  <c r="O1680" i="6"/>
  <c r="R1680" i="6" s="1"/>
  <c r="S1680" i="6" s="1"/>
  <c r="O1679" i="6"/>
  <c r="R1679" i="6" s="1"/>
  <c r="S1679" i="6" s="1"/>
  <c r="O1678" i="6"/>
  <c r="R1678" i="6" s="1"/>
  <c r="S1678" i="6" s="1"/>
  <c r="L1678" i="6"/>
  <c r="M1678" i="6" s="1"/>
  <c r="O1661" i="6"/>
  <c r="R1661" i="6" s="1"/>
  <c r="S1661" i="6" s="1"/>
  <c r="O1660" i="6"/>
  <c r="R1660" i="6" s="1"/>
  <c r="S1660" i="6" s="1"/>
  <c r="O1659" i="6"/>
  <c r="R1659" i="6" s="1"/>
  <c r="S1659" i="6" s="1"/>
  <c r="O1658" i="6"/>
  <c r="R1658" i="6" s="1"/>
  <c r="S1658" i="6" s="1"/>
  <c r="O1657" i="6"/>
  <c r="R1657" i="6" s="1"/>
  <c r="S1657" i="6" s="1"/>
  <c r="O1656" i="6"/>
  <c r="R1656" i="6" s="1"/>
  <c r="S1656" i="6" s="1"/>
  <c r="O1655" i="6"/>
  <c r="R1655" i="6" s="1"/>
  <c r="S1655" i="6" s="1"/>
  <c r="O1654" i="6"/>
  <c r="R1654" i="6" s="1"/>
  <c r="S1654" i="6" s="1"/>
  <c r="O1653" i="6"/>
  <c r="R1653" i="6" s="1"/>
  <c r="S1653" i="6" s="1"/>
  <c r="O1652" i="6"/>
  <c r="R1652" i="6" s="1"/>
  <c r="S1652" i="6" s="1"/>
  <c r="O1651" i="6"/>
  <c r="R1651" i="6" s="1"/>
  <c r="S1651" i="6" s="1"/>
  <c r="O1650" i="6"/>
  <c r="R1650" i="6" s="1"/>
  <c r="S1650" i="6" s="1"/>
  <c r="O1649" i="6"/>
  <c r="R1649" i="6" s="1"/>
  <c r="S1649" i="6" s="1"/>
  <c r="O1648" i="6"/>
  <c r="R1648" i="6" s="1"/>
  <c r="S1648" i="6" s="1"/>
  <c r="O1647" i="6"/>
  <c r="R1647" i="6" s="1"/>
  <c r="S1647" i="6" s="1"/>
  <c r="O1646" i="6"/>
  <c r="R1646" i="6" s="1"/>
  <c r="S1646" i="6" s="1"/>
  <c r="L1646" i="6"/>
  <c r="M1646" i="6" s="1"/>
  <c r="R1629" i="6"/>
  <c r="U1629" i="6" s="1"/>
  <c r="V1629" i="6" s="1"/>
  <c r="P1629" i="6"/>
  <c r="R1628" i="6"/>
  <c r="U1628" i="6" s="1"/>
  <c r="V1628" i="6" s="1"/>
  <c r="P1628" i="6"/>
  <c r="R1627" i="6"/>
  <c r="U1627" i="6" s="1"/>
  <c r="V1627" i="6" s="1"/>
  <c r="P1627" i="6"/>
  <c r="R1626" i="6"/>
  <c r="U1626" i="6" s="1"/>
  <c r="V1626" i="6" s="1"/>
  <c r="P1626" i="6"/>
  <c r="R1625" i="6"/>
  <c r="U1625" i="6" s="1"/>
  <c r="V1625" i="6" s="1"/>
  <c r="P1625" i="6"/>
  <c r="R1624" i="6"/>
  <c r="U1624" i="6" s="1"/>
  <c r="V1624" i="6" s="1"/>
  <c r="P1624" i="6"/>
  <c r="B1624" i="6" s="1"/>
  <c r="R1623" i="6"/>
  <c r="U1623" i="6" s="1"/>
  <c r="V1623" i="6" s="1"/>
  <c r="P1623" i="6"/>
  <c r="R1622" i="6"/>
  <c r="U1622" i="6" s="1"/>
  <c r="V1622" i="6" s="1"/>
  <c r="P1622" i="6"/>
  <c r="R1621" i="6"/>
  <c r="U1621" i="6" s="1"/>
  <c r="V1621" i="6" s="1"/>
  <c r="P1621" i="6"/>
  <c r="R1620" i="6"/>
  <c r="U1620" i="6" s="1"/>
  <c r="V1620" i="6" s="1"/>
  <c r="P1620" i="6"/>
  <c r="B1620" i="6" s="1"/>
  <c r="R1619" i="6"/>
  <c r="U1619" i="6" s="1"/>
  <c r="V1619" i="6" s="1"/>
  <c r="P1619" i="6"/>
  <c r="R1618" i="6"/>
  <c r="U1618" i="6" s="1"/>
  <c r="V1618" i="6" s="1"/>
  <c r="P1618" i="6"/>
  <c r="R1617" i="6"/>
  <c r="U1617" i="6" s="1"/>
  <c r="V1617" i="6" s="1"/>
  <c r="P1617" i="6"/>
  <c r="R1616" i="6"/>
  <c r="U1616" i="6" s="1"/>
  <c r="V1616" i="6" s="1"/>
  <c r="P1616" i="6"/>
  <c r="B1616" i="6" s="1"/>
  <c r="R1615" i="6"/>
  <c r="U1615" i="6" s="1"/>
  <c r="V1615" i="6" s="1"/>
  <c r="P1615" i="6"/>
  <c r="R1614" i="6"/>
  <c r="U1614" i="6" s="1"/>
  <c r="V1614" i="6" s="1"/>
  <c r="P1614" i="6"/>
  <c r="R1613" i="6"/>
  <c r="U1613" i="6" s="1"/>
  <c r="V1613" i="6" s="1"/>
  <c r="P1613" i="6"/>
  <c r="R1612" i="6"/>
  <c r="U1612" i="6" s="1"/>
  <c r="V1612" i="6" s="1"/>
  <c r="P1612" i="6"/>
  <c r="B1612" i="6" s="1"/>
  <c r="R1611" i="6"/>
  <c r="U1611" i="6" s="1"/>
  <c r="V1611" i="6" s="1"/>
  <c r="P1611" i="6"/>
  <c r="R1610" i="6"/>
  <c r="U1610" i="6" s="1"/>
  <c r="V1610" i="6" s="1"/>
  <c r="P1610" i="6"/>
  <c r="R1609" i="6"/>
  <c r="U1609" i="6" s="1"/>
  <c r="V1609" i="6" s="1"/>
  <c r="P1609" i="6"/>
  <c r="R1608" i="6"/>
  <c r="U1608" i="6" s="1"/>
  <c r="V1608" i="6" s="1"/>
  <c r="P1608" i="6"/>
  <c r="B1608" i="6" s="1"/>
  <c r="R1607" i="6"/>
  <c r="U1607" i="6" s="1"/>
  <c r="V1607" i="6" s="1"/>
  <c r="P1607" i="6"/>
  <c r="R1606" i="6"/>
  <c r="U1606" i="6" s="1"/>
  <c r="V1606" i="6" s="1"/>
  <c r="P1606" i="6"/>
  <c r="R1605" i="6"/>
  <c r="U1605" i="6" s="1"/>
  <c r="V1605" i="6" s="1"/>
  <c r="P1605" i="6"/>
  <c r="R1604" i="6"/>
  <c r="U1604" i="6" s="1"/>
  <c r="V1604" i="6" s="1"/>
  <c r="P1604" i="6"/>
  <c r="B1604" i="6" s="1"/>
  <c r="R1603" i="6"/>
  <c r="U1603" i="6" s="1"/>
  <c r="V1603" i="6" s="1"/>
  <c r="P1603" i="6"/>
  <c r="O1586" i="6"/>
  <c r="R1586" i="6" s="1"/>
  <c r="S1586" i="6" s="1"/>
  <c r="O1585" i="6"/>
  <c r="R1585" i="6" s="1"/>
  <c r="S1585" i="6" s="1"/>
  <c r="O1584" i="6"/>
  <c r="R1584" i="6" s="1"/>
  <c r="S1584" i="6" s="1"/>
  <c r="O1583" i="6"/>
  <c r="R1583" i="6" s="1"/>
  <c r="S1583" i="6" s="1"/>
  <c r="O1582" i="6"/>
  <c r="R1582" i="6" s="1"/>
  <c r="S1582" i="6" s="1"/>
  <c r="O1581" i="6"/>
  <c r="R1581" i="6" s="1"/>
  <c r="S1581" i="6" s="1"/>
  <c r="O1580" i="6"/>
  <c r="R1580" i="6" s="1"/>
  <c r="S1580" i="6" s="1"/>
  <c r="O1579" i="6"/>
  <c r="R1579" i="6" s="1"/>
  <c r="S1579" i="6" s="1"/>
  <c r="O1578" i="6"/>
  <c r="R1578" i="6" s="1"/>
  <c r="S1578" i="6" s="1"/>
  <c r="O1577" i="6"/>
  <c r="R1577" i="6" s="1"/>
  <c r="S1577" i="6" s="1"/>
  <c r="O1576" i="6"/>
  <c r="R1576" i="6" s="1"/>
  <c r="S1576" i="6" s="1"/>
  <c r="L1576" i="6"/>
  <c r="M1576" i="6" s="1"/>
  <c r="O1559" i="6"/>
  <c r="R1559" i="6" s="1"/>
  <c r="S1559" i="6" s="1"/>
  <c r="O1558" i="6"/>
  <c r="R1558" i="6" s="1"/>
  <c r="S1558" i="6" s="1"/>
  <c r="O1557" i="6"/>
  <c r="R1557" i="6" s="1"/>
  <c r="S1557" i="6" s="1"/>
  <c r="O1556" i="6"/>
  <c r="R1556" i="6" s="1"/>
  <c r="S1556" i="6" s="1"/>
  <c r="O1555" i="6"/>
  <c r="R1555" i="6" s="1"/>
  <c r="S1555" i="6" s="1"/>
  <c r="O1554" i="6"/>
  <c r="R1554" i="6" s="1"/>
  <c r="S1554" i="6" s="1"/>
  <c r="O1553" i="6"/>
  <c r="R1553" i="6" s="1"/>
  <c r="S1553" i="6" s="1"/>
  <c r="O1552" i="6"/>
  <c r="R1552" i="6" s="1"/>
  <c r="S1552" i="6" s="1"/>
  <c r="O1551" i="6"/>
  <c r="R1551" i="6" s="1"/>
  <c r="S1551" i="6" s="1"/>
  <c r="O1550" i="6"/>
  <c r="R1550" i="6" s="1"/>
  <c r="S1550" i="6" s="1"/>
  <c r="O1549" i="6"/>
  <c r="R1549" i="6" s="1"/>
  <c r="S1549" i="6" s="1"/>
  <c r="O1548" i="6"/>
  <c r="R1548" i="6" s="1"/>
  <c r="S1548" i="6" s="1"/>
  <c r="O1547" i="6"/>
  <c r="R1547" i="6" s="1"/>
  <c r="S1547" i="6" s="1"/>
  <c r="O1546" i="6"/>
  <c r="R1546" i="6" s="1"/>
  <c r="S1546" i="6" s="1"/>
  <c r="O1545" i="6"/>
  <c r="R1545" i="6" s="1"/>
  <c r="S1545" i="6" s="1"/>
  <c r="O1544" i="6"/>
  <c r="R1544" i="6" s="1"/>
  <c r="S1544" i="6" s="1"/>
  <c r="L1544" i="6"/>
  <c r="M1544" i="6" s="1"/>
  <c r="R1527" i="6"/>
  <c r="U1527" i="6" s="1"/>
  <c r="V1527" i="6" s="1"/>
  <c r="P1527" i="6"/>
  <c r="R1526" i="6"/>
  <c r="U1526" i="6" s="1"/>
  <c r="V1526" i="6" s="1"/>
  <c r="P1526" i="6"/>
  <c r="R1525" i="6"/>
  <c r="U1525" i="6" s="1"/>
  <c r="V1525" i="6" s="1"/>
  <c r="P1525" i="6"/>
  <c r="R1524" i="6"/>
  <c r="U1524" i="6" s="1"/>
  <c r="V1524" i="6" s="1"/>
  <c r="P1524" i="6"/>
  <c r="R1523" i="6"/>
  <c r="U1523" i="6" s="1"/>
  <c r="V1523" i="6" s="1"/>
  <c r="P1523" i="6"/>
  <c r="R1522" i="6"/>
  <c r="U1522" i="6" s="1"/>
  <c r="V1522" i="6" s="1"/>
  <c r="P1522" i="6"/>
  <c r="R1521" i="6"/>
  <c r="U1521" i="6" s="1"/>
  <c r="V1521" i="6" s="1"/>
  <c r="P1521" i="6"/>
  <c r="R1520" i="6"/>
  <c r="U1520" i="6" s="1"/>
  <c r="V1520" i="6" s="1"/>
  <c r="P1520" i="6"/>
  <c r="R1519" i="6"/>
  <c r="U1519" i="6" s="1"/>
  <c r="V1519" i="6" s="1"/>
  <c r="P1519" i="6"/>
  <c r="R1518" i="6"/>
  <c r="U1518" i="6" s="1"/>
  <c r="V1518" i="6" s="1"/>
  <c r="P1518" i="6"/>
  <c r="R1517" i="6"/>
  <c r="U1517" i="6" s="1"/>
  <c r="V1517" i="6" s="1"/>
  <c r="P1517" i="6"/>
  <c r="R1516" i="6"/>
  <c r="U1516" i="6" s="1"/>
  <c r="V1516" i="6" s="1"/>
  <c r="P1516" i="6"/>
  <c r="R1515" i="6"/>
  <c r="U1515" i="6" s="1"/>
  <c r="V1515" i="6" s="1"/>
  <c r="P1515" i="6"/>
  <c r="R1514" i="6"/>
  <c r="U1514" i="6" s="1"/>
  <c r="V1514" i="6" s="1"/>
  <c r="P1514" i="6"/>
  <c r="R1513" i="6"/>
  <c r="U1513" i="6" s="1"/>
  <c r="V1513" i="6" s="1"/>
  <c r="P1513" i="6"/>
  <c r="R1512" i="6"/>
  <c r="U1512" i="6" s="1"/>
  <c r="V1512" i="6" s="1"/>
  <c r="P1512" i="6"/>
  <c r="R1511" i="6"/>
  <c r="U1511" i="6" s="1"/>
  <c r="V1511" i="6" s="1"/>
  <c r="P1511" i="6"/>
  <c r="R1510" i="6"/>
  <c r="U1510" i="6" s="1"/>
  <c r="V1510" i="6" s="1"/>
  <c r="P1510" i="6"/>
  <c r="R1509" i="6"/>
  <c r="U1509" i="6" s="1"/>
  <c r="V1509" i="6" s="1"/>
  <c r="P1509" i="6"/>
  <c r="R1508" i="6"/>
  <c r="U1508" i="6" s="1"/>
  <c r="V1508" i="6" s="1"/>
  <c r="P1508" i="6"/>
  <c r="R1507" i="6"/>
  <c r="U1507" i="6" s="1"/>
  <c r="V1507" i="6" s="1"/>
  <c r="P1507" i="6"/>
  <c r="R1506" i="6"/>
  <c r="U1506" i="6" s="1"/>
  <c r="V1506" i="6" s="1"/>
  <c r="P1506" i="6"/>
  <c r="R1505" i="6"/>
  <c r="U1505" i="6" s="1"/>
  <c r="V1505" i="6" s="1"/>
  <c r="P1505" i="6"/>
  <c r="R1504" i="6"/>
  <c r="U1504" i="6" s="1"/>
  <c r="V1504" i="6" s="1"/>
  <c r="P1504" i="6"/>
  <c r="R1503" i="6"/>
  <c r="U1503" i="6" s="1"/>
  <c r="V1503" i="6" s="1"/>
  <c r="P1503" i="6"/>
  <c r="R1502" i="6"/>
  <c r="U1502" i="6" s="1"/>
  <c r="V1502" i="6" s="1"/>
  <c r="P1502" i="6"/>
  <c r="R1501" i="6"/>
  <c r="U1501" i="6" s="1"/>
  <c r="V1501" i="6" s="1"/>
  <c r="P1501" i="6"/>
  <c r="O1484" i="6"/>
  <c r="R1484" i="6" s="1"/>
  <c r="S1484" i="6" s="1"/>
  <c r="O1483" i="6"/>
  <c r="R1483" i="6" s="1"/>
  <c r="S1483" i="6" s="1"/>
  <c r="O1482" i="6"/>
  <c r="R1482" i="6" s="1"/>
  <c r="S1482" i="6" s="1"/>
  <c r="O1481" i="6"/>
  <c r="R1481" i="6" s="1"/>
  <c r="S1481" i="6" s="1"/>
  <c r="O1480" i="6"/>
  <c r="R1480" i="6" s="1"/>
  <c r="S1480" i="6" s="1"/>
  <c r="O1479" i="6"/>
  <c r="R1479" i="6" s="1"/>
  <c r="S1479" i="6" s="1"/>
  <c r="O1478" i="6"/>
  <c r="R1478" i="6" s="1"/>
  <c r="S1478" i="6" s="1"/>
  <c r="O1477" i="6"/>
  <c r="R1477" i="6" s="1"/>
  <c r="S1477" i="6" s="1"/>
  <c r="O1476" i="6"/>
  <c r="R1476" i="6" s="1"/>
  <c r="S1476" i="6" s="1"/>
  <c r="O1475" i="6"/>
  <c r="R1475" i="6" s="1"/>
  <c r="S1475" i="6" s="1"/>
  <c r="O1474" i="6"/>
  <c r="R1474" i="6" s="1"/>
  <c r="S1474" i="6" s="1"/>
  <c r="L1474" i="6"/>
  <c r="M1474" i="6" s="1"/>
  <c r="O1457" i="6"/>
  <c r="R1457" i="6" s="1"/>
  <c r="S1457" i="6" s="1"/>
  <c r="O1456" i="6"/>
  <c r="R1456" i="6" s="1"/>
  <c r="S1456" i="6" s="1"/>
  <c r="O1455" i="6"/>
  <c r="R1455" i="6" s="1"/>
  <c r="S1455" i="6" s="1"/>
  <c r="O1454" i="6"/>
  <c r="R1454" i="6" s="1"/>
  <c r="S1454" i="6" s="1"/>
  <c r="O1453" i="6"/>
  <c r="R1453" i="6" s="1"/>
  <c r="S1453" i="6" s="1"/>
  <c r="O1452" i="6"/>
  <c r="R1452" i="6" s="1"/>
  <c r="S1452" i="6" s="1"/>
  <c r="O1451" i="6"/>
  <c r="R1451" i="6" s="1"/>
  <c r="S1451" i="6" s="1"/>
  <c r="O1450" i="6"/>
  <c r="R1450" i="6" s="1"/>
  <c r="S1450" i="6" s="1"/>
  <c r="O1449" i="6"/>
  <c r="R1449" i="6" s="1"/>
  <c r="S1449" i="6" s="1"/>
  <c r="O1448" i="6"/>
  <c r="R1448" i="6" s="1"/>
  <c r="S1448" i="6" s="1"/>
  <c r="O1447" i="6"/>
  <c r="R1447" i="6" s="1"/>
  <c r="S1447" i="6" s="1"/>
  <c r="O1446" i="6"/>
  <c r="R1446" i="6" s="1"/>
  <c r="S1446" i="6" s="1"/>
  <c r="O1445" i="6"/>
  <c r="R1445" i="6" s="1"/>
  <c r="S1445" i="6" s="1"/>
  <c r="O1444" i="6"/>
  <c r="R1444" i="6" s="1"/>
  <c r="S1444" i="6" s="1"/>
  <c r="O1443" i="6"/>
  <c r="R1443" i="6" s="1"/>
  <c r="S1443" i="6" s="1"/>
  <c r="O1442" i="6"/>
  <c r="R1442" i="6" s="1"/>
  <c r="S1442" i="6" s="1"/>
  <c r="L1442" i="6"/>
  <c r="M1442" i="6" s="1"/>
  <c r="R1425" i="6"/>
  <c r="U1425" i="6" s="1"/>
  <c r="V1425" i="6" s="1"/>
  <c r="P1425" i="6"/>
  <c r="R1424" i="6"/>
  <c r="U1424" i="6" s="1"/>
  <c r="V1424" i="6" s="1"/>
  <c r="P1424" i="6"/>
  <c r="R1423" i="6"/>
  <c r="U1423" i="6" s="1"/>
  <c r="V1423" i="6" s="1"/>
  <c r="P1423" i="6"/>
  <c r="R1422" i="6"/>
  <c r="U1422" i="6" s="1"/>
  <c r="V1422" i="6" s="1"/>
  <c r="P1422" i="6"/>
  <c r="R1421" i="6"/>
  <c r="U1421" i="6" s="1"/>
  <c r="V1421" i="6" s="1"/>
  <c r="P1421" i="6"/>
  <c r="R1420" i="6"/>
  <c r="U1420" i="6" s="1"/>
  <c r="V1420" i="6" s="1"/>
  <c r="P1420" i="6"/>
  <c r="R1419" i="6"/>
  <c r="U1419" i="6" s="1"/>
  <c r="V1419" i="6" s="1"/>
  <c r="P1419" i="6"/>
  <c r="R1418" i="6"/>
  <c r="U1418" i="6" s="1"/>
  <c r="V1418" i="6" s="1"/>
  <c r="P1418" i="6"/>
  <c r="R1417" i="6"/>
  <c r="U1417" i="6" s="1"/>
  <c r="V1417" i="6" s="1"/>
  <c r="P1417" i="6"/>
  <c r="R1416" i="6"/>
  <c r="U1416" i="6" s="1"/>
  <c r="V1416" i="6" s="1"/>
  <c r="P1416" i="6"/>
  <c r="R1415" i="6"/>
  <c r="U1415" i="6" s="1"/>
  <c r="V1415" i="6" s="1"/>
  <c r="P1415" i="6"/>
  <c r="R1414" i="6"/>
  <c r="U1414" i="6" s="1"/>
  <c r="V1414" i="6" s="1"/>
  <c r="P1414" i="6"/>
  <c r="R1413" i="6"/>
  <c r="U1413" i="6" s="1"/>
  <c r="V1413" i="6" s="1"/>
  <c r="P1413" i="6"/>
  <c r="R1412" i="6"/>
  <c r="U1412" i="6" s="1"/>
  <c r="V1412" i="6" s="1"/>
  <c r="P1412" i="6"/>
  <c r="R1411" i="6"/>
  <c r="U1411" i="6" s="1"/>
  <c r="V1411" i="6" s="1"/>
  <c r="P1411" i="6"/>
  <c r="R1410" i="6"/>
  <c r="U1410" i="6" s="1"/>
  <c r="V1410" i="6" s="1"/>
  <c r="P1410" i="6"/>
  <c r="R1409" i="6"/>
  <c r="U1409" i="6" s="1"/>
  <c r="V1409" i="6" s="1"/>
  <c r="P1409" i="6"/>
  <c r="R1408" i="6"/>
  <c r="U1408" i="6" s="1"/>
  <c r="V1408" i="6" s="1"/>
  <c r="P1408" i="6"/>
  <c r="R1407" i="6"/>
  <c r="U1407" i="6" s="1"/>
  <c r="V1407" i="6" s="1"/>
  <c r="P1407" i="6"/>
  <c r="R1406" i="6"/>
  <c r="U1406" i="6" s="1"/>
  <c r="V1406" i="6" s="1"/>
  <c r="P1406" i="6"/>
  <c r="R1405" i="6"/>
  <c r="U1405" i="6" s="1"/>
  <c r="V1405" i="6" s="1"/>
  <c r="P1405" i="6"/>
  <c r="R1404" i="6"/>
  <c r="U1404" i="6" s="1"/>
  <c r="V1404" i="6" s="1"/>
  <c r="P1404" i="6"/>
  <c r="R1403" i="6"/>
  <c r="U1403" i="6" s="1"/>
  <c r="V1403" i="6" s="1"/>
  <c r="P1403" i="6"/>
  <c r="R1402" i="6"/>
  <c r="U1402" i="6" s="1"/>
  <c r="V1402" i="6" s="1"/>
  <c r="P1402" i="6"/>
  <c r="R1401" i="6"/>
  <c r="U1401" i="6" s="1"/>
  <c r="V1401" i="6" s="1"/>
  <c r="P1401" i="6"/>
  <c r="R1400" i="6"/>
  <c r="U1400" i="6" s="1"/>
  <c r="V1400" i="6" s="1"/>
  <c r="P1400" i="6"/>
  <c r="R1399" i="6"/>
  <c r="U1399" i="6" s="1"/>
  <c r="V1399" i="6" s="1"/>
  <c r="P1399" i="6"/>
  <c r="O1382" i="6"/>
  <c r="R1382" i="6" s="1"/>
  <c r="S1382" i="6" s="1"/>
  <c r="O1381" i="6"/>
  <c r="R1381" i="6" s="1"/>
  <c r="S1381" i="6" s="1"/>
  <c r="O1380" i="6"/>
  <c r="R1380" i="6" s="1"/>
  <c r="S1380" i="6" s="1"/>
  <c r="O1379" i="6"/>
  <c r="R1379" i="6" s="1"/>
  <c r="S1379" i="6" s="1"/>
  <c r="O1378" i="6"/>
  <c r="R1378" i="6" s="1"/>
  <c r="S1378" i="6" s="1"/>
  <c r="O1377" i="6"/>
  <c r="R1377" i="6" s="1"/>
  <c r="S1377" i="6" s="1"/>
  <c r="O1376" i="6"/>
  <c r="R1376" i="6" s="1"/>
  <c r="S1376" i="6" s="1"/>
  <c r="O1375" i="6"/>
  <c r="R1375" i="6" s="1"/>
  <c r="S1375" i="6" s="1"/>
  <c r="O1374" i="6"/>
  <c r="R1374" i="6" s="1"/>
  <c r="S1374" i="6" s="1"/>
  <c r="O1373" i="6"/>
  <c r="R1373" i="6" s="1"/>
  <c r="S1373" i="6" s="1"/>
  <c r="O1372" i="6"/>
  <c r="R1372" i="6" s="1"/>
  <c r="S1372" i="6" s="1"/>
  <c r="L1372" i="6"/>
  <c r="M1372" i="6" s="1"/>
  <c r="O1355" i="6"/>
  <c r="R1355" i="6" s="1"/>
  <c r="S1355" i="6" s="1"/>
  <c r="O1354" i="6"/>
  <c r="R1354" i="6" s="1"/>
  <c r="S1354" i="6" s="1"/>
  <c r="O1353" i="6"/>
  <c r="R1353" i="6" s="1"/>
  <c r="S1353" i="6" s="1"/>
  <c r="O1352" i="6"/>
  <c r="R1352" i="6" s="1"/>
  <c r="S1352" i="6" s="1"/>
  <c r="O1351" i="6"/>
  <c r="R1351" i="6" s="1"/>
  <c r="S1351" i="6" s="1"/>
  <c r="O1350" i="6"/>
  <c r="R1350" i="6" s="1"/>
  <c r="S1350" i="6" s="1"/>
  <c r="O1349" i="6"/>
  <c r="R1349" i="6" s="1"/>
  <c r="S1349" i="6" s="1"/>
  <c r="O1348" i="6"/>
  <c r="R1348" i="6" s="1"/>
  <c r="S1348" i="6" s="1"/>
  <c r="O1347" i="6"/>
  <c r="R1347" i="6" s="1"/>
  <c r="S1347" i="6" s="1"/>
  <c r="O1346" i="6"/>
  <c r="R1346" i="6" s="1"/>
  <c r="S1346" i="6" s="1"/>
  <c r="O1345" i="6"/>
  <c r="R1345" i="6" s="1"/>
  <c r="S1345" i="6" s="1"/>
  <c r="O1344" i="6"/>
  <c r="R1344" i="6" s="1"/>
  <c r="S1344" i="6" s="1"/>
  <c r="O1343" i="6"/>
  <c r="R1343" i="6" s="1"/>
  <c r="S1343" i="6" s="1"/>
  <c r="O1342" i="6"/>
  <c r="R1342" i="6" s="1"/>
  <c r="S1342" i="6" s="1"/>
  <c r="O1341" i="6"/>
  <c r="R1341" i="6" s="1"/>
  <c r="S1341" i="6" s="1"/>
  <c r="O1340" i="6"/>
  <c r="R1340" i="6" s="1"/>
  <c r="S1340" i="6" s="1"/>
  <c r="L1340" i="6"/>
  <c r="M1340" i="6" s="1"/>
  <c r="R1323" i="6"/>
  <c r="U1323" i="6" s="1"/>
  <c r="V1323" i="6" s="1"/>
  <c r="P1323" i="6"/>
  <c r="R1322" i="6"/>
  <c r="U1322" i="6" s="1"/>
  <c r="V1322" i="6" s="1"/>
  <c r="P1322" i="6"/>
  <c r="R1321" i="6"/>
  <c r="U1321" i="6" s="1"/>
  <c r="V1321" i="6" s="1"/>
  <c r="P1321" i="6"/>
  <c r="R1320" i="6"/>
  <c r="U1320" i="6" s="1"/>
  <c r="V1320" i="6" s="1"/>
  <c r="P1320" i="6"/>
  <c r="R1319" i="6"/>
  <c r="U1319" i="6" s="1"/>
  <c r="V1319" i="6" s="1"/>
  <c r="P1319" i="6"/>
  <c r="R1318" i="6"/>
  <c r="U1318" i="6" s="1"/>
  <c r="V1318" i="6" s="1"/>
  <c r="P1318" i="6"/>
  <c r="R1317" i="6"/>
  <c r="U1317" i="6" s="1"/>
  <c r="V1317" i="6" s="1"/>
  <c r="P1317" i="6"/>
  <c r="R1316" i="6"/>
  <c r="U1316" i="6" s="1"/>
  <c r="V1316" i="6" s="1"/>
  <c r="P1316" i="6"/>
  <c r="R1315" i="6"/>
  <c r="U1315" i="6" s="1"/>
  <c r="V1315" i="6" s="1"/>
  <c r="P1315" i="6"/>
  <c r="R1314" i="6"/>
  <c r="U1314" i="6" s="1"/>
  <c r="V1314" i="6" s="1"/>
  <c r="P1314" i="6"/>
  <c r="R1313" i="6"/>
  <c r="U1313" i="6" s="1"/>
  <c r="V1313" i="6" s="1"/>
  <c r="P1313" i="6"/>
  <c r="R1312" i="6"/>
  <c r="U1312" i="6" s="1"/>
  <c r="V1312" i="6" s="1"/>
  <c r="P1312" i="6"/>
  <c r="R1311" i="6"/>
  <c r="U1311" i="6" s="1"/>
  <c r="V1311" i="6" s="1"/>
  <c r="P1311" i="6"/>
  <c r="R1310" i="6"/>
  <c r="U1310" i="6" s="1"/>
  <c r="V1310" i="6" s="1"/>
  <c r="P1310" i="6"/>
  <c r="R1309" i="6"/>
  <c r="U1309" i="6" s="1"/>
  <c r="V1309" i="6" s="1"/>
  <c r="P1309" i="6"/>
  <c r="R1308" i="6"/>
  <c r="U1308" i="6" s="1"/>
  <c r="V1308" i="6" s="1"/>
  <c r="P1308" i="6"/>
  <c r="R1307" i="6"/>
  <c r="U1307" i="6" s="1"/>
  <c r="V1307" i="6" s="1"/>
  <c r="P1307" i="6"/>
  <c r="R1306" i="6"/>
  <c r="U1306" i="6" s="1"/>
  <c r="V1306" i="6" s="1"/>
  <c r="P1306" i="6"/>
  <c r="R1305" i="6"/>
  <c r="U1305" i="6" s="1"/>
  <c r="V1305" i="6" s="1"/>
  <c r="P1305" i="6"/>
  <c r="R1304" i="6"/>
  <c r="U1304" i="6" s="1"/>
  <c r="V1304" i="6" s="1"/>
  <c r="P1304" i="6"/>
  <c r="R1303" i="6"/>
  <c r="U1303" i="6" s="1"/>
  <c r="V1303" i="6" s="1"/>
  <c r="P1303" i="6"/>
  <c r="R1302" i="6"/>
  <c r="U1302" i="6" s="1"/>
  <c r="V1302" i="6" s="1"/>
  <c r="P1302" i="6"/>
  <c r="R1301" i="6"/>
  <c r="U1301" i="6" s="1"/>
  <c r="V1301" i="6" s="1"/>
  <c r="P1301" i="6"/>
  <c r="R1300" i="6"/>
  <c r="U1300" i="6" s="1"/>
  <c r="V1300" i="6" s="1"/>
  <c r="P1300" i="6"/>
  <c r="R1299" i="6"/>
  <c r="U1299" i="6" s="1"/>
  <c r="V1299" i="6" s="1"/>
  <c r="P1299" i="6"/>
  <c r="R1298" i="6"/>
  <c r="U1298" i="6" s="1"/>
  <c r="V1298" i="6" s="1"/>
  <c r="P1298" i="6"/>
  <c r="R1297" i="6"/>
  <c r="U1297" i="6" s="1"/>
  <c r="V1297" i="6" s="1"/>
  <c r="P1297" i="6"/>
  <c r="O1280" i="6"/>
  <c r="R1280" i="6" s="1"/>
  <c r="S1280" i="6" s="1"/>
  <c r="O1279" i="6"/>
  <c r="R1279" i="6" s="1"/>
  <c r="S1279" i="6" s="1"/>
  <c r="O1278" i="6"/>
  <c r="R1278" i="6" s="1"/>
  <c r="S1278" i="6" s="1"/>
  <c r="O1277" i="6"/>
  <c r="R1277" i="6" s="1"/>
  <c r="S1277" i="6" s="1"/>
  <c r="O1276" i="6"/>
  <c r="R1276" i="6" s="1"/>
  <c r="S1276" i="6" s="1"/>
  <c r="O1275" i="6"/>
  <c r="R1275" i="6" s="1"/>
  <c r="S1275" i="6" s="1"/>
  <c r="O1274" i="6"/>
  <c r="R1274" i="6" s="1"/>
  <c r="S1274" i="6" s="1"/>
  <c r="O1273" i="6"/>
  <c r="R1273" i="6" s="1"/>
  <c r="S1273" i="6" s="1"/>
  <c r="O1272" i="6"/>
  <c r="R1272" i="6" s="1"/>
  <c r="S1272" i="6" s="1"/>
  <c r="O1271" i="6"/>
  <c r="R1271" i="6" s="1"/>
  <c r="S1271" i="6" s="1"/>
  <c r="O1270" i="6"/>
  <c r="R1270" i="6" s="1"/>
  <c r="S1270" i="6" s="1"/>
  <c r="L1270" i="6"/>
  <c r="L1271" i="6" s="1"/>
  <c r="O1253" i="6"/>
  <c r="R1253" i="6" s="1"/>
  <c r="S1253" i="6" s="1"/>
  <c r="O1252" i="6"/>
  <c r="R1252" i="6" s="1"/>
  <c r="S1252" i="6" s="1"/>
  <c r="O1251" i="6"/>
  <c r="R1251" i="6" s="1"/>
  <c r="S1251" i="6" s="1"/>
  <c r="O1250" i="6"/>
  <c r="R1250" i="6" s="1"/>
  <c r="S1250" i="6" s="1"/>
  <c r="O1249" i="6"/>
  <c r="R1249" i="6" s="1"/>
  <c r="S1249" i="6" s="1"/>
  <c r="O1248" i="6"/>
  <c r="R1248" i="6" s="1"/>
  <c r="S1248" i="6" s="1"/>
  <c r="O1247" i="6"/>
  <c r="R1247" i="6" s="1"/>
  <c r="S1247" i="6" s="1"/>
  <c r="O1246" i="6"/>
  <c r="R1246" i="6" s="1"/>
  <c r="S1246" i="6" s="1"/>
  <c r="O1245" i="6"/>
  <c r="R1245" i="6" s="1"/>
  <c r="S1245" i="6" s="1"/>
  <c r="O1244" i="6"/>
  <c r="R1244" i="6" s="1"/>
  <c r="S1244" i="6" s="1"/>
  <c r="O1243" i="6"/>
  <c r="R1243" i="6" s="1"/>
  <c r="S1243" i="6" s="1"/>
  <c r="O1242" i="6"/>
  <c r="R1242" i="6" s="1"/>
  <c r="S1242" i="6" s="1"/>
  <c r="O1241" i="6"/>
  <c r="R1241" i="6" s="1"/>
  <c r="S1241" i="6" s="1"/>
  <c r="O1240" i="6"/>
  <c r="R1240" i="6" s="1"/>
  <c r="S1240" i="6" s="1"/>
  <c r="O1239" i="6"/>
  <c r="R1239" i="6" s="1"/>
  <c r="S1239" i="6" s="1"/>
  <c r="O1238" i="6"/>
  <c r="R1238" i="6" s="1"/>
  <c r="S1238" i="6" s="1"/>
  <c r="L1238" i="6"/>
  <c r="L1239" i="6" s="1"/>
  <c r="R1221" i="6"/>
  <c r="U1221" i="6" s="1"/>
  <c r="V1221" i="6" s="1"/>
  <c r="P1221" i="6"/>
  <c r="R1220" i="6"/>
  <c r="U1220" i="6" s="1"/>
  <c r="V1220" i="6" s="1"/>
  <c r="P1220" i="6"/>
  <c r="R1219" i="6"/>
  <c r="U1219" i="6" s="1"/>
  <c r="V1219" i="6" s="1"/>
  <c r="P1219" i="6"/>
  <c r="R1218" i="6"/>
  <c r="U1218" i="6" s="1"/>
  <c r="V1218" i="6" s="1"/>
  <c r="P1218" i="6"/>
  <c r="R1217" i="6"/>
  <c r="U1217" i="6" s="1"/>
  <c r="V1217" i="6" s="1"/>
  <c r="P1217" i="6"/>
  <c r="R1216" i="6"/>
  <c r="U1216" i="6" s="1"/>
  <c r="V1216" i="6" s="1"/>
  <c r="P1216" i="6"/>
  <c r="R1215" i="6"/>
  <c r="U1215" i="6" s="1"/>
  <c r="V1215" i="6" s="1"/>
  <c r="P1215" i="6"/>
  <c r="R1214" i="6"/>
  <c r="U1214" i="6" s="1"/>
  <c r="V1214" i="6" s="1"/>
  <c r="P1214" i="6"/>
  <c r="R1213" i="6"/>
  <c r="U1213" i="6" s="1"/>
  <c r="V1213" i="6" s="1"/>
  <c r="P1213" i="6"/>
  <c r="R1212" i="6"/>
  <c r="U1212" i="6" s="1"/>
  <c r="V1212" i="6" s="1"/>
  <c r="P1212" i="6"/>
  <c r="R1211" i="6"/>
  <c r="U1211" i="6" s="1"/>
  <c r="V1211" i="6" s="1"/>
  <c r="P1211" i="6"/>
  <c r="R1210" i="6"/>
  <c r="U1210" i="6" s="1"/>
  <c r="V1210" i="6" s="1"/>
  <c r="P1210" i="6"/>
  <c r="R1209" i="6"/>
  <c r="U1209" i="6" s="1"/>
  <c r="V1209" i="6" s="1"/>
  <c r="P1209" i="6"/>
  <c r="R1208" i="6"/>
  <c r="U1208" i="6" s="1"/>
  <c r="V1208" i="6" s="1"/>
  <c r="P1208" i="6"/>
  <c r="R1207" i="6"/>
  <c r="U1207" i="6" s="1"/>
  <c r="V1207" i="6" s="1"/>
  <c r="P1207" i="6"/>
  <c r="R1206" i="6"/>
  <c r="U1206" i="6" s="1"/>
  <c r="V1206" i="6" s="1"/>
  <c r="P1206" i="6"/>
  <c r="R1205" i="6"/>
  <c r="U1205" i="6" s="1"/>
  <c r="V1205" i="6" s="1"/>
  <c r="P1205" i="6"/>
  <c r="R1204" i="6"/>
  <c r="U1204" i="6" s="1"/>
  <c r="V1204" i="6" s="1"/>
  <c r="P1204" i="6"/>
  <c r="R1203" i="6"/>
  <c r="U1203" i="6" s="1"/>
  <c r="V1203" i="6" s="1"/>
  <c r="P1203" i="6"/>
  <c r="R1202" i="6"/>
  <c r="U1202" i="6" s="1"/>
  <c r="V1202" i="6" s="1"/>
  <c r="P1202" i="6"/>
  <c r="B1202" i="6" s="1"/>
  <c r="R1201" i="6"/>
  <c r="U1201" i="6" s="1"/>
  <c r="V1201" i="6" s="1"/>
  <c r="P1201" i="6"/>
  <c r="R1200" i="6"/>
  <c r="U1200" i="6" s="1"/>
  <c r="V1200" i="6" s="1"/>
  <c r="P1200" i="6"/>
  <c r="R1199" i="6"/>
  <c r="U1199" i="6" s="1"/>
  <c r="V1199" i="6" s="1"/>
  <c r="P1199" i="6"/>
  <c r="R1198" i="6"/>
  <c r="U1198" i="6" s="1"/>
  <c r="V1198" i="6" s="1"/>
  <c r="P1198" i="6"/>
  <c r="B1198" i="6" s="1"/>
  <c r="R1197" i="6"/>
  <c r="U1197" i="6" s="1"/>
  <c r="V1197" i="6" s="1"/>
  <c r="P1197" i="6"/>
  <c r="R1196" i="6"/>
  <c r="U1196" i="6" s="1"/>
  <c r="V1196" i="6" s="1"/>
  <c r="P1196" i="6"/>
  <c r="R1195" i="6"/>
  <c r="U1195" i="6" s="1"/>
  <c r="V1195" i="6" s="1"/>
  <c r="P1195" i="6"/>
  <c r="O1178" i="6"/>
  <c r="R1178" i="6" s="1"/>
  <c r="S1178" i="6" s="1"/>
  <c r="O1177" i="6"/>
  <c r="R1177" i="6" s="1"/>
  <c r="S1177" i="6" s="1"/>
  <c r="O1176" i="6"/>
  <c r="R1176" i="6" s="1"/>
  <c r="S1176" i="6" s="1"/>
  <c r="O1175" i="6"/>
  <c r="R1175" i="6" s="1"/>
  <c r="S1175" i="6" s="1"/>
  <c r="O1174" i="6"/>
  <c r="R1174" i="6" s="1"/>
  <c r="S1174" i="6" s="1"/>
  <c r="O1173" i="6"/>
  <c r="R1173" i="6" s="1"/>
  <c r="S1173" i="6" s="1"/>
  <c r="O1172" i="6"/>
  <c r="R1172" i="6" s="1"/>
  <c r="S1172" i="6" s="1"/>
  <c r="O1171" i="6"/>
  <c r="R1171" i="6" s="1"/>
  <c r="S1171" i="6" s="1"/>
  <c r="O1170" i="6"/>
  <c r="R1170" i="6" s="1"/>
  <c r="S1170" i="6" s="1"/>
  <c r="O1169" i="6"/>
  <c r="R1169" i="6" s="1"/>
  <c r="S1169" i="6" s="1"/>
  <c r="O1168" i="6"/>
  <c r="R1168" i="6" s="1"/>
  <c r="S1168" i="6" s="1"/>
  <c r="L1168" i="6"/>
  <c r="M1168" i="6" s="1"/>
  <c r="O1151" i="6"/>
  <c r="R1151" i="6" s="1"/>
  <c r="S1151" i="6" s="1"/>
  <c r="O1150" i="6"/>
  <c r="R1150" i="6" s="1"/>
  <c r="S1150" i="6" s="1"/>
  <c r="O1149" i="6"/>
  <c r="R1149" i="6" s="1"/>
  <c r="S1149" i="6" s="1"/>
  <c r="O1148" i="6"/>
  <c r="R1148" i="6" s="1"/>
  <c r="S1148" i="6" s="1"/>
  <c r="O1147" i="6"/>
  <c r="R1147" i="6" s="1"/>
  <c r="S1147" i="6" s="1"/>
  <c r="O1146" i="6"/>
  <c r="R1146" i="6" s="1"/>
  <c r="S1146" i="6" s="1"/>
  <c r="O1145" i="6"/>
  <c r="R1145" i="6" s="1"/>
  <c r="S1145" i="6" s="1"/>
  <c r="O1144" i="6"/>
  <c r="R1144" i="6" s="1"/>
  <c r="S1144" i="6" s="1"/>
  <c r="O1143" i="6"/>
  <c r="R1143" i="6" s="1"/>
  <c r="S1143" i="6" s="1"/>
  <c r="O1142" i="6"/>
  <c r="R1142" i="6" s="1"/>
  <c r="S1142" i="6" s="1"/>
  <c r="O1141" i="6"/>
  <c r="R1141" i="6" s="1"/>
  <c r="S1141" i="6" s="1"/>
  <c r="O1140" i="6"/>
  <c r="R1140" i="6" s="1"/>
  <c r="S1140" i="6" s="1"/>
  <c r="O1139" i="6"/>
  <c r="R1139" i="6" s="1"/>
  <c r="S1139" i="6" s="1"/>
  <c r="O1138" i="6"/>
  <c r="R1138" i="6" s="1"/>
  <c r="S1138" i="6" s="1"/>
  <c r="O1137" i="6"/>
  <c r="R1137" i="6" s="1"/>
  <c r="S1137" i="6" s="1"/>
  <c r="O1136" i="6"/>
  <c r="R1136" i="6" s="1"/>
  <c r="S1136" i="6" s="1"/>
  <c r="L1136" i="6"/>
  <c r="M1136" i="6" s="1"/>
  <c r="R1119" i="6"/>
  <c r="U1119" i="6" s="1"/>
  <c r="V1119" i="6" s="1"/>
  <c r="P1119" i="6"/>
  <c r="R1118" i="6"/>
  <c r="U1118" i="6" s="1"/>
  <c r="V1118" i="6" s="1"/>
  <c r="P1118" i="6"/>
  <c r="R1117" i="6"/>
  <c r="U1117" i="6" s="1"/>
  <c r="V1117" i="6" s="1"/>
  <c r="P1117" i="6"/>
  <c r="R1116" i="6"/>
  <c r="U1116" i="6" s="1"/>
  <c r="V1116" i="6" s="1"/>
  <c r="P1116" i="6"/>
  <c r="R1115" i="6"/>
  <c r="U1115" i="6" s="1"/>
  <c r="V1115" i="6" s="1"/>
  <c r="P1115" i="6"/>
  <c r="R1114" i="6"/>
  <c r="U1114" i="6" s="1"/>
  <c r="V1114" i="6" s="1"/>
  <c r="P1114" i="6"/>
  <c r="R1113" i="6"/>
  <c r="U1113" i="6" s="1"/>
  <c r="V1113" i="6" s="1"/>
  <c r="P1113" i="6"/>
  <c r="R1112" i="6"/>
  <c r="U1112" i="6" s="1"/>
  <c r="V1112" i="6" s="1"/>
  <c r="P1112" i="6"/>
  <c r="R1111" i="6"/>
  <c r="U1111" i="6" s="1"/>
  <c r="V1111" i="6" s="1"/>
  <c r="P1111" i="6"/>
  <c r="R1110" i="6"/>
  <c r="U1110" i="6" s="1"/>
  <c r="V1110" i="6" s="1"/>
  <c r="P1110" i="6"/>
  <c r="R1109" i="6"/>
  <c r="U1109" i="6" s="1"/>
  <c r="V1109" i="6" s="1"/>
  <c r="P1109" i="6"/>
  <c r="R1108" i="6"/>
  <c r="U1108" i="6" s="1"/>
  <c r="V1108" i="6" s="1"/>
  <c r="P1108" i="6"/>
  <c r="R1107" i="6"/>
  <c r="U1107" i="6" s="1"/>
  <c r="V1107" i="6" s="1"/>
  <c r="P1107" i="6"/>
  <c r="R1106" i="6"/>
  <c r="U1106" i="6" s="1"/>
  <c r="V1106" i="6" s="1"/>
  <c r="P1106" i="6"/>
  <c r="R1105" i="6"/>
  <c r="U1105" i="6" s="1"/>
  <c r="V1105" i="6" s="1"/>
  <c r="P1105" i="6"/>
  <c r="R1104" i="6"/>
  <c r="U1104" i="6" s="1"/>
  <c r="V1104" i="6" s="1"/>
  <c r="P1104" i="6"/>
  <c r="R1103" i="6"/>
  <c r="U1103" i="6" s="1"/>
  <c r="V1103" i="6" s="1"/>
  <c r="P1103" i="6"/>
  <c r="R1102" i="6"/>
  <c r="U1102" i="6" s="1"/>
  <c r="V1102" i="6" s="1"/>
  <c r="P1102" i="6"/>
  <c r="R1101" i="6"/>
  <c r="U1101" i="6" s="1"/>
  <c r="V1101" i="6" s="1"/>
  <c r="P1101" i="6"/>
  <c r="R1100" i="6"/>
  <c r="U1100" i="6" s="1"/>
  <c r="V1100" i="6" s="1"/>
  <c r="P1100" i="6"/>
  <c r="R1099" i="6"/>
  <c r="U1099" i="6" s="1"/>
  <c r="V1099" i="6" s="1"/>
  <c r="P1099" i="6"/>
  <c r="R1098" i="6"/>
  <c r="U1098" i="6" s="1"/>
  <c r="V1098" i="6" s="1"/>
  <c r="P1098" i="6"/>
  <c r="R1097" i="6"/>
  <c r="U1097" i="6" s="1"/>
  <c r="V1097" i="6" s="1"/>
  <c r="P1097" i="6"/>
  <c r="R1096" i="6"/>
  <c r="U1096" i="6" s="1"/>
  <c r="V1096" i="6" s="1"/>
  <c r="P1096" i="6"/>
  <c r="R1095" i="6"/>
  <c r="U1095" i="6" s="1"/>
  <c r="V1095" i="6" s="1"/>
  <c r="P1095" i="6"/>
  <c r="R1094" i="6"/>
  <c r="U1094" i="6" s="1"/>
  <c r="V1094" i="6" s="1"/>
  <c r="P1094" i="6"/>
  <c r="R1093" i="6"/>
  <c r="U1093" i="6" s="1"/>
  <c r="V1093" i="6" s="1"/>
  <c r="P1093" i="6"/>
  <c r="O1076" i="6"/>
  <c r="R1076" i="6" s="1"/>
  <c r="S1076" i="6" s="1"/>
  <c r="O1075" i="6"/>
  <c r="R1075" i="6" s="1"/>
  <c r="S1075" i="6" s="1"/>
  <c r="O1074" i="6"/>
  <c r="R1074" i="6" s="1"/>
  <c r="S1074" i="6" s="1"/>
  <c r="O1073" i="6"/>
  <c r="R1073" i="6" s="1"/>
  <c r="S1073" i="6" s="1"/>
  <c r="O1072" i="6"/>
  <c r="R1072" i="6" s="1"/>
  <c r="S1072" i="6" s="1"/>
  <c r="O1071" i="6"/>
  <c r="R1071" i="6" s="1"/>
  <c r="S1071" i="6" s="1"/>
  <c r="O1070" i="6"/>
  <c r="R1070" i="6" s="1"/>
  <c r="S1070" i="6" s="1"/>
  <c r="O1069" i="6"/>
  <c r="R1069" i="6" s="1"/>
  <c r="S1069" i="6" s="1"/>
  <c r="O1068" i="6"/>
  <c r="R1068" i="6" s="1"/>
  <c r="S1068" i="6" s="1"/>
  <c r="O1067" i="6"/>
  <c r="R1067" i="6" s="1"/>
  <c r="S1067" i="6" s="1"/>
  <c r="O1066" i="6"/>
  <c r="R1066" i="6" s="1"/>
  <c r="S1066" i="6" s="1"/>
  <c r="L1066" i="6"/>
  <c r="M1066" i="6" s="1"/>
  <c r="O1049" i="6"/>
  <c r="R1049" i="6" s="1"/>
  <c r="S1049" i="6" s="1"/>
  <c r="O1048" i="6"/>
  <c r="R1048" i="6" s="1"/>
  <c r="S1048" i="6" s="1"/>
  <c r="O1047" i="6"/>
  <c r="R1047" i="6" s="1"/>
  <c r="S1047" i="6" s="1"/>
  <c r="O1046" i="6"/>
  <c r="R1046" i="6" s="1"/>
  <c r="S1046" i="6" s="1"/>
  <c r="O1045" i="6"/>
  <c r="R1045" i="6" s="1"/>
  <c r="S1045" i="6" s="1"/>
  <c r="O1044" i="6"/>
  <c r="R1044" i="6" s="1"/>
  <c r="S1044" i="6" s="1"/>
  <c r="O1043" i="6"/>
  <c r="R1043" i="6" s="1"/>
  <c r="S1043" i="6" s="1"/>
  <c r="O1042" i="6"/>
  <c r="R1042" i="6" s="1"/>
  <c r="S1042" i="6" s="1"/>
  <c r="O1041" i="6"/>
  <c r="R1041" i="6" s="1"/>
  <c r="S1041" i="6" s="1"/>
  <c r="O1040" i="6"/>
  <c r="R1040" i="6" s="1"/>
  <c r="S1040" i="6" s="1"/>
  <c r="O1039" i="6"/>
  <c r="R1039" i="6" s="1"/>
  <c r="S1039" i="6" s="1"/>
  <c r="O1038" i="6"/>
  <c r="R1038" i="6" s="1"/>
  <c r="S1038" i="6" s="1"/>
  <c r="O1037" i="6"/>
  <c r="R1037" i="6" s="1"/>
  <c r="S1037" i="6" s="1"/>
  <c r="O1036" i="6"/>
  <c r="R1036" i="6" s="1"/>
  <c r="S1036" i="6" s="1"/>
  <c r="O1035" i="6"/>
  <c r="R1035" i="6" s="1"/>
  <c r="S1035" i="6" s="1"/>
  <c r="O1034" i="6"/>
  <c r="R1034" i="6" s="1"/>
  <c r="S1034" i="6" s="1"/>
  <c r="L1034" i="6"/>
  <c r="M1034" i="6" s="1"/>
  <c r="R1017" i="6"/>
  <c r="U1017" i="6" s="1"/>
  <c r="V1017" i="6" s="1"/>
  <c r="P1017" i="6"/>
  <c r="R1016" i="6"/>
  <c r="U1016" i="6" s="1"/>
  <c r="V1016" i="6" s="1"/>
  <c r="P1016" i="6"/>
  <c r="R1015" i="6"/>
  <c r="U1015" i="6" s="1"/>
  <c r="V1015" i="6" s="1"/>
  <c r="P1015" i="6"/>
  <c r="R1014" i="6"/>
  <c r="U1014" i="6" s="1"/>
  <c r="V1014" i="6" s="1"/>
  <c r="P1014" i="6"/>
  <c r="R1013" i="6"/>
  <c r="U1013" i="6" s="1"/>
  <c r="V1013" i="6" s="1"/>
  <c r="P1013" i="6"/>
  <c r="R1012" i="6"/>
  <c r="U1012" i="6" s="1"/>
  <c r="V1012" i="6" s="1"/>
  <c r="P1012" i="6"/>
  <c r="R1011" i="6"/>
  <c r="U1011" i="6" s="1"/>
  <c r="V1011" i="6" s="1"/>
  <c r="P1011" i="6"/>
  <c r="R1010" i="6"/>
  <c r="U1010" i="6" s="1"/>
  <c r="V1010" i="6" s="1"/>
  <c r="P1010" i="6"/>
  <c r="R1009" i="6"/>
  <c r="U1009" i="6" s="1"/>
  <c r="V1009" i="6" s="1"/>
  <c r="P1009" i="6"/>
  <c r="R1008" i="6"/>
  <c r="U1008" i="6" s="1"/>
  <c r="V1008" i="6" s="1"/>
  <c r="P1008" i="6"/>
  <c r="R1007" i="6"/>
  <c r="U1007" i="6" s="1"/>
  <c r="V1007" i="6" s="1"/>
  <c r="P1007" i="6"/>
  <c r="R1006" i="6"/>
  <c r="U1006" i="6" s="1"/>
  <c r="V1006" i="6" s="1"/>
  <c r="P1006" i="6"/>
  <c r="R1005" i="6"/>
  <c r="U1005" i="6" s="1"/>
  <c r="V1005" i="6" s="1"/>
  <c r="P1005" i="6"/>
  <c r="B1005" i="6" s="1"/>
  <c r="R1004" i="6"/>
  <c r="U1004" i="6" s="1"/>
  <c r="V1004" i="6" s="1"/>
  <c r="P1004" i="6"/>
  <c r="R1003" i="6"/>
  <c r="U1003" i="6" s="1"/>
  <c r="V1003" i="6" s="1"/>
  <c r="P1003" i="6"/>
  <c r="R1002" i="6"/>
  <c r="U1002" i="6" s="1"/>
  <c r="V1002" i="6" s="1"/>
  <c r="P1002" i="6"/>
  <c r="R1001" i="6"/>
  <c r="U1001" i="6" s="1"/>
  <c r="V1001" i="6" s="1"/>
  <c r="P1001" i="6"/>
  <c r="B1001" i="6" s="1"/>
  <c r="R1000" i="6"/>
  <c r="U1000" i="6" s="1"/>
  <c r="V1000" i="6" s="1"/>
  <c r="P1000" i="6"/>
  <c r="R999" i="6"/>
  <c r="U999" i="6" s="1"/>
  <c r="V999" i="6" s="1"/>
  <c r="P999" i="6"/>
  <c r="R998" i="6"/>
  <c r="U998" i="6" s="1"/>
  <c r="V998" i="6" s="1"/>
  <c r="P998" i="6"/>
  <c r="R997" i="6"/>
  <c r="U997" i="6" s="1"/>
  <c r="V997" i="6" s="1"/>
  <c r="P997" i="6"/>
  <c r="B997" i="6" s="1"/>
  <c r="R996" i="6"/>
  <c r="U996" i="6" s="1"/>
  <c r="V996" i="6" s="1"/>
  <c r="P996" i="6"/>
  <c r="R995" i="6"/>
  <c r="U995" i="6" s="1"/>
  <c r="V995" i="6" s="1"/>
  <c r="P995" i="6"/>
  <c r="R994" i="6"/>
  <c r="U994" i="6" s="1"/>
  <c r="V994" i="6" s="1"/>
  <c r="P994" i="6"/>
  <c r="R993" i="6"/>
  <c r="U993" i="6" s="1"/>
  <c r="V993" i="6" s="1"/>
  <c r="P993" i="6"/>
  <c r="B993" i="6" s="1"/>
  <c r="R992" i="6"/>
  <c r="U992" i="6" s="1"/>
  <c r="V992" i="6" s="1"/>
  <c r="P992" i="6"/>
  <c r="R991" i="6"/>
  <c r="U991" i="6" s="1"/>
  <c r="V991" i="6" s="1"/>
  <c r="P991" i="6"/>
  <c r="O974" i="6"/>
  <c r="R974" i="6" s="1"/>
  <c r="S974" i="6" s="1"/>
  <c r="O973" i="6"/>
  <c r="R973" i="6" s="1"/>
  <c r="S973" i="6" s="1"/>
  <c r="O972" i="6"/>
  <c r="R972" i="6" s="1"/>
  <c r="S972" i="6" s="1"/>
  <c r="O971" i="6"/>
  <c r="R971" i="6" s="1"/>
  <c r="S971" i="6" s="1"/>
  <c r="O970" i="6"/>
  <c r="R970" i="6" s="1"/>
  <c r="S970" i="6" s="1"/>
  <c r="O969" i="6"/>
  <c r="R969" i="6" s="1"/>
  <c r="S969" i="6" s="1"/>
  <c r="O968" i="6"/>
  <c r="R968" i="6" s="1"/>
  <c r="S968" i="6" s="1"/>
  <c r="O967" i="6"/>
  <c r="R967" i="6" s="1"/>
  <c r="S967" i="6" s="1"/>
  <c r="O966" i="6"/>
  <c r="R966" i="6" s="1"/>
  <c r="S966" i="6" s="1"/>
  <c r="O965" i="6"/>
  <c r="R965" i="6" s="1"/>
  <c r="S965" i="6" s="1"/>
  <c r="O964" i="6"/>
  <c r="R964" i="6" s="1"/>
  <c r="S964" i="6" s="1"/>
  <c r="L964" i="6"/>
  <c r="M964" i="6" s="1"/>
  <c r="O947" i="6"/>
  <c r="R947" i="6" s="1"/>
  <c r="S947" i="6" s="1"/>
  <c r="O946" i="6"/>
  <c r="R946" i="6" s="1"/>
  <c r="S946" i="6" s="1"/>
  <c r="O945" i="6"/>
  <c r="R945" i="6" s="1"/>
  <c r="S945" i="6" s="1"/>
  <c r="O944" i="6"/>
  <c r="R944" i="6" s="1"/>
  <c r="S944" i="6" s="1"/>
  <c r="O943" i="6"/>
  <c r="R943" i="6" s="1"/>
  <c r="S943" i="6" s="1"/>
  <c r="O942" i="6"/>
  <c r="R942" i="6" s="1"/>
  <c r="S942" i="6" s="1"/>
  <c r="O941" i="6"/>
  <c r="R941" i="6" s="1"/>
  <c r="S941" i="6" s="1"/>
  <c r="O940" i="6"/>
  <c r="R940" i="6" s="1"/>
  <c r="S940" i="6" s="1"/>
  <c r="O939" i="6"/>
  <c r="R939" i="6" s="1"/>
  <c r="S939" i="6" s="1"/>
  <c r="O938" i="6"/>
  <c r="R938" i="6" s="1"/>
  <c r="S938" i="6" s="1"/>
  <c r="O937" i="6"/>
  <c r="R937" i="6" s="1"/>
  <c r="S937" i="6" s="1"/>
  <c r="O936" i="6"/>
  <c r="R936" i="6" s="1"/>
  <c r="S936" i="6" s="1"/>
  <c r="O935" i="6"/>
  <c r="R935" i="6" s="1"/>
  <c r="S935" i="6" s="1"/>
  <c r="O934" i="6"/>
  <c r="R934" i="6" s="1"/>
  <c r="S934" i="6" s="1"/>
  <c r="O933" i="6"/>
  <c r="R933" i="6" s="1"/>
  <c r="S933" i="6" s="1"/>
  <c r="O932" i="6"/>
  <c r="R932" i="6" s="1"/>
  <c r="S932" i="6" s="1"/>
  <c r="L932" i="6"/>
  <c r="M932" i="6" s="1"/>
  <c r="R915" i="6"/>
  <c r="U915" i="6" s="1"/>
  <c r="V915" i="6" s="1"/>
  <c r="P915" i="6"/>
  <c r="R914" i="6"/>
  <c r="U914" i="6" s="1"/>
  <c r="V914" i="6" s="1"/>
  <c r="P914" i="6"/>
  <c r="R913" i="6"/>
  <c r="U913" i="6" s="1"/>
  <c r="V913" i="6" s="1"/>
  <c r="P913" i="6"/>
  <c r="R912" i="6"/>
  <c r="U912" i="6" s="1"/>
  <c r="V912" i="6" s="1"/>
  <c r="P912" i="6"/>
  <c r="R911" i="6"/>
  <c r="U911" i="6" s="1"/>
  <c r="V911" i="6" s="1"/>
  <c r="P911" i="6"/>
  <c r="R910" i="6"/>
  <c r="U910" i="6" s="1"/>
  <c r="V910" i="6" s="1"/>
  <c r="P910" i="6"/>
  <c r="R909" i="6"/>
  <c r="U909" i="6" s="1"/>
  <c r="V909" i="6" s="1"/>
  <c r="P909" i="6"/>
  <c r="R908" i="6"/>
  <c r="U908" i="6" s="1"/>
  <c r="V908" i="6" s="1"/>
  <c r="P908" i="6"/>
  <c r="R907" i="6"/>
  <c r="U907" i="6" s="1"/>
  <c r="V907" i="6" s="1"/>
  <c r="P907" i="6"/>
  <c r="R906" i="6"/>
  <c r="U906" i="6" s="1"/>
  <c r="V906" i="6" s="1"/>
  <c r="P906" i="6"/>
  <c r="R905" i="6"/>
  <c r="U905" i="6" s="1"/>
  <c r="V905" i="6" s="1"/>
  <c r="P905" i="6"/>
  <c r="R904" i="6"/>
  <c r="U904" i="6" s="1"/>
  <c r="V904" i="6" s="1"/>
  <c r="P904" i="6"/>
  <c r="R903" i="6"/>
  <c r="U903" i="6" s="1"/>
  <c r="V903" i="6" s="1"/>
  <c r="P903" i="6"/>
  <c r="R902" i="6"/>
  <c r="U902" i="6" s="1"/>
  <c r="V902" i="6" s="1"/>
  <c r="P902" i="6"/>
  <c r="R901" i="6"/>
  <c r="U901" i="6" s="1"/>
  <c r="V901" i="6" s="1"/>
  <c r="P901" i="6"/>
  <c r="R900" i="6"/>
  <c r="U900" i="6" s="1"/>
  <c r="V900" i="6" s="1"/>
  <c r="P900" i="6"/>
  <c r="R899" i="6"/>
  <c r="U899" i="6" s="1"/>
  <c r="V899" i="6" s="1"/>
  <c r="P899" i="6"/>
  <c r="R898" i="6"/>
  <c r="U898" i="6" s="1"/>
  <c r="V898" i="6" s="1"/>
  <c r="P898" i="6"/>
  <c r="R897" i="6"/>
  <c r="U897" i="6" s="1"/>
  <c r="V897" i="6" s="1"/>
  <c r="P897" i="6"/>
  <c r="R896" i="6"/>
  <c r="U896" i="6" s="1"/>
  <c r="V896" i="6" s="1"/>
  <c r="P896" i="6"/>
  <c r="R895" i="6"/>
  <c r="U895" i="6" s="1"/>
  <c r="V895" i="6" s="1"/>
  <c r="P895" i="6"/>
  <c r="R894" i="6"/>
  <c r="U894" i="6" s="1"/>
  <c r="V894" i="6" s="1"/>
  <c r="P894" i="6"/>
  <c r="R893" i="6"/>
  <c r="U893" i="6" s="1"/>
  <c r="V893" i="6" s="1"/>
  <c r="P893" i="6"/>
  <c r="R892" i="6"/>
  <c r="U892" i="6" s="1"/>
  <c r="V892" i="6" s="1"/>
  <c r="P892" i="6"/>
  <c r="R891" i="6"/>
  <c r="U891" i="6" s="1"/>
  <c r="V891" i="6" s="1"/>
  <c r="P891" i="6"/>
  <c r="R890" i="6"/>
  <c r="U890" i="6" s="1"/>
  <c r="V890" i="6" s="1"/>
  <c r="P890" i="6"/>
  <c r="R889" i="6"/>
  <c r="U889" i="6" s="1"/>
  <c r="V889" i="6" s="1"/>
  <c r="P889" i="6"/>
  <c r="O872" i="6"/>
  <c r="R872" i="6" s="1"/>
  <c r="S872" i="6" s="1"/>
  <c r="O871" i="6"/>
  <c r="R871" i="6" s="1"/>
  <c r="S871" i="6" s="1"/>
  <c r="O870" i="6"/>
  <c r="R870" i="6" s="1"/>
  <c r="S870" i="6" s="1"/>
  <c r="O869" i="6"/>
  <c r="R869" i="6" s="1"/>
  <c r="S869" i="6" s="1"/>
  <c r="O868" i="6"/>
  <c r="R868" i="6" s="1"/>
  <c r="S868" i="6" s="1"/>
  <c r="O867" i="6"/>
  <c r="R867" i="6" s="1"/>
  <c r="S867" i="6" s="1"/>
  <c r="O866" i="6"/>
  <c r="R866" i="6" s="1"/>
  <c r="S866" i="6" s="1"/>
  <c r="O865" i="6"/>
  <c r="R865" i="6" s="1"/>
  <c r="S865" i="6" s="1"/>
  <c r="O864" i="6"/>
  <c r="R864" i="6" s="1"/>
  <c r="S864" i="6" s="1"/>
  <c r="O863" i="6"/>
  <c r="R863" i="6" s="1"/>
  <c r="S863" i="6" s="1"/>
  <c r="O862" i="6"/>
  <c r="R862" i="6" s="1"/>
  <c r="S862" i="6" s="1"/>
  <c r="L862" i="6"/>
  <c r="M862" i="6" s="1"/>
  <c r="O845" i="6"/>
  <c r="R845" i="6" s="1"/>
  <c r="S845" i="6" s="1"/>
  <c r="O844" i="6"/>
  <c r="R844" i="6" s="1"/>
  <c r="S844" i="6" s="1"/>
  <c r="O843" i="6"/>
  <c r="R843" i="6" s="1"/>
  <c r="S843" i="6" s="1"/>
  <c r="O842" i="6"/>
  <c r="R842" i="6" s="1"/>
  <c r="S842" i="6" s="1"/>
  <c r="O841" i="6"/>
  <c r="R841" i="6" s="1"/>
  <c r="S841" i="6" s="1"/>
  <c r="O840" i="6"/>
  <c r="R840" i="6" s="1"/>
  <c r="S840" i="6" s="1"/>
  <c r="O839" i="6"/>
  <c r="R839" i="6" s="1"/>
  <c r="S839" i="6" s="1"/>
  <c r="O838" i="6"/>
  <c r="R838" i="6" s="1"/>
  <c r="S838" i="6" s="1"/>
  <c r="O837" i="6"/>
  <c r="R837" i="6" s="1"/>
  <c r="S837" i="6" s="1"/>
  <c r="O836" i="6"/>
  <c r="R836" i="6" s="1"/>
  <c r="S836" i="6" s="1"/>
  <c r="O835" i="6"/>
  <c r="R835" i="6" s="1"/>
  <c r="S835" i="6" s="1"/>
  <c r="O834" i="6"/>
  <c r="R834" i="6" s="1"/>
  <c r="S834" i="6" s="1"/>
  <c r="O833" i="6"/>
  <c r="R833" i="6" s="1"/>
  <c r="S833" i="6" s="1"/>
  <c r="O832" i="6"/>
  <c r="R832" i="6" s="1"/>
  <c r="S832" i="6" s="1"/>
  <c r="O831" i="6"/>
  <c r="R831" i="6" s="1"/>
  <c r="S831" i="6" s="1"/>
  <c r="O830" i="6"/>
  <c r="R830" i="6" s="1"/>
  <c r="S830" i="6" s="1"/>
  <c r="L830" i="6"/>
  <c r="M830" i="6" s="1"/>
  <c r="R813" i="6"/>
  <c r="U813" i="6" s="1"/>
  <c r="V813" i="6" s="1"/>
  <c r="P813" i="6"/>
  <c r="R812" i="6"/>
  <c r="U812" i="6" s="1"/>
  <c r="V812" i="6" s="1"/>
  <c r="P812" i="6"/>
  <c r="R811" i="6"/>
  <c r="U811" i="6" s="1"/>
  <c r="V811" i="6" s="1"/>
  <c r="P811" i="6"/>
  <c r="R810" i="6"/>
  <c r="U810" i="6" s="1"/>
  <c r="V810" i="6" s="1"/>
  <c r="P810" i="6"/>
  <c r="R809" i="6"/>
  <c r="U809" i="6" s="1"/>
  <c r="V809" i="6" s="1"/>
  <c r="P809" i="6"/>
  <c r="R808" i="6"/>
  <c r="U808" i="6" s="1"/>
  <c r="V808" i="6" s="1"/>
  <c r="P808" i="6"/>
  <c r="B808" i="6" s="1"/>
  <c r="R807" i="6"/>
  <c r="U807" i="6" s="1"/>
  <c r="V807" i="6" s="1"/>
  <c r="P807" i="6"/>
  <c r="R806" i="6"/>
  <c r="U806" i="6" s="1"/>
  <c r="V806" i="6" s="1"/>
  <c r="P806" i="6"/>
  <c r="R805" i="6"/>
  <c r="U805" i="6" s="1"/>
  <c r="V805" i="6" s="1"/>
  <c r="P805" i="6"/>
  <c r="R804" i="6"/>
  <c r="U804" i="6" s="1"/>
  <c r="V804" i="6" s="1"/>
  <c r="P804" i="6"/>
  <c r="B804" i="6" s="1"/>
  <c r="R803" i="6"/>
  <c r="U803" i="6" s="1"/>
  <c r="V803" i="6" s="1"/>
  <c r="P803" i="6"/>
  <c r="R802" i="6"/>
  <c r="U802" i="6" s="1"/>
  <c r="V802" i="6" s="1"/>
  <c r="P802" i="6"/>
  <c r="R801" i="6"/>
  <c r="U801" i="6" s="1"/>
  <c r="V801" i="6" s="1"/>
  <c r="P801" i="6"/>
  <c r="R800" i="6"/>
  <c r="U800" i="6" s="1"/>
  <c r="V800" i="6" s="1"/>
  <c r="P800" i="6"/>
  <c r="B800" i="6" s="1"/>
  <c r="R799" i="6"/>
  <c r="U799" i="6" s="1"/>
  <c r="V799" i="6" s="1"/>
  <c r="P799" i="6"/>
  <c r="R798" i="6"/>
  <c r="U798" i="6" s="1"/>
  <c r="V798" i="6" s="1"/>
  <c r="P798" i="6"/>
  <c r="R797" i="6"/>
  <c r="U797" i="6" s="1"/>
  <c r="V797" i="6" s="1"/>
  <c r="P797" i="6"/>
  <c r="R796" i="6"/>
  <c r="U796" i="6" s="1"/>
  <c r="V796" i="6" s="1"/>
  <c r="P796" i="6"/>
  <c r="B796" i="6" s="1"/>
  <c r="R795" i="6"/>
  <c r="U795" i="6" s="1"/>
  <c r="V795" i="6" s="1"/>
  <c r="P795" i="6"/>
  <c r="R794" i="6"/>
  <c r="U794" i="6" s="1"/>
  <c r="V794" i="6" s="1"/>
  <c r="P794" i="6"/>
  <c r="R793" i="6"/>
  <c r="U793" i="6" s="1"/>
  <c r="V793" i="6" s="1"/>
  <c r="P793" i="6"/>
  <c r="R792" i="6"/>
  <c r="U792" i="6" s="1"/>
  <c r="V792" i="6" s="1"/>
  <c r="P792" i="6"/>
  <c r="B792" i="6" s="1"/>
  <c r="R791" i="6"/>
  <c r="U791" i="6" s="1"/>
  <c r="V791" i="6" s="1"/>
  <c r="P791" i="6"/>
  <c r="R790" i="6"/>
  <c r="U790" i="6" s="1"/>
  <c r="V790" i="6" s="1"/>
  <c r="P790" i="6"/>
  <c r="R789" i="6"/>
  <c r="U789" i="6" s="1"/>
  <c r="V789" i="6" s="1"/>
  <c r="P789" i="6"/>
  <c r="R788" i="6"/>
  <c r="U788" i="6" s="1"/>
  <c r="V788" i="6" s="1"/>
  <c r="P788" i="6"/>
  <c r="B788" i="6" s="1"/>
  <c r="R787" i="6"/>
  <c r="U787" i="6" s="1"/>
  <c r="V787" i="6" s="1"/>
  <c r="P787" i="6"/>
  <c r="O770" i="6"/>
  <c r="R770" i="6" s="1"/>
  <c r="S770" i="6" s="1"/>
  <c r="O769" i="6"/>
  <c r="R769" i="6" s="1"/>
  <c r="S769" i="6" s="1"/>
  <c r="O768" i="6"/>
  <c r="R768" i="6" s="1"/>
  <c r="S768" i="6" s="1"/>
  <c r="O767" i="6"/>
  <c r="R767" i="6" s="1"/>
  <c r="S767" i="6" s="1"/>
  <c r="O766" i="6"/>
  <c r="R766" i="6" s="1"/>
  <c r="S766" i="6" s="1"/>
  <c r="O765" i="6"/>
  <c r="R765" i="6" s="1"/>
  <c r="S765" i="6" s="1"/>
  <c r="O764" i="6"/>
  <c r="R764" i="6" s="1"/>
  <c r="S764" i="6" s="1"/>
  <c r="O763" i="6"/>
  <c r="R763" i="6" s="1"/>
  <c r="S763" i="6" s="1"/>
  <c r="O762" i="6"/>
  <c r="R762" i="6" s="1"/>
  <c r="S762" i="6" s="1"/>
  <c r="O761" i="6"/>
  <c r="R761" i="6" s="1"/>
  <c r="S761" i="6" s="1"/>
  <c r="O760" i="6"/>
  <c r="R760" i="6" s="1"/>
  <c r="S760" i="6" s="1"/>
  <c r="L760" i="6"/>
  <c r="M760" i="6" s="1"/>
  <c r="O743" i="6"/>
  <c r="R743" i="6" s="1"/>
  <c r="S743" i="6" s="1"/>
  <c r="O742" i="6"/>
  <c r="R742" i="6" s="1"/>
  <c r="S742" i="6" s="1"/>
  <c r="O741" i="6"/>
  <c r="R741" i="6" s="1"/>
  <c r="S741" i="6" s="1"/>
  <c r="O740" i="6"/>
  <c r="R740" i="6" s="1"/>
  <c r="S740" i="6" s="1"/>
  <c r="O739" i="6"/>
  <c r="R739" i="6" s="1"/>
  <c r="S739" i="6" s="1"/>
  <c r="O738" i="6"/>
  <c r="R738" i="6" s="1"/>
  <c r="S738" i="6" s="1"/>
  <c r="O737" i="6"/>
  <c r="R737" i="6" s="1"/>
  <c r="S737" i="6" s="1"/>
  <c r="O736" i="6"/>
  <c r="R736" i="6" s="1"/>
  <c r="S736" i="6" s="1"/>
  <c r="O735" i="6"/>
  <c r="R735" i="6" s="1"/>
  <c r="S735" i="6" s="1"/>
  <c r="O734" i="6"/>
  <c r="R734" i="6" s="1"/>
  <c r="S734" i="6" s="1"/>
  <c r="O733" i="6"/>
  <c r="R733" i="6" s="1"/>
  <c r="S733" i="6" s="1"/>
  <c r="O732" i="6"/>
  <c r="R732" i="6" s="1"/>
  <c r="S732" i="6" s="1"/>
  <c r="O731" i="6"/>
  <c r="R731" i="6" s="1"/>
  <c r="S731" i="6" s="1"/>
  <c r="O730" i="6"/>
  <c r="R730" i="6" s="1"/>
  <c r="S730" i="6" s="1"/>
  <c r="O729" i="6"/>
  <c r="R729" i="6" s="1"/>
  <c r="S729" i="6" s="1"/>
  <c r="O728" i="6"/>
  <c r="R728" i="6" s="1"/>
  <c r="S728" i="6" s="1"/>
  <c r="L728" i="6"/>
  <c r="M728" i="6" s="1"/>
  <c r="R711" i="6"/>
  <c r="U711" i="6" s="1"/>
  <c r="V711" i="6" s="1"/>
  <c r="P711" i="6"/>
  <c r="R710" i="6"/>
  <c r="U710" i="6" s="1"/>
  <c r="V710" i="6" s="1"/>
  <c r="P710" i="6"/>
  <c r="R709" i="6"/>
  <c r="U709" i="6" s="1"/>
  <c r="V709" i="6" s="1"/>
  <c r="P709" i="6"/>
  <c r="R708" i="6"/>
  <c r="U708" i="6" s="1"/>
  <c r="V708" i="6" s="1"/>
  <c r="P708" i="6"/>
  <c r="R707" i="6"/>
  <c r="U707" i="6" s="1"/>
  <c r="V707" i="6" s="1"/>
  <c r="P707" i="6"/>
  <c r="R706" i="6"/>
  <c r="U706" i="6" s="1"/>
  <c r="V706" i="6" s="1"/>
  <c r="P706" i="6"/>
  <c r="R705" i="6"/>
  <c r="U705" i="6" s="1"/>
  <c r="V705" i="6" s="1"/>
  <c r="P705" i="6"/>
  <c r="R704" i="6"/>
  <c r="U704" i="6" s="1"/>
  <c r="V704" i="6" s="1"/>
  <c r="P704" i="6"/>
  <c r="R703" i="6"/>
  <c r="U703" i="6" s="1"/>
  <c r="V703" i="6" s="1"/>
  <c r="P703" i="6"/>
  <c r="R702" i="6"/>
  <c r="U702" i="6" s="1"/>
  <c r="V702" i="6" s="1"/>
  <c r="P702" i="6"/>
  <c r="R701" i="6"/>
  <c r="U701" i="6" s="1"/>
  <c r="V701" i="6" s="1"/>
  <c r="P701" i="6"/>
  <c r="R700" i="6"/>
  <c r="U700" i="6" s="1"/>
  <c r="V700" i="6" s="1"/>
  <c r="P700" i="6"/>
  <c r="R699" i="6"/>
  <c r="U699" i="6" s="1"/>
  <c r="V699" i="6" s="1"/>
  <c r="P699" i="6"/>
  <c r="R698" i="6"/>
  <c r="U698" i="6" s="1"/>
  <c r="V698" i="6" s="1"/>
  <c r="P698" i="6"/>
  <c r="R697" i="6"/>
  <c r="U697" i="6" s="1"/>
  <c r="V697" i="6" s="1"/>
  <c r="P697" i="6"/>
  <c r="R696" i="6"/>
  <c r="U696" i="6" s="1"/>
  <c r="V696" i="6" s="1"/>
  <c r="P696" i="6"/>
  <c r="R695" i="6"/>
  <c r="U695" i="6" s="1"/>
  <c r="V695" i="6" s="1"/>
  <c r="P695" i="6"/>
  <c r="R694" i="6"/>
  <c r="U694" i="6" s="1"/>
  <c r="V694" i="6" s="1"/>
  <c r="P694" i="6"/>
  <c r="R693" i="6"/>
  <c r="U693" i="6" s="1"/>
  <c r="V693" i="6" s="1"/>
  <c r="P693" i="6"/>
  <c r="R692" i="6"/>
  <c r="U692" i="6" s="1"/>
  <c r="V692" i="6" s="1"/>
  <c r="P692" i="6"/>
  <c r="R691" i="6"/>
  <c r="U691" i="6" s="1"/>
  <c r="V691" i="6" s="1"/>
  <c r="P691" i="6"/>
  <c r="R690" i="6"/>
  <c r="U690" i="6" s="1"/>
  <c r="V690" i="6" s="1"/>
  <c r="P690" i="6"/>
  <c r="R689" i="6"/>
  <c r="U689" i="6" s="1"/>
  <c r="V689" i="6" s="1"/>
  <c r="P689" i="6"/>
  <c r="R688" i="6"/>
  <c r="U688" i="6" s="1"/>
  <c r="V688" i="6" s="1"/>
  <c r="P688" i="6"/>
  <c r="R687" i="6"/>
  <c r="U687" i="6" s="1"/>
  <c r="V687" i="6" s="1"/>
  <c r="P687" i="6"/>
  <c r="R686" i="6"/>
  <c r="U686" i="6" s="1"/>
  <c r="V686" i="6" s="1"/>
  <c r="P686" i="6"/>
  <c r="R685" i="6"/>
  <c r="U685" i="6" s="1"/>
  <c r="V685" i="6" s="1"/>
  <c r="P685" i="6"/>
  <c r="O668" i="6"/>
  <c r="R668" i="6" s="1"/>
  <c r="S668" i="6" s="1"/>
  <c r="O667" i="6"/>
  <c r="R667" i="6" s="1"/>
  <c r="S667" i="6" s="1"/>
  <c r="O666" i="6"/>
  <c r="R666" i="6" s="1"/>
  <c r="S666" i="6" s="1"/>
  <c r="O665" i="6"/>
  <c r="R665" i="6" s="1"/>
  <c r="S665" i="6" s="1"/>
  <c r="O664" i="6"/>
  <c r="R664" i="6" s="1"/>
  <c r="S664" i="6" s="1"/>
  <c r="O663" i="6"/>
  <c r="R663" i="6" s="1"/>
  <c r="S663" i="6" s="1"/>
  <c r="O662" i="6"/>
  <c r="R662" i="6" s="1"/>
  <c r="S662" i="6" s="1"/>
  <c r="O661" i="6"/>
  <c r="R661" i="6" s="1"/>
  <c r="S661" i="6" s="1"/>
  <c r="O660" i="6"/>
  <c r="R660" i="6" s="1"/>
  <c r="S660" i="6" s="1"/>
  <c r="O659" i="6"/>
  <c r="R659" i="6" s="1"/>
  <c r="S659" i="6" s="1"/>
  <c r="O658" i="6"/>
  <c r="R658" i="6" s="1"/>
  <c r="S658" i="6" s="1"/>
  <c r="L658" i="6"/>
  <c r="M658" i="6" s="1"/>
  <c r="O641" i="6"/>
  <c r="R641" i="6" s="1"/>
  <c r="S641" i="6" s="1"/>
  <c r="O640" i="6"/>
  <c r="R640" i="6" s="1"/>
  <c r="S640" i="6" s="1"/>
  <c r="O639" i="6"/>
  <c r="R639" i="6" s="1"/>
  <c r="S639" i="6" s="1"/>
  <c r="O638" i="6"/>
  <c r="R638" i="6" s="1"/>
  <c r="S638" i="6" s="1"/>
  <c r="O637" i="6"/>
  <c r="R637" i="6" s="1"/>
  <c r="S637" i="6" s="1"/>
  <c r="O636" i="6"/>
  <c r="R636" i="6" s="1"/>
  <c r="S636" i="6" s="1"/>
  <c r="O635" i="6"/>
  <c r="R635" i="6" s="1"/>
  <c r="S635" i="6" s="1"/>
  <c r="O634" i="6"/>
  <c r="R634" i="6" s="1"/>
  <c r="S634" i="6" s="1"/>
  <c r="O633" i="6"/>
  <c r="R633" i="6" s="1"/>
  <c r="S633" i="6" s="1"/>
  <c r="O632" i="6"/>
  <c r="R632" i="6" s="1"/>
  <c r="S632" i="6" s="1"/>
  <c r="O631" i="6"/>
  <c r="R631" i="6" s="1"/>
  <c r="S631" i="6" s="1"/>
  <c r="O630" i="6"/>
  <c r="R630" i="6" s="1"/>
  <c r="S630" i="6" s="1"/>
  <c r="O629" i="6"/>
  <c r="R629" i="6" s="1"/>
  <c r="S629" i="6" s="1"/>
  <c r="O628" i="6"/>
  <c r="R628" i="6" s="1"/>
  <c r="S628" i="6" s="1"/>
  <c r="O627" i="6"/>
  <c r="R627" i="6" s="1"/>
  <c r="S627" i="6" s="1"/>
  <c r="O626" i="6"/>
  <c r="R626" i="6" s="1"/>
  <c r="S626" i="6" s="1"/>
  <c r="L626" i="6"/>
  <c r="M626" i="6" s="1"/>
  <c r="R609" i="6"/>
  <c r="U609" i="6" s="1"/>
  <c r="V609" i="6" s="1"/>
  <c r="P609" i="6"/>
  <c r="R608" i="6"/>
  <c r="U608" i="6" s="1"/>
  <c r="V608" i="6" s="1"/>
  <c r="P608" i="6"/>
  <c r="R607" i="6"/>
  <c r="U607" i="6" s="1"/>
  <c r="V607" i="6" s="1"/>
  <c r="P607" i="6"/>
  <c r="R606" i="6"/>
  <c r="U606" i="6" s="1"/>
  <c r="V606" i="6" s="1"/>
  <c r="P606" i="6"/>
  <c r="R605" i="6"/>
  <c r="U605" i="6" s="1"/>
  <c r="V605" i="6" s="1"/>
  <c r="P605" i="6"/>
  <c r="R604" i="6"/>
  <c r="U604" i="6" s="1"/>
  <c r="V604" i="6" s="1"/>
  <c r="P604" i="6"/>
  <c r="R603" i="6"/>
  <c r="U603" i="6" s="1"/>
  <c r="V603" i="6" s="1"/>
  <c r="P603" i="6"/>
  <c r="R602" i="6"/>
  <c r="U602" i="6" s="1"/>
  <c r="V602" i="6" s="1"/>
  <c r="P602" i="6"/>
  <c r="R601" i="6"/>
  <c r="U601" i="6" s="1"/>
  <c r="V601" i="6" s="1"/>
  <c r="P601" i="6"/>
  <c r="R600" i="6"/>
  <c r="U600" i="6" s="1"/>
  <c r="V600" i="6" s="1"/>
  <c r="P600" i="6"/>
  <c r="R599" i="6"/>
  <c r="U599" i="6" s="1"/>
  <c r="V599" i="6" s="1"/>
  <c r="P599" i="6"/>
  <c r="R598" i="6"/>
  <c r="U598" i="6" s="1"/>
  <c r="V598" i="6" s="1"/>
  <c r="P598" i="6"/>
  <c r="R597" i="6"/>
  <c r="U597" i="6" s="1"/>
  <c r="V597" i="6" s="1"/>
  <c r="P597" i="6"/>
  <c r="R596" i="6"/>
  <c r="U596" i="6" s="1"/>
  <c r="V596" i="6" s="1"/>
  <c r="P596" i="6"/>
  <c r="R595" i="6"/>
  <c r="U595" i="6" s="1"/>
  <c r="V595" i="6" s="1"/>
  <c r="P595" i="6"/>
  <c r="B595" i="6" s="1"/>
  <c r="R594" i="6"/>
  <c r="U594" i="6" s="1"/>
  <c r="V594" i="6" s="1"/>
  <c r="P594" i="6"/>
  <c r="R593" i="6"/>
  <c r="U593" i="6" s="1"/>
  <c r="V593" i="6" s="1"/>
  <c r="P593" i="6"/>
  <c r="R592" i="6"/>
  <c r="U592" i="6" s="1"/>
  <c r="V592" i="6" s="1"/>
  <c r="P592" i="6"/>
  <c r="R591" i="6"/>
  <c r="U591" i="6" s="1"/>
  <c r="V591" i="6" s="1"/>
  <c r="P591" i="6"/>
  <c r="B591" i="6" s="1"/>
  <c r="R590" i="6"/>
  <c r="U590" i="6" s="1"/>
  <c r="V590" i="6" s="1"/>
  <c r="P590" i="6"/>
  <c r="R589" i="6"/>
  <c r="U589" i="6" s="1"/>
  <c r="V589" i="6" s="1"/>
  <c r="P589" i="6"/>
  <c r="R588" i="6"/>
  <c r="U588" i="6" s="1"/>
  <c r="V588" i="6" s="1"/>
  <c r="P588" i="6"/>
  <c r="R587" i="6"/>
  <c r="U587" i="6" s="1"/>
  <c r="V587" i="6" s="1"/>
  <c r="P587" i="6"/>
  <c r="B587" i="6" s="1"/>
  <c r="R586" i="6"/>
  <c r="U586" i="6" s="1"/>
  <c r="V586" i="6" s="1"/>
  <c r="P586" i="6"/>
  <c r="R585" i="6"/>
  <c r="U585" i="6" s="1"/>
  <c r="V585" i="6" s="1"/>
  <c r="P585" i="6"/>
  <c r="R584" i="6"/>
  <c r="U584" i="6" s="1"/>
  <c r="V584" i="6" s="1"/>
  <c r="P584" i="6"/>
  <c r="R583" i="6"/>
  <c r="U583" i="6" s="1"/>
  <c r="V583" i="6" s="1"/>
  <c r="P583" i="6"/>
  <c r="B583" i="6" s="1"/>
  <c r="O566" i="6"/>
  <c r="R566" i="6" s="1"/>
  <c r="S566" i="6" s="1"/>
  <c r="O565" i="6"/>
  <c r="R565" i="6" s="1"/>
  <c r="S565" i="6" s="1"/>
  <c r="O564" i="6"/>
  <c r="R564" i="6" s="1"/>
  <c r="S564" i="6" s="1"/>
  <c r="O563" i="6"/>
  <c r="R563" i="6" s="1"/>
  <c r="S563" i="6" s="1"/>
  <c r="O562" i="6"/>
  <c r="R562" i="6" s="1"/>
  <c r="S562" i="6" s="1"/>
  <c r="O561" i="6"/>
  <c r="R561" i="6" s="1"/>
  <c r="S561" i="6" s="1"/>
  <c r="O560" i="6"/>
  <c r="R560" i="6" s="1"/>
  <c r="S560" i="6" s="1"/>
  <c r="O559" i="6"/>
  <c r="R559" i="6" s="1"/>
  <c r="S559" i="6" s="1"/>
  <c r="O558" i="6"/>
  <c r="R558" i="6" s="1"/>
  <c r="S558" i="6" s="1"/>
  <c r="O557" i="6"/>
  <c r="R557" i="6" s="1"/>
  <c r="S557" i="6" s="1"/>
  <c r="O556" i="6"/>
  <c r="R556" i="6" s="1"/>
  <c r="S556" i="6" s="1"/>
  <c r="L556" i="6"/>
  <c r="L557" i="6" s="1"/>
  <c r="L558" i="6" s="1"/>
  <c r="O539" i="6"/>
  <c r="R539" i="6" s="1"/>
  <c r="S539" i="6" s="1"/>
  <c r="O538" i="6"/>
  <c r="R538" i="6" s="1"/>
  <c r="S538" i="6" s="1"/>
  <c r="O537" i="6"/>
  <c r="R537" i="6" s="1"/>
  <c r="S537" i="6" s="1"/>
  <c r="O536" i="6"/>
  <c r="R536" i="6" s="1"/>
  <c r="S536" i="6" s="1"/>
  <c r="O535" i="6"/>
  <c r="R535" i="6" s="1"/>
  <c r="S535" i="6" s="1"/>
  <c r="O534" i="6"/>
  <c r="R534" i="6" s="1"/>
  <c r="S534" i="6" s="1"/>
  <c r="O533" i="6"/>
  <c r="R533" i="6" s="1"/>
  <c r="S533" i="6" s="1"/>
  <c r="O532" i="6"/>
  <c r="R532" i="6" s="1"/>
  <c r="S532" i="6" s="1"/>
  <c r="O531" i="6"/>
  <c r="R531" i="6" s="1"/>
  <c r="S531" i="6" s="1"/>
  <c r="O530" i="6"/>
  <c r="R530" i="6" s="1"/>
  <c r="S530" i="6" s="1"/>
  <c r="O529" i="6"/>
  <c r="R529" i="6" s="1"/>
  <c r="S529" i="6" s="1"/>
  <c r="O528" i="6"/>
  <c r="R528" i="6" s="1"/>
  <c r="S528" i="6" s="1"/>
  <c r="O527" i="6"/>
  <c r="R527" i="6" s="1"/>
  <c r="S527" i="6" s="1"/>
  <c r="O526" i="6"/>
  <c r="R526" i="6" s="1"/>
  <c r="S526" i="6" s="1"/>
  <c r="O525" i="6"/>
  <c r="R525" i="6" s="1"/>
  <c r="S525" i="6" s="1"/>
  <c r="O524" i="6"/>
  <c r="R524" i="6" s="1"/>
  <c r="S524" i="6" s="1"/>
  <c r="L524" i="6"/>
  <c r="L525" i="6" s="1"/>
  <c r="L526" i="6" s="1"/>
  <c r="R507" i="6"/>
  <c r="U507" i="6" s="1"/>
  <c r="V507" i="6" s="1"/>
  <c r="P507" i="6"/>
  <c r="R506" i="6"/>
  <c r="U506" i="6" s="1"/>
  <c r="V506" i="6" s="1"/>
  <c r="P506" i="6"/>
  <c r="R505" i="6"/>
  <c r="U505" i="6" s="1"/>
  <c r="V505" i="6" s="1"/>
  <c r="P505" i="6"/>
  <c r="R504" i="6"/>
  <c r="U504" i="6" s="1"/>
  <c r="V504" i="6" s="1"/>
  <c r="P504" i="6"/>
  <c r="R503" i="6"/>
  <c r="U503" i="6" s="1"/>
  <c r="V503" i="6" s="1"/>
  <c r="P503" i="6"/>
  <c r="R502" i="6"/>
  <c r="U502" i="6" s="1"/>
  <c r="V502" i="6" s="1"/>
  <c r="P502" i="6"/>
  <c r="R501" i="6"/>
  <c r="U501" i="6" s="1"/>
  <c r="V501" i="6" s="1"/>
  <c r="P501" i="6"/>
  <c r="R500" i="6"/>
  <c r="U500" i="6" s="1"/>
  <c r="V500" i="6" s="1"/>
  <c r="P500" i="6"/>
  <c r="R499" i="6"/>
  <c r="U499" i="6" s="1"/>
  <c r="V499" i="6" s="1"/>
  <c r="P499" i="6"/>
  <c r="R498" i="6"/>
  <c r="U498" i="6" s="1"/>
  <c r="V498" i="6" s="1"/>
  <c r="P498" i="6"/>
  <c r="R497" i="6"/>
  <c r="U497" i="6" s="1"/>
  <c r="V497" i="6" s="1"/>
  <c r="P497" i="6"/>
  <c r="R496" i="6"/>
  <c r="U496" i="6" s="1"/>
  <c r="V496" i="6" s="1"/>
  <c r="P496" i="6"/>
  <c r="R495" i="6"/>
  <c r="U495" i="6" s="1"/>
  <c r="V495" i="6" s="1"/>
  <c r="P495" i="6"/>
  <c r="R494" i="6"/>
  <c r="U494" i="6" s="1"/>
  <c r="V494" i="6" s="1"/>
  <c r="P494" i="6"/>
  <c r="R493" i="6"/>
  <c r="U493" i="6" s="1"/>
  <c r="V493" i="6" s="1"/>
  <c r="P493" i="6"/>
  <c r="R492" i="6"/>
  <c r="U492" i="6" s="1"/>
  <c r="V492" i="6" s="1"/>
  <c r="P492" i="6"/>
  <c r="R491" i="6"/>
  <c r="U491" i="6" s="1"/>
  <c r="V491" i="6" s="1"/>
  <c r="P491" i="6"/>
  <c r="R490" i="6"/>
  <c r="U490" i="6" s="1"/>
  <c r="V490" i="6" s="1"/>
  <c r="P490" i="6"/>
  <c r="R489" i="6"/>
  <c r="U489" i="6" s="1"/>
  <c r="V489" i="6" s="1"/>
  <c r="P489" i="6"/>
  <c r="R488" i="6"/>
  <c r="U488" i="6" s="1"/>
  <c r="V488" i="6" s="1"/>
  <c r="P488" i="6"/>
  <c r="R487" i="6"/>
  <c r="U487" i="6" s="1"/>
  <c r="V487" i="6" s="1"/>
  <c r="P487" i="6"/>
  <c r="R486" i="6"/>
  <c r="U486" i="6" s="1"/>
  <c r="V486" i="6" s="1"/>
  <c r="P486" i="6"/>
  <c r="R485" i="6"/>
  <c r="U485" i="6" s="1"/>
  <c r="V485" i="6" s="1"/>
  <c r="P485" i="6"/>
  <c r="R484" i="6"/>
  <c r="U484" i="6" s="1"/>
  <c r="V484" i="6" s="1"/>
  <c r="P484" i="6"/>
  <c r="R483" i="6"/>
  <c r="U483" i="6" s="1"/>
  <c r="V483" i="6" s="1"/>
  <c r="P483" i="6"/>
  <c r="R482" i="6"/>
  <c r="U482" i="6" s="1"/>
  <c r="V482" i="6" s="1"/>
  <c r="P482" i="6"/>
  <c r="R481" i="6"/>
  <c r="U481" i="6" s="1"/>
  <c r="V481" i="6" s="1"/>
  <c r="P481" i="6"/>
  <c r="O464" i="6"/>
  <c r="R464" i="6" s="1"/>
  <c r="S464" i="6" s="1"/>
  <c r="O463" i="6"/>
  <c r="R463" i="6" s="1"/>
  <c r="S463" i="6" s="1"/>
  <c r="O462" i="6"/>
  <c r="R462" i="6" s="1"/>
  <c r="S462" i="6" s="1"/>
  <c r="O461" i="6"/>
  <c r="R461" i="6" s="1"/>
  <c r="S461" i="6" s="1"/>
  <c r="O460" i="6"/>
  <c r="R460" i="6" s="1"/>
  <c r="S460" i="6" s="1"/>
  <c r="O459" i="6"/>
  <c r="R459" i="6" s="1"/>
  <c r="S459" i="6" s="1"/>
  <c r="O458" i="6"/>
  <c r="R458" i="6" s="1"/>
  <c r="S458" i="6" s="1"/>
  <c r="O457" i="6"/>
  <c r="R457" i="6" s="1"/>
  <c r="S457" i="6" s="1"/>
  <c r="O456" i="6"/>
  <c r="R456" i="6" s="1"/>
  <c r="S456" i="6" s="1"/>
  <c r="O455" i="6"/>
  <c r="R455" i="6" s="1"/>
  <c r="S455" i="6" s="1"/>
  <c r="O454" i="6"/>
  <c r="R454" i="6" s="1"/>
  <c r="S454" i="6" s="1"/>
  <c r="L454" i="6"/>
  <c r="M454" i="6" s="1"/>
  <c r="O437" i="6"/>
  <c r="R437" i="6" s="1"/>
  <c r="S437" i="6" s="1"/>
  <c r="O436" i="6"/>
  <c r="R436" i="6" s="1"/>
  <c r="S436" i="6" s="1"/>
  <c r="O435" i="6"/>
  <c r="R435" i="6" s="1"/>
  <c r="S435" i="6" s="1"/>
  <c r="O434" i="6"/>
  <c r="R434" i="6" s="1"/>
  <c r="S434" i="6" s="1"/>
  <c r="O433" i="6"/>
  <c r="R433" i="6" s="1"/>
  <c r="S433" i="6" s="1"/>
  <c r="O432" i="6"/>
  <c r="R432" i="6" s="1"/>
  <c r="S432" i="6" s="1"/>
  <c r="O431" i="6"/>
  <c r="R431" i="6" s="1"/>
  <c r="S431" i="6" s="1"/>
  <c r="O430" i="6"/>
  <c r="R430" i="6" s="1"/>
  <c r="S430" i="6" s="1"/>
  <c r="O429" i="6"/>
  <c r="R429" i="6" s="1"/>
  <c r="S429" i="6" s="1"/>
  <c r="O428" i="6"/>
  <c r="R428" i="6" s="1"/>
  <c r="S428" i="6" s="1"/>
  <c r="O427" i="6"/>
  <c r="R427" i="6" s="1"/>
  <c r="S427" i="6" s="1"/>
  <c r="O426" i="6"/>
  <c r="R426" i="6" s="1"/>
  <c r="S426" i="6" s="1"/>
  <c r="O425" i="6"/>
  <c r="R425" i="6" s="1"/>
  <c r="S425" i="6" s="1"/>
  <c r="O424" i="6"/>
  <c r="R424" i="6" s="1"/>
  <c r="S424" i="6" s="1"/>
  <c r="O423" i="6"/>
  <c r="R423" i="6" s="1"/>
  <c r="S423" i="6" s="1"/>
  <c r="O422" i="6"/>
  <c r="R422" i="6" s="1"/>
  <c r="S422" i="6" s="1"/>
  <c r="L422" i="6"/>
  <c r="M422" i="6" s="1"/>
  <c r="R405" i="6"/>
  <c r="U405" i="6" s="1"/>
  <c r="V405" i="6" s="1"/>
  <c r="P405" i="6"/>
  <c r="R404" i="6"/>
  <c r="U404" i="6" s="1"/>
  <c r="V404" i="6" s="1"/>
  <c r="P404" i="6"/>
  <c r="R403" i="6"/>
  <c r="U403" i="6" s="1"/>
  <c r="V403" i="6" s="1"/>
  <c r="P403" i="6"/>
  <c r="R402" i="6"/>
  <c r="U402" i="6" s="1"/>
  <c r="V402" i="6" s="1"/>
  <c r="P402" i="6"/>
  <c r="R401" i="6"/>
  <c r="U401" i="6" s="1"/>
  <c r="V401" i="6" s="1"/>
  <c r="P401" i="6"/>
  <c r="R400" i="6"/>
  <c r="U400" i="6" s="1"/>
  <c r="V400" i="6" s="1"/>
  <c r="P400" i="6"/>
  <c r="R399" i="6"/>
  <c r="U399" i="6" s="1"/>
  <c r="V399" i="6" s="1"/>
  <c r="P399" i="6"/>
  <c r="R398" i="6"/>
  <c r="U398" i="6" s="1"/>
  <c r="V398" i="6" s="1"/>
  <c r="P398" i="6"/>
  <c r="R397" i="6"/>
  <c r="U397" i="6" s="1"/>
  <c r="V397" i="6" s="1"/>
  <c r="P397" i="6"/>
  <c r="R396" i="6"/>
  <c r="U396" i="6" s="1"/>
  <c r="V396" i="6" s="1"/>
  <c r="P396" i="6"/>
  <c r="R395" i="6"/>
  <c r="U395" i="6" s="1"/>
  <c r="V395" i="6" s="1"/>
  <c r="P395" i="6"/>
  <c r="R394" i="6"/>
  <c r="U394" i="6" s="1"/>
  <c r="V394" i="6" s="1"/>
  <c r="P394" i="6"/>
  <c r="R393" i="6"/>
  <c r="U393" i="6" s="1"/>
  <c r="V393" i="6" s="1"/>
  <c r="P393" i="6"/>
  <c r="R392" i="6"/>
  <c r="U392" i="6" s="1"/>
  <c r="V392" i="6" s="1"/>
  <c r="P392" i="6"/>
  <c r="R391" i="6"/>
  <c r="U391" i="6" s="1"/>
  <c r="V391" i="6" s="1"/>
  <c r="P391" i="6"/>
  <c r="R390" i="6"/>
  <c r="U390" i="6" s="1"/>
  <c r="V390" i="6" s="1"/>
  <c r="P390" i="6"/>
  <c r="R389" i="6"/>
  <c r="U389" i="6" s="1"/>
  <c r="V389" i="6" s="1"/>
  <c r="P389" i="6"/>
  <c r="R388" i="6"/>
  <c r="U388" i="6" s="1"/>
  <c r="V388" i="6" s="1"/>
  <c r="P388" i="6"/>
  <c r="R387" i="6"/>
  <c r="U387" i="6" s="1"/>
  <c r="V387" i="6" s="1"/>
  <c r="P387" i="6"/>
  <c r="R386" i="6"/>
  <c r="U386" i="6" s="1"/>
  <c r="V386" i="6" s="1"/>
  <c r="P386" i="6"/>
  <c r="R385" i="6"/>
  <c r="U385" i="6" s="1"/>
  <c r="V385" i="6" s="1"/>
  <c r="P385" i="6"/>
  <c r="R384" i="6"/>
  <c r="U384" i="6" s="1"/>
  <c r="V384" i="6" s="1"/>
  <c r="P384" i="6"/>
  <c r="R383" i="6"/>
  <c r="U383" i="6" s="1"/>
  <c r="V383" i="6" s="1"/>
  <c r="P383" i="6"/>
  <c r="R382" i="6"/>
  <c r="U382" i="6" s="1"/>
  <c r="V382" i="6" s="1"/>
  <c r="P382" i="6"/>
  <c r="B382" i="6" s="1"/>
  <c r="R381" i="6"/>
  <c r="U381" i="6" s="1"/>
  <c r="V381" i="6" s="1"/>
  <c r="P381" i="6"/>
  <c r="R380" i="6"/>
  <c r="U380" i="6" s="1"/>
  <c r="V380" i="6" s="1"/>
  <c r="P380" i="6"/>
  <c r="R379" i="6"/>
  <c r="U379" i="6" s="1"/>
  <c r="V379" i="6" s="1"/>
  <c r="P379" i="6"/>
  <c r="O362" i="6"/>
  <c r="R362" i="6" s="1"/>
  <c r="S362" i="6" s="1"/>
  <c r="O361" i="6"/>
  <c r="R361" i="6" s="1"/>
  <c r="S361" i="6" s="1"/>
  <c r="O360" i="6"/>
  <c r="R360" i="6" s="1"/>
  <c r="S360" i="6" s="1"/>
  <c r="O359" i="6"/>
  <c r="R359" i="6" s="1"/>
  <c r="S359" i="6" s="1"/>
  <c r="O358" i="6"/>
  <c r="R358" i="6" s="1"/>
  <c r="S358" i="6" s="1"/>
  <c r="O357" i="6"/>
  <c r="R357" i="6" s="1"/>
  <c r="S357" i="6" s="1"/>
  <c r="O356" i="6"/>
  <c r="R356" i="6" s="1"/>
  <c r="S356" i="6" s="1"/>
  <c r="O355" i="6"/>
  <c r="R355" i="6" s="1"/>
  <c r="S355" i="6" s="1"/>
  <c r="O354" i="6"/>
  <c r="R354" i="6" s="1"/>
  <c r="S354" i="6" s="1"/>
  <c r="O353" i="6"/>
  <c r="R353" i="6" s="1"/>
  <c r="S353" i="6" s="1"/>
  <c r="O352" i="6"/>
  <c r="R352" i="6" s="1"/>
  <c r="S352" i="6" s="1"/>
  <c r="L352" i="6"/>
  <c r="M352" i="6" s="1"/>
  <c r="O335" i="6"/>
  <c r="R335" i="6" s="1"/>
  <c r="S335" i="6" s="1"/>
  <c r="O334" i="6"/>
  <c r="R334" i="6" s="1"/>
  <c r="S334" i="6" s="1"/>
  <c r="O333" i="6"/>
  <c r="R333" i="6" s="1"/>
  <c r="S333" i="6" s="1"/>
  <c r="O332" i="6"/>
  <c r="R332" i="6" s="1"/>
  <c r="S332" i="6" s="1"/>
  <c r="O331" i="6"/>
  <c r="R331" i="6" s="1"/>
  <c r="S331" i="6" s="1"/>
  <c r="O330" i="6"/>
  <c r="R330" i="6" s="1"/>
  <c r="S330" i="6" s="1"/>
  <c r="O329" i="6"/>
  <c r="R329" i="6" s="1"/>
  <c r="S329" i="6" s="1"/>
  <c r="O328" i="6"/>
  <c r="R328" i="6" s="1"/>
  <c r="S328" i="6" s="1"/>
  <c r="O327" i="6"/>
  <c r="R327" i="6" s="1"/>
  <c r="S327" i="6" s="1"/>
  <c r="O326" i="6"/>
  <c r="R326" i="6" s="1"/>
  <c r="S326" i="6" s="1"/>
  <c r="O325" i="6"/>
  <c r="R325" i="6" s="1"/>
  <c r="S325" i="6" s="1"/>
  <c r="O324" i="6"/>
  <c r="R324" i="6" s="1"/>
  <c r="S324" i="6" s="1"/>
  <c r="O323" i="6"/>
  <c r="R323" i="6" s="1"/>
  <c r="S323" i="6" s="1"/>
  <c r="O322" i="6"/>
  <c r="R322" i="6" s="1"/>
  <c r="S322" i="6" s="1"/>
  <c r="O321" i="6"/>
  <c r="R321" i="6" s="1"/>
  <c r="S321" i="6" s="1"/>
  <c r="O320" i="6"/>
  <c r="R320" i="6" s="1"/>
  <c r="S320" i="6" s="1"/>
  <c r="L320" i="6"/>
  <c r="M320" i="6" s="1"/>
  <c r="R303" i="6"/>
  <c r="U303" i="6" s="1"/>
  <c r="V303" i="6" s="1"/>
  <c r="P303" i="6"/>
  <c r="R302" i="6"/>
  <c r="U302" i="6" s="1"/>
  <c r="V302" i="6" s="1"/>
  <c r="P302" i="6"/>
  <c r="R301" i="6"/>
  <c r="U301" i="6" s="1"/>
  <c r="V301" i="6" s="1"/>
  <c r="P301" i="6"/>
  <c r="R300" i="6"/>
  <c r="U300" i="6" s="1"/>
  <c r="V300" i="6" s="1"/>
  <c r="P300" i="6"/>
  <c r="R299" i="6"/>
  <c r="U299" i="6" s="1"/>
  <c r="V299" i="6" s="1"/>
  <c r="P299" i="6"/>
  <c r="R298" i="6"/>
  <c r="U298" i="6" s="1"/>
  <c r="V298" i="6" s="1"/>
  <c r="P298" i="6"/>
  <c r="R297" i="6"/>
  <c r="U297" i="6" s="1"/>
  <c r="V297" i="6" s="1"/>
  <c r="P297" i="6"/>
  <c r="R296" i="6"/>
  <c r="U296" i="6" s="1"/>
  <c r="V296" i="6" s="1"/>
  <c r="P296" i="6"/>
  <c r="R295" i="6"/>
  <c r="U295" i="6" s="1"/>
  <c r="V295" i="6" s="1"/>
  <c r="P295" i="6"/>
  <c r="R294" i="6"/>
  <c r="U294" i="6" s="1"/>
  <c r="V294" i="6" s="1"/>
  <c r="P294" i="6"/>
  <c r="R293" i="6"/>
  <c r="U293" i="6" s="1"/>
  <c r="V293" i="6" s="1"/>
  <c r="P293" i="6"/>
  <c r="R292" i="6"/>
  <c r="U292" i="6" s="1"/>
  <c r="V292" i="6" s="1"/>
  <c r="P292" i="6"/>
  <c r="R291" i="6"/>
  <c r="U291" i="6" s="1"/>
  <c r="V291" i="6" s="1"/>
  <c r="P291" i="6"/>
  <c r="R290" i="6"/>
  <c r="U290" i="6" s="1"/>
  <c r="V290" i="6" s="1"/>
  <c r="P290" i="6"/>
  <c r="R289" i="6"/>
  <c r="U289" i="6" s="1"/>
  <c r="V289" i="6" s="1"/>
  <c r="P289" i="6"/>
  <c r="R288" i="6"/>
  <c r="U288" i="6" s="1"/>
  <c r="V288" i="6" s="1"/>
  <c r="P288" i="6"/>
  <c r="R287" i="6"/>
  <c r="U287" i="6" s="1"/>
  <c r="V287" i="6" s="1"/>
  <c r="P287" i="6"/>
  <c r="R286" i="6"/>
  <c r="U286" i="6" s="1"/>
  <c r="V286" i="6" s="1"/>
  <c r="P286" i="6"/>
  <c r="R285" i="6"/>
  <c r="U285" i="6" s="1"/>
  <c r="V285" i="6" s="1"/>
  <c r="P285" i="6"/>
  <c r="R284" i="6"/>
  <c r="U284" i="6" s="1"/>
  <c r="V284" i="6" s="1"/>
  <c r="P284" i="6"/>
  <c r="R283" i="6"/>
  <c r="U283" i="6" s="1"/>
  <c r="V283" i="6" s="1"/>
  <c r="P283" i="6"/>
  <c r="R282" i="6"/>
  <c r="U282" i="6" s="1"/>
  <c r="V282" i="6" s="1"/>
  <c r="P282" i="6"/>
  <c r="R281" i="6"/>
  <c r="U281" i="6" s="1"/>
  <c r="V281" i="6" s="1"/>
  <c r="P281" i="6"/>
  <c r="R280" i="6"/>
  <c r="U280" i="6" s="1"/>
  <c r="V280" i="6" s="1"/>
  <c r="P280" i="6"/>
  <c r="R279" i="6"/>
  <c r="U279" i="6" s="1"/>
  <c r="V279" i="6" s="1"/>
  <c r="P279" i="6"/>
  <c r="R278" i="6"/>
  <c r="U278" i="6" s="1"/>
  <c r="V278" i="6" s="1"/>
  <c r="P278" i="6"/>
  <c r="R277" i="6"/>
  <c r="U277" i="6" s="1"/>
  <c r="V277" i="6" s="1"/>
  <c r="P277" i="6"/>
  <c r="O260" i="6"/>
  <c r="R260" i="6" s="1"/>
  <c r="S260" i="6" s="1"/>
  <c r="O259" i="6"/>
  <c r="R259" i="6" s="1"/>
  <c r="S259" i="6" s="1"/>
  <c r="O258" i="6"/>
  <c r="R258" i="6" s="1"/>
  <c r="S258" i="6" s="1"/>
  <c r="O257" i="6"/>
  <c r="R257" i="6" s="1"/>
  <c r="S257" i="6" s="1"/>
  <c r="O256" i="6"/>
  <c r="R256" i="6" s="1"/>
  <c r="S256" i="6" s="1"/>
  <c r="O255" i="6"/>
  <c r="R255" i="6" s="1"/>
  <c r="S255" i="6" s="1"/>
  <c r="O254" i="6"/>
  <c r="R254" i="6" s="1"/>
  <c r="S254" i="6" s="1"/>
  <c r="O253" i="6"/>
  <c r="R253" i="6" s="1"/>
  <c r="S253" i="6" s="1"/>
  <c r="O252" i="6"/>
  <c r="R252" i="6" s="1"/>
  <c r="S252" i="6" s="1"/>
  <c r="O251" i="6"/>
  <c r="R251" i="6" s="1"/>
  <c r="S251" i="6" s="1"/>
  <c r="O250" i="6"/>
  <c r="R250" i="6" s="1"/>
  <c r="S250" i="6" s="1"/>
  <c r="L250" i="6"/>
  <c r="M250" i="6" s="1"/>
  <c r="O233" i="6"/>
  <c r="R233" i="6" s="1"/>
  <c r="S233" i="6" s="1"/>
  <c r="O232" i="6"/>
  <c r="R232" i="6" s="1"/>
  <c r="S232" i="6" s="1"/>
  <c r="O231" i="6"/>
  <c r="R231" i="6" s="1"/>
  <c r="S231" i="6" s="1"/>
  <c r="O230" i="6"/>
  <c r="R230" i="6" s="1"/>
  <c r="S230" i="6" s="1"/>
  <c r="O229" i="6"/>
  <c r="R229" i="6" s="1"/>
  <c r="S229" i="6" s="1"/>
  <c r="O228" i="6"/>
  <c r="R228" i="6" s="1"/>
  <c r="S228" i="6" s="1"/>
  <c r="O227" i="6"/>
  <c r="R227" i="6" s="1"/>
  <c r="S227" i="6" s="1"/>
  <c r="O226" i="6"/>
  <c r="R226" i="6" s="1"/>
  <c r="S226" i="6" s="1"/>
  <c r="O225" i="6"/>
  <c r="R225" i="6" s="1"/>
  <c r="S225" i="6" s="1"/>
  <c r="O224" i="6"/>
  <c r="R224" i="6" s="1"/>
  <c r="S224" i="6" s="1"/>
  <c r="O223" i="6"/>
  <c r="R223" i="6" s="1"/>
  <c r="S223" i="6" s="1"/>
  <c r="O222" i="6"/>
  <c r="R222" i="6" s="1"/>
  <c r="S222" i="6" s="1"/>
  <c r="O221" i="6"/>
  <c r="R221" i="6" s="1"/>
  <c r="S221" i="6" s="1"/>
  <c r="O220" i="6"/>
  <c r="R220" i="6" s="1"/>
  <c r="S220" i="6" s="1"/>
  <c r="O219" i="6"/>
  <c r="R219" i="6" s="1"/>
  <c r="S219" i="6" s="1"/>
  <c r="O218" i="6"/>
  <c r="R218" i="6" s="1"/>
  <c r="S218" i="6" s="1"/>
  <c r="L218" i="6"/>
  <c r="M218" i="6" s="1"/>
  <c r="R201" i="6"/>
  <c r="U201" i="6" s="1"/>
  <c r="V201" i="6" s="1"/>
  <c r="P201" i="6"/>
  <c r="B201" i="6" s="1"/>
  <c r="R200" i="6"/>
  <c r="U200" i="6" s="1"/>
  <c r="V200" i="6" s="1"/>
  <c r="P200" i="6"/>
  <c r="R199" i="6"/>
  <c r="U199" i="6" s="1"/>
  <c r="V199" i="6" s="1"/>
  <c r="P199" i="6"/>
  <c r="R198" i="6"/>
  <c r="U198" i="6" s="1"/>
  <c r="V198" i="6" s="1"/>
  <c r="P198" i="6"/>
  <c r="R197" i="6"/>
  <c r="U197" i="6" s="1"/>
  <c r="V197" i="6" s="1"/>
  <c r="P197" i="6"/>
  <c r="B197" i="6" s="1"/>
  <c r="R196" i="6"/>
  <c r="U196" i="6" s="1"/>
  <c r="V196" i="6" s="1"/>
  <c r="P196" i="6"/>
  <c r="R195" i="6"/>
  <c r="U195" i="6" s="1"/>
  <c r="V195" i="6" s="1"/>
  <c r="P195" i="6"/>
  <c r="R194" i="6"/>
  <c r="U194" i="6" s="1"/>
  <c r="V194" i="6" s="1"/>
  <c r="P194" i="6"/>
  <c r="R193" i="6"/>
  <c r="U193" i="6" s="1"/>
  <c r="V193" i="6" s="1"/>
  <c r="P193" i="6"/>
  <c r="B193" i="6" s="1"/>
  <c r="R192" i="6"/>
  <c r="U192" i="6" s="1"/>
  <c r="V192" i="6" s="1"/>
  <c r="P192" i="6"/>
  <c r="R191" i="6"/>
  <c r="U191" i="6" s="1"/>
  <c r="V191" i="6" s="1"/>
  <c r="P191" i="6"/>
  <c r="R190" i="6"/>
  <c r="U190" i="6" s="1"/>
  <c r="V190" i="6" s="1"/>
  <c r="P190" i="6"/>
  <c r="R189" i="6"/>
  <c r="U189" i="6" s="1"/>
  <c r="V189" i="6" s="1"/>
  <c r="P189" i="6"/>
  <c r="B189" i="6" s="1"/>
  <c r="R188" i="6"/>
  <c r="U188" i="6" s="1"/>
  <c r="V188" i="6" s="1"/>
  <c r="P188" i="6"/>
  <c r="R187" i="6"/>
  <c r="U187" i="6" s="1"/>
  <c r="V187" i="6" s="1"/>
  <c r="P187" i="6"/>
  <c r="R186" i="6"/>
  <c r="U186" i="6" s="1"/>
  <c r="V186" i="6" s="1"/>
  <c r="P186" i="6"/>
  <c r="R185" i="6"/>
  <c r="U185" i="6" s="1"/>
  <c r="V185" i="6" s="1"/>
  <c r="P185" i="6"/>
  <c r="B185" i="6" s="1"/>
  <c r="R184" i="6"/>
  <c r="U184" i="6" s="1"/>
  <c r="V184" i="6" s="1"/>
  <c r="P184" i="6"/>
  <c r="R183" i="6"/>
  <c r="U183" i="6" s="1"/>
  <c r="V183" i="6" s="1"/>
  <c r="P183" i="6"/>
  <c r="R182" i="6"/>
  <c r="U182" i="6" s="1"/>
  <c r="V182" i="6" s="1"/>
  <c r="P182" i="6"/>
  <c r="R181" i="6"/>
  <c r="U181" i="6" s="1"/>
  <c r="V181" i="6" s="1"/>
  <c r="P181" i="6"/>
  <c r="B181" i="6" s="1"/>
  <c r="R180" i="6"/>
  <c r="U180" i="6" s="1"/>
  <c r="V180" i="6" s="1"/>
  <c r="P180" i="6"/>
  <c r="R179" i="6"/>
  <c r="U179" i="6" s="1"/>
  <c r="V179" i="6" s="1"/>
  <c r="P179" i="6"/>
  <c r="R178" i="6"/>
  <c r="U178" i="6" s="1"/>
  <c r="V178" i="6" s="1"/>
  <c r="P178" i="6"/>
  <c r="R177" i="6"/>
  <c r="U177" i="6" s="1"/>
  <c r="V177" i="6" s="1"/>
  <c r="P177" i="6"/>
  <c r="B177" i="6" s="1"/>
  <c r="R176" i="6"/>
  <c r="U176" i="6" s="1"/>
  <c r="V176" i="6" s="1"/>
  <c r="P176" i="6"/>
  <c r="R175" i="6"/>
  <c r="U175" i="6" s="1"/>
  <c r="V175" i="6" s="1"/>
  <c r="P175" i="6"/>
  <c r="O158" i="6"/>
  <c r="R158" i="6" s="1"/>
  <c r="S158" i="6" s="1"/>
  <c r="O157" i="6"/>
  <c r="R157" i="6" s="1"/>
  <c r="S157" i="6" s="1"/>
  <c r="O156" i="6"/>
  <c r="R156" i="6" s="1"/>
  <c r="S156" i="6" s="1"/>
  <c r="O155" i="6"/>
  <c r="R155" i="6" s="1"/>
  <c r="S155" i="6" s="1"/>
  <c r="O154" i="6"/>
  <c r="R154" i="6" s="1"/>
  <c r="S154" i="6" s="1"/>
  <c r="O153" i="6"/>
  <c r="R153" i="6" s="1"/>
  <c r="S153" i="6" s="1"/>
  <c r="O152" i="6"/>
  <c r="R152" i="6" s="1"/>
  <c r="S152" i="6" s="1"/>
  <c r="O151" i="6"/>
  <c r="R151" i="6" s="1"/>
  <c r="S151" i="6" s="1"/>
  <c r="O150" i="6"/>
  <c r="R150" i="6" s="1"/>
  <c r="S150" i="6" s="1"/>
  <c r="O149" i="6"/>
  <c r="R149" i="6" s="1"/>
  <c r="S149" i="6" s="1"/>
  <c r="O148" i="6"/>
  <c r="R148" i="6" s="1"/>
  <c r="S148" i="6" s="1"/>
  <c r="L148" i="6"/>
  <c r="M148" i="6" s="1"/>
  <c r="O131" i="6"/>
  <c r="R131" i="6" s="1"/>
  <c r="S131" i="6" s="1"/>
  <c r="O130" i="6"/>
  <c r="R130" i="6" s="1"/>
  <c r="S130" i="6" s="1"/>
  <c r="O129" i="6"/>
  <c r="R129" i="6" s="1"/>
  <c r="S129" i="6" s="1"/>
  <c r="O128" i="6"/>
  <c r="R128" i="6" s="1"/>
  <c r="S128" i="6" s="1"/>
  <c r="O127" i="6"/>
  <c r="R127" i="6" s="1"/>
  <c r="S127" i="6" s="1"/>
  <c r="O126" i="6"/>
  <c r="R126" i="6" s="1"/>
  <c r="S126" i="6" s="1"/>
  <c r="O125" i="6"/>
  <c r="R125" i="6" s="1"/>
  <c r="S125" i="6" s="1"/>
  <c r="O124" i="6"/>
  <c r="R124" i="6" s="1"/>
  <c r="S124" i="6" s="1"/>
  <c r="O123" i="6"/>
  <c r="R123" i="6" s="1"/>
  <c r="S123" i="6" s="1"/>
  <c r="O122" i="6"/>
  <c r="R122" i="6" s="1"/>
  <c r="S122" i="6" s="1"/>
  <c r="O121" i="6"/>
  <c r="R121" i="6" s="1"/>
  <c r="S121" i="6" s="1"/>
  <c r="O120" i="6"/>
  <c r="R120" i="6" s="1"/>
  <c r="S120" i="6" s="1"/>
  <c r="O119" i="6"/>
  <c r="R119" i="6" s="1"/>
  <c r="S119" i="6" s="1"/>
  <c r="O118" i="6"/>
  <c r="R118" i="6" s="1"/>
  <c r="S118" i="6" s="1"/>
  <c r="O117" i="6"/>
  <c r="R117" i="6" s="1"/>
  <c r="S117" i="6" s="1"/>
  <c r="O116" i="6"/>
  <c r="R116" i="6" s="1"/>
  <c r="S116" i="6" s="1"/>
  <c r="L116" i="6"/>
  <c r="M116" i="6" s="1"/>
  <c r="R99" i="6"/>
  <c r="U99" i="6" s="1"/>
  <c r="V99" i="6" s="1"/>
  <c r="R98" i="6"/>
  <c r="U98" i="6" s="1"/>
  <c r="V98" i="6" s="1"/>
  <c r="R97" i="6"/>
  <c r="U97" i="6" s="1"/>
  <c r="V97" i="6" s="1"/>
  <c r="R96" i="6"/>
  <c r="U96" i="6" s="1"/>
  <c r="V96" i="6" s="1"/>
  <c r="R95" i="6"/>
  <c r="U95" i="6" s="1"/>
  <c r="V95" i="6" s="1"/>
  <c r="R94" i="6"/>
  <c r="U94" i="6" s="1"/>
  <c r="V94" i="6" s="1"/>
  <c r="R93" i="6"/>
  <c r="U93" i="6" s="1"/>
  <c r="V93" i="6" s="1"/>
  <c r="R92" i="6"/>
  <c r="U92" i="6" s="1"/>
  <c r="V92" i="6" s="1"/>
  <c r="R91" i="6"/>
  <c r="U91" i="6" s="1"/>
  <c r="V91" i="6" s="1"/>
  <c r="R90" i="6"/>
  <c r="U90" i="6" s="1"/>
  <c r="V90" i="6" s="1"/>
  <c r="R89" i="6"/>
  <c r="U89" i="6" s="1"/>
  <c r="V89" i="6" s="1"/>
  <c r="R88" i="6"/>
  <c r="U88" i="6" s="1"/>
  <c r="V88" i="6" s="1"/>
  <c r="R87" i="6"/>
  <c r="U87" i="6" s="1"/>
  <c r="V87" i="6" s="1"/>
  <c r="R86" i="6"/>
  <c r="U86" i="6" s="1"/>
  <c r="V86" i="6" s="1"/>
  <c r="R85" i="6"/>
  <c r="U85" i="6" s="1"/>
  <c r="V85" i="6" s="1"/>
  <c r="R84" i="6"/>
  <c r="U84" i="6" s="1"/>
  <c r="V84" i="6" s="1"/>
  <c r="R83" i="6"/>
  <c r="U83" i="6" s="1"/>
  <c r="V83" i="6" s="1"/>
  <c r="R82" i="6"/>
  <c r="U82" i="6" s="1"/>
  <c r="V82" i="6" s="1"/>
  <c r="R81" i="6"/>
  <c r="U81" i="6" s="1"/>
  <c r="V81" i="6" s="1"/>
  <c r="R80" i="6"/>
  <c r="U80" i="6" s="1"/>
  <c r="V80" i="6" s="1"/>
  <c r="R79" i="6"/>
  <c r="U79" i="6" s="1"/>
  <c r="V79" i="6" s="1"/>
  <c r="R78" i="6"/>
  <c r="U78" i="6" s="1"/>
  <c r="V78" i="6" s="1"/>
  <c r="R77" i="6"/>
  <c r="U77" i="6" s="1"/>
  <c r="V77" i="6" s="1"/>
  <c r="R76" i="6"/>
  <c r="U76" i="6" s="1"/>
  <c r="V76" i="6" s="1"/>
  <c r="R75" i="6"/>
  <c r="U75" i="6" s="1"/>
  <c r="V75" i="6" s="1"/>
  <c r="R74" i="6"/>
  <c r="U74" i="6" s="1"/>
  <c r="V74" i="6" s="1"/>
  <c r="R73" i="6"/>
  <c r="U73" i="6" s="1"/>
  <c r="V73" i="6" s="1"/>
  <c r="P99" i="6"/>
  <c r="P98" i="6"/>
  <c r="P97" i="6"/>
  <c r="P96" i="6"/>
  <c r="P95" i="6"/>
  <c r="P94" i="6"/>
  <c r="P93" i="6"/>
  <c r="P92" i="6"/>
  <c r="P91" i="6"/>
  <c r="P90" i="6"/>
  <c r="P89" i="6"/>
  <c r="P88" i="6"/>
  <c r="P87" i="6"/>
  <c r="P86" i="6"/>
  <c r="P85" i="6"/>
  <c r="P84" i="6"/>
  <c r="P83" i="6"/>
  <c r="P82" i="6"/>
  <c r="P81" i="6"/>
  <c r="P80" i="6"/>
  <c r="P79" i="6"/>
  <c r="P78" i="6"/>
  <c r="P77" i="6"/>
  <c r="P76" i="6"/>
  <c r="P75" i="6"/>
  <c r="P74" i="6"/>
  <c r="P73" i="6"/>
  <c r="O56" i="6"/>
  <c r="R56" i="6" s="1"/>
  <c r="S56" i="6" s="1"/>
  <c r="O55" i="6"/>
  <c r="R55" i="6" s="1"/>
  <c r="S55" i="6" s="1"/>
  <c r="O54" i="6"/>
  <c r="R54" i="6" s="1"/>
  <c r="S54" i="6" s="1"/>
  <c r="O53" i="6"/>
  <c r="R53" i="6" s="1"/>
  <c r="S53" i="6" s="1"/>
  <c r="O52" i="6"/>
  <c r="R52" i="6" s="1"/>
  <c r="S52" i="6" s="1"/>
  <c r="O51" i="6"/>
  <c r="R51" i="6" s="1"/>
  <c r="S51" i="6" s="1"/>
  <c r="O50" i="6"/>
  <c r="R50" i="6" s="1"/>
  <c r="S50" i="6" s="1"/>
  <c r="O49" i="6"/>
  <c r="R49" i="6" s="1"/>
  <c r="S49" i="6" s="1"/>
  <c r="O48" i="6"/>
  <c r="R48" i="6" s="1"/>
  <c r="S48" i="6" s="1"/>
  <c r="O47" i="6"/>
  <c r="R47" i="6" s="1"/>
  <c r="S47" i="6" s="1"/>
  <c r="O46" i="6"/>
  <c r="R46" i="6" s="1"/>
  <c r="S46" i="6" s="1"/>
  <c r="L46" i="6"/>
  <c r="L47" i="6" s="1"/>
  <c r="L48" i="6" s="1"/>
  <c r="L49" i="6" s="1"/>
  <c r="L50" i="6" s="1"/>
  <c r="L51" i="6" s="1"/>
  <c r="L52" i="6" s="1"/>
  <c r="L53" i="6" s="1"/>
  <c r="L54" i="6" s="1"/>
  <c r="M54" i="6" s="1"/>
  <c r="L14" i="6"/>
  <c r="M14" i="6" s="1"/>
  <c r="O29" i="6"/>
  <c r="R29" i="6" s="1"/>
  <c r="S29" i="6" s="1"/>
  <c r="O28" i="6"/>
  <c r="R28" i="6" s="1"/>
  <c r="S28" i="6" s="1"/>
  <c r="O27" i="6"/>
  <c r="R27" i="6" s="1"/>
  <c r="S27" i="6" s="1"/>
  <c r="O26" i="6"/>
  <c r="R26" i="6" s="1"/>
  <c r="S26" i="6" s="1"/>
  <c r="O25" i="6"/>
  <c r="R25" i="6" s="1"/>
  <c r="S25" i="6" s="1"/>
  <c r="O24" i="6"/>
  <c r="R24" i="6" s="1"/>
  <c r="S24" i="6" s="1"/>
  <c r="O23" i="6"/>
  <c r="R23" i="6" s="1"/>
  <c r="S23" i="6" s="1"/>
  <c r="O22" i="6"/>
  <c r="R22" i="6" s="1"/>
  <c r="S22" i="6" s="1"/>
  <c r="O21" i="6"/>
  <c r="R21" i="6" s="1"/>
  <c r="S21" i="6" s="1"/>
  <c r="O20" i="6"/>
  <c r="R20" i="6" s="1"/>
  <c r="S20" i="6" s="1"/>
  <c r="O19" i="6"/>
  <c r="R19" i="6" s="1"/>
  <c r="S19" i="6" s="1"/>
  <c r="O18" i="6"/>
  <c r="R18" i="6" s="1"/>
  <c r="S18" i="6" s="1"/>
  <c r="O17" i="6"/>
  <c r="R17" i="6" s="1"/>
  <c r="S17" i="6" s="1"/>
  <c r="O16" i="6"/>
  <c r="R16" i="6" s="1"/>
  <c r="S16" i="6" s="1"/>
  <c r="O15" i="6"/>
  <c r="R15" i="6" s="1"/>
  <c r="S15" i="6" s="1"/>
  <c r="O14" i="6"/>
  <c r="R14" i="6" s="1"/>
  <c r="S14" i="6" s="1"/>
  <c r="C13842" i="6"/>
  <c r="M13842" i="6" s="1"/>
  <c r="C13815" i="6"/>
  <c r="J13815" i="6" s="1"/>
  <c r="C13783" i="6"/>
  <c r="J13783" i="6" s="1"/>
  <c r="C13740" i="6"/>
  <c r="M13740" i="6" s="1"/>
  <c r="C13713" i="6"/>
  <c r="J13713" i="6" s="1"/>
  <c r="C13681" i="6"/>
  <c r="J13681" i="6" s="1"/>
  <c r="C13638" i="6"/>
  <c r="M13638" i="6" s="1"/>
  <c r="C13611" i="6"/>
  <c r="J13611" i="6" s="1"/>
  <c r="C13579" i="6"/>
  <c r="J13579" i="6" s="1"/>
  <c r="C13536" i="6"/>
  <c r="M13536" i="6" s="1"/>
  <c r="C13509" i="6"/>
  <c r="J13509" i="6" s="1"/>
  <c r="C13477" i="6"/>
  <c r="J13477" i="6" s="1"/>
  <c r="C13434" i="6"/>
  <c r="M13434" i="6" s="1"/>
  <c r="C13407" i="6"/>
  <c r="J13407" i="6" s="1"/>
  <c r="C13375" i="6"/>
  <c r="J13375" i="6" s="1"/>
  <c r="C13332" i="6"/>
  <c r="M13332" i="6" s="1"/>
  <c r="C13305" i="6"/>
  <c r="J13305" i="6" s="1"/>
  <c r="C13273" i="6"/>
  <c r="J13273" i="6" s="1"/>
  <c r="C13230" i="6"/>
  <c r="M13230" i="6" s="1"/>
  <c r="C13203" i="6"/>
  <c r="J13203" i="6" s="1"/>
  <c r="C13171" i="6"/>
  <c r="J13171" i="6" s="1"/>
  <c r="C13128" i="6"/>
  <c r="M13128" i="6" s="1"/>
  <c r="C13101" i="6"/>
  <c r="J13101" i="6" s="1"/>
  <c r="C13069" i="6"/>
  <c r="J13069" i="6" s="1"/>
  <c r="C13026" i="6"/>
  <c r="M13026" i="6" s="1"/>
  <c r="C12999" i="6"/>
  <c r="J12999" i="6" s="1"/>
  <c r="C12967" i="6"/>
  <c r="J12967" i="6" s="1"/>
  <c r="C12924" i="6"/>
  <c r="M12924" i="6" s="1"/>
  <c r="C12897" i="6"/>
  <c r="J12897" i="6" s="1"/>
  <c r="C12865" i="6"/>
  <c r="J12865" i="6" s="1"/>
  <c r="C12822" i="6"/>
  <c r="M12822" i="6" s="1"/>
  <c r="C12795" i="6"/>
  <c r="J12795" i="6" s="1"/>
  <c r="C12763" i="6"/>
  <c r="J12763" i="6" s="1"/>
  <c r="C12720" i="6"/>
  <c r="M12720" i="6" s="1"/>
  <c r="C12693" i="6"/>
  <c r="J12693" i="6" s="1"/>
  <c r="C12661" i="6"/>
  <c r="J12661" i="6" s="1"/>
  <c r="C12618" i="6"/>
  <c r="M12618" i="6" s="1"/>
  <c r="C12591" i="6"/>
  <c r="J12591" i="6" s="1"/>
  <c r="C12559" i="6"/>
  <c r="J12559" i="6" s="1"/>
  <c r="C12516" i="6"/>
  <c r="M12516" i="6" s="1"/>
  <c r="C12489" i="6"/>
  <c r="J12489" i="6" s="1"/>
  <c r="C12457" i="6"/>
  <c r="J12457" i="6" s="1"/>
  <c r="C12414" i="6"/>
  <c r="M12414" i="6" s="1"/>
  <c r="C12387" i="6"/>
  <c r="J12387" i="6" s="1"/>
  <c r="C12355" i="6"/>
  <c r="J12355" i="6" s="1"/>
  <c r="C12312" i="6"/>
  <c r="M12312" i="6" s="1"/>
  <c r="C12285" i="6"/>
  <c r="J12285" i="6" s="1"/>
  <c r="C12253" i="6"/>
  <c r="J12253" i="6" s="1"/>
  <c r="C12210" i="6"/>
  <c r="M12210" i="6" s="1"/>
  <c r="C12183" i="6"/>
  <c r="J12183" i="6" s="1"/>
  <c r="C12151" i="6"/>
  <c r="J12151" i="6" s="1"/>
  <c r="C12108" i="6"/>
  <c r="M12108" i="6" s="1"/>
  <c r="C12081" i="6"/>
  <c r="J12081" i="6" s="1"/>
  <c r="C12049" i="6"/>
  <c r="J12049" i="6" s="1"/>
  <c r="C12006" i="6"/>
  <c r="M12006" i="6" s="1"/>
  <c r="C11979" i="6"/>
  <c r="J11979" i="6" s="1"/>
  <c r="C11947" i="6"/>
  <c r="J11947" i="6" s="1"/>
  <c r="C11904" i="6"/>
  <c r="M11904" i="6" s="1"/>
  <c r="C11877" i="6"/>
  <c r="J11877" i="6" s="1"/>
  <c r="C11845" i="6"/>
  <c r="J11845" i="6" s="1"/>
  <c r="C11802" i="6"/>
  <c r="M11802" i="6" s="1"/>
  <c r="C11775" i="6"/>
  <c r="J11775" i="6" s="1"/>
  <c r="C11743" i="6"/>
  <c r="J11743" i="6" s="1"/>
  <c r="C11700" i="6"/>
  <c r="M11700" i="6" s="1"/>
  <c r="C11673" i="6"/>
  <c r="J11673" i="6" s="1"/>
  <c r="C11641" i="6"/>
  <c r="J11641" i="6" s="1"/>
  <c r="C11598" i="6"/>
  <c r="M11598" i="6" s="1"/>
  <c r="C11571" i="6"/>
  <c r="J11571" i="6" s="1"/>
  <c r="C11539" i="6"/>
  <c r="J11539" i="6" s="1"/>
  <c r="C11496" i="6"/>
  <c r="M11496" i="6" s="1"/>
  <c r="C11469" i="6"/>
  <c r="J11469" i="6" s="1"/>
  <c r="C11437" i="6"/>
  <c r="J11437" i="6" s="1"/>
  <c r="C11394" i="6"/>
  <c r="M11394" i="6" s="1"/>
  <c r="C11367" i="6"/>
  <c r="J11367" i="6" s="1"/>
  <c r="C11335" i="6"/>
  <c r="J11335" i="6" s="1"/>
  <c r="C11292" i="6"/>
  <c r="M11292" i="6" s="1"/>
  <c r="C11265" i="6"/>
  <c r="J11265" i="6" s="1"/>
  <c r="C11233" i="6"/>
  <c r="J11233" i="6" s="1"/>
  <c r="C11190" i="6"/>
  <c r="M11190" i="6" s="1"/>
  <c r="C11163" i="6"/>
  <c r="J11163" i="6" s="1"/>
  <c r="C11131" i="6"/>
  <c r="J11131" i="6" s="1"/>
  <c r="C11088" i="6"/>
  <c r="M11088" i="6" s="1"/>
  <c r="C11061" i="6"/>
  <c r="J11061" i="6" s="1"/>
  <c r="C11029" i="6"/>
  <c r="J11029" i="6" s="1"/>
  <c r="C10986" i="6"/>
  <c r="M10986" i="6" s="1"/>
  <c r="C10959" i="6"/>
  <c r="J10959" i="6" s="1"/>
  <c r="C10927" i="6"/>
  <c r="J10927" i="6" s="1"/>
  <c r="C10884" i="6"/>
  <c r="M10884" i="6" s="1"/>
  <c r="C10857" i="6"/>
  <c r="J10857" i="6" s="1"/>
  <c r="C10825" i="6"/>
  <c r="J10825" i="6" s="1"/>
  <c r="C10782" i="6"/>
  <c r="M10782" i="6" s="1"/>
  <c r="C10755" i="6"/>
  <c r="J10755" i="6" s="1"/>
  <c r="C10723" i="6"/>
  <c r="J10723" i="6" s="1"/>
  <c r="C10680" i="6"/>
  <c r="M10680" i="6" s="1"/>
  <c r="C10653" i="6"/>
  <c r="J10653" i="6" s="1"/>
  <c r="C10621" i="6"/>
  <c r="J10621" i="6" s="1"/>
  <c r="C10578" i="6"/>
  <c r="M10578" i="6" s="1"/>
  <c r="C10551" i="6"/>
  <c r="J10551" i="6" s="1"/>
  <c r="C10519" i="6"/>
  <c r="J10519" i="6" s="1"/>
  <c r="C10476" i="6"/>
  <c r="M10476" i="6" s="1"/>
  <c r="C10449" i="6"/>
  <c r="J10449" i="6" s="1"/>
  <c r="C10417" i="6"/>
  <c r="J10417" i="6" s="1"/>
  <c r="C10374" i="6"/>
  <c r="M10374" i="6" s="1"/>
  <c r="C10347" i="6"/>
  <c r="J10347" i="6" s="1"/>
  <c r="C10315" i="6"/>
  <c r="J10315" i="6" s="1"/>
  <c r="C10272" i="6"/>
  <c r="M10272" i="6" s="1"/>
  <c r="C10245" i="6"/>
  <c r="J10245" i="6" s="1"/>
  <c r="C10213" i="6"/>
  <c r="J10213" i="6" s="1"/>
  <c r="C10170" i="6"/>
  <c r="M10170" i="6" s="1"/>
  <c r="C10143" i="6"/>
  <c r="J10143" i="6" s="1"/>
  <c r="C10111" i="6"/>
  <c r="J10111" i="6" s="1"/>
  <c r="C10068" i="6"/>
  <c r="M10068" i="6" s="1"/>
  <c r="C10041" i="6"/>
  <c r="J10041" i="6" s="1"/>
  <c r="C10009" i="6"/>
  <c r="J10009" i="6" s="1"/>
  <c r="C9966" i="6"/>
  <c r="M9966" i="6" s="1"/>
  <c r="C9939" i="6"/>
  <c r="J9939" i="6" s="1"/>
  <c r="C9907" i="6"/>
  <c r="J9907" i="6" s="1"/>
  <c r="C9864" i="6"/>
  <c r="M9864" i="6" s="1"/>
  <c r="C9837" i="6"/>
  <c r="J9837" i="6" s="1"/>
  <c r="C9805" i="6"/>
  <c r="J9805" i="6" s="1"/>
  <c r="C9762" i="6"/>
  <c r="M9762" i="6" s="1"/>
  <c r="C9735" i="6"/>
  <c r="J9735" i="6" s="1"/>
  <c r="C9703" i="6"/>
  <c r="J9703" i="6" s="1"/>
  <c r="C9660" i="6"/>
  <c r="M9660" i="6" s="1"/>
  <c r="C9633" i="6"/>
  <c r="J9633" i="6" s="1"/>
  <c r="C9601" i="6"/>
  <c r="J9601" i="6" s="1"/>
  <c r="C9558" i="6"/>
  <c r="M9558" i="6" s="1"/>
  <c r="C9531" i="6"/>
  <c r="J9531" i="6" s="1"/>
  <c r="C9499" i="6"/>
  <c r="J9499" i="6" s="1"/>
  <c r="C9456" i="6"/>
  <c r="M9456" i="6" s="1"/>
  <c r="C9429" i="6"/>
  <c r="J9429" i="6" s="1"/>
  <c r="C9397" i="6"/>
  <c r="J9397" i="6" s="1"/>
  <c r="C9354" i="6"/>
  <c r="M9354" i="6" s="1"/>
  <c r="C9327" i="6"/>
  <c r="J9327" i="6" s="1"/>
  <c r="C9295" i="6"/>
  <c r="J9295" i="6" s="1"/>
  <c r="C9252" i="6"/>
  <c r="M9252" i="6" s="1"/>
  <c r="C9225" i="6"/>
  <c r="J9225" i="6" s="1"/>
  <c r="C9193" i="6"/>
  <c r="J9193" i="6" s="1"/>
  <c r="C9150" i="6"/>
  <c r="M9150" i="6" s="1"/>
  <c r="C9123" i="6"/>
  <c r="J9123" i="6" s="1"/>
  <c r="C9091" i="6"/>
  <c r="J9091" i="6" s="1"/>
  <c r="C9048" i="6"/>
  <c r="M9048" i="6" s="1"/>
  <c r="C9021" i="6"/>
  <c r="J9021" i="6" s="1"/>
  <c r="C8989" i="6"/>
  <c r="J8989" i="6" s="1"/>
  <c r="C8946" i="6"/>
  <c r="M8946" i="6" s="1"/>
  <c r="C8919" i="6"/>
  <c r="J8919" i="6" s="1"/>
  <c r="C8887" i="6"/>
  <c r="J8887" i="6" s="1"/>
  <c r="C8844" i="6"/>
  <c r="M8844" i="6" s="1"/>
  <c r="C8817" i="6"/>
  <c r="J8817" i="6" s="1"/>
  <c r="C8785" i="6"/>
  <c r="J8785" i="6" s="1"/>
  <c r="C8742" i="6"/>
  <c r="M8742" i="6" s="1"/>
  <c r="C8715" i="6"/>
  <c r="J8715" i="6" s="1"/>
  <c r="C8683" i="6"/>
  <c r="J8683" i="6" s="1"/>
  <c r="C8640" i="6"/>
  <c r="M8640" i="6" s="1"/>
  <c r="C8613" i="6"/>
  <c r="J8613" i="6" s="1"/>
  <c r="C8581" i="6"/>
  <c r="J8581" i="6" s="1"/>
  <c r="C8538" i="6"/>
  <c r="M8538" i="6" s="1"/>
  <c r="C8511" i="6"/>
  <c r="J8511" i="6" s="1"/>
  <c r="C8479" i="6"/>
  <c r="J8479" i="6" s="1"/>
  <c r="C8436" i="6"/>
  <c r="M8436" i="6" s="1"/>
  <c r="C8409" i="6"/>
  <c r="J8409" i="6" s="1"/>
  <c r="C8377" i="6"/>
  <c r="J8377" i="6" s="1"/>
  <c r="C8334" i="6"/>
  <c r="M8334" i="6" s="1"/>
  <c r="C8307" i="6"/>
  <c r="J8307" i="6" s="1"/>
  <c r="C8275" i="6"/>
  <c r="J8275" i="6" s="1"/>
  <c r="C8232" i="6"/>
  <c r="M8232" i="6" s="1"/>
  <c r="C8205" i="6"/>
  <c r="J8205" i="6" s="1"/>
  <c r="C8173" i="6"/>
  <c r="J8173" i="6" s="1"/>
  <c r="C8130" i="6"/>
  <c r="M8130" i="6" s="1"/>
  <c r="C8103" i="6"/>
  <c r="J8103" i="6" s="1"/>
  <c r="C8071" i="6"/>
  <c r="J8071" i="6" s="1"/>
  <c r="C8028" i="6"/>
  <c r="M8028" i="6" s="1"/>
  <c r="C8001" i="6"/>
  <c r="J8001" i="6" s="1"/>
  <c r="C7969" i="6"/>
  <c r="J7969" i="6" s="1"/>
  <c r="C7926" i="6"/>
  <c r="M7926" i="6" s="1"/>
  <c r="C7899" i="6"/>
  <c r="J7899" i="6" s="1"/>
  <c r="C7867" i="6"/>
  <c r="J7867" i="6" s="1"/>
  <c r="C7824" i="6"/>
  <c r="M7824" i="6" s="1"/>
  <c r="C7797" i="6"/>
  <c r="J7797" i="6" s="1"/>
  <c r="C7765" i="6"/>
  <c r="J7765" i="6" s="1"/>
  <c r="C7722" i="6"/>
  <c r="M7722" i="6" s="1"/>
  <c r="C7695" i="6"/>
  <c r="J7695" i="6" s="1"/>
  <c r="C7663" i="6"/>
  <c r="J7663" i="6" s="1"/>
  <c r="C7620" i="6"/>
  <c r="M7620" i="6" s="1"/>
  <c r="C7593" i="6"/>
  <c r="J7593" i="6" s="1"/>
  <c r="C7561" i="6"/>
  <c r="J7561" i="6" s="1"/>
  <c r="C7518" i="6"/>
  <c r="M7518" i="6" s="1"/>
  <c r="C7491" i="6"/>
  <c r="J7491" i="6" s="1"/>
  <c r="C7459" i="6"/>
  <c r="J7459" i="6" s="1"/>
  <c r="C7416" i="6"/>
  <c r="M7416" i="6" s="1"/>
  <c r="C7389" i="6"/>
  <c r="J7389" i="6" s="1"/>
  <c r="C7357" i="6"/>
  <c r="J7357" i="6" s="1"/>
  <c r="C7314" i="6"/>
  <c r="M7314" i="6" s="1"/>
  <c r="C7287" i="6"/>
  <c r="J7287" i="6" s="1"/>
  <c r="C7255" i="6"/>
  <c r="J7255" i="6" s="1"/>
  <c r="C7212" i="6"/>
  <c r="M7212" i="6" s="1"/>
  <c r="C7185" i="6"/>
  <c r="J7185" i="6" s="1"/>
  <c r="C7153" i="6"/>
  <c r="J7153" i="6" s="1"/>
  <c r="C7110" i="6"/>
  <c r="M7110" i="6" s="1"/>
  <c r="C7083" i="6"/>
  <c r="J7083" i="6" s="1"/>
  <c r="C7051" i="6"/>
  <c r="J7051" i="6" s="1"/>
  <c r="C7008" i="6"/>
  <c r="M7008" i="6" s="1"/>
  <c r="C6981" i="6"/>
  <c r="J6981" i="6" s="1"/>
  <c r="C6949" i="6"/>
  <c r="J6949" i="6" s="1"/>
  <c r="C6906" i="6"/>
  <c r="M6906" i="6" s="1"/>
  <c r="C6879" i="6"/>
  <c r="J6879" i="6" s="1"/>
  <c r="C6847" i="6"/>
  <c r="J6847" i="6" s="1"/>
  <c r="C6804" i="6"/>
  <c r="M6804" i="6" s="1"/>
  <c r="C6777" i="6"/>
  <c r="J6777" i="6" s="1"/>
  <c r="C6745" i="6"/>
  <c r="J6745" i="6" s="1"/>
  <c r="C6702" i="6"/>
  <c r="M6702" i="6" s="1"/>
  <c r="C6675" i="6"/>
  <c r="J6675" i="6" s="1"/>
  <c r="C6643" i="6"/>
  <c r="J6643" i="6" s="1"/>
  <c r="C6600" i="6"/>
  <c r="M6600" i="6" s="1"/>
  <c r="C6573" i="6"/>
  <c r="J6573" i="6" s="1"/>
  <c r="C6541" i="6"/>
  <c r="J6541" i="6" s="1"/>
  <c r="C6498" i="6"/>
  <c r="M6498" i="6" s="1"/>
  <c r="C6471" i="6"/>
  <c r="J6471" i="6" s="1"/>
  <c r="C6439" i="6"/>
  <c r="J6439" i="6" s="1"/>
  <c r="C6396" i="6"/>
  <c r="M6396" i="6" s="1"/>
  <c r="C6369" i="6"/>
  <c r="J6369" i="6" s="1"/>
  <c r="C6337" i="6"/>
  <c r="J6337" i="6" s="1"/>
  <c r="C6294" i="6"/>
  <c r="M6294" i="6" s="1"/>
  <c r="C6267" i="6"/>
  <c r="J6267" i="6" s="1"/>
  <c r="C6235" i="6"/>
  <c r="J6235" i="6" s="1"/>
  <c r="C6192" i="6"/>
  <c r="M6192" i="6" s="1"/>
  <c r="C6165" i="6"/>
  <c r="J6165" i="6" s="1"/>
  <c r="C6133" i="6"/>
  <c r="J6133" i="6" s="1"/>
  <c r="C6090" i="6"/>
  <c r="M6090" i="6" s="1"/>
  <c r="C6063" i="6"/>
  <c r="J6063" i="6" s="1"/>
  <c r="C6031" i="6"/>
  <c r="J6031" i="6" s="1"/>
  <c r="C5988" i="6"/>
  <c r="M5988" i="6" s="1"/>
  <c r="C5961" i="6"/>
  <c r="J5961" i="6" s="1"/>
  <c r="C5929" i="6"/>
  <c r="J5929" i="6" s="1"/>
  <c r="C5886" i="6"/>
  <c r="M5886" i="6" s="1"/>
  <c r="C5859" i="6"/>
  <c r="J5859" i="6" s="1"/>
  <c r="C5827" i="6"/>
  <c r="J5827" i="6" s="1"/>
  <c r="C5784" i="6"/>
  <c r="M5784" i="6" s="1"/>
  <c r="C5757" i="6"/>
  <c r="J5757" i="6" s="1"/>
  <c r="C5725" i="6"/>
  <c r="J5725" i="6" s="1"/>
  <c r="C5682" i="6"/>
  <c r="M5682" i="6" s="1"/>
  <c r="C5655" i="6"/>
  <c r="J5655" i="6" s="1"/>
  <c r="C5623" i="6"/>
  <c r="J5623" i="6" s="1"/>
  <c r="C5580" i="6"/>
  <c r="M5580" i="6" s="1"/>
  <c r="C5553" i="6"/>
  <c r="J5553" i="6" s="1"/>
  <c r="C5521" i="6"/>
  <c r="J5521" i="6" s="1"/>
  <c r="C5478" i="6"/>
  <c r="M5478" i="6" s="1"/>
  <c r="C5451" i="6"/>
  <c r="J5451" i="6" s="1"/>
  <c r="C5419" i="6"/>
  <c r="J5419" i="6" s="1"/>
  <c r="C5376" i="6"/>
  <c r="M5376" i="6" s="1"/>
  <c r="C5349" i="6"/>
  <c r="J5349" i="6" s="1"/>
  <c r="C5317" i="6"/>
  <c r="J5317" i="6" s="1"/>
  <c r="C5274" i="6"/>
  <c r="M5274" i="6" s="1"/>
  <c r="C5247" i="6"/>
  <c r="J5247" i="6" s="1"/>
  <c r="C5215" i="6"/>
  <c r="J5215" i="6" s="1"/>
  <c r="C5172" i="6"/>
  <c r="M5172" i="6" s="1"/>
  <c r="C5145" i="6"/>
  <c r="J5145" i="6" s="1"/>
  <c r="C5113" i="6"/>
  <c r="J5113" i="6" s="1"/>
  <c r="C5070" i="6"/>
  <c r="M5070" i="6" s="1"/>
  <c r="C5043" i="6"/>
  <c r="J5043" i="6" s="1"/>
  <c r="C5011" i="6"/>
  <c r="J5011" i="6" s="1"/>
  <c r="C4968" i="6"/>
  <c r="M4968" i="6" s="1"/>
  <c r="C4941" i="6"/>
  <c r="J4941" i="6" s="1"/>
  <c r="C4909" i="6"/>
  <c r="J4909" i="6" s="1"/>
  <c r="C4866" i="6"/>
  <c r="M4866" i="6" s="1"/>
  <c r="C4839" i="6"/>
  <c r="J4839" i="6" s="1"/>
  <c r="C4807" i="6"/>
  <c r="J4807" i="6" s="1"/>
  <c r="C4764" i="6"/>
  <c r="M4764" i="6" s="1"/>
  <c r="C4737" i="6"/>
  <c r="J4737" i="6" s="1"/>
  <c r="C4705" i="6"/>
  <c r="J4705" i="6" s="1"/>
  <c r="C4662" i="6"/>
  <c r="M4662" i="6" s="1"/>
  <c r="C4635" i="6"/>
  <c r="J4635" i="6" s="1"/>
  <c r="C4603" i="6"/>
  <c r="J4603" i="6" s="1"/>
  <c r="C4560" i="6"/>
  <c r="M4560" i="6" s="1"/>
  <c r="C4533" i="6"/>
  <c r="J4533" i="6" s="1"/>
  <c r="C4501" i="6"/>
  <c r="J4501" i="6" s="1"/>
  <c r="C4458" i="6"/>
  <c r="M4458" i="6" s="1"/>
  <c r="C4431" i="6"/>
  <c r="J4431" i="6" s="1"/>
  <c r="C4399" i="6"/>
  <c r="J4399" i="6" s="1"/>
  <c r="C4356" i="6"/>
  <c r="M4356" i="6" s="1"/>
  <c r="C4329" i="6"/>
  <c r="J4329" i="6" s="1"/>
  <c r="C4297" i="6"/>
  <c r="J4297" i="6" s="1"/>
  <c r="C4254" i="6"/>
  <c r="M4254" i="6" s="1"/>
  <c r="C4227" i="6"/>
  <c r="J4227" i="6" s="1"/>
  <c r="C4195" i="6"/>
  <c r="J4195" i="6" s="1"/>
  <c r="C4152" i="6"/>
  <c r="M4152" i="6" s="1"/>
  <c r="C4125" i="6"/>
  <c r="J4125" i="6" s="1"/>
  <c r="C4093" i="6"/>
  <c r="J4093" i="6" s="1"/>
  <c r="C4050" i="6"/>
  <c r="M4050" i="6" s="1"/>
  <c r="C4023" i="6"/>
  <c r="J4023" i="6" s="1"/>
  <c r="C3991" i="6"/>
  <c r="J3991" i="6" s="1"/>
  <c r="C3948" i="6"/>
  <c r="M3948" i="6" s="1"/>
  <c r="C3921" i="6"/>
  <c r="J3921" i="6" s="1"/>
  <c r="C3889" i="6"/>
  <c r="J3889" i="6" s="1"/>
  <c r="C3846" i="6"/>
  <c r="M3846" i="6" s="1"/>
  <c r="C3819" i="6"/>
  <c r="J3819" i="6" s="1"/>
  <c r="C3787" i="6"/>
  <c r="J3787" i="6" s="1"/>
  <c r="C3744" i="6"/>
  <c r="M3744" i="6" s="1"/>
  <c r="C3717" i="6"/>
  <c r="J3717" i="6" s="1"/>
  <c r="C3685" i="6"/>
  <c r="J3685" i="6" s="1"/>
  <c r="C3642" i="6"/>
  <c r="M3642" i="6" s="1"/>
  <c r="C3615" i="6"/>
  <c r="J3615" i="6" s="1"/>
  <c r="C3583" i="6"/>
  <c r="J3583" i="6" s="1"/>
  <c r="C3540" i="6"/>
  <c r="M3540" i="6" s="1"/>
  <c r="C3513" i="6"/>
  <c r="J3513" i="6" s="1"/>
  <c r="C3481" i="6"/>
  <c r="J3481" i="6" s="1"/>
  <c r="C3438" i="6"/>
  <c r="M3438" i="6" s="1"/>
  <c r="C3411" i="6"/>
  <c r="J3411" i="6" s="1"/>
  <c r="C3379" i="6"/>
  <c r="J3379" i="6" s="1"/>
  <c r="C3336" i="6"/>
  <c r="M3336" i="6" s="1"/>
  <c r="C3309" i="6"/>
  <c r="J3309" i="6" s="1"/>
  <c r="C3277" i="6"/>
  <c r="J3277" i="6" s="1"/>
  <c r="C3234" i="6"/>
  <c r="M3234" i="6" s="1"/>
  <c r="C3207" i="6"/>
  <c r="J3207" i="6" s="1"/>
  <c r="C3175" i="6"/>
  <c r="J3175" i="6" s="1"/>
  <c r="C3132" i="6"/>
  <c r="M3132" i="6" s="1"/>
  <c r="C3105" i="6"/>
  <c r="J3105" i="6" s="1"/>
  <c r="C3073" i="6"/>
  <c r="J3073" i="6" s="1"/>
  <c r="C3030" i="6"/>
  <c r="M3030" i="6" s="1"/>
  <c r="C3003" i="6"/>
  <c r="J3003" i="6" s="1"/>
  <c r="C2971" i="6"/>
  <c r="J2971" i="6" s="1"/>
  <c r="C2928" i="6"/>
  <c r="M2928" i="6" s="1"/>
  <c r="C2901" i="6"/>
  <c r="J2901" i="6" s="1"/>
  <c r="C2869" i="6"/>
  <c r="J2869" i="6" s="1"/>
  <c r="C2826" i="6"/>
  <c r="M2826" i="6" s="1"/>
  <c r="C2799" i="6"/>
  <c r="J2799" i="6" s="1"/>
  <c r="C2767" i="6"/>
  <c r="J2767" i="6" s="1"/>
  <c r="C2724" i="6"/>
  <c r="M2724" i="6" s="1"/>
  <c r="C2697" i="6"/>
  <c r="J2697" i="6" s="1"/>
  <c r="C2665" i="6"/>
  <c r="J2665" i="6" s="1"/>
  <c r="C2622" i="6"/>
  <c r="M2622" i="6" s="1"/>
  <c r="C2595" i="6"/>
  <c r="J2595" i="6" s="1"/>
  <c r="C2563" i="6"/>
  <c r="J2563" i="6" s="1"/>
  <c r="C2520" i="6"/>
  <c r="M2520" i="6" s="1"/>
  <c r="C2493" i="6"/>
  <c r="J2493" i="6" s="1"/>
  <c r="C2461" i="6"/>
  <c r="J2461" i="6" s="1"/>
  <c r="C2418" i="6"/>
  <c r="M2418" i="6" s="1"/>
  <c r="C2391" i="6"/>
  <c r="J2391" i="6" s="1"/>
  <c r="C2359" i="6"/>
  <c r="J2359" i="6" s="1"/>
  <c r="C2316" i="6"/>
  <c r="M2316" i="6" s="1"/>
  <c r="C2289" i="6"/>
  <c r="J2289" i="6" s="1"/>
  <c r="C2257" i="6"/>
  <c r="J2257" i="6" s="1"/>
  <c r="C2214" i="6"/>
  <c r="M2214" i="6" s="1"/>
  <c r="C2187" i="6"/>
  <c r="J2187" i="6" s="1"/>
  <c r="C2155" i="6"/>
  <c r="J2155" i="6" s="1"/>
  <c r="C2112" i="6"/>
  <c r="M2112" i="6" s="1"/>
  <c r="C2085" i="6"/>
  <c r="J2085" i="6" s="1"/>
  <c r="C2053" i="6"/>
  <c r="J2053" i="6" s="1"/>
  <c r="C2010" i="6"/>
  <c r="M2010" i="6" s="1"/>
  <c r="C1983" i="6"/>
  <c r="J1983" i="6" s="1"/>
  <c r="C1951" i="6"/>
  <c r="J1951" i="6" s="1"/>
  <c r="C1908" i="6"/>
  <c r="M1908" i="6" s="1"/>
  <c r="C1881" i="6"/>
  <c r="J1881" i="6" s="1"/>
  <c r="C1849" i="6"/>
  <c r="J1849" i="6" s="1"/>
  <c r="C1806" i="6"/>
  <c r="M1806" i="6" s="1"/>
  <c r="C1779" i="6"/>
  <c r="J1779" i="6" s="1"/>
  <c r="C1747" i="6"/>
  <c r="J1747" i="6" s="1"/>
  <c r="C1704" i="6"/>
  <c r="M1704" i="6" s="1"/>
  <c r="C1677" i="6"/>
  <c r="J1677" i="6" s="1"/>
  <c r="C1645" i="6"/>
  <c r="J1645" i="6" s="1"/>
  <c r="C1602" i="6"/>
  <c r="M1602" i="6" s="1"/>
  <c r="C1575" i="6"/>
  <c r="J1575" i="6" s="1"/>
  <c r="C1543" i="6"/>
  <c r="J1543" i="6" s="1"/>
  <c r="C1500" i="6"/>
  <c r="M1500" i="6" s="1"/>
  <c r="C1473" i="6"/>
  <c r="J1473" i="6" s="1"/>
  <c r="C1441" i="6"/>
  <c r="J1441" i="6" s="1"/>
  <c r="C1398" i="6"/>
  <c r="M1398" i="6" s="1"/>
  <c r="C1371" i="6"/>
  <c r="J1371" i="6" s="1"/>
  <c r="C1339" i="6"/>
  <c r="J1339" i="6" s="1"/>
  <c r="C1296" i="6"/>
  <c r="M1296" i="6" s="1"/>
  <c r="C1269" i="6"/>
  <c r="J1269" i="6" s="1"/>
  <c r="C1237" i="6"/>
  <c r="J1237" i="6" s="1"/>
  <c r="C1194" i="6"/>
  <c r="M1194" i="6" s="1"/>
  <c r="C1167" i="6"/>
  <c r="J1167" i="6" s="1"/>
  <c r="C1135" i="6"/>
  <c r="J1135" i="6" s="1"/>
  <c r="C1092" i="6"/>
  <c r="M1092" i="6" s="1"/>
  <c r="C1065" i="6"/>
  <c r="J1065" i="6" s="1"/>
  <c r="C1033" i="6"/>
  <c r="J1033" i="6" s="1"/>
  <c r="C990" i="6"/>
  <c r="M990" i="6" s="1"/>
  <c r="C963" i="6"/>
  <c r="J963" i="6" s="1"/>
  <c r="C931" i="6"/>
  <c r="J931" i="6" s="1"/>
  <c r="C888" i="6"/>
  <c r="M888" i="6" s="1"/>
  <c r="C861" i="6"/>
  <c r="J861" i="6" s="1"/>
  <c r="C829" i="6"/>
  <c r="J829" i="6" s="1"/>
  <c r="C786" i="6"/>
  <c r="M786" i="6" s="1"/>
  <c r="C759" i="6"/>
  <c r="J759" i="6" s="1"/>
  <c r="C727" i="6"/>
  <c r="J727" i="6" s="1"/>
  <c r="C684" i="6"/>
  <c r="M684" i="6" s="1"/>
  <c r="C657" i="6"/>
  <c r="J657" i="6" s="1"/>
  <c r="C625" i="6"/>
  <c r="J625" i="6" s="1"/>
  <c r="C582" i="6"/>
  <c r="M582" i="6" s="1"/>
  <c r="C555" i="6"/>
  <c r="J555" i="6" s="1"/>
  <c r="C523" i="6"/>
  <c r="J523" i="6" s="1"/>
  <c r="C480" i="6"/>
  <c r="M480" i="6" s="1"/>
  <c r="C453" i="6"/>
  <c r="J453" i="6" s="1"/>
  <c r="C421" i="6"/>
  <c r="J421" i="6" s="1"/>
  <c r="C378" i="6"/>
  <c r="M378" i="6" s="1"/>
  <c r="C351" i="6"/>
  <c r="J351" i="6" s="1"/>
  <c r="C319" i="6"/>
  <c r="J319" i="6" s="1"/>
  <c r="C276" i="6"/>
  <c r="M276" i="6" s="1"/>
  <c r="C249" i="6"/>
  <c r="J249" i="6" s="1"/>
  <c r="C217" i="6"/>
  <c r="J217" i="6" s="1"/>
  <c r="C174" i="6"/>
  <c r="M174" i="6" s="1"/>
  <c r="C147" i="6"/>
  <c r="J147" i="6" s="1"/>
  <c r="C115" i="6"/>
  <c r="J115" i="6" s="1"/>
  <c r="C72" i="6"/>
  <c r="M72" i="6" s="1"/>
  <c r="C45" i="6"/>
  <c r="J45" i="6" s="1"/>
  <c r="C13" i="6"/>
  <c r="J13" i="6" s="1"/>
  <c r="AJ7" i="2"/>
  <c r="AJ8" i="2"/>
  <c r="AJ9" i="2"/>
  <c r="AJ10" i="2"/>
  <c r="AJ11" i="2"/>
  <c r="AJ12" i="2"/>
  <c r="AJ13" i="2"/>
  <c r="AJ14" i="2"/>
  <c r="AJ15" i="2"/>
  <c r="AJ16" i="2"/>
  <c r="AJ17" i="2"/>
  <c r="AJ18" i="2"/>
  <c r="AJ19" i="2"/>
  <c r="AJ20" i="2"/>
  <c r="AJ21" i="2"/>
  <c r="AJ22" i="2"/>
  <c r="AJ23" i="2"/>
  <c r="AJ24" i="2"/>
  <c r="AJ25" i="2"/>
  <c r="AJ26" i="2"/>
  <c r="AJ27" i="2"/>
  <c r="AJ28" i="2"/>
  <c r="AJ29" i="2"/>
  <c r="AJ30" i="2"/>
  <c r="AJ31" i="2"/>
  <c r="AJ32" i="2"/>
  <c r="AJ33" i="2"/>
  <c r="AJ34" i="2"/>
  <c r="AJ35" i="2"/>
  <c r="AJ36" i="2"/>
  <c r="AJ37" i="2"/>
  <c r="AJ38" i="2"/>
  <c r="AJ6"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41" i="2"/>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6" i="2"/>
  <c r="EJ197" i="2"/>
  <c r="EI197" i="2"/>
  <c r="EH197" i="2"/>
  <c r="EG197" i="2"/>
  <c r="EF197" i="2"/>
  <c r="EE197" i="2"/>
  <c r="ED197" i="2"/>
  <c r="EC197" i="2"/>
  <c r="EB197" i="2"/>
  <c r="EA197" i="2"/>
  <c r="DZ197" i="2"/>
  <c r="DY197" i="2"/>
  <c r="DX197" i="2"/>
  <c r="DW197" i="2"/>
  <c r="DV197" i="2"/>
  <c r="DU197" i="2"/>
  <c r="DT197" i="2"/>
  <c r="DS197" i="2"/>
  <c r="DR197" i="2"/>
  <c r="DQ197" i="2"/>
  <c r="DP197" i="2"/>
  <c r="DO197" i="2"/>
  <c r="DN197" i="2"/>
  <c r="DM197" i="2"/>
  <c r="DL197" i="2"/>
  <c r="DK197" i="2"/>
  <c r="DJ197" i="2"/>
  <c r="DI197" i="2"/>
  <c r="DH197" i="2"/>
  <c r="DG197" i="2"/>
  <c r="DF197" i="2"/>
  <c r="DE197" i="2"/>
  <c r="DD197" i="2"/>
  <c r="DC197" i="2"/>
  <c r="DB197" i="2"/>
  <c r="DA197" i="2"/>
  <c r="CZ197" i="2"/>
  <c r="CY197" i="2"/>
  <c r="CX197" i="2"/>
  <c r="CW197" i="2"/>
  <c r="CV197" i="2"/>
  <c r="CU197" i="2"/>
  <c r="CT197" i="2"/>
  <c r="CS197" i="2"/>
  <c r="CR197" i="2"/>
  <c r="CQ197" i="2"/>
  <c r="CP197" i="2"/>
  <c r="CO197" i="2"/>
  <c r="CN197" i="2"/>
  <c r="CM197" i="2"/>
  <c r="CL197" i="2"/>
  <c r="CK197" i="2"/>
  <c r="CJ197" i="2"/>
  <c r="CI197" i="2"/>
  <c r="CH197" i="2"/>
  <c r="CG197" i="2"/>
  <c r="CF197" i="2"/>
  <c r="CE197" i="2"/>
  <c r="CD197" i="2"/>
  <c r="CC197" i="2"/>
  <c r="CB197" i="2"/>
  <c r="CA197" i="2"/>
  <c r="BZ197" i="2"/>
  <c r="BY197" i="2"/>
  <c r="BX197" i="2"/>
  <c r="BW197" i="2"/>
  <c r="BV197" i="2"/>
  <c r="BU197" i="2"/>
  <c r="BT197" i="2"/>
  <c r="BS197" i="2"/>
  <c r="BR197" i="2"/>
  <c r="BQ197" i="2"/>
  <c r="BP197" i="2"/>
  <c r="BO197" i="2"/>
  <c r="BN197" i="2"/>
  <c r="BM197" i="2"/>
  <c r="BL197" i="2"/>
  <c r="BK197" i="2"/>
  <c r="BJ197" i="2"/>
  <c r="BI197" i="2"/>
  <c r="BH197" i="2"/>
  <c r="BG197" i="2"/>
  <c r="BF197" i="2"/>
  <c r="BE197" i="2"/>
  <c r="BD197" i="2"/>
  <c r="BC197" i="2"/>
  <c r="BB197" i="2"/>
  <c r="BA197" i="2"/>
  <c r="AZ197" i="2"/>
  <c r="AY197" i="2"/>
  <c r="AX197" i="2"/>
  <c r="AW197" i="2"/>
  <c r="AV197" i="2"/>
  <c r="AU197" i="2"/>
  <c r="AT197" i="2"/>
  <c r="AS197" i="2"/>
  <c r="AR197" i="2"/>
  <c r="AQ197" i="2"/>
  <c r="AP197" i="2"/>
  <c r="AO197" i="2"/>
  <c r="AN197" i="2"/>
  <c r="AM197" i="2"/>
  <c r="AL197" i="2"/>
  <c r="AK197" i="2"/>
  <c r="AJ197" i="2"/>
  <c r="AI197" i="2"/>
  <c r="AH197" i="2"/>
  <c r="AG197" i="2"/>
  <c r="AF197" i="2"/>
  <c r="AE197" i="2"/>
  <c r="AD197" i="2"/>
  <c r="AC197" i="2"/>
  <c r="AB197" i="2"/>
  <c r="AA197" i="2"/>
  <c r="Z197" i="2"/>
  <c r="Y197" i="2"/>
  <c r="X197" i="2"/>
  <c r="W197" i="2"/>
  <c r="V197" i="2"/>
  <c r="U197" i="2"/>
  <c r="T197" i="2"/>
  <c r="S197" i="2"/>
  <c r="R197" i="2"/>
  <c r="Q197" i="2"/>
  <c r="P197" i="2"/>
  <c r="O197" i="2"/>
  <c r="N197" i="2"/>
  <c r="M197" i="2"/>
  <c r="L197" i="2"/>
  <c r="K197" i="2"/>
  <c r="J197" i="2"/>
  <c r="I197" i="2"/>
  <c r="H197" i="2"/>
  <c r="G197" i="2"/>
  <c r="F197" i="2"/>
  <c r="E197" i="2"/>
  <c r="D197" i="2"/>
  <c r="EJ196" i="2"/>
  <c r="EI196" i="2"/>
  <c r="EH196" i="2"/>
  <c r="EG196" i="2"/>
  <c r="EF196" i="2"/>
  <c r="EE196" i="2"/>
  <c r="ED196" i="2"/>
  <c r="EC196" i="2"/>
  <c r="EB196" i="2"/>
  <c r="EA196" i="2"/>
  <c r="DZ196" i="2"/>
  <c r="DY196" i="2"/>
  <c r="DX196" i="2"/>
  <c r="DW196" i="2"/>
  <c r="DV196" i="2"/>
  <c r="DU196" i="2"/>
  <c r="DT196" i="2"/>
  <c r="DS196" i="2"/>
  <c r="DR196" i="2"/>
  <c r="DQ196" i="2"/>
  <c r="DP196" i="2"/>
  <c r="DO196" i="2"/>
  <c r="DN196" i="2"/>
  <c r="DM196" i="2"/>
  <c r="DL196" i="2"/>
  <c r="DK196" i="2"/>
  <c r="DJ196" i="2"/>
  <c r="DI196" i="2"/>
  <c r="DH196" i="2"/>
  <c r="DG196" i="2"/>
  <c r="DF196" i="2"/>
  <c r="DE196" i="2"/>
  <c r="DD196" i="2"/>
  <c r="DC196" i="2"/>
  <c r="DB196" i="2"/>
  <c r="DA196" i="2"/>
  <c r="CZ196" i="2"/>
  <c r="CY196" i="2"/>
  <c r="CX196" i="2"/>
  <c r="CW196" i="2"/>
  <c r="CV196" i="2"/>
  <c r="CU196" i="2"/>
  <c r="CT196" i="2"/>
  <c r="CS196" i="2"/>
  <c r="CR196" i="2"/>
  <c r="CQ196" i="2"/>
  <c r="CP196" i="2"/>
  <c r="CO196" i="2"/>
  <c r="CN196" i="2"/>
  <c r="CM196" i="2"/>
  <c r="CL196" i="2"/>
  <c r="CK196" i="2"/>
  <c r="CJ196" i="2"/>
  <c r="CI196" i="2"/>
  <c r="CH196" i="2"/>
  <c r="CG196" i="2"/>
  <c r="CF196" i="2"/>
  <c r="CE196" i="2"/>
  <c r="CD196" i="2"/>
  <c r="CC196" i="2"/>
  <c r="CB196" i="2"/>
  <c r="CA196" i="2"/>
  <c r="BZ196" i="2"/>
  <c r="BY196" i="2"/>
  <c r="BX196" i="2"/>
  <c r="BW196" i="2"/>
  <c r="BV196" i="2"/>
  <c r="BU196" i="2"/>
  <c r="BT196" i="2"/>
  <c r="BS196" i="2"/>
  <c r="BR196" i="2"/>
  <c r="BQ196" i="2"/>
  <c r="BP196" i="2"/>
  <c r="BO196" i="2"/>
  <c r="BN196" i="2"/>
  <c r="BM196" i="2"/>
  <c r="BL196" i="2"/>
  <c r="BK196" i="2"/>
  <c r="BJ196" i="2"/>
  <c r="BI196" i="2"/>
  <c r="BH196" i="2"/>
  <c r="BG196" i="2"/>
  <c r="BF196" i="2"/>
  <c r="BE196" i="2"/>
  <c r="BD196" i="2"/>
  <c r="BC196" i="2"/>
  <c r="BB196" i="2"/>
  <c r="BA196" i="2"/>
  <c r="AZ196" i="2"/>
  <c r="AY196" i="2"/>
  <c r="AX196" i="2"/>
  <c r="AW196" i="2"/>
  <c r="AV196" i="2"/>
  <c r="AU196" i="2"/>
  <c r="AT196" i="2"/>
  <c r="AS196" i="2"/>
  <c r="AR196" i="2"/>
  <c r="AQ196" i="2"/>
  <c r="AP196" i="2"/>
  <c r="AO196" i="2"/>
  <c r="AN196" i="2"/>
  <c r="AM196" i="2"/>
  <c r="AL196" i="2"/>
  <c r="AK196" i="2"/>
  <c r="AJ196" i="2"/>
  <c r="AI196" i="2"/>
  <c r="AH196" i="2"/>
  <c r="AG196" i="2"/>
  <c r="AF196" i="2"/>
  <c r="AE196" i="2"/>
  <c r="AD196" i="2"/>
  <c r="AC196" i="2"/>
  <c r="AB196" i="2"/>
  <c r="AA196" i="2"/>
  <c r="Z196" i="2"/>
  <c r="Y196" i="2"/>
  <c r="X196" i="2"/>
  <c r="W196" i="2"/>
  <c r="V196" i="2"/>
  <c r="U196" i="2"/>
  <c r="T196" i="2"/>
  <c r="S196" i="2"/>
  <c r="R196" i="2"/>
  <c r="Q196" i="2"/>
  <c r="P196" i="2"/>
  <c r="O196" i="2"/>
  <c r="N196" i="2"/>
  <c r="M196" i="2"/>
  <c r="L196" i="2"/>
  <c r="K196" i="2"/>
  <c r="J196" i="2"/>
  <c r="I196" i="2"/>
  <c r="H196" i="2"/>
  <c r="G196" i="2"/>
  <c r="F196" i="2"/>
  <c r="E196" i="2"/>
  <c r="D196" i="2"/>
  <c r="C196" i="2"/>
  <c r="C197" i="2"/>
  <c r="J190" i="2"/>
  <c r="AI191" i="2"/>
  <c r="AH191" i="2"/>
  <c r="AG191" i="2"/>
  <c r="AF191" i="2"/>
  <c r="AE191" i="2"/>
  <c r="AD191" i="2"/>
  <c r="AC191" i="2"/>
  <c r="AB191" i="2"/>
  <c r="AA191" i="2"/>
  <c r="Z191" i="2"/>
  <c r="Y191" i="2"/>
  <c r="X191" i="2"/>
  <c r="W191" i="2"/>
  <c r="V191" i="2"/>
  <c r="U191" i="2"/>
  <c r="T191" i="2"/>
  <c r="S191" i="2"/>
  <c r="R191" i="2"/>
  <c r="Q191" i="2"/>
  <c r="P191" i="2"/>
  <c r="O191" i="2"/>
  <c r="N191" i="2"/>
  <c r="M191" i="2"/>
  <c r="L191" i="2"/>
  <c r="K191" i="2"/>
  <c r="J191" i="2"/>
  <c r="I191" i="2"/>
  <c r="H191" i="2"/>
  <c r="G191" i="2"/>
  <c r="F191" i="2"/>
  <c r="E191" i="2"/>
  <c r="D191" i="2"/>
  <c r="AI190" i="2"/>
  <c r="AH190" i="2"/>
  <c r="AG190" i="2"/>
  <c r="AF190" i="2"/>
  <c r="AE190" i="2"/>
  <c r="AD190" i="2"/>
  <c r="AC190" i="2"/>
  <c r="AB190" i="2"/>
  <c r="AA190" i="2"/>
  <c r="Z190" i="2"/>
  <c r="Y190" i="2"/>
  <c r="X190" i="2"/>
  <c r="W190" i="2"/>
  <c r="V190" i="2"/>
  <c r="U190" i="2"/>
  <c r="T190" i="2"/>
  <c r="S190" i="2"/>
  <c r="R190" i="2"/>
  <c r="Q190" i="2"/>
  <c r="P190" i="2"/>
  <c r="O190" i="2"/>
  <c r="N190" i="2"/>
  <c r="M190" i="2"/>
  <c r="L190" i="2"/>
  <c r="K190" i="2"/>
  <c r="I190" i="2"/>
  <c r="H190" i="2"/>
  <c r="G190" i="2"/>
  <c r="F190" i="2"/>
  <c r="E190" i="2"/>
  <c r="D190" i="2"/>
  <c r="C191" i="2"/>
  <c r="C190" i="2"/>
  <c r="J7664" i="1"/>
  <c r="J7696" i="1"/>
  <c r="J7728" i="1"/>
  <c r="J7760" i="1"/>
  <c r="J7792" i="1"/>
  <c r="J7824" i="1"/>
  <c r="J7856" i="1"/>
  <c r="J7888" i="1"/>
  <c r="J7920" i="1"/>
  <c r="J7952" i="1"/>
  <c r="J7984" i="1"/>
  <c r="J8016" i="1"/>
  <c r="J8048" i="1"/>
  <c r="J8080" i="1"/>
  <c r="J8112" i="1"/>
  <c r="J8144" i="1"/>
  <c r="J8176" i="1"/>
  <c r="J8208" i="1"/>
  <c r="J8240" i="1"/>
  <c r="J8272" i="1"/>
  <c r="J8304" i="1"/>
  <c r="J8336" i="1"/>
  <c r="J8368" i="1"/>
  <c r="J8400" i="1"/>
  <c r="J8432" i="1"/>
  <c r="J8464" i="1"/>
  <c r="J8496" i="1"/>
  <c r="J8528" i="1"/>
  <c r="J8560" i="1"/>
  <c r="J8592" i="1"/>
  <c r="J8624" i="1"/>
  <c r="J8656" i="1"/>
  <c r="J8688" i="1"/>
  <c r="J8720" i="1"/>
  <c r="J8747" i="1"/>
  <c r="J8774" i="1"/>
  <c r="J8801" i="1"/>
  <c r="J8828" i="1"/>
  <c r="J8855" i="1"/>
  <c r="J8882" i="1"/>
  <c r="J8909" i="1"/>
  <c r="J8936" i="1"/>
  <c r="J8963" i="1"/>
  <c r="J8990" i="1"/>
  <c r="J9017" i="1"/>
  <c r="J9044" i="1"/>
  <c r="J9071" i="1"/>
  <c r="J9098" i="1"/>
  <c r="J9125" i="1"/>
  <c r="J9152" i="1"/>
  <c r="J9179" i="1"/>
  <c r="J9206" i="1"/>
  <c r="J9233" i="1"/>
  <c r="J9260" i="1"/>
  <c r="J9287" i="1"/>
  <c r="J9314" i="1"/>
  <c r="J9341" i="1"/>
  <c r="J9368" i="1"/>
  <c r="J9395" i="1"/>
  <c r="J9422" i="1"/>
  <c r="J9449" i="1"/>
  <c r="J9476" i="1"/>
  <c r="J9503" i="1"/>
  <c r="J9530" i="1"/>
  <c r="J9557" i="1"/>
  <c r="J9584" i="1"/>
  <c r="H142" i="1"/>
  <c r="B3056" i="1"/>
  <c r="A1980" i="1"/>
  <c r="A1963" i="1"/>
  <c r="A1946" i="1"/>
  <c r="A1929" i="1"/>
  <c r="A1912" i="1"/>
  <c r="A1895" i="1"/>
  <c r="AG38" i="2"/>
  <c r="T38" i="2"/>
  <c r="AG37" i="2"/>
  <c r="T37" i="2"/>
  <c r="AG36" i="2"/>
  <c r="T36" i="2"/>
  <c r="AG35" i="2"/>
  <c r="T35" i="2"/>
  <c r="AG34" i="2"/>
  <c r="T34" i="2"/>
  <c r="AG33" i="2"/>
  <c r="T33" i="2"/>
  <c r="AG32" i="2"/>
  <c r="T32" i="2"/>
  <c r="AG31" i="2"/>
  <c r="T31" i="2"/>
  <c r="AG30" i="2"/>
  <c r="T30" i="2"/>
  <c r="AG29" i="2"/>
  <c r="T29" i="2"/>
  <c r="AG28" i="2"/>
  <c r="T28" i="2"/>
  <c r="AG27" i="2"/>
  <c r="T27" i="2"/>
  <c r="AG26" i="2"/>
  <c r="T26" i="2"/>
  <c r="AG25" i="2"/>
  <c r="T25" i="2"/>
  <c r="AG24" i="2"/>
  <c r="T24" i="2"/>
  <c r="AG23" i="2"/>
  <c r="T23" i="2"/>
  <c r="AG22" i="2"/>
  <c r="T22" i="2"/>
  <c r="AG21" i="2"/>
  <c r="T21" i="2"/>
  <c r="AG20" i="2"/>
  <c r="T20" i="2"/>
  <c r="AG19" i="2"/>
  <c r="T19" i="2"/>
  <c r="AG18" i="2"/>
  <c r="T18" i="2"/>
  <c r="AG17" i="2"/>
  <c r="T17" i="2"/>
  <c r="AG16" i="2"/>
  <c r="T16" i="2"/>
  <c r="AG15" i="2"/>
  <c r="T15" i="2"/>
  <c r="AG14" i="2"/>
  <c r="T14" i="2"/>
  <c r="AG13" i="2"/>
  <c r="T13" i="2"/>
  <c r="AG12" i="2"/>
  <c r="T12" i="2"/>
  <c r="AG11" i="2"/>
  <c r="T11" i="2"/>
  <c r="AG10" i="2"/>
  <c r="T10" i="2"/>
  <c r="AG9" i="2"/>
  <c r="T9" i="2"/>
  <c r="AG8" i="2"/>
  <c r="T8" i="2"/>
  <c r="AG7" i="2"/>
  <c r="T7" i="2"/>
  <c r="AG6" i="2"/>
  <c r="T6" i="2"/>
  <c r="B2524" i="6" l="1"/>
  <c r="B2528" i="6"/>
  <c r="B2532" i="6"/>
  <c r="B2536" i="6"/>
  <c r="B2540" i="6"/>
  <c r="B2544" i="6"/>
  <c r="B2725" i="6"/>
  <c r="B2729" i="6"/>
  <c r="B2733" i="6"/>
  <c r="B2737" i="6"/>
  <c r="B2741" i="6"/>
  <c r="B2745" i="6"/>
  <c r="B2749" i="6"/>
  <c r="B2930" i="6"/>
  <c r="B2934" i="6"/>
  <c r="B2938" i="6"/>
  <c r="B2942" i="6"/>
  <c r="B2946" i="6"/>
  <c r="B2950" i="6"/>
  <c r="B2954" i="6"/>
  <c r="B80" i="6"/>
  <c r="B96" i="6"/>
  <c r="B88" i="6"/>
  <c r="B178" i="6"/>
  <c r="B182" i="6"/>
  <c r="B186" i="6"/>
  <c r="B190" i="6"/>
  <c r="B194" i="6"/>
  <c r="B198" i="6"/>
  <c r="B218" i="6"/>
  <c r="B379" i="6"/>
  <c r="B383" i="6"/>
  <c r="B387" i="6"/>
  <c r="B391" i="6"/>
  <c r="B395" i="6"/>
  <c r="B399" i="6"/>
  <c r="B403" i="6"/>
  <c r="B3135" i="6"/>
  <c r="B3139" i="6"/>
  <c r="B3143" i="6"/>
  <c r="B3147" i="6"/>
  <c r="B3151" i="6"/>
  <c r="B3155" i="6"/>
  <c r="B3159" i="6"/>
  <c r="B3340" i="6"/>
  <c r="B3344" i="6"/>
  <c r="B3348" i="6"/>
  <c r="B3352" i="6"/>
  <c r="B3356" i="6"/>
  <c r="B3360" i="6"/>
  <c r="B3541" i="6"/>
  <c r="B3545" i="6"/>
  <c r="B3549" i="6"/>
  <c r="B3553" i="6"/>
  <c r="B3557" i="6"/>
  <c r="B3561" i="6"/>
  <c r="B3565" i="6"/>
  <c r="B3746" i="6"/>
  <c r="B3750" i="6"/>
  <c r="B3754" i="6"/>
  <c r="B3758" i="6"/>
  <c r="B3762" i="6"/>
  <c r="B3766" i="6"/>
  <c r="B3770" i="6"/>
  <c r="B3951" i="6"/>
  <c r="B3955" i="6"/>
  <c r="B3959" i="6"/>
  <c r="B3963" i="6"/>
  <c r="B3967" i="6"/>
  <c r="B3971" i="6"/>
  <c r="B3975" i="6"/>
  <c r="B4156" i="6"/>
  <c r="B4160" i="6"/>
  <c r="B4164" i="6"/>
  <c r="B4168" i="6"/>
  <c r="B4172" i="6"/>
  <c r="B4176" i="6"/>
  <c r="B175" i="6"/>
  <c r="B179" i="6"/>
  <c r="B183" i="6"/>
  <c r="B187" i="6"/>
  <c r="B191" i="6"/>
  <c r="B195" i="6"/>
  <c r="B199" i="6"/>
  <c r="B380" i="6"/>
  <c r="B384" i="6"/>
  <c r="B388" i="6"/>
  <c r="B392" i="6"/>
  <c r="B396" i="6"/>
  <c r="B400" i="6"/>
  <c r="B404" i="6"/>
  <c r="B4357" i="6"/>
  <c r="B4361" i="6"/>
  <c r="B4365" i="6"/>
  <c r="B4369" i="6"/>
  <c r="B4373" i="6"/>
  <c r="B4377" i="6"/>
  <c r="B4381" i="6"/>
  <c r="B4562" i="6"/>
  <c r="B4566" i="6"/>
  <c r="B4570" i="6"/>
  <c r="B4574" i="6"/>
  <c r="B4578" i="6"/>
  <c r="B4582" i="6"/>
  <c r="B4586" i="6"/>
  <c r="B4767" i="6"/>
  <c r="B4771" i="6"/>
  <c r="B4775" i="6"/>
  <c r="B4779" i="6"/>
  <c r="B4783" i="6"/>
  <c r="B4787" i="6"/>
  <c r="B4791" i="6"/>
  <c r="B4972" i="6"/>
  <c r="B4976" i="6"/>
  <c r="B4980" i="6"/>
  <c r="B4984" i="6"/>
  <c r="B4988" i="6"/>
  <c r="B4992" i="6"/>
  <c r="B5012" i="6"/>
  <c r="B5173" i="6"/>
  <c r="B5177" i="6"/>
  <c r="B5181" i="6"/>
  <c r="B5185" i="6"/>
  <c r="B5189" i="6"/>
  <c r="B5193" i="6"/>
  <c r="B5197" i="6"/>
  <c r="B5378" i="6"/>
  <c r="B5382" i="6"/>
  <c r="B5386" i="6"/>
  <c r="B5390" i="6"/>
  <c r="B5394" i="6"/>
  <c r="B5398" i="6"/>
  <c r="B5402" i="6"/>
  <c r="B5583" i="6"/>
  <c r="B5587" i="6"/>
  <c r="B5591" i="6"/>
  <c r="B5595" i="6"/>
  <c r="B5599" i="6"/>
  <c r="B5603" i="6"/>
  <c r="B5607" i="6"/>
  <c r="B5788" i="6"/>
  <c r="B5792" i="6"/>
  <c r="B5796" i="6"/>
  <c r="B5800" i="6"/>
  <c r="B5804" i="6"/>
  <c r="B5808" i="6"/>
  <c r="B5989" i="6"/>
  <c r="B5993" i="6"/>
  <c r="B5997" i="6"/>
  <c r="B6001" i="6"/>
  <c r="B6005" i="6"/>
  <c r="B6009" i="6"/>
  <c r="B6013" i="6"/>
  <c r="B6194" i="6"/>
  <c r="B6198" i="6"/>
  <c r="B6202" i="6"/>
  <c r="B6206" i="6"/>
  <c r="B6210" i="6"/>
  <c r="B6214" i="6"/>
  <c r="B6218" i="6"/>
  <c r="B6399" i="6"/>
  <c r="B6403" i="6"/>
  <c r="B6407" i="6"/>
  <c r="B6411" i="6"/>
  <c r="B6415" i="6"/>
  <c r="B6419" i="6"/>
  <c r="B6423" i="6"/>
  <c r="B6604" i="6"/>
  <c r="B6608" i="6"/>
  <c r="B6612" i="6"/>
  <c r="B6616" i="6"/>
  <c r="B6620" i="6"/>
  <c r="B6624" i="6"/>
  <c r="B6805" i="6"/>
  <c r="B6809" i="6"/>
  <c r="B6813" i="6"/>
  <c r="B5277" i="6"/>
  <c r="B5281" i="6"/>
  <c r="B5285" i="6"/>
  <c r="B5289" i="6"/>
  <c r="B5293" i="6"/>
  <c r="B5297" i="6"/>
  <c r="B5301" i="6"/>
  <c r="B5482" i="6"/>
  <c r="B5486" i="6"/>
  <c r="B5490" i="6"/>
  <c r="B5494" i="6"/>
  <c r="B5498" i="6"/>
  <c r="B5502" i="6"/>
  <c r="B5683" i="6"/>
  <c r="B5687" i="6"/>
  <c r="B5691" i="6"/>
  <c r="B5695" i="6"/>
  <c r="B5699" i="6"/>
  <c r="B5703" i="6"/>
  <c r="B5707" i="6"/>
  <c r="B5888" i="6"/>
  <c r="B5892" i="6"/>
  <c r="B5896" i="6"/>
  <c r="B5900" i="6"/>
  <c r="B5904" i="6"/>
  <c r="B5908" i="6"/>
  <c r="B5912" i="6"/>
  <c r="B6093" i="6"/>
  <c r="B6097" i="6"/>
  <c r="B6101" i="6"/>
  <c r="B6105" i="6"/>
  <c r="B6109" i="6"/>
  <c r="B6113" i="6"/>
  <c r="B6117" i="6"/>
  <c r="B6298" i="6"/>
  <c r="B6302" i="6"/>
  <c r="B6306" i="6"/>
  <c r="B6310" i="6"/>
  <c r="B6314" i="6"/>
  <c r="B6318" i="6"/>
  <c r="B6499" i="6"/>
  <c r="B6503" i="6"/>
  <c r="B6507" i="6"/>
  <c r="B6511" i="6"/>
  <c r="B6515" i="6"/>
  <c r="B6519" i="6"/>
  <c r="B6523" i="6"/>
  <c r="B6704" i="6"/>
  <c r="B6708" i="6"/>
  <c r="B6712" i="6"/>
  <c r="B6716" i="6"/>
  <c r="B6720" i="6"/>
  <c r="B6724" i="6"/>
  <c r="B6728" i="6"/>
  <c r="B6909" i="6"/>
  <c r="B6913" i="6"/>
  <c r="B6917" i="6"/>
  <c r="B6921" i="6"/>
  <c r="B6925" i="6"/>
  <c r="B6929" i="6"/>
  <c r="B6933" i="6"/>
  <c r="B7114" i="6"/>
  <c r="B7118" i="6"/>
  <c r="B7122" i="6"/>
  <c r="B7126" i="6"/>
  <c r="B7130" i="6"/>
  <c r="B7134" i="6"/>
  <c r="B386" i="6"/>
  <c r="B390" i="6"/>
  <c r="B394" i="6"/>
  <c r="B398" i="6"/>
  <c r="B402" i="6"/>
  <c r="B599" i="6"/>
  <c r="B603" i="6"/>
  <c r="B1833" i="6"/>
  <c r="B2034" i="6"/>
  <c r="B2239" i="6"/>
  <c r="B9378" i="6"/>
  <c r="B9575" i="6"/>
  <c r="B9579" i="6"/>
  <c r="B9583" i="6"/>
  <c r="B9776" i="6"/>
  <c r="B9780" i="6"/>
  <c r="B9784" i="6"/>
  <c r="B9788" i="6"/>
  <c r="B9993" i="6"/>
  <c r="B10182" i="6"/>
  <c r="B10186" i="6"/>
  <c r="B10190" i="6"/>
  <c r="B10194" i="6"/>
  <c r="B10391" i="6"/>
  <c r="B10395" i="6"/>
  <c r="B10399" i="6"/>
  <c r="B10604" i="6"/>
  <c r="B12642" i="6"/>
  <c r="B13663" i="6"/>
  <c r="B454" i="6"/>
  <c r="B483" i="6"/>
  <c r="B487" i="6"/>
  <c r="B491" i="6"/>
  <c r="B495" i="6"/>
  <c r="B499" i="6"/>
  <c r="B503" i="6"/>
  <c r="B507" i="6"/>
  <c r="B688" i="6"/>
  <c r="B692" i="6"/>
  <c r="B696" i="6"/>
  <c r="B700" i="6"/>
  <c r="B889" i="6"/>
  <c r="B893" i="6"/>
  <c r="B897" i="6"/>
  <c r="B901" i="6"/>
  <c r="B1094" i="6"/>
  <c r="B1705" i="6"/>
  <c r="B1709" i="6"/>
  <c r="B1713" i="6"/>
  <c r="B1717" i="6"/>
  <c r="B1910" i="6"/>
  <c r="B1914" i="6"/>
  <c r="B1918" i="6"/>
  <c r="B1922" i="6"/>
  <c r="B1926" i="6"/>
  <c r="B2115" i="6"/>
  <c r="B2119" i="6"/>
  <c r="B2123" i="6"/>
  <c r="B2320" i="6"/>
  <c r="B2324" i="6"/>
  <c r="B2328" i="6"/>
  <c r="B2521" i="6"/>
  <c r="B2525" i="6"/>
  <c r="B2529" i="6"/>
  <c r="B4358" i="6"/>
  <c r="B4362" i="6"/>
  <c r="B4366" i="6"/>
  <c r="B4563" i="6"/>
  <c r="B4567" i="6"/>
  <c r="B4571" i="6"/>
  <c r="B4575" i="6"/>
  <c r="B4768" i="6"/>
  <c r="B4772" i="6"/>
  <c r="B6601" i="6"/>
  <c r="B6605" i="6"/>
  <c r="B6609" i="6"/>
  <c r="B6613" i="6"/>
  <c r="B6617" i="6"/>
  <c r="B6621" i="6"/>
  <c r="B6625" i="6"/>
  <c r="B6806" i="6"/>
  <c r="B6810" i="6"/>
  <c r="B6814" i="6"/>
  <c r="B6818" i="6"/>
  <c r="B6822" i="6"/>
  <c r="B6826" i="6"/>
  <c r="B6830" i="6"/>
  <c r="B7011" i="6"/>
  <c r="B7015" i="6"/>
  <c r="B7019" i="6"/>
  <c r="B74" i="6"/>
  <c r="B82" i="6"/>
  <c r="B90" i="6"/>
  <c r="B98" i="6"/>
  <c r="B75" i="6"/>
  <c r="B83" i="6"/>
  <c r="B91" i="6"/>
  <c r="B99" i="6"/>
  <c r="B484" i="6"/>
  <c r="B488" i="6"/>
  <c r="B492" i="6"/>
  <c r="B496" i="6"/>
  <c r="B500" i="6"/>
  <c r="B504" i="6"/>
  <c r="B685" i="6"/>
  <c r="B689" i="6"/>
  <c r="B693" i="6"/>
  <c r="B697" i="6"/>
  <c r="B701" i="6"/>
  <c r="B705" i="6"/>
  <c r="B709" i="6"/>
  <c r="B890" i="6"/>
  <c r="B894" i="6"/>
  <c r="B898" i="6"/>
  <c r="B902" i="6"/>
  <c r="B906" i="6"/>
  <c r="B910" i="6"/>
  <c r="B914" i="6"/>
  <c r="B1066" i="6"/>
  <c r="B1095" i="6"/>
  <c r="B1099" i="6"/>
  <c r="B1103" i="6"/>
  <c r="B1107" i="6"/>
  <c r="B1111" i="6"/>
  <c r="B1115" i="6"/>
  <c r="B1119" i="6"/>
  <c r="B1300" i="6"/>
  <c r="B1304" i="6"/>
  <c r="B1308" i="6"/>
  <c r="B1312" i="6"/>
  <c r="B1316" i="6"/>
  <c r="B1320" i="6"/>
  <c r="B1501" i="6"/>
  <c r="B1505" i="6"/>
  <c r="B1509" i="6"/>
  <c r="B1513" i="6"/>
  <c r="B1517" i="6"/>
  <c r="B1521" i="6"/>
  <c r="B1525" i="6"/>
  <c r="B1706" i="6"/>
  <c r="B1710" i="6"/>
  <c r="B1714" i="6"/>
  <c r="B1718" i="6"/>
  <c r="B1722" i="6"/>
  <c r="B1726" i="6"/>
  <c r="B1730" i="6"/>
  <c r="B1911" i="6"/>
  <c r="B1915" i="6"/>
  <c r="B1919" i="6"/>
  <c r="B1923" i="6"/>
  <c r="B1927" i="6"/>
  <c r="B1931" i="6"/>
  <c r="B1935" i="6"/>
  <c r="B2116" i="6"/>
  <c r="B2120" i="6"/>
  <c r="B2124" i="6"/>
  <c r="B2128" i="6"/>
  <c r="B2132" i="6"/>
  <c r="B2136" i="6"/>
  <c r="B2317" i="6"/>
  <c r="B2321" i="6"/>
  <c r="B2325" i="6"/>
  <c r="B2329" i="6"/>
  <c r="B2333" i="6"/>
  <c r="B2337" i="6"/>
  <c r="B2341" i="6"/>
  <c r="B2522" i="6"/>
  <c r="B2526" i="6"/>
  <c r="B2530" i="6"/>
  <c r="B2534" i="6"/>
  <c r="B2538" i="6"/>
  <c r="B2542" i="6"/>
  <c r="B2546" i="6"/>
  <c r="B2727" i="6"/>
  <c r="B2731" i="6"/>
  <c r="B2735" i="6"/>
  <c r="B2739" i="6"/>
  <c r="B2743" i="6"/>
  <c r="B2747" i="6"/>
  <c r="B2751" i="6"/>
  <c r="B2932" i="6"/>
  <c r="B2936" i="6"/>
  <c r="B2940" i="6"/>
  <c r="B2944" i="6"/>
  <c r="B2948" i="6"/>
  <c r="B2952" i="6"/>
  <c r="B482" i="6"/>
  <c r="B486" i="6"/>
  <c r="B490" i="6"/>
  <c r="B494" i="6"/>
  <c r="B498" i="6"/>
  <c r="B502" i="6"/>
  <c r="B506" i="6"/>
  <c r="B687" i="6"/>
  <c r="B691" i="6"/>
  <c r="B695" i="6"/>
  <c r="B699" i="6"/>
  <c r="B703" i="6"/>
  <c r="B707" i="6"/>
  <c r="B711" i="6"/>
  <c r="B892" i="6"/>
  <c r="B896" i="6"/>
  <c r="B900" i="6"/>
  <c r="B904" i="6"/>
  <c r="B908" i="6"/>
  <c r="B912" i="6"/>
  <c r="B1093" i="6"/>
  <c r="B1097" i="6"/>
  <c r="B1101" i="6"/>
  <c r="B1105" i="6"/>
  <c r="B1109" i="6"/>
  <c r="B1113" i="6"/>
  <c r="B1117" i="6"/>
  <c r="B1298" i="6"/>
  <c r="B1302" i="6"/>
  <c r="B1306" i="6"/>
  <c r="B1310" i="6"/>
  <c r="B1314" i="6"/>
  <c r="B1318" i="6"/>
  <c r="B1322" i="6"/>
  <c r="B1474" i="6"/>
  <c r="B1503" i="6"/>
  <c r="B1507" i="6"/>
  <c r="B1511" i="6"/>
  <c r="B1515" i="6"/>
  <c r="B1519" i="6"/>
  <c r="B1523" i="6"/>
  <c r="B1527" i="6"/>
  <c r="B1708" i="6"/>
  <c r="B1712" i="6"/>
  <c r="B1716" i="6"/>
  <c r="B1720" i="6"/>
  <c r="B1724" i="6"/>
  <c r="B1728" i="6"/>
  <c r="B1748" i="6"/>
  <c r="B1909" i="6"/>
  <c r="B1913" i="6"/>
  <c r="B1917" i="6"/>
  <c r="B1921" i="6"/>
  <c r="B1925" i="6"/>
  <c r="B1929" i="6"/>
  <c r="B1933" i="6"/>
  <c r="B2114" i="6"/>
  <c r="B2118" i="6"/>
  <c r="B2122" i="6"/>
  <c r="B2126" i="6"/>
  <c r="B2130" i="6"/>
  <c r="B2134" i="6"/>
  <c r="B2138" i="6"/>
  <c r="B2319" i="6"/>
  <c r="B2323" i="6"/>
  <c r="B2327" i="6"/>
  <c r="B2331" i="6"/>
  <c r="B2335" i="6"/>
  <c r="B2339" i="6"/>
  <c r="B2343" i="6"/>
  <c r="M7358" i="6"/>
  <c r="B13846" i="6"/>
  <c r="B13850" i="6"/>
  <c r="B13854" i="6"/>
  <c r="B13858" i="6"/>
  <c r="B13862" i="6"/>
  <c r="B13866" i="6"/>
  <c r="B13843" i="6"/>
  <c r="B13847" i="6"/>
  <c r="B13851" i="6"/>
  <c r="B13855" i="6"/>
  <c r="B13859" i="6"/>
  <c r="B13863" i="6"/>
  <c r="B13867" i="6"/>
  <c r="B2436" i="6"/>
  <c r="B2440" i="6"/>
  <c r="B2444" i="6"/>
  <c r="B2625" i="6"/>
  <c r="B2629" i="6"/>
  <c r="B2633" i="6"/>
  <c r="B2637" i="6"/>
  <c r="B2641" i="6"/>
  <c r="B2645" i="6"/>
  <c r="B2649" i="6"/>
  <c r="B2830" i="6"/>
  <c r="B2834" i="6"/>
  <c r="B2838" i="6"/>
  <c r="B5889" i="6"/>
  <c r="B5893" i="6"/>
  <c r="B5897" i="6"/>
  <c r="B5901" i="6"/>
  <c r="B5905" i="6"/>
  <c r="B5909" i="6"/>
  <c r="B5913" i="6"/>
  <c r="B6094" i="6"/>
  <c r="B6098" i="6"/>
  <c r="B6102" i="6"/>
  <c r="B6106" i="6"/>
  <c r="B6110" i="6"/>
  <c r="B6114" i="6"/>
  <c r="B6295" i="6"/>
  <c r="B6299" i="6"/>
  <c r="B6303" i="6"/>
  <c r="B6307" i="6"/>
  <c r="B6311" i="6"/>
  <c r="B6315" i="6"/>
  <c r="B6319" i="6"/>
  <c r="B6500" i="6"/>
  <c r="B6504" i="6"/>
  <c r="B6508" i="6"/>
  <c r="B6512" i="6"/>
  <c r="B6516" i="6"/>
  <c r="B6520" i="6"/>
  <c r="B6705" i="6"/>
  <c r="B6709" i="6"/>
  <c r="B6713" i="6"/>
  <c r="B6717" i="6"/>
  <c r="B6721" i="6"/>
  <c r="B6725" i="6"/>
  <c r="B6910" i="6"/>
  <c r="B6914" i="6"/>
  <c r="B6918" i="6"/>
  <c r="B6922" i="6"/>
  <c r="B6926" i="6"/>
  <c r="B6930" i="6"/>
  <c r="B7111" i="6"/>
  <c r="B7115" i="6"/>
  <c r="B7119" i="6"/>
  <c r="B7123" i="6"/>
  <c r="B7127" i="6"/>
  <c r="B7131" i="6"/>
  <c r="B7135" i="6"/>
  <c r="B7316" i="6"/>
  <c r="B7320" i="6"/>
  <c r="B7324" i="6"/>
  <c r="B7328" i="6"/>
  <c r="B7332" i="6"/>
  <c r="B7336" i="6"/>
  <c r="B7340" i="6"/>
  <c r="B7420" i="6"/>
  <c r="B7424" i="6"/>
  <c r="B7428" i="6"/>
  <c r="B7432" i="6"/>
  <c r="B7436" i="6"/>
  <c r="B7440" i="6"/>
  <c r="B7621" i="6"/>
  <c r="B7625" i="6"/>
  <c r="B7629" i="6"/>
  <c r="B7633" i="6"/>
  <c r="B7637" i="6"/>
  <c r="B7641" i="6"/>
  <c r="B7645" i="6"/>
  <c r="B7826" i="6"/>
  <c r="B7830" i="6"/>
  <c r="B7834" i="6"/>
  <c r="B7838" i="6"/>
  <c r="B7842" i="6"/>
  <c r="B7846" i="6"/>
  <c r="B7850" i="6"/>
  <c r="B3133" i="6"/>
  <c r="B3137" i="6"/>
  <c r="B3141" i="6"/>
  <c r="B3145" i="6"/>
  <c r="B3149" i="6"/>
  <c r="B3153" i="6"/>
  <c r="B3157" i="6"/>
  <c r="B3338" i="6"/>
  <c r="B3342" i="6"/>
  <c r="B3346" i="6"/>
  <c r="B3350" i="6"/>
  <c r="B3354" i="6"/>
  <c r="B3358" i="6"/>
  <c r="B3362" i="6"/>
  <c r="B3543" i="6"/>
  <c r="B3547" i="6"/>
  <c r="B3551" i="6"/>
  <c r="B3555" i="6"/>
  <c r="B3559" i="6"/>
  <c r="B3563" i="6"/>
  <c r="B3567" i="6"/>
  <c r="B3748" i="6"/>
  <c r="B3752" i="6"/>
  <c r="B3756" i="6"/>
  <c r="B3760" i="6"/>
  <c r="B3764" i="6"/>
  <c r="B3768" i="6"/>
  <c r="B3949" i="6"/>
  <c r="B3953" i="6"/>
  <c r="B3957" i="6"/>
  <c r="B3961" i="6"/>
  <c r="B3965" i="6"/>
  <c r="B3969" i="6"/>
  <c r="B3973" i="6"/>
  <c r="B4154" i="6"/>
  <c r="B4158" i="6"/>
  <c r="B4162" i="6"/>
  <c r="B4166" i="6"/>
  <c r="B4170" i="6"/>
  <c r="B4174" i="6"/>
  <c r="B4178" i="6"/>
  <c r="B4359" i="6"/>
  <c r="B4363" i="6"/>
  <c r="B4367" i="6"/>
  <c r="B4371" i="6"/>
  <c r="B4375" i="6"/>
  <c r="B4379" i="6"/>
  <c r="B4383" i="6"/>
  <c r="B4564" i="6"/>
  <c r="B4568" i="6"/>
  <c r="B4572" i="6"/>
  <c r="B4576" i="6"/>
  <c r="B4580" i="6"/>
  <c r="B4584" i="6"/>
  <c r="B4765" i="6"/>
  <c r="B4769" i="6"/>
  <c r="B4773" i="6"/>
  <c r="B4777" i="6"/>
  <c r="B4781" i="6"/>
  <c r="B4785" i="6"/>
  <c r="B4789" i="6"/>
  <c r="B4970" i="6"/>
  <c r="B4974" i="6"/>
  <c r="B4978" i="6"/>
  <c r="B4982" i="6"/>
  <c r="B4986" i="6"/>
  <c r="B4990" i="6"/>
  <c r="B4994" i="6"/>
  <c r="B5175" i="6"/>
  <c r="B5179" i="6"/>
  <c r="B5183" i="6"/>
  <c r="B5187" i="6"/>
  <c r="B5191" i="6"/>
  <c r="B5195" i="6"/>
  <c r="B5199" i="6"/>
  <c r="B73" i="6"/>
  <c r="B81" i="6"/>
  <c r="B89" i="6"/>
  <c r="B97" i="6"/>
  <c r="B278" i="6"/>
  <c r="B282" i="6"/>
  <c r="B286" i="6"/>
  <c r="B290" i="6"/>
  <c r="B294" i="6"/>
  <c r="B298" i="6"/>
  <c r="B302" i="6"/>
  <c r="B607" i="6"/>
  <c r="B812" i="6"/>
  <c r="B1009" i="6"/>
  <c r="B1013" i="6"/>
  <c r="B1017" i="6"/>
  <c r="B1206" i="6"/>
  <c r="B1210" i="6"/>
  <c r="B1214" i="6"/>
  <c r="B1218" i="6"/>
  <c r="B1399" i="6"/>
  <c r="B1403" i="6"/>
  <c r="B1407" i="6"/>
  <c r="B1411" i="6"/>
  <c r="B1415" i="6"/>
  <c r="B1419" i="6"/>
  <c r="B1423" i="6"/>
  <c r="B1628" i="6"/>
  <c r="B2842" i="6"/>
  <c r="B2846" i="6"/>
  <c r="B2850" i="6"/>
  <c r="B3031" i="6"/>
  <c r="B3035" i="6"/>
  <c r="B3039" i="6"/>
  <c r="B3043" i="6"/>
  <c r="B3047" i="6"/>
  <c r="B3051" i="6"/>
  <c r="B3055" i="6"/>
  <c r="B3236" i="6"/>
  <c r="B3240" i="6"/>
  <c r="B3244" i="6"/>
  <c r="B3248" i="6"/>
  <c r="B3252" i="6"/>
  <c r="B3256" i="6"/>
  <c r="B3260" i="6"/>
  <c r="B704" i="6"/>
  <c r="B708" i="6"/>
  <c r="B728" i="6"/>
  <c r="B905" i="6"/>
  <c r="B909" i="6"/>
  <c r="B913" i="6"/>
  <c r="B1098" i="6"/>
  <c r="B1102" i="6"/>
  <c r="B1106" i="6"/>
  <c r="B1110" i="6"/>
  <c r="B1114" i="6"/>
  <c r="B1118" i="6"/>
  <c r="B1299" i="6"/>
  <c r="B1303" i="6"/>
  <c r="B1307" i="6"/>
  <c r="B1311" i="6"/>
  <c r="B1315" i="6"/>
  <c r="B1319" i="6"/>
  <c r="B1323" i="6"/>
  <c r="B1504" i="6"/>
  <c r="B1508" i="6"/>
  <c r="B1512" i="6"/>
  <c r="B1516" i="6"/>
  <c r="B1520" i="6"/>
  <c r="B1524" i="6"/>
  <c r="B1721" i="6"/>
  <c r="B1725" i="6"/>
  <c r="B1729" i="6"/>
  <c r="B1930" i="6"/>
  <c r="B1934" i="6"/>
  <c r="B2127" i="6"/>
  <c r="B2131" i="6"/>
  <c r="B2135" i="6"/>
  <c r="B2139" i="6"/>
  <c r="B2332" i="6"/>
  <c r="B2336" i="6"/>
  <c r="B2340" i="6"/>
  <c r="B2533" i="6"/>
  <c r="B2537" i="6"/>
  <c r="B2541" i="6"/>
  <c r="B2545" i="6"/>
  <c r="B2726" i="6"/>
  <c r="B2730" i="6"/>
  <c r="B2734" i="6"/>
  <c r="B2738" i="6"/>
  <c r="B2742" i="6"/>
  <c r="B2746" i="6"/>
  <c r="B2750" i="6"/>
  <c r="B2931" i="6"/>
  <c r="B2935" i="6"/>
  <c r="B2939" i="6"/>
  <c r="B2943" i="6"/>
  <c r="B2947" i="6"/>
  <c r="B2951" i="6"/>
  <c r="B2955" i="6"/>
  <c r="B3136" i="6"/>
  <c r="B3140" i="6"/>
  <c r="B3144" i="6"/>
  <c r="B3148" i="6"/>
  <c r="B3152" i="6"/>
  <c r="B3156" i="6"/>
  <c r="B3337" i="6"/>
  <c r="B3341" i="6"/>
  <c r="B3345" i="6"/>
  <c r="B3349" i="6"/>
  <c r="B3353" i="6"/>
  <c r="B3357" i="6"/>
  <c r="B3361" i="6"/>
  <c r="B3542" i="6"/>
  <c r="B279" i="6"/>
  <c r="B283" i="6"/>
  <c r="B287" i="6"/>
  <c r="B291" i="6"/>
  <c r="B295" i="6"/>
  <c r="B299" i="6"/>
  <c r="B303" i="6"/>
  <c r="B584" i="6"/>
  <c r="B588" i="6"/>
  <c r="B592" i="6"/>
  <c r="B596" i="6"/>
  <c r="B600" i="6"/>
  <c r="B604" i="6"/>
  <c r="B608" i="6"/>
  <c r="B789" i="6"/>
  <c r="B793" i="6"/>
  <c r="B797" i="6"/>
  <c r="B801" i="6"/>
  <c r="B805" i="6"/>
  <c r="B809" i="6"/>
  <c r="B813" i="6"/>
  <c r="B994" i="6"/>
  <c r="B998" i="6"/>
  <c r="B1002" i="6"/>
  <c r="B1006" i="6"/>
  <c r="B1010" i="6"/>
  <c r="B1014" i="6"/>
  <c r="B1195" i="6"/>
  <c r="B1199" i="6"/>
  <c r="B1203" i="6"/>
  <c r="B1207" i="6"/>
  <c r="B1211" i="6"/>
  <c r="B1215" i="6"/>
  <c r="B1219" i="6"/>
  <c r="B1400" i="6"/>
  <c r="B1404" i="6"/>
  <c r="B1408" i="6"/>
  <c r="B1412" i="6"/>
  <c r="B1416" i="6"/>
  <c r="B1420" i="6"/>
  <c r="B1424" i="6"/>
  <c r="B1605" i="6"/>
  <c r="B1609" i="6"/>
  <c r="B1613" i="6"/>
  <c r="B1617" i="6"/>
  <c r="B1621" i="6"/>
  <c r="B1625" i="6"/>
  <c r="B1629" i="6"/>
  <c r="B1810" i="6"/>
  <c r="B1814" i="6"/>
  <c r="B1818" i="6"/>
  <c r="B1822" i="6"/>
  <c r="B1826" i="6"/>
  <c r="B1830" i="6"/>
  <c r="B2011" i="6"/>
  <c r="B2015" i="6"/>
  <c r="B2019" i="6"/>
  <c r="B2023" i="6"/>
  <c r="B2027" i="6"/>
  <c r="B2031" i="6"/>
  <c r="B2035" i="6"/>
  <c r="B2216" i="6"/>
  <c r="B2220" i="6"/>
  <c r="B2224" i="6"/>
  <c r="B2228" i="6"/>
  <c r="B2232" i="6"/>
  <c r="B2236" i="6"/>
  <c r="B2240" i="6"/>
  <c r="B2392" i="6"/>
  <c r="B2421" i="6"/>
  <c r="B2425" i="6"/>
  <c r="B2429" i="6"/>
  <c r="B2433" i="6"/>
  <c r="B2437" i="6"/>
  <c r="B2441" i="6"/>
  <c r="B2445" i="6"/>
  <c r="B2626" i="6"/>
  <c r="B2630" i="6"/>
  <c r="B2634" i="6"/>
  <c r="B2638" i="6"/>
  <c r="B2642" i="6"/>
  <c r="B2646" i="6"/>
  <c r="B2827" i="6"/>
  <c r="B2831" i="6"/>
  <c r="B2835" i="6"/>
  <c r="B2839" i="6"/>
  <c r="B2843" i="6"/>
  <c r="B2847" i="6"/>
  <c r="B2851" i="6"/>
  <c r="B3032" i="6"/>
  <c r="B3036" i="6"/>
  <c r="B3040" i="6"/>
  <c r="B3044" i="6"/>
  <c r="B3048" i="6"/>
  <c r="B3052" i="6"/>
  <c r="B3056" i="6"/>
  <c r="B3208" i="6"/>
  <c r="B3237" i="6"/>
  <c r="B3241" i="6"/>
  <c r="B3245" i="6"/>
  <c r="B3249" i="6"/>
  <c r="B3253" i="6"/>
  <c r="B3257" i="6"/>
  <c r="B3261" i="6"/>
  <c r="B3442" i="6"/>
  <c r="B3446" i="6"/>
  <c r="B3450" i="6"/>
  <c r="B3454" i="6"/>
  <c r="B3458" i="6"/>
  <c r="B3462" i="6"/>
  <c r="B3482" i="6"/>
  <c r="B3441" i="6"/>
  <c r="B3445" i="6"/>
  <c r="B3449" i="6"/>
  <c r="B3453" i="6"/>
  <c r="B3457" i="6"/>
  <c r="B3461" i="6"/>
  <c r="B3465" i="6"/>
  <c r="B3646" i="6"/>
  <c r="B3650" i="6"/>
  <c r="B3654" i="6"/>
  <c r="B3658" i="6"/>
  <c r="B3662" i="6"/>
  <c r="B3666" i="6"/>
  <c r="B3847" i="6"/>
  <c r="B3851" i="6"/>
  <c r="B3855" i="6"/>
  <c r="B3859" i="6"/>
  <c r="B3863" i="6"/>
  <c r="B3867" i="6"/>
  <c r="B3871" i="6"/>
  <c r="B4052" i="6"/>
  <c r="B4056" i="6"/>
  <c r="B4060" i="6"/>
  <c r="B4064" i="6"/>
  <c r="B4068" i="6"/>
  <c r="B4072" i="6"/>
  <c r="B4076" i="6"/>
  <c r="B4257" i="6"/>
  <c r="B4261" i="6"/>
  <c r="B4265" i="6"/>
  <c r="B4269" i="6"/>
  <c r="B4273" i="6"/>
  <c r="B4277" i="6"/>
  <c r="B4281" i="6"/>
  <c r="B4462" i="6"/>
  <c r="B4466" i="6"/>
  <c r="B4470" i="6"/>
  <c r="B4474" i="6"/>
  <c r="B4478" i="6"/>
  <c r="B4482" i="6"/>
  <c r="B4663" i="6"/>
  <c r="B4667" i="6"/>
  <c r="B4671" i="6"/>
  <c r="B4675" i="6"/>
  <c r="B4679" i="6"/>
  <c r="B4683" i="6"/>
  <c r="B4687" i="6"/>
  <c r="B4868" i="6"/>
  <c r="B4872" i="6"/>
  <c r="B4876" i="6"/>
  <c r="B4880" i="6"/>
  <c r="B4884" i="6"/>
  <c r="B4888" i="6"/>
  <c r="B4892" i="6"/>
  <c r="B5073" i="6"/>
  <c r="B5077" i="6"/>
  <c r="B5081" i="6"/>
  <c r="B5085" i="6"/>
  <c r="B5089" i="6"/>
  <c r="B5093" i="6"/>
  <c r="B5097" i="6"/>
  <c r="B5278" i="6"/>
  <c r="B5282" i="6"/>
  <c r="B5286" i="6"/>
  <c r="B5290" i="6"/>
  <c r="B5294" i="6"/>
  <c r="B5298" i="6"/>
  <c r="B5479" i="6"/>
  <c r="B5483" i="6"/>
  <c r="B5487" i="6"/>
  <c r="B5491" i="6"/>
  <c r="B5495" i="6"/>
  <c r="B5499" i="6"/>
  <c r="B5503" i="6"/>
  <c r="B5684" i="6"/>
  <c r="B5688" i="6"/>
  <c r="B5692" i="6"/>
  <c r="B5696" i="6"/>
  <c r="B5700" i="6"/>
  <c r="B5704" i="6"/>
  <c r="B5708" i="6"/>
  <c r="B3546" i="6"/>
  <c r="B3550" i="6"/>
  <c r="B3554" i="6"/>
  <c r="B3558" i="6"/>
  <c r="B3562" i="6"/>
  <c r="B3566" i="6"/>
  <c r="B3747" i="6"/>
  <c r="B3751" i="6"/>
  <c r="B3755" i="6"/>
  <c r="B3759" i="6"/>
  <c r="B3763" i="6"/>
  <c r="B3767" i="6"/>
  <c r="B3771" i="6"/>
  <c r="B3952" i="6"/>
  <c r="B3956" i="6"/>
  <c r="B3960" i="6"/>
  <c r="B3964" i="6"/>
  <c r="B3968" i="6"/>
  <c r="B3972" i="6"/>
  <c r="B4153" i="6"/>
  <c r="B4161" i="6"/>
  <c r="B4165" i="6"/>
  <c r="B4169" i="6"/>
  <c r="B4173" i="6"/>
  <c r="B4177" i="6"/>
  <c r="B4370" i="6"/>
  <c r="B4374" i="6"/>
  <c r="B4378" i="6"/>
  <c r="B4382" i="6"/>
  <c r="B4579" i="6"/>
  <c r="B4583" i="6"/>
  <c r="B4587" i="6"/>
  <c r="B4776" i="6"/>
  <c r="B4780" i="6"/>
  <c r="B4784" i="6"/>
  <c r="B4788" i="6"/>
  <c r="B4969" i="6"/>
  <c r="B4973" i="6"/>
  <c r="B4977" i="6"/>
  <c r="B4981" i="6"/>
  <c r="B4985" i="6"/>
  <c r="B4989" i="6"/>
  <c r="B4993" i="6"/>
  <c r="B5174" i="6"/>
  <c r="B5178" i="6"/>
  <c r="B5182" i="6"/>
  <c r="B5186" i="6"/>
  <c r="B5190" i="6"/>
  <c r="B5194" i="6"/>
  <c r="B5198" i="6"/>
  <c r="B5350" i="6"/>
  <c r="B5379" i="6"/>
  <c r="B5383" i="6"/>
  <c r="B5387" i="6"/>
  <c r="B5391" i="6"/>
  <c r="B5395" i="6"/>
  <c r="B5399" i="6"/>
  <c r="B5403" i="6"/>
  <c r="B5584" i="6"/>
  <c r="B5588" i="6"/>
  <c r="B5592" i="6"/>
  <c r="B5596" i="6"/>
  <c r="B5600" i="6"/>
  <c r="B5604" i="6"/>
  <c r="B5785" i="6"/>
  <c r="B5789" i="6"/>
  <c r="B5793" i="6"/>
  <c r="B5797" i="6"/>
  <c r="B5801" i="6"/>
  <c r="B5805" i="6"/>
  <c r="B5809" i="6"/>
  <c r="B5990" i="6"/>
  <c r="B5994" i="6"/>
  <c r="B5998" i="6"/>
  <c r="B6002" i="6"/>
  <c r="B6006" i="6"/>
  <c r="B6010" i="6"/>
  <c r="B6014" i="6"/>
  <c r="B6195" i="6"/>
  <c r="B6199" i="6"/>
  <c r="B6203" i="6"/>
  <c r="B6207" i="6"/>
  <c r="B6211" i="6"/>
  <c r="B6215" i="6"/>
  <c r="B6219" i="6"/>
  <c r="B3643" i="6"/>
  <c r="B3647" i="6"/>
  <c r="B3651" i="6"/>
  <c r="B3655" i="6"/>
  <c r="B3659" i="6"/>
  <c r="B3663" i="6"/>
  <c r="B3667" i="6"/>
  <c r="B3848" i="6"/>
  <c r="B3852" i="6"/>
  <c r="B3856" i="6"/>
  <c r="B3860" i="6"/>
  <c r="B3864" i="6"/>
  <c r="B3868" i="6"/>
  <c r="B3872" i="6"/>
  <c r="B4053" i="6"/>
  <c r="B4057" i="6"/>
  <c r="B4061" i="6"/>
  <c r="B4065" i="6"/>
  <c r="B4069" i="6"/>
  <c r="B4073" i="6"/>
  <c r="B4077" i="6"/>
  <c r="B4258" i="6"/>
  <c r="B4262" i="6"/>
  <c r="B4266" i="6"/>
  <c r="B4270" i="6"/>
  <c r="B4274" i="6"/>
  <c r="B4278" i="6"/>
  <c r="B4459" i="6"/>
  <c r="B4463" i="6"/>
  <c r="B4467" i="6"/>
  <c r="B4471" i="6"/>
  <c r="B4475" i="6"/>
  <c r="B4479" i="6"/>
  <c r="B4483" i="6"/>
  <c r="B4664" i="6"/>
  <c r="B4668" i="6"/>
  <c r="B4672" i="6"/>
  <c r="B4676" i="6"/>
  <c r="B4680" i="6"/>
  <c r="B4684" i="6"/>
  <c r="B4688" i="6"/>
  <c r="B4869" i="6"/>
  <c r="B4873" i="6"/>
  <c r="B4877" i="6"/>
  <c r="B4881" i="6"/>
  <c r="B4885" i="6"/>
  <c r="B4889" i="6"/>
  <c r="B4893" i="6"/>
  <c r="B5074" i="6"/>
  <c r="B5078" i="6"/>
  <c r="B5082" i="6"/>
  <c r="B5086" i="6"/>
  <c r="B5090" i="6"/>
  <c r="B5094" i="6"/>
  <c r="B5275" i="6"/>
  <c r="B5279" i="6"/>
  <c r="B5283" i="6"/>
  <c r="B5287" i="6"/>
  <c r="B5291" i="6"/>
  <c r="B5295" i="6"/>
  <c r="B5299" i="6"/>
  <c r="B5480" i="6"/>
  <c r="B5484" i="6"/>
  <c r="B5488" i="6"/>
  <c r="B5492" i="6"/>
  <c r="B5496" i="6"/>
  <c r="B5500" i="6"/>
  <c r="B5504" i="6"/>
  <c r="B5685" i="6"/>
  <c r="B5689" i="6"/>
  <c r="B5693" i="6"/>
  <c r="B5697" i="6"/>
  <c r="B5701" i="6"/>
  <c r="B5705" i="6"/>
  <c r="B5709" i="6"/>
  <c r="B5890" i="6"/>
  <c r="B5894" i="6"/>
  <c r="B5898" i="6"/>
  <c r="B5902" i="6"/>
  <c r="B5906" i="6"/>
  <c r="B5910" i="6"/>
  <c r="B6091" i="6"/>
  <c r="B6095" i="6"/>
  <c r="B6099" i="6"/>
  <c r="B6103" i="6"/>
  <c r="B6107" i="6"/>
  <c r="B6111" i="6"/>
  <c r="B6115" i="6"/>
  <c r="B8540" i="6"/>
  <c r="B8544" i="6"/>
  <c r="B8548" i="6"/>
  <c r="B8552" i="6"/>
  <c r="B8556" i="6"/>
  <c r="B8560" i="6"/>
  <c r="B8564" i="6"/>
  <c r="B8745" i="6"/>
  <c r="B8749" i="6"/>
  <c r="B8753" i="6"/>
  <c r="B6524" i="6"/>
  <c r="B6729" i="6"/>
  <c r="B8031" i="6"/>
  <c r="B8035" i="6"/>
  <c r="B8039" i="6"/>
  <c r="B8043" i="6"/>
  <c r="B8047" i="6"/>
  <c r="B8051" i="6"/>
  <c r="B8055" i="6"/>
  <c r="B8236" i="6"/>
  <c r="B8240" i="6"/>
  <c r="B8244" i="6"/>
  <c r="B8248" i="6"/>
  <c r="B8252" i="6"/>
  <c r="B8256" i="6"/>
  <c r="B8437" i="6"/>
  <c r="B8441" i="6"/>
  <c r="B8445" i="6"/>
  <c r="B8449" i="6"/>
  <c r="B8453" i="6"/>
  <c r="B8457" i="6"/>
  <c r="B8461" i="6"/>
  <c r="B8642" i="6"/>
  <c r="B8646" i="6"/>
  <c r="B8650" i="6"/>
  <c r="B6400" i="6"/>
  <c r="B6404" i="6"/>
  <c r="B6408" i="6"/>
  <c r="B6412" i="6"/>
  <c r="B6416" i="6"/>
  <c r="B6420" i="6"/>
  <c r="B7023" i="6"/>
  <c r="B7027" i="6"/>
  <c r="B7031" i="6"/>
  <c r="B7035" i="6"/>
  <c r="B7216" i="6"/>
  <c r="B7220" i="6"/>
  <c r="B7224" i="6"/>
  <c r="B7228" i="6"/>
  <c r="B7232" i="6"/>
  <c r="B7236" i="6"/>
  <c r="B7529" i="6"/>
  <c r="B7533" i="6"/>
  <c r="B7537" i="6"/>
  <c r="B7541" i="6"/>
  <c r="B7545" i="6"/>
  <c r="B7726" i="6"/>
  <c r="B7730" i="6"/>
  <c r="B7734" i="6"/>
  <c r="B7738" i="6"/>
  <c r="B7742" i="6"/>
  <c r="B7746" i="6"/>
  <c r="B6296" i="6"/>
  <c r="B6300" i="6"/>
  <c r="B6304" i="6"/>
  <c r="B6308" i="6"/>
  <c r="B6312" i="6"/>
  <c r="B6316" i="6"/>
  <c r="B6320" i="6"/>
  <c r="B6501" i="6"/>
  <c r="B6505" i="6"/>
  <c r="B6509" i="6"/>
  <c r="B6513" i="6"/>
  <c r="B6517" i="6"/>
  <c r="B6521" i="6"/>
  <c r="B6525" i="6"/>
  <c r="B6706" i="6"/>
  <c r="B6710" i="6"/>
  <c r="B6714" i="6"/>
  <c r="B6718" i="6"/>
  <c r="B6722" i="6"/>
  <c r="B6726" i="6"/>
  <c r="B6907" i="6"/>
  <c r="B6911" i="6"/>
  <c r="B6915" i="6"/>
  <c r="B6919" i="6"/>
  <c r="B6923" i="6"/>
  <c r="B6927" i="6"/>
  <c r="B6931" i="6"/>
  <c r="B7112" i="6"/>
  <c r="B7116" i="6"/>
  <c r="B7120" i="6"/>
  <c r="B7124" i="6"/>
  <c r="B7128" i="6"/>
  <c r="B7132" i="6"/>
  <c r="B7136" i="6"/>
  <c r="B7317" i="6"/>
  <c r="B7321" i="6"/>
  <c r="B7325" i="6"/>
  <c r="B7329" i="6"/>
  <c r="B7333" i="6"/>
  <c r="B7337" i="6"/>
  <c r="B7341" i="6"/>
  <c r="B7417" i="6"/>
  <c r="B7421" i="6"/>
  <c r="B7425" i="6"/>
  <c r="B7429" i="6"/>
  <c r="B7433" i="6"/>
  <c r="B7437" i="6"/>
  <c r="B7441" i="6"/>
  <c r="B7622" i="6"/>
  <c r="B7626" i="6"/>
  <c r="B7630" i="6"/>
  <c r="B7634" i="6"/>
  <c r="B7638" i="6"/>
  <c r="B7642" i="6"/>
  <c r="B7646" i="6"/>
  <c r="B7827" i="6"/>
  <c r="B7831" i="6"/>
  <c r="B7835" i="6"/>
  <c r="B7839" i="6"/>
  <c r="B7843" i="6"/>
  <c r="B7847" i="6"/>
  <c r="B7851" i="6"/>
  <c r="B8032" i="6"/>
  <c r="B8036" i="6"/>
  <c r="B8040" i="6"/>
  <c r="B8044" i="6"/>
  <c r="B8048" i="6"/>
  <c r="B8052" i="6"/>
  <c r="B8233" i="6"/>
  <c r="B8237" i="6"/>
  <c r="B8241" i="6"/>
  <c r="B8245" i="6"/>
  <c r="B8249" i="6"/>
  <c r="B8253" i="6"/>
  <c r="B8257" i="6"/>
  <c r="B8438" i="6"/>
  <c r="B8442" i="6"/>
  <c r="B8446" i="6"/>
  <c r="B8450" i="6"/>
  <c r="B8454" i="6"/>
  <c r="B8458" i="6"/>
  <c r="B8462" i="6"/>
  <c r="B8643" i="6"/>
  <c r="B8647" i="6"/>
  <c r="B8651" i="6"/>
  <c r="B8757" i="6"/>
  <c r="B8761" i="6"/>
  <c r="B8765" i="6"/>
  <c r="B8769" i="6"/>
  <c r="B8950" i="6"/>
  <c r="B8954" i="6"/>
  <c r="B8958" i="6"/>
  <c r="B8962" i="6"/>
  <c r="B8966" i="6"/>
  <c r="B8970" i="6"/>
  <c r="B9151" i="6"/>
  <c r="B9155" i="6"/>
  <c r="B9159" i="6"/>
  <c r="B9163" i="6"/>
  <c r="B9167" i="6"/>
  <c r="B9171" i="6"/>
  <c r="B9175" i="6"/>
  <c r="B9356" i="6"/>
  <c r="B9360" i="6"/>
  <c r="B9364" i="6"/>
  <c r="B9368" i="6"/>
  <c r="B9372" i="6"/>
  <c r="B9376" i="6"/>
  <c r="B9380" i="6"/>
  <c r="B9561" i="6"/>
  <c r="B9565" i="6"/>
  <c r="B9569" i="6"/>
  <c r="B9573" i="6"/>
  <c r="B9577" i="6"/>
  <c r="B9581" i="6"/>
  <c r="B9585" i="6"/>
  <c r="B9766" i="6"/>
  <c r="B9770" i="6"/>
  <c r="B9774" i="6"/>
  <c r="B9778" i="6"/>
  <c r="B9782" i="6"/>
  <c r="B9786" i="6"/>
  <c r="B9967" i="6"/>
  <c r="B9971" i="6"/>
  <c r="B9975" i="6"/>
  <c r="B9979" i="6"/>
  <c r="B9983" i="6"/>
  <c r="B9987" i="6"/>
  <c r="B9991" i="6"/>
  <c r="B10172" i="6"/>
  <c r="B10176" i="6"/>
  <c r="B10180" i="6"/>
  <c r="B10184" i="6"/>
  <c r="B10188" i="6"/>
  <c r="B10192" i="6"/>
  <c r="B10196" i="6"/>
  <c r="B10377" i="6"/>
  <c r="B10381" i="6"/>
  <c r="B10385" i="6"/>
  <c r="B10389" i="6"/>
  <c r="B10393" i="6"/>
  <c r="B10397" i="6"/>
  <c r="B10401" i="6"/>
  <c r="B10582" i="6"/>
  <c r="B10586" i="6"/>
  <c r="B10590" i="6"/>
  <c r="B10594" i="6"/>
  <c r="B10598" i="6"/>
  <c r="B10602" i="6"/>
  <c r="B10783" i="6"/>
  <c r="B10787" i="6"/>
  <c r="B10791" i="6"/>
  <c r="B10795" i="6"/>
  <c r="B10799" i="6"/>
  <c r="B10803" i="6"/>
  <c r="B10807" i="6"/>
  <c r="B10988" i="6"/>
  <c r="B10992" i="6"/>
  <c r="B10996" i="6"/>
  <c r="B11000" i="6"/>
  <c r="B11004" i="6"/>
  <c r="B11008" i="6"/>
  <c r="B11012" i="6"/>
  <c r="B11193" i="6"/>
  <c r="B11197" i="6"/>
  <c r="B11201" i="6"/>
  <c r="B8654" i="6"/>
  <c r="B8658" i="6"/>
  <c r="B8662" i="6"/>
  <c r="B8666" i="6"/>
  <c r="B8847" i="6"/>
  <c r="B8851" i="6"/>
  <c r="B8855" i="6"/>
  <c r="B8859" i="6"/>
  <c r="B8863" i="6"/>
  <c r="B8867" i="6"/>
  <c r="B8871" i="6"/>
  <c r="B9052" i="6"/>
  <c r="B9056" i="6"/>
  <c r="B9060" i="6"/>
  <c r="B9064" i="6"/>
  <c r="B9068" i="6"/>
  <c r="B9072" i="6"/>
  <c r="B9253" i="6"/>
  <c r="B9257" i="6"/>
  <c r="B9261" i="6"/>
  <c r="B9265" i="6"/>
  <c r="B9269" i="6"/>
  <c r="B9273" i="6"/>
  <c r="B9277" i="6"/>
  <c r="B9458" i="6"/>
  <c r="B9462" i="6"/>
  <c r="B9466" i="6"/>
  <c r="B9470" i="6"/>
  <c r="B9474" i="6"/>
  <c r="B9478" i="6"/>
  <c r="B9482" i="6"/>
  <c r="B9663" i="6"/>
  <c r="B9667" i="6"/>
  <c r="B9671" i="6"/>
  <c r="B9675" i="6"/>
  <c r="B9679" i="6"/>
  <c r="B9683" i="6"/>
  <c r="B9687" i="6"/>
  <c r="B9868" i="6"/>
  <c r="B9872" i="6"/>
  <c r="B9876" i="6"/>
  <c r="B9880" i="6"/>
  <c r="B9884" i="6"/>
  <c r="B9888" i="6"/>
  <c r="B10069" i="6"/>
  <c r="B10073" i="6"/>
  <c r="B10077" i="6"/>
  <c r="B10081" i="6"/>
  <c r="B10085" i="6"/>
  <c r="B10089" i="6"/>
  <c r="B10093" i="6"/>
  <c r="B10274" i="6"/>
  <c r="B10278" i="6"/>
  <c r="B10282" i="6"/>
  <c r="B10286" i="6"/>
  <c r="B10290" i="6"/>
  <c r="B10294" i="6"/>
  <c r="B10298" i="6"/>
  <c r="B10479" i="6"/>
  <c r="B10483" i="6"/>
  <c r="B10487" i="6"/>
  <c r="B10491" i="6"/>
  <c r="B10495" i="6"/>
  <c r="B10499" i="6"/>
  <c r="B10503" i="6"/>
  <c r="B10684" i="6"/>
  <c r="B10688" i="6"/>
  <c r="B10692" i="6"/>
  <c r="B10696" i="6"/>
  <c r="B10700" i="6"/>
  <c r="B10704" i="6"/>
  <c r="B10885" i="6"/>
  <c r="B10889" i="6"/>
  <c r="B10893" i="6"/>
  <c r="B10897" i="6"/>
  <c r="B10901" i="6"/>
  <c r="B10905" i="6"/>
  <c r="B10909" i="6"/>
  <c r="B11090" i="6"/>
  <c r="B11094" i="6"/>
  <c r="B11098" i="6"/>
  <c r="B11102" i="6"/>
  <c r="B11106" i="6"/>
  <c r="B11110" i="6"/>
  <c r="B11114" i="6"/>
  <c r="B8655" i="6"/>
  <c r="B8659" i="6"/>
  <c r="B8663" i="6"/>
  <c r="B8667" i="6"/>
  <c r="B8848" i="6"/>
  <c r="B8852" i="6"/>
  <c r="B8856" i="6"/>
  <c r="B8860" i="6"/>
  <c r="B8864" i="6"/>
  <c r="B8868" i="6"/>
  <c r="B9049" i="6"/>
  <c r="B9053" i="6"/>
  <c r="B9057" i="6"/>
  <c r="B9061" i="6"/>
  <c r="B9065" i="6"/>
  <c r="B9069" i="6"/>
  <c r="B9073" i="6"/>
  <c r="B9254" i="6"/>
  <c r="B9258" i="6"/>
  <c r="B9262" i="6"/>
  <c r="B9266" i="6"/>
  <c r="B9270" i="6"/>
  <c r="B9274" i="6"/>
  <c r="B9278" i="6"/>
  <c r="B9459" i="6"/>
  <c r="B9463" i="6"/>
  <c r="B9467" i="6"/>
  <c r="B9471" i="6"/>
  <c r="B9475" i="6"/>
  <c r="B9479" i="6"/>
  <c r="B9483" i="6"/>
  <c r="B9664" i="6"/>
  <c r="B9668" i="6"/>
  <c r="B9672" i="6"/>
  <c r="B9676" i="6"/>
  <c r="B9680" i="6"/>
  <c r="B9684" i="6"/>
  <c r="B9865" i="6"/>
  <c r="B9869" i="6"/>
  <c r="B9873" i="6"/>
  <c r="B9877" i="6"/>
  <c r="B9881" i="6"/>
  <c r="B9885" i="6"/>
  <c r="B9889" i="6"/>
  <c r="B10070" i="6"/>
  <c r="B10074" i="6"/>
  <c r="B10078" i="6"/>
  <c r="B10082" i="6"/>
  <c r="B10086" i="6"/>
  <c r="B10090" i="6"/>
  <c r="B10094" i="6"/>
  <c r="B10275" i="6"/>
  <c r="B10279" i="6"/>
  <c r="B10283" i="6"/>
  <c r="B10287" i="6"/>
  <c r="B10480" i="6"/>
  <c r="B10484" i="6"/>
  <c r="B10488" i="6"/>
  <c r="B10492" i="6"/>
  <c r="B10681" i="6"/>
  <c r="B10685" i="6"/>
  <c r="B10689" i="6"/>
  <c r="B10693" i="6"/>
  <c r="B10886" i="6"/>
  <c r="B10890" i="6"/>
  <c r="B10894" i="6"/>
  <c r="B10898" i="6"/>
  <c r="B11091" i="6"/>
  <c r="B11095" i="6"/>
  <c r="B11099" i="6"/>
  <c r="B11103" i="6"/>
  <c r="B9866" i="6"/>
  <c r="B9870" i="6"/>
  <c r="B9874" i="6"/>
  <c r="B9878" i="6"/>
  <c r="B9882" i="6"/>
  <c r="B9886" i="6"/>
  <c r="B9890" i="6"/>
  <c r="B10071" i="6"/>
  <c r="B10075" i="6"/>
  <c r="B10079" i="6"/>
  <c r="B10083" i="6"/>
  <c r="B10087" i="6"/>
  <c r="B10091" i="6"/>
  <c r="B10095" i="6"/>
  <c r="B10276" i="6"/>
  <c r="B10280" i="6"/>
  <c r="B10284" i="6"/>
  <c r="B10288" i="6"/>
  <c r="B10292" i="6"/>
  <c r="B10477" i="6"/>
  <c r="B10481" i="6"/>
  <c r="B10485" i="6"/>
  <c r="B10489" i="6"/>
  <c r="B10493" i="6"/>
  <c r="B10497" i="6"/>
  <c r="B10501" i="6"/>
  <c r="B10682" i="6"/>
  <c r="B10686" i="6"/>
  <c r="B10690" i="6"/>
  <c r="B10694" i="6"/>
  <c r="B10887" i="6"/>
  <c r="B11205" i="6"/>
  <c r="B11209" i="6"/>
  <c r="B11213" i="6"/>
  <c r="B11217" i="6"/>
  <c r="B11398" i="6"/>
  <c r="B11402" i="6"/>
  <c r="B11406" i="6"/>
  <c r="B11410" i="6"/>
  <c r="B11414" i="6"/>
  <c r="B11418" i="6"/>
  <c r="B11599" i="6"/>
  <c r="B11603" i="6"/>
  <c r="B11607" i="6"/>
  <c r="B11611" i="6"/>
  <c r="B11615" i="6"/>
  <c r="B11619" i="6"/>
  <c r="B11623" i="6"/>
  <c r="B11804" i="6"/>
  <c r="B11808" i="6"/>
  <c r="B11812" i="6"/>
  <c r="B11816" i="6"/>
  <c r="B11820" i="6"/>
  <c r="B11824" i="6"/>
  <c r="B11828" i="6"/>
  <c r="B12009" i="6"/>
  <c r="B12013" i="6"/>
  <c r="B12017" i="6"/>
  <c r="B12021" i="6"/>
  <c r="B12025" i="6"/>
  <c r="B12029" i="6"/>
  <c r="B12033" i="6"/>
  <c r="B12214" i="6"/>
  <c r="B12218" i="6"/>
  <c r="B12222" i="6"/>
  <c r="B12226" i="6"/>
  <c r="B12230" i="6"/>
  <c r="B12234" i="6"/>
  <c r="B12415" i="6"/>
  <c r="B12419" i="6"/>
  <c r="B12423" i="6"/>
  <c r="B12427" i="6"/>
  <c r="B12431" i="6"/>
  <c r="B12435" i="6"/>
  <c r="B12439" i="6"/>
  <c r="B12620" i="6"/>
  <c r="B12624" i="6"/>
  <c r="B12628" i="6"/>
  <c r="B12632" i="6"/>
  <c r="B12636" i="6"/>
  <c r="B12640" i="6"/>
  <c r="B12644" i="6"/>
  <c r="B12825" i="6"/>
  <c r="B12829" i="6"/>
  <c r="B12833" i="6"/>
  <c r="B12837" i="6"/>
  <c r="B12841" i="6"/>
  <c r="B12845" i="6"/>
  <c r="B12849" i="6"/>
  <c r="B13030" i="6"/>
  <c r="B13034" i="6"/>
  <c r="B13038" i="6"/>
  <c r="B13042" i="6"/>
  <c r="B13046" i="6"/>
  <c r="B13050" i="6"/>
  <c r="B13231" i="6"/>
  <c r="B13235" i="6"/>
  <c r="B13239" i="6"/>
  <c r="B13243" i="6"/>
  <c r="B13247" i="6"/>
  <c r="B13251" i="6"/>
  <c r="B13255" i="6"/>
  <c r="B13436" i="6"/>
  <c r="B13440" i="6"/>
  <c r="B13444" i="6"/>
  <c r="B13448" i="6"/>
  <c r="B13452" i="6"/>
  <c r="B13456" i="6"/>
  <c r="B13460" i="6"/>
  <c r="B13641" i="6"/>
  <c r="B13645" i="6"/>
  <c r="B13649" i="6"/>
  <c r="B13653" i="6"/>
  <c r="B13657" i="6"/>
  <c r="B13661" i="6"/>
  <c r="B13665" i="6"/>
  <c r="B11295" i="6"/>
  <c r="B11299" i="6"/>
  <c r="B11303" i="6"/>
  <c r="B11307" i="6"/>
  <c r="B11311" i="6"/>
  <c r="B11315" i="6"/>
  <c r="B11319" i="6"/>
  <c r="B11500" i="6"/>
  <c r="B11504" i="6"/>
  <c r="B11508" i="6"/>
  <c r="B11512" i="6"/>
  <c r="B11516" i="6"/>
  <c r="B11520" i="6"/>
  <c r="B11701" i="6"/>
  <c r="B11705" i="6"/>
  <c r="B11709" i="6"/>
  <c r="B11713" i="6"/>
  <c r="B11717" i="6"/>
  <c r="B11721" i="6"/>
  <c r="B11725" i="6"/>
  <c r="B11906" i="6"/>
  <c r="B11910" i="6"/>
  <c r="B11914" i="6"/>
  <c r="B11918" i="6"/>
  <c r="B11922" i="6"/>
  <c r="B11926" i="6"/>
  <c r="B11930" i="6"/>
  <c r="B12111" i="6"/>
  <c r="B12115" i="6"/>
  <c r="B12119" i="6"/>
  <c r="B12123" i="6"/>
  <c r="B12127" i="6"/>
  <c r="B12131" i="6"/>
  <c r="B12135" i="6"/>
  <c r="B12316" i="6"/>
  <c r="B12320" i="6"/>
  <c r="B12324" i="6"/>
  <c r="B12328" i="6"/>
  <c r="B12332" i="6"/>
  <c r="B12336" i="6"/>
  <c r="B12517" i="6"/>
  <c r="B12521" i="6"/>
  <c r="B12525" i="6"/>
  <c r="B12529" i="6"/>
  <c r="B12533" i="6"/>
  <c r="B12537" i="6"/>
  <c r="B12541" i="6"/>
  <c r="B12722" i="6"/>
  <c r="B12726" i="6"/>
  <c r="B12730" i="6"/>
  <c r="B12734" i="6"/>
  <c r="B12738" i="6"/>
  <c r="B12742" i="6"/>
  <c r="B12746" i="6"/>
  <c r="B12927" i="6"/>
  <c r="B12931" i="6"/>
  <c r="B12935" i="6"/>
  <c r="B12939" i="6"/>
  <c r="B12943" i="6"/>
  <c r="B12947" i="6"/>
  <c r="B12951" i="6"/>
  <c r="B13132" i="6"/>
  <c r="B13136" i="6"/>
  <c r="B13140" i="6"/>
  <c r="B13144" i="6"/>
  <c r="B13148" i="6"/>
  <c r="B13152" i="6"/>
  <c r="B13333" i="6"/>
  <c r="B13337" i="6"/>
  <c r="B13341" i="6"/>
  <c r="B13345" i="6"/>
  <c r="B13349" i="6"/>
  <c r="B13353" i="6"/>
  <c r="B13357" i="6"/>
  <c r="B13538" i="6"/>
  <c r="B13542" i="6"/>
  <c r="B13546" i="6"/>
  <c r="B13550" i="6"/>
  <c r="B13554" i="6"/>
  <c r="B13558" i="6"/>
  <c r="B13562" i="6"/>
  <c r="B11296" i="6"/>
  <c r="B11300" i="6"/>
  <c r="B11304" i="6"/>
  <c r="B11308" i="6"/>
  <c r="B11497" i="6"/>
  <c r="B11501" i="6"/>
  <c r="B11505" i="6"/>
  <c r="B11509" i="6"/>
  <c r="B11513" i="6"/>
  <c r="B11517" i="6"/>
  <c r="B11702" i="6"/>
  <c r="B11706" i="6"/>
  <c r="B11710" i="6"/>
  <c r="B11714" i="6"/>
  <c r="B11718" i="6"/>
  <c r="B11722" i="6"/>
  <c r="B11726" i="6"/>
  <c r="B11907" i="6"/>
  <c r="B11911" i="6"/>
  <c r="B11915" i="6"/>
  <c r="B11919" i="6"/>
  <c r="B12112" i="6"/>
  <c r="B12116" i="6"/>
  <c r="B12120" i="6"/>
  <c r="B12313" i="6"/>
  <c r="B12317" i="6"/>
  <c r="B12321" i="6"/>
  <c r="B12325" i="6"/>
  <c r="B12518" i="6"/>
  <c r="B12522" i="6"/>
  <c r="B12526" i="6"/>
  <c r="B12530" i="6"/>
  <c r="B11293" i="6"/>
  <c r="B11297" i="6"/>
  <c r="B11301" i="6"/>
  <c r="B11305" i="6"/>
  <c r="B11498" i="6"/>
  <c r="B11502" i="6"/>
  <c r="B11506" i="6"/>
  <c r="B11510" i="6"/>
  <c r="B11514" i="6"/>
  <c r="B11518" i="6"/>
  <c r="B11522" i="6"/>
  <c r="B11703" i="6"/>
  <c r="B11707" i="6"/>
  <c r="B11711" i="6"/>
  <c r="B11908" i="6"/>
  <c r="B11912" i="6"/>
  <c r="B12109" i="6"/>
  <c r="B12113" i="6"/>
  <c r="B12117" i="6"/>
  <c r="B12121" i="6"/>
  <c r="B12125" i="6"/>
  <c r="B13347" i="6"/>
  <c r="B13351" i="6"/>
  <c r="B13355" i="6"/>
  <c r="B13359" i="6"/>
  <c r="B13540" i="6"/>
  <c r="B13544" i="6"/>
  <c r="B13548" i="6"/>
  <c r="B13552" i="6"/>
  <c r="B13556" i="6"/>
  <c r="B13560" i="6"/>
  <c r="B13741" i="6"/>
  <c r="B13745" i="6"/>
  <c r="B13749" i="6"/>
  <c r="B13753" i="6"/>
  <c r="B13757" i="6"/>
  <c r="B13761" i="6"/>
  <c r="B13765" i="6"/>
  <c r="B79" i="6"/>
  <c r="B87" i="6"/>
  <c r="B95" i="6"/>
  <c r="B277" i="6"/>
  <c r="B281" i="6"/>
  <c r="B285" i="6"/>
  <c r="B289" i="6"/>
  <c r="B293" i="6"/>
  <c r="B297" i="6"/>
  <c r="B301" i="6"/>
  <c r="B586" i="6"/>
  <c r="B590" i="6"/>
  <c r="B594" i="6"/>
  <c r="B598" i="6"/>
  <c r="B602" i="6"/>
  <c r="B606" i="6"/>
  <c r="B787" i="6"/>
  <c r="B791" i="6"/>
  <c r="B795" i="6"/>
  <c r="B799" i="6"/>
  <c r="B803" i="6"/>
  <c r="B807" i="6"/>
  <c r="B811" i="6"/>
  <c r="B992" i="6"/>
  <c r="B996" i="6"/>
  <c r="B1000" i="6"/>
  <c r="B1004" i="6"/>
  <c r="B1008" i="6"/>
  <c r="B1012" i="6"/>
  <c r="B1016" i="6"/>
  <c r="B1197" i="6"/>
  <c r="B1201" i="6"/>
  <c r="B1205" i="6"/>
  <c r="B1209" i="6"/>
  <c r="B1213" i="6"/>
  <c r="B1217" i="6"/>
  <c r="B1221" i="6"/>
  <c r="B1402" i="6"/>
  <c r="B1406" i="6"/>
  <c r="B1410" i="6"/>
  <c r="B1414" i="6"/>
  <c r="B1418" i="6"/>
  <c r="B1422" i="6"/>
  <c r="B1603" i="6"/>
  <c r="B1607" i="6"/>
  <c r="B1611" i="6"/>
  <c r="B1615" i="6"/>
  <c r="B1619" i="6"/>
  <c r="B1623" i="6"/>
  <c r="B1627" i="6"/>
  <c r="B1808" i="6"/>
  <c r="B1812" i="6"/>
  <c r="B1816" i="6"/>
  <c r="B1820" i="6"/>
  <c r="B1824" i="6"/>
  <c r="B1828" i="6"/>
  <c r="B1832" i="6"/>
  <c r="B2013" i="6"/>
  <c r="B2017" i="6"/>
  <c r="B2021" i="6"/>
  <c r="B2025" i="6"/>
  <c r="B2029" i="6"/>
  <c r="B2033" i="6"/>
  <c r="B2037" i="6"/>
  <c r="B2218" i="6"/>
  <c r="B2222" i="6"/>
  <c r="B2226" i="6"/>
  <c r="B2230" i="6"/>
  <c r="B2234" i="6"/>
  <c r="B2238" i="6"/>
  <c r="B2419" i="6"/>
  <c r="B2423" i="6"/>
  <c r="B2427" i="6"/>
  <c r="B2431" i="6"/>
  <c r="B2435" i="6"/>
  <c r="B2439" i="6"/>
  <c r="B2443" i="6"/>
  <c r="B2624" i="6"/>
  <c r="B2628" i="6"/>
  <c r="B2632" i="6"/>
  <c r="B2636" i="6"/>
  <c r="B2640" i="6"/>
  <c r="B2644" i="6"/>
  <c r="B2648" i="6"/>
  <c r="B2829" i="6"/>
  <c r="B2833" i="6"/>
  <c r="B2837" i="6"/>
  <c r="B2841" i="6"/>
  <c r="B2845" i="6"/>
  <c r="B2849" i="6"/>
  <c r="B2853" i="6"/>
  <c r="B3034" i="6"/>
  <c r="B3038" i="6"/>
  <c r="B3042" i="6"/>
  <c r="B3046" i="6"/>
  <c r="B3050" i="6"/>
  <c r="B3054" i="6"/>
  <c r="B3235" i="6"/>
  <c r="B3239" i="6"/>
  <c r="B3243" i="6"/>
  <c r="B3247" i="6"/>
  <c r="B3251" i="6"/>
  <c r="B3255" i="6"/>
  <c r="B3259" i="6"/>
  <c r="B3440" i="6"/>
  <c r="B3444" i="6"/>
  <c r="B3448" i="6"/>
  <c r="B3452" i="6"/>
  <c r="B3456" i="6"/>
  <c r="B3460" i="6"/>
  <c r="B3464" i="6"/>
  <c r="B3645" i="6"/>
  <c r="B3649" i="6"/>
  <c r="B3653" i="6"/>
  <c r="B3657" i="6"/>
  <c r="B3661" i="6"/>
  <c r="B3665" i="6"/>
  <c r="B3669" i="6"/>
  <c r="B3850" i="6"/>
  <c r="B3854" i="6"/>
  <c r="B3858" i="6"/>
  <c r="B3862" i="6"/>
  <c r="B3866" i="6"/>
  <c r="B3870" i="6"/>
  <c r="B4051" i="6"/>
  <c r="B4055" i="6"/>
  <c r="B4059" i="6"/>
  <c r="B4063" i="6"/>
  <c r="B4067" i="6"/>
  <c r="B4071" i="6"/>
  <c r="B4075" i="6"/>
  <c r="B4256" i="6"/>
  <c r="B4260" i="6"/>
  <c r="B4264" i="6"/>
  <c r="B4268" i="6"/>
  <c r="B4272" i="6"/>
  <c r="B4276" i="6"/>
  <c r="B4280" i="6"/>
  <c r="B4461" i="6"/>
  <c r="B4465" i="6"/>
  <c r="B4469" i="6"/>
  <c r="B4473" i="6"/>
  <c r="B4477" i="6"/>
  <c r="B4481" i="6"/>
  <c r="B4485" i="6"/>
  <c r="B4666" i="6"/>
  <c r="B4670" i="6"/>
  <c r="B4674" i="6"/>
  <c r="B4678" i="6"/>
  <c r="B4682" i="6"/>
  <c r="B4686" i="6"/>
  <c r="B4867" i="6"/>
  <c r="B4871" i="6"/>
  <c r="B4875" i="6"/>
  <c r="B4879" i="6"/>
  <c r="B4883" i="6"/>
  <c r="B4887" i="6"/>
  <c r="B4891" i="6"/>
  <c r="B6817" i="6"/>
  <c r="B6821" i="6"/>
  <c r="B6825" i="6"/>
  <c r="B6829" i="6"/>
  <c r="B7010" i="6"/>
  <c r="B7014" i="6"/>
  <c r="B7018" i="6"/>
  <c r="B7022" i="6"/>
  <c r="B7026" i="6"/>
  <c r="B7030" i="6"/>
  <c r="B7034" i="6"/>
  <c r="B7215" i="6"/>
  <c r="B7219" i="6"/>
  <c r="B7223" i="6"/>
  <c r="B7227" i="6"/>
  <c r="B7231" i="6"/>
  <c r="B7235" i="6"/>
  <c r="B7239" i="6"/>
  <c r="B4157" i="6"/>
  <c r="B76" i="6"/>
  <c r="B84" i="6"/>
  <c r="B92" i="6"/>
  <c r="B54" i="6"/>
  <c r="B77" i="6"/>
  <c r="B85" i="6"/>
  <c r="B93" i="6"/>
  <c r="B280" i="6"/>
  <c r="B284" i="6"/>
  <c r="B288" i="6"/>
  <c r="B292" i="6"/>
  <c r="B296" i="6"/>
  <c r="B300" i="6"/>
  <c r="B585" i="6"/>
  <c r="B589" i="6"/>
  <c r="B593" i="6"/>
  <c r="B597" i="6"/>
  <c r="B601" i="6"/>
  <c r="B605" i="6"/>
  <c r="B609" i="6"/>
  <c r="B790" i="6"/>
  <c r="B794" i="6"/>
  <c r="B798" i="6"/>
  <c r="B802" i="6"/>
  <c r="B806" i="6"/>
  <c r="B810" i="6"/>
  <c r="B991" i="6"/>
  <c r="B995" i="6"/>
  <c r="B999" i="6"/>
  <c r="B1003" i="6"/>
  <c r="B1007" i="6"/>
  <c r="B1011" i="6"/>
  <c r="B1015" i="6"/>
  <c r="B1196" i="6"/>
  <c r="B1200" i="6"/>
  <c r="B1204" i="6"/>
  <c r="B1208" i="6"/>
  <c r="B1212" i="6"/>
  <c r="B1216" i="6"/>
  <c r="B1220" i="6"/>
  <c r="B1372" i="6"/>
  <c r="B1401" i="6"/>
  <c r="B1405" i="6"/>
  <c r="B1409" i="6"/>
  <c r="B1413" i="6"/>
  <c r="B1417" i="6"/>
  <c r="B1421" i="6"/>
  <c r="B1425" i="6"/>
  <c r="B1606" i="6"/>
  <c r="B1610" i="6"/>
  <c r="B1614" i="6"/>
  <c r="B1618" i="6"/>
  <c r="B1622" i="6"/>
  <c r="B1626" i="6"/>
  <c r="B1807" i="6"/>
  <c r="B1811" i="6"/>
  <c r="B1815" i="6"/>
  <c r="B1819" i="6"/>
  <c r="B1823" i="6"/>
  <c r="B1827" i="6"/>
  <c r="B1831" i="6"/>
  <c r="B2012" i="6"/>
  <c r="B2016" i="6"/>
  <c r="B2020" i="6"/>
  <c r="B2024" i="6"/>
  <c r="B2028" i="6"/>
  <c r="B2032" i="6"/>
  <c r="B2036" i="6"/>
  <c r="B2217" i="6"/>
  <c r="B2221" i="6"/>
  <c r="B2225" i="6"/>
  <c r="B2229" i="6"/>
  <c r="B2233" i="6"/>
  <c r="B2237" i="6"/>
  <c r="B2241" i="6"/>
  <c r="B2422" i="6"/>
  <c r="B2426" i="6"/>
  <c r="B2430" i="6"/>
  <c r="B2434" i="6"/>
  <c r="B2438" i="6"/>
  <c r="B2442" i="6"/>
  <c r="B2623" i="6"/>
  <c r="B2627" i="6"/>
  <c r="B2631" i="6"/>
  <c r="B2635" i="6"/>
  <c r="B2639" i="6"/>
  <c r="B2643" i="6"/>
  <c r="B2647" i="6"/>
  <c r="B2828" i="6"/>
  <c r="B2832" i="6"/>
  <c r="B2836" i="6"/>
  <c r="B2840" i="6"/>
  <c r="B2844" i="6"/>
  <c r="B2848" i="6"/>
  <c r="B2852" i="6"/>
  <c r="B3033" i="6"/>
  <c r="B3037" i="6"/>
  <c r="B3041" i="6"/>
  <c r="B3045" i="6"/>
  <c r="B3049" i="6"/>
  <c r="B3053" i="6"/>
  <c r="B3057" i="6"/>
  <c r="B3238" i="6"/>
  <c r="B3242" i="6"/>
  <c r="B3246" i="6"/>
  <c r="B3250" i="6"/>
  <c r="B3254" i="6"/>
  <c r="B3258" i="6"/>
  <c r="B3439" i="6"/>
  <c r="B3443" i="6"/>
  <c r="B3447" i="6"/>
  <c r="B3451" i="6"/>
  <c r="B3455" i="6"/>
  <c r="B3459" i="6"/>
  <c r="B3463" i="6"/>
  <c r="B3644" i="6"/>
  <c r="B3648" i="6"/>
  <c r="B3652" i="6"/>
  <c r="B3656" i="6"/>
  <c r="B3660" i="6"/>
  <c r="B3664" i="6"/>
  <c r="B3668" i="6"/>
  <c r="B3849" i="6"/>
  <c r="B3853" i="6"/>
  <c r="B3857" i="6"/>
  <c r="B3861" i="6"/>
  <c r="B3865" i="6"/>
  <c r="B3869" i="6"/>
  <c r="B3873" i="6"/>
  <c r="B4054" i="6"/>
  <c r="B4058" i="6"/>
  <c r="B4062" i="6"/>
  <c r="B4066" i="6"/>
  <c r="B4070" i="6"/>
  <c r="B4074" i="6"/>
  <c r="B78" i="6"/>
  <c r="B86" i="6"/>
  <c r="B94" i="6"/>
  <c r="B176" i="6"/>
  <c r="B180" i="6"/>
  <c r="B184" i="6"/>
  <c r="B188" i="6"/>
  <c r="B192" i="6"/>
  <c r="B196" i="6"/>
  <c r="B200" i="6"/>
  <c r="B381" i="6"/>
  <c r="B385" i="6"/>
  <c r="B389" i="6"/>
  <c r="B393" i="6"/>
  <c r="B397" i="6"/>
  <c r="B401" i="6"/>
  <c r="B405" i="6"/>
  <c r="B481" i="6"/>
  <c r="B485" i="6"/>
  <c r="B489" i="6"/>
  <c r="B493" i="6"/>
  <c r="B497" i="6"/>
  <c r="B501" i="6"/>
  <c r="B505" i="6"/>
  <c r="B686" i="6"/>
  <c r="B690" i="6"/>
  <c r="B694" i="6"/>
  <c r="B698" i="6"/>
  <c r="B702" i="6"/>
  <c r="B706" i="6"/>
  <c r="B710" i="6"/>
  <c r="B891" i="6"/>
  <c r="B895" i="6"/>
  <c r="B899" i="6"/>
  <c r="B903" i="6"/>
  <c r="B907" i="6"/>
  <c r="B911" i="6"/>
  <c r="B915" i="6"/>
  <c r="B1096" i="6"/>
  <c r="B1100" i="6"/>
  <c r="B1104" i="6"/>
  <c r="B1108" i="6"/>
  <c r="B1112" i="6"/>
  <c r="B1116" i="6"/>
  <c r="B1297" i="6"/>
  <c r="B1301" i="6"/>
  <c r="B1305" i="6"/>
  <c r="B1309" i="6"/>
  <c r="B1313" i="6"/>
  <c r="B1317" i="6"/>
  <c r="B1321" i="6"/>
  <c r="B1502" i="6"/>
  <c r="B1506" i="6"/>
  <c r="B1510" i="6"/>
  <c r="B1514" i="6"/>
  <c r="B1518" i="6"/>
  <c r="B1522" i="6"/>
  <c r="B1526" i="6"/>
  <c r="B1707" i="6"/>
  <c r="B1711" i="6"/>
  <c r="B1715" i="6"/>
  <c r="B1719" i="6"/>
  <c r="B1723" i="6"/>
  <c r="B1727" i="6"/>
  <c r="B1731" i="6"/>
  <c r="B1912" i="6"/>
  <c r="B1916" i="6"/>
  <c r="B1920" i="6"/>
  <c r="B1924" i="6"/>
  <c r="B1928" i="6"/>
  <c r="B1932" i="6"/>
  <c r="B1952" i="6"/>
  <c r="B2113" i="6"/>
  <c r="B2117" i="6"/>
  <c r="B2121" i="6"/>
  <c r="B2125" i="6"/>
  <c r="B2129" i="6"/>
  <c r="B2133" i="6"/>
  <c r="B2137" i="6"/>
  <c r="B2318" i="6"/>
  <c r="B2322" i="6"/>
  <c r="B2326" i="6"/>
  <c r="B2330" i="6"/>
  <c r="B2334" i="6"/>
  <c r="B2338" i="6"/>
  <c r="B2342" i="6"/>
  <c r="B2494" i="6"/>
  <c r="B2523" i="6"/>
  <c r="B2527" i="6"/>
  <c r="B2531" i="6"/>
  <c r="B2535" i="6"/>
  <c r="B2539" i="6"/>
  <c r="B2543" i="6"/>
  <c r="B2547" i="6"/>
  <c r="B2728" i="6"/>
  <c r="B2732" i="6"/>
  <c r="B2736" i="6"/>
  <c r="B2740" i="6"/>
  <c r="B2744" i="6"/>
  <c r="B2748" i="6"/>
  <c r="B2929" i="6"/>
  <c r="B2933" i="6"/>
  <c r="B2937" i="6"/>
  <c r="B2941" i="6"/>
  <c r="B2945" i="6"/>
  <c r="B2949" i="6"/>
  <c r="B2953" i="6"/>
  <c r="B3134" i="6"/>
  <c r="B3138" i="6"/>
  <c r="B3142" i="6"/>
  <c r="B3146" i="6"/>
  <c r="B3150" i="6"/>
  <c r="B3154" i="6"/>
  <c r="B3158" i="6"/>
  <c r="B3339" i="6"/>
  <c r="B3343" i="6"/>
  <c r="B3347" i="6"/>
  <c r="B3351" i="6"/>
  <c r="B3355" i="6"/>
  <c r="B3359" i="6"/>
  <c r="B3363" i="6"/>
  <c r="B3544" i="6"/>
  <c r="B3548" i="6"/>
  <c r="B3552" i="6"/>
  <c r="B3556" i="6"/>
  <c r="B3560" i="6"/>
  <c r="B3564" i="6"/>
  <c r="B3584" i="6"/>
  <c r="B3745" i="6"/>
  <c r="B3749" i="6"/>
  <c r="B3753" i="6"/>
  <c r="B3757" i="6"/>
  <c r="B3761" i="6"/>
  <c r="B3765" i="6"/>
  <c r="B3769" i="6"/>
  <c r="B3950" i="6"/>
  <c r="B3954" i="6"/>
  <c r="B3958" i="6"/>
  <c r="B3962" i="6"/>
  <c r="B3966" i="6"/>
  <c r="B3970" i="6"/>
  <c r="B3974" i="6"/>
  <c r="B4155" i="6"/>
  <c r="B4159" i="6"/>
  <c r="B4163" i="6"/>
  <c r="B4167" i="6"/>
  <c r="B4171" i="6"/>
  <c r="B4175" i="6"/>
  <c r="B4179" i="6"/>
  <c r="B4360" i="6"/>
  <c r="B4364" i="6"/>
  <c r="B4368" i="6"/>
  <c r="B4372" i="6"/>
  <c r="B4376" i="6"/>
  <c r="B4380" i="6"/>
  <c r="B4561" i="6"/>
  <c r="B5072" i="6"/>
  <c r="B5076" i="6"/>
  <c r="B5080" i="6"/>
  <c r="B5084" i="6"/>
  <c r="B5088" i="6"/>
  <c r="B5092" i="6"/>
  <c r="B5096" i="6"/>
  <c r="B5377" i="6"/>
  <c r="B5381" i="6"/>
  <c r="B5385" i="6"/>
  <c r="B5389" i="6"/>
  <c r="B5393" i="6"/>
  <c r="B5397" i="6"/>
  <c r="B5401" i="6"/>
  <c r="B5582" i="6"/>
  <c r="B5586" i="6"/>
  <c r="B5590" i="6"/>
  <c r="B5594" i="6"/>
  <c r="B5598" i="6"/>
  <c r="B5602" i="6"/>
  <c r="B5606" i="6"/>
  <c r="B5787" i="6"/>
  <c r="B5791" i="6"/>
  <c r="B5795" i="6"/>
  <c r="B5799" i="6"/>
  <c r="B5803" i="6"/>
  <c r="B5807" i="6"/>
  <c r="B5811" i="6"/>
  <c r="B5992" i="6"/>
  <c r="B5996" i="6"/>
  <c r="B6000" i="6"/>
  <c r="B6004" i="6"/>
  <c r="B6008" i="6"/>
  <c r="B6012" i="6"/>
  <c r="B6193" i="6"/>
  <c r="B6197" i="6"/>
  <c r="B6201" i="6"/>
  <c r="B6205" i="6"/>
  <c r="B6209" i="6"/>
  <c r="B6213" i="6"/>
  <c r="B6217" i="6"/>
  <c r="B6398" i="6"/>
  <c r="B6402" i="6"/>
  <c r="B6406" i="6"/>
  <c r="B6410" i="6"/>
  <c r="B6414" i="6"/>
  <c r="B6418" i="6"/>
  <c r="B6422" i="6"/>
  <c r="B6603" i="6"/>
  <c r="B6607" i="6"/>
  <c r="B6611" i="6"/>
  <c r="B6615" i="6"/>
  <c r="B6619" i="6"/>
  <c r="B6623" i="6"/>
  <c r="B6627" i="6"/>
  <c r="B6808" i="6"/>
  <c r="B6812" i="6"/>
  <c r="B6816" i="6"/>
  <c r="B6820" i="6"/>
  <c r="B6824" i="6"/>
  <c r="B6828" i="6"/>
  <c r="B7009" i="6"/>
  <c r="B7013" i="6"/>
  <c r="B7017" i="6"/>
  <c r="B7021" i="6"/>
  <c r="B7025" i="6"/>
  <c r="B7029" i="6"/>
  <c r="B7033" i="6"/>
  <c r="B7214" i="6"/>
  <c r="B7218" i="6"/>
  <c r="B7222" i="6"/>
  <c r="B7226" i="6"/>
  <c r="B7230" i="6"/>
  <c r="B7234" i="6"/>
  <c r="B7238" i="6"/>
  <c r="B7358" i="6"/>
  <c r="B7519" i="6"/>
  <c r="B7523" i="6"/>
  <c r="B7527" i="6"/>
  <c r="B7531" i="6"/>
  <c r="B7535" i="6"/>
  <c r="B7539" i="6"/>
  <c r="B7543" i="6"/>
  <c r="B7724" i="6"/>
  <c r="B7728" i="6"/>
  <c r="B7732" i="6"/>
  <c r="B7736" i="6"/>
  <c r="B7740" i="6"/>
  <c r="B7744" i="6"/>
  <c r="B7748" i="6"/>
  <c r="B7929" i="6"/>
  <c r="B7933" i="6"/>
  <c r="B7937" i="6"/>
  <c r="B7941" i="6"/>
  <c r="B7945" i="6"/>
  <c r="B7949" i="6"/>
  <c r="B7953" i="6"/>
  <c r="B8134" i="6"/>
  <c r="B8138" i="6"/>
  <c r="B8142" i="6"/>
  <c r="B8146" i="6"/>
  <c r="B8150" i="6"/>
  <c r="B8154" i="6"/>
  <c r="B8335" i="6"/>
  <c r="B8339" i="6"/>
  <c r="B8343" i="6"/>
  <c r="B8347" i="6"/>
  <c r="B8351" i="6"/>
  <c r="B8355" i="6"/>
  <c r="B8359" i="6"/>
  <c r="B7315" i="6"/>
  <c r="B7319" i="6"/>
  <c r="B7323" i="6"/>
  <c r="B7327" i="6"/>
  <c r="B7331" i="6"/>
  <c r="B7335" i="6"/>
  <c r="B7339" i="6"/>
  <c r="B7419" i="6"/>
  <c r="B7423" i="6"/>
  <c r="B7427" i="6"/>
  <c r="B7431" i="6"/>
  <c r="B7435" i="6"/>
  <c r="B7439" i="6"/>
  <c r="B7443" i="6"/>
  <c r="B7624" i="6"/>
  <c r="B7628" i="6"/>
  <c r="B7632" i="6"/>
  <c r="B7636" i="6"/>
  <c r="B7640" i="6"/>
  <c r="B7644" i="6"/>
  <c r="B7825" i="6"/>
  <c r="B7829" i="6"/>
  <c r="B7833" i="6"/>
  <c r="B7837" i="6"/>
  <c r="B7841" i="6"/>
  <c r="B7845" i="6"/>
  <c r="B7849" i="6"/>
  <c r="B8030" i="6"/>
  <c r="B8034" i="6"/>
  <c r="B8038" i="6"/>
  <c r="B8042" i="6"/>
  <c r="B8046" i="6"/>
  <c r="B8050" i="6"/>
  <c r="B8054" i="6"/>
  <c r="B8235" i="6"/>
  <c r="B8239" i="6"/>
  <c r="B8243" i="6"/>
  <c r="B8247" i="6"/>
  <c r="B8251" i="6"/>
  <c r="B8255" i="6"/>
  <c r="B8259" i="6"/>
  <c r="B8440" i="6"/>
  <c r="B8444" i="6"/>
  <c r="B8448" i="6"/>
  <c r="B8452" i="6"/>
  <c r="B8456" i="6"/>
  <c r="B8460" i="6"/>
  <c r="B8641" i="6"/>
  <c r="B8645" i="6"/>
  <c r="B8649" i="6"/>
  <c r="B8653" i="6"/>
  <c r="B8657" i="6"/>
  <c r="B8661" i="6"/>
  <c r="B8665" i="6"/>
  <c r="B8846" i="6"/>
  <c r="B8850" i="6"/>
  <c r="B8854" i="6"/>
  <c r="B8858" i="6"/>
  <c r="B8862" i="6"/>
  <c r="B8866" i="6"/>
  <c r="B8870" i="6"/>
  <c r="B7520" i="6"/>
  <c r="B7524" i="6"/>
  <c r="B7528" i="6"/>
  <c r="B7532" i="6"/>
  <c r="B7536" i="6"/>
  <c r="B7540" i="6"/>
  <c r="B7544" i="6"/>
  <c r="B7725" i="6"/>
  <c r="B7729" i="6"/>
  <c r="B7733" i="6"/>
  <c r="B7737" i="6"/>
  <c r="B7741" i="6"/>
  <c r="B7745" i="6"/>
  <c r="B7749" i="6"/>
  <c r="B7930" i="6"/>
  <c r="B7934" i="6"/>
  <c r="B7938" i="6"/>
  <c r="B7942" i="6"/>
  <c r="B7946" i="6"/>
  <c r="B7950" i="6"/>
  <c r="B8131" i="6"/>
  <c r="B8135" i="6"/>
  <c r="B8139" i="6"/>
  <c r="B8143" i="6"/>
  <c r="B8147" i="6"/>
  <c r="B8151" i="6"/>
  <c r="B8155" i="6"/>
  <c r="B8336" i="6"/>
  <c r="B8340" i="6"/>
  <c r="B8344" i="6"/>
  <c r="B8348" i="6"/>
  <c r="B8352" i="6"/>
  <c r="B8356" i="6"/>
  <c r="B8360" i="6"/>
  <c r="B8541" i="6"/>
  <c r="B8545" i="6"/>
  <c r="B8549" i="6"/>
  <c r="B8553" i="6"/>
  <c r="B8557" i="6"/>
  <c r="B8561" i="6"/>
  <c r="B8565" i="6"/>
  <c r="B8746" i="6"/>
  <c r="B8750" i="6"/>
  <c r="B8754" i="6"/>
  <c r="B8758" i="6"/>
  <c r="B8762" i="6"/>
  <c r="B8766" i="6"/>
  <c r="B8947" i="6"/>
  <c r="B8951" i="6"/>
  <c r="B8955" i="6"/>
  <c r="B8959" i="6"/>
  <c r="B8963" i="6"/>
  <c r="B8967" i="6"/>
  <c r="B8971" i="6"/>
  <c r="B4255" i="6"/>
  <c r="B4259" i="6"/>
  <c r="B4263" i="6"/>
  <c r="B4267" i="6"/>
  <c r="B4271" i="6"/>
  <c r="B4275" i="6"/>
  <c r="B4279" i="6"/>
  <c r="B4460" i="6"/>
  <c r="B4464" i="6"/>
  <c r="B4468" i="6"/>
  <c r="B4472" i="6"/>
  <c r="B4476" i="6"/>
  <c r="B4480" i="6"/>
  <c r="B4484" i="6"/>
  <c r="B4636" i="6"/>
  <c r="B4665" i="6"/>
  <c r="B4669" i="6"/>
  <c r="B4673" i="6"/>
  <c r="B4677" i="6"/>
  <c r="B4681" i="6"/>
  <c r="B4685" i="6"/>
  <c r="B4689" i="6"/>
  <c r="B4870" i="6"/>
  <c r="B4874" i="6"/>
  <c r="B4878" i="6"/>
  <c r="B4882" i="6"/>
  <c r="B4886" i="6"/>
  <c r="B4890" i="6"/>
  <c r="B5071" i="6"/>
  <c r="B5075" i="6"/>
  <c r="B5079" i="6"/>
  <c r="B5083" i="6"/>
  <c r="B5087" i="6"/>
  <c r="B5091" i="6"/>
  <c r="B5095" i="6"/>
  <c r="B5380" i="6"/>
  <c r="B5384" i="6"/>
  <c r="B5388" i="6"/>
  <c r="B5392" i="6"/>
  <c r="B5396" i="6"/>
  <c r="B5400" i="6"/>
  <c r="B5581" i="6"/>
  <c r="B5585" i="6"/>
  <c r="B5589" i="6"/>
  <c r="B5593" i="6"/>
  <c r="B5597" i="6"/>
  <c r="B5601" i="6"/>
  <c r="B5605" i="6"/>
  <c r="B5786" i="6"/>
  <c r="B5790" i="6"/>
  <c r="B5794" i="6"/>
  <c r="B5798" i="6"/>
  <c r="B5802" i="6"/>
  <c r="B5806" i="6"/>
  <c r="B5810" i="6"/>
  <c r="B5962" i="6"/>
  <c r="B5991" i="6"/>
  <c r="B5995" i="6"/>
  <c r="B5999" i="6"/>
  <c r="B6003" i="6"/>
  <c r="B6007" i="6"/>
  <c r="B6011" i="6"/>
  <c r="B6015" i="6"/>
  <c r="B6196" i="6"/>
  <c r="B6200" i="6"/>
  <c r="B6204" i="6"/>
  <c r="B6208" i="6"/>
  <c r="B6212" i="6"/>
  <c r="B6216" i="6"/>
  <c r="B6397" i="6"/>
  <c r="B6401" i="6"/>
  <c r="B6405" i="6"/>
  <c r="B6409" i="6"/>
  <c r="B6413" i="6"/>
  <c r="B6417" i="6"/>
  <c r="B6421" i="6"/>
  <c r="B6602" i="6"/>
  <c r="B6606" i="6"/>
  <c r="B6610" i="6"/>
  <c r="B6614" i="6"/>
  <c r="B6618" i="6"/>
  <c r="B6622" i="6"/>
  <c r="B6626" i="6"/>
  <c r="B6807" i="6"/>
  <c r="B6811" i="6"/>
  <c r="B6815" i="6"/>
  <c r="B6819" i="6"/>
  <c r="B6823" i="6"/>
  <c r="B6827" i="6"/>
  <c r="B6831" i="6"/>
  <c r="B7012" i="6"/>
  <c r="B7016" i="6"/>
  <c r="B7020" i="6"/>
  <c r="B7024" i="6"/>
  <c r="B7028" i="6"/>
  <c r="B7032" i="6"/>
  <c r="B7213" i="6"/>
  <c r="B7217" i="6"/>
  <c r="B7221" i="6"/>
  <c r="B7225" i="6"/>
  <c r="B7229" i="6"/>
  <c r="B7233" i="6"/>
  <c r="B7237" i="6"/>
  <c r="B7522" i="6"/>
  <c r="B7526" i="6"/>
  <c r="B7530" i="6"/>
  <c r="B7534" i="6"/>
  <c r="B7538" i="6"/>
  <c r="B7542" i="6"/>
  <c r="B7723" i="6"/>
  <c r="B7727" i="6"/>
  <c r="B7731" i="6"/>
  <c r="B7735" i="6"/>
  <c r="B7739" i="6"/>
  <c r="B7743" i="6"/>
  <c r="B7747" i="6"/>
  <c r="B7928" i="6"/>
  <c r="B7932" i="6"/>
  <c r="B7936" i="6"/>
  <c r="B7940" i="6"/>
  <c r="B7944" i="6"/>
  <c r="B7948" i="6"/>
  <c r="B7952" i="6"/>
  <c r="B8104" i="6"/>
  <c r="B8133" i="6"/>
  <c r="B8137" i="6"/>
  <c r="B8141" i="6"/>
  <c r="B8145" i="6"/>
  <c r="B8149" i="6"/>
  <c r="B8153" i="6"/>
  <c r="B8157" i="6"/>
  <c r="B8338" i="6"/>
  <c r="B8342" i="6"/>
  <c r="B8346" i="6"/>
  <c r="B8350" i="6"/>
  <c r="B8354" i="6"/>
  <c r="B8358" i="6"/>
  <c r="B8378" i="6"/>
  <c r="B8539" i="6"/>
  <c r="B8543" i="6"/>
  <c r="B8547" i="6"/>
  <c r="B8551" i="6"/>
  <c r="B8555" i="6"/>
  <c r="B8559" i="6"/>
  <c r="B8563" i="6"/>
  <c r="B8744" i="6"/>
  <c r="B8748" i="6"/>
  <c r="B8752" i="6"/>
  <c r="B8756" i="6"/>
  <c r="B8760" i="6"/>
  <c r="B8764" i="6"/>
  <c r="B8768" i="6"/>
  <c r="B8920" i="6"/>
  <c r="B8949" i="6"/>
  <c r="B8953" i="6"/>
  <c r="B8957" i="6"/>
  <c r="B8961" i="6"/>
  <c r="B8965" i="6"/>
  <c r="B8969" i="6"/>
  <c r="B4565" i="6"/>
  <c r="B4569" i="6"/>
  <c r="B4573" i="6"/>
  <c r="B4577" i="6"/>
  <c r="B4581" i="6"/>
  <c r="B4585" i="6"/>
  <c r="B4766" i="6"/>
  <c r="B4770" i="6"/>
  <c r="B4774" i="6"/>
  <c r="B4778" i="6"/>
  <c r="B4782" i="6"/>
  <c r="B4786" i="6"/>
  <c r="B4790" i="6"/>
  <c r="B4971" i="6"/>
  <c r="B4975" i="6"/>
  <c r="B4979" i="6"/>
  <c r="B4983" i="6"/>
  <c r="B4987" i="6"/>
  <c r="B4991" i="6"/>
  <c r="B4995" i="6"/>
  <c r="B5176" i="6"/>
  <c r="B5180" i="6"/>
  <c r="B5184" i="6"/>
  <c r="B5188" i="6"/>
  <c r="B5192" i="6"/>
  <c r="B5196" i="6"/>
  <c r="B5276" i="6"/>
  <c r="B5280" i="6"/>
  <c r="B5284" i="6"/>
  <c r="B5288" i="6"/>
  <c r="B5292" i="6"/>
  <c r="B5296" i="6"/>
  <c r="B5300" i="6"/>
  <c r="B5452" i="6"/>
  <c r="B5481" i="6"/>
  <c r="B5485" i="6"/>
  <c r="B5489" i="6"/>
  <c r="B5493" i="6"/>
  <c r="B5497" i="6"/>
  <c r="B5501" i="6"/>
  <c r="B5505" i="6"/>
  <c r="B5686" i="6"/>
  <c r="B5690" i="6"/>
  <c r="B5694" i="6"/>
  <c r="B5698" i="6"/>
  <c r="B5702" i="6"/>
  <c r="B5706" i="6"/>
  <c r="B5887" i="6"/>
  <c r="B5891" i="6"/>
  <c r="B5895" i="6"/>
  <c r="B5899" i="6"/>
  <c r="B5903" i="6"/>
  <c r="B5907" i="6"/>
  <c r="B5911" i="6"/>
  <c r="B6092" i="6"/>
  <c r="B6096" i="6"/>
  <c r="B6100" i="6"/>
  <c r="B6104" i="6"/>
  <c r="B6108" i="6"/>
  <c r="B6112" i="6"/>
  <c r="B6116" i="6"/>
  <c r="B6297" i="6"/>
  <c r="B6301" i="6"/>
  <c r="B6305" i="6"/>
  <c r="B6309" i="6"/>
  <c r="B6313" i="6"/>
  <c r="B6317" i="6"/>
  <c r="B6321" i="6"/>
  <c r="B6502" i="6"/>
  <c r="B6506" i="6"/>
  <c r="B6510" i="6"/>
  <c r="B6514" i="6"/>
  <c r="B6518" i="6"/>
  <c r="B6522" i="6"/>
  <c r="B6542" i="6"/>
  <c r="B6703" i="6"/>
  <c r="B6707" i="6"/>
  <c r="B6711" i="6"/>
  <c r="B6715" i="6"/>
  <c r="B6719" i="6"/>
  <c r="B6723" i="6"/>
  <c r="B6727" i="6"/>
  <c r="B6908" i="6"/>
  <c r="B6912" i="6"/>
  <c r="B6916" i="6"/>
  <c r="B6920" i="6"/>
  <c r="B6924" i="6"/>
  <c r="B6928" i="6"/>
  <c r="B6932" i="6"/>
  <c r="B7113" i="6"/>
  <c r="B7117" i="6"/>
  <c r="B7121" i="6"/>
  <c r="B7125" i="6"/>
  <c r="B7129" i="6"/>
  <c r="B7133" i="6"/>
  <c r="B7137" i="6"/>
  <c r="B7318" i="6"/>
  <c r="B7322" i="6"/>
  <c r="B7326" i="6"/>
  <c r="B7330" i="6"/>
  <c r="B7334" i="6"/>
  <c r="B7338" i="6"/>
  <c r="B7418" i="6"/>
  <c r="B7422" i="6"/>
  <c r="B7426" i="6"/>
  <c r="B7430" i="6"/>
  <c r="B7434" i="6"/>
  <c r="B7438" i="6"/>
  <c r="B7442" i="6"/>
  <c r="B7623" i="6"/>
  <c r="B7627" i="6"/>
  <c r="B7631" i="6"/>
  <c r="B7635" i="6"/>
  <c r="B7639" i="6"/>
  <c r="B7643" i="6"/>
  <c r="B7647" i="6"/>
  <c r="B7828" i="6"/>
  <c r="B7832" i="6"/>
  <c r="B7836" i="6"/>
  <c r="B7840" i="6"/>
  <c r="B7844" i="6"/>
  <c r="B7848" i="6"/>
  <c r="B8029" i="6"/>
  <c r="B8033" i="6"/>
  <c r="B8037" i="6"/>
  <c r="B8041" i="6"/>
  <c r="B8045" i="6"/>
  <c r="B8049" i="6"/>
  <c r="B8053" i="6"/>
  <c r="B8234" i="6"/>
  <c r="B8238" i="6"/>
  <c r="B8242" i="6"/>
  <c r="B8246" i="6"/>
  <c r="B8250" i="6"/>
  <c r="B8254" i="6"/>
  <c r="B8258" i="6"/>
  <c r="B8439" i="6"/>
  <c r="B8443" i="6"/>
  <c r="B8447" i="6"/>
  <c r="B8451" i="6"/>
  <c r="B8455" i="6"/>
  <c r="B8459" i="6"/>
  <c r="B8463" i="6"/>
  <c r="B8644" i="6"/>
  <c r="B8648" i="6"/>
  <c r="B8652" i="6"/>
  <c r="B8656" i="6"/>
  <c r="B8660" i="6"/>
  <c r="B8664" i="6"/>
  <c r="B8845" i="6"/>
  <c r="B8849" i="6"/>
  <c r="B8853" i="6"/>
  <c r="B8857" i="6"/>
  <c r="B8861" i="6"/>
  <c r="B8865" i="6"/>
  <c r="B8869" i="6"/>
  <c r="B9050" i="6"/>
  <c r="B9054" i="6"/>
  <c r="B9058" i="6"/>
  <c r="B9062" i="6"/>
  <c r="B9066" i="6"/>
  <c r="B9070" i="6"/>
  <c r="B9074" i="6"/>
  <c r="B9255" i="6"/>
  <c r="B9259" i="6"/>
  <c r="B9263" i="6"/>
  <c r="B9267" i="6"/>
  <c r="B9271" i="6"/>
  <c r="B9275" i="6"/>
  <c r="B9279" i="6"/>
  <c r="B9152" i="6"/>
  <c r="B9156" i="6"/>
  <c r="B9160" i="6"/>
  <c r="B9164" i="6"/>
  <c r="B9168" i="6"/>
  <c r="B9172" i="6"/>
  <c r="B9176" i="6"/>
  <c r="B9357" i="6"/>
  <c r="B9361" i="6"/>
  <c r="B9365" i="6"/>
  <c r="B9369" i="6"/>
  <c r="B9373" i="6"/>
  <c r="B9377" i="6"/>
  <c r="B9381" i="6"/>
  <c r="B9562" i="6"/>
  <c r="B9566" i="6"/>
  <c r="B9570" i="6"/>
  <c r="B9574" i="6"/>
  <c r="B9578" i="6"/>
  <c r="B9582" i="6"/>
  <c r="B9763" i="6"/>
  <c r="B9767" i="6"/>
  <c r="B9771" i="6"/>
  <c r="B9775" i="6"/>
  <c r="B9779" i="6"/>
  <c r="B9783" i="6"/>
  <c r="B9787" i="6"/>
  <c r="B9968" i="6"/>
  <c r="B9972" i="6"/>
  <c r="B9976" i="6"/>
  <c r="B9980" i="6"/>
  <c r="B9984" i="6"/>
  <c r="B9988" i="6"/>
  <c r="B9992" i="6"/>
  <c r="B10173" i="6"/>
  <c r="B10177" i="6"/>
  <c r="B10181" i="6"/>
  <c r="B10185" i="6"/>
  <c r="B10189" i="6"/>
  <c r="B10193" i="6"/>
  <c r="B10197" i="6"/>
  <c r="B10378" i="6"/>
  <c r="B10382" i="6"/>
  <c r="B10386" i="6"/>
  <c r="B10390" i="6"/>
  <c r="B10394" i="6"/>
  <c r="B10398" i="6"/>
  <c r="B10418" i="6"/>
  <c r="B10579" i="6"/>
  <c r="B10583" i="6"/>
  <c r="B10587" i="6"/>
  <c r="B10591" i="6"/>
  <c r="B10595" i="6"/>
  <c r="B10599" i="6"/>
  <c r="B10603" i="6"/>
  <c r="B10784" i="6"/>
  <c r="B10788" i="6"/>
  <c r="B10792" i="6"/>
  <c r="B10796" i="6"/>
  <c r="B10800" i="6"/>
  <c r="B10804" i="6"/>
  <c r="B10808" i="6"/>
  <c r="B10989" i="6"/>
  <c r="B10993" i="6"/>
  <c r="B10997" i="6"/>
  <c r="B11001" i="6"/>
  <c r="B11005" i="6"/>
  <c r="B11009" i="6"/>
  <c r="B11013" i="6"/>
  <c r="B11194" i="6"/>
  <c r="B11198" i="6"/>
  <c r="B11202" i="6"/>
  <c r="B11206" i="6"/>
  <c r="B11210" i="6"/>
  <c r="B11214" i="6"/>
  <c r="B11395" i="6"/>
  <c r="B11399" i="6"/>
  <c r="B11403" i="6"/>
  <c r="B11407" i="6"/>
  <c r="B11411" i="6"/>
  <c r="B11415" i="6"/>
  <c r="B11419" i="6"/>
  <c r="B11600" i="6"/>
  <c r="B11604" i="6"/>
  <c r="B11608" i="6"/>
  <c r="B11612" i="6"/>
  <c r="B11616" i="6"/>
  <c r="B11620" i="6"/>
  <c r="B11624" i="6"/>
  <c r="B11805" i="6"/>
  <c r="B11809" i="6"/>
  <c r="B11813" i="6"/>
  <c r="B11817" i="6"/>
  <c r="B11821" i="6"/>
  <c r="B11825" i="6"/>
  <c r="B11829" i="6"/>
  <c r="B12010" i="6"/>
  <c r="B12014" i="6"/>
  <c r="B12018" i="6"/>
  <c r="B12022" i="6"/>
  <c r="B12026" i="6"/>
  <c r="B12030" i="6"/>
  <c r="B12211" i="6"/>
  <c r="B12215" i="6"/>
  <c r="B12219" i="6"/>
  <c r="B12223" i="6"/>
  <c r="B12227" i="6"/>
  <c r="B12231" i="6"/>
  <c r="B12235" i="6"/>
  <c r="B12416" i="6"/>
  <c r="B12420" i="6"/>
  <c r="B12424" i="6"/>
  <c r="B12428" i="6"/>
  <c r="B12432" i="6"/>
  <c r="B12436" i="6"/>
  <c r="B12440" i="6"/>
  <c r="B12621" i="6"/>
  <c r="B12625" i="6"/>
  <c r="B12629" i="6"/>
  <c r="B12633" i="6"/>
  <c r="B12637" i="6"/>
  <c r="B12641" i="6"/>
  <c r="B12645" i="6"/>
  <c r="B12826" i="6"/>
  <c r="B12830" i="6"/>
  <c r="B12834" i="6"/>
  <c r="B12838" i="6"/>
  <c r="B12842" i="6"/>
  <c r="B12846" i="6"/>
  <c r="B13027" i="6"/>
  <c r="B13031" i="6"/>
  <c r="B13035" i="6"/>
  <c r="B13039" i="6"/>
  <c r="B13043" i="6"/>
  <c r="B13047" i="6"/>
  <c r="B13051" i="6"/>
  <c r="B13232" i="6"/>
  <c r="B13236" i="6"/>
  <c r="B13240" i="6"/>
  <c r="B13244" i="6"/>
  <c r="B13248" i="6"/>
  <c r="B13252" i="6"/>
  <c r="B13256" i="6"/>
  <c r="B13437" i="6"/>
  <c r="B13441" i="6"/>
  <c r="B13445" i="6"/>
  <c r="B13449" i="6"/>
  <c r="B13453" i="6"/>
  <c r="B13457" i="6"/>
  <c r="B13461" i="6"/>
  <c r="B13642" i="6"/>
  <c r="B13646" i="6"/>
  <c r="B13650" i="6"/>
  <c r="B13654" i="6"/>
  <c r="B13658" i="6"/>
  <c r="B13662" i="6"/>
  <c r="B10291" i="6"/>
  <c r="B10295" i="6"/>
  <c r="B10299" i="6"/>
  <c r="B10496" i="6"/>
  <c r="B10500" i="6"/>
  <c r="B10697" i="6"/>
  <c r="B10701" i="6"/>
  <c r="B10705" i="6"/>
  <c r="B10902" i="6"/>
  <c r="B10906" i="6"/>
  <c r="B10910" i="6"/>
  <c r="B11107" i="6"/>
  <c r="B11111" i="6"/>
  <c r="B11115" i="6"/>
  <c r="B11312" i="6"/>
  <c r="B11316" i="6"/>
  <c r="B11521" i="6"/>
  <c r="B11923" i="6"/>
  <c r="B11927" i="6"/>
  <c r="B11931" i="6"/>
  <c r="B12124" i="6"/>
  <c r="B12128" i="6"/>
  <c r="B12132" i="6"/>
  <c r="B12329" i="6"/>
  <c r="B12333" i="6"/>
  <c r="B12337" i="6"/>
  <c r="B12534" i="6"/>
  <c r="B12538" i="6"/>
  <c r="B12542" i="6"/>
  <c r="B12723" i="6"/>
  <c r="B12727" i="6"/>
  <c r="B12731" i="6"/>
  <c r="B12735" i="6"/>
  <c r="B12739" i="6"/>
  <c r="B12743" i="6"/>
  <c r="B12747" i="6"/>
  <c r="B12928" i="6"/>
  <c r="B12932" i="6"/>
  <c r="B12936" i="6"/>
  <c r="B12940" i="6"/>
  <c r="B12944" i="6"/>
  <c r="B12948" i="6"/>
  <c r="B13129" i="6"/>
  <c r="B13133" i="6"/>
  <c r="B13137" i="6"/>
  <c r="B13141" i="6"/>
  <c r="B13145" i="6"/>
  <c r="B13149" i="6"/>
  <c r="B13153" i="6"/>
  <c r="B13334" i="6"/>
  <c r="B13338" i="6"/>
  <c r="B13342" i="6"/>
  <c r="B13346" i="6"/>
  <c r="B13350" i="6"/>
  <c r="B13354" i="6"/>
  <c r="B13358" i="6"/>
  <c r="B13539" i="6"/>
  <c r="B13543" i="6"/>
  <c r="B13547" i="6"/>
  <c r="B13551" i="6"/>
  <c r="B13555" i="6"/>
  <c r="B13559" i="6"/>
  <c r="B13563" i="6"/>
  <c r="B8973" i="6"/>
  <c r="B9154" i="6"/>
  <c r="B9158" i="6"/>
  <c r="B9162" i="6"/>
  <c r="B9166" i="6"/>
  <c r="B9170" i="6"/>
  <c r="B9174" i="6"/>
  <c r="B9194" i="6"/>
  <c r="B9355" i="6"/>
  <c r="B9359" i="6"/>
  <c r="B9363" i="6"/>
  <c r="B9367" i="6"/>
  <c r="B9371" i="6"/>
  <c r="B9375" i="6"/>
  <c r="B9379" i="6"/>
  <c r="B9560" i="6"/>
  <c r="B9564" i="6"/>
  <c r="B9568" i="6"/>
  <c r="B9572" i="6"/>
  <c r="B9576" i="6"/>
  <c r="B9580" i="6"/>
  <c r="B9584" i="6"/>
  <c r="B9765" i="6"/>
  <c r="B9769" i="6"/>
  <c r="B9773" i="6"/>
  <c r="B9777" i="6"/>
  <c r="B9781" i="6"/>
  <c r="B9785" i="6"/>
  <c r="B9789" i="6"/>
  <c r="B9970" i="6"/>
  <c r="B9974" i="6"/>
  <c r="B9978" i="6"/>
  <c r="B9982" i="6"/>
  <c r="B9986" i="6"/>
  <c r="B9990" i="6"/>
  <c r="B10171" i="6"/>
  <c r="B10175" i="6"/>
  <c r="B10179" i="6"/>
  <c r="B10183" i="6"/>
  <c r="B10187" i="6"/>
  <c r="B10191" i="6"/>
  <c r="B10195" i="6"/>
  <c r="B10376" i="6"/>
  <c r="B10380" i="6"/>
  <c r="B10384" i="6"/>
  <c r="B10388" i="6"/>
  <c r="B10392" i="6"/>
  <c r="B10396" i="6"/>
  <c r="B10400" i="6"/>
  <c r="B10581" i="6"/>
  <c r="B10585" i="6"/>
  <c r="B10589" i="6"/>
  <c r="B10593" i="6"/>
  <c r="B10597" i="6"/>
  <c r="B10601" i="6"/>
  <c r="B10605" i="6"/>
  <c r="B10786" i="6"/>
  <c r="B10790" i="6"/>
  <c r="B10794" i="6"/>
  <c r="B10798" i="6"/>
  <c r="B10802" i="6"/>
  <c r="B10806" i="6"/>
  <c r="B10987" i="6"/>
  <c r="B10991" i="6"/>
  <c r="B10995" i="6"/>
  <c r="B10999" i="6"/>
  <c r="B11003" i="6"/>
  <c r="B11007" i="6"/>
  <c r="B11011" i="6"/>
  <c r="B11192" i="6"/>
  <c r="B11196" i="6"/>
  <c r="B11200" i="6"/>
  <c r="B11204" i="6"/>
  <c r="B11208" i="6"/>
  <c r="B11212" i="6"/>
  <c r="B11216" i="6"/>
  <c r="B11397" i="6"/>
  <c r="B11401" i="6"/>
  <c r="B11405" i="6"/>
  <c r="B11409" i="6"/>
  <c r="B11413" i="6"/>
  <c r="B11417" i="6"/>
  <c r="B11421" i="6"/>
  <c r="B11602" i="6"/>
  <c r="B11606" i="6"/>
  <c r="B11610" i="6"/>
  <c r="B11614" i="6"/>
  <c r="B11618" i="6"/>
  <c r="B11622" i="6"/>
  <c r="B11803" i="6"/>
  <c r="B11807" i="6"/>
  <c r="B11811" i="6"/>
  <c r="B11815" i="6"/>
  <c r="B11819" i="6"/>
  <c r="B11823" i="6"/>
  <c r="B11827" i="6"/>
  <c r="B12008" i="6"/>
  <c r="B12012" i="6"/>
  <c r="B12016" i="6"/>
  <c r="B12020" i="6"/>
  <c r="B12024" i="6"/>
  <c r="B12028" i="6"/>
  <c r="B12032" i="6"/>
  <c r="B12213" i="6"/>
  <c r="B12217" i="6"/>
  <c r="B12221" i="6"/>
  <c r="B12225" i="6"/>
  <c r="B12229" i="6"/>
  <c r="B12233" i="6"/>
  <c r="B12237" i="6"/>
  <c r="B12418" i="6"/>
  <c r="B12422" i="6"/>
  <c r="B12426" i="6"/>
  <c r="B12430" i="6"/>
  <c r="B12434" i="6"/>
  <c r="B12438" i="6"/>
  <c r="B12619" i="6"/>
  <c r="B12623" i="6"/>
  <c r="B12627" i="6"/>
  <c r="B12631" i="6"/>
  <c r="B12635" i="6"/>
  <c r="B12639" i="6"/>
  <c r="B12643" i="6"/>
  <c r="B12824" i="6"/>
  <c r="B12828" i="6"/>
  <c r="B12832" i="6"/>
  <c r="B12836" i="6"/>
  <c r="B12840" i="6"/>
  <c r="B12844" i="6"/>
  <c r="B12848" i="6"/>
  <c r="B13029" i="6"/>
  <c r="B13033" i="6"/>
  <c r="B13037" i="6"/>
  <c r="B13041" i="6"/>
  <c r="B13045" i="6"/>
  <c r="B13049" i="6"/>
  <c r="B13053" i="6"/>
  <c r="B13234" i="6"/>
  <c r="B13238" i="6"/>
  <c r="B13242" i="6"/>
  <c r="B13246" i="6"/>
  <c r="B13250" i="6"/>
  <c r="B13254" i="6"/>
  <c r="B13435" i="6"/>
  <c r="B13439" i="6"/>
  <c r="B13443" i="6"/>
  <c r="B13447" i="6"/>
  <c r="B13451" i="6"/>
  <c r="B13455" i="6"/>
  <c r="B13459" i="6"/>
  <c r="B13640" i="6"/>
  <c r="B13644" i="6"/>
  <c r="B13648" i="6"/>
  <c r="B13652" i="6"/>
  <c r="B13656" i="6"/>
  <c r="B13660" i="6"/>
  <c r="B13664" i="6"/>
  <c r="B9460" i="6"/>
  <c r="B9464" i="6"/>
  <c r="B9468" i="6"/>
  <c r="B9472" i="6"/>
  <c r="B9476" i="6"/>
  <c r="B9480" i="6"/>
  <c r="B9661" i="6"/>
  <c r="B9665" i="6"/>
  <c r="B9669" i="6"/>
  <c r="B9673" i="6"/>
  <c r="B9677" i="6"/>
  <c r="B9681" i="6"/>
  <c r="B9685" i="6"/>
  <c r="B10296" i="6"/>
  <c r="B10698" i="6"/>
  <c r="B10702" i="6"/>
  <c r="B10706" i="6"/>
  <c r="B10891" i="6"/>
  <c r="B10895" i="6"/>
  <c r="B10899" i="6"/>
  <c r="B10903" i="6"/>
  <c r="B10907" i="6"/>
  <c r="B10911" i="6"/>
  <c r="B11092" i="6"/>
  <c r="B11096" i="6"/>
  <c r="B11100" i="6"/>
  <c r="B11104" i="6"/>
  <c r="B11108" i="6"/>
  <c r="B11112" i="6"/>
  <c r="B11309" i="6"/>
  <c r="B11313" i="6"/>
  <c r="B11317" i="6"/>
  <c r="B11715" i="6"/>
  <c r="B11719" i="6"/>
  <c r="B11723" i="6"/>
  <c r="B11727" i="6"/>
  <c r="B11916" i="6"/>
  <c r="B11920" i="6"/>
  <c r="B11924" i="6"/>
  <c r="B11928" i="6"/>
  <c r="B12129" i="6"/>
  <c r="B12133" i="6"/>
  <c r="B12314" i="6"/>
  <c r="B12318" i="6"/>
  <c r="B12322" i="6"/>
  <c r="B12326" i="6"/>
  <c r="B12330" i="6"/>
  <c r="B12334" i="6"/>
  <c r="B12338" i="6"/>
  <c r="B12519" i="6"/>
  <c r="B12523" i="6"/>
  <c r="B12527" i="6"/>
  <c r="B12531" i="6"/>
  <c r="B12535" i="6"/>
  <c r="B12539" i="6"/>
  <c r="B12543" i="6"/>
  <c r="B12724" i="6"/>
  <c r="B12728" i="6"/>
  <c r="B12732" i="6"/>
  <c r="B12736" i="6"/>
  <c r="B12740" i="6"/>
  <c r="B12744" i="6"/>
  <c r="B12764" i="6"/>
  <c r="B12925" i="6"/>
  <c r="B12929" i="6"/>
  <c r="B12933" i="6"/>
  <c r="B12937" i="6"/>
  <c r="B12941" i="6"/>
  <c r="B12945" i="6"/>
  <c r="B12949" i="6"/>
  <c r="B13130" i="6"/>
  <c r="B13134" i="6"/>
  <c r="B13138" i="6"/>
  <c r="B13142" i="6"/>
  <c r="B13146" i="6"/>
  <c r="B13150" i="6"/>
  <c r="B13154" i="6"/>
  <c r="B13335" i="6"/>
  <c r="B13339" i="6"/>
  <c r="B13343" i="6"/>
  <c r="B9051" i="6"/>
  <c r="B9055" i="6"/>
  <c r="B9059" i="6"/>
  <c r="B9063" i="6"/>
  <c r="B9067" i="6"/>
  <c r="B9071" i="6"/>
  <c r="B9075" i="6"/>
  <c r="B9256" i="6"/>
  <c r="B9260" i="6"/>
  <c r="B9264" i="6"/>
  <c r="B9268" i="6"/>
  <c r="B9272" i="6"/>
  <c r="B9276" i="6"/>
  <c r="B9457" i="6"/>
  <c r="B9461" i="6"/>
  <c r="B9465" i="6"/>
  <c r="B9469" i="6"/>
  <c r="B9473" i="6"/>
  <c r="B9477" i="6"/>
  <c r="B9481" i="6"/>
  <c r="B9662" i="6"/>
  <c r="B9666" i="6"/>
  <c r="B9670" i="6"/>
  <c r="B9674" i="6"/>
  <c r="B9678" i="6"/>
  <c r="B9682" i="6"/>
  <c r="B9686" i="6"/>
  <c r="B9867" i="6"/>
  <c r="B9871" i="6"/>
  <c r="B9875" i="6"/>
  <c r="B9879" i="6"/>
  <c r="B9883" i="6"/>
  <c r="B9887" i="6"/>
  <c r="B9891" i="6"/>
  <c r="B10072" i="6"/>
  <c r="B10076" i="6"/>
  <c r="B10080" i="6"/>
  <c r="B10084" i="6"/>
  <c r="B10088" i="6"/>
  <c r="B10092" i="6"/>
  <c r="B10273" i="6"/>
  <c r="B10277" i="6"/>
  <c r="B10281" i="6"/>
  <c r="B10285" i="6"/>
  <c r="B10289" i="6"/>
  <c r="B10293" i="6"/>
  <c r="B10297" i="6"/>
  <c r="B10478" i="6"/>
  <c r="B10482" i="6"/>
  <c r="B10486" i="6"/>
  <c r="B10490" i="6"/>
  <c r="B10494" i="6"/>
  <c r="B10498" i="6"/>
  <c r="B10502" i="6"/>
  <c r="B10683" i="6"/>
  <c r="B10687" i="6"/>
  <c r="B10691" i="6"/>
  <c r="B10695" i="6"/>
  <c r="B10699" i="6"/>
  <c r="B10703" i="6"/>
  <c r="B10707" i="6"/>
  <c r="B10888" i="6"/>
  <c r="B10892" i="6"/>
  <c r="B10896" i="6"/>
  <c r="B10900" i="6"/>
  <c r="B10904" i="6"/>
  <c r="B10908" i="6"/>
  <c r="B11089" i="6"/>
  <c r="B11093" i="6"/>
  <c r="B11097" i="6"/>
  <c r="B11101" i="6"/>
  <c r="B11105" i="6"/>
  <c r="B11109" i="6"/>
  <c r="B11113" i="6"/>
  <c r="B11294" i="6"/>
  <c r="B11298" i="6"/>
  <c r="B11302" i="6"/>
  <c r="B11306" i="6"/>
  <c r="B11310" i="6"/>
  <c r="B11314" i="6"/>
  <c r="B11318" i="6"/>
  <c r="B11499" i="6"/>
  <c r="B11503" i="6"/>
  <c r="B11507" i="6"/>
  <c r="B11511" i="6"/>
  <c r="B11515" i="6"/>
  <c r="B11519" i="6"/>
  <c r="B11523" i="6"/>
  <c r="B11704" i="6"/>
  <c r="B11708" i="6"/>
  <c r="B11712" i="6"/>
  <c r="B11716" i="6"/>
  <c r="B11720" i="6"/>
  <c r="B11724" i="6"/>
  <c r="B11905" i="6"/>
  <c r="B11909" i="6"/>
  <c r="B11913" i="6"/>
  <c r="B11917" i="6"/>
  <c r="B11921" i="6"/>
  <c r="B11925" i="6"/>
  <c r="B11929" i="6"/>
  <c r="B12110" i="6"/>
  <c r="B12114" i="6"/>
  <c r="B12118" i="6"/>
  <c r="B12122" i="6"/>
  <c r="B12126" i="6"/>
  <c r="B12130" i="6"/>
  <c r="B12134" i="6"/>
  <c r="B12315" i="6"/>
  <c r="B12319" i="6"/>
  <c r="B12323" i="6"/>
  <c r="B12327" i="6"/>
  <c r="B12331" i="6"/>
  <c r="B12335" i="6"/>
  <c r="B12339" i="6"/>
  <c r="B12520" i="6"/>
  <c r="B12524" i="6"/>
  <c r="B12528" i="6"/>
  <c r="B12532" i="6"/>
  <c r="B12536" i="6"/>
  <c r="B12540" i="6"/>
  <c r="B12721" i="6"/>
  <c r="B12725" i="6"/>
  <c r="B12729" i="6"/>
  <c r="B12733" i="6"/>
  <c r="B12737" i="6"/>
  <c r="B12741" i="6"/>
  <c r="B12745" i="6"/>
  <c r="B12926" i="6"/>
  <c r="B12930" i="6"/>
  <c r="B12934" i="6"/>
  <c r="B12938" i="6"/>
  <c r="B12942" i="6"/>
  <c r="B12946" i="6"/>
  <c r="B12950" i="6"/>
  <c r="B13131" i="6"/>
  <c r="B13135" i="6"/>
  <c r="B13139" i="6"/>
  <c r="B13143" i="6"/>
  <c r="B13147" i="6"/>
  <c r="B13151" i="6"/>
  <c r="B13155" i="6"/>
  <c r="B13336" i="6"/>
  <c r="B13340" i="6"/>
  <c r="B13344" i="6"/>
  <c r="B13348" i="6"/>
  <c r="B13352" i="6"/>
  <c r="B13356" i="6"/>
  <c r="B13537" i="6"/>
  <c r="B13541" i="6"/>
  <c r="B13545" i="6"/>
  <c r="B13549" i="6"/>
  <c r="B13553" i="6"/>
  <c r="B13557" i="6"/>
  <c r="B13561" i="6"/>
  <c r="B13845" i="6"/>
  <c r="B13849" i="6"/>
  <c r="B13853" i="6"/>
  <c r="B13857" i="6"/>
  <c r="B13861" i="6"/>
  <c r="B13865" i="6"/>
  <c r="B13869" i="6"/>
  <c r="B13742" i="6"/>
  <c r="B13746" i="6"/>
  <c r="B13750" i="6"/>
  <c r="B13754" i="6"/>
  <c r="B13758" i="6"/>
  <c r="B13762" i="6"/>
  <c r="B13766" i="6"/>
  <c r="B13743" i="6"/>
  <c r="B13747" i="6"/>
  <c r="B13751" i="6"/>
  <c r="B13755" i="6"/>
  <c r="B13759" i="6"/>
  <c r="B13763" i="6"/>
  <c r="B13767" i="6"/>
  <c r="B13744" i="6"/>
  <c r="B13748" i="6"/>
  <c r="B13752" i="6"/>
  <c r="B13756" i="6"/>
  <c r="B13760" i="6"/>
  <c r="B13764" i="6"/>
  <c r="B352" i="6"/>
  <c r="B862" i="6"/>
  <c r="B2462" i="6"/>
  <c r="B3004" i="6"/>
  <c r="B5146" i="6"/>
  <c r="B6982" i="6"/>
  <c r="B11266" i="6"/>
  <c r="B11540" i="6"/>
  <c r="B11776" i="6"/>
  <c r="B13408" i="6"/>
  <c r="B964" i="6"/>
  <c r="B3922" i="6"/>
  <c r="B4432" i="6"/>
  <c r="B5758" i="6"/>
  <c r="B9500" i="6"/>
  <c r="B10826" i="6"/>
  <c r="B1850" i="6"/>
  <c r="B2086" i="6"/>
  <c r="B3718" i="6"/>
  <c r="B4502" i="6"/>
  <c r="B6880" i="6"/>
  <c r="B8206" i="6"/>
  <c r="B9022" i="6"/>
  <c r="B9838" i="6"/>
  <c r="L1851" i="6"/>
  <c r="L1852" i="6" s="1"/>
  <c r="M1852" i="6" s="1"/>
  <c r="B1852" i="6" s="1"/>
  <c r="B4298" i="6"/>
  <c r="B5624" i="6"/>
  <c r="B250" i="6"/>
  <c r="B760" i="6"/>
  <c r="B1034" i="6"/>
  <c r="B2972" i="6"/>
  <c r="B3514" i="6"/>
  <c r="B5420" i="6"/>
  <c r="B5656" i="6"/>
  <c r="B5930" i="6"/>
  <c r="B7186" i="6"/>
  <c r="B7900" i="6"/>
  <c r="B8410" i="6"/>
  <c r="B9736" i="6"/>
  <c r="B10010" i="6"/>
  <c r="B10246" i="6"/>
  <c r="B10450" i="6"/>
  <c r="B11164" i="6"/>
  <c r="B11438" i="6"/>
  <c r="B11674" i="6"/>
  <c r="B12184" i="6"/>
  <c r="B12662" i="6"/>
  <c r="B13172" i="6"/>
  <c r="B13682" i="6"/>
  <c r="B320" i="6"/>
  <c r="B1340" i="6"/>
  <c r="B2054" i="6"/>
  <c r="B8480" i="6"/>
  <c r="B13478" i="6"/>
  <c r="B13714" i="6"/>
  <c r="B6032" i="6"/>
  <c r="B10112" i="6"/>
  <c r="B10520" i="6"/>
  <c r="B116" i="6"/>
  <c r="B626" i="6"/>
  <c r="L2291" i="6"/>
  <c r="L2292" i="6" s="1"/>
  <c r="M2292" i="6" s="1"/>
  <c r="B2292" i="6" s="1"/>
  <c r="B2564" i="6"/>
  <c r="B3106" i="6"/>
  <c r="B3890" i="6"/>
  <c r="B4808" i="6"/>
  <c r="B6338" i="6"/>
  <c r="B8276" i="6"/>
  <c r="B9328" i="6"/>
  <c r="B13306" i="6"/>
  <c r="B13784" i="6"/>
  <c r="B148" i="6"/>
  <c r="B422" i="6"/>
  <c r="B658" i="6"/>
  <c r="B1168" i="6"/>
  <c r="B1442" i="6"/>
  <c r="B1882" i="6"/>
  <c r="B2156" i="6"/>
  <c r="B2870" i="6"/>
  <c r="B5318" i="6"/>
  <c r="B8582" i="6"/>
  <c r="B11846" i="6"/>
  <c r="B1136" i="6"/>
  <c r="B1544" i="6"/>
  <c r="B1984" i="6"/>
  <c r="B2902" i="6"/>
  <c r="B4094" i="6"/>
  <c r="B4534" i="6"/>
  <c r="B4706" i="6"/>
  <c r="B4942" i="6"/>
  <c r="B6134" i="6"/>
  <c r="B6370" i="6"/>
  <c r="B8072" i="6"/>
  <c r="B8308" i="6"/>
  <c r="B9124" i="6"/>
  <c r="B9602" i="6"/>
  <c r="B10144" i="6"/>
  <c r="B10348" i="6"/>
  <c r="B10552" i="6"/>
  <c r="B11030" i="6"/>
  <c r="B11470" i="6"/>
  <c r="B12458" i="6"/>
  <c r="B12694" i="6"/>
  <c r="B830" i="6"/>
  <c r="B1576" i="6"/>
  <c r="B1780" i="6"/>
  <c r="B2258" i="6"/>
  <c r="B3176" i="6"/>
  <c r="B3686" i="6"/>
  <c r="B4126" i="6"/>
  <c r="B4330" i="6"/>
  <c r="B4738" i="6"/>
  <c r="B7052" i="6"/>
  <c r="B7256" i="6"/>
  <c r="B8614" i="6"/>
  <c r="B9398" i="6"/>
  <c r="B9634" i="6"/>
  <c r="B11234" i="6"/>
  <c r="B11744" i="6"/>
  <c r="B12490" i="6"/>
  <c r="B13000" i="6"/>
  <c r="B13204" i="6"/>
  <c r="B1646" i="6"/>
  <c r="B2290" i="6"/>
  <c r="B2768" i="6"/>
  <c r="B6236" i="6"/>
  <c r="B9430" i="6"/>
  <c r="B9704" i="6"/>
  <c r="B10214" i="6"/>
  <c r="B10858" i="6"/>
  <c r="B11572" i="6"/>
  <c r="B12050" i="6"/>
  <c r="B12560" i="6"/>
  <c r="B13070" i="6"/>
  <c r="B13274" i="6"/>
  <c r="B932" i="6"/>
  <c r="B1678" i="6"/>
  <c r="B2800" i="6"/>
  <c r="B3992" i="6"/>
  <c r="B4196" i="6"/>
  <c r="B4400" i="6"/>
  <c r="B4604" i="6"/>
  <c r="B4840" i="6"/>
  <c r="B5044" i="6"/>
  <c r="L5453" i="6"/>
  <c r="L5454" i="6" s="1"/>
  <c r="M5454" i="6" s="1"/>
  <c r="B5454" i="6" s="1"/>
  <c r="B5726" i="6"/>
  <c r="B6268" i="6"/>
  <c r="B7970" i="6"/>
  <c r="B8174" i="6"/>
  <c r="B8990" i="6"/>
  <c r="B9226" i="6"/>
  <c r="B10042" i="6"/>
  <c r="B10928" i="6"/>
  <c r="B11642" i="6"/>
  <c r="B11878" i="6"/>
  <c r="B12356" i="6"/>
  <c r="B12592" i="6"/>
  <c r="B12866" i="6"/>
  <c r="B13102" i="6"/>
  <c r="B2188" i="6"/>
  <c r="B2360" i="6"/>
  <c r="B2596" i="6"/>
  <c r="B3616" i="6"/>
  <c r="B4024" i="6"/>
  <c r="B5114" i="6"/>
  <c r="B6950" i="6"/>
  <c r="B7154" i="6"/>
  <c r="B8512" i="6"/>
  <c r="B9296" i="6"/>
  <c r="B9532" i="6"/>
  <c r="B9806" i="6"/>
  <c r="B10316" i="6"/>
  <c r="B10960" i="6"/>
  <c r="B12152" i="6"/>
  <c r="B12388" i="6"/>
  <c r="B12898" i="6"/>
  <c r="B13612" i="6"/>
  <c r="B13580" i="6"/>
  <c r="B13816" i="6"/>
  <c r="B13510" i="6"/>
  <c r="L13205" i="6"/>
  <c r="L13206" i="6" s="1"/>
  <c r="M13206" i="6" s="1"/>
  <c r="B13206" i="6" s="1"/>
  <c r="M11980" i="6"/>
  <c r="B11980" i="6" s="1"/>
  <c r="M50" i="6"/>
  <c r="B50" i="6" s="1"/>
  <c r="M5522" i="6"/>
  <c r="B5522" i="6" s="1"/>
  <c r="L6033" i="6"/>
  <c r="L6034" i="6" s="1"/>
  <c r="L6035" i="6" s="1"/>
  <c r="L6881" i="6"/>
  <c r="L6882" i="6" s="1"/>
  <c r="M6882" i="6" s="1"/>
  <c r="B6882" i="6" s="1"/>
  <c r="M48" i="6"/>
  <c r="B48" i="6" s="1"/>
  <c r="L1883" i="6"/>
  <c r="L1884" i="6" s="1"/>
  <c r="M1884" i="6" s="1"/>
  <c r="B1884" i="6" s="1"/>
  <c r="M6440" i="6"/>
  <c r="B6440" i="6" s="1"/>
  <c r="M10622" i="6"/>
  <c r="B10622" i="6" s="1"/>
  <c r="M49" i="6"/>
  <c r="B49" i="6" s="1"/>
  <c r="L1137" i="6"/>
  <c r="L1138" i="6" s="1"/>
  <c r="M1138" i="6" s="1"/>
  <c r="B1138" i="6" s="1"/>
  <c r="L2259" i="6"/>
  <c r="L2260" i="6" s="1"/>
  <c r="M2260" i="6" s="1"/>
  <c r="B2260" i="6" s="1"/>
  <c r="M5554" i="6"/>
  <c r="B5554" i="6" s="1"/>
  <c r="L11031" i="6"/>
  <c r="M11031" i="6" s="1"/>
  <c r="B11031" i="6" s="1"/>
  <c r="L1475" i="6"/>
  <c r="L1476" i="6" s="1"/>
  <c r="L1477" i="6" s="1"/>
  <c r="M9092" i="6"/>
  <c r="B9092" i="6" s="1"/>
  <c r="M556" i="6"/>
  <c r="B556" i="6" s="1"/>
  <c r="L1373" i="6"/>
  <c r="L1374" i="6" s="1"/>
  <c r="L1375" i="6" s="1"/>
  <c r="M6472" i="6"/>
  <c r="B6472" i="6" s="1"/>
  <c r="M5248" i="6"/>
  <c r="B5248" i="6" s="1"/>
  <c r="L8615" i="6"/>
  <c r="L8616" i="6" s="1"/>
  <c r="M8616" i="6" s="1"/>
  <c r="B8616" i="6" s="1"/>
  <c r="L10215" i="6"/>
  <c r="L10216" i="6" s="1"/>
  <c r="M10216" i="6" s="1"/>
  <c r="B10216" i="6" s="1"/>
  <c r="L11439" i="6"/>
  <c r="L11440" i="6" s="1"/>
  <c r="L11441" i="6" s="1"/>
  <c r="M47" i="6"/>
  <c r="B47" i="6" s="1"/>
  <c r="M1270" i="6"/>
  <c r="B1270" i="6" s="1"/>
  <c r="L4197" i="6"/>
  <c r="L4198" i="6" s="1"/>
  <c r="M4198" i="6" s="1"/>
  <c r="B4198" i="6" s="1"/>
  <c r="M6746" i="6"/>
  <c r="B6746" i="6" s="1"/>
  <c r="L10553" i="6"/>
  <c r="L10554" i="6" s="1"/>
  <c r="L10555" i="6" s="1"/>
  <c r="L13581" i="6"/>
  <c r="L13582" i="6" s="1"/>
  <c r="M13582" i="6" s="1"/>
  <c r="B13582" i="6" s="1"/>
  <c r="L7901" i="6"/>
  <c r="L7902" i="6" s="1"/>
  <c r="M7902" i="6" s="1"/>
  <c r="B7902" i="6" s="1"/>
  <c r="L12051" i="6"/>
  <c r="M12051" i="6" s="1"/>
  <c r="B12051" i="6" s="1"/>
  <c r="M7492" i="6"/>
  <c r="B7492" i="6" s="1"/>
  <c r="L7493" i="6"/>
  <c r="L7494" i="6" s="1"/>
  <c r="M7494" i="6" s="1"/>
  <c r="B7494" i="6" s="1"/>
  <c r="L7767" i="6"/>
  <c r="L7768" i="6" s="1"/>
  <c r="M7766" i="6"/>
  <c r="B7766" i="6" s="1"/>
  <c r="M7288" i="6"/>
  <c r="B7288" i="6" s="1"/>
  <c r="L7289" i="6"/>
  <c r="L7290" i="6" s="1"/>
  <c r="L7291" i="6" s="1"/>
  <c r="M524" i="6"/>
  <c r="B524" i="6" s="1"/>
  <c r="M3412" i="6"/>
  <c r="B3412" i="6" s="1"/>
  <c r="L5013" i="6"/>
  <c r="L5014" i="6" s="1"/>
  <c r="M5014" i="6" s="1"/>
  <c r="B5014" i="6" s="1"/>
  <c r="M6644" i="6"/>
  <c r="B6644" i="6" s="1"/>
  <c r="L6645" i="6"/>
  <c r="L6646" i="6" s="1"/>
  <c r="M6646" i="6" s="1"/>
  <c r="B6646" i="6" s="1"/>
  <c r="M7664" i="6"/>
  <c r="B7664" i="6" s="1"/>
  <c r="L7665" i="6"/>
  <c r="L7666" i="6" s="1"/>
  <c r="L7667" i="6" s="1"/>
  <c r="L9941" i="6"/>
  <c r="L9942" i="6" s="1"/>
  <c r="M9942" i="6" s="1"/>
  <c r="B9942" i="6" s="1"/>
  <c r="M9940" i="6"/>
  <c r="B9940" i="6" s="1"/>
  <c r="L2495" i="6"/>
  <c r="L2496" i="6" s="1"/>
  <c r="L2497" i="6" s="1"/>
  <c r="M8786" i="6"/>
  <c r="B8786" i="6" s="1"/>
  <c r="L8787" i="6"/>
  <c r="L8788" i="6" s="1"/>
  <c r="L8789" i="6" s="1"/>
  <c r="M52" i="6"/>
  <c r="B52" i="6" s="1"/>
  <c r="M1238" i="6"/>
  <c r="B1238" i="6" s="1"/>
  <c r="M2666" i="6"/>
  <c r="B2666" i="6" s="1"/>
  <c r="M53" i="6"/>
  <c r="B53" i="6" s="1"/>
  <c r="L831" i="6"/>
  <c r="L832" i="6" s="1"/>
  <c r="M832" i="6" s="1"/>
  <c r="B832" i="6" s="1"/>
  <c r="L1443" i="6"/>
  <c r="L1444" i="6" s="1"/>
  <c r="L1445" i="6" s="1"/>
  <c r="L1781" i="6"/>
  <c r="L1782" i="6" s="1"/>
  <c r="L1783" i="6" s="1"/>
  <c r="L2087" i="6"/>
  <c r="L2088" i="6" s="1"/>
  <c r="M2088" i="6" s="1"/>
  <c r="B2088" i="6" s="1"/>
  <c r="L2189" i="6"/>
  <c r="L2190" i="6" s="1"/>
  <c r="M2190" i="6" s="1"/>
  <c r="B2190" i="6" s="1"/>
  <c r="L3923" i="6"/>
  <c r="L3924" i="6" s="1"/>
  <c r="M3924" i="6" s="1"/>
  <c r="B3924" i="6" s="1"/>
  <c r="M6033" i="6"/>
  <c r="B6033" i="6" s="1"/>
  <c r="M7460" i="6"/>
  <c r="B7460" i="6" s="1"/>
  <c r="L7461" i="6"/>
  <c r="L7462" i="6" s="1"/>
  <c r="M7462" i="6" s="1"/>
  <c r="B7462" i="6" s="1"/>
  <c r="M10724" i="6"/>
  <c r="B10724" i="6" s="1"/>
  <c r="L10725" i="6"/>
  <c r="L10726" i="6" s="1"/>
  <c r="M10726" i="6" s="1"/>
  <c r="B10726" i="6" s="1"/>
  <c r="L55" i="6"/>
  <c r="L56" i="6" s="1"/>
  <c r="M56" i="6" s="1"/>
  <c r="B56" i="6" s="1"/>
  <c r="L4943" i="6"/>
  <c r="L4944" i="6" s="1"/>
  <c r="M4944" i="6" s="1"/>
  <c r="B4944" i="6" s="1"/>
  <c r="L8481" i="6"/>
  <c r="L8482" i="6" s="1"/>
  <c r="M8482" i="6" s="1"/>
  <c r="B8482" i="6" s="1"/>
  <c r="M46" i="6"/>
  <c r="B46" i="6" s="1"/>
  <c r="L1169" i="6"/>
  <c r="L1170" i="6" s="1"/>
  <c r="L1171" i="6" s="1"/>
  <c r="L13409" i="6"/>
  <c r="L13410" i="6" s="1"/>
  <c r="M13410" i="6" s="1"/>
  <c r="B13410" i="6" s="1"/>
  <c r="L10247" i="6"/>
  <c r="L10248" i="6" s="1"/>
  <c r="M10248" i="6" s="1"/>
  <c r="B10248" i="6" s="1"/>
  <c r="L10521" i="6"/>
  <c r="L10522" i="6" s="1"/>
  <c r="M10522" i="6" s="1"/>
  <c r="B10522" i="6" s="1"/>
  <c r="L11235" i="6"/>
  <c r="L11236" i="6" s="1"/>
  <c r="M11236" i="6" s="1"/>
  <c r="B11236" i="6" s="1"/>
  <c r="L8583" i="6"/>
  <c r="L8584" i="6" s="1"/>
  <c r="M8584" i="6" s="1"/>
  <c r="B8584" i="6" s="1"/>
  <c r="L12491" i="6"/>
  <c r="L12492" i="6" s="1"/>
  <c r="L12493" i="6" s="1"/>
  <c r="L12765" i="6"/>
  <c r="L12766" i="6" s="1"/>
  <c r="M12766" i="6" s="1"/>
  <c r="B12766" i="6" s="1"/>
  <c r="L6371" i="6"/>
  <c r="L6372" i="6" s="1"/>
  <c r="L6373" i="6" s="1"/>
  <c r="L8513" i="6"/>
  <c r="L8514" i="6" s="1"/>
  <c r="L8515" i="6" s="1"/>
  <c r="L9329" i="6"/>
  <c r="L9330" i="6" s="1"/>
  <c r="M9330" i="6" s="1"/>
  <c r="B9330" i="6" s="1"/>
  <c r="L7257" i="6"/>
  <c r="L7258" i="6" s="1"/>
  <c r="L7259" i="6" s="1"/>
  <c r="L9227" i="6"/>
  <c r="L9228" i="6" s="1"/>
  <c r="M9228" i="6" s="1"/>
  <c r="B9228" i="6" s="1"/>
  <c r="L9807" i="6"/>
  <c r="L9808" i="6" s="1"/>
  <c r="M9808" i="6" s="1"/>
  <c r="B9808" i="6" s="1"/>
  <c r="L11777" i="6"/>
  <c r="L11778" i="6" s="1"/>
  <c r="L11779" i="6" s="1"/>
  <c r="L12899" i="6"/>
  <c r="L12900" i="6" s="1"/>
  <c r="M12900" i="6" s="1"/>
  <c r="B12900" i="6" s="1"/>
  <c r="L6339" i="6"/>
  <c r="L6340" i="6" s="1"/>
  <c r="M6340" i="6" s="1"/>
  <c r="B6340" i="6" s="1"/>
  <c r="L7053" i="6"/>
  <c r="L7054" i="6" s="1"/>
  <c r="L7055" i="6" s="1"/>
  <c r="L7971" i="6"/>
  <c r="L8277" i="6"/>
  <c r="L8278" i="6" s="1"/>
  <c r="L8279" i="6" s="1"/>
  <c r="L8921" i="6"/>
  <c r="L8922" i="6" s="1"/>
  <c r="M8922" i="6" s="1"/>
  <c r="B8922" i="6" s="1"/>
  <c r="L9125" i="6"/>
  <c r="L9126" i="6" s="1"/>
  <c r="M9126" i="6" s="1"/>
  <c r="B9126" i="6" s="1"/>
  <c r="M11948" i="6"/>
  <c r="B11948" i="6" s="1"/>
  <c r="L13001" i="6"/>
  <c r="L13002" i="6" s="1"/>
  <c r="M13002" i="6" s="1"/>
  <c r="B13002" i="6" s="1"/>
  <c r="M3310" i="6"/>
  <c r="B3310" i="6" s="1"/>
  <c r="L3311" i="6"/>
  <c r="L3312" i="6" s="1"/>
  <c r="L3313" i="6" s="1"/>
  <c r="M3820" i="6"/>
  <c r="B3820" i="6" s="1"/>
  <c r="L3821" i="6"/>
  <c r="L3822" i="6" s="1"/>
  <c r="M3822" i="6" s="1"/>
  <c r="B3822" i="6" s="1"/>
  <c r="M4228" i="6"/>
  <c r="B4228" i="6" s="1"/>
  <c r="L4229" i="6"/>
  <c r="M4229" i="6" s="1"/>
  <c r="B4229" i="6" s="1"/>
  <c r="L5861" i="6"/>
  <c r="L5862" i="6" s="1"/>
  <c r="M5860" i="6"/>
  <c r="B5860" i="6" s="1"/>
  <c r="M6848" i="6"/>
  <c r="B6848" i="6" s="1"/>
  <c r="L6849" i="6"/>
  <c r="L6850" i="6" s="1"/>
  <c r="L6851" i="6" s="1"/>
  <c r="L1749" i="6"/>
  <c r="L1750" i="6" s="1"/>
  <c r="L1751" i="6" s="1"/>
  <c r="L2055" i="6"/>
  <c r="L2056" i="6" s="1"/>
  <c r="M2056" i="6" s="1"/>
  <c r="B2056" i="6" s="1"/>
  <c r="L2157" i="6"/>
  <c r="L2158" i="6" s="1"/>
  <c r="M2158" i="6" s="1"/>
  <c r="B2158" i="6" s="1"/>
  <c r="L863" i="6"/>
  <c r="L864" i="6" s="1"/>
  <c r="L865" i="6" s="1"/>
  <c r="M2698" i="6"/>
  <c r="B2698" i="6" s="1"/>
  <c r="M4910" i="6"/>
  <c r="B4910" i="6" s="1"/>
  <c r="L4911" i="6"/>
  <c r="L4912" i="6" s="1"/>
  <c r="M4912" i="6" s="1"/>
  <c r="B4912" i="6" s="1"/>
  <c r="L6135" i="6"/>
  <c r="L6136" i="6" s="1"/>
  <c r="M6136" i="6" s="1"/>
  <c r="B6136" i="6" s="1"/>
  <c r="L729" i="6"/>
  <c r="L730" i="6" s="1"/>
  <c r="M730" i="6" s="1"/>
  <c r="B730" i="6" s="1"/>
  <c r="L761" i="6"/>
  <c r="L762" i="6" s="1"/>
  <c r="M762" i="6" s="1"/>
  <c r="B762" i="6" s="1"/>
  <c r="M3278" i="6"/>
  <c r="B3278" i="6" s="1"/>
  <c r="L3279" i="6"/>
  <c r="L3280" i="6" s="1"/>
  <c r="L3281" i="6" s="1"/>
  <c r="M3788" i="6"/>
  <c r="B3788" i="6" s="1"/>
  <c r="L3789" i="6"/>
  <c r="L3790" i="6" s="1"/>
  <c r="M3790" i="6" s="1"/>
  <c r="B3790" i="6" s="1"/>
  <c r="L1341" i="6"/>
  <c r="L1342" i="6" s="1"/>
  <c r="M1342" i="6" s="1"/>
  <c r="B1342" i="6" s="1"/>
  <c r="M51" i="6"/>
  <c r="B51" i="6" s="1"/>
  <c r="L321" i="6"/>
  <c r="L322" i="6" s="1"/>
  <c r="M322" i="6" s="1"/>
  <c r="B322" i="6" s="1"/>
  <c r="L2463" i="6"/>
  <c r="L2464" i="6" s="1"/>
  <c r="M2464" i="6" s="1"/>
  <c r="B2464" i="6" s="1"/>
  <c r="M6064" i="6"/>
  <c r="B6064" i="6" s="1"/>
  <c r="L6065" i="6"/>
  <c r="M6166" i="6"/>
  <c r="B6166" i="6" s="1"/>
  <c r="L6167" i="6"/>
  <c r="L6168" i="6" s="1"/>
  <c r="L6169" i="6" s="1"/>
  <c r="L5045" i="6"/>
  <c r="L5046" i="6" s="1"/>
  <c r="M5046" i="6" s="1"/>
  <c r="B5046" i="6" s="1"/>
  <c r="L5931" i="6"/>
  <c r="L5932" i="6" s="1"/>
  <c r="M5932" i="6" s="1"/>
  <c r="B5932" i="6" s="1"/>
  <c r="M6574" i="6"/>
  <c r="B6574" i="6" s="1"/>
  <c r="L6575" i="6"/>
  <c r="L6576" i="6" s="1"/>
  <c r="L6577" i="6" s="1"/>
  <c r="M6676" i="6"/>
  <c r="B6676" i="6" s="1"/>
  <c r="L6677" i="6"/>
  <c r="L6678" i="6" s="1"/>
  <c r="L6679" i="6" s="1"/>
  <c r="M7868" i="6"/>
  <c r="B7868" i="6" s="1"/>
  <c r="L7869" i="6"/>
  <c r="L7870" i="6" s="1"/>
  <c r="M7870" i="6" s="1"/>
  <c r="B7870" i="6" s="1"/>
  <c r="M3380" i="6"/>
  <c r="B3380" i="6" s="1"/>
  <c r="L6543" i="6"/>
  <c r="L6544" i="6" s="1"/>
  <c r="L6545" i="6" s="1"/>
  <c r="M7084" i="6"/>
  <c r="B7084" i="6" s="1"/>
  <c r="L7085" i="6"/>
  <c r="L7086" i="6" s="1"/>
  <c r="L7087" i="6" s="1"/>
  <c r="M8888" i="6"/>
  <c r="B8888" i="6" s="1"/>
  <c r="L8889" i="6"/>
  <c r="L8890" i="6" s="1"/>
  <c r="L8891" i="6" s="1"/>
  <c r="L2973" i="6"/>
  <c r="L2974" i="6" s="1"/>
  <c r="M2974" i="6" s="1"/>
  <c r="B2974" i="6" s="1"/>
  <c r="L3483" i="6"/>
  <c r="L3484" i="6" s="1"/>
  <c r="M3484" i="6" s="1"/>
  <c r="B3484" i="6" s="1"/>
  <c r="L4433" i="6"/>
  <c r="L4434" i="6" s="1"/>
  <c r="M4434" i="6" s="1"/>
  <c r="B4434" i="6" s="1"/>
  <c r="M5216" i="6"/>
  <c r="B5216" i="6" s="1"/>
  <c r="L5657" i="6"/>
  <c r="L5658" i="6" s="1"/>
  <c r="L5659" i="6" s="1"/>
  <c r="M5828" i="6"/>
  <c r="B5828" i="6" s="1"/>
  <c r="L5963" i="6"/>
  <c r="L5964" i="6" s="1"/>
  <c r="L5965" i="6" s="1"/>
  <c r="M7696" i="6"/>
  <c r="B7696" i="6" s="1"/>
  <c r="L7697" i="6"/>
  <c r="L7698" i="6" s="1"/>
  <c r="M7698" i="6" s="1"/>
  <c r="B7698" i="6" s="1"/>
  <c r="M8002" i="6"/>
  <c r="B8002" i="6" s="1"/>
  <c r="L8003" i="6"/>
  <c r="L8717" i="6"/>
  <c r="L8718" i="6" s="1"/>
  <c r="L8719" i="6" s="1"/>
  <c r="M8716" i="6"/>
  <c r="B8716" i="6" s="1"/>
  <c r="L3891" i="6"/>
  <c r="L3892" i="6" s="1"/>
  <c r="L3893" i="6" s="1"/>
  <c r="L5421" i="6"/>
  <c r="L5422" i="6" s="1"/>
  <c r="L5423" i="6" s="1"/>
  <c r="L7563" i="6"/>
  <c r="L7564" i="6" s="1"/>
  <c r="M7562" i="6"/>
  <c r="B7562" i="6" s="1"/>
  <c r="L3005" i="6"/>
  <c r="L3006" i="6" s="1"/>
  <c r="L3007" i="6" s="1"/>
  <c r="L3515" i="6"/>
  <c r="L3516" i="6" s="1"/>
  <c r="L3517" i="6" s="1"/>
  <c r="L4401" i="6"/>
  <c r="L4402" i="6" s="1"/>
  <c r="M4402" i="6" s="1"/>
  <c r="B4402" i="6" s="1"/>
  <c r="L5625" i="6"/>
  <c r="L5626" i="6" s="1"/>
  <c r="M5626" i="6" s="1"/>
  <c r="B5626" i="6" s="1"/>
  <c r="L11337" i="6"/>
  <c r="L11338" i="6" s="1"/>
  <c r="M11336" i="6"/>
  <c r="B11336" i="6" s="1"/>
  <c r="L6951" i="6"/>
  <c r="L6952" i="6" s="1"/>
  <c r="L6953" i="6" s="1"/>
  <c r="M8818" i="6"/>
  <c r="B8818" i="6" s="1"/>
  <c r="L8819" i="6"/>
  <c r="L8820" i="6" s="1"/>
  <c r="L8821" i="6" s="1"/>
  <c r="M10654" i="6"/>
  <c r="B10654" i="6" s="1"/>
  <c r="M13376" i="6"/>
  <c r="B13376" i="6" s="1"/>
  <c r="L13377" i="6"/>
  <c r="L13378" i="6" s="1"/>
  <c r="M13378" i="6" s="1"/>
  <c r="B13378" i="6" s="1"/>
  <c r="M6778" i="6"/>
  <c r="B6778" i="6" s="1"/>
  <c r="M7390" i="6"/>
  <c r="B7390" i="6" s="1"/>
  <c r="M7798" i="6"/>
  <c r="B7798" i="6" s="1"/>
  <c r="M11132" i="6"/>
  <c r="B11132" i="6" s="1"/>
  <c r="L11133" i="6"/>
  <c r="L11134" i="6" s="1"/>
  <c r="L11135" i="6" s="1"/>
  <c r="L6983" i="6"/>
  <c r="L6984" i="6" s="1"/>
  <c r="M6984" i="6" s="1"/>
  <c r="B6984" i="6" s="1"/>
  <c r="M7594" i="6"/>
  <c r="B7594" i="6" s="1"/>
  <c r="L12287" i="6"/>
  <c r="L12288" i="6" s="1"/>
  <c r="M12286" i="6"/>
  <c r="B12286" i="6" s="1"/>
  <c r="M12796" i="6"/>
  <c r="B12796" i="6" s="1"/>
  <c r="L12797" i="6"/>
  <c r="L12798" i="6" s="1"/>
  <c r="M12798" i="6" s="1"/>
  <c r="B12798" i="6" s="1"/>
  <c r="M8684" i="6"/>
  <c r="B8684" i="6" s="1"/>
  <c r="L11369" i="6"/>
  <c r="M11369" i="6" s="1"/>
  <c r="B11369" i="6" s="1"/>
  <c r="M11368" i="6"/>
  <c r="B11368" i="6" s="1"/>
  <c r="M12082" i="6"/>
  <c r="B12082" i="6" s="1"/>
  <c r="L12083" i="6"/>
  <c r="L12084" i="6" s="1"/>
  <c r="M12084" i="6" s="1"/>
  <c r="B12084" i="6" s="1"/>
  <c r="M12968" i="6"/>
  <c r="B12968" i="6" s="1"/>
  <c r="L12969" i="6"/>
  <c r="L12970" i="6" s="1"/>
  <c r="L12971" i="6" s="1"/>
  <c r="L9195" i="6"/>
  <c r="L9196" i="6" s="1"/>
  <c r="L9197" i="6" s="1"/>
  <c r="L9635" i="6"/>
  <c r="L9839" i="6"/>
  <c r="L9840" i="6" s="1"/>
  <c r="M9840" i="6" s="1"/>
  <c r="B9840" i="6" s="1"/>
  <c r="M9908" i="6"/>
  <c r="B9908" i="6" s="1"/>
  <c r="M10756" i="6"/>
  <c r="B10756" i="6" s="1"/>
  <c r="L11267" i="6"/>
  <c r="L11268" i="6" s="1"/>
  <c r="M11268" i="6" s="1"/>
  <c r="B11268" i="6" s="1"/>
  <c r="M11062" i="6"/>
  <c r="B11062" i="6" s="1"/>
  <c r="L11063" i="6"/>
  <c r="L8309" i="6"/>
  <c r="L8310" i="6" s="1"/>
  <c r="M8310" i="6" s="1"/>
  <c r="B8310" i="6" s="1"/>
  <c r="L9297" i="6"/>
  <c r="L9298" i="6" s="1"/>
  <c r="L9299" i="6" s="1"/>
  <c r="L9603" i="6"/>
  <c r="L13307" i="6"/>
  <c r="L13308" i="6" s="1"/>
  <c r="L13309" i="6" s="1"/>
  <c r="L13275" i="6"/>
  <c r="L13276" i="6" s="1"/>
  <c r="M13276" i="6" s="1"/>
  <c r="B13276" i="6" s="1"/>
  <c r="L13613" i="6"/>
  <c r="L13614" i="6" s="1"/>
  <c r="M13614" i="6" s="1"/>
  <c r="B13614" i="6" s="1"/>
  <c r="L11165" i="6"/>
  <c r="L11166" i="6" s="1"/>
  <c r="L11167" i="6" s="1"/>
  <c r="L11745" i="6"/>
  <c r="L11746" i="6" s="1"/>
  <c r="L11747" i="6" s="1"/>
  <c r="L11471" i="6"/>
  <c r="L11472" i="6" s="1"/>
  <c r="M11472" i="6" s="1"/>
  <c r="B11472" i="6" s="1"/>
  <c r="L12459" i="6"/>
  <c r="L12460" i="6" s="1"/>
  <c r="L12461" i="6" s="1"/>
  <c r="L12867" i="6"/>
  <c r="L12868" i="6" s="1"/>
  <c r="L12869" i="6" s="1"/>
  <c r="L13173" i="6"/>
  <c r="L13174" i="6" s="1"/>
  <c r="L13175" i="6" s="1"/>
  <c r="M12254" i="6"/>
  <c r="B12254" i="6" s="1"/>
  <c r="L13785" i="6"/>
  <c r="L13817" i="6"/>
  <c r="L13683" i="6"/>
  <c r="L13715" i="6"/>
  <c r="L13479" i="6"/>
  <c r="L13511" i="6"/>
  <c r="L13411" i="6"/>
  <c r="L13071" i="6"/>
  <c r="L13103" i="6"/>
  <c r="L12663" i="6"/>
  <c r="L12695" i="6"/>
  <c r="L12561" i="6"/>
  <c r="L12593" i="6"/>
  <c r="M12492" i="6"/>
  <c r="B12492" i="6" s="1"/>
  <c r="L12357" i="6"/>
  <c r="L12389" i="6"/>
  <c r="L12256" i="6"/>
  <c r="M12255" i="6"/>
  <c r="B12255" i="6" s="1"/>
  <c r="L12153" i="6"/>
  <c r="L12185" i="6"/>
  <c r="M11950" i="6"/>
  <c r="B11950" i="6" s="1"/>
  <c r="L11951" i="6"/>
  <c r="M11982" i="6"/>
  <c r="B11982" i="6" s="1"/>
  <c r="L11983" i="6"/>
  <c r="M11949" i="6"/>
  <c r="B11949" i="6" s="1"/>
  <c r="M11981" i="6"/>
  <c r="B11981" i="6" s="1"/>
  <c r="L11847" i="6"/>
  <c r="L11879" i="6"/>
  <c r="M11778" i="6"/>
  <c r="B11778" i="6" s="1"/>
  <c r="L11643" i="6"/>
  <c r="L11675" i="6"/>
  <c r="L11541" i="6"/>
  <c r="L11573" i="6"/>
  <c r="M11439" i="6"/>
  <c r="B11439" i="6" s="1"/>
  <c r="L10929" i="6"/>
  <c r="L10961" i="6"/>
  <c r="L10827" i="6"/>
  <c r="L10859" i="6"/>
  <c r="M10758" i="6"/>
  <c r="B10758" i="6" s="1"/>
  <c r="L10759" i="6"/>
  <c r="M10757" i="6"/>
  <c r="B10757" i="6" s="1"/>
  <c r="L10656" i="6"/>
  <c r="M10655" i="6"/>
  <c r="B10655" i="6" s="1"/>
  <c r="L10624" i="6"/>
  <c r="M10623" i="6"/>
  <c r="B10623" i="6" s="1"/>
  <c r="L10419" i="6"/>
  <c r="L10451" i="6"/>
  <c r="L10317" i="6"/>
  <c r="L10349" i="6"/>
  <c r="L10113" i="6"/>
  <c r="L10145" i="6"/>
  <c r="L10011" i="6"/>
  <c r="L10043" i="6"/>
  <c r="M9910" i="6"/>
  <c r="B9910" i="6" s="1"/>
  <c r="L9911" i="6"/>
  <c r="M9909" i="6"/>
  <c r="B9909" i="6" s="1"/>
  <c r="M9807" i="6"/>
  <c r="B9807" i="6" s="1"/>
  <c r="L9705" i="6"/>
  <c r="L9737" i="6"/>
  <c r="L9501" i="6"/>
  <c r="L9533" i="6"/>
  <c r="L9399" i="6"/>
  <c r="L9431" i="6"/>
  <c r="M9094" i="6"/>
  <c r="B9094" i="6" s="1"/>
  <c r="L9095" i="6"/>
  <c r="M9093" i="6"/>
  <c r="B9093" i="6" s="1"/>
  <c r="L8991" i="6"/>
  <c r="L9023" i="6"/>
  <c r="M8686" i="6"/>
  <c r="B8686" i="6" s="1"/>
  <c r="L8687" i="6"/>
  <c r="M8685" i="6"/>
  <c r="B8685" i="6" s="1"/>
  <c r="L8483" i="6"/>
  <c r="M8514" i="6"/>
  <c r="B8514" i="6" s="1"/>
  <c r="L8379" i="6"/>
  <c r="L8411" i="6"/>
  <c r="L8175" i="6"/>
  <c r="L8207" i="6"/>
  <c r="L8073" i="6"/>
  <c r="L8105" i="6"/>
  <c r="L7903" i="6"/>
  <c r="L7800" i="6"/>
  <c r="M7799" i="6"/>
  <c r="B7799" i="6" s="1"/>
  <c r="L7596" i="6"/>
  <c r="M7595" i="6"/>
  <c r="B7595" i="6" s="1"/>
  <c r="L7360" i="6"/>
  <c r="M7359" i="6"/>
  <c r="B7359" i="6" s="1"/>
  <c r="L7392" i="6"/>
  <c r="M7391" i="6"/>
  <c r="B7391" i="6" s="1"/>
  <c r="L7155" i="6"/>
  <c r="L7187" i="6"/>
  <c r="M7054" i="6"/>
  <c r="B7054" i="6" s="1"/>
  <c r="M6850" i="6"/>
  <c r="B6850" i="6" s="1"/>
  <c r="L6780" i="6"/>
  <c r="M6779" i="6"/>
  <c r="B6779" i="6" s="1"/>
  <c r="L6748" i="6"/>
  <c r="M6747" i="6"/>
  <c r="B6747" i="6" s="1"/>
  <c r="L6442" i="6"/>
  <c r="M6441" i="6"/>
  <c r="B6441" i="6" s="1"/>
  <c r="L6474" i="6"/>
  <c r="M6473" i="6"/>
  <c r="B6473" i="6" s="1"/>
  <c r="L6237" i="6"/>
  <c r="L6269" i="6"/>
  <c r="L6137" i="6"/>
  <c r="M6135" i="6"/>
  <c r="B6135" i="6" s="1"/>
  <c r="L5830" i="6"/>
  <c r="M5829" i="6"/>
  <c r="B5829" i="6" s="1"/>
  <c r="L5727" i="6"/>
  <c r="L5759" i="6"/>
  <c r="M5625" i="6"/>
  <c r="B5625" i="6" s="1"/>
  <c r="L5524" i="6"/>
  <c r="M5523" i="6"/>
  <c r="B5523" i="6" s="1"/>
  <c r="L5556" i="6"/>
  <c r="M5555" i="6"/>
  <c r="B5555" i="6" s="1"/>
  <c r="L5319" i="6"/>
  <c r="L5351" i="6"/>
  <c r="M5250" i="6"/>
  <c r="B5250" i="6" s="1"/>
  <c r="L5251" i="6"/>
  <c r="M5218" i="6"/>
  <c r="B5218" i="6" s="1"/>
  <c r="L5219" i="6"/>
  <c r="M5217" i="6"/>
  <c r="B5217" i="6" s="1"/>
  <c r="M5249" i="6"/>
  <c r="B5249" i="6" s="1"/>
  <c r="L5115" i="6"/>
  <c r="L5147" i="6"/>
  <c r="L4809" i="6"/>
  <c r="L4841" i="6"/>
  <c r="L4707" i="6"/>
  <c r="L4739" i="6"/>
  <c r="L4605" i="6"/>
  <c r="L4637" i="6"/>
  <c r="L4503" i="6"/>
  <c r="L4535" i="6"/>
  <c r="L4299" i="6"/>
  <c r="L4331" i="6"/>
  <c r="L4199" i="6"/>
  <c r="L4095" i="6"/>
  <c r="L4127" i="6"/>
  <c r="L3993" i="6"/>
  <c r="L4025" i="6"/>
  <c r="M3923" i="6"/>
  <c r="B3923" i="6" s="1"/>
  <c r="L3687" i="6"/>
  <c r="L3719" i="6"/>
  <c r="L3585" i="6"/>
  <c r="L3617" i="6"/>
  <c r="L3382" i="6"/>
  <c r="M3381" i="6"/>
  <c r="B3381" i="6" s="1"/>
  <c r="L3414" i="6"/>
  <c r="M3413" i="6"/>
  <c r="B3413" i="6" s="1"/>
  <c r="L3177" i="6"/>
  <c r="L3209" i="6"/>
  <c r="L3076" i="6"/>
  <c r="M3075" i="6"/>
  <c r="B3075" i="6" s="1"/>
  <c r="M3074" i="6"/>
  <c r="B3074" i="6" s="1"/>
  <c r="L3107" i="6"/>
  <c r="L2871" i="6"/>
  <c r="L2903" i="6"/>
  <c r="L2769" i="6"/>
  <c r="L2801" i="6"/>
  <c r="M2668" i="6"/>
  <c r="B2668" i="6" s="1"/>
  <c r="L2669" i="6"/>
  <c r="M2700" i="6"/>
  <c r="B2700" i="6" s="1"/>
  <c r="L2701" i="6"/>
  <c r="M2667" i="6"/>
  <c r="B2667" i="6" s="1"/>
  <c r="M2699" i="6"/>
  <c r="B2699" i="6" s="1"/>
  <c r="L2565" i="6"/>
  <c r="L2597" i="6"/>
  <c r="L2361" i="6"/>
  <c r="L2393" i="6"/>
  <c r="M2189" i="6"/>
  <c r="B2189" i="6" s="1"/>
  <c r="L1953" i="6"/>
  <c r="L1985" i="6"/>
  <c r="M1750" i="6"/>
  <c r="B1750" i="6" s="1"/>
  <c r="L1679" i="6"/>
  <c r="L1647" i="6"/>
  <c r="L1545" i="6"/>
  <c r="L1577" i="6"/>
  <c r="M1476" i="6"/>
  <c r="B1476" i="6" s="1"/>
  <c r="M1374" i="6"/>
  <c r="B1374" i="6" s="1"/>
  <c r="L1272" i="6"/>
  <c r="M1271" i="6"/>
  <c r="B1271" i="6" s="1"/>
  <c r="L1240" i="6"/>
  <c r="M1239" i="6"/>
  <c r="B1239" i="6" s="1"/>
  <c r="L1035" i="6"/>
  <c r="L1067" i="6"/>
  <c r="L933" i="6"/>
  <c r="L965" i="6"/>
  <c r="M761" i="6"/>
  <c r="B761" i="6" s="1"/>
  <c r="L627" i="6"/>
  <c r="L659" i="6"/>
  <c r="M526" i="6"/>
  <c r="B526" i="6" s="1"/>
  <c r="L527" i="6"/>
  <c r="M558" i="6"/>
  <c r="B558" i="6" s="1"/>
  <c r="L559" i="6"/>
  <c r="M525" i="6"/>
  <c r="B525" i="6" s="1"/>
  <c r="M557" i="6"/>
  <c r="B557" i="6" s="1"/>
  <c r="L423" i="6"/>
  <c r="L455" i="6"/>
  <c r="L353" i="6"/>
  <c r="L219" i="6"/>
  <c r="L251" i="6"/>
  <c r="L117" i="6"/>
  <c r="L149" i="6"/>
  <c r="B14" i="6"/>
  <c r="L15" i="6"/>
  <c r="G150" i="2"/>
  <c r="Z88" i="2"/>
  <c r="V88" i="2"/>
  <c r="R88" i="2"/>
  <c r="O88" i="2"/>
  <c r="L88" i="2"/>
  <c r="I88" i="2"/>
  <c r="F88" i="2"/>
  <c r="AF87" i="2"/>
  <c r="AC87" i="2"/>
  <c r="Z87" i="2"/>
  <c r="X87" i="2"/>
  <c r="V87" i="2"/>
  <c r="S87" i="2"/>
  <c r="P87" i="2"/>
  <c r="M87" i="2"/>
  <c r="J87" i="2"/>
  <c r="G87" i="2"/>
  <c r="D87" i="2"/>
  <c r="AE86" i="2"/>
  <c r="AB86" i="2"/>
  <c r="Y86" i="2"/>
  <c r="V86" i="2"/>
  <c r="R86" i="2"/>
  <c r="O86" i="2"/>
  <c r="K86" i="2"/>
  <c r="H86" i="2"/>
  <c r="E86" i="2"/>
  <c r="AE85" i="2"/>
  <c r="AB85" i="2"/>
  <c r="Y85" i="2"/>
  <c r="V85" i="2"/>
  <c r="R85" i="2"/>
  <c r="O85" i="2"/>
  <c r="L85" i="2"/>
  <c r="I85" i="2"/>
  <c r="F85" i="2"/>
  <c r="AF84" i="2"/>
  <c r="AC84" i="2"/>
  <c r="Z84" i="2"/>
  <c r="W84" i="2"/>
  <c r="S84" i="2"/>
  <c r="P84" i="2"/>
  <c r="M84" i="2"/>
  <c r="J84" i="2"/>
  <c r="G84" i="2"/>
  <c r="D84" i="2"/>
  <c r="AD83" i="2"/>
  <c r="AA83" i="2"/>
  <c r="X83" i="2"/>
  <c r="T83" i="2"/>
  <c r="AG83" i="2" s="1"/>
  <c r="Q83" i="2"/>
  <c r="N83" i="2"/>
  <c r="K83" i="2"/>
  <c r="H83" i="2"/>
  <c r="E83" i="2"/>
  <c r="AE82" i="2"/>
  <c r="AA82" i="2"/>
  <c r="X82" i="2"/>
  <c r="T82" i="2"/>
  <c r="AG82" i="2" s="1"/>
  <c r="Q82" i="2"/>
  <c r="N82" i="2"/>
  <c r="K82" i="2"/>
  <c r="H82" i="2"/>
  <c r="E82" i="2"/>
  <c r="AE81" i="2"/>
  <c r="AA81" i="2"/>
  <c r="W81" i="2"/>
  <c r="R81" i="2"/>
  <c r="O81" i="2"/>
  <c r="L81" i="2"/>
  <c r="H81" i="2"/>
  <c r="D81" i="2"/>
  <c r="AC80" i="2"/>
  <c r="Y80" i="2"/>
  <c r="T80" i="2"/>
  <c r="AG80" i="2" s="1"/>
  <c r="P80" i="2"/>
  <c r="L80" i="2"/>
  <c r="H80" i="2"/>
  <c r="D80" i="2"/>
  <c r="AC79" i="2"/>
  <c r="Y79" i="2"/>
  <c r="T79" i="2"/>
  <c r="AG79" i="2" s="1"/>
  <c r="P79" i="2"/>
  <c r="L79" i="2"/>
  <c r="H79" i="2"/>
  <c r="X78" i="2"/>
  <c r="S78" i="2"/>
  <c r="O78" i="2"/>
  <c r="K78" i="2"/>
  <c r="G78" i="2"/>
  <c r="AB77" i="2"/>
  <c r="X77" i="2"/>
  <c r="S77" i="2"/>
  <c r="O77" i="2"/>
  <c r="K77" i="2"/>
  <c r="G77" i="2"/>
  <c r="AF76" i="2"/>
  <c r="AB76" i="2"/>
  <c r="X76" i="2"/>
  <c r="S76" i="2"/>
  <c r="P76" i="2"/>
  <c r="L76" i="2"/>
  <c r="H76" i="2"/>
  <c r="D76" i="2"/>
  <c r="AC75" i="2"/>
  <c r="Y75" i="2"/>
  <c r="T75" i="2"/>
  <c r="AG75" i="2" s="1"/>
  <c r="P75" i="2"/>
  <c r="L75" i="2"/>
  <c r="H75" i="2"/>
  <c r="D75" i="2"/>
  <c r="AC74" i="2"/>
  <c r="Y74" i="2"/>
  <c r="T74" i="2"/>
  <c r="AG74" i="2" s="1"/>
  <c r="P74" i="2"/>
  <c r="L74" i="2"/>
  <c r="H74" i="2"/>
  <c r="D74" i="2"/>
  <c r="AC73" i="2"/>
  <c r="Y73" i="2"/>
  <c r="T73" i="2"/>
  <c r="AG73" i="2" s="1"/>
  <c r="P73" i="2"/>
  <c r="L73" i="2"/>
  <c r="H73" i="2"/>
  <c r="D73" i="2"/>
  <c r="AC72" i="2"/>
  <c r="Y72" i="2"/>
  <c r="T72" i="2"/>
  <c r="AG72" i="2" s="1"/>
  <c r="P72" i="2"/>
  <c r="L72" i="2"/>
  <c r="H72" i="2"/>
  <c r="D72" i="2"/>
  <c r="AC71" i="2"/>
  <c r="Y71" i="2"/>
  <c r="T71" i="2"/>
  <c r="AG71" i="2" s="1"/>
  <c r="P71" i="2"/>
  <c r="L71" i="2"/>
  <c r="H71" i="2"/>
  <c r="D71" i="2"/>
  <c r="AC70" i="2"/>
  <c r="Z70" i="2"/>
  <c r="V70" i="2"/>
  <c r="Q70" i="2"/>
  <c r="M70" i="2"/>
  <c r="I70" i="2"/>
  <c r="E70" i="2"/>
  <c r="AD69" i="2"/>
  <c r="Z69" i="2"/>
  <c r="V69" i="2"/>
  <c r="R69" i="2"/>
  <c r="O69" i="2"/>
  <c r="L69" i="2"/>
  <c r="I69" i="2"/>
  <c r="F69" i="2"/>
  <c r="AF68" i="2"/>
  <c r="AC68" i="2"/>
  <c r="Z68" i="2"/>
  <c r="W68" i="2"/>
  <c r="S68" i="2"/>
  <c r="P68" i="2"/>
  <c r="M68" i="2"/>
  <c r="J68" i="2"/>
  <c r="G68" i="2"/>
  <c r="D68" i="2"/>
  <c r="AD67" i="2"/>
  <c r="AA67" i="2"/>
  <c r="W67" i="2"/>
  <c r="R67" i="2"/>
  <c r="N67" i="2"/>
  <c r="AD66" i="2"/>
  <c r="Z66" i="2"/>
  <c r="V66" i="2"/>
  <c r="Q66" i="2"/>
  <c r="M66" i="2"/>
  <c r="I66" i="2"/>
  <c r="E66" i="2"/>
  <c r="AD65" i="2"/>
  <c r="Z65" i="2"/>
  <c r="V65" i="2"/>
  <c r="Q65" i="2"/>
  <c r="M65" i="2"/>
  <c r="I65" i="2"/>
  <c r="E65" i="2"/>
  <c r="AD64" i="2"/>
  <c r="Z64" i="2"/>
  <c r="V64" i="2"/>
  <c r="Q64" i="2"/>
  <c r="M64" i="2"/>
  <c r="I64" i="2"/>
  <c r="E64" i="2"/>
  <c r="AD63" i="2"/>
  <c r="Z63" i="2"/>
  <c r="V63" i="2"/>
  <c r="Q63" i="2"/>
  <c r="M63" i="2"/>
  <c r="I63" i="2"/>
  <c r="E63" i="2"/>
  <c r="AD62" i="2"/>
  <c r="Z62" i="2"/>
  <c r="V62" i="2"/>
  <c r="Q62" i="2"/>
  <c r="M62" i="2"/>
  <c r="I62" i="2"/>
  <c r="E62" i="2"/>
  <c r="AD61" i="2"/>
  <c r="Z61" i="2"/>
  <c r="V61" i="2"/>
  <c r="Q61" i="2"/>
  <c r="M61" i="2"/>
  <c r="I61" i="2"/>
  <c r="E61" i="2"/>
  <c r="AD60" i="2"/>
  <c r="Z60" i="2"/>
  <c r="V60" i="2"/>
  <c r="Q60" i="2"/>
  <c r="M60" i="2"/>
  <c r="I60" i="2"/>
  <c r="E60" i="2"/>
  <c r="AD59" i="2"/>
  <c r="Z59" i="2"/>
  <c r="V59" i="2"/>
  <c r="Q59" i="2"/>
  <c r="M59" i="2"/>
  <c r="I59" i="2"/>
  <c r="E59" i="2"/>
  <c r="AD58" i="2"/>
  <c r="Z58" i="2"/>
  <c r="V58" i="2"/>
  <c r="Q58" i="2"/>
  <c r="M58" i="2"/>
  <c r="I58" i="2"/>
  <c r="E58" i="2"/>
  <c r="AE57" i="2"/>
  <c r="AA57" i="2"/>
  <c r="W57" i="2"/>
  <c r="R57" i="2"/>
  <c r="N57" i="2"/>
  <c r="J57" i="2"/>
  <c r="F57" i="2"/>
  <c r="AE56" i="2"/>
  <c r="AA56" i="2"/>
  <c r="W56" i="2"/>
  <c r="R56" i="2"/>
  <c r="N56" i="2"/>
  <c r="J56" i="2"/>
  <c r="F56" i="2"/>
  <c r="AE55" i="2"/>
  <c r="AA55" i="2"/>
  <c r="W55" i="2"/>
  <c r="R55" i="2"/>
  <c r="N55" i="2"/>
  <c r="J55" i="2"/>
  <c r="F55" i="2"/>
  <c r="AE54" i="2"/>
  <c r="AA54" i="2"/>
  <c r="W54" i="2"/>
  <c r="R54" i="2"/>
  <c r="L54" i="2"/>
  <c r="H54" i="2"/>
  <c r="D54" i="2"/>
  <c r="AC53" i="2"/>
  <c r="Y53" i="2"/>
  <c r="V53" i="2"/>
  <c r="Q53" i="2"/>
  <c r="M53" i="2"/>
  <c r="I53" i="2"/>
  <c r="E53" i="2"/>
  <c r="AD52" i="2"/>
  <c r="Z52" i="2"/>
  <c r="V52" i="2"/>
  <c r="Q52" i="2"/>
  <c r="F51" i="2"/>
  <c r="AF50" i="2"/>
  <c r="AC50" i="2"/>
  <c r="Z50" i="2"/>
  <c r="W50" i="2"/>
  <c r="S50" i="2"/>
  <c r="P50" i="2"/>
  <c r="M50" i="2"/>
  <c r="J50" i="2"/>
  <c r="G50" i="2"/>
  <c r="D50" i="2"/>
  <c r="AD49" i="2"/>
  <c r="AA49" i="2"/>
  <c r="X49" i="2"/>
  <c r="T49" i="2"/>
  <c r="AG49" i="2" s="1"/>
  <c r="Q49" i="2"/>
  <c r="O49" i="2"/>
  <c r="M49" i="2"/>
  <c r="K49" i="2"/>
  <c r="I49" i="2"/>
  <c r="G49" i="2"/>
  <c r="E49" i="2"/>
  <c r="AF48" i="2"/>
  <c r="AD48" i="2"/>
  <c r="AB48" i="2"/>
  <c r="Z48" i="2"/>
  <c r="W48" i="2"/>
  <c r="S48" i="2"/>
  <c r="P48" i="2"/>
  <c r="M48" i="2"/>
  <c r="D48" i="2"/>
  <c r="AD47" i="2"/>
  <c r="AA47" i="2"/>
  <c r="X47" i="2"/>
  <c r="T47" i="2"/>
  <c r="AG47" i="2" s="1"/>
  <c r="Q47" i="2"/>
  <c r="N47" i="2"/>
  <c r="K47" i="2"/>
  <c r="H47" i="2"/>
  <c r="E47" i="2"/>
  <c r="AE46" i="2"/>
  <c r="AB46" i="2"/>
  <c r="Z46" i="2"/>
  <c r="X46" i="2"/>
  <c r="V46" i="2"/>
  <c r="S46" i="2"/>
  <c r="Q46" i="2"/>
  <c r="O46" i="2"/>
  <c r="Z45" i="2"/>
  <c r="X45" i="2"/>
  <c r="V45" i="2"/>
  <c r="S45" i="2"/>
  <c r="Q45" i="2"/>
  <c r="O45" i="2"/>
  <c r="M45" i="2"/>
  <c r="K45" i="2"/>
  <c r="I45" i="2"/>
  <c r="G45" i="2"/>
  <c r="E45" i="2"/>
  <c r="AF44" i="2"/>
  <c r="AD44" i="2"/>
  <c r="AB44" i="2"/>
  <c r="Z44" i="2"/>
  <c r="X44" i="2"/>
  <c r="O44" i="2"/>
  <c r="L44" i="2"/>
  <c r="I44" i="2"/>
  <c r="G44" i="2"/>
  <c r="E44" i="2"/>
  <c r="AB43" i="2"/>
  <c r="Z43" i="2"/>
  <c r="W43" i="2"/>
  <c r="T43" i="2"/>
  <c r="AG43" i="2" s="1"/>
  <c r="P43" i="2"/>
  <c r="M43" i="2"/>
  <c r="J43" i="2"/>
  <c r="G43" i="2"/>
  <c r="D43" i="2"/>
  <c r="AD42" i="2"/>
  <c r="AA42" i="2"/>
  <c r="AF178" i="2"/>
  <c r="AE178" i="2"/>
  <c r="AD178" i="2"/>
  <c r="AC178" i="2"/>
  <c r="AB178" i="2"/>
  <c r="AA178" i="2"/>
  <c r="Z178" i="2"/>
  <c r="Y178" i="2"/>
  <c r="X178" i="2"/>
  <c r="W178" i="2"/>
  <c r="V178" i="2"/>
  <c r="T178" i="2"/>
  <c r="AG178" i="2" s="1"/>
  <c r="S178" i="2"/>
  <c r="R178" i="2"/>
  <c r="Q178" i="2"/>
  <c r="P178" i="2"/>
  <c r="O178" i="2"/>
  <c r="N178" i="2"/>
  <c r="M178" i="2"/>
  <c r="L178" i="2"/>
  <c r="K178" i="2"/>
  <c r="J178" i="2"/>
  <c r="I178" i="2"/>
  <c r="H178" i="2"/>
  <c r="G178" i="2"/>
  <c r="F178" i="2"/>
  <c r="E178" i="2"/>
  <c r="D178" i="2"/>
  <c r="AF177" i="2"/>
  <c r="AE177" i="2"/>
  <c r="AD177" i="2"/>
  <c r="AC177" i="2"/>
  <c r="AB177" i="2"/>
  <c r="AA177" i="2"/>
  <c r="Z177" i="2"/>
  <c r="Y177" i="2"/>
  <c r="X177" i="2"/>
  <c r="W177" i="2"/>
  <c r="V177" i="2"/>
  <c r="T177" i="2"/>
  <c r="AG177" i="2" s="1"/>
  <c r="S177" i="2"/>
  <c r="R177" i="2"/>
  <c r="Q177" i="2"/>
  <c r="P177" i="2"/>
  <c r="O177" i="2"/>
  <c r="N177" i="2"/>
  <c r="M177" i="2"/>
  <c r="L177" i="2"/>
  <c r="K177" i="2"/>
  <c r="J177" i="2"/>
  <c r="I177" i="2"/>
  <c r="H177" i="2"/>
  <c r="G177" i="2"/>
  <c r="F177" i="2"/>
  <c r="E177" i="2"/>
  <c r="D177" i="2"/>
  <c r="AF176" i="2"/>
  <c r="AE176" i="2"/>
  <c r="AD176" i="2"/>
  <c r="AC176" i="2"/>
  <c r="AB176" i="2"/>
  <c r="AA176" i="2"/>
  <c r="Z176" i="2"/>
  <c r="Y176" i="2"/>
  <c r="X176" i="2"/>
  <c r="W176" i="2"/>
  <c r="V176" i="2"/>
  <c r="T176" i="2"/>
  <c r="AG176" i="2" s="1"/>
  <c r="S176" i="2"/>
  <c r="R176" i="2"/>
  <c r="Q176" i="2"/>
  <c r="P176" i="2"/>
  <c r="O176" i="2"/>
  <c r="N176" i="2"/>
  <c r="M176" i="2"/>
  <c r="L176" i="2"/>
  <c r="K176" i="2"/>
  <c r="J176" i="2"/>
  <c r="I176" i="2"/>
  <c r="H176" i="2"/>
  <c r="G176" i="2"/>
  <c r="F176" i="2"/>
  <c r="E176" i="2"/>
  <c r="D176" i="2"/>
  <c r="AF175" i="2"/>
  <c r="AE175" i="2"/>
  <c r="AD175" i="2"/>
  <c r="AC175" i="2"/>
  <c r="AB175" i="2"/>
  <c r="AA175" i="2"/>
  <c r="Z175" i="2"/>
  <c r="Y175" i="2"/>
  <c r="X175" i="2"/>
  <c r="W175" i="2"/>
  <c r="V175" i="2"/>
  <c r="T175" i="2"/>
  <c r="AG175" i="2" s="1"/>
  <c r="S175" i="2"/>
  <c r="R175" i="2"/>
  <c r="Q175" i="2"/>
  <c r="P175" i="2"/>
  <c r="O175" i="2"/>
  <c r="N175" i="2"/>
  <c r="M175" i="2"/>
  <c r="L175" i="2"/>
  <c r="K175" i="2"/>
  <c r="J175" i="2"/>
  <c r="I175" i="2"/>
  <c r="H175" i="2"/>
  <c r="G175" i="2"/>
  <c r="F175" i="2"/>
  <c r="E175" i="2"/>
  <c r="D175" i="2"/>
  <c r="AF174" i="2"/>
  <c r="AE174" i="2"/>
  <c r="AD174" i="2"/>
  <c r="AC174" i="2"/>
  <c r="AB174" i="2"/>
  <c r="AA174" i="2"/>
  <c r="Z174" i="2"/>
  <c r="Y174" i="2"/>
  <c r="X174" i="2"/>
  <c r="W174" i="2"/>
  <c r="V174" i="2"/>
  <c r="T174" i="2"/>
  <c r="AG174" i="2" s="1"/>
  <c r="S174" i="2"/>
  <c r="R174" i="2"/>
  <c r="Q174" i="2"/>
  <c r="P174" i="2"/>
  <c r="O174" i="2"/>
  <c r="N174" i="2"/>
  <c r="M174" i="2"/>
  <c r="L174" i="2"/>
  <c r="K174" i="2"/>
  <c r="J174" i="2"/>
  <c r="I174" i="2"/>
  <c r="H174" i="2"/>
  <c r="G174" i="2"/>
  <c r="F174" i="2"/>
  <c r="E174" i="2"/>
  <c r="D174" i="2"/>
  <c r="AF173" i="2"/>
  <c r="AE173" i="2"/>
  <c r="AD173" i="2"/>
  <c r="AC173" i="2"/>
  <c r="AB173" i="2"/>
  <c r="AA173" i="2"/>
  <c r="Z173" i="2"/>
  <c r="Y173" i="2"/>
  <c r="X173" i="2"/>
  <c r="W173" i="2"/>
  <c r="V173" i="2"/>
  <c r="T173" i="2"/>
  <c r="AG173" i="2" s="1"/>
  <c r="S173" i="2"/>
  <c r="R173" i="2"/>
  <c r="Q173" i="2"/>
  <c r="P173" i="2"/>
  <c r="O173" i="2"/>
  <c r="N173" i="2"/>
  <c r="M173" i="2"/>
  <c r="L173" i="2"/>
  <c r="K173" i="2"/>
  <c r="J173" i="2"/>
  <c r="I173" i="2"/>
  <c r="H173" i="2"/>
  <c r="G173" i="2"/>
  <c r="F173" i="2"/>
  <c r="E173" i="2"/>
  <c r="D173" i="2"/>
  <c r="AF172" i="2"/>
  <c r="AE172" i="2"/>
  <c r="AD172" i="2"/>
  <c r="AC172" i="2"/>
  <c r="AB172" i="2"/>
  <c r="AA172" i="2"/>
  <c r="Z172" i="2"/>
  <c r="Y172" i="2"/>
  <c r="X172" i="2"/>
  <c r="W172" i="2"/>
  <c r="V172" i="2"/>
  <c r="T172" i="2"/>
  <c r="AG172" i="2" s="1"/>
  <c r="S172" i="2"/>
  <c r="R172" i="2"/>
  <c r="Q172" i="2"/>
  <c r="P172" i="2"/>
  <c r="O172" i="2"/>
  <c r="N172" i="2"/>
  <c r="M172" i="2"/>
  <c r="L172" i="2"/>
  <c r="K172" i="2"/>
  <c r="J172" i="2"/>
  <c r="I172" i="2"/>
  <c r="H172" i="2"/>
  <c r="G172" i="2"/>
  <c r="F172" i="2"/>
  <c r="E172" i="2"/>
  <c r="D172" i="2"/>
  <c r="AF171" i="2"/>
  <c r="AE171" i="2"/>
  <c r="AD171" i="2"/>
  <c r="AC171" i="2"/>
  <c r="AB171" i="2"/>
  <c r="AA171" i="2"/>
  <c r="Z171" i="2"/>
  <c r="Y171" i="2"/>
  <c r="X171" i="2"/>
  <c r="W171" i="2"/>
  <c r="V171" i="2"/>
  <c r="T171" i="2"/>
  <c r="AG171" i="2" s="1"/>
  <c r="S171" i="2"/>
  <c r="R171" i="2"/>
  <c r="Q171" i="2"/>
  <c r="P171" i="2"/>
  <c r="O171" i="2"/>
  <c r="N171" i="2"/>
  <c r="M171" i="2"/>
  <c r="L171" i="2"/>
  <c r="K171" i="2"/>
  <c r="J171" i="2"/>
  <c r="I171" i="2"/>
  <c r="H171" i="2"/>
  <c r="G171" i="2"/>
  <c r="F171" i="2"/>
  <c r="E171" i="2"/>
  <c r="D171" i="2"/>
  <c r="AF170" i="2"/>
  <c r="AE170" i="2"/>
  <c r="AD170" i="2"/>
  <c r="AC170" i="2"/>
  <c r="AB170" i="2"/>
  <c r="AA170" i="2"/>
  <c r="Z170" i="2"/>
  <c r="Y170" i="2"/>
  <c r="X170" i="2"/>
  <c r="W170" i="2"/>
  <c r="V170" i="2"/>
  <c r="T170" i="2"/>
  <c r="AG170" i="2" s="1"/>
  <c r="S170" i="2"/>
  <c r="R170" i="2"/>
  <c r="Q170" i="2"/>
  <c r="P170" i="2"/>
  <c r="O170" i="2"/>
  <c r="N170" i="2"/>
  <c r="M170" i="2"/>
  <c r="L170" i="2"/>
  <c r="K170" i="2"/>
  <c r="J170" i="2"/>
  <c r="I170" i="2"/>
  <c r="H170" i="2"/>
  <c r="G170" i="2"/>
  <c r="F170" i="2"/>
  <c r="E170" i="2"/>
  <c r="D170" i="2"/>
  <c r="AF169" i="2"/>
  <c r="AE169" i="2"/>
  <c r="AD169" i="2"/>
  <c r="AC169" i="2"/>
  <c r="AB169" i="2"/>
  <c r="AA169" i="2"/>
  <c r="Z169" i="2"/>
  <c r="Y169" i="2"/>
  <c r="X169" i="2"/>
  <c r="W169" i="2"/>
  <c r="V169" i="2"/>
  <c r="T169" i="2"/>
  <c r="AG169" i="2" s="1"/>
  <c r="S169" i="2"/>
  <c r="R169" i="2"/>
  <c r="Q169" i="2"/>
  <c r="P169" i="2"/>
  <c r="O169" i="2"/>
  <c r="N169" i="2"/>
  <c r="M169" i="2"/>
  <c r="L169" i="2"/>
  <c r="K169" i="2"/>
  <c r="J169" i="2"/>
  <c r="I169" i="2"/>
  <c r="H169" i="2"/>
  <c r="G169" i="2"/>
  <c r="F169" i="2"/>
  <c r="E169" i="2"/>
  <c r="D169" i="2"/>
  <c r="AF168" i="2"/>
  <c r="AE168" i="2"/>
  <c r="AD168" i="2"/>
  <c r="AC168" i="2"/>
  <c r="AB168" i="2"/>
  <c r="AA168" i="2"/>
  <c r="Z168" i="2"/>
  <c r="Y168" i="2"/>
  <c r="X168" i="2"/>
  <c r="W168" i="2"/>
  <c r="V168" i="2"/>
  <c r="T168" i="2"/>
  <c r="AG168" i="2" s="1"/>
  <c r="S168" i="2"/>
  <c r="R168" i="2"/>
  <c r="Q168" i="2"/>
  <c r="P168" i="2"/>
  <c r="O168" i="2"/>
  <c r="N168" i="2"/>
  <c r="M168" i="2"/>
  <c r="L168" i="2"/>
  <c r="K168" i="2"/>
  <c r="J168" i="2"/>
  <c r="I168" i="2"/>
  <c r="H168" i="2"/>
  <c r="G168" i="2"/>
  <c r="F168" i="2"/>
  <c r="E168" i="2"/>
  <c r="D168" i="2"/>
  <c r="AF167" i="2"/>
  <c r="AE167" i="2"/>
  <c r="AD167" i="2"/>
  <c r="AC167" i="2"/>
  <c r="AB167" i="2"/>
  <c r="AA167" i="2"/>
  <c r="Z167" i="2"/>
  <c r="Y167" i="2"/>
  <c r="X167" i="2"/>
  <c r="W167" i="2"/>
  <c r="V167" i="2"/>
  <c r="T167" i="2"/>
  <c r="AG167" i="2" s="1"/>
  <c r="S167" i="2"/>
  <c r="R167" i="2"/>
  <c r="Q167" i="2"/>
  <c r="P167" i="2"/>
  <c r="O167" i="2"/>
  <c r="N167" i="2"/>
  <c r="M167" i="2"/>
  <c r="L167" i="2"/>
  <c r="K167" i="2"/>
  <c r="J167" i="2"/>
  <c r="I167" i="2"/>
  <c r="H167" i="2"/>
  <c r="G167" i="2"/>
  <c r="F167" i="2"/>
  <c r="E167" i="2"/>
  <c r="D167" i="2"/>
  <c r="AF166" i="2"/>
  <c r="AE166" i="2"/>
  <c r="AD166" i="2"/>
  <c r="AC166" i="2"/>
  <c r="AB166" i="2"/>
  <c r="AA166" i="2"/>
  <c r="Z166" i="2"/>
  <c r="Y166" i="2"/>
  <c r="X166" i="2"/>
  <c r="W166" i="2"/>
  <c r="V166" i="2"/>
  <c r="T166" i="2"/>
  <c r="AG166" i="2" s="1"/>
  <c r="S166" i="2"/>
  <c r="R166" i="2"/>
  <c r="Q166" i="2"/>
  <c r="P166" i="2"/>
  <c r="O166" i="2"/>
  <c r="N166" i="2"/>
  <c r="M166" i="2"/>
  <c r="L166" i="2"/>
  <c r="K166" i="2"/>
  <c r="J166" i="2"/>
  <c r="I166" i="2"/>
  <c r="H166" i="2"/>
  <c r="G166" i="2"/>
  <c r="F166" i="2"/>
  <c r="E166" i="2"/>
  <c r="D166" i="2"/>
  <c r="AF165" i="2"/>
  <c r="AE165" i="2"/>
  <c r="AD165" i="2"/>
  <c r="AC165" i="2"/>
  <c r="AB165" i="2"/>
  <c r="AA165" i="2"/>
  <c r="Z165" i="2"/>
  <c r="Y165" i="2"/>
  <c r="X165" i="2"/>
  <c r="W165" i="2"/>
  <c r="V165" i="2"/>
  <c r="T165" i="2"/>
  <c r="AG165" i="2" s="1"/>
  <c r="S165" i="2"/>
  <c r="R165" i="2"/>
  <c r="Q165" i="2"/>
  <c r="P165" i="2"/>
  <c r="O165" i="2"/>
  <c r="N165" i="2"/>
  <c r="M165" i="2"/>
  <c r="L165" i="2"/>
  <c r="K165" i="2"/>
  <c r="J165" i="2"/>
  <c r="I165" i="2"/>
  <c r="H165" i="2"/>
  <c r="G165" i="2"/>
  <c r="F165" i="2"/>
  <c r="E165" i="2"/>
  <c r="D165" i="2"/>
  <c r="AF164" i="2"/>
  <c r="AE164" i="2"/>
  <c r="AD164" i="2"/>
  <c r="AC164" i="2"/>
  <c r="AB164" i="2"/>
  <c r="AA164" i="2"/>
  <c r="Z164" i="2"/>
  <c r="Y164" i="2"/>
  <c r="X164" i="2"/>
  <c r="W164" i="2"/>
  <c r="V164" i="2"/>
  <c r="T164" i="2"/>
  <c r="AG164" i="2" s="1"/>
  <c r="S164" i="2"/>
  <c r="R164" i="2"/>
  <c r="Q164" i="2"/>
  <c r="P164" i="2"/>
  <c r="O164" i="2"/>
  <c r="N164" i="2"/>
  <c r="M164" i="2"/>
  <c r="L164" i="2"/>
  <c r="K164" i="2"/>
  <c r="J164" i="2"/>
  <c r="I164" i="2"/>
  <c r="H164" i="2"/>
  <c r="G164" i="2"/>
  <c r="F164" i="2"/>
  <c r="E164" i="2"/>
  <c r="D164" i="2"/>
  <c r="AF163" i="2"/>
  <c r="AE163" i="2"/>
  <c r="AD163" i="2"/>
  <c r="AC163" i="2"/>
  <c r="AB163" i="2"/>
  <c r="AA163" i="2"/>
  <c r="Z163" i="2"/>
  <c r="Y163" i="2"/>
  <c r="X163" i="2"/>
  <c r="W163" i="2"/>
  <c r="V163" i="2"/>
  <c r="T163" i="2"/>
  <c r="AG163" i="2" s="1"/>
  <c r="X145" i="2"/>
  <c r="W145" i="2"/>
  <c r="V145" i="2"/>
  <c r="T145" i="2"/>
  <c r="AG145" i="2" s="1"/>
  <c r="S145" i="2"/>
  <c r="R145" i="2"/>
  <c r="Q145" i="2"/>
  <c r="P145" i="2"/>
  <c r="O145" i="2"/>
  <c r="N145" i="2"/>
  <c r="M145" i="2"/>
  <c r="L145" i="2"/>
  <c r="K145" i="2"/>
  <c r="J145" i="2"/>
  <c r="I145" i="2"/>
  <c r="H145" i="2"/>
  <c r="G145" i="2"/>
  <c r="F145" i="2"/>
  <c r="E145" i="2"/>
  <c r="D145" i="2"/>
  <c r="AF144" i="2"/>
  <c r="AE144" i="2"/>
  <c r="AD144" i="2"/>
  <c r="AC144" i="2"/>
  <c r="AB144" i="2"/>
  <c r="AA144" i="2"/>
  <c r="Z144" i="2"/>
  <c r="Y144" i="2"/>
  <c r="X144" i="2"/>
  <c r="W144" i="2"/>
  <c r="V144" i="2"/>
  <c r="T144" i="2"/>
  <c r="AG144" i="2" s="1"/>
  <c r="S144" i="2"/>
  <c r="R144" i="2"/>
  <c r="Q144" i="2"/>
  <c r="P144" i="2"/>
  <c r="O144" i="2"/>
  <c r="N144" i="2"/>
  <c r="M144" i="2"/>
  <c r="L144" i="2"/>
  <c r="K144" i="2"/>
  <c r="J144" i="2"/>
  <c r="I144" i="2"/>
  <c r="H144" i="2"/>
  <c r="G144" i="2"/>
  <c r="F144" i="2"/>
  <c r="E144" i="2"/>
  <c r="D144" i="2"/>
  <c r="AF143" i="2"/>
  <c r="AE143" i="2"/>
  <c r="AD143" i="2"/>
  <c r="AC143" i="2"/>
  <c r="AB143" i="2"/>
  <c r="AA143" i="2"/>
  <c r="Z143" i="2"/>
  <c r="Y143" i="2"/>
  <c r="X143" i="2"/>
  <c r="W143" i="2"/>
  <c r="V143" i="2"/>
  <c r="T143" i="2"/>
  <c r="AG143" i="2" s="1"/>
  <c r="S143" i="2"/>
  <c r="R143" i="2"/>
  <c r="Q143" i="2"/>
  <c r="P143" i="2"/>
  <c r="O143" i="2"/>
  <c r="N143" i="2"/>
  <c r="M143" i="2"/>
  <c r="L143" i="2"/>
  <c r="K143" i="2"/>
  <c r="J143" i="2"/>
  <c r="I143" i="2"/>
  <c r="H143" i="2"/>
  <c r="G143" i="2"/>
  <c r="F143" i="2"/>
  <c r="E143" i="2"/>
  <c r="D143" i="2"/>
  <c r="AF142" i="2"/>
  <c r="AE142" i="2"/>
  <c r="AD142" i="2"/>
  <c r="AC142" i="2"/>
  <c r="AB142" i="2"/>
  <c r="AA142" i="2"/>
  <c r="Z142" i="2"/>
  <c r="Y142" i="2"/>
  <c r="X142" i="2"/>
  <c r="W142" i="2"/>
  <c r="V142" i="2"/>
  <c r="T142" i="2"/>
  <c r="AG142" i="2" s="1"/>
  <c r="S142" i="2"/>
  <c r="R142" i="2"/>
  <c r="Q142" i="2"/>
  <c r="P142" i="2"/>
  <c r="O142" i="2"/>
  <c r="N142" i="2"/>
  <c r="M142" i="2"/>
  <c r="L142" i="2"/>
  <c r="K142" i="2"/>
  <c r="J142" i="2"/>
  <c r="I142" i="2"/>
  <c r="H142" i="2"/>
  <c r="G142" i="2"/>
  <c r="F142" i="2"/>
  <c r="E142" i="2"/>
  <c r="D142" i="2"/>
  <c r="AF141" i="2"/>
  <c r="AE141" i="2"/>
  <c r="AD141" i="2"/>
  <c r="AC141" i="2"/>
  <c r="AB141" i="2"/>
  <c r="AA141" i="2"/>
  <c r="Z141" i="2"/>
  <c r="Y141" i="2"/>
  <c r="X141" i="2"/>
  <c r="W141" i="2"/>
  <c r="V141" i="2"/>
  <c r="T141" i="2"/>
  <c r="AG141" i="2" s="1"/>
  <c r="S141" i="2"/>
  <c r="R141" i="2"/>
  <c r="Q141" i="2"/>
  <c r="P141" i="2"/>
  <c r="O141" i="2"/>
  <c r="N141" i="2"/>
  <c r="M141" i="2"/>
  <c r="L141" i="2"/>
  <c r="K141" i="2"/>
  <c r="J141" i="2"/>
  <c r="I141" i="2"/>
  <c r="H141" i="2"/>
  <c r="G141" i="2"/>
  <c r="F141" i="2"/>
  <c r="E141" i="2"/>
  <c r="D141" i="2"/>
  <c r="AF140" i="2"/>
  <c r="AE140" i="2"/>
  <c r="AD140" i="2"/>
  <c r="AC140" i="2"/>
  <c r="AB140" i="2"/>
  <c r="AA140" i="2"/>
  <c r="Z140" i="2"/>
  <c r="Y140" i="2"/>
  <c r="X140" i="2"/>
  <c r="W140" i="2"/>
  <c r="V140" i="2"/>
  <c r="T140" i="2"/>
  <c r="AG140" i="2" s="1"/>
  <c r="S140" i="2"/>
  <c r="R140" i="2"/>
  <c r="Q140" i="2"/>
  <c r="P140" i="2"/>
  <c r="O140" i="2"/>
  <c r="N140" i="2"/>
  <c r="M140" i="2"/>
  <c r="L140" i="2"/>
  <c r="K140" i="2"/>
  <c r="J140" i="2"/>
  <c r="I140" i="2"/>
  <c r="H140" i="2"/>
  <c r="G140" i="2"/>
  <c r="F140" i="2"/>
  <c r="E140" i="2"/>
  <c r="D140" i="2"/>
  <c r="AF139" i="2"/>
  <c r="AE139" i="2"/>
  <c r="AD139" i="2"/>
  <c r="AC139" i="2"/>
  <c r="AB139" i="2"/>
  <c r="AA139" i="2"/>
  <c r="Z139" i="2"/>
  <c r="Y139" i="2"/>
  <c r="X139" i="2"/>
  <c r="W139" i="2"/>
  <c r="V139" i="2"/>
  <c r="T139" i="2"/>
  <c r="AG139" i="2" s="1"/>
  <c r="S139" i="2"/>
  <c r="R139" i="2"/>
  <c r="Q139" i="2"/>
  <c r="P139" i="2"/>
  <c r="O139" i="2"/>
  <c r="N139" i="2"/>
  <c r="M139" i="2"/>
  <c r="L139" i="2"/>
  <c r="K139" i="2"/>
  <c r="J139" i="2"/>
  <c r="I139" i="2"/>
  <c r="H139" i="2"/>
  <c r="G139" i="2"/>
  <c r="F139" i="2"/>
  <c r="E139" i="2"/>
  <c r="D139" i="2"/>
  <c r="AF138" i="2"/>
  <c r="AE138" i="2"/>
  <c r="AD138" i="2"/>
  <c r="AC138" i="2"/>
  <c r="AB138" i="2"/>
  <c r="AA138" i="2"/>
  <c r="Z138" i="2"/>
  <c r="Y138" i="2"/>
  <c r="X138" i="2"/>
  <c r="W138" i="2"/>
  <c r="V138" i="2"/>
  <c r="T138" i="2"/>
  <c r="AG138" i="2" s="1"/>
  <c r="S138" i="2"/>
  <c r="R138" i="2"/>
  <c r="Q138" i="2"/>
  <c r="P138" i="2"/>
  <c r="O138" i="2"/>
  <c r="N138" i="2"/>
  <c r="M138" i="2"/>
  <c r="L138" i="2"/>
  <c r="K138" i="2"/>
  <c r="J138" i="2"/>
  <c r="I138" i="2"/>
  <c r="H138" i="2"/>
  <c r="G138" i="2"/>
  <c r="F138" i="2"/>
  <c r="E138" i="2"/>
  <c r="AF137" i="2"/>
  <c r="AE137" i="2"/>
  <c r="AC137" i="2"/>
  <c r="AB137" i="2"/>
  <c r="Z137" i="2"/>
  <c r="X137" i="2"/>
  <c r="V137" i="2"/>
  <c r="S137" i="2"/>
  <c r="Q137" i="2"/>
  <c r="O137" i="2"/>
  <c r="M137" i="2"/>
  <c r="K137" i="2"/>
  <c r="I137" i="2"/>
  <c r="G137" i="2"/>
  <c r="E137" i="2"/>
  <c r="AF136" i="2"/>
  <c r="AD136" i="2"/>
  <c r="AB136" i="2"/>
  <c r="AA136" i="2"/>
  <c r="Y136" i="2"/>
  <c r="W136" i="2"/>
  <c r="T136" i="2"/>
  <c r="AG136" i="2" s="1"/>
  <c r="R136" i="2"/>
  <c r="P136" i="2"/>
  <c r="N136" i="2"/>
  <c r="L136" i="2"/>
  <c r="J136" i="2"/>
  <c r="H136" i="2"/>
  <c r="W134" i="2"/>
  <c r="T134" i="2"/>
  <c r="AG134" i="2" s="1"/>
  <c r="R134" i="2"/>
  <c r="AA133" i="2"/>
  <c r="X133" i="2"/>
  <c r="V133" i="2"/>
  <c r="S133" i="2"/>
  <c r="J133" i="2"/>
  <c r="H133" i="2"/>
  <c r="F133" i="2"/>
  <c r="D133" i="2"/>
  <c r="AE132" i="2"/>
  <c r="AC132" i="2"/>
  <c r="AA132" i="2"/>
  <c r="Y132" i="2"/>
  <c r="W132" i="2"/>
  <c r="T132" i="2"/>
  <c r="AG132" i="2" s="1"/>
  <c r="Q132" i="2"/>
  <c r="O132" i="2"/>
  <c r="M132" i="2"/>
  <c r="K132" i="2"/>
  <c r="I132" i="2"/>
  <c r="G132" i="2"/>
  <c r="E132" i="2"/>
  <c r="AF131" i="2"/>
  <c r="AD131" i="2"/>
  <c r="AB131" i="2"/>
  <c r="Z131" i="2"/>
  <c r="X131" i="2"/>
  <c r="V131" i="2"/>
  <c r="S131" i="2"/>
  <c r="R131" i="2"/>
  <c r="Q131" i="2"/>
  <c r="P131" i="2"/>
  <c r="O131" i="2"/>
  <c r="N131" i="2"/>
  <c r="M131" i="2"/>
  <c r="L131" i="2"/>
  <c r="K131" i="2"/>
  <c r="J131" i="2"/>
  <c r="I131" i="2"/>
  <c r="H131" i="2"/>
  <c r="F131" i="2"/>
  <c r="D131" i="2"/>
  <c r="AE130" i="2"/>
  <c r="AC130" i="2"/>
  <c r="AA130" i="2"/>
  <c r="Y130" i="2"/>
  <c r="W130" i="2"/>
  <c r="T130" i="2"/>
  <c r="AG130" i="2" s="1"/>
  <c r="R130" i="2"/>
  <c r="P130" i="2"/>
  <c r="N130" i="2"/>
  <c r="L130" i="2"/>
  <c r="J130" i="2"/>
  <c r="H130" i="2"/>
  <c r="F130" i="2"/>
  <c r="D130" i="2"/>
  <c r="AE129" i="2"/>
  <c r="AC129" i="2"/>
  <c r="AA129" i="2"/>
  <c r="Y129" i="2"/>
  <c r="W129" i="2"/>
  <c r="T129" i="2"/>
  <c r="AG129" i="2" s="1"/>
  <c r="R129" i="2"/>
  <c r="P129" i="2"/>
  <c r="N129" i="2"/>
  <c r="L129" i="2"/>
  <c r="J129" i="2"/>
  <c r="H129" i="2"/>
  <c r="F129" i="2"/>
  <c r="D129" i="2"/>
  <c r="AE128" i="2"/>
  <c r="AC128" i="2"/>
  <c r="AB128" i="2"/>
  <c r="AA128" i="2"/>
  <c r="Z128" i="2"/>
  <c r="Y128" i="2"/>
  <c r="X128" i="2"/>
  <c r="W128" i="2"/>
  <c r="V128" i="2"/>
  <c r="T128" i="2"/>
  <c r="AG128" i="2" s="1"/>
  <c r="S128" i="2"/>
  <c r="R128" i="2"/>
  <c r="Q128" i="2"/>
  <c r="P128" i="2"/>
  <c r="O128" i="2"/>
  <c r="N128" i="2"/>
  <c r="M128" i="2"/>
  <c r="L128" i="2"/>
  <c r="K128" i="2"/>
  <c r="J128" i="2"/>
  <c r="I128" i="2"/>
  <c r="H128" i="2"/>
  <c r="G128" i="2"/>
  <c r="F128" i="2"/>
  <c r="E128" i="2"/>
  <c r="D128" i="2"/>
  <c r="AF127" i="2"/>
  <c r="AE127" i="2"/>
  <c r="AD127" i="2"/>
  <c r="AC127" i="2"/>
  <c r="AB127" i="2"/>
  <c r="AA127" i="2"/>
  <c r="Z127" i="2"/>
  <c r="Y127" i="2"/>
  <c r="W127" i="2"/>
  <c r="V127" i="2"/>
  <c r="T127" i="2"/>
  <c r="AG127" i="2" s="1"/>
  <c r="R127" i="2"/>
  <c r="P127" i="2"/>
  <c r="N127" i="2"/>
  <c r="L127" i="2"/>
  <c r="J127" i="2"/>
  <c r="H127" i="2"/>
  <c r="F127" i="2"/>
  <c r="D127" i="2"/>
  <c r="AE126" i="2"/>
  <c r="AC126" i="2"/>
  <c r="AA126" i="2"/>
  <c r="Y126" i="2"/>
  <c r="W126" i="2"/>
  <c r="T126" i="2"/>
  <c r="AG126" i="2" s="1"/>
  <c r="R126" i="2"/>
  <c r="P126" i="2"/>
  <c r="N126" i="2"/>
  <c r="L126" i="2"/>
  <c r="J126" i="2"/>
  <c r="H126" i="2"/>
  <c r="F126" i="2"/>
  <c r="D126" i="2"/>
  <c r="AE125" i="2"/>
  <c r="AC125" i="2"/>
  <c r="AA125" i="2"/>
  <c r="Y125" i="2"/>
  <c r="X125" i="2"/>
  <c r="W125" i="2"/>
  <c r="V125" i="2"/>
  <c r="T125" i="2"/>
  <c r="AG125" i="2" s="1"/>
  <c r="S125" i="2"/>
  <c r="R125" i="2"/>
  <c r="Q125" i="2"/>
  <c r="P125" i="2"/>
  <c r="N125" i="2"/>
  <c r="L125" i="2"/>
  <c r="J125" i="2"/>
  <c r="H125" i="2"/>
  <c r="F125" i="2"/>
  <c r="D125" i="2"/>
  <c r="AE124" i="2"/>
  <c r="AC124" i="2"/>
  <c r="AA124" i="2"/>
  <c r="Y124" i="2"/>
  <c r="W124" i="2"/>
  <c r="T124" i="2"/>
  <c r="AG124" i="2" s="1"/>
  <c r="R124" i="2"/>
  <c r="P124" i="2"/>
  <c r="N124" i="2"/>
  <c r="L124" i="2"/>
  <c r="J124" i="2"/>
  <c r="H124" i="2"/>
  <c r="F124" i="2"/>
  <c r="D124" i="2"/>
  <c r="AE123" i="2"/>
  <c r="AC123" i="2"/>
  <c r="AA123" i="2"/>
  <c r="Y123" i="2"/>
  <c r="W123" i="2"/>
  <c r="T123" i="2"/>
  <c r="AG123" i="2" s="1"/>
  <c r="R123" i="2"/>
  <c r="P123" i="2"/>
  <c r="N123" i="2"/>
  <c r="L123" i="2"/>
  <c r="J123" i="2"/>
  <c r="H123" i="2"/>
  <c r="F123" i="2"/>
  <c r="D123" i="2"/>
  <c r="AE122" i="2"/>
  <c r="AC122" i="2"/>
  <c r="AA122" i="2"/>
  <c r="Y122" i="2"/>
  <c r="W122" i="2"/>
  <c r="T122" i="2"/>
  <c r="AG122" i="2" s="1"/>
  <c r="R122" i="2"/>
  <c r="P122" i="2"/>
  <c r="N122" i="2"/>
  <c r="L122" i="2"/>
  <c r="J122" i="2"/>
  <c r="H122" i="2"/>
  <c r="F122" i="2"/>
  <c r="D122" i="2"/>
  <c r="AE121" i="2"/>
  <c r="AC121" i="2"/>
  <c r="AA121" i="2"/>
  <c r="Y121" i="2"/>
  <c r="W121" i="2"/>
  <c r="T121" i="2"/>
  <c r="AG121" i="2" s="1"/>
  <c r="R121" i="2"/>
  <c r="P121" i="2"/>
  <c r="N121" i="2"/>
  <c r="L121" i="2"/>
  <c r="K121" i="2"/>
  <c r="I121" i="2"/>
  <c r="G121" i="2"/>
  <c r="E121" i="2"/>
  <c r="AE120" i="2"/>
  <c r="AC120" i="2"/>
  <c r="AA120" i="2"/>
  <c r="Y120" i="2"/>
  <c r="W120" i="2"/>
  <c r="T120" i="2"/>
  <c r="AG120" i="2" s="1"/>
  <c r="R120" i="2"/>
  <c r="P120" i="2"/>
  <c r="N120" i="2"/>
  <c r="L120" i="2"/>
  <c r="J120" i="2"/>
  <c r="H120" i="2"/>
  <c r="F120" i="2"/>
  <c r="D120" i="2"/>
  <c r="AE119" i="2"/>
  <c r="AC119" i="2"/>
  <c r="AA119" i="2"/>
  <c r="Y119" i="2"/>
  <c r="X119" i="2"/>
  <c r="L118" i="2"/>
  <c r="J118" i="2"/>
  <c r="H118" i="2"/>
  <c r="F118" i="2"/>
  <c r="D118" i="2"/>
  <c r="AE117" i="2"/>
  <c r="AC117" i="2"/>
  <c r="AA117" i="2"/>
  <c r="Y117" i="2"/>
  <c r="W117" i="2"/>
  <c r="T117" i="2"/>
  <c r="AG117" i="2" s="1"/>
  <c r="R117" i="2"/>
  <c r="P117" i="2"/>
  <c r="N117" i="2"/>
  <c r="L117" i="2"/>
  <c r="J117" i="2"/>
  <c r="H117" i="2"/>
  <c r="F117" i="2"/>
  <c r="D117" i="2"/>
  <c r="AE116" i="2"/>
  <c r="AC116" i="2"/>
  <c r="Z116" i="2"/>
  <c r="X116" i="2"/>
  <c r="V116" i="2"/>
  <c r="S116" i="2"/>
  <c r="Q116" i="2"/>
  <c r="O116" i="2"/>
  <c r="M116" i="2"/>
  <c r="K116" i="2"/>
  <c r="I116" i="2"/>
  <c r="G116" i="2"/>
  <c r="E116" i="2"/>
  <c r="AF115" i="2"/>
  <c r="AD115" i="2"/>
  <c r="AA115" i="2"/>
  <c r="Y115" i="2"/>
  <c r="X115" i="2"/>
  <c r="V115" i="2"/>
  <c r="S115" i="2"/>
  <c r="Q115" i="2"/>
  <c r="O115" i="2"/>
  <c r="M115" i="2"/>
  <c r="K115" i="2"/>
  <c r="H115" i="2"/>
  <c r="E115" i="2"/>
  <c r="AE114" i="2"/>
  <c r="AB114" i="2"/>
  <c r="Y114" i="2"/>
  <c r="V114" i="2"/>
  <c r="R114" i="2"/>
  <c r="O114" i="2"/>
  <c r="L114" i="2"/>
  <c r="I114" i="2"/>
  <c r="F114" i="2"/>
  <c r="AF113" i="2"/>
  <c r="AC113" i="2"/>
  <c r="Z113" i="2"/>
  <c r="W113" i="2"/>
  <c r="S113" i="2"/>
  <c r="P113" i="2"/>
  <c r="M113" i="2"/>
  <c r="J113" i="2"/>
  <c r="G113" i="2"/>
  <c r="D113" i="2"/>
  <c r="AD112" i="2"/>
  <c r="AA112" i="2"/>
  <c r="X112" i="2"/>
  <c r="T112" i="2"/>
  <c r="AG112" i="2" s="1"/>
  <c r="Q112" i="2"/>
  <c r="N112" i="2"/>
  <c r="K112" i="2"/>
  <c r="H112" i="2"/>
  <c r="E112" i="2"/>
  <c r="AE111" i="2"/>
  <c r="AB111" i="2"/>
  <c r="Y111" i="2"/>
  <c r="V111" i="2"/>
  <c r="R111" i="2"/>
  <c r="O111" i="2"/>
  <c r="L111" i="2"/>
  <c r="I111" i="2"/>
  <c r="AC81" i="2"/>
  <c r="Y81" i="2"/>
  <c r="T81" i="2"/>
  <c r="AG81" i="2" s="1"/>
  <c r="N81" i="2"/>
  <c r="J81" i="2"/>
  <c r="F81" i="2"/>
  <c r="AE80" i="2"/>
  <c r="AA80" i="2"/>
  <c r="W80" i="2"/>
  <c r="R80" i="2"/>
  <c r="N80" i="2"/>
  <c r="J80" i="2"/>
  <c r="F80" i="2"/>
  <c r="AE79" i="2"/>
  <c r="AA79" i="2"/>
  <c r="W79" i="2"/>
  <c r="R79" i="2"/>
  <c r="N79" i="2"/>
  <c r="J79" i="2"/>
  <c r="F79" i="2"/>
  <c r="AF78" i="2"/>
  <c r="AC78" i="2"/>
  <c r="Z78" i="2"/>
  <c r="V78" i="2"/>
  <c r="Q78" i="2"/>
  <c r="M78" i="2"/>
  <c r="I78" i="2"/>
  <c r="E78" i="2"/>
  <c r="AE77" i="2"/>
  <c r="AA77" i="2"/>
  <c r="W77" i="2"/>
  <c r="R77" i="2"/>
  <c r="N77" i="2"/>
  <c r="J77" i="2"/>
  <c r="F77" i="2"/>
  <c r="AE76" i="2"/>
  <c r="Z76" i="2"/>
  <c r="V76" i="2"/>
  <c r="Q76" i="2"/>
  <c r="M76" i="2"/>
  <c r="I76" i="2"/>
  <c r="E76" i="2"/>
  <c r="AD75" i="2"/>
  <c r="Z75" i="2"/>
  <c r="V75" i="2"/>
  <c r="Q75" i="2"/>
  <c r="M75" i="2"/>
  <c r="I75" i="2"/>
  <c r="E75" i="2"/>
  <c r="AD74" i="2"/>
  <c r="Z74" i="2"/>
  <c r="V74" i="2"/>
  <c r="Q74" i="2"/>
  <c r="M74" i="2"/>
  <c r="I74" i="2"/>
  <c r="E74" i="2"/>
  <c r="AD73" i="2"/>
  <c r="Z73" i="2"/>
  <c r="V73" i="2"/>
  <c r="Q73" i="2"/>
  <c r="M73" i="2"/>
  <c r="I73" i="2"/>
  <c r="E73" i="2"/>
  <c r="AD72" i="2"/>
  <c r="Z72" i="2"/>
  <c r="V72" i="2"/>
  <c r="Q72" i="2"/>
  <c r="M72" i="2"/>
  <c r="I72" i="2"/>
  <c r="E72" i="2"/>
  <c r="AD71" i="2"/>
  <c r="Z71" i="2"/>
  <c r="V71" i="2"/>
  <c r="Q71" i="2"/>
  <c r="M71" i="2"/>
  <c r="I71" i="2"/>
  <c r="E71" i="2"/>
  <c r="AD70" i="2"/>
  <c r="AA70" i="2"/>
  <c r="W70" i="2"/>
  <c r="R70" i="2"/>
  <c r="N70" i="2"/>
  <c r="J70" i="2"/>
  <c r="F70" i="2"/>
  <c r="AF69" i="2"/>
  <c r="AB69" i="2"/>
  <c r="X69" i="2"/>
  <c r="S69" i="2"/>
  <c r="P69" i="2"/>
  <c r="M69" i="2"/>
  <c r="J69" i="2"/>
  <c r="G69" i="2"/>
  <c r="D69" i="2"/>
  <c r="AD68" i="2"/>
  <c r="AA68" i="2"/>
  <c r="X68" i="2"/>
  <c r="T68" i="2"/>
  <c r="AG68" i="2" s="1"/>
  <c r="Q68" i="2"/>
  <c r="N68" i="2"/>
  <c r="K68" i="2"/>
  <c r="H68" i="2"/>
  <c r="E68" i="2"/>
  <c r="AE67" i="2"/>
  <c r="AB67" i="2"/>
  <c r="Y67" i="2"/>
  <c r="T67" i="2"/>
  <c r="AG67" i="2" s="1"/>
  <c r="P67" i="2"/>
  <c r="L67" i="2"/>
  <c r="I67" i="2"/>
  <c r="F67" i="2"/>
  <c r="AF66" i="2"/>
  <c r="AB66" i="2"/>
  <c r="X66" i="2"/>
  <c r="S66" i="2"/>
  <c r="O66" i="2"/>
  <c r="K66" i="2"/>
  <c r="G66" i="2"/>
  <c r="AF65" i="2"/>
  <c r="AB65" i="2"/>
  <c r="X65" i="2"/>
  <c r="S65" i="2"/>
  <c r="O65" i="2"/>
  <c r="K65" i="2"/>
  <c r="G65" i="2"/>
  <c r="AF64" i="2"/>
  <c r="AB64" i="2"/>
  <c r="X64" i="2"/>
  <c r="S64" i="2"/>
  <c r="O64" i="2"/>
  <c r="K64" i="2"/>
  <c r="G64" i="2"/>
  <c r="AF63" i="2"/>
  <c r="AB63" i="2"/>
  <c r="X63" i="2"/>
  <c r="S63" i="2"/>
  <c r="O63" i="2"/>
  <c r="K63" i="2"/>
  <c r="G63" i="2"/>
  <c r="AF62" i="2"/>
  <c r="AB62" i="2"/>
  <c r="X62" i="2"/>
  <c r="S62" i="2"/>
  <c r="O62" i="2"/>
  <c r="K62" i="2"/>
  <c r="G62" i="2"/>
  <c r="AF61" i="2"/>
  <c r="AB61" i="2"/>
  <c r="X61" i="2"/>
  <c r="S61" i="2"/>
  <c r="O61" i="2"/>
  <c r="K61" i="2"/>
  <c r="G61" i="2"/>
  <c r="AF60" i="2"/>
  <c r="AB60" i="2"/>
  <c r="X60" i="2"/>
  <c r="S60" i="2"/>
  <c r="P60" i="2"/>
  <c r="L60" i="2"/>
  <c r="H60" i="2"/>
  <c r="D60" i="2"/>
  <c r="AC59" i="2"/>
  <c r="Y59" i="2"/>
  <c r="T59" i="2"/>
  <c r="AG59" i="2" s="1"/>
  <c r="P59" i="2"/>
  <c r="L59" i="2"/>
  <c r="H59" i="2"/>
  <c r="D59" i="2"/>
  <c r="AC58" i="2"/>
  <c r="Y58" i="2"/>
  <c r="T58" i="2"/>
  <c r="AG58" i="2" s="1"/>
  <c r="P58" i="2"/>
  <c r="L58" i="2"/>
  <c r="H58" i="2"/>
  <c r="D58" i="2"/>
  <c r="AD57" i="2"/>
  <c r="Z57" i="2"/>
  <c r="V57" i="2"/>
  <c r="Q57" i="2"/>
  <c r="M57" i="2"/>
  <c r="I57" i="2"/>
  <c r="E57" i="2"/>
  <c r="AD56" i="2"/>
  <c r="Z56" i="2"/>
  <c r="V56" i="2"/>
  <c r="Q56" i="2"/>
  <c r="M56" i="2"/>
  <c r="I56" i="2"/>
  <c r="E56" i="2"/>
  <c r="AD55" i="2"/>
  <c r="Z55" i="2"/>
  <c r="V55" i="2"/>
  <c r="Q55" i="2"/>
  <c r="M55" i="2"/>
  <c r="I55" i="2"/>
  <c r="E55" i="2"/>
  <c r="AD54" i="2"/>
  <c r="Z54" i="2"/>
  <c r="V54" i="2"/>
  <c r="Q54" i="2"/>
  <c r="N54" i="2"/>
  <c r="J54" i="2"/>
  <c r="F54" i="2"/>
  <c r="AE53" i="2"/>
  <c r="AA53" i="2"/>
  <c r="X53" i="2"/>
  <c r="S53" i="2"/>
  <c r="O53" i="2"/>
  <c r="K53" i="2"/>
  <c r="G53" i="2"/>
  <c r="AF52" i="2"/>
  <c r="AB52" i="2"/>
  <c r="X52" i="2"/>
  <c r="S52" i="2"/>
  <c r="O52" i="2"/>
  <c r="L52" i="2"/>
  <c r="I52" i="2"/>
  <c r="F52" i="2"/>
  <c r="AF51" i="2"/>
  <c r="AC51" i="2"/>
  <c r="Z51" i="2"/>
  <c r="W51" i="2"/>
  <c r="S51" i="2"/>
  <c r="P51" i="2"/>
  <c r="M51" i="2"/>
  <c r="S163" i="2"/>
  <c r="R163" i="2"/>
  <c r="Q163" i="2"/>
  <c r="P163" i="2"/>
  <c r="O163" i="2"/>
  <c r="N163" i="2"/>
  <c r="M163" i="2"/>
  <c r="L163" i="2"/>
  <c r="K163" i="2"/>
  <c r="J163" i="2"/>
  <c r="I163" i="2"/>
  <c r="H163" i="2"/>
  <c r="G163" i="2"/>
  <c r="F163" i="2"/>
  <c r="E163" i="2"/>
  <c r="D163" i="2"/>
  <c r="AF162" i="2"/>
  <c r="AE162" i="2"/>
  <c r="AD162" i="2"/>
  <c r="AC162" i="2"/>
  <c r="AB162" i="2"/>
  <c r="AA162" i="2"/>
  <c r="Z162" i="2"/>
  <c r="Y162" i="2"/>
  <c r="X162" i="2"/>
  <c r="W162" i="2"/>
  <c r="V162" i="2"/>
  <c r="T162" i="2"/>
  <c r="AG162" i="2" s="1"/>
  <c r="S162" i="2"/>
  <c r="R162" i="2"/>
  <c r="Q162" i="2"/>
  <c r="P162" i="2"/>
  <c r="O162" i="2"/>
  <c r="N162" i="2"/>
  <c r="M162" i="2"/>
  <c r="L162" i="2"/>
  <c r="K162" i="2"/>
  <c r="J162" i="2"/>
  <c r="I162" i="2"/>
  <c r="H162" i="2"/>
  <c r="G162" i="2"/>
  <c r="F162" i="2"/>
  <c r="E162" i="2"/>
  <c r="D162" i="2"/>
  <c r="AF161" i="2"/>
  <c r="AE161" i="2"/>
  <c r="AD161" i="2"/>
  <c r="AC161" i="2"/>
  <c r="AB161" i="2"/>
  <c r="AA161" i="2"/>
  <c r="Z161" i="2"/>
  <c r="Y161" i="2"/>
  <c r="X161" i="2"/>
  <c r="W161" i="2"/>
  <c r="V161" i="2"/>
  <c r="T161" i="2"/>
  <c r="AG161" i="2" s="1"/>
  <c r="S161" i="2"/>
  <c r="R161" i="2"/>
  <c r="Q161" i="2"/>
  <c r="P161" i="2"/>
  <c r="O161" i="2"/>
  <c r="N161" i="2"/>
  <c r="M161" i="2"/>
  <c r="L161" i="2"/>
  <c r="K161" i="2"/>
  <c r="J161" i="2"/>
  <c r="I161" i="2"/>
  <c r="H161" i="2"/>
  <c r="G161" i="2"/>
  <c r="F161" i="2"/>
  <c r="E161" i="2"/>
  <c r="D161" i="2"/>
  <c r="AF160" i="2"/>
  <c r="AE160" i="2"/>
  <c r="AD160" i="2"/>
  <c r="AC160" i="2"/>
  <c r="AB160" i="2"/>
  <c r="AA160" i="2"/>
  <c r="Z160" i="2"/>
  <c r="Y160" i="2"/>
  <c r="X160" i="2"/>
  <c r="W160" i="2"/>
  <c r="V160" i="2"/>
  <c r="T160" i="2"/>
  <c r="AG160" i="2" s="1"/>
  <c r="S160" i="2"/>
  <c r="R160" i="2"/>
  <c r="Q160" i="2"/>
  <c r="P160" i="2"/>
  <c r="O160" i="2"/>
  <c r="N160" i="2"/>
  <c r="M160" i="2"/>
  <c r="L160" i="2"/>
  <c r="K160" i="2"/>
  <c r="J160" i="2"/>
  <c r="I160" i="2"/>
  <c r="H160" i="2"/>
  <c r="G160" i="2"/>
  <c r="F160" i="2"/>
  <c r="E160" i="2"/>
  <c r="D160" i="2"/>
  <c r="AF159" i="2"/>
  <c r="AE159" i="2"/>
  <c r="AD159" i="2"/>
  <c r="AC159" i="2"/>
  <c r="AB159" i="2"/>
  <c r="AA159" i="2"/>
  <c r="Z159" i="2"/>
  <c r="Y159" i="2"/>
  <c r="X159" i="2"/>
  <c r="W159" i="2"/>
  <c r="V159" i="2"/>
  <c r="T159" i="2"/>
  <c r="AG159" i="2" s="1"/>
  <c r="S159" i="2"/>
  <c r="R159" i="2"/>
  <c r="Q159" i="2"/>
  <c r="P159" i="2"/>
  <c r="O159" i="2"/>
  <c r="N159" i="2"/>
  <c r="M159" i="2"/>
  <c r="L159" i="2"/>
  <c r="K159" i="2"/>
  <c r="J159" i="2"/>
  <c r="I159" i="2"/>
  <c r="H159" i="2"/>
  <c r="G159" i="2"/>
  <c r="F159" i="2"/>
  <c r="E159" i="2"/>
  <c r="D159" i="2"/>
  <c r="AF158" i="2"/>
  <c r="AE158" i="2"/>
  <c r="AD158" i="2"/>
  <c r="AC158" i="2"/>
  <c r="AB158" i="2"/>
  <c r="AA158" i="2"/>
  <c r="Z158" i="2"/>
  <c r="Y158" i="2"/>
  <c r="X158" i="2"/>
  <c r="W158" i="2"/>
  <c r="V158" i="2"/>
  <c r="T158" i="2"/>
  <c r="AG158" i="2" s="1"/>
  <c r="S158" i="2"/>
  <c r="R158" i="2"/>
  <c r="Q158" i="2"/>
  <c r="P158" i="2"/>
  <c r="O158" i="2"/>
  <c r="N158" i="2"/>
  <c r="M158" i="2"/>
  <c r="L158" i="2"/>
  <c r="K158" i="2"/>
  <c r="J158" i="2"/>
  <c r="I158" i="2"/>
  <c r="H158" i="2"/>
  <c r="G158" i="2"/>
  <c r="F158" i="2"/>
  <c r="E158" i="2"/>
  <c r="D158" i="2"/>
  <c r="AF157" i="2"/>
  <c r="AE157" i="2"/>
  <c r="AD157" i="2"/>
  <c r="AC157" i="2"/>
  <c r="AB157" i="2"/>
  <c r="AA157" i="2"/>
  <c r="Z157" i="2"/>
  <c r="Y157" i="2"/>
  <c r="X157" i="2"/>
  <c r="W157" i="2"/>
  <c r="V157" i="2"/>
  <c r="T157" i="2"/>
  <c r="AG157" i="2" s="1"/>
  <c r="S157" i="2"/>
  <c r="R157" i="2"/>
  <c r="Q157" i="2"/>
  <c r="P157" i="2"/>
  <c r="O157" i="2"/>
  <c r="N157" i="2"/>
  <c r="M157" i="2"/>
  <c r="L157" i="2"/>
  <c r="K157" i="2"/>
  <c r="J157" i="2"/>
  <c r="I157" i="2"/>
  <c r="H157" i="2"/>
  <c r="G157" i="2"/>
  <c r="F157" i="2"/>
  <c r="E157" i="2"/>
  <c r="D157" i="2"/>
  <c r="AF156" i="2"/>
  <c r="AE156" i="2"/>
  <c r="AD156" i="2"/>
  <c r="AC156" i="2"/>
  <c r="AB156" i="2"/>
  <c r="AA156" i="2"/>
  <c r="Z156" i="2"/>
  <c r="Y156" i="2"/>
  <c r="X156" i="2"/>
  <c r="W156" i="2"/>
  <c r="V156" i="2"/>
  <c r="T156" i="2"/>
  <c r="AG156" i="2" s="1"/>
  <c r="S156" i="2"/>
  <c r="R156" i="2"/>
  <c r="Q156" i="2"/>
  <c r="P156" i="2"/>
  <c r="O156" i="2"/>
  <c r="N156" i="2"/>
  <c r="M156" i="2"/>
  <c r="L156" i="2"/>
  <c r="K156" i="2"/>
  <c r="J156" i="2"/>
  <c r="I156" i="2"/>
  <c r="H156" i="2"/>
  <c r="G156" i="2"/>
  <c r="F156" i="2"/>
  <c r="E156" i="2"/>
  <c r="D156" i="2"/>
  <c r="AF155" i="2"/>
  <c r="AE155" i="2"/>
  <c r="AD155" i="2"/>
  <c r="AC155" i="2"/>
  <c r="AB155" i="2"/>
  <c r="AA155" i="2"/>
  <c r="Z155" i="2"/>
  <c r="Y155" i="2"/>
  <c r="X155" i="2"/>
  <c r="W155" i="2"/>
  <c r="V155" i="2"/>
  <c r="T155" i="2"/>
  <c r="AG155" i="2" s="1"/>
  <c r="S155" i="2"/>
  <c r="R155" i="2"/>
  <c r="Q155" i="2"/>
  <c r="P155" i="2"/>
  <c r="O155" i="2"/>
  <c r="N155" i="2"/>
  <c r="M155" i="2"/>
  <c r="L155" i="2"/>
  <c r="K155" i="2"/>
  <c r="J155" i="2"/>
  <c r="I155" i="2"/>
  <c r="H155" i="2"/>
  <c r="G155" i="2"/>
  <c r="F155" i="2"/>
  <c r="E155" i="2"/>
  <c r="D155" i="2"/>
  <c r="AF154" i="2"/>
  <c r="AE154" i="2"/>
  <c r="AD154" i="2"/>
  <c r="AC154" i="2"/>
  <c r="AB154" i="2"/>
  <c r="AA154" i="2"/>
  <c r="Z154" i="2"/>
  <c r="Y154" i="2"/>
  <c r="X154" i="2"/>
  <c r="W154" i="2"/>
  <c r="V154" i="2"/>
  <c r="T154" i="2"/>
  <c r="AG154" i="2" s="1"/>
  <c r="S154" i="2"/>
  <c r="R154" i="2"/>
  <c r="Q154" i="2"/>
  <c r="P154" i="2"/>
  <c r="O154" i="2"/>
  <c r="N154" i="2"/>
  <c r="M154" i="2"/>
  <c r="L154" i="2"/>
  <c r="K154" i="2"/>
  <c r="J154" i="2"/>
  <c r="I154" i="2"/>
  <c r="H154" i="2"/>
  <c r="G154" i="2"/>
  <c r="F154" i="2"/>
  <c r="E154" i="2"/>
  <c r="D154" i="2"/>
  <c r="AF153" i="2"/>
  <c r="AE153" i="2"/>
  <c r="AD153" i="2"/>
  <c r="AC153" i="2"/>
  <c r="AB153" i="2"/>
  <c r="AA153" i="2"/>
  <c r="Z153" i="2"/>
  <c r="Y153" i="2"/>
  <c r="X153" i="2"/>
  <c r="W153" i="2"/>
  <c r="V153" i="2"/>
  <c r="T153" i="2"/>
  <c r="AG153" i="2" s="1"/>
  <c r="S153" i="2"/>
  <c r="R153" i="2"/>
  <c r="Q153" i="2"/>
  <c r="P153" i="2"/>
  <c r="O153" i="2"/>
  <c r="N153" i="2"/>
  <c r="M153" i="2"/>
  <c r="L153" i="2"/>
  <c r="K153" i="2"/>
  <c r="J153" i="2"/>
  <c r="I153" i="2"/>
  <c r="H153" i="2"/>
  <c r="G153" i="2"/>
  <c r="F153" i="2"/>
  <c r="E153" i="2"/>
  <c r="D153" i="2"/>
  <c r="AF152" i="2"/>
  <c r="AE152" i="2"/>
  <c r="AD152" i="2"/>
  <c r="AC152" i="2"/>
  <c r="AB152" i="2"/>
  <c r="AA152" i="2"/>
  <c r="Z152" i="2"/>
  <c r="Y152" i="2"/>
  <c r="X152" i="2"/>
  <c r="W152" i="2"/>
  <c r="V152" i="2"/>
  <c r="T152" i="2"/>
  <c r="AG152" i="2" s="1"/>
  <c r="S152" i="2"/>
  <c r="R152" i="2"/>
  <c r="Q152" i="2"/>
  <c r="P152" i="2"/>
  <c r="O152" i="2"/>
  <c r="N152" i="2"/>
  <c r="M152" i="2"/>
  <c r="L152" i="2"/>
  <c r="K152" i="2"/>
  <c r="J152" i="2"/>
  <c r="I152" i="2"/>
  <c r="H152" i="2"/>
  <c r="G152" i="2"/>
  <c r="F152" i="2"/>
  <c r="E152" i="2"/>
  <c r="D152" i="2"/>
  <c r="AF151" i="2"/>
  <c r="AE151" i="2"/>
  <c r="AD151" i="2"/>
  <c r="AC151" i="2"/>
  <c r="AB151" i="2"/>
  <c r="AA151" i="2"/>
  <c r="Z151" i="2"/>
  <c r="Y151" i="2"/>
  <c r="X151" i="2"/>
  <c r="W151" i="2"/>
  <c r="V151" i="2"/>
  <c r="T151" i="2"/>
  <c r="AG151" i="2" s="1"/>
  <c r="S151" i="2"/>
  <c r="R151" i="2"/>
  <c r="Q151" i="2"/>
  <c r="P151" i="2"/>
  <c r="O151" i="2"/>
  <c r="N151" i="2"/>
  <c r="M151" i="2"/>
  <c r="L151" i="2"/>
  <c r="K151" i="2"/>
  <c r="J151" i="2"/>
  <c r="I151" i="2"/>
  <c r="H151" i="2"/>
  <c r="G151" i="2"/>
  <c r="F151" i="2"/>
  <c r="E151" i="2"/>
  <c r="D151" i="2"/>
  <c r="AF150" i="2"/>
  <c r="AE150" i="2"/>
  <c r="AD150" i="2"/>
  <c r="AC150" i="2"/>
  <c r="AB150" i="2"/>
  <c r="AA150" i="2"/>
  <c r="Z150" i="2"/>
  <c r="Y150" i="2"/>
  <c r="X150" i="2"/>
  <c r="W150" i="2"/>
  <c r="V150" i="2"/>
  <c r="T150" i="2"/>
  <c r="AG150" i="2" s="1"/>
  <c r="S150" i="2"/>
  <c r="R150" i="2"/>
  <c r="Q150" i="2"/>
  <c r="P150" i="2"/>
  <c r="O150" i="2"/>
  <c r="N150" i="2"/>
  <c r="M150" i="2"/>
  <c r="L150" i="2"/>
  <c r="K150" i="2"/>
  <c r="J150" i="2"/>
  <c r="I150" i="2"/>
  <c r="H150" i="2"/>
  <c r="J89" i="2"/>
  <c r="F150" i="2"/>
  <c r="E150" i="2"/>
  <c r="D150" i="2"/>
  <c r="AF149" i="2"/>
  <c r="AE149" i="2"/>
  <c r="AD149" i="2"/>
  <c r="AC149" i="2"/>
  <c r="AB149" i="2"/>
  <c r="AA149" i="2"/>
  <c r="Z149" i="2"/>
  <c r="Y149" i="2"/>
  <c r="X149" i="2"/>
  <c r="W149" i="2"/>
  <c r="V149" i="2"/>
  <c r="T149" i="2"/>
  <c r="AG149" i="2" s="1"/>
  <c r="S149" i="2"/>
  <c r="R149" i="2"/>
  <c r="Q149" i="2"/>
  <c r="P149" i="2"/>
  <c r="O149" i="2"/>
  <c r="N149" i="2"/>
  <c r="M149" i="2"/>
  <c r="L149" i="2"/>
  <c r="K149" i="2"/>
  <c r="J149" i="2"/>
  <c r="I149" i="2"/>
  <c r="H149" i="2"/>
  <c r="G149" i="2"/>
  <c r="F149" i="2"/>
  <c r="E149" i="2"/>
  <c r="D149" i="2"/>
  <c r="AF148" i="2"/>
  <c r="AE148" i="2"/>
  <c r="AD148" i="2"/>
  <c r="AC148" i="2"/>
  <c r="AB148" i="2"/>
  <c r="AA148" i="2"/>
  <c r="Z148" i="2"/>
  <c r="Y148" i="2"/>
  <c r="X148" i="2"/>
  <c r="W148" i="2"/>
  <c r="V148" i="2"/>
  <c r="T148" i="2"/>
  <c r="AG148" i="2" s="1"/>
  <c r="S148" i="2"/>
  <c r="R148" i="2"/>
  <c r="Q148" i="2"/>
  <c r="P148" i="2"/>
  <c r="O148" i="2"/>
  <c r="N148" i="2"/>
  <c r="M148" i="2"/>
  <c r="L148" i="2"/>
  <c r="K148" i="2"/>
  <c r="J148" i="2"/>
  <c r="I148" i="2"/>
  <c r="H148" i="2"/>
  <c r="G148" i="2"/>
  <c r="F148" i="2"/>
  <c r="E148" i="2"/>
  <c r="D148" i="2"/>
  <c r="AF147" i="2"/>
  <c r="AE147" i="2"/>
  <c r="AD147" i="2"/>
  <c r="AC147" i="2"/>
  <c r="AB147" i="2"/>
  <c r="AA147" i="2"/>
  <c r="Z147" i="2"/>
  <c r="Y147" i="2"/>
  <c r="X147" i="2"/>
  <c r="W147" i="2"/>
  <c r="V147" i="2"/>
  <c r="T147" i="2"/>
  <c r="AG147" i="2" s="1"/>
  <c r="S147" i="2"/>
  <c r="R147" i="2"/>
  <c r="Q147" i="2"/>
  <c r="P147" i="2"/>
  <c r="O147" i="2"/>
  <c r="N147" i="2"/>
  <c r="M147" i="2"/>
  <c r="L147" i="2"/>
  <c r="K147" i="2"/>
  <c r="J147" i="2"/>
  <c r="I147" i="2"/>
  <c r="H147" i="2"/>
  <c r="G147" i="2"/>
  <c r="F147" i="2"/>
  <c r="E147" i="2"/>
  <c r="D147" i="2"/>
  <c r="AF146" i="2"/>
  <c r="AE146" i="2"/>
  <c r="AD146" i="2"/>
  <c r="AC146" i="2"/>
  <c r="AB146" i="2"/>
  <c r="AA146" i="2"/>
  <c r="Z146" i="2"/>
  <c r="Y146" i="2"/>
  <c r="X146" i="2"/>
  <c r="W146" i="2"/>
  <c r="V146" i="2"/>
  <c r="T146" i="2"/>
  <c r="AG146" i="2" s="1"/>
  <c r="S146" i="2"/>
  <c r="R146" i="2"/>
  <c r="Q146" i="2"/>
  <c r="P146" i="2"/>
  <c r="O146" i="2"/>
  <c r="N146" i="2"/>
  <c r="M146" i="2"/>
  <c r="L146" i="2"/>
  <c r="K146" i="2"/>
  <c r="J146" i="2"/>
  <c r="I146" i="2"/>
  <c r="H146" i="2"/>
  <c r="G146" i="2"/>
  <c r="F146" i="2"/>
  <c r="E146" i="2"/>
  <c r="D146" i="2"/>
  <c r="AF145" i="2"/>
  <c r="AE145" i="2"/>
  <c r="AD145" i="2"/>
  <c r="AC145" i="2"/>
  <c r="AB145" i="2"/>
  <c r="AA145" i="2"/>
  <c r="Z145" i="2"/>
  <c r="Y145" i="2"/>
  <c r="D138" i="2"/>
  <c r="AD137" i="2"/>
  <c r="AA137" i="2"/>
  <c r="Y137" i="2"/>
  <c r="W137" i="2"/>
  <c r="T137" i="2"/>
  <c r="AG137" i="2" s="1"/>
  <c r="R137" i="2"/>
  <c r="P137" i="2"/>
  <c r="N137" i="2"/>
  <c r="L137" i="2"/>
  <c r="J137" i="2"/>
  <c r="H137" i="2"/>
  <c r="F137" i="2"/>
  <c r="D137" i="2"/>
  <c r="AE136" i="2"/>
  <c r="AC136" i="2"/>
  <c r="Z136" i="2"/>
  <c r="X136" i="2"/>
  <c r="V136" i="2"/>
  <c r="S136" i="2"/>
  <c r="Q136" i="2"/>
  <c r="O136" i="2"/>
  <c r="M136" i="2"/>
  <c r="K136" i="2"/>
  <c r="I136" i="2"/>
  <c r="G136" i="2"/>
  <c r="F136" i="2"/>
  <c r="E136" i="2"/>
  <c r="D136" i="2"/>
  <c r="AF135" i="2"/>
  <c r="AE135" i="2"/>
  <c r="AD135" i="2"/>
  <c r="AC135" i="2"/>
  <c r="AB135" i="2"/>
  <c r="AA135" i="2"/>
  <c r="Z135" i="2"/>
  <c r="Y135" i="2"/>
  <c r="X135" i="2"/>
  <c r="W135" i="2"/>
  <c r="V135" i="2"/>
  <c r="T135" i="2"/>
  <c r="AG135" i="2" s="1"/>
  <c r="S135" i="2"/>
  <c r="R135" i="2"/>
  <c r="Q135" i="2"/>
  <c r="P135" i="2"/>
  <c r="O135" i="2"/>
  <c r="N135" i="2"/>
  <c r="M135" i="2"/>
  <c r="L135" i="2"/>
  <c r="K135" i="2"/>
  <c r="J135" i="2"/>
  <c r="I135" i="2"/>
  <c r="H135" i="2"/>
  <c r="G135" i="2"/>
  <c r="F135" i="2"/>
  <c r="E135" i="2"/>
  <c r="D135" i="2"/>
  <c r="AF134" i="2"/>
  <c r="AE134" i="2"/>
  <c r="AD134" i="2"/>
  <c r="AC134" i="2"/>
  <c r="AB134" i="2"/>
  <c r="AA134" i="2"/>
  <c r="Z134" i="2"/>
  <c r="Y134" i="2"/>
  <c r="X134" i="2"/>
  <c r="V134" i="2"/>
  <c r="S134" i="2"/>
  <c r="Q134" i="2"/>
  <c r="P134" i="2"/>
  <c r="O134" i="2"/>
  <c r="N134" i="2"/>
  <c r="M134" i="2"/>
  <c r="L134" i="2"/>
  <c r="K134" i="2"/>
  <c r="J134" i="2"/>
  <c r="I134" i="2"/>
  <c r="H134" i="2"/>
  <c r="G134" i="2"/>
  <c r="F134" i="2"/>
  <c r="E134" i="2"/>
  <c r="D134" i="2"/>
  <c r="AF133" i="2"/>
  <c r="AE133" i="2"/>
  <c r="AD133" i="2"/>
  <c r="AC133" i="2"/>
  <c r="AB133" i="2"/>
  <c r="Z133" i="2"/>
  <c r="Y133" i="2"/>
  <c r="W133" i="2"/>
  <c r="T133" i="2"/>
  <c r="AG133" i="2" s="1"/>
  <c r="R133" i="2"/>
  <c r="Q133" i="2"/>
  <c r="P133" i="2"/>
  <c r="O133" i="2"/>
  <c r="N133" i="2"/>
  <c r="M133" i="2"/>
  <c r="L133" i="2"/>
  <c r="K133" i="2"/>
  <c r="I133" i="2"/>
  <c r="G133" i="2"/>
  <c r="E133" i="2"/>
  <c r="AF132" i="2"/>
  <c r="AD132" i="2"/>
  <c r="AB132" i="2"/>
  <c r="Z132" i="2"/>
  <c r="X132" i="2"/>
  <c r="V132" i="2"/>
  <c r="S132" i="2"/>
  <c r="R132" i="2"/>
  <c r="P132" i="2"/>
  <c r="N132" i="2"/>
  <c r="L132" i="2"/>
  <c r="J132" i="2"/>
  <c r="H132" i="2"/>
  <c r="F132" i="2"/>
  <c r="D132" i="2"/>
  <c r="AE131" i="2"/>
  <c r="AC131" i="2"/>
  <c r="AA131" i="2"/>
  <c r="Y131" i="2"/>
  <c r="W131" i="2"/>
  <c r="T131" i="2"/>
  <c r="AG131" i="2" s="1"/>
  <c r="G131" i="2"/>
  <c r="E131" i="2"/>
  <c r="AF130" i="2"/>
  <c r="AD130" i="2"/>
  <c r="AB130" i="2"/>
  <c r="Z130" i="2"/>
  <c r="X130" i="2"/>
  <c r="V130" i="2"/>
  <c r="S130" i="2"/>
  <c r="Q130" i="2"/>
  <c r="O130" i="2"/>
  <c r="M130" i="2"/>
  <c r="K130" i="2"/>
  <c r="I130" i="2"/>
  <c r="G130" i="2"/>
  <c r="E130" i="2"/>
  <c r="AF129" i="2"/>
  <c r="AD129" i="2"/>
  <c r="AB129" i="2"/>
  <c r="Z129" i="2"/>
  <c r="X129" i="2"/>
  <c r="V129" i="2"/>
  <c r="S129" i="2"/>
  <c r="Q129" i="2"/>
  <c r="O129" i="2"/>
  <c r="M129" i="2"/>
  <c r="K129" i="2"/>
  <c r="I129" i="2"/>
  <c r="G129" i="2"/>
  <c r="E129" i="2"/>
  <c r="AF128" i="2"/>
  <c r="AD128" i="2"/>
  <c r="X127" i="2"/>
  <c r="S127" i="2"/>
  <c r="Q127" i="2"/>
  <c r="O127" i="2"/>
  <c r="M127" i="2"/>
  <c r="K127" i="2"/>
  <c r="I127" i="2"/>
  <c r="G127" i="2"/>
  <c r="E127" i="2"/>
  <c r="AF126" i="2"/>
  <c r="AD126" i="2"/>
  <c r="AB126" i="2"/>
  <c r="Z126" i="2"/>
  <c r="X126" i="2"/>
  <c r="V126" i="2"/>
  <c r="S126" i="2"/>
  <c r="Q126" i="2"/>
  <c r="O126" i="2"/>
  <c r="M126" i="2"/>
  <c r="K126" i="2"/>
  <c r="I126" i="2"/>
  <c r="G126" i="2"/>
  <c r="E126" i="2"/>
  <c r="AF125" i="2"/>
  <c r="AD125" i="2"/>
  <c r="AB125" i="2"/>
  <c r="Z125" i="2"/>
  <c r="O125" i="2"/>
  <c r="M125" i="2"/>
  <c r="K125" i="2"/>
  <c r="I125" i="2"/>
  <c r="G125" i="2"/>
  <c r="E125" i="2"/>
  <c r="AF124" i="2"/>
  <c r="AD124" i="2"/>
  <c r="AB124" i="2"/>
  <c r="Z124" i="2"/>
  <c r="X124" i="2"/>
  <c r="V124" i="2"/>
  <c r="S124" i="2"/>
  <c r="Q124" i="2"/>
  <c r="O124" i="2"/>
  <c r="M124" i="2"/>
  <c r="K124" i="2"/>
  <c r="I124" i="2"/>
  <c r="G124" i="2"/>
  <c r="E124" i="2"/>
  <c r="AF123" i="2"/>
  <c r="AD123" i="2"/>
  <c r="AB123" i="2"/>
  <c r="Z123" i="2"/>
  <c r="X123" i="2"/>
  <c r="V123" i="2"/>
  <c r="S123" i="2"/>
  <c r="Q123" i="2"/>
  <c r="O123" i="2"/>
  <c r="M123" i="2"/>
  <c r="K123" i="2"/>
  <c r="I123" i="2"/>
  <c r="G123" i="2"/>
  <c r="E123" i="2"/>
  <c r="AF122" i="2"/>
  <c r="AD122" i="2"/>
  <c r="AB122" i="2"/>
  <c r="Z122" i="2"/>
  <c r="X122" i="2"/>
  <c r="V122" i="2"/>
  <c r="S122" i="2"/>
  <c r="Q122" i="2"/>
  <c r="O122" i="2"/>
  <c r="M122" i="2"/>
  <c r="K122" i="2"/>
  <c r="I122" i="2"/>
  <c r="G122" i="2"/>
  <c r="E122" i="2"/>
  <c r="AF121" i="2"/>
  <c r="AD121" i="2"/>
  <c r="AB121" i="2"/>
  <c r="Z121" i="2"/>
  <c r="X121" i="2"/>
  <c r="V121" i="2"/>
  <c r="S121" i="2"/>
  <c r="Q121" i="2"/>
  <c r="O121" i="2"/>
  <c r="M121" i="2"/>
  <c r="J121" i="2"/>
  <c r="H121" i="2"/>
  <c r="F121" i="2"/>
  <c r="D121" i="2"/>
  <c r="AF120" i="2"/>
  <c r="AD120" i="2"/>
  <c r="AB120" i="2"/>
  <c r="Z120" i="2"/>
  <c r="X120" i="2"/>
  <c r="V120" i="2"/>
  <c r="S120" i="2"/>
  <c r="Q120" i="2"/>
  <c r="O120" i="2"/>
  <c r="M120" i="2"/>
  <c r="K120" i="2"/>
  <c r="I120" i="2"/>
  <c r="G120" i="2"/>
  <c r="E120" i="2"/>
  <c r="AF119" i="2"/>
  <c r="AD119" i="2"/>
  <c r="AB119" i="2"/>
  <c r="Z119" i="2"/>
  <c r="W119" i="2"/>
  <c r="V119" i="2"/>
  <c r="T119" i="2"/>
  <c r="AG119" i="2" s="1"/>
  <c r="S119" i="2"/>
  <c r="R119" i="2"/>
  <c r="Q119" i="2"/>
  <c r="P119" i="2"/>
  <c r="O119" i="2"/>
  <c r="N119" i="2"/>
  <c r="M119" i="2"/>
  <c r="L119" i="2"/>
  <c r="K119" i="2"/>
  <c r="J119" i="2"/>
  <c r="I119" i="2"/>
  <c r="H119" i="2"/>
  <c r="G119" i="2"/>
  <c r="F119" i="2"/>
  <c r="E119" i="2"/>
  <c r="D119" i="2"/>
  <c r="AF118" i="2"/>
  <c r="AE118" i="2"/>
  <c r="AD118" i="2"/>
  <c r="AC118" i="2"/>
  <c r="AB118" i="2"/>
  <c r="AA118" i="2"/>
  <c r="Z118" i="2"/>
  <c r="Y118" i="2"/>
  <c r="X118" i="2"/>
  <c r="W118" i="2"/>
  <c r="V118" i="2"/>
  <c r="T118" i="2"/>
  <c r="AG118" i="2" s="1"/>
  <c r="S118" i="2"/>
  <c r="R118" i="2"/>
  <c r="Q118" i="2"/>
  <c r="P118" i="2"/>
  <c r="O118" i="2"/>
  <c r="N118" i="2"/>
  <c r="M118" i="2"/>
  <c r="K118" i="2"/>
  <c r="I118" i="2"/>
  <c r="G118" i="2"/>
  <c r="E118" i="2"/>
  <c r="AF117" i="2"/>
  <c r="AD117" i="2"/>
  <c r="AB117" i="2"/>
  <c r="Z117" i="2"/>
  <c r="X117" i="2"/>
  <c r="V117" i="2"/>
  <c r="S117" i="2"/>
  <c r="Q117" i="2"/>
  <c r="O117" i="2"/>
  <c r="M117" i="2"/>
  <c r="K117" i="2"/>
  <c r="I117" i="2"/>
  <c r="G117" i="2"/>
  <c r="E117" i="2"/>
  <c r="AF116" i="2"/>
  <c r="AD116" i="2"/>
  <c r="AB116" i="2"/>
  <c r="AA116" i="2"/>
  <c r="Y116" i="2"/>
  <c r="W116" i="2"/>
  <c r="T116" i="2"/>
  <c r="AG116" i="2" s="1"/>
  <c r="R116" i="2"/>
  <c r="P116" i="2"/>
  <c r="N116" i="2"/>
  <c r="L116" i="2"/>
  <c r="J116" i="2"/>
  <c r="H116" i="2"/>
  <c r="F116" i="2"/>
  <c r="D116" i="2"/>
  <c r="AE115" i="2"/>
  <c r="AB115" i="2"/>
  <c r="Z115" i="2"/>
  <c r="W115" i="2"/>
  <c r="T115" i="2"/>
  <c r="AG115" i="2" s="1"/>
  <c r="R115" i="2"/>
  <c r="P115" i="2"/>
  <c r="N115" i="2"/>
  <c r="L115" i="2"/>
  <c r="J115" i="2"/>
  <c r="G115" i="2"/>
  <c r="D115" i="2"/>
  <c r="AD114" i="2"/>
  <c r="AA114" i="2"/>
  <c r="X114" i="2"/>
  <c r="T114" i="2"/>
  <c r="AG114" i="2" s="1"/>
  <c r="Q114" i="2"/>
  <c r="N114" i="2"/>
  <c r="K114" i="2"/>
  <c r="H114" i="2"/>
  <c r="E114" i="2"/>
  <c r="AE113" i="2"/>
  <c r="AB113" i="2"/>
  <c r="Y113" i="2"/>
  <c r="V113" i="2"/>
  <c r="R113" i="2"/>
  <c r="O113" i="2"/>
  <c r="L113" i="2"/>
  <c r="I113" i="2"/>
  <c r="F113" i="2"/>
  <c r="AF112" i="2"/>
  <c r="AC112" i="2"/>
  <c r="Z112" i="2"/>
  <c r="W112" i="2"/>
  <c r="S112" i="2"/>
  <c r="P112" i="2"/>
  <c r="M112" i="2"/>
  <c r="J112" i="2"/>
  <c r="G112" i="2"/>
  <c r="D112" i="2"/>
  <c r="AD111" i="2"/>
  <c r="AA111" i="2"/>
  <c r="X111" i="2"/>
  <c r="T111" i="2"/>
  <c r="AG111" i="2" s="1"/>
  <c r="Q111" i="2"/>
  <c r="N111" i="2"/>
  <c r="K111" i="2"/>
  <c r="H111" i="2"/>
  <c r="F111" i="2"/>
  <c r="D111" i="2"/>
  <c r="AE110" i="2"/>
  <c r="AC110" i="2"/>
  <c r="AA110" i="2"/>
  <c r="Y110" i="2"/>
  <c r="W110" i="2"/>
  <c r="T110" i="2"/>
  <c r="AG110" i="2" s="1"/>
  <c r="R110" i="2"/>
  <c r="P110" i="2"/>
  <c r="N110" i="2"/>
  <c r="J110" i="2"/>
  <c r="H110" i="2"/>
  <c r="F110" i="2"/>
  <c r="D110" i="2"/>
  <c r="AE109" i="2"/>
  <c r="AC109" i="2"/>
  <c r="AA109" i="2"/>
  <c r="Y109" i="2"/>
  <c r="W109" i="2"/>
  <c r="T109" i="2"/>
  <c r="AG109" i="2" s="1"/>
  <c r="R109" i="2"/>
  <c r="P109" i="2"/>
  <c r="N109" i="2"/>
  <c r="L109" i="2"/>
  <c r="J109" i="2"/>
  <c r="H109" i="2"/>
  <c r="F109" i="2"/>
  <c r="D109" i="2"/>
  <c r="AE108" i="2"/>
  <c r="AC108" i="2"/>
  <c r="AA108" i="2"/>
  <c r="Y108" i="2"/>
  <c r="W108" i="2"/>
  <c r="T108" i="2"/>
  <c r="AG108" i="2" s="1"/>
  <c r="R108" i="2"/>
  <c r="P108" i="2"/>
  <c r="N108" i="2"/>
  <c r="L108" i="2"/>
  <c r="J108" i="2"/>
  <c r="H108" i="2"/>
  <c r="F108" i="2"/>
  <c r="D108" i="2"/>
  <c r="AE107" i="2"/>
  <c r="AC107" i="2"/>
  <c r="AB107" i="2"/>
  <c r="AA107" i="2"/>
  <c r="Y107" i="2"/>
  <c r="W107" i="2"/>
  <c r="T107" i="2"/>
  <c r="AG107" i="2" s="1"/>
  <c r="R107" i="2"/>
  <c r="P107" i="2"/>
  <c r="N107" i="2"/>
  <c r="L107" i="2"/>
  <c r="J107" i="2"/>
  <c r="H107" i="2"/>
  <c r="F107" i="2"/>
  <c r="D107" i="2"/>
  <c r="AE106" i="2"/>
  <c r="AC106" i="2"/>
  <c r="AA106" i="2"/>
  <c r="Y106" i="2"/>
  <c r="W106" i="2"/>
  <c r="T106" i="2"/>
  <c r="AG106" i="2" s="1"/>
  <c r="R106" i="2"/>
  <c r="P106" i="2"/>
  <c r="N106" i="2"/>
  <c r="L106" i="2"/>
  <c r="J106" i="2"/>
  <c r="H106" i="2"/>
  <c r="F106" i="2"/>
  <c r="D106" i="2"/>
  <c r="AE105" i="2"/>
  <c r="AC105" i="2"/>
  <c r="AB105" i="2"/>
  <c r="Z105" i="2"/>
  <c r="X105" i="2"/>
  <c r="V105" i="2"/>
  <c r="S105" i="2"/>
  <c r="Q105" i="2"/>
  <c r="O105" i="2"/>
  <c r="M105" i="2"/>
  <c r="K105" i="2"/>
  <c r="I105" i="2"/>
  <c r="G105" i="2"/>
  <c r="E105" i="2"/>
  <c r="AF104" i="2"/>
  <c r="AD104" i="2"/>
  <c r="AB104" i="2"/>
  <c r="Z104" i="2"/>
  <c r="X104" i="2"/>
  <c r="V104" i="2"/>
  <c r="S104" i="2"/>
  <c r="Q104" i="2"/>
  <c r="O104" i="2"/>
  <c r="M104" i="2"/>
  <c r="K104" i="2"/>
  <c r="I104" i="2"/>
  <c r="G104" i="2"/>
  <c r="E104" i="2"/>
  <c r="AF103" i="2"/>
  <c r="AD103" i="2"/>
  <c r="AB103" i="2"/>
  <c r="Z103" i="2"/>
  <c r="X103" i="2"/>
  <c r="V103" i="2"/>
  <c r="S103" i="2"/>
  <c r="Q103" i="2"/>
  <c r="O103" i="2"/>
  <c r="M103" i="2"/>
  <c r="K103" i="2"/>
  <c r="I103" i="2"/>
  <c r="G103" i="2"/>
  <c r="E103" i="2"/>
  <c r="AF102" i="2"/>
  <c r="AD102" i="2"/>
  <c r="AB102" i="2"/>
  <c r="Z102" i="2"/>
  <c r="X102" i="2"/>
  <c r="V102" i="2"/>
  <c r="S102" i="2"/>
  <c r="Q102" i="2"/>
  <c r="O102" i="2"/>
  <c r="M102" i="2"/>
  <c r="K102" i="2"/>
  <c r="I102" i="2"/>
  <c r="G102" i="2"/>
  <c r="E102" i="2"/>
  <c r="AF101" i="2"/>
  <c r="AD101" i="2"/>
  <c r="AB101" i="2"/>
  <c r="Z101" i="2"/>
  <c r="X101" i="2"/>
  <c r="W101" i="2"/>
  <c r="V101" i="2"/>
  <c r="T101" i="2"/>
  <c r="AG101" i="2" s="1"/>
  <c r="R101" i="2"/>
  <c r="P101" i="2"/>
  <c r="N101" i="2"/>
  <c r="L101" i="2"/>
  <c r="J101" i="2"/>
  <c r="H101" i="2"/>
  <c r="F101" i="2"/>
  <c r="D101" i="2"/>
  <c r="AE100" i="2"/>
  <c r="AC100" i="2"/>
  <c r="AA100" i="2"/>
  <c r="Y100" i="2"/>
  <c r="W100" i="2"/>
  <c r="T100" i="2"/>
  <c r="AG100" i="2" s="1"/>
  <c r="R100" i="2"/>
  <c r="P100" i="2"/>
  <c r="N100" i="2"/>
  <c r="L100" i="2"/>
  <c r="J100" i="2"/>
  <c r="H100" i="2"/>
  <c r="F100" i="2"/>
  <c r="D100" i="2"/>
  <c r="AE99" i="2"/>
  <c r="AC99" i="2"/>
  <c r="AA99" i="2"/>
  <c r="Y99" i="2"/>
  <c r="W99" i="2"/>
  <c r="T99" i="2"/>
  <c r="AG99" i="2" s="1"/>
  <c r="R99" i="2"/>
  <c r="P99" i="2"/>
  <c r="N99" i="2"/>
  <c r="L99" i="2"/>
  <c r="J99" i="2"/>
  <c r="H99" i="2"/>
  <c r="F99" i="2"/>
  <c r="D99" i="2"/>
  <c r="AE98" i="2"/>
  <c r="AC98" i="2"/>
  <c r="AA98" i="2"/>
  <c r="Y98" i="2"/>
  <c r="W98" i="2"/>
  <c r="T98" i="2"/>
  <c r="AG98" i="2" s="1"/>
  <c r="R98" i="2"/>
  <c r="P98" i="2"/>
  <c r="N98" i="2"/>
  <c r="L98" i="2"/>
  <c r="J98" i="2"/>
  <c r="H98" i="2"/>
  <c r="F98" i="2"/>
  <c r="D98" i="2"/>
  <c r="AE97" i="2"/>
  <c r="AC97" i="2"/>
  <c r="AA97" i="2"/>
  <c r="Y97" i="2"/>
  <c r="W97" i="2"/>
  <c r="T97" i="2"/>
  <c r="AG97" i="2" s="1"/>
  <c r="R97" i="2"/>
  <c r="P97" i="2"/>
  <c r="N97" i="2"/>
  <c r="L97" i="2"/>
  <c r="J97" i="2"/>
  <c r="H97" i="2"/>
  <c r="F97" i="2"/>
  <c r="D97" i="2"/>
  <c r="AE96" i="2"/>
  <c r="AC96" i="2"/>
  <c r="AA96" i="2"/>
  <c r="Y96" i="2"/>
  <c r="W96" i="2"/>
  <c r="T96" i="2"/>
  <c r="AG96" i="2" s="1"/>
  <c r="R96" i="2"/>
  <c r="P96" i="2"/>
  <c r="N96" i="2"/>
  <c r="L96" i="2"/>
  <c r="J96" i="2"/>
  <c r="H96" i="2"/>
  <c r="F96" i="2"/>
  <c r="D96" i="2"/>
  <c r="AE95" i="2"/>
  <c r="AC95" i="2"/>
  <c r="AA95" i="2"/>
  <c r="Y95" i="2"/>
  <c r="W95" i="2"/>
  <c r="T95" i="2"/>
  <c r="AG95" i="2" s="1"/>
  <c r="R95" i="2"/>
  <c r="P95" i="2"/>
  <c r="N95" i="2"/>
  <c r="L95" i="2"/>
  <c r="J95" i="2"/>
  <c r="H95" i="2"/>
  <c r="F95" i="2"/>
  <c r="D95" i="2"/>
  <c r="AE94" i="2"/>
  <c r="AC94" i="2"/>
  <c r="AA94" i="2"/>
  <c r="Y94" i="2"/>
  <c r="W94" i="2"/>
  <c r="T94" i="2"/>
  <c r="AG94" i="2" s="1"/>
  <c r="R94" i="2"/>
  <c r="P94" i="2"/>
  <c r="N94" i="2"/>
  <c r="L94" i="2"/>
  <c r="J94" i="2"/>
  <c r="H94" i="2"/>
  <c r="F94" i="2"/>
  <c r="D94" i="2"/>
  <c r="AE93" i="2"/>
  <c r="AC93" i="2"/>
  <c r="AB93" i="2"/>
  <c r="Z93" i="2"/>
  <c r="X93" i="2"/>
  <c r="V93" i="2"/>
  <c r="S93" i="2"/>
  <c r="Q93" i="2"/>
  <c r="O93" i="2"/>
  <c r="M93" i="2"/>
  <c r="K93" i="2"/>
  <c r="I93" i="2"/>
  <c r="G93" i="2"/>
  <c r="E93" i="2"/>
  <c r="AF92" i="2"/>
  <c r="AD92" i="2"/>
  <c r="AB92" i="2"/>
  <c r="Z92" i="2"/>
  <c r="X92" i="2"/>
  <c r="V92" i="2"/>
  <c r="S92" i="2"/>
  <c r="Q92" i="2"/>
  <c r="O92" i="2"/>
  <c r="M92" i="2"/>
  <c r="K92" i="2"/>
  <c r="I92" i="2"/>
  <c r="G92" i="2"/>
  <c r="E92" i="2"/>
  <c r="AF91" i="2"/>
  <c r="AD91" i="2"/>
  <c r="AB91" i="2"/>
  <c r="AA91" i="2"/>
  <c r="Y91" i="2"/>
  <c r="W91" i="2"/>
  <c r="T91" i="2"/>
  <c r="AG91" i="2" s="1"/>
  <c r="R91" i="2"/>
  <c r="P91" i="2"/>
  <c r="I91" i="2"/>
  <c r="H91" i="2"/>
  <c r="G91" i="2"/>
  <c r="F91" i="2"/>
  <c r="E91" i="2"/>
  <c r="D91" i="2"/>
  <c r="AF90" i="2"/>
  <c r="AE90" i="2"/>
  <c r="AD90" i="2"/>
  <c r="AC90" i="2"/>
  <c r="AB90" i="2"/>
  <c r="AA90" i="2"/>
  <c r="Z90" i="2"/>
  <c r="Y90" i="2"/>
  <c r="X90" i="2"/>
  <c r="W90" i="2"/>
  <c r="V90" i="2"/>
  <c r="T90" i="2"/>
  <c r="AG90" i="2" s="1"/>
  <c r="S90" i="2"/>
  <c r="R90" i="2"/>
  <c r="Q90" i="2"/>
  <c r="P90" i="2"/>
  <c r="O90" i="2"/>
  <c r="N90" i="2"/>
  <c r="M90" i="2"/>
  <c r="L90" i="2"/>
  <c r="K90" i="2"/>
  <c r="J90" i="2"/>
  <c r="I90" i="2"/>
  <c r="H90" i="2"/>
  <c r="G90" i="2"/>
  <c r="F90" i="2"/>
  <c r="E90" i="2"/>
  <c r="D90" i="2"/>
  <c r="AF89" i="2"/>
  <c r="AE89" i="2"/>
  <c r="AD89" i="2"/>
  <c r="AB89" i="2"/>
  <c r="AA89" i="2"/>
  <c r="Y89" i="2"/>
  <c r="W89" i="2"/>
  <c r="T89" i="2"/>
  <c r="AG89" i="2" s="1"/>
  <c r="R89" i="2"/>
  <c r="P89" i="2"/>
  <c r="N89" i="2"/>
  <c r="L89" i="2"/>
  <c r="I89" i="2"/>
  <c r="G89" i="2"/>
  <c r="E89" i="2"/>
  <c r="AF88" i="2"/>
  <c r="AD88" i="2"/>
  <c r="AB88" i="2"/>
  <c r="Y88" i="2"/>
  <c r="W88" i="2"/>
  <c r="S88" i="2"/>
  <c r="P88" i="2"/>
  <c r="M88" i="2"/>
  <c r="J88" i="2"/>
  <c r="G88" i="2"/>
  <c r="D88" i="2"/>
  <c r="AD87" i="2"/>
  <c r="AA87" i="2"/>
  <c r="Y87" i="2"/>
  <c r="W87" i="2"/>
  <c r="T87" i="2"/>
  <c r="AG87" i="2" s="1"/>
  <c r="Q87" i="2"/>
  <c r="N87" i="2"/>
  <c r="K87" i="2"/>
  <c r="H87" i="2"/>
  <c r="E87" i="2"/>
  <c r="AD86" i="2"/>
  <c r="AA86" i="2"/>
  <c r="X86" i="2"/>
  <c r="T86" i="2"/>
  <c r="AG86" i="2" s="1"/>
  <c r="Q86" i="2"/>
  <c r="N86" i="2"/>
  <c r="L86" i="2"/>
  <c r="I86" i="2"/>
  <c r="F86" i="2"/>
  <c r="AF85" i="2"/>
  <c r="AC85" i="2"/>
  <c r="Z85" i="2"/>
  <c r="W85" i="2"/>
  <c r="S85" i="2"/>
  <c r="P85" i="2"/>
  <c r="M85" i="2"/>
  <c r="J85" i="2"/>
  <c r="G85" i="2"/>
  <c r="D85" i="2"/>
  <c r="AD84" i="2"/>
  <c r="AA84" i="2"/>
  <c r="X84" i="2"/>
  <c r="T84" i="2"/>
  <c r="AG84" i="2" s="1"/>
  <c r="Q84" i="2"/>
  <c r="N84" i="2"/>
  <c r="K84" i="2"/>
  <c r="H84" i="2"/>
  <c r="E84" i="2"/>
  <c r="AE83" i="2"/>
  <c r="AB83" i="2"/>
  <c r="Y83" i="2"/>
  <c r="V83" i="2"/>
  <c r="R83" i="2"/>
  <c r="O83" i="2"/>
  <c r="L83" i="2"/>
  <c r="I83" i="2"/>
  <c r="F83" i="2"/>
  <c r="AF82" i="2"/>
  <c r="AC82" i="2"/>
  <c r="Z82" i="2"/>
  <c r="W82" i="2"/>
  <c r="S82" i="2"/>
  <c r="P82" i="2"/>
  <c r="M82" i="2"/>
  <c r="J82" i="2"/>
  <c r="G82" i="2"/>
  <c r="D82" i="2"/>
  <c r="AD81" i="2"/>
  <c r="Z81" i="2"/>
  <c r="V81" i="2"/>
  <c r="Q81" i="2"/>
  <c r="M81" i="2"/>
  <c r="I81" i="2"/>
  <c r="E81" i="2"/>
  <c r="AD80" i="2"/>
  <c r="Z80" i="2"/>
  <c r="V80" i="2"/>
  <c r="Q80" i="2"/>
  <c r="M80" i="2"/>
  <c r="I80" i="2"/>
  <c r="E80" i="2"/>
  <c r="AD79" i="2"/>
  <c r="Z79" i="2"/>
  <c r="V79" i="2"/>
  <c r="Q79" i="2"/>
  <c r="M79" i="2"/>
  <c r="I79" i="2"/>
  <c r="E79" i="2"/>
  <c r="AE78" i="2"/>
  <c r="AB78" i="2"/>
  <c r="Y78" i="2"/>
  <c r="T78" i="2"/>
  <c r="AG78" i="2" s="1"/>
  <c r="P78" i="2"/>
  <c r="L78" i="2"/>
  <c r="H78" i="2"/>
  <c r="D78" i="2"/>
  <c r="AD77" i="2"/>
  <c r="Z77" i="2"/>
  <c r="V77" i="2"/>
  <c r="Q77" i="2"/>
  <c r="M77" i="2"/>
  <c r="I77" i="2"/>
  <c r="E77" i="2"/>
  <c r="AD76" i="2"/>
  <c r="AA76" i="2"/>
  <c r="W76" i="2"/>
  <c r="R76" i="2"/>
  <c r="N76" i="2"/>
  <c r="J76" i="2"/>
  <c r="F76" i="2"/>
  <c r="AE75" i="2"/>
  <c r="AA75" i="2"/>
  <c r="W75" i="2"/>
  <c r="R75" i="2"/>
  <c r="O75" i="2"/>
  <c r="K75" i="2"/>
  <c r="G75" i="2"/>
  <c r="AF74" i="2"/>
  <c r="AB74" i="2"/>
  <c r="X74" i="2"/>
  <c r="S74" i="2"/>
  <c r="O74" i="2"/>
  <c r="K74" i="2"/>
  <c r="G74" i="2"/>
  <c r="AF73" i="2"/>
  <c r="AB73" i="2"/>
  <c r="X73" i="2"/>
  <c r="S73" i="2"/>
  <c r="O73" i="2"/>
  <c r="K73" i="2"/>
  <c r="G73" i="2"/>
  <c r="AF72" i="2"/>
  <c r="AB72" i="2"/>
  <c r="X72" i="2"/>
  <c r="S72" i="2"/>
  <c r="O72" i="2"/>
  <c r="K72" i="2"/>
  <c r="G72" i="2"/>
  <c r="AF71" i="2"/>
  <c r="AB71" i="2"/>
  <c r="X71" i="2"/>
  <c r="S71" i="2"/>
  <c r="O71" i="2"/>
  <c r="K71" i="2"/>
  <c r="G71" i="2"/>
  <c r="AF70" i="2"/>
  <c r="AB70" i="2"/>
  <c r="X70" i="2"/>
  <c r="S70" i="2"/>
  <c r="O70" i="2"/>
  <c r="K70" i="2"/>
  <c r="G70" i="2"/>
  <c r="AE69" i="2"/>
  <c r="AA69" i="2"/>
  <c r="W69" i="2"/>
  <c r="X67" i="2"/>
  <c r="S67" i="2"/>
  <c r="O67" i="2"/>
  <c r="K67" i="2"/>
  <c r="H67" i="2"/>
  <c r="E67" i="2"/>
  <c r="AE66" i="2"/>
  <c r="AA66" i="2"/>
  <c r="W66" i="2"/>
  <c r="R66" i="2"/>
  <c r="N66" i="2"/>
  <c r="J66" i="2"/>
  <c r="F66" i="2"/>
  <c r="AE65" i="2"/>
  <c r="AA65" i="2"/>
  <c r="W65" i="2"/>
  <c r="R65" i="2"/>
  <c r="N65" i="2"/>
  <c r="J65" i="2"/>
  <c r="F65" i="2"/>
  <c r="AE64" i="2"/>
  <c r="AA64" i="2"/>
  <c r="W64" i="2"/>
  <c r="R64" i="2"/>
  <c r="N64" i="2"/>
  <c r="J64" i="2"/>
  <c r="F64" i="2"/>
  <c r="AE63" i="2"/>
  <c r="AA63" i="2"/>
  <c r="W63" i="2"/>
  <c r="R63" i="2"/>
  <c r="N63" i="2"/>
  <c r="J63" i="2"/>
  <c r="F63" i="2"/>
  <c r="AE62" i="2"/>
  <c r="AA62" i="2"/>
  <c r="W62" i="2"/>
  <c r="R62" i="2"/>
  <c r="N62" i="2"/>
  <c r="J62" i="2"/>
  <c r="F62" i="2"/>
  <c r="AE61" i="2"/>
  <c r="AA61" i="2"/>
  <c r="W61" i="2"/>
  <c r="R61" i="2"/>
  <c r="N61" i="2"/>
  <c r="J61" i="2"/>
  <c r="F61" i="2"/>
  <c r="AE60" i="2"/>
  <c r="AA60" i="2"/>
  <c r="W60" i="2"/>
  <c r="R60" i="2"/>
  <c r="N60" i="2"/>
  <c r="J60" i="2"/>
  <c r="F60" i="2"/>
  <c r="AE59" i="2"/>
  <c r="AA59" i="2"/>
  <c r="W59" i="2"/>
  <c r="R59" i="2"/>
  <c r="N59" i="2"/>
  <c r="J59" i="2"/>
  <c r="F59" i="2"/>
  <c r="AE58" i="2"/>
  <c r="AA58" i="2"/>
  <c r="W58" i="2"/>
  <c r="R58" i="2"/>
  <c r="N58" i="2"/>
  <c r="J58" i="2"/>
  <c r="F58" i="2"/>
  <c r="AF57" i="2"/>
  <c r="AB57" i="2"/>
  <c r="X57" i="2"/>
  <c r="S57" i="2"/>
  <c r="O57" i="2"/>
  <c r="K57" i="2"/>
  <c r="G57" i="2"/>
  <c r="AF56" i="2"/>
  <c r="AB56" i="2"/>
  <c r="X56" i="2"/>
  <c r="S56" i="2"/>
  <c r="O56" i="2"/>
  <c r="K56" i="2"/>
  <c r="G56" i="2"/>
  <c r="AF55" i="2"/>
  <c r="AB55" i="2"/>
  <c r="X55" i="2"/>
  <c r="S55" i="2"/>
  <c r="O55" i="2"/>
  <c r="K55" i="2"/>
  <c r="G55" i="2"/>
  <c r="AF54" i="2"/>
  <c r="AB54" i="2"/>
  <c r="X54" i="2"/>
  <c r="S54" i="2"/>
  <c r="O54" i="2"/>
  <c r="K54" i="2"/>
  <c r="G54" i="2"/>
  <c r="AF53" i="2"/>
  <c r="AB53" i="2"/>
  <c r="W53" i="2"/>
  <c r="R53" i="2"/>
  <c r="N53" i="2"/>
  <c r="J53" i="2"/>
  <c r="F53" i="2"/>
  <c r="AE52" i="2"/>
  <c r="AA52" i="2"/>
  <c r="W52" i="2"/>
  <c r="R52" i="2"/>
  <c r="N52" i="2"/>
  <c r="K52" i="2"/>
  <c r="H52" i="2"/>
  <c r="E52" i="2"/>
  <c r="AE51" i="2"/>
  <c r="AB51" i="2"/>
  <c r="Y51" i="2"/>
  <c r="V51" i="2"/>
  <c r="R51" i="2"/>
  <c r="O51" i="2"/>
  <c r="L51" i="2"/>
  <c r="J51" i="2"/>
  <c r="H51" i="2"/>
  <c r="E51" i="2"/>
  <c r="AE50" i="2"/>
  <c r="AB50" i="2"/>
  <c r="Y50" i="2"/>
  <c r="V50" i="2"/>
  <c r="R50" i="2"/>
  <c r="O50" i="2"/>
  <c r="L50" i="2"/>
  <c r="I50" i="2"/>
  <c r="F50" i="2"/>
  <c r="AF49" i="2"/>
  <c r="AC49" i="2"/>
  <c r="Z49" i="2"/>
  <c r="W49" i="2"/>
  <c r="S49" i="2"/>
  <c r="Y48" i="2"/>
  <c r="V48" i="2"/>
  <c r="R48" i="2"/>
  <c r="O48" i="2"/>
  <c r="L48" i="2"/>
  <c r="J48" i="2"/>
  <c r="H48" i="2"/>
  <c r="F48" i="2"/>
  <c r="AF47" i="2"/>
  <c r="AC47" i="2"/>
  <c r="Z47" i="2"/>
  <c r="W47" i="2"/>
  <c r="S47" i="2"/>
  <c r="P47" i="2"/>
  <c r="M47" i="2"/>
  <c r="J47" i="2"/>
  <c r="G47" i="2"/>
  <c r="D47" i="2"/>
  <c r="AD46" i="2"/>
  <c r="AA46" i="2"/>
  <c r="Y46" i="2"/>
  <c r="W46" i="2"/>
  <c r="T46" i="2"/>
  <c r="AG46" i="2" s="1"/>
  <c r="R46" i="2"/>
  <c r="P46" i="2"/>
  <c r="N46" i="2"/>
  <c r="M46" i="2"/>
  <c r="L46" i="2"/>
  <c r="K46" i="2"/>
  <c r="J46" i="2"/>
  <c r="I46" i="2"/>
  <c r="H46" i="2"/>
  <c r="G46" i="2"/>
  <c r="F46" i="2"/>
  <c r="E46" i="2"/>
  <c r="D46" i="2"/>
  <c r="AF45" i="2"/>
  <c r="AE45" i="2"/>
  <c r="AD45" i="2"/>
  <c r="AC45" i="2"/>
  <c r="AB45" i="2"/>
  <c r="AA45" i="2"/>
  <c r="Y45" i="2"/>
  <c r="W45" i="2"/>
  <c r="T45" i="2"/>
  <c r="AG45" i="2" s="1"/>
  <c r="R45" i="2"/>
  <c r="P45" i="2"/>
  <c r="N45" i="2"/>
  <c r="L45" i="2"/>
  <c r="J45" i="2"/>
  <c r="H45" i="2"/>
  <c r="F45" i="2"/>
  <c r="D45" i="2"/>
  <c r="AE44" i="2"/>
  <c r="AC44" i="2"/>
  <c r="AA44" i="2"/>
  <c r="Y44" i="2"/>
  <c r="W44" i="2"/>
  <c r="V44" i="2"/>
  <c r="T44" i="2"/>
  <c r="AG44" i="2" s="1"/>
  <c r="S44" i="2"/>
  <c r="R44" i="2"/>
  <c r="P44" i="2"/>
  <c r="M44" i="2"/>
  <c r="J44" i="2"/>
  <c r="H44" i="2"/>
  <c r="F44" i="2"/>
  <c r="D44" i="2"/>
  <c r="AF43" i="2"/>
  <c r="AE43" i="2"/>
  <c r="AD43" i="2"/>
  <c r="AC43" i="2"/>
  <c r="AA43" i="2"/>
  <c r="Y43" i="2"/>
  <c r="V43" i="2"/>
  <c r="R43" i="2"/>
  <c r="O43" i="2"/>
  <c r="L43" i="2"/>
  <c r="I43" i="2"/>
  <c r="F43" i="2"/>
  <c r="AF42" i="2"/>
  <c r="AC42" i="2"/>
  <c r="Z42" i="2"/>
  <c r="X42" i="2"/>
  <c r="V42" i="2"/>
  <c r="S42" i="2"/>
  <c r="Q42" i="2"/>
  <c r="O42" i="2"/>
  <c r="M42" i="2"/>
  <c r="K42" i="2"/>
  <c r="J42" i="2"/>
  <c r="I42" i="2"/>
  <c r="H42" i="2"/>
  <c r="G42" i="2"/>
  <c r="E42" i="2"/>
  <c r="D42" i="2"/>
  <c r="X41" i="2"/>
  <c r="Z41" i="2"/>
  <c r="AB41" i="2"/>
  <c r="AD41" i="2"/>
  <c r="AF41" i="2"/>
  <c r="E41" i="2"/>
  <c r="F41" i="2"/>
  <c r="G41" i="2"/>
  <c r="I41" i="2"/>
  <c r="K41" i="2"/>
  <c r="M41" i="2"/>
  <c r="O41" i="2"/>
  <c r="Q41" i="2"/>
  <c r="S41" i="2"/>
  <c r="T41" i="2"/>
  <c r="AG41" i="2" s="1"/>
  <c r="AC115" i="2"/>
  <c r="I115" i="2"/>
  <c r="F115" i="2"/>
  <c r="AF114" i="2"/>
  <c r="AC114" i="2"/>
  <c r="Z114" i="2"/>
  <c r="W114" i="2"/>
  <c r="S114" i="2"/>
  <c r="P114" i="2"/>
  <c r="M114" i="2"/>
  <c r="J114" i="2"/>
  <c r="G114" i="2"/>
  <c r="D114" i="2"/>
  <c r="AD113" i="2"/>
  <c r="AA113" i="2"/>
  <c r="X113" i="2"/>
  <c r="T113" i="2"/>
  <c r="AG113" i="2" s="1"/>
  <c r="Q113" i="2"/>
  <c r="N113" i="2"/>
  <c r="K113" i="2"/>
  <c r="H113" i="2"/>
  <c r="E113" i="2"/>
  <c r="AE112" i="2"/>
  <c r="AB112" i="2"/>
  <c r="Y112" i="2"/>
  <c r="V112" i="2"/>
  <c r="R112" i="2"/>
  <c r="O112" i="2"/>
  <c r="L112" i="2"/>
  <c r="I112" i="2"/>
  <c r="F112" i="2"/>
  <c r="AF111" i="2"/>
  <c r="AC111" i="2"/>
  <c r="Z111" i="2"/>
  <c r="W111" i="2"/>
  <c r="S111" i="2"/>
  <c r="P111" i="2"/>
  <c r="M111" i="2"/>
  <c r="J111" i="2"/>
  <c r="G111" i="2"/>
  <c r="E111" i="2"/>
  <c r="AF110" i="2"/>
  <c r="AD110" i="2"/>
  <c r="AB110" i="2"/>
  <c r="Z110" i="2"/>
  <c r="X110" i="2"/>
  <c r="V110" i="2"/>
  <c r="S110" i="2"/>
  <c r="Q110" i="2"/>
  <c r="O110" i="2"/>
  <c r="M110" i="2"/>
  <c r="L110" i="2"/>
  <c r="K110" i="2"/>
  <c r="I110" i="2"/>
  <c r="G110" i="2"/>
  <c r="E110" i="2"/>
  <c r="AF109" i="2"/>
  <c r="AD109" i="2"/>
  <c r="AB109" i="2"/>
  <c r="Z109" i="2"/>
  <c r="X109" i="2"/>
  <c r="V109" i="2"/>
  <c r="S109" i="2"/>
  <c r="Q109" i="2"/>
  <c r="O109" i="2"/>
  <c r="M109" i="2"/>
  <c r="K109" i="2"/>
  <c r="I109" i="2"/>
  <c r="G109" i="2"/>
  <c r="E109" i="2"/>
  <c r="AF108" i="2"/>
  <c r="AD108" i="2"/>
  <c r="AB108" i="2"/>
  <c r="Z108" i="2"/>
  <c r="X108" i="2"/>
  <c r="V108" i="2"/>
  <c r="S108" i="2"/>
  <c r="Q108" i="2"/>
  <c r="O108" i="2"/>
  <c r="M108" i="2"/>
  <c r="K108" i="2"/>
  <c r="I108" i="2"/>
  <c r="G108" i="2"/>
  <c r="E108" i="2"/>
  <c r="AF107" i="2"/>
  <c r="AD107" i="2"/>
  <c r="Z107" i="2"/>
  <c r="X107" i="2"/>
  <c r="V107" i="2"/>
  <c r="S107" i="2"/>
  <c r="Q107" i="2"/>
  <c r="O107" i="2"/>
  <c r="M107" i="2"/>
  <c r="K107" i="2"/>
  <c r="I107" i="2"/>
  <c r="G107" i="2"/>
  <c r="E107" i="2"/>
  <c r="AF106" i="2"/>
  <c r="AD106" i="2"/>
  <c r="AB106" i="2"/>
  <c r="Z106" i="2"/>
  <c r="X106" i="2"/>
  <c r="V106" i="2"/>
  <c r="S106" i="2"/>
  <c r="Q106" i="2"/>
  <c r="O106" i="2"/>
  <c r="M106" i="2"/>
  <c r="K106" i="2"/>
  <c r="I106" i="2"/>
  <c r="G106" i="2"/>
  <c r="E106" i="2"/>
  <c r="AF105" i="2"/>
  <c r="AD105" i="2"/>
  <c r="AA105" i="2"/>
  <c r="Y105" i="2"/>
  <c r="W105" i="2"/>
  <c r="T105" i="2"/>
  <c r="AG105" i="2" s="1"/>
  <c r="R105" i="2"/>
  <c r="P105" i="2"/>
  <c r="N105" i="2"/>
  <c r="L105" i="2"/>
  <c r="J105" i="2"/>
  <c r="H105" i="2"/>
  <c r="F105" i="2"/>
  <c r="D105" i="2"/>
  <c r="AE104" i="2"/>
  <c r="AC104" i="2"/>
  <c r="AA104" i="2"/>
  <c r="Y104" i="2"/>
  <c r="W104" i="2"/>
  <c r="T104" i="2"/>
  <c r="AG104" i="2" s="1"/>
  <c r="R104" i="2"/>
  <c r="P104" i="2"/>
  <c r="N104" i="2"/>
  <c r="L104" i="2"/>
  <c r="J104" i="2"/>
  <c r="H104" i="2"/>
  <c r="F104" i="2"/>
  <c r="D104" i="2"/>
  <c r="AE103" i="2"/>
  <c r="AC103" i="2"/>
  <c r="AA103" i="2"/>
  <c r="Y103" i="2"/>
  <c r="W103" i="2"/>
  <c r="T103" i="2"/>
  <c r="AG103" i="2" s="1"/>
  <c r="R103" i="2"/>
  <c r="P103" i="2"/>
  <c r="N103" i="2"/>
  <c r="L103" i="2"/>
  <c r="J103" i="2"/>
  <c r="H103" i="2"/>
  <c r="F103" i="2"/>
  <c r="D103" i="2"/>
  <c r="AE102" i="2"/>
  <c r="AC102" i="2"/>
  <c r="AA102" i="2"/>
  <c r="Y102" i="2"/>
  <c r="W102" i="2"/>
  <c r="T102" i="2"/>
  <c r="AG102" i="2" s="1"/>
  <c r="R102" i="2"/>
  <c r="P102" i="2"/>
  <c r="N102" i="2"/>
  <c r="L102" i="2"/>
  <c r="J102" i="2"/>
  <c r="H102" i="2"/>
  <c r="F102" i="2"/>
  <c r="D102" i="2"/>
  <c r="AE101" i="2"/>
  <c r="AC101" i="2"/>
  <c r="AA101" i="2"/>
  <c r="Y101" i="2"/>
  <c r="S101" i="2"/>
  <c r="Q101" i="2"/>
  <c r="O101" i="2"/>
  <c r="M101" i="2"/>
  <c r="K101" i="2"/>
  <c r="I101" i="2"/>
  <c r="G101" i="2"/>
  <c r="E101" i="2"/>
  <c r="AF100" i="2"/>
  <c r="AD100" i="2"/>
  <c r="AB100" i="2"/>
  <c r="Z100" i="2"/>
  <c r="X100" i="2"/>
  <c r="V100" i="2"/>
  <c r="S100" i="2"/>
  <c r="Q100" i="2"/>
  <c r="O100" i="2"/>
  <c r="M100" i="2"/>
  <c r="K100" i="2"/>
  <c r="I100" i="2"/>
  <c r="G100" i="2"/>
  <c r="E100" i="2"/>
  <c r="AF99" i="2"/>
  <c r="AD99" i="2"/>
  <c r="AB99" i="2"/>
  <c r="Z99" i="2"/>
  <c r="X99" i="2"/>
  <c r="V99" i="2"/>
  <c r="S99" i="2"/>
  <c r="Q99" i="2"/>
  <c r="O99" i="2"/>
  <c r="M99" i="2"/>
  <c r="K99" i="2"/>
  <c r="I99" i="2"/>
  <c r="G99" i="2"/>
  <c r="E99" i="2"/>
  <c r="AF98" i="2"/>
  <c r="AD98" i="2"/>
  <c r="AB98" i="2"/>
  <c r="Z98" i="2"/>
  <c r="X98" i="2"/>
  <c r="V98" i="2"/>
  <c r="S98" i="2"/>
  <c r="Q98" i="2"/>
  <c r="O98" i="2"/>
  <c r="M98" i="2"/>
  <c r="K98" i="2"/>
  <c r="I98" i="2"/>
  <c r="G98" i="2"/>
  <c r="E98" i="2"/>
  <c r="AF97" i="2"/>
  <c r="AD97" i="2"/>
  <c r="AB97" i="2"/>
  <c r="Z97" i="2"/>
  <c r="X97" i="2"/>
  <c r="V97" i="2"/>
  <c r="S97" i="2"/>
  <c r="Q97" i="2"/>
  <c r="O97" i="2"/>
  <c r="M97" i="2"/>
  <c r="K97" i="2"/>
  <c r="I97" i="2"/>
  <c r="G97" i="2"/>
  <c r="E97" i="2"/>
  <c r="AF96" i="2"/>
  <c r="AD96" i="2"/>
  <c r="AB96" i="2"/>
  <c r="Z96" i="2"/>
  <c r="X96" i="2"/>
  <c r="V96" i="2"/>
  <c r="S96" i="2"/>
  <c r="Q96" i="2"/>
  <c r="O96" i="2"/>
  <c r="M96" i="2"/>
  <c r="K96" i="2"/>
  <c r="I96" i="2"/>
  <c r="G96" i="2"/>
  <c r="E96" i="2"/>
  <c r="AF95" i="2"/>
  <c r="AD95" i="2"/>
  <c r="AB95" i="2"/>
  <c r="Z95" i="2"/>
  <c r="X95" i="2"/>
  <c r="V95" i="2"/>
  <c r="S95" i="2"/>
  <c r="Q95" i="2"/>
  <c r="O95" i="2"/>
  <c r="M95" i="2"/>
  <c r="K95" i="2"/>
  <c r="I95" i="2"/>
  <c r="G95" i="2"/>
  <c r="E95" i="2"/>
  <c r="AF94" i="2"/>
  <c r="AD94" i="2"/>
  <c r="AB94" i="2"/>
  <c r="Z94" i="2"/>
  <c r="X94" i="2"/>
  <c r="V94" i="2"/>
  <c r="S94" i="2"/>
  <c r="Q94" i="2"/>
  <c r="O94" i="2"/>
  <c r="M94" i="2"/>
  <c r="K94" i="2"/>
  <c r="I94" i="2"/>
  <c r="G94" i="2"/>
  <c r="E94" i="2"/>
  <c r="AF93" i="2"/>
  <c r="AD93" i="2"/>
  <c r="AA93" i="2"/>
  <c r="Y93" i="2"/>
  <c r="W93" i="2"/>
  <c r="T93" i="2"/>
  <c r="AG93" i="2" s="1"/>
  <c r="R93" i="2"/>
  <c r="P93" i="2"/>
  <c r="N93" i="2"/>
  <c r="L93" i="2"/>
  <c r="J93" i="2"/>
  <c r="H93" i="2"/>
  <c r="F93" i="2"/>
  <c r="D93" i="2"/>
  <c r="AE92" i="2"/>
  <c r="AC92" i="2"/>
  <c r="AA92" i="2"/>
  <c r="Y92" i="2"/>
  <c r="W92" i="2"/>
  <c r="T92" i="2"/>
  <c r="AG92" i="2" s="1"/>
  <c r="R92" i="2"/>
  <c r="P92" i="2"/>
  <c r="N92" i="2"/>
  <c r="L92" i="2"/>
  <c r="J92" i="2"/>
  <c r="H92" i="2"/>
  <c r="F92" i="2"/>
  <c r="D92" i="2"/>
  <c r="AE91" i="2"/>
  <c r="AC91" i="2"/>
  <c r="Z91" i="2"/>
  <c r="X91" i="2"/>
  <c r="V91" i="2"/>
  <c r="S91" i="2"/>
  <c r="Q91" i="2"/>
  <c r="O91" i="2"/>
  <c r="N91" i="2"/>
  <c r="M91" i="2"/>
  <c r="L91" i="2"/>
  <c r="K91" i="2"/>
  <c r="J91" i="2"/>
  <c r="AC89" i="2"/>
  <c r="Z89" i="2"/>
  <c r="X89" i="2"/>
  <c r="V89" i="2"/>
  <c r="S89" i="2"/>
  <c r="Q89" i="2"/>
  <c r="O89" i="2"/>
  <c r="M89" i="2"/>
  <c r="K89" i="2"/>
  <c r="H89" i="2"/>
  <c r="F89" i="2"/>
  <c r="D89" i="2"/>
  <c r="AE88" i="2"/>
  <c r="AC88" i="2"/>
  <c r="AA88" i="2"/>
  <c r="X88" i="2"/>
  <c r="T88" i="2"/>
  <c r="AG88" i="2" s="1"/>
  <c r="Q88" i="2"/>
  <c r="N88" i="2"/>
  <c r="K88" i="2"/>
  <c r="H88" i="2"/>
  <c r="E88" i="2"/>
  <c r="AE87" i="2"/>
  <c r="AB87" i="2"/>
  <c r="R87" i="2"/>
  <c r="O87" i="2"/>
  <c r="L87" i="2"/>
  <c r="I87" i="2"/>
  <c r="F87" i="2"/>
  <c r="AF86" i="2"/>
  <c r="AC86" i="2"/>
  <c r="Z86" i="2"/>
  <c r="W86" i="2"/>
  <c r="S86" i="2"/>
  <c r="P86" i="2"/>
  <c r="M86" i="2"/>
  <c r="J86" i="2"/>
  <c r="G86" i="2"/>
  <c r="D86" i="2"/>
  <c r="AD85" i="2"/>
  <c r="AA85" i="2"/>
  <c r="X85" i="2"/>
  <c r="T85" i="2"/>
  <c r="AG85" i="2" s="1"/>
  <c r="Q85" i="2"/>
  <c r="N85" i="2"/>
  <c r="K85" i="2"/>
  <c r="H85" i="2"/>
  <c r="E85" i="2"/>
  <c r="AE84" i="2"/>
  <c r="AB84" i="2"/>
  <c r="Y84" i="2"/>
  <c r="V84" i="2"/>
  <c r="R84" i="2"/>
  <c r="O84" i="2"/>
  <c r="L84" i="2"/>
  <c r="I84" i="2"/>
  <c r="F84" i="2"/>
  <c r="AF83" i="2"/>
  <c r="AC83" i="2"/>
  <c r="Z83" i="2"/>
  <c r="W83" i="2"/>
  <c r="S83" i="2"/>
  <c r="P83" i="2"/>
  <c r="M83" i="2"/>
  <c r="J83" i="2"/>
  <c r="G83" i="2"/>
  <c r="D83" i="2"/>
  <c r="AD82" i="2"/>
  <c r="AB82" i="2"/>
  <c r="Y82" i="2"/>
  <c r="V82" i="2"/>
  <c r="R82" i="2"/>
  <c r="O82" i="2"/>
  <c r="L82" i="2"/>
  <c r="I82" i="2"/>
  <c r="F82" i="2"/>
  <c r="AF81" i="2"/>
  <c r="AB81" i="2"/>
  <c r="X81" i="2"/>
  <c r="S81" i="2"/>
  <c r="P81" i="2"/>
  <c r="K81" i="2"/>
  <c r="G81" i="2"/>
  <c r="AF80" i="2"/>
  <c r="AB80" i="2"/>
  <c r="X80" i="2"/>
  <c r="S80" i="2"/>
  <c r="O80" i="2"/>
  <c r="K80" i="2"/>
  <c r="G80" i="2"/>
  <c r="AF79" i="2"/>
  <c r="AB79" i="2"/>
  <c r="X79" i="2"/>
  <c r="S79" i="2"/>
  <c r="O79" i="2"/>
  <c r="K79" i="2"/>
  <c r="G79" i="2"/>
  <c r="D79" i="2"/>
  <c r="AD78" i="2"/>
  <c r="AA78" i="2"/>
  <c r="W78" i="2"/>
  <c r="R78" i="2"/>
  <c r="N78" i="2"/>
  <c r="J78" i="2"/>
  <c r="F78" i="2"/>
  <c r="AF77" i="2"/>
  <c r="AC77" i="2"/>
  <c r="Y77" i="2"/>
  <c r="T77" i="2"/>
  <c r="AG77" i="2" s="1"/>
  <c r="P77" i="2"/>
  <c r="L77" i="2"/>
  <c r="H77" i="2"/>
  <c r="D77" i="2"/>
  <c r="AC76" i="2"/>
  <c r="Y76" i="2"/>
  <c r="T76" i="2"/>
  <c r="AG76" i="2" s="1"/>
  <c r="O76" i="2"/>
  <c r="K76" i="2"/>
  <c r="G76" i="2"/>
  <c r="AF75" i="2"/>
  <c r="AB75" i="2"/>
  <c r="X75" i="2"/>
  <c r="S75" i="2"/>
  <c r="N75" i="2"/>
  <c r="J75" i="2"/>
  <c r="F75" i="2"/>
  <c r="AE74" i="2"/>
  <c r="AA74" i="2"/>
  <c r="W74" i="2"/>
  <c r="R74" i="2"/>
  <c r="N74" i="2"/>
  <c r="J74" i="2"/>
  <c r="F74" i="2"/>
  <c r="AE73" i="2"/>
  <c r="AA73" i="2"/>
  <c r="W73" i="2"/>
  <c r="R73" i="2"/>
  <c r="N73" i="2"/>
  <c r="J73" i="2"/>
  <c r="F73" i="2"/>
  <c r="AE72" i="2"/>
  <c r="AA72" i="2"/>
  <c r="W72" i="2"/>
  <c r="R72" i="2"/>
  <c r="N72" i="2"/>
  <c r="J72" i="2"/>
  <c r="F72" i="2"/>
  <c r="AE71" i="2"/>
  <c r="AA71" i="2"/>
  <c r="W71" i="2"/>
  <c r="R71" i="2"/>
  <c r="N71" i="2"/>
  <c r="J71" i="2"/>
  <c r="F71" i="2"/>
  <c r="AE70" i="2"/>
  <c r="Y70" i="2"/>
  <c r="T70" i="2"/>
  <c r="AG70" i="2" s="1"/>
  <c r="P70" i="2"/>
  <c r="L70" i="2"/>
  <c r="H70" i="2"/>
  <c r="D70" i="2"/>
  <c r="AC69" i="2"/>
  <c r="Y69" i="2"/>
  <c r="T69" i="2"/>
  <c r="AG69" i="2" s="1"/>
  <c r="Q69" i="2"/>
  <c r="N69" i="2"/>
  <c r="K69" i="2"/>
  <c r="H69" i="2"/>
  <c r="E69" i="2"/>
  <c r="AE68" i="2"/>
  <c r="AB68" i="2"/>
  <c r="Y68" i="2"/>
  <c r="V68" i="2"/>
  <c r="R68" i="2"/>
  <c r="O68" i="2"/>
  <c r="L68" i="2"/>
  <c r="I68" i="2"/>
  <c r="F68" i="2"/>
  <c r="AF67" i="2"/>
  <c r="AC67" i="2"/>
  <c r="Z67" i="2"/>
  <c r="V67" i="2"/>
  <c r="Q67" i="2"/>
  <c r="M67" i="2"/>
  <c r="J67" i="2"/>
  <c r="G67" i="2"/>
  <c r="D67" i="2"/>
  <c r="AC66" i="2"/>
  <c r="Y66" i="2"/>
  <c r="T66" i="2"/>
  <c r="AG66" i="2" s="1"/>
  <c r="P66" i="2"/>
  <c r="L66" i="2"/>
  <c r="H66" i="2"/>
  <c r="D66" i="2"/>
  <c r="AC65" i="2"/>
  <c r="Y65" i="2"/>
  <c r="T65" i="2"/>
  <c r="AG65" i="2" s="1"/>
  <c r="P65" i="2"/>
  <c r="L65" i="2"/>
  <c r="H65" i="2"/>
  <c r="D65" i="2"/>
  <c r="AC64" i="2"/>
  <c r="Y64" i="2"/>
  <c r="T64" i="2"/>
  <c r="AG64" i="2" s="1"/>
  <c r="P64" i="2"/>
  <c r="L64" i="2"/>
  <c r="H64" i="2"/>
  <c r="D64" i="2"/>
  <c r="AC63" i="2"/>
  <c r="Y63" i="2"/>
  <c r="T63" i="2"/>
  <c r="AG63" i="2" s="1"/>
  <c r="P63" i="2"/>
  <c r="L63" i="2"/>
  <c r="H63" i="2"/>
  <c r="D63" i="2"/>
  <c r="AC62" i="2"/>
  <c r="Y62" i="2"/>
  <c r="T62" i="2"/>
  <c r="AG62" i="2" s="1"/>
  <c r="P62" i="2"/>
  <c r="L62" i="2"/>
  <c r="H62" i="2"/>
  <c r="D62" i="2"/>
  <c r="AC61" i="2"/>
  <c r="Y61" i="2"/>
  <c r="T61" i="2"/>
  <c r="AG61" i="2" s="1"/>
  <c r="P61" i="2"/>
  <c r="L61" i="2"/>
  <c r="H61" i="2"/>
  <c r="D61" i="2"/>
  <c r="AC60" i="2"/>
  <c r="Y60" i="2"/>
  <c r="T60" i="2"/>
  <c r="AG60" i="2" s="1"/>
  <c r="O60" i="2"/>
  <c r="K60" i="2"/>
  <c r="G60" i="2"/>
  <c r="AF59" i="2"/>
  <c r="AB59" i="2"/>
  <c r="X59" i="2"/>
  <c r="S59" i="2"/>
  <c r="O59" i="2"/>
  <c r="K59" i="2"/>
  <c r="G59" i="2"/>
  <c r="AF58" i="2"/>
  <c r="AB58" i="2"/>
  <c r="X58" i="2"/>
  <c r="S58" i="2"/>
  <c r="O58" i="2"/>
  <c r="K58" i="2"/>
  <c r="G58" i="2"/>
  <c r="AC57" i="2"/>
  <c r="Y57" i="2"/>
  <c r="T57" i="2"/>
  <c r="AG57" i="2" s="1"/>
  <c r="P57" i="2"/>
  <c r="L57" i="2"/>
  <c r="H57" i="2"/>
  <c r="D57" i="2"/>
  <c r="AC56" i="2"/>
  <c r="Y56" i="2"/>
  <c r="T56" i="2"/>
  <c r="AG56" i="2" s="1"/>
  <c r="P56" i="2"/>
  <c r="L56" i="2"/>
  <c r="H56" i="2"/>
  <c r="D56" i="2"/>
  <c r="AC55" i="2"/>
  <c r="Y55" i="2"/>
  <c r="T55" i="2"/>
  <c r="AG55" i="2" s="1"/>
  <c r="P55" i="2"/>
  <c r="L55" i="2"/>
  <c r="H55" i="2"/>
  <c r="D55" i="2"/>
  <c r="AC54" i="2"/>
  <c r="Y54" i="2"/>
  <c r="T54" i="2"/>
  <c r="AG54" i="2" s="1"/>
  <c r="P54" i="2"/>
  <c r="M54" i="2"/>
  <c r="I54" i="2"/>
  <c r="E54" i="2"/>
  <c r="AD53" i="2"/>
  <c r="Z53" i="2"/>
  <c r="T53" i="2"/>
  <c r="AG53" i="2" s="1"/>
  <c r="P53" i="2"/>
  <c r="L53" i="2"/>
  <c r="H53" i="2"/>
  <c r="D53" i="2"/>
  <c r="AC52" i="2"/>
  <c r="Y52" i="2"/>
  <c r="T52" i="2"/>
  <c r="AG52" i="2" s="1"/>
  <c r="P52" i="2"/>
  <c r="M52" i="2"/>
  <c r="J52" i="2"/>
  <c r="G52" i="2"/>
  <c r="D52" i="2"/>
  <c r="AD51" i="2"/>
  <c r="AA51" i="2"/>
  <c r="X51" i="2"/>
  <c r="T51" i="2"/>
  <c r="AG51" i="2" s="1"/>
  <c r="Q51" i="2"/>
  <c r="N51" i="2"/>
  <c r="K51" i="2"/>
  <c r="I51" i="2"/>
  <c r="G51" i="2"/>
  <c r="D51" i="2"/>
  <c r="AD50" i="2"/>
  <c r="AA50" i="2"/>
  <c r="X50" i="2"/>
  <c r="T50" i="2"/>
  <c r="AG50" i="2" s="1"/>
  <c r="Q50" i="2"/>
  <c r="N50" i="2"/>
  <c r="K50" i="2"/>
  <c r="H50" i="2"/>
  <c r="E50" i="2"/>
  <c r="AE49" i="2"/>
  <c r="AB49" i="2"/>
  <c r="Y49" i="2"/>
  <c r="V49" i="2"/>
  <c r="R49" i="2"/>
  <c r="P49" i="2"/>
  <c r="N49" i="2"/>
  <c r="L49" i="2"/>
  <c r="J49" i="2"/>
  <c r="H49" i="2"/>
  <c r="F49" i="2"/>
  <c r="D49" i="2"/>
  <c r="AE48" i="2"/>
  <c r="AC48" i="2"/>
  <c r="AA48" i="2"/>
  <c r="X48" i="2"/>
  <c r="T48" i="2"/>
  <c r="AG48" i="2" s="1"/>
  <c r="Q48" i="2"/>
  <c r="N48" i="2"/>
  <c r="K48" i="2"/>
  <c r="I48" i="2"/>
  <c r="G48" i="2"/>
  <c r="E48" i="2"/>
  <c r="AE47" i="2"/>
  <c r="AB47" i="2"/>
  <c r="Y47" i="2"/>
  <c r="V47" i="2"/>
  <c r="R47" i="2"/>
  <c r="O47" i="2"/>
  <c r="L47" i="2"/>
  <c r="I47" i="2"/>
  <c r="F47" i="2"/>
  <c r="AF46" i="2"/>
  <c r="AC46" i="2"/>
  <c r="Q44" i="2"/>
  <c r="N44" i="2"/>
  <c r="K44" i="2"/>
  <c r="X43" i="2"/>
  <c r="S43" i="2"/>
  <c r="Q43" i="2"/>
  <c r="N43" i="2"/>
  <c r="K43" i="2"/>
  <c r="H43" i="2"/>
  <c r="E43" i="2"/>
  <c r="AE42" i="2"/>
  <c r="AB42" i="2"/>
  <c r="Y42" i="2"/>
  <c r="W42" i="2"/>
  <c r="T42" i="2"/>
  <c r="AG42" i="2" s="1"/>
  <c r="R42" i="2"/>
  <c r="P42" i="2"/>
  <c r="N42" i="2"/>
  <c r="L42" i="2"/>
  <c r="F42" i="2"/>
  <c r="W41" i="2"/>
  <c r="Y41" i="2"/>
  <c r="AA41" i="2"/>
  <c r="AC41" i="2"/>
  <c r="AE41" i="2"/>
  <c r="V41" i="2"/>
  <c r="H41" i="2"/>
  <c r="J41" i="2"/>
  <c r="L41" i="2"/>
  <c r="N41" i="2"/>
  <c r="P41" i="2"/>
  <c r="R41" i="2"/>
  <c r="D41" i="2"/>
  <c r="M8481" i="6" l="1"/>
  <c r="B8481" i="6" s="1"/>
  <c r="M12491" i="6"/>
  <c r="B12491" i="6" s="1"/>
  <c r="L3925" i="6"/>
  <c r="M1137" i="6"/>
  <c r="B1137" i="6" s="1"/>
  <c r="M5861" i="6"/>
  <c r="B5861" i="6" s="1"/>
  <c r="L1139" i="6"/>
  <c r="M10554" i="6"/>
  <c r="B10554" i="6" s="1"/>
  <c r="M11777" i="6"/>
  <c r="B11777" i="6" s="1"/>
  <c r="M1782" i="6"/>
  <c r="B1782" i="6" s="1"/>
  <c r="L763" i="6"/>
  <c r="M3892" i="6"/>
  <c r="B3892" i="6" s="1"/>
  <c r="L7495" i="6"/>
  <c r="M13205" i="6"/>
  <c r="B13205" i="6" s="1"/>
  <c r="M2157" i="6"/>
  <c r="B2157" i="6" s="1"/>
  <c r="M7086" i="6"/>
  <c r="B7086" i="6" s="1"/>
  <c r="L13207" i="6"/>
  <c r="M6575" i="6"/>
  <c r="B6575" i="6" s="1"/>
  <c r="L5015" i="6"/>
  <c r="M5658" i="6"/>
  <c r="B5658" i="6" s="1"/>
  <c r="L9229" i="6"/>
  <c r="L2293" i="6"/>
  <c r="M9227" i="6"/>
  <c r="B9227" i="6" s="1"/>
  <c r="M8787" i="6"/>
  <c r="B8787" i="6" s="1"/>
  <c r="M12867" i="6"/>
  <c r="B12867" i="6" s="1"/>
  <c r="L5455" i="6"/>
  <c r="L9841" i="6"/>
  <c r="M12868" i="6"/>
  <c r="B12868" i="6" s="1"/>
  <c r="M2259" i="6"/>
  <c r="B2259" i="6" s="1"/>
  <c r="M8820" i="6"/>
  <c r="B8820" i="6" s="1"/>
  <c r="M11134" i="6"/>
  <c r="B11134" i="6" s="1"/>
  <c r="M12459" i="6"/>
  <c r="B12459" i="6" s="1"/>
  <c r="L2261" i="6"/>
  <c r="M3006" i="6"/>
  <c r="B3006" i="6" s="1"/>
  <c r="M1851" i="6"/>
  <c r="B1851" i="6" s="1"/>
  <c r="L9809" i="6"/>
  <c r="L2159" i="6"/>
  <c r="M3821" i="6"/>
  <c r="B3821" i="6" s="1"/>
  <c r="M8583" i="6"/>
  <c r="B8583" i="6" s="1"/>
  <c r="M8788" i="6"/>
  <c r="B8788" i="6" s="1"/>
  <c r="L2191" i="6"/>
  <c r="L3823" i="6"/>
  <c r="M3823" i="6" s="1"/>
  <c r="B3823" i="6" s="1"/>
  <c r="M4943" i="6"/>
  <c r="B4943" i="6" s="1"/>
  <c r="M6576" i="6"/>
  <c r="B6576" i="6" s="1"/>
  <c r="M7767" i="6"/>
  <c r="B7767" i="6" s="1"/>
  <c r="L8585" i="6"/>
  <c r="L9127" i="6"/>
  <c r="M13377" i="6"/>
  <c r="B13377" i="6" s="1"/>
  <c r="M9125" i="6"/>
  <c r="B9125" i="6" s="1"/>
  <c r="M2055" i="6"/>
  <c r="B2055" i="6" s="1"/>
  <c r="M2463" i="6"/>
  <c r="B2463" i="6" s="1"/>
  <c r="L4945" i="6"/>
  <c r="M6645" i="6"/>
  <c r="B6645" i="6" s="1"/>
  <c r="M7085" i="6"/>
  <c r="B7085" i="6" s="1"/>
  <c r="M8921" i="6"/>
  <c r="B8921" i="6" s="1"/>
  <c r="M1373" i="6"/>
  <c r="B1373" i="6" s="1"/>
  <c r="M1781" i="6"/>
  <c r="B1781" i="6" s="1"/>
  <c r="L2057" i="6"/>
  <c r="L2058" i="6" s="1"/>
  <c r="M2291" i="6"/>
  <c r="B2291" i="6" s="1"/>
  <c r="L2465" i="6"/>
  <c r="L6647" i="6"/>
  <c r="L8923" i="6"/>
  <c r="M10725" i="6"/>
  <c r="B10725" i="6" s="1"/>
  <c r="M3891" i="6"/>
  <c r="B3891" i="6" s="1"/>
  <c r="M4197" i="6"/>
  <c r="B4197" i="6" s="1"/>
  <c r="M5013" i="6"/>
  <c r="B5013" i="6" s="1"/>
  <c r="M7493" i="6"/>
  <c r="B7493" i="6" s="1"/>
  <c r="L10727" i="6"/>
  <c r="M11235" i="6"/>
  <c r="B11235" i="6" s="1"/>
  <c r="M5453" i="6"/>
  <c r="B5453" i="6" s="1"/>
  <c r="M6034" i="6"/>
  <c r="B6034" i="6" s="1"/>
  <c r="M7665" i="6"/>
  <c r="B7665" i="6" s="1"/>
  <c r="L1853" i="6"/>
  <c r="M6168" i="6"/>
  <c r="B6168" i="6" s="1"/>
  <c r="M8615" i="6"/>
  <c r="B8615" i="6" s="1"/>
  <c r="L11370" i="6"/>
  <c r="M3483" i="6"/>
  <c r="B3483" i="6" s="1"/>
  <c r="M8819" i="6"/>
  <c r="B8819" i="6" s="1"/>
  <c r="L3485" i="6"/>
  <c r="L4435" i="6"/>
  <c r="M6881" i="6"/>
  <c r="B6881" i="6" s="1"/>
  <c r="M7869" i="6"/>
  <c r="B7869" i="6" s="1"/>
  <c r="L8617" i="6"/>
  <c r="M9839" i="6"/>
  <c r="B9839" i="6" s="1"/>
  <c r="M1170" i="6"/>
  <c r="B1170" i="6" s="1"/>
  <c r="M1341" i="6"/>
  <c r="B1341" i="6" s="1"/>
  <c r="M6372" i="6"/>
  <c r="B6372" i="6" s="1"/>
  <c r="L6883" i="6"/>
  <c r="L7871" i="6"/>
  <c r="L9943" i="6"/>
  <c r="L9944" i="6" s="1"/>
  <c r="L4913" i="6"/>
  <c r="M3005" i="6"/>
  <c r="B3005" i="6" s="1"/>
  <c r="M3516" i="6"/>
  <c r="B3516" i="6" s="1"/>
  <c r="M11133" i="6"/>
  <c r="B11133" i="6" s="1"/>
  <c r="M9329" i="6"/>
  <c r="B9329" i="6" s="1"/>
  <c r="M729" i="6"/>
  <c r="B729" i="6" s="1"/>
  <c r="M2496" i="6"/>
  <c r="B2496" i="6" s="1"/>
  <c r="M4401" i="6"/>
  <c r="B4401" i="6" s="1"/>
  <c r="M8513" i="6"/>
  <c r="B8513" i="6" s="1"/>
  <c r="M13307" i="6"/>
  <c r="B13307" i="6" s="1"/>
  <c r="M10247" i="6"/>
  <c r="B10247" i="6" s="1"/>
  <c r="L5047" i="6"/>
  <c r="M6983" i="6"/>
  <c r="B6983" i="6" s="1"/>
  <c r="M7461" i="6"/>
  <c r="B7461" i="6" s="1"/>
  <c r="L9331" i="6"/>
  <c r="M10215" i="6"/>
  <c r="B10215" i="6" s="1"/>
  <c r="M11440" i="6"/>
  <c r="B11440" i="6" s="1"/>
  <c r="M12460" i="6"/>
  <c r="B12460" i="6" s="1"/>
  <c r="L11032" i="6"/>
  <c r="L323" i="6"/>
  <c r="L731" i="6"/>
  <c r="M1883" i="6"/>
  <c r="B1883" i="6" s="1"/>
  <c r="M3515" i="6"/>
  <c r="B3515" i="6" s="1"/>
  <c r="L6985" i="6"/>
  <c r="M6985" i="6" s="1"/>
  <c r="B6985" i="6" s="1"/>
  <c r="L7463" i="6"/>
  <c r="L10217" i="6"/>
  <c r="M10217" i="6" s="1"/>
  <c r="B10217" i="6" s="1"/>
  <c r="M321" i="6"/>
  <c r="B321" i="6" s="1"/>
  <c r="M6543" i="6"/>
  <c r="B6543" i="6" s="1"/>
  <c r="M1475" i="6"/>
  <c r="B1475" i="6" s="1"/>
  <c r="M1749" i="6"/>
  <c r="B1749" i="6" s="1"/>
  <c r="L1885" i="6"/>
  <c r="M2495" i="6"/>
  <c r="B2495" i="6" s="1"/>
  <c r="L5933" i="6"/>
  <c r="M8718" i="6"/>
  <c r="B8718" i="6" s="1"/>
  <c r="L10249" i="6"/>
  <c r="M1444" i="6"/>
  <c r="B1444" i="6" s="1"/>
  <c r="M4433" i="6"/>
  <c r="B4433" i="6" s="1"/>
  <c r="M5045" i="6"/>
  <c r="B5045" i="6" s="1"/>
  <c r="M7053" i="6"/>
  <c r="B7053" i="6" s="1"/>
  <c r="M6544" i="6"/>
  <c r="B6544" i="6" s="1"/>
  <c r="M13409" i="6"/>
  <c r="B13409" i="6" s="1"/>
  <c r="L4403" i="6"/>
  <c r="L4404" i="6" s="1"/>
  <c r="L5627" i="6"/>
  <c r="L11269" i="6"/>
  <c r="M11269" i="6" s="1"/>
  <c r="B11269" i="6" s="1"/>
  <c r="M5931" i="6"/>
  <c r="B5931" i="6" s="1"/>
  <c r="M12287" i="6"/>
  <c r="B12287" i="6" s="1"/>
  <c r="L11237" i="6"/>
  <c r="M12970" i="6"/>
  <c r="B12970" i="6" s="1"/>
  <c r="M8278" i="6"/>
  <c r="B8278" i="6" s="1"/>
  <c r="L12052" i="6"/>
  <c r="M12052" i="6" s="1"/>
  <c r="B12052" i="6" s="1"/>
  <c r="M5421" i="6"/>
  <c r="B5421" i="6" s="1"/>
  <c r="M8889" i="6"/>
  <c r="B8889" i="6" s="1"/>
  <c r="M3279" i="6"/>
  <c r="B3279" i="6" s="1"/>
  <c r="M2087" i="6"/>
  <c r="B2087" i="6" s="1"/>
  <c r="M864" i="6"/>
  <c r="B864" i="6" s="1"/>
  <c r="M3280" i="6"/>
  <c r="B3280" i="6" s="1"/>
  <c r="M5963" i="6"/>
  <c r="B5963" i="6" s="1"/>
  <c r="M7258" i="6"/>
  <c r="B7258" i="6" s="1"/>
  <c r="M10521" i="6"/>
  <c r="B10521" i="6" s="1"/>
  <c r="M11166" i="6"/>
  <c r="B11166" i="6" s="1"/>
  <c r="M863" i="6"/>
  <c r="B863" i="6" s="1"/>
  <c r="L2089" i="6"/>
  <c r="M2089" i="6" s="1"/>
  <c r="B2089" i="6" s="1"/>
  <c r="M7901" i="6"/>
  <c r="B7901" i="6" s="1"/>
  <c r="L10523" i="6"/>
  <c r="L10524" i="6" s="1"/>
  <c r="M11267" i="6"/>
  <c r="B11267" i="6" s="1"/>
  <c r="M7257" i="6"/>
  <c r="B7257" i="6" s="1"/>
  <c r="M5422" i="6"/>
  <c r="B5422" i="6" s="1"/>
  <c r="M8277" i="6"/>
  <c r="B8277" i="6" s="1"/>
  <c r="L4230" i="6"/>
  <c r="M4230" i="6" s="1"/>
  <c r="B4230" i="6" s="1"/>
  <c r="M5964" i="6"/>
  <c r="B5964" i="6" s="1"/>
  <c r="M9941" i="6"/>
  <c r="B9941" i="6" s="1"/>
  <c r="M11165" i="6"/>
  <c r="B11165" i="6" s="1"/>
  <c r="M13001" i="6"/>
  <c r="B13001" i="6" s="1"/>
  <c r="M13308" i="6"/>
  <c r="B13308" i="6" s="1"/>
  <c r="M13174" i="6"/>
  <c r="B13174" i="6" s="1"/>
  <c r="M13613" i="6"/>
  <c r="B13613" i="6" s="1"/>
  <c r="M11337" i="6"/>
  <c r="B11337" i="6" s="1"/>
  <c r="M8717" i="6"/>
  <c r="B8717" i="6" s="1"/>
  <c r="M3312" i="6"/>
  <c r="B3312" i="6" s="1"/>
  <c r="M6952" i="6"/>
  <c r="B6952" i="6" s="1"/>
  <c r="M7290" i="6"/>
  <c r="B7290" i="6" s="1"/>
  <c r="M7666" i="6"/>
  <c r="B7666" i="6" s="1"/>
  <c r="M8890" i="6"/>
  <c r="B8890" i="6" s="1"/>
  <c r="L1343" i="6"/>
  <c r="L1344" i="6" s="1"/>
  <c r="M6371" i="6"/>
  <c r="B6371" i="6" s="1"/>
  <c r="L7699" i="6"/>
  <c r="M7699" i="6" s="1"/>
  <c r="B7699" i="6" s="1"/>
  <c r="L12767" i="6"/>
  <c r="L12768" i="6" s="1"/>
  <c r="L13003" i="6"/>
  <c r="L13004" i="6" s="1"/>
  <c r="M831" i="6"/>
  <c r="B831" i="6" s="1"/>
  <c r="M2973" i="6"/>
  <c r="B2973" i="6" s="1"/>
  <c r="M4911" i="6"/>
  <c r="B4911" i="6" s="1"/>
  <c r="M6339" i="6"/>
  <c r="B6339" i="6" s="1"/>
  <c r="M6849" i="6"/>
  <c r="B6849" i="6" s="1"/>
  <c r="M10553" i="6"/>
  <c r="B10553" i="6" s="1"/>
  <c r="M13581" i="6"/>
  <c r="B13581" i="6" s="1"/>
  <c r="L833" i="6"/>
  <c r="L834" i="6" s="1"/>
  <c r="M1169" i="6"/>
  <c r="B1169" i="6" s="1"/>
  <c r="L2975" i="6"/>
  <c r="L6341" i="6"/>
  <c r="L6342" i="6" s="1"/>
  <c r="M7289" i="6"/>
  <c r="B7289" i="6" s="1"/>
  <c r="M12899" i="6"/>
  <c r="B12899" i="6" s="1"/>
  <c r="L13615" i="6"/>
  <c r="M13615" i="6" s="1"/>
  <c r="B13615" i="6" s="1"/>
  <c r="M1443" i="6"/>
  <c r="B1443" i="6" s="1"/>
  <c r="M6678" i="6"/>
  <c r="B6678" i="6" s="1"/>
  <c r="M9196" i="6"/>
  <c r="B9196" i="6" s="1"/>
  <c r="L13583" i="6"/>
  <c r="M13583" i="6" s="1"/>
  <c r="B13583" i="6" s="1"/>
  <c r="M3311" i="6"/>
  <c r="B3311" i="6" s="1"/>
  <c r="M7697" i="6"/>
  <c r="B7697" i="6" s="1"/>
  <c r="M11746" i="6"/>
  <c r="B11746" i="6" s="1"/>
  <c r="M55" i="6"/>
  <c r="B55" i="6" s="1"/>
  <c r="M9298" i="6"/>
  <c r="B9298" i="6" s="1"/>
  <c r="L11473" i="6"/>
  <c r="M11473" i="6" s="1"/>
  <c r="B11473" i="6" s="1"/>
  <c r="M9297" i="6"/>
  <c r="B9297" i="6" s="1"/>
  <c r="L12901" i="6"/>
  <c r="M12901" i="6" s="1"/>
  <c r="B12901" i="6" s="1"/>
  <c r="M11471" i="6"/>
  <c r="B11471" i="6" s="1"/>
  <c r="M12765" i="6"/>
  <c r="B12765" i="6" s="1"/>
  <c r="M13173" i="6"/>
  <c r="B13173" i="6" s="1"/>
  <c r="L13379" i="6"/>
  <c r="M13379" i="6" s="1"/>
  <c r="B13379" i="6" s="1"/>
  <c r="L7972" i="6"/>
  <c r="M7971" i="6"/>
  <c r="B7971" i="6" s="1"/>
  <c r="M12797" i="6"/>
  <c r="B12797" i="6" s="1"/>
  <c r="L11064" i="6"/>
  <c r="M11063" i="6"/>
  <c r="B11063" i="6" s="1"/>
  <c r="L6066" i="6"/>
  <c r="M6065" i="6"/>
  <c r="B6065" i="6" s="1"/>
  <c r="M7563" i="6"/>
  <c r="B7563" i="6" s="1"/>
  <c r="L8311" i="6"/>
  <c r="L8312" i="6" s="1"/>
  <c r="M3789" i="6"/>
  <c r="B3789" i="6" s="1"/>
  <c r="M12083" i="6"/>
  <c r="B12083" i="6" s="1"/>
  <c r="M13275" i="6"/>
  <c r="B13275" i="6" s="1"/>
  <c r="L3791" i="6"/>
  <c r="M3791" i="6" s="1"/>
  <c r="B3791" i="6" s="1"/>
  <c r="M6167" i="6"/>
  <c r="B6167" i="6" s="1"/>
  <c r="M6677" i="6"/>
  <c r="B6677" i="6" s="1"/>
  <c r="L12085" i="6"/>
  <c r="L12086" i="6" s="1"/>
  <c r="L12799" i="6"/>
  <c r="M12799" i="6" s="1"/>
  <c r="B12799" i="6" s="1"/>
  <c r="L13277" i="6"/>
  <c r="M13277" i="6" s="1"/>
  <c r="B13277" i="6" s="1"/>
  <c r="L8004" i="6"/>
  <c r="M8003" i="6"/>
  <c r="B8003" i="6" s="1"/>
  <c r="M9195" i="6"/>
  <c r="B9195" i="6" s="1"/>
  <c r="M11745" i="6"/>
  <c r="B11745" i="6" s="1"/>
  <c r="M12969" i="6"/>
  <c r="B12969" i="6" s="1"/>
  <c r="M9603" i="6"/>
  <c r="B9603" i="6" s="1"/>
  <c r="L9604" i="6"/>
  <c r="M6951" i="6"/>
  <c r="B6951" i="6" s="1"/>
  <c r="M5657" i="6"/>
  <c r="B5657" i="6" s="1"/>
  <c r="M8309" i="6"/>
  <c r="B8309" i="6" s="1"/>
  <c r="M9635" i="6"/>
  <c r="B9635" i="6" s="1"/>
  <c r="L9636" i="6"/>
  <c r="L13818" i="6"/>
  <c r="M13817" i="6"/>
  <c r="B13817" i="6" s="1"/>
  <c r="L13786" i="6"/>
  <c r="M13785" i="6"/>
  <c r="B13785" i="6" s="1"/>
  <c r="L13716" i="6"/>
  <c r="M13715" i="6"/>
  <c r="B13715" i="6" s="1"/>
  <c r="L13684" i="6"/>
  <c r="M13683" i="6"/>
  <c r="B13683" i="6" s="1"/>
  <c r="L13512" i="6"/>
  <c r="M13511" i="6"/>
  <c r="B13511" i="6" s="1"/>
  <c r="L13480" i="6"/>
  <c r="M13479" i="6"/>
  <c r="B13479" i="6" s="1"/>
  <c r="M13411" i="6"/>
  <c r="B13411" i="6" s="1"/>
  <c r="L13412" i="6"/>
  <c r="M13309" i="6"/>
  <c r="B13309" i="6" s="1"/>
  <c r="L13310" i="6"/>
  <c r="M13175" i="6"/>
  <c r="B13175" i="6" s="1"/>
  <c r="L13176" i="6"/>
  <c r="M13207" i="6"/>
  <c r="B13207" i="6" s="1"/>
  <c r="L13208" i="6"/>
  <c r="L13104" i="6"/>
  <c r="M13103" i="6"/>
  <c r="B13103" i="6" s="1"/>
  <c r="L13072" i="6"/>
  <c r="M13071" i="6"/>
  <c r="B13071" i="6" s="1"/>
  <c r="M12971" i="6"/>
  <c r="B12971" i="6" s="1"/>
  <c r="L12972" i="6"/>
  <c r="M13003" i="6"/>
  <c r="B13003" i="6" s="1"/>
  <c r="M12869" i="6"/>
  <c r="B12869" i="6" s="1"/>
  <c r="L12870" i="6"/>
  <c r="L12696" i="6"/>
  <c r="M12695" i="6"/>
  <c r="B12695" i="6" s="1"/>
  <c r="L12664" i="6"/>
  <c r="M12663" i="6"/>
  <c r="B12663" i="6" s="1"/>
  <c r="M12593" i="6"/>
  <c r="B12593" i="6" s="1"/>
  <c r="L12594" i="6"/>
  <c r="L12562" i="6"/>
  <c r="M12561" i="6"/>
  <c r="B12561" i="6" s="1"/>
  <c r="M12461" i="6"/>
  <c r="B12461" i="6" s="1"/>
  <c r="L12462" i="6"/>
  <c r="M12493" i="6"/>
  <c r="B12493" i="6" s="1"/>
  <c r="L12494" i="6"/>
  <c r="L12390" i="6"/>
  <c r="M12389" i="6"/>
  <c r="B12389" i="6" s="1"/>
  <c r="L12358" i="6"/>
  <c r="M12357" i="6"/>
  <c r="B12357" i="6" s="1"/>
  <c r="M12256" i="6"/>
  <c r="B12256" i="6" s="1"/>
  <c r="L12257" i="6"/>
  <c r="M12288" i="6"/>
  <c r="B12288" i="6" s="1"/>
  <c r="L12289" i="6"/>
  <c r="L12186" i="6"/>
  <c r="M12185" i="6"/>
  <c r="B12185" i="6" s="1"/>
  <c r="L12154" i="6"/>
  <c r="M12153" i="6"/>
  <c r="B12153" i="6" s="1"/>
  <c r="M11983" i="6"/>
  <c r="B11983" i="6" s="1"/>
  <c r="L11984" i="6"/>
  <c r="M11951" i="6"/>
  <c r="B11951" i="6" s="1"/>
  <c r="L11952" i="6"/>
  <c r="L11880" i="6"/>
  <c r="M11879" i="6"/>
  <c r="B11879" i="6" s="1"/>
  <c r="L11848" i="6"/>
  <c r="M11847" i="6"/>
  <c r="B11847" i="6" s="1"/>
  <c r="M11747" i="6"/>
  <c r="B11747" i="6" s="1"/>
  <c r="L11748" i="6"/>
  <c r="M11779" i="6"/>
  <c r="B11779" i="6" s="1"/>
  <c r="L11780" i="6"/>
  <c r="L11676" i="6"/>
  <c r="M11675" i="6"/>
  <c r="B11675" i="6" s="1"/>
  <c r="L11644" i="6"/>
  <c r="M11643" i="6"/>
  <c r="B11643" i="6" s="1"/>
  <c r="L11574" i="6"/>
  <c r="M11573" i="6"/>
  <c r="B11573" i="6" s="1"/>
  <c r="L11542" i="6"/>
  <c r="M11541" i="6"/>
  <c r="B11541" i="6" s="1"/>
  <c r="M11441" i="6"/>
  <c r="B11441" i="6" s="1"/>
  <c r="L11442" i="6"/>
  <c r="M11370" i="6"/>
  <c r="B11370" i="6" s="1"/>
  <c r="L11371" i="6"/>
  <c r="M11338" i="6"/>
  <c r="B11338" i="6" s="1"/>
  <c r="L11339" i="6"/>
  <c r="L11238" i="6"/>
  <c r="M11237" i="6"/>
  <c r="B11237" i="6" s="1"/>
  <c r="L11270" i="6"/>
  <c r="M11135" i="6"/>
  <c r="B11135" i="6" s="1"/>
  <c r="L11136" i="6"/>
  <c r="M11167" i="6"/>
  <c r="B11167" i="6" s="1"/>
  <c r="L11168" i="6"/>
  <c r="L10962" i="6"/>
  <c r="M10961" i="6"/>
  <c r="B10961" i="6" s="1"/>
  <c r="L10930" i="6"/>
  <c r="M10929" i="6"/>
  <c r="B10929" i="6" s="1"/>
  <c r="L10860" i="6"/>
  <c r="M10859" i="6"/>
  <c r="B10859" i="6" s="1"/>
  <c r="L10828" i="6"/>
  <c r="M10827" i="6"/>
  <c r="B10827" i="6" s="1"/>
  <c r="M10727" i="6"/>
  <c r="B10727" i="6" s="1"/>
  <c r="L10728" i="6"/>
  <c r="M10759" i="6"/>
  <c r="B10759" i="6" s="1"/>
  <c r="L10760" i="6"/>
  <c r="M10624" i="6"/>
  <c r="B10624" i="6" s="1"/>
  <c r="L10625" i="6"/>
  <c r="M10656" i="6"/>
  <c r="B10656" i="6" s="1"/>
  <c r="L10657" i="6"/>
  <c r="L10556" i="6"/>
  <c r="M10555" i="6"/>
  <c r="B10555" i="6" s="1"/>
  <c r="L10452" i="6"/>
  <c r="M10451" i="6"/>
  <c r="B10451" i="6" s="1"/>
  <c r="L10420" i="6"/>
  <c r="M10419" i="6"/>
  <c r="B10419" i="6" s="1"/>
  <c r="L10350" i="6"/>
  <c r="M10349" i="6"/>
  <c r="B10349" i="6" s="1"/>
  <c r="L10318" i="6"/>
  <c r="M10317" i="6"/>
  <c r="B10317" i="6" s="1"/>
  <c r="L10250" i="6"/>
  <c r="M10249" i="6"/>
  <c r="B10249" i="6" s="1"/>
  <c r="L10146" i="6"/>
  <c r="M10145" i="6"/>
  <c r="B10145" i="6" s="1"/>
  <c r="L10114" i="6"/>
  <c r="M10113" i="6"/>
  <c r="B10113" i="6" s="1"/>
  <c r="L10044" i="6"/>
  <c r="M10043" i="6"/>
  <c r="B10043" i="6" s="1"/>
  <c r="L10012" i="6"/>
  <c r="M10011" i="6"/>
  <c r="B10011" i="6" s="1"/>
  <c r="M9911" i="6"/>
  <c r="B9911" i="6" s="1"/>
  <c r="L9912" i="6"/>
  <c r="M9809" i="6"/>
  <c r="B9809" i="6" s="1"/>
  <c r="L9810" i="6"/>
  <c r="M9841" i="6"/>
  <c r="B9841" i="6" s="1"/>
  <c r="L9842" i="6"/>
  <c r="L9738" i="6"/>
  <c r="M9737" i="6"/>
  <c r="B9737" i="6" s="1"/>
  <c r="L9706" i="6"/>
  <c r="M9705" i="6"/>
  <c r="B9705" i="6" s="1"/>
  <c r="L9534" i="6"/>
  <c r="M9533" i="6"/>
  <c r="B9533" i="6" s="1"/>
  <c r="L9502" i="6"/>
  <c r="M9501" i="6"/>
  <c r="B9501" i="6" s="1"/>
  <c r="L9432" i="6"/>
  <c r="M9431" i="6"/>
  <c r="B9431" i="6" s="1"/>
  <c r="L9400" i="6"/>
  <c r="M9399" i="6"/>
  <c r="B9399" i="6" s="1"/>
  <c r="M9299" i="6"/>
  <c r="B9299" i="6" s="1"/>
  <c r="L9300" i="6"/>
  <c r="L9332" i="6"/>
  <c r="M9331" i="6"/>
  <c r="B9331" i="6" s="1"/>
  <c r="L9198" i="6"/>
  <c r="M9197" i="6"/>
  <c r="B9197" i="6" s="1"/>
  <c r="L9230" i="6"/>
  <c r="M9229" i="6"/>
  <c r="B9229" i="6" s="1"/>
  <c r="L9128" i="6"/>
  <c r="M9127" i="6"/>
  <c r="B9127" i="6" s="1"/>
  <c r="M9095" i="6"/>
  <c r="B9095" i="6" s="1"/>
  <c r="L9096" i="6"/>
  <c r="L9024" i="6"/>
  <c r="M9023" i="6"/>
  <c r="B9023" i="6" s="1"/>
  <c r="L8992" i="6"/>
  <c r="M8991" i="6"/>
  <c r="B8991" i="6" s="1"/>
  <c r="L8892" i="6"/>
  <c r="M8891" i="6"/>
  <c r="B8891" i="6" s="1"/>
  <c r="L8924" i="6"/>
  <c r="M8923" i="6"/>
  <c r="B8923" i="6" s="1"/>
  <c r="L8790" i="6"/>
  <c r="M8789" i="6"/>
  <c r="B8789" i="6" s="1"/>
  <c r="L8822" i="6"/>
  <c r="M8821" i="6"/>
  <c r="B8821" i="6" s="1"/>
  <c r="M8687" i="6"/>
  <c r="B8687" i="6" s="1"/>
  <c r="L8688" i="6"/>
  <c r="L8720" i="6"/>
  <c r="M8719" i="6"/>
  <c r="B8719" i="6" s="1"/>
  <c r="L8618" i="6"/>
  <c r="M8617" i="6"/>
  <c r="B8617" i="6" s="1"/>
  <c r="L8586" i="6"/>
  <c r="M8585" i="6"/>
  <c r="B8585" i="6" s="1"/>
  <c r="M8515" i="6"/>
  <c r="B8515" i="6" s="1"/>
  <c r="L8516" i="6"/>
  <c r="M8483" i="6"/>
  <c r="B8483" i="6" s="1"/>
  <c r="L8484" i="6"/>
  <c r="L8412" i="6"/>
  <c r="M8411" i="6"/>
  <c r="B8411" i="6" s="1"/>
  <c r="L8380" i="6"/>
  <c r="M8379" i="6"/>
  <c r="B8379" i="6" s="1"/>
  <c r="M8279" i="6"/>
  <c r="B8279" i="6" s="1"/>
  <c r="L8280" i="6"/>
  <c r="M8311" i="6"/>
  <c r="B8311" i="6" s="1"/>
  <c r="L8208" i="6"/>
  <c r="M8207" i="6"/>
  <c r="B8207" i="6" s="1"/>
  <c r="L8176" i="6"/>
  <c r="M8175" i="6"/>
  <c r="B8175" i="6" s="1"/>
  <c r="L8106" i="6"/>
  <c r="M8105" i="6"/>
  <c r="B8105" i="6" s="1"/>
  <c r="L8074" i="6"/>
  <c r="M8073" i="6"/>
  <c r="B8073" i="6" s="1"/>
  <c r="M7871" i="6"/>
  <c r="B7871" i="6" s="1"/>
  <c r="L7872" i="6"/>
  <c r="M7903" i="6"/>
  <c r="B7903" i="6" s="1"/>
  <c r="L7904" i="6"/>
  <c r="M7768" i="6"/>
  <c r="B7768" i="6" s="1"/>
  <c r="L7769" i="6"/>
  <c r="M7800" i="6"/>
  <c r="B7800" i="6" s="1"/>
  <c r="L7801" i="6"/>
  <c r="L7668" i="6"/>
  <c r="M7667" i="6"/>
  <c r="B7667" i="6" s="1"/>
  <c r="M7564" i="6"/>
  <c r="B7564" i="6" s="1"/>
  <c r="L7565" i="6"/>
  <c r="M7596" i="6"/>
  <c r="B7596" i="6" s="1"/>
  <c r="L7597" i="6"/>
  <c r="M7463" i="6"/>
  <c r="B7463" i="6" s="1"/>
  <c r="L7464" i="6"/>
  <c r="M7495" i="6"/>
  <c r="B7495" i="6" s="1"/>
  <c r="L7496" i="6"/>
  <c r="M7392" i="6"/>
  <c r="B7392" i="6" s="1"/>
  <c r="L7393" i="6"/>
  <c r="M7360" i="6"/>
  <c r="B7360" i="6" s="1"/>
  <c r="L7361" i="6"/>
  <c r="L7260" i="6"/>
  <c r="M7259" i="6"/>
  <c r="B7259" i="6" s="1"/>
  <c r="M7291" i="6"/>
  <c r="B7291" i="6" s="1"/>
  <c r="L7292" i="6"/>
  <c r="L7188" i="6"/>
  <c r="M7187" i="6"/>
  <c r="B7187" i="6" s="1"/>
  <c r="L7156" i="6"/>
  <c r="M7155" i="6"/>
  <c r="B7155" i="6" s="1"/>
  <c r="L7056" i="6"/>
  <c r="M7055" i="6"/>
  <c r="B7055" i="6" s="1"/>
  <c r="M7087" i="6"/>
  <c r="B7087" i="6" s="1"/>
  <c r="L7088" i="6"/>
  <c r="L6954" i="6"/>
  <c r="M6953" i="6"/>
  <c r="B6953" i="6" s="1"/>
  <c r="L6986" i="6"/>
  <c r="M6883" i="6"/>
  <c r="B6883" i="6" s="1"/>
  <c r="L6884" i="6"/>
  <c r="M6851" i="6"/>
  <c r="B6851" i="6" s="1"/>
  <c r="L6852" i="6"/>
  <c r="M6748" i="6"/>
  <c r="B6748" i="6" s="1"/>
  <c r="L6749" i="6"/>
  <c r="M6780" i="6"/>
  <c r="B6780" i="6" s="1"/>
  <c r="L6781" i="6"/>
  <c r="M6647" i="6"/>
  <c r="B6647" i="6" s="1"/>
  <c r="L6648" i="6"/>
  <c r="M6679" i="6"/>
  <c r="B6679" i="6" s="1"/>
  <c r="L6680" i="6"/>
  <c r="M6545" i="6"/>
  <c r="B6545" i="6" s="1"/>
  <c r="L6546" i="6"/>
  <c r="M6577" i="6"/>
  <c r="B6577" i="6" s="1"/>
  <c r="L6578" i="6"/>
  <c r="M6474" i="6"/>
  <c r="B6474" i="6" s="1"/>
  <c r="L6475" i="6"/>
  <c r="M6442" i="6"/>
  <c r="B6442" i="6" s="1"/>
  <c r="L6443" i="6"/>
  <c r="M6341" i="6"/>
  <c r="B6341" i="6" s="1"/>
  <c r="M6373" i="6"/>
  <c r="B6373" i="6" s="1"/>
  <c r="L6374" i="6"/>
  <c r="L6270" i="6"/>
  <c r="M6269" i="6"/>
  <c r="B6269" i="6" s="1"/>
  <c r="L6238" i="6"/>
  <c r="M6237" i="6"/>
  <c r="B6237" i="6" s="1"/>
  <c r="M6137" i="6"/>
  <c r="B6137" i="6" s="1"/>
  <c r="L6138" i="6"/>
  <c r="M6169" i="6"/>
  <c r="B6169" i="6" s="1"/>
  <c r="L6170" i="6"/>
  <c r="M6035" i="6"/>
  <c r="B6035" i="6" s="1"/>
  <c r="L6036" i="6"/>
  <c r="M5933" i="6"/>
  <c r="B5933" i="6" s="1"/>
  <c r="L5934" i="6"/>
  <c r="M5965" i="6"/>
  <c r="B5965" i="6" s="1"/>
  <c r="L5966" i="6"/>
  <c r="M5862" i="6"/>
  <c r="B5862" i="6" s="1"/>
  <c r="L5863" i="6"/>
  <c r="M5830" i="6"/>
  <c r="B5830" i="6" s="1"/>
  <c r="L5831" i="6"/>
  <c r="L5760" i="6"/>
  <c r="M5759" i="6"/>
  <c r="B5759" i="6" s="1"/>
  <c r="L5728" i="6"/>
  <c r="M5727" i="6"/>
  <c r="B5727" i="6" s="1"/>
  <c r="M5627" i="6"/>
  <c r="B5627" i="6" s="1"/>
  <c r="L5628" i="6"/>
  <c r="M5659" i="6"/>
  <c r="B5659" i="6" s="1"/>
  <c r="L5660" i="6"/>
  <c r="M5556" i="6"/>
  <c r="B5556" i="6" s="1"/>
  <c r="L5557" i="6"/>
  <c r="M5524" i="6"/>
  <c r="B5524" i="6" s="1"/>
  <c r="L5525" i="6"/>
  <c r="M5423" i="6"/>
  <c r="B5423" i="6" s="1"/>
  <c r="L5424" i="6"/>
  <c r="M5455" i="6"/>
  <c r="B5455" i="6" s="1"/>
  <c r="L5456" i="6"/>
  <c r="L5352" i="6"/>
  <c r="M5351" i="6"/>
  <c r="B5351" i="6" s="1"/>
  <c r="L5320" i="6"/>
  <c r="M5319" i="6"/>
  <c r="B5319" i="6" s="1"/>
  <c r="L5220" i="6"/>
  <c r="M5219" i="6"/>
  <c r="B5219" i="6" s="1"/>
  <c r="M5251" i="6"/>
  <c r="B5251" i="6" s="1"/>
  <c r="L5252" i="6"/>
  <c r="L5148" i="6"/>
  <c r="M5147" i="6"/>
  <c r="B5147" i="6" s="1"/>
  <c r="L5116" i="6"/>
  <c r="M5115" i="6"/>
  <c r="B5115" i="6" s="1"/>
  <c r="M5015" i="6"/>
  <c r="B5015" i="6" s="1"/>
  <c r="L5016" i="6"/>
  <c r="M5047" i="6"/>
  <c r="B5047" i="6" s="1"/>
  <c r="L5048" i="6"/>
  <c r="L4946" i="6"/>
  <c r="M4945" i="6"/>
  <c r="B4945" i="6" s="1"/>
  <c r="M4913" i="6"/>
  <c r="B4913" i="6" s="1"/>
  <c r="L4914" i="6"/>
  <c r="L4842" i="6"/>
  <c r="M4841" i="6"/>
  <c r="B4841" i="6" s="1"/>
  <c r="L4810" i="6"/>
  <c r="M4809" i="6"/>
  <c r="B4809" i="6" s="1"/>
  <c r="L4740" i="6"/>
  <c r="M4739" i="6"/>
  <c r="B4739" i="6" s="1"/>
  <c r="L4708" i="6"/>
  <c r="M4707" i="6"/>
  <c r="B4707" i="6" s="1"/>
  <c r="L4638" i="6"/>
  <c r="M4637" i="6"/>
  <c r="B4637" i="6" s="1"/>
  <c r="L4606" i="6"/>
  <c r="M4605" i="6"/>
  <c r="B4605" i="6" s="1"/>
  <c r="L4536" i="6"/>
  <c r="M4535" i="6"/>
  <c r="B4535" i="6" s="1"/>
  <c r="M4503" i="6"/>
  <c r="B4503" i="6" s="1"/>
  <c r="L4504" i="6"/>
  <c r="L4436" i="6"/>
  <c r="M4435" i="6"/>
  <c r="B4435" i="6" s="1"/>
  <c r="L4332" i="6"/>
  <c r="M4331" i="6"/>
  <c r="B4331" i="6" s="1"/>
  <c r="L4300" i="6"/>
  <c r="M4299" i="6"/>
  <c r="B4299" i="6" s="1"/>
  <c r="M4199" i="6"/>
  <c r="B4199" i="6" s="1"/>
  <c r="L4200" i="6"/>
  <c r="L4128" i="6"/>
  <c r="M4127" i="6"/>
  <c r="B4127" i="6" s="1"/>
  <c r="L4096" i="6"/>
  <c r="M4095" i="6"/>
  <c r="B4095" i="6" s="1"/>
  <c r="L4026" i="6"/>
  <c r="M4025" i="6"/>
  <c r="B4025" i="6" s="1"/>
  <c r="L3994" i="6"/>
  <c r="M3993" i="6"/>
  <c r="B3993" i="6" s="1"/>
  <c r="M3893" i="6"/>
  <c r="B3893" i="6" s="1"/>
  <c r="L3894" i="6"/>
  <c r="M3925" i="6"/>
  <c r="B3925" i="6" s="1"/>
  <c r="L3926" i="6"/>
  <c r="L3720" i="6"/>
  <c r="M3719" i="6"/>
  <c r="B3719" i="6" s="1"/>
  <c r="L3688" i="6"/>
  <c r="M3687" i="6"/>
  <c r="B3687" i="6" s="1"/>
  <c r="L3618" i="6"/>
  <c r="M3617" i="6"/>
  <c r="B3617" i="6" s="1"/>
  <c r="L3586" i="6"/>
  <c r="M3585" i="6"/>
  <c r="B3585" i="6" s="1"/>
  <c r="M3485" i="6"/>
  <c r="B3485" i="6" s="1"/>
  <c r="L3486" i="6"/>
  <c r="M3517" i="6"/>
  <c r="B3517" i="6" s="1"/>
  <c r="L3518" i="6"/>
  <c r="M3414" i="6"/>
  <c r="B3414" i="6" s="1"/>
  <c r="L3415" i="6"/>
  <c r="M3382" i="6"/>
  <c r="B3382" i="6" s="1"/>
  <c r="L3383" i="6"/>
  <c r="M3313" i="6"/>
  <c r="B3313" i="6" s="1"/>
  <c r="L3314" i="6"/>
  <c r="M3281" i="6"/>
  <c r="B3281" i="6" s="1"/>
  <c r="L3282" i="6"/>
  <c r="L3210" i="6"/>
  <c r="M3209" i="6"/>
  <c r="B3209" i="6" s="1"/>
  <c r="L3178" i="6"/>
  <c r="M3177" i="6"/>
  <c r="B3177" i="6" s="1"/>
  <c r="L3108" i="6"/>
  <c r="M3107" i="6"/>
  <c r="B3107" i="6" s="1"/>
  <c r="M3076" i="6"/>
  <c r="B3076" i="6" s="1"/>
  <c r="L3077" i="6"/>
  <c r="M2975" i="6"/>
  <c r="B2975" i="6" s="1"/>
  <c r="L2976" i="6"/>
  <c r="L3008" i="6"/>
  <c r="M3007" i="6"/>
  <c r="B3007" i="6" s="1"/>
  <c r="L2904" i="6"/>
  <c r="M2903" i="6"/>
  <c r="B2903" i="6" s="1"/>
  <c r="L2872" i="6"/>
  <c r="M2871" i="6"/>
  <c r="B2871" i="6" s="1"/>
  <c r="L2802" i="6"/>
  <c r="M2801" i="6"/>
  <c r="B2801" i="6" s="1"/>
  <c r="L2770" i="6"/>
  <c r="M2769" i="6"/>
  <c r="B2769" i="6" s="1"/>
  <c r="M2701" i="6"/>
  <c r="B2701" i="6" s="1"/>
  <c r="L2702" i="6"/>
  <c r="M2669" i="6"/>
  <c r="B2669" i="6" s="1"/>
  <c r="L2670" i="6"/>
  <c r="L2598" i="6"/>
  <c r="M2597" i="6"/>
  <c r="B2597" i="6" s="1"/>
  <c r="L2566" i="6"/>
  <c r="M2565" i="6"/>
  <c r="B2565" i="6" s="1"/>
  <c r="M2497" i="6"/>
  <c r="B2497" i="6" s="1"/>
  <c r="L2498" i="6"/>
  <c r="M2465" i="6"/>
  <c r="B2465" i="6" s="1"/>
  <c r="L2466" i="6"/>
  <c r="L2394" i="6"/>
  <c r="M2393" i="6"/>
  <c r="B2393" i="6" s="1"/>
  <c r="L2362" i="6"/>
  <c r="M2361" i="6"/>
  <c r="B2361" i="6" s="1"/>
  <c r="M2261" i="6"/>
  <c r="B2261" i="6" s="1"/>
  <c r="L2262" i="6"/>
  <c r="M2293" i="6"/>
  <c r="B2293" i="6" s="1"/>
  <c r="L2294" i="6"/>
  <c r="M2159" i="6"/>
  <c r="B2159" i="6" s="1"/>
  <c r="L2160" i="6"/>
  <c r="M2191" i="6"/>
  <c r="B2191" i="6" s="1"/>
  <c r="L2192" i="6"/>
  <c r="L1986" i="6"/>
  <c r="M1985" i="6"/>
  <c r="B1985" i="6" s="1"/>
  <c r="L1954" i="6"/>
  <c r="M1953" i="6"/>
  <c r="B1953" i="6" s="1"/>
  <c r="M1885" i="6"/>
  <c r="B1885" i="6" s="1"/>
  <c r="L1886" i="6"/>
  <c r="L1854" i="6"/>
  <c r="M1853" i="6"/>
  <c r="B1853" i="6" s="1"/>
  <c r="M1751" i="6"/>
  <c r="B1751" i="6" s="1"/>
  <c r="L1752" i="6"/>
  <c r="M1783" i="6"/>
  <c r="B1783" i="6" s="1"/>
  <c r="L1784" i="6"/>
  <c r="L1648" i="6"/>
  <c r="M1647" i="6"/>
  <c r="B1647" i="6" s="1"/>
  <c r="L1680" i="6"/>
  <c r="M1679" i="6"/>
  <c r="B1679" i="6" s="1"/>
  <c r="L1578" i="6"/>
  <c r="M1577" i="6"/>
  <c r="B1577" i="6" s="1"/>
  <c r="L1546" i="6"/>
  <c r="M1545" i="6"/>
  <c r="B1545" i="6" s="1"/>
  <c r="L1446" i="6"/>
  <c r="M1445" i="6"/>
  <c r="B1445" i="6" s="1"/>
  <c r="M1477" i="6"/>
  <c r="B1477" i="6" s="1"/>
  <c r="L1478" i="6"/>
  <c r="L1376" i="6"/>
  <c r="M1375" i="6"/>
  <c r="B1375" i="6" s="1"/>
  <c r="M1240" i="6"/>
  <c r="B1240" i="6" s="1"/>
  <c r="L1241" i="6"/>
  <c r="M1272" i="6"/>
  <c r="B1272" i="6" s="1"/>
  <c r="L1273" i="6"/>
  <c r="M1171" i="6"/>
  <c r="B1171" i="6" s="1"/>
  <c r="L1172" i="6"/>
  <c r="M1139" i="6"/>
  <c r="B1139" i="6" s="1"/>
  <c r="L1140" i="6"/>
  <c r="L1068" i="6"/>
  <c r="M1067" i="6"/>
  <c r="B1067" i="6" s="1"/>
  <c r="L1036" i="6"/>
  <c r="M1035" i="6"/>
  <c r="B1035" i="6" s="1"/>
  <c r="L966" i="6"/>
  <c r="M965" i="6"/>
  <c r="B965" i="6" s="1"/>
  <c r="L934" i="6"/>
  <c r="M933" i="6"/>
  <c r="B933" i="6" s="1"/>
  <c r="M833" i="6"/>
  <c r="B833" i="6" s="1"/>
  <c r="M865" i="6"/>
  <c r="B865" i="6" s="1"/>
  <c r="L866" i="6"/>
  <c r="L764" i="6"/>
  <c r="M763" i="6"/>
  <c r="B763" i="6" s="1"/>
  <c r="L732" i="6"/>
  <c r="M731" i="6"/>
  <c r="B731" i="6" s="1"/>
  <c r="L660" i="6"/>
  <c r="M659" i="6"/>
  <c r="B659" i="6" s="1"/>
  <c r="L628" i="6"/>
  <c r="M627" i="6"/>
  <c r="B627" i="6" s="1"/>
  <c r="M559" i="6"/>
  <c r="B559" i="6" s="1"/>
  <c r="L560" i="6"/>
  <c r="M527" i="6"/>
  <c r="B527" i="6" s="1"/>
  <c r="L528" i="6"/>
  <c r="L456" i="6"/>
  <c r="M455" i="6"/>
  <c r="B455" i="6" s="1"/>
  <c r="L424" i="6"/>
  <c r="M423" i="6"/>
  <c r="B423" i="6" s="1"/>
  <c r="L354" i="6"/>
  <c r="M353" i="6"/>
  <c r="B353" i="6" s="1"/>
  <c r="M323" i="6"/>
  <c r="B323" i="6" s="1"/>
  <c r="L324" i="6"/>
  <c r="L252" i="6"/>
  <c r="M251" i="6"/>
  <c r="B251" i="6" s="1"/>
  <c r="L220" i="6"/>
  <c r="M219" i="6"/>
  <c r="B219" i="6" s="1"/>
  <c r="L150" i="6"/>
  <c r="M149" i="6"/>
  <c r="B149" i="6" s="1"/>
  <c r="L118" i="6"/>
  <c r="M117" i="6"/>
  <c r="B117" i="6" s="1"/>
  <c r="L16" i="6"/>
  <c r="M15" i="6"/>
  <c r="B15" i="6" s="1"/>
  <c r="M2057" i="6" l="1"/>
  <c r="B2057" i="6" s="1"/>
  <c r="M9943" i="6"/>
  <c r="B9943" i="6" s="1"/>
  <c r="L13616" i="6"/>
  <c r="M10523" i="6"/>
  <c r="B10523" i="6" s="1"/>
  <c r="L3824" i="6"/>
  <c r="L12053" i="6"/>
  <c r="L10218" i="6"/>
  <c r="M4403" i="6"/>
  <c r="B4403" i="6" s="1"/>
  <c r="L11474" i="6"/>
  <c r="M12767" i="6"/>
  <c r="B12767" i="6" s="1"/>
  <c r="L11033" i="6"/>
  <c r="M11032" i="6"/>
  <c r="B11032" i="6" s="1"/>
  <c r="L2090" i="6"/>
  <c r="L13380" i="6"/>
  <c r="M13380" i="6" s="1"/>
  <c r="B13380" i="6" s="1"/>
  <c r="M1343" i="6"/>
  <c r="B1343" i="6" s="1"/>
  <c r="L4231" i="6"/>
  <c r="L4232" i="6" s="1"/>
  <c r="L12902" i="6"/>
  <c r="L12903" i="6" s="1"/>
  <c r="L3792" i="6"/>
  <c r="L3793" i="6" s="1"/>
  <c r="L13584" i="6"/>
  <c r="L13585" i="6" s="1"/>
  <c r="L13278" i="6"/>
  <c r="M13278" i="6" s="1"/>
  <c r="B13278" i="6" s="1"/>
  <c r="L12800" i="6"/>
  <c r="L12801" i="6" s="1"/>
  <c r="L7700" i="6"/>
  <c r="M12085" i="6"/>
  <c r="B12085" i="6" s="1"/>
  <c r="M7972" i="6"/>
  <c r="B7972" i="6" s="1"/>
  <c r="L7973" i="6"/>
  <c r="M9604" i="6"/>
  <c r="B9604" i="6" s="1"/>
  <c r="L9605" i="6"/>
  <c r="M9636" i="6"/>
  <c r="B9636" i="6" s="1"/>
  <c r="L9637" i="6"/>
  <c r="M6066" i="6"/>
  <c r="B6066" i="6" s="1"/>
  <c r="L6067" i="6"/>
  <c r="L11065" i="6"/>
  <c r="M11064" i="6"/>
  <c r="B11064" i="6" s="1"/>
  <c r="M8004" i="6"/>
  <c r="B8004" i="6" s="1"/>
  <c r="L8005" i="6"/>
  <c r="M13786" i="6"/>
  <c r="B13786" i="6" s="1"/>
  <c r="L13787" i="6"/>
  <c r="M13818" i="6"/>
  <c r="B13818" i="6" s="1"/>
  <c r="L13819" i="6"/>
  <c r="M13684" i="6"/>
  <c r="B13684" i="6" s="1"/>
  <c r="L13685" i="6"/>
  <c r="M13716" i="6"/>
  <c r="B13716" i="6" s="1"/>
  <c r="L13717" i="6"/>
  <c r="L13617" i="6"/>
  <c r="M13616" i="6"/>
  <c r="B13616" i="6" s="1"/>
  <c r="M13480" i="6"/>
  <c r="B13480" i="6" s="1"/>
  <c r="L13481" i="6"/>
  <c r="M13512" i="6"/>
  <c r="B13512" i="6" s="1"/>
  <c r="L13513" i="6"/>
  <c r="L13413" i="6"/>
  <c r="M13412" i="6"/>
  <c r="B13412" i="6" s="1"/>
  <c r="L13311" i="6"/>
  <c r="M13310" i="6"/>
  <c r="B13310" i="6" s="1"/>
  <c r="L13177" i="6"/>
  <c r="M13176" i="6"/>
  <c r="B13176" i="6" s="1"/>
  <c r="L13209" i="6"/>
  <c r="M13208" i="6"/>
  <c r="B13208" i="6" s="1"/>
  <c r="M13072" i="6"/>
  <c r="B13072" i="6" s="1"/>
  <c r="L13073" i="6"/>
  <c r="M13104" i="6"/>
  <c r="B13104" i="6" s="1"/>
  <c r="L13105" i="6"/>
  <c r="L13005" i="6"/>
  <c r="M13004" i="6"/>
  <c r="B13004" i="6" s="1"/>
  <c r="L12973" i="6"/>
  <c r="M12972" i="6"/>
  <c r="B12972" i="6" s="1"/>
  <c r="L12871" i="6"/>
  <c r="M12870" i="6"/>
  <c r="B12870" i="6" s="1"/>
  <c r="M12800" i="6"/>
  <c r="B12800" i="6" s="1"/>
  <c r="L12769" i="6"/>
  <c r="M12768" i="6"/>
  <c r="B12768" i="6" s="1"/>
  <c r="M12664" i="6"/>
  <c r="B12664" i="6" s="1"/>
  <c r="L12665" i="6"/>
  <c r="M12696" i="6"/>
  <c r="B12696" i="6" s="1"/>
  <c r="L12697" i="6"/>
  <c r="M12562" i="6"/>
  <c r="B12562" i="6" s="1"/>
  <c r="L12563" i="6"/>
  <c r="M12594" i="6"/>
  <c r="B12594" i="6" s="1"/>
  <c r="L12595" i="6"/>
  <c r="L12495" i="6"/>
  <c r="M12494" i="6"/>
  <c r="B12494" i="6" s="1"/>
  <c r="L12463" i="6"/>
  <c r="M12462" i="6"/>
  <c r="B12462" i="6" s="1"/>
  <c r="M12358" i="6"/>
  <c r="B12358" i="6" s="1"/>
  <c r="L12359" i="6"/>
  <c r="M12390" i="6"/>
  <c r="B12390" i="6" s="1"/>
  <c r="L12391" i="6"/>
  <c r="M12289" i="6"/>
  <c r="B12289" i="6" s="1"/>
  <c r="L12290" i="6"/>
  <c r="M12257" i="6"/>
  <c r="B12257" i="6" s="1"/>
  <c r="L12258" i="6"/>
  <c r="M12154" i="6"/>
  <c r="B12154" i="6" s="1"/>
  <c r="L12155" i="6"/>
  <c r="M12186" i="6"/>
  <c r="B12186" i="6" s="1"/>
  <c r="L12187" i="6"/>
  <c r="L12087" i="6"/>
  <c r="M12086" i="6"/>
  <c r="B12086" i="6" s="1"/>
  <c r="L11953" i="6"/>
  <c r="M11952" i="6"/>
  <c r="B11952" i="6" s="1"/>
  <c r="L11985" i="6"/>
  <c r="M11984" i="6"/>
  <c r="B11984" i="6" s="1"/>
  <c r="M11848" i="6"/>
  <c r="B11848" i="6" s="1"/>
  <c r="L11849" i="6"/>
  <c r="M11880" i="6"/>
  <c r="B11880" i="6" s="1"/>
  <c r="L11881" i="6"/>
  <c r="L11781" i="6"/>
  <c r="M11780" i="6"/>
  <c r="B11780" i="6" s="1"/>
  <c r="L11749" i="6"/>
  <c r="M11748" i="6"/>
  <c r="B11748" i="6" s="1"/>
  <c r="M11644" i="6"/>
  <c r="B11644" i="6" s="1"/>
  <c r="L11645" i="6"/>
  <c r="M11676" i="6"/>
  <c r="B11676" i="6" s="1"/>
  <c r="L11677" i="6"/>
  <c r="M11542" i="6"/>
  <c r="B11542" i="6" s="1"/>
  <c r="L11543" i="6"/>
  <c r="M11574" i="6"/>
  <c r="B11574" i="6" s="1"/>
  <c r="L11575" i="6"/>
  <c r="L11475" i="6"/>
  <c r="M11474" i="6"/>
  <c r="B11474" i="6" s="1"/>
  <c r="L11443" i="6"/>
  <c r="M11442" i="6"/>
  <c r="B11442" i="6" s="1"/>
  <c r="M11339" i="6"/>
  <c r="B11339" i="6" s="1"/>
  <c r="L11340" i="6"/>
  <c r="M11371" i="6"/>
  <c r="B11371" i="6" s="1"/>
  <c r="L11372" i="6"/>
  <c r="M11270" i="6"/>
  <c r="B11270" i="6" s="1"/>
  <c r="L11271" i="6"/>
  <c r="L11239" i="6"/>
  <c r="M11238" i="6"/>
  <c r="B11238" i="6" s="1"/>
  <c r="L11169" i="6"/>
  <c r="M11168" i="6"/>
  <c r="B11168" i="6" s="1"/>
  <c r="L11137" i="6"/>
  <c r="M11136" i="6"/>
  <c r="B11136" i="6" s="1"/>
  <c r="M10930" i="6"/>
  <c r="B10930" i="6" s="1"/>
  <c r="L10931" i="6"/>
  <c r="M10962" i="6"/>
  <c r="B10962" i="6" s="1"/>
  <c r="L10963" i="6"/>
  <c r="M10828" i="6"/>
  <c r="B10828" i="6" s="1"/>
  <c r="L10829" i="6"/>
  <c r="M10860" i="6"/>
  <c r="B10860" i="6" s="1"/>
  <c r="L10861" i="6"/>
  <c r="M10760" i="6"/>
  <c r="B10760" i="6" s="1"/>
  <c r="L10761" i="6"/>
  <c r="M10728" i="6"/>
  <c r="B10728" i="6" s="1"/>
  <c r="L10729" i="6"/>
  <c r="M10657" i="6"/>
  <c r="B10657" i="6" s="1"/>
  <c r="L10658" i="6"/>
  <c r="M10625" i="6"/>
  <c r="B10625" i="6" s="1"/>
  <c r="L10626" i="6"/>
  <c r="L10557" i="6"/>
  <c r="M10556" i="6"/>
  <c r="B10556" i="6" s="1"/>
  <c r="L10525" i="6"/>
  <c r="M10524" i="6"/>
  <c r="B10524" i="6" s="1"/>
  <c r="M10420" i="6"/>
  <c r="B10420" i="6" s="1"/>
  <c r="L10421" i="6"/>
  <c r="M10452" i="6"/>
  <c r="B10452" i="6" s="1"/>
  <c r="L10453" i="6"/>
  <c r="M10318" i="6"/>
  <c r="B10318" i="6" s="1"/>
  <c r="L10319" i="6"/>
  <c r="M10350" i="6"/>
  <c r="B10350" i="6" s="1"/>
  <c r="L10351" i="6"/>
  <c r="L10251" i="6"/>
  <c r="M10250" i="6"/>
  <c r="B10250" i="6" s="1"/>
  <c r="M10218" i="6"/>
  <c r="B10218" i="6" s="1"/>
  <c r="L10219" i="6"/>
  <c r="M10114" i="6"/>
  <c r="B10114" i="6" s="1"/>
  <c r="L10115" i="6"/>
  <c r="M10146" i="6"/>
  <c r="B10146" i="6" s="1"/>
  <c r="L10147" i="6"/>
  <c r="M10012" i="6"/>
  <c r="B10012" i="6" s="1"/>
  <c r="L10013" i="6"/>
  <c r="M10044" i="6"/>
  <c r="B10044" i="6" s="1"/>
  <c r="L10045" i="6"/>
  <c r="L9945" i="6"/>
  <c r="M9944" i="6"/>
  <c r="B9944" i="6" s="1"/>
  <c r="M9912" i="6"/>
  <c r="B9912" i="6" s="1"/>
  <c r="L9913" i="6"/>
  <c r="L9843" i="6"/>
  <c r="M9842" i="6"/>
  <c r="B9842" i="6" s="1"/>
  <c r="L9811" i="6"/>
  <c r="M9810" i="6"/>
  <c r="B9810" i="6" s="1"/>
  <c r="M9706" i="6"/>
  <c r="B9706" i="6" s="1"/>
  <c r="L9707" i="6"/>
  <c r="M9738" i="6"/>
  <c r="B9738" i="6" s="1"/>
  <c r="L9739" i="6"/>
  <c r="M9502" i="6"/>
  <c r="B9502" i="6" s="1"/>
  <c r="L9503" i="6"/>
  <c r="M9534" i="6"/>
  <c r="B9534" i="6" s="1"/>
  <c r="L9535" i="6"/>
  <c r="M9400" i="6"/>
  <c r="B9400" i="6" s="1"/>
  <c r="L9401" i="6"/>
  <c r="M9432" i="6"/>
  <c r="B9432" i="6" s="1"/>
  <c r="L9433" i="6"/>
  <c r="L9333" i="6"/>
  <c r="M9332" i="6"/>
  <c r="B9332" i="6" s="1"/>
  <c r="L9301" i="6"/>
  <c r="M9300" i="6"/>
  <c r="B9300" i="6" s="1"/>
  <c r="L9231" i="6"/>
  <c r="M9230" i="6"/>
  <c r="B9230" i="6" s="1"/>
  <c r="L9199" i="6"/>
  <c r="M9198" i="6"/>
  <c r="B9198" i="6" s="1"/>
  <c r="M9096" i="6"/>
  <c r="B9096" i="6" s="1"/>
  <c r="L9097" i="6"/>
  <c r="M9128" i="6"/>
  <c r="B9128" i="6" s="1"/>
  <c r="L9129" i="6"/>
  <c r="M8992" i="6"/>
  <c r="B8992" i="6" s="1"/>
  <c r="L8993" i="6"/>
  <c r="M9024" i="6"/>
  <c r="B9024" i="6" s="1"/>
  <c r="L9025" i="6"/>
  <c r="L8925" i="6"/>
  <c r="M8924" i="6"/>
  <c r="B8924" i="6" s="1"/>
  <c r="L8893" i="6"/>
  <c r="M8892" i="6"/>
  <c r="B8892" i="6" s="1"/>
  <c r="L8791" i="6"/>
  <c r="M8790" i="6"/>
  <c r="B8790" i="6" s="1"/>
  <c r="M8822" i="6"/>
  <c r="B8822" i="6" s="1"/>
  <c r="L8823" i="6"/>
  <c r="L8721" i="6"/>
  <c r="M8720" i="6"/>
  <c r="B8720" i="6" s="1"/>
  <c r="L8689" i="6"/>
  <c r="M8688" i="6"/>
  <c r="B8688" i="6" s="1"/>
  <c r="L8587" i="6"/>
  <c r="M8586" i="6"/>
  <c r="B8586" i="6" s="1"/>
  <c r="L8619" i="6"/>
  <c r="M8618" i="6"/>
  <c r="B8618" i="6" s="1"/>
  <c r="L8485" i="6"/>
  <c r="M8484" i="6"/>
  <c r="B8484" i="6" s="1"/>
  <c r="L8517" i="6"/>
  <c r="M8516" i="6"/>
  <c r="B8516" i="6" s="1"/>
  <c r="M8380" i="6"/>
  <c r="B8380" i="6" s="1"/>
  <c r="L8381" i="6"/>
  <c r="M8412" i="6"/>
  <c r="B8412" i="6" s="1"/>
  <c r="L8413" i="6"/>
  <c r="L8281" i="6"/>
  <c r="M8280" i="6"/>
  <c r="B8280" i="6" s="1"/>
  <c r="L8313" i="6"/>
  <c r="M8312" i="6"/>
  <c r="B8312" i="6" s="1"/>
  <c r="M8176" i="6"/>
  <c r="B8176" i="6" s="1"/>
  <c r="L8177" i="6"/>
  <c r="M8208" i="6"/>
  <c r="B8208" i="6" s="1"/>
  <c r="L8209" i="6"/>
  <c r="M8074" i="6"/>
  <c r="B8074" i="6" s="1"/>
  <c r="L8075" i="6"/>
  <c r="M8106" i="6"/>
  <c r="B8106" i="6" s="1"/>
  <c r="L8107" i="6"/>
  <c r="L7905" i="6"/>
  <c r="M7904" i="6"/>
  <c r="B7904" i="6" s="1"/>
  <c r="L7873" i="6"/>
  <c r="M7872" i="6"/>
  <c r="B7872" i="6" s="1"/>
  <c r="M7801" i="6"/>
  <c r="B7801" i="6" s="1"/>
  <c r="L7802" i="6"/>
  <c r="M7769" i="6"/>
  <c r="B7769" i="6" s="1"/>
  <c r="L7770" i="6"/>
  <c r="L7701" i="6"/>
  <c r="M7700" i="6"/>
  <c r="B7700" i="6" s="1"/>
  <c r="L7669" i="6"/>
  <c r="M7668" i="6"/>
  <c r="B7668" i="6" s="1"/>
  <c r="M7597" i="6"/>
  <c r="B7597" i="6" s="1"/>
  <c r="L7598" i="6"/>
  <c r="M7565" i="6"/>
  <c r="B7565" i="6" s="1"/>
  <c r="L7566" i="6"/>
  <c r="L7465" i="6"/>
  <c r="M7464" i="6"/>
  <c r="B7464" i="6" s="1"/>
  <c r="L7497" i="6"/>
  <c r="M7496" i="6"/>
  <c r="B7496" i="6" s="1"/>
  <c r="M7361" i="6"/>
  <c r="B7361" i="6" s="1"/>
  <c r="L7362" i="6"/>
  <c r="M7393" i="6"/>
  <c r="B7393" i="6" s="1"/>
  <c r="L7394" i="6"/>
  <c r="L7293" i="6"/>
  <c r="M7292" i="6"/>
  <c r="B7292" i="6" s="1"/>
  <c r="L7261" i="6"/>
  <c r="M7260" i="6"/>
  <c r="B7260" i="6" s="1"/>
  <c r="M7156" i="6"/>
  <c r="B7156" i="6" s="1"/>
  <c r="L7157" i="6"/>
  <c r="M7188" i="6"/>
  <c r="B7188" i="6" s="1"/>
  <c r="L7189" i="6"/>
  <c r="L7089" i="6"/>
  <c r="M7088" i="6"/>
  <c r="B7088" i="6" s="1"/>
  <c r="L7057" i="6"/>
  <c r="M7056" i="6"/>
  <c r="B7056" i="6" s="1"/>
  <c r="L6955" i="6"/>
  <c r="M6954" i="6"/>
  <c r="B6954" i="6" s="1"/>
  <c r="L6987" i="6"/>
  <c r="M6986" i="6"/>
  <c r="B6986" i="6" s="1"/>
  <c r="L6853" i="6"/>
  <c r="M6852" i="6"/>
  <c r="B6852" i="6" s="1"/>
  <c r="L6885" i="6"/>
  <c r="M6884" i="6"/>
  <c r="B6884" i="6" s="1"/>
  <c r="M6781" i="6"/>
  <c r="B6781" i="6" s="1"/>
  <c r="L6782" i="6"/>
  <c r="M6749" i="6"/>
  <c r="B6749" i="6" s="1"/>
  <c r="L6750" i="6"/>
  <c r="L6681" i="6"/>
  <c r="M6680" i="6"/>
  <c r="B6680" i="6" s="1"/>
  <c r="L6649" i="6"/>
  <c r="M6648" i="6"/>
  <c r="B6648" i="6" s="1"/>
  <c r="L6579" i="6"/>
  <c r="M6578" i="6"/>
  <c r="B6578" i="6" s="1"/>
  <c r="L6547" i="6"/>
  <c r="M6546" i="6"/>
  <c r="B6546" i="6" s="1"/>
  <c r="M6443" i="6"/>
  <c r="B6443" i="6" s="1"/>
  <c r="L6444" i="6"/>
  <c r="M6475" i="6"/>
  <c r="B6475" i="6" s="1"/>
  <c r="L6476" i="6"/>
  <c r="L6343" i="6"/>
  <c r="M6342" i="6"/>
  <c r="B6342" i="6" s="1"/>
  <c r="L6375" i="6"/>
  <c r="M6374" i="6"/>
  <c r="B6374" i="6" s="1"/>
  <c r="M6238" i="6"/>
  <c r="B6238" i="6" s="1"/>
  <c r="L6239" i="6"/>
  <c r="M6270" i="6"/>
  <c r="B6270" i="6" s="1"/>
  <c r="L6271" i="6"/>
  <c r="L6171" i="6"/>
  <c r="M6170" i="6"/>
  <c r="B6170" i="6" s="1"/>
  <c r="L6139" i="6"/>
  <c r="M6138" i="6"/>
  <c r="B6138" i="6" s="1"/>
  <c r="L6037" i="6"/>
  <c r="M6036" i="6"/>
  <c r="B6036" i="6" s="1"/>
  <c r="L5967" i="6"/>
  <c r="M5966" i="6"/>
  <c r="B5966" i="6" s="1"/>
  <c r="L5935" i="6"/>
  <c r="M5934" i="6"/>
  <c r="B5934" i="6" s="1"/>
  <c r="M5831" i="6"/>
  <c r="B5831" i="6" s="1"/>
  <c r="L5832" i="6"/>
  <c r="M5863" i="6"/>
  <c r="B5863" i="6" s="1"/>
  <c r="L5864" i="6"/>
  <c r="M5760" i="6"/>
  <c r="B5760" i="6" s="1"/>
  <c r="L5761" i="6"/>
  <c r="M5728" i="6"/>
  <c r="B5728" i="6" s="1"/>
  <c r="L5729" i="6"/>
  <c r="L5629" i="6"/>
  <c r="M5628" i="6"/>
  <c r="B5628" i="6" s="1"/>
  <c r="L5661" i="6"/>
  <c r="M5660" i="6"/>
  <c r="B5660" i="6" s="1"/>
  <c r="M5557" i="6"/>
  <c r="B5557" i="6" s="1"/>
  <c r="L5558" i="6"/>
  <c r="M5525" i="6"/>
  <c r="B5525" i="6" s="1"/>
  <c r="L5526" i="6"/>
  <c r="L5457" i="6"/>
  <c r="M5456" i="6"/>
  <c r="B5456" i="6" s="1"/>
  <c r="L5425" i="6"/>
  <c r="M5424" i="6"/>
  <c r="B5424" i="6" s="1"/>
  <c r="M5320" i="6"/>
  <c r="B5320" i="6" s="1"/>
  <c r="L5321" i="6"/>
  <c r="M5352" i="6"/>
  <c r="B5352" i="6" s="1"/>
  <c r="L5353" i="6"/>
  <c r="L5253" i="6"/>
  <c r="M5252" i="6"/>
  <c r="B5252" i="6" s="1"/>
  <c r="M5220" i="6"/>
  <c r="B5220" i="6" s="1"/>
  <c r="L5221" i="6"/>
  <c r="M5116" i="6"/>
  <c r="B5116" i="6" s="1"/>
  <c r="L5117" i="6"/>
  <c r="M5148" i="6"/>
  <c r="B5148" i="6" s="1"/>
  <c r="L5149" i="6"/>
  <c r="L5017" i="6"/>
  <c r="M5016" i="6"/>
  <c r="B5016" i="6" s="1"/>
  <c r="L5049" i="6"/>
  <c r="M5048" i="6"/>
  <c r="B5048" i="6" s="1"/>
  <c r="M4914" i="6"/>
  <c r="B4914" i="6" s="1"/>
  <c r="L4915" i="6"/>
  <c r="M4946" i="6"/>
  <c r="B4946" i="6" s="1"/>
  <c r="L4947" i="6"/>
  <c r="M4810" i="6"/>
  <c r="B4810" i="6" s="1"/>
  <c r="L4811" i="6"/>
  <c r="M4842" i="6"/>
  <c r="B4842" i="6" s="1"/>
  <c r="L4843" i="6"/>
  <c r="M4708" i="6"/>
  <c r="B4708" i="6" s="1"/>
  <c r="L4709" i="6"/>
  <c r="M4740" i="6"/>
  <c r="B4740" i="6" s="1"/>
  <c r="L4741" i="6"/>
  <c r="M4606" i="6"/>
  <c r="B4606" i="6" s="1"/>
  <c r="L4607" i="6"/>
  <c r="M4638" i="6"/>
  <c r="B4638" i="6" s="1"/>
  <c r="L4639" i="6"/>
  <c r="M4504" i="6"/>
  <c r="B4504" i="6" s="1"/>
  <c r="L4505" i="6"/>
  <c r="M4536" i="6"/>
  <c r="B4536" i="6" s="1"/>
  <c r="L4537" i="6"/>
  <c r="M4436" i="6"/>
  <c r="B4436" i="6" s="1"/>
  <c r="L4437" i="6"/>
  <c r="M4404" i="6"/>
  <c r="B4404" i="6" s="1"/>
  <c r="L4405" i="6"/>
  <c r="M4300" i="6"/>
  <c r="B4300" i="6" s="1"/>
  <c r="L4301" i="6"/>
  <c r="M4332" i="6"/>
  <c r="B4332" i="6" s="1"/>
  <c r="L4333" i="6"/>
  <c r="L4201" i="6"/>
  <c r="M4200" i="6"/>
  <c r="B4200" i="6" s="1"/>
  <c r="M4096" i="6"/>
  <c r="B4096" i="6" s="1"/>
  <c r="L4097" i="6"/>
  <c r="M4128" i="6"/>
  <c r="B4128" i="6" s="1"/>
  <c r="L4129" i="6"/>
  <c r="M3994" i="6"/>
  <c r="B3994" i="6" s="1"/>
  <c r="L3995" i="6"/>
  <c r="M4026" i="6"/>
  <c r="B4026" i="6" s="1"/>
  <c r="L4027" i="6"/>
  <c r="L3927" i="6"/>
  <c r="M3926" i="6"/>
  <c r="B3926" i="6" s="1"/>
  <c r="M3894" i="6"/>
  <c r="B3894" i="6" s="1"/>
  <c r="L3895" i="6"/>
  <c r="L3825" i="6"/>
  <c r="M3824" i="6"/>
  <c r="B3824" i="6" s="1"/>
  <c r="M3688" i="6"/>
  <c r="B3688" i="6" s="1"/>
  <c r="L3689" i="6"/>
  <c r="M3720" i="6"/>
  <c r="B3720" i="6" s="1"/>
  <c r="L3721" i="6"/>
  <c r="M3586" i="6"/>
  <c r="B3586" i="6" s="1"/>
  <c r="L3587" i="6"/>
  <c r="M3618" i="6"/>
  <c r="B3618" i="6" s="1"/>
  <c r="L3619" i="6"/>
  <c r="L3519" i="6"/>
  <c r="M3518" i="6"/>
  <c r="B3518" i="6" s="1"/>
  <c r="M3486" i="6"/>
  <c r="B3486" i="6" s="1"/>
  <c r="L3487" i="6"/>
  <c r="M3383" i="6"/>
  <c r="B3383" i="6" s="1"/>
  <c r="L3384" i="6"/>
  <c r="M3415" i="6"/>
  <c r="B3415" i="6" s="1"/>
  <c r="L3416" i="6"/>
  <c r="L3283" i="6"/>
  <c r="M3282" i="6"/>
  <c r="B3282" i="6" s="1"/>
  <c r="L3315" i="6"/>
  <c r="M3314" i="6"/>
  <c r="B3314" i="6" s="1"/>
  <c r="M3178" i="6"/>
  <c r="B3178" i="6" s="1"/>
  <c r="L3179" i="6"/>
  <c r="M3210" i="6"/>
  <c r="B3210" i="6" s="1"/>
  <c r="L3211" i="6"/>
  <c r="M3077" i="6"/>
  <c r="B3077" i="6" s="1"/>
  <c r="L3078" i="6"/>
  <c r="M3108" i="6"/>
  <c r="B3108" i="6" s="1"/>
  <c r="L3109" i="6"/>
  <c r="L3009" i="6"/>
  <c r="M3008" i="6"/>
  <c r="B3008" i="6" s="1"/>
  <c r="L2977" i="6"/>
  <c r="M2976" i="6"/>
  <c r="B2976" i="6" s="1"/>
  <c r="M2904" i="6"/>
  <c r="B2904" i="6" s="1"/>
  <c r="L2905" i="6"/>
  <c r="M2872" i="6"/>
  <c r="B2872" i="6" s="1"/>
  <c r="L2873" i="6"/>
  <c r="M2770" i="6"/>
  <c r="B2770" i="6" s="1"/>
  <c r="L2771" i="6"/>
  <c r="M2802" i="6"/>
  <c r="B2802" i="6" s="1"/>
  <c r="L2803" i="6"/>
  <c r="M2670" i="6"/>
  <c r="B2670" i="6" s="1"/>
  <c r="L2671" i="6"/>
  <c r="L2703" i="6"/>
  <c r="M2702" i="6"/>
  <c r="B2702" i="6" s="1"/>
  <c r="M2566" i="6"/>
  <c r="B2566" i="6" s="1"/>
  <c r="L2567" i="6"/>
  <c r="M2598" i="6"/>
  <c r="B2598" i="6" s="1"/>
  <c r="L2599" i="6"/>
  <c r="L2467" i="6"/>
  <c r="M2466" i="6"/>
  <c r="B2466" i="6" s="1"/>
  <c r="L2499" i="6"/>
  <c r="M2498" i="6"/>
  <c r="B2498" i="6" s="1"/>
  <c r="M2362" i="6"/>
  <c r="B2362" i="6" s="1"/>
  <c r="L2363" i="6"/>
  <c r="M2394" i="6"/>
  <c r="B2394" i="6" s="1"/>
  <c r="L2395" i="6"/>
  <c r="M2294" i="6"/>
  <c r="B2294" i="6" s="1"/>
  <c r="L2295" i="6"/>
  <c r="L2263" i="6"/>
  <c r="M2262" i="6"/>
  <c r="B2262" i="6" s="1"/>
  <c r="L2161" i="6"/>
  <c r="M2160" i="6"/>
  <c r="B2160" i="6" s="1"/>
  <c r="L2193" i="6"/>
  <c r="M2192" i="6"/>
  <c r="B2192" i="6" s="1"/>
  <c r="M2090" i="6"/>
  <c r="B2090" i="6" s="1"/>
  <c r="L2091" i="6"/>
  <c r="M2058" i="6"/>
  <c r="B2058" i="6" s="1"/>
  <c r="L2059" i="6"/>
  <c r="M1954" i="6"/>
  <c r="B1954" i="6" s="1"/>
  <c r="L1955" i="6"/>
  <c r="M1986" i="6"/>
  <c r="B1986" i="6" s="1"/>
  <c r="L1987" i="6"/>
  <c r="M1854" i="6"/>
  <c r="B1854" i="6" s="1"/>
  <c r="L1855" i="6"/>
  <c r="L1887" i="6"/>
  <c r="M1886" i="6"/>
  <c r="B1886" i="6" s="1"/>
  <c r="L1785" i="6"/>
  <c r="M1784" i="6"/>
  <c r="B1784" i="6" s="1"/>
  <c r="L1753" i="6"/>
  <c r="M1752" i="6"/>
  <c r="B1752" i="6" s="1"/>
  <c r="M1680" i="6"/>
  <c r="B1680" i="6" s="1"/>
  <c r="L1681" i="6"/>
  <c r="M1648" i="6"/>
  <c r="B1648" i="6" s="1"/>
  <c r="L1649" i="6"/>
  <c r="M1546" i="6"/>
  <c r="B1546" i="6" s="1"/>
  <c r="L1547" i="6"/>
  <c r="M1578" i="6"/>
  <c r="B1578" i="6" s="1"/>
  <c r="L1579" i="6"/>
  <c r="L1479" i="6"/>
  <c r="M1478" i="6"/>
  <c r="B1478" i="6" s="1"/>
  <c r="M1446" i="6"/>
  <c r="B1446" i="6" s="1"/>
  <c r="L1447" i="6"/>
  <c r="M1344" i="6"/>
  <c r="B1344" i="6" s="1"/>
  <c r="L1345" i="6"/>
  <c r="L1377" i="6"/>
  <c r="M1376" i="6"/>
  <c r="B1376" i="6" s="1"/>
  <c r="M1273" i="6"/>
  <c r="B1273" i="6" s="1"/>
  <c r="L1274" i="6"/>
  <c r="M1241" i="6"/>
  <c r="B1241" i="6" s="1"/>
  <c r="L1242" i="6"/>
  <c r="L1173" i="6"/>
  <c r="M1172" i="6"/>
  <c r="B1172" i="6" s="1"/>
  <c r="L1141" i="6"/>
  <c r="M1140" i="6"/>
  <c r="B1140" i="6" s="1"/>
  <c r="M1036" i="6"/>
  <c r="B1036" i="6" s="1"/>
  <c r="L1037" i="6"/>
  <c r="M1068" i="6"/>
  <c r="B1068" i="6" s="1"/>
  <c r="L1069" i="6"/>
  <c r="M934" i="6"/>
  <c r="B934" i="6" s="1"/>
  <c r="L935" i="6"/>
  <c r="M966" i="6"/>
  <c r="B966" i="6" s="1"/>
  <c r="L967" i="6"/>
  <c r="L867" i="6"/>
  <c r="M866" i="6"/>
  <c r="B866" i="6" s="1"/>
  <c r="L835" i="6"/>
  <c r="M834" i="6"/>
  <c r="B834" i="6" s="1"/>
  <c r="M764" i="6"/>
  <c r="B764" i="6" s="1"/>
  <c r="L765" i="6"/>
  <c r="M732" i="6"/>
  <c r="B732" i="6" s="1"/>
  <c r="L733" i="6"/>
  <c r="M628" i="6"/>
  <c r="B628" i="6" s="1"/>
  <c r="L629" i="6"/>
  <c r="M660" i="6"/>
  <c r="B660" i="6" s="1"/>
  <c r="L661" i="6"/>
  <c r="L529" i="6"/>
  <c r="M528" i="6"/>
  <c r="B528" i="6" s="1"/>
  <c r="L561" i="6"/>
  <c r="M560" i="6"/>
  <c r="B560" i="6" s="1"/>
  <c r="M424" i="6"/>
  <c r="B424" i="6" s="1"/>
  <c r="L425" i="6"/>
  <c r="M456" i="6"/>
  <c r="B456" i="6" s="1"/>
  <c r="L457" i="6"/>
  <c r="L325" i="6"/>
  <c r="M324" i="6"/>
  <c r="B324" i="6" s="1"/>
  <c r="M354" i="6"/>
  <c r="B354" i="6" s="1"/>
  <c r="L355" i="6"/>
  <c r="M220" i="6"/>
  <c r="B220" i="6" s="1"/>
  <c r="L221" i="6"/>
  <c r="M252" i="6"/>
  <c r="B252" i="6" s="1"/>
  <c r="L253" i="6"/>
  <c r="M118" i="6"/>
  <c r="B118" i="6" s="1"/>
  <c r="L119" i="6"/>
  <c r="M150" i="6"/>
  <c r="B150" i="6" s="1"/>
  <c r="L151" i="6"/>
  <c r="M16" i="6"/>
  <c r="B16" i="6" s="1"/>
  <c r="L17" i="6"/>
  <c r="L13381" i="6" l="1"/>
  <c r="M4231" i="6"/>
  <c r="B4231" i="6" s="1"/>
  <c r="M12053" i="6"/>
  <c r="B12053" i="6" s="1"/>
  <c r="L12054" i="6"/>
  <c r="M3792" i="6"/>
  <c r="B3792" i="6" s="1"/>
  <c r="M12902" i="6"/>
  <c r="B12902" i="6" s="1"/>
  <c r="L11034" i="6"/>
  <c r="M11033" i="6"/>
  <c r="B11033" i="6" s="1"/>
  <c r="L13279" i="6"/>
  <c r="L13280" i="6" s="1"/>
  <c r="M13584" i="6"/>
  <c r="B13584" i="6" s="1"/>
  <c r="M7973" i="6"/>
  <c r="B7973" i="6" s="1"/>
  <c r="L7974" i="6"/>
  <c r="M11065" i="6"/>
  <c r="B11065" i="6" s="1"/>
  <c r="L11066" i="6"/>
  <c r="M6067" i="6"/>
  <c r="B6067" i="6" s="1"/>
  <c r="L6068" i="6"/>
  <c r="M9637" i="6"/>
  <c r="B9637" i="6" s="1"/>
  <c r="L9638" i="6"/>
  <c r="M8005" i="6"/>
  <c r="B8005" i="6" s="1"/>
  <c r="L8006" i="6"/>
  <c r="M9605" i="6"/>
  <c r="B9605" i="6" s="1"/>
  <c r="L9606" i="6"/>
  <c r="M13819" i="6"/>
  <c r="B13819" i="6" s="1"/>
  <c r="L13820" i="6"/>
  <c r="M13787" i="6"/>
  <c r="B13787" i="6" s="1"/>
  <c r="L13788" i="6"/>
  <c r="M13717" i="6"/>
  <c r="B13717" i="6" s="1"/>
  <c r="L13718" i="6"/>
  <c r="M13685" i="6"/>
  <c r="B13685" i="6" s="1"/>
  <c r="L13686" i="6"/>
  <c r="M13617" i="6"/>
  <c r="B13617" i="6" s="1"/>
  <c r="L13618" i="6"/>
  <c r="M13585" i="6"/>
  <c r="B13585" i="6" s="1"/>
  <c r="L13586" i="6"/>
  <c r="M13481" i="6"/>
  <c r="B13481" i="6" s="1"/>
  <c r="L13482" i="6"/>
  <c r="M13513" i="6"/>
  <c r="B13513" i="6" s="1"/>
  <c r="L13514" i="6"/>
  <c r="M13381" i="6"/>
  <c r="B13381" i="6" s="1"/>
  <c r="L13382" i="6"/>
  <c r="M13413" i="6"/>
  <c r="B13413" i="6" s="1"/>
  <c r="L13414" i="6"/>
  <c r="M13311" i="6"/>
  <c r="B13311" i="6" s="1"/>
  <c r="L13312" i="6"/>
  <c r="M13209" i="6"/>
  <c r="B13209" i="6" s="1"/>
  <c r="L13210" i="6"/>
  <c r="M13177" i="6"/>
  <c r="B13177" i="6" s="1"/>
  <c r="L13178" i="6"/>
  <c r="M13105" i="6"/>
  <c r="B13105" i="6" s="1"/>
  <c r="L13106" i="6"/>
  <c r="M13073" i="6"/>
  <c r="B13073" i="6" s="1"/>
  <c r="L13074" i="6"/>
  <c r="M12973" i="6"/>
  <c r="B12973" i="6" s="1"/>
  <c r="L12974" i="6"/>
  <c r="M13005" i="6"/>
  <c r="B13005" i="6" s="1"/>
  <c r="L13006" i="6"/>
  <c r="M12871" i="6"/>
  <c r="B12871" i="6" s="1"/>
  <c r="L12872" i="6"/>
  <c r="M12903" i="6"/>
  <c r="B12903" i="6" s="1"/>
  <c r="L12904" i="6"/>
  <c r="M12801" i="6"/>
  <c r="B12801" i="6" s="1"/>
  <c r="L12802" i="6"/>
  <c r="M12769" i="6"/>
  <c r="B12769" i="6" s="1"/>
  <c r="L12770" i="6"/>
  <c r="M12697" i="6"/>
  <c r="B12697" i="6" s="1"/>
  <c r="L12698" i="6"/>
  <c r="M12665" i="6"/>
  <c r="B12665" i="6" s="1"/>
  <c r="L12666" i="6"/>
  <c r="M12595" i="6"/>
  <c r="B12595" i="6" s="1"/>
  <c r="L12596" i="6"/>
  <c r="M12563" i="6"/>
  <c r="B12563" i="6" s="1"/>
  <c r="L12564" i="6"/>
  <c r="M12463" i="6"/>
  <c r="B12463" i="6" s="1"/>
  <c r="L12464" i="6"/>
  <c r="M12495" i="6"/>
  <c r="B12495" i="6" s="1"/>
  <c r="L12496" i="6"/>
  <c r="M12391" i="6"/>
  <c r="B12391" i="6" s="1"/>
  <c r="L12392" i="6"/>
  <c r="M12359" i="6"/>
  <c r="B12359" i="6" s="1"/>
  <c r="L12360" i="6"/>
  <c r="L12259" i="6"/>
  <c r="M12258" i="6"/>
  <c r="B12258" i="6" s="1"/>
  <c r="L12291" i="6"/>
  <c r="M12290" i="6"/>
  <c r="B12290" i="6" s="1"/>
  <c r="M12187" i="6"/>
  <c r="B12187" i="6" s="1"/>
  <c r="L12188" i="6"/>
  <c r="M12155" i="6"/>
  <c r="B12155" i="6" s="1"/>
  <c r="L12156" i="6"/>
  <c r="M12087" i="6"/>
  <c r="B12087" i="6" s="1"/>
  <c r="L12088" i="6"/>
  <c r="M11985" i="6"/>
  <c r="B11985" i="6" s="1"/>
  <c r="L11986" i="6"/>
  <c r="M11953" i="6"/>
  <c r="B11953" i="6" s="1"/>
  <c r="L11954" i="6"/>
  <c r="M11849" i="6"/>
  <c r="B11849" i="6" s="1"/>
  <c r="L11850" i="6"/>
  <c r="M11881" i="6"/>
  <c r="B11881" i="6" s="1"/>
  <c r="L11882" i="6"/>
  <c r="M11749" i="6"/>
  <c r="B11749" i="6" s="1"/>
  <c r="L11750" i="6"/>
  <c r="M11781" i="6"/>
  <c r="B11781" i="6" s="1"/>
  <c r="L11782" i="6"/>
  <c r="M11677" i="6"/>
  <c r="B11677" i="6" s="1"/>
  <c r="L11678" i="6"/>
  <c r="M11645" i="6"/>
  <c r="B11645" i="6" s="1"/>
  <c r="L11646" i="6"/>
  <c r="M11575" i="6"/>
  <c r="B11575" i="6" s="1"/>
  <c r="L11576" i="6"/>
  <c r="M11543" i="6"/>
  <c r="B11543" i="6" s="1"/>
  <c r="L11544" i="6"/>
  <c r="M11443" i="6"/>
  <c r="B11443" i="6" s="1"/>
  <c r="L11444" i="6"/>
  <c r="M11475" i="6"/>
  <c r="B11475" i="6" s="1"/>
  <c r="L11476" i="6"/>
  <c r="L11373" i="6"/>
  <c r="M11372" i="6"/>
  <c r="B11372" i="6" s="1"/>
  <c r="M11340" i="6"/>
  <c r="B11340" i="6" s="1"/>
  <c r="L11341" i="6"/>
  <c r="M11239" i="6"/>
  <c r="B11239" i="6" s="1"/>
  <c r="L11240" i="6"/>
  <c r="M11271" i="6"/>
  <c r="B11271" i="6" s="1"/>
  <c r="L11272" i="6"/>
  <c r="M11137" i="6"/>
  <c r="B11137" i="6" s="1"/>
  <c r="L11138" i="6"/>
  <c r="M11169" i="6"/>
  <c r="B11169" i="6" s="1"/>
  <c r="L11170" i="6"/>
  <c r="M10931" i="6"/>
  <c r="B10931" i="6" s="1"/>
  <c r="L10932" i="6"/>
  <c r="M10963" i="6"/>
  <c r="B10963" i="6" s="1"/>
  <c r="L10964" i="6"/>
  <c r="M10861" i="6"/>
  <c r="B10861" i="6" s="1"/>
  <c r="L10862" i="6"/>
  <c r="M10829" i="6"/>
  <c r="B10829" i="6" s="1"/>
  <c r="L10830" i="6"/>
  <c r="M10729" i="6"/>
  <c r="B10729" i="6" s="1"/>
  <c r="L10730" i="6"/>
  <c r="M10761" i="6"/>
  <c r="B10761" i="6" s="1"/>
  <c r="L10762" i="6"/>
  <c r="L10627" i="6"/>
  <c r="M10626" i="6"/>
  <c r="B10626" i="6" s="1"/>
  <c r="L10659" i="6"/>
  <c r="M10658" i="6"/>
  <c r="B10658" i="6" s="1"/>
  <c r="M10525" i="6"/>
  <c r="B10525" i="6" s="1"/>
  <c r="L10526" i="6"/>
  <c r="M10557" i="6"/>
  <c r="B10557" i="6" s="1"/>
  <c r="L10558" i="6"/>
  <c r="M10421" i="6"/>
  <c r="B10421" i="6" s="1"/>
  <c r="L10422" i="6"/>
  <c r="M10453" i="6"/>
  <c r="B10453" i="6" s="1"/>
  <c r="L10454" i="6"/>
  <c r="M10351" i="6"/>
  <c r="B10351" i="6" s="1"/>
  <c r="L10352" i="6"/>
  <c r="M10319" i="6"/>
  <c r="B10319" i="6" s="1"/>
  <c r="L10320" i="6"/>
  <c r="M10219" i="6"/>
  <c r="B10219" i="6" s="1"/>
  <c r="L10220" i="6"/>
  <c r="M10251" i="6"/>
  <c r="B10251" i="6" s="1"/>
  <c r="L10252" i="6"/>
  <c r="M10147" i="6"/>
  <c r="B10147" i="6" s="1"/>
  <c r="L10148" i="6"/>
  <c r="M10115" i="6"/>
  <c r="B10115" i="6" s="1"/>
  <c r="L10116" i="6"/>
  <c r="M10045" i="6"/>
  <c r="B10045" i="6" s="1"/>
  <c r="L10046" i="6"/>
  <c r="M10013" i="6"/>
  <c r="B10013" i="6" s="1"/>
  <c r="L10014" i="6"/>
  <c r="M9945" i="6"/>
  <c r="B9945" i="6" s="1"/>
  <c r="L9946" i="6"/>
  <c r="M9913" i="6"/>
  <c r="B9913" i="6" s="1"/>
  <c r="L9914" i="6"/>
  <c r="M9811" i="6"/>
  <c r="B9811" i="6" s="1"/>
  <c r="L9812" i="6"/>
  <c r="M9843" i="6"/>
  <c r="B9843" i="6" s="1"/>
  <c r="L9844" i="6"/>
  <c r="M9739" i="6"/>
  <c r="B9739" i="6" s="1"/>
  <c r="L9740" i="6"/>
  <c r="M9707" i="6"/>
  <c r="B9707" i="6" s="1"/>
  <c r="L9708" i="6"/>
  <c r="M9535" i="6"/>
  <c r="B9535" i="6" s="1"/>
  <c r="L9536" i="6"/>
  <c r="M9503" i="6"/>
  <c r="B9503" i="6" s="1"/>
  <c r="L9504" i="6"/>
  <c r="M9433" i="6"/>
  <c r="B9433" i="6" s="1"/>
  <c r="L9434" i="6"/>
  <c r="M9401" i="6"/>
  <c r="B9401" i="6" s="1"/>
  <c r="L9402" i="6"/>
  <c r="M9301" i="6"/>
  <c r="B9301" i="6" s="1"/>
  <c r="L9302" i="6"/>
  <c r="M9333" i="6"/>
  <c r="B9333" i="6" s="1"/>
  <c r="L9334" i="6"/>
  <c r="M9199" i="6"/>
  <c r="B9199" i="6" s="1"/>
  <c r="L9200" i="6"/>
  <c r="M9231" i="6"/>
  <c r="B9231" i="6" s="1"/>
  <c r="L9232" i="6"/>
  <c r="M9129" i="6"/>
  <c r="B9129" i="6" s="1"/>
  <c r="L9130" i="6"/>
  <c r="M9097" i="6"/>
  <c r="B9097" i="6" s="1"/>
  <c r="L9098" i="6"/>
  <c r="M9025" i="6"/>
  <c r="B9025" i="6" s="1"/>
  <c r="L9026" i="6"/>
  <c r="M8993" i="6"/>
  <c r="B8993" i="6" s="1"/>
  <c r="L8994" i="6"/>
  <c r="M8893" i="6"/>
  <c r="B8893" i="6" s="1"/>
  <c r="L8894" i="6"/>
  <c r="M8925" i="6"/>
  <c r="B8925" i="6" s="1"/>
  <c r="L8926" i="6"/>
  <c r="M8823" i="6"/>
  <c r="B8823" i="6" s="1"/>
  <c r="L8824" i="6"/>
  <c r="M8791" i="6"/>
  <c r="B8791" i="6" s="1"/>
  <c r="L8792" i="6"/>
  <c r="M8689" i="6"/>
  <c r="B8689" i="6" s="1"/>
  <c r="L8690" i="6"/>
  <c r="M8721" i="6"/>
  <c r="B8721" i="6" s="1"/>
  <c r="L8722" i="6"/>
  <c r="M8619" i="6"/>
  <c r="B8619" i="6" s="1"/>
  <c r="L8620" i="6"/>
  <c r="M8587" i="6"/>
  <c r="B8587" i="6" s="1"/>
  <c r="L8588" i="6"/>
  <c r="M8517" i="6"/>
  <c r="B8517" i="6" s="1"/>
  <c r="L8518" i="6"/>
  <c r="M8485" i="6"/>
  <c r="B8485" i="6" s="1"/>
  <c r="L8486" i="6"/>
  <c r="M8413" i="6"/>
  <c r="B8413" i="6" s="1"/>
  <c r="L8414" i="6"/>
  <c r="M8381" i="6"/>
  <c r="B8381" i="6" s="1"/>
  <c r="L8382" i="6"/>
  <c r="M8313" i="6"/>
  <c r="B8313" i="6" s="1"/>
  <c r="L8314" i="6"/>
  <c r="M8281" i="6"/>
  <c r="B8281" i="6" s="1"/>
  <c r="L8282" i="6"/>
  <c r="M8209" i="6"/>
  <c r="B8209" i="6" s="1"/>
  <c r="L8210" i="6"/>
  <c r="M8177" i="6"/>
  <c r="B8177" i="6" s="1"/>
  <c r="L8178" i="6"/>
  <c r="M8107" i="6"/>
  <c r="B8107" i="6" s="1"/>
  <c r="L8108" i="6"/>
  <c r="M8075" i="6"/>
  <c r="B8075" i="6" s="1"/>
  <c r="L8076" i="6"/>
  <c r="M7905" i="6"/>
  <c r="B7905" i="6" s="1"/>
  <c r="L7906" i="6"/>
  <c r="M7873" i="6"/>
  <c r="B7873" i="6" s="1"/>
  <c r="L7874" i="6"/>
  <c r="L7771" i="6"/>
  <c r="M7770" i="6"/>
  <c r="B7770" i="6" s="1"/>
  <c r="L7803" i="6"/>
  <c r="M7802" i="6"/>
  <c r="B7802" i="6" s="1"/>
  <c r="M7669" i="6"/>
  <c r="B7669" i="6" s="1"/>
  <c r="L7670" i="6"/>
  <c r="M7701" i="6"/>
  <c r="B7701" i="6" s="1"/>
  <c r="L7702" i="6"/>
  <c r="M7566" i="6"/>
  <c r="B7566" i="6" s="1"/>
  <c r="L7567" i="6"/>
  <c r="L7599" i="6"/>
  <c r="M7598" i="6"/>
  <c r="B7598" i="6" s="1"/>
  <c r="M7497" i="6"/>
  <c r="B7497" i="6" s="1"/>
  <c r="L7498" i="6"/>
  <c r="M7465" i="6"/>
  <c r="B7465" i="6" s="1"/>
  <c r="L7466" i="6"/>
  <c r="L7395" i="6"/>
  <c r="M7394" i="6"/>
  <c r="B7394" i="6" s="1"/>
  <c r="L7363" i="6"/>
  <c r="M7362" i="6"/>
  <c r="B7362" i="6" s="1"/>
  <c r="M7261" i="6"/>
  <c r="B7261" i="6" s="1"/>
  <c r="L7262" i="6"/>
  <c r="M7293" i="6"/>
  <c r="B7293" i="6" s="1"/>
  <c r="L7294" i="6"/>
  <c r="M7189" i="6"/>
  <c r="B7189" i="6" s="1"/>
  <c r="L7190" i="6"/>
  <c r="M7157" i="6"/>
  <c r="B7157" i="6" s="1"/>
  <c r="L7158" i="6"/>
  <c r="M7057" i="6"/>
  <c r="B7057" i="6" s="1"/>
  <c r="L7058" i="6"/>
  <c r="M7089" i="6"/>
  <c r="B7089" i="6" s="1"/>
  <c r="L7090" i="6"/>
  <c r="M6987" i="6"/>
  <c r="B6987" i="6" s="1"/>
  <c r="L6988" i="6"/>
  <c r="M6955" i="6"/>
  <c r="B6955" i="6" s="1"/>
  <c r="L6956" i="6"/>
  <c r="M6885" i="6"/>
  <c r="B6885" i="6" s="1"/>
  <c r="L6886" i="6"/>
  <c r="M6853" i="6"/>
  <c r="B6853" i="6" s="1"/>
  <c r="L6854" i="6"/>
  <c r="L6751" i="6"/>
  <c r="M6750" i="6"/>
  <c r="B6750" i="6" s="1"/>
  <c r="L6783" i="6"/>
  <c r="M6782" i="6"/>
  <c r="B6782" i="6" s="1"/>
  <c r="M6649" i="6"/>
  <c r="B6649" i="6" s="1"/>
  <c r="L6650" i="6"/>
  <c r="M6681" i="6"/>
  <c r="B6681" i="6" s="1"/>
  <c r="L6682" i="6"/>
  <c r="M6547" i="6"/>
  <c r="B6547" i="6" s="1"/>
  <c r="L6548" i="6"/>
  <c r="M6579" i="6"/>
  <c r="B6579" i="6" s="1"/>
  <c r="L6580" i="6"/>
  <c r="L6477" i="6"/>
  <c r="M6476" i="6"/>
  <c r="B6476" i="6" s="1"/>
  <c r="L6445" i="6"/>
  <c r="M6444" i="6"/>
  <c r="B6444" i="6" s="1"/>
  <c r="M6375" i="6"/>
  <c r="B6375" i="6" s="1"/>
  <c r="L6376" i="6"/>
  <c r="M6343" i="6"/>
  <c r="B6343" i="6" s="1"/>
  <c r="L6344" i="6"/>
  <c r="M6271" i="6"/>
  <c r="B6271" i="6" s="1"/>
  <c r="L6272" i="6"/>
  <c r="M6239" i="6"/>
  <c r="B6239" i="6" s="1"/>
  <c r="L6240" i="6"/>
  <c r="M6139" i="6"/>
  <c r="B6139" i="6" s="1"/>
  <c r="L6140" i="6"/>
  <c r="M6171" i="6"/>
  <c r="B6171" i="6" s="1"/>
  <c r="L6172" i="6"/>
  <c r="M6037" i="6"/>
  <c r="B6037" i="6" s="1"/>
  <c r="L6038" i="6"/>
  <c r="M5935" i="6"/>
  <c r="B5935" i="6" s="1"/>
  <c r="L5936" i="6"/>
  <c r="M5967" i="6"/>
  <c r="B5967" i="6" s="1"/>
  <c r="L5968" i="6"/>
  <c r="L5865" i="6"/>
  <c r="M5864" i="6"/>
  <c r="B5864" i="6" s="1"/>
  <c r="L5833" i="6"/>
  <c r="M5832" i="6"/>
  <c r="B5832" i="6" s="1"/>
  <c r="M5761" i="6"/>
  <c r="B5761" i="6" s="1"/>
  <c r="L5762" i="6"/>
  <c r="M5729" i="6"/>
  <c r="B5729" i="6" s="1"/>
  <c r="L5730" i="6"/>
  <c r="M5661" i="6"/>
  <c r="B5661" i="6" s="1"/>
  <c r="L5662" i="6"/>
  <c r="M5629" i="6"/>
  <c r="B5629" i="6" s="1"/>
  <c r="L5630" i="6"/>
  <c r="L5527" i="6"/>
  <c r="M5526" i="6"/>
  <c r="B5526" i="6" s="1"/>
  <c r="L5559" i="6"/>
  <c r="M5558" i="6"/>
  <c r="B5558" i="6" s="1"/>
  <c r="M5425" i="6"/>
  <c r="B5425" i="6" s="1"/>
  <c r="L5426" i="6"/>
  <c r="M5457" i="6"/>
  <c r="B5457" i="6" s="1"/>
  <c r="L5458" i="6"/>
  <c r="M5321" i="6"/>
  <c r="B5321" i="6" s="1"/>
  <c r="L5322" i="6"/>
  <c r="L5354" i="6"/>
  <c r="M5353" i="6"/>
  <c r="B5353" i="6" s="1"/>
  <c r="M5221" i="6"/>
  <c r="B5221" i="6" s="1"/>
  <c r="L5222" i="6"/>
  <c r="M5253" i="6"/>
  <c r="B5253" i="6" s="1"/>
  <c r="L5254" i="6"/>
  <c r="M5149" i="6"/>
  <c r="B5149" i="6" s="1"/>
  <c r="L5150" i="6"/>
  <c r="M5117" i="6"/>
  <c r="B5117" i="6" s="1"/>
  <c r="L5118" i="6"/>
  <c r="M5049" i="6"/>
  <c r="B5049" i="6" s="1"/>
  <c r="L5050" i="6"/>
  <c r="M5017" i="6"/>
  <c r="B5017" i="6" s="1"/>
  <c r="L5018" i="6"/>
  <c r="M4947" i="6"/>
  <c r="B4947" i="6" s="1"/>
  <c r="L4948" i="6"/>
  <c r="M4915" i="6"/>
  <c r="B4915" i="6" s="1"/>
  <c r="L4916" i="6"/>
  <c r="M4843" i="6"/>
  <c r="B4843" i="6" s="1"/>
  <c r="L4844" i="6"/>
  <c r="M4811" i="6"/>
  <c r="B4811" i="6" s="1"/>
  <c r="L4812" i="6"/>
  <c r="M4741" i="6"/>
  <c r="B4741" i="6" s="1"/>
  <c r="L4742" i="6"/>
  <c r="M4709" i="6"/>
  <c r="B4709" i="6" s="1"/>
  <c r="L4710" i="6"/>
  <c r="M4639" i="6"/>
  <c r="B4639" i="6" s="1"/>
  <c r="L4640" i="6"/>
  <c r="M4607" i="6"/>
  <c r="B4607" i="6" s="1"/>
  <c r="L4608" i="6"/>
  <c r="M4505" i="6"/>
  <c r="B4505" i="6" s="1"/>
  <c r="L4506" i="6"/>
  <c r="M4537" i="6"/>
  <c r="B4537" i="6" s="1"/>
  <c r="L4538" i="6"/>
  <c r="M4405" i="6"/>
  <c r="B4405" i="6" s="1"/>
  <c r="L4406" i="6"/>
  <c r="M4437" i="6"/>
  <c r="B4437" i="6" s="1"/>
  <c r="L4438" i="6"/>
  <c r="M4333" i="6"/>
  <c r="B4333" i="6" s="1"/>
  <c r="L4334" i="6"/>
  <c r="M4301" i="6"/>
  <c r="B4301" i="6" s="1"/>
  <c r="L4302" i="6"/>
  <c r="L4233" i="6"/>
  <c r="M4232" i="6"/>
  <c r="B4232" i="6" s="1"/>
  <c r="L4202" i="6"/>
  <c r="M4201" i="6"/>
  <c r="B4201" i="6" s="1"/>
  <c r="M4097" i="6"/>
  <c r="B4097" i="6" s="1"/>
  <c r="L4098" i="6"/>
  <c r="L4130" i="6"/>
  <c r="M4129" i="6"/>
  <c r="B4129" i="6" s="1"/>
  <c r="M4027" i="6"/>
  <c r="B4027" i="6" s="1"/>
  <c r="L4028" i="6"/>
  <c r="M3995" i="6"/>
  <c r="B3995" i="6" s="1"/>
  <c r="L3996" i="6"/>
  <c r="M3895" i="6"/>
  <c r="B3895" i="6" s="1"/>
  <c r="L3896" i="6"/>
  <c r="M3927" i="6"/>
  <c r="B3927" i="6" s="1"/>
  <c r="L3928" i="6"/>
  <c r="M3793" i="6"/>
  <c r="B3793" i="6" s="1"/>
  <c r="L3794" i="6"/>
  <c r="M3825" i="6"/>
  <c r="B3825" i="6" s="1"/>
  <c r="L3826" i="6"/>
  <c r="M3721" i="6"/>
  <c r="B3721" i="6" s="1"/>
  <c r="L3722" i="6"/>
  <c r="M3689" i="6"/>
  <c r="B3689" i="6" s="1"/>
  <c r="L3690" i="6"/>
  <c r="M3619" i="6"/>
  <c r="B3619" i="6" s="1"/>
  <c r="L3620" i="6"/>
  <c r="L3588" i="6"/>
  <c r="M3587" i="6"/>
  <c r="B3587" i="6" s="1"/>
  <c r="M3519" i="6"/>
  <c r="B3519" i="6" s="1"/>
  <c r="L3520" i="6"/>
  <c r="M3487" i="6"/>
  <c r="B3487" i="6" s="1"/>
  <c r="L3488" i="6"/>
  <c r="L3417" i="6"/>
  <c r="M3416" i="6"/>
  <c r="B3416" i="6" s="1"/>
  <c r="L3385" i="6"/>
  <c r="M3384" i="6"/>
  <c r="B3384" i="6" s="1"/>
  <c r="M3315" i="6"/>
  <c r="B3315" i="6" s="1"/>
  <c r="L3316" i="6"/>
  <c r="M3283" i="6"/>
  <c r="B3283" i="6" s="1"/>
  <c r="L3284" i="6"/>
  <c r="M3211" i="6"/>
  <c r="B3211" i="6" s="1"/>
  <c r="L3212" i="6"/>
  <c r="M3179" i="6"/>
  <c r="B3179" i="6" s="1"/>
  <c r="L3180" i="6"/>
  <c r="M3109" i="6"/>
  <c r="B3109" i="6" s="1"/>
  <c r="L3110" i="6"/>
  <c r="L3079" i="6"/>
  <c r="M3078" i="6"/>
  <c r="B3078" i="6" s="1"/>
  <c r="M2977" i="6"/>
  <c r="B2977" i="6" s="1"/>
  <c r="L2978" i="6"/>
  <c r="M3009" i="6"/>
  <c r="B3009" i="6" s="1"/>
  <c r="L3010" i="6"/>
  <c r="M2905" i="6"/>
  <c r="B2905" i="6" s="1"/>
  <c r="L2906" i="6"/>
  <c r="M2873" i="6"/>
  <c r="B2873" i="6" s="1"/>
  <c r="L2874" i="6"/>
  <c r="M2803" i="6"/>
  <c r="B2803" i="6" s="1"/>
  <c r="L2804" i="6"/>
  <c r="M2771" i="6"/>
  <c r="B2771" i="6" s="1"/>
  <c r="L2772" i="6"/>
  <c r="M2703" i="6"/>
  <c r="B2703" i="6" s="1"/>
  <c r="L2704" i="6"/>
  <c r="M2671" i="6"/>
  <c r="B2671" i="6" s="1"/>
  <c r="L2672" i="6"/>
  <c r="M2599" i="6"/>
  <c r="B2599" i="6" s="1"/>
  <c r="L2600" i="6"/>
  <c r="M2567" i="6"/>
  <c r="B2567" i="6" s="1"/>
  <c r="L2568" i="6"/>
  <c r="M2499" i="6"/>
  <c r="B2499" i="6" s="1"/>
  <c r="L2500" i="6"/>
  <c r="M2467" i="6"/>
  <c r="B2467" i="6" s="1"/>
  <c r="L2468" i="6"/>
  <c r="M2395" i="6"/>
  <c r="B2395" i="6" s="1"/>
  <c r="L2396" i="6"/>
  <c r="M2363" i="6"/>
  <c r="B2363" i="6" s="1"/>
  <c r="L2364" i="6"/>
  <c r="M2263" i="6"/>
  <c r="B2263" i="6" s="1"/>
  <c r="L2264" i="6"/>
  <c r="M2295" i="6"/>
  <c r="B2295" i="6" s="1"/>
  <c r="L2296" i="6"/>
  <c r="M2193" i="6"/>
  <c r="B2193" i="6" s="1"/>
  <c r="L2194" i="6"/>
  <c r="M2161" i="6"/>
  <c r="B2161" i="6" s="1"/>
  <c r="L2162" i="6"/>
  <c r="M2091" i="6"/>
  <c r="B2091" i="6" s="1"/>
  <c r="L2092" i="6"/>
  <c r="M2059" i="6"/>
  <c r="B2059" i="6" s="1"/>
  <c r="L2060" i="6"/>
  <c r="M1955" i="6"/>
  <c r="B1955" i="6" s="1"/>
  <c r="L1956" i="6"/>
  <c r="L1988" i="6"/>
  <c r="M1987" i="6"/>
  <c r="B1987" i="6" s="1"/>
  <c r="M1887" i="6"/>
  <c r="B1887" i="6" s="1"/>
  <c r="L1888" i="6"/>
  <c r="M1855" i="6"/>
  <c r="B1855" i="6" s="1"/>
  <c r="L1856" i="6"/>
  <c r="M1753" i="6"/>
  <c r="B1753" i="6" s="1"/>
  <c r="L1754" i="6"/>
  <c r="M1785" i="6"/>
  <c r="B1785" i="6" s="1"/>
  <c r="L1786" i="6"/>
  <c r="M1649" i="6"/>
  <c r="B1649" i="6" s="1"/>
  <c r="L1650" i="6"/>
  <c r="M1681" i="6"/>
  <c r="B1681" i="6" s="1"/>
  <c r="L1682" i="6"/>
  <c r="M1579" i="6"/>
  <c r="B1579" i="6" s="1"/>
  <c r="L1580" i="6"/>
  <c r="M1547" i="6"/>
  <c r="B1547" i="6" s="1"/>
  <c r="L1548" i="6"/>
  <c r="M1447" i="6"/>
  <c r="B1447" i="6" s="1"/>
  <c r="L1448" i="6"/>
  <c r="M1479" i="6"/>
  <c r="B1479" i="6" s="1"/>
  <c r="L1480" i="6"/>
  <c r="M1345" i="6"/>
  <c r="B1345" i="6" s="1"/>
  <c r="L1346" i="6"/>
  <c r="M1377" i="6"/>
  <c r="B1377" i="6" s="1"/>
  <c r="L1378" i="6"/>
  <c r="M1242" i="6"/>
  <c r="B1242" i="6" s="1"/>
  <c r="L1243" i="6"/>
  <c r="L1275" i="6"/>
  <c r="M1274" i="6"/>
  <c r="B1274" i="6" s="1"/>
  <c r="M1141" i="6"/>
  <c r="B1141" i="6" s="1"/>
  <c r="L1142" i="6"/>
  <c r="M1173" i="6"/>
  <c r="B1173" i="6" s="1"/>
  <c r="L1174" i="6"/>
  <c r="M1069" i="6"/>
  <c r="B1069" i="6" s="1"/>
  <c r="L1070" i="6"/>
  <c r="M1037" i="6"/>
  <c r="B1037" i="6" s="1"/>
  <c r="L1038" i="6"/>
  <c r="M967" i="6"/>
  <c r="B967" i="6" s="1"/>
  <c r="L968" i="6"/>
  <c r="M935" i="6"/>
  <c r="B935" i="6" s="1"/>
  <c r="L936" i="6"/>
  <c r="M835" i="6"/>
  <c r="B835" i="6" s="1"/>
  <c r="L836" i="6"/>
  <c r="M867" i="6"/>
  <c r="B867" i="6" s="1"/>
  <c r="L868" i="6"/>
  <c r="M733" i="6"/>
  <c r="B733" i="6" s="1"/>
  <c r="L734" i="6"/>
  <c r="M765" i="6"/>
  <c r="B765" i="6" s="1"/>
  <c r="L766" i="6"/>
  <c r="M661" i="6"/>
  <c r="B661" i="6" s="1"/>
  <c r="L662" i="6"/>
  <c r="M629" i="6"/>
  <c r="B629" i="6" s="1"/>
  <c r="L630" i="6"/>
  <c r="M561" i="6"/>
  <c r="B561" i="6" s="1"/>
  <c r="L562" i="6"/>
  <c r="M529" i="6"/>
  <c r="B529" i="6" s="1"/>
  <c r="L530" i="6"/>
  <c r="M457" i="6"/>
  <c r="B457" i="6" s="1"/>
  <c r="L458" i="6"/>
  <c r="M425" i="6"/>
  <c r="B425" i="6" s="1"/>
  <c r="L426" i="6"/>
  <c r="M355" i="6"/>
  <c r="B355" i="6" s="1"/>
  <c r="L356" i="6"/>
  <c r="M325" i="6"/>
  <c r="B325" i="6" s="1"/>
  <c r="L326" i="6"/>
  <c r="M221" i="6"/>
  <c r="B221" i="6" s="1"/>
  <c r="L222" i="6"/>
  <c r="M253" i="6"/>
  <c r="B253" i="6" s="1"/>
  <c r="L254" i="6"/>
  <c r="M119" i="6"/>
  <c r="B119" i="6" s="1"/>
  <c r="L120" i="6"/>
  <c r="M151" i="6"/>
  <c r="B151" i="6" s="1"/>
  <c r="L152" i="6"/>
  <c r="M17" i="6"/>
  <c r="B17" i="6" s="1"/>
  <c r="L18" i="6"/>
  <c r="L12055" i="6" l="1"/>
  <c r="M12054" i="6"/>
  <c r="B12054" i="6" s="1"/>
  <c r="M13279" i="6"/>
  <c r="B13279" i="6" s="1"/>
  <c r="M11034" i="6"/>
  <c r="B11034" i="6" s="1"/>
  <c r="L11035" i="6"/>
  <c r="L7975" i="6"/>
  <c r="M7974" i="6"/>
  <c r="B7974" i="6" s="1"/>
  <c r="L8007" i="6"/>
  <c r="M8006" i="6"/>
  <c r="B8006" i="6" s="1"/>
  <c r="L9639" i="6"/>
  <c r="M9638" i="6"/>
  <c r="B9638" i="6" s="1"/>
  <c r="L6069" i="6"/>
  <c r="M6068" i="6"/>
  <c r="B6068" i="6" s="1"/>
  <c r="L9607" i="6"/>
  <c r="M9606" i="6"/>
  <c r="B9606" i="6" s="1"/>
  <c r="L11067" i="6"/>
  <c r="M11066" i="6"/>
  <c r="B11066" i="6" s="1"/>
  <c r="L13789" i="6"/>
  <c r="M13788" i="6"/>
  <c r="B13788" i="6" s="1"/>
  <c r="L13821" i="6"/>
  <c r="M13820" i="6"/>
  <c r="B13820" i="6" s="1"/>
  <c r="L13687" i="6"/>
  <c r="M13686" i="6"/>
  <c r="B13686" i="6" s="1"/>
  <c r="L13719" i="6"/>
  <c r="M13718" i="6"/>
  <c r="B13718" i="6" s="1"/>
  <c r="L13587" i="6"/>
  <c r="M13586" i="6"/>
  <c r="B13586" i="6" s="1"/>
  <c r="L13619" i="6"/>
  <c r="M13618" i="6"/>
  <c r="B13618" i="6" s="1"/>
  <c r="L13515" i="6"/>
  <c r="M13514" i="6"/>
  <c r="B13514" i="6" s="1"/>
  <c r="L13483" i="6"/>
  <c r="M13482" i="6"/>
  <c r="B13482" i="6" s="1"/>
  <c r="L13415" i="6"/>
  <c r="M13414" i="6"/>
  <c r="B13414" i="6" s="1"/>
  <c r="L13383" i="6"/>
  <c r="M13382" i="6"/>
  <c r="B13382" i="6" s="1"/>
  <c r="L13313" i="6"/>
  <c r="M13312" i="6"/>
  <c r="B13312" i="6" s="1"/>
  <c r="L13281" i="6"/>
  <c r="M13280" i="6"/>
  <c r="B13280" i="6" s="1"/>
  <c r="L13179" i="6"/>
  <c r="M13178" i="6"/>
  <c r="B13178" i="6" s="1"/>
  <c r="L13211" i="6"/>
  <c r="M13210" i="6"/>
  <c r="B13210" i="6" s="1"/>
  <c r="L13075" i="6"/>
  <c r="M13074" i="6"/>
  <c r="B13074" i="6" s="1"/>
  <c r="L13107" i="6"/>
  <c r="M13106" i="6"/>
  <c r="B13106" i="6" s="1"/>
  <c r="L13007" i="6"/>
  <c r="M13006" i="6"/>
  <c r="B13006" i="6" s="1"/>
  <c r="L12975" i="6"/>
  <c r="M12974" i="6"/>
  <c r="B12974" i="6" s="1"/>
  <c r="L12905" i="6"/>
  <c r="M12904" i="6"/>
  <c r="B12904" i="6" s="1"/>
  <c r="L12873" i="6"/>
  <c r="M12872" i="6"/>
  <c r="B12872" i="6" s="1"/>
  <c r="L12803" i="6"/>
  <c r="M12802" i="6"/>
  <c r="B12802" i="6" s="1"/>
  <c r="L12771" i="6"/>
  <c r="M12770" i="6"/>
  <c r="B12770" i="6" s="1"/>
  <c r="L12667" i="6"/>
  <c r="M12666" i="6"/>
  <c r="B12666" i="6" s="1"/>
  <c r="L12699" i="6"/>
  <c r="M12698" i="6"/>
  <c r="B12698" i="6" s="1"/>
  <c r="L12565" i="6"/>
  <c r="M12564" i="6"/>
  <c r="B12564" i="6" s="1"/>
  <c r="L12597" i="6"/>
  <c r="M12596" i="6"/>
  <c r="B12596" i="6" s="1"/>
  <c r="L12497" i="6"/>
  <c r="M12496" i="6"/>
  <c r="B12496" i="6" s="1"/>
  <c r="L12465" i="6"/>
  <c r="M12464" i="6"/>
  <c r="B12464" i="6" s="1"/>
  <c r="L12361" i="6"/>
  <c r="M12360" i="6"/>
  <c r="B12360" i="6" s="1"/>
  <c r="L12393" i="6"/>
  <c r="M12392" i="6"/>
  <c r="B12392" i="6" s="1"/>
  <c r="M12291" i="6"/>
  <c r="B12291" i="6" s="1"/>
  <c r="L12292" i="6"/>
  <c r="M12259" i="6"/>
  <c r="B12259" i="6" s="1"/>
  <c r="L12260" i="6"/>
  <c r="L12157" i="6"/>
  <c r="M12156" i="6"/>
  <c r="B12156" i="6" s="1"/>
  <c r="L12189" i="6"/>
  <c r="M12188" i="6"/>
  <c r="B12188" i="6" s="1"/>
  <c r="L12089" i="6"/>
  <c r="M12088" i="6"/>
  <c r="B12088" i="6" s="1"/>
  <c r="L11955" i="6"/>
  <c r="M11954" i="6"/>
  <c r="B11954" i="6" s="1"/>
  <c r="L11987" i="6"/>
  <c r="M11986" i="6"/>
  <c r="B11986" i="6" s="1"/>
  <c r="L11883" i="6"/>
  <c r="M11882" i="6"/>
  <c r="B11882" i="6" s="1"/>
  <c r="L11851" i="6"/>
  <c r="M11850" i="6"/>
  <c r="B11850" i="6" s="1"/>
  <c r="L11751" i="6"/>
  <c r="M11750" i="6"/>
  <c r="B11750" i="6" s="1"/>
  <c r="L11783" i="6"/>
  <c r="M11782" i="6"/>
  <c r="B11782" i="6" s="1"/>
  <c r="L11647" i="6"/>
  <c r="M11646" i="6"/>
  <c r="B11646" i="6" s="1"/>
  <c r="L11679" i="6"/>
  <c r="M11678" i="6"/>
  <c r="B11678" i="6" s="1"/>
  <c r="L11545" i="6"/>
  <c r="M11544" i="6"/>
  <c r="B11544" i="6" s="1"/>
  <c r="L11577" i="6"/>
  <c r="M11576" i="6"/>
  <c r="B11576" i="6" s="1"/>
  <c r="L11477" i="6"/>
  <c r="M11476" i="6"/>
  <c r="B11476" i="6" s="1"/>
  <c r="L11445" i="6"/>
  <c r="M11444" i="6"/>
  <c r="B11444" i="6" s="1"/>
  <c r="M11341" i="6"/>
  <c r="B11341" i="6" s="1"/>
  <c r="L11342" i="6"/>
  <c r="M11373" i="6"/>
  <c r="B11373" i="6" s="1"/>
  <c r="L11374" i="6"/>
  <c r="L11273" i="6"/>
  <c r="M11272" i="6"/>
  <c r="B11272" i="6" s="1"/>
  <c r="L11241" i="6"/>
  <c r="M11240" i="6"/>
  <c r="B11240" i="6" s="1"/>
  <c r="L11171" i="6"/>
  <c r="M11170" i="6"/>
  <c r="B11170" i="6" s="1"/>
  <c r="L11139" i="6"/>
  <c r="M11138" i="6"/>
  <c r="B11138" i="6" s="1"/>
  <c r="L10965" i="6"/>
  <c r="M10964" i="6"/>
  <c r="B10964" i="6" s="1"/>
  <c r="L10933" i="6"/>
  <c r="M10932" i="6"/>
  <c r="B10932" i="6" s="1"/>
  <c r="L10831" i="6"/>
  <c r="M10830" i="6"/>
  <c r="B10830" i="6" s="1"/>
  <c r="L10863" i="6"/>
  <c r="M10862" i="6"/>
  <c r="B10862" i="6" s="1"/>
  <c r="L10763" i="6"/>
  <c r="M10762" i="6"/>
  <c r="B10762" i="6" s="1"/>
  <c r="L10731" i="6"/>
  <c r="M10730" i="6"/>
  <c r="B10730" i="6" s="1"/>
  <c r="M10659" i="6"/>
  <c r="B10659" i="6" s="1"/>
  <c r="L10660" i="6"/>
  <c r="M10627" i="6"/>
  <c r="B10627" i="6" s="1"/>
  <c r="L10628" i="6"/>
  <c r="L10559" i="6"/>
  <c r="M10558" i="6"/>
  <c r="B10558" i="6" s="1"/>
  <c r="L10527" i="6"/>
  <c r="M10526" i="6"/>
  <c r="B10526" i="6" s="1"/>
  <c r="L10455" i="6"/>
  <c r="M10454" i="6"/>
  <c r="B10454" i="6" s="1"/>
  <c r="L10423" i="6"/>
  <c r="M10422" i="6"/>
  <c r="B10422" i="6" s="1"/>
  <c r="L10321" i="6"/>
  <c r="M10320" i="6"/>
  <c r="B10320" i="6" s="1"/>
  <c r="L10353" i="6"/>
  <c r="M10352" i="6"/>
  <c r="B10352" i="6" s="1"/>
  <c r="L10253" i="6"/>
  <c r="M10252" i="6"/>
  <c r="B10252" i="6" s="1"/>
  <c r="L10221" i="6"/>
  <c r="M10220" i="6"/>
  <c r="B10220" i="6" s="1"/>
  <c r="L10117" i="6"/>
  <c r="M10116" i="6"/>
  <c r="B10116" i="6" s="1"/>
  <c r="L10149" i="6"/>
  <c r="M10148" i="6"/>
  <c r="B10148" i="6" s="1"/>
  <c r="L10015" i="6"/>
  <c r="M10014" i="6"/>
  <c r="B10014" i="6" s="1"/>
  <c r="L10047" i="6"/>
  <c r="M10046" i="6"/>
  <c r="B10046" i="6" s="1"/>
  <c r="L9947" i="6"/>
  <c r="M9946" i="6"/>
  <c r="B9946" i="6" s="1"/>
  <c r="L9915" i="6"/>
  <c r="M9914" i="6"/>
  <c r="B9914" i="6" s="1"/>
  <c r="L9845" i="6"/>
  <c r="M9844" i="6"/>
  <c r="B9844" i="6" s="1"/>
  <c r="L9813" i="6"/>
  <c r="M9812" i="6"/>
  <c r="B9812" i="6" s="1"/>
  <c r="L9709" i="6"/>
  <c r="M9708" i="6"/>
  <c r="B9708" i="6" s="1"/>
  <c r="L9741" i="6"/>
  <c r="M9740" i="6"/>
  <c r="B9740" i="6" s="1"/>
  <c r="L9505" i="6"/>
  <c r="M9504" i="6"/>
  <c r="B9504" i="6" s="1"/>
  <c r="L9537" i="6"/>
  <c r="M9536" i="6"/>
  <c r="B9536" i="6" s="1"/>
  <c r="L9403" i="6"/>
  <c r="M9402" i="6"/>
  <c r="B9402" i="6" s="1"/>
  <c r="L9435" i="6"/>
  <c r="M9434" i="6"/>
  <c r="B9434" i="6" s="1"/>
  <c r="L9335" i="6"/>
  <c r="M9334" i="6"/>
  <c r="B9334" i="6" s="1"/>
  <c r="L9303" i="6"/>
  <c r="M9302" i="6"/>
  <c r="B9302" i="6" s="1"/>
  <c r="L9233" i="6"/>
  <c r="M9232" i="6"/>
  <c r="B9232" i="6" s="1"/>
  <c r="L9201" i="6"/>
  <c r="M9200" i="6"/>
  <c r="B9200" i="6" s="1"/>
  <c r="L9099" i="6"/>
  <c r="M9098" i="6"/>
  <c r="B9098" i="6" s="1"/>
  <c r="L9131" i="6"/>
  <c r="M9130" i="6"/>
  <c r="B9130" i="6" s="1"/>
  <c r="L8995" i="6"/>
  <c r="M8994" i="6"/>
  <c r="B8994" i="6" s="1"/>
  <c r="L9027" i="6"/>
  <c r="M9026" i="6"/>
  <c r="B9026" i="6" s="1"/>
  <c r="L8927" i="6"/>
  <c r="M8926" i="6"/>
  <c r="B8926" i="6" s="1"/>
  <c r="L8895" i="6"/>
  <c r="M8894" i="6"/>
  <c r="B8894" i="6" s="1"/>
  <c r="L8793" i="6"/>
  <c r="M8792" i="6"/>
  <c r="B8792" i="6" s="1"/>
  <c r="L8825" i="6"/>
  <c r="M8824" i="6"/>
  <c r="B8824" i="6" s="1"/>
  <c r="L8723" i="6"/>
  <c r="M8722" i="6"/>
  <c r="B8722" i="6" s="1"/>
  <c r="L8691" i="6"/>
  <c r="M8690" i="6"/>
  <c r="B8690" i="6" s="1"/>
  <c r="L8589" i="6"/>
  <c r="M8588" i="6"/>
  <c r="B8588" i="6" s="1"/>
  <c r="L8621" i="6"/>
  <c r="M8620" i="6"/>
  <c r="B8620" i="6" s="1"/>
  <c r="L8487" i="6"/>
  <c r="M8486" i="6"/>
  <c r="B8486" i="6" s="1"/>
  <c r="L8519" i="6"/>
  <c r="M8518" i="6"/>
  <c r="B8518" i="6" s="1"/>
  <c r="L8415" i="6"/>
  <c r="M8414" i="6"/>
  <c r="B8414" i="6" s="1"/>
  <c r="L8383" i="6"/>
  <c r="M8382" i="6"/>
  <c r="B8382" i="6" s="1"/>
  <c r="L8315" i="6"/>
  <c r="M8314" i="6"/>
  <c r="B8314" i="6" s="1"/>
  <c r="L8283" i="6"/>
  <c r="M8282" i="6"/>
  <c r="B8282" i="6" s="1"/>
  <c r="L8179" i="6"/>
  <c r="M8178" i="6"/>
  <c r="B8178" i="6" s="1"/>
  <c r="L8211" i="6"/>
  <c r="M8210" i="6"/>
  <c r="B8210" i="6" s="1"/>
  <c r="L8077" i="6"/>
  <c r="M8076" i="6"/>
  <c r="B8076" i="6" s="1"/>
  <c r="L8109" i="6"/>
  <c r="M8108" i="6"/>
  <c r="B8108" i="6" s="1"/>
  <c r="L7875" i="6"/>
  <c r="M7874" i="6"/>
  <c r="B7874" i="6" s="1"/>
  <c r="L7907" i="6"/>
  <c r="M7906" i="6"/>
  <c r="B7906" i="6" s="1"/>
  <c r="M7803" i="6"/>
  <c r="B7803" i="6" s="1"/>
  <c r="L7804" i="6"/>
  <c r="M7771" i="6"/>
  <c r="B7771" i="6" s="1"/>
  <c r="L7772" i="6"/>
  <c r="L7703" i="6"/>
  <c r="M7702" i="6"/>
  <c r="B7702" i="6" s="1"/>
  <c r="L7671" i="6"/>
  <c r="M7670" i="6"/>
  <c r="B7670" i="6" s="1"/>
  <c r="M7599" i="6"/>
  <c r="B7599" i="6" s="1"/>
  <c r="L7600" i="6"/>
  <c r="M7567" i="6"/>
  <c r="B7567" i="6" s="1"/>
  <c r="L7568" i="6"/>
  <c r="L7467" i="6"/>
  <c r="M7466" i="6"/>
  <c r="B7466" i="6" s="1"/>
  <c r="L7499" i="6"/>
  <c r="M7498" i="6"/>
  <c r="B7498" i="6" s="1"/>
  <c r="M7363" i="6"/>
  <c r="B7363" i="6" s="1"/>
  <c r="L7364" i="6"/>
  <c r="M7395" i="6"/>
  <c r="B7395" i="6" s="1"/>
  <c r="L7396" i="6"/>
  <c r="L7295" i="6"/>
  <c r="M7294" i="6"/>
  <c r="B7294" i="6" s="1"/>
  <c r="L7263" i="6"/>
  <c r="M7262" i="6"/>
  <c r="B7262" i="6" s="1"/>
  <c r="L7191" i="6"/>
  <c r="M7190" i="6"/>
  <c r="B7190" i="6" s="1"/>
  <c r="L7159" i="6"/>
  <c r="M7158" i="6"/>
  <c r="B7158" i="6" s="1"/>
  <c r="L7091" i="6"/>
  <c r="M7090" i="6"/>
  <c r="B7090" i="6" s="1"/>
  <c r="L7059" i="6"/>
  <c r="M7058" i="6"/>
  <c r="B7058" i="6" s="1"/>
  <c r="L6957" i="6"/>
  <c r="M6956" i="6"/>
  <c r="B6956" i="6" s="1"/>
  <c r="L6989" i="6"/>
  <c r="M6988" i="6"/>
  <c r="B6988" i="6" s="1"/>
  <c r="L6855" i="6"/>
  <c r="M6854" i="6"/>
  <c r="B6854" i="6" s="1"/>
  <c r="L6887" i="6"/>
  <c r="M6886" i="6"/>
  <c r="B6886" i="6" s="1"/>
  <c r="M6783" i="6"/>
  <c r="B6783" i="6" s="1"/>
  <c r="L6784" i="6"/>
  <c r="M6751" i="6"/>
  <c r="B6751" i="6" s="1"/>
  <c r="L6752" i="6"/>
  <c r="L6683" i="6"/>
  <c r="M6682" i="6"/>
  <c r="B6682" i="6" s="1"/>
  <c r="L6651" i="6"/>
  <c r="M6650" i="6"/>
  <c r="B6650" i="6" s="1"/>
  <c r="L6581" i="6"/>
  <c r="M6580" i="6"/>
  <c r="B6580" i="6" s="1"/>
  <c r="L6549" i="6"/>
  <c r="M6548" i="6"/>
  <c r="B6548" i="6" s="1"/>
  <c r="M6445" i="6"/>
  <c r="B6445" i="6" s="1"/>
  <c r="L6446" i="6"/>
  <c r="M6477" i="6"/>
  <c r="B6477" i="6" s="1"/>
  <c r="L6478" i="6"/>
  <c r="L6345" i="6"/>
  <c r="M6344" i="6"/>
  <c r="B6344" i="6" s="1"/>
  <c r="L6377" i="6"/>
  <c r="M6376" i="6"/>
  <c r="B6376" i="6" s="1"/>
  <c r="L6241" i="6"/>
  <c r="M6240" i="6"/>
  <c r="B6240" i="6" s="1"/>
  <c r="L6273" i="6"/>
  <c r="M6272" i="6"/>
  <c r="B6272" i="6" s="1"/>
  <c r="L6173" i="6"/>
  <c r="M6172" i="6"/>
  <c r="B6172" i="6" s="1"/>
  <c r="L6141" i="6"/>
  <c r="M6140" i="6"/>
  <c r="B6140" i="6" s="1"/>
  <c r="L6039" i="6"/>
  <c r="M6038" i="6"/>
  <c r="B6038" i="6" s="1"/>
  <c r="L5969" i="6"/>
  <c r="M5968" i="6"/>
  <c r="B5968" i="6" s="1"/>
  <c r="L5937" i="6"/>
  <c r="M5936" i="6"/>
  <c r="B5936" i="6" s="1"/>
  <c r="M5833" i="6"/>
  <c r="B5833" i="6" s="1"/>
  <c r="L5834" i="6"/>
  <c r="M5865" i="6"/>
  <c r="B5865" i="6" s="1"/>
  <c r="L5866" i="6"/>
  <c r="L5731" i="6"/>
  <c r="M5730" i="6"/>
  <c r="B5730" i="6" s="1"/>
  <c r="L5763" i="6"/>
  <c r="M5762" i="6"/>
  <c r="B5762" i="6" s="1"/>
  <c r="L5663" i="6"/>
  <c r="M5662" i="6"/>
  <c r="B5662" i="6" s="1"/>
  <c r="L5631" i="6"/>
  <c r="M5630" i="6"/>
  <c r="B5630" i="6" s="1"/>
  <c r="M5559" i="6"/>
  <c r="B5559" i="6" s="1"/>
  <c r="L5560" i="6"/>
  <c r="M5527" i="6"/>
  <c r="B5527" i="6" s="1"/>
  <c r="L5528" i="6"/>
  <c r="L5459" i="6"/>
  <c r="M5458" i="6"/>
  <c r="B5458" i="6" s="1"/>
  <c r="L5427" i="6"/>
  <c r="M5426" i="6"/>
  <c r="B5426" i="6" s="1"/>
  <c r="L5323" i="6"/>
  <c r="M5322" i="6"/>
  <c r="B5322" i="6" s="1"/>
  <c r="L5355" i="6"/>
  <c r="M5354" i="6"/>
  <c r="B5354" i="6" s="1"/>
  <c r="L5223" i="6"/>
  <c r="M5222" i="6"/>
  <c r="B5222" i="6" s="1"/>
  <c r="L5255" i="6"/>
  <c r="M5254" i="6"/>
  <c r="B5254" i="6" s="1"/>
  <c r="L5119" i="6"/>
  <c r="M5118" i="6"/>
  <c r="B5118" i="6" s="1"/>
  <c r="L5151" i="6"/>
  <c r="M5150" i="6"/>
  <c r="B5150" i="6" s="1"/>
  <c r="L5051" i="6"/>
  <c r="M5050" i="6"/>
  <c r="B5050" i="6" s="1"/>
  <c r="L5019" i="6"/>
  <c r="M5018" i="6"/>
  <c r="B5018" i="6" s="1"/>
  <c r="L4949" i="6"/>
  <c r="M4948" i="6"/>
  <c r="B4948" i="6" s="1"/>
  <c r="L4917" i="6"/>
  <c r="M4916" i="6"/>
  <c r="B4916" i="6" s="1"/>
  <c r="L4845" i="6"/>
  <c r="M4844" i="6"/>
  <c r="B4844" i="6" s="1"/>
  <c r="L4813" i="6"/>
  <c r="M4812" i="6"/>
  <c r="B4812" i="6" s="1"/>
  <c r="L4743" i="6"/>
  <c r="M4742" i="6"/>
  <c r="B4742" i="6" s="1"/>
  <c r="L4711" i="6"/>
  <c r="M4710" i="6"/>
  <c r="B4710" i="6" s="1"/>
  <c r="L4609" i="6"/>
  <c r="M4608" i="6"/>
  <c r="B4608" i="6" s="1"/>
  <c r="L4641" i="6"/>
  <c r="M4640" i="6"/>
  <c r="B4640" i="6" s="1"/>
  <c r="L4539" i="6"/>
  <c r="M4538" i="6"/>
  <c r="B4538" i="6" s="1"/>
  <c r="L4507" i="6"/>
  <c r="M4506" i="6"/>
  <c r="B4506" i="6" s="1"/>
  <c r="L4439" i="6"/>
  <c r="M4438" i="6"/>
  <c r="B4438" i="6" s="1"/>
  <c r="L4407" i="6"/>
  <c r="M4406" i="6"/>
  <c r="B4406" i="6" s="1"/>
  <c r="L4303" i="6"/>
  <c r="M4302" i="6"/>
  <c r="B4302" i="6" s="1"/>
  <c r="L4335" i="6"/>
  <c r="M4334" i="6"/>
  <c r="B4334" i="6" s="1"/>
  <c r="L4203" i="6"/>
  <c r="M4202" i="6"/>
  <c r="B4202" i="6" s="1"/>
  <c r="L4234" i="6"/>
  <c r="M4233" i="6"/>
  <c r="B4233" i="6" s="1"/>
  <c r="L4131" i="6"/>
  <c r="M4130" i="6"/>
  <c r="B4130" i="6" s="1"/>
  <c r="L4099" i="6"/>
  <c r="M4098" i="6"/>
  <c r="B4098" i="6" s="1"/>
  <c r="L3997" i="6"/>
  <c r="M3996" i="6"/>
  <c r="B3996" i="6" s="1"/>
  <c r="L4029" i="6"/>
  <c r="M4028" i="6"/>
  <c r="B4028" i="6" s="1"/>
  <c r="L3929" i="6"/>
  <c r="M3928" i="6"/>
  <c r="B3928" i="6" s="1"/>
  <c r="L3897" i="6"/>
  <c r="M3896" i="6"/>
  <c r="B3896" i="6" s="1"/>
  <c r="L3795" i="6"/>
  <c r="M3794" i="6"/>
  <c r="B3794" i="6" s="1"/>
  <c r="L3827" i="6"/>
  <c r="M3826" i="6"/>
  <c r="B3826" i="6" s="1"/>
  <c r="L3691" i="6"/>
  <c r="M3690" i="6"/>
  <c r="B3690" i="6" s="1"/>
  <c r="L3723" i="6"/>
  <c r="M3722" i="6"/>
  <c r="B3722" i="6" s="1"/>
  <c r="L3589" i="6"/>
  <c r="M3588" i="6"/>
  <c r="B3588" i="6" s="1"/>
  <c r="L3621" i="6"/>
  <c r="M3620" i="6"/>
  <c r="B3620" i="6" s="1"/>
  <c r="L3521" i="6"/>
  <c r="M3520" i="6"/>
  <c r="B3520" i="6" s="1"/>
  <c r="L3489" i="6"/>
  <c r="M3488" i="6"/>
  <c r="B3488" i="6" s="1"/>
  <c r="M3385" i="6"/>
  <c r="B3385" i="6" s="1"/>
  <c r="L3386" i="6"/>
  <c r="M3417" i="6"/>
  <c r="B3417" i="6" s="1"/>
  <c r="L3418" i="6"/>
  <c r="L3285" i="6"/>
  <c r="M3284" i="6"/>
  <c r="B3284" i="6" s="1"/>
  <c r="L3317" i="6"/>
  <c r="M3316" i="6"/>
  <c r="B3316" i="6" s="1"/>
  <c r="L3213" i="6"/>
  <c r="M3212" i="6"/>
  <c r="B3212" i="6" s="1"/>
  <c r="L3181" i="6"/>
  <c r="M3180" i="6"/>
  <c r="B3180" i="6" s="1"/>
  <c r="M3079" i="6"/>
  <c r="B3079" i="6" s="1"/>
  <c r="L3080" i="6"/>
  <c r="L3111" i="6"/>
  <c r="M3110" i="6"/>
  <c r="B3110" i="6" s="1"/>
  <c r="L3011" i="6"/>
  <c r="M3010" i="6"/>
  <c r="B3010" i="6" s="1"/>
  <c r="L2979" i="6"/>
  <c r="M2978" i="6"/>
  <c r="B2978" i="6" s="1"/>
  <c r="L2907" i="6"/>
  <c r="M2906" i="6"/>
  <c r="B2906" i="6" s="1"/>
  <c r="L2875" i="6"/>
  <c r="M2874" i="6"/>
  <c r="B2874" i="6" s="1"/>
  <c r="L2773" i="6"/>
  <c r="M2772" i="6"/>
  <c r="B2772" i="6" s="1"/>
  <c r="L2805" i="6"/>
  <c r="M2804" i="6"/>
  <c r="B2804" i="6" s="1"/>
  <c r="L2705" i="6"/>
  <c r="M2704" i="6"/>
  <c r="B2704" i="6" s="1"/>
  <c r="L2673" i="6"/>
  <c r="M2672" i="6"/>
  <c r="B2672" i="6" s="1"/>
  <c r="L2569" i="6"/>
  <c r="M2568" i="6"/>
  <c r="B2568" i="6" s="1"/>
  <c r="L2601" i="6"/>
  <c r="M2600" i="6"/>
  <c r="B2600" i="6" s="1"/>
  <c r="L2469" i="6"/>
  <c r="M2468" i="6"/>
  <c r="B2468" i="6" s="1"/>
  <c r="L2501" i="6"/>
  <c r="M2500" i="6"/>
  <c r="B2500" i="6" s="1"/>
  <c r="L2365" i="6"/>
  <c r="M2364" i="6"/>
  <c r="B2364" i="6" s="1"/>
  <c r="L2397" i="6"/>
  <c r="M2396" i="6"/>
  <c r="B2396" i="6" s="1"/>
  <c r="L2297" i="6"/>
  <c r="M2296" i="6"/>
  <c r="B2296" i="6" s="1"/>
  <c r="L2265" i="6"/>
  <c r="M2264" i="6"/>
  <c r="B2264" i="6" s="1"/>
  <c r="L2163" i="6"/>
  <c r="M2162" i="6"/>
  <c r="B2162" i="6" s="1"/>
  <c r="L2195" i="6"/>
  <c r="M2194" i="6"/>
  <c r="B2194" i="6" s="1"/>
  <c r="L2061" i="6"/>
  <c r="M2060" i="6"/>
  <c r="B2060" i="6" s="1"/>
  <c r="L2093" i="6"/>
  <c r="M2092" i="6"/>
  <c r="B2092" i="6" s="1"/>
  <c r="L1989" i="6"/>
  <c r="M1988" i="6"/>
  <c r="B1988" i="6" s="1"/>
  <c r="L1957" i="6"/>
  <c r="M1956" i="6"/>
  <c r="B1956" i="6" s="1"/>
  <c r="L1857" i="6"/>
  <c r="M1856" i="6"/>
  <c r="B1856" i="6" s="1"/>
  <c r="L1889" i="6"/>
  <c r="M1888" i="6"/>
  <c r="B1888" i="6" s="1"/>
  <c r="L1787" i="6"/>
  <c r="M1786" i="6"/>
  <c r="B1786" i="6" s="1"/>
  <c r="L1755" i="6"/>
  <c r="M1754" i="6"/>
  <c r="B1754" i="6" s="1"/>
  <c r="L1683" i="6"/>
  <c r="M1682" i="6"/>
  <c r="B1682" i="6" s="1"/>
  <c r="L1651" i="6"/>
  <c r="M1650" i="6"/>
  <c r="B1650" i="6" s="1"/>
  <c r="L1549" i="6"/>
  <c r="M1548" i="6"/>
  <c r="B1548" i="6" s="1"/>
  <c r="L1581" i="6"/>
  <c r="M1580" i="6"/>
  <c r="B1580" i="6" s="1"/>
  <c r="L1481" i="6"/>
  <c r="M1480" i="6"/>
  <c r="B1480" i="6" s="1"/>
  <c r="L1449" i="6"/>
  <c r="M1448" i="6"/>
  <c r="B1448" i="6" s="1"/>
  <c r="L1379" i="6"/>
  <c r="M1378" i="6"/>
  <c r="B1378" i="6" s="1"/>
  <c r="L1347" i="6"/>
  <c r="M1346" i="6"/>
  <c r="B1346" i="6" s="1"/>
  <c r="M1275" i="6"/>
  <c r="B1275" i="6" s="1"/>
  <c r="L1276" i="6"/>
  <c r="M1243" i="6"/>
  <c r="B1243" i="6" s="1"/>
  <c r="L1244" i="6"/>
  <c r="L1175" i="6"/>
  <c r="M1174" i="6"/>
  <c r="B1174" i="6" s="1"/>
  <c r="L1143" i="6"/>
  <c r="M1142" i="6"/>
  <c r="B1142" i="6" s="1"/>
  <c r="L1039" i="6"/>
  <c r="M1038" i="6"/>
  <c r="B1038" i="6" s="1"/>
  <c r="L1071" i="6"/>
  <c r="M1070" i="6"/>
  <c r="B1070" i="6" s="1"/>
  <c r="L969" i="6"/>
  <c r="M968" i="6"/>
  <c r="B968" i="6" s="1"/>
  <c r="L937" i="6"/>
  <c r="M936" i="6"/>
  <c r="B936" i="6" s="1"/>
  <c r="L869" i="6"/>
  <c r="M868" i="6"/>
  <c r="B868" i="6" s="1"/>
  <c r="L837" i="6"/>
  <c r="M836" i="6"/>
  <c r="B836" i="6" s="1"/>
  <c r="L735" i="6"/>
  <c r="M734" i="6"/>
  <c r="B734" i="6" s="1"/>
  <c r="L767" i="6"/>
  <c r="M766" i="6"/>
  <c r="B766" i="6" s="1"/>
  <c r="L631" i="6"/>
  <c r="M630" i="6"/>
  <c r="B630" i="6" s="1"/>
  <c r="L663" i="6"/>
  <c r="M662" i="6"/>
  <c r="B662" i="6" s="1"/>
  <c r="L531" i="6"/>
  <c r="M530" i="6"/>
  <c r="B530" i="6" s="1"/>
  <c r="L563" i="6"/>
  <c r="M562" i="6"/>
  <c r="B562" i="6" s="1"/>
  <c r="L427" i="6"/>
  <c r="M426" i="6"/>
  <c r="B426" i="6" s="1"/>
  <c r="L459" i="6"/>
  <c r="M458" i="6"/>
  <c r="B458" i="6" s="1"/>
  <c r="L327" i="6"/>
  <c r="M326" i="6"/>
  <c r="B326" i="6" s="1"/>
  <c r="L357" i="6"/>
  <c r="M356" i="6"/>
  <c r="B356" i="6" s="1"/>
  <c r="L255" i="6"/>
  <c r="M254" i="6"/>
  <c r="B254" i="6" s="1"/>
  <c r="L223" i="6"/>
  <c r="M222" i="6"/>
  <c r="B222" i="6" s="1"/>
  <c r="L153" i="6"/>
  <c r="M152" i="6"/>
  <c r="B152" i="6" s="1"/>
  <c r="L121" i="6"/>
  <c r="M120" i="6"/>
  <c r="B120" i="6" s="1"/>
  <c r="M18" i="6"/>
  <c r="B18" i="6" s="1"/>
  <c r="L19" i="6"/>
  <c r="M12055" i="6" l="1"/>
  <c r="B12055" i="6" s="1"/>
  <c r="L12056" i="6"/>
  <c r="M11035" i="6"/>
  <c r="B11035" i="6" s="1"/>
  <c r="L11036" i="6"/>
  <c r="M7975" i="6"/>
  <c r="B7975" i="6" s="1"/>
  <c r="L7976" i="6"/>
  <c r="L9608" i="6"/>
  <c r="M9607" i="6"/>
  <c r="B9607" i="6" s="1"/>
  <c r="M6069" i="6"/>
  <c r="B6069" i="6" s="1"/>
  <c r="L6070" i="6"/>
  <c r="M9639" i="6"/>
  <c r="B9639" i="6" s="1"/>
  <c r="L9640" i="6"/>
  <c r="M11067" i="6"/>
  <c r="B11067" i="6" s="1"/>
  <c r="L11068" i="6"/>
  <c r="L8008" i="6"/>
  <c r="M8007" i="6"/>
  <c r="B8007" i="6" s="1"/>
  <c r="M13821" i="6"/>
  <c r="B13821" i="6" s="1"/>
  <c r="L13822" i="6"/>
  <c r="M13789" i="6"/>
  <c r="B13789" i="6" s="1"/>
  <c r="L13790" i="6"/>
  <c r="M13719" i="6"/>
  <c r="B13719" i="6" s="1"/>
  <c r="L13720" i="6"/>
  <c r="M13687" i="6"/>
  <c r="B13687" i="6" s="1"/>
  <c r="L13688" i="6"/>
  <c r="L13620" i="6"/>
  <c r="M13619" i="6"/>
  <c r="B13619" i="6" s="1"/>
  <c r="L13588" i="6"/>
  <c r="M13587" i="6"/>
  <c r="B13587" i="6" s="1"/>
  <c r="M13483" i="6"/>
  <c r="B13483" i="6" s="1"/>
  <c r="L13484" i="6"/>
  <c r="M13515" i="6"/>
  <c r="B13515" i="6" s="1"/>
  <c r="L13516" i="6"/>
  <c r="L13384" i="6"/>
  <c r="M13383" i="6"/>
  <c r="B13383" i="6" s="1"/>
  <c r="L13416" i="6"/>
  <c r="M13415" i="6"/>
  <c r="B13415" i="6" s="1"/>
  <c r="L13282" i="6"/>
  <c r="M13281" i="6"/>
  <c r="B13281" i="6" s="1"/>
  <c r="L13314" i="6"/>
  <c r="M13313" i="6"/>
  <c r="B13313" i="6" s="1"/>
  <c r="L13212" i="6"/>
  <c r="M13211" i="6"/>
  <c r="B13211" i="6" s="1"/>
  <c r="L13180" i="6"/>
  <c r="M13179" i="6"/>
  <c r="B13179" i="6" s="1"/>
  <c r="M13107" i="6"/>
  <c r="B13107" i="6" s="1"/>
  <c r="L13108" i="6"/>
  <c r="M13075" i="6"/>
  <c r="B13075" i="6" s="1"/>
  <c r="L13076" i="6"/>
  <c r="L12976" i="6"/>
  <c r="M12975" i="6"/>
  <c r="B12975" i="6" s="1"/>
  <c r="L13008" i="6"/>
  <c r="M13007" i="6"/>
  <c r="B13007" i="6" s="1"/>
  <c r="L12874" i="6"/>
  <c r="M12873" i="6"/>
  <c r="B12873" i="6" s="1"/>
  <c r="L12906" i="6"/>
  <c r="M12905" i="6"/>
  <c r="B12905" i="6" s="1"/>
  <c r="L12804" i="6"/>
  <c r="M12803" i="6"/>
  <c r="B12803" i="6" s="1"/>
  <c r="L12772" i="6"/>
  <c r="M12771" i="6"/>
  <c r="B12771" i="6" s="1"/>
  <c r="M12699" i="6"/>
  <c r="B12699" i="6" s="1"/>
  <c r="L12700" i="6"/>
  <c r="M12667" i="6"/>
  <c r="B12667" i="6" s="1"/>
  <c r="L12668" i="6"/>
  <c r="L12598" i="6"/>
  <c r="M12597" i="6"/>
  <c r="B12597" i="6" s="1"/>
  <c r="M12565" i="6"/>
  <c r="B12565" i="6" s="1"/>
  <c r="L12566" i="6"/>
  <c r="L12466" i="6"/>
  <c r="M12465" i="6"/>
  <c r="B12465" i="6" s="1"/>
  <c r="L12498" i="6"/>
  <c r="M12497" i="6"/>
  <c r="B12497" i="6" s="1"/>
  <c r="M12361" i="6"/>
  <c r="B12361" i="6" s="1"/>
  <c r="L12362" i="6"/>
  <c r="M12393" i="6"/>
  <c r="B12393" i="6" s="1"/>
  <c r="L12394" i="6"/>
  <c r="L12261" i="6"/>
  <c r="M12260" i="6"/>
  <c r="B12260" i="6" s="1"/>
  <c r="L12293" i="6"/>
  <c r="M12292" i="6"/>
  <c r="B12292" i="6" s="1"/>
  <c r="M12189" i="6"/>
  <c r="B12189" i="6" s="1"/>
  <c r="L12190" i="6"/>
  <c r="M12157" i="6"/>
  <c r="B12157" i="6" s="1"/>
  <c r="L12158" i="6"/>
  <c r="M12089" i="6"/>
  <c r="B12089" i="6" s="1"/>
  <c r="L12090" i="6"/>
  <c r="L11988" i="6"/>
  <c r="M11987" i="6"/>
  <c r="B11987" i="6" s="1"/>
  <c r="L11956" i="6"/>
  <c r="M11955" i="6"/>
  <c r="B11955" i="6" s="1"/>
  <c r="M11851" i="6"/>
  <c r="B11851" i="6" s="1"/>
  <c r="L11852" i="6"/>
  <c r="M11883" i="6"/>
  <c r="B11883" i="6" s="1"/>
  <c r="L11884" i="6"/>
  <c r="L11784" i="6"/>
  <c r="M11783" i="6"/>
  <c r="B11783" i="6" s="1"/>
  <c r="L11752" i="6"/>
  <c r="M11751" i="6"/>
  <c r="B11751" i="6" s="1"/>
  <c r="M11679" i="6"/>
  <c r="B11679" i="6" s="1"/>
  <c r="L11680" i="6"/>
  <c r="M11647" i="6"/>
  <c r="B11647" i="6" s="1"/>
  <c r="L11648" i="6"/>
  <c r="M11577" i="6"/>
  <c r="B11577" i="6" s="1"/>
  <c r="L11578" i="6"/>
  <c r="M11545" i="6"/>
  <c r="B11545" i="6" s="1"/>
  <c r="L11546" i="6"/>
  <c r="L11446" i="6"/>
  <c r="M11445" i="6"/>
  <c r="B11445" i="6" s="1"/>
  <c r="L11478" i="6"/>
  <c r="M11477" i="6"/>
  <c r="B11477" i="6" s="1"/>
  <c r="L11375" i="6"/>
  <c r="M11374" i="6"/>
  <c r="B11374" i="6" s="1"/>
  <c r="L11343" i="6"/>
  <c r="M11342" i="6"/>
  <c r="B11342" i="6" s="1"/>
  <c r="M11241" i="6"/>
  <c r="B11241" i="6" s="1"/>
  <c r="L11242" i="6"/>
  <c r="M11273" i="6"/>
  <c r="B11273" i="6" s="1"/>
  <c r="L11274" i="6"/>
  <c r="L11140" i="6"/>
  <c r="M11139" i="6"/>
  <c r="B11139" i="6" s="1"/>
  <c r="L11172" i="6"/>
  <c r="M11171" i="6"/>
  <c r="B11171" i="6" s="1"/>
  <c r="M10933" i="6"/>
  <c r="B10933" i="6" s="1"/>
  <c r="L10934" i="6"/>
  <c r="M10965" i="6"/>
  <c r="B10965" i="6" s="1"/>
  <c r="L10966" i="6"/>
  <c r="M10863" i="6"/>
  <c r="B10863" i="6" s="1"/>
  <c r="L10864" i="6"/>
  <c r="M10831" i="6"/>
  <c r="B10831" i="6" s="1"/>
  <c r="L10832" i="6"/>
  <c r="L10732" i="6"/>
  <c r="M10731" i="6"/>
  <c r="B10731" i="6" s="1"/>
  <c r="L10764" i="6"/>
  <c r="M10763" i="6"/>
  <c r="B10763" i="6" s="1"/>
  <c r="L10629" i="6"/>
  <c r="M10628" i="6"/>
  <c r="B10628" i="6" s="1"/>
  <c r="L10661" i="6"/>
  <c r="M10660" i="6"/>
  <c r="B10660" i="6" s="1"/>
  <c r="M10527" i="6"/>
  <c r="B10527" i="6" s="1"/>
  <c r="L10528" i="6"/>
  <c r="M10559" i="6"/>
  <c r="B10559" i="6" s="1"/>
  <c r="L10560" i="6"/>
  <c r="M10455" i="6"/>
  <c r="B10455" i="6" s="1"/>
  <c r="L10456" i="6"/>
  <c r="M10423" i="6"/>
  <c r="B10423" i="6" s="1"/>
  <c r="L10424" i="6"/>
  <c r="M10353" i="6"/>
  <c r="B10353" i="6" s="1"/>
  <c r="L10354" i="6"/>
  <c r="M10321" i="6"/>
  <c r="B10321" i="6" s="1"/>
  <c r="L10322" i="6"/>
  <c r="M10221" i="6"/>
  <c r="B10221" i="6" s="1"/>
  <c r="L10222" i="6"/>
  <c r="L10254" i="6"/>
  <c r="M10253" i="6"/>
  <c r="B10253" i="6" s="1"/>
  <c r="M10149" i="6"/>
  <c r="B10149" i="6" s="1"/>
  <c r="L10150" i="6"/>
  <c r="M10117" i="6"/>
  <c r="B10117" i="6" s="1"/>
  <c r="L10118" i="6"/>
  <c r="M10047" i="6"/>
  <c r="B10047" i="6" s="1"/>
  <c r="L10048" i="6"/>
  <c r="M10015" i="6"/>
  <c r="B10015" i="6" s="1"/>
  <c r="L10016" i="6"/>
  <c r="L9916" i="6"/>
  <c r="M9915" i="6"/>
  <c r="B9915" i="6" s="1"/>
  <c r="L9948" i="6"/>
  <c r="M9947" i="6"/>
  <c r="B9947" i="6" s="1"/>
  <c r="L9814" i="6"/>
  <c r="M9813" i="6"/>
  <c r="B9813" i="6" s="1"/>
  <c r="L9846" i="6"/>
  <c r="M9845" i="6"/>
  <c r="B9845" i="6" s="1"/>
  <c r="M9741" i="6"/>
  <c r="B9741" i="6" s="1"/>
  <c r="L9742" i="6"/>
  <c r="M9709" i="6"/>
  <c r="B9709" i="6" s="1"/>
  <c r="L9710" i="6"/>
  <c r="M9537" i="6"/>
  <c r="B9537" i="6" s="1"/>
  <c r="L9538" i="6"/>
  <c r="M9505" i="6"/>
  <c r="B9505" i="6" s="1"/>
  <c r="L9506" i="6"/>
  <c r="M9435" i="6"/>
  <c r="B9435" i="6" s="1"/>
  <c r="L9436" i="6"/>
  <c r="M9403" i="6"/>
  <c r="B9403" i="6" s="1"/>
  <c r="L9404" i="6"/>
  <c r="M9303" i="6"/>
  <c r="B9303" i="6" s="1"/>
  <c r="L9304" i="6"/>
  <c r="M9335" i="6"/>
  <c r="B9335" i="6" s="1"/>
  <c r="L9336" i="6"/>
  <c r="L9202" i="6"/>
  <c r="M9201" i="6"/>
  <c r="B9201" i="6" s="1"/>
  <c r="M9233" i="6"/>
  <c r="B9233" i="6" s="1"/>
  <c r="L9234" i="6"/>
  <c r="M9131" i="6"/>
  <c r="B9131" i="6" s="1"/>
  <c r="L9132" i="6"/>
  <c r="M9099" i="6"/>
  <c r="B9099" i="6" s="1"/>
  <c r="L9100" i="6"/>
  <c r="M9027" i="6"/>
  <c r="B9027" i="6" s="1"/>
  <c r="L9028" i="6"/>
  <c r="M8995" i="6"/>
  <c r="B8995" i="6" s="1"/>
  <c r="L8996" i="6"/>
  <c r="L8896" i="6"/>
  <c r="M8895" i="6"/>
  <c r="B8895" i="6" s="1"/>
  <c r="M8927" i="6"/>
  <c r="B8927" i="6" s="1"/>
  <c r="L8928" i="6"/>
  <c r="L8794" i="6"/>
  <c r="M8793" i="6"/>
  <c r="B8793" i="6" s="1"/>
  <c r="M8825" i="6"/>
  <c r="B8825" i="6" s="1"/>
  <c r="L8826" i="6"/>
  <c r="M8691" i="6"/>
  <c r="B8691" i="6" s="1"/>
  <c r="L8692" i="6"/>
  <c r="M8723" i="6"/>
  <c r="B8723" i="6" s="1"/>
  <c r="L8724" i="6"/>
  <c r="M8589" i="6"/>
  <c r="B8589" i="6" s="1"/>
  <c r="L8590" i="6"/>
  <c r="M8621" i="6"/>
  <c r="B8621" i="6" s="1"/>
  <c r="L8622" i="6"/>
  <c r="L8520" i="6"/>
  <c r="M8519" i="6"/>
  <c r="B8519" i="6" s="1"/>
  <c r="L8488" i="6"/>
  <c r="M8487" i="6"/>
  <c r="B8487" i="6" s="1"/>
  <c r="M8383" i="6"/>
  <c r="B8383" i="6" s="1"/>
  <c r="L8384" i="6"/>
  <c r="M8415" i="6"/>
  <c r="B8415" i="6" s="1"/>
  <c r="L8416" i="6"/>
  <c r="L8284" i="6"/>
  <c r="M8283" i="6"/>
  <c r="B8283" i="6" s="1"/>
  <c r="L8316" i="6"/>
  <c r="M8315" i="6"/>
  <c r="B8315" i="6" s="1"/>
  <c r="M8211" i="6"/>
  <c r="B8211" i="6" s="1"/>
  <c r="L8212" i="6"/>
  <c r="M8179" i="6"/>
  <c r="B8179" i="6" s="1"/>
  <c r="L8180" i="6"/>
  <c r="M8109" i="6"/>
  <c r="B8109" i="6" s="1"/>
  <c r="L8110" i="6"/>
  <c r="M8077" i="6"/>
  <c r="B8077" i="6" s="1"/>
  <c r="L8078" i="6"/>
  <c r="L7908" i="6"/>
  <c r="M7907" i="6"/>
  <c r="B7907" i="6" s="1"/>
  <c r="L7876" i="6"/>
  <c r="M7875" i="6"/>
  <c r="B7875" i="6" s="1"/>
  <c r="L7773" i="6"/>
  <c r="M7772" i="6"/>
  <c r="B7772" i="6" s="1"/>
  <c r="L7805" i="6"/>
  <c r="M7804" i="6"/>
  <c r="B7804" i="6" s="1"/>
  <c r="L7672" i="6"/>
  <c r="M7671" i="6"/>
  <c r="B7671" i="6" s="1"/>
  <c r="L7704" i="6"/>
  <c r="M7703" i="6"/>
  <c r="B7703" i="6" s="1"/>
  <c r="L7569" i="6"/>
  <c r="M7568" i="6"/>
  <c r="B7568" i="6" s="1"/>
  <c r="L7601" i="6"/>
  <c r="M7600" i="6"/>
  <c r="B7600" i="6" s="1"/>
  <c r="L7500" i="6"/>
  <c r="M7499" i="6"/>
  <c r="B7499" i="6" s="1"/>
  <c r="L7468" i="6"/>
  <c r="M7467" i="6"/>
  <c r="B7467" i="6" s="1"/>
  <c r="L7397" i="6"/>
  <c r="M7396" i="6"/>
  <c r="B7396" i="6" s="1"/>
  <c r="L7365" i="6"/>
  <c r="M7364" i="6"/>
  <c r="B7364" i="6" s="1"/>
  <c r="L7264" i="6"/>
  <c r="M7263" i="6"/>
  <c r="B7263" i="6" s="1"/>
  <c r="M7295" i="6"/>
  <c r="B7295" i="6" s="1"/>
  <c r="L7296" i="6"/>
  <c r="M7159" i="6"/>
  <c r="B7159" i="6" s="1"/>
  <c r="L7160" i="6"/>
  <c r="M7191" i="6"/>
  <c r="B7191" i="6" s="1"/>
  <c r="L7192" i="6"/>
  <c r="L7092" i="6"/>
  <c r="M7091" i="6"/>
  <c r="B7091" i="6" s="1"/>
  <c r="M7059" i="6"/>
  <c r="B7059" i="6" s="1"/>
  <c r="L7060" i="6"/>
  <c r="L6990" i="6"/>
  <c r="M6989" i="6"/>
  <c r="B6989" i="6" s="1"/>
  <c r="M6957" i="6"/>
  <c r="B6957" i="6" s="1"/>
  <c r="L6958" i="6"/>
  <c r="L6888" i="6"/>
  <c r="M6887" i="6"/>
  <c r="B6887" i="6" s="1"/>
  <c r="L6856" i="6"/>
  <c r="M6855" i="6"/>
  <c r="B6855" i="6" s="1"/>
  <c r="L6753" i="6"/>
  <c r="M6752" i="6"/>
  <c r="B6752" i="6" s="1"/>
  <c r="L6785" i="6"/>
  <c r="M6784" i="6"/>
  <c r="B6784" i="6" s="1"/>
  <c r="L6652" i="6"/>
  <c r="M6651" i="6"/>
  <c r="B6651" i="6" s="1"/>
  <c r="L6684" i="6"/>
  <c r="M6683" i="6"/>
  <c r="B6683" i="6" s="1"/>
  <c r="L6550" i="6"/>
  <c r="M6549" i="6"/>
  <c r="B6549" i="6" s="1"/>
  <c r="L6582" i="6"/>
  <c r="M6581" i="6"/>
  <c r="B6581" i="6" s="1"/>
  <c r="L6479" i="6"/>
  <c r="M6478" i="6"/>
  <c r="B6478" i="6" s="1"/>
  <c r="L6447" i="6"/>
  <c r="M6446" i="6"/>
  <c r="B6446" i="6" s="1"/>
  <c r="L6378" i="6"/>
  <c r="M6377" i="6"/>
  <c r="B6377" i="6" s="1"/>
  <c r="L6346" i="6"/>
  <c r="M6345" i="6"/>
  <c r="B6345" i="6" s="1"/>
  <c r="M6273" i="6"/>
  <c r="B6273" i="6" s="1"/>
  <c r="L6274" i="6"/>
  <c r="M6241" i="6"/>
  <c r="B6241" i="6" s="1"/>
  <c r="L6242" i="6"/>
  <c r="L6142" i="6"/>
  <c r="M6141" i="6"/>
  <c r="B6141" i="6" s="1"/>
  <c r="L6174" i="6"/>
  <c r="M6173" i="6"/>
  <c r="B6173" i="6" s="1"/>
  <c r="L6040" i="6"/>
  <c r="M6039" i="6"/>
  <c r="B6039" i="6" s="1"/>
  <c r="L5938" i="6"/>
  <c r="M5937" i="6"/>
  <c r="B5937" i="6" s="1"/>
  <c r="L5970" i="6"/>
  <c r="M5969" i="6"/>
  <c r="B5969" i="6" s="1"/>
  <c r="L5867" i="6"/>
  <c r="M5866" i="6"/>
  <c r="B5866" i="6" s="1"/>
  <c r="L5835" i="6"/>
  <c r="M5834" i="6"/>
  <c r="B5834" i="6" s="1"/>
  <c r="M5763" i="6"/>
  <c r="B5763" i="6" s="1"/>
  <c r="L5764" i="6"/>
  <c r="M5731" i="6"/>
  <c r="B5731" i="6" s="1"/>
  <c r="L5732" i="6"/>
  <c r="M5631" i="6"/>
  <c r="B5631" i="6" s="1"/>
  <c r="L5632" i="6"/>
  <c r="M5663" i="6"/>
  <c r="B5663" i="6" s="1"/>
  <c r="L5664" i="6"/>
  <c r="L5529" i="6"/>
  <c r="M5528" i="6"/>
  <c r="B5528" i="6" s="1"/>
  <c r="L5561" i="6"/>
  <c r="M5560" i="6"/>
  <c r="B5560" i="6" s="1"/>
  <c r="L5428" i="6"/>
  <c r="M5427" i="6"/>
  <c r="B5427" i="6" s="1"/>
  <c r="M5459" i="6"/>
  <c r="B5459" i="6" s="1"/>
  <c r="L5460" i="6"/>
  <c r="M5355" i="6"/>
  <c r="B5355" i="6" s="1"/>
  <c r="L5356" i="6"/>
  <c r="M5323" i="6"/>
  <c r="B5323" i="6" s="1"/>
  <c r="L5324" i="6"/>
  <c r="L5256" i="6"/>
  <c r="M5255" i="6"/>
  <c r="B5255" i="6" s="1"/>
  <c r="L5224" i="6"/>
  <c r="M5223" i="6"/>
  <c r="B5223" i="6" s="1"/>
  <c r="M5151" i="6"/>
  <c r="B5151" i="6" s="1"/>
  <c r="L5152" i="6"/>
  <c r="M5119" i="6"/>
  <c r="B5119" i="6" s="1"/>
  <c r="L5120" i="6"/>
  <c r="L5020" i="6"/>
  <c r="M5019" i="6"/>
  <c r="B5019" i="6" s="1"/>
  <c r="L5052" i="6"/>
  <c r="M5051" i="6"/>
  <c r="B5051" i="6" s="1"/>
  <c r="L4918" i="6"/>
  <c r="M4917" i="6"/>
  <c r="B4917" i="6" s="1"/>
  <c r="M4949" i="6"/>
  <c r="B4949" i="6" s="1"/>
  <c r="L4950" i="6"/>
  <c r="M4813" i="6"/>
  <c r="B4813" i="6" s="1"/>
  <c r="L4814" i="6"/>
  <c r="M4845" i="6"/>
  <c r="B4845" i="6" s="1"/>
  <c r="L4846" i="6"/>
  <c r="M4711" i="6"/>
  <c r="B4711" i="6" s="1"/>
  <c r="L4712" i="6"/>
  <c r="M4743" i="6"/>
  <c r="B4743" i="6" s="1"/>
  <c r="L4744" i="6"/>
  <c r="M4641" i="6"/>
  <c r="B4641" i="6" s="1"/>
  <c r="L4642" i="6"/>
  <c r="M4609" i="6"/>
  <c r="B4609" i="6" s="1"/>
  <c r="L4610" i="6"/>
  <c r="M4507" i="6"/>
  <c r="B4507" i="6" s="1"/>
  <c r="L4508" i="6"/>
  <c r="M4539" i="6"/>
  <c r="B4539" i="6" s="1"/>
  <c r="L4540" i="6"/>
  <c r="L4408" i="6"/>
  <c r="M4407" i="6"/>
  <c r="B4407" i="6" s="1"/>
  <c r="L4440" i="6"/>
  <c r="M4439" i="6"/>
  <c r="B4439" i="6" s="1"/>
  <c r="M4303" i="6"/>
  <c r="B4303" i="6" s="1"/>
  <c r="L4304" i="6"/>
  <c r="M4335" i="6"/>
  <c r="B4335" i="6" s="1"/>
  <c r="L4336" i="6"/>
  <c r="L4235" i="6"/>
  <c r="M4234" i="6"/>
  <c r="B4234" i="6" s="1"/>
  <c r="L4204" i="6"/>
  <c r="M4203" i="6"/>
  <c r="B4203" i="6" s="1"/>
  <c r="M4099" i="6"/>
  <c r="B4099" i="6" s="1"/>
  <c r="L4100" i="6"/>
  <c r="M4131" i="6"/>
  <c r="B4131" i="6" s="1"/>
  <c r="L4132" i="6"/>
  <c r="M4029" i="6"/>
  <c r="B4029" i="6" s="1"/>
  <c r="L4030" i="6"/>
  <c r="M3997" i="6"/>
  <c r="B3997" i="6" s="1"/>
  <c r="L3998" i="6"/>
  <c r="L3898" i="6"/>
  <c r="M3897" i="6"/>
  <c r="B3897" i="6" s="1"/>
  <c r="L3930" i="6"/>
  <c r="M3929" i="6"/>
  <c r="B3929" i="6" s="1"/>
  <c r="L3828" i="6"/>
  <c r="M3827" i="6"/>
  <c r="B3827" i="6" s="1"/>
  <c r="L3796" i="6"/>
  <c r="M3795" i="6"/>
  <c r="B3795" i="6" s="1"/>
  <c r="M3723" i="6"/>
  <c r="B3723" i="6" s="1"/>
  <c r="L3724" i="6"/>
  <c r="M3691" i="6"/>
  <c r="B3691" i="6" s="1"/>
  <c r="L3692" i="6"/>
  <c r="M3621" i="6"/>
  <c r="B3621" i="6" s="1"/>
  <c r="L3622" i="6"/>
  <c r="M3589" i="6"/>
  <c r="B3589" i="6" s="1"/>
  <c r="L3590" i="6"/>
  <c r="L3490" i="6"/>
  <c r="M3489" i="6"/>
  <c r="B3489" i="6" s="1"/>
  <c r="L3522" i="6"/>
  <c r="M3521" i="6"/>
  <c r="B3521" i="6" s="1"/>
  <c r="L3419" i="6"/>
  <c r="M3418" i="6"/>
  <c r="B3418" i="6" s="1"/>
  <c r="L3387" i="6"/>
  <c r="M3386" i="6"/>
  <c r="B3386" i="6" s="1"/>
  <c r="L3318" i="6"/>
  <c r="M3317" i="6"/>
  <c r="B3317" i="6" s="1"/>
  <c r="L3286" i="6"/>
  <c r="M3285" i="6"/>
  <c r="B3285" i="6" s="1"/>
  <c r="M3181" i="6"/>
  <c r="B3181" i="6" s="1"/>
  <c r="L3182" i="6"/>
  <c r="M3213" i="6"/>
  <c r="B3213" i="6" s="1"/>
  <c r="L3214" i="6"/>
  <c r="M3111" i="6"/>
  <c r="B3111" i="6" s="1"/>
  <c r="L3112" i="6"/>
  <c r="L3081" i="6"/>
  <c r="M3080" i="6"/>
  <c r="B3080" i="6" s="1"/>
  <c r="M2979" i="6"/>
  <c r="B2979" i="6" s="1"/>
  <c r="L2980" i="6"/>
  <c r="M3011" i="6"/>
  <c r="B3011" i="6" s="1"/>
  <c r="L3012" i="6"/>
  <c r="M2875" i="6"/>
  <c r="B2875" i="6" s="1"/>
  <c r="L2876" i="6"/>
  <c r="M2907" i="6"/>
  <c r="B2907" i="6" s="1"/>
  <c r="L2908" i="6"/>
  <c r="M2805" i="6"/>
  <c r="B2805" i="6" s="1"/>
  <c r="L2806" i="6"/>
  <c r="M2773" i="6"/>
  <c r="B2773" i="6" s="1"/>
  <c r="L2774" i="6"/>
  <c r="L2674" i="6"/>
  <c r="M2673" i="6"/>
  <c r="B2673" i="6" s="1"/>
  <c r="L2706" i="6"/>
  <c r="M2705" i="6"/>
  <c r="B2705" i="6" s="1"/>
  <c r="M2601" i="6"/>
  <c r="B2601" i="6" s="1"/>
  <c r="L2602" i="6"/>
  <c r="M2569" i="6"/>
  <c r="B2569" i="6" s="1"/>
  <c r="L2570" i="6"/>
  <c r="L2502" i="6"/>
  <c r="M2501" i="6"/>
  <c r="B2501" i="6" s="1"/>
  <c r="L2470" i="6"/>
  <c r="M2469" i="6"/>
  <c r="B2469" i="6" s="1"/>
  <c r="M2397" i="6"/>
  <c r="B2397" i="6" s="1"/>
  <c r="L2398" i="6"/>
  <c r="M2365" i="6"/>
  <c r="B2365" i="6" s="1"/>
  <c r="L2366" i="6"/>
  <c r="M2265" i="6"/>
  <c r="B2265" i="6" s="1"/>
  <c r="L2266" i="6"/>
  <c r="M2297" i="6"/>
  <c r="B2297" i="6" s="1"/>
  <c r="L2298" i="6"/>
  <c r="L2196" i="6"/>
  <c r="M2195" i="6"/>
  <c r="B2195" i="6" s="1"/>
  <c r="L2164" i="6"/>
  <c r="M2163" i="6"/>
  <c r="B2163" i="6" s="1"/>
  <c r="L2094" i="6"/>
  <c r="M2093" i="6"/>
  <c r="B2093" i="6" s="1"/>
  <c r="L2062" i="6"/>
  <c r="M2061" i="6"/>
  <c r="B2061" i="6" s="1"/>
  <c r="M1957" i="6"/>
  <c r="B1957" i="6" s="1"/>
  <c r="L1958" i="6"/>
  <c r="M1989" i="6"/>
  <c r="B1989" i="6" s="1"/>
  <c r="L1990" i="6"/>
  <c r="M1889" i="6"/>
  <c r="B1889" i="6" s="1"/>
  <c r="L1890" i="6"/>
  <c r="M1857" i="6"/>
  <c r="B1857" i="6" s="1"/>
  <c r="L1858" i="6"/>
  <c r="L1756" i="6"/>
  <c r="M1755" i="6"/>
  <c r="B1755" i="6" s="1"/>
  <c r="L1788" i="6"/>
  <c r="M1787" i="6"/>
  <c r="B1787" i="6" s="1"/>
  <c r="M1651" i="6"/>
  <c r="B1651" i="6" s="1"/>
  <c r="L1652" i="6"/>
  <c r="M1683" i="6"/>
  <c r="B1683" i="6" s="1"/>
  <c r="L1684" i="6"/>
  <c r="M1581" i="6"/>
  <c r="B1581" i="6" s="1"/>
  <c r="L1582" i="6"/>
  <c r="M1549" i="6"/>
  <c r="B1549" i="6" s="1"/>
  <c r="L1550" i="6"/>
  <c r="L1450" i="6"/>
  <c r="M1449" i="6"/>
  <c r="B1449" i="6" s="1"/>
  <c r="L1482" i="6"/>
  <c r="M1481" i="6"/>
  <c r="B1481" i="6" s="1"/>
  <c r="L1348" i="6"/>
  <c r="M1347" i="6"/>
  <c r="B1347" i="6" s="1"/>
  <c r="L1380" i="6"/>
  <c r="M1379" i="6"/>
  <c r="B1379" i="6" s="1"/>
  <c r="L1245" i="6"/>
  <c r="M1244" i="6"/>
  <c r="B1244" i="6" s="1"/>
  <c r="L1277" i="6"/>
  <c r="M1276" i="6"/>
  <c r="B1276" i="6" s="1"/>
  <c r="L1144" i="6"/>
  <c r="M1143" i="6"/>
  <c r="B1143" i="6" s="1"/>
  <c r="L1176" i="6"/>
  <c r="M1175" i="6"/>
  <c r="B1175" i="6" s="1"/>
  <c r="M1071" i="6"/>
  <c r="B1071" i="6" s="1"/>
  <c r="L1072" i="6"/>
  <c r="M1039" i="6"/>
  <c r="B1039" i="6" s="1"/>
  <c r="L1040" i="6"/>
  <c r="M969" i="6"/>
  <c r="B969" i="6" s="1"/>
  <c r="L970" i="6"/>
  <c r="M937" i="6"/>
  <c r="B937" i="6" s="1"/>
  <c r="L938" i="6"/>
  <c r="L838" i="6"/>
  <c r="M837" i="6"/>
  <c r="B837" i="6" s="1"/>
  <c r="L870" i="6"/>
  <c r="M869" i="6"/>
  <c r="B869" i="6" s="1"/>
  <c r="M767" i="6"/>
  <c r="B767" i="6" s="1"/>
  <c r="L768" i="6"/>
  <c r="M735" i="6"/>
  <c r="B735" i="6" s="1"/>
  <c r="L736" i="6"/>
  <c r="M663" i="6"/>
  <c r="B663" i="6" s="1"/>
  <c r="L664" i="6"/>
  <c r="L632" i="6"/>
  <c r="M631" i="6"/>
  <c r="B631" i="6" s="1"/>
  <c r="L564" i="6"/>
  <c r="M563" i="6"/>
  <c r="B563" i="6" s="1"/>
  <c r="L532" i="6"/>
  <c r="M531" i="6"/>
  <c r="B531" i="6" s="1"/>
  <c r="M459" i="6"/>
  <c r="B459" i="6" s="1"/>
  <c r="L460" i="6"/>
  <c r="M427" i="6"/>
  <c r="B427" i="6" s="1"/>
  <c r="L428" i="6"/>
  <c r="L328" i="6"/>
  <c r="M327" i="6"/>
  <c r="B327" i="6" s="1"/>
  <c r="M357" i="6"/>
  <c r="B357" i="6" s="1"/>
  <c r="L358" i="6"/>
  <c r="M223" i="6"/>
  <c r="B223" i="6" s="1"/>
  <c r="L224" i="6"/>
  <c r="M255" i="6"/>
  <c r="B255" i="6" s="1"/>
  <c r="L256" i="6"/>
  <c r="M121" i="6"/>
  <c r="B121" i="6" s="1"/>
  <c r="L122" i="6"/>
  <c r="M153" i="6"/>
  <c r="B153" i="6" s="1"/>
  <c r="L154" i="6"/>
  <c r="M19" i="6"/>
  <c r="B19" i="6" s="1"/>
  <c r="L20" i="6"/>
  <c r="L12057" i="6" l="1"/>
  <c r="M12056" i="6"/>
  <c r="B12056" i="6" s="1"/>
  <c r="L11037" i="6"/>
  <c r="M11036" i="6"/>
  <c r="B11036" i="6" s="1"/>
  <c r="L7977" i="6"/>
  <c r="M7976" i="6"/>
  <c r="B7976" i="6" s="1"/>
  <c r="L11069" i="6"/>
  <c r="M11068" i="6"/>
  <c r="B11068" i="6" s="1"/>
  <c r="L9641" i="6"/>
  <c r="M9640" i="6"/>
  <c r="B9640" i="6" s="1"/>
  <c r="L6071" i="6"/>
  <c r="M6070" i="6"/>
  <c r="B6070" i="6" s="1"/>
  <c r="L8009" i="6"/>
  <c r="M8008" i="6"/>
  <c r="B8008" i="6" s="1"/>
  <c r="L9609" i="6"/>
  <c r="M9608" i="6"/>
  <c r="B9608" i="6" s="1"/>
  <c r="L13791" i="6"/>
  <c r="M13790" i="6"/>
  <c r="B13790" i="6" s="1"/>
  <c r="L13823" i="6"/>
  <c r="M13822" i="6"/>
  <c r="B13822" i="6" s="1"/>
  <c r="L13689" i="6"/>
  <c r="M13688" i="6"/>
  <c r="B13688" i="6" s="1"/>
  <c r="L13721" i="6"/>
  <c r="M13720" i="6"/>
  <c r="B13720" i="6" s="1"/>
  <c r="M13588" i="6"/>
  <c r="B13588" i="6" s="1"/>
  <c r="L13589" i="6"/>
  <c r="M13620" i="6"/>
  <c r="B13620" i="6" s="1"/>
  <c r="L13621" i="6"/>
  <c r="L13517" i="6"/>
  <c r="M13516" i="6"/>
  <c r="B13516" i="6" s="1"/>
  <c r="L13485" i="6"/>
  <c r="M13484" i="6"/>
  <c r="B13484" i="6" s="1"/>
  <c r="M13416" i="6"/>
  <c r="B13416" i="6" s="1"/>
  <c r="L13417" i="6"/>
  <c r="M13384" i="6"/>
  <c r="B13384" i="6" s="1"/>
  <c r="L13385" i="6"/>
  <c r="M13314" i="6"/>
  <c r="B13314" i="6" s="1"/>
  <c r="L13315" i="6"/>
  <c r="M13282" i="6"/>
  <c r="B13282" i="6" s="1"/>
  <c r="L13283" i="6"/>
  <c r="M13180" i="6"/>
  <c r="B13180" i="6" s="1"/>
  <c r="L13181" i="6"/>
  <c r="M13212" i="6"/>
  <c r="B13212" i="6" s="1"/>
  <c r="L13213" i="6"/>
  <c r="L13077" i="6"/>
  <c r="M13076" i="6"/>
  <c r="B13076" i="6" s="1"/>
  <c r="L13109" i="6"/>
  <c r="M13108" i="6"/>
  <c r="B13108" i="6" s="1"/>
  <c r="M13008" i="6"/>
  <c r="B13008" i="6" s="1"/>
  <c r="L13009" i="6"/>
  <c r="M12976" i="6"/>
  <c r="B12976" i="6" s="1"/>
  <c r="L12977" i="6"/>
  <c r="M12906" i="6"/>
  <c r="B12906" i="6" s="1"/>
  <c r="L12907" i="6"/>
  <c r="M12874" i="6"/>
  <c r="B12874" i="6" s="1"/>
  <c r="L12875" i="6"/>
  <c r="M12772" i="6"/>
  <c r="B12772" i="6" s="1"/>
  <c r="L12773" i="6"/>
  <c r="M12804" i="6"/>
  <c r="B12804" i="6" s="1"/>
  <c r="L12805" i="6"/>
  <c r="L12669" i="6"/>
  <c r="M12668" i="6"/>
  <c r="B12668" i="6" s="1"/>
  <c r="L12701" i="6"/>
  <c r="M12700" i="6"/>
  <c r="B12700" i="6" s="1"/>
  <c r="L12567" i="6"/>
  <c r="M12566" i="6"/>
  <c r="B12566" i="6" s="1"/>
  <c r="L12599" i="6"/>
  <c r="M12598" i="6"/>
  <c r="B12598" i="6" s="1"/>
  <c r="M12498" i="6"/>
  <c r="B12498" i="6" s="1"/>
  <c r="L12499" i="6"/>
  <c r="M12466" i="6"/>
  <c r="B12466" i="6" s="1"/>
  <c r="L12467" i="6"/>
  <c r="L12395" i="6"/>
  <c r="M12394" i="6"/>
  <c r="B12394" i="6" s="1"/>
  <c r="L12363" i="6"/>
  <c r="M12362" i="6"/>
  <c r="B12362" i="6" s="1"/>
  <c r="L12294" i="6"/>
  <c r="M12293" i="6"/>
  <c r="B12293" i="6" s="1"/>
  <c r="L12262" i="6"/>
  <c r="M12261" i="6"/>
  <c r="B12261" i="6" s="1"/>
  <c r="L12159" i="6"/>
  <c r="M12158" i="6"/>
  <c r="B12158" i="6" s="1"/>
  <c r="L12191" i="6"/>
  <c r="M12190" i="6"/>
  <c r="B12190" i="6" s="1"/>
  <c r="M12090" i="6"/>
  <c r="B12090" i="6" s="1"/>
  <c r="L12091" i="6"/>
  <c r="M11956" i="6"/>
  <c r="B11956" i="6" s="1"/>
  <c r="L11957" i="6"/>
  <c r="M11988" i="6"/>
  <c r="B11988" i="6" s="1"/>
  <c r="L11989" i="6"/>
  <c r="L11885" i="6"/>
  <c r="M11884" i="6"/>
  <c r="B11884" i="6" s="1"/>
  <c r="L11853" i="6"/>
  <c r="M11852" i="6"/>
  <c r="B11852" i="6" s="1"/>
  <c r="M11752" i="6"/>
  <c r="B11752" i="6" s="1"/>
  <c r="L11753" i="6"/>
  <c r="M11784" i="6"/>
  <c r="B11784" i="6" s="1"/>
  <c r="L11785" i="6"/>
  <c r="L11649" i="6"/>
  <c r="M11648" i="6"/>
  <c r="B11648" i="6" s="1"/>
  <c r="L11681" i="6"/>
  <c r="M11680" i="6"/>
  <c r="B11680" i="6" s="1"/>
  <c r="L11547" i="6"/>
  <c r="M11546" i="6"/>
  <c r="B11546" i="6" s="1"/>
  <c r="L11579" i="6"/>
  <c r="M11578" i="6"/>
  <c r="B11578" i="6" s="1"/>
  <c r="M11478" i="6"/>
  <c r="B11478" i="6" s="1"/>
  <c r="L11479" i="6"/>
  <c r="M11446" i="6"/>
  <c r="B11446" i="6" s="1"/>
  <c r="L11447" i="6"/>
  <c r="L11344" i="6"/>
  <c r="M11343" i="6"/>
  <c r="B11343" i="6" s="1"/>
  <c r="L11376" i="6"/>
  <c r="M11375" i="6"/>
  <c r="B11375" i="6" s="1"/>
  <c r="L11243" i="6"/>
  <c r="M11242" i="6"/>
  <c r="B11242" i="6" s="1"/>
  <c r="M11274" i="6"/>
  <c r="B11274" i="6" s="1"/>
  <c r="L11275" i="6"/>
  <c r="M11172" i="6"/>
  <c r="B11172" i="6" s="1"/>
  <c r="L11173" i="6"/>
  <c r="M11140" i="6"/>
  <c r="B11140" i="6" s="1"/>
  <c r="L11141" i="6"/>
  <c r="L10935" i="6"/>
  <c r="M10934" i="6"/>
  <c r="B10934" i="6" s="1"/>
  <c r="L10967" i="6"/>
  <c r="M10966" i="6"/>
  <c r="B10966" i="6" s="1"/>
  <c r="L10833" i="6"/>
  <c r="M10832" i="6"/>
  <c r="B10832" i="6" s="1"/>
  <c r="L10865" i="6"/>
  <c r="M10864" i="6"/>
  <c r="B10864" i="6" s="1"/>
  <c r="L10765" i="6"/>
  <c r="M10764" i="6"/>
  <c r="B10764" i="6" s="1"/>
  <c r="L10733" i="6"/>
  <c r="M10732" i="6"/>
  <c r="B10732" i="6" s="1"/>
  <c r="L10662" i="6"/>
  <c r="M10661" i="6"/>
  <c r="B10661" i="6" s="1"/>
  <c r="L10630" i="6"/>
  <c r="M10629" i="6"/>
  <c r="B10629" i="6" s="1"/>
  <c r="M10528" i="6"/>
  <c r="B10528" i="6" s="1"/>
  <c r="L10529" i="6"/>
  <c r="M10560" i="6"/>
  <c r="B10560" i="6" s="1"/>
  <c r="L10561" i="6"/>
  <c r="L10457" i="6"/>
  <c r="M10456" i="6"/>
  <c r="B10456" i="6" s="1"/>
  <c r="L10425" i="6"/>
  <c r="M10424" i="6"/>
  <c r="B10424" i="6" s="1"/>
  <c r="L10323" i="6"/>
  <c r="M10322" i="6"/>
  <c r="B10322" i="6" s="1"/>
  <c r="L10355" i="6"/>
  <c r="M10354" i="6"/>
  <c r="B10354" i="6" s="1"/>
  <c r="M10254" i="6"/>
  <c r="B10254" i="6" s="1"/>
  <c r="L10255" i="6"/>
  <c r="M10222" i="6"/>
  <c r="B10222" i="6" s="1"/>
  <c r="L10223" i="6"/>
  <c r="L10119" i="6"/>
  <c r="M10118" i="6"/>
  <c r="B10118" i="6" s="1"/>
  <c r="L10151" i="6"/>
  <c r="M10150" i="6"/>
  <c r="B10150" i="6" s="1"/>
  <c r="L10017" i="6"/>
  <c r="M10016" i="6"/>
  <c r="B10016" i="6" s="1"/>
  <c r="L10049" i="6"/>
  <c r="M10048" i="6"/>
  <c r="B10048" i="6" s="1"/>
  <c r="L9949" i="6"/>
  <c r="M9948" i="6"/>
  <c r="B9948" i="6" s="1"/>
  <c r="L9917" i="6"/>
  <c r="M9916" i="6"/>
  <c r="B9916" i="6" s="1"/>
  <c r="M9846" i="6"/>
  <c r="B9846" i="6" s="1"/>
  <c r="L9847" i="6"/>
  <c r="M9814" i="6"/>
  <c r="B9814" i="6" s="1"/>
  <c r="L9815" i="6"/>
  <c r="L9711" i="6"/>
  <c r="M9710" i="6"/>
  <c r="B9710" i="6" s="1"/>
  <c r="L9743" i="6"/>
  <c r="M9742" i="6"/>
  <c r="B9742" i="6" s="1"/>
  <c r="L9507" i="6"/>
  <c r="M9506" i="6"/>
  <c r="B9506" i="6" s="1"/>
  <c r="L9539" i="6"/>
  <c r="M9538" i="6"/>
  <c r="B9538" i="6" s="1"/>
  <c r="L9405" i="6"/>
  <c r="M9404" i="6"/>
  <c r="B9404" i="6" s="1"/>
  <c r="L9437" i="6"/>
  <c r="M9436" i="6"/>
  <c r="B9436" i="6" s="1"/>
  <c r="M9304" i="6"/>
  <c r="B9304" i="6" s="1"/>
  <c r="L9305" i="6"/>
  <c r="M9336" i="6"/>
  <c r="B9336" i="6" s="1"/>
  <c r="L9337" i="6"/>
  <c r="M9202" i="6"/>
  <c r="B9202" i="6" s="1"/>
  <c r="L9203" i="6"/>
  <c r="M9234" i="6"/>
  <c r="B9234" i="6" s="1"/>
  <c r="L9235" i="6"/>
  <c r="L9101" i="6"/>
  <c r="M9100" i="6"/>
  <c r="B9100" i="6" s="1"/>
  <c r="M9132" i="6"/>
  <c r="B9132" i="6" s="1"/>
  <c r="L9133" i="6"/>
  <c r="L8997" i="6"/>
  <c r="M8996" i="6"/>
  <c r="B8996" i="6" s="1"/>
  <c r="L9029" i="6"/>
  <c r="M9028" i="6"/>
  <c r="B9028" i="6" s="1"/>
  <c r="M8928" i="6"/>
  <c r="B8928" i="6" s="1"/>
  <c r="L8929" i="6"/>
  <c r="M8896" i="6"/>
  <c r="B8896" i="6" s="1"/>
  <c r="L8897" i="6"/>
  <c r="M8826" i="6"/>
  <c r="B8826" i="6" s="1"/>
  <c r="L8827" i="6"/>
  <c r="M8794" i="6"/>
  <c r="B8794" i="6" s="1"/>
  <c r="L8795" i="6"/>
  <c r="M8724" i="6"/>
  <c r="B8724" i="6" s="1"/>
  <c r="L8725" i="6"/>
  <c r="M8692" i="6"/>
  <c r="B8692" i="6" s="1"/>
  <c r="L8693" i="6"/>
  <c r="M8590" i="6"/>
  <c r="B8590" i="6" s="1"/>
  <c r="L8591" i="6"/>
  <c r="M8622" i="6"/>
  <c r="B8622" i="6" s="1"/>
  <c r="L8623" i="6"/>
  <c r="M8488" i="6"/>
  <c r="B8488" i="6" s="1"/>
  <c r="L8489" i="6"/>
  <c r="M8520" i="6"/>
  <c r="B8520" i="6" s="1"/>
  <c r="L8521" i="6"/>
  <c r="L8385" i="6"/>
  <c r="M8384" i="6"/>
  <c r="B8384" i="6" s="1"/>
  <c r="L8417" i="6"/>
  <c r="M8416" i="6"/>
  <c r="B8416" i="6" s="1"/>
  <c r="M8316" i="6"/>
  <c r="B8316" i="6" s="1"/>
  <c r="L8317" i="6"/>
  <c r="M8284" i="6"/>
  <c r="B8284" i="6" s="1"/>
  <c r="L8285" i="6"/>
  <c r="L8213" i="6"/>
  <c r="M8212" i="6"/>
  <c r="B8212" i="6" s="1"/>
  <c r="L8181" i="6"/>
  <c r="M8180" i="6"/>
  <c r="B8180" i="6" s="1"/>
  <c r="L8079" i="6"/>
  <c r="M8078" i="6"/>
  <c r="B8078" i="6" s="1"/>
  <c r="L8111" i="6"/>
  <c r="M8110" i="6"/>
  <c r="B8110" i="6" s="1"/>
  <c r="M7876" i="6"/>
  <c r="B7876" i="6" s="1"/>
  <c r="L7877" i="6"/>
  <c r="M7908" i="6"/>
  <c r="B7908" i="6" s="1"/>
  <c r="L7909" i="6"/>
  <c r="L7806" i="6"/>
  <c r="M7805" i="6"/>
  <c r="B7805" i="6" s="1"/>
  <c r="L7774" i="6"/>
  <c r="M7773" i="6"/>
  <c r="B7773" i="6" s="1"/>
  <c r="M7704" i="6"/>
  <c r="B7704" i="6" s="1"/>
  <c r="L7705" i="6"/>
  <c r="M7672" i="6"/>
  <c r="B7672" i="6" s="1"/>
  <c r="L7673" i="6"/>
  <c r="L7602" i="6"/>
  <c r="M7601" i="6"/>
  <c r="B7601" i="6" s="1"/>
  <c r="L7570" i="6"/>
  <c r="M7569" i="6"/>
  <c r="B7569" i="6" s="1"/>
  <c r="M7468" i="6"/>
  <c r="B7468" i="6" s="1"/>
  <c r="L7469" i="6"/>
  <c r="M7500" i="6"/>
  <c r="B7500" i="6" s="1"/>
  <c r="L7501" i="6"/>
  <c r="L7398" i="6"/>
  <c r="M7397" i="6"/>
  <c r="B7397" i="6" s="1"/>
  <c r="L7366" i="6"/>
  <c r="M7365" i="6"/>
  <c r="B7365" i="6" s="1"/>
  <c r="M7296" i="6"/>
  <c r="B7296" i="6" s="1"/>
  <c r="L7297" i="6"/>
  <c r="M7264" i="6"/>
  <c r="B7264" i="6" s="1"/>
  <c r="L7265" i="6"/>
  <c r="L7193" i="6"/>
  <c r="M7192" i="6"/>
  <c r="B7192" i="6" s="1"/>
  <c r="L7161" i="6"/>
  <c r="M7160" i="6"/>
  <c r="B7160" i="6" s="1"/>
  <c r="M7092" i="6"/>
  <c r="B7092" i="6" s="1"/>
  <c r="L7093" i="6"/>
  <c r="M7060" i="6"/>
  <c r="B7060" i="6" s="1"/>
  <c r="L7061" i="6"/>
  <c r="M6958" i="6"/>
  <c r="B6958" i="6" s="1"/>
  <c r="L6959" i="6"/>
  <c r="M6990" i="6"/>
  <c r="B6990" i="6" s="1"/>
  <c r="L6991" i="6"/>
  <c r="M6856" i="6"/>
  <c r="B6856" i="6" s="1"/>
  <c r="L6857" i="6"/>
  <c r="M6888" i="6"/>
  <c r="B6888" i="6" s="1"/>
  <c r="L6889" i="6"/>
  <c r="L6786" i="6"/>
  <c r="M6785" i="6"/>
  <c r="B6785" i="6" s="1"/>
  <c r="L6754" i="6"/>
  <c r="M6753" i="6"/>
  <c r="B6753" i="6" s="1"/>
  <c r="M6652" i="6"/>
  <c r="B6652" i="6" s="1"/>
  <c r="L6653" i="6"/>
  <c r="M6684" i="6"/>
  <c r="B6684" i="6" s="1"/>
  <c r="L6685" i="6"/>
  <c r="M6582" i="6"/>
  <c r="B6582" i="6" s="1"/>
  <c r="L6583" i="6"/>
  <c r="M6550" i="6"/>
  <c r="B6550" i="6" s="1"/>
  <c r="L6551" i="6"/>
  <c r="L6448" i="6"/>
  <c r="M6447" i="6"/>
  <c r="B6447" i="6" s="1"/>
  <c r="L6480" i="6"/>
  <c r="M6479" i="6"/>
  <c r="B6479" i="6" s="1"/>
  <c r="M6346" i="6"/>
  <c r="B6346" i="6" s="1"/>
  <c r="L6347" i="6"/>
  <c r="M6378" i="6"/>
  <c r="B6378" i="6" s="1"/>
  <c r="L6379" i="6"/>
  <c r="L6275" i="6"/>
  <c r="M6274" i="6"/>
  <c r="B6274" i="6" s="1"/>
  <c r="L6243" i="6"/>
  <c r="M6242" i="6"/>
  <c r="B6242" i="6" s="1"/>
  <c r="M6174" i="6"/>
  <c r="B6174" i="6" s="1"/>
  <c r="L6175" i="6"/>
  <c r="M6142" i="6"/>
  <c r="B6142" i="6" s="1"/>
  <c r="L6143" i="6"/>
  <c r="M6040" i="6"/>
  <c r="B6040" i="6" s="1"/>
  <c r="L6041" i="6"/>
  <c r="M5970" i="6"/>
  <c r="B5970" i="6" s="1"/>
  <c r="L5971" i="6"/>
  <c r="M5938" i="6"/>
  <c r="B5938" i="6" s="1"/>
  <c r="L5939" i="6"/>
  <c r="L5868" i="6"/>
  <c r="M5867" i="6"/>
  <c r="B5867" i="6" s="1"/>
  <c r="L5836" i="6"/>
  <c r="M5835" i="6"/>
  <c r="B5835" i="6" s="1"/>
  <c r="L5733" i="6"/>
  <c r="M5732" i="6"/>
  <c r="B5732" i="6" s="1"/>
  <c r="L5765" i="6"/>
  <c r="M5764" i="6"/>
  <c r="B5764" i="6" s="1"/>
  <c r="M5632" i="6"/>
  <c r="B5632" i="6" s="1"/>
  <c r="L5633" i="6"/>
  <c r="M5664" i="6"/>
  <c r="B5664" i="6" s="1"/>
  <c r="L5665" i="6"/>
  <c r="L5562" i="6"/>
  <c r="M5561" i="6"/>
  <c r="B5561" i="6" s="1"/>
  <c r="L5530" i="6"/>
  <c r="M5529" i="6"/>
  <c r="B5529" i="6" s="1"/>
  <c r="M5460" i="6"/>
  <c r="B5460" i="6" s="1"/>
  <c r="L5461" i="6"/>
  <c r="M5428" i="6"/>
  <c r="B5428" i="6" s="1"/>
  <c r="L5429" i="6"/>
  <c r="L5325" i="6"/>
  <c r="M5324" i="6"/>
  <c r="B5324" i="6" s="1"/>
  <c r="L5357" i="6"/>
  <c r="M5356" i="6"/>
  <c r="B5356" i="6" s="1"/>
  <c r="L5225" i="6"/>
  <c r="M5224" i="6"/>
  <c r="B5224" i="6" s="1"/>
  <c r="M5256" i="6"/>
  <c r="B5256" i="6" s="1"/>
  <c r="L5257" i="6"/>
  <c r="L5121" i="6"/>
  <c r="M5120" i="6"/>
  <c r="B5120" i="6" s="1"/>
  <c r="L5153" i="6"/>
  <c r="M5152" i="6"/>
  <c r="B5152" i="6" s="1"/>
  <c r="M5052" i="6"/>
  <c r="B5052" i="6" s="1"/>
  <c r="L5053" i="6"/>
  <c r="M5020" i="6"/>
  <c r="B5020" i="6" s="1"/>
  <c r="L5021" i="6"/>
  <c r="L4951" i="6"/>
  <c r="M4950" i="6"/>
  <c r="B4950" i="6" s="1"/>
  <c r="L4919" i="6"/>
  <c r="M4918" i="6"/>
  <c r="B4918" i="6" s="1"/>
  <c r="L4815" i="6"/>
  <c r="M4814" i="6"/>
  <c r="B4814" i="6" s="1"/>
  <c r="L4847" i="6"/>
  <c r="M4846" i="6"/>
  <c r="B4846" i="6" s="1"/>
  <c r="L4745" i="6"/>
  <c r="M4744" i="6"/>
  <c r="B4744" i="6" s="1"/>
  <c r="L4713" i="6"/>
  <c r="M4712" i="6"/>
  <c r="B4712" i="6" s="1"/>
  <c r="L4611" i="6"/>
  <c r="M4610" i="6"/>
  <c r="B4610" i="6" s="1"/>
  <c r="L4643" i="6"/>
  <c r="M4642" i="6"/>
  <c r="B4642" i="6" s="1"/>
  <c r="L4541" i="6"/>
  <c r="M4540" i="6"/>
  <c r="B4540" i="6" s="1"/>
  <c r="L4509" i="6"/>
  <c r="M4508" i="6"/>
  <c r="B4508" i="6" s="1"/>
  <c r="L4441" i="6"/>
  <c r="M4440" i="6"/>
  <c r="B4440" i="6" s="1"/>
  <c r="L4409" i="6"/>
  <c r="M4408" i="6"/>
  <c r="B4408" i="6" s="1"/>
  <c r="L4305" i="6"/>
  <c r="M4304" i="6"/>
  <c r="B4304" i="6" s="1"/>
  <c r="L4337" i="6"/>
  <c r="M4336" i="6"/>
  <c r="B4336" i="6" s="1"/>
  <c r="M4204" i="6"/>
  <c r="B4204" i="6" s="1"/>
  <c r="L4205" i="6"/>
  <c r="L4236" i="6"/>
  <c r="M4235" i="6"/>
  <c r="B4235" i="6" s="1"/>
  <c r="L4133" i="6"/>
  <c r="M4132" i="6"/>
  <c r="B4132" i="6" s="1"/>
  <c r="L4101" i="6"/>
  <c r="M4100" i="6"/>
  <c r="B4100" i="6" s="1"/>
  <c r="L3999" i="6"/>
  <c r="M3998" i="6"/>
  <c r="B3998" i="6" s="1"/>
  <c r="L4031" i="6"/>
  <c r="M4030" i="6"/>
  <c r="B4030" i="6" s="1"/>
  <c r="L3931" i="6"/>
  <c r="M3930" i="6"/>
  <c r="B3930" i="6" s="1"/>
  <c r="M3898" i="6"/>
  <c r="B3898" i="6" s="1"/>
  <c r="L3899" i="6"/>
  <c r="M3796" i="6"/>
  <c r="B3796" i="6" s="1"/>
  <c r="L3797" i="6"/>
  <c r="M3828" i="6"/>
  <c r="B3828" i="6" s="1"/>
  <c r="L3829" i="6"/>
  <c r="L3693" i="6"/>
  <c r="M3692" i="6"/>
  <c r="B3692" i="6" s="1"/>
  <c r="L3725" i="6"/>
  <c r="M3724" i="6"/>
  <c r="B3724" i="6" s="1"/>
  <c r="L3591" i="6"/>
  <c r="M3590" i="6"/>
  <c r="B3590" i="6" s="1"/>
  <c r="L3623" i="6"/>
  <c r="M3622" i="6"/>
  <c r="B3622" i="6" s="1"/>
  <c r="M3522" i="6"/>
  <c r="B3522" i="6" s="1"/>
  <c r="L3523" i="6"/>
  <c r="M3490" i="6"/>
  <c r="B3490" i="6" s="1"/>
  <c r="L3491" i="6"/>
  <c r="L3388" i="6"/>
  <c r="M3387" i="6"/>
  <c r="B3387" i="6" s="1"/>
  <c r="L3420" i="6"/>
  <c r="M3419" i="6"/>
  <c r="B3419" i="6" s="1"/>
  <c r="M3318" i="6"/>
  <c r="B3318" i="6" s="1"/>
  <c r="L3319" i="6"/>
  <c r="M3286" i="6"/>
  <c r="B3286" i="6" s="1"/>
  <c r="L3287" i="6"/>
  <c r="L3215" i="6"/>
  <c r="M3214" i="6"/>
  <c r="B3214" i="6" s="1"/>
  <c r="L3183" i="6"/>
  <c r="M3182" i="6"/>
  <c r="B3182" i="6" s="1"/>
  <c r="L3082" i="6"/>
  <c r="M3081" i="6"/>
  <c r="B3081" i="6" s="1"/>
  <c r="L3113" i="6"/>
  <c r="M3112" i="6"/>
  <c r="B3112" i="6" s="1"/>
  <c r="M3012" i="6"/>
  <c r="B3012" i="6" s="1"/>
  <c r="L3013" i="6"/>
  <c r="L2981" i="6"/>
  <c r="M2980" i="6"/>
  <c r="B2980" i="6" s="1"/>
  <c r="L2909" i="6"/>
  <c r="M2908" i="6"/>
  <c r="B2908" i="6" s="1"/>
  <c r="L2877" i="6"/>
  <c r="M2876" i="6"/>
  <c r="B2876" i="6" s="1"/>
  <c r="L2807" i="6"/>
  <c r="M2806" i="6"/>
  <c r="B2806" i="6" s="1"/>
  <c r="L2775" i="6"/>
  <c r="M2774" i="6"/>
  <c r="B2774" i="6" s="1"/>
  <c r="M2706" i="6"/>
  <c r="B2706" i="6" s="1"/>
  <c r="L2707" i="6"/>
  <c r="L2675" i="6"/>
  <c r="M2674" i="6"/>
  <c r="B2674" i="6" s="1"/>
  <c r="L2571" i="6"/>
  <c r="M2570" i="6"/>
  <c r="B2570" i="6" s="1"/>
  <c r="L2603" i="6"/>
  <c r="M2602" i="6"/>
  <c r="B2602" i="6" s="1"/>
  <c r="M2470" i="6"/>
  <c r="B2470" i="6" s="1"/>
  <c r="L2471" i="6"/>
  <c r="M2502" i="6"/>
  <c r="B2502" i="6" s="1"/>
  <c r="L2503" i="6"/>
  <c r="L2367" i="6"/>
  <c r="M2366" i="6"/>
  <c r="B2366" i="6" s="1"/>
  <c r="L2399" i="6"/>
  <c r="M2398" i="6"/>
  <c r="B2398" i="6" s="1"/>
  <c r="M2298" i="6"/>
  <c r="B2298" i="6" s="1"/>
  <c r="L2299" i="6"/>
  <c r="M2266" i="6"/>
  <c r="B2266" i="6" s="1"/>
  <c r="L2267" i="6"/>
  <c r="M2164" i="6"/>
  <c r="B2164" i="6" s="1"/>
  <c r="L2165" i="6"/>
  <c r="M2196" i="6"/>
  <c r="B2196" i="6" s="1"/>
  <c r="L2197" i="6"/>
  <c r="L2063" i="6"/>
  <c r="M2062" i="6"/>
  <c r="B2062" i="6" s="1"/>
  <c r="L2095" i="6"/>
  <c r="M2094" i="6"/>
  <c r="B2094" i="6" s="1"/>
  <c r="L1991" i="6"/>
  <c r="M1990" i="6"/>
  <c r="B1990" i="6" s="1"/>
  <c r="L1959" i="6"/>
  <c r="M1958" i="6"/>
  <c r="B1958" i="6" s="1"/>
  <c r="L1859" i="6"/>
  <c r="M1858" i="6"/>
  <c r="B1858" i="6" s="1"/>
  <c r="M1890" i="6"/>
  <c r="B1890" i="6" s="1"/>
  <c r="L1891" i="6"/>
  <c r="M1788" i="6"/>
  <c r="B1788" i="6" s="1"/>
  <c r="L1789" i="6"/>
  <c r="M1756" i="6"/>
  <c r="B1756" i="6" s="1"/>
  <c r="L1757" i="6"/>
  <c r="L1685" i="6"/>
  <c r="M1684" i="6"/>
  <c r="B1684" i="6" s="1"/>
  <c r="L1653" i="6"/>
  <c r="M1652" i="6"/>
  <c r="B1652" i="6" s="1"/>
  <c r="L1583" i="6"/>
  <c r="M1582" i="6"/>
  <c r="B1582" i="6" s="1"/>
  <c r="L1551" i="6"/>
  <c r="M1550" i="6"/>
  <c r="B1550" i="6" s="1"/>
  <c r="M1482" i="6"/>
  <c r="B1482" i="6" s="1"/>
  <c r="L1483" i="6"/>
  <c r="M1450" i="6"/>
  <c r="B1450" i="6" s="1"/>
  <c r="L1451" i="6"/>
  <c r="M1380" i="6"/>
  <c r="B1380" i="6" s="1"/>
  <c r="L1381" i="6"/>
  <c r="L1349" i="6"/>
  <c r="M1348" i="6"/>
  <c r="B1348" i="6" s="1"/>
  <c r="L1278" i="6"/>
  <c r="M1277" i="6"/>
  <c r="B1277" i="6" s="1"/>
  <c r="L1246" i="6"/>
  <c r="M1245" i="6"/>
  <c r="B1245" i="6" s="1"/>
  <c r="M1176" i="6"/>
  <c r="B1176" i="6" s="1"/>
  <c r="L1177" i="6"/>
  <c r="M1144" i="6"/>
  <c r="B1144" i="6" s="1"/>
  <c r="L1145" i="6"/>
  <c r="L1041" i="6"/>
  <c r="M1040" i="6"/>
  <c r="B1040" i="6" s="1"/>
  <c r="L1073" i="6"/>
  <c r="M1072" i="6"/>
  <c r="B1072" i="6" s="1"/>
  <c r="L971" i="6"/>
  <c r="M970" i="6"/>
  <c r="B970" i="6" s="1"/>
  <c r="L939" i="6"/>
  <c r="M938" i="6"/>
  <c r="B938" i="6" s="1"/>
  <c r="M870" i="6"/>
  <c r="B870" i="6" s="1"/>
  <c r="L871" i="6"/>
  <c r="M838" i="6"/>
  <c r="B838" i="6" s="1"/>
  <c r="L839" i="6"/>
  <c r="M768" i="6"/>
  <c r="B768" i="6" s="1"/>
  <c r="L769" i="6"/>
  <c r="M736" i="6"/>
  <c r="B736" i="6" s="1"/>
  <c r="L737" i="6"/>
  <c r="L633" i="6"/>
  <c r="M632" i="6"/>
  <c r="B632" i="6" s="1"/>
  <c r="L665" i="6"/>
  <c r="M664" i="6"/>
  <c r="B664" i="6" s="1"/>
  <c r="L533" i="6"/>
  <c r="M532" i="6"/>
  <c r="B532" i="6" s="1"/>
  <c r="L565" i="6"/>
  <c r="M564" i="6"/>
  <c r="B564" i="6" s="1"/>
  <c r="L429" i="6"/>
  <c r="M428" i="6"/>
  <c r="B428" i="6" s="1"/>
  <c r="L461" i="6"/>
  <c r="M460" i="6"/>
  <c r="B460" i="6" s="1"/>
  <c r="L359" i="6"/>
  <c r="M358" i="6"/>
  <c r="B358" i="6" s="1"/>
  <c r="M328" i="6"/>
  <c r="B328" i="6" s="1"/>
  <c r="L329" i="6"/>
  <c r="L257" i="6"/>
  <c r="M256" i="6"/>
  <c r="B256" i="6" s="1"/>
  <c r="L225" i="6"/>
  <c r="M224" i="6"/>
  <c r="B224" i="6" s="1"/>
  <c r="L123" i="6"/>
  <c r="M122" i="6"/>
  <c r="B122" i="6" s="1"/>
  <c r="L155" i="6"/>
  <c r="M154" i="6"/>
  <c r="B154" i="6" s="1"/>
  <c r="M20" i="6"/>
  <c r="B20" i="6" s="1"/>
  <c r="L21" i="6"/>
  <c r="L12058" i="6" l="1"/>
  <c r="M12057" i="6"/>
  <c r="B12057" i="6" s="1"/>
  <c r="L11038" i="6"/>
  <c r="M11037" i="6"/>
  <c r="B11037" i="6" s="1"/>
  <c r="L7978" i="6"/>
  <c r="M7977" i="6"/>
  <c r="B7977" i="6" s="1"/>
  <c r="L8010" i="6"/>
  <c r="M8009" i="6"/>
  <c r="B8009" i="6" s="1"/>
  <c r="L6072" i="6"/>
  <c r="M6071" i="6"/>
  <c r="B6071" i="6" s="1"/>
  <c r="L9642" i="6"/>
  <c r="M9641" i="6"/>
  <c r="B9641" i="6" s="1"/>
  <c r="L9610" i="6"/>
  <c r="M9609" i="6"/>
  <c r="B9609" i="6" s="1"/>
  <c r="L11070" i="6"/>
  <c r="M11069" i="6"/>
  <c r="B11069" i="6" s="1"/>
  <c r="L13824" i="6"/>
  <c r="M13823" i="6"/>
  <c r="B13823" i="6" s="1"/>
  <c r="L13792" i="6"/>
  <c r="M13791" i="6"/>
  <c r="B13791" i="6" s="1"/>
  <c r="L13722" i="6"/>
  <c r="M13721" i="6"/>
  <c r="B13721" i="6" s="1"/>
  <c r="L13690" i="6"/>
  <c r="M13689" i="6"/>
  <c r="B13689" i="6" s="1"/>
  <c r="L13590" i="6"/>
  <c r="M13589" i="6"/>
  <c r="B13589" i="6" s="1"/>
  <c r="L13622" i="6"/>
  <c r="M13622" i="6" s="1"/>
  <c r="B13622" i="6" s="1"/>
  <c r="M13621" i="6"/>
  <c r="B13621" i="6" s="1"/>
  <c r="L13486" i="6"/>
  <c r="M13485" i="6"/>
  <c r="B13485" i="6" s="1"/>
  <c r="L13518" i="6"/>
  <c r="M13517" i="6"/>
  <c r="B13517" i="6" s="1"/>
  <c r="L13386" i="6"/>
  <c r="M13385" i="6"/>
  <c r="B13385" i="6" s="1"/>
  <c r="L13418" i="6"/>
  <c r="M13418" i="6" s="1"/>
  <c r="B13418" i="6" s="1"/>
  <c r="M13417" i="6"/>
  <c r="B13417" i="6" s="1"/>
  <c r="L13284" i="6"/>
  <c r="M13283" i="6"/>
  <c r="B13283" i="6" s="1"/>
  <c r="L13316" i="6"/>
  <c r="M13316" i="6" s="1"/>
  <c r="B13316" i="6" s="1"/>
  <c r="M13315" i="6"/>
  <c r="B13315" i="6" s="1"/>
  <c r="L13214" i="6"/>
  <c r="M13214" i="6" s="1"/>
  <c r="B13214" i="6" s="1"/>
  <c r="M13213" i="6"/>
  <c r="B13213" i="6" s="1"/>
  <c r="L13182" i="6"/>
  <c r="M13181" i="6"/>
  <c r="B13181" i="6" s="1"/>
  <c r="L13110" i="6"/>
  <c r="M13109" i="6"/>
  <c r="B13109" i="6" s="1"/>
  <c r="L13078" i="6"/>
  <c r="M13077" i="6"/>
  <c r="B13077" i="6" s="1"/>
  <c r="L12978" i="6"/>
  <c r="M12977" i="6"/>
  <c r="B12977" i="6" s="1"/>
  <c r="L13010" i="6"/>
  <c r="M13010" i="6" s="1"/>
  <c r="B13010" i="6" s="1"/>
  <c r="M13009" i="6"/>
  <c r="B13009" i="6" s="1"/>
  <c r="L12876" i="6"/>
  <c r="M12875" i="6"/>
  <c r="B12875" i="6" s="1"/>
  <c r="L12908" i="6"/>
  <c r="M12908" i="6" s="1"/>
  <c r="B12908" i="6" s="1"/>
  <c r="M12907" i="6"/>
  <c r="B12907" i="6" s="1"/>
  <c r="L12806" i="6"/>
  <c r="M12806" i="6" s="1"/>
  <c r="B12806" i="6" s="1"/>
  <c r="M12805" i="6"/>
  <c r="B12805" i="6" s="1"/>
  <c r="L12774" i="6"/>
  <c r="M12773" i="6"/>
  <c r="B12773" i="6" s="1"/>
  <c r="L12702" i="6"/>
  <c r="M12701" i="6"/>
  <c r="B12701" i="6" s="1"/>
  <c r="L12670" i="6"/>
  <c r="M12669" i="6"/>
  <c r="B12669" i="6" s="1"/>
  <c r="L12600" i="6"/>
  <c r="M12599" i="6"/>
  <c r="B12599" i="6" s="1"/>
  <c r="L12568" i="6"/>
  <c r="M12567" i="6"/>
  <c r="B12567" i="6" s="1"/>
  <c r="L12468" i="6"/>
  <c r="M12467" i="6"/>
  <c r="B12467" i="6" s="1"/>
  <c r="L12500" i="6"/>
  <c r="M12500" i="6" s="1"/>
  <c r="B12500" i="6" s="1"/>
  <c r="M12499" i="6"/>
  <c r="B12499" i="6" s="1"/>
  <c r="L12364" i="6"/>
  <c r="M12363" i="6"/>
  <c r="B12363" i="6" s="1"/>
  <c r="L12396" i="6"/>
  <c r="M12395" i="6"/>
  <c r="B12395" i="6" s="1"/>
  <c r="M12262" i="6"/>
  <c r="B12262" i="6" s="1"/>
  <c r="L12263" i="6"/>
  <c r="M12294" i="6"/>
  <c r="B12294" i="6" s="1"/>
  <c r="L12295" i="6"/>
  <c r="L12192" i="6"/>
  <c r="M12191" i="6"/>
  <c r="B12191" i="6" s="1"/>
  <c r="L12160" i="6"/>
  <c r="M12159" i="6"/>
  <c r="B12159" i="6" s="1"/>
  <c r="L12092" i="6"/>
  <c r="M12092" i="6" s="1"/>
  <c r="B12092" i="6" s="1"/>
  <c r="M12091" i="6"/>
  <c r="B12091" i="6" s="1"/>
  <c r="L11990" i="6"/>
  <c r="M11990" i="6" s="1"/>
  <c r="B11990" i="6" s="1"/>
  <c r="M11989" i="6"/>
  <c r="B11989" i="6" s="1"/>
  <c r="L11958" i="6"/>
  <c r="M11957" i="6"/>
  <c r="B11957" i="6" s="1"/>
  <c r="L11854" i="6"/>
  <c r="M11853" i="6"/>
  <c r="B11853" i="6" s="1"/>
  <c r="L11886" i="6"/>
  <c r="M11885" i="6"/>
  <c r="B11885" i="6" s="1"/>
  <c r="L11786" i="6"/>
  <c r="M11786" i="6" s="1"/>
  <c r="B11786" i="6" s="1"/>
  <c r="M11785" i="6"/>
  <c r="B11785" i="6" s="1"/>
  <c r="L11754" i="6"/>
  <c r="M11753" i="6"/>
  <c r="B11753" i="6" s="1"/>
  <c r="L11682" i="6"/>
  <c r="M11681" i="6"/>
  <c r="B11681" i="6" s="1"/>
  <c r="L11650" i="6"/>
  <c r="M11649" i="6"/>
  <c r="B11649" i="6" s="1"/>
  <c r="L11580" i="6"/>
  <c r="M11579" i="6"/>
  <c r="B11579" i="6" s="1"/>
  <c r="L11548" i="6"/>
  <c r="M11547" i="6"/>
  <c r="B11547" i="6" s="1"/>
  <c r="L11448" i="6"/>
  <c r="M11447" i="6"/>
  <c r="B11447" i="6" s="1"/>
  <c r="L11480" i="6"/>
  <c r="M11480" i="6" s="1"/>
  <c r="B11480" i="6" s="1"/>
  <c r="M11479" i="6"/>
  <c r="B11479" i="6" s="1"/>
  <c r="M11376" i="6"/>
  <c r="B11376" i="6" s="1"/>
  <c r="L11377" i="6"/>
  <c r="M11344" i="6"/>
  <c r="B11344" i="6" s="1"/>
  <c r="L11345" i="6"/>
  <c r="L11276" i="6"/>
  <c r="M11276" i="6" s="1"/>
  <c r="B11276" i="6" s="1"/>
  <c r="M11275" i="6"/>
  <c r="B11275" i="6" s="1"/>
  <c r="L11244" i="6"/>
  <c r="M11243" i="6"/>
  <c r="B11243" i="6" s="1"/>
  <c r="L11142" i="6"/>
  <c r="M11141" i="6"/>
  <c r="B11141" i="6" s="1"/>
  <c r="L11174" i="6"/>
  <c r="M11174" i="6" s="1"/>
  <c r="B11174" i="6" s="1"/>
  <c r="M11173" i="6"/>
  <c r="B11173" i="6" s="1"/>
  <c r="L10968" i="6"/>
  <c r="M10967" i="6"/>
  <c r="B10967" i="6" s="1"/>
  <c r="L10936" i="6"/>
  <c r="M10935" i="6"/>
  <c r="B10935" i="6" s="1"/>
  <c r="L10866" i="6"/>
  <c r="M10865" i="6"/>
  <c r="B10865" i="6" s="1"/>
  <c r="L10834" i="6"/>
  <c r="M10833" i="6"/>
  <c r="B10833" i="6" s="1"/>
  <c r="L10766" i="6"/>
  <c r="M10766" i="6" s="1"/>
  <c r="B10766" i="6" s="1"/>
  <c r="M10765" i="6"/>
  <c r="B10765" i="6" s="1"/>
  <c r="L10734" i="6"/>
  <c r="M10733" i="6"/>
  <c r="B10733" i="6" s="1"/>
  <c r="M10630" i="6"/>
  <c r="B10630" i="6" s="1"/>
  <c r="L10631" i="6"/>
  <c r="M10662" i="6"/>
  <c r="B10662" i="6" s="1"/>
  <c r="L10663" i="6"/>
  <c r="L10530" i="6"/>
  <c r="M10529" i="6"/>
  <c r="B10529" i="6" s="1"/>
  <c r="L10562" i="6"/>
  <c r="M10562" i="6" s="1"/>
  <c r="B10562" i="6" s="1"/>
  <c r="M10561" i="6"/>
  <c r="B10561" i="6" s="1"/>
  <c r="L10426" i="6"/>
  <c r="M10425" i="6"/>
  <c r="B10425" i="6" s="1"/>
  <c r="L10458" i="6"/>
  <c r="M10457" i="6"/>
  <c r="B10457" i="6" s="1"/>
  <c r="L10356" i="6"/>
  <c r="M10355" i="6"/>
  <c r="B10355" i="6" s="1"/>
  <c r="L10324" i="6"/>
  <c r="M10323" i="6"/>
  <c r="B10323" i="6" s="1"/>
  <c r="L10224" i="6"/>
  <c r="M10223" i="6"/>
  <c r="B10223" i="6" s="1"/>
  <c r="L10256" i="6"/>
  <c r="M10256" i="6" s="1"/>
  <c r="B10256" i="6" s="1"/>
  <c r="M10255" i="6"/>
  <c r="B10255" i="6" s="1"/>
  <c r="L10152" i="6"/>
  <c r="M10151" i="6"/>
  <c r="B10151" i="6" s="1"/>
  <c r="L10120" i="6"/>
  <c r="M10119" i="6"/>
  <c r="B10119" i="6" s="1"/>
  <c r="L10050" i="6"/>
  <c r="M10049" i="6"/>
  <c r="B10049" i="6" s="1"/>
  <c r="L10018" i="6"/>
  <c r="M10017" i="6"/>
  <c r="B10017" i="6" s="1"/>
  <c r="L9918" i="6"/>
  <c r="M9917" i="6"/>
  <c r="B9917" i="6" s="1"/>
  <c r="L9950" i="6"/>
  <c r="M9950" i="6" s="1"/>
  <c r="B9950" i="6" s="1"/>
  <c r="M9949" i="6"/>
  <c r="B9949" i="6" s="1"/>
  <c r="L9816" i="6"/>
  <c r="M9815" i="6"/>
  <c r="B9815" i="6" s="1"/>
  <c r="L9848" i="6"/>
  <c r="M9848" i="6" s="1"/>
  <c r="B9848" i="6" s="1"/>
  <c r="M9847" i="6"/>
  <c r="B9847" i="6" s="1"/>
  <c r="L9744" i="6"/>
  <c r="M9743" i="6"/>
  <c r="B9743" i="6" s="1"/>
  <c r="L9712" i="6"/>
  <c r="M9711" i="6"/>
  <c r="B9711" i="6" s="1"/>
  <c r="L9540" i="6"/>
  <c r="M9539" i="6"/>
  <c r="B9539" i="6" s="1"/>
  <c r="L9508" i="6"/>
  <c r="M9507" i="6"/>
  <c r="B9507" i="6" s="1"/>
  <c r="L9438" i="6"/>
  <c r="M9437" i="6"/>
  <c r="B9437" i="6" s="1"/>
  <c r="L9406" i="6"/>
  <c r="M9405" i="6"/>
  <c r="B9405" i="6" s="1"/>
  <c r="L9338" i="6"/>
  <c r="M9338" i="6" s="1"/>
  <c r="B9338" i="6" s="1"/>
  <c r="M9337" i="6"/>
  <c r="B9337" i="6" s="1"/>
  <c r="L9306" i="6"/>
  <c r="M9305" i="6"/>
  <c r="B9305" i="6" s="1"/>
  <c r="L9236" i="6"/>
  <c r="M9236" i="6" s="1"/>
  <c r="B9236" i="6" s="1"/>
  <c r="M9235" i="6"/>
  <c r="B9235" i="6" s="1"/>
  <c r="L9204" i="6"/>
  <c r="M9203" i="6"/>
  <c r="B9203" i="6" s="1"/>
  <c r="L9134" i="6"/>
  <c r="M9134" i="6" s="1"/>
  <c r="B9134" i="6" s="1"/>
  <c r="M9133" i="6"/>
  <c r="B9133" i="6" s="1"/>
  <c r="L9102" i="6"/>
  <c r="M9101" i="6"/>
  <c r="B9101" i="6" s="1"/>
  <c r="L9030" i="6"/>
  <c r="M9029" i="6"/>
  <c r="B9029" i="6" s="1"/>
  <c r="L8998" i="6"/>
  <c r="M8997" i="6"/>
  <c r="B8997" i="6" s="1"/>
  <c r="L8898" i="6"/>
  <c r="M8897" i="6"/>
  <c r="B8897" i="6" s="1"/>
  <c r="L8930" i="6"/>
  <c r="M8930" i="6" s="1"/>
  <c r="B8930" i="6" s="1"/>
  <c r="M8929" i="6"/>
  <c r="B8929" i="6" s="1"/>
  <c r="L8796" i="6"/>
  <c r="M8795" i="6"/>
  <c r="B8795" i="6" s="1"/>
  <c r="L8828" i="6"/>
  <c r="M8828" i="6" s="1"/>
  <c r="B8828" i="6" s="1"/>
  <c r="M8827" i="6"/>
  <c r="B8827" i="6" s="1"/>
  <c r="L8694" i="6"/>
  <c r="M8693" i="6"/>
  <c r="B8693" i="6" s="1"/>
  <c r="L8726" i="6"/>
  <c r="M8726" i="6" s="1"/>
  <c r="B8726" i="6" s="1"/>
  <c r="M8725" i="6"/>
  <c r="B8725" i="6" s="1"/>
  <c r="L8592" i="6"/>
  <c r="M8591" i="6"/>
  <c r="B8591" i="6" s="1"/>
  <c r="L8624" i="6"/>
  <c r="M8624" i="6" s="1"/>
  <c r="B8624" i="6" s="1"/>
  <c r="M8623" i="6"/>
  <c r="B8623" i="6" s="1"/>
  <c r="L8522" i="6"/>
  <c r="M8522" i="6" s="1"/>
  <c r="B8522" i="6" s="1"/>
  <c r="M8521" i="6"/>
  <c r="B8521" i="6" s="1"/>
  <c r="L8490" i="6"/>
  <c r="M8489" i="6"/>
  <c r="B8489" i="6" s="1"/>
  <c r="L8418" i="6"/>
  <c r="M8417" i="6"/>
  <c r="B8417" i="6" s="1"/>
  <c r="L8386" i="6"/>
  <c r="M8385" i="6"/>
  <c r="B8385" i="6" s="1"/>
  <c r="L8286" i="6"/>
  <c r="M8285" i="6"/>
  <c r="B8285" i="6" s="1"/>
  <c r="L8318" i="6"/>
  <c r="M8318" i="6" s="1"/>
  <c r="B8318" i="6" s="1"/>
  <c r="M8317" i="6"/>
  <c r="B8317" i="6" s="1"/>
  <c r="L8182" i="6"/>
  <c r="M8181" i="6"/>
  <c r="B8181" i="6" s="1"/>
  <c r="L8214" i="6"/>
  <c r="M8213" i="6"/>
  <c r="B8213" i="6" s="1"/>
  <c r="L8112" i="6"/>
  <c r="M8111" i="6"/>
  <c r="B8111" i="6" s="1"/>
  <c r="L8080" i="6"/>
  <c r="M8079" i="6"/>
  <c r="B8079" i="6" s="1"/>
  <c r="L7910" i="6"/>
  <c r="M7910" i="6" s="1"/>
  <c r="B7910" i="6" s="1"/>
  <c r="M7909" i="6"/>
  <c r="B7909" i="6" s="1"/>
  <c r="L7878" i="6"/>
  <c r="M7877" i="6"/>
  <c r="B7877" i="6" s="1"/>
  <c r="M7774" i="6"/>
  <c r="B7774" i="6" s="1"/>
  <c r="L7775" i="6"/>
  <c r="M7806" i="6"/>
  <c r="B7806" i="6" s="1"/>
  <c r="L7807" i="6"/>
  <c r="L7706" i="6"/>
  <c r="M7706" i="6" s="1"/>
  <c r="B7706" i="6" s="1"/>
  <c r="M7705" i="6"/>
  <c r="B7705" i="6" s="1"/>
  <c r="L7674" i="6"/>
  <c r="M7673" i="6"/>
  <c r="B7673" i="6" s="1"/>
  <c r="M7570" i="6"/>
  <c r="B7570" i="6" s="1"/>
  <c r="L7571" i="6"/>
  <c r="M7602" i="6"/>
  <c r="B7602" i="6" s="1"/>
  <c r="L7603" i="6"/>
  <c r="L7470" i="6"/>
  <c r="M7469" i="6"/>
  <c r="B7469" i="6" s="1"/>
  <c r="L7502" i="6"/>
  <c r="M7502" i="6" s="1"/>
  <c r="B7502" i="6" s="1"/>
  <c r="M7501" i="6"/>
  <c r="B7501" i="6" s="1"/>
  <c r="M7366" i="6"/>
  <c r="B7366" i="6" s="1"/>
  <c r="L7367" i="6"/>
  <c r="M7398" i="6"/>
  <c r="B7398" i="6" s="1"/>
  <c r="L7399" i="6"/>
  <c r="L7266" i="6"/>
  <c r="M7265" i="6"/>
  <c r="B7265" i="6" s="1"/>
  <c r="L7298" i="6"/>
  <c r="M7298" i="6" s="1"/>
  <c r="B7298" i="6" s="1"/>
  <c r="M7297" i="6"/>
  <c r="B7297" i="6" s="1"/>
  <c r="L7162" i="6"/>
  <c r="M7161" i="6"/>
  <c r="B7161" i="6" s="1"/>
  <c r="L7194" i="6"/>
  <c r="M7193" i="6"/>
  <c r="B7193" i="6" s="1"/>
  <c r="L7094" i="6"/>
  <c r="M7094" i="6" s="1"/>
  <c r="B7094" i="6" s="1"/>
  <c r="M7093" i="6"/>
  <c r="B7093" i="6" s="1"/>
  <c r="L7062" i="6"/>
  <c r="M7061" i="6"/>
  <c r="B7061" i="6" s="1"/>
  <c r="L6992" i="6"/>
  <c r="M6992" i="6" s="1"/>
  <c r="B6992" i="6" s="1"/>
  <c r="M6991" i="6"/>
  <c r="B6991" i="6" s="1"/>
  <c r="L6960" i="6"/>
  <c r="M6959" i="6"/>
  <c r="B6959" i="6" s="1"/>
  <c r="L6890" i="6"/>
  <c r="M6890" i="6" s="1"/>
  <c r="B6890" i="6" s="1"/>
  <c r="M6889" i="6"/>
  <c r="B6889" i="6" s="1"/>
  <c r="L6858" i="6"/>
  <c r="M6857" i="6"/>
  <c r="B6857" i="6" s="1"/>
  <c r="M6754" i="6"/>
  <c r="B6754" i="6" s="1"/>
  <c r="L6755" i="6"/>
  <c r="M6786" i="6"/>
  <c r="B6786" i="6" s="1"/>
  <c r="L6787" i="6"/>
  <c r="L6654" i="6"/>
  <c r="M6653" i="6"/>
  <c r="B6653" i="6" s="1"/>
  <c r="L6686" i="6"/>
  <c r="M6686" i="6" s="1"/>
  <c r="B6686" i="6" s="1"/>
  <c r="M6685" i="6"/>
  <c r="B6685" i="6" s="1"/>
  <c r="L6552" i="6"/>
  <c r="M6551" i="6"/>
  <c r="B6551" i="6" s="1"/>
  <c r="L6584" i="6"/>
  <c r="M6584" i="6" s="1"/>
  <c r="B6584" i="6" s="1"/>
  <c r="M6583" i="6"/>
  <c r="B6583" i="6" s="1"/>
  <c r="M6480" i="6"/>
  <c r="B6480" i="6" s="1"/>
  <c r="L6481" i="6"/>
  <c r="M6448" i="6"/>
  <c r="B6448" i="6" s="1"/>
  <c r="L6449" i="6"/>
  <c r="L6348" i="6"/>
  <c r="M6347" i="6"/>
  <c r="B6347" i="6" s="1"/>
  <c r="L6380" i="6"/>
  <c r="M6380" i="6" s="1"/>
  <c r="B6380" i="6" s="1"/>
  <c r="M6379" i="6"/>
  <c r="B6379" i="6" s="1"/>
  <c r="L6244" i="6"/>
  <c r="M6243" i="6"/>
  <c r="B6243" i="6" s="1"/>
  <c r="L6276" i="6"/>
  <c r="M6275" i="6"/>
  <c r="B6275" i="6" s="1"/>
  <c r="L6144" i="6"/>
  <c r="M6143" i="6"/>
  <c r="B6143" i="6" s="1"/>
  <c r="L6176" i="6"/>
  <c r="M6176" i="6" s="1"/>
  <c r="B6176" i="6" s="1"/>
  <c r="M6175" i="6"/>
  <c r="B6175" i="6" s="1"/>
  <c r="L6042" i="6"/>
  <c r="M6041" i="6"/>
  <c r="B6041" i="6" s="1"/>
  <c r="L5972" i="6"/>
  <c r="M5972" i="6" s="1"/>
  <c r="B5972" i="6" s="1"/>
  <c r="M5971" i="6"/>
  <c r="B5971" i="6" s="1"/>
  <c r="L5940" i="6"/>
  <c r="M5939" i="6"/>
  <c r="B5939" i="6" s="1"/>
  <c r="M5836" i="6"/>
  <c r="B5836" i="6" s="1"/>
  <c r="L5837" i="6"/>
  <c r="M5868" i="6"/>
  <c r="B5868" i="6" s="1"/>
  <c r="L5869" i="6"/>
  <c r="M5765" i="6"/>
  <c r="B5765" i="6" s="1"/>
  <c r="L5766" i="6"/>
  <c r="L5734" i="6"/>
  <c r="M5733" i="6"/>
  <c r="B5733" i="6" s="1"/>
  <c r="L5666" i="6"/>
  <c r="M5666" i="6" s="1"/>
  <c r="B5666" i="6" s="1"/>
  <c r="M5665" i="6"/>
  <c r="B5665" i="6" s="1"/>
  <c r="L5634" i="6"/>
  <c r="M5633" i="6"/>
  <c r="B5633" i="6" s="1"/>
  <c r="M5530" i="6"/>
  <c r="B5530" i="6" s="1"/>
  <c r="L5531" i="6"/>
  <c r="M5562" i="6"/>
  <c r="B5562" i="6" s="1"/>
  <c r="L5563" i="6"/>
  <c r="L5462" i="6"/>
  <c r="M5462" i="6" s="1"/>
  <c r="B5462" i="6" s="1"/>
  <c r="M5461" i="6"/>
  <c r="B5461" i="6" s="1"/>
  <c r="L5430" i="6"/>
  <c r="M5429" i="6"/>
  <c r="B5429" i="6" s="1"/>
  <c r="L5358" i="6"/>
  <c r="M5357" i="6"/>
  <c r="B5357" i="6" s="1"/>
  <c r="L5326" i="6"/>
  <c r="M5325" i="6"/>
  <c r="B5325" i="6" s="1"/>
  <c r="L5226" i="6"/>
  <c r="M5225" i="6"/>
  <c r="B5225" i="6" s="1"/>
  <c r="L5258" i="6"/>
  <c r="M5258" i="6" s="1"/>
  <c r="B5258" i="6" s="1"/>
  <c r="M5257" i="6"/>
  <c r="B5257" i="6" s="1"/>
  <c r="L5154" i="6"/>
  <c r="M5153" i="6"/>
  <c r="B5153" i="6" s="1"/>
  <c r="L5122" i="6"/>
  <c r="M5121" i="6"/>
  <c r="B5121" i="6" s="1"/>
  <c r="L5022" i="6"/>
  <c r="M5021" i="6"/>
  <c r="B5021" i="6" s="1"/>
  <c r="L5054" i="6"/>
  <c r="M5054" i="6" s="1"/>
  <c r="B5054" i="6" s="1"/>
  <c r="M5053" i="6"/>
  <c r="B5053" i="6" s="1"/>
  <c r="L4920" i="6"/>
  <c r="M4919" i="6"/>
  <c r="B4919" i="6" s="1"/>
  <c r="L4952" i="6"/>
  <c r="M4952" i="6" s="1"/>
  <c r="B4952" i="6" s="1"/>
  <c r="M4951" i="6"/>
  <c r="B4951" i="6" s="1"/>
  <c r="L4816" i="6"/>
  <c r="M4815" i="6"/>
  <c r="B4815" i="6" s="1"/>
  <c r="L4848" i="6"/>
  <c r="M4847" i="6"/>
  <c r="B4847" i="6" s="1"/>
  <c r="L4714" i="6"/>
  <c r="M4713" i="6"/>
  <c r="B4713" i="6" s="1"/>
  <c r="L4746" i="6"/>
  <c r="M4745" i="6"/>
  <c r="B4745" i="6" s="1"/>
  <c r="L4644" i="6"/>
  <c r="M4643" i="6"/>
  <c r="B4643" i="6" s="1"/>
  <c r="L4612" i="6"/>
  <c r="M4611" i="6"/>
  <c r="B4611" i="6" s="1"/>
  <c r="L4510" i="6"/>
  <c r="M4509" i="6"/>
  <c r="B4509" i="6" s="1"/>
  <c r="L4542" i="6"/>
  <c r="M4541" i="6"/>
  <c r="B4541" i="6" s="1"/>
  <c r="L4410" i="6"/>
  <c r="M4409" i="6"/>
  <c r="B4409" i="6" s="1"/>
  <c r="L4442" i="6"/>
  <c r="M4442" i="6" s="1"/>
  <c r="B4442" i="6" s="1"/>
  <c r="M4441" i="6"/>
  <c r="B4441" i="6" s="1"/>
  <c r="M4337" i="6"/>
  <c r="B4337" i="6" s="1"/>
  <c r="L4338" i="6"/>
  <c r="L4306" i="6"/>
  <c r="M4305" i="6"/>
  <c r="B4305" i="6" s="1"/>
  <c r="M4236" i="6"/>
  <c r="B4236" i="6" s="1"/>
  <c r="L4237" i="6"/>
  <c r="L4206" i="6"/>
  <c r="M4205" i="6"/>
  <c r="B4205" i="6" s="1"/>
  <c r="L4134" i="6"/>
  <c r="M4133" i="6"/>
  <c r="B4133" i="6" s="1"/>
  <c r="L4102" i="6"/>
  <c r="M4101" i="6"/>
  <c r="B4101" i="6" s="1"/>
  <c r="L4032" i="6"/>
  <c r="M4031" i="6"/>
  <c r="B4031" i="6" s="1"/>
  <c r="L4000" i="6"/>
  <c r="M3999" i="6"/>
  <c r="B3999" i="6" s="1"/>
  <c r="L3900" i="6"/>
  <c r="M3899" i="6"/>
  <c r="B3899" i="6" s="1"/>
  <c r="L3932" i="6"/>
  <c r="M3932" i="6" s="1"/>
  <c r="B3932" i="6" s="1"/>
  <c r="M3931" i="6"/>
  <c r="B3931" i="6" s="1"/>
  <c r="L3830" i="6"/>
  <c r="M3830" i="6" s="1"/>
  <c r="B3830" i="6" s="1"/>
  <c r="M3829" i="6"/>
  <c r="B3829" i="6" s="1"/>
  <c r="L3798" i="6"/>
  <c r="M3797" i="6"/>
  <c r="B3797" i="6" s="1"/>
  <c r="L3726" i="6"/>
  <c r="M3725" i="6"/>
  <c r="B3725" i="6" s="1"/>
  <c r="L3694" i="6"/>
  <c r="M3693" i="6"/>
  <c r="B3693" i="6" s="1"/>
  <c r="L3624" i="6"/>
  <c r="M3623" i="6"/>
  <c r="B3623" i="6" s="1"/>
  <c r="L3592" i="6"/>
  <c r="M3591" i="6"/>
  <c r="B3591" i="6" s="1"/>
  <c r="L3492" i="6"/>
  <c r="M3491" i="6"/>
  <c r="B3491" i="6" s="1"/>
  <c r="L3524" i="6"/>
  <c r="M3524" i="6" s="1"/>
  <c r="B3524" i="6" s="1"/>
  <c r="M3523" i="6"/>
  <c r="B3523" i="6" s="1"/>
  <c r="M3420" i="6"/>
  <c r="B3420" i="6" s="1"/>
  <c r="L3421" i="6"/>
  <c r="M3388" i="6"/>
  <c r="B3388" i="6" s="1"/>
  <c r="L3389" i="6"/>
  <c r="L3288" i="6"/>
  <c r="M3287" i="6"/>
  <c r="B3287" i="6" s="1"/>
  <c r="L3320" i="6"/>
  <c r="M3320" i="6" s="1"/>
  <c r="B3320" i="6" s="1"/>
  <c r="M3319" i="6"/>
  <c r="B3319" i="6" s="1"/>
  <c r="L3184" i="6"/>
  <c r="M3183" i="6"/>
  <c r="B3183" i="6" s="1"/>
  <c r="L3216" i="6"/>
  <c r="M3215" i="6"/>
  <c r="B3215" i="6" s="1"/>
  <c r="L3114" i="6"/>
  <c r="M3113" i="6"/>
  <c r="B3113" i="6" s="1"/>
  <c r="L3083" i="6"/>
  <c r="M3082" i="6"/>
  <c r="B3082" i="6" s="1"/>
  <c r="L2982" i="6"/>
  <c r="M2981" i="6"/>
  <c r="B2981" i="6" s="1"/>
  <c r="L3014" i="6"/>
  <c r="M3014" i="6" s="1"/>
  <c r="B3014" i="6" s="1"/>
  <c r="M3013" i="6"/>
  <c r="B3013" i="6" s="1"/>
  <c r="L2878" i="6"/>
  <c r="M2877" i="6"/>
  <c r="B2877" i="6" s="1"/>
  <c r="L2910" i="6"/>
  <c r="M2909" i="6"/>
  <c r="B2909" i="6" s="1"/>
  <c r="L2808" i="6"/>
  <c r="M2807" i="6"/>
  <c r="B2807" i="6" s="1"/>
  <c r="L2776" i="6"/>
  <c r="M2775" i="6"/>
  <c r="B2775" i="6" s="1"/>
  <c r="L2676" i="6"/>
  <c r="M2675" i="6"/>
  <c r="B2675" i="6" s="1"/>
  <c r="L2708" i="6"/>
  <c r="M2708" i="6" s="1"/>
  <c r="B2708" i="6" s="1"/>
  <c r="M2707" i="6"/>
  <c r="B2707" i="6" s="1"/>
  <c r="L2604" i="6"/>
  <c r="M2603" i="6"/>
  <c r="B2603" i="6" s="1"/>
  <c r="L2572" i="6"/>
  <c r="M2571" i="6"/>
  <c r="B2571" i="6" s="1"/>
  <c r="L2472" i="6"/>
  <c r="M2471" i="6"/>
  <c r="B2471" i="6" s="1"/>
  <c r="L2504" i="6"/>
  <c r="M2504" i="6" s="1"/>
  <c r="B2504" i="6" s="1"/>
  <c r="M2503" i="6"/>
  <c r="B2503" i="6" s="1"/>
  <c r="L2400" i="6"/>
  <c r="M2399" i="6"/>
  <c r="B2399" i="6" s="1"/>
  <c r="L2368" i="6"/>
  <c r="M2367" i="6"/>
  <c r="B2367" i="6" s="1"/>
  <c r="L2268" i="6"/>
  <c r="M2267" i="6"/>
  <c r="B2267" i="6" s="1"/>
  <c r="L2300" i="6"/>
  <c r="M2300" i="6" s="1"/>
  <c r="B2300" i="6" s="1"/>
  <c r="M2299" i="6"/>
  <c r="B2299" i="6" s="1"/>
  <c r="L2166" i="6"/>
  <c r="M2165" i="6"/>
  <c r="B2165" i="6" s="1"/>
  <c r="L2198" i="6"/>
  <c r="M2198" i="6" s="1"/>
  <c r="B2198" i="6" s="1"/>
  <c r="M2197" i="6"/>
  <c r="B2197" i="6" s="1"/>
  <c r="L2096" i="6"/>
  <c r="M2096" i="6" s="1"/>
  <c r="B2096" i="6" s="1"/>
  <c r="M2095" i="6"/>
  <c r="B2095" i="6" s="1"/>
  <c r="L2064" i="6"/>
  <c r="M2063" i="6"/>
  <c r="B2063" i="6" s="1"/>
  <c r="L1960" i="6"/>
  <c r="M1959" i="6"/>
  <c r="B1959" i="6" s="1"/>
  <c r="L1992" i="6"/>
  <c r="M1991" i="6"/>
  <c r="B1991" i="6" s="1"/>
  <c r="L1892" i="6"/>
  <c r="M1892" i="6" s="1"/>
  <c r="B1892" i="6" s="1"/>
  <c r="M1891" i="6"/>
  <c r="B1891" i="6" s="1"/>
  <c r="L1860" i="6"/>
  <c r="M1859" i="6"/>
  <c r="B1859" i="6" s="1"/>
  <c r="L1790" i="6"/>
  <c r="M1790" i="6" s="1"/>
  <c r="B1790" i="6" s="1"/>
  <c r="M1789" i="6"/>
  <c r="B1789" i="6" s="1"/>
  <c r="L1758" i="6"/>
  <c r="M1757" i="6"/>
  <c r="B1757" i="6" s="1"/>
  <c r="L1654" i="6"/>
  <c r="M1653" i="6"/>
  <c r="B1653" i="6" s="1"/>
  <c r="M1685" i="6"/>
  <c r="B1685" i="6" s="1"/>
  <c r="L1686" i="6"/>
  <c r="M1551" i="6"/>
  <c r="B1551" i="6" s="1"/>
  <c r="L1552" i="6"/>
  <c r="M1583" i="6"/>
  <c r="B1583" i="6" s="1"/>
  <c r="L1584" i="6"/>
  <c r="L1452" i="6"/>
  <c r="M1451" i="6"/>
  <c r="B1451" i="6" s="1"/>
  <c r="L1484" i="6"/>
  <c r="M1484" i="6" s="1"/>
  <c r="B1484" i="6" s="1"/>
  <c r="M1483" i="6"/>
  <c r="B1483" i="6" s="1"/>
  <c r="L1350" i="6"/>
  <c r="M1349" i="6"/>
  <c r="B1349" i="6" s="1"/>
  <c r="L1382" i="6"/>
  <c r="M1382" i="6" s="1"/>
  <c r="B1382" i="6" s="1"/>
  <c r="M1381" i="6"/>
  <c r="B1381" i="6" s="1"/>
  <c r="L1247" i="6"/>
  <c r="M1246" i="6"/>
  <c r="B1246" i="6" s="1"/>
  <c r="M1278" i="6"/>
  <c r="B1278" i="6" s="1"/>
  <c r="L1279" i="6"/>
  <c r="L1178" i="6"/>
  <c r="M1178" i="6" s="1"/>
  <c r="B1178" i="6" s="1"/>
  <c r="M1177" i="6"/>
  <c r="B1177" i="6" s="1"/>
  <c r="L1146" i="6"/>
  <c r="M1145" i="6"/>
  <c r="B1145" i="6" s="1"/>
  <c r="L1074" i="6"/>
  <c r="M1073" i="6"/>
  <c r="B1073" i="6" s="1"/>
  <c r="L1042" i="6"/>
  <c r="M1041" i="6"/>
  <c r="B1041" i="6" s="1"/>
  <c r="L940" i="6"/>
  <c r="M939" i="6"/>
  <c r="B939" i="6" s="1"/>
  <c r="L972" i="6"/>
  <c r="M971" i="6"/>
  <c r="B971" i="6" s="1"/>
  <c r="L840" i="6"/>
  <c r="M839" i="6"/>
  <c r="B839" i="6" s="1"/>
  <c r="L872" i="6"/>
  <c r="M872" i="6" s="1"/>
  <c r="B872" i="6" s="1"/>
  <c r="M871" i="6"/>
  <c r="B871" i="6" s="1"/>
  <c r="L770" i="6"/>
  <c r="M770" i="6" s="1"/>
  <c r="B770" i="6" s="1"/>
  <c r="M769" i="6"/>
  <c r="B769" i="6" s="1"/>
  <c r="L738" i="6"/>
  <c r="M737" i="6"/>
  <c r="B737" i="6" s="1"/>
  <c r="L634" i="6"/>
  <c r="M633" i="6"/>
  <c r="B633" i="6" s="1"/>
  <c r="L666" i="6"/>
  <c r="M665" i="6"/>
  <c r="B665" i="6" s="1"/>
  <c r="L566" i="6"/>
  <c r="M566" i="6" s="1"/>
  <c r="B566" i="6" s="1"/>
  <c r="M565" i="6"/>
  <c r="B565" i="6" s="1"/>
  <c r="L534" i="6"/>
  <c r="M533" i="6"/>
  <c r="B533" i="6" s="1"/>
  <c r="L462" i="6"/>
  <c r="M461" i="6"/>
  <c r="B461" i="6" s="1"/>
  <c r="L430" i="6"/>
  <c r="M429" i="6"/>
  <c r="B429" i="6" s="1"/>
  <c r="L330" i="6"/>
  <c r="M329" i="6"/>
  <c r="B329" i="6" s="1"/>
  <c r="L360" i="6"/>
  <c r="M359" i="6"/>
  <c r="B359" i="6" s="1"/>
  <c r="L226" i="6"/>
  <c r="M225" i="6"/>
  <c r="B225" i="6" s="1"/>
  <c r="L258" i="6"/>
  <c r="M257" i="6"/>
  <c r="B257" i="6" s="1"/>
  <c r="L156" i="6"/>
  <c r="M155" i="6"/>
  <c r="B155" i="6" s="1"/>
  <c r="L124" i="6"/>
  <c r="M123" i="6"/>
  <c r="B123" i="6" s="1"/>
  <c r="M21" i="6"/>
  <c r="B21" i="6" s="1"/>
  <c r="L22" i="6"/>
  <c r="M12058" i="6" l="1"/>
  <c r="B12058" i="6" s="1"/>
  <c r="L12059" i="6"/>
  <c r="M11038" i="6"/>
  <c r="B11038" i="6" s="1"/>
  <c r="L11039" i="6"/>
  <c r="M7978" i="6"/>
  <c r="B7978" i="6" s="1"/>
  <c r="L7979" i="6"/>
  <c r="M9610" i="6"/>
  <c r="B9610" i="6" s="1"/>
  <c r="L9611" i="6"/>
  <c r="M9642" i="6"/>
  <c r="B9642" i="6" s="1"/>
  <c r="L9643" i="6"/>
  <c r="M6072" i="6"/>
  <c r="B6072" i="6" s="1"/>
  <c r="L6073" i="6"/>
  <c r="M11070" i="6"/>
  <c r="B11070" i="6" s="1"/>
  <c r="L11071" i="6"/>
  <c r="M8010" i="6"/>
  <c r="B8010" i="6" s="1"/>
  <c r="L8011" i="6"/>
  <c r="M13792" i="6"/>
  <c r="B13792" i="6" s="1"/>
  <c r="L13793" i="6"/>
  <c r="M13824" i="6"/>
  <c r="B13824" i="6" s="1"/>
  <c r="L13825" i="6"/>
  <c r="M13690" i="6"/>
  <c r="B13690" i="6" s="1"/>
  <c r="L13691" i="6"/>
  <c r="M13722" i="6"/>
  <c r="B13722" i="6" s="1"/>
  <c r="L13723" i="6"/>
  <c r="M13590" i="6"/>
  <c r="B13590" i="6" s="1"/>
  <c r="L13591" i="6"/>
  <c r="M13518" i="6"/>
  <c r="B13518" i="6" s="1"/>
  <c r="L13519" i="6"/>
  <c r="M13486" i="6"/>
  <c r="B13486" i="6" s="1"/>
  <c r="L13487" i="6"/>
  <c r="M13386" i="6"/>
  <c r="B13386" i="6" s="1"/>
  <c r="L13387" i="6"/>
  <c r="M13284" i="6"/>
  <c r="B13284" i="6" s="1"/>
  <c r="L13285" i="6"/>
  <c r="M13182" i="6"/>
  <c r="B13182" i="6" s="1"/>
  <c r="L13183" i="6"/>
  <c r="M13078" i="6"/>
  <c r="B13078" i="6" s="1"/>
  <c r="L13079" i="6"/>
  <c r="M13110" i="6"/>
  <c r="B13110" i="6" s="1"/>
  <c r="L13111" i="6"/>
  <c r="M12978" i="6"/>
  <c r="B12978" i="6" s="1"/>
  <c r="L12979" i="6"/>
  <c r="M12876" i="6"/>
  <c r="B12876" i="6" s="1"/>
  <c r="L12877" i="6"/>
  <c r="M12774" i="6"/>
  <c r="B12774" i="6" s="1"/>
  <c r="L12775" i="6"/>
  <c r="M12670" i="6"/>
  <c r="B12670" i="6" s="1"/>
  <c r="L12671" i="6"/>
  <c r="M12702" i="6"/>
  <c r="B12702" i="6" s="1"/>
  <c r="L12703" i="6"/>
  <c r="M12568" i="6"/>
  <c r="B12568" i="6" s="1"/>
  <c r="L12569" i="6"/>
  <c r="M12600" i="6"/>
  <c r="B12600" i="6" s="1"/>
  <c r="L12601" i="6"/>
  <c r="M12468" i="6"/>
  <c r="B12468" i="6" s="1"/>
  <c r="L12469" i="6"/>
  <c r="M12396" i="6"/>
  <c r="B12396" i="6" s="1"/>
  <c r="L12397" i="6"/>
  <c r="M12364" i="6"/>
  <c r="B12364" i="6" s="1"/>
  <c r="L12365" i="6"/>
  <c r="L12296" i="6"/>
  <c r="M12296" i="6" s="1"/>
  <c r="B12296" i="6" s="1"/>
  <c r="M12295" i="6"/>
  <c r="B12295" i="6" s="1"/>
  <c r="L12264" i="6"/>
  <c r="M12263" i="6"/>
  <c r="B12263" i="6" s="1"/>
  <c r="M12160" i="6"/>
  <c r="B12160" i="6" s="1"/>
  <c r="L12161" i="6"/>
  <c r="M12192" i="6"/>
  <c r="B12192" i="6" s="1"/>
  <c r="L12193" i="6"/>
  <c r="M11958" i="6"/>
  <c r="B11958" i="6" s="1"/>
  <c r="L11959" i="6"/>
  <c r="M11886" i="6"/>
  <c r="B11886" i="6" s="1"/>
  <c r="L11887" i="6"/>
  <c r="M11854" i="6"/>
  <c r="B11854" i="6" s="1"/>
  <c r="L11855" i="6"/>
  <c r="M11754" i="6"/>
  <c r="B11754" i="6" s="1"/>
  <c r="L11755" i="6"/>
  <c r="M11650" i="6"/>
  <c r="B11650" i="6" s="1"/>
  <c r="L11651" i="6"/>
  <c r="M11682" i="6"/>
  <c r="B11682" i="6" s="1"/>
  <c r="L11683" i="6"/>
  <c r="M11548" i="6"/>
  <c r="B11548" i="6" s="1"/>
  <c r="L11549" i="6"/>
  <c r="M11580" i="6"/>
  <c r="B11580" i="6" s="1"/>
  <c r="L11581" i="6"/>
  <c r="M11448" i="6"/>
  <c r="B11448" i="6" s="1"/>
  <c r="L11449" i="6"/>
  <c r="L11346" i="6"/>
  <c r="M11345" i="6"/>
  <c r="B11345" i="6" s="1"/>
  <c r="L11378" i="6"/>
  <c r="M11378" i="6" s="1"/>
  <c r="B11378" i="6" s="1"/>
  <c r="M11377" i="6"/>
  <c r="B11377" i="6" s="1"/>
  <c r="M11244" i="6"/>
  <c r="B11244" i="6" s="1"/>
  <c r="L11245" i="6"/>
  <c r="M11142" i="6"/>
  <c r="B11142" i="6" s="1"/>
  <c r="L11143" i="6"/>
  <c r="M10936" i="6"/>
  <c r="B10936" i="6" s="1"/>
  <c r="L10937" i="6"/>
  <c r="M10968" i="6"/>
  <c r="B10968" i="6" s="1"/>
  <c r="L10969" i="6"/>
  <c r="M10834" i="6"/>
  <c r="B10834" i="6" s="1"/>
  <c r="L10835" i="6"/>
  <c r="M10866" i="6"/>
  <c r="B10866" i="6" s="1"/>
  <c r="L10867" i="6"/>
  <c r="M10734" i="6"/>
  <c r="B10734" i="6" s="1"/>
  <c r="L10735" i="6"/>
  <c r="L10664" i="6"/>
  <c r="M10664" i="6" s="1"/>
  <c r="B10664" i="6" s="1"/>
  <c r="M10663" i="6"/>
  <c r="B10663" i="6" s="1"/>
  <c r="L10632" i="6"/>
  <c r="M10631" i="6"/>
  <c r="B10631" i="6" s="1"/>
  <c r="M10530" i="6"/>
  <c r="B10530" i="6" s="1"/>
  <c r="L10531" i="6"/>
  <c r="M10458" i="6"/>
  <c r="B10458" i="6" s="1"/>
  <c r="L10459" i="6"/>
  <c r="M10426" i="6"/>
  <c r="B10426" i="6" s="1"/>
  <c r="L10427" i="6"/>
  <c r="M10324" i="6"/>
  <c r="B10324" i="6" s="1"/>
  <c r="L10325" i="6"/>
  <c r="M10356" i="6"/>
  <c r="B10356" i="6" s="1"/>
  <c r="L10357" i="6"/>
  <c r="M10224" i="6"/>
  <c r="B10224" i="6" s="1"/>
  <c r="L10225" i="6"/>
  <c r="M10120" i="6"/>
  <c r="B10120" i="6" s="1"/>
  <c r="L10121" i="6"/>
  <c r="M10152" i="6"/>
  <c r="B10152" i="6" s="1"/>
  <c r="L10153" i="6"/>
  <c r="M10018" i="6"/>
  <c r="B10018" i="6" s="1"/>
  <c r="L10019" i="6"/>
  <c r="M10050" i="6"/>
  <c r="B10050" i="6" s="1"/>
  <c r="L10051" i="6"/>
  <c r="M9918" i="6"/>
  <c r="B9918" i="6" s="1"/>
  <c r="L9919" i="6"/>
  <c r="M9816" i="6"/>
  <c r="B9816" i="6" s="1"/>
  <c r="L9817" i="6"/>
  <c r="M9744" i="6"/>
  <c r="B9744" i="6" s="1"/>
  <c r="L9745" i="6"/>
  <c r="M9712" i="6"/>
  <c r="B9712" i="6" s="1"/>
  <c r="L9713" i="6"/>
  <c r="M9508" i="6"/>
  <c r="B9508" i="6" s="1"/>
  <c r="L9509" i="6"/>
  <c r="M9540" i="6"/>
  <c r="B9540" i="6" s="1"/>
  <c r="L9541" i="6"/>
  <c r="M9406" i="6"/>
  <c r="B9406" i="6" s="1"/>
  <c r="L9407" i="6"/>
  <c r="M9438" i="6"/>
  <c r="B9438" i="6" s="1"/>
  <c r="L9439" i="6"/>
  <c r="M9306" i="6"/>
  <c r="B9306" i="6" s="1"/>
  <c r="L9307" i="6"/>
  <c r="M9204" i="6"/>
  <c r="B9204" i="6" s="1"/>
  <c r="L9205" i="6"/>
  <c r="M9102" i="6"/>
  <c r="B9102" i="6" s="1"/>
  <c r="L9103" i="6"/>
  <c r="M8998" i="6"/>
  <c r="B8998" i="6" s="1"/>
  <c r="L8999" i="6"/>
  <c r="M9030" i="6"/>
  <c r="B9030" i="6" s="1"/>
  <c r="L9031" i="6"/>
  <c r="M8898" i="6"/>
  <c r="B8898" i="6" s="1"/>
  <c r="L8899" i="6"/>
  <c r="M8796" i="6"/>
  <c r="B8796" i="6" s="1"/>
  <c r="L8797" i="6"/>
  <c r="M8694" i="6"/>
  <c r="B8694" i="6" s="1"/>
  <c r="L8695" i="6"/>
  <c r="M8592" i="6"/>
  <c r="B8592" i="6" s="1"/>
  <c r="L8593" i="6"/>
  <c r="M8490" i="6"/>
  <c r="B8490" i="6" s="1"/>
  <c r="L8491" i="6"/>
  <c r="M8386" i="6"/>
  <c r="B8386" i="6" s="1"/>
  <c r="L8387" i="6"/>
  <c r="M8418" i="6"/>
  <c r="B8418" i="6" s="1"/>
  <c r="L8419" i="6"/>
  <c r="M8286" i="6"/>
  <c r="B8286" i="6" s="1"/>
  <c r="L8287" i="6"/>
  <c r="M8214" i="6"/>
  <c r="B8214" i="6" s="1"/>
  <c r="L8215" i="6"/>
  <c r="M8182" i="6"/>
  <c r="B8182" i="6" s="1"/>
  <c r="L8183" i="6"/>
  <c r="M8080" i="6"/>
  <c r="B8080" i="6" s="1"/>
  <c r="L8081" i="6"/>
  <c r="M8112" i="6"/>
  <c r="B8112" i="6" s="1"/>
  <c r="L8113" i="6"/>
  <c r="M7878" i="6"/>
  <c r="B7878" i="6" s="1"/>
  <c r="L7879" i="6"/>
  <c r="L7808" i="6"/>
  <c r="M7808" i="6" s="1"/>
  <c r="B7808" i="6" s="1"/>
  <c r="M7807" i="6"/>
  <c r="B7807" i="6" s="1"/>
  <c r="L7776" i="6"/>
  <c r="M7775" i="6"/>
  <c r="B7775" i="6" s="1"/>
  <c r="M7674" i="6"/>
  <c r="B7674" i="6" s="1"/>
  <c r="L7675" i="6"/>
  <c r="L7572" i="6"/>
  <c r="M7571" i="6"/>
  <c r="B7571" i="6" s="1"/>
  <c r="L7604" i="6"/>
  <c r="M7604" i="6" s="1"/>
  <c r="B7604" i="6" s="1"/>
  <c r="M7603" i="6"/>
  <c r="B7603" i="6" s="1"/>
  <c r="M7470" i="6"/>
  <c r="B7470" i="6" s="1"/>
  <c r="L7471" i="6"/>
  <c r="L7400" i="6"/>
  <c r="M7400" i="6" s="1"/>
  <c r="B7400" i="6" s="1"/>
  <c r="M7399" i="6"/>
  <c r="B7399" i="6" s="1"/>
  <c r="L7368" i="6"/>
  <c r="M7367" i="6"/>
  <c r="B7367" i="6" s="1"/>
  <c r="M7266" i="6"/>
  <c r="B7266" i="6" s="1"/>
  <c r="L7267" i="6"/>
  <c r="M7194" i="6"/>
  <c r="B7194" i="6" s="1"/>
  <c r="L7195" i="6"/>
  <c r="M7162" i="6"/>
  <c r="B7162" i="6" s="1"/>
  <c r="L7163" i="6"/>
  <c r="M7062" i="6"/>
  <c r="B7062" i="6" s="1"/>
  <c r="L7063" i="6"/>
  <c r="M6960" i="6"/>
  <c r="B6960" i="6" s="1"/>
  <c r="L6961" i="6"/>
  <c r="M6858" i="6"/>
  <c r="B6858" i="6" s="1"/>
  <c r="L6859" i="6"/>
  <c r="L6756" i="6"/>
  <c r="M6755" i="6"/>
  <c r="B6755" i="6" s="1"/>
  <c r="L6788" i="6"/>
  <c r="M6788" i="6" s="1"/>
  <c r="B6788" i="6" s="1"/>
  <c r="M6787" i="6"/>
  <c r="B6787" i="6" s="1"/>
  <c r="M6654" i="6"/>
  <c r="B6654" i="6" s="1"/>
  <c r="L6655" i="6"/>
  <c r="M6552" i="6"/>
  <c r="B6552" i="6" s="1"/>
  <c r="L6553" i="6"/>
  <c r="L6482" i="6"/>
  <c r="M6482" i="6" s="1"/>
  <c r="B6482" i="6" s="1"/>
  <c r="M6481" i="6"/>
  <c r="B6481" i="6" s="1"/>
  <c r="L6450" i="6"/>
  <c r="M6449" i="6"/>
  <c r="B6449" i="6" s="1"/>
  <c r="M6348" i="6"/>
  <c r="B6348" i="6" s="1"/>
  <c r="L6349" i="6"/>
  <c r="M6276" i="6"/>
  <c r="B6276" i="6" s="1"/>
  <c r="L6277" i="6"/>
  <c r="M6244" i="6"/>
  <c r="B6244" i="6" s="1"/>
  <c r="L6245" i="6"/>
  <c r="M6144" i="6"/>
  <c r="B6144" i="6" s="1"/>
  <c r="L6145" i="6"/>
  <c r="M6042" i="6"/>
  <c r="B6042" i="6" s="1"/>
  <c r="L6043" i="6"/>
  <c r="M5940" i="6"/>
  <c r="B5940" i="6" s="1"/>
  <c r="L5941" i="6"/>
  <c r="L5870" i="6"/>
  <c r="M5870" i="6" s="1"/>
  <c r="B5870" i="6" s="1"/>
  <c r="M5869" i="6"/>
  <c r="B5869" i="6" s="1"/>
  <c r="L5838" i="6"/>
  <c r="M5837" i="6"/>
  <c r="B5837" i="6" s="1"/>
  <c r="M5766" i="6"/>
  <c r="B5766" i="6" s="1"/>
  <c r="L5767" i="6"/>
  <c r="M5734" i="6"/>
  <c r="B5734" i="6" s="1"/>
  <c r="L5735" i="6"/>
  <c r="M5634" i="6"/>
  <c r="B5634" i="6" s="1"/>
  <c r="L5635" i="6"/>
  <c r="L5532" i="6"/>
  <c r="M5531" i="6"/>
  <c r="B5531" i="6" s="1"/>
  <c r="L5564" i="6"/>
  <c r="M5564" i="6" s="1"/>
  <c r="B5564" i="6" s="1"/>
  <c r="M5563" i="6"/>
  <c r="B5563" i="6" s="1"/>
  <c r="M5430" i="6"/>
  <c r="B5430" i="6" s="1"/>
  <c r="L5431" i="6"/>
  <c r="M5326" i="6"/>
  <c r="B5326" i="6" s="1"/>
  <c r="L5327" i="6"/>
  <c r="M5358" i="6"/>
  <c r="B5358" i="6" s="1"/>
  <c r="L5359" i="6"/>
  <c r="M5226" i="6"/>
  <c r="B5226" i="6" s="1"/>
  <c r="L5227" i="6"/>
  <c r="M5122" i="6"/>
  <c r="B5122" i="6" s="1"/>
  <c r="L5123" i="6"/>
  <c r="M5154" i="6"/>
  <c r="B5154" i="6" s="1"/>
  <c r="L5155" i="6"/>
  <c r="M5022" i="6"/>
  <c r="B5022" i="6" s="1"/>
  <c r="L5023" i="6"/>
  <c r="M4920" i="6"/>
  <c r="B4920" i="6" s="1"/>
  <c r="L4921" i="6"/>
  <c r="M4816" i="6"/>
  <c r="B4816" i="6" s="1"/>
  <c r="L4817" i="6"/>
  <c r="M4848" i="6"/>
  <c r="B4848" i="6" s="1"/>
  <c r="L4849" i="6"/>
  <c r="M4746" i="6"/>
  <c r="B4746" i="6" s="1"/>
  <c r="L4747" i="6"/>
  <c r="M4714" i="6"/>
  <c r="B4714" i="6" s="1"/>
  <c r="L4715" i="6"/>
  <c r="M4612" i="6"/>
  <c r="B4612" i="6" s="1"/>
  <c r="L4613" i="6"/>
  <c r="M4644" i="6"/>
  <c r="B4644" i="6" s="1"/>
  <c r="L4645" i="6"/>
  <c r="M4542" i="6"/>
  <c r="B4542" i="6" s="1"/>
  <c r="L4543" i="6"/>
  <c r="M4510" i="6"/>
  <c r="B4510" i="6" s="1"/>
  <c r="L4511" i="6"/>
  <c r="M4410" i="6"/>
  <c r="B4410" i="6" s="1"/>
  <c r="L4411" i="6"/>
  <c r="M4338" i="6"/>
  <c r="B4338" i="6" s="1"/>
  <c r="L4339" i="6"/>
  <c r="M4306" i="6"/>
  <c r="B4306" i="6" s="1"/>
  <c r="L4307" i="6"/>
  <c r="M4206" i="6"/>
  <c r="B4206" i="6" s="1"/>
  <c r="L4207" i="6"/>
  <c r="M4237" i="6"/>
  <c r="B4237" i="6" s="1"/>
  <c r="L4238" i="6"/>
  <c r="M4238" i="6" s="1"/>
  <c r="B4238" i="6" s="1"/>
  <c r="M4102" i="6"/>
  <c r="B4102" i="6" s="1"/>
  <c r="L4103" i="6"/>
  <c r="M4134" i="6"/>
  <c r="B4134" i="6" s="1"/>
  <c r="L4135" i="6"/>
  <c r="M4000" i="6"/>
  <c r="B4000" i="6" s="1"/>
  <c r="L4001" i="6"/>
  <c r="M4032" i="6"/>
  <c r="B4032" i="6" s="1"/>
  <c r="L4033" i="6"/>
  <c r="M3900" i="6"/>
  <c r="B3900" i="6" s="1"/>
  <c r="L3901" i="6"/>
  <c r="M3798" i="6"/>
  <c r="B3798" i="6" s="1"/>
  <c r="L3799" i="6"/>
  <c r="M3694" i="6"/>
  <c r="B3694" i="6" s="1"/>
  <c r="L3695" i="6"/>
  <c r="M3726" i="6"/>
  <c r="B3726" i="6" s="1"/>
  <c r="L3727" i="6"/>
  <c r="M3592" i="6"/>
  <c r="B3592" i="6" s="1"/>
  <c r="L3593" i="6"/>
  <c r="M3624" i="6"/>
  <c r="B3624" i="6" s="1"/>
  <c r="L3625" i="6"/>
  <c r="M3492" i="6"/>
  <c r="B3492" i="6" s="1"/>
  <c r="L3493" i="6"/>
  <c r="L3390" i="6"/>
  <c r="M3389" i="6"/>
  <c r="B3389" i="6" s="1"/>
  <c r="L3422" i="6"/>
  <c r="M3422" i="6" s="1"/>
  <c r="B3422" i="6" s="1"/>
  <c r="M3421" i="6"/>
  <c r="B3421" i="6" s="1"/>
  <c r="M3288" i="6"/>
  <c r="B3288" i="6" s="1"/>
  <c r="L3289" i="6"/>
  <c r="M3216" i="6"/>
  <c r="B3216" i="6" s="1"/>
  <c r="L3217" i="6"/>
  <c r="M3184" i="6"/>
  <c r="B3184" i="6" s="1"/>
  <c r="L3185" i="6"/>
  <c r="L3084" i="6"/>
  <c r="M3083" i="6"/>
  <c r="B3083" i="6" s="1"/>
  <c r="M3114" i="6"/>
  <c r="B3114" i="6" s="1"/>
  <c r="L3115" i="6"/>
  <c r="M2982" i="6"/>
  <c r="B2982" i="6" s="1"/>
  <c r="L2983" i="6"/>
  <c r="M2910" i="6"/>
  <c r="B2910" i="6" s="1"/>
  <c r="L2911" i="6"/>
  <c r="M2878" i="6"/>
  <c r="B2878" i="6" s="1"/>
  <c r="L2879" i="6"/>
  <c r="M2776" i="6"/>
  <c r="B2776" i="6" s="1"/>
  <c r="L2777" i="6"/>
  <c r="M2808" i="6"/>
  <c r="B2808" i="6" s="1"/>
  <c r="L2809" i="6"/>
  <c r="M2676" i="6"/>
  <c r="B2676" i="6" s="1"/>
  <c r="L2677" i="6"/>
  <c r="M2572" i="6"/>
  <c r="B2572" i="6" s="1"/>
  <c r="L2573" i="6"/>
  <c r="M2604" i="6"/>
  <c r="B2604" i="6" s="1"/>
  <c r="L2605" i="6"/>
  <c r="M2472" i="6"/>
  <c r="B2472" i="6" s="1"/>
  <c r="L2473" i="6"/>
  <c r="M2368" i="6"/>
  <c r="B2368" i="6" s="1"/>
  <c r="L2369" i="6"/>
  <c r="M2400" i="6"/>
  <c r="B2400" i="6" s="1"/>
  <c r="L2401" i="6"/>
  <c r="M2268" i="6"/>
  <c r="B2268" i="6" s="1"/>
  <c r="L2269" i="6"/>
  <c r="M2166" i="6"/>
  <c r="B2166" i="6" s="1"/>
  <c r="L2167" i="6"/>
  <c r="M2064" i="6"/>
  <c r="B2064" i="6" s="1"/>
  <c r="L2065" i="6"/>
  <c r="M1992" i="6"/>
  <c r="B1992" i="6" s="1"/>
  <c r="L1993" i="6"/>
  <c r="M1960" i="6"/>
  <c r="B1960" i="6" s="1"/>
  <c r="L1961" i="6"/>
  <c r="M1860" i="6"/>
  <c r="B1860" i="6" s="1"/>
  <c r="L1861" i="6"/>
  <c r="M1758" i="6"/>
  <c r="B1758" i="6" s="1"/>
  <c r="L1759" i="6"/>
  <c r="M1686" i="6"/>
  <c r="B1686" i="6" s="1"/>
  <c r="L1687" i="6"/>
  <c r="M1654" i="6"/>
  <c r="B1654" i="6" s="1"/>
  <c r="L1655" i="6"/>
  <c r="M1584" i="6"/>
  <c r="B1584" i="6" s="1"/>
  <c r="L1585" i="6"/>
  <c r="M1552" i="6"/>
  <c r="B1552" i="6" s="1"/>
  <c r="L1553" i="6"/>
  <c r="M1452" i="6"/>
  <c r="B1452" i="6" s="1"/>
  <c r="L1453" i="6"/>
  <c r="M1350" i="6"/>
  <c r="B1350" i="6" s="1"/>
  <c r="L1351" i="6"/>
  <c r="L1248" i="6"/>
  <c r="M1247" i="6"/>
  <c r="B1247" i="6" s="1"/>
  <c r="L1280" i="6"/>
  <c r="M1280" i="6" s="1"/>
  <c r="B1280" i="6" s="1"/>
  <c r="M1279" i="6"/>
  <c r="B1279" i="6" s="1"/>
  <c r="M1146" i="6"/>
  <c r="B1146" i="6" s="1"/>
  <c r="L1147" i="6"/>
  <c r="M1042" i="6"/>
  <c r="B1042" i="6" s="1"/>
  <c r="L1043" i="6"/>
  <c r="M1074" i="6"/>
  <c r="B1074" i="6" s="1"/>
  <c r="L1075" i="6"/>
  <c r="M972" i="6"/>
  <c r="B972" i="6" s="1"/>
  <c r="L973" i="6"/>
  <c r="M940" i="6"/>
  <c r="B940" i="6" s="1"/>
  <c r="L941" i="6"/>
  <c r="M840" i="6"/>
  <c r="B840" i="6" s="1"/>
  <c r="L841" i="6"/>
  <c r="M738" i="6"/>
  <c r="B738" i="6" s="1"/>
  <c r="L739" i="6"/>
  <c r="M634" i="6"/>
  <c r="B634" i="6" s="1"/>
  <c r="L635" i="6"/>
  <c r="M666" i="6"/>
  <c r="B666" i="6" s="1"/>
  <c r="L667" i="6"/>
  <c r="M534" i="6"/>
  <c r="B534" i="6" s="1"/>
  <c r="L535" i="6"/>
  <c r="M430" i="6"/>
  <c r="B430" i="6" s="1"/>
  <c r="L431" i="6"/>
  <c r="M462" i="6"/>
  <c r="B462" i="6" s="1"/>
  <c r="L463" i="6"/>
  <c r="M360" i="6"/>
  <c r="B360" i="6" s="1"/>
  <c r="L361" i="6"/>
  <c r="M330" i="6"/>
  <c r="B330" i="6" s="1"/>
  <c r="L331" i="6"/>
  <c r="M258" i="6"/>
  <c r="B258" i="6" s="1"/>
  <c r="L259" i="6"/>
  <c r="M226" i="6"/>
  <c r="B226" i="6" s="1"/>
  <c r="L227" i="6"/>
  <c r="M124" i="6"/>
  <c r="B124" i="6" s="1"/>
  <c r="L125" i="6"/>
  <c r="M156" i="6"/>
  <c r="B156" i="6" s="1"/>
  <c r="L157" i="6"/>
  <c r="M22" i="6"/>
  <c r="B22" i="6" s="1"/>
  <c r="L23" i="6"/>
  <c r="L12060" i="6" l="1"/>
  <c r="M12059" i="6"/>
  <c r="B12059" i="6" s="1"/>
  <c r="L11040" i="6"/>
  <c r="M11039" i="6"/>
  <c r="B11039" i="6" s="1"/>
  <c r="L7980" i="6"/>
  <c r="M7979" i="6"/>
  <c r="B7979" i="6" s="1"/>
  <c r="L11072" i="6"/>
  <c r="M11072" i="6" s="1"/>
  <c r="B11072" i="6" s="1"/>
  <c r="M11071" i="6"/>
  <c r="B11071" i="6" s="1"/>
  <c r="L6074" i="6"/>
  <c r="M6074" i="6" s="1"/>
  <c r="B6074" i="6" s="1"/>
  <c r="M6073" i="6"/>
  <c r="B6073" i="6" s="1"/>
  <c r="L9644" i="6"/>
  <c r="M9644" i="6" s="1"/>
  <c r="B9644" i="6" s="1"/>
  <c r="M9643" i="6"/>
  <c r="B9643" i="6" s="1"/>
  <c r="L8012" i="6"/>
  <c r="M8012" i="6" s="1"/>
  <c r="B8012" i="6" s="1"/>
  <c r="M8011" i="6"/>
  <c r="B8011" i="6" s="1"/>
  <c r="L9612" i="6"/>
  <c r="M9611" i="6"/>
  <c r="B9611" i="6" s="1"/>
  <c r="L13794" i="6"/>
  <c r="M13793" i="6"/>
  <c r="B13793" i="6" s="1"/>
  <c r="L13826" i="6"/>
  <c r="M13826" i="6" s="1"/>
  <c r="B13826" i="6" s="1"/>
  <c r="M13825" i="6"/>
  <c r="B13825" i="6" s="1"/>
  <c r="L13724" i="6"/>
  <c r="M13724" i="6" s="1"/>
  <c r="B13724" i="6" s="1"/>
  <c r="M13723" i="6"/>
  <c r="B13723" i="6" s="1"/>
  <c r="L13692" i="6"/>
  <c r="M13691" i="6"/>
  <c r="B13691" i="6" s="1"/>
  <c r="M13591" i="6"/>
  <c r="B13591" i="6" s="1"/>
  <c r="L13592" i="6"/>
  <c r="L13488" i="6"/>
  <c r="M13487" i="6"/>
  <c r="B13487" i="6" s="1"/>
  <c r="L13520" i="6"/>
  <c r="M13520" i="6" s="1"/>
  <c r="B13520" i="6" s="1"/>
  <c r="M13519" i="6"/>
  <c r="B13519" i="6" s="1"/>
  <c r="M13387" i="6"/>
  <c r="B13387" i="6" s="1"/>
  <c r="L13388" i="6"/>
  <c r="M13285" i="6"/>
  <c r="B13285" i="6" s="1"/>
  <c r="L13286" i="6"/>
  <c r="M13183" i="6"/>
  <c r="B13183" i="6" s="1"/>
  <c r="L13184" i="6"/>
  <c r="L13112" i="6"/>
  <c r="M13112" i="6" s="1"/>
  <c r="B13112" i="6" s="1"/>
  <c r="M13111" i="6"/>
  <c r="B13111" i="6" s="1"/>
  <c r="L13080" i="6"/>
  <c r="M13079" i="6"/>
  <c r="B13079" i="6" s="1"/>
  <c r="M12979" i="6"/>
  <c r="B12979" i="6" s="1"/>
  <c r="L12980" i="6"/>
  <c r="M12877" i="6"/>
  <c r="B12877" i="6" s="1"/>
  <c r="L12878" i="6"/>
  <c r="M12775" i="6"/>
  <c r="B12775" i="6" s="1"/>
  <c r="L12776" i="6"/>
  <c r="L12704" i="6"/>
  <c r="M12704" i="6" s="1"/>
  <c r="B12704" i="6" s="1"/>
  <c r="M12703" i="6"/>
  <c r="B12703" i="6" s="1"/>
  <c r="L12672" i="6"/>
  <c r="M12671" i="6"/>
  <c r="B12671" i="6" s="1"/>
  <c r="M12601" i="6"/>
  <c r="B12601" i="6" s="1"/>
  <c r="L12602" i="6"/>
  <c r="M12602" i="6" s="1"/>
  <c r="B12602" i="6" s="1"/>
  <c r="M12569" i="6"/>
  <c r="B12569" i="6" s="1"/>
  <c r="L12570" i="6"/>
  <c r="L12470" i="6"/>
  <c r="M12469" i="6"/>
  <c r="B12469" i="6" s="1"/>
  <c r="L12366" i="6"/>
  <c r="M12365" i="6"/>
  <c r="B12365" i="6" s="1"/>
  <c r="L12398" i="6"/>
  <c r="M12398" i="6" s="1"/>
  <c r="B12398" i="6" s="1"/>
  <c r="M12397" i="6"/>
  <c r="B12397" i="6" s="1"/>
  <c r="M12264" i="6"/>
  <c r="B12264" i="6" s="1"/>
  <c r="L12265" i="6"/>
  <c r="L12194" i="6"/>
  <c r="M12194" i="6" s="1"/>
  <c r="B12194" i="6" s="1"/>
  <c r="M12193" i="6"/>
  <c r="B12193" i="6" s="1"/>
  <c r="L12162" i="6"/>
  <c r="M12161" i="6"/>
  <c r="B12161" i="6" s="1"/>
  <c r="M11959" i="6"/>
  <c r="B11959" i="6" s="1"/>
  <c r="L11960" i="6"/>
  <c r="L11856" i="6"/>
  <c r="M11855" i="6"/>
  <c r="B11855" i="6" s="1"/>
  <c r="L11888" i="6"/>
  <c r="M11888" i="6" s="1"/>
  <c r="B11888" i="6" s="1"/>
  <c r="M11887" i="6"/>
  <c r="B11887" i="6" s="1"/>
  <c r="M11755" i="6"/>
  <c r="B11755" i="6" s="1"/>
  <c r="L11756" i="6"/>
  <c r="L11684" i="6"/>
  <c r="M11684" i="6" s="1"/>
  <c r="B11684" i="6" s="1"/>
  <c r="M11683" i="6"/>
  <c r="B11683" i="6" s="1"/>
  <c r="L11652" i="6"/>
  <c r="M11651" i="6"/>
  <c r="B11651" i="6" s="1"/>
  <c r="L11582" i="6"/>
  <c r="M11582" i="6" s="1"/>
  <c r="B11582" i="6" s="1"/>
  <c r="M11581" i="6"/>
  <c r="B11581" i="6" s="1"/>
  <c r="L11550" i="6"/>
  <c r="M11549" i="6"/>
  <c r="B11549" i="6" s="1"/>
  <c r="M11449" i="6"/>
  <c r="B11449" i="6" s="1"/>
  <c r="L11450" i="6"/>
  <c r="M11346" i="6"/>
  <c r="B11346" i="6" s="1"/>
  <c r="L11347" i="6"/>
  <c r="L11246" i="6"/>
  <c r="M11245" i="6"/>
  <c r="B11245" i="6" s="1"/>
  <c r="M11143" i="6"/>
  <c r="B11143" i="6" s="1"/>
  <c r="L11144" i="6"/>
  <c r="L10970" i="6"/>
  <c r="M10970" i="6" s="1"/>
  <c r="B10970" i="6" s="1"/>
  <c r="M10969" i="6"/>
  <c r="B10969" i="6" s="1"/>
  <c r="L10938" i="6"/>
  <c r="M10937" i="6"/>
  <c r="B10937" i="6" s="1"/>
  <c r="L10868" i="6"/>
  <c r="M10868" i="6" s="1"/>
  <c r="B10868" i="6" s="1"/>
  <c r="M10867" i="6"/>
  <c r="B10867" i="6" s="1"/>
  <c r="L10836" i="6"/>
  <c r="M10835" i="6"/>
  <c r="B10835" i="6" s="1"/>
  <c r="M10735" i="6"/>
  <c r="B10735" i="6" s="1"/>
  <c r="L10736" i="6"/>
  <c r="M10632" i="6"/>
  <c r="B10632" i="6" s="1"/>
  <c r="L10633" i="6"/>
  <c r="L10532" i="6"/>
  <c r="M10531" i="6"/>
  <c r="B10531" i="6" s="1"/>
  <c r="L10460" i="6"/>
  <c r="M10460" i="6" s="1"/>
  <c r="B10460" i="6" s="1"/>
  <c r="M10459" i="6"/>
  <c r="B10459" i="6" s="1"/>
  <c r="L10428" i="6"/>
  <c r="M10427" i="6"/>
  <c r="B10427" i="6" s="1"/>
  <c r="L10358" i="6"/>
  <c r="M10358" i="6" s="1"/>
  <c r="B10358" i="6" s="1"/>
  <c r="M10357" i="6"/>
  <c r="B10357" i="6" s="1"/>
  <c r="L10326" i="6"/>
  <c r="M10325" i="6"/>
  <c r="B10325" i="6" s="1"/>
  <c r="L10226" i="6"/>
  <c r="M10225" i="6"/>
  <c r="B10225" i="6" s="1"/>
  <c r="L10122" i="6"/>
  <c r="M10121" i="6"/>
  <c r="B10121" i="6" s="1"/>
  <c r="L10154" i="6"/>
  <c r="M10154" i="6" s="1"/>
  <c r="B10154" i="6" s="1"/>
  <c r="M10153" i="6"/>
  <c r="B10153" i="6" s="1"/>
  <c r="L10052" i="6"/>
  <c r="M10052" i="6" s="1"/>
  <c r="B10052" i="6" s="1"/>
  <c r="M10051" i="6"/>
  <c r="B10051" i="6" s="1"/>
  <c r="L10020" i="6"/>
  <c r="M10019" i="6"/>
  <c r="B10019" i="6" s="1"/>
  <c r="M9919" i="6"/>
  <c r="B9919" i="6" s="1"/>
  <c r="L9920" i="6"/>
  <c r="M9817" i="6"/>
  <c r="B9817" i="6" s="1"/>
  <c r="L9818" i="6"/>
  <c r="L9714" i="6"/>
  <c r="M9713" i="6"/>
  <c r="B9713" i="6" s="1"/>
  <c r="L9746" i="6"/>
  <c r="M9746" i="6" s="1"/>
  <c r="B9746" i="6" s="1"/>
  <c r="M9745" i="6"/>
  <c r="B9745" i="6" s="1"/>
  <c r="L9542" i="6"/>
  <c r="M9542" i="6" s="1"/>
  <c r="B9542" i="6" s="1"/>
  <c r="M9541" i="6"/>
  <c r="B9541" i="6" s="1"/>
  <c r="L9510" i="6"/>
  <c r="M9509" i="6"/>
  <c r="B9509" i="6" s="1"/>
  <c r="L9408" i="6"/>
  <c r="M9407" i="6"/>
  <c r="B9407" i="6" s="1"/>
  <c r="L9440" i="6"/>
  <c r="M9440" i="6" s="1"/>
  <c r="B9440" i="6" s="1"/>
  <c r="M9439" i="6"/>
  <c r="B9439" i="6" s="1"/>
  <c r="M9307" i="6"/>
  <c r="B9307" i="6" s="1"/>
  <c r="L9308" i="6"/>
  <c r="L9206" i="6"/>
  <c r="M9205" i="6"/>
  <c r="B9205" i="6" s="1"/>
  <c r="L9104" i="6"/>
  <c r="M9103" i="6"/>
  <c r="B9103" i="6" s="1"/>
  <c r="L9032" i="6"/>
  <c r="M9032" i="6" s="1"/>
  <c r="B9032" i="6" s="1"/>
  <c r="M9031" i="6"/>
  <c r="B9031" i="6" s="1"/>
  <c r="L9000" i="6"/>
  <c r="M8999" i="6"/>
  <c r="B8999" i="6" s="1"/>
  <c r="M8899" i="6"/>
  <c r="B8899" i="6" s="1"/>
  <c r="L8900" i="6"/>
  <c r="L8798" i="6"/>
  <c r="M8797" i="6"/>
  <c r="B8797" i="6" s="1"/>
  <c r="M8695" i="6"/>
  <c r="B8695" i="6" s="1"/>
  <c r="L8696" i="6"/>
  <c r="M8593" i="6"/>
  <c r="B8593" i="6" s="1"/>
  <c r="L8594" i="6"/>
  <c r="M8491" i="6"/>
  <c r="B8491" i="6" s="1"/>
  <c r="L8492" i="6"/>
  <c r="L8420" i="6"/>
  <c r="M8420" i="6" s="1"/>
  <c r="B8420" i="6" s="1"/>
  <c r="M8419" i="6"/>
  <c r="B8419" i="6" s="1"/>
  <c r="L8388" i="6"/>
  <c r="M8387" i="6"/>
  <c r="B8387" i="6" s="1"/>
  <c r="M8287" i="6"/>
  <c r="B8287" i="6" s="1"/>
  <c r="L8288" i="6"/>
  <c r="L8184" i="6"/>
  <c r="M8183" i="6"/>
  <c r="B8183" i="6" s="1"/>
  <c r="L8216" i="6"/>
  <c r="M8216" i="6" s="1"/>
  <c r="B8216" i="6" s="1"/>
  <c r="M8215" i="6"/>
  <c r="B8215" i="6" s="1"/>
  <c r="L8114" i="6"/>
  <c r="M8114" i="6" s="1"/>
  <c r="B8114" i="6" s="1"/>
  <c r="M8113" i="6"/>
  <c r="B8113" i="6" s="1"/>
  <c r="L8082" i="6"/>
  <c r="M8081" i="6"/>
  <c r="B8081" i="6" s="1"/>
  <c r="M7879" i="6"/>
  <c r="B7879" i="6" s="1"/>
  <c r="L7880" i="6"/>
  <c r="M7776" i="6"/>
  <c r="B7776" i="6" s="1"/>
  <c r="L7777" i="6"/>
  <c r="M7675" i="6"/>
  <c r="B7675" i="6" s="1"/>
  <c r="L7676" i="6"/>
  <c r="M7572" i="6"/>
  <c r="B7572" i="6" s="1"/>
  <c r="L7573" i="6"/>
  <c r="M7471" i="6"/>
  <c r="B7471" i="6" s="1"/>
  <c r="L7472" i="6"/>
  <c r="M7368" i="6"/>
  <c r="B7368" i="6" s="1"/>
  <c r="L7369" i="6"/>
  <c r="L7268" i="6"/>
  <c r="M7267" i="6"/>
  <c r="B7267" i="6" s="1"/>
  <c r="L7196" i="6"/>
  <c r="M7196" i="6" s="1"/>
  <c r="B7196" i="6" s="1"/>
  <c r="M7195" i="6"/>
  <c r="B7195" i="6" s="1"/>
  <c r="L7164" i="6"/>
  <c r="M7163" i="6"/>
  <c r="B7163" i="6" s="1"/>
  <c r="L7064" i="6"/>
  <c r="M7063" i="6"/>
  <c r="B7063" i="6" s="1"/>
  <c r="L6962" i="6"/>
  <c r="M6961" i="6"/>
  <c r="B6961" i="6" s="1"/>
  <c r="M6859" i="6"/>
  <c r="B6859" i="6" s="1"/>
  <c r="L6860" i="6"/>
  <c r="M6756" i="6"/>
  <c r="B6756" i="6" s="1"/>
  <c r="L6757" i="6"/>
  <c r="M6655" i="6"/>
  <c r="B6655" i="6" s="1"/>
  <c r="L6656" i="6"/>
  <c r="M6553" i="6"/>
  <c r="B6553" i="6" s="1"/>
  <c r="L6554" i="6"/>
  <c r="M6450" i="6"/>
  <c r="B6450" i="6" s="1"/>
  <c r="L6451" i="6"/>
  <c r="M6349" i="6"/>
  <c r="B6349" i="6" s="1"/>
  <c r="L6350" i="6"/>
  <c r="L6246" i="6"/>
  <c r="M6245" i="6"/>
  <c r="B6245" i="6" s="1"/>
  <c r="L6278" i="6"/>
  <c r="M6278" i="6" s="1"/>
  <c r="B6278" i="6" s="1"/>
  <c r="M6277" i="6"/>
  <c r="B6277" i="6" s="1"/>
  <c r="M6145" i="6"/>
  <c r="B6145" i="6" s="1"/>
  <c r="L6146" i="6"/>
  <c r="M6043" i="6"/>
  <c r="B6043" i="6" s="1"/>
  <c r="L6044" i="6"/>
  <c r="M5941" i="6"/>
  <c r="B5941" i="6" s="1"/>
  <c r="L5942" i="6"/>
  <c r="M5838" i="6"/>
  <c r="B5838" i="6" s="1"/>
  <c r="L5839" i="6"/>
  <c r="L5736" i="6"/>
  <c r="M5735" i="6"/>
  <c r="B5735" i="6" s="1"/>
  <c r="L5768" i="6"/>
  <c r="M5768" i="6" s="1"/>
  <c r="B5768" i="6" s="1"/>
  <c r="M5767" i="6"/>
  <c r="B5767" i="6" s="1"/>
  <c r="L5636" i="6"/>
  <c r="M5635" i="6"/>
  <c r="B5635" i="6" s="1"/>
  <c r="M5532" i="6"/>
  <c r="B5532" i="6" s="1"/>
  <c r="L5533" i="6"/>
  <c r="L5432" i="6"/>
  <c r="M5431" i="6"/>
  <c r="B5431" i="6" s="1"/>
  <c r="L5360" i="6"/>
  <c r="M5360" i="6" s="1"/>
  <c r="B5360" i="6" s="1"/>
  <c r="M5359" i="6"/>
  <c r="B5359" i="6" s="1"/>
  <c r="L5328" i="6"/>
  <c r="M5327" i="6"/>
  <c r="B5327" i="6" s="1"/>
  <c r="M5227" i="6"/>
  <c r="B5227" i="6" s="1"/>
  <c r="L5228" i="6"/>
  <c r="L5156" i="6"/>
  <c r="M5156" i="6" s="1"/>
  <c r="B5156" i="6" s="1"/>
  <c r="M5155" i="6"/>
  <c r="B5155" i="6" s="1"/>
  <c r="L5124" i="6"/>
  <c r="M5123" i="6"/>
  <c r="B5123" i="6" s="1"/>
  <c r="M5023" i="6"/>
  <c r="B5023" i="6" s="1"/>
  <c r="L5024" i="6"/>
  <c r="M4921" i="6"/>
  <c r="B4921" i="6" s="1"/>
  <c r="L4922" i="6"/>
  <c r="L4850" i="6"/>
  <c r="M4850" i="6" s="1"/>
  <c r="B4850" i="6" s="1"/>
  <c r="M4849" i="6"/>
  <c r="B4849" i="6" s="1"/>
  <c r="L4818" i="6"/>
  <c r="M4817" i="6"/>
  <c r="B4817" i="6" s="1"/>
  <c r="L4716" i="6"/>
  <c r="M4715" i="6"/>
  <c r="B4715" i="6" s="1"/>
  <c r="L4748" i="6"/>
  <c r="M4748" i="6" s="1"/>
  <c r="B4748" i="6" s="1"/>
  <c r="M4747" i="6"/>
  <c r="B4747" i="6" s="1"/>
  <c r="L4646" i="6"/>
  <c r="M4646" i="6" s="1"/>
  <c r="B4646" i="6" s="1"/>
  <c r="M4645" i="6"/>
  <c r="B4645" i="6" s="1"/>
  <c r="L4614" i="6"/>
  <c r="M4613" i="6"/>
  <c r="B4613" i="6" s="1"/>
  <c r="L4512" i="6"/>
  <c r="M4511" i="6"/>
  <c r="B4511" i="6" s="1"/>
  <c r="L4544" i="6"/>
  <c r="M4544" i="6" s="1"/>
  <c r="B4544" i="6" s="1"/>
  <c r="M4543" i="6"/>
  <c r="B4543" i="6" s="1"/>
  <c r="M4411" i="6"/>
  <c r="B4411" i="6" s="1"/>
  <c r="L4412" i="6"/>
  <c r="L4308" i="6"/>
  <c r="M4307" i="6"/>
  <c r="B4307" i="6" s="1"/>
  <c r="L4340" i="6"/>
  <c r="M4340" i="6" s="1"/>
  <c r="B4340" i="6" s="1"/>
  <c r="M4339" i="6"/>
  <c r="B4339" i="6" s="1"/>
  <c r="M4207" i="6"/>
  <c r="B4207" i="6" s="1"/>
  <c r="L4208" i="6"/>
  <c r="L4104" i="6"/>
  <c r="M4103" i="6"/>
  <c r="B4103" i="6" s="1"/>
  <c r="L4136" i="6"/>
  <c r="M4136" i="6" s="1"/>
  <c r="B4136" i="6" s="1"/>
  <c r="M4135" i="6"/>
  <c r="B4135" i="6" s="1"/>
  <c r="L4034" i="6"/>
  <c r="M4034" i="6" s="1"/>
  <c r="B4034" i="6" s="1"/>
  <c r="M4033" i="6"/>
  <c r="B4033" i="6" s="1"/>
  <c r="L4002" i="6"/>
  <c r="M4001" i="6"/>
  <c r="B4001" i="6" s="1"/>
  <c r="M3901" i="6"/>
  <c r="B3901" i="6" s="1"/>
  <c r="L3902" i="6"/>
  <c r="M3799" i="6"/>
  <c r="B3799" i="6" s="1"/>
  <c r="L3800" i="6"/>
  <c r="L3728" i="6"/>
  <c r="M3728" i="6" s="1"/>
  <c r="B3728" i="6" s="1"/>
  <c r="M3727" i="6"/>
  <c r="B3727" i="6" s="1"/>
  <c r="L3696" i="6"/>
  <c r="M3695" i="6"/>
  <c r="B3695" i="6" s="1"/>
  <c r="L3626" i="6"/>
  <c r="M3626" i="6" s="1"/>
  <c r="B3626" i="6" s="1"/>
  <c r="M3625" i="6"/>
  <c r="B3625" i="6" s="1"/>
  <c r="L3594" i="6"/>
  <c r="M3593" i="6"/>
  <c r="B3593" i="6" s="1"/>
  <c r="M3493" i="6"/>
  <c r="B3493" i="6" s="1"/>
  <c r="L3494" i="6"/>
  <c r="M3390" i="6"/>
  <c r="B3390" i="6" s="1"/>
  <c r="L3391" i="6"/>
  <c r="L3290" i="6"/>
  <c r="M3289" i="6"/>
  <c r="B3289" i="6" s="1"/>
  <c r="L3218" i="6"/>
  <c r="M3218" i="6" s="1"/>
  <c r="B3218" i="6" s="1"/>
  <c r="M3217" i="6"/>
  <c r="B3217" i="6" s="1"/>
  <c r="L3186" i="6"/>
  <c r="M3185" i="6"/>
  <c r="B3185" i="6" s="1"/>
  <c r="L3116" i="6"/>
  <c r="M3116" i="6" s="1"/>
  <c r="B3116" i="6" s="1"/>
  <c r="M3115" i="6"/>
  <c r="B3115" i="6" s="1"/>
  <c r="M3084" i="6"/>
  <c r="B3084" i="6" s="1"/>
  <c r="L3085" i="6"/>
  <c r="M2983" i="6"/>
  <c r="B2983" i="6" s="1"/>
  <c r="L2984" i="6"/>
  <c r="L2880" i="6"/>
  <c r="M2879" i="6"/>
  <c r="B2879" i="6" s="1"/>
  <c r="L2912" i="6"/>
  <c r="M2912" i="6" s="1"/>
  <c r="B2912" i="6" s="1"/>
  <c r="M2911" i="6"/>
  <c r="B2911" i="6" s="1"/>
  <c r="L2778" i="6"/>
  <c r="M2777" i="6"/>
  <c r="B2777" i="6" s="1"/>
  <c r="L2810" i="6"/>
  <c r="M2810" i="6" s="1"/>
  <c r="B2810" i="6" s="1"/>
  <c r="M2809" i="6"/>
  <c r="B2809" i="6" s="1"/>
  <c r="M2677" i="6"/>
  <c r="B2677" i="6" s="1"/>
  <c r="L2678" i="6"/>
  <c r="L2606" i="6"/>
  <c r="M2606" i="6" s="1"/>
  <c r="B2606" i="6" s="1"/>
  <c r="M2605" i="6"/>
  <c r="B2605" i="6" s="1"/>
  <c r="L2574" i="6"/>
  <c r="M2573" i="6"/>
  <c r="B2573" i="6" s="1"/>
  <c r="M2473" i="6"/>
  <c r="B2473" i="6" s="1"/>
  <c r="L2474" i="6"/>
  <c r="L2402" i="6"/>
  <c r="M2402" i="6" s="1"/>
  <c r="B2402" i="6" s="1"/>
  <c r="M2401" i="6"/>
  <c r="B2401" i="6" s="1"/>
  <c r="L2370" i="6"/>
  <c r="M2369" i="6"/>
  <c r="B2369" i="6" s="1"/>
  <c r="L2270" i="6"/>
  <c r="M2269" i="6"/>
  <c r="B2269" i="6" s="1"/>
  <c r="M2167" i="6"/>
  <c r="B2167" i="6" s="1"/>
  <c r="L2168" i="6"/>
  <c r="L2066" i="6"/>
  <c r="M2065" i="6"/>
  <c r="B2065" i="6" s="1"/>
  <c r="L1962" i="6"/>
  <c r="M1961" i="6"/>
  <c r="B1961" i="6" s="1"/>
  <c r="L1994" i="6"/>
  <c r="M1994" i="6" s="1"/>
  <c r="B1994" i="6" s="1"/>
  <c r="M1993" i="6"/>
  <c r="B1993" i="6" s="1"/>
  <c r="L1862" i="6"/>
  <c r="M1861" i="6"/>
  <c r="B1861" i="6" s="1"/>
  <c r="M1759" i="6"/>
  <c r="B1759" i="6" s="1"/>
  <c r="L1760" i="6"/>
  <c r="L1656" i="6"/>
  <c r="M1655" i="6"/>
  <c r="B1655" i="6" s="1"/>
  <c r="L1688" i="6"/>
  <c r="M1688" i="6" s="1"/>
  <c r="B1688" i="6" s="1"/>
  <c r="M1687" i="6"/>
  <c r="B1687" i="6" s="1"/>
  <c r="L1586" i="6"/>
  <c r="M1586" i="6" s="1"/>
  <c r="B1586" i="6" s="1"/>
  <c r="M1585" i="6"/>
  <c r="B1585" i="6" s="1"/>
  <c r="L1554" i="6"/>
  <c r="M1553" i="6"/>
  <c r="B1553" i="6" s="1"/>
  <c r="M1453" i="6"/>
  <c r="B1453" i="6" s="1"/>
  <c r="L1454" i="6"/>
  <c r="M1351" i="6"/>
  <c r="B1351" i="6" s="1"/>
  <c r="L1352" i="6"/>
  <c r="M1248" i="6"/>
  <c r="B1248" i="6" s="1"/>
  <c r="L1249" i="6"/>
  <c r="M1147" i="6"/>
  <c r="B1147" i="6" s="1"/>
  <c r="L1148" i="6"/>
  <c r="L1076" i="6"/>
  <c r="M1076" i="6" s="1"/>
  <c r="B1076" i="6" s="1"/>
  <c r="M1075" i="6"/>
  <c r="B1075" i="6" s="1"/>
  <c r="L1044" i="6"/>
  <c r="M1043" i="6"/>
  <c r="B1043" i="6" s="1"/>
  <c r="L942" i="6"/>
  <c r="M941" i="6"/>
  <c r="B941" i="6" s="1"/>
  <c r="L974" i="6"/>
  <c r="M974" i="6" s="1"/>
  <c r="B974" i="6" s="1"/>
  <c r="M973" i="6"/>
  <c r="B973" i="6" s="1"/>
  <c r="L842" i="6"/>
  <c r="M841" i="6"/>
  <c r="B841" i="6" s="1"/>
  <c r="L740" i="6"/>
  <c r="M739" i="6"/>
  <c r="B739" i="6" s="1"/>
  <c r="L668" i="6"/>
  <c r="M668" i="6" s="1"/>
  <c r="B668" i="6" s="1"/>
  <c r="M667" i="6"/>
  <c r="B667" i="6" s="1"/>
  <c r="L636" i="6"/>
  <c r="M635" i="6"/>
  <c r="B635" i="6" s="1"/>
  <c r="M535" i="6"/>
  <c r="B535" i="6" s="1"/>
  <c r="L536" i="6"/>
  <c r="L464" i="6"/>
  <c r="M464" i="6" s="1"/>
  <c r="B464" i="6" s="1"/>
  <c r="M463" i="6"/>
  <c r="B463" i="6" s="1"/>
  <c r="L432" i="6"/>
  <c r="M431" i="6"/>
  <c r="B431" i="6" s="1"/>
  <c r="M331" i="6"/>
  <c r="B331" i="6" s="1"/>
  <c r="L332" i="6"/>
  <c r="L362" i="6"/>
  <c r="M362" i="6" s="1"/>
  <c r="B362" i="6" s="1"/>
  <c r="M361" i="6"/>
  <c r="B361" i="6" s="1"/>
  <c r="L260" i="6"/>
  <c r="M260" i="6" s="1"/>
  <c r="B260" i="6" s="1"/>
  <c r="M259" i="6"/>
  <c r="B259" i="6" s="1"/>
  <c r="L228" i="6"/>
  <c r="M227" i="6"/>
  <c r="B227" i="6" s="1"/>
  <c r="L126" i="6"/>
  <c r="M125" i="6"/>
  <c r="B125" i="6" s="1"/>
  <c r="L158" i="6"/>
  <c r="M158" i="6" s="1"/>
  <c r="B158" i="6" s="1"/>
  <c r="M157" i="6"/>
  <c r="B157" i="6" s="1"/>
  <c r="M23" i="6"/>
  <c r="B23" i="6" s="1"/>
  <c r="L24" i="6"/>
  <c r="M12060" i="6" l="1"/>
  <c r="B12060" i="6" s="1"/>
  <c r="L12061" i="6"/>
  <c r="M11040" i="6"/>
  <c r="B11040" i="6" s="1"/>
  <c r="L11041" i="6"/>
  <c r="M7980" i="6"/>
  <c r="B7980" i="6" s="1"/>
  <c r="L7981" i="6"/>
  <c r="M9612" i="6"/>
  <c r="B9612" i="6" s="1"/>
  <c r="L9613" i="6"/>
  <c r="M13794" i="6"/>
  <c r="B13794" i="6" s="1"/>
  <c r="L13795" i="6"/>
  <c r="M13692" i="6"/>
  <c r="B13692" i="6" s="1"/>
  <c r="L13693" i="6"/>
  <c r="L13593" i="6"/>
  <c r="M13592" i="6"/>
  <c r="B13592" i="6" s="1"/>
  <c r="M13488" i="6"/>
  <c r="B13488" i="6" s="1"/>
  <c r="L13489" i="6"/>
  <c r="L13389" i="6"/>
  <c r="M13388" i="6"/>
  <c r="B13388" i="6" s="1"/>
  <c r="L13287" i="6"/>
  <c r="M13286" i="6"/>
  <c r="B13286" i="6" s="1"/>
  <c r="L13185" i="6"/>
  <c r="M13184" i="6"/>
  <c r="B13184" i="6" s="1"/>
  <c r="M13080" i="6"/>
  <c r="B13080" i="6" s="1"/>
  <c r="L13081" i="6"/>
  <c r="L12981" i="6"/>
  <c r="M12980" i="6"/>
  <c r="B12980" i="6" s="1"/>
  <c r="L12879" i="6"/>
  <c r="M12878" i="6"/>
  <c r="B12878" i="6" s="1"/>
  <c r="L12777" i="6"/>
  <c r="M12776" i="6"/>
  <c r="B12776" i="6" s="1"/>
  <c r="M12672" i="6"/>
  <c r="B12672" i="6" s="1"/>
  <c r="L12673" i="6"/>
  <c r="M12570" i="6"/>
  <c r="B12570" i="6" s="1"/>
  <c r="L12571" i="6"/>
  <c r="L12471" i="6"/>
  <c r="M12470" i="6"/>
  <c r="B12470" i="6" s="1"/>
  <c r="M12366" i="6"/>
  <c r="B12366" i="6" s="1"/>
  <c r="L12367" i="6"/>
  <c r="M12265" i="6"/>
  <c r="B12265" i="6" s="1"/>
  <c r="L12266" i="6"/>
  <c r="M12162" i="6"/>
  <c r="B12162" i="6" s="1"/>
  <c r="L12163" i="6"/>
  <c r="L11961" i="6"/>
  <c r="M11960" i="6"/>
  <c r="B11960" i="6" s="1"/>
  <c r="M11856" i="6"/>
  <c r="B11856" i="6" s="1"/>
  <c r="L11857" i="6"/>
  <c r="L11757" i="6"/>
  <c r="M11756" i="6"/>
  <c r="B11756" i="6" s="1"/>
  <c r="M11652" i="6"/>
  <c r="B11652" i="6" s="1"/>
  <c r="L11653" i="6"/>
  <c r="M11550" i="6"/>
  <c r="B11550" i="6" s="1"/>
  <c r="L11551" i="6"/>
  <c r="L11451" i="6"/>
  <c r="M11450" i="6"/>
  <c r="B11450" i="6" s="1"/>
  <c r="M11347" i="6"/>
  <c r="B11347" i="6" s="1"/>
  <c r="L11348" i="6"/>
  <c r="M11246" i="6"/>
  <c r="B11246" i="6" s="1"/>
  <c r="L11247" i="6"/>
  <c r="L11145" i="6"/>
  <c r="M11144" i="6"/>
  <c r="B11144" i="6" s="1"/>
  <c r="M10938" i="6"/>
  <c r="B10938" i="6" s="1"/>
  <c r="L10939" i="6"/>
  <c r="M10836" i="6"/>
  <c r="B10836" i="6" s="1"/>
  <c r="L10837" i="6"/>
  <c r="M10736" i="6"/>
  <c r="B10736" i="6" s="1"/>
  <c r="L10737" i="6"/>
  <c r="M10633" i="6"/>
  <c r="B10633" i="6" s="1"/>
  <c r="L10634" i="6"/>
  <c r="L10533" i="6"/>
  <c r="M10532" i="6"/>
  <c r="B10532" i="6" s="1"/>
  <c r="M10428" i="6"/>
  <c r="B10428" i="6" s="1"/>
  <c r="L10429" i="6"/>
  <c r="M10326" i="6"/>
  <c r="B10326" i="6" s="1"/>
  <c r="L10327" i="6"/>
  <c r="L10227" i="6"/>
  <c r="M10226" i="6"/>
  <c r="B10226" i="6" s="1"/>
  <c r="M10122" i="6"/>
  <c r="B10122" i="6" s="1"/>
  <c r="L10123" i="6"/>
  <c r="M10020" i="6"/>
  <c r="B10020" i="6" s="1"/>
  <c r="L10021" i="6"/>
  <c r="L9921" i="6"/>
  <c r="M9920" i="6"/>
  <c r="B9920" i="6" s="1"/>
  <c r="L9819" i="6"/>
  <c r="M9818" i="6"/>
  <c r="B9818" i="6" s="1"/>
  <c r="M9714" i="6"/>
  <c r="B9714" i="6" s="1"/>
  <c r="L9715" i="6"/>
  <c r="M9510" i="6"/>
  <c r="B9510" i="6" s="1"/>
  <c r="L9511" i="6"/>
  <c r="M9408" i="6"/>
  <c r="B9408" i="6" s="1"/>
  <c r="L9409" i="6"/>
  <c r="L9309" i="6"/>
  <c r="M9308" i="6"/>
  <c r="B9308" i="6" s="1"/>
  <c r="L9207" i="6"/>
  <c r="M9206" i="6"/>
  <c r="B9206" i="6" s="1"/>
  <c r="L9105" i="6"/>
  <c r="M9104" i="6"/>
  <c r="B9104" i="6" s="1"/>
  <c r="M9000" i="6"/>
  <c r="B9000" i="6" s="1"/>
  <c r="L9001" i="6"/>
  <c r="L8901" i="6"/>
  <c r="M8900" i="6"/>
  <c r="B8900" i="6" s="1"/>
  <c r="L8799" i="6"/>
  <c r="M8798" i="6"/>
  <c r="B8798" i="6" s="1"/>
  <c r="L8697" i="6"/>
  <c r="M8696" i="6"/>
  <c r="B8696" i="6" s="1"/>
  <c r="L8595" i="6"/>
  <c r="M8594" i="6"/>
  <c r="B8594" i="6" s="1"/>
  <c r="L8493" i="6"/>
  <c r="M8492" i="6"/>
  <c r="B8492" i="6" s="1"/>
  <c r="M8388" i="6"/>
  <c r="B8388" i="6" s="1"/>
  <c r="L8389" i="6"/>
  <c r="L8289" i="6"/>
  <c r="M8288" i="6"/>
  <c r="B8288" i="6" s="1"/>
  <c r="M8184" i="6"/>
  <c r="B8184" i="6" s="1"/>
  <c r="L8185" i="6"/>
  <c r="M8082" i="6"/>
  <c r="B8082" i="6" s="1"/>
  <c r="L8083" i="6"/>
  <c r="L7881" i="6"/>
  <c r="M7880" i="6"/>
  <c r="B7880" i="6" s="1"/>
  <c r="M7777" i="6"/>
  <c r="B7777" i="6" s="1"/>
  <c r="L7778" i="6"/>
  <c r="L7677" i="6"/>
  <c r="M7676" i="6"/>
  <c r="B7676" i="6" s="1"/>
  <c r="M7573" i="6"/>
  <c r="B7573" i="6" s="1"/>
  <c r="L7574" i="6"/>
  <c r="L7473" i="6"/>
  <c r="M7472" i="6"/>
  <c r="B7472" i="6" s="1"/>
  <c r="M7369" i="6"/>
  <c r="B7369" i="6" s="1"/>
  <c r="L7370" i="6"/>
  <c r="L7269" i="6"/>
  <c r="M7268" i="6"/>
  <c r="B7268" i="6" s="1"/>
  <c r="M7164" i="6"/>
  <c r="B7164" i="6" s="1"/>
  <c r="L7165" i="6"/>
  <c r="L7065" i="6"/>
  <c r="M7064" i="6"/>
  <c r="B7064" i="6" s="1"/>
  <c r="L6963" i="6"/>
  <c r="M6962" i="6"/>
  <c r="B6962" i="6" s="1"/>
  <c r="L6861" i="6"/>
  <c r="M6860" i="6"/>
  <c r="B6860" i="6" s="1"/>
  <c r="M6757" i="6"/>
  <c r="B6757" i="6" s="1"/>
  <c r="L6758" i="6"/>
  <c r="L6657" i="6"/>
  <c r="M6656" i="6"/>
  <c r="B6656" i="6" s="1"/>
  <c r="L6555" i="6"/>
  <c r="M6554" i="6"/>
  <c r="B6554" i="6" s="1"/>
  <c r="M6451" i="6"/>
  <c r="B6451" i="6" s="1"/>
  <c r="L6452" i="6"/>
  <c r="L6351" i="6"/>
  <c r="M6350" i="6"/>
  <c r="B6350" i="6" s="1"/>
  <c r="M6246" i="6"/>
  <c r="B6246" i="6" s="1"/>
  <c r="L6247" i="6"/>
  <c r="L6147" i="6"/>
  <c r="M6146" i="6"/>
  <c r="B6146" i="6" s="1"/>
  <c r="L6045" i="6"/>
  <c r="M6044" i="6"/>
  <c r="B6044" i="6" s="1"/>
  <c r="L5943" i="6"/>
  <c r="M5942" i="6"/>
  <c r="B5942" i="6" s="1"/>
  <c r="M5839" i="6"/>
  <c r="B5839" i="6" s="1"/>
  <c r="L5840" i="6"/>
  <c r="M5736" i="6"/>
  <c r="B5736" i="6" s="1"/>
  <c r="L5737" i="6"/>
  <c r="L5637" i="6"/>
  <c r="M5636" i="6"/>
  <c r="B5636" i="6" s="1"/>
  <c r="M5533" i="6"/>
  <c r="B5533" i="6" s="1"/>
  <c r="L5534" i="6"/>
  <c r="L5433" i="6"/>
  <c r="M5432" i="6"/>
  <c r="B5432" i="6" s="1"/>
  <c r="M5328" i="6"/>
  <c r="B5328" i="6" s="1"/>
  <c r="L5329" i="6"/>
  <c r="L5229" i="6"/>
  <c r="M5228" i="6"/>
  <c r="B5228" i="6" s="1"/>
  <c r="M5124" i="6"/>
  <c r="B5124" i="6" s="1"/>
  <c r="L5125" i="6"/>
  <c r="L5025" i="6"/>
  <c r="M5024" i="6"/>
  <c r="B5024" i="6" s="1"/>
  <c r="L4923" i="6"/>
  <c r="M4922" i="6"/>
  <c r="B4922" i="6" s="1"/>
  <c r="M4818" i="6"/>
  <c r="B4818" i="6" s="1"/>
  <c r="L4819" i="6"/>
  <c r="M4716" i="6"/>
  <c r="B4716" i="6" s="1"/>
  <c r="L4717" i="6"/>
  <c r="M4614" i="6"/>
  <c r="B4614" i="6" s="1"/>
  <c r="L4615" i="6"/>
  <c r="M4512" i="6"/>
  <c r="B4512" i="6" s="1"/>
  <c r="L4513" i="6"/>
  <c r="M4412" i="6"/>
  <c r="B4412" i="6" s="1"/>
  <c r="L4413" i="6"/>
  <c r="M4308" i="6"/>
  <c r="B4308" i="6" s="1"/>
  <c r="L4309" i="6"/>
  <c r="M4208" i="6"/>
  <c r="B4208" i="6" s="1"/>
  <c r="L4209" i="6"/>
  <c r="M4104" i="6"/>
  <c r="B4104" i="6" s="1"/>
  <c r="L4105" i="6"/>
  <c r="M4002" i="6"/>
  <c r="B4002" i="6" s="1"/>
  <c r="L4003" i="6"/>
  <c r="L3903" i="6"/>
  <c r="M3902" i="6"/>
  <c r="B3902" i="6" s="1"/>
  <c r="L3801" i="6"/>
  <c r="M3800" i="6"/>
  <c r="B3800" i="6" s="1"/>
  <c r="M3696" i="6"/>
  <c r="B3696" i="6" s="1"/>
  <c r="L3697" i="6"/>
  <c r="M3594" i="6"/>
  <c r="B3594" i="6" s="1"/>
  <c r="L3595" i="6"/>
  <c r="L3495" i="6"/>
  <c r="M3494" i="6"/>
  <c r="B3494" i="6" s="1"/>
  <c r="M3391" i="6"/>
  <c r="B3391" i="6" s="1"/>
  <c r="L3392" i="6"/>
  <c r="L3291" i="6"/>
  <c r="M3290" i="6"/>
  <c r="B3290" i="6" s="1"/>
  <c r="M3186" i="6"/>
  <c r="B3186" i="6" s="1"/>
  <c r="L3187" i="6"/>
  <c r="M3085" i="6"/>
  <c r="B3085" i="6" s="1"/>
  <c r="L3086" i="6"/>
  <c r="L2985" i="6"/>
  <c r="M2984" i="6"/>
  <c r="B2984" i="6" s="1"/>
  <c r="M2880" i="6"/>
  <c r="B2880" i="6" s="1"/>
  <c r="L2881" i="6"/>
  <c r="M2778" i="6"/>
  <c r="B2778" i="6" s="1"/>
  <c r="L2779" i="6"/>
  <c r="M2678" i="6"/>
  <c r="B2678" i="6" s="1"/>
  <c r="L2679" i="6"/>
  <c r="M2574" i="6"/>
  <c r="B2574" i="6" s="1"/>
  <c r="L2575" i="6"/>
  <c r="L2475" i="6"/>
  <c r="M2474" i="6"/>
  <c r="B2474" i="6" s="1"/>
  <c r="M2370" i="6"/>
  <c r="B2370" i="6" s="1"/>
  <c r="L2371" i="6"/>
  <c r="L2271" i="6"/>
  <c r="M2270" i="6"/>
  <c r="B2270" i="6" s="1"/>
  <c r="L2169" i="6"/>
  <c r="M2168" i="6"/>
  <c r="B2168" i="6" s="1"/>
  <c r="M2066" i="6"/>
  <c r="B2066" i="6" s="1"/>
  <c r="L2067" i="6"/>
  <c r="M1962" i="6"/>
  <c r="B1962" i="6" s="1"/>
  <c r="L1963" i="6"/>
  <c r="M1862" i="6"/>
  <c r="B1862" i="6" s="1"/>
  <c r="L1863" i="6"/>
  <c r="L1761" i="6"/>
  <c r="M1760" i="6"/>
  <c r="B1760" i="6" s="1"/>
  <c r="M1656" i="6"/>
  <c r="B1656" i="6" s="1"/>
  <c r="L1657" i="6"/>
  <c r="M1554" i="6"/>
  <c r="B1554" i="6" s="1"/>
  <c r="L1555" i="6"/>
  <c r="M1454" i="6"/>
  <c r="B1454" i="6" s="1"/>
  <c r="L1455" i="6"/>
  <c r="L1353" i="6"/>
  <c r="M1352" i="6"/>
  <c r="B1352" i="6" s="1"/>
  <c r="M1249" i="6"/>
  <c r="B1249" i="6" s="1"/>
  <c r="L1250" i="6"/>
  <c r="L1149" i="6"/>
  <c r="M1148" i="6"/>
  <c r="B1148" i="6" s="1"/>
  <c r="M1044" i="6"/>
  <c r="B1044" i="6" s="1"/>
  <c r="L1045" i="6"/>
  <c r="M942" i="6"/>
  <c r="B942" i="6" s="1"/>
  <c r="L943" i="6"/>
  <c r="L843" i="6"/>
  <c r="M842" i="6"/>
  <c r="B842" i="6" s="1"/>
  <c r="M740" i="6"/>
  <c r="B740" i="6" s="1"/>
  <c r="L741" i="6"/>
  <c r="M636" i="6"/>
  <c r="B636" i="6" s="1"/>
  <c r="L637" i="6"/>
  <c r="L537" i="6"/>
  <c r="M536" i="6"/>
  <c r="B536" i="6" s="1"/>
  <c r="M432" i="6"/>
  <c r="B432" i="6" s="1"/>
  <c r="L433" i="6"/>
  <c r="L333" i="6"/>
  <c r="M332" i="6"/>
  <c r="B332" i="6" s="1"/>
  <c r="M228" i="6"/>
  <c r="B228" i="6" s="1"/>
  <c r="L229" i="6"/>
  <c r="M126" i="6"/>
  <c r="B126" i="6" s="1"/>
  <c r="L127" i="6"/>
  <c r="M24" i="6"/>
  <c r="B24" i="6" s="1"/>
  <c r="L25" i="6"/>
  <c r="M12061" i="6" l="1"/>
  <c r="B12061" i="6" s="1"/>
  <c r="L12062" i="6"/>
  <c r="M11041" i="6"/>
  <c r="B11041" i="6" s="1"/>
  <c r="L11042" i="6"/>
  <c r="L7982" i="6"/>
  <c r="M7981" i="6"/>
  <c r="B7981" i="6" s="1"/>
  <c r="M9613" i="6"/>
  <c r="B9613" i="6" s="1"/>
  <c r="L9614" i="6"/>
  <c r="M13795" i="6"/>
  <c r="B13795" i="6" s="1"/>
  <c r="L13796" i="6"/>
  <c r="M13693" i="6"/>
  <c r="B13693" i="6" s="1"/>
  <c r="L13694" i="6"/>
  <c r="M13593" i="6"/>
  <c r="B13593" i="6" s="1"/>
  <c r="L13594" i="6"/>
  <c r="M13489" i="6"/>
  <c r="B13489" i="6" s="1"/>
  <c r="L13490" i="6"/>
  <c r="M13389" i="6"/>
  <c r="B13389" i="6" s="1"/>
  <c r="L13390" i="6"/>
  <c r="M13287" i="6"/>
  <c r="B13287" i="6" s="1"/>
  <c r="L13288" i="6"/>
  <c r="M13185" i="6"/>
  <c r="B13185" i="6" s="1"/>
  <c r="L13186" i="6"/>
  <c r="M13081" i="6"/>
  <c r="B13081" i="6" s="1"/>
  <c r="L13082" i="6"/>
  <c r="M12981" i="6"/>
  <c r="B12981" i="6" s="1"/>
  <c r="L12982" i="6"/>
  <c r="M12879" i="6"/>
  <c r="B12879" i="6" s="1"/>
  <c r="L12880" i="6"/>
  <c r="M12777" i="6"/>
  <c r="B12777" i="6" s="1"/>
  <c r="L12778" i="6"/>
  <c r="M12673" i="6"/>
  <c r="B12673" i="6" s="1"/>
  <c r="L12674" i="6"/>
  <c r="M12571" i="6"/>
  <c r="B12571" i="6" s="1"/>
  <c r="L12572" i="6"/>
  <c r="M12471" i="6"/>
  <c r="B12471" i="6" s="1"/>
  <c r="L12472" i="6"/>
  <c r="M12367" i="6"/>
  <c r="B12367" i="6" s="1"/>
  <c r="L12368" i="6"/>
  <c r="L12267" i="6"/>
  <c r="M12266" i="6"/>
  <c r="B12266" i="6" s="1"/>
  <c r="M12163" i="6"/>
  <c r="B12163" i="6" s="1"/>
  <c r="L12164" i="6"/>
  <c r="M11961" i="6"/>
  <c r="B11961" i="6" s="1"/>
  <c r="L11962" i="6"/>
  <c r="M11857" i="6"/>
  <c r="B11857" i="6" s="1"/>
  <c r="L11858" i="6"/>
  <c r="M11757" i="6"/>
  <c r="B11757" i="6" s="1"/>
  <c r="L11758" i="6"/>
  <c r="M11653" i="6"/>
  <c r="B11653" i="6" s="1"/>
  <c r="L11654" i="6"/>
  <c r="M11551" i="6"/>
  <c r="B11551" i="6" s="1"/>
  <c r="L11552" i="6"/>
  <c r="M11451" i="6"/>
  <c r="B11451" i="6" s="1"/>
  <c r="L11452" i="6"/>
  <c r="L11349" i="6"/>
  <c r="M11348" i="6"/>
  <c r="B11348" i="6" s="1"/>
  <c r="M11247" i="6"/>
  <c r="B11247" i="6" s="1"/>
  <c r="L11248" i="6"/>
  <c r="M11145" i="6"/>
  <c r="B11145" i="6" s="1"/>
  <c r="L11146" i="6"/>
  <c r="M10939" i="6"/>
  <c r="B10939" i="6" s="1"/>
  <c r="L10940" i="6"/>
  <c r="M10837" i="6"/>
  <c r="B10837" i="6" s="1"/>
  <c r="L10838" i="6"/>
  <c r="M10737" i="6"/>
  <c r="B10737" i="6" s="1"/>
  <c r="L10738" i="6"/>
  <c r="L10635" i="6"/>
  <c r="M10634" i="6"/>
  <c r="B10634" i="6" s="1"/>
  <c r="M10533" i="6"/>
  <c r="B10533" i="6" s="1"/>
  <c r="L10534" i="6"/>
  <c r="M10429" i="6"/>
  <c r="B10429" i="6" s="1"/>
  <c r="L10430" i="6"/>
  <c r="M10327" i="6"/>
  <c r="B10327" i="6" s="1"/>
  <c r="L10328" i="6"/>
  <c r="M10227" i="6"/>
  <c r="B10227" i="6" s="1"/>
  <c r="L10228" i="6"/>
  <c r="M10123" i="6"/>
  <c r="B10123" i="6" s="1"/>
  <c r="L10124" i="6"/>
  <c r="M10021" i="6"/>
  <c r="B10021" i="6" s="1"/>
  <c r="L10022" i="6"/>
  <c r="M9921" i="6"/>
  <c r="B9921" i="6" s="1"/>
  <c r="L9922" i="6"/>
  <c r="M9819" i="6"/>
  <c r="B9819" i="6" s="1"/>
  <c r="L9820" i="6"/>
  <c r="M9715" i="6"/>
  <c r="B9715" i="6" s="1"/>
  <c r="L9716" i="6"/>
  <c r="M9511" i="6"/>
  <c r="B9511" i="6" s="1"/>
  <c r="L9512" i="6"/>
  <c r="M9409" i="6"/>
  <c r="B9409" i="6" s="1"/>
  <c r="L9410" i="6"/>
  <c r="M9309" i="6"/>
  <c r="B9309" i="6" s="1"/>
  <c r="L9310" i="6"/>
  <c r="M9207" i="6"/>
  <c r="B9207" i="6" s="1"/>
  <c r="L9208" i="6"/>
  <c r="M9105" i="6"/>
  <c r="B9105" i="6" s="1"/>
  <c r="L9106" i="6"/>
  <c r="M9001" i="6"/>
  <c r="B9001" i="6" s="1"/>
  <c r="L9002" i="6"/>
  <c r="M8901" i="6"/>
  <c r="B8901" i="6" s="1"/>
  <c r="L8902" i="6"/>
  <c r="M8799" i="6"/>
  <c r="B8799" i="6" s="1"/>
  <c r="L8800" i="6"/>
  <c r="M8697" i="6"/>
  <c r="B8697" i="6" s="1"/>
  <c r="L8698" i="6"/>
  <c r="M8595" i="6"/>
  <c r="B8595" i="6" s="1"/>
  <c r="L8596" i="6"/>
  <c r="M8493" i="6"/>
  <c r="B8493" i="6" s="1"/>
  <c r="L8494" i="6"/>
  <c r="M8389" i="6"/>
  <c r="B8389" i="6" s="1"/>
  <c r="L8390" i="6"/>
  <c r="M8289" i="6"/>
  <c r="B8289" i="6" s="1"/>
  <c r="L8290" i="6"/>
  <c r="M8185" i="6"/>
  <c r="B8185" i="6" s="1"/>
  <c r="L8186" i="6"/>
  <c r="L8084" i="6"/>
  <c r="M8083" i="6"/>
  <c r="B8083" i="6" s="1"/>
  <c r="M7881" i="6"/>
  <c r="B7881" i="6" s="1"/>
  <c r="L7882" i="6"/>
  <c r="M7778" i="6"/>
  <c r="B7778" i="6" s="1"/>
  <c r="L7779" i="6"/>
  <c r="M7677" i="6"/>
  <c r="B7677" i="6" s="1"/>
  <c r="L7678" i="6"/>
  <c r="L7575" i="6"/>
  <c r="M7574" i="6"/>
  <c r="B7574" i="6" s="1"/>
  <c r="M7473" i="6"/>
  <c r="B7473" i="6" s="1"/>
  <c r="L7474" i="6"/>
  <c r="L7371" i="6"/>
  <c r="M7370" i="6"/>
  <c r="B7370" i="6" s="1"/>
  <c r="M7269" i="6"/>
  <c r="B7269" i="6" s="1"/>
  <c r="L7270" i="6"/>
  <c r="M7165" i="6"/>
  <c r="B7165" i="6" s="1"/>
  <c r="L7166" i="6"/>
  <c r="M7065" i="6"/>
  <c r="B7065" i="6" s="1"/>
  <c r="L7066" i="6"/>
  <c r="M6963" i="6"/>
  <c r="B6963" i="6" s="1"/>
  <c r="L6964" i="6"/>
  <c r="M6861" i="6"/>
  <c r="B6861" i="6" s="1"/>
  <c r="L6862" i="6"/>
  <c r="L6759" i="6"/>
  <c r="M6758" i="6"/>
  <c r="B6758" i="6" s="1"/>
  <c r="M6657" i="6"/>
  <c r="B6657" i="6" s="1"/>
  <c r="L6658" i="6"/>
  <c r="M6555" i="6"/>
  <c r="B6555" i="6" s="1"/>
  <c r="L6556" i="6"/>
  <c r="L6453" i="6"/>
  <c r="M6452" i="6"/>
  <c r="B6452" i="6" s="1"/>
  <c r="M6351" i="6"/>
  <c r="B6351" i="6" s="1"/>
  <c r="L6352" i="6"/>
  <c r="M6247" i="6"/>
  <c r="B6247" i="6" s="1"/>
  <c r="L6248" i="6"/>
  <c r="M6147" i="6"/>
  <c r="B6147" i="6" s="1"/>
  <c r="L6148" i="6"/>
  <c r="M6045" i="6"/>
  <c r="B6045" i="6" s="1"/>
  <c r="L6046" i="6"/>
  <c r="M5943" i="6"/>
  <c r="B5943" i="6" s="1"/>
  <c r="L5944" i="6"/>
  <c r="L5841" i="6"/>
  <c r="M5840" i="6"/>
  <c r="B5840" i="6" s="1"/>
  <c r="M5737" i="6"/>
  <c r="B5737" i="6" s="1"/>
  <c r="L5738" i="6"/>
  <c r="M5637" i="6"/>
  <c r="B5637" i="6" s="1"/>
  <c r="L5638" i="6"/>
  <c r="L5535" i="6"/>
  <c r="M5534" i="6"/>
  <c r="B5534" i="6" s="1"/>
  <c r="M5433" i="6"/>
  <c r="B5433" i="6" s="1"/>
  <c r="L5434" i="6"/>
  <c r="M5329" i="6"/>
  <c r="B5329" i="6" s="1"/>
  <c r="L5330" i="6"/>
  <c r="M5229" i="6"/>
  <c r="B5229" i="6" s="1"/>
  <c r="L5230" i="6"/>
  <c r="M5125" i="6"/>
  <c r="B5125" i="6" s="1"/>
  <c r="L5126" i="6"/>
  <c r="M5025" i="6"/>
  <c r="B5025" i="6" s="1"/>
  <c r="L5026" i="6"/>
  <c r="M4923" i="6"/>
  <c r="B4923" i="6" s="1"/>
  <c r="L4924" i="6"/>
  <c r="M4819" i="6"/>
  <c r="B4819" i="6" s="1"/>
  <c r="L4820" i="6"/>
  <c r="M4717" i="6"/>
  <c r="B4717" i="6" s="1"/>
  <c r="L4718" i="6"/>
  <c r="M4615" i="6"/>
  <c r="B4615" i="6" s="1"/>
  <c r="L4616" i="6"/>
  <c r="M4513" i="6"/>
  <c r="B4513" i="6" s="1"/>
  <c r="L4514" i="6"/>
  <c r="M4413" i="6"/>
  <c r="B4413" i="6" s="1"/>
  <c r="L4414" i="6"/>
  <c r="L4310" i="6"/>
  <c r="M4309" i="6"/>
  <c r="B4309" i="6" s="1"/>
  <c r="L4210" i="6"/>
  <c r="M4209" i="6"/>
  <c r="B4209" i="6" s="1"/>
  <c r="L4106" i="6"/>
  <c r="M4105" i="6"/>
  <c r="B4105" i="6" s="1"/>
  <c r="M4003" i="6"/>
  <c r="B4003" i="6" s="1"/>
  <c r="L4004" i="6"/>
  <c r="M3903" i="6"/>
  <c r="B3903" i="6" s="1"/>
  <c r="L3904" i="6"/>
  <c r="M3801" i="6"/>
  <c r="B3801" i="6" s="1"/>
  <c r="L3802" i="6"/>
  <c r="M3697" i="6"/>
  <c r="B3697" i="6" s="1"/>
  <c r="L3698" i="6"/>
  <c r="M3595" i="6"/>
  <c r="B3595" i="6" s="1"/>
  <c r="L3596" i="6"/>
  <c r="M3495" i="6"/>
  <c r="B3495" i="6" s="1"/>
  <c r="L3496" i="6"/>
  <c r="L3393" i="6"/>
  <c r="M3392" i="6"/>
  <c r="B3392" i="6" s="1"/>
  <c r="M3291" i="6"/>
  <c r="B3291" i="6" s="1"/>
  <c r="L3292" i="6"/>
  <c r="M3187" i="6"/>
  <c r="B3187" i="6" s="1"/>
  <c r="L3188" i="6"/>
  <c r="L3087" i="6"/>
  <c r="M3086" i="6"/>
  <c r="B3086" i="6" s="1"/>
  <c r="M2985" i="6"/>
  <c r="B2985" i="6" s="1"/>
  <c r="L2986" i="6"/>
  <c r="M2881" i="6"/>
  <c r="B2881" i="6" s="1"/>
  <c r="L2882" i="6"/>
  <c r="M2779" i="6"/>
  <c r="B2779" i="6" s="1"/>
  <c r="L2780" i="6"/>
  <c r="M2679" i="6"/>
  <c r="B2679" i="6" s="1"/>
  <c r="L2680" i="6"/>
  <c r="M2575" i="6"/>
  <c r="B2575" i="6" s="1"/>
  <c r="L2576" i="6"/>
  <c r="M2475" i="6"/>
  <c r="B2475" i="6" s="1"/>
  <c r="L2476" i="6"/>
  <c r="M2371" i="6"/>
  <c r="B2371" i="6" s="1"/>
  <c r="L2372" i="6"/>
  <c r="M2271" i="6"/>
  <c r="B2271" i="6" s="1"/>
  <c r="L2272" i="6"/>
  <c r="L2170" i="6"/>
  <c r="M2169" i="6"/>
  <c r="B2169" i="6" s="1"/>
  <c r="M2067" i="6"/>
  <c r="B2067" i="6" s="1"/>
  <c r="L2068" i="6"/>
  <c r="M1963" i="6"/>
  <c r="B1963" i="6" s="1"/>
  <c r="L1964" i="6"/>
  <c r="M1863" i="6"/>
  <c r="B1863" i="6" s="1"/>
  <c r="L1864" i="6"/>
  <c r="M1761" i="6"/>
  <c r="B1761" i="6" s="1"/>
  <c r="L1762" i="6"/>
  <c r="M1657" i="6"/>
  <c r="B1657" i="6" s="1"/>
  <c r="L1658" i="6"/>
  <c r="M1555" i="6"/>
  <c r="B1555" i="6" s="1"/>
  <c r="L1556" i="6"/>
  <c r="M1455" i="6"/>
  <c r="B1455" i="6" s="1"/>
  <c r="L1456" i="6"/>
  <c r="M1353" i="6"/>
  <c r="B1353" i="6" s="1"/>
  <c r="L1354" i="6"/>
  <c r="M1250" i="6"/>
  <c r="B1250" i="6" s="1"/>
  <c r="L1251" i="6"/>
  <c r="M1149" i="6"/>
  <c r="B1149" i="6" s="1"/>
  <c r="L1150" i="6"/>
  <c r="M1045" i="6"/>
  <c r="B1045" i="6" s="1"/>
  <c r="L1046" i="6"/>
  <c r="M943" i="6"/>
  <c r="B943" i="6" s="1"/>
  <c r="L944" i="6"/>
  <c r="M843" i="6"/>
  <c r="B843" i="6" s="1"/>
  <c r="L844" i="6"/>
  <c r="M741" i="6"/>
  <c r="B741" i="6" s="1"/>
  <c r="L742" i="6"/>
  <c r="M637" i="6"/>
  <c r="B637" i="6" s="1"/>
  <c r="L638" i="6"/>
  <c r="M537" i="6"/>
  <c r="B537" i="6" s="1"/>
  <c r="L538" i="6"/>
  <c r="M433" i="6"/>
  <c r="B433" i="6" s="1"/>
  <c r="L434" i="6"/>
  <c r="M333" i="6"/>
  <c r="B333" i="6" s="1"/>
  <c r="L334" i="6"/>
  <c r="L230" i="6"/>
  <c r="M229" i="6"/>
  <c r="B229" i="6" s="1"/>
  <c r="M127" i="6"/>
  <c r="B127" i="6" s="1"/>
  <c r="L128" i="6"/>
  <c r="M25" i="6"/>
  <c r="B25" i="6" s="1"/>
  <c r="L26" i="6"/>
  <c r="L12063" i="6" l="1"/>
  <c r="M12062" i="6"/>
  <c r="B12062" i="6" s="1"/>
  <c r="L11043" i="6"/>
  <c r="M11042" i="6"/>
  <c r="B11042" i="6" s="1"/>
  <c r="M7982" i="6"/>
  <c r="B7982" i="6" s="1"/>
  <c r="L7983" i="6"/>
  <c r="L9615" i="6"/>
  <c r="M9614" i="6"/>
  <c r="B9614" i="6" s="1"/>
  <c r="L13797" i="6"/>
  <c r="M13796" i="6"/>
  <c r="B13796" i="6" s="1"/>
  <c r="L13695" i="6"/>
  <c r="M13694" i="6"/>
  <c r="B13694" i="6" s="1"/>
  <c r="L13595" i="6"/>
  <c r="M13595" i="6" s="1"/>
  <c r="B13595" i="6" s="1"/>
  <c r="M13594" i="6"/>
  <c r="B13594" i="6" s="1"/>
  <c r="L13491" i="6"/>
  <c r="M13490" i="6"/>
  <c r="B13490" i="6" s="1"/>
  <c r="L13391" i="6"/>
  <c r="M13391" i="6" s="1"/>
  <c r="B13391" i="6" s="1"/>
  <c r="M13390" i="6"/>
  <c r="B13390" i="6" s="1"/>
  <c r="L13289" i="6"/>
  <c r="M13289" i="6" s="1"/>
  <c r="B13289" i="6" s="1"/>
  <c r="M13288" i="6"/>
  <c r="B13288" i="6" s="1"/>
  <c r="L13187" i="6"/>
  <c r="M13187" i="6" s="1"/>
  <c r="B13187" i="6" s="1"/>
  <c r="M13186" i="6"/>
  <c r="B13186" i="6" s="1"/>
  <c r="L13083" i="6"/>
  <c r="M13082" i="6"/>
  <c r="B13082" i="6" s="1"/>
  <c r="L12983" i="6"/>
  <c r="M12983" i="6" s="1"/>
  <c r="B12983" i="6" s="1"/>
  <c r="M12982" i="6"/>
  <c r="B12982" i="6" s="1"/>
  <c r="L12881" i="6"/>
  <c r="M12881" i="6" s="1"/>
  <c r="B12881" i="6" s="1"/>
  <c r="M12880" i="6"/>
  <c r="B12880" i="6" s="1"/>
  <c r="L12779" i="6"/>
  <c r="M12779" i="6" s="1"/>
  <c r="B12779" i="6" s="1"/>
  <c r="M12778" i="6"/>
  <c r="B12778" i="6" s="1"/>
  <c r="L12675" i="6"/>
  <c r="M12674" i="6"/>
  <c r="B12674" i="6" s="1"/>
  <c r="L12573" i="6"/>
  <c r="M12572" i="6"/>
  <c r="B12572" i="6" s="1"/>
  <c r="L12473" i="6"/>
  <c r="M12473" i="6" s="1"/>
  <c r="B12473" i="6" s="1"/>
  <c r="M12472" i="6"/>
  <c r="B12472" i="6" s="1"/>
  <c r="L12369" i="6"/>
  <c r="M12368" i="6"/>
  <c r="B12368" i="6" s="1"/>
  <c r="M12267" i="6"/>
  <c r="B12267" i="6" s="1"/>
  <c r="L12268" i="6"/>
  <c r="L12165" i="6"/>
  <c r="M12164" i="6"/>
  <c r="B12164" i="6" s="1"/>
  <c r="L11963" i="6"/>
  <c r="M11963" i="6" s="1"/>
  <c r="B11963" i="6" s="1"/>
  <c r="M11962" i="6"/>
  <c r="B11962" i="6" s="1"/>
  <c r="L11859" i="6"/>
  <c r="M11858" i="6"/>
  <c r="B11858" i="6" s="1"/>
  <c r="L11759" i="6"/>
  <c r="M11759" i="6" s="1"/>
  <c r="B11759" i="6" s="1"/>
  <c r="M11758" i="6"/>
  <c r="B11758" i="6" s="1"/>
  <c r="L11655" i="6"/>
  <c r="M11654" i="6"/>
  <c r="B11654" i="6" s="1"/>
  <c r="L11553" i="6"/>
  <c r="M11552" i="6"/>
  <c r="B11552" i="6" s="1"/>
  <c r="L11453" i="6"/>
  <c r="M11453" i="6" s="1"/>
  <c r="B11453" i="6" s="1"/>
  <c r="M11452" i="6"/>
  <c r="B11452" i="6" s="1"/>
  <c r="M11349" i="6"/>
  <c r="B11349" i="6" s="1"/>
  <c r="L11350" i="6"/>
  <c r="L11249" i="6"/>
  <c r="M11249" i="6" s="1"/>
  <c r="B11249" i="6" s="1"/>
  <c r="M11248" i="6"/>
  <c r="B11248" i="6" s="1"/>
  <c r="L11147" i="6"/>
  <c r="M11147" i="6" s="1"/>
  <c r="B11147" i="6" s="1"/>
  <c r="M11146" i="6"/>
  <c r="B11146" i="6" s="1"/>
  <c r="L10941" i="6"/>
  <c r="M10940" i="6"/>
  <c r="B10940" i="6" s="1"/>
  <c r="L10839" i="6"/>
  <c r="M10838" i="6"/>
  <c r="B10838" i="6" s="1"/>
  <c r="L10739" i="6"/>
  <c r="M10739" i="6" s="1"/>
  <c r="B10739" i="6" s="1"/>
  <c r="M10738" i="6"/>
  <c r="B10738" i="6" s="1"/>
  <c r="M10635" i="6"/>
  <c r="B10635" i="6" s="1"/>
  <c r="L10636" i="6"/>
  <c r="L10535" i="6"/>
  <c r="M10535" i="6" s="1"/>
  <c r="B10535" i="6" s="1"/>
  <c r="M10534" i="6"/>
  <c r="B10534" i="6" s="1"/>
  <c r="L10431" i="6"/>
  <c r="M10430" i="6"/>
  <c r="B10430" i="6" s="1"/>
  <c r="L10329" i="6"/>
  <c r="M10328" i="6"/>
  <c r="B10328" i="6" s="1"/>
  <c r="L10229" i="6"/>
  <c r="M10229" i="6" s="1"/>
  <c r="B10229" i="6" s="1"/>
  <c r="M10228" i="6"/>
  <c r="B10228" i="6" s="1"/>
  <c r="L10125" i="6"/>
  <c r="M10124" i="6"/>
  <c r="B10124" i="6" s="1"/>
  <c r="L10023" i="6"/>
  <c r="M10022" i="6"/>
  <c r="B10022" i="6" s="1"/>
  <c r="L9923" i="6"/>
  <c r="M9923" i="6" s="1"/>
  <c r="B9923" i="6" s="1"/>
  <c r="M9922" i="6"/>
  <c r="B9922" i="6" s="1"/>
  <c r="L9821" i="6"/>
  <c r="M9821" i="6" s="1"/>
  <c r="B9821" i="6" s="1"/>
  <c r="M9820" i="6"/>
  <c r="B9820" i="6" s="1"/>
  <c r="L9717" i="6"/>
  <c r="M9716" i="6"/>
  <c r="B9716" i="6" s="1"/>
  <c r="L9513" i="6"/>
  <c r="M9512" i="6"/>
  <c r="B9512" i="6" s="1"/>
  <c r="L9411" i="6"/>
  <c r="M9410" i="6"/>
  <c r="B9410" i="6" s="1"/>
  <c r="L9311" i="6"/>
  <c r="M9311" i="6" s="1"/>
  <c r="B9311" i="6" s="1"/>
  <c r="M9310" i="6"/>
  <c r="B9310" i="6" s="1"/>
  <c r="L9209" i="6"/>
  <c r="M9209" i="6" s="1"/>
  <c r="B9209" i="6" s="1"/>
  <c r="M9208" i="6"/>
  <c r="B9208" i="6" s="1"/>
  <c r="L9107" i="6"/>
  <c r="M9107" i="6" s="1"/>
  <c r="B9107" i="6" s="1"/>
  <c r="M9106" i="6"/>
  <c r="B9106" i="6" s="1"/>
  <c r="L9003" i="6"/>
  <c r="M9002" i="6"/>
  <c r="B9002" i="6" s="1"/>
  <c r="L8903" i="6"/>
  <c r="M8903" i="6" s="1"/>
  <c r="B8903" i="6" s="1"/>
  <c r="M8902" i="6"/>
  <c r="B8902" i="6" s="1"/>
  <c r="L8801" i="6"/>
  <c r="M8801" i="6" s="1"/>
  <c r="B8801" i="6" s="1"/>
  <c r="M8800" i="6"/>
  <c r="B8800" i="6" s="1"/>
  <c r="L8699" i="6"/>
  <c r="M8699" i="6" s="1"/>
  <c r="B8699" i="6" s="1"/>
  <c r="M8698" i="6"/>
  <c r="B8698" i="6" s="1"/>
  <c r="L8597" i="6"/>
  <c r="M8597" i="6" s="1"/>
  <c r="B8597" i="6" s="1"/>
  <c r="M8596" i="6"/>
  <c r="B8596" i="6" s="1"/>
  <c r="L8495" i="6"/>
  <c r="M8495" i="6" s="1"/>
  <c r="B8495" i="6" s="1"/>
  <c r="M8494" i="6"/>
  <c r="B8494" i="6" s="1"/>
  <c r="L8391" i="6"/>
  <c r="M8390" i="6"/>
  <c r="B8390" i="6" s="1"/>
  <c r="L8291" i="6"/>
  <c r="M8291" i="6" s="1"/>
  <c r="B8291" i="6" s="1"/>
  <c r="M8290" i="6"/>
  <c r="B8290" i="6" s="1"/>
  <c r="L8187" i="6"/>
  <c r="M8186" i="6"/>
  <c r="B8186" i="6" s="1"/>
  <c r="L8085" i="6"/>
  <c r="M8084" i="6"/>
  <c r="B8084" i="6" s="1"/>
  <c r="L7883" i="6"/>
  <c r="M7883" i="6" s="1"/>
  <c r="B7883" i="6" s="1"/>
  <c r="M7882" i="6"/>
  <c r="B7882" i="6" s="1"/>
  <c r="M7779" i="6"/>
  <c r="B7779" i="6" s="1"/>
  <c r="L7780" i="6"/>
  <c r="L7679" i="6"/>
  <c r="M7679" i="6" s="1"/>
  <c r="B7679" i="6" s="1"/>
  <c r="M7678" i="6"/>
  <c r="B7678" i="6" s="1"/>
  <c r="M7575" i="6"/>
  <c r="B7575" i="6" s="1"/>
  <c r="L7576" i="6"/>
  <c r="L7475" i="6"/>
  <c r="M7475" i="6" s="1"/>
  <c r="B7475" i="6" s="1"/>
  <c r="M7474" i="6"/>
  <c r="B7474" i="6" s="1"/>
  <c r="M7371" i="6"/>
  <c r="B7371" i="6" s="1"/>
  <c r="L7372" i="6"/>
  <c r="L7271" i="6"/>
  <c r="M7271" i="6" s="1"/>
  <c r="B7271" i="6" s="1"/>
  <c r="M7270" i="6"/>
  <c r="B7270" i="6" s="1"/>
  <c r="L7167" i="6"/>
  <c r="M7166" i="6"/>
  <c r="B7166" i="6" s="1"/>
  <c r="L7067" i="6"/>
  <c r="M7067" i="6" s="1"/>
  <c r="B7067" i="6" s="1"/>
  <c r="M7066" i="6"/>
  <c r="B7066" i="6" s="1"/>
  <c r="L6965" i="6"/>
  <c r="M6965" i="6" s="1"/>
  <c r="B6965" i="6" s="1"/>
  <c r="M6964" i="6"/>
  <c r="B6964" i="6" s="1"/>
  <c r="L6863" i="6"/>
  <c r="M6863" i="6" s="1"/>
  <c r="B6863" i="6" s="1"/>
  <c r="M6862" i="6"/>
  <c r="B6862" i="6" s="1"/>
  <c r="M6759" i="6"/>
  <c r="B6759" i="6" s="1"/>
  <c r="L6760" i="6"/>
  <c r="L6659" i="6"/>
  <c r="M6659" i="6" s="1"/>
  <c r="B6659" i="6" s="1"/>
  <c r="M6658" i="6"/>
  <c r="B6658" i="6" s="1"/>
  <c r="L6557" i="6"/>
  <c r="M6557" i="6" s="1"/>
  <c r="B6557" i="6" s="1"/>
  <c r="M6556" i="6"/>
  <c r="B6556" i="6" s="1"/>
  <c r="M6453" i="6"/>
  <c r="B6453" i="6" s="1"/>
  <c r="L6454" i="6"/>
  <c r="L6353" i="6"/>
  <c r="M6353" i="6" s="1"/>
  <c r="B6353" i="6" s="1"/>
  <c r="M6352" i="6"/>
  <c r="B6352" i="6" s="1"/>
  <c r="L6249" i="6"/>
  <c r="M6248" i="6"/>
  <c r="B6248" i="6" s="1"/>
  <c r="L6149" i="6"/>
  <c r="M6149" i="6" s="1"/>
  <c r="B6149" i="6" s="1"/>
  <c r="M6148" i="6"/>
  <c r="B6148" i="6" s="1"/>
  <c r="L6047" i="6"/>
  <c r="M6047" i="6" s="1"/>
  <c r="B6047" i="6" s="1"/>
  <c r="M6046" i="6"/>
  <c r="B6046" i="6" s="1"/>
  <c r="L5945" i="6"/>
  <c r="M5945" i="6" s="1"/>
  <c r="B5945" i="6" s="1"/>
  <c r="M5944" i="6"/>
  <c r="B5944" i="6" s="1"/>
  <c r="M5841" i="6"/>
  <c r="B5841" i="6" s="1"/>
  <c r="L5842" i="6"/>
  <c r="L5739" i="6"/>
  <c r="M5738" i="6"/>
  <c r="B5738" i="6" s="1"/>
  <c r="L5639" i="6"/>
  <c r="M5639" i="6" s="1"/>
  <c r="B5639" i="6" s="1"/>
  <c r="M5638" i="6"/>
  <c r="B5638" i="6" s="1"/>
  <c r="M5535" i="6"/>
  <c r="B5535" i="6" s="1"/>
  <c r="L5536" i="6"/>
  <c r="L5435" i="6"/>
  <c r="M5435" i="6" s="1"/>
  <c r="B5435" i="6" s="1"/>
  <c r="M5434" i="6"/>
  <c r="B5434" i="6" s="1"/>
  <c r="L5331" i="6"/>
  <c r="M5330" i="6"/>
  <c r="B5330" i="6" s="1"/>
  <c r="L5231" i="6"/>
  <c r="M5231" i="6" s="1"/>
  <c r="B5231" i="6" s="1"/>
  <c r="M5230" i="6"/>
  <c r="B5230" i="6" s="1"/>
  <c r="L5127" i="6"/>
  <c r="M5126" i="6"/>
  <c r="B5126" i="6" s="1"/>
  <c r="L5027" i="6"/>
  <c r="M5027" i="6" s="1"/>
  <c r="B5027" i="6" s="1"/>
  <c r="M5026" i="6"/>
  <c r="B5026" i="6" s="1"/>
  <c r="L4925" i="6"/>
  <c r="M4925" i="6" s="1"/>
  <c r="B4925" i="6" s="1"/>
  <c r="M4924" i="6"/>
  <c r="B4924" i="6" s="1"/>
  <c r="L4821" i="6"/>
  <c r="M4820" i="6"/>
  <c r="B4820" i="6" s="1"/>
  <c r="L4719" i="6"/>
  <c r="M4718" i="6"/>
  <c r="B4718" i="6" s="1"/>
  <c r="L4617" i="6"/>
  <c r="M4616" i="6"/>
  <c r="B4616" i="6" s="1"/>
  <c r="L4515" i="6"/>
  <c r="M4514" i="6"/>
  <c r="B4514" i="6" s="1"/>
  <c r="L4415" i="6"/>
  <c r="M4415" i="6" s="1"/>
  <c r="B4415" i="6" s="1"/>
  <c r="M4414" i="6"/>
  <c r="B4414" i="6" s="1"/>
  <c r="L4311" i="6"/>
  <c r="M4310" i="6"/>
  <c r="B4310" i="6" s="1"/>
  <c r="L4211" i="6"/>
  <c r="M4211" i="6" s="1"/>
  <c r="B4211" i="6" s="1"/>
  <c r="M4210" i="6"/>
  <c r="B4210" i="6" s="1"/>
  <c r="L4107" i="6"/>
  <c r="M4106" i="6"/>
  <c r="B4106" i="6" s="1"/>
  <c r="L4005" i="6"/>
  <c r="M4004" i="6"/>
  <c r="B4004" i="6" s="1"/>
  <c r="L3905" i="6"/>
  <c r="M3905" i="6" s="1"/>
  <c r="B3905" i="6" s="1"/>
  <c r="M3904" i="6"/>
  <c r="B3904" i="6" s="1"/>
  <c r="L3803" i="6"/>
  <c r="M3803" i="6" s="1"/>
  <c r="B3803" i="6" s="1"/>
  <c r="M3802" i="6"/>
  <c r="B3802" i="6" s="1"/>
  <c r="L3699" i="6"/>
  <c r="M3698" i="6"/>
  <c r="B3698" i="6" s="1"/>
  <c r="L3597" i="6"/>
  <c r="M3596" i="6"/>
  <c r="B3596" i="6" s="1"/>
  <c r="L3497" i="6"/>
  <c r="M3497" i="6" s="1"/>
  <c r="B3497" i="6" s="1"/>
  <c r="M3496" i="6"/>
  <c r="B3496" i="6" s="1"/>
  <c r="M3393" i="6"/>
  <c r="B3393" i="6" s="1"/>
  <c r="L3394" i="6"/>
  <c r="L3293" i="6"/>
  <c r="M3293" i="6" s="1"/>
  <c r="B3293" i="6" s="1"/>
  <c r="M3292" i="6"/>
  <c r="B3292" i="6" s="1"/>
  <c r="L3189" i="6"/>
  <c r="M3188" i="6"/>
  <c r="B3188" i="6" s="1"/>
  <c r="M3087" i="6"/>
  <c r="B3087" i="6" s="1"/>
  <c r="L3088" i="6"/>
  <c r="L2987" i="6"/>
  <c r="M2987" i="6" s="1"/>
  <c r="B2987" i="6" s="1"/>
  <c r="M2986" i="6"/>
  <c r="B2986" i="6" s="1"/>
  <c r="L2883" i="6"/>
  <c r="M2882" i="6"/>
  <c r="B2882" i="6" s="1"/>
  <c r="L2781" i="6"/>
  <c r="M2780" i="6"/>
  <c r="B2780" i="6" s="1"/>
  <c r="L2681" i="6"/>
  <c r="M2681" i="6" s="1"/>
  <c r="B2681" i="6" s="1"/>
  <c r="M2680" i="6"/>
  <c r="B2680" i="6" s="1"/>
  <c r="L2577" i="6"/>
  <c r="M2576" i="6"/>
  <c r="B2576" i="6" s="1"/>
  <c r="L2477" i="6"/>
  <c r="M2477" i="6" s="1"/>
  <c r="B2477" i="6" s="1"/>
  <c r="M2476" i="6"/>
  <c r="B2476" i="6" s="1"/>
  <c r="L2373" i="6"/>
  <c r="M2372" i="6"/>
  <c r="B2372" i="6" s="1"/>
  <c r="L2273" i="6"/>
  <c r="M2273" i="6" s="1"/>
  <c r="B2273" i="6" s="1"/>
  <c r="M2272" i="6"/>
  <c r="B2272" i="6" s="1"/>
  <c r="L2171" i="6"/>
  <c r="M2171" i="6" s="1"/>
  <c r="B2171" i="6" s="1"/>
  <c r="M2170" i="6"/>
  <c r="B2170" i="6" s="1"/>
  <c r="L2069" i="6"/>
  <c r="M2069" i="6" s="1"/>
  <c r="B2069" i="6" s="1"/>
  <c r="M2068" i="6"/>
  <c r="B2068" i="6" s="1"/>
  <c r="L1965" i="6"/>
  <c r="M1964" i="6"/>
  <c r="B1964" i="6" s="1"/>
  <c r="L1865" i="6"/>
  <c r="M1865" i="6" s="1"/>
  <c r="B1865" i="6" s="1"/>
  <c r="M1864" i="6"/>
  <c r="B1864" i="6" s="1"/>
  <c r="L1763" i="6"/>
  <c r="M1763" i="6" s="1"/>
  <c r="B1763" i="6" s="1"/>
  <c r="M1762" i="6"/>
  <c r="B1762" i="6" s="1"/>
  <c r="L1659" i="6"/>
  <c r="M1658" i="6"/>
  <c r="B1658" i="6" s="1"/>
  <c r="L1557" i="6"/>
  <c r="M1556" i="6"/>
  <c r="B1556" i="6" s="1"/>
  <c r="L1457" i="6"/>
  <c r="M1457" i="6" s="1"/>
  <c r="B1457" i="6" s="1"/>
  <c r="M1456" i="6"/>
  <c r="B1456" i="6" s="1"/>
  <c r="L1355" i="6"/>
  <c r="M1355" i="6" s="1"/>
  <c r="B1355" i="6" s="1"/>
  <c r="M1354" i="6"/>
  <c r="B1354" i="6" s="1"/>
  <c r="M1251" i="6"/>
  <c r="B1251" i="6" s="1"/>
  <c r="L1252" i="6"/>
  <c r="L1151" i="6"/>
  <c r="M1151" i="6" s="1"/>
  <c r="B1151" i="6" s="1"/>
  <c r="M1150" i="6"/>
  <c r="B1150" i="6" s="1"/>
  <c r="L1047" i="6"/>
  <c r="M1046" i="6"/>
  <c r="B1046" i="6" s="1"/>
  <c r="L945" i="6"/>
  <c r="M944" i="6"/>
  <c r="B944" i="6" s="1"/>
  <c r="L845" i="6"/>
  <c r="M845" i="6" s="1"/>
  <c r="B845" i="6" s="1"/>
  <c r="M844" i="6"/>
  <c r="B844" i="6" s="1"/>
  <c r="L743" i="6"/>
  <c r="M743" i="6" s="1"/>
  <c r="B743" i="6" s="1"/>
  <c r="M742" i="6"/>
  <c r="B742" i="6" s="1"/>
  <c r="L639" i="6"/>
  <c r="M638" i="6"/>
  <c r="B638" i="6" s="1"/>
  <c r="L539" i="6"/>
  <c r="M539" i="6" s="1"/>
  <c r="B539" i="6" s="1"/>
  <c r="M538" i="6"/>
  <c r="B538" i="6" s="1"/>
  <c r="L435" i="6"/>
  <c r="M434" i="6"/>
  <c r="B434" i="6" s="1"/>
  <c r="L335" i="6"/>
  <c r="M335" i="6" s="1"/>
  <c r="B335" i="6" s="1"/>
  <c r="M334" i="6"/>
  <c r="B334" i="6" s="1"/>
  <c r="L231" i="6"/>
  <c r="M230" i="6"/>
  <c r="B230" i="6" s="1"/>
  <c r="L129" i="6"/>
  <c r="M128" i="6"/>
  <c r="B128" i="6" s="1"/>
  <c r="M26" i="6"/>
  <c r="B26" i="6" s="1"/>
  <c r="L27" i="6"/>
  <c r="M12063" i="6" l="1"/>
  <c r="B12063" i="6" s="1"/>
  <c r="L12064" i="6"/>
  <c r="M11043" i="6"/>
  <c r="B11043" i="6" s="1"/>
  <c r="L11044" i="6"/>
  <c r="M7983" i="6"/>
  <c r="B7983" i="6" s="1"/>
  <c r="L7984" i="6"/>
  <c r="M9615" i="6"/>
  <c r="B9615" i="6" s="1"/>
  <c r="L9616" i="6"/>
  <c r="M13797" i="6"/>
  <c r="B13797" i="6" s="1"/>
  <c r="L13798" i="6"/>
  <c r="M13695" i="6"/>
  <c r="B13695" i="6" s="1"/>
  <c r="L13696" i="6"/>
  <c r="M13491" i="6"/>
  <c r="B13491" i="6" s="1"/>
  <c r="L13492" i="6"/>
  <c r="M13083" i="6"/>
  <c r="B13083" i="6" s="1"/>
  <c r="L13084" i="6"/>
  <c r="M12675" i="6"/>
  <c r="B12675" i="6" s="1"/>
  <c r="L12676" i="6"/>
  <c r="L12574" i="6"/>
  <c r="M12573" i="6"/>
  <c r="B12573" i="6" s="1"/>
  <c r="M12369" i="6"/>
  <c r="B12369" i="6" s="1"/>
  <c r="L12370" i="6"/>
  <c r="L12269" i="6"/>
  <c r="M12269" i="6" s="1"/>
  <c r="B12269" i="6" s="1"/>
  <c r="M12268" i="6"/>
  <c r="B12268" i="6" s="1"/>
  <c r="M12165" i="6"/>
  <c r="B12165" i="6" s="1"/>
  <c r="L12166" i="6"/>
  <c r="M11859" i="6"/>
  <c r="B11859" i="6" s="1"/>
  <c r="L11860" i="6"/>
  <c r="M11655" i="6"/>
  <c r="B11655" i="6" s="1"/>
  <c r="L11656" i="6"/>
  <c r="M11553" i="6"/>
  <c r="B11553" i="6" s="1"/>
  <c r="L11554" i="6"/>
  <c r="L11351" i="6"/>
  <c r="M11351" i="6" s="1"/>
  <c r="B11351" i="6" s="1"/>
  <c r="M11350" i="6"/>
  <c r="B11350" i="6" s="1"/>
  <c r="M10941" i="6"/>
  <c r="B10941" i="6" s="1"/>
  <c r="L10942" i="6"/>
  <c r="M10839" i="6"/>
  <c r="B10839" i="6" s="1"/>
  <c r="L10840" i="6"/>
  <c r="L10637" i="6"/>
  <c r="M10637" i="6" s="1"/>
  <c r="B10637" i="6" s="1"/>
  <c r="M10636" i="6"/>
  <c r="B10636" i="6" s="1"/>
  <c r="M10431" i="6"/>
  <c r="B10431" i="6" s="1"/>
  <c r="L10432" i="6"/>
  <c r="M10329" i="6"/>
  <c r="B10329" i="6" s="1"/>
  <c r="L10330" i="6"/>
  <c r="M10125" i="6"/>
  <c r="B10125" i="6" s="1"/>
  <c r="L10126" i="6"/>
  <c r="M10023" i="6"/>
  <c r="B10023" i="6" s="1"/>
  <c r="L10024" i="6"/>
  <c r="M9717" i="6"/>
  <c r="B9717" i="6" s="1"/>
  <c r="L9718" i="6"/>
  <c r="M9513" i="6"/>
  <c r="B9513" i="6" s="1"/>
  <c r="L9514" i="6"/>
  <c r="M9411" i="6"/>
  <c r="B9411" i="6" s="1"/>
  <c r="L9412" i="6"/>
  <c r="M9003" i="6"/>
  <c r="B9003" i="6" s="1"/>
  <c r="L9004" i="6"/>
  <c r="M8391" i="6"/>
  <c r="B8391" i="6" s="1"/>
  <c r="L8392" i="6"/>
  <c r="M8187" i="6"/>
  <c r="B8187" i="6" s="1"/>
  <c r="L8188" i="6"/>
  <c r="M8085" i="6"/>
  <c r="B8085" i="6" s="1"/>
  <c r="L8086" i="6"/>
  <c r="L7781" i="6"/>
  <c r="M7781" i="6" s="1"/>
  <c r="B7781" i="6" s="1"/>
  <c r="M7780" i="6"/>
  <c r="B7780" i="6" s="1"/>
  <c r="L7577" i="6"/>
  <c r="M7577" i="6" s="1"/>
  <c r="B7577" i="6" s="1"/>
  <c r="M7576" i="6"/>
  <c r="B7576" i="6" s="1"/>
  <c r="L7373" i="6"/>
  <c r="M7373" i="6" s="1"/>
  <c r="B7373" i="6" s="1"/>
  <c r="M7372" i="6"/>
  <c r="B7372" i="6" s="1"/>
  <c r="M7167" i="6"/>
  <c r="B7167" i="6" s="1"/>
  <c r="L7168" i="6"/>
  <c r="L6761" i="6"/>
  <c r="M6761" i="6" s="1"/>
  <c r="B6761" i="6" s="1"/>
  <c r="M6760" i="6"/>
  <c r="B6760" i="6" s="1"/>
  <c r="L6455" i="6"/>
  <c r="M6455" i="6" s="1"/>
  <c r="B6455" i="6" s="1"/>
  <c r="M6454" i="6"/>
  <c r="B6454" i="6" s="1"/>
  <c r="M6249" i="6"/>
  <c r="B6249" i="6" s="1"/>
  <c r="L6250" i="6"/>
  <c r="L5843" i="6"/>
  <c r="M5843" i="6" s="1"/>
  <c r="B5843" i="6" s="1"/>
  <c r="M5842" i="6"/>
  <c r="B5842" i="6" s="1"/>
  <c r="M5739" i="6"/>
  <c r="B5739" i="6" s="1"/>
  <c r="L5740" i="6"/>
  <c r="L5537" i="6"/>
  <c r="M5537" i="6" s="1"/>
  <c r="B5537" i="6" s="1"/>
  <c r="M5536" i="6"/>
  <c r="B5536" i="6" s="1"/>
  <c r="M5331" i="6"/>
  <c r="B5331" i="6" s="1"/>
  <c r="L5332" i="6"/>
  <c r="M5127" i="6"/>
  <c r="B5127" i="6" s="1"/>
  <c r="L5128" i="6"/>
  <c r="M4821" i="6"/>
  <c r="B4821" i="6" s="1"/>
  <c r="L4822" i="6"/>
  <c r="M4719" i="6"/>
  <c r="B4719" i="6" s="1"/>
  <c r="L4720" i="6"/>
  <c r="M4617" i="6"/>
  <c r="B4617" i="6" s="1"/>
  <c r="L4618" i="6"/>
  <c r="M4515" i="6"/>
  <c r="B4515" i="6" s="1"/>
  <c r="L4516" i="6"/>
  <c r="M4311" i="6"/>
  <c r="B4311" i="6" s="1"/>
  <c r="L4312" i="6"/>
  <c r="M4107" i="6"/>
  <c r="B4107" i="6" s="1"/>
  <c r="L4108" i="6"/>
  <c r="M4005" i="6"/>
  <c r="B4005" i="6" s="1"/>
  <c r="L4006" i="6"/>
  <c r="M3699" i="6"/>
  <c r="B3699" i="6" s="1"/>
  <c r="L3700" i="6"/>
  <c r="M3597" i="6"/>
  <c r="B3597" i="6" s="1"/>
  <c r="L3598" i="6"/>
  <c r="L3395" i="6"/>
  <c r="M3395" i="6" s="1"/>
  <c r="B3395" i="6" s="1"/>
  <c r="M3394" i="6"/>
  <c r="B3394" i="6" s="1"/>
  <c r="M3189" i="6"/>
  <c r="B3189" i="6" s="1"/>
  <c r="L3190" i="6"/>
  <c r="L3089" i="6"/>
  <c r="M3089" i="6" s="1"/>
  <c r="B3089" i="6" s="1"/>
  <c r="M3088" i="6"/>
  <c r="B3088" i="6" s="1"/>
  <c r="M2883" i="6"/>
  <c r="B2883" i="6" s="1"/>
  <c r="L2884" i="6"/>
  <c r="M2781" i="6"/>
  <c r="B2781" i="6" s="1"/>
  <c r="L2782" i="6"/>
  <c r="M2577" i="6"/>
  <c r="B2577" i="6" s="1"/>
  <c r="L2578" i="6"/>
  <c r="M2373" i="6"/>
  <c r="B2373" i="6" s="1"/>
  <c r="L2374" i="6"/>
  <c r="L1966" i="6"/>
  <c r="M1965" i="6"/>
  <c r="B1965" i="6" s="1"/>
  <c r="M1659" i="6"/>
  <c r="B1659" i="6" s="1"/>
  <c r="L1660" i="6"/>
  <c r="M1557" i="6"/>
  <c r="B1557" i="6" s="1"/>
  <c r="L1558" i="6"/>
  <c r="L1253" i="6"/>
  <c r="M1253" i="6" s="1"/>
  <c r="B1253" i="6" s="1"/>
  <c r="M1252" i="6"/>
  <c r="B1252" i="6" s="1"/>
  <c r="M1047" i="6"/>
  <c r="B1047" i="6" s="1"/>
  <c r="L1048" i="6"/>
  <c r="M945" i="6"/>
  <c r="B945" i="6" s="1"/>
  <c r="L946" i="6"/>
  <c r="M639" i="6"/>
  <c r="B639" i="6" s="1"/>
  <c r="L640" i="6"/>
  <c r="M435" i="6"/>
  <c r="B435" i="6" s="1"/>
  <c r="L436" i="6"/>
  <c r="M231" i="6"/>
  <c r="B231" i="6" s="1"/>
  <c r="L232" i="6"/>
  <c r="M129" i="6"/>
  <c r="B129" i="6" s="1"/>
  <c r="L130" i="6"/>
  <c r="M27" i="6"/>
  <c r="B27" i="6" s="1"/>
  <c r="L28" i="6"/>
  <c r="L12065" i="6" l="1"/>
  <c r="M12065" i="6" s="1"/>
  <c r="B12065" i="6" s="1"/>
  <c r="M12064" i="6"/>
  <c r="B12064" i="6" s="1"/>
  <c r="L11045" i="6"/>
  <c r="M11045" i="6" s="1"/>
  <c r="B11045" i="6" s="1"/>
  <c r="M11044" i="6"/>
  <c r="B11044" i="6" s="1"/>
  <c r="M7984" i="6"/>
  <c r="B7984" i="6" s="1"/>
  <c r="L7985" i="6"/>
  <c r="M7985" i="6" s="1"/>
  <c r="B7985" i="6" s="1"/>
  <c r="M9616" i="6"/>
  <c r="B9616" i="6" s="1"/>
  <c r="L9617" i="6"/>
  <c r="M9617" i="6" s="1"/>
  <c r="B9617" i="6" s="1"/>
  <c r="L13799" i="6"/>
  <c r="M13799" i="6" s="1"/>
  <c r="B13799" i="6" s="1"/>
  <c r="M13798" i="6"/>
  <c r="B13798" i="6" s="1"/>
  <c r="L13697" i="6"/>
  <c r="M13697" i="6" s="1"/>
  <c r="B13697" i="6" s="1"/>
  <c r="M13696" i="6"/>
  <c r="B13696" i="6" s="1"/>
  <c r="L13493" i="6"/>
  <c r="M13493" i="6" s="1"/>
  <c r="B13493" i="6" s="1"/>
  <c r="M13492" i="6"/>
  <c r="B13492" i="6" s="1"/>
  <c r="L13085" i="6"/>
  <c r="M13085" i="6" s="1"/>
  <c r="B13085" i="6" s="1"/>
  <c r="M13084" i="6"/>
  <c r="B13084" i="6" s="1"/>
  <c r="L12677" i="6"/>
  <c r="M12677" i="6" s="1"/>
  <c r="B12677" i="6" s="1"/>
  <c r="M12676" i="6"/>
  <c r="B12676" i="6" s="1"/>
  <c r="L12575" i="6"/>
  <c r="M12575" i="6" s="1"/>
  <c r="B12575" i="6" s="1"/>
  <c r="M12574" i="6"/>
  <c r="B12574" i="6" s="1"/>
  <c r="L12371" i="6"/>
  <c r="M12371" i="6" s="1"/>
  <c r="B12371" i="6" s="1"/>
  <c r="M12370" i="6"/>
  <c r="B12370" i="6" s="1"/>
  <c r="L12167" i="6"/>
  <c r="M12167" i="6" s="1"/>
  <c r="B12167" i="6" s="1"/>
  <c r="M12166" i="6"/>
  <c r="B12166" i="6" s="1"/>
  <c r="L11861" i="6"/>
  <c r="M11861" i="6" s="1"/>
  <c r="B11861" i="6" s="1"/>
  <c r="M11860" i="6"/>
  <c r="B11860" i="6" s="1"/>
  <c r="L11657" i="6"/>
  <c r="M11657" i="6" s="1"/>
  <c r="B11657" i="6" s="1"/>
  <c r="M11656" i="6"/>
  <c r="B11656" i="6" s="1"/>
  <c r="L11555" i="6"/>
  <c r="M11555" i="6" s="1"/>
  <c r="B11555" i="6" s="1"/>
  <c r="M11554" i="6"/>
  <c r="B11554" i="6" s="1"/>
  <c r="L10943" i="6"/>
  <c r="M10943" i="6" s="1"/>
  <c r="B10943" i="6" s="1"/>
  <c r="M10942" i="6"/>
  <c r="B10942" i="6" s="1"/>
  <c r="L10841" i="6"/>
  <c r="M10841" i="6" s="1"/>
  <c r="B10841" i="6" s="1"/>
  <c r="M10840" i="6"/>
  <c r="B10840" i="6" s="1"/>
  <c r="L10433" i="6"/>
  <c r="M10433" i="6" s="1"/>
  <c r="B10433" i="6" s="1"/>
  <c r="M10432" i="6"/>
  <c r="B10432" i="6" s="1"/>
  <c r="L10331" i="6"/>
  <c r="M10331" i="6" s="1"/>
  <c r="B10331" i="6" s="1"/>
  <c r="M10330" i="6"/>
  <c r="B10330" i="6" s="1"/>
  <c r="L10127" i="6"/>
  <c r="M10127" i="6" s="1"/>
  <c r="B10127" i="6" s="1"/>
  <c r="M10126" i="6"/>
  <c r="B10126" i="6" s="1"/>
  <c r="L10025" i="6"/>
  <c r="M10025" i="6" s="1"/>
  <c r="B10025" i="6" s="1"/>
  <c r="M10024" i="6"/>
  <c r="B10024" i="6" s="1"/>
  <c r="L9719" i="6"/>
  <c r="M9719" i="6" s="1"/>
  <c r="B9719" i="6" s="1"/>
  <c r="M9718" i="6"/>
  <c r="B9718" i="6" s="1"/>
  <c r="L9515" i="6"/>
  <c r="M9515" i="6" s="1"/>
  <c r="B9515" i="6" s="1"/>
  <c r="M9514" i="6"/>
  <c r="B9514" i="6" s="1"/>
  <c r="L9413" i="6"/>
  <c r="M9413" i="6" s="1"/>
  <c r="B9413" i="6" s="1"/>
  <c r="M9412" i="6"/>
  <c r="B9412" i="6" s="1"/>
  <c r="L9005" i="6"/>
  <c r="M9005" i="6" s="1"/>
  <c r="B9005" i="6" s="1"/>
  <c r="M9004" i="6"/>
  <c r="B9004" i="6" s="1"/>
  <c r="L8393" i="6"/>
  <c r="M8393" i="6" s="1"/>
  <c r="B8393" i="6" s="1"/>
  <c r="M8392" i="6"/>
  <c r="B8392" i="6" s="1"/>
  <c r="L8189" i="6"/>
  <c r="M8189" i="6" s="1"/>
  <c r="B8189" i="6" s="1"/>
  <c r="M8188" i="6"/>
  <c r="B8188" i="6" s="1"/>
  <c r="L8087" i="6"/>
  <c r="M8087" i="6" s="1"/>
  <c r="B8087" i="6" s="1"/>
  <c r="M8086" i="6"/>
  <c r="B8086" i="6" s="1"/>
  <c r="L7169" i="6"/>
  <c r="M7169" i="6" s="1"/>
  <c r="B7169" i="6" s="1"/>
  <c r="M7168" i="6"/>
  <c r="B7168" i="6" s="1"/>
  <c r="L6251" i="6"/>
  <c r="M6251" i="6" s="1"/>
  <c r="B6251" i="6" s="1"/>
  <c r="M6250" i="6"/>
  <c r="B6250" i="6" s="1"/>
  <c r="L5741" i="6"/>
  <c r="M5741" i="6" s="1"/>
  <c r="B5741" i="6" s="1"/>
  <c r="M5740" i="6"/>
  <c r="B5740" i="6" s="1"/>
  <c r="L5333" i="6"/>
  <c r="M5333" i="6" s="1"/>
  <c r="B5333" i="6" s="1"/>
  <c r="M5332" i="6"/>
  <c r="B5332" i="6" s="1"/>
  <c r="L5129" i="6"/>
  <c r="M5129" i="6" s="1"/>
  <c r="B5129" i="6" s="1"/>
  <c r="M5128" i="6"/>
  <c r="B5128" i="6" s="1"/>
  <c r="L4823" i="6"/>
  <c r="M4823" i="6" s="1"/>
  <c r="B4823" i="6" s="1"/>
  <c r="M4822" i="6"/>
  <c r="B4822" i="6" s="1"/>
  <c r="L4721" i="6"/>
  <c r="M4721" i="6" s="1"/>
  <c r="B4721" i="6" s="1"/>
  <c r="M4720" i="6"/>
  <c r="B4720" i="6" s="1"/>
  <c r="L4619" i="6"/>
  <c r="M4619" i="6" s="1"/>
  <c r="B4619" i="6" s="1"/>
  <c r="M4618" i="6"/>
  <c r="B4618" i="6" s="1"/>
  <c r="L4517" i="6"/>
  <c r="M4517" i="6" s="1"/>
  <c r="B4517" i="6" s="1"/>
  <c r="M4516" i="6"/>
  <c r="B4516" i="6" s="1"/>
  <c r="L4313" i="6"/>
  <c r="M4313" i="6" s="1"/>
  <c r="B4313" i="6" s="1"/>
  <c r="M4312" i="6"/>
  <c r="B4312" i="6" s="1"/>
  <c r="L4109" i="6"/>
  <c r="M4109" i="6" s="1"/>
  <c r="B4109" i="6" s="1"/>
  <c r="M4108" i="6"/>
  <c r="B4108" i="6" s="1"/>
  <c r="L4007" i="6"/>
  <c r="M4007" i="6" s="1"/>
  <c r="B4007" i="6" s="1"/>
  <c r="M4006" i="6"/>
  <c r="B4006" i="6" s="1"/>
  <c r="L3701" i="6"/>
  <c r="M3701" i="6" s="1"/>
  <c r="B3701" i="6" s="1"/>
  <c r="M3700" i="6"/>
  <c r="B3700" i="6" s="1"/>
  <c r="L3599" i="6"/>
  <c r="M3599" i="6" s="1"/>
  <c r="B3599" i="6" s="1"/>
  <c r="M3598" i="6"/>
  <c r="B3598" i="6" s="1"/>
  <c r="L3191" i="6"/>
  <c r="M3191" i="6" s="1"/>
  <c r="B3191" i="6" s="1"/>
  <c r="M3190" i="6"/>
  <c r="B3190" i="6" s="1"/>
  <c r="L2885" i="6"/>
  <c r="M2885" i="6" s="1"/>
  <c r="B2885" i="6" s="1"/>
  <c r="M2884" i="6"/>
  <c r="B2884" i="6" s="1"/>
  <c r="L2783" i="6"/>
  <c r="M2783" i="6" s="1"/>
  <c r="B2783" i="6" s="1"/>
  <c r="M2782" i="6"/>
  <c r="B2782" i="6" s="1"/>
  <c r="L2579" i="6"/>
  <c r="M2579" i="6" s="1"/>
  <c r="B2579" i="6" s="1"/>
  <c r="M2578" i="6"/>
  <c r="B2578" i="6" s="1"/>
  <c r="L2375" i="6"/>
  <c r="M2375" i="6" s="1"/>
  <c r="B2375" i="6" s="1"/>
  <c r="M2374" i="6"/>
  <c r="B2374" i="6" s="1"/>
  <c r="L1967" i="6"/>
  <c r="M1967" i="6" s="1"/>
  <c r="B1967" i="6" s="1"/>
  <c r="M1966" i="6"/>
  <c r="B1966" i="6" s="1"/>
  <c r="L1661" i="6"/>
  <c r="M1661" i="6" s="1"/>
  <c r="B1661" i="6" s="1"/>
  <c r="M1660" i="6"/>
  <c r="B1660" i="6" s="1"/>
  <c r="L1559" i="6"/>
  <c r="M1559" i="6" s="1"/>
  <c r="B1559" i="6" s="1"/>
  <c r="M1558" i="6"/>
  <c r="B1558" i="6" s="1"/>
  <c r="L1049" i="6"/>
  <c r="M1049" i="6" s="1"/>
  <c r="B1049" i="6" s="1"/>
  <c r="M1048" i="6"/>
  <c r="B1048" i="6" s="1"/>
  <c r="L947" i="6"/>
  <c r="M947" i="6" s="1"/>
  <c r="B947" i="6" s="1"/>
  <c r="M946" i="6"/>
  <c r="B946" i="6" s="1"/>
  <c r="L641" i="6"/>
  <c r="M641" i="6" s="1"/>
  <c r="B641" i="6" s="1"/>
  <c r="M640" i="6"/>
  <c r="B640" i="6" s="1"/>
  <c r="L437" i="6"/>
  <c r="M437" i="6" s="1"/>
  <c r="B437" i="6" s="1"/>
  <c r="M436" i="6"/>
  <c r="B436" i="6" s="1"/>
  <c r="L233" i="6"/>
  <c r="M233" i="6" s="1"/>
  <c r="B233" i="6" s="1"/>
  <c r="M232" i="6"/>
  <c r="B232" i="6" s="1"/>
  <c r="L131" i="6"/>
  <c r="M131" i="6" s="1"/>
  <c r="B131" i="6" s="1"/>
  <c r="M130" i="6"/>
  <c r="B130" i="6" s="1"/>
  <c r="M28" i="6"/>
  <c r="B28" i="6" s="1"/>
  <c r="L29" i="6"/>
  <c r="M29" i="6" s="1"/>
  <c r="B29" i="6" s="1"/>
</calcChain>
</file>

<file path=xl/sharedStrings.xml><?xml version="1.0" encoding="utf-8"?>
<sst xmlns="http://schemas.openxmlformats.org/spreadsheetml/2006/main" count="128492" uniqueCount="2010">
  <si>
    <t>Database</t>
  </si>
  <si>
    <t>PV</t>
  </si>
  <si>
    <t>Activity</t>
  </si>
  <si>
    <t>1,1-difluoroethane production, HFC-152a</t>
  </si>
  <si>
    <t>comment</t>
  </si>
  <si>
    <t>Basic inventory based on cumulative data.
Pre-products, energy use, infrastructure, some air emissions and transports. No full information on all air and water emissions available.
Location:  Production plant of DuPont in the United States.
Technology:  Fluoropolymer chemistry.
Time period:  Time of publications.
Production volume:  Not known
Sampling:  Publication of cumulative data.
Extrapolations:  Desaggregation of published cumulative results for global warming potential and cumulative energy demand.
Uncertainty:  None</t>
  </si>
  <si>
    <t>location</t>
  </si>
  <si>
    <t>US</t>
  </si>
  <si>
    <t>production amount</t>
  </si>
  <si>
    <t>reference product</t>
  </si>
  <si>
    <t>1,1-difluoroethane, HFC-152a</t>
  </si>
  <si>
    <t>source</t>
  </si>
  <si>
    <t>Fthenakis, V., Leccisi, E., &amp; Frischknecht, Rolf; Stolz, Philippe; Krebs, Luana; de Wild-Scholten, Mariska; Sinha, P. (2021). Life Cycle Inventories and Life Cycle Assessments of Photovoltaic Systems 2020 Task 12 PV Sustainability. Progress in Photovoltaics: Research and Applications, 29(10), 1068–1077. www.iea-pvps.org</t>
  </si>
  <si>
    <t>type</t>
  </si>
  <si>
    <t>process</t>
  </si>
  <si>
    <t>unit</t>
  </si>
  <si>
    <t>kilogram</t>
  </si>
  <si>
    <t>Exchanges</t>
  </si>
  <si>
    <t>name</t>
  </si>
  <si>
    <t>amount</t>
  </si>
  <si>
    <t>categories</t>
  </si>
  <si>
    <t>uncertainty type</t>
  </si>
  <si>
    <t>loc</t>
  </si>
  <si>
    <t>scale</t>
  </si>
  <si>
    <t>negative</t>
  </si>
  <si>
    <t>Ethane, 1,1-difluoro-, HFC-152a</t>
  </si>
  <si>
    <t>air::urban air close to ground</t>
  </si>
  <si>
    <t>biosphere</t>
  </si>
  <si>
    <t>(5,3,1,1,1,5); Rough estimation based on cumulative data, Krieger et al. 2006</t>
  </si>
  <si>
    <t>Heat, waste</t>
  </si>
  <si>
    <t>megajoule</t>
  </si>
  <si>
    <t>air</t>
  </si>
  <si>
    <t>chemicals::organics</t>
  </si>
  <si>
    <t>production</t>
  </si>
  <si>
    <t>acetylene production</t>
  </si>
  <si>
    <t>RER</t>
  </si>
  <si>
    <t>technosphere</t>
  </si>
  <si>
    <t>(5,3,1,1,1,5); Acetylen yield is 92.4%</t>
  </si>
  <si>
    <t>acetylene</t>
  </si>
  <si>
    <t>chemical factory construction, organics</t>
  </si>
  <si>
    <t>chemical factory, organics</t>
  </si>
  <si>
    <t>heat production, natural gas, at industrial furnace &gt;100kW</t>
  </si>
  <si>
    <t>Europe without Switzerland</t>
  </si>
  <si>
    <t>heat, district or industrial, natural gas</t>
  </si>
  <si>
    <t>hydrogen fluoride production</t>
  </si>
  <si>
    <t>GLO</t>
  </si>
  <si>
    <t>chemicals::inorganics</t>
  </si>
  <si>
    <t>hydrogen fluoride</t>
  </si>
  <si>
    <t>lime production, hydrated, packed</t>
  </si>
  <si>
    <t>CH</t>
  </si>
  <si>
    <t>lime, hydrated, packed</t>
  </si>
  <si>
    <t>market for electricity, medium voltage</t>
  </si>
  <si>
    <t>RS</t>
  </si>
  <si>
    <t>kilowatt hour</t>
  </si>
  <si>
    <t>electricity, medium voltage</t>
  </si>
  <si>
    <t>market for transport, freight, sea, container ship</t>
  </si>
  <si>
    <t>ton kilometer</t>
  </si>
  <si>
    <t>transport, freight, sea, container ship</t>
  </si>
  <si>
    <t>market for zinc</t>
  </si>
  <si>
    <t>zinc</t>
  </si>
  <si>
    <t>transport, freight train, diesel</t>
  </si>
  <si>
    <t>transport, freight train</t>
  </si>
  <si>
    <t>transport, freight, lorry 7.5-16 metric ton, EURO4</t>
  </si>
  <si>
    <t>Photovoltaic installation with a capacity of 1300kWp and a life time of 30 years installed in Switzerland.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1300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Questionnaire filled in by the engineer of the plant (Hostettler).
Extrapolations:  none
Uncertainty:  none</t>
  </si>
  <si>
    <t>(1,na,na,na,na,na); calculated with electricity use</t>
  </si>
  <si>
    <t>Electricity by fuel::Photovoltaic\Infrastructure</t>
  </si>
  <si>
    <t>electric installation, 1.3 MWp photovoltaic plant, at plant</t>
  </si>
  <si>
    <t>(3,4,1,1,1,5);</t>
  </si>
  <si>
    <t>inverter production, 500kW</t>
  </si>
  <si>
    <t>(2,4,1,1,1,5); 1 replacement in the life time</t>
  </si>
  <si>
    <t>inverter, 500kW</t>
  </si>
  <si>
    <t>market for electricity, low voltage</t>
  </si>
  <si>
    <t>(3,4,3,1,1,5); scaled from a 3kWp plant over capacity</t>
  </si>
  <si>
    <t>electricity, low voltage</t>
  </si>
  <si>
    <t>photovoltaic panel, multi-Si, at regional storage</t>
  </si>
  <si>
    <t>square meter</t>
  </si>
  <si>
    <t>photovoltaic::production of components</t>
  </si>
  <si>
    <t>(3,4,1,1,1,5); calculation with maximum power output and module efficiency; 2% of modules replaced in the life time, 1% rejects</t>
  </si>
  <si>
    <t>slanted-roof construction, mounted, on roof, Stade de Suisse</t>
  </si>
  <si>
    <t>(3,4,1,1,1,5); calculation with maximum power output and module efficiency</t>
  </si>
  <si>
    <t>(4,5,na,na,na,na); 100km for transport of modules, substructure, electric installation and inverters to the place of installation</t>
  </si>
  <si>
    <t>treatment, c-Si PV module</t>
  </si>
  <si>
    <t>waste management::recycling</t>
  </si>
  <si>
    <t>(3,4,1,1,1,5); recycling of PV modules at the end of life</t>
  </si>
  <si>
    <t>Photovoltaic installation with a capacity of 156kWp and a life time of 30 years installed in Switzerland.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156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Questionnaire filled in by the operator of the plant (Edisun Power AG).
Extrapolations:  none
Uncertainty:  none</t>
  </si>
  <si>
    <t>electric installation, 156 kWp photovoltaic plant, at plant</t>
  </si>
  <si>
    <t>photovoltaic mounting system production, for flat-roof installation</t>
  </si>
  <si>
    <t>photovoltaic mounting system, for flat-roof installation</t>
  </si>
  <si>
    <t>Photovoltaic installation with a capacity of 156kWp and a life time of 30 years installed in Switzerland. The efficiency of single-Si PV modules is 17.9%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156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Questionnaire filled in by the operator of the plant (Edisun Power AG).
Extrapolations:  none
Uncertainty:  none</t>
  </si>
  <si>
    <t>photovoltaic panel, single-Si, at regional storage</t>
  </si>
  <si>
    <t>Photovoltaic installation with a capacity of 280kWp and a life time of 30 years installed in Switzerland.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280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Publication of plant specific (partly aggregated) data and literature information. 
Extrapolations:  none
Uncertainty:  none</t>
  </si>
  <si>
    <t>electric installation, 280 kWp photovoltaic plant, at plant</t>
  </si>
  <si>
    <t>Photovoltaic installation with a capacity of 280kWp and a life time of 30 years installed in Switzerland. The efficiency of single-Si PV modules is 17.9%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280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Publication of plant specific (partly aggregated) data and literature information. 
Extrapolations:  none
Uncertainty:  none</t>
  </si>
  <si>
    <t>Photovoltaic installation with a capacity of 324kWp and a life time of 30 years installed in Germany.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324 kWp photovoltaic plant, energy use for the mounting, transport of materials to the place of installation. Disposal of components after end of life.
Location:  Installation in DE
Technology:  Current technology for mounting of panels or laminates, electric installations and other components.
Sampling:  Publication of plant specific (partly aggregated) data and literature information. 
Extrapolations:  none
Uncertainty:  none</t>
  </si>
  <si>
    <t>DE</t>
  </si>
  <si>
    <t>electric installation, 324 kWp photovoltaic plant, at plant</t>
  </si>
  <si>
    <t>Photovoltaic installation with a capacity of 3kWp and a life time of 30 years installed in Switzerland. The efficiency of CIS PV modules is 14.0% (average of datasheets of major manufacturers in 2018).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Switzerland.
Technology:  Current technology for mounting of panels or laminates, electric installations and other components.
Time period:  Average module efficiency in 2018.
Production volume:  Total installed capacity in 2018: approximately 2200 MWp in Switzerland.
Sampling:  Publication for efficiency, mounting systems and own estimations for other components.
Extrapolations:  Estimations for lifetime of PV modules (30a) and inverters (15a) as well as for transport distances. PV module recycling approximated with datasets for CdTe PV modules.
Uncertainty:  None</t>
  </si>
  <si>
    <t>(3,4,3,1,1,5); calculated with electricity use</t>
  </si>
  <si>
    <t>inverter, 2.5 kW, average, at plant</t>
  </si>
  <si>
    <t>(2,4,1,1,1,na); 1 replacement during the lifetime of the PV system; demand scaled linearly by power output</t>
  </si>
  <si>
    <t>(3,4,3,1,1,5); Energy use for erection of 3kWp plant</t>
  </si>
  <si>
    <t>(3,4,3,1,1,5); transport of the PV modules to regional storage; standard distance: 2000 km</t>
  </si>
  <si>
    <t>photovoltaic laminate, CIS, at regional storage</t>
  </si>
  <si>
    <t>Chemicals::Processing</t>
  </si>
  <si>
    <t>(3,4,3,1,1,5); Calculation, 2% of modules repaired in the life time, 1% rejects</t>
  </si>
  <si>
    <t>photovoltaic module production, building-integrated, for slanted-roof installation</t>
  </si>
  <si>
    <t>(3,1,1,1,1,na); New estimation with mean value of frame weights, correction for panel area</t>
  </si>
  <si>
    <t>photovoltaic module, building-integrated, for slanted-roof installation</t>
  </si>
  <si>
    <t>photovoltaics, electric installation for 3kWp module, at building</t>
  </si>
  <si>
    <t>(3,4,3,1,1,5); Literature</t>
  </si>
  <si>
    <t>photovoltaic plant, electric installation for 3kWp module</t>
  </si>
  <si>
    <t>(3,4,3,1,1,5); transport of inverter, electric installation, mounting structure and module 100km to construction site</t>
  </si>
  <si>
    <t>(3,4,3,1,1,5); transport of the PV modules to regional storage; standard distance: 500 km</t>
  </si>
  <si>
    <t>treatment, CdTe PV module</t>
  </si>
  <si>
    <t>(3,4,3,1,1,5); recycling of PV modules at the end of life</t>
  </si>
  <si>
    <t>Photovoltaic installation with a capacity of 3kWp and a life time of 30 years installed in Europe. The efficiency of CIS PV modules is 14.0% (average of datasheets of major manufacturers in 2018).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PV module recycling approximated with datasets for CdTe PV modules.
Uncertainty:  None</t>
  </si>
  <si>
    <t>(1,1,1,1,1,3,BU:1.05); calculated with electricty use</t>
  </si>
  <si>
    <t>(1,1,1,1,1,3,BU:3); 1 replacement during the lifetime of the PV system; demand scaled linearly by power output</t>
  </si>
  <si>
    <t>(1,1,1,1,1,3,BU:1.05); Energy use for erection of plant</t>
  </si>
  <si>
    <t>(1,4,1,3,1,3,BU:3); panel demand based on yield and efficiency. 1% rejects and 2% replacement considered</t>
  </si>
  <si>
    <t>(1,1,1,1,1,3,BU:3); panel demand based on yield and efficiency</t>
  </si>
  <si>
    <t>(1,1,1,1,1,3,BU:3); Literature</t>
  </si>
  <si>
    <t>(4,5,na,na,na,na,BU:2); transport panel, electrical installation and mounting structure, 100km to construction place</t>
  </si>
  <si>
    <t>(4,5,na,na,na,na,BU:1.05); recycling of PV modules at the end of life</t>
  </si>
  <si>
    <t>Photovoltaic installation with a capacity of 3kWp and a life time of 30 years installed in Switzerland. The efficiency of CdTe PV modules is 16.8% (average of First Solar Series 4 and Series 6 modules in 2018). The share of rejected or replaced PV modules is 1% based on company information.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Switzerland.
Technology:  Current technology for mounting of panels or laminates, electric installations and other components.
Time period:  Average module efficiency in 2018.
Production volume:  Total installed capacity in 2018: approximately 2200 MWp in Switzerland.
Sampling:  Publication for efficiency, mounting systems and own estimations for other components.
Extrapolations:  Estimations for lifetime of PV modules (30a) and inverters (15a) as well as for transport distances.
Uncertainty:  None</t>
  </si>
  <si>
    <t>market for photovoltaic laminate, CdTe</t>
  </si>
  <si>
    <t>photovoltaic laminate, CdTe</t>
  </si>
  <si>
    <t>photovoltaic mounting system production, for slanted-roof installation</t>
  </si>
  <si>
    <t>photovoltaic mounting system, for slanted-roof installation</t>
  </si>
  <si>
    <t>Photovoltaic installation with a capacity of 3kWp and a life time of 30 years installed in Europe. The efficiency of CdTe PV modules is 16.8% (average of First Solar Series 4 and Series 6 modules in 2018). The share of rejected or replaced PV modules is 1% based on company information.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</si>
  <si>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(1,4,1,3,1,3,BU:3); panel demand based on yield and efficiency. 1% rejects considered</t>
  </si>
  <si>
    <t>Photovoltaic installation with a capacity of 3kWp and a life time of 30 years installed in Europe. The efficiency of micro-Si PV modules is 10.0% (manufacturer data 2011).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Module efficiency in 2011.
Production volume:  Total installed capacity in 2018: 120 GWp in Europe.
Sampling:  Data provided by Oerlikon Solar
Extrapolations:  Estimations for lifetime of PV modules (30a) and inverters (15a) as well as for transport distances.
Uncertainty:  None</t>
  </si>
  <si>
    <t>(3,4,2,1,1,1,BU:1.05); calculated with electricty use</t>
  </si>
  <si>
    <t>(3,4,3,1,1,5,BU:3); 1 replacement during the lifetime of the PV system; demand scaled linearly by power output</t>
  </si>
  <si>
    <t>(3,4,3,1,1,5,BU:1.05); Energy for mounting</t>
  </si>
  <si>
    <t>photovoltaic laminate, micro-Si, at regional storage</t>
  </si>
  <si>
    <t>(2,1,1,1,1,4,BU:3); Module</t>
  </si>
  <si>
    <t>(2,1,1,1,1,4,BU:3); installation</t>
  </si>
  <si>
    <t>(3,4,3,1,1,5,BU:3); cabling, lightning protection and fuse box</t>
  </si>
  <si>
    <t>(4,5,na,na,na,na,BU:2); Transport of module and material (panel, electrical installation and mounting structure) 100 km from the regional storage to the construction site</t>
  </si>
  <si>
    <t>photovoltaic panel, micro-Si, at regional storage</t>
  </si>
  <si>
    <t>Photovoltaic installation with a capacity of 450kWp and a life time of 30 years installed in Germany. The efficiency of single-Si PV modules is 17.9%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450 kWp photovoltaic plant, energy use for the mounting, transport of materials to the place of installation. Disposal of components after end of life.
Location:  Installation in DE
Technology:  Current technology for mounting of panels or laminates, electric installations and other components.
Sampling:  Publication of plant specific (partly aggregated) data and literature information. 
Extrapolations:  none
Uncertainty:  none</t>
  </si>
  <si>
    <t>electric installation, 450 kWp photovoltaic plant, at plant</t>
  </si>
  <si>
    <t>Photovoltaic installation with a capacity of 560kWp and a life time of 30 years installed in Switzerland. The efficiency of single-Si PV modules is 17.9%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560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Study by Frischknecht et al. (1996)
Extrapolations:  none
Uncertainty:  none</t>
  </si>
  <si>
    <t>diesel, burned in building machine</t>
  </si>
  <si>
    <t>(3,4,1,1,1,5); Leit-Ramm; Energy use for foundation piling and wheel loader</t>
  </si>
  <si>
    <t>electric installation, 560 kWp photovoltaic plant, at plant</t>
  </si>
  <si>
    <t>inverter, Mont Soleil installation, at plant</t>
  </si>
  <si>
    <t>Electricity by fuel::Photovoltaic</t>
  </si>
  <si>
    <t>open ground construction, on ground, Mont Soleil</t>
  </si>
  <si>
    <t>photovoltaic laminate, single-Si, at regional storage</t>
  </si>
  <si>
    <t>Photovoltaic installation with a capacity of 569kWp and a life time of 30 years installed in Spain.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569 kWp photovoltaic plant, energy use for the mounting, transport of materials to the place of installation. Disposal of components after end of life.
Location:  Installation in ES
Technology:  Current technology for mounting of panels or laminates, electric installations and other components.
Sampling:  Publication of plant specific (partly aggregated) data and literature information. 
Extrapolations:  none
Uncertainty:  none</t>
  </si>
  <si>
    <t>ES</t>
  </si>
  <si>
    <t>electric installation, 570 kWp photovoltaic plant, at plant</t>
  </si>
  <si>
    <t>open ground construction, on ground</t>
  </si>
  <si>
    <t>Photovoltaic installation with a capacity of 570kWp and a life time of 30 years installed in Europe. The efficiency of CIS PV modules is 14.0% (average of datasheets of major manufacturers in 2018). The share of rejected or replaced PV modules is estimated at 3%. The inverter is assumed to be replaced once during the service life of the PV system.
All components for the installation of a 570kWp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PV module recycling approximated with datasets for CdTe PV modules.
Uncertainty:  None</t>
  </si>
  <si>
    <t>(1,1,1,1,1,3,BU:2);  Energy use for foundation piling and wheel loader</t>
  </si>
  <si>
    <t>photovoltaic panel, CIS, at regional storage</t>
  </si>
  <si>
    <t>Photovoltaic installation with a capacity of 570kWp and a life time of 30 years installed in Europe. The efficiency of CdTe PV modules is 16.8% (average of First Solar Series 4 and Series 6 modules in 2018). The share of rejected or replaced PV modules is 1% based on company information. The inverter is assumed to be replaced once during the service life of the PV system.
All components for the installation of a 570kWp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</si>
  <si>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Photovoltaic installation with a capacity of 570kWp and a life time of 30 years installed in Europe. The efficiency of micro-Si PV modules is 10.0% (manufacturer data 2011). The share of rejected or replaced PV modules is estimated at 3%. The inverter is assumed to be replaced once during the service life of the PV system.
All components for the installation of a 570kWp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Module efficiency in 2011.
Production volume:  Total installed capacity in 2018: 120 GWp in Europe.
Sampling:  Data provided by Oerlikon Solar
Extrapolations:  Estimations for lifetime of PV modules (30a) and inverters (15a) as well as for transport distances.
Uncertainty:  None</t>
  </si>
  <si>
    <t>(3,4,3,1,1,5,BU:2); Energy use for foundation piling and wheel loader, analogous to single-Si</t>
  </si>
  <si>
    <t>(3,4,3,1,1,5,BU:3); installation</t>
  </si>
  <si>
    <t>Photovoltaic installation with a capacity of 570kWp and a life time of 30 years installed in Spain.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570 kWp photovoltaic plant, energy use for the mounting, transport of materials to the place of installation. Disposal of components after end of life.
Location:  Installation in ES
Technology:  Current technology for mounting of panels or laminates, electric installations and other components.
Sampling:  Publication of plant specific (partly aggregated) data and literature information. 
Extrapolations:  none
Uncertainty:  none</t>
  </si>
  <si>
    <t>Photovoltaic installation with a capacity of 570kWp and a life time of 30 years installed in Europe. The efficiency of multi-Si PV modules is 16.8% (Fraunhofer ISE Photovoltaics Report 2019). The share of rejected or replaced PV modules is estimated at 3%. The inverter is assumed to be replaced once during the service life of the PV system.
All components for the installation of a 570kWp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</si>
  <si>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(2,4,1,1,1,na); Energy use for foundation piling and wheel loader</t>
  </si>
  <si>
    <t>(3,1,1,1,1,na); cabling, lightning protection and fuse box</t>
  </si>
  <si>
    <t>(3,4,3,1,1,5); 1 replacement during the lifetime of the PV system; demand scaled linearly by power output</t>
  </si>
  <si>
    <t>(3,4,3,1,1,5); Energy use for erection of plant</t>
  </si>
  <si>
    <t>(3,4,3,1,1,5); calculation with m2 panel</t>
  </si>
  <si>
    <t>Photovoltaic installation with a capacity of 570kWp and a life time of 30 years installed in Europe. The efficiency of single-Si PV modules is 17.9% (Fraunhofer ISE Photovoltaics Report 2019). The share of rejected or replaced PV modules is estimated at 3%. The inverter is assumed to be replaced once during the service life of the PV system.
All components for the installation of a 570kWp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</si>
  <si>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(3,4,3,1,1,5); Energy use for foundation piling and wheel loader</t>
  </si>
  <si>
    <t>(3,4,3,1,1,5); cabling, lightning protection and fuse box</t>
  </si>
  <si>
    <t>(3,1,1,1,1,na); calculation with m2 panel</t>
  </si>
  <si>
    <t>Photovoltaic installation with a capacity of 93kWp and a life time of 30 years installed in Switzerland. The efficiency of multi-Si PV modules is 16.8%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93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Questionnaire filled in by the operator of the plant (Solarspar AG).
Extrapolations:  none
Uncertainty:  none</t>
  </si>
  <si>
    <t>electric installation, 93 kWp photovoltaic plant, at plant</t>
  </si>
  <si>
    <t>photovoltaic laminate, multi-Si, at regional storage</t>
  </si>
  <si>
    <t>Photovoltaic installation with a capacity of 93kWp and a life time of 30 years installed in Switzerland. The efficiency of single-Si PV modules is 17.9% (Fraunhofer ISE Photovoltaics Report 2019). The share of rejected or replaced PV modules is estimated at 3%. The inverter is assumed to be replaced once during the service life of the PV system.
All components (modules, mounting system, electric installation, inverter) for the installation of a 93 kWp photovoltaic plant, energy use for the mounting, transport of materials to the place of installation. Disposal of components after end of life.
Location:  Installation in CH
Technology:  Current technology for mounting of panels or laminates, electric installations and other components.
Sampling:  Questionnaire filled in by the operator of the plant (Solarspar AG).
Extrapolations:  none
Uncertainty:  none</t>
  </si>
  <si>
    <t>Photovoltaic panel factory CdTe</t>
  </si>
  <si>
    <t>Capacity of 10'000 modules per year. Life time assumed to be 25 years.
Materials and land use for a new production plant.
Location:  Different producers world wide
Technology:  Production plant in an industrial area.
Time period:  Date of literature publications
Production volume:  1500 MWP in 2005
Sampling:  Environmental report and literature.
Extrapolations:  none
Uncertainty:  None</t>
  </si>
  <si>
    <t>Occupation, industrial area</t>
  </si>
  <si>
    <t>square meter-year</t>
  </si>
  <si>
    <t>natural resource::land</t>
  </si>
  <si>
    <t>(1,2,1,1,1,3); 25a occupation</t>
  </si>
  <si>
    <t>Occupation, traffic area, road network</t>
  </si>
  <si>
    <t>Transformation, from unspecified</t>
  </si>
  <si>
    <t>(1,2,1,1,1,3); 2013 data for First Solar in US</t>
  </si>
  <si>
    <t>Transformation, to industrial area</t>
  </si>
  <si>
    <t>Transformation, to traffic area, road network</t>
  </si>
  <si>
    <t>building construction, hall</t>
  </si>
  <si>
    <t>building, hall</t>
  </si>
  <si>
    <t>metal working machine production, unspecified</t>
  </si>
  <si>
    <t>(5,5,1,1,1,5); rough assumption, 4t weight per laminator</t>
  </si>
  <si>
    <t>metal working machine, unspecified</t>
  </si>
  <si>
    <t>aluminium scrap, recovered from c-Si PV module treatment</t>
  </si>
  <si>
    <t>This dataset represents a weighted average of the recycling efforts of four recycling facilities in Europe. The average transport distance of waste c-Si PV panels is assumed to be 500 km. The treatment of c-Si PV modules yields glass cullets, aluminium scrap and copper scrap, which are considered as co-products. The efforts of PV module takeback and recycling are economically allocated to the treatment and the recovered materials.
This dataset includes the transport of used crystalline silicon photovoltaic modules to the recycling facility as well as their dismantling and recycling. The consumption of energy and the disposal of waste material are also included. The takeback and recycling of the electric installation and the mounting structure are not included.
Location:  Europe
Technology:  Industry data.
Time period:  Time of publications.
Sampling:  Literature data.
Extrapolations:  Some generic datasets from ecoinvent have been used.
Uncertainty:  none</t>
  </si>
  <si>
    <t>(2,3,1,1,3,4,BU:2); Weighted average of data from recyclers; Economic allocation;</t>
  </si>
  <si>
    <t>market for electricity, high voltage</t>
  </si>
  <si>
    <t>(2,3,1,1,3,4,BU:1.05); Weighted average of data from recyclers; Economic allocation;</t>
  </si>
  <si>
    <t>electricity, high voltage</t>
  </si>
  <si>
    <t>market for transport, freight, lorry 3.5-7.5 metric ton, EURO4</t>
  </si>
  <si>
    <t>(4,5,na,na,na,na,BU:2); Assumed transport distance to collection point: 100 km; Economic allocation; Latunussa et al. 2016</t>
  </si>
  <si>
    <t>transport, freight, lorry 3.5-7.5 metric ton, EURO4</t>
  </si>
  <si>
    <t>(4,5,na,na,na,na,BU:2); Assumed transport distance to recycling site: 400 km; Economic allocation; Latunussa et al. 2016</t>
  </si>
  <si>
    <t>treatment of waste plastic, mixture, municipal incineration</t>
  </si>
  <si>
    <t>waste plastic, mixture</t>
  </si>
  <si>
    <t>treatment of waste plastic, mixture, sanitary landfill</t>
  </si>
  <si>
    <t>avoided burden from recycling, CdTe PV module</t>
  </si>
  <si>
    <t>This dataset is based on information on the amount of recovered materials provided by Parikhit Sinha, First Solar. The benefits for recovery of waste glass are modelled based on information from Held and Ilg (2011) and KBOB LCI data DQRv2:2016. It is assumed that 90% of the glass and 100% of the metals are recovered.
This dataset includes the benefits for the avoided production of glass, aluminium, copper and semiconductor by the  recycling of cadmium telluride photovoltaic panels.
Location:  Germany
Technology:  Industry data.
Time period:  Time of publications.
Sampling:  Literature data.
Extrapolations:  Some generic datasets from ecoinvent have been used.
Uncertainty:  none</t>
  </si>
  <si>
    <t>Carbon dioxide, fossil</t>
  </si>
  <si>
    <t>(2,4,1,1,1,3,BU:1.05); Avoided primary glass production materials; Held and Ilg 2011; KBOB LCI data DQRv2:2016</t>
  </si>
  <si>
    <t>heat production, heavy fuel oil, at industrial furnace 1MW</t>
  </si>
  <si>
    <t>heat, district or industrial, other than natural gas</t>
  </si>
  <si>
    <t>lime production, milled, packed</t>
  </si>
  <si>
    <t>lime, packed</t>
  </si>
  <si>
    <t>market for copper, cathode</t>
  </si>
  <si>
    <t>(2,4,1,1,1,3,BU:1.05); Avoided primary copper production materials from junction box; Recycling content of copper is 44 % according to KBOB-list; Personal communication Parikhit Sinha, 06.10.2014; KBOB LCI data DQRv2:2016</t>
  </si>
  <si>
    <t>copper, cathode</t>
  </si>
  <si>
    <t>primary zinc production from concentrate</t>
  </si>
  <si>
    <t>RoW</t>
  </si>
  <si>
    <t>(2,4,1,1,1,3,BU:1.05); Avoided unrefined semiconductor materials; Sinha et al. 2012</t>
  </si>
  <si>
    <t>cadmium sludge from zinc electrolysis</t>
  </si>
  <si>
    <t>processing of anode slime from electrorefining of copper, anode</t>
  </si>
  <si>
    <t>copper telluride cement</t>
  </si>
  <si>
    <t>silica sand production</t>
  </si>
  <si>
    <t>silica sand</t>
  </si>
  <si>
    <t>soda production, solvay process</t>
  </si>
  <si>
    <t>soda ash, light, crystalline, heptahydrate</t>
  </si>
  <si>
    <t>treatment of copper scrap by electrolytic refining</t>
  </si>
  <si>
    <t>(2,4,1,1,1,3,BU:1.05); Efforts for making secondary copper from scrap; Personal communication Parikhit Sinha, 06.10.2014</t>
  </si>
  <si>
    <t>avoided burden from recycling, c-Si PV module</t>
  </si>
  <si>
    <t>This dataset represents a weighted average of the amount of recovered materials of four recycling facilities in Europe. The benefits for recovery of waste glass are modelled based on information from Held and Ilg (2011) and KBOB LCI data DQRv2:2016. It is assumed that 90% of the glass and 100% of the metals are recovered.
This dataset includes the benefits for the avoided production of glass, aluminium and copper by the  recycling of crystalline silicon photovoltaic panels. The amount of recovered materials is calculated based on information from four European recyclers.
Location:  Europe
Technology:  Industry data.
Time period:  Time of publications.
Sampling:  Data survey at recycling companies in Europe.
Extrapolations:  Some generic datasets from ecoinvent have been used.
Uncertainty:  none</t>
  </si>
  <si>
    <t>(2,4,1,1,1,3,BU:1.05); Avoided primary glass production materials; Weighted average of data from recyclers; Held and Ilg 2011; KBOB LCI data DQRv2:2016</t>
  </si>
  <si>
    <t>aluminium production, primary, ingot</t>
  </si>
  <si>
    <t>IAI Area, EU27 &amp; EFTA</t>
  </si>
  <si>
    <t>(2,4,1,1,1,3,BU:1.05); Avoided primary aluminium production materials from frame; Recycling content of AlMg3 alloy is 77 % according to KBOB-list; Weighted average of data from recyclers; KBOB LCI data DQRv2:2016</t>
  </si>
  <si>
    <t>aluminium, primary, ingot</t>
  </si>
  <si>
    <t>(2,4,1,1,1,3,BU:1.05); Avoided primary copper production materials from junction box and cables; Recycling content of copper is 44 % according to KBOB-list; Weighted average of data from recyclers; KBOB LCI data DQRv2:2016</t>
  </si>
  <si>
    <t>treatment of aluminium scrap, post-consumer, prepared for recycling, at refiner</t>
  </si>
  <si>
    <t>(2,4,1,1,1,3,BU:1.05); Efforts for making secondary aluminium from scrap;</t>
  </si>
  <si>
    <t>aluminium, cast alloy</t>
  </si>
  <si>
    <t>(2,4,1,1,1,3,BU:1.05); Efforts for making secondary copper from scrap;</t>
  </si>
  <si>
    <t>bromine, at plant</t>
  </si>
  <si>
    <t>Based on bromine production, RER (ecoinvent v3.3)
Included are the use of raw materials, energy and water as well as pollutant emissions to air and water.
Location:  Europe
Technology:  Current
Time period:  2010-2016
Production volume:  unknown
Sampling:  Literature data
Extrapolations:  This dataset has been extrapolated from year 2010 to the year of the calculation (2016). The uncertainty has been adjusted accordingly.
Uncertainty:  None</t>
  </si>
  <si>
    <t>Bromine, in water</t>
  </si>
  <si>
    <t>natural resource::in water</t>
  </si>
  <si>
    <t>(4,5,3,1,1,5,BU:1.05); ; ecoinvent 3.3 dataset iodine production, RER</t>
  </si>
  <si>
    <t>Sulfate</t>
  </si>
  <si>
    <t>water</t>
  </si>
  <si>
    <t>(4,5,5,5,5,5,BU:1.5); ; ecoinvent 3.3 dataset iodine production, RER</t>
  </si>
  <si>
    <t>Water</t>
  </si>
  <si>
    <t>cubic meter</t>
  </si>
  <si>
    <t>(1,1,3,1,1,5,BU:1.5); ; ecoinvent 3.3 dataset iodine production, RER</t>
  </si>
  <si>
    <t>Water, salt, sole</t>
  </si>
  <si>
    <t>(1,1,3,1,1,5,BU:1.05); ; ecoinvent 3.3 dataset iodine production, RER</t>
  </si>
  <si>
    <t>(4,5,5,5,5,5,BU:3); ; ecoinvent 3.3 dataset iodine production, RER</t>
  </si>
  <si>
    <t>chlorine production, liquid</t>
  </si>
  <si>
    <t>chlorine, liquid</t>
  </si>
  <si>
    <t>(1,2,5,1,1,5,BU:1.05); ; ecoinvent 3.3 dataset iodine production, RER</t>
  </si>
  <si>
    <t>market for heat, from steam, in chemical industry</t>
  </si>
  <si>
    <t>heat, from steam, in chemical industry</t>
  </si>
  <si>
    <t>sulfuric acid production</t>
  </si>
  <si>
    <t>sulfuric acid</t>
  </si>
  <si>
    <t>cadmium sludge, recovered from CdTe PV module treatment</t>
  </si>
  <si>
    <t>This dataset is based on information published in Sinha et al. (2012): End-of-Life CdTe PV Recycling with Semiconductor Refining. The treatment of CdTe PV modules yields glass cullets, copper scrap, cadmium sludge and copper telluride cement, which are considered as co-products. The efforts of PV module takeback and recycling are economically allocated to the treatment and the recovered materials.
This dataset includes the transport of used cadmium telluride photovoltaic modules to the recycling facility as well as their dismantling and recycling. The consumption of energy and auxiliary materials are also included. The disposal of plastic components is accounted for. The takeback and recycling of the electric installation and the mounting structure are not included.
Location:  Europe
Technology:  Industry data.
Time period:  Time of publications.
Sampling:  Literature data.
Extrapolations:  Some generic datasets from ecoinvent have been used.
Uncertainty:  none</t>
  </si>
  <si>
    <t>Cadmium</t>
  </si>
  <si>
    <t>Cadmium, ion</t>
  </si>
  <si>
    <t>hydrogen peroxide production, product in 50% solution state</t>
  </si>
  <si>
    <t>hydrogen peroxide, without water, in 50% solution state</t>
  </si>
  <si>
    <t>market for sodium hydroxide, without water, in 50% solution state</t>
  </si>
  <si>
    <t>sodium hydroxide, without water, in 50% solution state</t>
  </si>
  <si>
    <t>market for water, deionised</t>
  </si>
  <si>
    <t>water, deionised</t>
  </si>
  <si>
    <t>treatment of inert waste, inert material landfill</t>
  </si>
  <si>
    <t>inert waste, for final disposal</t>
  </si>
  <si>
    <t>treatment of wastewater from PV cell production, capacity 5E9l/year</t>
  </si>
  <si>
    <t>wastewater from PV cell production</t>
  </si>
  <si>
    <t>copper scrap, recovered from CdTe PV module treatment</t>
  </si>
  <si>
    <t>copper scrap, recovered from c-Si PV module treatment</t>
  </si>
  <si>
    <t>copper telluride cement, recovered from CdTe PV module treatment</t>
  </si>
  <si>
    <t>(2,4,1,1,1,3,BU:5); ; Sinha et al. 2012</t>
  </si>
  <si>
    <t>(2,4,1,1,1,3,BU:3); ; Sinha et al. 2012</t>
  </si>
  <si>
    <t>(2,4,1,1,1,3,BU:1.05); ; Sinha et al. 2012</t>
  </si>
  <si>
    <t>(4,5,na,na,na,na,BU:2); Assumed transport distance to collection point:  km; Sinha et al. 2012; Latanussa et al. 2016</t>
  </si>
  <si>
    <t>(4,5,na,na,na,na,BU:2); Assumed transport distance to recycling site:  km; Sinha et al. 2012; Latanussa et al. 2016</t>
  </si>
  <si>
    <t>Production of different components of the electric installation for a 1.3 MWp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</si>
  <si>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brass production</t>
  </si>
  <si>
    <t>(2,1,3,1,1,5); Scaled from smaller plants over cabling length and fuse box weight</t>
  </si>
  <si>
    <t>brass</t>
  </si>
  <si>
    <t>epoxy resin production, liquid</t>
  </si>
  <si>
    <t>epoxy resin, liquid</t>
  </si>
  <si>
    <t>market for transport, freight train</t>
  </si>
  <si>
    <t>(4,5,na,na,na,na); Standard distances 200km (metals 600km)</t>
  </si>
  <si>
    <t>market for transport, freight, lorry 16-32 metric ton, EURO4</t>
  </si>
  <si>
    <t>(4,5,na,na,na,na); Standard distance 60km incl. disposal</t>
  </si>
  <si>
    <t>transport, freight, lorry 16-32 metric ton, EURO4</t>
  </si>
  <si>
    <t>nylon 6 production</t>
  </si>
  <si>
    <t>nylon 6</t>
  </si>
  <si>
    <t>polycarbonate production</t>
  </si>
  <si>
    <t>polycarbonate</t>
  </si>
  <si>
    <t>polyethylene production, high density, granulate</t>
  </si>
  <si>
    <t>polyethylene, high density, granulate</t>
  </si>
  <si>
    <t>polyvinylchloride production, bulk polymerisation</t>
  </si>
  <si>
    <t>polyvinylchloride, bulk polymerised</t>
  </si>
  <si>
    <t>steel production, low-alloyed, hot rolled</t>
  </si>
  <si>
    <t>steel, low-alloyed, hot rolled</t>
  </si>
  <si>
    <t>treatment of waste electric wiring, collection for final disposal</t>
  </si>
  <si>
    <t>(2,1,3,1,1,5); Estimation</t>
  </si>
  <si>
    <t>waste electric wiring</t>
  </si>
  <si>
    <t>treatment of waste plastic, industrial electronics, municipal incineration</t>
  </si>
  <si>
    <t>waste plastic, industrial electronics</t>
  </si>
  <si>
    <t>wire drawing, copper</t>
  </si>
  <si>
    <t>Production of different components of the electric installation for a 156 kWp photovoltaic plant. 
Materials and packaging for the production of cabling and fuse box. Inverter ist not included. Estimation for metal processing. Disposal of the product after use.
Technology:  Electric installation
Sampling:  unknown
Extrapolations:  scaled from a small PV power plant over cabling length and fuse box weight
Uncertainty:  none</t>
  </si>
  <si>
    <t>Production of different components of the electric installation for a 280 kWp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</si>
  <si>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Production of different components of the electric installation for a 324 kWp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</si>
  <si>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Production of different components of the electric installation for a 450 kWp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</si>
  <si>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Production of different components of the electric installation for a 560 MWp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</si>
  <si>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diode production, glass-, for through-hole mounting</t>
  </si>
  <si>
    <t>(2,1,3,1,1,5); diode and glass epoxy share for cotrol electronics</t>
  </si>
  <si>
    <t>diode, glass-, for through-hole mounting</t>
  </si>
  <si>
    <t>market for aluminium, wrought alloy</t>
  </si>
  <si>
    <t>(2,1,3,1,1,5); distributor box and control electronics</t>
  </si>
  <si>
    <t>aluminium, wrought alloy</t>
  </si>
  <si>
    <t>market for concrete, normal</t>
  </si>
  <si>
    <t>concrete, normal</t>
  </si>
  <si>
    <t>market for lead</t>
  </si>
  <si>
    <t>(2,1,3,1,1,5); for control electronics</t>
  </si>
  <si>
    <t>lead</t>
  </si>
  <si>
    <t>polyethylene production, low density, granulate</t>
  </si>
  <si>
    <t>(2,1,3,1,1,5); halogen free polyolefin cable insulation</t>
  </si>
  <si>
    <t>polyethylene, low density, granulate</t>
  </si>
  <si>
    <t>Production of different components of the electric installation for a 570 kWp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</si>
  <si>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Production of different components of the electric installation for a 93 kWp photovoltaic plant. 
Materials and packaging for the production of cabling and fuse box. Inverter ist not included. Estimation for metal processing. Disposal of the product after use.
Technology:  Electric installation
Sampling:  unknown
Extrapolations:  Air emissions of different pollutants are extrapolated from environmental reports. Extrapolation of European LCI inventory data by changing the consumed electricity mix to the Chinese electricity mix.
Uncertainty:  none</t>
  </si>
  <si>
    <t>electricity production, photovoltaic</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</si>
  <si>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1427, Annual output, Facade: 999 kWh/kWp, Annual output, centralized PV systems: 1513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</si>
  <si>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PT</t>
  </si>
  <si>
    <t>Energy, solar, converted</t>
  </si>
  <si>
    <t>natural resource::in air</t>
  </si>
  <si>
    <t>(2,2,1,1,1,3); Energy loss in the system</t>
  </si>
  <si>
    <t>(1,na,na,na,na,na); Calculation with average annual output and share of technologies; Average degradation of 10.5% included</t>
  </si>
  <si>
    <t>photovoltaic::power plants</t>
  </si>
  <si>
    <t>(2,2,1,1,1,3); Calculation with average annual yield and share of technologies. Lifetime: 30a.</t>
  </si>
  <si>
    <t>photovoltaic facade installation, 3kWp, multi-Si, laminated, integrated, at building</t>
  </si>
  <si>
    <t>photovoltaic facade installation, 3kWp, multi-Si, panel, mounted, at building</t>
  </si>
  <si>
    <t>photovoltaic facade installation, 3kWp, single-Si, laminated, integrated, at building</t>
  </si>
  <si>
    <t>photovoltaic facade installation, 3kWp, single-Si, panel, mounted, at building</t>
  </si>
  <si>
    <t>photovoltaic flat-roof installation, 3kWp, multi-Si, on roof</t>
  </si>
  <si>
    <t>photovoltaic flat-roof installation, 3kWp, single-Si, on roof</t>
  </si>
  <si>
    <t>photovoltaic slanted-roof installation, 3kWp, CIS, panel, mounted, on roof</t>
  </si>
  <si>
    <t>photovoltaic slanted-roof installation, 3kWp, CdTe, laminated, integrated, on roof</t>
  </si>
  <si>
    <t>photovoltaic slanted-roof installation, 3kWp, multi-Si, laminated, integrated, on roof</t>
  </si>
  <si>
    <t>photovoltaic slanted-roof installation, 3kWp, multi-Si, panel, mounted, on roof</t>
  </si>
  <si>
    <t>photovoltaic slanted-roof installation, 3kWp, single-Si, laminated, integrated, on roof</t>
  </si>
  <si>
    <t>photovoltaic slanted-roof installation, 3kWp, single-Si, panel, mounted, on roof</t>
  </si>
  <si>
    <t>(2,2,1,1,1,3); Estimation 20l/m2 panel</t>
  </si>
  <si>
    <t>treatment of wastewater, from residence, capacity 1.1E10l/year</t>
  </si>
  <si>
    <t>wastewater, from residence</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</si>
  <si>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1695, Annual output, Facade: 1187 kWh/kWp, Annual output, centralized PV systems: 1798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</si>
  <si>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IL</t>
  </si>
  <si>
    <t>(1,na,na,na,na,na); Calculation</t>
  </si>
  <si>
    <t>APAC</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</si>
  <si>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919, Annual output, Facade: 643 kWh/kWp, Annual output, centralized PV systems: 974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</si>
  <si>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SE</t>
  </si>
  <si>
    <t>Annual output of grid-connected PV power plants differentiated for roof-top, facade and centralized power plants. Technology and installation type breakdown based on literature (IEA-PVPS Task 1 and Fraunhofer ISE reports) and expert estimates. Average yield based on country-specific data for installed capacity and electricity generation of PV systems for 2014-2018. The lifetime of PV systems is estimated at 30 years and a linear degradation rate of 0.7% per year is assumed (10.5% on average over 30 years) based on the PEFCR PV electricity.
Production mix of photovoltaic electricity in the country. Annual output, Roof-Top: 968, Annual output, Facade: 678 kWh/kWp, Annual output, centralized PV systems: 1026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</si>
  <si>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FR</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</si>
  <si>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1388, Annual output, Facade: 971 kWh/kWp, Annual output, centralized PV systems: 1471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</si>
  <si>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TR</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</si>
  <si>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1240, Annual output, Facade: 868 kWh/kWp, Annual output, centralized PV systems: 1315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</si>
  <si>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NZ</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</si>
  <si>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1332, Annual output, Facade: 933 kWh/kWp, Annual output, centralized PV systems: 1413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</si>
  <si>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MY</t>
  </si>
  <si>
    <t>Annual output of grid-connected PV power plants differentiated for roof-top, facade and centralized power plants. Technology and installation type breakdown based on literature (IEA-PVPS Task 1 and Fraunhofer ISE reports) and expert estimates. Average yield based on country-specific data for installed capacity and electricity generation of PV systems for 2014-2018. The lifetime of PV systems is estimated at 30 years and a linear degradation rate of 0.7% per year is assumed (10.5% on average over 30 years) based on the PEFCR PV electricity.
Production mix of photovoltaic electricity in the country. Annual output, Roof-Top: 971, Annual output, Facade: 679 kWh/kWp, Annual output, centralized PV systems: 1029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</si>
  <si>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CN</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</si>
  <si>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1436, Annual output, Facade: 1005 kWh/kWp, Annual output, centralized PV systems: 1522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</si>
  <si>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TH</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</si>
  <si>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1634, Annual output, Facade: 1144 kWh/kWp, Annual output, centralized PV systems: 1733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</si>
  <si>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ZA</t>
  </si>
  <si>
    <t>Annual output of grid-connected PV power plants differentiated for roof-top, facade and centralized power plants. Technology and installation type breakdown based on literature (IEA-PVPS Task 1 and Fraunhofer ISE reports) and expert estimates. Average yield based on country-specific data for 2016-2019. The lifetime of PV systems is estimated at 30 years and a linear degradation rate of 0.7% per year is assumed (10.5% on average over 30 years) based on the PEFCR PV electricity.
Production mix of photovoltaic electricity in the country. Annual output, Roof-Top: 1024, Annual output, Facade: 717 kWh/kWp, Annual output, centralized PV systems: 1086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</si>
  <si>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JP</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</si>
  <si>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Production mix of photovoltaic electricity in the country. Annual output, Roof-Top: 976, Annual output, Facade: 683 kWh/kWp, Annual output, centralized PV systems: 1040 kWh/kWp. Amount of solar energy transformed to electricity. Waste heat emission due to losses of electricity in the system.
Technology:  Electricity production with grid-connected photovoltaic power plants.
Time period:  Time of publications
Production volume:  Total PV electricity production in 2018: approximately 2000 TWh in Switzerland.
Sampling:  Statistical data for CH.
Extrapolations:  Water demand estimated at 20 L per m2 PV module over life time of the system.
Uncertainty:  None</t>
  </si>
  <si>
    <t>(3,2,1,1,1,3); Calculation with average annual yield (based on Swissolar statistics 2012-2016) and share of technologies. Lifetime: 30a, Average degradation over lifetime: 10.5%.</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</si>
  <si>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922, Annual output, Facade: 645 kWh/kWp, Annual output, centralized PV systems: 978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</si>
  <si>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Annual output of grid-connected PV power plants differentiated for roof-top, facade and centralized power plants. Technology and installation type breakdown based on literature (IEA-PVPS Task 1 and Fraunhofer ISE reports) and expert estimates. Average yield based on country-specific data for installed capacity and electricity generation of PV systems for 2016-2018. The lifetime of PV systems is estimated at 30 years and a linear degradation rate of 0.7% per year is assumed (10.5% on average over 30 years) based on the PEFCR PV electricity.
Production mix of photovoltaic electricity in the country. Annual output, Roof-Top: 1129, Annual output, Facade: 790 kWh/kWp, Annual output, centralized PV systems: 1197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</si>
  <si>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KR</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</si>
  <si>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1044, Annual output, Facade: 731 kWh/kWp, Annual output, centralized PV systems: 1111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</si>
  <si>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AT</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</si>
  <si>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1323, Annual output, Facade: 926 kWh/kWp, Annual output, centralized PV systems: 1402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</si>
  <si>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GR</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</si>
  <si>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796, Annual output, Facade: 557 kWh/kWp, Annual output, centralized PV systems: 844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</si>
  <si>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IE</t>
  </si>
  <si>
    <t>Annual output of grid-connected PV power plants differentiated for roof-top, facade and centralized power plants. Technology and installation type breakdown based on literature (IEA-PVPS Task 1 and Fraunhofer ISE reports) and expert estimates. Average yield based on country-specific data from Haghdadi et al. (2016). The lifetime of PV systems is estimated at 30 years and a linear degradation rate of 0.7% per year is assumed (10.5% on average over 30 years) based on the PEFCR PV electricity.
Production mix of photovoltaic electricity in the country. Annual output, Roof-Top: 1240, Annual output, Facade: 868 kWh/kWp, Annual output, centralized PV systems: 1314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</si>
  <si>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AU</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</si>
  <si>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1298, Annual output, Facade: 908 kWh/kWp, Annual output, centralized PV systems: 1376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</si>
  <si>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IT</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</si>
  <si>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1612, Annual output, Facade: 1128 kWh/kWp, Annual output, centralized PV systems: 1709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</si>
  <si>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MX</t>
  </si>
  <si>
    <t>NL</t>
  </si>
  <si>
    <t>GB</t>
  </si>
  <si>
    <t>CL</t>
  </si>
  <si>
    <t>HU</t>
  </si>
  <si>
    <t>CZ</t>
  </si>
  <si>
    <t>CA</t>
  </si>
  <si>
    <t>NO</t>
  </si>
  <si>
    <t>FI</t>
  </si>
  <si>
    <t>BE</t>
  </si>
  <si>
    <t>Annual output of grid-connected PV power plants differentiated for roof-top, facade and centralized power plants. Technology and installation type breakdown based on literature (IEA-PVPS Task 1 and Fraunhofer ISE reports) and expert estimates. Average yield based on population-weighted average according to Breyer &amp; Schmid (2010), corrected by performance ratio as specified in IEA-PVPS Task 12 methodology guidelines. The lifetime of PV systems is estimated at 30 years based on the PEFCR PV electricity.
Production mix of photovoltaic electricity in the country. Annual output, Roof-Top: 971, Annual output, Facade: 680 kWh/kWp, Annual output, centralized PV systems: 1030 kWh/kWp. Amount of solar energy transformed to electricity. Waste heat emission due to losses of electricity in the system.
Technology:  Electricity production with grid-connected photovoltaic power plants.
Time period:  Time of publications
Production volume:  Unknown.
Sampling:  Statistical data and model calculations
Extrapolations:  Use of PV technology data investigated for other countries (Switzerland). Correction of average yield with Swiss data.
Uncertainty:  None</t>
  </si>
  <si>
    <t>DK</t>
  </si>
  <si>
    <t>LU</t>
  </si>
  <si>
    <t>electricity production, photovoltaic, 3kWp facade installation, multi-Si, laminated, integrated</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</si>
  <si>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3kWp PV plant, water use for cleaning, amount of solar energy transformed to electricity and waste heat emission due to losses of electricity in the system. Annual output, Facade: 683 kWh/kWp.
Location:  Operation in Switzerland.
Technology:  Electricity production with grid-connected photovoltaic power plants.
Time period:  Average yield for 2012-2018.
Production volume:  Total PV electricity production in 2018: approximately 2000 TWh in Switzerland.
Sampling:  Statistical data for CH.
Extrapolations:  Water demand estimated at 20 L per m2 PV module over life time of the system.
Uncertainty:  None</t>
  </si>
  <si>
    <t>electricity production, photovoltaic, 3kWp facade installation, multi-Si, panel, mounted</t>
  </si>
  <si>
    <t>electricity production, photovoltaic, 3kWp facade installation, single-Si, laminated, integrated</t>
  </si>
  <si>
    <t>electricity production, photovoltaic, 3kWp facade installation, single-Si, panel, mounted</t>
  </si>
  <si>
    <t>electricity production, photovoltaic, 3kWp flat-roof installation, multi-Si</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</si>
  <si>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3kWp PV plant, water use for cleaning, amount of solar energy transformed to electricity and waste heat emission due to losses of electricity in the system. Annual output, Roof-Top: 976 kWh/kWp.
Location:  Operation in Switzerland.
Technology:  Electricity production with grid-connected photovoltaic power plants.
Time period:  Average yield for 2012-2018.
Production volume:  Total PV electricity production in 2018: approximately 2000 TWh in Switzerland.
Sampling:  Statistical data for CH.
Extrapolations:  Water demand estimated at 20 L per m2 PV module over life time of the system.
Uncertainty:  None</t>
  </si>
  <si>
    <t>electricity production, photovoltaic, 3kWp flat-roof installation, single-Si</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</si>
  <si>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1300kWp PV plant, water use for cleaning, amount of solar energy transformed to electricity and waste heat emission due to losses of electricity in the system. Annual output, Roof-Top: 976 kWh/kWp.
Location:  Use in CH.
Technology:  Electricity production with grid-connected photovoltaic power plants.
Sampling:  Statistical data for CH.
Extrapolations:  Water demand estimated at 20 L per m2 PV module over life time of the system.
Uncertainty:  None</t>
  </si>
  <si>
    <t>(2,2,3,2,1,3); Energy loss in the system is included</t>
  </si>
  <si>
    <t>(2,1,1,1,1,5); Annual yield 976 kWh/kWp, lifetime 30a, average degradation over lifetime 10.5%</t>
  </si>
  <si>
    <t>(2,2,3,2,1,3); Estimation 20l/m2 module</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</si>
  <si>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156kWp PV plant, water use for cleaning, amount of solar energy transformed to electricity and waste heat emission due to losses of electricity in the system. Annual output, Roof-Top: 976 kWh/kWp.
Location:  Use in CH.
Technology:  Electricity production with grid-connected photovoltaic power plants.
Sampling:  Statistical data for CH.
Extrapolations:  Water demand estimated at 20 L per m2 PV module over life time of the system.
Uncertainty:  None</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</si>
  <si>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280kWp PV plant, water use for cleaning, amount of solar energy transformed to electricity and waste heat emission due to losses of electricity in the system. Annual output, Roof-Top: 976 kWh/kWp.
Location:  Use in CH.
Technology:  Electricity production with grid-connected photovoltaic power plants.
Sampling:  Statistical data for CH.
Extrapolations:  Water demand estimated at 20 L per m2 PV module over life time of the system.
Uncertainty:  None</t>
  </si>
  <si>
    <t>Electricity from a photovoltaic installation with a capacity of 324 kWp and a life time of 30 years installed in 2004 in DE and operated by the Edisun Power GmbH. Module efficiency updated based on Fraunhofer ISE Photovoltaics Report from 14 November 2019. Specific annual yield adjusted based on Breyer &amp; Schmid (2010) (calculated with population-density weighted solar irradiation of fixed tilted PV systems).
Infrastructure for 324kWp PV plant, water use for cleaning, amount of solar energy transformed to electricity and waste heat emission due to losses of electricity in the system. Annual output, Roof-Top: 922 kWh/kWp.
Location:  Use in DE.
Technology:  Electricity production with grid-connected photovoltaic power plants.
Sampling:  Statistical data for DE.
Extrapolations:  Water demand estimated at 20 L per m2 PV module over life time of the system.
Uncertainty:  None</t>
  </si>
  <si>
    <t>(2,1,1,1,1,5); Annual yield 922 kWh/kWp, lifetime 30a, average degradation over lifetime 10.5%</t>
  </si>
  <si>
    <t>Electricity from a photovoltaic installation with a capacity of 450 kWp and a life time of 30 years installed in 2006 in DE and operated by the Edisun Power GmbH. Module efficiency updated based on Fraunhofer ISE Photovoltaics Report from 14 November 2019. Specific annual yield adjusted based on Breyer &amp; Schmid (2010) (calculated with population-density weighted solar irradiation of fixed tilted PV systems).
Infrastructure for 450kWp PV plant, water use for cleaning, amount of solar energy transformed to electricity and waste heat emission due to losses of electricity in the system. Annual output, Roof-Top: 922 kWh/kWp.
Location:  Use in DE.
Technology:  Electricity production with grid-connected photovoltaic power plants.
Sampling:  Statistical data for DE.
Extrapolations:  Water demand estimated at 20 L per m2 PV module over life time of the system.
Uncertainty:  None</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</si>
  <si>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560kWp PV plant, water use for cleaning, amount of solar energy transformed to electricity and waste heat emission due to losses of electricity in the system. Annual output, Centralised: 1040 kWh/kWp.
Location:  Use in CH.
Technology:  Electricity production with grid-connected photovoltaic power plants.
Sampling:  Statistical data for CH.
Extrapolations:  Water demand estimated at 20 L per m2 PV module over life time of the system.
Uncertainty:  None</t>
  </si>
  <si>
    <t>(2,1,1,1,1,5); Annual yield 1040 kWh/kWp, lifetime 30a, average degradation over lifetime 10.5%</t>
  </si>
  <si>
    <t>Electricity from a photovoltaic installation with a capacity of 569 kWp and a life time of 30 years installed in 2008 in ES and operated by Edisun Power Iberia S.A. Module efficiency updated based on Fraunhofer ISE Photovoltaics Report from 14 November 2019. Specific annual yield adjusted based on Breyer &amp; Schmid (2010) (calculated with population-density weighted solar irradiation of fixed tilted PV systems).
Infrastructure for 569kWp PV plant, water use for cleaning, amount of solar energy transformed to electricity and waste heat emission due to losses of electricity in the system. Annual output, Centralised: 1509 kWh/kWp.
Location:  Use in ES.
Technology:  Electricity production with grid-connected photovoltaic power plants.
Sampling:  Statistical data for ES.
Extrapolations:  Water demand estimated at 20 L per m2 PV module over life time of the system.
Uncertainty:  None</t>
  </si>
  <si>
    <t>(2,1,1,1,1,5); Annual yield 1509 kWh/kWp, lifetime 30a, average degradation over lifetime 10.5%</t>
  </si>
  <si>
    <t>Electricity from a photovoltaic installation with a capacity of 570 kWp and a life time of 30 years installed in 2008 in ES and operated by Edisun Power Iberia S.A. Module efficiency updated based on Fraunhofer ISE Photovoltaics Report from 14 November 2019. Specific annual yield adjusted based on Breyer &amp; Schmid (2010) (calculated with population-density weighted solar irradiation of fixed tilted PV systems).
Infrastructure for 570kWp PV plant, water use for cleaning, amount of solar energy transformed to electricity and waste heat emission due to losses of electricity in the system. Annual output, Centralised: 1509 kWh/kWp.
Location:  Use in ES.
Technology:  Electricity production with grid-connected photovoltaic power plants.
Sampling:  Statistical data for ES.
Extrapolations:  Water demand estimated at 20 L per m2 PV module over life time of the system.
Uncertainty:  None</t>
  </si>
  <si>
    <t>Annual output of grid-connected PV power plants differentiated for roof-top, facade and centralized power plants. Technology and installation type breakdown based on literature (IEA-PVPS Task 1 and Fraunhofer ISE reports) and expert estimates. Average yield based on national statistics (Swissolar annual reports 2012-2018). The lifetime of PV systems is estimated at 30 years and a linear degradation rate of 0.7% per year is assumed (10.5% on average over 30 years) based on the PEFCR PV electricity.
Infrastructure for 93kWp PV plant, water use for cleaning, amount of solar energy transformed to electricity and waste heat emission due to losses of electricity in the system. Annual output, Roof-Top: 976 kWh/kWp.
Location:  Use in CH.
Technology:  Electricity production with grid-connected photovoltaic power plants.
Sampling:  Statistical data for CH.
Extrapolations:  Water demand estimated at 20 L per m2 PV module over life time of the system.
Uncertainty:  None</t>
  </si>
  <si>
    <t>emulsion polymerisation, polyvinylchlorid</t>
  </si>
  <si>
    <t>This process contains the auxiliaries and energy demand for the mentioned conversion process of plastics. The converted amount of plastics is NOT included into the dataset. To produce 1 kg of polymerised product 1.017 kg material is needed.
Included are energy consumption and auxiliary materials. 
Location:  Europe
Technology:  Polymerisation takes place in water.
Time period:  Time of publications.
Production volume:  unknown
Sampling:  Literature data.
Extrapolations:  none
Uncertainty:  None</t>
  </si>
  <si>
    <t>Water, unspecified natural origin</t>
  </si>
  <si>
    <t>(1,2,1,1,3,5); plastics europe (2006) polymerisation of vinyl chloride monomers</t>
  </si>
  <si>
    <t>nitrogen, liquid</t>
  </si>
  <si>
    <t>chemical production, organic</t>
  </si>
  <si>
    <t>chemical, organic</t>
  </si>
  <si>
    <t>dichloromethane production</t>
  </si>
  <si>
    <t>(1,2,1,1,3,5); due to electricity consumption</t>
  </si>
  <si>
    <t>dichloromethane</t>
  </si>
  <si>
    <t>market for compressed air, 800 kPa gauge</t>
  </si>
  <si>
    <t>compressed air, 800 kPa gauge</t>
  </si>
  <si>
    <t>market for tap water</t>
  </si>
  <si>
    <t>tap water</t>
  </si>
  <si>
    <t>steam production, in chemical industry</t>
  </si>
  <si>
    <t>steam, in chemical industry</t>
  </si>
  <si>
    <t>treatment of wastewater, unpolluted, capacity 5E9l/year</t>
  </si>
  <si>
    <t>(1,2,1,1,3,5); treatment of process water</t>
  </si>
  <si>
    <t>wastewater, unpolluted</t>
  </si>
  <si>
    <t>ethylene bromide, at plant</t>
  </si>
  <si>
    <t>Based on ethylene bromide production, RER (ecoinvent v3.3)
Included are the use of raw materials, energy and water as well as pollutant emissions to air and water.
Location:  Europe
Technology:  Current
Time period:  2010-2016
Production volume:  unknown
Sampling:  Literature data
Extrapolations:  This dataset has been extrapolated from year 2010 to the year of the calculation (2016). The uncertainty has been adjusted accordingly.
Uncertainty:  None</t>
  </si>
  <si>
    <t>BOD5, Biological Oxygen Demand</t>
  </si>
  <si>
    <t>(4,5,5,5,5,5,BU:1.5); ; ecoinvent 3.3 dataset for ethylene bromide production RER</t>
  </si>
  <si>
    <t>COD, Chemical Oxygen Demand</t>
  </si>
  <si>
    <t>(4,5,5,5,5,5,BU:1.05); ; ecoinvent 3.3 dataset for ethylene bromide production RER</t>
  </si>
  <si>
    <t>Chloride</t>
  </si>
  <si>
    <t>(4,5,5,5,5,5,BU:3); ; ecoinvent 3.3 dataset for ethylene bromide production RER</t>
  </si>
  <si>
    <t>DOC, Dissolved Organic Carbon</t>
  </si>
  <si>
    <t>Ethene</t>
  </si>
  <si>
    <t>TOC, Total Organic Carbon</t>
  </si>
  <si>
    <t>(4,4,5,2,4,5,BU:1.5); ; ecoinvent 3.3 dataset for ethylene bromide production RER</t>
  </si>
  <si>
    <t>(4,5,3,1,1,5,BU:1.05); ; ecoinvent 3.3 dataset for ethylene bromide production RER</t>
  </si>
  <si>
    <t>ethylene production, average</t>
  </si>
  <si>
    <t>ethylene, average</t>
  </si>
  <si>
    <t>market for hydrochloric acid, without water, in 30% solution state</t>
  </si>
  <si>
    <t>hydrochloric acid, without water, in 30% solution state</t>
  </si>
  <si>
    <t>fluorspar production, 97% purity</t>
  </si>
  <si>
    <t>Basic inventory based on old literature information.
Mineral extraction of calcium fluoride (fluorspar).
Location:  Main producers are China, South Africa and Mexico. Some data of calcium fluoride produced in Germany. 
Technology:  Open cast mining of resource. Separation by crushing, grinding and flotation.
Time period:  Time of publications.
Production volume:  A few million tonnes per year.
Sampling:  Literature and own estimations.
Extrapolations:  none
Uncertainty:  None</t>
  </si>
  <si>
    <t>fluorspar, 97% purity</t>
  </si>
  <si>
    <t>Fluorspar, in ground</t>
  </si>
  <si>
    <t>natural resource::in ground</t>
  </si>
  <si>
    <t>(3,3,4,3,1,5); Estimation, 5% loss</t>
  </si>
  <si>
    <t>(3,3,5,5,1,5); Calculation</t>
  </si>
  <si>
    <t>Hydrogen fluoride</t>
  </si>
  <si>
    <t>(3,3,4,3,5,5); Estimation</t>
  </si>
  <si>
    <t>Particulates, &lt; 2.5 um</t>
  </si>
  <si>
    <t>(3,3,5,5,5,5); Literature</t>
  </si>
  <si>
    <t>Particulates, &gt; 10 um</t>
  </si>
  <si>
    <t>Particulates, &gt; 2.5 um, and &lt; 10um</t>
  </si>
  <si>
    <t>(5,na,1,1,5,na); Rough estimation</t>
  </si>
  <si>
    <t>(3,3,5,5,1,5); Boustead 1979</t>
  </si>
  <si>
    <t>glass cullets, recovered from CdTe PV module treatment</t>
  </si>
  <si>
    <t>glass cullets, recovered from c-Si PV module treatment</t>
  </si>
  <si>
    <t>Basic inventory based on own assumptions.
Production of hydrogen fluoride from fluorspar and sulphuric acid.
Location:  Hydrogen fluoride is produced in different countries.
Technology:  Endothermic reaction of CaF2 and H2SO4.
Time period:  Time of publications.
Production volume:  About 53'000 metric tonnes in the US.
Sampling:  Own estimations.
Extrapolations:  Own assumptions for desaggregation of published cumulative data on energy use.
Uncertainty:  None</t>
  </si>
  <si>
    <t>Sulfur dioxide</t>
  </si>
  <si>
    <t>(3,3,4,3,1,5); HF production</t>
  </si>
  <si>
    <t>(2,3,1,2,1,na); Krieger 2006</t>
  </si>
  <si>
    <t>(4,5,na,na,na,na); standard distance 600km</t>
  </si>
  <si>
    <t>(4,5,na,na,na,na); CaF2: 100 km, standard distance</t>
  </si>
  <si>
    <t>inverter, 10 kW, average, at plant</t>
  </si>
  <si>
    <t>Production of an average inverter (10 kW) for photovoltaic plant. Total weight about 28.9 kg. The printed wiring board weighs 0.8 kg and the printed wiring board assembly (total) 3.1 kg. Average calculated with data from three leading European manufacturers and extrapolated to the power scale of interest.
Materials, packaging and electricity use for the production of an average inverter. Disposal of the product after use (metals and the printed wiring board are assumed to be recycled).
Location:  Production in RER.
Technology:  Inverter for a photovoltaic grid-connected system with a capacity of 10kWp.
Production volume:  unknown
Sampling:  Survey at inverter manufacturers.
Extrapolations:  Data for inverters of different output power converted to a common output of 10kW using a power law.
Uncertainty:  None</t>
  </si>
  <si>
    <t>(2,3,1,1,1,5,BU:1.05); Calculation;</t>
  </si>
  <si>
    <t>(3,4,1,3,3,5,BU:1.05); data on the production of an inverter by a European producer;</t>
  </si>
  <si>
    <t>aluminium alloy production, AlMg3</t>
  </si>
  <si>
    <t>(3,4,1,3,3,5,BU:1.05); Data from three European inverter manufacturers ; recycled after use;</t>
  </si>
  <si>
    <t>aluminium alloy, AlMg3</t>
  </si>
  <si>
    <t>cable production, connector for computer, without plugs</t>
  </si>
  <si>
    <t>meter</t>
  </si>
  <si>
    <t>cable, connector for computer, without plugs</t>
  </si>
  <si>
    <t>cable production, ribbon cable, 20-pin, with plugs</t>
  </si>
  <si>
    <t>(2,3,1,3,3,5,BU:1.05); Data from three European inverter manufacturers ; recycled after use;</t>
  </si>
  <si>
    <t>cable, ribbon cable, 20-pin, with plugs</t>
  </si>
  <si>
    <t>capacitor production, electrolyte type, &lt; 2cm height</t>
  </si>
  <si>
    <t>capacitor, electrolyte type, &lt; 2cm height</t>
  </si>
  <si>
    <t>capacitor production, electrolyte type, &gt; 2cm height</t>
  </si>
  <si>
    <t>capacitor, electrolyte type, &gt; 2cm height</t>
  </si>
  <si>
    <t>capacitor production, film type, for through-hole mounting</t>
  </si>
  <si>
    <t>capacitor, film type, for through-hole mounting</t>
  </si>
  <si>
    <t>capacitor production, for surface-mounting</t>
  </si>
  <si>
    <t>capacitor, for surface-mounting</t>
  </si>
  <si>
    <t>diode production, glass-, for surface-mounting</t>
  </si>
  <si>
    <t>diode, glass-, for surface-mounting</t>
  </si>
  <si>
    <t>electric connector production, wire clamp</t>
  </si>
  <si>
    <t>electric connector, wire clamp</t>
  </si>
  <si>
    <t>electricity production, natural gas, conventional power plant</t>
  </si>
  <si>
    <t>(3,4,1,3,3,5,BU:1.05); Data from two European inverter manufacturers;</t>
  </si>
  <si>
    <t>ferrite production</t>
  </si>
  <si>
    <t>ferrite</t>
  </si>
  <si>
    <t>glass fibre reinforced plastic production, polyamide, injection moulded</t>
  </si>
  <si>
    <t>glass fibre reinforced plastic, polyamide, injection moulded</t>
  </si>
  <si>
    <t>heat production, light fuel oil, at industrial furnace 1MW</t>
  </si>
  <si>
    <t>heat production, natural gas, at boiler condensing modulating &gt;100kW</t>
  </si>
  <si>
    <t>inductor production, miniature radio frequency chip</t>
  </si>
  <si>
    <t>inductor, miniature radio frequency chip</t>
  </si>
  <si>
    <t>inductor production, ring core choke type</t>
  </si>
  <si>
    <t>inductor, ring core choke type</t>
  </si>
  <si>
    <t>integrated circuit production, logic type</t>
  </si>
  <si>
    <t>integrated circuit, logic type</t>
  </si>
  <si>
    <t>integrated circuit production, memory type</t>
  </si>
  <si>
    <t>integrated circuit, memory type</t>
  </si>
  <si>
    <t>light emitting diode production</t>
  </si>
  <si>
    <t>light emitting diode</t>
  </si>
  <si>
    <t>market for aluminium, cast alloy</t>
  </si>
  <si>
    <t>market for corrugated board box</t>
  </si>
  <si>
    <t>(1,1,1,1,1,5,BU:1.05); data on the production of an inverter by a European producer;</t>
  </si>
  <si>
    <t>corrugated board box</t>
  </si>
  <si>
    <t>(2,3,1,3,3,5,BU:1.05); Data from two European inverter manufacturers;</t>
  </si>
  <si>
    <t>market for folding boxboard carton</t>
  </si>
  <si>
    <t>folding boxboard carton</t>
  </si>
  <si>
    <t>market for transistor, surface-mounted</t>
  </si>
  <si>
    <t>transistor, surface-mounted</t>
  </si>
  <si>
    <t>(4,5,na,na,na,na,BU:2); Estimation: 18000km;</t>
  </si>
  <si>
    <t>metal working factory construction</t>
  </si>
  <si>
    <t>(1,1,1,1,1,5,BU:3); Calculation, based on annual production of electronic component production plant; taken from the ecoinvent v2.2 inverter dataset;</t>
  </si>
  <si>
    <t>metal working factory</t>
  </si>
  <si>
    <t>metal working, average for steel product manufacturing</t>
  </si>
  <si>
    <t>packaging film production, low density polyethylene</t>
  </si>
  <si>
    <t>packaging film, low density polyethylene</t>
  </si>
  <si>
    <t>plug production, inlet and outlet, for network cable</t>
  </si>
  <si>
    <t>plug, inlet and outlet, for network cable</t>
  </si>
  <si>
    <t>polypropylene production, granulate</t>
  </si>
  <si>
    <t>(3,4,1,3,4,5,BU:1.05); Data from three European inverter manufacturers ; recycled after use;</t>
  </si>
  <si>
    <t>polypropylene, granulate</t>
  </si>
  <si>
    <t>printed wiring board production, for surface mounting, Pb free surface</t>
  </si>
  <si>
    <t>printed wiring board, for surface mounting, Pb free surface</t>
  </si>
  <si>
    <t>resistor production, surface-mounted</t>
  </si>
  <si>
    <t>resistor, surface-mounted</t>
  </si>
  <si>
    <t>resistor production, wirewound, through-hole mounting</t>
  </si>
  <si>
    <t>resistor, wirewound, through-hole mounting</t>
  </si>
  <si>
    <t>section bar extrusion, aluminium</t>
  </si>
  <si>
    <t>(1,1,1,1,1,5,BU:1.05); Data from three European inverter manufacturers ; recycled after use; Applied  as well on the production data of an inverter of an European producer</t>
  </si>
  <si>
    <t>sheet rolling, steel</t>
  </si>
  <si>
    <t>(2,3,1,3,3,5,BU:1.05); Data from three European inverter manufacturers ; recycled after use; data on the production of three inverters by two European producers</t>
  </si>
  <si>
    <t>tin production</t>
  </si>
  <si>
    <t>tin</t>
  </si>
  <si>
    <t>transformer production, low voltage use</t>
  </si>
  <si>
    <t>transformer, low voltage use</t>
  </si>
  <si>
    <t>transistor production, surface-mounted</t>
  </si>
  <si>
    <t>(4,5,na,na,na,na,BU:2); Standard distances 200km;</t>
  </si>
  <si>
    <t>(4,5,na,na,na,na,BU:2); Standard distance 60km incl. disposal;</t>
  </si>
  <si>
    <t>treatment of hazardous waste, hazardous waste incineration</t>
  </si>
  <si>
    <t>hazardous waste, for incineration</t>
  </si>
  <si>
    <t>treatment of municipal solid waste, incineration</t>
  </si>
  <si>
    <t>municipal solid waste</t>
  </si>
  <si>
    <t>treatment of scrap printed wiring boards, shredding and separation</t>
  </si>
  <si>
    <t>(2,3,1,5,1,5,BU:1.05); Data from three European inverter manufacturers ; recycled after use;</t>
  </si>
  <si>
    <t>used printed wiring boards</t>
  </si>
  <si>
    <t>treatment of waste paperboard, municipal incineration</t>
  </si>
  <si>
    <t>(2,3,1,5,1,5,BU:1.05); disposal of the packaging materials;</t>
  </si>
  <si>
    <t>waste paperboard</t>
  </si>
  <si>
    <t>treatment of waste polyethylene, municipal incineration</t>
  </si>
  <si>
    <t>waste polyethylene</t>
  </si>
  <si>
    <t>Production of an average inverter (2.5 kW) for photovoltaic plant. Total weight about 11.2 kg. The printed wiring board weighs 0.3 kg and the printed wiring board assembly (total) 1.2 kg. Average calculated with data from three leading European manufacturers and extrapolated to the power scale of interest.
Materials, packaging and electricity use for the production of an average inverter. Disposal of the product after use (metals and the printed wiring board are assumed to be recycled).
Location:  Production in RER.
Technology:  Inverter for a photovoltaic grid-connected system with a capacity of 2.5kWp.
Production volume:  unknown
Sampling:  Survey at inverter manufacturers.
Extrapolations:  Data for inverters of different output power converted to a common output of 10kW using a power law. Extrapolation to 2.5kW with the same function.
Uncertainty:  None</t>
  </si>
  <si>
    <t>inverter, 20 kW, average, at plant</t>
  </si>
  <si>
    <t>Production of an average inverter (20 kW) for photovoltaic plant. Total weight about 46.2 kg. The printed wiring board weighs 1.4 kg and the printed wiring board assembly (total) 5.0 kg. Average calculated with data from three leading European manufacturers and extrapolated to the power scale of interest.
Materials, packaging and electricity use for the production of an average inverter. Disposal of the product after use (metals and the printed wiring board are assumed to be recycled).
Location:  Production in RER.
Technology:  Inverter for a photovoltaic grid-connected system with a capacity of 20kWp.
Production volume:  unknown
Sampling:  Survey at inverter manufacturers.
Extrapolations:  Data for inverters of different output power converted to a common output of 10kW using a power law. Extrapolation to 20kW with the same function.
Uncertainty:  None</t>
  </si>
  <si>
    <t>Production of an average inverter ( 5 kW) for photovoltaic plant. Total weight about 18.0 kg. The printed wiring board weighs 0.5 kg and the printed wiring board assembly (total) 2.0 kg. Average calculated with data from three leading European manufacturers and extrapolated to the power scale of interest.
Materials, packaging and electricity use for the production of an average inverter. Disposal of the product after use (metals and the printed wiring board are assumed to be recycled).
Location:  Production in RER.
Technology:  Inverter for a photovoltaic grid-connected system with a capacity of 5kWp.
Production volume:  unknown
Sampling:  Survey at inverter manufacturers.
Extrapolations:  Data for inverters of different output power converted to a common output of 10kW using a power law. Extrapolation to 5kW with the same function.
Uncertainty:  None</t>
  </si>
  <si>
    <t>Production of an inverter for a 560 kWp photovoltaic power plant in Switzerland.
Materials, packaging and electricity use for the production of an inverse rectifier. Disposal of the product after use.
Location:  Production in CH.
Technology:  Inverter for a photovoltaic grid-connected system
Production volume:  Not known.
Sampling:  Detailed analysis of materials for one product
Extrapolations:  none
Uncertainty:  none</t>
  </si>
  <si>
    <t>acrylic varnish production, product in 87.5% solution state</t>
  </si>
  <si>
    <t>(2,1,5,1,1,5); Kreienbühl et al. 1991</t>
  </si>
  <si>
    <t>acrylic varnish, without water, in 87.5% solution state</t>
  </si>
  <si>
    <t>ceramic tile production</t>
  </si>
  <si>
    <t>ceramic tile</t>
  </si>
  <si>
    <t>dimethylacetamide production</t>
  </si>
  <si>
    <t>dimethylacetamide</t>
  </si>
  <si>
    <t>glass wool mat production</t>
  </si>
  <si>
    <t>(2,1,5,1,1,5); Kreienbühl et al. 1991, assumed for tri-glass</t>
  </si>
  <si>
    <t>glass wool mat</t>
  </si>
  <si>
    <t>(2,1,5,1,1,5); Kreienbühl et al. 1991, in solder</t>
  </si>
  <si>
    <t>market for polyvinylchloride, suspension polymerised</t>
  </si>
  <si>
    <t>polyvinylchloride, suspension polymerised</t>
  </si>
  <si>
    <t>market for silver</t>
  </si>
  <si>
    <t>silver</t>
  </si>
  <si>
    <t>(4,5,na,na,na,na); Standard distances 600 km resp. 200km</t>
  </si>
  <si>
    <t>(4,5,na,na,na,na); Standard distances: 50 km</t>
  </si>
  <si>
    <t>(2,1,5,1,1,5); Kreienbühl et al. 1991, assumed for divers plastics</t>
  </si>
  <si>
    <t>silicon production, electronics grade</t>
  </si>
  <si>
    <t>silicon, electronics grade</t>
  </si>
  <si>
    <t>(2,1,5,1,1,5); -</t>
  </si>
  <si>
    <t>treatment of waste polyvinylchloride, municipal incineration</t>
  </si>
  <si>
    <t>waste polyvinylchloride</t>
  </si>
  <si>
    <t>iodine</t>
  </si>
  <si>
    <t>Based on iodine production, RER (ecoinvent v3.3)
Included are the use of raw materials, energy and water as well as pollutant emissions to air and water.
Location:  Europe
Technology:  Current
Time period:  2010-2016
Production volume:  unknown
Sampling:  Literature data
Extrapolations:  This dataset has been extrapolated from year 2010 to the year of the calculation (2016). The uncertainty has been adjusted accordingly.
Uncertainty:  None</t>
  </si>
  <si>
    <t>(4,4,4,5,4,5,BU:3); ; ecoinvent 3.3 dataset iodine production, RER</t>
  </si>
  <si>
    <t>Iodine, in water</t>
  </si>
  <si>
    <t>Estimation for photovoltaic CdTe modules used in Europe. Mix of First Solar Series 4 and Series 6 modules produced in Malaysia and the US.
Production mix for use in Europe. Transport of modules from overseas.
Location:  Production shares based on global figures, transport distances calculated for Europe.
Technology:  None
Time period:  Data refer to 2018.
Production volume:  2600 MW total production by First Solar in 2018.
Sampling:  Producer information
Extrapolations:  None
Uncertainty:  None</t>
  </si>
  <si>
    <t>(4,5,na,na,na,na); Import of modules from the US 6469 km, from Malaysia 14783 km</t>
  </si>
  <si>
    <t>photovoltaic laminate, CdTe, First Solar Series 4, at plant</t>
  </si>
  <si>
    <t>(1,1,1,1,1,3); CdTe module import from Malaysia</t>
  </si>
  <si>
    <t>(1,1,1,1,1,3); CdTe module import from US</t>
  </si>
  <si>
    <t>photovoltaic laminate, CdTe, First Solar Series 6, at plant</t>
  </si>
  <si>
    <t>(4,5,na,na,na,na); Average transport distance from Rotterdam to Europe is 943 km</t>
  </si>
  <si>
    <t>metallization paste production, back side</t>
  </si>
  <si>
    <t>Chemical composition of typical pastes taken from Material Safety Data Sheets. Energy use and infrastructure estimated with data for solder production.
Production of paste used in production of photovoltaic cells.
Location:  Dat of production in Europe.
Technology:  Assumption that production technology is similar as for solders.
Time period:  Data investigated in 2006.
Production volume:  not known
Sampling:  Chemical composition of typical pastes taken from Material Safety Data Sheets.
Extrapolations:  Other data investigated with information from solder production.
Uncertainty:  None</t>
  </si>
  <si>
    <t>metallization paste, back side</t>
  </si>
  <si>
    <t>heat production, natural gas, at industrial furnace low-NOx &gt;100kW</t>
  </si>
  <si>
    <t>solder factory construction</t>
  </si>
  <si>
    <t>solder factory</t>
  </si>
  <si>
    <t>metallization paste production, back side, aluminium</t>
  </si>
  <si>
    <t>metallization paste, back side, aluminium</t>
  </si>
  <si>
    <t>metallization paste production, front side</t>
  </si>
  <si>
    <t>metallization paste, front side</t>
  </si>
  <si>
    <t>methyl iodide</t>
  </si>
  <si>
    <t>Based on methyl iodide production, RER (ecoinvent v3.3)
Included are the use of raw materials, energy and water as well as pollutant emissions to air and water.
Location:  Europe
Technology:  Current
Time period:  2010-2016
Production volume:  unknown
Sampling:  Literature data
Extrapolations:  This dataset has been extrapolated from year 2010 to the year of the calculation (2016). The uncertainty has been adjusted accordingly.
Uncertainty:  None</t>
  </si>
  <si>
    <t>(4,5,5,5,5,5,BU:1.5); ; ecoinvent 3.3 dataset for methyl iodide production RER</t>
  </si>
  <si>
    <t>(4,5,5,5,5,5,BU:1.05); ; ecoinvent 3.3 dataset for methyl iodide production RER</t>
  </si>
  <si>
    <t>Iodide</t>
  </si>
  <si>
    <t>(4,5,5,5,5,5,BU:5); ; ecoinvent 3.3 dataset for methyl iodide production RER</t>
  </si>
  <si>
    <t>Methanol</t>
  </si>
  <si>
    <t>(4,5,5,5,5,5,BU:3); ; ecoinvent 3.3 dataset for methyl iodide production RER</t>
  </si>
  <si>
    <t>Phosphate</t>
  </si>
  <si>
    <t>Sodium, ion</t>
  </si>
  <si>
    <t>(4,4,5,2,4,5,BU:1.5); ; ecoinvent 3.3 dataset for methyl iodide production RER</t>
  </si>
  <si>
    <t>(4,5,3,1,1,5,BU:1.05); ; ecoinvent 3.3 dataset for methyl iodide production RER</t>
  </si>
  <si>
    <t>methanol production</t>
  </si>
  <si>
    <t>methanol</t>
  </si>
  <si>
    <t>phosphorus production, white, liquid</t>
  </si>
  <si>
    <t>phosphorus, white, liquid</t>
  </si>
  <si>
    <t>multi-Si wafer production</t>
  </si>
  <si>
    <t>The reference flow for the life cycle inventory is 1 square metre of wafer surface. The multi-crystalline silicon ingots are sawn into square wafers with a size 156.75x156.75 mm2 (0.0246 m2), a thickness of 180 um and a weight of 419 g/m2. The sawing losses are 120 um (95 um kerf loss and 25 um additional losses such as pot scrap, ingot top, squaring, cropping etc.) or 280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None
Uncertainty:  None</t>
  </si>
  <si>
    <t>multi-Si wafer</t>
  </si>
  <si>
    <t>water::surface water</t>
  </si>
  <si>
    <t>(3,4,5,3,1,5); de Wild-Scholten (2014) Life Cycle Assessment of Photovoltaics Status 2011, Part 1 Data Collection (Table 19,25)</t>
  </si>
  <si>
    <t>(2,4,4,3,1,5); de Wild-Scholten (2014) Life Cycle Assessment of Photovoltaics Status 2011, Part 1 Data Collection (Table 19,25)</t>
  </si>
  <si>
    <t>(3,4,4,3,1,5); de Wild-Scholten (2014) Life Cycle Assessment of Photovoltaics Status 2011, Part 1 Data Collection (Table 19,25)</t>
  </si>
  <si>
    <t>acetic acid production, product in 98% solution state</t>
  </si>
  <si>
    <t>(1,2,4,1,1,3); de Wild-Scholten (2014) Life Cycle Assessment of Photovoltaics Status 2011, Part 1 Data Collection (Table 19,25)</t>
  </si>
  <si>
    <t>acetic acid, without water, in 98% solution state</t>
  </si>
  <si>
    <t>acrylic binder production, product in 34% solution state</t>
  </si>
  <si>
    <t>acrylic binder, without water, in 34% solution state</t>
  </si>
  <si>
    <t>alkylbenzene sulfonate production, linear, petrochemical</t>
  </si>
  <si>
    <t>alkylbenzene sulfonate, linear, petrochemical</t>
  </si>
  <si>
    <t>dipropylene glycol monomethyl ether production</t>
  </si>
  <si>
    <t>dipropylene glycol monomethyl ether</t>
  </si>
  <si>
    <t>flat glass production, uncoated</t>
  </si>
  <si>
    <t>(3,4,2,3,1,5); de Wild-Scholten (2014) Life Cycle Assessment of Photovoltaics Status 2011, Part 1 Data Collection (Table 19,25)</t>
  </si>
  <si>
    <t>flat glass, uncoated</t>
  </si>
  <si>
    <t>(2,2,1,2,1,5); Woodhouse et al. (2019): c-Si PV Manufacturing Costs 2018</t>
  </si>
  <si>
    <t>(3,4,2,3,1,5); China photovoltaic cell industry cleaner production evaluation index system</t>
  </si>
  <si>
    <t>silicon production, multi-Si, casted</t>
  </si>
  <si>
    <t>metals::refinement</t>
  </si>
  <si>
    <t>(2,2,1,2,1,5); Wafer thickness: 180 um, kerf loss: 65 um, additional losses: 27.5 um; silicon density: 2330 kg/m3; ITRPV 2020; Woodhouse et al. (2019): c-Si PV Manufacturing Costs 2018</t>
  </si>
  <si>
    <t>silicon, multi-Si, casted</t>
  </si>
  <si>
    <t>steel production, chromium steel 18/8, hot rolled</t>
  </si>
  <si>
    <t>(3,2,1,1,3,5); Proxy for diamond wire; Woodhouse et al. (2019): c-Si PV Manufacturing Costs 2018</t>
  </si>
  <si>
    <t>steel, chromium steel 18/8, hot rolled</t>
  </si>
  <si>
    <t>(4,5,na,na,na,na); Transport distance: 100-600km</t>
  </si>
  <si>
    <t>(4,5,na,na,na,na); Transport distance: 100km; silicon: 200km</t>
  </si>
  <si>
    <t>treatment of waste, from silicon wafer production, underground deposit</t>
  </si>
  <si>
    <t>waste, from silicon wafer production</t>
  </si>
  <si>
    <t>treatment of wastewater, average, capacity 1.1E10l/year</t>
  </si>
  <si>
    <t>(3,4,2,3,1,5); Calculation based on water withdrawal and water emissions</t>
  </si>
  <si>
    <t>wastewater, average</t>
  </si>
  <si>
    <t>wafer factory construction</t>
  </si>
  <si>
    <t>wafer factory</t>
  </si>
  <si>
    <t>wire drawing, steel</t>
  </si>
  <si>
    <t>(3,2,1,1,3,5); de Wild-Scholten (2014) Life Cycle Assessment of Photovoltaics Status 2011, Part 1 Data Collection (Table 19,25)</t>
  </si>
  <si>
    <t>The reference flow for the life cycle inventory is 1 square metre of wafer surface. The multi-crystalline silicon ingots are sawn into square wafers with a size 156.75x156.75 mm2 (0.0246 m2), a thickness of 180 um and a weight of 419 g/m2. The sawing losses are 120 um (95 um kerf loss and 25 um additional losses such as pot scrap, ingot top, squaring, cropping etc.) or 280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Asia and Pacific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</si>
  <si>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The reference flow for the life cycle inventory is 1 square metre of wafer surface. The multi-crystalline silicon ingots are sawn into square wafers with a size 156.75x156.75 mm2 (0.0246 m2), a thickness of 180 um and a weight of 419 g/m2. The sawing losses are 120 um (95 um kerf loss and 25 um additional losses such as pot scrap, ingot top, squaring, cropping etc.) or 280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US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</si>
  <si>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The reference flow for the life cycle inventory is 1 square metre of wafer surface. The multi-crystalline silicon ingots are sawn into square wafers with a size 156.75x156.75 mm2 (0.0246 m2), a thickness of 180 um and a weight of 419 g/m2. The sawing losses are 120 um (95 um kerf loss and 25 um additional losses such as pot scrap, ingot top, squaring, cropping etc.) or 280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Chinese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</si>
  <si>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multi-Si wafer, at regional storage</t>
  </si>
  <si>
    <t>Imports of wafers are not taken into account since domestic wafer production is sufficient to cover cell production.
Domestic production and imports of multi-crystalline silicon wafers used in photovoltaic cell production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</si>
  <si>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(4,5,na,na,na,na); Transport distance CN-EU: 19994 km, CN-US: 20755 km, CN-APAC: 4584 km</t>
  </si>
  <si>
    <t>(5,1,1,1,1,5); Market share Chinese wafers</t>
  </si>
  <si>
    <t>(4,5,na,na,na,na); Standard distance 200km</t>
  </si>
  <si>
    <t>(4,5,na,na,na,na); Standard distance 50km</t>
  </si>
  <si>
    <t>Shares of production in Europe (85%) and import from China (15%).
Domestic production and imports of multi-crystalline silicon wafers used in photovoltaic cell production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</si>
  <si>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(5,1,1,1,1,5); Market share European wafers</t>
  </si>
  <si>
    <t>Shares of production in APAC (73%) and import from China (27%).
Domestic production and imports of multi-crystalline silicon wafers used in photovoltaic cell production in Asia and Pacific.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</si>
  <si>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(5,1,1,1,1,5); Market share APAC wafers</t>
  </si>
  <si>
    <t>nitrogen trifluoride, at plant</t>
  </si>
  <si>
    <t>Energy consumption is based on industrial data. Material consumption is calculated based on stochiometric formula. Emissions are based on rough assumptions.
Included are raw materials and chemicals used for production, transport of materials to manufacturing plant, estimated emissions to air and water from production (incomplete), energy demand and infrastructure of the plant (approximation). Solid wastes omitted.
Location:  Europe
Technology:  NF3 is produced from elementary fluorine.
Time period:  Time of publications.
Production volume:  4000 t in 2007
Sampling:  Company and literature data.
Extrapolations:  none
Uncertainty:  None</t>
  </si>
  <si>
    <t>Ammonia</t>
  </si>
  <si>
    <t>(4,5,na,na,na,na,BU:1.2); estimation 0.2%</t>
  </si>
  <si>
    <t>Fluorine</t>
  </si>
  <si>
    <t>(4,5,na,na,na,na,BU:1.5); estimation 0.2%</t>
  </si>
  <si>
    <t>(4,5,na,na,na,na,BU:1.05); due to electricity consumption</t>
  </si>
  <si>
    <t>Nitrogen fluoride</t>
  </si>
  <si>
    <t>(1,4,1,3,1,5,BU:1.5); 1.2% according to environmental report Air Products</t>
  </si>
  <si>
    <t>Water, cooling, unspecified natural origin</t>
  </si>
  <si>
    <t>(4,5,na,na,na,na,BU:1.05); estimation with data from large chemical plant</t>
  </si>
  <si>
    <t>(4,5,na,na,na,na,BU:3); estimation</t>
  </si>
  <si>
    <t>fluorine production, liquid</t>
  </si>
  <si>
    <t>(4,5,1,1,1,5,BU:1.05); stoichiometric calculation and 95% yield</t>
  </si>
  <si>
    <t>fluorine, liquid</t>
  </si>
  <si>
    <t>(4,5,na,na,na,na,BU:1.05); abatement system theoretical calculation</t>
  </si>
  <si>
    <t>market for ammonia, anhydrous, liquid</t>
  </si>
  <si>
    <t>ammonia, anhydrous, liquid</t>
  </si>
  <si>
    <t>(1,4,1,3,1,1,BU:1.05); according to de Wild-Scholten (2007)</t>
  </si>
  <si>
    <t>(4,5,na,na,na,na,BU:2); standard distances</t>
  </si>
  <si>
    <t>treatment, effluent from NF3 production, to wastewater treatment, class 3</t>
  </si>
  <si>
    <t>waste management::wastewater treatment</t>
  </si>
  <si>
    <t>(4,5,na,na,na,na,BU:1.05); due to water consumption</t>
  </si>
  <si>
    <t>Production of the additional components necessary for the mounting of 1 m2 PV panel or laminate.
Materials and packaging for the production and estimation for metal processing. Disposal of the product after use. Energy use for the construction process must be included in data of the PV-plant.
Location:  Production in CH.
Technology:  Construction parts for a photovoltaic system.
Time period:  Date of data investigation.
Production volume:  Not known.
Sampling:  Data from manufacturers
Extrapolations:  From several products to the whole market. 
Uncertainty:  None</t>
  </si>
  <si>
    <t>(3,3,2,3,3,5); Assumed life time: 30 a</t>
  </si>
  <si>
    <t>Transformation, from pasture, man made</t>
  </si>
  <si>
    <t>(3,4,3,1,3,5); Tucson Electric Power</t>
  </si>
  <si>
    <t>(1,3,2,3,3,5); Literature and own estimations</t>
  </si>
  <si>
    <t>(3,3,2,3,3,5); Literature and own estimations</t>
  </si>
  <si>
    <t>(1,2,1,1,1,na); Literature and own estimations</t>
  </si>
  <si>
    <t>(3,4,3,1,3,5); Fence foundation</t>
  </si>
  <si>
    <t>(3,4,3,1,3,5); Schwarz et al. 1992</t>
  </si>
  <si>
    <t>(1,2,1,1,1,na); Literature and own estimations, recycled PE</t>
  </si>
  <si>
    <t>polystyrene production, high impact</t>
  </si>
  <si>
    <t>polystyrene, high impact</t>
  </si>
  <si>
    <t>reinforcing steel production</t>
  </si>
  <si>
    <t>Europe without Austria</t>
  </si>
  <si>
    <t>(2,3,1,1,1,5); Literature and own estimations</t>
  </si>
  <si>
    <t>reinforcing steel</t>
  </si>
  <si>
    <t>(3,4,3,1,3,5); Estimation</t>
  </si>
  <si>
    <t>section bar rolling, steel</t>
  </si>
  <si>
    <t>(3,4,3,1,3,5); Brunschweiler 1993</t>
  </si>
  <si>
    <t>(4,5,na,na,na,na); Standard distances 200km, 600km</t>
  </si>
  <si>
    <t>transport, freight, light commercial vehicle</t>
  </si>
  <si>
    <t>(3,4,3,1,3,5); 100km to construction place</t>
  </si>
  <si>
    <t>(3,4,3,1,3,5); Calculated with use</t>
  </si>
  <si>
    <t>treatment of waste polyethylene/polypropylene product, collection for final disposal</t>
  </si>
  <si>
    <t>(3,4,3,1,3,5); Disposal of plastics parts at end of life</t>
  </si>
  <si>
    <t>waste polyethylene/polypropylene product</t>
  </si>
  <si>
    <t>treatment of waste polystyrene isolation, flame-retardant, collection for final disposal</t>
  </si>
  <si>
    <t>waste polystyrene isolation, flame-retardant</t>
  </si>
  <si>
    <t>(3,4,3,1,3,5); Mesh wire fence</t>
  </si>
  <si>
    <t>zinc coating, coils</t>
  </si>
  <si>
    <t>(3,4,3,1,3,5); Fence</t>
  </si>
  <si>
    <t>zinc coat, coils</t>
  </si>
  <si>
    <t>zinc coating, pieces</t>
  </si>
  <si>
    <t>zinc coat, pieces</t>
  </si>
  <si>
    <t>Production of the additional components necessary for the mounting of 1 m2 PV panel or laminate.
Materials and packaging for the production and estimation for metal processing. Disposal of the product after use. Energy use for the construction process must be included in data of the PV-plant.
Location:  Production in CH.
Technology:  Construction parts for a photovoltaic system.
Time period:  Date of data investigation.
Production volume:  Not known.
Sampling:  Data from manufacturers
Extrapolations:  One open ground system installed in 1992 in Switzerland
Uncertainty:  None</t>
  </si>
  <si>
    <t>Acetone</t>
  </si>
  <si>
    <t>(2,1,5,1,1,5); Assumed life time: 30 a</t>
  </si>
  <si>
    <t>(3,1,5,1,1,5); Assumed life time: 30 a</t>
  </si>
  <si>
    <t>(3,1,5,1,1,5); Literature and own estimations</t>
  </si>
  <si>
    <t>(2,1,5,1,1,5); for cleaning of profiles</t>
  </si>
  <si>
    <t>acetone, liquid</t>
  </si>
  <si>
    <t>(2,1,5,1,1,5); assumed for acryl tape</t>
  </si>
  <si>
    <t>excavation, hydraulic digger</t>
  </si>
  <si>
    <t>(2,1,5,1,1,5); for access route</t>
  </si>
  <si>
    <t>flat glass production, coated</t>
  </si>
  <si>
    <t>(2,1,5,1,1,5); for building</t>
  </si>
  <si>
    <t>flat glass, coated</t>
  </si>
  <si>
    <t>gravel and sand quarry operation</t>
  </si>
  <si>
    <t>(2,1,5,1,1,5); gravel for access route</t>
  </si>
  <si>
    <t>gravel, round</t>
  </si>
  <si>
    <t>(2,1,5,1,1,5); foundation and building</t>
  </si>
  <si>
    <t>market for stone wool</t>
  </si>
  <si>
    <t>stone wool</t>
  </si>
  <si>
    <t>(4,5,na,na,na,na); Literature</t>
  </si>
  <si>
    <t>(2,1,5,1,1,5);</t>
  </si>
  <si>
    <t>particleboard production, uncoated, average glue mix</t>
  </si>
  <si>
    <t>particleboard, uncoated</t>
  </si>
  <si>
    <t>petroleum refinery operation</t>
  </si>
  <si>
    <t>pitch</t>
  </si>
  <si>
    <t>polyurethane production, flexible foam</t>
  </si>
  <si>
    <t>(2,1,5,1,1,5); for building insulation</t>
  </si>
  <si>
    <t>polyurethane, flexible foam</t>
  </si>
  <si>
    <t>(2,1,5,1,1,5); for foundation</t>
  </si>
  <si>
    <t>roof tile production</t>
  </si>
  <si>
    <t>roof tile</t>
  </si>
  <si>
    <t>silicone product production</t>
  </si>
  <si>
    <t>(2,1,5,1,1,5); silicone glue</t>
  </si>
  <si>
    <t>silicone product</t>
  </si>
  <si>
    <t>(2,1,5,1,1,5); for fence and building</t>
  </si>
  <si>
    <t>treatment of waste concrete, inert material landfill</t>
  </si>
  <si>
    <t>waste concrete</t>
  </si>
  <si>
    <t>treatment of waste fibreboard, collection for final disposal</t>
  </si>
  <si>
    <t>waste fibreboard</t>
  </si>
  <si>
    <t>treatment of waste glass pane in burnable frame, sorting plant</t>
  </si>
  <si>
    <t>waste glass pane in burnable frame</t>
  </si>
  <si>
    <t>treatment of waste mineral wool, sorting plant</t>
  </si>
  <si>
    <t>waste mineral wool</t>
  </si>
  <si>
    <t>treatment of waste polyurethane foam, collection for final disposal</t>
  </si>
  <si>
    <t>waste polyurethane foam</t>
  </si>
  <si>
    <t>treatment of waste polyvinylchloride product, collection for final disposal</t>
  </si>
  <si>
    <t>waste polyvinylchloride product</t>
  </si>
  <si>
    <t>treatment of waste reinforcement steel, sorting plant</t>
  </si>
  <si>
    <t>waste reinforcement steel</t>
  </si>
  <si>
    <t>(2,1,5,1,1,5); coating of fence and building steel</t>
  </si>
  <si>
    <t>photovoltaic cell factory</t>
  </si>
  <si>
    <t>New plant of Shell Solar in Gelsenkirchen. Capacity of 10 million solar cells per year. Life time assumed to be 25 years.
Materials and land use for a new production plant.
Location:  Gelsenkirchen, DE.
Technology:  New plant on old industrial site.
Time period:  Date of publication.
Production volume:  10 million cells/a in the factory. Total worldwide production ca 170 million
Sampling:  Information on webpage.
Extrapolations:  none
Uncertainty:  None</t>
  </si>
  <si>
    <t>(1,2,1,1,1,3); 25a occupation, estimation for rapid changing technology</t>
  </si>
  <si>
    <t>(1,2,1,1,1,3); Company information</t>
  </si>
  <si>
    <t>(1,2,1,1,1,3); averaged company information</t>
  </si>
  <si>
    <t>clay brick production</t>
  </si>
  <si>
    <t>clay brick</t>
  </si>
  <si>
    <t>(5,3,1,1,1,3); Rough estimation equipment</t>
  </si>
  <si>
    <t>(1,2,1,1,1,3); Standard distances</t>
  </si>
  <si>
    <t>treatment of waste brick, sorting plant</t>
  </si>
  <si>
    <t>(1,2,1,1,1,3); Estimation</t>
  </si>
  <si>
    <t>waste brick</t>
  </si>
  <si>
    <t>treatment of waste reinforced concrete, sorting plant</t>
  </si>
  <si>
    <t>waste reinforced concrete</t>
  </si>
  <si>
    <t>photovoltaic cell, multi-Si, at plant</t>
  </si>
  <si>
    <t>Production of photovoltaic cells (156.75x156.75 mm2). Some inputs and emissions aggregated to protect sensitive data.
Cleaning, damage etching, texture etching, covering of backside, phosphor dotation, phosphor glass etching, printing of contacts, cleaning and quality testing.
Location:  Data of production in Europe.
Technology:  Average production technology of photovoltaic cells from wafers.
Time period:  Data investigated in 2004. Demand of electricity and metallisation paste updated for 2018.
Production volume:  Approximately 105000 MW for total c-Si in 2018
Sampling:  Data collected from 5 specific processes and companies (4 multi-Si + 1 single-Si processing company).
Extrapolations:  Data 2005 calculated from data 2004 by multiplying amounts of materials by solar cell area factor of 156*156/(125*125) = 1.56; energy scaled linearly with cell side length.
Uncertainty:  None</t>
  </si>
  <si>
    <t>Aluminium</t>
  </si>
  <si>
    <t>(2,2,4,1,1,3); de Wild-Scholten (2014) Life Cycle Assessment of Photovoltaics Status 2011, Part 1 Data Collection (Table 30,31)</t>
  </si>
  <si>
    <t>Ethane, 1,1,1,2-tetrafluoro-, HFC-134a</t>
  </si>
  <si>
    <t>Hydrogen</t>
  </si>
  <si>
    <t>Lead</t>
  </si>
  <si>
    <t>NMVOC, non-methane volatile organic compounds, unspecified origin</t>
  </si>
  <si>
    <t>Nitrogen oxides</t>
  </si>
  <si>
    <t>Silicon</t>
  </si>
  <si>
    <t>Silver</t>
  </si>
  <si>
    <t>Tin</t>
  </si>
  <si>
    <t>oxygen, liquid</t>
  </si>
  <si>
    <t>ammonium sulfate production</t>
  </si>
  <si>
    <t>ammonium sulfate</t>
  </si>
  <si>
    <t>isopropanol production</t>
  </si>
  <si>
    <t>isopropanol</t>
  </si>
  <si>
    <t>market for calcium chloride</t>
  </si>
  <si>
    <t>calcium chloride</t>
  </si>
  <si>
    <t>(2,2,1,1,1,3); Woodhouse et al. (2019): c-Si PV Manufacturing Costs 2018</t>
  </si>
  <si>
    <t>market for phosphoric acid, fertiliser grade, without water, in 70% solution state</t>
  </si>
  <si>
    <t>phosphoric acid, fertiliser grade, without water, in 70% solution state</t>
  </si>
  <si>
    <t>(2,2,2,1,1,3); de Wild-Scholten (2014) Life Cycle Assessment of Photovoltaics Status 2011, Part 1 Data Collection (Table 30,31)</t>
  </si>
  <si>
    <t>nitric acid production, product in 50% solution state</t>
  </si>
  <si>
    <t>RER w/o RU</t>
  </si>
  <si>
    <t>nitric acid, without water, in 50% solution state</t>
  </si>
  <si>
    <t>phosphoryl chloride production</t>
  </si>
  <si>
    <t>phosphoryl chloride</t>
  </si>
  <si>
    <t>potassium hydroxide production</t>
  </si>
  <si>
    <t>potassium hydroxide</t>
  </si>
  <si>
    <t>refrigerant R134a production</t>
  </si>
  <si>
    <t>refrigerant R134a</t>
  </si>
  <si>
    <t>silane, at plant</t>
  </si>
  <si>
    <t>solvent production, organic</t>
  </si>
  <si>
    <t>solvent, organic</t>
  </si>
  <si>
    <t>(4,5,na,na,na,na); de Wild-Scholten (2014) Life Cycle Assessment of Photovoltaics Status 2011, Part 1 Data Collection (Table 30,31)</t>
  </si>
  <si>
    <t>treatment of spent solvent mixture, hazardous waste incineration</t>
  </si>
  <si>
    <t>spent solvent mixture</t>
  </si>
  <si>
    <t>treatment of waste, from silicon wafer production, inorganic, residual material landfill</t>
  </si>
  <si>
    <t>waste, from silicon wafer production, inorganic</t>
  </si>
  <si>
    <t>(2,2,4,1,1,3); Calculation based on water withdrawal and water emissions</t>
  </si>
  <si>
    <t>Production of photovoltaic cells (156.75x156.75 mm2). Some inputs and emissions aggregated to protect sensitive data.
Cleaning, damage etching, texture etching, covering of backside, phosphor dotation, phosphor glass etching, printing of contacts, cleaning and quality testing.
Location:  Data of production in Europe, extrapolated to US production.
Technology:  Average production technology of photovoltaic cells from wafers.
Time period:  Data investigated in 2004. Demand of electricity and metallisation paste updated for 2018.
Production volume:  Approximately 105000 MW for total c-Si in 2018
Sampling:  Data collected from 5 specific processes and companies (4 multi-Si + 1 single-Si processing company).
Extrapolations:  Data 2005 calculated from data 2004 by multiplying amounts of materials by solar cell area factor of 156*156/(125*125) = 1.56; energy scaled linearly with cell side length. Extrapolation of European LCI inventory data by adjusting the electricity mix.
Uncertainty:  None</t>
  </si>
  <si>
    <t>Production of photovoltaic cells (156.75x156.75 mm2). Some inputs and emissions aggregated to protect sensitive data.
Cleaning, damage etching, texture etching, covering of backside, phosphor dotation, phosphor glass etching, printing of contacts, cleaning and quality testing.
Location:  Data of production in Europe, extrapolated to production in Asia Pacific.
Technology:  Average production technology of photovoltaic cells from wafers.
Time period:  Data investigated in 2004. Demand of electricity and metallisation paste updated for 2018.
Production volume:  Approximately 105000 MW for total c-Si in 2018
Sampling:  Data collected from 5 specific processes and companies (4 multi-Si + 1 single-Si processing company).
Extrapolations:  Data 2005 calculated from data 2004 by multiplying amounts of materials by solar cell area factor of 156*156/(125*125) = 1.56; energy scaled linearly with cell side length. Extrapolation of European LCI inventory data by adjusting the electricity mix.
Uncertainty:  None</t>
  </si>
  <si>
    <t>Production of photovoltaic cells (156.75x156.75 mm2). Some inputs and emissions aggregated to protect sensitive data.
Cleaning, damage etching, texture etching, covering of backside, phosphor dotation, phosphor glass etching, printing of contacts, cleaning and quality testing.
Location:  Data of production in Europe, extrapolated to Chinese production.
Technology:  Average production technology of photovoltaic cells from wafers.
Time period:  Data investigated in 2004. Demand of electricity and metallisation paste updated for 2018.
Production volume:  Approximately 105000 MW for total c-Si in 2018
Sampling:  Data collected from 5 specific processes and companies (4 multi-Si + 1 single-Si processing company).
Extrapolations:  Data 2005 calculated from data 2004 by multiplying amounts of materials by solar cell area factor of 156*156/(125*125) = 1.56; energy scaled linearly with cell side length. Extrapolation of European LCI inventory data by adjusting the electricity mix.
Uncertainty:  None</t>
  </si>
  <si>
    <t>photovoltaic cell, multi-Si, at regional storage</t>
  </si>
  <si>
    <t>Shares of production in the US (25%) and imports from China (9%) and Asia and Pacific (66%).
Domestic production and imports of multi-crystalline silicon cells used in photovoltaic module production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</si>
  <si>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(4,5,na,na,na,na); Transport distance CN-EU: 19994 km, CN-US: 20755 km, APAC-EU: 15026 km, APAC-US: 18411 km</t>
  </si>
  <si>
    <t>(5,1,1,1,1,5); Market share US cells</t>
  </si>
  <si>
    <t>(5,1,1,1,1,5); Market share APAC cells</t>
  </si>
  <si>
    <t>Shares of production in Europe (14%) and imports from China (24%) and Asia and Pacific (62%).
Domestic production and imports of multi-crystalline silicon cells used in photovoltaic module production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</si>
  <si>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(5,1,1,1,1,5); Market share European cells</t>
  </si>
  <si>
    <t>photovoltaic cell, single-Si, at plant</t>
  </si>
  <si>
    <t>Production of photovoltaic cells (156.75x156.75 mm2). Some inputs and emissions aggregated to protect sensitive data.
Cleaning, damage etching, texture etching, covering of backside, phosphor dotation, phosphor glass etching, printing of contacts, cleaning and quality testing.
Location:  Data of production in Europe, extrapolated to production in Asia and Pacific.
Technology:  Average production technology of photovoltaic cells from wafers.
Time period:  Data investigated in 2004. Demand of electricity and metallisation paste updated for 2018.
Production volume:  Approximately 105000 MW for total c-Si in 2018
Sampling:  Data collected from 5 specific processes and companies (4 multi-Si + 1 single-Si processing company).
Extrapolations:  Data 2005 calculated from data 2004 by multiplying amounts of materials by solar cell area factor of 156*156/(125*125) = 1.56; energy scaled linearly with cell side length. Extrapolation of European LCI inventory data by adjusting the electricity mix.
Uncertainty:  None</t>
  </si>
  <si>
    <t>2-Propanol</t>
  </si>
  <si>
    <t>Acetaldehyde</t>
  </si>
  <si>
    <t>Chlorine</t>
  </si>
  <si>
    <t>single-Si wafer, photovoltaics, at regional storage</t>
  </si>
  <si>
    <t>single-Si wafer production, photovoltaic</t>
  </si>
  <si>
    <t>single-Si wafer, photovoltaic</t>
  </si>
  <si>
    <t>photovoltaic cell, single-Si, at regional storage</t>
  </si>
  <si>
    <t>Shares of production in the US (25%) and imports from China (9%) and Asia and Pacific (66%).
Domestic production and imports of single-crystalline silicon cells used in photovoltaic module production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</si>
  <si>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Europe (14%) and imports from China (24%) and Asia and Pacific (62%).
Domestic production and imports of single-crystalline silicon cells used in photovoltaic module production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</si>
  <si>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Photovoltaic installation with a capacity of 3kWp and a life time of 30 years installed in CH. The efficiency of multi-Si PV modules is 16.8%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CH.
Technology:  Current technology for mounting of panels or laminates, electric installations and other components.
Time period:  Average module efficiency in 2018.
Production volume:  Total installed capacity in 2018: 2200 MWp in CH.
Sampling:  Publication for efficiency, mounting systems and own estimations for other components.
Extrapolations:  Estimations for lifetime of PV modules (30a) and inverters (15a) as well as for transport distances.
Uncertainty:  None</t>
  </si>
  <si>
    <t>photovoltaic module production, building-integrated, for facade installation</t>
  </si>
  <si>
    <t>photovoltaic module, building-integrated, for facade installation</t>
  </si>
  <si>
    <t>Photovoltaic installation with a capacity of 3kWp and a life time of 30 years installed in China. The efficiency of multi-Si PV modules is 16.8%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China.
Technology:  Current technology for mounting of panels or laminates, electric installations and other components.
Time period:  Average module efficiency in 2018.
Production volume:  Total installed capacity in 2018: approximately 175 GWp in China.
Sampling:  Publication for efficiency, mounting systems and own estimations for other components.
Extrapolations:  Estimations for lifetime of PV modules (30a) and inverters (15a) as well as for transport distances. Modules are assumed to be produced in China.
Uncertainty:  None</t>
  </si>
  <si>
    <t>market group for electricity, low voltage</t>
  </si>
  <si>
    <t>photovoltaic laminate production, multi-Si wafer</t>
  </si>
  <si>
    <t>photovoltaic laminate, multi-Si wafer</t>
  </si>
  <si>
    <t>Photovoltaic installation with a capacity of 3kWp and a life time of 30 years installed in the US. The efficiency of multi-Si PV modules is 16.8%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the US.
Technology:  Current technology for mounting of panels or laminates, electric installations and other components.
Time period:  Average module efficiency in 2018.
Production volume:  Total installed capacity in 2018: 64 GWp in the US.
Sampling:  Publication for efficiency, mounting systems and own estimations for other components.
Extrapolations:  Estimations for lifetime of PV modules (30a) and inverters (15a) as well as for transport distances.
Uncertainty:  None</t>
  </si>
  <si>
    <t>US-WECC</t>
  </si>
  <si>
    <t>Photovoltaic installation with a capacity of 3kWp and a life time of 30 years installed in Asia and Pacific. The efficiency of multi-Si PV modules is 16.8%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Asia and Pacific.
Technology:  Current technology for mounting of panels or laminates, electric installations and other components.
Time period:  Average module efficiency in 2018.
Production volume:  Total installed capacity in 2018: approximately 130 GWp in Asia and Pacific.
Sampling:  Publication for efficiency, mounting systems and own estimations for other components.
Extrapolations:  Estimations for lifetime of PV modules (30a) and inverters (15a) as well as for transport distances. Modules are assumed to be produced in Asia and Pacific.
Uncertainty:  None</t>
  </si>
  <si>
    <t>Photovoltaic installation with a capacity of 3kWp and a life time of 30 years installed in Europe. The efficiency of multi-Si PV modules is 16.8%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</si>
  <si>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photovoltaic mounting system production, for facade installation</t>
  </si>
  <si>
    <t>photovoltaic mounting system, for facade installation</t>
  </si>
  <si>
    <t>photovoltaic panel production, multi-Si wafer</t>
  </si>
  <si>
    <t>photovoltaic panel, multi-Si wafer</t>
  </si>
  <si>
    <t>Photovoltaic installation with a capacity of 3kWp and a life time of 30 years installed in the US. The efficiency of single-Si PV modules is 17.9%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the US.
Technology:  Current technology for mounting of panels or laminates, electric installations and other components.
Time period:  Average module efficiency in 2018.
Production volume:  Total installed capacity in 2018: 64 GWp in the US.
Sampling:  Publication for efficiency, mounting systems and own estimations for other components.
Extrapolations:  Estimations for lifetime of PV modules (30a) and inverters (15a) as well as for transport distances.
Uncertainty:  None</t>
  </si>
  <si>
    <t>Photovoltaic installation with a capacity of 3kWp and a life time of 30 years installed in Europe. The efficiency of single-Si PV modules is 17.9%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Europe.
Technology:  Current technology for mounting of panels or laminates, electric installations and other components.
Time period:  Average module efficiency in 2018.
Production volume:  Total installed capacity in 2018: 120 GWp in Europe.
Sampling:  Publication for efficiency, mounting systems and own estimations for other components.
Extrapolations:  Estimations for lifetime of PV modules (30a) and inverters (15a) as well as for transport distances.
Uncertainty:  None</t>
  </si>
  <si>
    <t>Photovoltaic installation with a capacity of 3kWp and a life time of 30 years installed in Asia and Pacific. The efficiency of single-Si PV modules is 17.9%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Asia and Pacific.
Technology:  Current technology for mounting of panels or laminates, electric installations and other components.
Time period:  Average module efficiency in 2018.
Production volume:  Total installed capacity in 2018: approximately 130 GWp in Asia and Pacific.
Sampling:  Publication for efficiency, mounting systems and own estimations for other components.
Extrapolations:  Estimations for lifetime of PV modules (30a) and inverters (15a) as well as for transport distances. Modules are assumed to be produced in Asia and Pacific.
Uncertainty:  None</t>
  </si>
  <si>
    <t>Photovoltaic installation with a capacity of 3kWp and a life time of 30 years installed in CH. The efficiency of single-Si PV modules is 17.9%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CH.
Technology:  Current technology for mounting of panels or laminates, electric installations and other components.
Time period:  Average module efficiency in 2018.
Production volume:  Total installed capacity in 2018: 2200 MWp in CH.
Sampling:  Publication for efficiency, mounting systems and own estimations for other components.
Extrapolations:  Estimations for lifetime of PV modules (30a) and inverters (15a) as well as for transport distances.
Uncertainty:  None</t>
  </si>
  <si>
    <t>Photovoltaic installation with a capacity of 3kWp and a life time of 30 years installed in China. The efficiency of single-Si PV modules is 17.9% (Fraunhofer ISE Photovoltaics Report 2019). The share of rejected or replaced PV modules is estimated at 3%. The inverter is assumed to be replaced once during the service life of the PV system.
All components for the installation of a 3kWp photovoltaic plant, energy use for the mounting, transport of materials and persons to the construction place. Disposal of components after end of life.
Location:  Installation in China.
Technology:  Current technology for mounting of panels or laminates, electric installations and other components.
Time period:  Average module efficiency in 2018.
Production volume:  Total installed capacity in 2018: approximately 175 GWp in China.
Sampling:  Publication for efficiency, mounting systems and own estimations for other components.
Extrapolations:  Estimations for lifetime of PV modules (30a) and inverters (15a) as well as for transport distances. Modules are assumed to be produced in China.
Uncertainty:  None</t>
  </si>
  <si>
    <t>photovoltaic laminate production, single-Si wafer</t>
  </si>
  <si>
    <t>photovoltaic laminate, single-Si wafer</t>
  </si>
  <si>
    <t>photovoltaic panel production, single-Si wafer</t>
  </si>
  <si>
    <t>photovoltaic panel, single-Si wafer</t>
  </si>
  <si>
    <t>Unit process raw data for 1 m2 of PV laminate. Investigated for the production of solar laminates with 60 solar cells and an area of 1.6m2. 
Production of the cell matrix, cutting of foils and washing of glass, production of laminate and isolation. Data for direct air emissions (except NVMOC) and water emissions were not available.
Location:  Production plants in Western Europe.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Assumption for laminate production with data for panels. Materials for frames neglected. 
Uncertainty:  None</t>
  </si>
  <si>
    <t>(3,4,5,3,1,5); de Wild-Scholten (2014) Life Cycle Assessment of Photovoltaics Status 2011, Part 1 Data Collection (Table 37)</t>
  </si>
  <si>
    <t>(3,4,5,3,1,5); Calculation, electricity use</t>
  </si>
  <si>
    <t>1-propanol production</t>
  </si>
  <si>
    <t>(1,4,4,3,1,3); de Wild-Scholten (2014) Life Cycle Assessment of Photovoltaics Status 2011, Part 1 Data Collection (Table 37)</t>
  </si>
  <si>
    <t>1-propanol</t>
  </si>
  <si>
    <t>EUR-flat pallet production</t>
  </si>
  <si>
    <t>(3,4,4,3,1,5); de Wild-Scholten (2014) Life Cycle Assessment of Photovoltaics Status 2011, Part 1 Data Collection (Table 37)</t>
  </si>
  <si>
    <t>EUR-flat pallet</t>
  </si>
  <si>
    <t>ethylvinylacetate production, foil</t>
  </si>
  <si>
    <t>ethylvinylacetate, foil</t>
  </si>
  <si>
    <t>market for light emitting diode</t>
  </si>
  <si>
    <t>photovoltaic panel factory construction</t>
  </si>
  <si>
    <t>photovoltaic panel factory</t>
  </si>
  <si>
    <t>polyethylene terephthalate production, granulate, amorphous</t>
  </si>
  <si>
    <t>polyethylene terephthalate, granulate, amorphous</t>
  </si>
  <si>
    <t>polyvinylfluoride, film production</t>
  </si>
  <si>
    <t>polyvinylfluoride, film</t>
  </si>
  <si>
    <t>soap production</t>
  </si>
  <si>
    <t>soap</t>
  </si>
  <si>
    <t>solar glass production, low-iron</t>
  </si>
  <si>
    <t>(1,4,4,3,3,3); de Wild-Scholten (2014) Life Cycle Assessment of Photovoltaics Status 2011, Part 1 Data Collection (Table 37)</t>
  </si>
  <si>
    <t>solar glass, low-iron</t>
  </si>
  <si>
    <t>tempering, flat glass</t>
  </si>
  <si>
    <t>(4,5,na,na,na,na); Standard distance 600km</t>
  </si>
  <si>
    <t>(4,5,na,na,na,na); Standard distance 100km, cells 500km</t>
  </si>
  <si>
    <t>(1,4,4,3,1,3); Alsema (personal communication) 2007, production waste</t>
  </si>
  <si>
    <t>treatment of waste mineral oil, hazardous waste incineration</t>
  </si>
  <si>
    <t>waste mineral oil</t>
  </si>
  <si>
    <t>treatment of waste polyvinylfluoride, municipal incineration</t>
  </si>
  <si>
    <t>waste polyvinylfluoride</t>
  </si>
  <si>
    <t>(1,4,4,3,1,3); Calculation, water use</t>
  </si>
  <si>
    <t>Unit process raw data for 1 m2 of PV laminate. Investigated for the production of solar laminates with 60 solar cells and an area of 1.6m2. 
Production of the cell matrix, cutting of foils and washing of glass, production of laminate and isolation. Data for direct air emissions (except NVMOC) and water emissions were not available.
Location:  Production plants in Western Europe, extrapolated to production in Asia and Pacific.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Assumption for laminate production with data for panels. Materials for frames neglected. Extrapolation of European LCI inventory data by adjusting the electricity mix.
Uncertainty:  None</t>
  </si>
  <si>
    <t>Unit process raw data for 1 m2 of PV laminate. Investigated for the production of solar laminates with 60 solar cells and an area of 1.6m2. 
Production of the cell matrix, cutting of foils and washing of glass, production of laminate and isolation. Data for direct air emissions (except NVMOC) and water emissions were not available.
Location:  Production plants in Western Europe, extrapolated to US production.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Assumption for laminate production with data for panels. Materials for frames neglected. Extrapolation of European LCI inventory data by adjusting the electricity mix.
Uncertainty:  None</t>
  </si>
  <si>
    <t>Unit process raw data for 1 m2 of PV laminate. Investigated for the production of solar laminates with 60 solar cells and an area of 1.6m2. 
Production of the cell matrix, cutting of foils and washing of glass, production of laminate and isolation. Data for direct air emissions (except NVMOC) and water emissions were not available.
Location:  Production plants in Western Europe, extrapolated to Chinese production.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Assumption for laminate production with data for panels. Materials for frames neglected. Extrapolation of European LCI inventory data by adjusting the electricity mix.
Uncertainty:  None</t>
  </si>
  <si>
    <t>photovoltaic laminate, CIS, at plant</t>
  </si>
  <si>
    <t>Production of photovoltaic thin film laminates by thermal vaporization in vacuum. The modules produced at Würth Solar have a size of 1.2m by 0.6m. The weight is 12.6kg. The efficiency is 10.8%. The rated nominal power is about 78Wp per module.
Electricity use, materials, transport of materials, treatment of production wastes. Disposal after end of life. Process emissions not known (except Cd).
Location:  Data from Würth Solar in Germany.
Technology:  Production technology of thin film CIS cells with thermal vaporization in vacuum.
Time period:  Data refer to 2007. Production in 2006 was ramped up.
Production volume:  14.8 MW planned for 2007
Sampling:  Literature data based on producer information.
Extrapolations:  Data for coating materials derived from own assumptions.
Uncertainty:  None</t>
  </si>
  <si>
    <t>(3,4,3,3,1,5); Rough estimation</t>
  </si>
  <si>
    <t>(1,1,1,1,1,3); Calculation</t>
  </si>
  <si>
    <t>(1,1,1,1,1,3); de Wild-Scholten (2014) Life Cycle Assessment of Photovoltaics Status 2011, Part 1 Data Collection (Table 46)</t>
  </si>
  <si>
    <t>(1,1,1,1,1,3); protection gas, company information</t>
  </si>
  <si>
    <t>argon production, liquid</t>
  </si>
  <si>
    <t>argon, liquid</t>
  </si>
  <si>
    <t>butyl acrylate production</t>
  </si>
  <si>
    <t>butyl acrylate</t>
  </si>
  <si>
    <t>cadmium sulfide production, semiconductor-grade</t>
  </si>
  <si>
    <t>cadmium sulfide, semiconductor-grade</t>
  </si>
  <si>
    <t>(1,1,1,1,1,3); company information</t>
  </si>
  <si>
    <t>fluorination of sodium tetrahydridoborate</t>
  </si>
  <si>
    <t>diborane</t>
  </si>
  <si>
    <t>flux production, for wave soldering</t>
  </si>
  <si>
    <t>flux, for wave soldering</t>
  </si>
  <si>
    <t>hydrogen sulfide production</t>
  </si>
  <si>
    <t>hydrogen sulfide</t>
  </si>
  <si>
    <t>indium production</t>
  </si>
  <si>
    <t>(3,2,2,1,1,3); company information and assumption for share of metals</t>
  </si>
  <si>
    <t>indium</t>
  </si>
  <si>
    <t>(1,1,1,1,1,3); dip coating for CdS, company information</t>
  </si>
  <si>
    <t>(1,1,1,1,1,3); company information, coating, air-conditioning, water purification, etc.</t>
  </si>
  <si>
    <t>market for gallium, semiconductor-grade</t>
  </si>
  <si>
    <t>gallium, semiconductor-grade</t>
  </si>
  <si>
    <t>molybdenum production</t>
  </si>
  <si>
    <t>molybdenum</t>
  </si>
  <si>
    <t>(1,4,1,3,1,3); Assumption</t>
  </si>
  <si>
    <t>polyphenylene sulfide production</t>
  </si>
  <si>
    <t>polyphenylene sulfide</t>
  </si>
  <si>
    <t>polyvinylbutyral foil, at plant</t>
  </si>
  <si>
    <t>Plastics::others</t>
  </si>
  <si>
    <t>selenium production</t>
  </si>
  <si>
    <t>selenium</t>
  </si>
  <si>
    <t>(1,1,1,1,1,3); Assumption</t>
  </si>
  <si>
    <t>(4,5,na,na,na,na); Standard distance 100km</t>
  </si>
  <si>
    <t>treatment of waste glass, municipal incineration</t>
  </si>
  <si>
    <t>waste glass</t>
  </si>
  <si>
    <t>(3,1,1,1,3,3); company information, amount of deposited waste, own estimation for type</t>
  </si>
  <si>
    <t>urea production</t>
  </si>
  <si>
    <t>(3,1,3,1,1,3); dip coating for CdS, Ampenberg 1998</t>
  </si>
  <si>
    <t>urea</t>
  </si>
  <si>
    <t>zinc oxide production</t>
  </si>
  <si>
    <t>zinc oxide</t>
  </si>
  <si>
    <t>Average production
Main production takes place in Japan and US. However LCI data is still from Germany. Hence an additional transport from US (14350 km) and from Japan (20730 km) to Rotterdam is included. The average transport distance from all non-Europe CIS production companies to Rotterdam is 14840 km. Transport from Rotterdam to the regional storage takes into account the three main producers of solar power in Europe (Italy, Germany and Spain). The transport distance is 940 km. 
Location:  Europe
Technology:  Modern technology.
Time period:  Time of publications.
Production volume:  unknown
Sampling:  unknown
Extrapolations:  none
Uncertainty:  None</t>
  </si>
  <si>
    <t>(4,5,na,na,na,na); import from US and Asia to Rotterdam</t>
  </si>
  <si>
    <t>(1,1,1,1,1,3);</t>
  </si>
  <si>
    <t>(4,5,na,na,na,na); transport from Rotterdam to regional storage</t>
  </si>
  <si>
    <t>Production of photovoltaic thin film modules by vapour deposition. The Series 4 modules produced at First Solar have an area of 0.72 m2 and a weight of 16.7kg/m2. 
This dataset includes the raw and auxiliary materials, electricity and water used to manufacture CdTe Series 4 PV modules at First Solar in Malaysia. The transport of raw materials, the disposal of wastes, the infrastructure and pollutant emissions to air and water are also included.
Location:  Data from First Solar Malaysia.
Technology:  Production technology of thin film cells. Sublimation of the powders and condensation of the vapours on a glass substrate by vapour transport deposition (VTD).
Time period:  Data refer to production in 2015.
Production volume:  2600 MW total production by First Solar in 2018.
Sampling:  Producer information
Extrapolations:  None
Uncertainty:  None</t>
  </si>
  <si>
    <t>(1,1,1,1,1,3,BU:5); 2015 and 2017-2018 (estimated) data for First Solar in US</t>
  </si>
  <si>
    <t>(1,1,1,1,1,3,BU:3); 2015 and 2017-2018 (estimated) data for First Solar in US</t>
  </si>
  <si>
    <t>Copper</t>
  </si>
  <si>
    <t>Copper, ion</t>
  </si>
  <si>
    <t>(3,4,3,3,1,5,BU:1.05); Calculation</t>
  </si>
  <si>
    <t>Nitrate</t>
  </si>
  <si>
    <t>(1,1,1,1,1,3,BU:1.5); 2015 and 2017-2018 (estimated) data for First Solar in US</t>
  </si>
  <si>
    <t>Zinc, ion</t>
  </si>
  <si>
    <t>(1,1,1,1,1,3,BU:1.05); 2015 and 2017-2018 (estimated) data for First Solar in US and Malaysia</t>
  </si>
  <si>
    <t>(2,1,1,1,1,3,BU:3); Assumption</t>
  </si>
  <si>
    <t>(1,4,3,3,1,3,BU:1.05); Fthenakis, literature</t>
  </si>
  <si>
    <t>cadmium telluride production, semiconductor-grade</t>
  </si>
  <si>
    <t>cadmium telluride, semiconductor-grade</t>
  </si>
  <si>
    <t>chemical production, inorganic</t>
  </si>
  <si>
    <t>chemical, inorganic</t>
  </si>
  <si>
    <t>(1,4,3,3,1,3,BU:1.05); 2015 and 2017-2018 (estimated) data for First Solar in US and Malaysia</t>
  </si>
  <si>
    <t>(1,4,3,3,1,3,BU:1.05); Fthenakis, literature, sum up of several materials</t>
  </si>
  <si>
    <t>(1,1,1,1,1,3,BU:1.05); 2010 data for First Solar in Malaysia</t>
  </si>
  <si>
    <t>(1,1,1,1,1,3,BU:2); 2015 and 2017-2018 (estimated) data for First Solar in Malaysia</t>
  </si>
  <si>
    <t>(1,2,2,3,1,3,BU:1.05); 2015 and 2017-2018 (estimated) data for First Solar in US and Malaysia</t>
  </si>
  <si>
    <t>sodium chloride production, powder</t>
  </si>
  <si>
    <t>sodium chloride, powder</t>
  </si>
  <si>
    <t>(1,1,1,1,1,3,BU:2); 2015 and 2017-2018 (estimated) data for First Solar in US and Malaysia</t>
  </si>
  <si>
    <t>Production of photovoltaic thin film modules by vapour deposition. The Series 4 modules produced at First Solar have an area of 2.47 m2 and a weight of 14.2kg/m2. 
This dataset includes the raw and auxiliary materials, electricity, natural gas and water used to manufacture CdTe Series 4 PV modules at First Solar in the US. The transport of raw materials, the disposal of wastes, the infrastructure and pollutant emissions to air and water are also included.
Location:  Data from First Solar US.
Technology:  Production technology of thin film cells. Sublimation of the powders and condensation of the vapours on a glass substrate by vapour transport deposition (VTD).
Time period:  Data refer to production in 2017-2018.
Production volume:  2600 MW total production by First Solar in 2018.
Sampling:  Producer information
Extrapolations:  None
Uncertainty:  None</t>
  </si>
  <si>
    <t>heat production, natural gas, at boiler modulating &gt;100kW</t>
  </si>
  <si>
    <t>(1,1,1,1,1,3,BU:1.05); 2015 and 2017-2018 (estimated) data for First Solar in US</t>
  </si>
  <si>
    <t>Production of photovoltaic thin film modules by vapour deposition. The Series 4 modules produced at First Solar have an area of 2.47 m2 and a weight of 14.2kg/m2. 
This dataset includes the raw and auxiliary materials, electricity, natural gas and water used to manufacture CdTe Series 6 PV modules at First Solar in the US. The transport of raw materials, the disposal of wastes, the infrastructure and pollutant emissions to air and water are also included.
Location:  Data from First Solar US.
Technology:  Production technology of thin film cells. Sublimation of the powders and condensation of the vapours on a glass substrate by vapour transport deposition (VTD).
Time period:  Data refer to production in 2017-2018.
Production volume:  2600 MW total production by First Solar in 2018.
Sampling:  Producer information
Extrapolations:  None
Uncertainty:  None</t>
  </si>
  <si>
    <t>Production of photovoltaic thin film modules by vapour deposition. The Series 4 modules produced at First Solar have an area of 0.72 m2 and a weight of 16.7kg/m2. 
This dataset includes the raw and auxiliary materials, electricity and water used to manufacture CdTe Series 6 PV modules at First Solar in Malaysia. The transport of raw materials, the disposal of wastes, the infrastructure and pollutant emissions to air and water are also included.
Location:  Data from First Solar Malaysia.
Technology:  Production technology of thin film cells. Sublimation of the powders and condensation of the vapours on a glass substrate by vapour transport deposition (VTD).
Time period:  Data refer to production in 2015.
Production volume:  2600 MW total production by First Solar in 2018.
Sampling:  Producer information
Extrapolations:  None
Uncertainty:  None</t>
  </si>
  <si>
    <t>photovoltaic laminate, micro-Si, at plant</t>
  </si>
  <si>
    <t>Characteristics of the module: area: 1.4m2, expected lifespan: 30 years, capacity: 100Wp, efficiency 10%
This dataset includes the most important materials, energy flows and emissions of the manufacturing of one square meter thin-film module in Oerlikon Solar's "ThinFab". Furthermore it includes the infrastructure of the facility and the transport of the materials.
Location:  China
Technology:  Micro-Si PV module.
Time period:  Time of publications.
Sampling:  Planning data provided by Oerlikon Solar
Extrapolations:  none
Uncertainty:  None</t>
  </si>
  <si>
    <t>Boron</t>
  </si>
  <si>
    <t>(4,1,1,1,1,5,BU:5); Boron, after on-site waste water treatment; Oerlikon Solar (2011): General properties THINFAB - 120 MW</t>
  </si>
  <si>
    <t>(4,1,1,1,1,5,BU:1.5); COD, after on-site waste water treatment; Oerlikon Solar (2011): General properties THINFAB - 120 MW</t>
  </si>
  <si>
    <t>Calcium, ion</t>
  </si>
  <si>
    <t>(4,1,1,1,1,5,BU:3); Calcium, after on-site waste water treatment; Oerlikon Solar (2011): General properties THINFAB - 120 MW</t>
  </si>
  <si>
    <t>(4,1,1,1,4,5,BU:1.05); CO2; assumption</t>
  </si>
  <si>
    <t>Carbon monoxide, fossil</t>
  </si>
  <si>
    <t>(4,1,1,1,1,5,BU:5); CO; Oerlikon Solar (2011): General properties THINFAB - 120 MW</t>
  </si>
  <si>
    <t>(4,1,1,1,1,5,BU:3); Chloride, after on-site waste water treatment; Oerlikon Solar (2011): General properties THINFAB - 120 MW</t>
  </si>
  <si>
    <t>Fluoride</t>
  </si>
  <si>
    <t>(4,1,1,1,1,5,BU:1.5); Fluoride, after on-site waste water treatment; Oerlikon Solar (2011): General properties THINFAB - 120 MW</t>
  </si>
  <si>
    <t>(4,1,1,1,1,5,BU:1.05); Waste heat; Oerlikon Solar (2011): General properties THINFAB - 120 MW</t>
  </si>
  <si>
    <t>(4,1,1,1,1,5,BU:1.5); HF / F-; Oerlikon Solar (2011): General properties THINFAB - 120 MW</t>
  </si>
  <si>
    <t>(4,1,1,1,1,5,BU:1.5); Volatile organic compounds (VOC); Oerlikon Solar (2011): General properties THINFAB - 120 MW</t>
  </si>
  <si>
    <t>Nitrogen</t>
  </si>
  <si>
    <t>(4,1,1,1,1,5,BU:1.5); Nitrogen, after on-site waste water treatment; Oerlikon Solar (2011): General properties THINFAB - 120 MW</t>
  </si>
  <si>
    <t>(4,1,1,1,1,5,BU:1.5); NF3; Oerlikon Solar (2011): General properties THINFAB - 120 MW</t>
  </si>
  <si>
    <t>(4,1,1,1,1,5,BU:1.5); NOx; Oerlikon Solar (2011): General properties THINFAB - 120 MW</t>
  </si>
  <si>
    <t>(4,1,1,1,1,5,BU:1.5); Dust (SiO2, ZnO); Oerlikon Solar (2011): General properties THINFAB - 120 MW</t>
  </si>
  <si>
    <t>Phosphorus</t>
  </si>
  <si>
    <t>(4,1,1,1,1,5,BU:1.5); Phosphorus, after on-site waste water treatment; Oerlikon Solar (2011): General properties THINFAB - 120 MW</t>
  </si>
  <si>
    <t>Suspended solids, unspecified</t>
  </si>
  <si>
    <t>(4,1,1,1,1,5,BU:1.5); Total suspended solids (TSS); Oerlikon Solar (2011): General properties THINFAB - 120 MW</t>
  </si>
  <si>
    <t>(4,1,1,1,1,5,BU:1.05); Cooling water (chilled and tempered); Oerlikon Solar (2011): General properties THINFAB - 120 MW</t>
  </si>
  <si>
    <t>(4,1,1,1,1,5,BU:5); Zinc, after on-site waste water treatment; Oerlikon Solar (2011): General properties THINFAB - 120 MW</t>
  </si>
  <si>
    <t>adhesive production, for metal</t>
  </si>
  <si>
    <t>(4,1,1,1,1,5,BU:1.05); Fixation pad for solder strings long &amp; Glue pad; Oerlikon Solar (2011): General properties THINFAB - 120 MW</t>
  </si>
  <si>
    <t>adhesive, for metal</t>
  </si>
  <si>
    <t>(4,1,1,1,1,5,BU:1.05); Oxygen Technical; Oerlikon Solar (2011): General properties THINFAB - 120 MW</t>
  </si>
  <si>
    <t>(4,1,1,1,1,5,BU:1.05); Nitrogen, technical &amp; process; Oerlikon Solar (2011): General properties THINFAB - 120 MW</t>
  </si>
  <si>
    <t>(4,1,1,1,1,5,BU:1.05); Argon; Oerlikon Solar (2011): General properties THINFAB - 120 MW</t>
  </si>
  <si>
    <t>bisphenol A production, powder</t>
  </si>
  <si>
    <t>(4,1,1,1,1,5,BU:1.05); Contacting Glue; Oerlikon Solar (2011): General properties THINFAB - 120 MW</t>
  </si>
  <si>
    <t>bisphenol A, powder</t>
  </si>
  <si>
    <t>cable production, three-conductor cable</t>
  </si>
  <si>
    <t>(4,1,1,1,1,5,BU:1.05); Junction Box; Oerlikon Solar (2011): General properties THINFAB - 120 MW</t>
  </si>
  <si>
    <t>cable, three-conductor cable</t>
  </si>
  <si>
    <t>carbon dioxide production, liquid</t>
  </si>
  <si>
    <t>(4,1,1,1,1,5,BU:1.05); Carbon dioxide; Oerlikon Solar (2011): General properties THINFAB - 120 MW</t>
  </si>
  <si>
    <t>carbon dioxide, liquid</t>
  </si>
  <si>
    <t>(4,1,1,1,1,5,BU:1.05); Diethylzinc (DEZ); Oerlikon Solar (2011): General properties THINFAB - 120 MW</t>
  </si>
  <si>
    <t>compressed air production, 700 kPa gauge, &gt;30kW, average generation</t>
  </si>
  <si>
    <t>(4,1,1,1,1,5,BU:1.05); compressed dried air (CDA); Oerlikon Solar (2011): General properties THINFAB - 120 MW</t>
  </si>
  <si>
    <t>compressed air, 700 kPa gauge</t>
  </si>
  <si>
    <t>(4,1,1,1,1,5,BU:1.05); Encapsulation; Oerlikon Solar (2011): General properties THINFAB - 120 MW</t>
  </si>
  <si>
    <t>(4,1,1,1,1,5,BU:1.05); Diborane - 2% in Hydrogen; Oerlikon Solar (2011): General properties THINFAB - 120 MW</t>
  </si>
  <si>
    <t>heat and power co-generation, natural gas, 160kW electrical, Jakobsberg</t>
  </si>
  <si>
    <t>(4,1,1,1,1,5,BU:1.05); Natural gas; Oerlikon Solar (2011): General properties THINFAB - 120 MW</t>
  </si>
  <si>
    <t>heat, central or small-scale, natural gas, Jakobsberg</t>
  </si>
  <si>
    <t>injection moulding</t>
  </si>
  <si>
    <t>(4,1,1,1,1,5,BU:1.05); Solder Strings Long &amp; Cross contacting ribbon &amp; Junction Box; Oerlikon Solar (2011): General properties THINFAB - 120 MW</t>
  </si>
  <si>
    <t>market for hydrogen, liquid</t>
  </si>
  <si>
    <t>(4,1,1,1,1,5,BU:1.05); Hydrogen; Oerlikon Solar (2011): General properties THINFAB - 120 MW</t>
  </si>
  <si>
    <t>hydrogen, liquid</t>
  </si>
  <si>
    <t>market for transport, freight, lorry 16-32 metric ton, EURO3</t>
  </si>
  <si>
    <t>(4,5,na,na,na,na,BU:2); Waste glass and waste foil, returned to supplier &amp; waste glass to recycling; own assumption</t>
  </si>
  <si>
    <t>transport, freight, lorry 16-32 metric ton, EURO3</t>
  </si>
  <si>
    <t>(4,5,na,na,na,na,BU:2); Transport of the materials and consumables; own assumption</t>
  </si>
  <si>
    <t>(4,5,na,na,na,na,BU:2); Shipping of the equipment from Europe to China; own assumption</t>
  </si>
  <si>
    <t>market for water, decarbonised</t>
  </si>
  <si>
    <t>(4,1,1,1,1,5,BU:1.05); Water demineralised; Oerlikon Solar (2011): General properties THINFAB - 120 MW</t>
  </si>
  <si>
    <t>water, decarbonised</t>
  </si>
  <si>
    <t>(4,1,1,1,1,5,BU:1.05); Water deionised; Oerlikon Solar (2011): General properties THINFAB - 120 MW</t>
  </si>
  <si>
    <t>market group for electricity, high voltage</t>
  </si>
  <si>
    <t>(4,1,1,1,1,5,BU:1.05); Electricity (equipment &amp; operation of the facility); Oerlikon Solar (2011): General properties THINFAB - 120 MW</t>
  </si>
  <si>
    <t>(4,1,1,1,3,5,BU:3); Infrastructure machines; Oerlikon Solar (2011): General properties THINFAB - 120 MW</t>
  </si>
  <si>
    <t>(4,1,1,1,1,5,BU:1.05); Hydrogen trifluoride; Oerlikon Solar (2011): General properties THINFAB - 120 MW</t>
  </si>
  <si>
    <t>phosphane production</t>
  </si>
  <si>
    <t>(4,1,1,1,1,5,BU:1.05); Phosphine; Oerlikon Solar (2011): General properties THINFAB - 120 MW</t>
  </si>
  <si>
    <t>phosphane</t>
  </si>
  <si>
    <t>(4,1,1,1,1,5,BU:1.05); Silane; Oerlikon Solar (2011): General properties THINFAB - 120 MW</t>
  </si>
  <si>
    <t>(4,1,1,1,1,5,BU:1.05); Silicon pottant &amp; sealant; Oerlikon Solar (2011): General properties THINFAB - 120 MW</t>
  </si>
  <si>
    <t>solar collector factory construction</t>
  </si>
  <si>
    <t>(4,1,1,1,3,5,BU:3); Infrastructure building, incl. land use; Oerlikon Solar (2011): General properties THINFAB - 120 MW; extrapolated based on assumptions</t>
  </si>
  <si>
    <t>solar collector factory</t>
  </si>
  <si>
    <t>(4,1,1,1,1,5,BU:1.05); Front- and Back-Glass, incl. wastes; Oerlikon Solar (2011): General properties THINFAB - 120 MW</t>
  </si>
  <si>
    <t>(4,1,1,1,1,5,BU:1.05); Solvent mixture from EVA foil; Oerlikon Solar (2011): General properties THINFAB - 120 MW</t>
  </si>
  <si>
    <t>treatment of waste rubber, unspecified, municipal incineration</t>
  </si>
  <si>
    <t>(4,1,1,1,1,5,BU:1.05); Hotmelt (synthetic rubber, no hazardous component); Oerlikon Solar (2011): General properties THINFAB - 120 MW</t>
  </si>
  <si>
    <t>waste rubber, unspecified</t>
  </si>
  <si>
    <t>treatment of wastewater, unpolluted, from residence, capacity 1.1E10l/year</t>
  </si>
  <si>
    <t>(4,1,1,1,1,5,BU:1.05); Waste water flow (substances specified separately); Oerlikon Solar (2011): General properties THINFAB - 120 MW</t>
  </si>
  <si>
    <t>wastewater, unpolluted, from residence</t>
  </si>
  <si>
    <t>trimethyl borate production</t>
  </si>
  <si>
    <t>(4,1,1,1,1,5,BU:1.05); Trimethylboron 2% in Hydrogen; Oerlikon Solar (2011): General properties THINFAB - 120 MW</t>
  </si>
  <si>
    <t>trimethyl borate</t>
  </si>
  <si>
    <t>zeolite production, slurry, without water, in 50% solution state</t>
  </si>
  <si>
    <t>(4,1,1,1,1,5,BU:1.05); Detergent; Oerlikon Solar (2011): General properties THINFAB - 120 MW</t>
  </si>
  <si>
    <t>zeolite, slurry, without water, in 50% solution state</t>
  </si>
  <si>
    <t>Main production takes place in China. Transport from Shanghai (20000 km) to Rotterdam is included. Transport from Rotterdam to the regional storage takes into account the three main producers of solar power in Europe (Italy, Germany and Spain). The transport distance is 940 km. 
Location:  Europe
Time period:  Time of publications.
Sampling:  Planning data provided by Oerlikon Solar
Extrapolations:  none
Uncertainty:  None</t>
  </si>
  <si>
    <t>(4,5,na,na,na,na); Import from Shanghai to Rotterdam</t>
  </si>
  <si>
    <t>(1,1,1,1,1,1); Oerlikon Solar (2011): General properties THINFAB - 120 MW; Module</t>
  </si>
  <si>
    <t>(4,5,na,na,na,na); Transport from Rotterdam to regional storage</t>
  </si>
  <si>
    <t>Shares of production in US (29%) and imports from China (67%) and Asia and Pacific (4%).
Domestic production and imports of multi-crystalline silicon laminates installed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</si>
  <si>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(4,5,na,na,na,na); Transport distance CN-US: 20755 km, APAC-US: 18411 km</t>
  </si>
  <si>
    <t>(5,1,1,1,1,5); Market share US modules</t>
  </si>
  <si>
    <t>(5,1,1,1,1,5); Market share Chinese modules</t>
  </si>
  <si>
    <t>Shares of production in Europe (23%) and imports from China (72%) and Asia and Pacific (5%).
Domestic production and imports of multi-crystalline silicon laminates installed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</si>
  <si>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(4,5,na,na,na,na); Transport distance CN-EU: 19994 km, APAC-EU: 15026 km</t>
  </si>
  <si>
    <t>(5,1,1,1,1,5); Market share European modules</t>
  </si>
  <si>
    <t>(4,5,na,na,na,na); Transport distance 943 km</t>
  </si>
  <si>
    <t>Shares of production in US (29%) and imports from China (67%) and Asia and Pacific (4%).
Domestic production and imports of single-crystalline silicon panels installed in the APAC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</si>
  <si>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(4,5,na,na,na,na); Transport distance CN-APAC:  4500 km</t>
  </si>
  <si>
    <t>(5,1,1,1,1,5); Market share APAC modules</t>
  </si>
  <si>
    <t>Shares of production in US (29%) and imports from China (67%) and Asia and Pacific (4%).
Domestic production and imports of single-crystalline silicon laminates installed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</si>
  <si>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Europe (23%) and imports from China (72%) and Asia and Pacific (5%).
Domestic production and imports of single-crystalline silicon laminates installed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</si>
  <si>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Production of the additional components necessary for the mounting of 1 m2 PV panel or laminate.
Materials and packaging for the production and estimation for metal processing. Disposal of the product after use. Energy use for the construction process must be included in data of the PV-plant.
Location:  Production in CH.
Technology:  Construction parts for a photovoltaic system.
Time period:  Date of data investigation. Actual weight of materials updated in 2008.
Production volume:  Not known.
Sampling:  Detailed analysis of materials for one product in a diploma thesis.
Extrapolations:  From one product to the whole market. Correction factor applied to correct for today average weight per m2.
Uncertainty:  None</t>
  </si>
  <si>
    <t>synthetic rubber production</t>
  </si>
  <si>
    <t>synthetic rubber</t>
  </si>
  <si>
    <t>(1,2,1,1,1,3); Environmental report, calculated</t>
  </si>
  <si>
    <t>(1,2,1,1,1,3); Environmental report, weighted average for 5 companies</t>
  </si>
  <si>
    <t>(1,2,1,1,1,3); Environmental report, weighted average for 3 companies</t>
  </si>
  <si>
    <t>(1,2,1,1,1,3); Environmental report, weighted average for 2 companies</t>
  </si>
  <si>
    <t>(1,2,1,1,1,3); Environmental report</t>
  </si>
  <si>
    <t>Unit process raw data for 1 m2 of PV laminate. Investigated for the production of solar laminates with 60 solar cells and an area of 1.6m2. 
Production of the cell matrix, cutting of foils and washing of glass, production of laminate and isolation. Aluminium frame of the panel. Data for direct air emissions (except NVMOC) and water emissions were not available.
Location:  Production plants in Western Europe, extrapolated to Chinese production.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Rough assumption for the use of heat in the process. Extrapolation of European LCI inventory data by adjusting the electricity mix.
Uncertainty:  None</t>
  </si>
  <si>
    <t>Unit process raw data for 1 m2 of PV laminate. Investigated for the production of solar laminates with 60 solar cells and an area of 1.6m2. 
Production of the cell matrix, cutting of foils and washing of glass, production of laminate and isolation. Aluminium frame of the panel. Data for direct air emissions (except NVMOC) and water emissions were not available.
Location:  Production plants in Western Europe.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Rough assumption for the use of heat in the process.
Uncertainty:  None</t>
  </si>
  <si>
    <t>Unit process raw data for 1 m2 of PV laminate. Investigated for the production of solar laminates with 60 solar cells and an area of 1.6m2. 
Production of the cell matrix, cutting of foils and washing of glass, production of laminate and isolation. Aluminium frame of the panel. Data for direct air emissions (except NVMOC) and water emissions were not available.
Location:  Production plants in Western Europe, extrapolated to production in Asia and Pacific.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Rough assumption for the use of heat in the process. Extrapolation of European LCI inventory data by adjusting the electricity mix.
Uncertainty:  None</t>
  </si>
  <si>
    <t>Unit process raw data for 1 m2 of PV laminate. Investigated for the production of solar laminates with 60 solar cells and an area of 1.6m2. 
Production of the cell matrix, cutting of foils and washing of glass, production of laminate and isolation. Aluminium frame of the panel. Data for direct air emissions (except NVMOC) and water emissions were not available.
Location:  Production plants in Western Europe, extrapolated to US production.
Technology:  Average production technology.
Time period:  Date of data investigation. Some older data from 2001. Demand of electricity updated for 2018.
Production volume:  Approximately 99000 MW for total c-Si in 2018
Sampling:  Environmental reports, direct contacts with factory representatives and publication of plant data.
Extrapolations:  Rough assumption for the use of heat in the process. Extrapolation of European LCI inventory data by adjusting the electricity mix.
Uncertainty:  None</t>
  </si>
  <si>
    <t>photovoltaic panel, CIS, at plant</t>
  </si>
  <si>
    <t>Production of photovoltaic thin film modules by thermal vaporization in vacuum. The modules produced at Würth Solar have a size of 1.2m by 0.6m. The weight is 12.6kg. The efficiency is 10.8%. The rated nominal power is about 78Wp per module.
Electricity use, materials, transport of materials, treatment of production wastes. Disposal after end of life. Process emissions not known (except Cd).
Location:  Data from Würth Solar in Germany.
Technology:  Production technology of thin film CIS cells with thermal vaporization in vacuum.
Time period:  Data refer to 2007. Production in 2006 was ramped up.
Production volume:  14.8 MW planned for 2007
Sampling:  Literature data based on producer information.
Extrapolations:  none
Uncertainty:  None</t>
  </si>
  <si>
    <t>(1,1,1,1,1,3); Raugei, literature</t>
  </si>
  <si>
    <t>photovoltaic panel, micro-Si, at plant</t>
  </si>
  <si>
    <t>Shares of production in US (29%) and imports from China (67%) and Asia and Pacific (4%).
Domestic production and imports of multi-crystalline silicon panels installed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</si>
  <si>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Europe (23%) and imports from China (72%) and Asia and Pacific (5%).
Domestic production and imports of multi-crystalline silicon panels installed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</si>
  <si>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photovoltaic panel, perovskite-Si-tandem, at plant</t>
  </si>
  <si>
    <t>LCI of CHEOPS perovskite silicon tandem modules to be produced by OXPV in Germany. LCI published in de Wild-Scholten, M. 2017: Deliverable 3.1 Life Cycle Analysis of CHEOPS technologies and benchmarking: Screening. Published LCI embeddeed in UVEK LCI data DQRv2:2018. Changes to LCI: Transport calculated based on given distances in Tabel 2 of Wild-Scholten (2017). Panel area is 1.6m2.
Included are the manufacture of single-silicon PV cells in China, supply of raw materials for perovskite semiconductor, glass, aluminium frame, working and packaging materials as well as waste disposal, transport and emissions of lead to air and water.
Location:  Germany
Technology:  Company data
Time period:  Time of publications.
Production volume:  unknown
Sampling:  Company data
Extrapolations:  None
Uncertainty:  None</t>
  </si>
  <si>
    <t>(2,3,1,1,1,5,BU:5); Lead to air; de Wild-Scholten, M. 2017. Deliverable 3.1 Life Cycle Analysis of CHEOPS technologies and benchmarking: Screening. Available online.</t>
  </si>
  <si>
    <t>(2,3,1,1,1,5,BU:5); Lead to water; de Wild-Scholten, M. 2017. Deliverable 3.1 Life Cycle Analysis of CHEOPS technologies and benchmarking: Screening. Available online.</t>
  </si>
  <si>
    <t>(3,3,1,1,1,5,BU:1.5); Cooling water emissions (5% of used cooling water); Estmated based Frischknecht and Büsser (2013)</t>
  </si>
  <si>
    <t>(2,3,1,1,1,5,BU:1.05); cooling water, from natural origin; de Wild-Scholten, M. 2017. Deliverable 3.1 Life Cycle Analysis of CHEOPS technologies and benchmarking: Screening. Available online.</t>
  </si>
  <si>
    <t>(2,3,1,1,1,5,BU:1.05); Soldering flux: propanol; de Wild-Scholten, M. 2017. Deliverable 3.1 Life Cycle Analysis of CHEOPS technologies and benchmarking: Screening. Available online.</t>
  </si>
  <si>
    <t>(2,3,1,1,1,5,BU:1.05); wooden pallet; de Wild-Scholten, M. 2017. Deliverable 3.1 Life Cycle Analysis of CHEOPS technologies and benchmarking: Screening. Available online.</t>
  </si>
  <si>
    <t>(2,3,1,1,1,5,BU:1.05); Module frame: aluminium; de Wild-Scholten, M. 2017. Deliverable 3.1 Life Cycle Analysis of CHEOPS technologies and benchmarking: Screening. Available online.</t>
  </si>
  <si>
    <t>(2,3,1,1,1,5,BU:1.05); C60 fullerene; de Wild-Scholten, M. 2017. Deliverable 3.1 Life Cycle Analysis of CHEOPS technologies and benchmarking: Screening. Available online.</t>
  </si>
  <si>
    <t>(2,3,1,1,1,5,BU:1.05); Spiro-OMeTAD: 2,2’,7,7’-Tetrakis-(N,N-di-4-methoxyphenylamino)-9,9’-spirobifluorene; de Wild-Scholten, M. 2017. Deliverable 3.1 Life Cycle Analysis of CHEOPS technologies and benchmarking: Screening. Available online.</t>
  </si>
  <si>
    <t>diphenylether-compound production</t>
  </si>
  <si>
    <t>(2,3,1,1,1,5,BU:1.05); Conductive Adhesive: NAMICS H9455: 85-95% Ag, &lt;5% resins (phenolyc/epoxy), &lt;5% additives, 5-10% ethylene glycol monophenyl ether (MSDS H9455-21); de Wild-Scholten, M. 2017. Deliverable 3.1 Life Cycle Analysis of CHEOPS technologies and benchmarking: Screening. Available online.</t>
  </si>
  <si>
    <t>diphenylether-compound</t>
  </si>
  <si>
    <t>(2,3,1,1,1,5,BU:1.05); Ethylene bromide; de Wild-Scholten, M. 2017. Deliverable 3.1 Life Cycle Analysis of CHEOPS technologies and benchmarking: Screening. Available online.</t>
  </si>
  <si>
    <t>(2,3,1,1,1,5,BU:1.05); Ethylvinylacetate foil; de Wild-Scholten, M. 2017. Deliverable 3.1 Life Cycle Analysis of CHEOPS technologies and benchmarking: Screening. Available online.</t>
  </si>
  <si>
    <t>(2,3,1,1,1,5,BU:1.05); Backside glass; de Wild-Scholten, M. 2017. Deliverable 3.1 Life Cycle Analysis of CHEOPS technologies and benchmarking: Screening. Available online.</t>
  </si>
  <si>
    <t>(2,3,1,1,1,5,BU:1.05); Junction box; de Wild-Scholten, M. 2017. Deliverable 3.1 Life Cycle Analysis of CHEOPS technologies and benchmarking: Screening. Available online.</t>
  </si>
  <si>
    <t>(2,3,1,1,1,5,BU:1.05); Indium Tin Oxide; de Wild-Scholten, M. 2017. Deliverable 3.1 Life Cycle Analysis of CHEOPS technologies and benchmarking: Screening. Available online.</t>
  </si>
  <si>
    <t>(2,3,1,1,1,5,BU:1.05); String copper; de Wild-Scholten, M. 2017. Deliverable 3.1 Life Cycle Analysis of CHEOPS technologies and benchmarking: Screening. Available online.</t>
  </si>
  <si>
    <t>(2,3,1,1,1,5,BU:1.05); Cardboard for packaging; de Wild-Scholten, M. 2017. Deliverable 3.1 Life Cycle Analysis of CHEOPS technologies and benchmarking: Screening. Available online.</t>
  </si>
  <si>
    <t>(2,3,1,1,1,5,BU:1.05); electricity from external supply; de Wild-Scholten, M. 2017. Deliverable 3.1 Life Cycle Analysis of CHEOPS technologies and benchmarking: Screening. Available online.</t>
  </si>
  <si>
    <t>(2,3,1,1,1,5,BU:1.05); Lead iodide; de Wild-Scholten, M. 2017. Deliverable 3.1 Life Cycle Analysis of CHEOPS technologies and benchmarking: Screening. Available online.</t>
  </si>
  <si>
    <t>(2,3,1,1,1,5,BU:1.05); String lead; de Wild-Scholten, M. 2017. Deliverable 3.1 Life Cycle Analysis of CHEOPS technologies and benchmarking: Screening. Available online.</t>
  </si>
  <si>
    <t>(2,3,1,1,1,5,BU:1.05); Bypass diode; de Wild-Scholten, M. 2017. Deliverable 3.1 Life Cycle Analysis of CHEOPS technologies and benchmarking: Screening. Available online.</t>
  </si>
  <si>
    <t>(2,3,1,1,1,5,BU:2); Transport ship; de Wild-Scholten, M. 2017. Deliverable 3.1 Life Cycle Analysis of CHEOPS technologies and benchmarking: Screening. Available online.</t>
  </si>
  <si>
    <t>(2,3,1,1,1,5,BU:1.05); Silver paste; de Wild-Scholten, M. 2017. Deliverable 3.1 Life Cycle Analysis of CHEOPS technologies and benchmarking: Screening. Available online.</t>
  </si>
  <si>
    <t>(2,3,1,1,1,5,BU:1.05); Methyl iodide; de Wild-Scholten, M. 2017. Deliverable 3.1 Life Cycle Analysis of CHEOPS technologies and benchmarking: Screening. Available online.</t>
  </si>
  <si>
    <t>phenolic resin production</t>
  </si>
  <si>
    <t>phenolic resin</t>
  </si>
  <si>
    <t>(2,3,1,1,1,5,BU:1.05); Monocrystalline silicone solar cell without the grid, 156mm x 156mm; de Wild-Scholten, M. 2017. Deliverable 3.1 Life Cycle Analysis of CHEOPS technologies and benchmarking: Screening. Available online.</t>
  </si>
  <si>
    <t>(2,3,1,1,1,5,BU:3); Factory; de Wild-Scholten, M. 2017. Deliverable 3.1 Life Cycle Analysis of CHEOPS technologies and benchmarking: Screening. Available online.</t>
  </si>
  <si>
    <t>(2,3,1,1,1,5,BU:1.05); Silicone; de Wild-Scholten, M. 2017. Deliverable 3.1 Life Cycle Analysis of CHEOPS technologies and benchmarking: Screening. Available online.</t>
  </si>
  <si>
    <t>(2,3,1,1,1,5,BU:1.05); Front glass; de Wild-Scholten, M. 2017. Deliverable 3.1 Life Cycle Analysis of CHEOPS technologies and benchmarking: Screening. Available online.</t>
  </si>
  <si>
    <t>(2,3,1,1,1,5,BU:1.05); Solvent 1, organic, no halogen containing; de Wild-Scholten, M. 2017. Deliverable 3.1 Life Cycle Analysis of CHEOPS technologies and benchmarking: Screening. Available online.</t>
  </si>
  <si>
    <t>(2,3,1,1,1,5,BU:1.05); Solvent 2, organic, halogen containing; de Wild-Scholten, M. 2017. Deliverable 3.1 Life Cycle Analysis of CHEOPS technologies and benchmarking: Screening. Available online.</t>
  </si>
  <si>
    <t>(2,3,1,1,1,5,BU:1.05); Tempering, flat glass; de Wild-Scholten, M. 2017. Deliverable 3.1 Life Cycle Analysis of CHEOPS technologies and benchmarking: Screening. Available online.</t>
  </si>
  <si>
    <t>(2,3,1,1,1,5,BU:1.05); String tin; de Wild-Scholten, M. 2017. Deliverable 3.1 Life Cycle Analysis of CHEOPS technologies and benchmarking: Screening. Available online.</t>
  </si>
  <si>
    <t>(2,3,1,1,1,5,BU:2); Transport lorry; de Wild-Scholten, M. 2017. Deliverable 3.1 Life Cycle Analysis of CHEOPS technologies and benchmarking: Screening. Available online.</t>
  </si>
  <si>
    <t>(2,3,1,1,1,5,BU:1.05); organic solvent (halogen free), halogen contatining solvent, PB + halogen contating solvent; de Wild-Scholten, M. 2017. Deliverable 3.1 Life Cycle Analysis of CHEOPS technologies and benchmarking: Screening. Available online.</t>
  </si>
  <si>
    <t>(2,3,1,1,1,5,BU:1.05); EVA cutting loss; de Wild-Scholten, M. 2017. Deliverable 3.1 Life Cycle Analysis of CHEOPS technologies and benchmarking: Screening. Available online.</t>
  </si>
  <si>
    <t>Shares of production in Europe (23%) and imports from China (72%) and Asia and Pacific (5%).
Domestic production and imports of single-crystalline silicon panels installed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</si>
  <si>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US (29%) and imports from China (67%) and Asia and Pacific (4%).
Domestic production and imports of single-crystalline silicon panels installed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</si>
  <si>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Production of different components of the electric installation of a 3kWp photovoltaic plant. 
Materials and packaging for the production of cabling, lightning protection and fuse box. Inverter ist not included. Estimation for metal processing. Disposal of the product after use.
Location:  Production in CH.
Technology:  All electric installations for a photovoltaic system with a capacity of 3kWp. Including cables, counter, etc.
Time period:  Date of data investigation.
Production volume:  Not known.
Sampling:  Detailed analysis of materials for one product in a diploma thesis.
Extrapolations:  none
Uncertainty:  None</t>
  </si>
  <si>
    <t>polyvinylalcohol, at plant</t>
  </si>
  <si>
    <t>Material inputs are based on industrial data. Other inventory data are based on rough estimations.
Included are raw materials and chemicals used for production, transport of materials to manufacturing plant, estimated emissions to air and water from production (incomplete), estimation of energy demand and infrastructure of the plant (approximation). Solid wastes omitted.
Location:  Europe
Technology:  Polymerisation of vinyl esters or ethers, with a following saponification or transesterification process
Time period:  Time of publications.
Production volume:  World production PVA 650'000t
Sampling:  Literature and industry data.
Extrapolations:  Production of polyvinylacetate is estimated with vinyl acetate and PVC polymerisation
Uncertainty:  None</t>
  </si>
  <si>
    <t>(4,5,na,na,na,na); estimated from mass balance and WWTP efficiency of 90%</t>
  </si>
  <si>
    <t>(4,5,na,na,na,na); from waste water treatment</t>
  </si>
  <si>
    <t>(4,5,na,na,na,na); due to electricity consumption</t>
  </si>
  <si>
    <t>Hydrocarbons, unspecified</t>
  </si>
  <si>
    <t>(4,5,na,na,na,na); estimation with data from large chemical plant</t>
  </si>
  <si>
    <t>Chemicals::Organic</t>
  </si>
  <si>
    <t>(2,2,2,3,4,5); production of PVAc out of vinyl acetate</t>
  </si>
  <si>
    <t>market for methanol</t>
  </si>
  <si>
    <t>(1,4,1,3,1,5); industry data</t>
  </si>
  <si>
    <t>methyl acetate</t>
  </si>
  <si>
    <t>(4,5,na,na,na,na); standard distances</t>
  </si>
  <si>
    <t>vinyl acetate production</t>
  </si>
  <si>
    <t>(2,2,2,3,4,5); industry data, estimation for PVAc</t>
  </si>
  <si>
    <t>vinyl acetate</t>
  </si>
  <si>
    <t>The foil consists of 70% PVB and 30% plasticizer. Wastes are recycled internally.
Included is polyvinylbutyral and a plasticizer which is commonly used in PVB sheets. Extrusion process and transports of raw materials are included as well.
Location:  Europe
Technology:  Extrusion of PVB and plasticizer to sheets.
Time period:  Time of publications.
Production volume:  unknown
Sampling:  Literature and industry data.
Extrapolations:  none
Uncertainty:  None</t>
  </si>
  <si>
    <t>ethylene glycol production</t>
  </si>
  <si>
    <t>(1,3,2,1,3,1); 30% plasticizer</t>
  </si>
  <si>
    <t>triethylene glycol</t>
  </si>
  <si>
    <t>extrusion, plastic film</t>
  </si>
  <si>
    <t>(1,4,2,3,1,1);</t>
  </si>
  <si>
    <t>polyvinylbutyral, powder, at plant</t>
  </si>
  <si>
    <t>(1,3,2,1,1,1); 70% PVB</t>
  </si>
  <si>
    <t>Material inputs are based on industrial data. Other inventory data are based on rough estimations.
Included are raw materials and chemicals used for production, transport of materials to manufacturing plant, estimated emissions to air and water from production (incomplete), estimation of energy demand and infrastructure of the plant (approximation). Solid wastes omitted.
Location:  Europe
Technology:  The synthesis of PVB starts from polyvinyl alcohol (acetalization). The acetalization is carried out either in water or in alcohols (methanol or ethanol) and is catalyzed with acids (sulfuric or hydrochloric acid). After the reaction the PVB is obtained as a precipitate. Filtering and washing steps as well as final drying are typically carried out after the chemical reaction.
Time period:  Time of publications.
Production volume:  World production of PVB in 1990 was 80'000t
Sampling:  Literature and industry data.
Extrapolations:  Generic data for energy consumption are applied.
Uncertainty:  None</t>
  </si>
  <si>
    <t>(4,5,na,na,na,na); estimation, due to use of HCl</t>
  </si>
  <si>
    <t>hydroformylation of propylene</t>
  </si>
  <si>
    <t>1-butanol</t>
  </si>
  <si>
    <t>(3,4,2,3,1,1); industry data</t>
  </si>
  <si>
    <t>(4,5,na,na,na,na); treatment of decarbonised water</t>
  </si>
  <si>
    <t>polyvinylfluoride production</t>
  </si>
  <si>
    <t>polyvinylfluoride</t>
  </si>
  <si>
    <t>vinyl fluoride production</t>
  </si>
  <si>
    <t>vinyl fluoride</t>
  </si>
  <si>
    <t>polyvinylfluoride production, dispersion</t>
  </si>
  <si>
    <t>polyvinylfluoride, dispersion</t>
  </si>
  <si>
    <t>market for titanium dioxide</t>
  </si>
  <si>
    <t>titanium dioxide</t>
  </si>
  <si>
    <t>Emissions are estimated with average silicon product.
Included are raw materials, energy use, transport expenditures, infrastructure and emissions.
Location:  Europe
Technology:  unknown
Time period:  Time of publications.
Production volume:  unknown
Sampling:  Literature and industry data.
Extrapolations:  none
Uncertainty:  None</t>
  </si>
  <si>
    <t>AOX, Adsorbable Organic Halogen as Cl</t>
  </si>
  <si>
    <t>(4,5,na,na,na,na,BU:1.5); estimated over Althaus (2007), emissions for average Si product</t>
  </si>
  <si>
    <t>(4,5,na,na,na,na,BU:3); estimated over Althaus (2007), emissions for average Si product</t>
  </si>
  <si>
    <t>Chromium, ion</t>
  </si>
  <si>
    <t>(4,5,na,na,na,na,BU:1.05); estimated over Althaus (2007), emissions for average Si product</t>
  </si>
  <si>
    <t>Iron, ion</t>
  </si>
  <si>
    <t>(4,5,na,na,na,na,BU:5); estimated over Althaus (2007), emissions for average Si product</t>
  </si>
  <si>
    <t>Mercury</t>
  </si>
  <si>
    <t>Nickel, ion</t>
  </si>
  <si>
    <t>(1,3,1,3,1,5,BU:1.05); reliable source</t>
  </si>
  <si>
    <t>silicon tetrachloride</t>
  </si>
  <si>
    <t>silicon production, metallurgical grade</t>
  </si>
  <si>
    <t>metals::extraction</t>
  </si>
  <si>
    <t>silicon, metallurgical grade</t>
  </si>
  <si>
    <t>silicone factory construction</t>
  </si>
  <si>
    <t>(4,5,na,na,na,na,BU:3); estimated over Althaus (2007) for average Si product</t>
  </si>
  <si>
    <t>silicone factory</t>
  </si>
  <si>
    <t>MG-silicon with a purity of 99%. Used for the production of aluminium compounds, silicones and semiconductors. For the use in semiconductors further purification is necessary.
Gate to gate inventory for production of MG-silicon from silica sand including materials, energy use, wastes and air emissions. Emissions to water are not available.
Location:  Generic production efforts with specific electricity mixes.
Technology:  Modern technology, waste heat is partly recovered and used for electricity generation and/or district heating.
Time period:  Time of investigation
Production volume:  1'000'000t worldwide in 2000. Most of European plants are located in NO.
Sampling:  Publication of plant specific data in a European survey.  
Extrapolations:  Air emissions of different pollutants are extrapolated from environmental reports.
Uncertainty:  None</t>
  </si>
  <si>
    <t>air::non-urban air or from high stacks</t>
  </si>
  <si>
    <t>(3,4,5,3,1,5); Literature, in dust</t>
  </si>
  <si>
    <t>Antimony</t>
  </si>
  <si>
    <t>Arsenic</t>
  </si>
  <si>
    <t>Calcium</t>
  </si>
  <si>
    <t>(2,2,4,1,1,3); Calculation, fossil fuels</t>
  </si>
  <si>
    <t>Carbon dioxide, non-fossil</t>
  </si>
  <si>
    <t>(2,2,4,1,1,3); Calculation, biogenic fuels</t>
  </si>
  <si>
    <t>(3,4,5,3,1,5); Literature</t>
  </si>
  <si>
    <t>Carbon monoxide, non-fossil</t>
  </si>
  <si>
    <t>Chromium</t>
  </si>
  <si>
    <t>Cyanide</t>
  </si>
  <si>
    <t>(3,4,5,3,1,5); Estimation</t>
  </si>
  <si>
    <t>(2,2,4,1,1,3); Calculation based on fuel and electricity use minus 25 MJ/kg</t>
  </si>
  <si>
    <t>Hydrogen sulfide</t>
  </si>
  <si>
    <t>Iron</t>
  </si>
  <si>
    <t>(3,2,4,1,1,3); Calculation based on environmental report</t>
  </si>
  <si>
    <t>Potassium</t>
  </si>
  <si>
    <t>(3,4,5,3,1,5); Literature, SiO2 in dust</t>
  </si>
  <si>
    <t>Sodium</t>
  </si>
  <si>
    <t>charcoal production</t>
  </si>
  <si>
    <t>(2,2,4,1,1,3); Literature</t>
  </si>
  <si>
    <t>charcoal</t>
  </si>
  <si>
    <t>graphite production</t>
  </si>
  <si>
    <t>(2,2,4,1,1,3); Literature, graphite electrodes</t>
  </si>
  <si>
    <t>graphite</t>
  </si>
  <si>
    <t>market for coke</t>
  </si>
  <si>
    <t>(2,2,4,1,1,3); Literature, coal</t>
  </si>
  <si>
    <t>coke</t>
  </si>
  <si>
    <t>(2,2,4,1,1,3); Literature, lower range to account for heat recovery</t>
  </si>
  <si>
    <t>(4,5,na,na,na,na); Charcoal from Asia 15000km</t>
  </si>
  <si>
    <t>market for wood chips, wet, measured as dry mass</t>
  </si>
  <si>
    <t>(2,2,4,1,1,3); Literature, 1.35 kg</t>
  </si>
  <si>
    <t>wood chips, wet, measured as dry mass</t>
  </si>
  <si>
    <t>petroleum coke production, petroleum refinery operation</t>
  </si>
  <si>
    <t>petroleum coke</t>
  </si>
  <si>
    <t>(1,2,4,1,3,3); Estimation</t>
  </si>
  <si>
    <t>(4,5,na,na,na,na); Standard distance 50km, 20km for sand</t>
  </si>
  <si>
    <t>treatment of slag from metallurgical grade silicon production, inert material landfill</t>
  </si>
  <si>
    <t>slag from metallurgical grade silicon production</t>
  </si>
  <si>
    <t>MG-silicon with a purity of 99%. Used for the production of aluminium compounds, silicones and semiconductors. For the use in semiconductors further purification is necessary.
Gate to gate inventory for production of MG-silicon from silica sand including materials, energy use, wastes and air emissions. Emissions to water are not available.
Location:  Generic production efforts with specific electricity mixes.
Technology:  Modern technology, waste heat is partly recovered and used for electricity generation and/or district heating.
Time period:  Time of investigation
Production volume:  1'000'000t world wide production in 2000.
Sampling:  Publication of plant specific data in a European survey.  
Extrapolations:  Air emissions of different pollutants are extrapolated from environmental reports. Extrapolation of European LCI inventory data by changing the consumed electricity mix to the Chinese electricity mix.
Uncertainty:  None</t>
  </si>
  <si>
    <t>MG-silicon with a purity of 99%. Used for the production of aluminium compounds, silicones and semiconductors. For the use in semiconductors further purification is necessary.
Gate to gate inventory for production of MG-silicon from silica sand including materials, energy use, wastes and air emissions. Emissions to water are not available.
Location:  Generic production efforts with specific electricity mixes.
Technology:  Modern technology, waste heat is partly recovered and used for electricity generation and/or district heating.
Time period:  Time of investigation
Production volume:  1'000'000t world wide production in 2000.
Sampling:  Publication of plant specific data in a European survey.  
Extrapolations:  Air emissions of different pollutants are extrapolated from environmental reports. Extrapolation of European LCI inventory data by changing the consumed electricity mix to the US electricity mix.
Uncertainty:  None</t>
  </si>
  <si>
    <t>MG-silicon with a purity of 99%. Used for the production of aluminium compounds, silicones and semiconductors. For the use in semiconductors further purification is necessary.
Gate to gate inventory for production of MG-silicon from silica sand including materials, energy use, wastes and air emissions. Emissions to water are not available.
Location:  Generic production efforts with specific electricity mixes.
Technology:  Modern technology, waste heat is partly recovered and used for electricity generation and/or district heating.
Time period:  Time of investigation
Production volume:  1'000'000t world wide production in 2000.
Sampling:  Publication of plant specific data in a European survey.  
Extrapolations:  Air emissions of different pollutants are extrapolated from environmental reports. Extrapolation of European LCI inventory data by changing the consumed electricity mix to the South Korean electricity mix.
Uncertainty:  None</t>
  </si>
  <si>
    <t>Solar-grade silicon demand estimated at 1 kg/kg. Electricity demand updated for 2018. The remaining production efforts remain unchanged because recent data were not available. 
Gate to gate inventory for the casting of solar-grade Si to produce multi-crystalline silicon.
Location:  Data for RER, extrapolated to Asia and Pacific production.
Technology:  Purified silicon is melted in cast in a graphite box.
Time period:  Data refer to 2005. Electricity demand updated for 2018.
Production volume:  Approximately 105000 MW for total c-Si in 2018
Sampling:  Literature data.
Extrapolations:  Extrapolation of European LCI data by changing the electricity mix.
Uncertainty:  None</t>
  </si>
  <si>
    <t>(3,3,5,3,1,5); Calculation</t>
  </si>
  <si>
    <t>(3,4,4,3,1,5); de Wild-Scholten (2014) Life Cycle Assessment of Photovoltaics Status 2011, Part 1 Data Collection (table 12)</t>
  </si>
  <si>
    <t>(1,2,4,1,1,3); de Wild-Scholten (2014) Life Cycle Assessment of Photovoltaics Status 2011, Part 1 Data Collection (table 12)</t>
  </si>
  <si>
    <t>(2,2,1,2,1,5); ITRPV 2020, Fig. 6, p.9</t>
  </si>
  <si>
    <t>market for helium</t>
  </si>
  <si>
    <t>helium</t>
  </si>
  <si>
    <t>(3,3,5,3,1,5); de Wild-Scholten (2014) Life Cycle Assessment of Photovoltaics Status 2011, Part 1 Data Collection (table 12)</t>
  </si>
  <si>
    <t>silicon production, photovoltaics, production mix</t>
  </si>
  <si>
    <t>(2,4,4,2,1,5); Estimation</t>
  </si>
  <si>
    <t>(4,5,na,na,na,na); Standard distances 100km</t>
  </si>
  <si>
    <t>(4,5,na,na,na,na); Transport distance: 100km; silicon: 1000km</t>
  </si>
  <si>
    <t>(4,3,5,3,1,5); Calculation based on water withdrawal and water emissions</t>
  </si>
  <si>
    <t>Solar-grade silicon demand estimated at 1 kg/kg. Electricity demand updated for 2018. The remaining production efforts remain unchanged because recent data were not available. 
Gate to gate inventory for the casting of solar-grade Si to produce multi-crystalline silicon.
Location:  Data for RER.
Technology:  Purified silicon is melted in cast in a graphite box. 
Time period:  Data refer to 2005. Electricity demand updated for 2018.
Production volume:  Approximately 105000 MW for total c-Si in 2018
Sampling:  Literature data.
Extrapolations:  None
Uncertainty:  None</t>
  </si>
  <si>
    <t>Solar-grade silicon demand estimated at 1 kg/kg. Electricity demand updated for 2018. The remaining production efforts remain unchanged because recent data were not available. 
Gate to gate inventory for the casting of solar-grade Si to produce multi-crystalline silicon.
Location:  Data for RER, extrapolated to US production.
Technology:  Purified silicon is melted in cast in a graphite box.
Time period:  Data refer to 2005. Electricity demand updated for 2018.
Production volume:  Approximately 105000 MW for total c-Si in 2018
Sampling:  Literature data.
Extrapolations:  Extrapolation of European LCI data by changing the electricity mix.
Uncertainty:  None</t>
  </si>
  <si>
    <t>Solar-grade silicon demand estimated at 1 kg/kg. Electricity demand updated for 2018. The remaining production efforts remain unchanged because recent data were not available. 
Gate to gate inventory for the casting of solar-grade Si to produce multi-crystalline silicon.
Location:  Data for RER, extrapolated to Chinese production.
Technology:  Purified silicon is melted in cast in a graphite box.
Time period:  Data refer to 2005. Electricity demand updated for 2018.
Production volume:  Approximately 105000 MW for total c-Si in 2018
Sampling:  Literature data.
Extrapolations:  Extrapolation of European LCI data by changing the electricity mix.
Uncertainty:  None</t>
  </si>
  <si>
    <t>(3,4,5,3,1,5); de Wild-Scholten (2014) Life Cycle Assessment of Photovoltaics Status 2011, Part 1 Data Collection (table 12)</t>
  </si>
  <si>
    <t>Solar-grade silicon (about 99.9999999% = 9N purity) is mainly produced by the modified Siemens process. The share of solar-grade silicon produced in fluidised bed reactors (FBR) is &lt;5% according to ITRPV 2020. This production route is not modelled separately because life cycle inventory data are not available. The share of electronic-grade and electronic off-grade silicon used in the PV industry is considered negligible. Imports of polysilicon are not taken into account since domestic production of polysilicon is sufficient to cover wafer production.
Domestic production and imports of the purified silicon feedstock used for single-crystalline and multi-crystalline silicon wafer production in Europe. Transport of polysilicon from different world regions to regional storage.
Location:  Regional supply mix calculated based on data for the worldwide production and consumption.
Technology:  Modified Siemens process
Time period:  Data refer to 2018
Production volume:  Approximately 450000 t in 2018
Sampling:  Survey among market intelligence companies
Extrapolations:  None
Uncertainty:  None</t>
  </si>
  <si>
    <t>silicon production, solar grade, modified Siemens process</t>
  </si>
  <si>
    <t>(3,1,1,1,1,1); Market share European Polysilicon</t>
  </si>
  <si>
    <t>silicon, solar grade</t>
  </si>
  <si>
    <t>Solar-grade silicon (about 99.9999999% = 9N purity) is mainly produced by the modified Siemens process. The share of solar-grade silicon produced in fluidised bed reactors (FBR) is &lt;5% according to ITRPV 2020. This production route is not modelled separately because life cycle inventory data are not available. The share of electronic-grade and electronic off-grade silicon used in the PV industry is considered negligible.
Domestic production and imports of the purified silicon feedstock used for single-crystalline and multi-crystalline silicon wafer production in China. Transport of polysilicon from different world regions to regional storage.
Location:  Regional supply mix calculated based on data for the worldwide production and consumption.
Technology:  Modified Siemens process
Time period:  Data refer to 2018
Production volume:  Approximately 450000 t in 2018
Sampling:  Survey among market intelligence companies
Extrapolations:  None
Uncertainty:  None</t>
  </si>
  <si>
    <t>(3,1,1,1,1,1); Market share Chinese Polysilicon</t>
  </si>
  <si>
    <t>(3,1,1,1,1,1); Market share APAC Polysilicon</t>
  </si>
  <si>
    <t>(3,1,1,1,1,1); Market share US Polysilicon</t>
  </si>
  <si>
    <t>Solar-grade silicon (about 99.9999999% = 9N purity) is mainly produced by the modified Siemens process. The share of solar-grade silicon produced in fluidised bed reactors (FBR) is &lt;5% according to ITRPV 2020. This production route is not modelled separately because life cycle inventory data are not available. The share of electronic-grade and electronic off-grade silicon used in the PV industry is considered negligible. Imports of polysilicon are not taken into account since domestic production of polysilicon is sufficient to cover wafer production.
Domestic production and imports of the purified silicon feedstock used for single-crystalline and multi-crystalline silicon wafer production in Asia and Pacific. Transport of polysilicon from different world regions to regional storage.
Location:  Regional supply mix calculated based on data for the worldwide production and consumption.
Technology:  Modified Siemens process
Time period:  Data refer to 2018
Production volume:  Approximately 450000 t in 2018
Sampling:  Survey among market intelligence companies
Extrapolations:  None
Uncertainty:  None</t>
  </si>
  <si>
    <t>Solar-grade silicon (about 99.9999999% = 9N purity) is mainly produced by the modified Siemens process. The share of solar-grade silicon produced in fluidised bed reactors (FBR) is &lt;5% according to ITRPV 2020. This production route is not modelled separately because life cycle inventory data are not available. The share of electronic-grade and electronic off-grade silicon used in the PV industry is considered negligible. Imports of polysilicon are not taken into account since domestic production of polysilicon is sufficient to cover wafer production.
Domestic production and imports of the purified silicon feedstock used for single-crystalline and multi-crystalline silicon wafer production in the US and other American countries. Transport of polysilicon from different world regions to regional storage.
Location:  Regional supply mix calculated based on data for the worldwide production and consumption.
Technology:  Modified Siemens process
Time period:  Data refer to 2018
Production volume:  Approximately 450000 t in 2018
Sampling:  Survey among market intelligence companies
Extrapolations:  None
Uncertainty:  None</t>
  </si>
  <si>
    <t>silicon production, single crystal, Czochralski process, photovoltaics</t>
  </si>
  <si>
    <t>Solar-grade silicon demand estimated at 1 kg/kg. Electricity demand updated for 2018. The remaining production efforts remain unchanged because recent data were not available. 
Gate to gate inventory for an improved Czochralski process. Crushing of Si, etching with HNO3, HF and acetic acid. Melting in a silica pot and crystallisation to produce a monocrystalline material. Water emissions roughly estimated. Process emissions to air are not known.
Location:  Data for RER, extrapolated to Asia and Pacific production.
Technology:  Czochralski process for production of monocrystalline silicon blocks. Than edges are sliced and blocks are sawn.
Time period:  Most data are published in 2006. Electricity demand updated for 2018. Some older data published in 1992.
Production volume:  Approximately 105000 MW for total c-Si in 2018
Sampling:  Publication of plant specific (partly aggregated) data and literature information. 
Extrapolations:  Extrapolation of European LCI data by changing the electricity mix.
Uncertainty:  None</t>
  </si>
  <si>
    <t>silicon, single crystal, Czochralski process, photovoltaics</t>
  </si>
  <si>
    <t>(5,4,4,1,1,5); Extrapolation for sum parameter</t>
  </si>
  <si>
    <t>(3,3,5,3,1,5); de Wild-Scholten (2014) Life Cycle Assessment of Photovoltaics Status 2011, Part 1 Data Collection (table 9)</t>
  </si>
  <si>
    <t>Hydroxide</t>
  </si>
  <si>
    <t>(3,4,5,3,1,5); de Wild-Scholten (2014) Life Cycle Assessment of Photovoltaics Status 2011, Part 1 Data Collection (table 9)</t>
  </si>
  <si>
    <t>(1,4,4,2,1,5); de Wild-Scholten (2014) Life Cycle Assessment of Photovoltaics Status 2011, Part 1 Data Collection (table 9)</t>
  </si>
  <si>
    <t>(3,4,5,3,3,5); de Wild-Scholten (2014) Life Cycle Assessment of Photovoltaics Status 2011, Part 1 Data Collection (table 9)</t>
  </si>
  <si>
    <t>(3,4,5,3,3,5); waste water treatment, Hagedorn 1992</t>
  </si>
  <si>
    <t>(2,4,4,2,1,5); Pot scrap losses (1.5 to 2%, according to Woodhouse (2019)) are accounted for in wafer manufacturing</t>
  </si>
  <si>
    <t>(4,5,na,na,na,na); de Wild-Scholten (2014) Life Cycle Assessment of Photovoltaics Status 2011, Part 1 Data Collection (table 9)</t>
  </si>
  <si>
    <t>Solar-grade silicon demand estimated at 1 kg/kg. Electricity demand updated for 2018. The remaining production efforts remain unchanged because recent data were not available. 
Gate to gate inventory for an improved Czochralski process. Crushing of Si, etching with HNO3, HF and acetic acid. Melting in a silica pot and crystallisation to produce a monocrystalline material. Water emissions roughly estimated. Process emissions to air are not known.
Location:  Data for RER, extrapolated to US production.
Technology:  Czochralski process for production of monocrystalline silicon blocks. Than edges are sliced and blocks are sawn.
Time period:  Most data are published in 2006. Electricity demand updated for 2018. Some older data published in 1992.
Production volume:  Approximately 105000 MW for total c-Si in 2018
Sampling:  Publication of plant specific (partly aggregated) data and literature information. 
Extrapolations:  Extrapolation of European LCI data by changing the electricity mix.
Uncertainty:  None</t>
  </si>
  <si>
    <t>Solar-grade silicon demand estimated at 1 kg/kg. Electricity demand updated for 2018. The remaining production efforts remain unchanged because recent data were not available. 
Gate to gate inventory for an improved Czochralski process. Crushing of Si, etching with HNO3, HF and acetic acid. Melting in a silica pot and crystallisation to produce a monocrystalline material. Water emissions roughly estimated. Process emissions to air are not known.
Location:  Data for RER.
Technology:  Czochralski process for production of monocrystalline silicon blocks. Than edges are sliced and blocks are sawn.
Time period:  Most data are published in 2006. Electricity demand updated for 2018. Some older data published in 1992.
Production volume:  Approximately 105000 MW for total c-Si in 2018
Sampling:  Publication of plant specific (partly aggregated) data and literature information. 
Extrapolations:  None
Uncertainty:  None</t>
  </si>
  <si>
    <t>Solar-grade silicon demand estimated at 1 kg/kg. Electricity demand updated for 2018. The remaining production efforts remain unchanged because recent data were not available. 
Gate to gate inventory for an improved Czochralski process. Crushing of Si, etching with HNO3, HF and acetic acid. Melting in a silica pot and crystallisation to produce a monocrystalline material. Water emissions roughly estimated. Process emissions to air are not known.
Location:  Data for RER, extrapolated to Chinese production.
Technology:  Czochralski process for production of monocrystalline silicon blocks. Than edges are sliced and blocks are sawn.
Time period:  Most data are published in 2006. Electricity demand updated for 2018. Some older data published in 1992.
Production volume:  Approximately 105000 MW for total c-Si in 2018
Sampling:  Publication of plant specific (partly aggregated) data and literature information. 
Extrapolations:  Extrapolation of European LCI data by changing the electricity mix.
Uncertainty:  None</t>
  </si>
  <si>
    <t>Electricity and heat demand updated for 2018. The remaining production efforts remain unchanged because recent data were not available. 
Gate to gate inventory for the production of high purity polycrystalline silicon from MG-silicon in actual processes. Only energy use, chemicals and yield are known. Emissions to water are roughly estimated.
Location:  Generic production efforts with specific electricity mixes.
Technology:  Production with Siemens process either from SiHCl3 or SiH4. Mix of electricity supply in accordance with actual conditions at considered production locations. 
Time period:  Time of investigation
Production volume:  Approximately 450000 t in 2018
Sampling:  Average of data from one company and estimated data from another company based on literature data
Extrapolations:  Emissions to water are estimated with figures investigated for MG-silicon purification to EG-silicon with a similar type of process.
Uncertainty:  None</t>
  </si>
  <si>
    <t>(4,2,4,1,3,3); Environmental report 2002, average Si product</t>
  </si>
  <si>
    <t>(2,3,4,2,1,3); Calculation</t>
  </si>
  <si>
    <t>heat and power co-generation, natural gas, 1MW electrical, lean burn</t>
  </si>
  <si>
    <t>(2,3,1,2,1,3); Woodhouse et al. (2019): c-Si PV Manufacturing Costs 2018; IEA-PVPS Trends Report 2019</t>
  </si>
  <si>
    <t>(2,3,1,2,1,3); Total electricity demand: 49 kWh/kg (IEA-PVPS Trends Report 2019)</t>
  </si>
  <si>
    <t>(3,3,4,2,1,3); de Wild 2007, share of NaOH, HCl and H2 estimated with EG-Si data</t>
  </si>
  <si>
    <t>(2,3,4,2,1,3); Literature</t>
  </si>
  <si>
    <t>(1,3,4,2,3,3); Estimation</t>
  </si>
  <si>
    <t>(4,5,na,na,na,na); Transport distance chemicals: 600 km</t>
  </si>
  <si>
    <t>(4,5,na,na,na,na); Transport distance MG-Si: 2000 km; Chemicals: 100 km</t>
  </si>
  <si>
    <t>electricity production, hydro, run-of-river</t>
  </si>
  <si>
    <t>The reference flow for the life cycle inventory is 1 square metre of wafer surface. The single-crystalline silicon ingots are sawn into square wafers with a size 156.75x156.75 mm2 (0.0244 m2), a thickness of 170 um and a weight of 396 g/m2. The sawing losses are 121 um (95 um kerf loss and 26 um additional losses such as pot scrap, ingot top, squaring, cropping etc.) or 282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US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</si>
  <si>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(2,2,1,2,1,5); Wafer thickness: 170 um, kerf loss: 65 um, additional losses: 20.5 um; silicon density: 2330 kg/m3; ITRPV 2020; Woodhouse et al. (2019): c-Si PV Manufacturing Costs 2018</t>
  </si>
  <si>
    <t>The reference flow for the life cycle inventory is 1 square metre of wafer surface. The single-crystalline silicon ingots are sawn into square wafers with a size 156.75x156.75 mm2 (0.0244 m2), a thickness of 170 um and a weight of 396 g/m2. The sawing losses are 121 um (95 um kerf loss and 26 um additional losses such as pot scrap, ingot top, squaring, cropping etc.) or 282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Asia and Pacific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</si>
  <si>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The reference flow for the life cycle inventory is 1 square metre of wafer surface. The single-crystalline silicon ingots are sawn into square wafers with a size 156.75x156.75 mm2 (0.0244 m2), a thickness of 170 um and a weight of 396 g/m2. The sawing losses are 121 um (95 um kerf loss and 26 um additional losses such as pot scrap, ingot top, squaring, cropping etc.) or 282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extrapolated to Chinese production.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Extrapolation of European LCI data by changing the electricity mix.
Uncertainty:  None</t>
  </si>
  <si>
    <t>The reference flow for the life cycle inventory is 1 square metre of wafer surface. The single-crystalline silicon ingots are sawn into square wafers with a size 156.75x156.75 mm2 (0.0244 m2), a thickness of 170 um and a weight of 396 g/m2. The sawing losses are 121 um (95 um kerf loss and 26 um additional losses such as pot scrap, ingot top, squaring, cropping etc.) or 282 g/m2. The diamond wire is modelled as a stainless steel wire because data on industrial diamond manufacture are missing. Water is used as a cutting fluid.
Diamond sawing and cleaning of wafers. The process data include electricity use, water and working material consumption. Production wastes to be treated and process-specific waterborne pollutants are considered. No data on other process specific air emissions.
Location:  Data for RER.
Technology:  Use of diamond wire saws.
Time period:  Collection of data in 2005. Use of some data from older publications. Silicon demand, electricity consumption as well as diamond wire and water demand updated for 2018.
Production volume:  Approximately 105000 MW for total c-Si in 2018
Sampling:  Data collection by factory representatives. Environmental report and LCA studies. 
Extrapolations:  None
Uncertainty:  None</t>
  </si>
  <si>
    <t>Imports of wafers are not taken into account since domestic wafer production is sufficient to cover cell production.
Domestic production and imports of single-crystalline silicon wafers used in photovoltaic cell production in the US and other American countries.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</si>
  <si>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Europe (85%) and import from China (15%).
Domestic production and imports of single-crystalline silicon wafers used in photovoltaic cell production in Europe.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</si>
  <si>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Shares of production in APAC (73%) and import from China (27%).
Domestic production and imports of single-crystalline silicon wafers used in photovoltaic cell production in Asia and Pacific. Transport from different world regions to regional storage.
Location:  Regional supply mix calculated based on data for the worldwide production and consumption.
Technology:  None
Time period:  Data refer to 2018
Sampling:  Survey among market intelligence companies
Extrapolations:  None
Uncertainty:  None</t>
  </si>
  <si>
    <t>Production of the additional components necessary for the mounting of 1 m2 PV panel or laminate.
Materials and packaging for the production and estimation for metal processing. Disposal of the product after use. Energy use for the construction process must be included in data of the PV-plant.
Location:  Production in CH.
Technology:  Construction parts for a photovoltaic system.
Time period:  Date of data investigation. 
Production volume:  Not known.
Sampling:  Aluminium and steel input from one large power plant installed in 2007 in Switzerland.
Extrapolations:  From one product to the whole market. Correction factor applied to correct for today average weight per m2.
Uncertainty:  None</t>
  </si>
  <si>
    <t>takeback and recycling, CdTe PV module</t>
  </si>
  <si>
    <t>This dataset is based on information published in Sinha et al. (2011): End-of-Life CdTe PV Recycling with Semiconductor Refining.
This dataset includes the transport of used cadmium telluride photovoltaic modules to the recycling facility as well as their dismantling and recycling. The consumption of energy and auxiliary materials are also included. The disposal of plastic components is accounted for. The takeback and recycling of the electric installation and the mounting structure are not included.
Location:  Germany
Technology:  Industry data.
Time period:  Time of publications.
Sampling:  Literature data.
Extrapolations:  Some generic datasets from ecoinvent have been used.
Uncertainty:  none</t>
  </si>
  <si>
    <t>(4,5,na,na,na,na,BU:2); Assumed transport distance to collection point: 100 km; Sinha et al. 2012; Latanussa et al. 2016</t>
  </si>
  <si>
    <t>(4,5,na,na,na,na,BU:2); Assumed transport distance to recycling site: 400 km; Sinha et al. 2012; Latanussa et al. 2016</t>
  </si>
  <si>
    <t>takeback and recycling, c-Si PV module</t>
  </si>
  <si>
    <t>This dataset represents a weighted average of the recycling efforts of four recycling facilities in Europe. The average transport distance of waste c-Si PV panels is assumed to be 500 km.
This dataset includes the transport of used crystalline silicon photovoltaic modules to the recycling facility as well as their dismantling and recycling. The consumption of energy and the disposal of plastic components are also included. The takeback and recycling of the electric installation and the mounting structure are not included.
Location:  Europe
Technology:  Industry data.
Time period:  Time of publications.
Sampling:  Data survey at recycling companies in Europe.
Extrapolations:  Some generic datasets from ecoinvent have been used.
Uncertainty:  none</t>
  </si>
  <si>
    <t>(2,3,1,1,3,4,BU:2); Weighted average of data from recyclers;</t>
  </si>
  <si>
    <t>(2,3,1,1,3,4,BU:1.05); Weighted average of data from recyclers;</t>
  </si>
  <si>
    <t>(4,5,na,na,na,na,BU:2); Assumed transport distance to collection point: 100 km; Latunussa et al. 2016</t>
  </si>
  <si>
    <t>(4,5,na,na,na,na,BU:2); Assumed transport distance to recycling site: 400 km; Latunussa et al. 2016</t>
  </si>
  <si>
    <t>water supply network construction</t>
  </si>
  <si>
    <t>kilometer</t>
  </si>
  <si>
    <t>water supply network</t>
  </si>
  <si>
    <t>Wastewater purified in a medium size municipal wastewater treatment plant (capacity class 3), with an average capacity size of 24900 per-captia-equivalents PCE. 
Wastewater contains (in kg/m3): NH4-N: 0.0104 (GSD=122.5%); F: 3.52 (GSD=122.5%); Ca: 14.11 (GSD=122.5%); 
Infrastructure materials for municipal wastewater treatment plant, transports, dismantling. Land use burdens.
Location:  Specific to the technology mix encountered in Switzerland in 2000. Well applicable to modern treatment practices in Europe, North America or Japan.
Technology:  Three stage wastewater treatment (mechanical, biological, chemical) including sludge digestion (fermentation) according to the average technology in Switzerland
Time period:  Time of publications.
Extrapolations:  wastewater compositions from literature and/or estimates
Uncertainty:  None</t>
  </si>
  <si>
    <t>direct digester gas emission plus emission from sludge incineration plus emission from sludge spreading. Uncertainty calculated from wastewater composition and treatment model</t>
  </si>
  <si>
    <t>Ammonium, ion</t>
  </si>
  <si>
    <t>direct wastewater treatment plant emission. Uncertainty calculated from wastewater composition and treatment model</t>
  </si>
  <si>
    <t>direct digester gas emission plus emission from sludge incineration. Uncertainty calculated from wastewater composition and treatment model</t>
  </si>
  <si>
    <t>soil::agricultural</t>
  </si>
  <si>
    <t>emission from sludge spreading. Uncertainty calculated from wastewater composition and treatment model</t>
  </si>
  <si>
    <t>sewer overload discharge plus direct wastewater treatment plant emission plus emission from sludge incineration. Uncertainty calculated from wastewater composition and treatment model</t>
  </si>
  <si>
    <t>water::ground-, long-term</t>
  </si>
  <si>
    <t>emission from sludge incineration. Uncertainty calculated from wastewater composition and treatment model</t>
  </si>
  <si>
    <t>Dinitrogen monoxide</t>
  </si>
  <si>
    <t>direct wastewater treatment plant emission plus direct digester gas emission plus emission from sludge incineration plus emission from sludge spreading. Uncertainty calculated from wastewater composition and treatment model</t>
  </si>
  <si>
    <t>direct wastewater treatment plant emission plus emission from sludge incineration. Uncertainty calculated from wastewater composition and treatment model</t>
  </si>
  <si>
    <t>Methane, fossil</t>
  </si>
  <si>
    <t>burden from sludge incineration. Uncertainty calculated from wastewater composition and treatment model</t>
  </si>
  <si>
    <t>chromium oxide production, flakes</t>
  </si>
  <si>
    <t>chromium oxide, flakes</t>
  </si>
  <si>
    <t>heat production, light fuel oil, at boiler 100kW, non-modulating</t>
  </si>
  <si>
    <t>direct wastewater treatment plant burden. Uncertainty calculated from wastewater composition and treatment model</t>
  </si>
  <si>
    <t>heat, central or small-scale, other than natural gas</t>
  </si>
  <si>
    <t>liquid manure spreading, by vacuum tanker</t>
  </si>
  <si>
    <t>burden from sludge spreading. Uncertainty calculated from wastewater composition and treatment model</t>
  </si>
  <si>
    <t>market for cement, Portland</t>
  </si>
  <si>
    <t>cement, Portland</t>
  </si>
  <si>
    <t>direct wastewater treatment plant burden plus burden from sludge incineration. Uncertainty calculated from wastewater composition and treatment model</t>
  </si>
  <si>
    <t>municipal waste incineration facility construction</t>
  </si>
  <si>
    <t>municipal waste incineration facility</t>
  </si>
  <si>
    <t>process-specific burdens, municipal waste incineration</t>
  </si>
  <si>
    <t>process-specific burdens, residual material landfill</t>
  </si>
  <si>
    <t>process-specific burdens, slag landfill</t>
  </si>
  <si>
    <t>quicklime production, milled, packed</t>
  </si>
  <si>
    <t>quicklime, milled, packed</t>
  </si>
  <si>
    <t>residual material landfill construction</t>
  </si>
  <si>
    <t>residual material landfill</t>
  </si>
  <si>
    <t>sewer grid construction, 5E9l/year, 110 km</t>
  </si>
  <si>
    <t>uncertainty heeded in exchanges of the module</t>
  </si>
  <si>
    <t>sewer grid, 5E9l/year, 110 km</t>
  </si>
  <si>
    <t>slag landfill construction</t>
  </si>
  <si>
    <t>slag landfill</t>
  </si>
  <si>
    <t>electricity, for reuse in municipal waste incineration only</t>
  </si>
  <si>
    <t>heat, for reuse in municipal waste incineration only</t>
  </si>
  <si>
    <t>treatment of waste cement, hydrated, residual material landfill</t>
  </si>
  <si>
    <t>waste cement, hydrated</t>
  </si>
  <si>
    <t>treatment of waste graphical paper, municipal incineration</t>
  </si>
  <si>
    <t>waste graphical paper</t>
  </si>
  <si>
    <t>wastewater treatment facility construction, capacity 5E9l/year</t>
  </si>
  <si>
    <t>wastewater treatment facility, capacity 5E9l/year</t>
  </si>
  <si>
    <t>Plants of Wacker, DE in Wasserburg and Freiberg. Capacity of 1 million wafers per year. Life time assumed to be 25 years.
Materials and land use for a new production plant.
Location:  Two plants in DE and literature data.
Technology:  Wafer manufacturing plant for electronic and photovoltaics industry.
Time period:  Date of publication.
Production volume:  1 million wafers per year in the factories. 25 years life time.
Sampling:  Environmental report
Extrapolations:  DE data used for Europe.
Uncertainty:  None</t>
  </si>
  <si>
    <t>(1,2,1,1,1,3); share of area according to environmental report</t>
  </si>
  <si>
    <t>(5,3,1,1,5,3); Rough estimation for equipment</t>
  </si>
  <si>
    <t>(1,2,1,1,1,3); Environmental report, pipelines for drinking water</t>
  </si>
  <si>
    <t>market for polyurethane, flexible foam</t>
  </si>
  <si>
    <t>electricity production, photovoltaic, at 1.3 MWp slanted-roof, multi-Si, panel, mounted</t>
  </si>
  <si>
    <t>electricity production, photovoltaic, at 156 kWp flat-roof, multi-Si</t>
  </si>
  <si>
    <t>electricity production, photovoltaic, at 156 kWp flat-roof, single-Si</t>
  </si>
  <si>
    <t>electricity production, photovoltaic, at 280 kWp flat-roof, multi-Si</t>
  </si>
  <si>
    <t>electricity production, photovoltaic, at 280 kWp flat-roof, single-Si</t>
  </si>
  <si>
    <t>electricity production, photovoltaic, at 324 kWp flat-roof, multi-Si</t>
  </si>
  <si>
    <t>electricity production, photovoltaic, at 3kWp slanted-roof, CIS, laminated, integrated</t>
  </si>
  <si>
    <t>electricity production, photovoltaic, at 3kWp slanted-roof, CdTe, panel, mounted</t>
  </si>
  <si>
    <t>electricity production, photovoltaic, at 450 kWp flat-roof, single-Si</t>
  </si>
  <si>
    <t>electricity production, photovoltaic, at 560 kWp open ground, single-Si</t>
  </si>
  <si>
    <t>electricity production, photovoltaic, at 569 kWp open ground, multi-Si</t>
  </si>
  <si>
    <t>electricity production, photovoltaic, at 570 kWp open ground, multi-Si</t>
  </si>
  <si>
    <t>electricity production, photovoltaic, at 93 kWp slanted-roof, multi-Si, laminated, integrated</t>
  </si>
  <si>
    <t>electricity production, photovoltaic, at 93 kWp slanted-roof, multi-Si, panel, mounted</t>
  </si>
  <si>
    <t>electricity production, photovoltaic, at 93 kWp slanted-roof, single-Si, laminated, integrated</t>
  </si>
  <si>
    <t>electricity production, photovoltaic, at 93 kWp slanted-roof, single-Si, panel, mounted</t>
  </si>
  <si>
    <t>photovoltaic slanted-roof installation, 1.3 MWp, multi-Si, panel, mounted, on roof</t>
  </si>
  <si>
    <t>photovoltaic flat-roof installation, 156 kWp, multi-Si, on roof</t>
  </si>
  <si>
    <t>photovoltaic flat-roof installation, 156 kWp, single-Si, on roof</t>
  </si>
  <si>
    <t>photovoltaic flat-roof installation, 280 kWp, multi-Si, on roof</t>
  </si>
  <si>
    <t>photovoltaic flat-roof installation, 280 kWp, single-Si, on roof</t>
  </si>
  <si>
    <t>photovoltaic flat-roof installation, 324 kWp, multi-Si, on roof</t>
  </si>
  <si>
    <t>photovoltaic slanted-roof installation, 3 kWp, CIS, laminated, integrated, on roof</t>
  </si>
  <si>
    <t>photovoltaic slanted-roof installation, 3 kWp, CdTe, panel, mounted, on roof</t>
  </si>
  <si>
    <t>photovoltaic slanted-roof installation, 3 kWp, micro-Si, laminated, integrated, on roof</t>
  </si>
  <si>
    <t>photovoltaic slanted-roof installation, 3 kWp, micro-Si, panel, mounted, on roof</t>
  </si>
  <si>
    <t>electricity production, photovoltaic, photovoltaic slanted-roof installation, 3 kWp, CIS, panel, mounted</t>
  </si>
  <si>
    <t>electricity production, photovoltaic, photovoltaic slanted-roof installation, 3 kWp, CdTe, laminated, integrated</t>
  </si>
  <si>
    <t>electricity production, photovoltaic, photovoltaic slanted-roof installation, 3 kWp, multi-Si, laminated, integrated</t>
  </si>
  <si>
    <t>electricity production, photovoltaic, photovoltaic slanted-roof installation, 3 kWp, multi-Si, panel, mounted</t>
  </si>
  <si>
    <t>electricity production, photovoltaic, photovoltaic slanted-roof installation, 3 kWp, single-Si, laminated, integrated</t>
  </si>
  <si>
    <t>electricity production, photovoltaic, photovoltaic slanted-roof installation, 3 kWp, single-Si, panel, mounted</t>
  </si>
  <si>
    <t>photovoltaic flat-roof installation, 450 kWp, single-Si, on roof</t>
  </si>
  <si>
    <t>photovoltaic open ground installation, 560 kWp, single-Si, on open ground</t>
  </si>
  <si>
    <t>photovoltaic open ground installation, 569 kWp, multi-Si, on open ground</t>
  </si>
  <si>
    <t>photovoltaic open ground installation, 570 kWp, CIS, on open ground</t>
  </si>
  <si>
    <t>photovoltaic open ground installation, 570 kWp, CdTe, on open ground</t>
  </si>
  <si>
    <t>photovoltaic open ground installation, 570 kWp, micro-Si, on open ground</t>
  </si>
  <si>
    <t>photovoltaic open ground installation, 570 kWp, multi-Si, on open ground</t>
  </si>
  <si>
    <t>photovoltaic open ground installation, 570 kWp, single-Si, on open ground</t>
  </si>
  <si>
    <t>photovoltaic slanted-roof installation, 93 kWp, multi-Si, panel, mounted, on roof</t>
  </si>
  <si>
    <t>photovoltaic slanted-roof installation, 93 kWp, single-Si, panel, mounted, on roof</t>
  </si>
  <si>
    <t>electricity production, photovoltaic, residential</t>
  </si>
  <si>
    <t>electricity production, photovoltaic, commercial</t>
  </si>
  <si>
    <t>photovoltaic slanted-roof installation, 93 kWp, multi-Si, laminated, integrated, on roof</t>
  </si>
  <si>
    <t>photovoltaic slanted-roof installation, 93 kWp, single-Si, laminated, integrated, on roof</t>
  </si>
  <si>
    <t>https://www.researchgate.net/publication/347999880_Life_Cycle_Inventories_and_Life_Cycle_Assessments_of_Photovoltaic_Systems_2020_Task_12_PV_Sustainability?channel=doi&amp;linkId=5fec5fa4a6fdccdcb81714bd&amp;showFulltext=true</t>
  </si>
  <si>
    <t>shares</t>
  </si>
  <si>
    <t>Residential</t>
  </si>
  <si>
    <t>Commercial</t>
  </si>
  <si>
    <t>Sum</t>
  </si>
  <si>
    <t>sum</t>
  </si>
  <si>
    <t>Australia</t>
  </si>
  <si>
    <t>Austria</t>
  </si>
  <si>
    <t>Belgium</t>
  </si>
  <si>
    <t>Canada</t>
  </si>
  <si>
    <t>Chile</t>
  </si>
  <si>
    <t>China</t>
  </si>
  <si>
    <t>Czech</t>
  </si>
  <si>
    <t>Denmark</t>
  </si>
  <si>
    <t>Finland</t>
  </si>
  <si>
    <t>France</t>
  </si>
  <si>
    <t>Germany</t>
  </si>
  <si>
    <t>Greece</t>
  </si>
  <si>
    <t>Hungary</t>
  </si>
  <si>
    <t>Ireland</t>
  </si>
  <si>
    <t>Israel</t>
  </si>
  <si>
    <t>Italy</t>
  </si>
  <si>
    <t>Japan</t>
  </si>
  <si>
    <t>Korea</t>
  </si>
  <si>
    <t>Luxembourg</t>
  </si>
  <si>
    <t>Malaysia</t>
  </si>
  <si>
    <t>Mexico</t>
  </si>
  <si>
    <t>Netherlands</t>
  </si>
  <si>
    <t>New</t>
  </si>
  <si>
    <t>Norway</t>
  </si>
  <si>
    <t>Portugal</t>
  </si>
  <si>
    <t>South</t>
  </si>
  <si>
    <t>Spain</t>
  </si>
  <si>
    <t>Sweden</t>
  </si>
  <si>
    <t>Switzerland</t>
  </si>
  <si>
    <t>Thailand</t>
  </si>
  <si>
    <t>Turkey</t>
  </si>
  <si>
    <t>United</t>
  </si>
  <si>
    <t>USA</t>
  </si>
  <si>
    <t>lifetime</t>
  </si>
  <si>
    <t>years</t>
  </si>
  <si>
    <t>production [kWh/kWp]</t>
  </si>
  <si>
    <t>roof-top</t>
  </si>
  <si>
    <t>façade</t>
  </si>
  <si>
    <t>central</t>
  </si>
  <si>
    <t>skip</t>
  </si>
  <si>
    <t>Module efficiencies</t>
  </si>
  <si>
    <t>https://treeze.ch/fileadmin/user_upload/downloads/Publications/Case_Studies/Energy/Future-PV-LCA-IEA-PVPS-Task-12-March-2015.pdf</t>
  </si>
  <si>
    <t>year</t>
  </si>
  <si>
    <t>% module efficiency</t>
  </si>
  <si>
    <t>Single-Si</t>
  </si>
  <si>
    <t>CdTe</t>
  </si>
  <si>
    <t>today</t>
  </si>
  <si>
    <t>2030-2050</t>
  </si>
  <si>
    <t>https://www.psi.ch/sites/default/files/import/ta/PublicationTab/Final-Report-BFE-Project.pdf</t>
  </si>
  <si>
    <t>Multi-Si</t>
  </si>
  <si>
    <t>Best today</t>
  </si>
  <si>
    <t>https://www.ise.fraunhofer.de/content/dam/ise/de/documents/publications/studies/Photovoltaics-Report.pdf</t>
  </si>
  <si>
    <t>CIGS</t>
  </si>
  <si>
    <t>Perovskite</t>
  </si>
  <si>
    <t>Record lab</t>
  </si>
  <si>
    <t>https://www.science.org/doi/10.1126/science.aad4424</t>
  </si>
  <si>
    <t>micro-Si</t>
  </si>
  <si>
    <t>https://iea.blob.core.windows.net/assets/3a99654f-ffff-469f-b83c-bf0386ed8537/pv_roadmap.pdf</t>
  </si>
  <si>
    <t>sc-Si</t>
  </si>
  <si>
    <t>mc-Si</t>
  </si>
  <si>
    <t>a-Si</t>
  </si>
  <si>
    <t>CIS/CIGS</t>
  </si>
  <si>
    <t>current</t>
  </si>
  <si>
    <t>14 - 20</t>
  </si>
  <si>
    <t>13 - 15</t>
  </si>
  <si>
    <t>6 - 9</t>
  </si>
  <si>
    <t>9 - 11</t>
  </si>
  <si>
    <t>10 - 12</t>
  </si>
  <si>
    <t>single-Si</t>
  </si>
  <si>
    <t>multi-Si</t>
  </si>
  <si>
    <t>thin film</t>
  </si>
  <si>
    <t>technology</t>
  </si>
  <si>
    <t>efficiency</t>
  </si>
  <si>
    <t>Synthesis</t>
  </si>
  <si>
    <t>ribbon-Si</t>
  </si>
  <si>
    <t>CIS</t>
  </si>
  <si>
    <t>https://iopscience.iop.org/article/10.7567/APEX.11.022301</t>
  </si>
  <si>
    <t>Fraunhofer ISE Photovoltaics Report 2019</t>
  </si>
  <si>
    <t>Numbers/technologies used in electricity markets.</t>
  </si>
  <si>
    <t>market for nitrogen, liquid</t>
  </si>
  <si>
    <t>market for oxygen, liquid</t>
  </si>
  <si>
    <t>market for acetone, liquid</t>
  </si>
  <si>
    <t>market for electricity, for reuse in municipal waste incineration only</t>
  </si>
  <si>
    <t>market for heat, for reuse in municipal waste incineration only</t>
  </si>
  <si>
    <t>inverter, 5 kW, average, at plant</t>
  </si>
  <si>
    <t>market for methyl acetate</t>
  </si>
  <si>
    <t>Source</t>
  </si>
  <si>
    <t>https://www.irena.org/Publications/2025/Jul/Renewable-energy-statistics-2025</t>
  </si>
  <si>
    <t>Country</t>
  </si>
  <si>
    <t>ISO2</t>
  </si>
  <si>
    <t>Year</t>
  </si>
  <si>
    <t>Electricity Generation (GWh)</t>
  </si>
  <si>
    <t>Afghanistan</t>
  </si>
  <si>
    <t>AF</t>
  </si>
  <si>
    <t>Albania</t>
  </si>
  <si>
    <t>AL</t>
  </si>
  <si>
    <t>Algeria</t>
  </si>
  <si>
    <t>DZ</t>
  </si>
  <si>
    <t>American Samoa</t>
  </si>
  <si>
    <t>AS</t>
  </si>
  <si>
    <t>Andorra</t>
  </si>
  <si>
    <t>AD</t>
  </si>
  <si>
    <t>Angola</t>
  </si>
  <si>
    <t>AO</t>
  </si>
  <si>
    <t>Anguilla</t>
  </si>
  <si>
    <t>AI</t>
  </si>
  <si>
    <t>Antigua and Barbuda</t>
  </si>
  <si>
    <t>AG</t>
  </si>
  <si>
    <t>Argentina</t>
  </si>
  <si>
    <t>AR</t>
  </si>
  <si>
    <t>Armenia</t>
  </si>
  <si>
    <t>AM</t>
  </si>
  <si>
    <t>Aruba</t>
  </si>
  <si>
    <t>AW</t>
  </si>
  <si>
    <t>Azerbaijan</t>
  </si>
  <si>
    <t>AZ</t>
  </si>
  <si>
    <t>Bahamas (the)</t>
  </si>
  <si>
    <t>Bahrain</t>
  </si>
  <si>
    <t>BH</t>
  </si>
  <si>
    <t>Bangladesh</t>
  </si>
  <si>
    <t>BD</t>
  </si>
  <si>
    <t>Barbados</t>
  </si>
  <si>
    <t>BB</t>
  </si>
  <si>
    <t>Belarus</t>
  </si>
  <si>
    <t>BY</t>
  </si>
  <si>
    <t>Belize</t>
  </si>
  <si>
    <t>BZ</t>
  </si>
  <si>
    <t>Benin</t>
  </si>
  <si>
    <t>BJ</t>
  </si>
  <si>
    <t>Bhutan</t>
  </si>
  <si>
    <t>BT</t>
  </si>
  <si>
    <t>Bolivia (Plurinational State of)</t>
  </si>
  <si>
    <t>Bonaire, Sint Eustatius and Saba</t>
  </si>
  <si>
    <t>BQ</t>
  </si>
  <si>
    <t>Bosnia and Herzegovina</t>
  </si>
  <si>
    <t>BA</t>
  </si>
  <si>
    <t>Botswana</t>
  </si>
  <si>
    <t>BW</t>
  </si>
  <si>
    <t>Brazil</t>
  </si>
  <si>
    <t>BR</t>
  </si>
  <si>
    <t>British Virgin Islands</t>
  </si>
  <si>
    <t>VG</t>
  </si>
  <si>
    <t>Brunei Darussalam</t>
  </si>
  <si>
    <t>BN</t>
  </si>
  <si>
    <t>Bulgaria</t>
  </si>
  <si>
    <t>BG</t>
  </si>
  <si>
    <t>Burkina Faso</t>
  </si>
  <si>
    <t>BF</t>
  </si>
  <si>
    <t>Burundi</t>
  </si>
  <si>
    <t>BI</t>
  </si>
  <si>
    <t>Cabo Verde</t>
  </si>
  <si>
    <t>CV</t>
  </si>
  <si>
    <t>Cambodia</t>
  </si>
  <si>
    <t>KH</t>
  </si>
  <si>
    <t>Cameroon</t>
  </si>
  <si>
    <t>CM</t>
  </si>
  <si>
    <t>Cayman Islands</t>
  </si>
  <si>
    <t>KY</t>
  </si>
  <si>
    <t>Central African Republic (the)</t>
  </si>
  <si>
    <t>Chad</t>
  </si>
  <si>
    <t>TD</t>
  </si>
  <si>
    <t>China, Hong Kong Special Administrative Region</t>
  </si>
  <si>
    <t>Chinese Taipei</t>
  </si>
  <si>
    <t>Colombia</t>
  </si>
  <si>
    <t>CO</t>
  </si>
  <si>
    <t>Comoros (the)</t>
  </si>
  <si>
    <t>Congo (the)</t>
  </si>
  <si>
    <t>Cook Islands (the)</t>
  </si>
  <si>
    <t>Costa Rica</t>
  </si>
  <si>
    <t>CR</t>
  </si>
  <si>
    <t>Croatia</t>
  </si>
  <si>
    <t>HR</t>
  </si>
  <si>
    <t>Cuba</t>
  </si>
  <si>
    <t>CU</t>
  </si>
  <si>
    <t>Cura√ßao</t>
  </si>
  <si>
    <t>CW</t>
  </si>
  <si>
    <t>Cyprus</t>
  </si>
  <si>
    <t>CY</t>
  </si>
  <si>
    <t>Czechia</t>
  </si>
  <si>
    <t>C√¥te d'Ivoire</t>
  </si>
  <si>
    <t>CI</t>
  </si>
  <si>
    <t>Democratic People's Republic of Korea (the)</t>
  </si>
  <si>
    <t>Democratic Republic of the Congo (the)</t>
  </si>
  <si>
    <t>Djibouti</t>
  </si>
  <si>
    <t>DJ</t>
  </si>
  <si>
    <t>Dominica</t>
  </si>
  <si>
    <t>DM</t>
  </si>
  <si>
    <t>Dominican Republic (the)</t>
  </si>
  <si>
    <t>Ecuador</t>
  </si>
  <si>
    <t>EC</t>
  </si>
  <si>
    <t>Egypt</t>
  </si>
  <si>
    <t>EG</t>
  </si>
  <si>
    <t>El Salvador</t>
  </si>
  <si>
    <t>SV</t>
  </si>
  <si>
    <t>Equatorial Guinea</t>
  </si>
  <si>
    <t>GQ</t>
  </si>
  <si>
    <t>Eritrea</t>
  </si>
  <si>
    <t>ER</t>
  </si>
  <si>
    <t>Estonia</t>
  </si>
  <si>
    <t>EE</t>
  </si>
  <si>
    <t>Eswatini</t>
  </si>
  <si>
    <t>SZ</t>
  </si>
  <si>
    <t>Ethiopia</t>
  </si>
  <si>
    <t>ET</t>
  </si>
  <si>
    <t>Falkland Islands (Malvinas)</t>
  </si>
  <si>
    <t>FK</t>
  </si>
  <si>
    <t>Faroe Islands</t>
  </si>
  <si>
    <t>FO</t>
  </si>
  <si>
    <t>Fiji</t>
  </si>
  <si>
    <t>FJ</t>
  </si>
  <si>
    <t>French Guiana</t>
  </si>
  <si>
    <t>GF</t>
  </si>
  <si>
    <t>French Polynesia</t>
  </si>
  <si>
    <t>PF</t>
  </si>
  <si>
    <t>Gabon</t>
  </si>
  <si>
    <t>GA</t>
  </si>
  <si>
    <t>Gambia (the)</t>
  </si>
  <si>
    <t>Georgia</t>
  </si>
  <si>
    <t>GE</t>
  </si>
  <si>
    <t>Ghana</t>
  </si>
  <si>
    <t>GH</t>
  </si>
  <si>
    <t>Greenland</t>
  </si>
  <si>
    <t>GL</t>
  </si>
  <si>
    <t>Grenada</t>
  </si>
  <si>
    <t>GD</t>
  </si>
  <si>
    <t>Guadeloupe</t>
  </si>
  <si>
    <t>GP</t>
  </si>
  <si>
    <t>Guam</t>
  </si>
  <si>
    <t>GU</t>
  </si>
  <si>
    <t>Guatemala</t>
  </si>
  <si>
    <t>GT</t>
  </si>
  <si>
    <t>Guinea</t>
  </si>
  <si>
    <t>GN</t>
  </si>
  <si>
    <t>Guinea-Bissau</t>
  </si>
  <si>
    <t>GW</t>
  </si>
  <si>
    <t>Guyana</t>
  </si>
  <si>
    <t>GY</t>
  </si>
  <si>
    <t>Haiti</t>
  </si>
  <si>
    <t>HT</t>
  </si>
  <si>
    <t>Honduras</t>
  </si>
  <si>
    <t>HN</t>
  </si>
  <si>
    <t>Iceland</t>
  </si>
  <si>
    <t>IS</t>
  </si>
  <si>
    <t>India</t>
  </si>
  <si>
    <t>IN</t>
  </si>
  <si>
    <t>Indonesia</t>
  </si>
  <si>
    <t>ID</t>
  </si>
  <si>
    <t>Iran (Islamic Republic of)</t>
  </si>
  <si>
    <t>Iraq</t>
  </si>
  <si>
    <t>IQ</t>
  </si>
  <si>
    <t>Jamaica</t>
  </si>
  <si>
    <t>JM</t>
  </si>
  <si>
    <t>Jordan</t>
  </si>
  <si>
    <t>JO</t>
  </si>
  <si>
    <t>Kazakhstan</t>
  </si>
  <si>
    <t>KZ</t>
  </si>
  <si>
    <t>Kenya</t>
  </si>
  <si>
    <t>KE</t>
  </si>
  <si>
    <t>Kiribati</t>
  </si>
  <si>
    <t>KI</t>
  </si>
  <si>
    <t>Kosovo</t>
  </si>
  <si>
    <t>Kuwait</t>
  </si>
  <si>
    <t>KW</t>
  </si>
  <si>
    <t>Kyrgyzstan</t>
  </si>
  <si>
    <t>KG</t>
  </si>
  <si>
    <t>Lao People's Democratic Republic (the)</t>
  </si>
  <si>
    <t>Latvia</t>
  </si>
  <si>
    <t>LV</t>
  </si>
  <si>
    <t>Lebanon</t>
  </si>
  <si>
    <t>LB</t>
  </si>
  <si>
    <t>Lesotho</t>
  </si>
  <si>
    <t>LS</t>
  </si>
  <si>
    <t>Liberia</t>
  </si>
  <si>
    <t>LR</t>
  </si>
  <si>
    <t>Libya</t>
  </si>
  <si>
    <t>LY</t>
  </si>
  <si>
    <t>Lithuania</t>
  </si>
  <si>
    <t>LT</t>
  </si>
  <si>
    <t>Madagascar</t>
  </si>
  <si>
    <t>MG</t>
  </si>
  <si>
    <t>Malawi</t>
  </si>
  <si>
    <t>MW</t>
  </si>
  <si>
    <t>Maldives</t>
  </si>
  <si>
    <t>MV</t>
  </si>
  <si>
    <t>Mali</t>
  </si>
  <si>
    <t>ML</t>
  </si>
  <si>
    <t>Malta</t>
  </si>
  <si>
    <t>MT</t>
  </si>
  <si>
    <t>Marshall Islands (the)</t>
  </si>
  <si>
    <t>Martinique</t>
  </si>
  <si>
    <t>MQ</t>
  </si>
  <si>
    <t>Mauritania</t>
  </si>
  <si>
    <t>MR</t>
  </si>
  <si>
    <t>Mauritius</t>
  </si>
  <si>
    <t>MU</t>
  </si>
  <si>
    <t>Mayotte</t>
  </si>
  <si>
    <t>YT</t>
  </si>
  <si>
    <t>Micronesia (Federated States of)</t>
  </si>
  <si>
    <t>Mongolia</t>
  </si>
  <si>
    <t>MN</t>
  </si>
  <si>
    <t>Montenegro</t>
  </si>
  <si>
    <t>ME</t>
  </si>
  <si>
    <t>Montserrat</t>
  </si>
  <si>
    <t>MS</t>
  </si>
  <si>
    <t>Morocco</t>
  </si>
  <si>
    <t>MA</t>
  </si>
  <si>
    <t>Mozambique</t>
  </si>
  <si>
    <t>MZ</t>
  </si>
  <si>
    <t>Multilateral</t>
  </si>
  <si>
    <t>Myanmar</t>
  </si>
  <si>
    <t>MM</t>
  </si>
  <si>
    <t>Namibia</t>
  </si>
  <si>
    <t>NA</t>
  </si>
  <si>
    <t>Nauru</t>
  </si>
  <si>
    <t>NR</t>
  </si>
  <si>
    <t>Nepal</t>
  </si>
  <si>
    <t>NP</t>
  </si>
  <si>
    <t>Netherlands (Kingdom of the)</t>
  </si>
  <si>
    <t>New Caledonia</t>
  </si>
  <si>
    <t>NC</t>
  </si>
  <si>
    <t>New Zealand</t>
  </si>
  <si>
    <t>Nicaragua</t>
  </si>
  <si>
    <t>NI</t>
  </si>
  <si>
    <t>Niger (the)</t>
  </si>
  <si>
    <t>Nigeria</t>
  </si>
  <si>
    <t>NG</t>
  </si>
  <si>
    <t>Niue</t>
  </si>
  <si>
    <t>NU</t>
  </si>
  <si>
    <t>North Macedonia</t>
  </si>
  <si>
    <t>MK</t>
  </si>
  <si>
    <t>Oman</t>
  </si>
  <si>
    <t>OM</t>
  </si>
  <si>
    <t>Pakistan</t>
  </si>
  <si>
    <t>PK</t>
  </si>
  <si>
    <t>Palau</t>
  </si>
  <si>
    <t>PW</t>
  </si>
  <si>
    <t>Panama</t>
  </si>
  <si>
    <t>PA</t>
  </si>
  <si>
    <t>Papua New Guinea</t>
  </si>
  <si>
    <t>PG</t>
  </si>
  <si>
    <t>Paraguay</t>
  </si>
  <si>
    <t>PY</t>
  </si>
  <si>
    <t>Peru</t>
  </si>
  <si>
    <t>PE</t>
  </si>
  <si>
    <t>Philippines (the)</t>
  </si>
  <si>
    <t>Poland</t>
  </si>
  <si>
    <t>PL</t>
  </si>
  <si>
    <t>Puerto Rico</t>
  </si>
  <si>
    <t>PR</t>
  </si>
  <si>
    <t>Qatar</t>
  </si>
  <si>
    <t>QA</t>
  </si>
  <si>
    <t>Republic of Korea (the)</t>
  </si>
  <si>
    <t>Republic of Moldova (the)</t>
  </si>
  <si>
    <t>Residual/unallocated ODA: Central Asia and Southern Asia</t>
  </si>
  <si>
    <t>Residual/unallocated ODA: Eastern and South-eastern Asia</t>
  </si>
  <si>
    <t>Residual/unallocated ODA: Latin America and the Caribbean</t>
  </si>
  <si>
    <t>Residual/unallocated ODA: Northern America and Europe</t>
  </si>
  <si>
    <t>Residual/unallocated ODA: Oceania excl. Aus. and N. Zealand</t>
  </si>
  <si>
    <t>Residual/unallocated ODA: Sub-Saharan Africa</t>
  </si>
  <si>
    <t>Residual/unallocated ODA: Western Asia¬†and Northern Africa</t>
  </si>
  <si>
    <t>Romania</t>
  </si>
  <si>
    <t>RO</t>
  </si>
  <si>
    <t>Russian Federation (the)</t>
  </si>
  <si>
    <t>Rwanda</t>
  </si>
  <si>
    <t>RW</t>
  </si>
  <si>
    <t>R√©union</t>
  </si>
  <si>
    <t>RE</t>
  </si>
  <si>
    <t>Saint Barth√©lemy</t>
  </si>
  <si>
    <t>BL</t>
  </si>
  <si>
    <t>Saint Kitts and Nevis</t>
  </si>
  <si>
    <t>KN</t>
  </si>
  <si>
    <t>Saint Lucia</t>
  </si>
  <si>
    <t>LC</t>
  </si>
  <si>
    <t>Saint Martin (French Part)</t>
  </si>
  <si>
    <t>MF</t>
  </si>
  <si>
    <t>Saint Vincent and the Grenadines</t>
  </si>
  <si>
    <t>VC</t>
  </si>
  <si>
    <t>Samoa</t>
  </si>
  <si>
    <t>WS</t>
  </si>
  <si>
    <t>Sao Tome and Principe</t>
  </si>
  <si>
    <t>ST</t>
  </si>
  <si>
    <t>Saudi Arabia</t>
  </si>
  <si>
    <t>SA</t>
  </si>
  <si>
    <t>Senegal</t>
  </si>
  <si>
    <t>SN</t>
  </si>
  <si>
    <t>Serbia</t>
  </si>
  <si>
    <t>Seychelles</t>
  </si>
  <si>
    <t>SC</t>
  </si>
  <si>
    <t>Sierra Leone</t>
  </si>
  <si>
    <t>SL</t>
  </si>
  <si>
    <t>Singapore</t>
  </si>
  <si>
    <t>SG</t>
  </si>
  <si>
    <t>Slovakia</t>
  </si>
  <si>
    <t>SK</t>
  </si>
  <si>
    <t>Slovenia</t>
  </si>
  <si>
    <t>SI</t>
  </si>
  <si>
    <t>Solomon Islands</t>
  </si>
  <si>
    <t>SB</t>
  </si>
  <si>
    <t>Somalia</t>
  </si>
  <si>
    <t>SO</t>
  </si>
  <si>
    <t>South Africa</t>
  </si>
  <si>
    <t>South Sudan</t>
  </si>
  <si>
    <t>SS</t>
  </si>
  <si>
    <t>Sri Lanka</t>
  </si>
  <si>
    <t>LK</t>
  </si>
  <si>
    <t>State of Palestine (the)</t>
  </si>
  <si>
    <t>Sudan (the)</t>
  </si>
  <si>
    <t>Suriname</t>
  </si>
  <si>
    <t>SR</t>
  </si>
  <si>
    <t>Syrian Arab Republic (the)</t>
  </si>
  <si>
    <t>Tajikistan</t>
  </si>
  <si>
    <t>TJ</t>
  </si>
  <si>
    <t>Timor-Leste</t>
  </si>
  <si>
    <t>TL</t>
  </si>
  <si>
    <t>Togo</t>
  </si>
  <si>
    <t>TG</t>
  </si>
  <si>
    <t>Tokelau</t>
  </si>
  <si>
    <t>TK</t>
  </si>
  <si>
    <t>Tonga</t>
  </si>
  <si>
    <t>TO</t>
  </si>
  <si>
    <t>Trinidad and Tobago</t>
  </si>
  <si>
    <t>TT</t>
  </si>
  <si>
    <t>Tunisia</t>
  </si>
  <si>
    <t>TN</t>
  </si>
  <si>
    <t>Turkmenistan</t>
  </si>
  <si>
    <t>TM</t>
  </si>
  <si>
    <t>Turks and Caicos Islands</t>
  </si>
  <si>
    <t>TC</t>
  </si>
  <si>
    <t>Tuvalu</t>
  </si>
  <si>
    <t>TV</t>
  </si>
  <si>
    <t>T√ºrkiye</t>
  </si>
  <si>
    <t>Uganda</t>
  </si>
  <si>
    <t>UG</t>
  </si>
  <si>
    <t>Ukraine</t>
  </si>
  <si>
    <t>UA</t>
  </si>
  <si>
    <t>United Arab Emirates (the)</t>
  </si>
  <si>
    <t>United Kingdom of Great Britain and Northern Ireland (the)</t>
  </si>
  <si>
    <t>United Republic of Tanzania (the)</t>
  </si>
  <si>
    <t>United States Virgin Islands</t>
  </si>
  <si>
    <t>United States of America (the)</t>
  </si>
  <si>
    <t>Unspecified countries</t>
  </si>
  <si>
    <t>Uruguay</t>
  </si>
  <si>
    <t>UY</t>
  </si>
  <si>
    <t>Uzbekistan</t>
  </si>
  <si>
    <t>UZ</t>
  </si>
  <si>
    <t>Vanuatu</t>
  </si>
  <si>
    <t>VU</t>
  </si>
  <si>
    <t>Venezuela (Bolivarian Republic of)</t>
  </si>
  <si>
    <t>Viet Nam</t>
  </si>
  <si>
    <t>VN</t>
  </si>
  <si>
    <t>Yemen</t>
  </si>
  <si>
    <t>YE</t>
  </si>
  <si>
    <t>Zambia</t>
  </si>
  <si>
    <t>ZM</t>
  </si>
  <si>
    <t>Zimbabwe</t>
  </si>
  <si>
    <t>ZW</t>
  </si>
  <si>
    <t>production volume</t>
  </si>
  <si>
    <t>https://globalsolaratlas.info/download/world</t>
  </si>
  <si>
    <t>This follows the method used in the IEA PVPS 2020 report.</t>
  </si>
  <si>
    <t>ISO_A2</t>
  </si>
  <si>
    <t>PVOUT_kWh_per_kWp_yr</t>
  </si>
  <si>
    <t>EH</t>
  </si>
  <si>
    <t>Western Sahara</t>
  </si>
  <si>
    <t>Somaliland</t>
  </si>
  <si>
    <t>SD</t>
  </si>
  <si>
    <t>Sudan</t>
  </si>
  <si>
    <t>NE</t>
  </si>
  <si>
    <t>Niger</t>
  </si>
  <si>
    <t>AE</t>
  </si>
  <si>
    <t>United Arab Emirates</t>
  </si>
  <si>
    <t>PS</t>
  </si>
  <si>
    <t>Palestine</t>
  </si>
  <si>
    <t>SY</t>
  </si>
  <si>
    <t>Syria</t>
  </si>
  <si>
    <t>IR</t>
  </si>
  <si>
    <t>Iran</t>
  </si>
  <si>
    <t>Turkish Republic of Northern Cyprus</t>
  </si>
  <si>
    <t>GM</t>
  </si>
  <si>
    <t>The Gambia</t>
  </si>
  <si>
    <t>TZ</t>
  </si>
  <si>
    <t>Tanzania</t>
  </si>
  <si>
    <t>BO</t>
  </si>
  <si>
    <t>Bolivia</t>
  </si>
  <si>
    <t>CF</t>
  </si>
  <si>
    <t>Central African Republic</t>
  </si>
  <si>
    <t>DO</t>
  </si>
  <si>
    <t>Dominican Republic</t>
  </si>
  <si>
    <t>BS</t>
  </si>
  <si>
    <t>The Bahamas</t>
  </si>
  <si>
    <t>East Timor</t>
  </si>
  <si>
    <t>VE</t>
  </si>
  <si>
    <t>Venezuela</t>
  </si>
  <si>
    <t>CD</t>
  </si>
  <si>
    <t>Democratic Republic of the Congo</t>
  </si>
  <si>
    <t>United States of America</t>
  </si>
  <si>
    <t>People's Republic of China</t>
  </si>
  <si>
    <t>Ivory Coast</t>
  </si>
  <si>
    <t>Brunei</t>
  </si>
  <si>
    <t>KP</t>
  </si>
  <si>
    <t>North Korea</t>
  </si>
  <si>
    <t>CG</t>
  </si>
  <si>
    <t>Republic of the Congo</t>
  </si>
  <si>
    <t>PH</t>
  </si>
  <si>
    <t>Philippines</t>
  </si>
  <si>
    <t>South Korea</t>
  </si>
  <si>
    <t>LA</t>
  </si>
  <si>
    <t>Laos</t>
  </si>
  <si>
    <t>CN-TW</t>
  </si>
  <si>
    <t>Taiwan</t>
  </si>
  <si>
    <t>Vietnam</t>
  </si>
  <si>
    <t>MD</t>
  </si>
  <si>
    <t>Moldova</t>
  </si>
  <si>
    <t>Falkland Islands</t>
  </si>
  <si>
    <t>Czech Republic</t>
  </si>
  <si>
    <t>United Kingdom</t>
  </si>
  <si>
    <t>RU</t>
  </si>
  <si>
    <t>Russia</t>
  </si>
  <si>
    <t>TF</t>
  </si>
  <si>
    <t>French Southern and Antarctic Lands</t>
  </si>
  <si>
    <t>Correction factors for roof-top and facade compared to central</t>
  </si>
  <si>
    <t>Countries extension (productivity figures from Global Solar Atlas)</t>
  </si>
  <si>
    <t>This provides yearly production per kWp installed, per country.</t>
  </si>
  <si>
    <t>These are production volumes, from photovoltaic PV.</t>
  </si>
  <si>
    <t>Production volumes (GWh, IRENA 2025)</t>
  </si>
  <si>
    <t>EXTENSION following the method of the IEA PVPS 2020 report, but WITHOUT technology split. Technology split derived as weighted average from data above.</t>
  </si>
  <si>
    <t>XK</t>
  </si>
  <si>
    <t>KM</t>
  </si>
  <si>
    <t>CK</t>
  </si>
  <si>
    <t>HK</t>
  </si>
  <si>
    <t>scope</t>
  </si>
  <si>
    <t>residential</t>
  </si>
  <si>
    <t>productivity</t>
  </si>
  <si>
    <t>installation</t>
  </si>
  <si>
    <t>scope share</t>
  </si>
  <si>
    <t>tech share</t>
  </si>
  <si>
    <t>kWp</t>
  </si>
  <si>
    <t>lifetime production</t>
  </si>
  <si>
    <t>inverted lifetime production</t>
  </si>
  <si>
    <t>commercial</t>
  </si>
  <si>
    <t>all</t>
  </si>
  <si>
    <t>Corrected from previous value of 1056 kg. Several sources point at 1000 kg of copper maximum for a 650 kVA 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</si>
</sst>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u/>
      <sz val="11"/>
      <color theme="10"/>
      <name val="Calibri"/>
      <family val="2"/>
      <scheme val="minor"/>
    </font>
    <font>
      <b/>
      <u/>
      <sz val="11"/>
      <color theme="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0">
    <border>
      <left/>
      <right/>
      <top/>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
      <left style="thick">
        <color rgb="FFC00000"/>
      </left>
      <right style="thick">
        <color rgb="FFC00000"/>
      </right>
      <top style="thick">
        <color rgb="FFC00000"/>
      </top>
      <bottom style="thick">
        <color rgb="FFC00000"/>
      </bottom>
      <diagonal/>
    </border>
  </borders>
  <cellStyleXfs count="2">
    <xf numFmtId="0" fontId="0" fillId="0" borderId="0"/>
    <xf numFmtId="0" fontId="4" fillId="0" borderId="0" applyNumberFormat="0" applyFill="0" applyBorder="0" applyAlignment="0" applyProtection="0"/>
  </cellStyleXfs>
  <cellXfs count="31">
    <xf numFmtId="0" fontId="0" fillId="0" borderId="0" xfId="0"/>
    <xf numFmtId="0" fontId="1" fillId="0" borderId="0" xfId="0" applyFont="1"/>
    <xf numFmtId="0" fontId="2" fillId="0" borderId="0" xfId="0" applyFont="1"/>
    <xf numFmtId="0" fontId="3" fillId="0" borderId="0" xfId="0" applyFont="1"/>
    <xf numFmtId="11" fontId="0" fillId="0" borderId="0" xfId="0" applyNumberFormat="1"/>
    <xf numFmtId="0" fontId="4" fillId="0" borderId="0" xfId="1"/>
    <xf numFmtId="0" fontId="5" fillId="0" borderId="0" xfId="0" applyFont="1" applyAlignment="1">
      <alignment horizontal="center" vertical="center"/>
    </xf>
    <xf numFmtId="0" fontId="0" fillId="0" borderId="0" xfId="0" applyAlignment="1">
      <alignment wrapText="1"/>
    </xf>
    <xf numFmtId="0" fontId="5" fillId="0" borderId="0" xfId="0" applyFont="1"/>
    <xf numFmtId="16" fontId="0" fillId="0" borderId="0" xfId="0" quotePrefix="1" applyNumberFormat="1"/>
    <xf numFmtId="0" fontId="0" fillId="2" borderId="0" xfId="0" applyFill="1"/>
    <xf numFmtId="0" fontId="0" fillId="2" borderId="1" xfId="0" applyFill="1" applyBorder="1"/>
    <xf numFmtId="0" fontId="0" fillId="3" borderId="2" xfId="0" applyFill="1" applyBorder="1"/>
    <xf numFmtId="0" fontId="0" fillId="3" borderId="3" xfId="0" applyFill="1" applyBorder="1"/>
    <xf numFmtId="0" fontId="0" fillId="4" borderId="0" xfId="0" applyFill="1"/>
    <xf numFmtId="0" fontId="0" fillId="5" borderId="4" xfId="0" applyFill="1" applyBorder="1"/>
    <xf numFmtId="0" fontId="0" fillId="5" borderId="0" xfId="0" applyFill="1"/>
    <xf numFmtId="0" fontId="0" fillId="5" borderId="5" xfId="0" applyFill="1" applyBorder="1"/>
    <xf numFmtId="0" fontId="0" fillId="6" borderId="6" xfId="0" applyFill="1" applyBorder="1"/>
    <xf numFmtId="0" fontId="0" fillId="6" borderId="7" xfId="0" applyFill="1" applyBorder="1"/>
    <xf numFmtId="0" fontId="0" fillId="6" borderId="8" xfId="0" applyFill="1" applyBorder="1"/>
    <xf numFmtId="0" fontId="0" fillId="6" borderId="0" xfId="0" applyFill="1"/>
    <xf numFmtId="0" fontId="0" fillId="3" borderId="0" xfId="0" applyFill="1"/>
    <xf numFmtId="0" fontId="0" fillId="0" borderId="9" xfId="0" applyBorder="1"/>
    <xf numFmtId="2" fontId="3" fillId="0" borderId="0" xfId="0" applyNumberFormat="1" applyFont="1"/>
    <xf numFmtId="2" fontId="0" fillId="0" borderId="0" xfId="0" applyNumberFormat="1"/>
    <xf numFmtId="1" fontId="0" fillId="0" borderId="0" xfId="0" applyNumberFormat="1"/>
    <xf numFmtId="0" fontId="5" fillId="0" borderId="0" xfId="0" applyFont="1" applyAlignment="1">
      <alignment horizontal="center"/>
    </xf>
    <xf numFmtId="0" fontId="2" fillId="0" borderId="0" xfId="0" applyFont="1" applyAlignment="1"/>
    <xf numFmtId="0" fontId="0" fillId="0" borderId="0" xfId="0" applyAlignment="1"/>
    <xf numFmtId="11" fontId="0" fillId="0" borderId="0" xfId="0" applyNumberFormat="1" applyAlignme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researchgate.net/publication/347999880_Life_Cycle_Inventories_and_Life_Cycle_Assessments_of_Photovoltaic_Systems_2020_Task_12_PV_Sustainability?channel=doi&amp;linkId=5fec5fa4a6fdccdcb81714bd&amp;showFulltext=tru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iea.blob.core.windows.net/assets/3a99654f-ffff-469f-b83c-bf0386ed8537/pv_roadmap.pdf" TargetMode="External"/><Relationship Id="rId3" Type="http://schemas.openxmlformats.org/officeDocument/2006/relationships/hyperlink" Target="https://www.ise.fraunhofer.de/content/dam/ise/de/documents/publications/studies/Photovoltaics-Report.pdf" TargetMode="External"/><Relationship Id="rId7" Type="http://schemas.openxmlformats.org/officeDocument/2006/relationships/hyperlink" Target="https://www.ise.fraunhofer.de/content/dam/ise/de/documents/publications/studies/Photovoltaics-Report.pdf" TargetMode="External"/><Relationship Id="rId2" Type="http://schemas.openxmlformats.org/officeDocument/2006/relationships/hyperlink" Target="https://www.psi.ch/sites/default/files/import/ta/PublicationTab/Final-Report-BFE-Project.pdf" TargetMode="External"/><Relationship Id="rId1" Type="http://schemas.openxmlformats.org/officeDocument/2006/relationships/hyperlink" Target="https://treeze.ch/fileadmin/user_upload/downloads/Publications/Case_Studies/Energy/Future-PV-LCA-IEA-PVPS-Task-12-March-2015.pdf" TargetMode="External"/><Relationship Id="rId6" Type="http://schemas.openxmlformats.org/officeDocument/2006/relationships/hyperlink" Target="https://treeze.ch/fileadmin/user_upload/downloads/Publications/Case_Studies/Energy/Future-PV-LCA-IEA-PVPS-Task-12-March-2015.pdf" TargetMode="External"/><Relationship Id="rId5" Type="http://schemas.openxmlformats.org/officeDocument/2006/relationships/hyperlink" Target="https://iea.blob.core.windows.net/assets/3a99654f-ffff-469f-b83c-bf0386ed8537/pv_roadmap.pdf" TargetMode="External"/><Relationship Id="rId4" Type="http://schemas.openxmlformats.org/officeDocument/2006/relationships/hyperlink" Target="https://www.science.org/doi/10.1126/science.aad4424"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globalsolaratlas.info/download/world"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irena.org/Publications/2025/Jul/Renewable-energy-statistics-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597"/>
  <sheetViews>
    <sheetView tabSelected="1" topLeftCell="A190" workbookViewId="0">
      <selection activeCell="B210" sqref="B210"/>
    </sheetView>
  </sheetViews>
  <sheetFormatPr baseColWidth="10" defaultColWidth="8.83203125" defaultRowHeight="15" x14ac:dyDescent="0.2"/>
  <cols>
    <col min="1" max="1" width="70.6640625" customWidth="1"/>
    <col min="2" max="2" width="12.6640625" bestFit="1" customWidth="1"/>
    <col min="5" max="5" width="50.6640625" customWidth="1"/>
    <col min="8" max="8" width="13.33203125" customWidth="1"/>
  </cols>
  <sheetData>
    <row r="1" spans="1:13" ht="16" x14ac:dyDescent="0.2">
      <c r="A1" s="1" t="s">
        <v>0</v>
      </c>
      <c r="B1" s="1" t="s">
        <v>1</v>
      </c>
    </row>
    <row r="3" spans="1:13" ht="16" x14ac:dyDescent="0.2">
      <c r="A3" s="1" t="s">
        <v>2</v>
      </c>
      <c r="B3" s="1" t="s">
        <v>3</v>
      </c>
    </row>
    <row r="4" spans="1:13" x14ac:dyDescent="0.2">
      <c r="A4" t="s">
        <v>4</v>
      </c>
      <c r="B4" t="s">
        <v>5</v>
      </c>
    </row>
    <row r="5" spans="1:13" x14ac:dyDescent="0.2">
      <c r="A5" t="s">
        <v>6</v>
      </c>
      <c r="B5" t="s">
        <v>7</v>
      </c>
    </row>
    <row r="6" spans="1:13" x14ac:dyDescent="0.2">
      <c r="A6" t="s">
        <v>8</v>
      </c>
      <c r="B6">
        <v>1</v>
      </c>
    </row>
    <row r="7" spans="1:13" x14ac:dyDescent="0.2">
      <c r="A7" t="s">
        <v>9</v>
      </c>
      <c r="B7" t="s">
        <v>10</v>
      </c>
    </row>
    <row r="8" spans="1:13" x14ac:dyDescent="0.2">
      <c r="A8" t="s">
        <v>11</v>
      </c>
      <c r="B8" t="s">
        <v>12</v>
      </c>
    </row>
    <row r="9" spans="1:13" x14ac:dyDescent="0.2">
      <c r="A9" t="s">
        <v>13</v>
      </c>
      <c r="B9" t="s">
        <v>14</v>
      </c>
    </row>
    <row r="10" spans="1:13" x14ac:dyDescent="0.2">
      <c r="A10" t="s">
        <v>15</v>
      </c>
      <c r="B10" t="s">
        <v>16</v>
      </c>
    </row>
    <row r="11" spans="1:13" ht="16" x14ac:dyDescent="0.2">
      <c r="A11" s="1" t="s">
        <v>17</v>
      </c>
    </row>
    <row r="12" spans="1:13" x14ac:dyDescent="0.2">
      <c r="A12" s="2" t="s">
        <v>18</v>
      </c>
      <c r="B12" s="2" t="s">
        <v>19</v>
      </c>
      <c r="C12" s="2" t="s">
        <v>6</v>
      </c>
      <c r="D12" s="2" t="s">
        <v>15</v>
      </c>
      <c r="E12" s="2" t="s">
        <v>20</v>
      </c>
      <c r="F12" s="2" t="s">
        <v>13</v>
      </c>
      <c r="G12" s="2" t="s">
        <v>21</v>
      </c>
      <c r="H12" s="2" t="s">
        <v>22</v>
      </c>
      <c r="I12" s="2" t="s">
        <v>23</v>
      </c>
      <c r="J12" s="2" t="s">
        <v>4</v>
      </c>
      <c r="K12" s="2" t="s">
        <v>24</v>
      </c>
      <c r="L12" s="2" t="s">
        <v>9</v>
      </c>
      <c r="M12" s="2"/>
    </row>
    <row r="13" spans="1:13" x14ac:dyDescent="0.2">
      <c r="A13" t="s">
        <v>25</v>
      </c>
      <c r="B13">
        <v>1.3583E-2</v>
      </c>
      <c r="D13" t="s">
        <v>16</v>
      </c>
      <c r="E13" t="s">
        <v>26</v>
      </c>
      <c r="F13" t="s">
        <v>27</v>
      </c>
      <c r="G13">
        <v>2</v>
      </c>
      <c r="H13">
        <v>-4.2989362681417838</v>
      </c>
      <c r="I13">
        <v>0.30183000702920459</v>
      </c>
      <c r="J13" t="s">
        <v>28</v>
      </c>
    </row>
    <row r="14" spans="1:13" x14ac:dyDescent="0.2">
      <c r="A14" t="s">
        <v>29</v>
      </c>
      <c r="B14">
        <v>3.92</v>
      </c>
      <c r="D14" t="s">
        <v>30</v>
      </c>
      <c r="E14" t="s">
        <v>31</v>
      </c>
      <c r="F14" t="s">
        <v>27</v>
      </c>
      <c r="G14">
        <v>2</v>
      </c>
      <c r="H14">
        <v>1.3660916538023711</v>
      </c>
      <c r="I14">
        <v>0.22493234770242451</v>
      </c>
      <c r="J14" t="s">
        <v>28</v>
      </c>
    </row>
    <row r="15" spans="1:13" x14ac:dyDescent="0.2">
      <c r="A15" t="s">
        <v>3</v>
      </c>
      <c r="B15">
        <v>1</v>
      </c>
      <c r="C15" t="s">
        <v>7</v>
      </c>
      <c r="D15" t="s">
        <v>16</v>
      </c>
      <c r="E15" t="s">
        <v>32</v>
      </c>
      <c r="F15" t="s">
        <v>33</v>
      </c>
      <c r="G15">
        <v>0</v>
      </c>
      <c r="H15">
        <v>1</v>
      </c>
      <c r="L15" t="s">
        <v>10</v>
      </c>
    </row>
    <row r="16" spans="1:13" x14ac:dyDescent="0.2">
      <c r="A16" t="s">
        <v>34</v>
      </c>
      <c r="B16">
        <v>0.42732999999999999</v>
      </c>
      <c r="C16" t="s">
        <v>35</v>
      </c>
      <c r="D16" t="s">
        <v>16</v>
      </c>
      <c r="F16" t="s">
        <v>36</v>
      </c>
      <c r="G16">
        <v>2</v>
      </c>
      <c r="H16">
        <v>-0.85019873051206651</v>
      </c>
      <c r="I16">
        <v>0.22493234770242451</v>
      </c>
      <c r="J16" t="s">
        <v>37</v>
      </c>
      <c r="L16" t="s">
        <v>38</v>
      </c>
    </row>
    <row r="17" spans="1:12" x14ac:dyDescent="0.2">
      <c r="A17" t="s">
        <v>39</v>
      </c>
      <c r="B17">
        <v>4.0000000000000001E-10</v>
      </c>
      <c r="C17" t="s">
        <v>35</v>
      </c>
      <c r="D17" t="s">
        <v>15</v>
      </c>
      <c r="F17" t="s">
        <v>36</v>
      </c>
      <c r="G17">
        <v>2</v>
      </c>
      <c r="H17">
        <v>-21.63955656882057</v>
      </c>
      <c r="I17">
        <v>0.59308259283798559</v>
      </c>
      <c r="J17" t="s">
        <v>28</v>
      </c>
      <c r="L17" t="s">
        <v>40</v>
      </c>
    </row>
    <row r="18" spans="1:12" x14ac:dyDescent="0.2">
      <c r="A18" t="s">
        <v>41</v>
      </c>
      <c r="B18">
        <v>0.98</v>
      </c>
      <c r="C18" t="s">
        <v>42</v>
      </c>
      <c r="D18" t="s">
        <v>30</v>
      </c>
      <c r="F18" t="s">
        <v>36</v>
      </c>
      <c r="G18">
        <v>2</v>
      </c>
      <c r="H18">
        <v>-2.0202707317519469E-2</v>
      </c>
      <c r="I18">
        <v>0.22493234770242451</v>
      </c>
      <c r="J18" t="s">
        <v>28</v>
      </c>
      <c r="L18" t="s">
        <v>43</v>
      </c>
    </row>
    <row r="19" spans="1:12" x14ac:dyDescent="0.2">
      <c r="A19" t="s">
        <v>44</v>
      </c>
      <c r="B19">
        <v>0.63698999999999995</v>
      </c>
      <c r="C19" t="s">
        <v>45</v>
      </c>
      <c r="D19" t="s">
        <v>16</v>
      </c>
      <c r="F19" t="s">
        <v>36</v>
      </c>
      <c r="G19">
        <v>2</v>
      </c>
      <c r="H19">
        <v>-0.45100132212032512</v>
      </c>
      <c r="I19">
        <v>0.22493234770242451</v>
      </c>
      <c r="J19" t="s">
        <v>28</v>
      </c>
      <c r="L19" t="s">
        <v>47</v>
      </c>
    </row>
    <row r="20" spans="1:12" x14ac:dyDescent="0.2">
      <c r="A20" t="s">
        <v>48</v>
      </c>
      <c r="B20">
        <v>2.1387E-2</v>
      </c>
      <c r="C20" t="s">
        <v>49</v>
      </c>
      <c r="D20" t="s">
        <v>16</v>
      </c>
      <c r="F20" t="s">
        <v>36</v>
      </c>
      <c r="G20">
        <v>2</v>
      </c>
      <c r="H20">
        <v>-3.8449720181785358</v>
      </c>
      <c r="I20">
        <v>0.22493234770242451</v>
      </c>
      <c r="J20" t="s">
        <v>28</v>
      </c>
      <c r="L20" t="s">
        <v>50</v>
      </c>
    </row>
    <row r="21" spans="1:12" x14ac:dyDescent="0.2">
      <c r="A21" t="s">
        <v>51</v>
      </c>
      <c r="B21">
        <v>1.0889</v>
      </c>
      <c r="C21" t="s">
        <v>52</v>
      </c>
      <c r="D21" t="s">
        <v>53</v>
      </c>
      <c r="F21" t="s">
        <v>36</v>
      </c>
      <c r="G21">
        <v>2</v>
      </c>
      <c r="H21">
        <v>8.5168012369878199E-2</v>
      </c>
      <c r="I21">
        <v>0.22493234770242451</v>
      </c>
      <c r="J21" t="s">
        <v>28</v>
      </c>
      <c r="L21" t="s">
        <v>54</v>
      </c>
    </row>
    <row r="22" spans="1:12" x14ac:dyDescent="0.2">
      <c r="A22" t="s">
        <v>55</v>
      </c>
      <c r="B22">
        <v>6.3699000000000003</v>
      </c>
      <c r="C22" t="s">
        <v>45</v>
      </c>
      <c r="D22" t="s">
        <v>56</v>
      </c>
      <c r="F22" t="s">
        <v>36</v>
      </c>
      <c r="G22">
        <v>2</v>
      </c>
      <c r="H22">
        <v>1.8515837708737211</v>
      </c>
      <c r="I22">
        <v>0.41246038958469372</v>
      </c>
      <c r="J22" t="s">
        <v>28</v>
      </c>
      <c r="L22" t="s">
        <v>57</v>
      </c>
    </row>
    <row r="23" spans="1:12" x14ac:dyDescent="0.2">
      <c r="A23" t="s">
        <v>58</v>
      </c>
      <c r="B23">
        <v>1.9675999999999999E-3</v>
      </c>
      <c r="C23" t="s">
        <v>45</v>
      </c>
      <c r="D23" t="s">
        <v>16</v>
      </c>
      <c r="F23" t="s">
        <v>36</v>
      </c>
      <c r="G23">
        <v>2</v>
      </c>
      <c r="H23">
        <v>-6.2309407530430896</v>
      </c>
      <c r="I23">
        <v>0.22493234770242451</v>
      </c>
      <c r="J23" t="s">
        <v>28</v>
      </c>
      <c r="L23" t="s">
        <v>59</v>
      </c>
    </row>
    <row r="24" spans="1:12" x14ac:dyDescent="0.2">
      <c r="A24" t="s">
        <v>60</v>
      </c>
      <c r="B24">
        <v>0.27040999999999998</v>
      </c>
      <c r="C24" t="s">
        <v>42</v>
      </c>
      <c r="D24" t="s">
        <v>56</v>
      </c>
      <c r="F24" t="s">
        <v>36</v>
      </c>
      <c r="G24">
        <v>2</v>
      </c>
      <c r="H24">
        <v>-1.307815953248634</v>
      </c>
      <c r="I24">
        <v>0.41246038958469372</v>
      </c>
      <c r="J24" t="s">
        <v>28</v>
      </c>
      <c r="L24" t="s">
        <v>61</v>
      </c>
    </row>
    <row r="25" spans="1:12" x14ac:dyDescent="0.2">
      <c r="A25" t="s">
        <v>62</v>
      </c>
      <c r="B25">
        <v>0.10877000000000001</v>
      </c>
      <c r="C25" t="s">
        <v>35</v>
      </c>
      <c r="D25" t="s">
        <v>56</v>
      </c>
      <c r="F25" t="s">
        <v>36</v>
      </c>
      <c r="G25">
        <v>2</v>
      </c>
      <c r="H25">
        <v>-2.218519717876378</v>
      </c>
      <c r="I25">
        <v>0.41246038958469372</v>
      </c>
      <c r="J25" t="s">
        <v>28</v>
      </c>
      <c r="L25" t="s">
        <v>62</v>
      </c>
    </row>
    <row r="27" spans="1:12" ht="16" x14ac:dyDescent="0.2">
      <c r="A27" s="1" t="s">
        <v>2</v>
      </c>
      <c r="B27" s="1" t="s">
        <v>1433</v>
      </c>
    </row>
    <row r="28" spans="1:12" x14ac:dyDescent="0.2">
      <c r="A28" t="s">
        <v>4</v>
      </c>
      <c r="B28" t="s">
        <v>63</v>
      </c>
    </row>
    <row r="29" spans="1:12" x14ac:dyDescent="0.2">
      <c r="A29" t="s">
        <v>6</v>
      </c>
      <c r="B29" t="s">
        <v>49</v>
      </c>
    </row>
    <row r="30" spans="1:12" x14ac:dyDescent="0.2">
      <c r="A30" t="s">
        <v>8</v>
      </c>
      <c r="B30">
        <v>1</v>
      </c>
    </row>
    <row r="31" spans="1:12" x14ac:dyDescent="0.2">
      <c r="A31" t="s">
        <v>9</v>
      </c>
      <c r="B31" t="s">
        <v>1433</v>
      </c>
    </row>
    <row r="32" spans="1:12" x14ac:dyDescent="0.2">
      <c r="A32" t="s">
        <v>11</v>
      </c>
      <c r="B32" t="s">
        <v>12</v>
      </c>
    </row>
    <row r="33" spans="1:13" x14ac:dyDescent="0.2">
      <c r="A33" t="s">
        <v>13</v>
      </c>
      <c r="B33" t="s">
        <v>14</v>
      </c>
    </row>
    <row r="34" spans="1:13" x14ac:dyDescent="0.2">
      <c r="A34" t="s">
        <v>15</v>
      </c>
      <c r="B34" t="s">
        <v>15</v>
      </c>
    </row>
    <row r="35" spans="1:13" ht="16" x14ac:dyDescent="0.2">
      <c r="A35" s="1" t="s">
        <v>17</v>
      </c>
    </row>
    <row r="36" spans="1:13" x14ac:dyDescent="0.2">
      <c r="A36" s="2" t="s">
        <v>18</v>
      </c>
      <c r="B36" s="2" t="s">
        <v>19</v>
      </c>
      <c r="C36" s="2" t="s">
        <v>6</v>
      </c>
      <c r="D36" s="2" t="s">
        <v>15</v>
      </c>
      <c r="E36" s="2" t="s">
        <v>20</v>
      </c>
      <c r="F36" s="2" t="s">
        <v>13</v>
      </c>
      <c r="G36" s="2" t="s">
        <v>21</v>
      </c>
      <c r="H36" s="2" t="s">
        <v>22</v>
      </c>
      <c r="I36" s="2" t="s">
        <v>23</v>
      </c>
      <c r="J36" s="2" t="s">
        <v>4</v>
      </c>
      <c r="K36" s="2" t="s">
        <v>24</v>
      </c>
      <c r="L36" s="2" t="s">
        <v>9</v>
      </c>
      <c r="M36" s="2"/>
    </row>
    <row r="37" spans="1:13" x14ac:dyDescent="0.2">
      <c r="A37" t="s">
        <v>29</v>
      </c>
      <c r="B37">
        <v>371.5</v>
      </c>
      <c r="D37" t="s">
        <v>30</v>
      </c>
      <c r="E37" t="s">
        <v>26</v>
      </c>
      <c r="F37" t="s">
        <v>27</v>
      </c>
      <c r="G37">
        <v>2</v>
      </c>
      <c r="H37">
        <v>5.9175488641578138</v>
      </c>
      <c r="I37">
        <v>0.36098878111391108</v>
      </c>
      <c r="J37" t="s">
        <v>64</v>
      </c>
    </row>
    <row r="38" spans="1:13" x14ac:dyDescent="0.2">
      <c r="A38" t="s">
        <v>1433</v>
      </c>
      <c r="B38">
        <v>1</v>
      </c>
      <c r="C38" t="s">
        <v>49</v>
      </c>
      <c r="D38" t="s">
        <v>15</v>
      </c>
      <c r="E38" t="s">
        <v>65</v>
      </c>
      <c r="F38" t="s">
        <v>33</v>
      </c>
      <c r="G38">
        <v>0</v>
      </c>
      <c r="H38">
        <v>1</v>
      </c>
      <c r="L38" t="s">
        <v>1433</v>
      </c>
    </row>
    <row r="39" spans="1:13" x14ac:dyDescent="0.2">
      <c r="A39" t="s">
        <v>66</v>
      </c>
      <c r="B39">
        <v>1</v>
      </c>
      <c r="C39" t="s">
        <v>49</v>
      </c>
      <c r="D39" t="s">
        <v>15</v>
      </c>
      <c r="F39" t="s">
        <v>36</v>
      </c>
      <c r="G39">
        <v>2</v>
      </c>
      <c r="H39">
        <v>0</v>
      </c>
      <c r="I39">
        <v>0.74824657670898309</v>
      </c>
      <c r="J39" t="s">
        <v>67</v>
      </c>
    </row>
    <row r="40" spans="1:13" x14ac:dyDescent="0.2">
      <c r="A40" t="s">
        <v>68</v>
      </c>
      <c r="B40">
        <v>4.4131999999999998</v>
      </c>
      <c r="C40" t="s">
        <v>35</v>
      </c>
      <c r="D40" t="s">
        <v>15</v>
      </c>
      <c r="F40" t="s">
        <v>36</v>
      </c>
      <c r="G40">
        <v>2</v>
      </c>
      <c r="H40">
        <v>1.484600049904014</v>
      </c>
      <c r="I40">
        <v>0.74824657670898309</v>
      </c>
      <c r="J40" t="s">
        <v>69</v>
      </c>
      <c r="L40" t="s">
        <v>70</v>
      </c>
    </row>
    <row r="41" spans="1:13" x14ac:dyDescent="0.2">
      <c r="A41" t="s">
        <v>71</v>
      </c>
      <c r="B41">
        <v>103.19</v>
      </c>
      <c r="C41" t="s">
        <v>49</v>
      </c>
      <c r="D41" t="s">
        <v>53</v>
      </c>
      <c r="F41" t="s">
        <v>36</v>
      </c>
      <c r="G41">
        <v>2</v>
      </c>
      <c r="H41">
        <v>4.6365719491276227</v>
      </c>
      <c r="I41">
        <v>0.5093333992455108</v>
      </c>
      <c r="J41" t="s">
        <v>72</v>
      </c>
      <c r="L41" t="s">
        <v>73</v>
      </c>
    </row>
    <row r="42" spans="1:13" x14ac:dyDescent="0.2">
      <c r="A42" t="s">
        <v>74</v>
      </c>
      <c r="B42">
        <v>7438.9</v>
      </c>
      <c r="C42" t="s">
        <v>35</v>
      </c>
      <c r="D42" t="s">
        <v>75</v>
      </c>
      <c r="F42" t="s">
        <v>36</v>
      </c>
      <c r="G42">
        <v>2</v>
      </c>
      <c r="H42">
        <v>8.914478267433962</v>
      </c>
      <c r="I42">
        <v>0.74824657670898309</v>
      </c>
      <c r="J42" t="s">
        <v>77</v>
      </c>
    </row>
    <row r="43" spans="1:13" x14ac:dyDescent="0.2">
      <c r="A43" t="s">
        <v>78</v>
      </c>
      <c r="B43">
        <v>7222.2</v>
      </c>
      <c r="C43" t="s">
        <v>49</v>
      </c>
      <c r="D43" t="s">
        <v>75</v>
      </c>
      <c r="F43" t="s">
        <v>36</v>
      </c>
      <c r="G43">
        <v>2</v>
      </c>
      <c r="H43">
        <v>8.8849148946137433</v>
      </c>
      <c r="I43">
        <v>0.74824657670898309</v>
      </c>
      <c r="J43" t="s">
        <v>79</v>
      </c>
    </row>
    <row r="44" spans="1:13" x14ac:dyDescent="0.2">
      <c r="A44" t="s">
        <v>62</v>
      </c>
      <c r="B44">
        <v>13765</v>
      </c>
      <c r="C44" t="s">
        <v>35</v>
      </c>
      <c r="D44" t="s">
        <v>56</v>
      </c>
      <c r="F44" t="s">
        <v>36</v>
      </c>
      <c r="G44">
        <v>2</v>
      </c>
      <c r="H44">
        <v>9.5298844175767083</v>
      </c>
      <c r="I44">
        <v>0.54701758146249824</v>
      </c>
      <c r="J44" t="s">
        <v>80</v>
      </c>
      <c r="L44" t="s">
        <v>62</v>
      </c>
    </row>
    <row r="45" spans="1:13" x14ac:dyDescent="0.2">
      <c r="A45" t="s">
        <v>81</v>
      </c>
      <c r="B45">
        <v>98155</v>
      </c>
      <c r="C45" t="s">
        <v>35</v>
      </c>
      <c r="D45" t="s">
        <v>16</v>
      </c>
      <c r="F45" t="s">
        <v>36</v>
      </c>
      <c r="G45">
        <v>2</v>
      </c>
      <c r="H45">
        <v>11.494303140842129</v>
      </c>
      <c r="I45">
        <v>0.50864688374526068</v>
      </c>
      <c r="J45" t="s">
        <v>83</v>
      </c>
    </row>
    <row r="47" spans="1:13" ht="16" x14ac:dyDescent="0.2">
      <c r="A47" s="1" t="s">
        <v>2</v>
      </c>
      <c r="B47" s="1" t="s">
        <v>1434</v>
      </c>
    </row>
    <row r="48" spans="1:13" x14ac:dyDescent="0.2">
      <c r="A48" t="s">
        <v>4</v>
      </c>
      <c r="B48" t="s">
        <v>84</v>
      </c>
    </row>
    <row r="49" spans="1:13" x14ac:dyDescent="0.2">
      <c r="A49" t="s">
        <v>6</v>
      </c>
      <c r="B49" t="s">
        <v>49</v>
      </c>
    </row>
    <row r="50" spans="1:13" x14ac:dyDescent="0.2">
      <c r="A50" t="s">
        <v>8</v>
      </c>
      <c r="B50">
        <v>1</v>
      </c>
    </row>
    <row r="51" spans="1:13" x14ac:dyDescent="0.2">
      <c r="A51" t="s">
        <v>9</v>
      </c>
      <c r="B51" t="s">
        <v>1434</v>
      </c>
    </row>
    <row r="52" spans="1:13" x14ac:dyDescent="0.2">
      <c r="A52" t="s">
        <v>11</v>
      </c>
      <c r="B52" t="s">
        <v>12</v>
      </c>
    </row>
    <row r="53" spans="1:13" x14ac:dyDescent="0.2">
      <c r="A53" t="s">
        <v>13</v>
      </c>
      <c r="B53" t="s">
        <v>14</v>
      </c>
    </row>
    <row r="54" spans="1:13" x14ac:dyDescent="0.2">
      <c r="A54" t="s">
        <v>15</v>
      </c>
      <c r="B54" t="s">
        <v>15</v>
      </c>
    </row>
    <row r="55" spans="1:13" ht="16" x14ac:dyDescent="0.2">
      <c r="A55" s="1" t="s">
        <v>17</v>
      </c>
    </row>
    <row r="56" spans="1:13" x14ac:dyDescent="0.2">
      <c r="A56" s="2" t="s">
        <v>18</v>
      </c>
      <c r="B56" s="2" t="s">
        <v>19</v>
      </c>
      <c r="C56" s="2" t="s">
        <v>6</v>
      </c>
      <c r="D56" s="2" t="s">
        <v>15</v>
      </c>
      <c r="E56" s="2" t="s">
        <v>20</v>
      </c>
      <c r="F56" s="2" t="s">
        <v>13</v>
      </c>
      <c r="G56" s="2" t="s">
        <v>21</v>
      </c>
      <c r="H56" s="2" t="s">
        <v>22</v>
      </c>
      <c r="I56" s="2" t="s">
        <v>23</v>
      </c>
      <c r="J56" s="2" t="s">
        <v>4</v>
      </c>
      <c r="K56" s="2" t="s">
        <v>24</v>
      </c>
      <c r="L56" s="2" t="s">
        <v>9</v>
      </c>
      <c r="M56" s="2"/>
    </row>
    <row r="57" spans="1:13" x14ac:dyDescent="0.2">
      <c r="A57" t="s">
        <v>29</v>
      </c>
      <c r="B57">
        <v>42.99</v>
      </c>
      <c r="D57" t="s">
        <v>30</v>
      </c>
      <c r="E57" t="s">
        <v>26</v>
      </c>
      <c r="F57" t="s">
        <v>27</v>
      </c>
      <c r="G57">
        <v>2</v>
      </c>
      <c r="H57">
        <v>3.7609675305081902</v>
      </c>
      <c r="I57">
        <v>3.4483102232361312E-2</v>
      </c>
      <c r="J57" t="s">
        <v>64</v>
      </c>
    </row>
    <row r="58" spans="1:13" x14ac:dyDescent="0.2">
      <c r="A58" t="s">
        <v>1434</v>
      </c>
      <c r="B58">
        <v>1</v>
      </c>
      <c r="C58" t="s">
        <v>49</v>
      </c>
      <c r="D58" t="s">
        <v>15</v>
      </c>
      <c r="E58" t="s">
        <v>65</v>
      </c>
      <c r="F58" t="s">
        <v>33</v>
      </c>
      <c r="G58">
        <v>0</v>
      </c>
      <c r="H58">
        <v>1</v>
      </c>
      <c r="L58" t="s">
        <v>1434</v>
      </c>
    </row>
    <row r="59" spans="1:13" x14ac:dyDescent="0.2">
      <c r="A59" t="s">
        <v>85</v>
      </c>
      <c r="B59">
        <v>1</v>
      </c>
      <c r="C59" t="s">
        <v>49</v>
      </c>
      <c r="D59" t="s">
        <v>15</v>
      </c>
      <c r="F59" t="s">
        <v>36</v>
      </c>
      <c r="G59">
        <v>2</v>
      </c>
      <c r="H59">
        <v>0</v>
      </c>
      <c r="I59">
        <v>0.92753142644864672</v>
      </c>
      <c r="J59" t="s">
        <v>67</v>
      </c>
    </row>
    <row r="60" spans="1:13" x14ac:dyDescent="0.2">
      <c r="A60" t="s">
        <v>68</v>
      </c>
      <c r="B60">
        <v>1.0498000000000001</v>
      </c>
      <c r="C60" t="s">
        <v>35</v>
      </c>
      <c r="D60" t="s">
        <v>15</v>
      </c>
      <c r="F60" t="s">
        <v>36</v>
      </c>
      <c r="G60">
        <v>2</v>
      </c>
      <c r="H60">
        <v>4.8599669836062412E-2</v>
      </c>
      <c r="I60">
        <v>0.92753142644864672</v>
      </c>
      <c r="J60" t="s">
        <v>69</v>
      </c>
      <c r="L60" t="s">
        <v>70</v>
      </c>
    </row>
    <row r="61" spans="1:13" x14ac:dyDescent="0.2">
      <c r="A61" t="s">
        <v>71</v>
      </c>
      <c r="B61">
        <v>11.942</v>
      </c>
      <c r="C61" t="s">
        <v>49</v>
      </c>
      <c r="D61" t="s">
        <v>53</v>
      </c>
      <c r="F61" t="s">
        <v>36</v>
      </c>
      <c r="G61">
        <v>2</v>
      </c>
      <c r="H61">
        <v>2.4800615981248009</v>
      </c>
      <c r="I61">
        <v>0.5093333992455108</v>
      </c>
      <c r="J61" t="s">
        <v>72</v>
      </c>
      <c r="L61" t="s">
        <v>73</v>
      </c>
    </row>
    <row r="62" spans="1:13" x14ac:dyDescent="0.2">
      <c r="A62" t="s">
        <v>86</v>
      </c>
      <c r="B62">
        <v>866.67</v>
      </c>
      <c r="C62" t="s">
        <v>35</v>
      </c>
      <c r="D62" t="s">
        <v>75</v>
      </c>
      <c r="F62" t="s">
        <v>36</v>
      </c>
      <c r="G62">
        <v>2</v>
      </c>
      <c r="H62">
        <v>6.7646582814879137</v>
      </c>
      <c r="I62">
        <v>0.92753142644864672</v>
      </c>
      <c r="J62" t="s">
        <v>79</v>
      </c>
      <c r="L62" t="s">
        <v>87</v>
      </c>
    </row>
    <row r="63" spans="1:13" x14ac:dyDescent="0.2">
      <c r="A63" t="s">
        <v>74</v>
      </c>
      <c r="B63">
        <v>892.67</v>
      </c>
      <c r="C63" t="s">
        <v>35</v>
      </c>
      <c r="D63" t="s">
        <v>75</v>
      </c>
      <c r="F63" t="s">
        <v>36</v>
      </c>
      <c r="G63">
        <v>2</v>
      </c>
      <c r="H63">
        <v>6.7942169717059837</v>
      </c>
      <c r="I63">
        <v>0.92753142644864672</v>
      </c>
      <c r="J63" t="s">
        <v>77</v>
      </c>
    </row>
    <row r="64" spans="1:13" x14ac:dyDescent="0.2">
      <c r="A64" t="s">
        <v>62</v>
      </c>
      <c r="B64">
        <v>1966.6</v>
      </c>
      <c r="C64" t="s">
        <v>35</v>
      </c>
      <c r="D64" t="s">
        <v>56</v>
      </c>
      <c r="F64" t="s">
        <v>36</v>
      </c>
      <c r="G64">
        <v>2</v>
      </c>
      <c r="H64">
        <v>7.5840614423460559</v>
      </c>
      <c r="I64">
        <v>0.5822780359810722</v>
      </c>
      <c r="J64" t="s">
        <v>80</v>
      </c>
      <c r="L64" t="s">
        <v>62</v>
      </c>
    </row>
    <row r="65" spans="1:13" x14ac:dyDescent="0.2">
      <c r="A65" t="s">
        <v>81</v>
      </c>
      <c r="B65">
        <v>11779</v>
      </c>
      <c r="C65" t="s">
        <v>35</v>
      </c>
      <c r="D65" t="s">
        <v>16</v>
      </c>
      <c r="F65" t="s">
        <v>36</v>
      </c>
      <c r="G65">
        <v>2</v>
      </c>
      <c r="H65">
        <v>9.3740735639587847</v>
      </c>
      <c r="I65">
        <v>0.50797752749355018</v>
      </c>
      <c r="J65" t="s">
        <v>83</v>
      </c>
    </row>
    <row r="67" spans="1:13" ht="16" x14ac:dyDescent="0.2">
      <c r="A67" s="1" t="s">
        <v>2</v>
      </c>
      <c r="B67" s="1" t="s">
        <v>1435</v>
      </c>
    </row>
    <row r="68" spans="1:13" x14ac:dyDescent="0.2">
      <c r="A68" t="s">
        <v>4</v>
      </c>
      <c r="B68" t="s">
        <v>88</v>
      </c>
    </row>
    <row r="69" spans="1:13" x14ac:dyDescent="0.2">
      <c r="A69" t="s">
        <v>6</v>
      </c>
      <c r="B69" t="s">
        <v>49</v>
      </c>
    </row>
    <row r="70" spans="1:13" x14ac:dyDescent="0.2">
      <c r="A70" t="s">
        <v>8</v>
      </c>
      <c r="B70">
        <v>1</v>
      </c>
    </row>
    <row r="71" spans="1:13" x14ac:dyDescent="0.2">
      <c r="A71" t="s">
        <v>9</v>
      </c>
      <c r="B71" t="s">
        <v>1435</v>
      </c>
    </row>
    <row r="72" spans="1:13" x14ac:dyDescent="0.2">
      <c r="A72" t="s">
        <v>11</v>
      </c>
      <c r="B72" t="s">
        <v>12</v>
      </c>
    </row>
    <row r="73" spans="1:13" x14ac:dyDescent="0.2">
      <c r="A73" t="s">
        <v>13</v>
      </c>
      <c r="B73" t="s">
        <v>14</v>
      </c>
    </row>
    <row r="74" spans="1:13" x14ac:dyDescent="0.2">
      <c r="A74" t="s">
        <v>15</v>
      </c>
      <c r="B74" t="s">
        <v>15</v>
      </c>
    </row>
    <row r="75" spans="1:13" ht="16" x14ac:dyDescent="0.2">
      <c r="A75" s="1" t="s">
        <v>17</v>
      </c>
    </row>
    <row r="76" spans="1:13" x14ac:dyDescent="0.2">
      <c r="A76" s="2" t="s">
        <v>18</v>
      </c>
      <c r="B76" s="2" t="s">
        <v>19</v>
      </c>
      <c r="C76" s="2" t="s">
        <v>6</v>
      </c>
      <c r="D76" s="2" t="s">
        <v>15</v>
      </c>
      <c r="E76" s="2" t="s">
        <v>20</v>
      </c>
      <c r="F76" s="2" t="s">
        <v>13</v>
      </c>
      <c r="G76" s="2" t="s">
        <v>21</v>
      </c>
      <c r="H76" s="2" t="s">
        <v>22</v>
      </c>
      <c r="I76" s="2" t="s">
        <v>23</v>
      </c>
      <c r="J76" s="2" t="s">
        <v>4</v>
      </c>
      <c r="K76" s="2" t="s">
        <v>24</v>
      </c>
      <c r="L76" s="2" t="s">
        <v>9</v>
      </c>
      <c r="M76" s="2"/>
    </row>
    <row r="77" spans="1:13" x14ac:dyDescent="0.2">
      <c r="A77" t="s">
        <v>29</v>
      </c>
      <c r="B77">
        <v>42.99</v>
      </c>
      <c r="D77" t="s">
        <v>30</v>
      </c>
      <c r="E77" t="s">
        <v>26</v>
      </c>
      <c r="F77" t="s">
        <v>27</v>
      </c>
      <c r="G77">
        <v>2</v>
      </c>
      <c r="H77">
        <v>3.7609675305081902</v>
      </c>
      <c r="I77">
        <v>3.4483102232361312E-2</v>
      </c>
      <c r="J77" t="s">
        <v>64</v>
      </c>
    </row>
    <row r="78" spans="1:13" x14ac:dyDescent="0.2">
      <c r="A78" t="s">
        <v>1435</v>
      </c>
      <c r="B78">
        <v>1</v>
      </c>
      <c r="C78" t="s">
        <v>49</v>
      </c>
      <c r="D78" t="s">
        <v>15</v>
      </c>
      <c r="E78" t="s">
        <v>65</v>
      </c>
      <c r="F78" t="s">
        <v>33</v>
      </c>
      <c r="G78">
        <v>0</v>
      </c>
      <c r="H78">
        <v>1</v>
      </c>
      <c r="L78" t="s">
        <v>1435</v>
      </c>
    </row>
    <row r="79" spans="1:13" x14ac:dyDescent="0.2">
      <c r="A79" t="s">
        <v>85</v>
      </c>
      <c r="B79">
        <v>1</v>
      </c>
      <c r="C79" t="s">
        <v>49</v>
      </c>
      <c r="D79" t="s">
        <v>15</v>
      </c>
      <c r="F79" t="s">
        <v>36</v>
      </c>
      <c r="G79">
        <v>2</v>
      </c>
      <c r="H79">
        <v>0</v>
      </c>
      <c r="I79">
        <v>0.92753142644864672</v>
      </c>
      <c r="J79" t="s">
        <v>67</v>
      </c>
    </row>
    <row r="80" spans="1:13" x14ac:dyDescent="0.2">
      <c r="A80" t="s">
        <v>68</v>
      </c>
      <c r="B80">
        <v>1.0498000000000001</v>
      </c>
      <c r="C80" t="s">
        <v>35</v>
      </c>
      <c r="D80" t="s">
        <v>15</v>
      </c>
      <c r="F80" t="s">
        <v>36</v>
      </c>
      <c r="G80">
        <v>2</v>
      </c>
      <c r="H80">
        <v>4.8599669836062412E-2</v>
      </c>
      <c r="I80">
        <v>0.92753142644864672</v>
      </c>
      <c r="J80" t="s">
        <v>69</v>
      </c>
      <c r="L80" t="s">
        <v>70</v>
      </c>
    </row>
    <row r="81" spans="1:13" x14ac:dyDescent="0.2">
      <c r="A81" t="s">
        <v>71</v>
      </c>
      <c r="B81">
        <v>11.942</v>
      </c>
      <c r="C81" t="s">
        <v>49</v>
      </c>
      <c r="D81" t="s">
        <v>53</v>
      </c>
      <c r="F81" t="s">
        <v>36</v>
      </c>
      <c r="G81">
        <v>2</v>
      </c>
      <c r="H81">
        <v>2.4800615981248009</v>
      </c>
      <c r="I81">
        <v>0.5093333992455108</v>
      </c>
      <c r="J81" t="s">
        <v>72</v>
      </c>
      <c r="L81" t="s">
        <v>73</v>
      </c>
    </row>
    <row r="82" spans="1:13" x14ac:dyDescent="0.2">
      <c r="A82" t="s">
        <v>86</v>
      </c>
      <c r="B82">
        <v>800</v>
      </c>
      <c r="C82" t="s">
        <v>35</v>
      </c>
      <c r="D82" t="s">
        <v>75</v>
      </c>
      <c r="F82" t="s">
        <v>36</v>
      </c>
      <c r="G82">
        <v>2</v>
      </c>
      <c r="H82">
        <v>6.6846117276679271</v>
      </c>
      <c r="I82">
        <v>0.92753142644864672</v>
      </c>
      <c r="J82" t="s">
        <v>79</v>
      </c>
      <c r="L82" t="s">
        <v>87</v>
      </c>
    </row>
    <row r="83" spans="1:13" x14ac:dyDescent="0.2">
      <c r="A83" t="s">
        <v>89</v>
      </c>
      <c r="B83">
        <v>824</v>
      </c>
      <c r="C83" t="s">
        <v>35</v>
      </c>
      <c r="D83" t="s">
        <v>75</v>
      </c>
      <c r="F83" t="s">
        <v>36</v>
      </c>
      <c r="G83">
        <v>2</v>
      </c>
      <c r="H83">
        <v>6.7141705299094721</v>
      </c>
      <c r="I83">
        <v>0.92753142644864672</v>
      </c>
      <c r="J83" t="s">
        <v>77</v>
      </c>
    </row>
    <row r="84" spans="1:13" x14ac:dyDescent="0.2">
      <c r="A84" t="s">
        <v>62</v>
      </c>
      <c r="B84">
        <v>1840.7</v>
      </c>
      <c r="C84" t="s">
        <v>35</v>
      </c>
      <c r="D84" t="s">
        <v>56</v>
      </c>
      <c r="F84" t="s">
        <v>36</v>
      </c>
      <c r="G84">
        <v>2</v>
      </c>
      <c r="H84">
        <v>7.5179012130386766</v>
      </c>
      <c r="I84">
        <v>0.5822780359810722</v>
      </c>
      <c r="J84" t="s">
        <v>80</v>
      </c>
      <c r="L84" t="s">
        <v>62</v>
      </c>
    </row>
    <row r="85" spans="1:13" x14ac:dyDescent="0.2">
      <c r="A85" t="s">
        <v>81</v>
      </c>
      <c r="B85">
        <v>10836</v>
      </c>
      <c r="C85" t="s">
        <v>35</v>
      </c>
      <c r="D85" t="s">
        <v>16</v>
      </c>
      <c r="F85" t="s">
        <v>36</v>
      </c>
      <c r="G85">
        <v>2</v>
      </c>
      <c r="H85">
        <v>9.2906292032049862</v>
      </c>
      <c r="I85">
        <v>0.50797752749355018</v>
      </c>
      <c r="J85" t="s">
        <v>83</v>
      </c>
    </row>
    <row r="87" spans="1:13" ht="16" x14ac:dyDescent="0.2">
      <c r="A87" s="1" t="s">
        <v>2</v>
      </c>
      <c r="B87" s="1" t="s">
        <v>1436</v>
      </c>
    </row>
    <row r="88" spans="1:13" x14ac:dyDescent="0.2">
      <c r="A88" t="s">
        <v>4</v>
      </c>
      <c r="B88" t="s">
        <v>90</v>
      </c>
    </row>
    <row r="89" spans="1:13" x14ac:dyDescent="0.2">
      <c r="A89" t="s">
        <v>6</v>
      </c>
      <c r="B89" t="s">
        <v>49</v>
      </c>
    </row>
    <row r="90" spans="1:13" x14ac:dyDescent="0.2">
      <c r="A90" t="s">
        <v>8</v>
      </c>
      <c r="B90">
        <v>1</v>
      </c>
    </row>
    <row r="91" spans="1:13" x14ac:dyDescent="0.2">
      <c r="A91" t="s">
        <v>9</v>
      </c>
      <c r="B91" t="s">
        <v>1436</v>
      </c>
    </row>
    <row r="92" spans="1:13" x14ac:dyDescent="0.2">
      <c r="A92" t="s">
        <v>11</v>
      </c>
      <c r="B92" t="s">
        <v>12</v>
      </c>
    </row>
    <row r="93" spans="1:13" x14ac:dyDescent="0.2">
      <c r="A93" t="s">
        <v>13</v>
      </c>
      <c r="B93" t="s">
        <v>14</v>
      </c>
    </row>
    <row r="94" spans="1:13" x14ac:dyDescent="0.2">
      <c r="A94" t="s">
        <v>15</v>
      </c>
      <c r="B94" t="s">
        <v>15</v>
      </c>
    </row>
    <row r="95" spans="1:13" ht="16" x14ac:dyDescent="0.2">
      <c r="A95" s="1" t="s">
        <v>17</v>
      </c>
    </row>
    <row r="96" spans="1:13" x14ac:dyDescent="0.2">
      <c r="A96" s="2" t="s">
        <v>18</v>
      </c>
      <c r="B96" s="2" t="s">
        <v>19</v>
      </c>
      <c r="C96" s="2" t="s">
        <v>6</v>
      </c>
      <c r="D96" s="2" t="s">
        <v>15</v>
      </c>
      <c r="E96" s="2" t="s">
        <v>20</v>
      </c>
      <c r="F96" s="2" t="s">
        <v>13</v>
      </c>
      <c r="G96" s="2" t="s">
        <v>21</v>
      </c>
      <c r="H96" s="2" t="s">
        <v>22</v>
      </c>
      <c r="I96" s="2" t="s">
        <v>23</v>
      </c>
      <c r="J96" s="2" t="s">
        <v>4</v>
      </c>
      <c r="K96" s="2" t="s">
        <v>24</v>
      </c>
      <c r="L96" s="2" t="s">
        <v>9</v>
      </c>
      <c r="M96" s="2"/>
    </row>
    <row r="97" spans="1:12" x14ac:dyDescent="0.2">
      <c r="A97" t="s">
        <v>29</v>
      </c>
      <c r="B97">
        <v>77.28</v>
      </c>
      <c r="D97" t="s">
        <v>30</v>
      </c>
      <c r="E97" t="s">
        <v>26</v>
      </c>
      <c r="F97" t="s">
        <v>27</v>
      </c>
      <c r="G97">
        <v>2</v>
      </c>
      <c r="H97">
        <v>4.3474351899042629</v>
      </c>
      <c r="I97">
        <v>0.36098878111391108</v>
      </c>
      <c r="J97" t="s">
        <v>64</v>
      </c>
    </row>
    <row r="98" spans="1:12" x14ac:dyDescent="0.2">
      <c r="A98" t="s">
        <v>1436</v>
      </c>
      <c r="B98">
        <v>1</v>
      </c>
      <c r="C98" t="s">
        <v>49</v>
      </c>
      <c r="D98" t="s">
        <v>15</v>
      </c>
      <c r="E98" t="s">
        <v>65</v>
      </c>
      <c r="F98" t="s">
        <v>33</v>
      </c>
      <c r="G98">
        <v>0</v>
      </c>
      <c r="H98">
        <v>1</v>
      </c>
      <c r="L98" t="s">
        <v>1436</v>
      </c>
    </row>
    <row r="99" spans="1:12" x14ac:dyDescent="0.2">
      <c r="A99" t="s">
        <v>91</v>
      </c>
      <c r="B99">
        <v>1</v>
      </c>
      <c r="C99" t="s">
        <v>49</v>
      </c>
      <c r="D99" t="s">
        <v>15</v>
      </c>
      <c r="F99" t="s">
        <v>36</v>
      </c>
      <c r="G99">
        <v>2</v>
      </c>
      <c r="H99">
        <v>0</v>
      </c>
      <c r="I99">
        <v>0.74824657670898309</v>
      </c>
      <c r="J99" t="s">
        <v>67</v>
      </c>
    </row>
    <row r="100" spans="1:12" x14ac:dyDescent="0.2">
      <c r="A100" t="s">
        <v>68</v>
      </c>
      <c r="B100">
        <v>1.6182000000000001</v>
      </c>
      <c r="C100" t="s">
        <v>35</v>
      </c>
      <c r="D100" t="s">
        <v>15</v>
      </c>
      <c r="F100" t="s">
        <v>36</v>
      </c>
      <c r="G100">
        <v>2</v>
      </c>
      <c r="H100">
        <v>0.48131442039160233</v>
      </c>
      <c r="I100">
        <v>0.74824657670898309</v>
      </c>
      <c r="J100" t="s">
        <v>69</v>
      </c>
      <c r="L100" t="s">
        <v>70</v>
      </c>
    </row>
    <row r="101" spans="1:12" x14ac:dyDescent="0.2">
      <c r="A101" t="s">
        <v>71</v>
      </c>
      <c r="B101">
        <v>21.466999999999999</v>
      </c>
      <c r="C101" t="s">
        <v>49</v>
      </c>
      <c r="D101" t="s">
        <v>53</v>
      </c>
      <c r="F101" t="s">
        <v>36</v>
      </c>
      <c r="G101">
        <v>2</v>
      </c>
      <c r="H101">
        <v>3.066516872271952</v>
      </c>
      <c r="I101">
        <v>0.5093333992455108</v>
      </c>
      <c r="J101" t="s">
        <v>72</v>
      </c>
      <c r="L101" t="s">
        <v>73</v>
      </c>
    </row>
    <row r="102" spans="1:12" x14ac:dyDescent="0.2">
      <c r="A102" t="s">
        <v>86</v>
      </c>
      <c r="B102">
        <v>1555.6</v>
      </c>
      <c r="C102" t="s">
        <v>35</v>
      </c>
      <c r="D102" t="s">
        <v>75</v>
      </c>
      <c r="F102" t="s">
        <v>36</v>
      </c>
      <c r="G102">
        <v>2</v>
      </c>
      <c r="H102">
        <v>7.3496166022815919</v>
      </c>
      <c r="I102">
        <v>0.74824657670898309</v>
      </c>
      <c r="J102" t="s">
        <v>79</v>
      </c>
      <c r="L102" t="s">
        <v>87</v>
      </c>
    </row>
    <row r="103" spans="1:12" x14ac:dyDescent="0.2">
      <c r="A103" t="s">
        <v>74</v>
      </c>
      <c r="B103">
        <v>1602.2</v>
      </c>
      <c r="C103" t="s">
        <v>35</v>
      </c>
      <c r="D103" t="s">
        <v>75</v>
      </c>
      <c r="F103" t="s">
        <v>36</v>
      </c>
      <c r="G103">
        <v>2</v>
      </c>
      <c r="H103">
        <v>7.3791329637810161</v>
      </c>
      <c r="I103">
        <v>0.74824657670898309</v>
      </c>
      <c r="J103" t="s">
        <v>77</v>
      </c>
    </row>
    <row r="104" spans="1:12" x14ac:dyDescent="0.2">
      <c r="A104" t="s">
        <v>62</v>
      </c>
      <c r="B104">
        <v>3406.2</v>
      </c>
      <c r="C104" t="s">
        <v>35</v>
      </c>
      <c r="D104" t="s">
        <v>56</v>
      </c>
      <c r="F104" t="s">
        <v>36</v>
      </c>
      <c r="G104">
        <v>2</v>
      </c>
      <c r="H104">
        <v>8.1333525794047361</v>
      </c>
      <c r="I104">
        <v>0.54701758146249824</v>
      </c>
      <c r="J104" t="s">
        <v>80</v>
      </c>
      <c r="L104" t="s">
        <v>62</v>
      </c>
    </row>
    <row r="105" spans="1:12" x14ac:dyDescent="0.2">
      <c r="A105" t="s">
        <v>81</v>
      </c>
      <c r="B105">
        <v>21141</v>
      </c>
      <c r="C105" t="s">
        <v>35</v>
      </c>
      <c r="D105" t="s">
        <v>16</v>
      </c>
      <c r="F105" t="s">
        <v>36</v>
      </c>
      <c r="G105">
        <v>2</v>
      </c>
      <c r="H105">
        <v>9.9589695619951328</v>
      </c>
      <c r="I105">
        <v>0.50864688374526068</v>
      </c>
      <c r="J105" t="s">
        <v>83</v>
      </c>
    </row>
    <row r="107" spans="1:12" ht="16" x14ac:dyDescent="0.2">
      <c r="A107" s="1" t="s">
        <v>2</v>
      </c>
      <c r="B107" s="1" t="s">
        <v>1437</v>
      </c>
    </row>
    <row r="108" spans="1:12" x14ac:dyDescent="0.2">
      <c r="A108" t="s">
        <v>4</v>
      </c>
      <c r="B108" t="s">
        <v>92</v>
      </c>
    </row>
    <row r="109" spans="1:12" x14ac:dyDescent="0.2">
      <c r="A109" t="s">
        <v>6</v>
      </c>
      <c r="B109" t="s">
        <v>49</v>
      </c>
    </row>
    <row r="110" spans="1:12" x14ac:dyDescent="0.2">
      <c r="A110" t="s">
        <v>8</v>
      </c>
      <c r="B110">
        <v>1</v>
      </c>
    </row>
    <row r="111" spans="1:12" x14ac:dyDescent="0.2">
      <c r="A111" t="s">
        <v>9</v>
      </c>
      <c r="B111" t="s">
        <v>1437</v>
      </c>
    </row>
    <row r="112" spans="1:12" x14ac:dyDescent="0.2">
      <c r="A112" t="s">
        <v>11</v>
      </c>
      <c r="B112" t="s">
        <v>12</v>
      </c>
    </row>
    <row r="113" spans="1:13" x14ac:dyDescent="0.2">
      <c r="A113" t="s">
        <v>13</v>
      </c>
      <c r="B113" t="s">
        <v>14</v>
      </c>
    </row>
    <row r="114" spans="1:13" x14ac:dyDescent="0.2">
      <c r="A114" t="s">
        <v>15</v>
      </c>
      <c r="B114" t="s">
        <v>15</v>
      </c>
    </row>
    <row r="115" spans="1:13" ht="16" x14ac:dyDescent="0.2">
      <c r="A115" s="1" t="s">
        <v>17</v>
      </c>
    </row>
    <row r="116" spans="1:13" x14ac:dyDescent="0.2">
      <c r="A116" s="2" t="s">
        <v>18</v>
      </c>
      <c r="B116" s="2" t="s">
        <v>19</v>
      </c>
      <c r="C116" s="2" t="s">
        <v>6</v>
      </c>
      <c r="D116" s="2" t="s">
        <v>15</v>
      </c>
      <c r="E116" s="2" t="s">
        <v>20</v>
      </c>
      <c r="F116" s="2" t="s">
        <v>13</v>
      </c>
      <c r="G116" s="2" t="s">
        <v>21</v>
      </c>
      <c r="H116" s="2" t="s">
        <v>22</v>
      </c>
      <c r="I116" s="2" t="s">
        <v>23</v>
      </c>
      <c r="J116" s="2" t="s">
        <v>4</v>
      </c>
      <c r="K116" s="2" t="s">
        <v>24</v>
      </c>
      <c r="L116" s="2" t="s">
        <v>9</v>
      </c>
      <c r="M116" s="2"/>
    </row>
    <row r="117" spans="1:13" x14ac:dyDescent="0.2">
      <c r="A117" t="s">
        <v>29</v>
      </c>
      <c r="B117">
        <v>77.28</v>
      </c>
      <c r="D117" t="s">
        <v>30</v>
      </c>
      <c r="E117" t="s">
        <v>26</v>
      </c>
      <c r="F117" t="s">
        <v>27</v>
      </c>
      <c r="G117">
        <v>2</v>
      </c>
      <c r="H117">
        <v>4.3474351899042629</v>
      </c>
      <c r="I117">
        <v>0.36098878111391108</v>
      </c>
      <c r="J117" t="s">
        <v>64</v>
      </c>
    </row>
    <row r="118" spans="1:13" x14ac:dyDescent="0.2">
      <c r="A118" t="s">
        <v>1437</v>
      </c>
      <c r="B118">
        <v>1</v>
      </c>
      <c r="C118" t="s">
        <v>49</v>
      </c>
      <c r="D118" t="s">
        <v>15</v>
      </c>
      <c r="E118" t="s">
        <v>65</v>
      </c>
      <c r="F118" t="s">
        <v>33</v>
      </c>
      <c r="G118">
        <v>0</v>
      </c>
      <c r="H118">
        <v>1</v>
      </c>
      <c r="L118" t="s">
        <v>1437</v>
      </c>
    </row>
    <row r="119" spans="1:13" x14ac:dyDescent="0.2">
      <c r="A119" t="s">
        <v>91</v>
      </c>
      <c r="B119">
        <v>1</v>
      </c>
      <c r="C119" t="s">
        <v>49</v>
      </c>
      <c r="D119" t="s">
        <v>15</v>
      </c>
      <c r="F119" t="s">
        <v>36</v>
      </c>
      <c r="G119">
        <v>2</v>
      </c>
      <c r="H119">
        <v>0</v>
      </c>
      <c r="I119">
        <v>0.74824657670898309</v>
      </c>
      <c r="J119" t="s">
        <v>67</v>
      </c>
    </row>
    <row r="120" spans="1:13" x14ac:dyDescent="0.2">
      <c r="A120" t="s">
        <v>68</v>
      </c>
      <c r="B120">
        <v>1.6182000000000001</v>
      </c>
      <c r="C120" t="s">
        <v>35</v>
      </c>
      <c r="D120" t="s">
        <v>15</v>
      </c>
      <c r="F120" t="s">
        <v>36</v>
      </c>
      <c r="G120">
        <v>2</v>
      </c>
      <c r="H120">
        <v>0.48131442039160233</v>
      </c>
      <c r="I120">
        <v>0.74824657670898309</v>
      </c>
      <c r="J120" t="s">
        <v>69</v>
      </c>
      <c r="L120" t="s">
        <v>70</v>
      </c>
    </row>
    <row r="121" spans="1:13" x14ac:dyDescent="0.2">
      <c r="A121" t="s">
        <v>71</v>
      </c>
      <c r="B121">
        <v>21.466999999999999</v>
      </c>
      <c r="C121" t="s">
        <v>49</v>
      </c>
      <c r="D121" t="s">
        <v>53</v>
      </c>
      <c r="F121" t="s">
        <v>36</v>
      </c>
      <c r="G121">
        <v>2</v>
      </c>
      <c r="H121">
        <v>3.066516872271952</v>
      </c>
      <c r="I121">
        <v>0.5093333992455108</v>
      </c>
      <c r="J121" t="s">
        <v>72</v>
      </c>
      <c r="L121" t="s">
        <v>73</v>
      </c>
    </row>
    <row r="122" spans="1:13" x14ac:dyDescent="0.2">
      <c r="A122" t="s">
        <v>86</v>
      </c>
      <c r="B122">
        <v>1435.9</v>
      </c>
      <c r="C122" t="s">
        <v>35</v>
      </c>
      <c r="D122" t="s">
        <v>75</v>
      </c>
      <c r="F122" t="s">
        <v>36</v>
      </c>
      <c r="G122">
        <v>2</v>
      </c>
      <c r="H122">
        <v>7.2695471093003317</v>
      </c>
      <c r="I122">
        <v>0.74824657670898309</v>
      </c>
      <c r="J122" t="s">
        <v>79</v>
      </c>
      <c r="L122" t="s">
        <v>87</v>
      </c>
    </row>
    <row r="123" spans="1:13" x14ac:dyDescent="0.2">
      <c r="A123" t="s">
        <v>89</v>
      </c>
      <c r="B123">
        <v>1479</v>
      </c>
      <c r="C123" t="s">
        <v>35</v>
      </c>
      <c r="D123" t="s">
        <v>75</v>
      </c>
      <c r="F123" t="s">
        <v>36</v>
      </c>
      <c r="G123">
        <v>2</v>
      </c>
      <c r="H123">
        <v>7.2991214627107999</v>
      </c>
      <c r="I123">
        <v>0.74824657670898309</v>
      </c>
      <c r="J123" t="s">
        <v>77</v>
      </c>
    </row>
    <row r="124" spans="1:13" x14ac:dyDescent="0.2">
      <c r="A124" t="s">
        <v>62</v>
      </c>
      <c r="B124">
        <v>3180.4</v>
      </c>
      <c r="C124" t="s">
        <v>35</v>
      </c>
      <c r="D124" t="s">
        <v>56</v>
      </c>
      <c r="F124" t="s">
        <v>36</v>
      </c>
      <c r="G124">
        <v>2</v>
      </c>
      <c r="H124">
        <v>8.0647622540273289</v>
      </c>
      <c r="I124">
        <v>0.54701758146249824</v>
      </c>
      <c r="J124" t="s">
        <v>80</v>
      </c>
      <c r="L124" t="s">
        <v>62</v>
      </c>
    </row>
    <row r="125" spans="1:13" x14ac:dyDescent="0.2">
      <c r="A125" t="s">
        <v>81</v>
      </c>
      <c r="B125">
        <v>19450</v>
      </c>
      <c r="C125" t="s">
        <v>35</v>
      </c>
      <c r="D125" t="s">
        <v>16</v>
      </c>
      <c r="F125" t="s">
        <v>36</v>
      </c>
      <c r="G125">
        <v>2</v>
      </c>
      <c r="H125">
        <v>9.8756023490465932</v>
      </c>
      <c r="I125">
        <v>0.50864688374526068</v>
      </c>
      <c r="J125" t="s">
        <v>83</v>
      </c>
    </row>
    <row r="127" spans="1:13" ht="16" x14ac:dyDescent="0.2">
      <c r="A127" s="1" t="s">
        <v>2</v>
      </c>
      <c r="B127" s="1" t="s">
        <v>1438</v>
      </c>
    </row>
    <row r="128" spans="1:13" x14ac:dyDescent="0.2">
      <c r="A128" t="s">
        <v>4</v>
      </c>
      <c r="B128" t="s">
        <v>93</v>
      </c>
    </row>
    <row r="129" spans="1:13" x14ac:dyDescent="0.2">
      <c r="A129" t="s">
        <v>6</v>
      </c>
      <c r="B129" t="s">
        <v>94</v>
      </c>
    </row>
    <row r="130" spans="1:13" x14ac:dyDescent="0.2">
      <c r="A130" t="s">
        <v>8</v>
      </c>
      <c r="B130">
        <v>1</v>
      </c>
    </row>
    <row r="131" spans="1:13" x14ac:dyDescent="0.2">
      <c r="A131" t="s">
        <v>9</v>
      </c>
      <c r="B131" t="s">
        <v>1438</v>
      </c>
    </row>
    <row r="132" spans="1:13" x14ac:dyDescent="0.2">
      <c r="A132" t="s">
        <v>11</v>
      </c>
      <c r="B132" t="s">
        <v>12</v>
      </c>
    </row>
    <row r="133" spans="1:13" x14ac:dyDescent="0.2">
      <c r="A133" t="s">
        <v>13</v>
      </c>
      <c r="B133" t="s">
        <v>14</v>
      </c>
    </row>
    <row r="134" spans="1:13" x14ac:dyDescent="0.2">
      <c r="A134" t="s">
        <v>15</v>
      </c>
      <c r="B134" t="s">
        <v>15</v>
      </c>
    </row>
    <row r="135" spans="1:13" ht="16" x14ac:dyDescent="0.2">
      <c r="A135" s="1" t="s">
        <v>17</v>
      </c>
    </row>
    <row r="136" spans="1:13" x14ac:dyDescent="0.2">
      <c r="A136" s="2" t="s">
        <v>18</v>
      </c>
      <c r="B136" s="2" t="s">
        <v>19</v>
      </c>
      <c r="C136" s="2" t="s">
        <v>6</v>
      </c>
      <c r="D136" s="2" t="s">
        <v>15</v>
      </c>
      <c r="E136" s="2" t="s">
        <v>20</v>
      </c>
      <c r="F136" s="2" t="s">
        <v>13</v>
      </c>
      <c r="G136" s="2" t="s">
        <v>21</v>
      </c>
      <c r="H136" s="2" t="s">
        <v>22</v>
      </c>
      <c r="I136" s="2" t="s">
        <v>23</v>
      </c>
      <c r="J136" s="2" t="s">
        <v>4</v>
      </c>
      <c r="K136" s="2" t="s">
        <v>24</v>
      </c>
      <c r="L136" s="2" t="s">
        <v>9</v>
      </c>
      <c r="M136" s="2"/>
    </row>
    <row r="137" spans="1:13" x14ac:dyDescent="0.2">
      <c r="A137" t="s">
        <v>29</v>
      </c>
      <c r="B137">
        <v>89.424000000000007</v>
      </c>
      <c r="D137" t="s">
        <v>30</v>
      </c>
      <c r="E137" t="s">
        <v>26</v>
      </c>
      <c r="F137" t="s">
        <v>27</v>
      </c>
      <c r="G137">
        <v>2</v>
      </c>
      <c r="H137">
        <v>4.4933891025273427</v>
      </c>
      <c r="I137">
        <v>0.36098878111391108</v>
      </c>
      <c r="J137" t="s">
        <v>64</v>
      </c>
    </row>
    <row r="138" spans="1:13" x14ac:dyDescent="0.2">
      <c r="A138" t="s">
        <v>1438</v>
      </c>
      <c r="B138">
        <v>1</v>
      </c>
      <c r="C138" t="s">
        <v>94</v>
      </c>
      <c r="D138" t="s">
        <v>15</v>
      </c>
      <c r="E138" t="s">
        <v>65</v>
      </c>
      <c r="F138" t="s">
        <v>33</v>
      </c>
      <c r="G138">
        <v>0</v>
      </c>
      <c r="H138">
        <v>1</v>
      </c>
      <c r="L138" t="s">
        <v>1438</v>
      </c>
    </row>
    <row r="139" spans="1:13" x14ac:dyDescent="0.2">
      <c r="A139" t="s">
        <v>95</v>
      </c>
      <c r="B139">
        <v>1</v>
      </c>
      <c r="C139" t="s">
        <v>94</v>
      </c>
      <c r="D139" t="s">
        <v>15</v>
      </c>
      <c r="F139" t="s">
        <v>36</v>
      </c>
      <c r="G139">
        <v>2</v>
      </c>
      <c r="H139">
        <v>0</v>
      </c>
      <c r="I139">
        <v>0.74824657670898309</v>
      </c>
      <c r="J139" t="s">
        <v>67</v>
      </c>
    </row>
    <row r="140" spans="1:13" x14ac:dyDescent="0.2">
      <c r="A140" t="s">
        <v>68</v>
      </c>
      <c r="B140">
        <v>1.7384999999999999</v>
      </c>
      <c r="C140" t="s">
        <v>35</v>
      </c>
      <c r="D140" t="s">
        <v>15</v>
      </c>
      <c r="F140" t="s">
        <v>36</v>
      </c>
      <c r="G140">
        <v>2</v>
      </c>
      <c r="H140">
        <v>0.55302267246577896</v>
      </c>
      <c r="I140">
        <v>0.74824657670898309</v>
      </c>
      <c r="J140" t="s">
        <v>69</v>
      </c>
      <c r="L140" t="s">
        <v>70</v>
      </c>
    </row>
    <row r="141" spans="1:13" x14ac:dyDescent="0.2">
      <c r="A141" t="s">
        <v>71</v>
      </c>
      <c r="B141">
        <v>24.84</v>
      </c>
      <c r="C141" t="s">
        <v>94</v>
      </c>
      <c r="D141" t="s">
        <v>53</v>
      </c>
      <c r="F141" t="s">
        <v>36</v>
      </c>
      <c r="G141">
        <v>2</v>
      </c>
      <c r="H141">
        <v>3.2124552570652778</v>
      </c>
      <c r="I141">
        <v>0.5093333992455108</v>
      </c>
      <c r="J141" t="s">
        <v>72</v>
      </c>
      <c r="L141" t="s">
        <v>73</v>
      </c>
    </row>
    <row r="142" spans="1:13" x14ac:dyDescent="0.2">
      <c r="A142" t="s">
        <v>86</v>
      </c>
      <c r="B142">
        <v>1800</v>
      </c>
      <c r="C142" t="s">
        <v>35</v>
      </c>
      <c r="D142" t="s">
        <v>75</v>
      </c>
      <c r="F142" t="s">
        <v>36</v>
      </c>
      <c r="G142">
        <v>2</v>
      </c>
      <c r="H142">
        <f>LN(B142)</f>
        <v>7.4955419438842563</v>
      </c>
      <c r="I142">
        <v>0.74824657670898309</v>
      </c>
      <c r="J142" t="s">
        <v>79</v>
      </c>
      <c r="L142" t="s">
        <v>87</v>
      </c>
    </row>
    <row r="143" spans="1:13" x14ac:dyDescent="0.2">
      <c r="A143" t="s">
        <v>74</v>
      </c>
      <c r="B143">
        <v>1854</v>
      </c>
      <c r="C143" t="s">
        <v>35</v>
      </c>
      <c r="D143" t="s">
        <v>75</v>
      </c>
      <c r="F143" t="s">
        <v>36</v>
      </c>
      <c r="G143">
        <v>2</v>
      </c>
      <c r="H143">
        <v>7.5251007461258004</v>
      </c>
      <c r="I143">
        <v>0.74824657670898309</v>
      </c>
      <c r="J143" t="s">
        <v>77</v>
      </c>
    </row>
    <row r="144" spans="1:13" x14ac:dyDescent="0.2">
      <c r="A144" t="s">
        <v>62</v>
      </c>
      <c r="B144">
        <v>3909</v>
      </c>
      <c r="C144" t="s">
        <v>35</v>
      </c>
      <c r="D144" t="s">
        <v>56</v>
      </c>
      <c r="F144" t="s">
        <v>36</v>
      </c>
      <c r="G144">
        <v>2</v>
      </c>
      <c r="H144">
        <v>8.2710368657929543</v>
      </c>
      <c r="I144">
        <v>0.54701758146249824</v>
      </c>
      <c r="J144" t="s">
        <v>80</v>
      </c>
      <c r="L144" t="s">
        <v>62</v>
      </c>
    </row>
    <row r="145" spans="1:13" x14ac:dyDescent="0.2">
      <c r="A145" t="s">
        <v>81</v>
      </c>
      <c r="B145">
        <v>24463</v>
      </c>
      <c r="C145" t="s">
        <v>35</v>
      </c>
      <c r="D145" t="s">
        <v>16</v>
      </c>
      <c r="F145" t="s">
        <v>36</v>
      </c>
      <c r="G145">
        <v>2</v>
      </c>
      <c r="H145">
        <v>10.10491705094358</v>
      </c>
      <c r="I145">
        <v>0.50864688374526068</v>
      </c>
      <c r="J145" t="s">
        <v>83</v>
      </c>
    </row>
    <row r="147" spans="1:13" ht="16" x14ac:dyDescent="0.2">
      <c r="A147" s="1" t="s">
        <v>2</v>
      </c>
      <c r="B147" s="1" t="s">
        <v>1439</v>
      </c>
    </row>
    <row r="148" spans="1:13" x14ac:dyDescent="0.2">
      <c r="A148" t="s">
        <v>4</v>
      </c>
      <c r="B148" t="s">
        <v>96</v>
      </c>
    </row>
    <row r="149" spans="1:13" x14ac:dyDescent="0.2">
      <c r="A149" t="s">
        <v>6</v>
      </c>
      <c r="B149" t="s">
        <v>49</v>
      </c>
    </row>
    <row r="150" spans="1:13" x14ac:dyDescent="0.2">
      <c r="A150" t="s">
        <v>8</v>
      </c>
      <c r="B150">
        <v>1</v>
      </c>
    </row>
    <row r="151" spans="1:13" x14ac:dyDescent="0.2">
      <c r="A151" t="s">
        <v>9</v>
      </c>
      <c r="B151" t="s">
        <v>1439</v>
      </c>
    </row>
    <row r="152" spans="1:13" x14ac:dyDescent="0.2">
      <c r="A152" t="s">
        <v>11</v>
      </c>
      <c r="B152" t="s">
        <v>12</v>
      </c>
    </row>
    <row r="153" spans="1:13" x14ac:dyDescent="0.2">
      <c r="A153" t="s">
        <v>13</v>
      </c>
      <c r="B153" t="s">
        <v>14</v>
      </c>
    </row>
    <row r="154" spans="1:13" x14ac:dyDescent="0.2">
      <c r="A154" t="s">
        <v>15</v>
      </c>
      <c r="B154" t="s">
        <v>15</v>
      </c>
    </row>
    <row r="155" spans="1:13" ht="16" x14ac:dyDescent="0.2">
      <c r="A155" s="1" t="s">
        <v>17</v>
      </c>
    </row>
    <row r="156" spans="1:13" x14ac:dyDescent="0.2">
      <c r="A156" s="2" t="s">
        <v>18</v>
      </c>
      <c r="B156" s="2" t="s">
        <v>19</v>
      </c>
      <c r="C156" s="2" t="s">
        <v>6</v>
      </c>
      <c r="D156" s="2" t="s">
        <v>15</v>
      </c>
      <c r="E156" s="2" t="s">
        <v>20</v>
      </c>
      <c r="F156" s="2" t="s">
        <v>13</v>
      </c>
      <c r="G156" s="2" t="s">
        <v>21</v>
      </c>
      <c r="H156" s="2" t="s">
        <v>22</v>
      </c>
      <c r="I156" s="2" t="s">
        <v>23</v>
      </c>
      <c r="J156" s="2" t="s">
        <v>4</v>
      </c>
      <c r="K156" s="2" t="s">
        <v>24</v>
      </c>
      <c r="L156" s="2" t="s">
        <v>9</v>
      </c>
      <c r="M156" s="2"/>
    </row>
    <row r="157" spans="1:13" x14ac:dyDescent="0.2">
      <c r="A157" t="s">
        <v>29</v>
      </c>
      <c r="B157">
        <v>0.82799999999999996</v>
      </c>
      <c r="D157" t="s">
        <v>30</v>
      </c>
      <c r="E157" t="s">
        <v>26</v>
      </c>
      <c r="F157" t="s">
        <v>27</v>
      </c>
      <c r="G157">
        <v>2</v>
      </c>
      <c r="H157">
        <v>-0.18874212459687739</v>
      </c>
      <c r="I157">
        <v>0.1253793591735915</v>
      </c>
      <c r="J157" t="s">
        <v>97</v>
      </c>
    </row>
    <row r="158" spans="1:13" x14ac:dyDescent="0.2">
      <c r="A158" t="s">
        <v>1439</v>
      </c>
      <c r="B158">
        <v>1</v>
      </c>
      <c r="C158" t="s">
        <v>49</v>
      </c>
      <c r="D158" t="s">
        <v>15</v>
      </c>
      <c r="E158" t="s">
        <v>76</v>
      </c>
      <c r="F158" t="s">
        <v>33</v>
      </c>
      <c r="G158">
        <v>0</v>
      </c>
      <c r="H158">
        <v>1</v>
      </c>
      <c r="L158" t="s">
        <v>1439</v>
      </c>
    </row>
    <row r="159" spans="1:13" x14ac:dyDescent="0.2">
      <c r="A159" t="s">
        <v>98</v>
      </c>
      <c r="B159">
        <v>2.4</v>
      </c>
      <c r="C159" t="s">
        <v>35</v>
      </c>
      <c r="D159" t="s">
        <v>15</v>
      </c>
      <c r="F159" t="s">
        <v>36</v>
      </c>
      <c r="G159">
        <v>2</v>
      </c>
      <c r="H159">
        <v>0.87546873735389985</v>
      </c>
      <c r="I159">
        <v>0.55191598785113494</v>
      </c>
      <c r="J159" t="s">
        <v>99</v>
      </c>
    </row>
    <row r="160" spans="1:13" x14ac:dyDescent="0.2">
      <c r="A160" t="s">
        <v>71</v>
      </c>
      <c r="B160">
        <v>0.23</v>
      </c>
      <c r="C160" t="s">
        <v>49</v>
      </c>
      <c r="D160" t="s">
        <v>53</v>
      </c>
      <c r="F160" t="s">
        <v>36</v>
      </c>
      <c r="G160">
        <v>2</v>
      </c>
      <c r="H160">
        <v>-1.4696759700589419</v>
      </c>
      <c r="I160">
        <v>0.1253793591735915</v>
      </c>
      <c r="J160" t="s">
        <v>100</v>
      </c>
      <c r="L160" t="s">
        <v>73</v>
      </c>
    </row>
    <row r="161" spans="1:12" x14ac:dyDescent="0.2">
      <c r="A161" t="s">
        <v>55</v>
      </c>
      <c r="B161">
        <v>574.57000000000005</v>
      </c>
      <c r="C161" t="s">
        <v>45</v>
      </c>
      <c r="D161" t="s">
        <v>56</v>
      </c>
      <c r="F161" t="s">
        <v>36</v>
      </c>
      <c r="G161">
        <v>2</v>
      </c>
      <c r="H161">
        <v>6.3536219349489818</v>
      </c>
      <c r="I161">
        <v>0.36774401052473521</v>
      </c>
      <c r="J161" t="s">
        <v>101</v>
      </c>
      <c r="L161" t="s">
        <v>57</v>
      </c>
    </row>
    <row r="162" spans="1:12" x14ac:dyDescent="0.2">
      <c r="A162" t="s">
        <v>102</v>
      </c>
      <c r="B162">
        <v>19.312000000000001</v>
      </c>
      <c r="C162" t="s">
        <v>35</v>
      </c>
      <c r="D162" t="s">
        <v>75</v>
      </c>
      <c r="F162" t="s">
        <v>36</v>
      </c>
      <c r="G162">
        <v>2</v>
      </c>
      <c r="H162">
        <v>2.960726664355176</v>
      </c>
      <c r="I162">
        <v>0.56290291817611959</v>
      </c>
      <c r="J162" t="s">
        <v>104</v>
      </c>
    </row>
    <row r="163" spans="1:12" x14ac:dyDescent="0.2">
      <c r="A163" t="s">
        <v>105</v>
      </c>
      <c r="B163">
        <v>18.75</v>
      </c>
      <c r="C163" t="s">
        <v>35</v>
      </c>
      <c r="D163" t="s">
        <v>75</v>
      </c>
      <c r="F163" t="s">
        <v>36</v>
      </c>
      <c r="G163">
        <v>2</v>
      </c>
      <c r="H163">
        <v>2.9311937524164202</v>
      </c>
      <c r="I163">
        <v>0.55136855162252973</v>
      </c>
      <c r="J163" t="s">
        <v>106</v>
      </c>
      <c r="L163" t="s">
        <v>107</v>
      </c>
    </row>
    <row r="164" spans="1:12" x14ac:dyDescent="0.2">
      <c r="A164" t="s">
        <v>108</v>
      </c>
      <c r="B164">
        <v>1</v>
      </c>
      <c r="C164" t="s">
        <v>49</v>
      </c>
      <c r="D164" t="s">
        <v>15</v>
      </c>
      <c r="F164" t="s">
        <v>36</v>
      </c>
      <c r="G164">
        <v>2</v>
      </c>
      <c r="H164">
        <v>0</v>
      </c>
      <c r="I164">
        <v>0.56290291817611959</v>
      </c>
      <c r="J164" t="s">
        <v>109</v>
      </c>
      <c r="L164" t="s">
        <v>110</v>
      </c>
    </row>
    <row r="165" spans="1:12" x14ac:dyDescent="0.2">
      <c r="A165" t="s">
        <v>62</v>
      </c>
      <c r="B165">
        <v>41.923999999999999</v>
      </c>
      <c r="C165" t="s">
        <v>35</v>
      </c>
      <c r="D165" t="s">
        <v>56</v>
      </c>
      <c r="F165" t="s">
        <v>36</v>
      </c>
      <c r="G165">
        <v>2</v>
      </c>
      <c r="H165">
        <v>3.7358584553079308</v>
      </c>
      <c r="I165">
        <v>0.36774401052473521</v>
      </c>
      <c r="J165" t="s">
        <v>111</v>
      </c>
      <c r="L165" t="s">
        <v>62</v>
      </c>
    </row>
    <row r="166" spans="1:12" x14ac:dyDescent="0.2">
      <c r="A166" t="s">
        <v>62</v>
      </c>
      <c r="B166">
        <v>143.63999999999999</v>
      </c>
      <c r="C166" t="s">
        <v>35</v>
      </c>
      <c r="D166" t="s">
        <v>56</v>
      </c>
      <c r="F166" t="s">
        <v>36</v>
      </c>
      <c r="G166">
        <v>2</v>
      </c>
      <c r="H166">
        <v>4.9673101693578818</v>
      </c>
      <c r="I166">
        <v>0.36774401052473521</v>
      </c>
      <c r="J166" t="s">
        <v>112</v>
      </c>
      <c r="L166" t="s">
        <v>62</v>
      </c>
    </row>
    <row r="167" spans="1:12" x14ac:dyDescent="0.2">
      <c r="A167" t="s">
        <v>113</v>
      </c>
      <c r="B167">
        <v>287.27999999999997</v>
      </c>
      <c r="C167" t="s">
        <v>94</v>
      </c>
      <c r="D167" t="s">
        <v>16</v>
      </c>
      <c r="F167" t="s">
        <v>36</v>
      </c>
      <c r="G167">
        <v>2</v>
      </c>
      <c r="H167">
        <v>5.6604573499178272</v>
      </c>
      <c r="I167">
        <v>0.1253793591735915</v>
      </c>
      <c r="J167" t="s">
        <v>114</v>
      </c>
    </row>
    <row r="169" spans="1:12" ht="16" x14ac:dyDescent="0.2">
      <c r="A169" s="1" t="s">
        <v>2</v>
      </c>
      <c r="B169" s="1" t="s">
        <v>1439</v>
      </c>
    </row>
    <row r="170" spans="1:12" x14ac:dyDescent="0.2">
      <c r="A170" t="s">
        <v>4</v>
      </c>
      <c r="B170" t="s">
        <v>115</v>
      </c>
    </row>
    <row r="171" spans="1:12" x14ac:dyDescent="0.2">
      <c r="A171" t="s">
        <v>6</v>
      </c>
      <c r="B171" t="s">
        <v>35</v>
      </c>
    </row>
    <row r="172" spans="1:12" x14ac:dyDescent="0.2">
      <c r="A172" t="s">
        <v>8</v>
      </c>
      <c r="B172">
        <v>1</v>
      </c>
    </row>
    <row r="173" spans="1:12" x14ac:dyDescent="0.2">
      <c r="A173" t="s">
        <v>9</v>
      </c>
      <c r="B173" t="s">
        <v>1439</v>
      </c>
    </row>
    <row r="174" spans="1:12" x14ac:dyDescent="0.2">
      <c r="A174" t="s">
        <v>11</v>
      </c>
      <c r="B174" t="s">
        <v>12</v>
      </c>
    </row>
    <row r="175" spans="1:12" x14ac:dyDescent="0.2">
      <c r="A175" t="s">
        <v>13</v>
      </c>
      <c r="B175" t="s">
        <v>14</v>
      </c>
    </row>
    <row r="176" spans="1:12" x14ac:dyDescent="0.2">
      <c r="A176" t="s">
        <v>15</v>
      </c>
      <c r="B176" t="s">
        <v>15</v>
      </c>
    </row>
    <row r="177" spans="1:13" ht="16" x14ac:dyDescent="0.2">
      <c r="A177" s="1" t="s">
        <v>17</v>
      </c>
    </row>
    <row r="178" spans="1:13" x14ac:dyDescent="0.2">
      <c r="A178" s="2" t="s">
        <v>18</v>
      </c>
      <c r="B178" s="2" t="s">
        <v>19</v>
      </c>
      <c r="C178" s="2" t="s">
        <v>6</v>
      </c>
      <c r="D178" s="2" t="s">
        <v>15</v>
      </c>
      <c r="E178" s="2" t="s">
        <v>20</v>
      </c>
      <c r="F178" s="2" t="s">
        <v>13</v>
      </c>
      <c r="G178" s="2" t="s">
        <v>21</v>
      </c>
      <c r="H178" s="2" t="s">
        <v>22</v>
      </c>
      <c r="I178" s="2" t="s">
        <v>23</v>
      </c>
      <c r="J178" s="2" t="s">
        <v>4</v>
      </c>
      <c r="K178" s="2" t="s">
        <v>24</v>
      </c>
      <c r="L178" s="2" t="s">
        <v>9</v>
      </c>
      <c r="M178" s="2"/>
    </row>
    <row r="179" spans="1:13" x14ac:dyDescent="0.2">
      <c r="A179" t="s">
        <v>29</v>
      </c>
      <c r="B179">
        <v>0.82799999999999996</v>
      </c>
      <c r="D179" t="s">
        <v>30</v>
      </c>
      <c r="E179" t="s">
        <v>26</v>
      </c>
      <c r="F179" t="s">
        <v>27</v>
      </c>
      <c r="G179">
        <v>2</v>
      </c>
      <c r="H179">
        <v>-0.18874212459687739</v>
      </c>
      <c r="I179">
        <v>3.4483102232361312E-2</v>
      </c>
      <c r="J179" t="s">
        <v>116</v>
      </c>
    </row>
    <row r="180" spans="1:13" x14ac:dyDescent="0.2">
      <c r="A180" t="s">
        <v>1439</v>
      </c>
      <c r="B180">
        <v>1</v>
      </c>
      <c r="C180" t="s">
        <v>35</v>
      </c>
      <c r="D180" t="s">
        <v>15</v>
      </c>
      <c r="E180" t="s">
        <v>103</v>
      </c>
      <c r="F180" t="s">
        <v>33</v>
      </c>
      <c r="G180">
        <v>0</v>
      </c>
      <c r="H180">
        <v>1</v>
      </c>
      <c r="L180" t="s">
        <v>1439</v>
      </c>
    </row>
    <row r="181" spans="1:13" x14ac:dyDescent="0.2">
      <c r="A181" t="s">
        <v>98</v>
      </c>
      <c r="B181">
        <v>2.4</v>
      </c>
      <c r="C181" t="s">
        <v>35</v>
      </c>
      <c r="D181" t="s">
        <v>15</v>
      </c>
      <c r="F181" t="s">
        <v>36</v>
      </c>
      <c r="G181">
        <v>2</v>
      </c>
      <c r="H181">
        <v>0.87546873735389985</v>
      </c>
      <c r="I181">
        <v>0.54985584205570526</v>
      </c>
      <c r="J181" t="s">
        <v>117</v>
      </c>
    </row>
    <row r="182" spans="1:13" x14ac:dyDescent="0.2">
      <c r="A182" t="s">
        <v>71</v>
      </c>
      <c r="B182">
        <v>0.23</v>
      </c>
      <c r="C182" t="s">
        <v>94</v>
      </c>
      <c r="D182" t="s">
        <v>53</v>
      </c>
      <c r="F182" t="s">
        <v>36</v>
      </c>
      <c r="G182">
        <v>2</v>
      </c>
      <c r="H182">
        <v>-1.4696759700589419</v>
      </c>
      <c r="I182">
        <v>3.4483102232361312E-2</v>
      </c>
      <c r="J182" t="s">
        <v>118</v>
      </c>
      <c r="L182" t="s">
        <v>73</v>
      </c>
    </row>
    <row r="183" spans="1:13" x14ac:dyDescent="0.2">
      <c r="A183" t="s">
        <v>102</v>
      </c>
      <c r="B183">
        <v>19.312000000000001</v>
      </c>
      <c r="C183" t="s">
        <v>35</v>
      </c>
      <c r="D183" t="s">
        <v>75</v>
      </c>
      <c r="F183" t="s">
        <v>36</v>
      </c>
      <c r="G183">
        <v>2</v>
      </c>
      <c r="H183">
        <v>2.960726664355176</v>
      </c>
      <c r="I183">
        <v>0.55199888047222379</v>
      </c>
      <c r="J183" t="s">
        <v>119</v>
      </c>
    </row>
    <row r="184" spans="1:13" x14ac:dyDescent="0.2">
      <c r="A184" t="s">
        <v>105</v>
      </c>
      <c r="B184">
        <v>18.75</v>
      </c>
      <c r="C184" t="s">
        <v>35</v>
      </c>
      <c r="D184" t="s">
        <v>75</v>
      </c>
      <c r="F184" t="s">
        <v>36</v>
      </c>
      <c r="G184">
        <v>2</v>
      </c>
      <c r="H184">
        <v>2.9311937524164202</v>
      </c>
      <c r="I184">
        <v>0.54985584205570526</v>
      </c>
      <c r="J184" t="s">
        <v>120</v>
      </c>
      <c r="L184" t="s">
        <v>107</v>
      </c>
    </row>
    <row r="185" spans="1:13" x14ac:dyDescent="0.2">
      <c r="A185" t="s">
        <v>108</v>
      </c>
      <c r="B185">
        <v>1</v>
      </c>
      <c r="C185" t="s">
        <v>49</v>
      </c>
      <c r="D185" t="s">
        <v>15</v>
      </c>
      <c r="F185" t="s">
        <v>36</v>
      </c>
      <c r="G185">
        <v>2</v>
      </c>
      <c r="H185">
        <v>0</v>
      </c>
      <c r="I185">
        <v>0.54985584205570526</v>
      </c>
      <c r="J185" t="s">
        <v>121</v>
      </c>
      <c r="L185" t="s">
        <v>110</v>
      </c>
    </row>
    <row r="186" spans="1:13" x14ac:dyDescent="0.2">
      <c r="A186" t="s">
        <v>62</v>
      </c>
      <c r="B186">
        <v>40.35</v>
      </c>
      <c r="C186" t="s">
        <v>35</v>
      </c>
      <c r="D186" t="s">
        <v>56</v>
      </c>
      <c r="F186" t="s">
        <v>36</v>
      </c>
      <c r="G186">
        <v>2</v>
      </c>
      <c r="H186">
        <v>3.6975913947159582</v>
      </c>
      <c r="I186">
        <v>0.36977677668705061</v>
      </c>
      <c r="J186" t="s">
        <v>122</v>
      </c>
      <c r="L186" t="s">
        <v>62</v>
      </c>
    </row>
    <row r="187" spans="1:13" x14ac:dyDescent="0.2">
      <c r="A187" t="s">
        <v>81</v>
      </c>
      <c r="B187">
        <v>287.27999999999997</v>
      </c>
      <c r="C187" t="s">
        <v>35</v>
      </c>
      <c r="D187" t="s">
        <v>16</v>
      </c>
      <c r="F187" t="s">
        <v>36</v>
      </c>
      <c r="G187">
        <v>2</v>
      </c>
      <c r="H187">
        <v>5.6604573499178272</v>
      </c>
      <c r="I187">
        <v>0.1312205922929929</v>
      </c>
      <c r="J187" t="s">
        <v>123</v>
      </c>
    </row>
    <row r="189" spans="1:13" ht="16" x14ac:dyDescent="0.2">
      <c r="A189" s="1" t="s">
        <v>2</v>
      </c>
      <c r="B189" s="1" t="s">
        <v>1440</v>
      </c>
    </row>
    <row r="190" spans="1:13" x14ac:dyDescent="0.2">
      <c r="A190" t="s">
        <v>4</v>
      </c>
      <c r="B190" t="s">
        <v>124</v>
      </c>
    </row>
    <row r="191" spans="1:13" x14ac:dyDescent="0.2">
      <c r="A191" t="s">
        <v>6</v>
      </c>
      <c r="B191" t="s">
        <v>49</v>
      </c>
    </row>
    <row r="192" spans="1:13" x14ac:dyDescent="0.2">
      <c r="A192" t="s">
        <v>8</v>
      </c>
      <c r="B192">
        <v>1</v>
      </c>
    </row>
    <row r="193" spans="1:13" x14ac:dyDescent="0.2">
      <c r="A193" t="s">
        <v>9</v>
      </c>
      <c r="B193" t="s">
        <v>1440</v>
      </c>
    </row>
    <row r="194" spans="1:13" x14ac:dyDescent="0.2">
      <c r="A194" t="s">
        <v>11</v>
      </c>
      <c r="B194" t="s">
        <v>12</v>
      </c>
    </row>
    <row r="195" spans="1:13" x14ac:dyDescent="0.2">
      <c r="A195" t="s">
        <v>13</v>
      </c>
      <c r="B195" t="s">
        <v>14</v>
      </c>
    </row>
    <row r="196" spans="1:13" x14ac:dyDescent="0.2">
      <c r="A196" t="s">
        <v>15</v>
      </c>
      <c r="B196" t="s">
        <v>15</v>
      </c>
    </row>
    <row r="197" spans="1:13" ht="16" x14ac:dyDescent="0.2">
      <c r="A197" s="1" t="s">
        <v>17</v>
      </c>
    </row>
    <row r="198" spans="1:13" x14ac:dyDescent="0.2">
      <c r="A198" s="2" t="s">
        <v>18</v>
      </c>
      <c r="B198" s="2" t="s">
        <v>19</v>
      </c>
      <c r="C198" s="2" t="s">
        <v>6</v>
      </c>
      <c r="D198" s="2" t="s">
        <v>15</v>
      </c>
      <c r="E198" s="2" t="s">
        <v>20</v>
      </c>
      <c r="F198" s="2" t="s">
        <v>13</v>
      </c>
      <c r="G198" s="2" t="s">
        <v>21</v>
      </c>
      <c r="H198" s="2" t="s">
        <v>22</v>
      </c>
      <c r="I198" s="2" t="s">
        <v>23</v>
      </c>
      <c r="J198" s="2" t="s">
        <v>4</v>
      </c>
      <c r="K198" s="2" t="s">
        <v>24</v>
      </c>
      <c r="L198" s="2" t="s">
        <v>9</v>
      </c>
      <c r="M198" s="2"/>
    </row>
    <row r="199" spans="1:13" x14ac:dyDescent="0.2">
      <c r="A199" t="s">
        <v>29</v>
      </c>
      <c r="B199">
        <v>0.82799999999999996</v>
      </c>
      <c r="D199" t="s">
        <v>30</v>
      </c>
      <c r="E199" t="s">
        <v>26</v>
      </c>
      <c r="F199" t="s">
        <v>27</v>
      </c>
      <c r="G199">
        <v>2</v>
      </c>
      <c r="H199">
        <v>-0.18874212459687739</v>
      </c>
      <c r="I199">
        <v>0.1253793591735915</v>
      </c>
      <c r="J199" t="s">
        <v>97</v>
      </c>
    </row>
    <row r="200" spans="1:13" x14ac:dyDescent="0.2">
      <c r="A200" t="s">
        <v>1440</v>
      </c>
      <c r="B200">
        <v>1</v>
      </c>
      <c r="C200" t="s">
        <v>49</v>
      </c>
      <c r="D200" t="s">
        <v>15</v>
      </c>
      <c r="E200" t="s">
        <v>76</v>
      </c>
      <c r="F200" t="s">
        <v>33</v>
      </c>
      <c r="G200">
        <v>0</v>
      </c>
      <c r="H200">
        <v>1</v>
      </c>
      <c r="L200" t="s">
        <v>1440</v>
      </c>
    </row>
    <row r="201" spans="1:13" x14ac:dyDescent="0.2">
      <c r="A201" t="s">
        <v>98</v>
      </c>
      <c r="B201">
        <v>2.4</v>
      </c>
      <c r="C201" t="s">
        <v>35</v>
      </c>
      <c r="D201" t="s">
        <v>15</v>
      </c>
      <c r="F201" t="s">
        <v>36</v>
      </c>
      <c r="G201">
        <v>2</v>
      </c>
      <c r="H201">
        <v>0.87546873735389985</v>
      </c>
      <c r="I201">
        <v>0.55191598785113494</v>
      </c>
      <c r="J201" t="s">
        <v>99</v>
      </c>
    </row>
    <row r="202" spans="1:13" x14ac:dyDescent="0.2">
      <c r="A202" t="s">
        <v>71</v>
      </c>
      <c r="B202">
        <v>0.23</v>
      </c>
      <c r="C202" t="s">
        <v>49</v>
      </c>
      <c r="D202" t="s">
        <v>53</v>
      </c>
      <c r="F202" t="s">
        <v>36</v>
      </c>
      <c r="G202">
        <v>2</v>
      </c>
      <c r="H202">
        <v>-1.4696759700589419</v>
      </c>
      <c r="I202">
        <v>0.1253793591735915</v>
      </c>
      <c r="J202" t="s">
        <v>100</v>
      </c>
      <c r="L202" t="s">
        <v>73</v>
      </c>
    </row>
    <row r="203" spans="1:13" x14ac:dyDescent="0.2">
      <c r="A203" t="s">
        <v>125</v>
      </c>
      <c r="B203">
        <v>16.832999999999998</v>
      </c>
      <c r="C203" t="s">
        <v>35</v>
      </c>
      <c r="D203" t="s">
        <v>75</v>
      </c>
      <c r="F203" t="s">
        <v>36</v>
      </c>
      <c r="G203">
        <v>2</v>
      </c>
      <c r="H203">
        <v>2.8233412454369451</v>
      </c>
      <c r="I203">
        <v>0.56290291817611959</v>
      </c>
      <c r="J203" t="s">
        <v>104</v>
      </c>
      <c r="L203" t="s">
        <v>126</v>
      </c>
    </row>
    <row r="204" spans="1:13" x14ac:dyDescent="0.2">
      <c r="A204" t="s">
        <v>127</v>
      </c>
      <c r="B204">
        <v>16.667000000000002</v>
      </c>
      <c r="C204" t="s">
        <v>35</v>
      </c>
      <c r="D204" t="s">
        <v>75</v>
      </c>
      <c r="F204" t="s">
        <v>36</v>
      </c>
      <c r="G204">
        <v>2</v>
      </c>
      <c r="H204">
        <v>2.8134307165600392</v>
      </c>
      <c r="I204">
        <v>0.55136855162252973</v>
      </c>
      <c r="J204" t="s">
        <v>106</v>
      </c>
      <c r="L204" t="s">
        <v>128</v>
      </c>
    </row>
    <row r="205" spans="1:13" x14ac:dyDescent="0.2">
      <c r="A205" t="s">
        <v>108</v>
      </c>
      <c r="B205">
        <v>1</v>
      </c>
      <c r="C205" t="s">
        <v>49</v>
      </c>
      <c r="D205" t="s">
        <v>15</v>
      </c>
      <c r="F205" t="s">
        <v>36</v>
      </c>
      <c r="G205">
        <v>2</v>
      </c>
      <c r="H205">
        <v>0</v>
      </c>
      <c r="I205">
        <v>0.56290291817611959</v>
      </c>
      <c r="J205" t="s">
        <v>109</v>
      </c>
      <c r="L205" t="s">
        <v>110</v>
      </c>
    </row>
    <row r="206" spans="1:13" x14ac:dyDescent="0.2">
      <c r="A206" t="s">
        <v>62</v>
      </c>
      <c r="B206">
        <v>40.371000000000002</v>
      </c>
      <c r="C206" t="s">
        <v>35</v>
      </c>
      <c r="D206" t="s">
        <v>56</v>
      </c>
      <c r="F206" t="s">
        <v>36</v>
      </c>
      <c r="G206">
        <v>2</v>
      </c>
      <c r="H206">
        <v>3.6981117054275141</v>
      </c>
      <c r="I206">
        <v>0.36774401052473521</v>
      </c>
      <c r="J206" t="s">
        <v>111</v>
      </c>
      <c r="L206" t="s">
        <v>62</v>
      </c>
    </row>
    <row r="207" spans="1:13" x14ac:dyDescent="0.2">
      <c r="A207" t="s">
        <v>113</v>
      </c>
      <c r="B207">
        <v>269.5</v>
      </c>
      <c r="C207" t="s">
        <v>94</v>
      </c>
      <c r="D207" t="s">
        <v>16</v>
      </c>
      <c r="F207" t="s">
        <v>36</v>
      </c>
      <c r="G207">
        <v>2</v>
      </c>
      <c r="H207">
        <v>5.5965683903490522</v>
      </c>
      <c r="I207">
        <v>0.1253793591735915</v>
      </c>
      <c r="J207" t="s">
        <v>114</v>
      </c>
    </row>
    <row r="209" spans="1:13" ht="16" x14ac:dyDescent="0.2">
      <c r="A209" s="1" t="s">
        <v>2</v>
      </c>
      <c r="B209" s="1" t="s">
        <v>1440</v>
      </c>
    </row>
    <row r="210" spans="1:13" x14ac:dyDescent="0.2">
      <c r="A210" t="s">
        <v>4</v>
      </c>
      <c r="B210" t="s">
        <v>129</v>
      </c>
    </row>
    <row r="211" spans="1:13" x14ac:dyDescent="0.2">
      <c r="A211" t="s">
        <v>6</v>
      </c>
      <c r="B211" t="s">
        <v>35</v>
      </c>
    </row>
    <row r="212" spans="1:13" x14ac:dyDescent="0.2">
      <c r="A212" t="s">
        <v>8</v>
      </c>
      <c r="B212">
        <v>1</v>
      </c>
    </row>
    <row r="213" spans="1:13" x14ac:dyDescent="0.2">
      <c r="A213" t="s">
        <v>9</v>
      </c>
      <c r="B213" t="s">
        <v>1440</v>
      </c>
    </row>
    <row r="214" spans="1:13" x14ac:dyDescent="0.2">
      <c r="A214" t="s">
        <v>11</v>
      </c>
      <c r="B214" t="s">
        <v>12</v>
      </c>
    </row>
    <row r="215" spans="1:13" x14ac:dyDescent="0.2">
      <c r="A215" t="s">
        <v>13</v>
      </c>
      <c r="B215" t="s">
        <v>14</v>
      </c>
    </row>
    <row r="216" spans="1:13" x14ac:dyDescent="0.2">
      <c r="A216" t="s">
        <v>15</v>
      </c>
      <c r="B216" t="s">
        <v>15</v>
      </c>
    </row>
    <row r="217" spans="1:13" ht="16" x14ac:dyDescent="0.2">
      <c r="A217" s="1" t="s">
        <v>17</v>
      </c>
    </row>
    <row r="218" spans="1:13" x14ac:dyDescent="0.2">
      <c r="A218" s="2" t="s">
        <v>18</v>
      </c>
      <c r="B218" s="2" t="s">
        <v>19</v>
      </c>
      <c r="C218" s="2" t="s">
        <v>6</v>
      </c>
      <c r="D218" s="2" t="s">
        <v>15</v>
      </c>
      <c r="E218" s="2" t="s">
        <v>20</v>
      </c>
      <c r="F218" s="2" t="s">
        <v>13</v>
      </c>
      <c r="G218" s="2" t="s">
        <v>21</v>
      </c>
      <c r="H218" s="2" t="s">
        <v>22</v>
      </c>
      <c r="I218" s="2" t="s">
        <v>23</v>
      </c>
      <c r="J218" s="2" t="s">
        <v>4</v>
      </c>
      <c r="K218" s="2" t="s">
        <v>24</v>
      </c>
      <c r="L218" s="2" t="s">
        <v>9</v>
      </c>
      <c r="M218" s="2"/>
    </row>
    <row r="219" spans="1:13" x14ac:dyDescent="0.2">
      <c r="A219" t="s">
        <v>29</v>
      </c>
      <c r="B219">
        <v>0.82799999999999996</v>
      </c>
      <c r="D219" t="s">
        <v>30</v>
      </c>
      <c r="E219" t="s">
        <v>26</v>
      </c>
      <c r="F219" t="s">
        <v>27</v>
      </c>
      <c r="G219">
        <v>2</v>
      </c>
      <c r="H219">
        <v>-0.18874212459687739</v>
      </c>
      <c r="I219">
        <v>3.4483102232361312E-2</v>
      </c>
      <c r="J219" t="s">
        <v>116</v>
      </c>
    </row>
    <row r="220" spans="1:13" x14ac:dyDescent="0.2">
      <c r="A220" t="s">
        <v>1440</v>
      </c>
      <c r="B220">
        <v>1</v>
      </c>
      <c r="C220" t="s">
        <v>35</v>
      </c>
      <c r="D220" t="s">
        <v>15</v>
      </c>
      <c r="E220" t="s">
        <v>103</v>
      </c>
      <c r="F220" t="s">
        <v>33</v>
      </c>
      <c r="G220">
        <v>0</v>
      </c>
      <c r="H220">
        <v>1</v>
      </c>
      <c r="L220" t="s">
        <v>1440</v>
      </c>
    </row>
    <row r="221" spans="1:13" x14ac:dyDescent="0.2">
      <c r="A221" t="s">
        <v>98</v>
      </c>
      <c r="B221">
        <v>2.4</v>
      </c>
      <c r="C221" t="s">
        <v>35</v>
      </c>
      <c r="D221" t="s">
        <v>15</v>
      </c>
      <c r="F221" t="s">
        <v>36</v>
      </c>
      <c r="G221">
        <v>2</v>
      </c>
      <c r="H221">
        <v>0.87546873735389985</v>
      </c>
      <c r="I221">
        <v>0.54985584205570526</v>
      </c>
      <c r="J221" t="s">
        <v>117</v>
      </c>
    </row>
    <row r="222" spans="1:13" x14ac:dyDescent="0.2">
      <c r="A222" t="s">
        <v>71</v>
      </c>
      <c r="B222">
        <v>0.23</v>
      </c>
      <c r="C222" t="s">
        <v>94</v>
      </c>
      <c r="D222" t="s">
        <v>53</v>
      </c>
      <c r="F222" t="s">
        <v>36</v>
      </c>
      <c r="G222">
        <v>2</v>
      </c>
      <c r="H222">
        <v>-1.4696759700589419</v>
      </c>
      <c r="I222">
        <v>0.1253793591735915</v>
      </c>
      <c r="J222" t="s">
        <v>100</v>
      </c>
      <c r="L222" t="s">
        <v>73</v>
      </c>
    </row>
    <row r="223" spans="1:13" x14ac:dyDescent="0.2">
      <c r="A223" t="s">
        <v>125</v>
      </c>
      <c r="B223">
        <v>16.832999999999998</v>
      </c>
      <c r="C223" t="s">
        <v>35</v>
      </c>
      <c r="D223" t="s">
        <v>75</v>
      </c>
      <c r="F223" t="s">
        <v>36</v>
      </c>
      <c r="G223">
        <v>2</v>
      </c>
      <c r="H223">
        <v>2.8233412454369451</v>
      </c>
      <c r="I223">
        <v>0.55199888047222379</v>
      </c>
      <c r="J223" t="s">
        <v>130</v>
      </c>
      <c r="L223" t="s">
        <v>126</v>
      </c>
    </row>
    <row r="224" spans="1:13" x14ac:dyDescent="0.2">
      <c r="A224" t="s">
        <v>127</v>
      </c>
      <c r="B224">
        <v>16.667000000000002</v>
      </c>
      <c r="C224" t="s">
        <v>35</v>
      </c>
      <c r="D224" t="s">
        <v>75</v>
      </c>
      <c r="F224" t="s">
        <v>36</v>
      </c>
      <c r="G224">
        <v>2</v>
      </c>
      <c r="H224">
        <v>2.8134307165600392</v>
      </c>
      <c r="I224">
        <v>0.54985584205570526</v>
      </c>
      <c r="J224" t="s">
        <v>120</v>
      </c>
      <c r="L224" t="s">
        <v>128</v>
      </c>
    </row>
    <row r="225" spans="1:13" x14ac:dyDescent="0.2">
      <c r="A225" t="s">
        <v>108</v>
      </c>
      <c r="B225">
        <v>1</v>
      </c>
      <c r="C225" t="s">
        <v>49</v>
      </c>
      <c r="D225" t="s">
        <v>15</v>
      </c>
      <c r="F225" t="s">
        <v>36</v>
      </c>
      <c r="G225">
        <v>2</v>
      </c>
      <c r="H225">
        <v>0</v>
      </c>
      <c r="I225">
        <v>0.36774401052473521</v>
      </c>
      <c r="J225" t="s">
        <v>109</v>
      </c>
      <c r="L225" t="s">
        <v>110</v>
      </c>
    </row>
    <row r="226" spans="1:13" x14ac:dyDescent="0.2">
      <c r="A226" t="s">
        <v>62</v>
      </c>
      <c r="B226">
        <v>39.634999999999998</v>
      </c>
      <c r="C226" t="s">
        <v>35</v>
      </c>
      <c r="D226" t="s">
        <v>56</v>
      </c>
      <c r="F226" t="s">
        <v>36</v>
      </c>
      <c r="G226">
        <v>2</v>
      </c>
      <c r="H226">
        <v>3.679712566289119</v>
      </c>
      <c r="I226">
        <v>0.36977677668705061</v>
      </c>
      <c r="J226" t="s">
        <v>122</v>
      </c>
      <c r="L226" t="s">
        <v>62</v>
      </c>
    </row>
    <row r="227" spans="1:13" x14ac:dyDescent="0.2">
      <c r="A227" t="s">
        <v>81</v>
      </c>
      <c r="B227">
        <v>269.5</v>
      </c>
      <c r="C227" t="s">
        <v>35</v>
      </c>
      <c r="D227" t="s">
        <v>16</v>
      </c>
      <c r="F227" t="s">
        <v>36</v>
      </c>
      <c r="G227">
        <v>2</v>
      </c>
      <c r="H227">
        <v>5.5965683903490522</v>
      </c>
      <c r="I227">
        <v>0.1312205922929929</v>
      </c>
      <c r="J227" t="s">
        <v>123</v>
      </c>
    </row>
    <row r="229" spans="1:13" ht="16" x14ac:dyDescent="0.2">
      <c r="A229" s="1" t="s">
        <v>2</v>
      </c>
      <c r="B229" s="1" t="s">
        <v>1441</v>
      </c>
    </row>
    <row r="230" spans="1:13" x14ac:dyDescent="0.2">
      <c r="A230" t="s">
        <v>4</v>
      </c>
      <c r="B230" t="s">
        <v>131</v>
      </c>
    </row>
    <row r="231" spans="1:13" x14ac:dyDescent="0.2">
      <c r="A231" t="s">
        <v>6</v>
      </c>
      <c r="B231" t="s">
        <v>35</v>
      </c>
    </row>
    <row r="232" spans="1:13" x14ac:dyDescent="0.2">
      <c r="A232" t="s">
        <v>8</v>
      </c>
      <c r="B232">
        <v>1</v>
      </c>
    </row>
    <row r="233" spans="1:13" x14ac:dyDescent="0.2">
      <c r="A233" t="s">
        <v>9</v>
      </c>
      <c r="B233" t="s">
        <v>1441</v>
      </c>
    </row>
    <row r="234" spans="1:13" x14ac:dyDescent="0.2">
      <c r="A234" t="s">
        <v>11</v>
      </c>
      <c r="B234" t="s">
        <v>12</v>
      </c>
    </row>
    <row r="235" spans="1:13" x14ac:dyDescent="0.2">
      <c r="A235" t="s">
        <v>13</v>
      </c>
      <c r="B235" t="s">
        <v>14</v>
      </c>
    </row>
    <row r="236" spans="1:13" x14ac:dyDescent="0.2">
      <c r="A236" t="s">
        <v>15</v>
      </c>
      <c r="B236" t="s">
        <v>15</v>
      </c>
    </row>
    <row r="237" spans="1:13" ht="16" x14ac:dyDescent="0.2">
      <c r="A237" s="1" t="s">
        <v>17</v>
      </c>
    </row>
    <row r="238" spans="1:13" x14ac:dyDescent="0.2">
      <c r="A238" s="2" t="s">
        <v>18</v>
      </c>
      <c r="B238" s="2" t="s">
        <v>19</v>
      </c>
      <c r="C238" s="2" t="s">
        <v>6</v>
      </c>
      <c r="D238" s="2" t="s">
        <v>15</v>
      </c>
      <c r="E238" s="2" t="s">
        <v>20</v>
      </c>
      <c r="F238" s="2" t="s">
        <v>13</v>
      </c>
      <c r="G238" s="2" t="s">
        <v>21</v>
      </c>
      <c r="H238" s="2" t="s">
        <v>22</v>
      </c>
      <c r="I238" s="2" t="s">
        <v>23</v>
      </c>
      <c r="J238" s="2" t="s">
        <v>4</v>
      </c>
      <c r="K238" s="2" t="s">
        <v>24</v>
      </c>
      <c r="L238" s="2" t="s">
        <v>9</v>
      </c>
      <c r="M238" s="2"/>
    </row>
    <row r="239" spans="1:13" x14ac:dyDescent="0.2">
      <c r="A239" t="s">
        <v>29</v>
      </c>
      <c r="B239">
        <v>0.82799999999999996</v>
      </c>
      <c r="D239" t="s">
        <v>30</v>
      </c>
      <c r="E239" t="s">
        <v>26</v>
      </c>
      <c r="F239" t="s">
        <v>27</v>
      </c>
      <c r="G239">
        <v>2</v>
      </c>
      <c r="H239">
        <v>-0.18874212459687739</v>
      </c>
      <c r="I239">
        <v>7.3174448167568587E-2</v>
      </c>
      <c r="J239" t="s">
        <v>132</v>
      </c>
    </row>
    <row r="240" spans="1:13" x14ac:dyDescent="0.2">
      <c r="A240" t="s">
        <v>1441</v>
      </c>
      <c r="B240">
        <v>1</v>
      </c>
      <c r="C240" t="s">
        <v>35</v>
      </c>
      <c r="D240" t="s">
        <v>15</v>
      </c>
      <c r="E240" t="s">
        <v>103</v>
      </c>
      <c r="F240" t="s">
        <v>33</v>
      </c>
      <c r="G240">
        <v>0</v>
      </c>
      <c r="H240">
        <v>1</v>
      </c>
      <c r="J240">
        <v>0</v>
      </c>
      <c r="L240" t="s">
        <v>1441</v>
      </c>
    </row>
    <row r="241" spans="1:12" x14ac:dyDescent="0.2">
      <c r="A241" t="s">
        <v>98</v>
      </c>
      <c r="B241">
        <v>2.4</v>
      </c>
      <c r="C241" t="s">
        <v>35</v>
      </c>
      <c r="D241" t="s">
        <v>15</v>
      </c>
      <c r="F241" t="s">
        <v>36</v>
      </c>
      <c r="G241">
        <v>2</v>
      </c>
      <c r="H241">
        <v>0.87546873735389985</v>
      </c>
      <c r="I241">
        <v>0.56290291817611959</v>
      </c>
      <c r="J241" t="s">
        <v>133</v>
      </c>
    </row>
    <row r="242" spans="1:12" x14ac:dyDescent="0.2">
      <c r="A242" t="s">
        <v>71</v>
      </c>
      <c r="B242">
        <v>0.23</v>
      </c>
      <c r="C242" t="s">
        <v>94</v>
      </c>
      <c r="D242" t="s">
        <v>53</v>
      </c>
      <c r="F242" t="s">
        <v>36</v>
      </c>
      <c r="G242">
        <v>2</v>
      </c>
      <c r="H242">
        <v>-1.4696759700589419</v>
      </c>
      <c r="I242">
        <v>0.1253793591735915</v>
      </c>
      <c r="J242" t="s">
        <v>134</v>
      </c>
      <c r="L242" t="s">
        <v>73</v>
      </c>
    </row>
    <row r="243" spans="1:12" x14ac:dyDescent="0.2">
      <c r="A243" t="s">
        <v>135</v>
      </c>
      <c r="B243">
        <v>30.9</v>
      </c>
      <c r="C243" t="s">
        <v>35</v>
      </c>
      <c r="D243" t="s">
        <v>75</v>
      </c>
      <c r="F243" t="s">
        <v>36</v>
      </c>
      <c r="G243">
        <v>2</v>
      </c>
      <c r="H243">
        <v>3.4307561839037</v>
      </c>
      <c r="I243">
        <v>0.55191598785113494</v>
      </c>
      <c r="J243" t="s">
        <v>136</v>
      </c>
    </row>
    <row r="244" spans="1:12" x14ac:dyDescent="0.2">
      <c r="A244" t="s">
        <v>105</v>
      </c>
      <c r="B244">
        <v>30</v>
      </c>
      <c r="C244" t="s">
        <v>35</v>
      </c>
      <c r="D244" t="s">
        <v>75</v>
      </c>
      <c r="F244" t="s">
        <v>36</v>
      </c>
      <c r="G244">
        <v>2</v>
      </c>
      <c r="H244">
        <v>3.401197381662155</v>
      </c>
      <c r="I244">
        <v>0.55191598785113494</v>
      </c>
      <c r="J244" t="s">
        <v>137</v>
      </c>
      <c r="L244" t="s">
        <v>107</v>
      </c>
    </row>
    <row r="245" spans="1:12" x14ac:dyDescent="0.2">
      <c r="A245" t="s">
        <v>108</v>
      </c>
      <c r="B245">
        <v>1</v>
      </c>
      <c r="C245" t="s">
        <v>49</v>
      </c>
      <c r="D245" t="s">
        <v>15</v>
      </c>
      <c r="F245" t="s">
        <v>36</v>
      </c>
      <c r="G245">
        <v>2</v>
      </c>
      <c r="H245">
        <v>0</v>
      </c>
      <c r="I245">
        <v>0.56290291817611959</v>
      </c>
      <c r="J245" t="s">
        <v>138</v>
      </c>
      <c r="L245" t="s">
        <v>110</v>
      </c>
    </row>
    <row r="246" spans="1:12" x14ac:dyDescent="0.2">
      <c r="A246" t="s">
        <v>62</v>
      </c>
      <c r="B246">
        <v>58.951000000000001</v>
      </c>
      <c r="C246" t="s">
        <v>35</v>
      </c>
      <c r="D246" t="s">
        <v>56</v>
      </c>
      <c r="F246" t="s">
        <v>36</v>
      </c>
      <c r="G246">
        <v>2</v>
      </c>
      <c r="H246">
        <v>4.0767065903679152</v>
      </c>
      <c r="I246">
        <v>0.36977677668705061</v>
      </c>
      <c r="J246" t="s">
        <v>139</v>
      </c>
      <c r="L246" t="s">
        <v>62</v>
      </c>
    </row>
    <row r="247" spans="1:12" x14ac:dyDescent="0.2">
      <c r="A247" t="s">
        <v>81</v>
      </c>
      <c r="B247">
        <v>429.87</v>
      </c>
      <c r="C247" t="s">
        <v>35</v>
      </c>
      <c r="D247" t="s">
        <v>16</v>
      </c>
      <c r="F247" t="s">
        <v>36</v>
      </c>
      <c r="G247">
        <v>2</v>
      </c>
      <c r="H247">
        <v>6.063482837396621</v>
      </c>
      <c r="I247">
        <v>0.1312205922929929</v>
      </c>
      <c r="J247" t="s">
        <v>123</v>
      </c>
    </row>
    <row r="249" spans="1:12" ht="16" x14ac:dyDescent="0.2">
      <c r="A249" s="1" t="s">
        <v>2</v>
      </c>
      <c r="B249" s="1" t="s">
        <v>1442</v>
      </c>
    </row>
    <row r="250" spans="1:12" x14ac:dyDescent="0.2">
      <c r="A250" t="s">
        <v>4</v>
      </c>
      <c r="B250" t="s">
        <v>131</v>
      </c>
    </row>
    <row r="251" spans="1:12" x14ac:dyDescent="0.2">
      <c r="A251" t="s">
        <v>6</v>
      </c>
      <c r="B251" t="s">
        <v>35</v>
      </c>
    </row>
    <row r="252" spans="1:12" x14ac:dyDescent="0.2">
      <c r="A252" t="s">
        <v>8</v>
      </c>
      <c r="B252">
        <v>1</v>
      </c>
    </row>
    <row r="253" spans="1:12" x14ac:dyDescent="0.2">
      <c r="A253" t="s">
        <v>9</v>
      </c>
      <c r="B253" t="s">
        <v>1442</v>
      </c>
    </row>
    <row r="254" spans="1:12" x14ac:dyDescent="0.2">
      <c r="A254" t="s">
        <v>11</v>
      </c>
      <c r="B254" t="s">
        <v>12</v>
      </c>
    </row>
    <row r="255" spans="1:12" x14ac:dyDescent="0.2">
      <c r="A255" t="s">
        <v>13</v>
      </c>
      <c r="B255" t="s">
        <v>14</v>
      </c>
    </row>
    <row r="256" spans="1:12" x14ac:dyDescent="0.2">
      <c r="A256" t="s">
        <v>15</v>
      </c>
      <c r="B256" t="s">
        <v>15</v>
      </c>
    </row>
    <row r="257" spans="1:13" ht="16" x14ac:dyDescent="0.2">
      <c r="A257" s="1" t="s">
        <v>17</v>
      </c>
    </row>
    <row r="258" spans="1:13" x14ac:dyDescent="0.2">
      <c r="A258" s="2" t="s">
        <v>18</v>
      </c>
      <c r="B258" s="2" t="s">
        <v>19</v>
      </c>
      <c r="C258" s="2" t="s">
        <v>6</v>
      </c>
      <c r="D258" s="2" t="s">
        <v>15</v>
      </c>
      <c r="E258" s="2" t="s">
        <v>20</v>
      </c>
      <c r="F258" s="2" t="s">
        <v>13</v>
      </c>
      <c r="G258" s="2" t="s">
        <v>21</v>
      </c>
      <c r="H258" s="2" t="s">
        <v>22</v>
      </c>
      <c r="I258" s="2" t="s">
        <v>23</v>
      </c>
      <c r="J258" s="2" t="s">
        <v>4</v>
      </c>
      <c r="K258" s="2" t="s">
        <v>24</v>
      </c>
      <c r="L258" s="2" t="s">
        <v>9</v>
      </c>
      <c r="M258" s="2"/>
    </row>
    <row r="259" spans="1:13" x14ac:dyDescent="0.2">
      <c r="A259" t="s">
        <v>29</v>
      </c>
      <c r="B259">
        <v>0.82799999999999996</v>
      </c>
      <c r="D259" t="s">
        <v>30</v>
      </c>
      <c r="E259" t="s">
        <v>26</v>
      </c>
      <c r="F259" t="s">
        <v>27</v>
      </c>
      <c r="G259">
        <v>2</v>
      </c>
      <c r="H259">
        <v>-0.18874212459687739</v>
      </c>
      <c r="I259">
        <v>7.3174448167568587E-2</v>
      </c>
      <c r="J259" t="s">
        <v>132</v>
      </c>
    </row>
    <row r="260" spans="1:13" x14ac:dyDescent="0.2">
      <c r="A260" t="s">
        <v>1442</v>
      </c>
      <c r="B260">
        <v>1</v>
      </c>
      <c r="C260" t="s">
        <v>35</v>
      </c>
      <c r="D260" t="s">
        <v>15</v>
      </c>
      <c r="E260" t="s">
        <v>103</v>
      </c>
      <c r="F260" t="s">
        <v>33</v>
      </c>
      <c r="G260">
        <v>0</v>
      </c>
      <c r="H260">
        <v>1</v>
      </c>
      <c r="J260">
        <v>0</v>
      </c>
      <c r="L260" t="s">
        <v>1442</v>
      </c>
    </row>
    <row r="261" spans="1:13" x14ac:dyDescent="0.2">
      <c r="A261" t="s">
        <v>98</v>
      </c>
      <c r="B261">
        <v>2.4</v>
      </c>
      <c r="C261" t="s">
        <v>35</v>
      </c>
      <c r="D261" t="s">
        <v>15</v>
      </c>
      <c r="F261" t="s">
        <v>36</v>
      </c>
      <c r="G261">
        <v>2</v>
      </c>
      <c r="H261">
        <v>0.87546873735389985</v>
      </c>
      <c r="I261">
        <v>0.56290291817611959</v>
      </c>
      <c r="J261" t="s">
        <v>133</v>
      </c>
    </row>
    <row r="262" spans="1:13" x14ac:dyDescent="0.2">
      <c r="A262" t="s">
        <v>71</v>
      </c>
      <c r="B262">
        <v>0.23</v>
      </c>
      <c r="C262" t="s">
        <v>94</v>
      </c>
      <c r="D262" t="s">
        <v>53</v>
      </c>
      <c r="F262" t="s">
        <v>36</v>
      </c>
      <c r="G262">
        <v>2</v>
      </c>
      <c r="H262">
        <v>-1.4696759700589419</v>
      </c>
      <c r="I262">
        <v>0.1253793591735915</v>
      </c>
      <c r="J262" t="s">
        <v>134</v>
      </c>
      <c r="L262" t="s">
        <v>73</v>
      </c>
    </row>
    <row r="263" spans="1:13" x14ac:dyDescent="0.2">
      <c r="A263" t="s">
        <v>127</v>
      </c>
      <c r="B263">
        <v>30</v>
      </c>
      <c r="C263" t="s">
        <v>35</v>
      </c>
      <c r="D263" t="s">
        <v>75</v>
      </c>
      <c r="F263" t="s">
        <v>36</v>
      </c>
      <c r="G263">
        <v>2</v>
      </c>
      <c r="H263">
        <v>3.401197381662155</v>
      </c>
      <c r="I263">
        <v>0.55191598785113494</v>
      </c>
      <c r="J263" t="s">
        <v>137</v>
      </c>
      <c r="L263" t="s">
        <v>128</v>
      </c>
    </row>
    <row r="264" spans="1:13" x14ac:dyDescent="0.2">
      <c r="A264" t="s">
        <v>140</v>
      </c>
      <c r="B264">
        <v>30.9</v>
      </c>
      <c r="C264" t="s">
        <v>35</v>
      </c>
      <c r="D264" t="s">
        <v>75</v>
      </c>
      <c r="F264" t="s">
        <v>36</v>
      </c>
      <c r="G264">
        <v>2</v>
      </c>
      <c r="H264">
        <v>3.4307561839037</v>
      </c>
      <c r="I264">
        <v>0.55191598785113494</v>
      </c>
      <c r="J264" t="s">
        <v>136</v>
      </c>
    </row>
    <row r="265" spans="1:13" x14ac:dyDescent="0.2">
      <c r="A265" t="s">
        <v>108</v>
      </c>
      <c r="B265">
        <v>1</v>
      </c>
      <c r="C265" t="s">
        <v>49</v>
      </c>
      <c r="D265" t="s">
        <v>15</v>
      </c>
      <c r="F265" t="s">
        <v>36</v>
      </c>
      <c r="G265">
        <v>2</v>
      </c>
      <c r="H265">
        <v>0</v>
      </c>
      <c r="I265">
        <v>0.56290291817611959</v>
      </c>
      <c r="J265" t="s">
        <v>138</v>
      </c>
      <c r="L265" t="s">
        <v>110</v>
      </c>
    </row>
    <row r="266" spans="1:13" x14ac:dyDescent="0.2">
      <c r="A266" t="s">
        <v>62</v>
      </c>
      <c r="B266">
        <v>69.040000000000006</v>
      </c>
      <c r="C266" t="s">
        <v>35</v>
      </c>
      <c r="D266" t="s">
        <v>56</v>
      </c>
      <c r="F266" t="s">
        <v>36</v>
      </c>
      <c r="G266">
        <v>2</v>
      </c>
      <c r="H266">
        <v>4.234686046775173</v>
      </c>
      <c r="I266">
        <v>0.36977677668705061</v>
      </c>
      <c r="J266" t="s">
        <v>139</v>
      </c>
      <c r="L266" t="s">
        <v>62</v>
      </c>
    </row>
    <row r="267" spans="1:13" x14ac:dyDescent="0.2">
      <c r="A267" t="s">
        <v>81</v>
      </c>
      <c r="B267">
        <v>512.23</v>
      </c>
      <c r="C267" t="s">
        <v>35</v>
      </c>
      <c r="D267" t="s">
        <v>16</v>
      </c>
      <c r="F267" t="s">
        <v>36</v>
      </c>
      <c r="G267">
        <v>2</v>
      </c>
      <c r="H267">
        <v>6.238773742920972</v>
      </c>
      <c r="I267">
        <v>0.1312205922929929</v>
      </c>
      <c r="J267" t="s">
        <v>123</v>
      </c>
    </row>
    <row r="269" spans="1:13" ht="16" x14ac:dyDescent="0.2">
      <c r="A269" s="1" t="s">
        <v>2</v>
      </c>
      <c r="B269" s="1" t="s">
        <v>1449</v>
      </c>
    </row>
    <row r="270" spans="1:13" x14ac:dyDescent="0.2">
      <c r="A270" t="s">
        <v>4</v>
      </c>
      <c r="B270" t="s">
        <v>141</v>
      </c>
    </row>
    <row r="271" spans="1:13" x14ac:dyDescent="0.2">
      <c r="A271" t="s">
        <v>6</v>
      </c>
      <c r="B271" t="s">
        <v>94</v>
      </c>
    </row>
    <row r="272" spans="1:13" x14ac:dyDescent="0.2">
      <c r="A272" t="s">
        <v>8</v>
      </c>
      <c r="B272">
        <v>1</v>
      </c>
    </row>
    <row r="273" spans="1:13" x14ac:dyDescent="0.2">
      <c r="A273" t="s">
        <v>9</v>
      </c>
      <c r="B273" t="s">
        <v>1449</v>
      </c>
    </row>
    <row r="274" spans="1:13" x14ac:dyDescent="0.2">
      <c r="A274" t="s">
        <v>11</v>
      </c>
      <c r="B274" t="s">
        <v>12</v>
      </c>
    </row>
    <row r="275" spans="1:13" x14ac:dyDescent="0.2">
      <c r="A275" t="s">
        <v>13</v>
      </c>
      <c r="B275" t="s">
        <v>14</v>
      </c>
    </row>
    <row r="276" spans="1:13" x14ac:dyDescent="0.2">
      <c r="A276" t="s">
        <v>15</v>
      </c>
      <c r="B276" t="s">
        <v>15</v>
      </c>
    </row>
    <row r="277" spans="1:13" ht="16" x14ac:dyDescent="0.2">
      <c r="A277" s="1" t="s">
        <v>17</v>
      </c>
    </row>
    <row r="278" spans="1:13" x14ac:dyDescent="0.2">
      <c r="A278" s="2" t="s">
        <v>18</v>
      </c>
      <c r="B278" s="2" t="s">
        <v>19</v>
      </c>
      <c r="C278" s="2" t="s">
        <v>6</v>
      </c>
      <c r="D278" s="2" t="s">
        <v>15</v>
      </c>
      <c r="E278" s="2" t="s">
        <v>20</v>
      </c>
      <c r="F278" s="2" t="s">
        <v>13</v>
      </c>
      <c r="G278" s="2" t="s">
        <v>21</v>
      </c>
      <c r="H278" s="2" t="s">
        <v>22</v>
      </c>
      <c r="I278" s="2" t="s">
        <v>23</v>
      </c>
      <c r="J278" s="2" t="s">
        <v>4</v>
      </c>
      <c r="K278" s="2" t="s">
        <v>24</v>
      </c>
      <c r="L278" s="2" t="s">
        <v>9</v>
      </c>
      <c r="M278" s="2"/>
    </row>
    <row r="279" spans="1:13" x14ac:dyDescent="0.2">
      <c r="A279" t="s">
        <v>29</v>
      </c>
      <c r="B279">
        <v>124.2</v>
      </c>
      <c r="D279" t="s">
        <v>30</v>
      </c>
      <c r="E279" t="s">
        <v>26</v>
      </c>
      <c r="F279" t="s">
        <v>27</v>
      </c>
      <c r="G279">
        <v>2</v>
      </c>
      <c r="H279">
        <v>4.8218931694993783</v>
      </c>
      <c r="I279">
        <v>0.36098878111391108</v>
      </c>
      <c r="J279" t="s">
        <v>64</v>
      </c>
    </row>
    <row r="280" spans="1:13" x14ac:dyDescent="0.2">
      <c r="A280" t="s">
        <v>1449</v>
      </c>
      <c r="B280">
        <v>1</v>
      </c>
      <c r="C280" t="s">
        <v>94</v>
      </c>
      <c r="D280" t="s">
        <v>15</v>
      </c>
      <c r="E280" t="s">
        <v>65</v>
      </c>
      <c r="F280" t="s">
        <v>33</v>
      </c>
      <c r="G280">
        <v>0</v>
      </c>
      <c r="H280">
        <v>1</v>
      </c>
      <c r="L280" t="s">
        <v>1449</v>
      </c>
    </row>
    <row r="281" spans="1:13" x14ac:dyDescent="0.2">
      <c r="A281" t="s">
        <v>142</v>
      </c>
      <c r="B281">
        <v>1</v>
      </c>
      <c r="C281" t="s">
        <v>94</v>
      </c>
      <c r="D281" t="s">
        <v>15</v>
      </c>
      <c r="F281" t="s">
        <v>36</v>
      </c>
      <c r="G281">
        <v>2</v>
      </c>
      <c r="H281">
        <v>0</v>
      </c>
      <c r="I281">
        <v>0.74824657670898309</v>
      </c>
      <c r="J281" t="s">
        <v>67</v>
      </c>
    </row>
    <row r="282" spans="1:13" x14ac:dyDescent="0.2">
      <c r="A282" t="s">
        <v>68</v>
      </c>
      <c r="B282">
        <v>2.3637999999999999</v>
      </c>
      <c r="C282" t="s">
        <v>35</v>
      </c>
      <c r="D282" t="s">
        <v>15</v>
      </c>
      <c r="F282" t="s">
        <v>36</v>
      </c>
      <c r="G282">
        <v>2</v>
      </c>
      <c r="H282">
        <v>0.86027049359600316</v>
      </c>
      <c r="I282">
        <v>0.74824657670898309</v>
      </c>
      <c r="J282" t="s">
        <v>69</v>
      </c>
      <c r="L282" t="s">
        <v>70</v>
      </c>
    </row>
    <row r="283" spans="1:13" x14ac:dyDescent="0.2">
      <c r="A283" t="s">
        <v>71</v>
      </c>
      <c r="B283">
        <v>34.5</v>
      </c>
      <c r="C283" t="s">
        <v>94</v>
      </c>
      <c r="D283" t="s">
        <v>53</v>
      </c>
      <c r="F283" t="s">
        <v>36</v>
      </c>
      <c r="G283">
        <v>2</v>
      </c>
      <c r="H283">
        <v>3.5409593240373138</v>
      </c>
      <c r="I283">
        <v>0.5093333992455108</v>
      </c>
      <c r="J283" t="s">
        <v>72</v>
      </c>
      <c r="L283" t="s">
        <v>73</v>
      </c>
    </row>
    <row r="284" spans="1:13" x14ac:dyDescent="0.2">
      <c r="A284" t="s">
        <v>86</v>
      </c>
      <c r="B284">
        <v>2307.6999999999998</v>
      </c>
      <c r="C284" t="s">
        <v>35</v>
      </c>
      <c r="D284" t="s">
        <v>75</v>
      </c>
      <c r="F284" t="s">
        <v>36</v>
      </c>
      <c r="G284">
        <v>2</v>
      </c>
      <c r="H284">
        <v>7.7440066365105338</v>
      </c>
      <c r="I284">
        <v>0.74824657670898309</v>
      </c>
      <c r="J284" t="s">
        <v>79</v>
      </c>
      <c r="L284" t="s">
        <v>87</v>
      </c>
    </row>
    <row r="285" spans="1:13" x14ac:dyDescent="0.2">
      <c r="A285" t="s">
        <v>89</v>
      </c>
      <c r="B285">
        <v>2376.9</v>
      </c>
      <c r="C285" t="s">
        <v>35</v>
      </c>
      <c r="D285" t="s">
        <v>75</v>
      </c>
      <c r="F285" t="s">
        <v>36</v>
      </c>
      <c r="G285">
        <v>2</v>
      </c>
      <c r="H285">
        <v>7.7735523966393059</v>
      </c>
      <c r="I285">
        <v>0.74824657670898309</v>
      </c>
      <c r="J285" t="s">
        <v>77</v>
      </c>
    </row>
    <row r="286" spans="1:13" x14ac:dyDescent="0.2">
      <c r="A286" t="s">
        <v>62</v>
      </c>
      <c r="B286">
        <v>5016.8999999999996</v>
      </c>
      <c r="C286" t="s">
        <v>35</v>
      </c>
      <c r="D286" t="s">
        <v>56</v>
      </c>
      <c r="F286" t="s">
        <v>36</v>
      </c>
      <c r="G286">
        <v>2</v>
      </c>
      <c r="H286">
        <v>8.5205674920551875</v>
      </c>
      <c r="I286">
        <v>0.54701758146249824</v>
      </c>
      <c r="J286" t="s">
        <v>80</v>
      </c>
      <c r="L286" t="s">
        <v>62</v>
      </c>
    </row>
    <row r="287" spans="1:13" x14ac:dyDescent="0.2">
      <c r="A287" t="s">
        <v>81</v>
      </c>
      <c r="B287">
        <v>31258</v>
      </c>
      <c r="C287" t="s">
        <v>35</v>
      </c>
      <c r="D287" t="s">
        <v>16</v>
      </c>
      <c r="F287" t="s">
        <v>36</v>
      </c>
      <c r="G287">
        <v>2</v>
      </c>
      <c r="H287">
        <v>10.350030622402141</v>
      </c>
      <c r="I287">
        <v>0.50864688374526068</v>
      </c>
      <c r="J287" t="s">
        <v>83</v>
      </c>
    </row>
    <row r="289" spans="1:13" ht="16" x14ac:dyDescent="0.2">
      <c r="A289" s="1" t="s">
        <v>2</v>
      </c>
      <c r="B289" s="1" t="s">
        <v>1450</v>
      </c>
    </row>
    <row r="290" spans="1:13" x14ac:dyDescent="0.2">
      <c r="A290" t="s">
        <v>4</v>
      </c>
      <c r="B290" t="s">
        <v>143</v>
      </c>
    </row>
    <row r="291" spans="1:13" x14ac:dyDescent="0.2">
      <c r="A291" t="s">
        <v>6</v>
      </c>
      <c r="B291" t="s">
        <v>49</v>
      </c>
    </row>
    <row r="292" spans="1:13" x14ac:dyDescent="0.2">
      <c r="A292" t="s">
        <v>8</v>
      </c>
      <c r="B292">
        <v>1</v>
      </c>
    </row>
    <row r="293" spans="1:13" x14ac:dyDescent="0.2">
      <c r="A293" t="s">
        <v>9</v>
      </c>
      <c r="B293" t="s">
        <v>1450</v>
      </c>
    </row>
    <row r="294" spans="1:13" x14ac:dyDescent="0.2">
      <c r="A294" t="s">
        <v>11</v>
      </c>
      <c r="B294" t="s">
        <v>12</v>
      </c>
    </row>
    <row r="295" spans="1:13" x14ac:dyDescent="0.2">
      <c r="A295" t="s">
        <v>13</v>
      </c>
      <c r="B295" t="s">
        <v>14</v>
      </c>
    </row>
    <row r="296" spans="1:13" x14ac:dyDescent="0.2">
      <c r="A296" t="s">
        <v>15</v>
      </c>
      <c r="B296" t="s">
        <v>15</v>
      </c>
    </row>
    <row r="297" spans="1:13" ht="16" x14ac:dyDescent="0.2">
      <c r="A297" s="1" t="s">
        <v>17</v>
      </c>
    </row>
    <row r="298" spans="1:13" x14ac:dyDescent="0.2">
      <c r="A298" s="2" t="s">
        <v>18</v>
      </c>
      <c r="B298" s="2" t="s">
        <v>19</v>
      </c>
      <c r="C298" s="2" t="s">
        <v>6</v>
      </c>
      <c r="D298" s="2" t="s">
        <v>15</v>
      </c>
      <c r="E298" s="2" t="s">
        <v>20</v>
      </c>
      <c r="F298" s="2" t="s">
        <v>13</v>
      </c>
      <c r="G298" s="2" t="s">
        <v>21</v>
      </c>
      <c r="H298" s="2" t="s">
        <v>22</v>
      </c>
      <c r="I298" s="2" t="s">
        <v>23</v>
      </c>
      <c r="J298" s="2" t="s">
        <v>4</v>
      </c>
      <c r="K298" s="2" t="s">
        <v>24</v>
      </c>
      <c r="L298" s="2" t="s">
        <v>9</v>
      </c>
      <c r="M298" s="2"/>
    </row>
    <row r="299" spans="1:13" x14ac:dyDescent="0.2">
      <c r="A299" t="s">
        <v>29</v>
      </c>
      <c r="B299">
        <v>154.56</v>
      </c>
      <c r="D299" t="s">
        <v>30</v>
      </c>
      <c r="E299" t="s">
        <v>26</v>
      </c>
      <c r="F299" t="s">
        <v>27</v>
      </c>
      <c r="G299">
        <v>2</v>
      </c>
      <c r="H299">
        <v>5.0405823704642083</v>
      </c>
      <c r="I299">
        <v>0.36098878111391108</v>
      </c>
      <c r="J299" t="s">
        <v>64</v>
      </c>
    </row>
    <row r="300" spans="1:13" x14ac:dyDescent="0.2">
      <c r="A300" t="s">
        <v>1450</v>
      </c>
      <c r="B300">
        <v>1</v>
      </c>
      <c r="C300" t="s">
        <v>49</v>
      </c>
      <c r="D300" t="s">
        <v>15</v>
      </c>
      <c r="E300" t="s">
        <v>65</v>
      </c>
      <c r="F300" t="s">
        <v>33</v>
      </c>
      <c r="G300">
        <v>0</v>
      </c>
      <c r="H300">
        <v>1</v>
      </c>
      <c r="L300" t="s">
        <v>1450</v>
      </c>
    </row>
    <row r="301" spans="1:13" x14ac:dyDescent="0.2">
      <c r="A301" t="s">
        <v>144</v>
      </c>
      <c r="B301">
        <v>1963.7</v>
      </c>
      <c r="C301" t="s">
        <v>45</v>
      </c>
      <c r="D301" t="s">
        <v>30</v>
      </c>
      <c r="F301" t="s">
        <v>36</v>
      </c>
      <c r="G301">
        <v>2</v>
      </c>
      <c r="H301">
        <v>7.582585727756185</v>
      </c>
      <c r="I301">
        <v>0.62174577499309713</v>
      </c>
      <c r="J301" t="s">
        <v>145</v>
      </c>
      <c r="L301" t="s">
        <v>144</v>
      </c>
    </row>
    <row r="302" spans="1:13" x14ac:dyDescent="0.2">
      <c r="A302" t="s">
        <v>146</v>
      </c>
      <c r="B302">
        <v>1</v>
      </c>
      <c r="C302" t="s">
        <v>49</v>
      </c>
      <c r="D302" t="s">
        <v>15</v>
      </c>
      <c r="F302" t="s">
        <v>36</v>
      </c>
      <c r="G302">
        <v>2</v>
      </c>
      <c r="H302">
        <v>0</v>
      </c>
      <c r="I302">
        <v>0.74824657670898309</v>
      </c>
      <c r="J302" t="s">
        <v>67</v>
      </c>
    </row>
    <row r="303" spans="1:13" x14ac:dyDescent="0.2">
      <c r="A303" t="s">
        <v>147</v>
      </c>
      <c r="B303">
        <v>2</v>
      </c>
      <c r="C303" t="s">
        <v>49</v>
      </c>
      <c r="D303" t="s">
        <v>15</v>
      </c>
      <c r="F303" t="s">
        <v>36</v>
      </c>
      <c r="G303">
        <v>2</v>
      </c>
      <c r="H303">
        <v>0.69314718055994529</v>
      </c>
      <c r="I303">
        <v>0.74824657670898309</v>
      </c>
      <c r="J303" t="s">
        <v>69</v>
      </c>
    </row>
    <row r="304" spans="1:13" x14ac:dyDescent="0.2">
      <c r="A304" t="s">
        <v>71</v>
      </c>
      <c r="B304">
        <v>42.933</v>
      </c>
      <c r="C304" t="s">
        <v>49</v>
      </c>
      <c r="D304" t="s">
        <v>53</v>
      </c>
      <c r="F304" t="s">
        <v>36</v>
      </c>
      <c r="G304">
        <v>2</v>
      </c>
      <c r="H304">
        <v>3.7596407609968479</v>
      </c>
      <c r="I304">
        <v>0.5093333992455108</v>
      </c>
      <c r="J304" t="s">
        <v>72</v>
      </c>
      <c r="L304" t="s">
        <v>73</v>
      </c>
    </row>
    <row r="305" spans="1:13" x14ac:dyDescent="0.2">
      <c r="A305" t="s">
        <v>149</v>
      </c>
      <c r="B305">
        <v>2871.8</v>
      </c>
      <c r="C305" t="s">
        <v>49</v>
      </c>
      <c r="D305" t="s">
        <v>75</v>
      </c>
      <c r="F305" t="s">
        <v>36</v>
      </c>
      <c r="G305">
        <v>2</v>
      </c>
      <c r="H305">
        <v>7.9626942898602762</v>
      </c>
      <c r="I305">
        <v>0.74824657670898309</v>
      </c>
      <c r="J305" t="s">
        <v>79</v>
      </c>
    </row>
    <row r="306" spans="1:13" x14ac:dyDescent="0.2">
      <c r="A306" t="s">
        <v>150</v>
      </c>
      <c r="B306">
        <v>2957.9</v>
      </c>
      <c r="C306" t="s">
        <v>35</v>
      </c>
      <c r="D306" t="s">
        <v>75</v>
      </c>
      <c r="F306" t="s">
        <v>36</v>
      </c>
      <c r="G306">
        <v>2</v>
      </c>
      <c r="H306">
        <v>7.9922348360731892</v>
      </c>
      <c r="I306">
        <v>0.74824657670898309</v>
      </c>
      <c r="J306" t="s">
        <v>77</v>
      </c>
    </row>
    <row r="307" spans="1:13" x14ac:dyDescent="0.2">
      <c r="A307" t="s">
        <v>62</v>
      </c>
      <c r="B307">
        <v>141740</v>
      </c>
      <c r="C307" t="s">
        <v>35</v>
      </c>
      <c r="D307" t="s">
        <v>56</v>
      </c>
      <c r="F307" t="s">
        <v>36</v>
      </c>
      <c r="G307">
        <v>2</v>
      </c>
      <c r="H307">
        <v>11.861749672364249</v>
      </c>
      <c r="I307">
        <v>0.54701758146249824</v>
      </c>
      <c r="J307" t="s">
        <v>80</v>
      </c>
      <c r="L307" t="s">
        <v>62</v>
      </c>
    </row>
    <row r="308" spans="1:13" x14ac:dyDescent="0.2">
      <c r="A308" t="s">
        <v>81</v>
      </c>
      <c r="B308">
        <v>32613</v>
      </c>
      <c r="C308" t="s">
        <v>35</v>
      </c>
      <c r="D308" t="s">
        <v>16</v>
      </c>
      <c r="F308" t="s">
        <v>36</v>
      </c>
      <c r="G308">
        <v>2</v>
      </c>
      <c r="H308">
        <v>10.39246626087211</v>
      </c>
      <c r="I308">
        <v>0.50864688374526068</v>
      </c>
      <c r="J308" t="s">
        <v>83</v>
      </c>
    </row>
    <row r="310" spans="1:13" ht="16" x14ac:dyDescent="0.2">
      <c r="A310" s="1" t="s">
        <v>2</v>
      </c>
      <c r="B310" s="1" t="s">
        <v>1451</v>
      </c>
    </row>
    <row r="311" spans="1:13" x14ac:dyDescent="0.2">
      <c r="A311" t="s">
        <v>4</v>
      </c>
      <c r="B311" t="s">
        <v>151</v>
      </c>
    </row>
    <row r="312" spans="1:13" x14ac:dyDescent="0.2">
      <c r="A312" t="s">
        <v>6</v>
      </c>
      <c r="B312" t="s">
        <v>152</v>
      </c>
    </row>
    <row r="313" spans="1:13" x14ac:dyDescent="0.2">
      <c r="A313" t="s">
        <v>8</v>
      </c>
      <c r="B313">
        <v>1</v>
      </c>
    </row>
    <row r="314" spans="1:13" x14ac:dyDescent="0.2">
      <c r="A314" t="s">
        <v>9</v>
      </c>
      <c r="B314" t="s">
        <v>1451</v>
      </c>
    </row>
    <row r="315" spans="1:13" x14ac:dyDescent="0.2">
      <c r="A315" t="s">
        <v>11</v>
      </c>
      <c r="B315" t="s">
        <v>12</v>
      </c>
    </row>
    <row r="316" spans="1:13" x14ac:dyDescent="0.2">
      <c r="A316" t="s">
        <v>13</v>
      </c>
      <c r="B316" t="s">
        <v>14</v>
      </c>
    </row>
    <row r="317" spans="1:13" x14ac:dyDescent="0.2">
      <c r="A317" t="s">
        <v>15</v>
      </c>
      <c r="B317" t="s">
        <v>15</v>
      </c>
    </row>
    <row r="318" spans="1:13" ht="16" x14ac:dyDescent="0.2">
      <c r="A318" s="1" t="s">
        <v>17</v>
      </c>
    </row>
    <row r="319" spans="1:13" x14ac:dyDescent="0.2">
      <c r="A319" s="2" t="s">
        <v>18</v>
      </c>
      <c r="B319" s="2" t="s">
        <v>19</v>
      </c>
      <c r="C319" s="2" t="s">
        <v>6</v>
      </c>
      <c r="D319" s="2" t="s">
        <v>15</v>
      </c>
      <c r="E319" s="2" t="s">
        <v>20</v>
      </c>
      <c r="F319" s="2" t="s">
        <v>13</v>
      </c>
      <c r="G319" s="2" t="s">
        <v>21</v>
      </c>
      <c r="H319" s="2" t="s">
        <v>22</v>
      </c>
      <c r="I319" s="2" t="s">
        <v>23</v>
      </c>
      <c r="J319" s="2" t="s">
        <v>4</v>
      </c>
      <c r="K319" s="2" t="s">
        <v>24</v>
      </c>
      <c r="L319" s="2" t="s">
        <v>9</v>
      </c>
      <c r="M319" s="2"/>
    </row>
    <row r="320" spans="1:13" x14ac:dyDescent="0.2">
      <c r="A320" t="s">
        <v>29</v>
      </c>
      <c r="B320">
        <v>157.04</v>
      </c>
      <c r="D320" t="s">
        <v>30</v>
      </c>
      <c r="E320" t="s">
        <v>26</v>
      </c>
      <c r="F320" t="s">
        <v>27</v>
      </c>
      <c r="G320">
        <v>2</v>
      </c>
      <c r="H320">
        <v>5.0565005499682059</v>
      </c>
      <c r="I320">
        <v>0.36098878111391108</v>
      </c>
      <c r="J320" t="s">
        <v>64</v>
      </c>
    </row>
    <row r="321" spans="1:12" x14ac:dyDescent="0.2">
      <c r="A321" t="s">
        <v>1451</v>
      </c>
      <c r="B321">
        <v>1</v>
      </c>
      <c r="C321" t="s">
        <v>152</v>
      </c>
      <c r="D321" t="s">
        <v>15</v>
      </c>
      <c r="E321" t="s">
        <v>65</v>
      </c>
      <c r="F321" t="s">
        <v>33</v>
      </c>
      <c r="G321">
        <v>0</v>
      </c>
      <c r="H321">
        <v>1</v>
      </c>
      <c r="L321" t="s">
        <v>1451</v>
      </c>
    </row>
    <row r="322" spans="1:12" x14ac:dyDescent="0.2">
      <c r="A322" t="s">
        <v>144</v>
      </c>
      <c r="B322">
        <v>7659.6</v>
      </c>
      <c r="C322" t="s">
        <v>45</v>
      </c>
      <c r="D322" t="s">
        <v>30</v>
      </c>
      <c r="F322" t="s">
        <v>36</v>
      </c>
      <c r="G322">
        <v>2</v>
      </c>
      <c r="H322">
        <v>8.9437150420500124</v>
      </c>
      <c r="I322">
        <v>0.62174577499309713</v>
      </c>
      <c r="J322" t="s">
        <v>145</v>
      </c>
      <c r="L322" t="s">
        <v>144</v>
      </c>
    </row>
    <row r="323" spans="1:12" x14ac:dyDescent="0.2">
      <c r="A323" t="s">
        <v>153</v>
      </c>
      <c r="B323">
        <v>1</v>
      </c>
      <c r="C323" t="s">
        <v>152</v>
      </c>
      <c r="D323" t="s">
        <v>15</v>
      </c>
      <c r="F323" t="s">
        <v>36</v>
      </c>
      <c r="G323">
        <v>2</v>
      </c>
      <c r="H323">
        <v>0</v>
      </c>
      <c r="I323">
        <v>0.74824657670898309</v>
      </c>
      <c r="J323" t="s">
        <v>67</v>
      </c>
    </row>
    <row r="324" spans="1:12" x14ac:dyDescent="0.2">
      <c r="A324" t="s">
        <v>68</v>
      </c>
      <c r="B324">
        <v>3.1259999999999999</v>
      </c>
      <c r="C324" t="s">
        <v>35</v>
      </c>
      <c r="D324" t="s">
        <v>15</v>
      </c>
      <c r="F324" t="s">
        <v>36</v>
      </c>
      <c r="G324">
        <v>2</v>
      </c>
      <c r="H324">
        <v>1.1397542319992851</v>
      </c>
      <c r="I324">
        <v>0.74824657670898309</v>
      </c>
      <c r="J324" t="s">
        <v>69</v>
      </c>
      <c r="L324" t="s">
        <v>70</v>
      </c>
    </row>
    <row r="325" spans="1:12" x14ac:dyDescent="0.2">
      <c r="A325" t="s">
        <v>71</v>
      </c>
      <c r="B325">
        <v>43.622999999999998</v>
      </c>
      <c r="C325" t="s">
        <v>152</v>
      </c>
      <c r="D325" t="s">
        <v>53</v>
      </c>
      <c r="F325" t="s">
        <v>36</v>
      </c>
      <c r="G325">
        <v>2</v>
      </c>
      <c r="H325">
        <v>3.7755845341994578</v>
      </c>
      <c r="I325">
        <v>0.5093333992455108</v>
      </c>
      <c r="J325" t="s">
        <v>72</v>
      </c>
      <c r="L325" t="s">
        <v>73</v>
      </c>
    </row>
    <row r="326" spans="1:12" x14ac:dyDescent="0.2">
      <c r="A326" t="s">
        <v>154</v>
      </c>
      <c r="B326">
        <v>3161.1</v>
      </c>
      <c r="C326" t="s">
        <v>35</v>
      </c>
      <c r="D326" t="s">
        <v>75</v>
      </c>
      <c r="F326" t="s">
        <v>36</v>
      </c>
      <c r="G326">
        <v>2</v>
      </c>
      <c r="H326">
        <v>8.0586753472735921</v>
      </c>
      <c r="I326">
        <v>0.74824657670898309</v>
      </c>
      <c r="J326" t="s">
        <v>79</v>
      </c>
    </row>
    <row r="327" spans="1:12" x14ac:dyDescent="0.2">
      <c r="A327" t="s">
        <v>74</v>
      </c>
      <c r="B327">
        <v>3255.9</v>
      </c>
      <c r="C327" t="s">
        <v>35</v>
      </c>
      <c r="D327" t="s">
        <v>75</v>
      </c>
      <c r="F327" t="s">
        <v>36</v>
      </c>
      <c r="G327">
        <v>2</v>
      </c>
      <c r="H327">
        <v>8.0882240141200796</v>
      </c>
      <c r="I327">
        <v>0.74824657670898309</v>
      </c>
      <c r="J327" t="s">
        <v>77</v>
      </c>
    </row>
    <row r="328" spans="1:12" x14ac:dyDescent="0.2">
      <c r="A328" t="s">
        <v>62</v>
      </c>
      <c r="B328">
        <v>9032.7000000000007</v>
      </c>
      <c r="C328" t="s">
        <v>35</v>
      </c>
      <c r="D328" t="s">
        <v>56</v>
      </c>
      <c r="F328" t="s">
        <v>36</v>
      </c>
      <c r="G328">
        <v>2</v>
      </c>
      <c r="H328">
        <v>9.1086066050407055</v>
      </c>
      <c r="I328">
        <v>0.54701758146249824</v>
      </c>
      <c r="J328" t="s">
        <v>80</v>
      </c>
      <c r="L328" t="s">
        <v>62</v>
      </c>
    </row>
    <row r="329" spans="1:12" x14ac:dyDescent="0.2">
      <c r="A329" t="s">
        <v>81</v>
      </c>
      <c r="B329">
        <v>42962</v>
      </c>
      <c r="C329" t="s">
        <v>35</v>
      </c>
      <c r="D329" t="s">
        <v>16</v>
      </c>
      <c r="F329" t="s">
        <v>36</v>
      </c>
      <c r="G329">
        <v>2</v>
      </c>
      <c r="H329">
        <v>10.668071283033919</v>
      </c>
      <c r="I329">
        <v>0.50864688374526068</v>
      </c>
      <c r="J329" t="s">
        <v>83</v>
      </c>
    </row>
    <row r="331" spans="1:12" ht="16" x14ac:dyDescent="0.2">
      <c r="A331" s="1" t="s">
        <v>2</v>
      </c>
      <c r="B331" s="1" t="s">
        <v>1452</v>
      </c>
    </row>
    <row r="332" spans="1:12" x14ac:dyDescent="0.2">
      <c r="A332" t="s">
        <v>4</v>
      </c>
      <c r="B332" t="s">
        <v>155</v>
      </c>
    </row>
    <row r="333" spans="1:12" x14ac:dyDescent="0.2">
      <c r="A333" t="s">
        <v>6</v>
      </c>
      <c r="B333" t="s">
        <v>35</v>
      </c>
    </row>
    <row r="334" spans="1:12" x14ac:dyDescent="0.2">
      <c r="A334" t="s">
        <v>8</v>
      </c>
      <c r="B334">
        <v>1</v>
      </c>
    </row>
    <row r="335" spans="1:12" x14ac:dyDescent="0.2">
      <c r="A335" t="s">
        <v>9</v>
      </c>
      <c r="B335" t="s">
        <v>1452</v>
      </c>
    </row>
    <row r="336" spans="1:12" x14ac:dyDescent="0.2">
      <c r="A336" t="s">
        <v>11</v>
      </c>
      <c r="B336" t="s">
        <v>12</v>
      </c>
    </row>
    <row r="337" spans="1:13" x14ac:dyDescent="0.2">
      <c r="A337" t="s">
        <v>13</v>
      </c>
      <c r="B337" t="s">
        <v>14</v>
      </c>
    </row>
    <row r="338" spans="1:13" x14ac:dyDescent="0.2">
      <c r="A338" t="s">
        <v>15</v>
      </c>
      <c r="B338" t="s">
        <v>15</v>
      </c>
    </row>
    <row r="339" spans="1:13" ht="16" x14ac:dyDescent="0.2">
      <c r="A339" s="1" t="s">
        <v>17</v>
      </c>
    </row>
    <row r="340" spans="1:13" x14ac:dyDescent="0.2">
      <c r="A340" s="2" t="s">
        <v>18</v>
      </c>
      <c r="B340" s="2" t="s">
        <v>19</v>
      </c>
      <c r="C340" s="2" t="s">
        <v>6</v>
      </c>
      <c r="D340" s="2" t="s">
        <v>15</v>
      </c>
      <c r="E340" s="2" t="s">
        <v>20</v>
      </c>
      <c r="F340" s="2" t="s">
        <v>13</v>
      </c>
      <c r="G340" s="2" t="s">
        <v>21</v>
      </c>
      <c r="H340" s="2" t="s">
        <v>22</v>
      </c>
      <c r="I340" s="2" t="s">
        <v>23</v>
      </c>
      <c r="J340" s="2" t="s">
        <v>4</v>
      </c>
      <c r="K340" s="2" t="s">
        <v>24</v>
      </c>
      <c r="L340" s="2" t="s">
        <v>9</v>
      </c>
      <c r="M340" s="2"/>
    </row>
    <row r="341" spans="1:13" x14ac:dyDescent="0.2">
      <c r="A341" t="s">
        <v>29</v>
      </c>
      <c r="B341">
        <v>129.72</v>
      </c>
      <c r="D341" t="s">
        <v>30</v>
      </c>
      <c r="E341" t="s">
        <v>26</v>
      </c>
      <c r="F341" t="s">
        <v>27</v>
      </c>
      <c r="G341">
        <v>2</v>
      </c>
      <c r="H341">
        <v>4.8653782814391171</v>
      </c>
      <c r="I341">
        <v>3.4483102232361312E-2</v>
      </c>
      <c r="J341" t="s">
        <v>116</v>
      </c>
    </row>
    <row r="342" spans="1:13" x14ac:dyDescent="0.2">
      <c r="A342" t="s">
        <v>1452</v>
      </c>
      <c r="B342">
        <v>1</v>
      </c>
      <c r="C342" t="s">
        <v>35</v>
      </c>
      <c r="D342" t="s">
        <v>15</v>
      </c>
      <c r="E342" t="s">
        <v>103</v>
      </c>
      <c r="F342" t="s">
        <v>33</v>
      </c>
      <c r="G342">
        <v>0</v>
      </c>
      <c r="H342">
        <v>1</v>
      </c>
      <c r="L342" t="s">
        <v>1452</v>
      </c>
    </row>
    <row r="343" spans="1:13" x14ac:dyDescent="0.2">
      <c r="A343" t="s">
        <v>144</v>
      </c>
      <c r="B343">
        <v>7673.1</v>
      </c>
      <c r="C343" t="s">
        <v>45</v>
      </c>
      <c r="D343" t="s">
        <v>30</v>
      </c>
      <c r="F343" t="s">
        <v>36</v>
      </c>
      <c r="G343">
        <v>2</v>
      </c>
      <c r="H343">
        <v>8.9454759848048475</v>
      </c>
      <c r="I343">
        <v>0.34742286859776328</v>
      </c>
      <c r="J343" t="s">
        <v>156</v>
      </c>
      <c r="L343" t="s">
        <v>144</v>
      </c>
    </row>
    <row r="344" spans="1:13" x14ac:dyDescent="0.2">
      <c r="A344" t="s">
        <v>153</v>
      </c>
      <c r="B344">
        <v>1</v>
      </c>
      <c r="C344" t="s">
        <v>152</v>
      </c>
      <c r="D344" t="s">
        <v>15</v>
      </c>
      <c r="F344" t="s">
        <v>36</v>
      </c>
      <c r="G344">
        <v>2</v>
      </c>
      <c r="H344">
        <v>0</v>
      </c>
      <c r="I344">
        <v>0.54985584205570526</v>
      </c>
      <c r="J344" t="s">
        <v>121</v>
      </c>
    </row>
    <row r="345" spans="1:13" x14ac:dyDescent="0.2">
      <c r="A345" t="s">
        <v>68</v>
      </c>
      <c r="B345">
        <v>2.2799999999999998</v>
      </c>
      <c r="C345" t="s">
        <v>35</v>
      </c>
      <c r="D345" t="s">
        <v>15</v>
      </c>
      <c r="F345" t="s">
        <v>36</v>
      </c>
      <c r="G345">
        <v>2</v>
      </c>
      <c r="H345">
        <v>0.82417544296634937</v>
      </c>
      <c r="I345">
        <v>0.54985584205570526</v>
      </c>
      <c r="J345" t="s">
        <v>117</v>
      </c>
      <c r="L345" t="s">
        <v>70</v>
      </c>
    </row>
    <row r="346" spans="1:13" x14ac:dyDescent="0.2">
      <c r="A346" t="s">
        <v>71</v>
      </c>
      <c r="B346">
        <v>36.033000000000001</v>
      </c>
      <c r="C346" t="s">
        <v>94</v>
      </c>
      <c r="D346" t="s">
        <v>53</v>
      </c>
      <c r="F346" t="s">
        <v>36</v>
      </c>
      <c r="G346">
        <v>2</v>
      </c>
      <c r="H346">
        <v>3.584435185240463</v>
      </c>
      <c r="I346">
        <v>3.4483102232361312E-2</v>
      </c>
      <c r="J346" t="s">
        <v>118</v>
      </c>
      <c r="L346" t="s">
        <v>73</v>
      </c>
    </row>
    <row r="347" spans="1:13" x14ac:dyDescent="0.2">
      <c r="A347" t="s">
        <v>154</v>
      </c>
      <c r="B347">
        <v>3562.5</v>
      </c>
      <c r="C347" t="s">
        <v>35</v>
      </c>
      <c r="D347" t="s">
        <v>75</v>
      </c>
      <c r="F347" t="s">
        <v>36</v>
      </c>
      <c r="G347">
        <v>2</v>
      </c>
      <c r="H347">
        <v>8.1782178245769064</v>
      </c>
      <c r="I347">
        <v>0.54985584205570526</v>
      </c>
      <c r="J347" t="s">
        <v>120</v>
      </c>
    </row>
    <row r="348" spans="1:13" x14ac:dyDescent="0.2">
      <c r="A348" t="s">
        <v>157</v>
      </c>
      <c r="B348">
        <v>3669.4</v>
      </c>
      <c r="C348" t="s">
        <v>35</v>
      </c>
      <c r="D348" t="s">
        <v>75</v>
      </c>
      <c r="F348" t="s">
        <v>36</v>
      </c>
      <c r="G348">
        <v>2</v>
      </c>
      <c r="H348">
        <v>8.2077834399446186</v>
      </c>
      <c r="I348">
        <v>0.55199888047222379</v>
      </c>
      <c r="J348" t="s">
        <v>119</v>
      </c>
    </row>
    <row r="349" spans="1:13" x14ac:dyDescent="0.2">
      <c r="A349" t="s">
        <v>62</v>
      </c>
      <c r="B349">
        <v>10830</v>
      </c>
      <c r="C349" t="s">
        <v>35</v>
      </c>
      <c r="D349" t="s">
        <v>56</v>
      </c>
      <c r="F349" t="s">
        <v>36</v>
      </c>
      <c r="G349">
        <v>2</v>
      </c>
      <c r="H349">
        <v>9.2900753399950364</v>
      </c>
      <c r="I349">
        <v>0.36977677668705061</v>
      </c>
      <c r="J349" t="s">
        <v>122</v>
      </c>
      <c r="L349" t="s">
        <v>62</v>
      </c>
    </row>
    <row r="350" spans="1:13" x14ac:dyDescent="0.2">
      <c r="A350" t="s">
        <v>81</v>
      </c>
      <c r="B350">
        <v>62656</v>
      </c>
      <c r="C350" t="s">
        <v>35</v>
      </c>
      <c r="D350" t="s">
        <v>16</v>
      </c>
      <c r="F350" t="s">
        <v>36</v>
      </c>
      <c r="G350">
        <v>2</v>
      </c>
      <c r="H350">
        <v>11.045414725890179</v>
      </c>
      <c r="I350">
        <v>0.1312205922929929</v>
      </c>
      <c r="J350" t="s">
        <v>123</v>
      </c>
    </row>
    <row r="352" spans="1:13" ht="16" x14ac:dyDescent="0.2">
      <c r="A352" s="1" t="s">
        <v>2</v>
      </c>
      <c r="B352" s="1" t="s">
        <v>1453</v>
      </c>
    </row>
    <row r="353" spans="1:13" x14ac:dyDescent="0.2">
      <c r="A353" t="s">
        <v>4</v>
      </c>
      <c r="B353" t="s">
        <v>158</v>
      </c>
    </row>
    <row r="354" spans="1:13" x14ac:dyDescent="0.2">
      <c r="A354" t="s">
        <v>6</v>
      </c>
      <c r="B354" t="s">
        <v>35</v>
      </c>
    </row>
    <row r="355" spans="1:13" x14ac:dyDescent="0.2">
      <c r="A355" t="s">
        <v>8</v>
      </c>
      <c r="B355">
        <v>1</v>
      </c>
    </row>
    <row r="356" spans="1:13" x14ac:dyDescent="0.2">
      <c r="A356" t="s">
        <v>9</v>
      </c>
      <c r="B356" t="s">
        <v>1453</v>
      </c>
    </row>
    <row r="357" spans="1:13" x14ac:dyDescent="0.2">
      <c r="A357" t="s">
        <v>11</v>
      </c>
      <c r="B357" t="s">
        <v>12</v>
      </c>
    </row>
    <row r="358" spans="1:13" x14ac:dyDescent="0.2">
      <c r="A358" t="s">
        <v>13</v>
      </c>
      <c r="B358" t="s">
        <v>14</v>
      </c>
    </row>
    <row r="359" spans="1:13" x14ac:dyDescent="0.2">
      <c r="A359" t="s">
        <v>15</v>
      </c>
      <c r="B359" t="s">
        <v>15</v>
      </c>
    </row>
    <row r="360" spans="1:13" ht="16" x14ac:dyDescent="0.2">
      <c r="A360" s="1" t="s">
        <v>17</v>
      </c>
    </row>
    <row r="361" spans="1:13" x14ac:dyDescent="0.2">
      <c r="A361" s="2" t="s">
        <v>18</v>
      </c>
      <c r="B361" s="2" t="s">
        <v>19</v>
      </c>
      <c r="C361" s="2" t="s">
        <v>6</v>
      </c>
      <c r="D361" s="2" t="s">
        <v>15</v>
      </c>
      <c r="E361" s="2" t="s">
        <v>20</v>
      </c>
      <c r="F361" s="2" t="s">
        <v>13</v>
      </c>
      <c r="G361" s="2" t="s">
        <v>21</v>
      </c>
      <c r="H361" s="2" t="s">
        <v>22</v>
      </c>
      <c r="I361" s="2" t="s">
        <v>23</v>
      </c>
      <c r="J361" s="2" t="s">
        <v>4</v>
      </c>
      <c r="K361" s="2" t="s">
        <v>24</v>
      </c>
      <c r="L361" s="2" t="s">
        <v>9</v>
      </c>
      <c r="M361" s="2"/>
    </row>
    <row r="362" spans="1:13" x14ac:dyDescent="0.2">
      <c r="A362" t="s">
        <v>29</v>
      </c>
      <c r="B362">
        <v>129.72</v>
      </c>
      <c r="D362" t="s">
        <v>30</v>
      </c>
      <c r="E362" t="s">
        <v>26</v>
      </c>
      <c r="F362" t="s">
        <v>27</v>
      </c>
      <c r="G362">
        <v>2</v>
      </c>
      <c r="H362">
        <v>4.8653782814391171</v>
      </c>
      <c r="I362">
        <v>3.4483102232361312E-2</v>
      </c>
      <c r="J362" t="s">
        <v>116</v>
      </c>
    </row>
    <row r="363" spans="1:13" x14ac:dyDescent="0.2">
      <c r="A363" t="s">
        <v>1453</v>
      </c>
      <c r="B363">
        <v>1</v>
      </c>
      <c r="C363" t="s">
        <v>35</v>
      </c>
      <c r="D363" t="s">
        <v>15</v>
      </c>
      <c r="E363" t="s">
        <v>103</v>
      </c>
      <c r="F363" t="s">
        <v>33</v>
      </c>
      <c r="G363">
        <v>0</v>
      </c>
      <c r="H363">
        <v>1</v>
      </c>
      <c r="L363" t="s">
        <v>1453</v>
      </c>
    </row>
    <row r="364" spans="1:13" x14ac:dyDescent="0.2">
      <c r="A364" t="s">
        <v>144</v>
      </c>
      <c r="B364">
        <v>7673.1</v>
      </c>
      <c r="C364" t="s">
        <v>45</v>
      </c>
      <c r="D364" t="s">
        <v>30</v>
      </c>
      <c r="F364" t="s">
        <v>36</v>
      </c>
      <c r="G364">
        <v>2</v>
      </c>
      <c r="H364">
        <v>8.9454759848048475</v>
      </c>
      <c r="I364">
        <v>0.34742286859776328</v>
      </c>
      <c r="J364" t="s">
        <v>156</v>
      </c>
      <c r="L364" t="s">
        <v>144</v>
      </c>
    </row>
    <row r="365" spans="1:13" x14ac:dyDescent="0.2">
      <c r="A365" t="s">
        <v>153</v>
      </c>
      <c r="B365">
        <v>1</v>
      </c>
      <c r="C365" t="s">
        <v>152</v>
      </c>
      <c r="D365" t="s">
        <v>15</v>
      </c>
      <c r="F365" t="s">
        <v>36</v>
      </c>
      <c r="G365">
        <v>2</v>
      </c>
      <c r="H365">
        <v>0</v>
      </c>
      <c r="I365">
        <v>0.54985584205570526</v>
      </c>
      <c r="J365" t="s">
        <v>121</v>
      </c>
    </row>
    <row r="366" spans="1:13" x14ac:dyDescent="0.2">
      <c r="A366" t="s">
        <v>68</v>
      </c>
      <c r="B366">
        <v>2.2799999999999998</v>
      </c>
      <c r="C366" t="s">
        <v>35</v>
      </c>
      <c r="D366" t="s">
        <v>15</v>
      </c>
      <c r="F366" t="s">
        <v>36</v>
      </c>
      <c r="G366">
        <v>2</v>
      </c>
      <c r="H366">
        <v>0.82417544296634937</v>
      </c>
      <c r="I366">
        <v>0.54985584205570526</v>
      </c>
      <c r="J366" t="s">
        <v>117</v>
      </c>
      <c r="L366" t="s">
        <v>70</v>
      </c>
    </row>
    <row r="367" spans="1:13" x14ac:dyDescent="0.2">
      <c r="A367" t="s">
        <v>71</v>
      </c>
      <c r="B367">
        <v>36.033000000000001</v>
      </c>
      <c r="C367" t="s">
        <v>94</v>
      </c>
      <c r="D367" t="s">
        <v>53</v>
      </c>
      <c r="F367" t="s">
        <v>36</v>
      </c>
      <c r="G367">
        <v>2</v>
      </c>
      <c r="H367">
        <v>3.584435185240463</v>
      </c>
      <c r="I367">
        <v>3.4483102232361312E-2</v>
      </c>
      <c r="J367" t="s">
        <v>118</v>
      </c>
      <c r="L367" t="s">
        <v>73</v>
      </c>
    </row>
    <row r="368" spans="1:13" x14ac:dyDescent="0.2">
      <c r="A368" t="s">
        <v>125</v>
      </c>
      <c r="B368">
        <v>3198.3</v>
      </c>
      <c r="C368" t="s">
        <v>35</v>
      </c>
      <c r="D368" t="s">
        <v>75</v>
      </c>
      <c r="F368" t="s">
        <v>36</v>
      </c>
      <c r="G368">
        <v>2</v>
      </c>
      <c r="H368">
        <v>8.0703746976245387</v>
      </c>
      <c r="I368">
        <v>0.55199888047222379</v>
      </c>
      <c r="J368" t="s">
        <v>130</v>
      </c>
      <c r="L368" t="s">
        <v>126</v>
      </c>
    </row>
    <row r="369" spans="1:13" x14ac:dyDescent="0.2">
      <c r="A369" t="s">
        <v>154</v>
      </c>
      <c r="B369">
        <v>3166.7</v>
      </c>
      <c r="C369" t="s">
        <v>35</v>
      </c>
      <c r="D369" t="s">
        <v>75</v>
      </c>
      <c r="F369" t="s">
        <v>36</v>
      </c>
      <c r="G369">
        <v>2</v>
      </c>
      <c r="H369">
        <v>8.0604453151809103</v>
      </c>
      <c r="I369">
        <v>0.54985584205570526</v>
      </c>
      <c r="J369" t="s">
        <v>120</v>
      </c>
    </row>
    <row r="370" spans="1:13" x14ac:dyDescent="0.2">
      <c r="A370" t="s">
        <v>62</v>
      </c>
      <c r="B370">
        <v>9387.6</v>
      </c>
      <c r="C370" t="s">
        <v>35</v>
      </c>
      <c r="D370" t="s">
        <v>56</v>
      </c>
      <c r="F370" t="s">
        <v>36</v>
      </c>
      <c r="G370">
        <v>2</v>
      </c>
      <c r="H370">
        <v>9.1471449484790348</v>
      </c>
      <c r="I370">
        <v>0.36977677668705061</v>
      </c>
      <c r="J370" t="s">
        <v>122</v>
      </c>
      <c r="L370" t="s">
        <v>62</v>
      </c>
    </row>
    <row r="371" spans="1:13" x14ac:dyDescent="0.2">
      <c r="A371" t="s">
        <v>81</v>
      </c>
      <c r="B371">
        <v>51205</v>
      </c>
      <c r="C371" t="s">
        <v>35</v>
      </c>
      <c r="D371" t="s">
        <v>16</v>
      </c>
      <c r="F371" t="s">
        <v>36</v>
      </c>
      <c r="G371">
        <v>2</v>
      </c>
      <c r="H371">
        <v>10.843592462509539</v>
      </c>
      <c r="I371">
        <v>0.1312205922929929</v>
      </c>
      <c r="J371" t="s">
        <v>123</v>
      </c>
    </row>
    <row r="373" spans="1:13" ht="16" x14ac:dyDescent="0.2">
      <c r="A373" s="1" t="s">
        <v>2</v>
      </c>
      <c r="B373" s="1" t="s">
        <v>1454</v>
      </c>
    </row>
    <row r="374" spans="1:13" x14ac:dyDescent="0.2">
      <c r="A374" t="s">
        <v>4</v>
      </c>
      <c r="B374" t="s">
        <v>159</v>
      </c>
    </row>
    <row r="375" spans="1:13" x14ac:dyDescent="0.2">
      <c r="A375" t="s">
        <v>6</v>
      </c>
      <c r="B375" t="s">
        <v>35</v>
      </c>
    </row>
    <row r="376" spans="1:13" x14ac:dyDescent="0.2">
      <c r="A376" t="s">
        <v>8</v>
      </c>
      <c r="B376">
        <v>1</v>
      </c>
    </row>
    <row r="377" spans="1:13" x14ac:dyDescent="0.2">
      <c r="A377" t="s">
        <v>9</v>
      </c>
      <c r="B377" t="s">
        <v>1454</v>
      </c>
    </row>
    <row r="378" spans="1:13" x14ac:dyDescent="0.2">
      <c r="A378" t="s">
        <v>11</v>
      </c>
      <c r="B378" t="s">
        <v>12</v>
      </c>
    </row>
    <row r="379" spans="1:13" x14ac:dyDescent="0.2">
      <c r="A379" t="s">
        <v>13</v>
      </c>
      <c r="B379" t="s">
        <v>14</v>
      </c>
    </row>
    <row r="380" spans="1:13" x14ac:dyDescent="0.2">
      <c r="A380" t="s">
        <v>15</v>
      </c>
      <c r="B380" t="s">
        <v>15</v>
      </c>
    </row>
    <row r="381" spans="1:13" ht="16" x14ac:dyDescent="0.2">
      <c r="A381" s="1" t="s">
        <v>17</v>
      </c>
    </row>
    <row r="382" spans="1:13" x14ac:dyDescent="0.2">
      <c r="A382" s="2" t="s">
        <v>18</v>
      </c>
      <c r="B382" s="2" t="s">
        <v>19</v>
      </c>
      <c r="C382" s="2" t="s">
        <v>6</v>
      </c>
      <c r="D382" s="2" t="s">
        <v>15</v>
      </c>
      <c r="E382" s="2" t="s">
        <v>20</v>
      </c>
      <c r="F382" s="2" t="s">
        <v>13</v>
      </c>
      <c r="G382" s="2" t="s">
        <v>21</v>
      </c>
      <c r="H382" s="2" t="s">
        <v>22</v>
      </c>
      <c r="I382" s="2" t="s">
        <v>23</v>
      </c>
      <c r="J382" s="2" t="s">
        <v>4</v>
      </c>
      <c r="K382" s="2" t="s">
        <v>24</v>
      </c>
      <c r="L382" s="2" t="s">
        <v>9</v>
      </c>
      <c r="M382" s="2"/>
    </row>
    <row r="383" spans="1:13" x14ac:dyDescent="0.2">
      <c r="A383" t="s">
        <v>29</v>
      </c>
      <c r="B383">
        <v>129.72</v>
      </c>
      <c r="D383" t="s">
        <v>30</v>
      </c>
      <c r="E383" t="s">
        <v>26</v>
      </c>
      <c r="F383" t="s">
        <v>27</v>
      </c>
      <c r="G383">
        <v>2</v>
      </c>
      <c r="H383">
        <v>4.8653782814391171</v>
      </c>
      <c r="I383">
        <v>7.3174448167568587E-2</v>
      </c>
      <c r="J383" t="s">
        <v>132</v>
      </c>
    </row>
    <row r="384" spans="1:13" x14ac:dyDescent="0.2">
      <c r="A384" t="s">
        <v>1454</v>
      </c>
      <c r="B384">
        <v>1</v>
      </c>
      <c r="C384" t="s">
        <v>35</v>
      </c>
      <c r="D384" t="s">
        <v>15</v>
      </c>
      <c r="E384" t="s">
        <v>103</v>
      </c>
      <c r="F384" t="s">
        <v>33</v>
      </c>
      <c r="G384">
        <v>0</v>
      </c>
      <c r="H384">
        <v>1</v>
      </c>
      <c r="L384" t="s">
        <v>1454</v>
      </c>
    </row>
    <row r="385" spans="1:12" x14ac:dyDescent="0.2">
      <c r="A385" t="s">
        <v>144</v>
      </c>
      <c r="B385">
        <v>7673.1</v>
      </c>
      <c r="C385" t="s">
        <v>45</v>
      </c>
      <c r="D385" t="s">
        <v>30</v>
      </c>
      <c r="F385" t="s">
        <v>36</v>
      </c>
      <c r="G385">
        <v>2</v>
      </c>
      <c r="H385">
        <v>8.9454759848048475</v>
      </c>
      <c r="I385">
        <v>0.36774401052473521</v>
      </c>
      <c r="J385" t="s">
        <v>160</v>
      </c>
      <c r="L385" t="s">
        <v>144</v>
      </c>
    </row>
    <row r="386" spans="1:12" x14ac:dyDescent="0.2">
      <c r="A386" t="s">
        <v>153</v>
      </c>
      <c r="B386">
        <v>1</v>
      </c>
      <c r="C386" t="s">
        <v>152</v>
      </c>
      <c r="D386" t="s">
        <v>15</v>
      </c>
      <c r="F386" t="s">
        <v>36</v>
      </c>
      <c r="G386">
        <v>2</v>
      </c>
      <c r="H386">
        <v>0</v>
      </c>
      <c r="I386">
        <v>0.56290291817611959</v>
      </c>
      <c r="J386" t="s">
        <v>138</v>
      </c>
    </row>
    <row r="387" spans="1:12" x14ac:dyDescent="0.2">
      <c r="A387" t="s">
        <v>68</v>
      </c>
      <c r="B387">
        <v>2.2799999999999998</v>
      </c>
      <c r="C387" t="s">
        <v>35</v>
      </c>
      <c r="D387" t="s">
        <v>15</v>
      </c>
      <c r="F387" t="s">
        <v>36</v>
      </c>
      <c r="G387">
        <v>2</v>
      </c>
      <c r="H387">
        <v>0.82417544296634937</v>
      </c>
      <c r="I387">
        <v>0.56290291817611959</v>
      </c>
      <c r="J387" t="s">
        <v>133</v>
      </c>
      <c r="L387" t="s">
        <v>70</v>
      </c>
    </row>
    <row r="388" spans="1:12" x14ac:dyDescent="0.2">
      <c r="A388" t="s">
        <v>71</v>
      </c>
      <c r="B388">
        <v>36.033000000000001</v>
      </c>
      <c r="C388" t="s">
        <v>94</v>
      </c>
      <c r="D388" t="s">
        <v>53</v>
      </c>
      <c r="F388" t="s">
        <v>36</v>
      </c>
      <c r="G388">
        <v>2</v>
      </c>
      <c r="H388">
        <v>3.584435185240463</v>
      </c>
      <c r="I388">
        <v>0.1253793591735915</v>
      </c>
      <c r="J388" t="s">
        <v>134</v>
      </c>
      <c r="L388" t="s">
        <v>73</v>
      </c>
    </row>
    <row r="389" spans="1:12" x14ac:dyDescent="0.2">
      <c r="A389" t="s">
        <v>154</v>
      </c>
      <c r="B389">
        <v>5700</v>
      </c>
      <c r="C389" t="s">
        <v>35</v>
      </c>
      <c r="D389" t="s">
        <v>75</v>
      </c>
      <c r="F389" t="s">
        <v>36</v>
      </c>
      <c r="G389">
        <v>2</v>
      </c>
      <c r="H389">
        <v>8.6482214538226412</v>
      </c>
      <c r="I389">
        <v>0.56290291817611959</v>
      </c>
      <c r="J389" t="s">
        <v>161</v>
      </c>
    </row>
    <row r="390" spans="1:12" x14ac:dyDescent="0.2">
      <c r="A390" t="s">
        <v>140</v>
      </c>
      <c r="B390">
        <v>5871</v>
      </c>
      <c r="C390" t="s">
        <v>35</v>
      </c>
      <c r="D390" t="s">
        <v>75</v>
      </c>
      <c r="F390" t="s">
        <v>36</v>
      </c>
      <c r="G390">
        <v>2</v>
      </c>
      <c r="H390">
        <v>8.6777802560641852</v>
      </c>
      <c r="I390">
        <v>0.55191598785113494</v>
      </c>
      <c r="J390" t="s">
        <v>136</v>
      </c>
    </row>
    <row r="391" spans="1:12" x14ac:dyDescent="0.2">
      <c r="A391" t="s">
        <v>62</v>
      </c>
      <c r="B391">
        <v>16761</v>
      </c>
      <c r="C391" t="s">
        <v>35</v>
      </c>
      <c r="D391" t="s">
        <v>56</v>
      </c>
      <c r="F391" t="s">
        <v>36</v>
      </c>
      <c r="G391">
        <v>2</v>
      </c>
      <c r="H391">
        <v>9.7268100381272582</v>
      </c>
      <c r="I391">
        <v>0.36977677668705061</v>
      </c>
      <c r="J391" t="s">
        <v>139</v>
      </c>
      <c r="L391" t="s">
        <v>62</v>
      </c>
    </row>
    <row r="392" spans="1:12" x14ac:dyDescent="0.2">
      <c r="A392" t="s">
        <v>81</v>
      </c>
      <c r="B392">
        <v>97325</v>
      </c>
      <c r="C392" t="s">
        <v>35</v>
      </c>
      <c r="D392" t="s">
        <v>16</v>
      </c>
      <c r="F392" t="s">
        <v>36</v>
      </c>
      <c r="G392">
        <v>2</v>
      </c>
      <c r="H392">
        <v>11.485811172478661</v>
      </c>
      <c r="I392">
        <v>0.1312205922929929</v>
      </c>
      <c r="J392" t="s">
        <v>123</v>
      </c>
    </row>
    <row r="394" spans="1:12" ht="16" x14ac:dyDescent="0.2">
      <c r="A394" s="1" t="s">
        <v>2</v>
      </c>
      <c r="B394" s="1" t="s">
        <v>1455</v>
      </c>
    </row>
    <row r="395" spans="1:12" x14ac:dyDescent="0.2">
      <c r="A395" t="s">
        <v>4</v>
      </c>
      <c r="B395" t="s">
        <v>162</v>
      </c>
    </row>
    <row r="396" spans="1:12" x14ac:dyDescent="0.2">
      <c r="A396" t="s">
        <v>6</v>
      </c>
      <c r="B396" t="s">
        <v>152</v>
      </c>
    </row>
    <row r="397" spans="1:12" x14ac:dyDescent="0.2">
      <c r="A397" t="s">
        <v>8</v>
      </c>
      <c r="B397">
        <v>1</v>
      </c>
    </row>
    <row r="398" spans="1:12" x14ac:dyDescent="0.2">
      <c r="A398" t="s">
        <v>9</v>
      </c>
      <c r="B398" t="s">
        <v>1455</v>
      </c>
    </row>
    <row r="399" spans="1:12" x14ac:dyDescent="0.2">
      <c r="A399" t="s">
        <v>11</v>
      </c>
      <c r="B399" t="s">
        <v>12</v>
      </c>
    </row>
    <row r="400" spans="1:12" x14ac:dyDescent="0.2">
      <c r="A400" t="s">
        <v>13</v>
      </c>
      <c r="B400" t="s">
        <v>14</v>
      </c>
    </row>
    <row r="401" spans="1:13" x14ac:dyDescent="0.2">
      <c r="A401" t="s">
        <v>15</v>
      </c>
      <c r="B401" t="s">
        <v>15</v>
      </c>
    </row>
    <row r="402" spans="1:13" ht="16" x14ac:dyDescent="0.2">
      <c r="A402" s="1" t="s">
        <v>17</v>
      </c>
    </row>
    <row r="403" spans="1:13" x14ac:dyDescent="0.2">
      <c r="A403" s="2" t="s">
        <v>18</v>
      </c>
      <c r="B403" s="2" t="s">
        <v>19</v>
      </c>
      <c r="C403" s="2" t="s">
        <v>6</v>
      </c>
      <c r="D403" s="2" t="s">
        <v>15</v>
      </c>
      <c r="E403" s="2" t="s">
        <v>20</v>
      </c>
      <c r="F403" s="2" t="s">
        <v>13</v>
      </c>
      <c r="G403" s="2" t="s">
        <v>21</v>
      </c>
      <c r="H403" s="2" t="s">
        <v>22</v>
      </c>
      <c r="I403" s="2" t="s">
        <v>23</v>
      </c>
      <c r="J403" s="2" t="s">
        <v>4</v>
      </c>
      <c r="K403" s="2" t="s">
        <v>24</v>
      </c>
      <c r="L403" s="2" t="s">
        <v>9</v>
      </c>
      <c r="M403" s="2"/>
    </row>
    <row r="404" spans="1:13" x14ac:dyDescent="0.2">
      <c r="A404" t="s">
        <v>29</v>
      </c>
      <c r="B404">
        <v>129.72</v>
      </c>
      <c r="D404" t="s">
        <v>30</v>
      </c>
      <c r="E404" t="s">
        <v>26</v>
      </c>
      <c r="F404" t="s">
        <v>27</v>
      </c>
      <c r="G404">
        <v>2</v>
      </c>
      <c r="H404">
        <v>4.8653782814391171</v>
      </c>
      <c r="I404">
        <v>0.36098878111391108</v>
      </c>
      <c r="J404" t="s">
        <v>64</v>
      </c>
    </row>
    <row r="405" spans="1:13" x14ac:dyDescent="0.2">
      <c r="A405" t="s">
        <v>1455</v>
      </c>
      <c r="B405">
        <v>1</v>
      </c>
      <c r="C405" t="s">
        <v>152</v>
      </c>
      <c r="D405" t="s">
        <v>15</v>
      </c>
      <c r="E405" t="s">
        <v>65</v>
      </c>
      <c r="F405" t="s">
        <v>33</v>
      </c>
      <c r="G405">
        <v>0</v>
      </c>
      <c r="H405">
        <v>1</v>
      </c>
      <c r="L405" t="s">
        <v>1455</v>
      </c>
    </row>
    <row r="406" spans="1:13" x14ac:dyDescent="0.2">
      <c r="A406" t="s">
        <v>144</v>
      </c>
      <c r="B406">
        <v>7673.1</v>
      </c>
      <c r="C406" t="s">
        <v>45</v>
      </c>
      <c r="D406" t="s">
        <v>30</v>
      </c>
      <c r="F406" t="s">
        <v>36</v>
      </c>
      <c r="G406">
        <v>2</v>
      </c>
      <c r="H406">
        <v>8.9454759848048475</v>
      </c>
      <c r="I406">
        <v>0.62174577499309713</v>
      </c>
      <c r="J406" t="s">
        <v>145</v>
      </c>
      <c r="L406" t="s">
        <v>144</v>
      </c>
    </row>
    <row r="407" spans="1:13" x14ac:dyDescent="0.2">
      <c r="A407" t="s">
        <v>153</v>
      </c>
      <c r="B407">
        <v>1</v>
      </c>
      <c r="C407" t="s">
        <v>152</v>
      </c>
      <c r="D407" t="s">
        <v>15</v>
      </c>
      <c r="F407" t="s">
        <v>36</v>
      </c>
      <c r="G407">
        <v>2</v>
      </c>
      <c r="H407">
        <v>0</v>
      </c>
      <c r="I407">
        <v>0.74824657670898309</v>
      </c>
      <c r="J407" t="s">
        <v>67</v>
      </c>
    </row>
    <row r="408" spans="1:13" x14ac:dyDescent="0.2">
      <c r="A408" t="s">
        <v>68</v>
      </c>
      <c r="B408">
        <v>3.1259999999999999</v>
      </c>
      <c r="C408" t="s">
        <v>35</v>
      </c>
      <c r="D408" t="s">
        <v>15</v>
      </c>
      <c r="F408" t="s">
        <v>36</v>
      </c>
      <c r="G408">
        <v>2</v>
      </c>
      <c r="H408">
        <v>1.1397542319992851</v>
      </c>
      <c r="I408">
        <v>0.74824657670898309</v>
      </c>
      <c r="J408" t="s">
        <v>69</v>
      </c>
      <c r="L408" t="s">
        <v>70</v>
      </c>
    </row>
    <row r="409" spans="1:13" x14ac:dyDescent="0.2">
      <c r="A409" t="s">
        <v>71</v>
      </c>
      <c r="B409">
        <v>36.033000000000001</v>
      </c>
      <c r="C409" t="s">
        <v>152</v>
      </c>
      <c r="D409" t="s">
        <v>53</v>
      </c>
      <c r="F409" t="s">
        <v>36</v>
      </c>
      <c r="G409">
        <v>2</v>
      </c>
      <c r="H409">
        <v>3.584435185240463</v>
      </c>
      <c r="I409">
        <v>0.5093333992455108</v>
      </c>
      <c r="J409" t="s">
        <v>72</v>
      </c>
      <c r="L409" t="s">
        <v>73</v>
      </c>
    </row>
    <row r="410" spans="1:13" x14ac:dyDescent="0.2">
      <c r="A410" t="s">
        <v>154</v>
      </c>
      <c r="B410">
        <v>3166.7</v>
      </c>
      <c r="C410" t="s">
        <v>35</v>
      </c>
      <c r="D410" t="s">
        <v>75</v>
      </c>
      <c r="F410" t="s">
        <v>36</v>
      </c>
      <c r="G410">
        <v>2</v>
      </c>
      <c r="H410">
        <v>8.0604453151809103</v>
      </c>
      <c r="I410">
        <v>0.74824657670898309</v>
      </c>
      <c r="J410" t="s">
        <v>79</v>
      </c>
    </row>
    <row r="411" spans="1:13" x14ac:dyDescent="0.2">
      <c r="A411" t="s">
        <v>74</v>
      </c>
      <c r="B411">
        <v>3261.7</v>
      </c>
      <c r="C411" t="s">
        <v>35</v>
      </c>
      <c r="D411" t="s">
        <v>75</v>
      </c>
      <c r="F411" t="s">
        <v>36</v>
      </c>
      <c r="G411">
        <v>2</v>
      </c>
      <c r="H411">
        <v>8.0900038108339132</v>
      </c>
      <c r="I411">
        <v>0.74824657670898309</v>
      </c>
      <c r="J411" t="s">
        <v>77</v>
      </c>
    </row>
    <row r="412" spans="1:13" x14ac:dyDescent="0.2">
      <c r="A412" t="s">
        <v>62</v>
      </c>
      <c r="B412">
        <v>9046.6</v>
      </c>
      <c r="C412" t="s">
        <v>35</v>
      </c>
      <c r="D412" t="s">
        <v>56</v>
      </c>
      <c r="F412" t="s">
        <v>36</v>
      </c>
      <c r="G412">
        <v>2</v>
      </c>
      <c r="H412">
        <v>9.1101442754968396</v>
      </c>
      <c r="I412">
        <v>0.54701758146249824</v>
      </c>
      <c r="J412" t="s">
        <v>80</v>
      </c>
      <c r="L412" t="s">
        <v>62</v>
      </c>
    </row>
    <row r="413" spans="1:13" x14ac:dyDescent="0.2">
      <c r="A413" t="s">
        <v>81</v>
      </c>
      <c r="B413">
        <v>43037</v>
      </c>
      <c r="C413" t="s">
        <v>35</v>
      </c>
      <c r="D413" t="s">
        <v>16</v>
      </c>
      <c r="F413" t="s">
        <v>36</v>
      </c>
      <c r="G413">
        <v>2</v>
      </c>
      <c r="H413">
        <v>10.669815489804099</v>
      </c>
      <c r="I413">
        <v>0.50864688374526068</v>
      </c>
      <c r="J413" t="s">
        <v>83</v>
      </c>
    </row>
    <row r="415" spans="1:13" ht="16" x14ac:dyDescent="0.2">
      <c r="A415" s="1" t="s">
        <v>2</v>
      </c>
      <c r="B415" s="1" t="s">
        <v>1455</v>
      </c>
    </row>
    <row r="416" spans="1:13" x14ac:dyDescent="0.2">
      <c r="A416" t="s">
        <v>4</v>
      </c>
      <c r="B416" t="s">
        <v>163</v>
      </c>
    </row>
    <row r="417" spans="1:13" x14ac:dyDescent="0.2">
      <c r="A417" t="s">
        <v>6</v>
      </c>
      <c r="B417" t="s">
        <v>35</v>
      </c>
    </row>
    <row r="418" spans="1:13" x14ac:dyDescent="0.2">
      <c r="A418" t="s">
        <v>8</v>
      </c>
      <c r="B418">
        <v>1</v>
      </c>
    </row>
    <row r="419" spans="1:13" x14ac:dyDescent="0.2">
      <c r="A419" t="s">
        <v>9</v>
      </c>
      <c r="B419" t="s">
        <v>1455</v>
      </c>
    </row>
    <row r="420" spans="1:13" x14ac:dyDescent="0.2">
      <c r="A420" t="s">
        <v>11</v>
      </c>
      <c r="B420" t="s">
        <v>12</v>
      </c>
    </row>
    <row r="421" spans="1:13" x14ac:dyDescent="0.2">
      <c r="A421" t="s">
        <v>13</v>
      </c>
      <c r="B421" t="s">
        <v>14</v>
      </c>
    </row>
    <row r="422" spans="1:13" x14ac:dyDescent="0.2">
      <c r="A422" t="s">
        <v>15</v>
      </c>
      <c r="B422" t="s">
        <v>15</v>
      </c>
    </row>
    <row r="423" spans="1:13" ht="16" x14ac:dyDescent="0.2">
      <c r="A423" s="1" t="s">
        <v>17</v>
      </c>
    </row>
    <row r="424" spans="1:13" x14ac:dyDescent="0.2">
      <c r="A424" s="2" t="s">
        <v>18</v>
      </c>
      <c r="B424" s="2" t="s">
        <v>19</v>
      </c>
      <c r="C424" s="2" t="s">
        <v>6</v>
      </c>
      <c r="D424" s="2" t="s">
        <v>15</v>
      </c>
      <c r="E424" s="2" t="s">
        <v>20</v>
      </c>
      <c r="F424" s="2" t="s">
        <v>13</v>
      </c>
      <c r="G424" s="2" t="s">
        <v>21</v>
      </c>
      <c r="H424" s="2" t="s">
        <v>22</v>
      </c>
      <c r="I424" s="2" t="s">
        <v>23</v>
      </c>
      <c r="J424" s="2" t="s">
        <v>4</v>
      </c>
      <c r="K424" s="2" t="s">
        <v>24</v>
      </c>
      <c r="L424" s="2" t="s">
        <v>9</v>
      </c>
      <c r="M424" s="2"/>
    </row>
    <row r="425" spans="1:13" x14ac:dyDescent="0.2">
      <c r="A425" t="s">
        <v>29</v>
      </c>
      <c r="B425">
        <v>129.72</v>
      </c>
      <c r="D425" t="s">
        <v>30</v>
      </c>
      <c r="E425" t="s">
        <v>26</v>
      </c>
      <c r="F425" t="s">
        <v>27</v>
      </c>
      <c r="G425">
        <v>2</v>
      </c>
      <c r="H425">
        <v>4.8653782814391171</v>
      </c>
      <c r="I425">
        <v>4.7655089902162509E-2</v>
      </c>
      <c r="J425" t="s">
        <v>97</v>
      </c>
    </row>
    <row r="426" spans="1:13" x14ac:dyDescent="0.2">
      <c r="A426" t="s">
        <v>1455</v>
      </c>
      <c r="B426">
        <v>1</v>
      </c>
      <c r="C426" t="s">
        <v>35</v>
      </c>
      <c r="D426" t="s">
        <v>15</v>
      </c>
      <c r="E426" t="s">
        <v>103</v>
      </c>
      <c r="F426" t="s">
        <v>33</v>
      </c>
      <c r="G426">
        <v>0</v>
      </c>
      <c r="H426">
        <v>1</v>
      </c>
      <c r="L426" t="s">
        <v>1455</v>
      </c>
    </row>
    <row r="427" spans="1:13" x14ac:dyDescent="0.2">
      <c r="A427" t="s">
        <v>144</v>
      </c>
      <c r="B427">
        <v>7673.1</v>
      </c>
      <c r="C427" t="s">
        <v>45</v>
      </c>
      <c r="D427" t="s">
        <v>30</v>
      </c>
      <c r="F427" t="s">
        <v>36</v>
      </c>
      <c r="G427">
        <v>2</v>
      </c>
      <c r="H427">
        <v>8.9454759848048475</v>
      </c>
      <c r="I427">
        <v>4.7655089902162509E-2</v>
      </c>
      <c r="J427" t="s">
        <v>164</v>
      </c>
      <c r="L427" t="s">
        <v>144</v>
      </c>
    </row>
    <row r="428" spans="1:13" x14ac:dyDescent="0.2">
      <c r="A428" t="s">
        <v>153</v>
      </c>
      <c r="B428">
        <v>1</v>
      </c>
      <c r="C428" t="s">
        <v>152</v>
      </c>
      <c r="D428" t="s">
        <v>15</v>
      </c>
      <c r="F428" t="s">
        <v>36</v>
      </c>
      <c r="G428">
        <v>0</v>
      </c>
      <c r="H428">
        <v>1</v>
      </c>
      <c r="J428" t="s">
        <v>165</v>
      </c>
    </row>
    <row r="429" spans="1:13" x14ac:dyDescent="0.2">
      <c r="A429" t="s">
        <v>68</v>
      </c>
      <c r="B429">
        <v>2.2799999999999998</v>
      </c>
      <c r="C429" t="s">
        <v>35</v>
      </c>
      <c r="D429" t="s">
        <v>15</v>
      </c>
      <c r="F429" t="s">
        <v>36</v>
      </c>
      <c r="G429">
        <v>2</v>
      </c>
      <c r="H429">
        <v>0.82417544296634937</v>
      </c>
      <c r="I429">
        <v>4.7655089902162509E-2</v>
      </c>
      <c r="J429" t="s">
        <v>166</v>
      </c>
      <c r="L429" t="s">
        <v>70</v>
      </c>
    </row>
    <row r="430" spans="1:13" x14ac:dyDescent="0.2">
      <c r="A430" t="s">
        <v>71</v>
      </c>
      <c r="B430">
        <v>36.033000000000001</v>
      </c>
      <c r="C430" t="s">
        <v>94</v>
      </c>
      <c r="D430" t="s">
        <v>53</v>
      </c>
      <c r="F430" t="s">
        <v>36</v>
      </c>
      <c r="G430">
        <v>2</v>
      </c>
      <c r="H430">
        <v>3.584435185240463</v>
      </c>
      <c r="I430">
        <v>4.7655089902162509E-2</v>
      </c>
      <c r="J430" t="s">
        <v>167</v>
      </c>
      <c r="L430" t="s">
        <v>73</v>
      </c>
    </row>
    <row r="431" spans="1:13" x14ac:dyDescent="0.2">
      <c r="A431" t="s">
        <v>154</v>
      </c>
      <c r="B431">
        <v>3166.7</v>
      </c>
      <c r="C431" t="s">
        <v>35</v>
      </c>
      <c r="D431" t="s">
        <v>75</v>
      </c>
      <c r="F431" t="s">
        <v>36</v>
      </c>
      <c r="G431">
        <v>2</v>
      </c>
      <c r="H431">
        <v>8.0604453151809103</v>
      </c>
      <c r="I431">
        <v>4.7655089902162509E-2</v>
      </c>
      <c r="J431" t="s">
        <v>168</v>
      </c>
    </row>
    <row r="432" spans="1:13" x14ac:dyDescent="0.2">
      <c r="A432" t="s">
        <v>74</v>
      </c>
      <c r="B432">
        <v>3261.7</v>
      </c>
      <c r="C432" t="s">
        <v>35</v>
      </c>
      <c r="D432" t="s">
        <v>75</v>
      </c>
      <c r="F432" t="s">
        <v>36</v>
      </c>
      <c r="G432">
        <v>2</v>
      </c>
      <c r="H432">
        <v>8.0900038108339132</v>
      </c>
      <c r="I432">
        <v>4.7655089902162509E-2</v>
      </c>
      <c r="J432" t="s">
        <v>104</v>
      </c>
    </row>
    <row r="433" spans="1:13" x14ac:dyDescent="0.2">
      <c r="A433" t="s">
        <v>62</v>
      </c>
      <c r="B433">
        <v>9199.1</v>
      </c>
      <c r="C433" t="s">
        <v>35</v>
      </c>
      <c r="D433" t="s">
        <v>56</v>
      </c>
      <c r="F433" t="s">
        <v>36</v>
      </c>
      <c r="G433">
        <v>2</v>
      </c>
      <c r="H433">
        <v>9.1268609321648917</v>
      </c>
      <c r="I433">
        <v>4.7655089902162509E-2</v>
      </c>
      <c r="J433" t="s">
        <v>111</v>
      </c>
      <c r="L433" t="s">
        <v>62</v>
      </c>
    </row>
    <row r="434" spans="1:13" x14ac:dyDescent="0.2">
      <c r="A434" t="s">
        <v>81</v>
      </c>
      <c r="B434">
        <v>43037</v>
      </c>
      <c r="C434" t="s">
        <v>35</v>
      </c>
      <c r="D434" t="s">
        <v>16</v>
      </c>
      <c r="F434" t="s">
        <v>36</v>
      </c>
      <c r="G434">
        <v>2</v>
      </c>
      <c r="H434">
        <v>10.669815489804099</v>
      </c>
      <c r="I434">
        <v>4.7655089902162509E-2</v>
      </c>
      <c r="J434" t="s">
        <v>114</v>
      </c>
    </row>
    <row r="436" spans="1:13" ht="16" x14ac:dyDescent="0.2">
      <c r="A436" s="1" t="s">
        <v>2</v>
      </c>
      <c r="B436" s="1" t="s">
        <v>1456</v>
      </c>
    </row>
    <row r="437" spans="1:13" x14ac:dyDescent="0.2">
      <c r="A437" t="s">
        <v>4</v>
      </c>
      <c r="B437" t="s">
        <v>169</v>
      </c>
    </row>
    <row r="438" spans="1:13" x14ac:dyDescent="0.2">
      <c r="A438" t="s">
        <v>6</v>
      </c>
      <c r="B438" t="s">
        <v>35</v>
      </c>
    </row>
    <row r="439" spans="1:13" x14ac:dyDescent="0.2">
      <c r="A439" t="s">
        <v>8</v>
      </c>
      <c r="B439">
        <v>1</v>
      </c>
    </row>
    <row r="440" spans="1:13" x14ac:dyDescent="0.2">
      <c r="A440" t="s">
        <v>9</v>
      </c>
      <c r="B440" t="s">
        <v>1456</v>
      </c>
    </row>
    <row r="441" spans="1:13" x14ac:dyDescent="0.2">
      <c r="A441" t="s">
        <v>11</v>
      </c>
      <c r="B441" t="s">
        <v>12</v>
      </c>
    </row>
    <row r="442" spans="1:13" x14ac:dyDescent="0.2">
      <c r="A442" t="s">
        <v>13</v>
      </c>
      <c r="B442" t="s">
        <v>14</v>
      </c>
    </row>
    <row r="443" spans="1:13" x14ac:dyDescent="0.2">
      <c r="A443" t="s">
        <v>15</v>
      </c>
      <c r="B443" t="s">
        <v>15</v>
      </c>
    </row>
    <row r="444" spans="1:13" ht="16" x14ac:dyDescent="0.2">
      <c r="A444" s="1" t="s">
        <v>17</v>
      </c>
    </row>
    <row r="445" spans="1:13" x14ac:dyDescent="0.2">
      <c r="A445" s="2" t="s">
        <v>18</v>
      </c>
      <c r="B445" s="2" t="s">
        <v>19</v>
      </c>
      <c r="C445" s="2" t="s">
        <v>6</v>
      </c>
      <c r="D445" s="2" t="s">
        <v>15</v>
      </c>
      <c r="E445" s="2" t="s">
        <v>20</v>
      </c>
      <c r="F445" s="2" t="s">
        <v>13</v>
      </c>
      <c r="G445" s="2" t="s">
        <v>21</v>
      </c>
      <c r="H445" s="2" t="s">
        <v>22</v>
      </c>
      <c r="I445" s="2" t="s">
        <v>23</v>
      </c>
      <c r="J445" s="2" t="s">
        <v>4</v>
      </c>
      <c r="K445" s="2" t="s">
        <v>24</v>
      </c>
      <c r="L445" s="2" t="s">
        <v>9</v>
      </c>
      <c r="M445" s="2"/>
    </row>
    <row r="446" spans="1:13" x14ac:dyDescent="0.2">
      <c r="A446" t="s">
        <v>29</v>
      </c>
      <c r="B446">
        <v>129.72</v>
      </c>
      <c r="D446" t="s">
        <v>30</v>
      </c>
      <c r="E446" t="s">
        <v>26</v>
      </c>
      <c r="F446" t="s">
        <v>27</v>
      </c>
      <c r="G446">
        <v>2</v>
      </c>
      <c r="H446">
        <v>4.8653782814391171</v>
      </c>
      <c r="I446">
        <v>4.7655089902162509E-2</v>
      </c>
      <c r="J446" t="s">
        <v>97</v>
      </c>
    </row>
    <row r="447" spans="1:13" x14ac:dyDescent="0.2">
      <c r="A447" t="s">
        <v>1456</v>
      </c>
      <c r="B447">
        <v>1</v>
      </c>
      <c r="C447" t="s">
        <v>35</v>
      </c>
      <c r="D447" t="s">
        <v>15</v>
      </c>
      <c r="E447" t="s">
        <v>103</v>
      </c>
      <c r="F447" t="s">
        <v>33</v>
      </c>
      <c r="G447">
        <v>0</v>
      </c>
      <c r="H447">
        <v>1</v>
      </c>
      <c r="L447" t="s">
        <v>1456</v>
      </c>
    </row>
    <row r="448" spans="1:13" x14ac:dyDescent="0.2">
      <c r="A448" t="s">
        <v>144</v>
      </c>
      <c r="B448">
        <v>7673.1</v>
      </c>
      <c r="C448" t="s">
        <v>45</v>
      </c>
      <c r="D448" t="s">
        <v>30</v>
      </c>
      <c r="F448" t="s">
        <v>36</v>
      </c>
      <c r="G448">
        <v>2</v>
      </c>
      <c r="H448">
        <v>8.9454759848048475</v>
      </c>
      <c r="I448">
        <v>4.7655089902162509E-2</v>
      </c>
      <c r="J448" t="s">
        <v>170</v>
      </c>
      <c r="L448" t="s">
        <v>144</v>
      </c>
    </row>
    <row r="449" spans="1:12" x14ac:dyDescent="0.2">
      <c r="A449" t="s">
        <v>153</v>
      </c>
      <c r="B449">
        <v>1</v>
      </c>
      <c r="C449" t="s">
        <v>152</v>
      </c>
      <c r="D449" t="s">
        <v>15</v>
      </c>
      <c r="F449" t="s">
        <v>36</v>
      </c>
      <c r="G449">
        <v>2</v>
      </c>
      <c r="H449">
        <v>0</v>
      </c>
      <c r="I449">
        <v>4.7655089902162509E-2</v>
      </c>
      <c r="J449" t="s">
        <v>171</v>
      </c>
    </row>
    <row r="450" spans="1:12" x14ac:dyDescent="0.2">
      <c r="A450" t="s">
        <v>68</v>
      </c>
      <c r="B450">
        <v>2.2799999999999998</v>
      </c>
      <c r="C450" t="s">
        <v>35</v>
      </c>
      <c r="D450" t="s">
        <v>15</v>
      </c>
      <c r="F450" t="s">
        <v>36</v>
      </c>
      <c r="G450">
        <v>2</v>
      </c>
      <c r="H450">
        <v>0.82417544296634937</v>
      </c>
      <c r="I450">
        <v>4.7655089902162509E-2</v>
      </c>
      <c r="J450" t="s">
        <v>99</v>
      </c>
      <c r="L450" t="s">
        <v>70</v>
      </c>
    </row>
    <row r="451" spans="1:12" x14ac:dyDescent="0.2">
      <c r="A451" t="s">
        <v>71</v>
      </c>
      <c r="B451">
        <v>36.033000000000001</v>
      </c>
      <c r="C451" t="s">
        <v>94</v>
      </c>
      <c r="D451" t="s">
        <v>53</v>
      </c>
      <c r="F451" t="s">
        <v>36</v>
      </c>
      <c r="G451">
        <v>2</v>
      </c>
      <c r="H451">
        <v>3.584435185240463</v>
      </c>
      <c r="I451">
        <v>4.7655089902162509E-2</v>
      </c>
      <c r="J451" t="s">
        <v>167</v>
      </c>
      <c r="L451" t="s">
        <v>73</v>
      </c>
    </row>
    <row r="452" spans="1:12" x14ac:dyDescent="0.2">
      <c r="A452" t="s">
        <v>154</v>
      </c>
      <c r="B452">
        <v>2923.1</v>
      </c>
      <c r="C452" t="s">
        <v>35</v>
      </c>
      <c r="D452" t="s">
        <v>75</v>
      </c>
      <c r="F452" t="s">
        <v>36</v>
      </c>
      <c r="G452">
        <v>0</v>
      </c>
      <c r="H452">
        <v>2923.1</v>
      </c>
      <c r="J452" t="s">
        <v>172</v>
      </c>
    </row>
    <row r="453" spans="1:12" x14ac:dyDescent="0.2">
      <c r="A453" t="s">
        <v>89</v>
      </c>
      <c r="B453">
        <v>3010.8</v>
      </c>
      <c r="C453" t="s">
        <v>35</v>
      </c>
      <c r="D453" t="s">
        <v>75</v>
      </c>
      <c r="F453" t="s">
        <v>36</v>
      </c>
      <c r="G453">
        <v>2</v>
      </c>
      <c r="H453">
        <v>8.0099611031603768</v>
      </c>
      <c r="I453">
        <v>4.7655089902162509E-2</v>
      </c>
      <c r="J453" t="s">
        <v>104</v>
      </c>
    </row>
    <row r="454" spans="1:12" x14ac:dyDescent="0.2">
      <c r="A454" t="s">
        <v>62</v>
      </c>
      <c r="B454">
        <v>8542.7999999999993</v>
      </c>
      <c r="C454" t="s">
        <v>35</v>
      </c>
      <c r="D454" t="s">
        <v>56</v>
      </c>
      <c r="F454" t="s">
        <v>36</v>
      </c>
      <c r="G454">
        <v>2</v>
      </c>
      <c r="H454">
        <v>9.0528441018978274</v>
      </c>
      <c r="I454">
        <v>4.7655089902162509E-2</v>
      </c>
      <c r="J454" t="s">
        <v>111</v>
      </c>
      <c r="L454" t="s">
        <v>62</v>
      </c>
    </row>
    <row r="455" spans="1:12" x14ac:dyDescent="0.2">
      <c r="A455" t="s">
        <v>81</v>
      </c>
      <c r="B455">
        <v>39594</v>
      </c>
      <c r="C455" t="s">
        <v>35</v>
      </c>
      <c r="D455" t="s">
        <v>16</v>
      </c>
      <c r="F455" t="s">
        <v>36</v>
      </c>
      <c r="G455">
        <v>2</v>
      </c>
      <c r="H455">
        <v>10.58643287061148</v>
      </c>
      <c r="I455">
        <v>4.7655089902162509E-2</v>
      </c>
      <c r="J455" t="s">
        <v>114</v>
      </c>
    </row>
    <row r="457" spans="1:12" ht="16" x14ac:dyDescent="0.2">
      <c r="A457" s="1" t="s">
        <v>2</v>
      </c>
      <c r="B457" s="1" t="s">
        <v>1461</v>
      </c>
    </row>
    <row r="458" spans="1:12" x14ac:dyDescent="0.2">
      <c r="A458" t="s">
        <v>4</v>
      </c>
      <c r="B458" t="s">
        <v>173</v>
      </c>
    </row>
    <row r="459" spans="1:12" x14ac:dyDescent="0.2">
      <c r="A459" t="s">
        <v>6</v>
      </c>
      <c r="B459" t="s">
        <v>49</v>
      </c>
    </row>
    <row r="460" spans="1:12" x14ac:dyDescent="0.2">
      <c r="A460" t="s">
        <v>8</v>
      </c>
      <c r="B460">
        <v>1</v>
      </c>
    </row>
    <row r="461" spans="1:12" x14ac:dyDescent="0.2">
      <c r="A461" t="s">
        <v>9</v>
      </c>
      <c r="B461" t="s">
        <v>1461</v>
      </c>
    </row>
    <row r="462" spans="1:12" x14ac:dyDescent="0.2">
      <c r="A462" t="s">
        <v>11</v>
      </c>
      <c r="B462" t="s">
        <v>12</v>
      </c>
    </row>
    <row r="463" spans="1:12" x14ac:dyDescent="0.2">
      <c r="A463" t="s">
        <v>13</v>
      </c>
      <c r="B463" t="s">
        <v>14</v>
      </c>
    </row>
    <row r="464" spans="1:12" x14ac:dyDescent="0.2">
      <c r="A464" t="s">
        <v>15</v>
      </c>
      <c r="B464" t="s">
        <v>15</v>
      </c>
    </row>
    <row r="465" spans="1:13" ht="16" x14ac:dyDescent="0.2">
      <c r="A465" s="1" t="s">
        <v>17</v>
      </c>
    </row>
    <row r="466" spans="1:13" x14ac:dyDescent="0.2">
      <c r="A466" s="2" t="s">
        <v>18</v>
      </c>
      <c r="B466" s="2" t="s">
        <v>19</v>
      </c>
      <c r="C466" s="2" t="s">
        <v>6</v>
      </c>
      <c r="D466" s="2" t="s">
        <v>15</v>
      </c>
      <c r="E466" s="2" t="s">
        <v>20</v>
      </c>
      <c r="F466" s="2" t="s">
        <v>13</v>
      </c>
      <c r="G466" s="2" t="s">
        <v>21</v>
      </c>
      <c r="H466" s="2" t="s">
        <v>22</v>
      </c>
      <c r="I466" s="2" t="s">
        <v>23</v>
      </c>
      <c r="J466" s="2" t="s">
        <v>4</v>
      </c>
      <c r="K466" s="2" t="s">
        <v>24</v>
      </c>
      <c r="L466" s="2" t="s">
        <v>9</v>
      </c>
      <c r="M466" s="2"/>
    </row>
    <row r="467" spans="1:13" x14ac:dyDescent="0.2">
      <c r="A467" t="s">
        <v>29</v>
      </c>
      <c r="B467">
        <v>25.667999999999999</v>
      </c>
      <c r="D467" t="s">
        <v>30</v>
      </c>
      <c r="E467" t="s">
        <v>26</v>
      </c>
      <c r="F467" t="s">
        <v>27</v>
      </c>
      <c r="G467">
        <v>2</v>
      </c>
      <c r="H467">
        <v>3.245245079888269</v>
      </c>
      <c r="I467">
        <v>0.36098878111391108</v>
      </c>
      <c r="J467" t="s">
        <v>64</v>
      </c>
    </row>
    <row r="468" spans="1:13" x14ac:dyDescent="0.2">
      <c r="A468" t="s">
        <v>1461</v>
      </c>
      <c r="B468">
        <v>1</v>
      </c>
      <c r="C468" t="s">
        <v>49</v>
      </c>
      <c r="D468" t="s">
        <v>15</v>
      </c>
      <c r="E468" t="s">
        <v>65</v>
      </c>
      <c r="F468" t="s">
        <v>33</v>
      </c>
      <c r="G468">
        <v>0</v>
      </c>
      <c r="H468">
        <v>1</v>
      </c>
      <c r="L468" t="s">
        <v>1461</v>
      </c>
    </row>
    <row r="469" spans="1:13" x14ac:dyDescent="0.2">
      <c r="A469" t="s">
        <v>174</v>
      </c>
      <c r="B469">
        <v>1</v>
      </c>
      <c r="C469" t="s">
        <v>49</v>
      </c>
      <c r="D469" t="s">
        <v>15</v>
      </c>
      <c r="F469" t="s">
        <v>36</v>
      </c>
      <c r="G469">
        <v>2</v>
      </c>
      <c r="H469">
        <v>0</v>
      </c>
      <c r="I469">
        <v>0.74824657670898309</v>
      </c>
      <c r="J469" t="s">
        <v>67</v>
      </c>
    </row>
    <row r="470" spans="1:13" x14ac:dyDescent="0.2">
      <c r="A470" t="s">
        <v>68</v>
      </c>
      <c r="B470">
        <v>0.14910999999999999</v>
      </c>
      <c r="C470" t="s">
        <v>35</v>
      </c>
      <c r="D470" t="s">
        <v>15</v>
      </c>
      <c r="F470" t="s">
        <v>36</v>
      </c>
      <c r="G470">
        <v>2</v>
      </c>
      <c r="H470">
        <v>-1.903070990379321</v>
      </c>
      <c r="I470">
        <v>0.74824657670898309</v>
      </c>
      <c r="J470" t="s">
        <v>69</v>
      </c>
      <c r="L470" t="s">
        <v>70</v>
      </c>
    </row>
    <row r="471" spans="1:13" x14ac:dyDescent="0.2">
      <c r="A471" t="s">
        <v>71</v>
      </c>
      <c r="B471">
        <v>7.13</v>
      </c>
      <c r="C471" t="s">
        <v>49</v>
      </c>
      <c r="D471" t="s">
        <v>53</v>
      </c>
      <c r="F471" t="s">
        <v>36</v>
      </c>
      <c r="G471">
        <v>2</v>
      </c>
      <c r="H471">
        <v>1.964311234426205</v>
      </c>
      <c r="I471">
        <v>0.5093333992455108</v>
      </c>
      <c r="J471" t="s">
        <v>72</v>
      </c>
      <c r="L471" t="s">
        <v>73</v>
      </c>
    </row>
    <row r="472" spans="1:13" x14ac:dyDescent="0.2">
      <c r="A472" t="s">
        <v>175</v>
      </c>
      <c r="B472">
        <v>532.16999999999996</v>
      </c>
      <c r="C472" t="s">
        <v>35</v>
      </c>
      <c r="D472" t="s">
        <v>75</v>
      </c>
      <c r="F472" t="s">
        <v>36</v>
      </c>
      <c r="G472">
        <v>2</v>
      </c>
      <c r="H472">
        <v>6.2769629871689574</v>
      </c>
      <c r="I472">
        <v>0.74824657670898309</v>
      </c>
      <c r="J472" t="s">
        <v>77</v>
      </c>
    </row>
    <row r="473" spans="1:13" x14ac:dyDescent="0.2">
      <c r="A473" t="s">
        <v>105</v>
      </c>
      <c r="B473">
        <v>516.66999999999996</v>
      </c>
      <c r="C473" t="s">
        <v>35</v>
      </c>
      <c r="D473" t="s">
        <v>75</v>
      </c>
      <c r="F473" t="s">
        <v>36</v>
      </c>
      <c r="G473">
        <v>2</v>
      </c>
      <c r="H473">
        <v>6.2474043728372743</v>
      </c>
      <c r="I473">
        <v>0.74824657670898309</v>
      </c>
      <c r="J473" t="s">
        <v>79</v>
      </c>
      <c r="L473" t="s">
        <v>107</v>
      </c>
    </row>
    <row r="474" spans="1:13" x14ac:dyDescent="0.2">
      <c r="A474" t="s">
        <v>62</v>
      </c>
      <c r="B474">
        <v>854.91</v>
      </c>
      <c r="C474" t="s">
        <v>35</v>
      </c>
      <c r="D474" t="s">
        <v>56</v>
      </c>
      <c r="F474" t="s">
        <v>36</v>
      </c>
      <c r="G474">
        <v>2</v>
      </c>
      <c r="H474">
        <v>6.7509962002383102</v>
      </c>
      <c r="I474">
        <v>0.54701758146249824</v>
      </c>
      <c r="J474" t="s">
        <v>80</v>
      </c>
      <c r="L474" t="s">
        <v>62</v>
      </c>
    </row>
    <row r="475" spans="1:13" x14ac:dyDescent="0.2">
      <c r="A475" t="s">
        <v>81</v>
      </c>
      <c r="B475">
        <v>5891</v>
      </c>
      <c r="C475" t="s">
        <v>35</v>
      </c>
      <c r="D475" t="s">
        <v>16</v>
      </c>
      <c r="F475" t="s">
        <v>36</v>
      </c>
      <c r="G475">
        <v>2</v>
      </c>
      <c r="H475">
        <v>8.6811810415216879</v>
      </c>
      <c r="I475">
        <v>0.50864688374526068</v>
      </c>
      <c r="J475" t="s">
        <v>83</v>
      </c>
    </row>
    <row r="477" spans="1:13" ht="16" x14ac:dyDescent="0.2">
      <c r="A477" s="1" t="s">
        <v>2</v>
      </c>
      <c r="B477" s="1" t="s">
        <v>1457</v>
      </c>
    </row>
    <row r="478" spans="1:13" x14ac:dyDescent="0.2">
      <c r="A478" t="s">
        <v>4</v>
      </c>
      <c r="B478" t="s">
        <v>173</v>
      </c>
    </row>
    <row r="479" spans="1:13" x14ac:dyDescent="0.2">
      <c r="A479" t="s">
        <v>6</v>
      </c>
      <c r="B479" t="s">
        <v>49</v>
      </c>
    </row>
    <row r="480" spans="1:13" x14ac:dyDescent="0.2">
      <c r="A480" t="s">
        <v>8</v>
      </c>
      <c r="B480">
        <v>1</v>
      </c>
    </row>
    <row r="481" spans="1:13" x14ac:dyDescent="0.2">
      <c r="A481" t="s">
        <v>9</v>
      </c>
      <c r="B481" t="s">
        <v>1457</v>
      </c>
    </row>
    <row r="482" spans="1:13" x14ac:dyDescent="0.2">
      <c r="A482" t="s">
        <v>11</v>
      </c>
      <c r="B482" t="s">
        <v>12</v>
      </c>
    </row>
    <row r="483" spans="1:13" x14ac:dyDescent="0.2">
      <c r="A483" t="s">
        <v>13</v>
      </c>
      <c r="B483" t="s">
        <v>14</v>
      </c>
    </row>
    <row r="484" spans="1:13" x14ac:dyDescent="0.2">
      <c r="A484" t="s">
        <v>15</v>
      </c>
      <c r="B484" t="s">
        <v>15</v>
      </c>
    </row>
    <row r="485" spans="1:13" ht="16" x14ac:dyDescent="0.2">
      <c r="A485" s="1" t="s">
        <v>17</v>
      </c>
    </row>
    <row r="486" spans="1:13" x14ac:dyDescent="0.2">
      <c r="A486" s="2" t="s">
        <v>18</v>
      </c>
      <c r="B486" s="2" t="s">
        <v>19</v>
      </c>
      <c r="C486" s="2" t="s">
        <v>6</v>
      </c>
      <c r="D486" s="2" t="s">
        <v>15</v>
      </c>
      <c r="E486" s="2" t="s">
        <v>20</v>
      </c>
      <c r="F486" s="2" t="s">
        <v>13</v>
      </c>
      <c r="G486" s="2" t="s">
        <v>21</v>
      </c>
      <c r="H486" s="2" t="s">
        <v>22</v>
      </c>
      <c r="I486" s="2" t="s">
        <v>23</v>
      </c>
      <c r="J486" s="2" t="s">
        <v>4</v>
      </c>
      <c r="K486" s="2" t="s">
        <v>24</v>
      </c>
      <c r="L486" s="2" t="s">
        <v>9</v>
      </c>
      <c r="M486" s="2"/>
    </row>
    <row r="487" spans="1:13" x14ac:dyDescent="0.2">
      <c r="A487" t="s">
        <v>29</v>
      </c>
      <c r="B487">
        <v>25.667999999999999</v>
      </c>
      <c r="D487" t="s">
        <v>30</v>
      </c>
      <c r="E487" t="s">
        <v>26</v>
      </c>
      <c r="F487" t="s">
        <v>27</v>
      </c>
      <c r="G487">
        <v>2</v>
      </c>
      <c r="H487">
        <v>3.245245079888269</v>
      </c>
      <c r="I487">
        <v>0.36098878111391108</v>
      </c>
      <c r="J487" t="s">
        <v>64</v>
      </c>
    </row>
    <row r="488" spans="1:13" x14ac:dyDescent="0.2">
      <c r="A488" t="s">
        <v>1457</v>
      </c>
      <c r="B488">
        <v>1</v>
      </c>
      <c r="C488" t="s">
        <v>49</v>
      </c>
      <c r="D488" t="s">
        <v>15</v>
      </c>
      <c r="E488" t="s">
        <v>65</v>
      </c>
      <c r="F488" t="s">
        <v>33</v>
      </c>
      <c r="G488">
        <v>0</v>
      </c>
      <c r="H488">
        <v>1</v>
      </c>
      <c r="L488" t="s">
        <v>1457</v>
      </c>
    </row>
    <row r="489" spans="1:13" x14ac:dyDescent="0.2">
      <c r="A489" t="s">
        <v>174</v>
      </c>
      <c r="B489">
        <v>1</v>
      </c>
      <c r="C489" t="s">
        <v>49</v>
      </c>
      <c r="D489" t="s">
        <v>15</v>
      </c>
      <c r="F489" t="s">
        <v>36</v>
      </c>
      <c r="G489">
        <v>2</v>
      </c>
      <c r="H489">
        <v>0</v>
      </c>
      <c r="I489">
        <v>0.74824657670898309</v>
      </c>
      <c r="J489" t="s">
        <v>67</v>
      </c>
    </row>
    <row r="490" spans="1:13" x14ac:dyDescent="0.2">
      <c r="A490" t="s">
        <v>68</v>
      </c>
      <c r="B490">
        <v>0.14910999999999999</v>
      </c>
      <c r="C490" t="s">
        <v>35</v>
      </c>
      <c r="D490" t="s">
        <v>15</v>
      </c>
      <c r="F490" t="s">
        <v>36</v>
      </c>
      <c r="G490">
        <v>2</v>
      </c>
      <c r="H490">
        <v>-1.903070990379321</v>
      </c>
      <c r="I490">
        <v>0.74824657670898309</v>
      </c>
      <c r="J490" t="s">
        <v>69</v>
      </c>
      <c r="L490" t="s">
        <v>70</v>
      </c>
    </row>
    <row r="491" spans="1:13" x14ac:dyDescent="0.2">
      <c r="A491" t="s">
        <v>71</v>
      </c>
      <c r="B491">
        <v>7.13</v>
      </c>
      <c r="C491" t="s">
        <v>49</v>
      </c>
      <c r="D491" t="s">
        <v>53</v>
      </c>
      <c r="F491" t="s">
        <v>36</v>
      </c>
      <c r="G491">
        <v>2</v>
      </c>
      <c r="H491">
        <v>1.964311234426205</v>
      </c>
      <c r="I491">
        <v>0.5093333992455108</v>
      </c>
      <c r="J491" t="s">
        <v>72</v>
      </c>
      <c r="L491" t="s">
        <v>73</v>
      </c>
    </row>
    <row r="492" spans="1:13" x14ac:dyDescent="0.2">
      <c r="A492" t="s">
        <v>127</v>
      </c>
      <c r="B492">
        <v>516.66999999999996</v>
      </c>
      <c r="C492" t="s">
        <v>35</v>
      </c>
      <c r="D492" t="s">
        <v>75</v>
      </c>
      <c r="F492" t="s">
        <v>36</v>
      </c>
      <c r="G492">
        <v>2</v>
      </c>
      <c r="H492">
        <v>6.2474043728372743</v>
      </c>
      <c r="I492">
        <v>0.74824657670898309</v>
      </c>
      <c r="J492" t="s">
        <v>79</v>
      </c>
      <c r="L492" t="s">
        <v>128</v>
      </c>
    </row>
    <row r="493" spans="1:13" x14ac:dyDescent="0.2">
      <c r="A493" t="s">
        <v>74</v>
      </c>
      <c r="B493">
        <v>532.16999999999996</v>
      </c>
      <c r="C493" t="s">
        <v>35</v>
      </c>
      <c r="D493" t="s">
        <v>75</v>
      </c>
      <c r="F493" t="s">
        <v>36</v>
      </c>
      <c r="G493">
        <v>2</v>
      </c>
      <c r="H493">
        <v>6.2769629871689574</v>
      </c>
      <c r="I493">
        <v>0.74824657670898309</v>
      </c>
      <c r="J493" t="s">
        <v>77</v>
      </c>
    </row>
    <row r="494" spans="1:13" x14ac:dyDescent="0.2">
      <c r="A494" t="s">
        <v>62</v>
      </c>
      <c r="B494">
        <v>999.9</v>
      </c>
      <c r="C494" t="s">
        <v>35</v>
      </c>
      <c r="D494" t="s">
        <v>56</v>
      </c>
      <c r="F494" t="s">
        <v>36</v>
      </c>
      <c r="G494">
        <v>2</v>
      </c>
      <c r="H494">
        <v>6.9076552739818036</v>
      </c>
      <c r="I494">
        <v>0.54701758146249824</v>
      </c>
      <c r="J494" t="s">
        <v>80</v>
      </c>
      <c r="L494" t="s">
        <v>62</v>
      </c>
    </row>
    <row r="495" spans="1:13" x14ac:dyDescent="0.2">
      <c r="A495" t="s">
        <v>81</v>
      </c>
      <c r="B495">
        <v>7021.9</v>
      </c>
      <c r="C495" t="s">
        <v>35</v>
      </c>
      <c r="D495" t="s">
        <v>16</v>
      </c>
      <c r="F495" t="s">
        <v>36</v>
      </c>
      <c r="G495">
        <v>2</v>
      </c>
      <c r="H495">
        <v>8.8567891156699812</v>
      </c>
      <c r="I495">
        <v>0.50864688374526068</v>
      </c>
      <c r="J495" t="s">
        <v>83</v>
      </c>
    </row>
    <row r="497" spans="1:13" ht="16" x14ac:dyDescent="0.2">
      <c r="A497" s="1" t="s">
        <v>2</v>
      </c>
      <c r="B497" s="1" t="s">
        <v>1462</v>
      </c>
    </row>
    <row r="498" spans="1:13" x14ac:dyDescent="0.2">
      <c r="A498" t="s">
        <v>4</v>
      </c>
      <c r="B498" t="s">
        <v>176</v>
      </c>
    </row>
    <row r="499" spans="1:13" x14ac:dyDescent="0.2">
      <c r="A499" t="s">
        <v>6</v>
      </c>
      <c r="B499" t="s">
        <v>49</v>
      </c>
    </row>
    <row r="500" spans="1:13" x14ac:dyDescent="0.2">
      <c r="A500" t="s">
        <v>8</v>
      </c>
      <c r="B500">
        <v>1</v>
      </c>
    </row>
    <row r="501" spans="1:13" x14ac:dyDescent="0.2">
      <c r="A501" t="s">
        <v>9</v>
      </c>
      <c r="B501" t="s">
        <v>1462</v>
      </c>
    </row>
    <row r="502" spans="1:13" x14ac:dyDescent="0.2">
      <c r="A502" t="s">
        <v>11</v>
      </c>
      <c r="B502" t="s">
        <v>12</v>
      </c>
    </row>
    <row r="503" spans="1:13" x14ac:dyDescent="0.2">
      <c r="A503" t="s">
        <v>13</v>
      </c>
      <c r="B503" t="s">
        <v>14</v>
      </c>
    </row>
    <row r="504" spans="1:13" x14ac:dyDescent="0.2">
      <c r="A504" t="s">
        <v>15</v>
      </c>
      <c r="B504" t="s">
        <v>15</v>
      </c>
    </row>
    <row r="505" spans="1:13" ht="16" x14ac:dyDescent="0.2">
      <c r="A505" s="1" t="s">
        <v>17</v>
      </c>
    </row>
    <row r="506" spans="1:13" x14ac:dyDescent="0.2">
      <c r="A506" s="2" t="s">
        <v>18</v>
      </c>
      <c r="B506" s="2" t="s">
        <v>19</v>
      </c>
      <c r="C506" s="2" t="s">
        <v>6</v>
      </c>
      <c r="D506" s="2" t="s">
        <v>15</v>
      </c>
      <c r="E506" s="2" t="s">
        <v>20</v>
      </c>
      <c r="F506" s="2" t="s">
        <v>13</v>
      </c>
      <c r="G506" s="2" t="s">
        <v>21</v>
      </c>
      <c r="H506" s="2" t="s">
        <v>22</v>
      </c>
      <c r="I506" s="2" t="s">
        <v>23</v>
      </c>
      <c r="J506" s="2" t="s">
        <v>4</v>
      </c>
      <c r="K506" s="2" t="s">
        <v>24</v>
      </c>
      <c r="L506" s="2" t="s">
        <v>9</v>
      </c>
      <c r="M506" s="2"/>
    </row>
    <row r="507" spans="1:13" x14ac:dyDescent="0.2">
      <c r="A507" t="s">
        <v>29</v>
      </c>
      <c r="B507">
        <v>25.667999999999999</v>
      </c>
      <c r="D507" t="s">
        <v>30</v>
      </c>
      <c r="E507" t="s">
        <v>26</v>
      </c>
      <c r="F507" t="s">
        <v>27</v>
      </c>
      <c r="G507">
        <v>2</v>
      </c>
      <c r="H507">
        <v>3.245245079888269</v>
      </c>
      <c r="I507">
        <v>0.36098878111391108</v>
      </c>
      <c r="J507" t="s">
        <v>64</v>
      </c>
    </row>
    <row r="508" spans="1:13" x14ac:dyDescent="0.2">
      <c r="A508" t="s">
        <v>1462</v>
      </c>
      <c r="B508">
        <v>1</v>
      </c>
      <c r="C508" t="s">
        <v>49</v>
      </c>
      <c r="D508" t="s">
        <v>15</v>
      </c>
      <c r="E508" t="s">
        <v>65</v>
      </c>
      <c r="F508" t="s">
        <v>33</v>
      </c>
      <c r="G508">
        <v>0</v>
      </c>
      <c r="H508">
        <v>1</v>
      </c>
      <c r="L508" t="s">
        <v>1462</v>
      </c>
    </row>
    <row r="509" spans="1:13" x14ac:dyDescent="0.2">
      <c r="A509" t="s">
        <v>174</v>
      </c>
      <c r="B509">
        <v>1</v>
      </c>
      <c r="C509" t="s">
        <v>49</v>
      </c>
      <c r="D509" t="s">
        <v>15</v>
      </c>
      <c r="F509" t="s">
        <v>36</v>
      </c>
      <c r="G509">
        <v>2</v>
      </c>
      <c r="H509">
        <v>0</v>
      </c>
      <c r="I509">
        <v>0.74824657670898309</v>
      </c>
      <c r="J509" t="s">
        <v>67</v>
      </c>
    </row>
    <row r="510" spans="1:13" x14ac:dyDescent="0.2">
      <c r="A510" t="s">
        <v>68</v>
      </c>
      <c r="B510">
        <v>0.14910999999999999</v>
      </c>
      <c r="C510" t="s">
        <v>35</v>
      </c>
      <c r="D510" t="s">
        <v>15</v>
      </c>
      <c r="F510" t="s">
        <v>36</v>
      </c>
      <c r="G510">
        <v>2</v>
      </c>
      <c r="H510">
        <v>-1.903070990379321</v>
      </c>
      <c r="I510">
        <v>0.74824657670898309</v>
      </c>
      <c r="J510" t="s">
        <v>69</v>
      </c>
      <c r="L510" t="s">
        <v>70</v>
      </c>
    </row>
    <row r="511" spans="1:13" x14ac:dyDescent="0.2">
      <c r="A511" t="s">
        <v>71</v>
      </c>
      <c r="B511">
        <v>7.13</v>
      </c>
      <c r="C511" t="s">
        <v>49</v>
      </c>
      <c r="D511" t="s">
        <v>53</v>
      </c>
      <c r="F511" t="s">
        <v>36</v>
      </c>
      <c r="G511">
        <v>2</v>
      </c>
      <c r="H511">
        <v>1.964311234426205</v>
      </c>
      <c r="I511">
        <v>0.5093333992455108</v>
      </c>
      <c r="J511" t="s">
        <v>72</v>
      </c>
      <c r="L511" t="s">
        <v>73</v>
      </c>
    </row>
    <row r="512" spans="1:13" x14ac:dyDescent="0.2">
      <c r="A512" t="s">
        <v>150</v>
      </c>
      <c r="B512">
        <v>491.23</v>
      </c>
      <c r="C512" t="s">
        <v>35</v>
      </c>
      <c r="D512" t="s">
        <v>75</v>
      </c>
      <c r="F512" t="s">
        <v>36</v>
      </c>
      <c r="G512">
        <v>2</v>
      </c>
      <c r="H512">
        <v>6.1969124498865016</v>
      </c>
      <c r="I512">
        <v>0.74824657670898309</v>
      </c>
      <c r="J512" t="s">
        <v>77</v>
      </c>
    </row>
    <row r="513" spans="1:13" x14ac:dyDescent="0.2">
      <c r="A513" t="s">
        <v>105</v>
      </c>
      <c r="B513">
        <v>476.92</v>
      </c>
      <c r="C513" t="s">
        <v>35</v>
      </c>
      <c r="D513" t="s">
        <v>75</v>
      </c>
      <c r="F513" t="s">
        <v>36</v>
      </c>
      <c r="G513">
        <v>2</v>
      </c>
      <c r="H513">
        <v>6.167348761937931</v>
      </c>
      <c r="I513">
        <v>0.74824657670898309</v>
      </c>
      <c r="J513" t="s">
        <v>79</v>
      </c>
      <c r="L513" t="s">
        <v>107</v>
      </c>
    </row>
    <row r="514" spans="1:13" x14ac:dyDescent="0.2">
      <c r="A514" t="s">
        <v>62</v>
      </c>
      <c r="B514">
        <v>792.08</v>
      </c>
      <c r="C514" t="s">
        <v>35</v>
      </c>
      <c r="D514" t="s">
        <v>56</v>
      </c>
      <c r="F514" t="s">
        <v>36</v>
      </c>
      <c r="G514">
        <v>2</v>
      </c>
      <c r="H514">
        <v>6.6746623968142593</v>
      </c>
      <c r="I514">
        <v>0.54701758146249824</v>
      </c>
      <c r="J514" t="s">
        <v>80</v>
      </c>
      <c r="L514" t="s">
        <v>62</v>
      </c>
    </row>
    <row r="515" spans="1:13" x14ac:dyDescent="0.2">
      <c r="A515" t="s">
        <v>81</v>
      </c>
      <c r="B515">
        <v>5416.2</v>
      </c>
      <c r="C515" t="s">
        <v>35</v>
      </c>
      <c r="D515" t="s">
        <v>16</v>
      </c>
      <c r="F515" t="s">
        <v>36</v>
      </c>
      <c r="G515">
        <v>2</v>
      </c>
      <c r="H515">
        <v>8.5971497415321636</v>
      </c>
      <c r="I515">
        <v>0.50864688374526068</v>
      </c>
      <c r="J515" t="s">
        <v>83</v>
      </c>
    </row>
    <row r="517" spans="1:13" ht="16" x14ac:dyDescent="0.2">
      <c r="A517" s="1" t="s">
        <v>2</v>
      </c>
      <c r="B517" s="1" t="s">
        <v>1458</v>
      </c>
    </row>
    <row r="518" spans="1:13" x14ac:dyDescent="0.2">
      <c r="A518" t="s">
        <v>4</v>
      </c>
      <c r="B518" t="s">
        <v>176</v>
      </c>
    </row>
    <row r="519" spans="1:13" x14ac:dyDescent="0.2">
      <c r="A519" t="s">
        <v>6</v>
      </c>
      <c r="B519" t="s">
        <v>49</v>
      </c>
    </row>
    <row r="520" spans="1:13" x14ac:dyDescent="0.2">
      <c r="A520" t="s">
        <v>8</v>
      </c>
      <c r="B520">
        <v>1</v>
      </c>
    </row>
    <row r="521" spans="1:13" x14ac:dyDescent="0.2">
      <c r="A521" t="s">
        <v>9</v>
      </c>
      <c r="B521" t="s">
        <v>1458</v>
      </c>
    </row>
    <row r="522" spans="1:13" x14ac:dyDescent="0.2">
      <c r="A522" t="s">
        <v>11</v>
      </c>
      <c r="B522" t="s">
        <v>12</v>
      </c>
    </row>
    <row r="523" spans="1:13" x14ac:dyDescent="0.2">
      <c r="A523" t="s">
        <v>13</v>
      </c>
      <c r="B523" t="s">
        <v>14</v>
      </c>
    </row>
    <row r="524" spans="1:13" x14ac:dyDescent="0.2">
      <c r="A524" t="s">
        <v>15</v>
      </c>
      <c r="B524" t="s">
        <v>15</v>
      </c>
    </row>
    <row r="525" spans="1:13" ht="16" x14ac:dyDescent="0.2">
      <c r="A525" s="1" t="s">
        <v>17</v>
      </c>
    </row>
    <row r="526" spans="1:13" x14ac:dyDescent="0.2">
      <c r="A526" s="2" t="s">
        <v>18</v>
      </c>
      <c r="B526" s="2" t="s">
        <v>19</v>
      </c>
      <c r="C526" s="2" t="s">
        <v>6</v>
      </c>
      <c r="D526" s="2" t="s">
        <v>15</v>
      </c>
      <c r="E526" s="2" t="s">
        <v>20</v>
      </c>
      <c r="F526" s="2" t="s">
        <v>13</v>
      </c>
      <c r="G526" s="2" t="s">
        <v>21</v>
      </c>
      <c r="H526" s="2" t="s">
        <v>22</v>
      </c>
      <c r="I526" s="2" t="s">
        <v>23</v>
      </c>
      <c r="J526" s="2" t="s">
        <v>4</v>
      </c>
      <c r="K526" s="2" t="s">
        <v>24</v>
      </c>
      <c r="L526" s="2" t="s">
        <v>9</v>
      </c>
      <c r="M526" s="2"/>
    </row>
    <row r="527" spans="1:13" x14ac:dyDescent="0.2">
      <c r="A527" t="s">
        <v>29</v>
      </c>
      <c r="B527">
        <v>25.667999999999999</v>
      </c>
      <c r="D527" t="s">
        <v>30</v>
      </c>
      <c r="E527" t="s">
        <v>26</v>
      </c>
      <c r="F527" t="s">
        <v>27</v>
      </c>
      <c r="G527">
        <v>2</v>
      </c>
      <c r="H527">
        <v>3.245245079888269</v>
      </c>
      <c r="I527">
        <v>0.36098878111391108</v>
      </c>
      <c r="J527" t="s">
        <v>64</v>
      </c>
    </row>
    <row r="528" spans="1:13" x14ac:dyDescent="0.2">
      <c r="A528" t="s">
        <v>1458</v>
      </c>
      <c r="B528">
        <v>1</v>
      </c>
      <c r="C528" t="s">
        <v>49</v>
      </c>
      <c r="D528" t="s">
        <v>15</v>
      </c>
      <c r="E528" t="s">
        <v>65</v>
      </c>
      <c r="F528" t="s">
        <v>33</v>
      </c>
      <c r="G528">
        <v>0</v>
      </c>
      <c r="H528">
        <v>1</v>
      </c>
      <c r="L528" t="s">
        <v>1458</v>
      </c>
    </row>
    <row r="529" spans="1:12" x14ac:dyDescent="0.2">
      <c r="A529" t="s">
        <v>174</v>
      </c>
      <c r="B529">
        <v>1</v>
      </c>
      <c r="C529" t="s">
        <v>49</v>
      </c>
      <c r="D529" t="s">
        <v>15</v>
      </c>
      <c r="F529" t="s">
        <v>36</v>
      </c>
      <c r="G529">
        <v>2</v>
      </c>
      <c r="H529">
        <v>0</v>
      </c>
      <c r="I529">
        <v>0.74824657670898309</v>
      </c>
      <c r="J529" t="s">
        <v>67</v>
      </c>
    </row>
    <row r="530" spans="1:12" x14ac:dyDescent="0.2">
      <c r="A530" t="s">
        <v>68</v>
      </c>
      <c r="B530">
        <v>0.14910999999999999</v>
      </c>
      <c r="C530" t="s">
        <v>35</v>
      </c>
      <c r="D530" t="s">
        <v>15</v>
      </c>
      <c r="F530" t="s">
        <v>36</v>
      </c>
      <c r="G530">
        <v>2</v>
      </c>
      <c r="H530">
        <v>-1.903070990379321</v>
      </c>
      <c r="I530">
        <v>0.74824657670898309</v>
      </c>
      <c r="J530" t="s">
        <v>69</v>
      </c>
      <c r="L530" t="s">
        <v>70</v>
      </c>
    </row>
    <row r="531" spans="1:12" x14ac:dyDescent="0.2">
      <c r="A531" t="s">
        <v>71</v>
      </c>
      <c r="B531">
        <v>7.13</v>
      </c>
      <c r="C531" t="s">
        <v>49</v>
      </c>
      <c r="D531" t="s">
        <v>53</v>
      </c>
      <c r="F531" t="s">
        <v>36</v>
      </c>
      <c r="G531">
        <v>2</v>
      </c>
      <c r="H531">
        <v>1.964311234426205</v>
      </c>
      <c r="I531">
        <v>0.5093333992455108</v>
      </c>
      <c r="J531" t="s">
        <v>72</v>
      </c>
      <c r="L531" t="s">
        <v>73</v>
      </c>
    </row>
    <row r="532" spans="1:12" x14ac:dyDescent="0.2">
      <c r="A532" t="s">
        <v>127</v>
      </c>
      <c r="B532">
        <v>476.92</v>
      </c>
      <c r="C532" t="s">
        <v>35</v>
      </c>
      <c r="D532" t="s">
        <v>75</v>
      </c>
      <c r="F532" t="s">
        <v>36</v>
      </c>
      <c r="G532">
        <v>2</v>
      </c>
      <c r="H532">
        <v>6.167348761937931</v>
      </c>
      <c r="I532">
        <v>0.74824657670898309</v>
      </c>
      <c r="J532" t="s">
        <v>79</v>
      </c>
      <c r="L532" t="s">
        <v>128</v>
      </c>
    </row>
    <row r="533" spans="1:12" x14ac:dyDescent="0.2">
      <c r="A533" t="s">
        <v>89</v>
      </c>
      <c r="B533">
        <v>491.23</v>
      </c>
      <c r="C533" t="s">
        <v>35</v>
      </c>
      <c r="D533" t="s">
        <v>75</v>
      </c>
      <c r="F533" t="s">
        <v>36</v>
      </c>
      <c r="G533">
        <v>2</v>
      </c>
      <c r="H533">
        <v>6.1969124498865016</v>
      </c>
      <c r="I533">
        <v>0.74824657670898309</v>
      </c>
      <c r="J533" t="s">
        <v>77</v>
      </c>
    </row>
    <row r="534" spans="1:12" x14ac:dyDescent="0.2">
      <c r="A534" t="s">
        <v>62</v>
      </c>
      <c r="B534">
        <v>925.92</v>
      </c>
      <c r="C534" t="s">
        <v>35</v>
      </c>
      <c r="D534" t="s">
        <v>56</v>
      </c>
      <c r="F534" t="s">
        <v>36</v>
      </c>
      <c r="G534">
        <v>2</v>
      </c>
      <c r="H534">
        <v>6.8307878378255289</v>
      </c>
      <c r="I534">
        <v>0.54701758146249824</v>
      </c>
      <c r="J534" t="s">
        <v>80</v>
      </c>
      <c r="L534" t="s">
        <v>62</v>
      </c>
    </row>
    <row r="535" spans="1:12" x14ac:dyDescent="0.2">
      <c r="A535" t="s">
        <v>81</v>
      </c>
      <c r="B535">
        <v>6460</v>
      </c>
      <c r="C535" t="s">
        <v>35</v>
      </c>
      <c r="D535" t="s">
        <v>16</v>
      </c>
      <c r="F535" t="s">
        <v>36</v>
      </c>
      <c r="G535">
        <v>2</v>
      </c>
      <c r="H535">
        <v>8.7733845967766477</v>
      </c>
      <c r="I535">
        <v>0.50864688374526068</v>
      </c>
      <c r="J535" t="s">
        <v>83</v>
      </c>
    </row>
    <row r="537" spans="1:12" ht="16" x14ac:dyDescent="0.2">
      <c r="A537" s="1" t="s">
        <v>2</v>
      </c>
      <c r="B537" s="1" t="s">
        <v>177</v>
      </c>
    </row>
    <row r="538" spans="1:12" x14ac:dyDescent="0.2">
      <c r="A538" t="s">
        <v>4</v>
      </c>
      <c r="B538" t="s">
        <v>178</v>
      </c>
    </row>
    <row r="539" spans="1:12" x14ac:dyDescent="0.2">
      <c r="A539" t="s">
        <v>6</v>
      </c>
      <c r="B539" t="s">
        <v>7</v>
      </c>
    </row>
    <row r="540" spans="1:12" x14ac:dyDescent="0.2">
      <c r="A540" t="s">
        <v>8</v>
      </c>
      <c r="B540">
        <v>1</v>
      </c>
    </row>
    <row r="541" spans="1:12" x14ac:dyDescent="0.2">
      <c r="A541" t="s">
        <v>9</v>
      </c>
      <c r="B541" t="s">
        <v>177</v>
      </c>
    </row>
    <row r="542" spans="1:12" x14ac:dyDescent="0.2">
      <c r="A542" t="s">
        <v>11</v>
      </c>
      <c r="B542" t="s">
        <v>12</v>
      </c>
    </row>
    <row r="543" spans="1:12" x14ac:dyDescent="0.2">
      <c r="A543" t="s">
        <v>13</v>
      </c>
      <c r="B543" t="s">
        <v>14</v>
      </c>
    </row>
    <row r="544" spans="1:12" x14ac:dyDescent="0.2">
      <c r="A544" t="s">
        <v>15</v>
      </c>
      <c r="B544" t="s">
        <v>15</v>
      </c>
    </row>
    <row r="545" spans="1:13" ht="16" x14ac:dyDescent="0.2">
      <c r="A545" s="1" t="s">
        <v>17</v>
      </c>
    </row>
    <row r="546" spans="1:13" x14ac:dyDescent="0.2">
      <c r="A546" s="2" t="s">
        <v>18</v>
      </c>
      <c r="B546" s="2" t="s">
        <v>19</v>
      </c>
      <c r="C546" s="2" t="s">
        <v>6</v>
      </c>
      <c r="D546" s="2" t="s">
        <v>15</v>
      </c>
      <c r="E546" s="2" t="s">
        <v>20</v>
      </c>
      <c r="F546" s="2" t="s">
        <v>13</v>
      </c>
      <c r="G546" s="2" t="s">
        <v>21</v>
      </c>
      <c r="H546" s="2" t="s">
        <v>22</v>
      </c>
      <c r="I546" s="2" t="s">
        <v>23</v>
      </c>
      <c r="J546" s="2" t="s">
        <v>4</v>
      </c>
      <c r="K546" s="2" t="s">
        <v>24</v>
      </c>
      <c r="L546" s="2" t="s">
        <v>9</v>
      </c>
      <c r="M546" s="2"/>
    </row>
    <row r="547" spans="1:13" x14ac:dyDescent="0.2">
      <c r="A547" t="s">
        <v>179</v>
      </c>
      <c r="B547">
        <v>4690</v>
      </c>
      <c r="D547" t="s">
        <v>180</v>
      </c>
      <c r="E547" t="s">
        <v>181</v>
      </c>
      <c r="F547" t="s">
        <v>27</v>
      </c>
      <c r="G547">
        <v>2</v>
      </c>
      <c r="H547">
        <v>8.4531878614403251</v>
      </c>
      <c r="I547">
        <v>0.20442967058809</v>
      </c>
      <c r="J547" t="s">
        <v>182</v>
      </c>
    </row>
    <row r="548" spans="1:13" x14ac:dyDescent="0.2">
      <c r="A548" t="s">
        <v>179</v>
      </c>
      <c r="B548">
        <v>1005</v>
      </c>
      <c r="D548" t="s">
        <v>180</v>
      </c>
      <c r="E548" t="s">
        <v>181</v>
      </c>
      <c r="F548" t="s">
        <v>27</v>
      </c>
      <c r="G548">
        <v>2</v>
      </c>
      <c r="H548">
        <v>6.9127428204931762</v>
      </c>
      <c r="I548">
        <v>0.20442967058809</v>
      </c>
      <c r="J548" t="s">
        <v>182</v>
      </c>
    </row>
    <row r="549" spans="1:13" x14ac:dyDescent="0.2">
      <c r="A549" t="s">
        <v>183</v>
      </c>
      <c r="B549">
        <v>3625</v>
      </c>
      <c r="D549" t="s">
        <v>180</v>
      </c>
      <c r="E549" t="s">
        <v>181</v>
      </c>
      <c r="F549" t="s">
        <v>27</v>
      </c>
      <c r="G549">
        <v>2</v>
      </c>
      <c r="H549">
        <v>8.1956095672887752</v>
      </c>
      <c r="I549">
        <v>0.20442967058809</v>
      </c>
      <c r="J549" t="s">
        <v>182</v>
      </c>
    </row>
    <row r="550" spans="1:13" x14ac:dyDescent="0.2">
      <c r="A550" t="s">
        <v>184</v>
      </c>
      <c r="B550">
        <v>373</v>
      </c>
      <c r="D550" t="s">
        <v>75</v>
      </c>
      <c r="E550" t="s">
        <v>181</v>
      </c>
      <c r="F550" t="s">
        <v>27</v>
      </c>
      <c r="G550">
        <v>2</v>
      </c>
      <c r="H550">
        <v>5.9215784196438159</v>
      </c>
      <c r="I550">
        <v>0.34757259161130921</v>
      </c>
      <c r="J550" t="s">
        <v>185</v>
      </c>
    </row>
    <row r="551" spans="1:13" x14ac:dyDescent="0.2">
      <c r="A551" t="s">
        <v>186</v>
      </c>
      <c r="B551">
        <v>188</v>
      </c>
      <c r="D551" t="s">
        <v>75</v>
      </c>
      <c r="E551" t="s">
        <v>181</v>
      </c>
      <c r="F551" t="s">
        <v>27</v>
      </c>
      <c r="G551">
        <v>2</v>
      </c>
      <c r="H551">
        <v>5.2364419628299492</v>
      </c>
      <c r="I551">
        <v>0.34757259161130921</v>
      </c>
      <c r="J551" t="s">
        <v>185</v>
      </c>
    </row>
    <row r="552" spans="1:13" x14ac:dyDescent="0.2">
      <c r="A552" t="s">
        <v>186</v>
      </c>
      <c r="B552">
        <v>40</v>
      </c>
      <c r="D552" t="s">
        <v>75</v>
      </c>
      <c r="E552" t="s">
        <v>181</v>
      </c>
      <c r="F552" t="s">
        <v>27</v>
      </c>
      <c r="G552">
        <v>2</v>
      </c>
      <c r="H552">
        <v>3.6888794541139358</v>
      </c>
      <c r="I552">
        <v>0.34757259161130921</v>
      </c>
      <c r="J552" t="s">
        <v>185</v>
      </c>
    </row>
    <row r="553" spans="1:13" x14ac:dyDescent="0.2">
      <c r="A553" t="s">
        <v>187</v>
      </c>
      <c r="B553">
        <v>145</v>
      </c>
      <c r="D553" t="s">
        <v>75</v>
      </c>
      <c r="E553" t="s">
        <v>181</v>
      </c>
      <c r="F553" t="s">
        <v>27</v>
      </c>
      <c r="G553">
        <v>2</v>
      </c>
      <c r="H553">
        <v>4.9767337424205742</v>
      </c>
      <c r="I553">
        <v>0.34757259161130921</v>
      </c>
      <c r="J553" t="s">
        <v>185</v>
      </c>
    </row>
    <row r="554" spans="1:13" x14ac:dyDescent="0.2">
      <c r="A554" t="s">
        <v>177</v>
      </c>
      <c r="B554">
        <v>1</v>
      </c>
      <c r="C554" t="s">
        <v>7</v>
      </c>
      <c r="D554" t="s">
        <v>15</v>
      </c>
      <c r="E554" t="s">
        <v>76</v>
      </c>
      <c r="F554" t="s">
        <v>33</v>
      </c>
      <c r="G554">
        <v>0</v>
      </c>
      <c r="H554">
        <v>1</v>
      </c>
      <c r="L554" t="s">
        <v>177</v>
      </c>
    </row>
    <row r="555" spans="1:13" x14ac:dyDescent="0.2">
      <c r="A555" t="s">
        <v>188</v>
      </c>
      <c r="B555">
        <v>799.15</v>
      </c>
      <c r="C555" t="s">
        <v>49</v>
      </c>
      <c r="D555" t="s">
        <v>75</v>
      </c>
      <c r="F555" t="s">
        <v>36</v>
      </c>
      <c r="G555">
        <v>2</v>
      </c>
      <c r="H555">
        <v>6.6835486628146628</v>
      </c>
      <c r="I555">
        <v>0.3465735902799727</v>
      </c>
      <c r="J555" t="s">
        <v>185</v>
      </c>
      <c r="L555" t="s">
        <v>189</v>
      </c>
    </row>
    <row r="556" spans="1:13" x14ac:dyDescent="0.2">
      <c r="A556" t="s">
        <v>190</v>
      </c>
      <c r="B556">
        <v>4000</v>
      </c>
      <c r="C556" t="s">
        <v>35</v>
      </c>
      <c r="D556" t="s">
        <v>16</v>
      </c>
      <c r="F556" t="s">
        <v>36</v>
      </c>
      <c r="G556">
        <v>2</v>
      </c>
      <c r="H556">
        <v>8.2940496401020276</v>
      </c>
      <c r="I556">
        <v>0.3465735902799727</v>
      </c>
      <c r="J556" t="s">
        <v>191</v>
      </c>
      <c r="L556" t="s">
        <v>192</v>
      </c>
    </row>
    <row r="558" spans="1:13" ht="16" x14ac:dyDescent="0.2">
      <c r="A558" s="1" t="s">
        <v>2</v>
      </c>
      <c r="B558" s="1" t="s">
        <v>193</v>
      </c>
    </row>
    <row r="559" spans="1:13" x14ac:dyDescent="0.2">
      <c r="A559" t="s">
        <v>4</v>
      </c>
      <c r="B559" t="s">
        <v>194</v>
      </c>
    </row>
    <row r="560" spans="1:13" x14ac:dyDescent="0.2">
      <c r="A560" t="s">
        <v>6</v>
      </c>
      <c r="B560" t="s">
        <v>35</v>
      </c>
    </row>
    <row r="561" spans="1:13" x14ac:dyDescent="0.2">
      <c r="A561" t="s">
        <v>8</v>
      </c>
      <c r="B561">
        <v>1</v>
      </c>
    </row>
    <row r="562" spans="1:13" x14ac:dyDescent="0.2">
      <c r="A562" t="s">
        <v>9</v>
      </c>
      <c r="B562" t="s">
        <v>193</v>
      </c>
    </row>
    <row r="563" spans="1:13" x14ac:dyDescent="0.2">
      <c r="A563" t="s">
        <v>11</v>
      </c>
      <c r="B563" t="s">
        <v>12</v>
      </c>
    </row>
    <row r="564" spans="1:13" x14ac:dyDescent="0.2">
      <c r="A564" t="s">
        <v>13</v>
      </c>
      <c r="B564" t="s">
        <v>14</v>
      </c>
    </row>
    <row r="565" spans="1:13" x14ac:dyDescent="0.2">
      <c r="A565" t="s">
        <v>15</v>
      </c>
      <c r="B565" t="s">
        <v>16</v>
      </c>
    </row>
    <row r="566" spans="1:13" ht="16" x14ac:dyDescent="0.2">
      <c r="A566" s="1" t="s">
        <v>17</v>
      </c>
    </row>
    <row r="567" spans="1:13" x14ac:dyDescent="0.2">
      <c r="A567" s="2" t="s">
        <v>18</v>
      </c>
      <c r="B567" s="2" t="s">
        <v>19</v>
      </c>
      <c r="C567" s="2" t="s">
        <v>6</v>
      </c>
      <c r="D567" s="2" t="s">
        <v>15</v>
      </c>
      <c r="E567" s="2" t="s">
        <v>20</v>
      </c>
      <c r="F567" s="2" t="s">
        <v>13</v>
      </c>
      <c r="G567" s="2" t="s">
        <v>21</v>
      </c>
      <c r="H567" s="2" t="s">
        <v>22</v>
      </c>
      <c r="I567" s="2" t="s">
        <v>23</v>
      </c>
      <c r="J567" s="2" t="s">
        <v>4</v>
      </c>
      <c r="K567" s="2" t="s">
        <v>24</v>
      </c>
      <c r="L567" s="2" t="s">
        <v>9</v>
      </c>
      <c r="M567" s="2"/>
    </row>
    <row r="568" spans="1:13" x14ac:dyDescent="0.2">
      <c r="A568" t="s">
        <v>193</v>
      </c>
      <c r="B568">
        <v>1</v>
      </c>
      <c r="C568" t="s">
        <v>35</v>
      </c>
      <c r="D568" t="s">
        <v>16</v>
      </c>
      <c r="E568" t="s">
        <v>82</v>
      </c>
      <c r="F568" t="s">
        <v>33</v>
      </c>
      <c r="G568">
        <v>0</v>
      </c>
      <c r="H568">
        <v>1</v>
      </c>
      <c r="L568" t="s">
        <v>193</v>
      </c>
    </row>
    <row r="569" spans="1:13" x14ac:dyDescent="0.2">
      <c r="A569" t="s">
        <v>144</v>
      </c>
      <c r="B569">
        <v>8.2488000000000006E-2</v>
      </c>
      <c r="C569" t="s">
        <v>45</v>
      </c>
      <c r="D569" t="s">
        <v>30</v>
      </c>
      <c r="F569" t="s">
        <v>36</v>
      </c>
      <c r="G569">
        <v>2</v>
      </c>
      <c r="H569">
        <v>-2.495102450766495</v>
      </c>
      <c r="I569">
        <v>0.36317007395785461</v>
      </c>
      <c r="J569" t="s">
        <v>195</v>
      </c>
      <c r="L569" t="s">
        <v>144</v>
      </c>
    </row>
    <row r="570" spans="1:13" x14ac:dyDescent="0.2">
      <c r="A570" t="s">
        <v>196</v>
      </c>
      <c r="B570">
        <v>0.14163000000000001</v>
      </c>
      <c r="C570" t="s">
        <v>94</v>
      </c>
      <c r="D570" t="s">
        <v>53</v>
      </c>
      <c r="F570" t="s">
        <v>36</v>
      </c>
      <c r="G570">
        <v>2</v>
      </c>
      <c r="H570">
        <v>-1.954537255755832</v>
      </c>
      <c r="I570">
        <v>0.1112116459948634</v>
      </c>
      <c r="J570" t="s">
        <v>197</v>
      </c>
      <c r="L570" t="s">
        <v>198</v>
      </c>
    </row>
    <row r="571" spans="1:13" x14ac:dyDescent="0.2">
      <c r="A571" t="s">
        <v>199</v>
      </c>
      <c r="B571">
        <v>0.12723999999999999</v>
      </c>
      <c r="C571" t="s">
        <v>35</v>
      </c>
      <c r="D571" t="s">
        <v>56</v>
      </c>
      <c r="F571" t="s">
        <v>36</v>
      </c>
      <c r="G571">
        <v>2</v>
      </c>
      <c r="H571">
        <v>-2.0616802121011939</v>
      </c>
      <c r="I571">
        <v>0.36977677668705061</v>
      </c>
      <c r="J571" t="s">
        <v>200</v>
      </c>
      <c r="L571" t="s">
        <v>201</v>
      </c>
    </row>
    <row r="572" spans="1:13" x14ac:dyDescent="0.2">
      <c r="A572" t="s">
        <v>62</v>
      </c>
      <c r="B572">
        <v>0.50893999999999995</v>
      </c>
      <c r="C572" t="s">
        <v>35</v>
      </c>
      <c r="D572" t="s">
        <v>56</v>
      </c>
      <c r="F572" t="s">
        <v>36</v>
      </c>
      <c r="G572">
        <v>2</v>
      </c>
      <c r="H572">
        <v>-0.67542514757232897</v>
      </c>
      <c r="I572">
        <v>0.36977677668705061</v>
      </c>
      <c r="J572" t="s">
        <v>202</v>
      </c>
      <c r="L572" t="s">
        <v>62</v>
      </c>
    </row>
    <row r="573" spans="1:13" x14ac:dyDescent="0.2">
      <c r="A573" t="s">
        <v>203</v>
      </c>
      <c r="B573">
        <v>-0.18690999999999999</v>
      </c>
      <c r="C573" t="s">
        <v>49</v>
      </c>
      <c r="D573" t="s">
        <v>16</v>
      </c>
      <c r="F573" t="s">
        <v>36</v>
      </c>
      <c r="G573">
        <v>2</v>
      </c>
      <c r="H573">
        <v>-1.6771280614040509</v>
      </c>
      <c r="I573">
        <v>0.1112116459948634</v>
      </c>
      <c r="J573" t="s">
        <v>197</v>
      </c>
      <c r="K573" t="b">
        <v>1</v>
      </c>
      <c r="L573" t="s">
        <v>204</v>
      </c>
    </row>
    <row r="574" spans="1:13" x14ac:dyDescent="0.2">
      <c r="A574" t="s">
        <v>205</v>
      </c>
      <c r="B574">
        <v>-3.2639000000000001E-2</v>
      </c>
      <c r="C574" t="s">
        <v>49</v>
      </c>
      <c r="D574" t="s">
        <v>16</v>
      </c>
      <c r="F574" t="s">
        <v>36</v>
      </c>
      <c r="G574">
        <v>2</v>
      </c>
      <c r="H574">
        <v>-3.4222473866104628</v>
      </c>
      <c r="I574">
        <v>0.1112116459948634</v>
      </c>
      <c r="J574" t="s">
        <v>197</v>
      </c>
      <c r="K574" t="b">
        <v>1</v>
      </c>
      <c r="L574" t="s">
        <v>204</v>
      </c>
    </row>
    <row r="576" spans="1:13" ht="16" x14ac:dyDescent="0.2">
      <c r="A576" s="1" t="s">
        <v>2</v>
      </c>
      <c r="B576" s="1" t="s">
        <v>206</v>
      </c>
    </row>
    <row r="577" spans="1:13" x14ac:dyDescent="0.2">
      <c r="A577" t="s">
        <v>4</v>
      </c>
      <c r="B577" t="s">
        <v>207</v>
      </c>
    </row>
    <row r="578" spans="1:13" x14ac:dyDescent="0.2">
      <c r="A578" t="s">
        <v>6</v>
      </c>
      <c r="B578" t="s">
        <v>94</v>
      </c>
    </row>
    <row r="579" spans="1:13" x14ac:dyDescent="0.2">
      <c r="A579" t="s">
        <v>8</v>
      </c>
      <c r="B579">
        <v>1</v>
      </c>
    </row>
    <row r="580" spans="1:13" x14ac:dyDescent="0.2">
      <c r="A580" t="s">
        <v>9</v>
      </c>
      <c r="B580" t="s">
        <v>206</v>
      </c>
    </row>
    <row r="581" spans="1:13" x14ac:dyDescent="0.2">
      <c r="A581" t="s">
        <v>11</v>
      </c>
      <c r="B581" t="s">
        <v>12</v>
      </c>
    </row>
    <row r="582" spans="1:13" x14ac:dyDescent="0.2">
      <c r="A582" t="s">
        <v>13</v>
      </c>
      <c r="B582" t="s">
        <v>14</v>
      </c>
    </row>
    <row r="583" spans="1:13" x14ac:dyDescent="0.2">
      <c r="A583" t="s">
        <v>15</v>
      </c>
      <c r="B583" t="s">
        <v>16</v>
      </c>
    </row>
    <row r="584" spans="1:13" ht="16" x14ac:dyDescent="0.2">
      <c r="A584" s="1" t="s">
        <v>17</v>
      </c>
    </row>
    <row r="585" spans="1:13" x14ac:dyDescent="0.2">
      <c r="A585" s="2" t="s">
        <v>18</v>
      </c>
      <c r="B585" s="2" t="s">
        <v>19</v>
      </c>
      <c r="C585" s="2" t="s">
        <v>6</v>
      </c>
      <c r="D585" s="2" t="s">
        <v>15</v>
      </c>
      <c r="E585" s="2" t="s">
        <v>20</v>
      </c>
      <c r="F585" s="2" t="s">
        <v>13</v>
      </c>
      <c r="G585" s="2" t="s">
        <v>21</v>
      </c>
      <c r="H585" s="2" t="s">
        <v>22</v>
      </c>
      <c r="I585" s="2" t="s">
        <v>23</v>
      </c>
      <c r="J585" s="2" t="s">
        <v>4</v>
      </c>
      <c r="K585" s="2" t="s">
        <v>24</v>
      </c>
      <c r="L585" s="2" t="s">
        <v>9</v>
      </c>
      <c r="M585" s="2"/>
    </row>
    <row r="586" spans="1:13" x14ac:dyDescent="0.2">
      <c r="A586" t="s">
        <v>208</v>
      </c>
      <c r="B586">
        <v>-0.17978</v>
      </c>
      <c r="D586" t="s">
        <v>16</v>
      </c>
      <c r="E586" t="s">
        <v>31</v>
      </c>
      <c r="F586" t="s">
        <v>27</v>
      </c>
      <c r="G586">
        <v>2</v>
      </c>
      <c r="H586">
        <v>-1.7160213978368839</v>
      </c>
      <c r="I586">
        <v>6.3668624230597437E-2</v>
      </c>
      <c r="J586" t="s">
        <v>209</v>
      </c>
      <c r="K586" t="b">
        <v>1</v>
      </c>
    </row>
    <row r="587" spans="1:13" x14ac:dyDescent="0.2">
      <c r="A587" t="s">
        <v>206</v>
      </c>
      <c r="B587">
        <v>1</v>
      </c>
      <c r="C587" t="s">
        <v>94</v>
      </c>
      <c r="D587" t="s">
        <v>16</v>
      </c>
      <c r="E587" t="s">
        <v>82</v>
      </c>
      <c r="F587" t="s">
        <v>33</v>
      </c>
      <c r="G587">
        <v>0</v>
      </c>
      <c r="H587">
        <v>1</v>
      </c>
      <c r="L587" t="s">
        <v>206</v>
      </c>
    </row>
    <row r="588" spans="1:13" x14ac:dyDescent="0.2">
      <c r="A588" t="s">
        <v>210</v>
      </c>
      <c r="B588">
        <v>-0.76729999999999998</v>
      </c>
      <c r="C588" t="s">
        <v>42</v>
      </c>
      <c r="D588" t="s">
        <v>30</v>
      </c>
      <c r="F588" t="s">
        <v>36</v>
      </c>
      <c r="G588">
        <v>2</v>
      </c>
      <c r="H588">
        <v>-0.26487741979851748</v>
      </c>
      <c r="I588">
        <v>6.3668624230597437E-2</v>
      </c>
      <c r="J588" t="s">
        <v>209</v>
      </c>
      <c r="K588" t="b">
        <v>1</v>
      </c>
      <c r="L588" t="s">
        <v>211</v>
      </c>
    </row>
    <row r="589" spans="1:13" x14ac:dyDescent="0.2">
      <c r="A589" t="s">
        <v>41</v>
      </c>
      <c r="B589">
        <v>-1.1853</v>
      </c>
      <c r="C589" t="s">
        <v>42</v>
      </c>
      <c r="D589" t="s">
        <v>30</v>
      </c>
      <c r="F589" t="s">
        <v>36</v>
      </c>
      <c r="G589">
        <v>2</v>
      </c>
      <c r="H589">
        <v>0.16999590710331769</v>
      </c>
      <c r="I589">
        <v>6.3668624230597437E-2</v>
      </c>
      <c r="J589" t="s">
        <v>209</v>
      </c>
      <c r="K589" t="b">
        <v>1</v>
      </c>
      <c r="L589" t="s">
        <v>43</v>
      </c>
    </row>
    <row r="590" spans="1:13" x14ac:dyDescent="0.2">
      <c r="A590" t="s">
        <v>212</v>
      </c>
      <c r="B590">
        <v>-0.34656999999999999</v>
      </c>
      <c r="C590" t="s">
        <v>49</v>
      </c>
      <c r="D590" t="s">
        <v>16</v>
      </c>
      <c r="F590" t="s">
        <v>36</v>
      </c>
      <c r="G590">
        <v>2</v>
      </c>
      <c r="H590">
        <v>-1.0596704605534919</v>
      </c>
      <c r="I590">
        <v>6.3668624230597437E-2</v>
      </c>
      <c r="J590" t="s">
        <v>209</v>
      </c>
      <c r="K590" t="b">
        <v>1</v>
      </c>
      <c r="L590" t="s">
        <v>213</v>
      </c>
    </row>
    <row r="591" spans="1:13" x14ac:dyDescent="0.2">
      <c r="A591" t="s">
        <v>214</v>
      </c>
      <c r="B591">
        <v>-2.6765999999999999E-3</v>
      </c>
      <c r="C591" t="s">
        <v>45</v>
      </c>
      <c r="D591" t="s">
        <v>16</v>
      </c>
      <c r="F591" t="s">
        <v>36</v>
      </c>
      <c r="G591">
        <v>2</v>
      </c>
      <c r="H591">
        <v>-5.923207946602</v>
      </c>
      <c r="I591">
        <v>6.3668624230597437E-2</v>
      </c>
      <c r="J591" t="s">
        <v>215</v>
      </c>
      <c r="K591" t="b">
        <v>1</v>
      </c>
      <c r="L591" t="s">
        <v>216</v>
      </c>
    </row>
    <row r="592" spans="1:13" x14ac:dyDescent="0.2">
      <c r="A592" t="s">
        <v>217</v>
      </c>
      <c r="B592">
        <v>-1.7194000000000001E-3</v>
      </c>
      <c r="C592" t="s">
        <v>218</v>
      </c>
      <c r="D592" t="s">
        <v>16</v>
      </c>
      <c r="F592" t="s">
        <v>36</v>
      </c>
      <c r="G592">
        <v>2</v>
      </c>
      <c r="H592">
        <v>-6.3657798862239314</v>
      </c>
      <c r="I592">
        <v>6.3668624230597437E-2</v>
      </c>
      <c r="J592" t="s">
        <v>219</v>
      </c>
      <c r="K592" t="b">
        <v>1</v>
      </c>
      <c r="L592" t="s">
        <v>220</v>
      </c>
    </row>
    <row r="593" spans="1:13" x14ac:dyDescent="0.2">
      <c r="A593" t="s">
        <v>221</v>
      </c>
      <c r="B593">
        <v>-1.952E-3</v>
      </c>
      <c r="C593" t="s">
        <v>45</v>
      </c>
      <c r="D593" t="s">
        <v>16</v>
      </c>
      <c r="F593" t="s">
        <v>36</v>
      </c>
      <c r="G593">
        <v>2</v>
      </c>
      <c r="H593">
        <v>-6.2389007909912362</v>
      </c>
      <c r="I593">
        <v>6.3668624230597437E-2</v>
      </c>
      <c r="J593" t="s">
        <v>219</v>
      </c>
      <c r="K593" t="b">
        <v>1</v>
      </c>
      <c r="L593" t="s">
        <v>222</v>
      </c>
    </row>
    <row r="594" spans="1:13" x14ac:dyDescent="0.2">
      <c r="A594" t="s">
        <v>223</v>
      </c>
      <c r="B594">
        <v>-0.50078999999999996</v>
      </c>
      <c r="C594" t="s">
        <v>94</v>
      </c>
      <c r="D594" t="s">
        <v>16</v>
      </c>
      <c r="F594" t="s">
        <v>36</v>
      </c>
      <c r="G594">
        <v>2</v>
      </c>
      <c r="H594">
        <v>-0.69156842744673075</v>
      </c>
      <c r="I594">
        <v>6.3668624230597437E-2</v>
      </c>
      <c r="J594" t="s">
        <v>209</v>
      </c>
      <c r="K594" t="b">
        <v>1</v>
      </c>
      <c r="L594" t="s">
        <v>224</v>
      </c>
    </row>
    <row r="595" spans="1:13" x14ac:dyDescent="0.2">
      <c r="A595" t="s">
        <v>225</v>
      </c>
      <c r="B595">
        <v>-0.19841</v>
      </c>
      <c r="C595" t="s">
        <v>35</v>
      </c>
      <c r="D595" t="s">
        <v>16</v>
      </c>
      <c r="F595" t="s">
        <v>36</v>
      </c>
      <c r="G595">
        <v>2</v>
      </c>
      <c r="H595">
        <v>-1.617419682175758</v>
      </c>
      <c r="I595">
        <v>6.3668624230597437E-2</v>
      </c>
      <c r="J595" t="s">
        <v>209</v>
      </c>
      <c r="K595" t="b">
        <v>1</v>
      </c>
      <c r="L595" t="s">
        <v>226</v>
      </c>
    </row>
    <row r="596" spans="1:13" x14ac:dyDescent="0.2">
      <c r="A596" t="s">
        <v>227</v>
      </c>
      <c r="B596">
        <v>-2.6765999999999999E-3</v>
      </c>
      <c r="C596" t="s">
        <v>35</v>
      </c>
      <c r="D596" t="s">
        <v>16</v>
      </c>
      <c r="F596" t="s">
        <v>36</v>
      </c>
      <c r="G596">
        <v>2</v>
      </c>
      <c r="H596">
        <v>-5.923207946602</v>
      </c>
      <c r="I596">
        <v>6.3668624230597437E-2</v>
      </c>
      <c r="J596" t="s">
        <v>228</v>
      </c>
      <c r="K596" t="b">
        <v>1</v>
      </c>
      <c r="L596" t="s">
        <v>216</v>
      </c>
    </row>
    <row r="598" spans="1:13" ht="16" x14ac:dyDescent="0.2">
      <c r="A598" s="1" t="s">
        <v>2</v>
      </c>
      <c r="B598" s="1" t="s">
        <v>229</v>
      </c>
    </row>
    <row r="599" spans="1:13" x14ac:dyDescent="0.2">
      <c r="A599" t="s">
        <v>4</v>
      </c>
      <c r="B599" t="s">
        <v>230</v>
      </c>
    </row>
    <row r="600" spans="1:13" x14ac:dyDescent="0.2">
      <c r="A600" t="s">
        <v>6</v>
      </c>
      <c r="B600" t="s">
        <v>35</v>
      </c>
    </row>
    <row r="601" spans="1:13" x14ac:dyDescent="0.2">
      <c r="A601" t="s">
        <v>8</v>
      </c>
      <c r="B601">
        <v>1</v>
      </c>
    </row>
    <row r="602" spans="1:13" x14ac:dyDescent="0.2">
      <c r="A602" t="s">
        <v>9</v>
      </c>
      <c r="B602" t="s">
        <v>229</v>
      </c>
    </row>
    <row r="603" spans="1:13" x14ac:dyDescent="0.2">
      <c r="A603" t="s">
        <v>11</v>
      </c>
      <c r="B603" t="s">
        <v>12</v>
      </c>
    </row>
    <row r="604" spans="1:13" x14ac:dyDescent="0.2">
      <c r="A604" t="s">
        <v>13</v>
      </c>
      <c r="B604" t="s">
        <v>14</v>
      </c>
    </row>
    <row r="605" spans="1:13" x14ac:dyDescent="0.2">
      <c r="A605" t="s">
        <v>15</v>
      </c>
      <c r="B605" t="s">
        <v>16</v>
      </c>
    </row>
    <row r="606" spans="1:13" ht="16" x14ac:dyDescent="0.2">
      <c r="A606" s="1" t="s">
        <v>17</v>
      </c>
    </row>
    <row r="607" spans="1:13" x14ac:dyDescent="0.2">
      <c r="A607" s="2" t="s">
        <v>18</v>
      </c>
      <c r="B607" s="2" t="s">
        <v>19</v>
      </c>
      <c r="C607" s="2" t="s">
        <v>6</v>
      </c>
      <c r="D607" s="2" t="s">
        <v>15</v>
      </c>
      <c r="E607" s="2" t="s">
        <v>20</v>
      </c>
      <c r="F607" s="2" t="s">
        <v>13</v>
      </c>
      <c r="G607" s="2" t="s">
        <v>21</v>
      </c>
      <c r="H607" s="2" t="s">
        <v>22</v>
      </c>
      <c r="I607" s="2" t="s">
        <v>23</v>
      </c>
      <c r="J607" s="2" t="s">
        <v>4</v>
      </c>
      <c r="K607" s="2" t="s">
        <v>24</v>
      </c>
      <c r="L607" s="2" t="s">
        <v>9</v>
      </c>
      <c r="M607" s="2"/>
    </row>
    <row r="608" spans="1:13" x14ac:dyDescent="0.2">
      <c r="A608" t="s">
        <v>208</v>
      </c>
      <c r="B608">
        <v>-0.12367</v>
      </c>
      <c r="D608" t="s">
        <v>16</v>
      </c>
      <c r="E608" t="s">
        <v>31</v>
      </c>
      <c r="F608" t="s">
        <v>27</v>
      </c>
      <c r="G608">
        <v>2</v>
      </c>
      <c r="H608">
        <v>-2.0901385512281712</v>
      </c>
      <c r="I608">
        <v>6.3668624230597437E-2</v>
      </c>
      <c r="J608" t="s">
        <v>231</v>
      </c>
      <c r="K608" t="b">
        <v>1</v>
      </c>
    </row>
    <row r="609" spans="1:12" x14ac:dyDescent="0.2">
      <c r="A609" t="s">
        <v>229</v>
      </c>
      <c r="B609">
        <v>1</v>
      </c>
      <c r="C609" t="s">
        <v>35</v>
      </c>
      <c r="D609" t="s">
        <v>16</v>
      </c>
      <c r="E609" t="s">
        <v>82</v>
      </c>
      <c r="F609" t="s">
        <v>33</v>
      </c>
      <c r="G609">
        <v>0</v>
      </c>
      <c r="H609">
        <v>1</v>
      </c>
      <c r="L609" t="s">
        <v>229</v>
      </c>
    </row>
    <row r="610" spans="1:12" x14ac:dyDescent="0.2">
      <c r="A610" t="s">
        <v>232</v>
      </c>
      <c r="B610">
        <v>-5.3358000000000003E-2</v>
      </c>
      <c r="C610" t="s">
        <v>233</v>
      </c>
      <c r="D610" t="s">
        <v>16</v>
      </c>
      <c r="F610" t="s">
        <v>36</v>
      </c>
      <c r="G610">
        <v>2</v>
      </c>
      <c r="H610">
        <v>-2.9307313593365789</v>
      </c>
      <c r="I610">
        <v>6.3668624230597437E-2</v>
      </c>
      <c r="J610" t="s">
        <v>234</v>
      </c>
      <c r="K610" t="b">
        <v>1</v>
      </c>
      <c r="L610" t="s">
        <v>235</v>
      </c>
    </row>
    <row r="611" spans="1:12" x14ac:dyDescent="0.2">
      <c r="A611" t="s">
        <v>210</v>
      </c>
      <c r="B611">
        <v>-0.52780000000000005</v>
      </c>
      <c r="C611" t="s">
        <v>42</v>
      </c>
      <c r="D611" t="s">
        <v>30</v>
      </c>
      <c r="F611" t="s">
        <v>36</v>
      </c>
      <c r="G611">
        <v>2</v>
      </c>
      <c r="H611">
        <v>-0.63903785491291332</v>
      </c>
      <c r="I611">
        <v>6.3668624230597437E-2</v>
      </c>
      <c r="J611" t="s">
        <v>231</v>
      </c>
      <c r="K611" t="b">
        <v>1</v>
      </c>
      <c r="L611" t="s">
        <v>211</v>
      </c>
    </row>
    <row r="612" spans="1:12" x14ac:dyDescent="0.2">
      <c r="A612" t="s">
        <v>41</v>
      </c>
      <c r="B612">
        <v>-0.81530000000000002</v>
      </c>
      <c r="C612" t="s">
        <v>42</v>
      </c>
      <c r="D612" t="s">
        <v>30</v>
      </c>
      <c r="F612" t="s">
        <v>36</v>
      </c>
      <c r="G612">
        <v>2</v>
      </c>
      <c r="H612">
        <v>-0.20419913531327191</v>
      </c>
      <c r="I612">
        <v>6.3668624230597437E-2</v>
      </c>
      <c r="J612" t="s">
        <v>231</v>
      </c>
      <c r="K612" t="b">
        <v>1</v>
      </c>
      <c r="L612" t="s">
        <v>43</v>
      </c>
    </row>
    <row r="613" spans="1:12" x14ac:dyDescent="0.2">
      <c r="A613" t="s">
        <v>212</v>
      </c>
      <c r="B613">
        <v>-0.23838999999999999</v>
      </c>
      <c r="C613" t="s">
        <v>49</v>
      </c>
      <c r="D613" t="s">
        <v>16</v>
      </c>
      <c r="F613" t="s">
        <v>36</v>
      </c>
      <c r="G613">
        <v>2</v>
      </c>
      <c r="H613">
        <v>-1.433847290979438</v>
      </c>
      <c r="I613">
        <v>6.3668624230597437E-2</v>
      </c>
      <c r="J613" t="s">
        <v>231</v>
      </c>
      <c r="K613" t="b">
        <v>1</v>
      </c>
      <c r="L613" t="s">
        <v>213</v>
      </c>
    </row>
    <row r="614" spans="1:12" x14ac:dyDescent="0.2">
      <c r="A614" t="s">
        <v>214</v>
      </c>
      <c r="B614">
        <v>-2.4816999999999999E-2</v>
      </c>
      <c r="C614" t="s">
        <v>45</v>
      </c>
      <c r="D614" t="s">
        <v>16</v>
      </c>
      <c r="F614" t="s">
        <v>36</v>
      </c>
      <c r="G614">
        <v>2</v>
      </c>
      <c r="H614">
        <v>-3.6962263767769898</v>
      </c>
      <c r="I614">
        <v>6.3668624230597437E-2</v>
      </c>
      <c r="J614" t="s">
        <v>236</v>
      </c>
      <c r="K614" t="b">
        <v>1</v>
      </c>
      <c r="L614" t="s">
        <v>216</v>
      </c>
    </row>
    <row r="615" spans="1:12" x14ac:dyDescent="0.2">
      <c r="A615" t="s">
        <v>223</v>
      </c>
      <c r="B615">
        <v>-0.34447</v>
      </c>
      <c r="C615" t="s">
        <v>94</v>
      </c>
      <c r="D615" t="s">
        <v>16</v>
      </c>
      <c r="F615" t="s">
        <v>36</v>
      </c>
      <c r="G615">
        <v>2</v>
      </c>
      <c r="H615">
        <v>-1.0657482750489371</v>
      </c>
      <c r="I615">
        <v>6.3668624230597437E-2</v>
      </c>
      <c r="J615" t="s">
        <v>231</v>
      </c>
      <c r="K615" t="b">
        <v>1</v>
      </c>
      <c r="L615" t="s">
        <v>224</v>
      </c>
    </row>
    <row r="616" spans="1:12" x14ac:dyDescent="0.2">
      <c r="A616" t="s">
        <v>225</v>
      </c>
      <c r="B616">
        <v>-0.13647999999999999</v>
      </c>
      <c r="C616" t="s">
        <v>35</v>
      </c>
      <c r="D616" t="s">
        <v>16</v>
      </c>
      <c r="F616" t="s">
        <v>36</v>
      </c>
      <c r="G616">
        <v>2</v>
      </c>
      <c r="H616">
        <v>-1.991577195238768</v>
      </c>
      <c r="I616">
        <v>6.3668624230597437E-2</v>
      </c>
      <c r="J616" t="s">
        <v>231</v>
      </c>
      <c r="K616" t="b">
        <v>1</v>
      </c>
      <c r="L616" t="s">
        <v>226</v>
      </c>
    </row>
    <row r="617" spans="1:12" x14ac:dyDescent="0.2">
      <c r="A617" t="s">
        <v>237</v>
      </c>
      <c r="B617">
        <v>-5.3358000000000003E-2</v>
      </c>
      <c r="C617" t="s">
        <v>35</v>
      </c>
      <c r="D617" t="s">
        <v>16</v>
      </c>
      <c r="F617" t="s">
        <v>36</v>
      </c>
      <c r="G617">
        <v>2</v>
      </c>
      <c r="H617">
        <v>-2.9307313593365789</v>
      </c>
      <c r="I617">
        <v>6.3668624230597437E-2</v>
      </c>
      <c r="J617" t="s">
        <v>238</v>
      </c>
      <c r="K617" t="b">
        <v>1</v>
      </c>
      <c r="L617" t="s">
        <v>239</v>
      </c>
    </row>
    <row r="618" spans="1:12" x14ac:dyDescent="0.2">
      <c r="A618" t="s">
        <v>227</v>
      </c>
      <c r="B618">
        <v>-2.4816999999999999E-2</v>
      </c>
      <c r="C618" t="s">
        <v>35</v>
      </c>
      <c r="D618" t="s">
        <v>16</v>
      </c>
      <c r="F618" t="s">
        <v>36</v>
      </c>
      <c r="G618">
        <v>2</v>
      </c>
      <c r="H618">
        <v>-3.6962263767769898</v>
      </c>
      <c r="I618">
        <v>6.3668624230597437E-2</v>
      </c>
      <c r="J618" t="s">
        <v>240</v>
      </c>
      <c r="K618" t="b">
        <v>1</v>
      </c>
      <c r="L618" t="s">
        <v>216</v>
      </c>
    </row>
    <row r="620" spans="1:12" ht="16" x14ac:dyDescent="0.2">
      <c r="A620" s="1" t="s">
        <v>2</v>
      </c>
      <c r="B620" s="1" t="s">
        <v>241</v>
      </c>
    </row>
    <row r="621" spans="1:12" x14ac:dyDescent="0.2">
      <c r="A621" t="s">
        <v>4</v>
      </c>
      <c r="B621" t="s">
        <v>242</v>
      </c>
    </row>
    <row r="622" spans="1:12" x14ac:dyDescent="0.2">
      <c r="A622" t="s">
        <v>6</v>
      </c>
      <c r="B622" t="s">
        <v>35</v>
      </c>
    </row>
    <row r="623" spans="1:12" x14ac:dyDescent="0.2">
      <c r="A623" t="s">
        <v>8</v>
      </c>
      <c r="B623">
        <v>1</v>
      </c>
    </row>
    <row r="624" spans="1:12" x14ac:dyDescent="0.2">
      <c r="A624" t="s">
        <v>9</v>
      </c>
      <c r="B624" t="s">
        <v>241</v>
      </c>
    </row>
    <row r="625" spans="1:13" x14ac:dyDescent="0.2">
      <c r="A625" t="s">
        <v>11</v>
      </c>
      <c r="B625" t="s">
        <v>12</v>
      </c>
    </row>
    <row r="626" spans="1:13" x14ac:dyDescent="0.2">
      <c r="A626" t="s">
        <v>13</v>
      </c>
      <c r="B626" t="s">
        <v>14</v>
      </c>
    </row>
    <row r="627" spans="1:13" x14ac:dyDescent="0.2">
      <c r="A627" t="s">
        <v>15</v>
      </c>
      <c r="B627" t="s">
        <v>16</v>
      </c>
    </row>
    <row r="628" spans="1:13" ht="16" x14ac:dyDescent="0.2">
      <c r="A628" s="1" t="s">
        <v>17</v>
      </c>
    </row>
    <row r="629" spans="1:13" x14ac:dyDescent="0.2">
      <c r="A629" s="2" t="s">
        <v>18</v>
      </c>
      <c r="B629" s="2" t="s">
        <v>19</v>
      </c>
      <c r="C629" s="2" t="s">
        <v>6</v>
      </c>
      <c r="D629" s="2" t="s">
        <v>15</v>
      </c>
      <c r="E629" s="2" t="s">
        <v>20</v>
      </c>
      <c r="F629" s="2" t="s">
        <v>13</v>
      </c>
      <c r="G629" s="2" t="s">
        <v>21</v>
      </c>
      <c r="H629" s="2" t="s">
        <v>22</v>
      </c>
      <c r="I629" s="2" t="s">
        <v>23</v>
      </c>
      <c r="J629" s="2" t="s">
        <v>4</v>
      </c>
      <c r="K629" s="2" t="s">
        <v>24</v>
      </c>
      <c r="L629" s="2" t="s">
        <v>9</v>
      </c>
      <c r="M629" s="2"/>
    </row>
    <row r="630" spans="1:13" x14ac:dyDescent="0.2">
      <c r="A630" t="s">
        <v>243</v>
      </c>
      <c r="B630">
        <v>1</v>
      </c>
      <c r="D630" t="s">
        <v>16</v>
      </c>
      <c r="E630" t="s">
        <v>244</v>
      </c>
      <c r="F630" t="s">
        <v>27</v>
      </c>
      <c r="G630">
        <v>2</v>
      </c>
      <c r="H630">
        <v>0</v>
      </c>
      <c r="I630">
        <v>0.16673386380045699</v>
      </c>
      <c r="J630" t="s">
        <v>245</v>
      </c>
    </row>
    <row r="631" spans="1:13" x14ac:dyDescent="0.2">
      <c r="A631" t="s">
        <v>246</v>
      </c>
      <c r="B631">
        <v>5.5368000000000001E-2</v>
      </c>
      <c r="D631" t="s">
        <v>16</v>
      </c>
      <c r="E631" t="s">
        <v>247</v>
      </c>
      <c r="F631" t="s">
        <v>27</v>
      </c>
      <c r="G631">
        <v>2</v>
      </c>
      <c r="H631">
        <v>-2.8937534694425748</v>
      </c>
      <c r="I631">
        <v>0.47908088797473058</v>
      </c>
      <c r="J631" t="s">
        <v>248</v>
      </c>
    </row>
    <row r="632" spans="1:13" x14ac:dyDescent="0.2">
      <c r="A632" t="s">
        <v>249</v>
      </c>
      <c r="B632">
        <v>0.43478</v>
      </c>
      <c r="D632" t="s">
        <v>250</v>
      </c>
      <c r="E632" t="s">
        <v>26</v>
      </c>
      <c r="F632" t="s">
        <v>27</v>
      </c>
      <c r="G632">
        <v>2</v>
      </c>
      <c r="H632">
        <v>0.43478</v>
      </c>
      <c r="I632">
        <v>0.22734980899293139</v>
      </c>
      <c r="J632" t="s">
        <v>251</v>
      </c>
    </row>
    <row r="633" spans="1:13" x14ac:dyDescent="0.2">
      <c r="A633" t="s">
        <v>252</v>
      </c>
      <c r="B633">
        <v>0.43478</v>
      </c>
      <c r="D633" t="s">
        <v>250</v>
      </c>
      <c r="E633" t="s">
        <v>244</v>
      </c>
      <c r="F633" t="s">
        <v>27</v>
      </c>
      <c r="G633">
        <v>2</v>
      </c>
      <c r="H633">
        <v>-0.8329151229531041</v>
      </c>
      <c r="I633">
        <v>0.1057378732232639</v>
      </c>
      <c r="J633" t="s">
        <v>253</v>
      </c>
    </row>
    <row r="634" spans="1:13" x14ac:dyDescent="0.2">
      <c r="A634" t="s">
        <v>241</v>
      </c>
      <c r="B634">
        <v>1</v>
      </c>
      <c r="C634" t="s">
        <v>35</v>
      </c>
      <c r="D634" t="s">
        <v>16</v>
      </c>
      <c r="E634" t="s">
        <v>46</v>
      </c>
      <c r="F634" t="s">
        <v>33</v>
      </c>
      <c r="G634">
        <v>0</v>
      </c>
      <c r="H634">
        <v>1</v>
      </c>
      <c r="L634" t="s">
        <v>241</v>
      </c>
    </row>
    <row r="635" spans="1:13" x14ac:dyDescent="0.2">
      <c r="A635" t="s">
        <v>39</v>
      </c>
      <c r="B635">
        <v>4.0000000000000001E-10</v>
      </c>
      <c r="C635" t="s">
        <v>35</v>
      </c>
      <c r="D635" t="s">
        <v>15</v>
      </c>
      <c r="F635" t="s">
        <v>36</v>
      </c>
      <c r="G635">
        <v>2</v>
      </c>
      <c r="H635">
        <v>-21.63955656882057</v>
      </c>
      <c r="I635">
        <v>0.70011096040865184</v>
      </c>
      <c r="J635" t="s">
        <v>254</v>
      </c>
      <c r="L635" t="s">
        <v>40</v>
      </c>
    </row>
    <row r="636" spans="1:13" x14ac:dyDescent="0.2">
      <c r="A636" t="s">
        <v>255</v>
      </c>
      <c r="B636">
        <v>0.6</v>
      </c>
      <c r="C636" t="s">
        <v>35</v>
      </c>
      <c r="D636" t="s">
        <v>16</v>
      </c>
      <c r="F636" t="s">
        <v>36</v>
      </c>
      <c r="G636">
        <v>2</v>
      </c>
      <c r="H636">
        <v>-0.51082562376599072</v>
      </c>
      <c r="I636">
        <v>0.16673386380045699</v>
      </c>
      <c r="J636" t="s">
        <v>245</v>
      </c>
      <c r="L636" t="s">
        <v>256</v>
      </c>
    </row>
    <row r="637" spans="1:13" x14ac:dyDescent="0.2">
      <c r="A637" t="s">
        <v>196</v>
      </c>
      <c r="B637">
        <v>1.6900000000000001E-3</v>
      </c>
      <c r="C637" t="s">
        <v>94</v>
      </c>
      <c r="D637" t="s">
        <v>53</v>
      </c>
      <c r="F637" t="s">
        <v>36</v>
      </c>
      <c r="G637">
        <v>2</v>
      </c>
      <c r="H637">
        <v>-6.3830267500471551</v>
      </c>
      <c r="I637">
        <v>0.22384705616293729</v>
      </c>
      <c r="J637" t="s">
        <v>257</v>
      </c>
      <c r="L637" t="s">
        <v>198</v>
      </c>
    </row>
    <row r="638" spans="1:13" x14ac:dyDescent="0.2">
      <c r="A638" t="s">
        <v>258</v>
      </c>
      <c r="B638">
        <v>40.073</v>
      </c>
      <c r="C638" t="s">
        <v>35</v>
      </c>
      <c r="D638" t="s">
        <v>30</v>
      </c>
      <c r="F638" t="s">
        <v>36</v>
      </c>
      <c r="G638">
        <v>2</v>
      </c>
      <c r="H638">
        <v>3.6907027908247971</v>
      </c>
      <c r="I638">
        <v>0.22384705616293729</v>
      </c>
      <c r="J638" t="s">
        <v>257</v>
      </c>
      <c r="L638" t="s">
        <v>259</v>
      </c>
    </row>
    <row r="639" spans="1:13" x14ac:dyDescent="0.2">
      <c r="A639" t="s">
        <v>260</v>
      </c>
      <c r="B639">
        <v>5.6521000000000002E-2</v>
      </c>
      <c r="C639" t="s">
        <v>35</v>
      </c>
      <c r="D639" t="s">
        <v>16</v>
      </c>
      <c r="F639" t="s">
        <v>36</v>
      </c>
      <c r="G639">
        <v>2</v>
      </c>
      <c r="H639">
        <v>-2.8731430284702388</v>
      </c>
      <c r="I639">
        <v>0.16673386380045699</v>
      </c>
      <c r="J639" t="s">
        <v>245</v>
      </c>
      <c r="L639" t="s">
        <v>261</v>
      </c>
    </row>
    <row r="641" spans="1:13" ht="16" x14ac:dyDescent="0.2">
      <c r="A641" s="1" t="s">
        <v>2</v>
      </c>
      <c r="B641" s="1" t="s">
        <v>262</v>
      </c>
    </row>
    <row r="642" spans="1:13" x14ac:dyDescent="0.2">
      <c r="A642" t="s">
        <v>4</v>
      </c>
      <c r="B642" t="s">
        <v>263</v>
      </c>
    </row>
    <row r="643" spans="1:13" x14ac:dyDescent="0.2">
      <c r="A643" t="s">
        <v>6</v>
      </c>
      <c r="B643" t="s">
        <v>94</v>
      </c>
    </row>
    <row r="644" spans="1:13" x14ac:dyDescent="0.2">
      <c r="A644" t="s">
        <v>8</v>
      </c>
      <c r="B644">
        <v>1</v>
      </c>
    </row>
    <row r="645" spans="1:13" x14ac:dyDescent="0.2">
      <c r="A645" t="s">
        <v>9</v>
      </c>
      <c r="B645" t="s">
        <v>262</v>
      </c>
    </row>
    <row r="646" spans="1:13" x14ac:dyDescent="0.2">
      <c r="A646" t="s">
        <v>11</v>
      </c>
      <c r="B646" t="s">
        <v>12</v>
      </c>
    </row>
    <row r="647" spans="1:13" x14ac:dyDescent="0.2">
      <c r="A647" t="s">
        <v>13</v>
      </c>
      <c r="B647" t="s">
        <v>14</v>
      </c>
    </row>
    <row r="648" spans="1:13" x14ac:dyDescent="0.2">
      <c r="A648" t="s">
        <v>15</v>
      </c>
      <c r="B648" t="s">
        <v>16</v>
      </c>
    </row>
    <row r="649" spans="1:13" ht="16" x14ac:dyDescent="0.2">
      <c r="A649" s="1" t="s">
        <v>17</v>
      </c>
    </row>
    <row r="650" spans="1:13" x14ac:dyDescent="0.2">
      <c r="A650" s="2" t="s">
        <v>18</v>
      </c>
      <c r="B650" s="2" t="s">
        <v>19</v>
      </c>
      <c r="C650" s="2" t="s">
        <v>6</v>
      </c>
      <c r="D650" s="2" t="s">
        <v>15</v>
      </c>
      <c r="E650" s="2" t="s">
        <v>20</v>
      </c>
      <c r="F650" s="2" t="s">
        <v>13</v>
      </c>
      <c r="G650" s="2" t="s">
        <v>21</v>
      </c>
      <c r="H650" s="2" t="s">
        <v>22</v>
      </c>
      <c r="I650" s="2" t="s">
        <v>9</v>
      </c>
      <c r="J650" s="2"/>
      <c r="K650" s="2"/>
      <c r="L650" s="2"/>
      <c r="M650" s="2"/>
    </row>
    <row r="651" spans="1:13" x14ac:dyDescent="0.2">
      <c r="A651" t="s">
        <v>264</v>
      </c>
      <c r="B651">
        <v>9.3523000000000004E-11</v>
      </c>
      <c r="D651" t="s">
        <v>16</v>
      </c>
      <c r="E651" t="s">
        <v>31</v>
      </c>
      <c r="F651" t="s">
        <v>27</v>
      </c>
      <c r="G651">
        <v>0</v>
      </c>
      <c r="H651">
        <v>9.3523000000000004E-11</v>
      </c>
    </row>
    <row r="652" spans="1:13" x14ac:dyDescent="0.2">
      <c r="A652" t="s">
        <v>265</v>
      </c>
      <c r="B652">
        <v>1.4166000000000001E-9</v>
      </c>
      <c r="D652" t="s">
        <v>16</v>
      </c>
      <c r="E652" t="s">
        <v>247</v>
      </c>
      <c r="F652" t="s">
        <v>27</v>
      </c>
      <c r="G652">
        <v>0</v>
      </c>
      <c r="H652">
        <v>1.4166000000000001E-9</v>
      </c>
    </row>
    <row r="653" spans="1:13" x14ac:dyDescent="0.2">
      <c r="A653" t="s">
        <v>262</v>
      </c>
      <c r="B653">
        <v>1</v>
      </c>
      <c r="C653" t="s">
        <v>94</v>
      </c>
      <c r="D653" t="s">
        <v>16</v>
      </c>
      <c r="E653" t="s">
        <v>82</v>
      </c>
      <c r="F653" t="s">
        <v>33</v>
      </c>
      <c r="G653">
        <v>0</v>
      </c>
      <c r="H653">
        <v>1</v>
      </c>
      <c r="I653" t="s">
        <v>262</v>
      </c>
    </row>
    <row r="654" spans="1:13" x14ac:dyDescent="0.2">
      <c r="A654" t="s">
        <v>266</v>
      </c>
      <c r="B654">
        <v>9.0650999999999995E-3</v>
      </c>
      <c r="C654" t="s">
        <v>35</v>
      </c>
      <c r="D654" t="s">
        <v>16</v>
      </c>
      <c r="F654" t="s">
        <v>36</v>
      </c>
      <c r="G654">
        <v>0</v>
      </c>
      <c r="H654">
        <v>9.0650999999999995E-3</v>
      </c>
      <c r="I654" t="s">
        <v>267</v>
      </c>
    </row>
    <row r="655" spans="1:13" x14ac:dyDescent="0.2">
      <c r="A655" t="s">
        <v>51</v>
      </c>
      <c r="B655">
        <v>6.9476999999999997E-2</v>
      </c>
      <c r="C655" t="s">
        <v>52</v>
      </c>
      <c r="D655" t="s">
        <v>53</v>
      </c>
      <c r="F655" t="s">
        <v>36</v>
      </c>
      <c r="G655">
        <v>0</v>
      </c>
      <c r="H655">
        <v>6.9476999999999997E-2</v>
      </c>
      <c r="I655" t="s">
        <v>54</v>
      </c>
    </row>
    <row r="656" spans="1:13" x14ac:dyDescent="0.2">
      <c r="A656" t="s">
        <v>268</v>
      </c>
      <c r="B656">
        <v>1.6542E-3</v>
      </c>
      <c r="C656" t="s">
        <v>45</v>
      </c>
      <c r="D656" t="s">
        <v>16</v>
      </c>
      <c r="F656" t="s">
        <v>36</v>
      </c>
      <c r="G656">
        <v>0</v>
      </c>
      <c r="H656">
        <v>1.6542E-3</v>
      </c>
      <c r="I656" t="s">
        <v>269</v>
      </c>
    </row>
    <row r="657" spans="1:9" x14ac:dyDescent="0.2">
      <c r="A657" t="s">
        <v>199</v>
      </c>
      <c r="B657">
        <v>2.6214999999999999E-2</v>
      </c>
      <c r="C657" t="s">
        <v>35</v>
      </c>
      <c r="D657" t="s">
        <v>56</v>
      </c>
      <c r="F657" t="s">
        <v>36</v>
      </c>
      <c r="G657">
        <v>0</v>
      </c>
      <c r="H657">
        <v>2.6214999999999999E-2</v>
      </c>
      <c r="I657" t="s">
        <v>201</v>
      </c>
    </row>
    <row r="658" spans="1:9" x14ac:dyDescent="0.2">
      <c r="A658" t="s">
        <v>270</v>
      </c>
      <c r="B658">
        <v>8.6019999999999999E-2</v>
      </c>
      <c r="C658" t="s">
        <v>49</v>
      </c>
      <c r="D658" t="s">
        <v>16</v>
      </c>
      <c r="F658" t="s">
        <v>36</v>
      </c>
      <c r="G658">
        <v>0</v>
      </c>
      <c r="H658">
        <v>8.6019999999999999E-2</v>
      </c>
      <c r="I658" t="s">
        <v>271</v>
      </c>
    </row>
    <row r="659" spans="1:9" x14ac:dyDescent="0.2">
      <c r="A659" t="s">
        <v>260</v>
      </c>
      <c r="B659">
        <v>1.3234E-3</v>
      </c>
      <c r="C659" t="s">
        <v>35</v>
      </c>
      <c r="D659" t="s">
        <v>16</v>
      </c>
      <c r="F659" t="s">
        <v>36</v>
      </c>
      <c r="G659">
        <v>0</v>
      </c>
      <c r="H659">
        <v>1.3234E-3</v>
      </c>
      <c r="I659" t="s">
        <v>261</v>
      </c>
    </row>
    <row r="660" spans="1:9" x14ac:dyDescent="0.2">
      <c r="A660" t="s">
        <v>62</v>
      </c>
      <c r="B660">
        <v>0.15165000000000001</v>
      </c>
      <c r="C660" t="s">
        <v>35</v>
      </c>
      <c r="D660" t="s">
        <v>56</v>
      </c>
      <c r="F660" t="s">
        <v>36</v>
      </c>
      <c r="G660">
        <v>0</v>
      </c>
      <c r="H660">
        <v>0.15165000000000001</v>
      </c>
      <c r="I660" t="s">
        <v>62</v>
      </c>
    </row>
    <row r="661" spans="1:9" x14ac:dyDescent="0.2">
      <c r="A661" t="s">
        <v>272</v>
      </c>
      <c r="B661">
        <v>-2.0403000000000001E-3</v>
      </c>
      <c r="C661" t="s">
        <v>49</v>
      </c>
      <c r="D661" t="s">
        <v>16</v>
      </c>
      <c r="F661" t="s">
        <v>36</v>
      </c>
      <c r="G661">
        <v>0</v>
      </c>
      <c r="H661">
        <v>2.0403000000000001E-3</v>
      </c>
      <c r="I661" t="s">
        <v>273</v>
      </c>
    </row>
    <row r="662" spans="1:9" x14ac:dyDescent="0.2">
      <c r="A662" t="s">
        <v>205</v>
      </c>
      <c r="B662">
        <v>-9.7792999999999995E-3</v>
      </c>
      <c r="C662" t="s">
        <v>49</v>
      </c>
      <c r="D662" t="s">
        <v>16</v>
      </c>
      <c r="F662" t="s">
        <v>36</v>
      </c>
      <c r="G662">
        <v>0</v>
      </c>
      <c r="H662">
        <v>9.7792999999999995E-3</v>
      </c>
      <c r="I662" t="s">
        <v>204</v>
      </c>
    </row>
    <row r="663" spans="1:9" x14ac:dyDescent="0.2">
      <c r="A663" t="s">
        <v>274</v>
      </c>
      <c r="B663">
        <v>-7.6093999999999993E-5</v>
      </c>
      <c r="C663" t="s">
        <v>49</v>
      </c>
      <c r="D663" t="s">
        <v>250</v>
      </c>
      <c r="F663" t="s">
        <v>36</v>
      </c>
      <c r="G663">
        <v>0</v>
      </c>
      <c r="H663">
        <v>7.6093999999999993E-5</v>
      </c>
      <c r="I663" t="s">
        <v>275</v>
      </c>
    </row>
    <row r="665" spans="1:9" ht="16" x14ac:dyDescent="0.2">
      <c r="A665" s="1" t="s">
        <v>2</v>
      </c>
      <c r="B665" s="1" t="s">
        <v>276</v>
      </c>
    </row>
    <row r="666" spans="1:9" x14ac:dyDescent="0.2">
      <c r="A666" t="s">
        <v>4</v>
      </c>
      <c r="B666" t="s">
        <v>263</v>
      </c>
    </row>
    <row r="667" spans="1:9" x14ac:dyDescent="0.2">
      <c r="A667" t="s">
        <v>6</v>
      </c>
      <c r="B667" t="s">
        <v>94</v>
      </c>
    </row>
    <row r="668" spans="1:9" x14ac:dyDescent="0.2">
      <c r="A668" t="s">
        <v>8</v>
      </c>
      <c r="B668">
        <v>1</v>
      </c>
    </row>
    <row r="669" spans="1:9" x14ac:dyDescent="0.2">
      <c r="A669" t="s">
        <v>9</v>
      </c>
      <c r="B669" t="s">
        <v>276</v>
      </c>
    </row>
    <row r="670" spans="1:9" x14ac:dyDescent="0.2">
      <c r="A670" t="s">
        <v>11</v>
      </c>
      <c r="B670" t="s">
        <v>12</v>
      </c>
    </row>
    <row r="671" spans="1:9" x14ac:dyDescent="0.2">
      <c r="A671" t="s">
        <v>13</v>
      </c>
      <c r="B671" t="s">
        <v>14</v>
      </c>
    </row>
    <row r="672" spans="1:9" x14ac:dyDescent="0.2">
      <c r="A672" t="s">
        <v>15</v>
      </c>
      <c r="B672" t="s">
        <v>16</v>
      </c>
    </row>
    <row r="673" spans="1:13" ht="16" x14ac:dyDescent="0.2">
      <c r="A673" s="1" t="s">
        <v>17</v>
      </c>
    </row>
    <row r="674" spans="1:13" x14ac:dyDescent="0.2">
      <c r="A674" s="2" t="s">
        <v>18</v>
      </c>
      <c r="B674" s="2" t="s">
        <v>19</v>
      </c>
      <c r="C674" s="2" t="s">
        <v>6</v>
      </c>
      <c r="D674" s="2" t="s">
        <v>15</v>
      </c>
      <c r="E674" s="2" t="s">
        <v>20</v>
      </c>
      <c r="F674" s="2" t="s">
        <v>13</v>
      </c>
      <c r="G674" s="2" t="s">
        <v>21</v>
      </c>
      <c r="H674" s="2" t="s">
        <v>22</v>
      </c>
      <c r="I674" s="2" t="s">
        <v>9</v>
      </c>
      <c r="J674" s="2"/>
      <c r="K674" s="2"/>
      <c r="L674" s="2"/>
      <c r="M674" s="2"/>
    </row>
    <row r="675" spans="1:13" x14ac:dyDescent="0.2">
      <c r="A675" t="s">
        <v>264</v>
      </c>
      <c r="B675">
        <v>4.0616000000000001E-9</v>
      </c>
      <c r="D675" t="s">
        <v>16</v>
      </c>
      <c r="E675" t="s">
        <v>31</v>
      </c>
      <c r="F675" t="s">
        <v>27</v>
      </c>
      <c r="G675">
        <v>0</v>
      </c>
      <c r="H675">
        <v>4.0616000000000001E-9</v>
      </c>
    </row>
    <row r="676" spans="1:13" x14ac:dyDescent="0.2">
      <c r="A676" t="s">
        <v>265</v>
      </c>
      <c r="B676">
        <v>6.1519999999999998E-8</v>
      </c>
      <c r="D676" t="s">
        <v>16</v>
      </c>
      <c r="E676" t="s">
        <v>247</v>
      </c>
      <c r="F676" t="s">
        <v>27</v>
      </c>
      <c r="G676">
        <v>0</v>
      </c>
      <c r="H676">
        <v>6.1519999999999998E-8</v>
      </c>
    </row>
    <row r="677" spans="1:13" x14ac:dyDescent="0.2">
      <c r="A677" t="s">
        <v>276</v>
      </c>
      <c r="B677">
        <v>1</v>
      </c>
      <c r="C677" t="s">
        <v>94</v>
      </c>
      <c r="D677" t="s">
        <v>16</v>
      </c>
      <c r="E677" t="s">
        <v>82</v>
      </c>
      <c r="F677" t="s">
        <v>33</v>
      </c>
      <c r="G677">
        <v>0</v>
      </c>
      <c r="H677">
        <v>1</v>
      </c>
      <c r="I677" t="s">
        <v>276</v>
      </c>
    </row>
    <row r="678" spans="1:13" x14ac:dyDescent="0.2">
      <c r="A678" t="s">
        <v>266</v>
      </c>
      <c r="B678">
        <v>0.39368999999999998</v>
      </c>
      <c r="C678" t="s">
        <v>35</v>
      </c>
      <c r="D678" t="s">
        <v>16</v>
      </c>
      <c r="F678" t="s">
        <v>36</v>
      </c>
      <c r="G678">
        <v>0</v>
      </c>
      <c r="H678">
        <v>0.39368999999999998</v>
      </c>
      <c r="I678" t="s">
        <v>267</v>
      </c>
    </row>
    <row r="679" spans="1:13" x14ac:dyDescent="0.2">
      <c r="A679" t="s">
        <v>51</v>
      </c>
      <c r="B679">
        <v>3.0173000000000001</v>
      </c>
      <c r="C679" t="s">
        <v>52</v>
      </c>
      <c r="D679" t="s">
        <v>53</v>
      </c>
      <c r="F679" t="s">
        <v>36</v>
      </c>
      <c r="G679">
        <v>0</v>
      </c>
      <c r="H679">
        <v>3.0173000000000001</v>
      </c>
      <c r="I679" t="s">
        <v>54</v>
      </c>
    </row>
    <row r="680" spans="1:13" x14ac:dyDescent="0.2">
      <c r="A680" t="s">
        <v>268</v>
      </c>
      <c r="B680">
        <v>7.1840000000000001E-2</v>
      </c>
      <c r="C680" t="s">
        <v>45</v>
      </c>
      <c r="D680" t="s">
        <v>16</v>
      </c>
      <c r="F680" t="s">
        <v>36</v>
      </c>
      <c r="G680">
        <v>0</v>
      </c>
      <c r="H680">
        <v>7.1840000000000001E-2</v>
      </c>
      <c r="I680" t="s">
        <v>269</v>
      </c>
    </row>
    <row r="681" spans="1:13" x14ac:dyDescent="0.2">
      <c r="A681" t="s">
        <v>199</v>
      </c>
      <c r="B681">
        <v>1.1385000000000001</v>
      </c>
      <c r="C681" t="s">
        <v>35</v>
      </c>
      <c r="D681" t="s">
        <v>56</v>
      </c>
      <c r="F681" t="s">
        <v>36</v>
      </c>
      <c r="G681">
        <v>0</v>
      </c>
      <c r="H681">
        <v>1.1385000000000001</v>
      </c>
      <c r="I681" t="s">
        <v>201</v>
      </c>
    </row>
    <row r="682" spans="1:13" x14ac:dyDescent="0.2">
      <c r="A682" t="s">
        <v>270</v>
      </c>
      <c r="B682">
        <v>3.7357</v>
      </c>
      <c r="C682" t="s">
        <v>49</v>
      </c>
      <c r="D682" t="s">
        <v>16</v>
      </c>
      <c r="F682" t="s">
        <v>36</v>
      </c>
      <c r="G682">
        <v>0</v>
      </c>
      <c r="H682">
        <v>3.7357</v>
      </c>
      <c r="I682" t="s">
        <v>271</v>
      </c>
    </row>
    <row r="683" spans="1:13" x14ac:dyDescent="0.2">
      <c r="A683" t="s">
        <v>260</v>
      </c>
      <c r="B683">
        <v>5.7472000000000002E-2</v>
      </c>
      <c r="C683" t="s">
        <v>35</v>
      </c>
      <c r="D683" t="s">
        <v>16</v>
      </c>
      <c r="F683" t="s">
        <v>36</v>
      </c>
      <c r="G683">
        <v>0</v>
      </c>
      <c r="H683">
        <v>5.7472000000000002E-2</v>
      </c>
      <c r="I683" t="s">
        <v>261</v>
      </c>
    </row>
    <row r="684" spans="1:13" x14ac:dyDescent="0.2">
      <c r="A684" t="s">
        <v>62</v>
      </c>
      <c r="B684">
        <v>6.5857999999999999</v>
      </c>
      <c r="C684" t="s">
        <v>35</v>
      </c>
      <c r="D684" t="s">
        <v>56</v>
      </c>
      <c r="F684" t="s">
        <v>36</v>
      </c>
      <c r="G684">
        <v>0</v>
      </c>
      <c r="H684">
        <v>6.5857999999999999</v>
      </c>
      <c r="I684" t="s">
        <v>62</v>
      </c>
    </row>
    <row r="685" spans="1:13" x14ac:dyDescent="0.2">
      <c r="A685" t="s">
        <v>272</v>
      </c>
      <c r="B685">
        <v>-8.8607000000000005E-2</v>
      </c>
      <c r="C685" t="s">
        <v>49</v>
      </c>
      <c r="D685" t="s">
        <v>16</v>
      </c>
      <c r="F685" t="s">
        <v>36</v>
      </c>
      <c r="G685">
        <v>0</v>
      </c>
      <c r="H685">
        <v>8.8607000000000005E-2</v>
      </c>
      <c r="I685" t="s">
        <v>273</v>
      </c>
    </row>
    <row r="686" spans="1:13" x14ac:dyDescent="0.2">
      <c r="A686" t="s">
        <v>205</v>
      </c>
      <c r="B686">
        <v>-0.42470000000000002</v>
      </c>
      <c r="C686" t="s">
        <v>49</v>
      </c>
      <c r="D686" t="s">
        <v>16</v>
      </c>
      <c r="F686" t="s">
        <v>36</v>
      </c>
      <c r="G686">
        <v>0</v>
      </c>
      <c r="H686">
        <v>0.42470000000000002</v>
      </c>
      <c r="I686" t="s">
        <v>204</v>
      </c>
    </row>
    <row r="687" spans="1:13" x14ac:dyDescent="0.2">
      <c r="A687" t="s">
        <v>274</v>
      </c>
      <c r="B687">
        <v>-3.3046999999999998E-3</v>
      </c>
      <c r="C687" t="s">
        <v>49</v>
      </c>
      <c r="D687" t="s">
        <v>250</v>
      </c>
      <c r="F687" t="s">
        <v>36</v>
      </c>
      <c r="G687">
        <v>0</v>
      </c>
      <c r="H687">
        <v>3.3046999999999998E-3</v>
      </c>
      <c r="I687" t="s">
        <v>275</v>
      </c>
    </row>
    <row r="689" spans="1:13" ht="16" x14ac:dyDescent="0.2">
      <c r="A689" s="1" t="s">
        <v>2</v>
      </c>
      <c r="B689" s="1" t="s">
        <v>277</v>
      </c>
    </row>
    <row r="690" spans="1:13" x14ac:dyDescent="0.2">
      <c r="A690" t="s">
        <v>4</v>
      </c>
      <c r="B690" t="s">
        <v>194</v>
      </c>
    </row>
    <row r="691" spans="1:13" x14ac:dyDescent="0.2">
      <c r="A691" t="s">
        <v>6</v>
      </c>
      <c r="B691" t="s">
        <v>35</v>
      </c>
    </row>
    <row r="692" spans="1:13" x14ac:dyDescent="0.2">
      <c r="A692" t="s">
        <v>8</v>
      </c>
      <c r="B692">
        <v>1</v>
      </c>
    </row>
    <row r="693" spans="1:13" x14ac:dyDescent="0.2">
      <c r="A693" t="s">
        <v>9</v>
      </c>
      <c r="B693" t="s">
        <v>277</v>
      </c>
    </row>
    <row r="694" spans="1:13" x14ac:dyDescent="0.2">
      <c r="A694" t="s">
        <v>11</v>
      </c>
      <c r="B694" t="s">
        <v>12</v>
      </c>
    </row>
    <row r="695" spans="1:13" x14ac:dyDescent="0.2">
      <c r="A695" t="s">
        <v>13</v>
      </c>
      <c r="B695" t="s">
        <v>14</v>
      </c>
    </row>
    <row r="696" spans="1:13" x14ac:dyDescent="0.2">
      <c r="A696" t="s">
        <v>15</v>
      </c>
      <c r="B696" t="s">
        <v>16</v>
      </c>
    </row>
    <row r="697" spans="1:13" ht="16" x14ac:dyDescent="0.2">
      <c r="A697" s="1" t="s">
        <v>17</v>
      </c>
    </row>
    <row r="698" spans="1:13" x14ac:dyDescent="0.2">
      <c r="A698" s="2" t="s">
        <v>18</v>
      </c>
      <c r="B698" s="2" t="s">
        <v>19</v>
      </c>
      <c r="C698" s="2" t="s">
        <v>6</v>
      </c>
      <c r="D698" s="2" t="s">
        <v>15</v>
      </c>
      <c r="E698" s="2" t="s">
        <v>20</v>
      </c>
      <c r="F698" s="2" t="s">
        <v>13</v>
      </c>
      <c r="G698" s="2" t="s">
        <v>21</v>
      </c>
      <c r="H698" s="2" t="s">
        <v>22</v>
      </c>
      <c r="I698" s="2" t="s">
        <v>23</v>
      </c>
      <c r="J698" s="2" t="s">
        <v>4</v>
      </c>
      <c r="K698" s="2" t="s">
        <v>24</v>
      </c>
      <c r="L698" s="2" t="s">
        <v>9</v>
      </c>
      <c r="M698" s="2"/>
    </row>
    <row r="699" spans="1:13" x14ac:dyDescent="0.2">
      <c r="A699" t="s">
        <v>277</v>
      </c>
      <c r="B699">
        <v>1</v>
      </c>
      <c r="C699" t="s">
        <v>35</v>
      </c>
      <c r="D699" t="s">
        <v>16</v>
      </c>
      <c r="E699" t="s">
        <v>82</v>
      </c>
      <c r="F699" t="s">
        <v>33</v>
      </c>
      <c r="G699">
        <v>0</v>
      </c>
      <c r="H699">
        <v>1</v>
      </c>
      <c r="L699" t="s">
        <v>277</v>
      </c>
    </row>
    <row r="700" spans="1:13" x14ac:dyDescent="0.2">
      <c r="A700" t="s">
        <v>144</v>
      </c>
      <c r="B700">
        <v>0.47136</v>
      </c>
      <c r="C700" t="s">
        <v>45</v>
      </c>
      <c r="D700" t="s">
        <v>30</v>
      </c>
      <c r="F700" t="s">
        <v>36</v>
      </c>
      <c r="G700">
        <v>2</v>
      </c>
      <c r="H700">
        <v>-0.7521331457078716</v>
      </c>
      <c r="I700">
        <v>0.36317007395785461</v>
      </c>
      <c r="J700" t="s">
        <v>195</v>
      </c>
      <c r="L700" t="s">
        <v>144</v>
      </c>
    </row>
    <row r="701" spans="1:13" x14ac:dyDescent="0.2">
      <c r="A701" t="s">
        <v>196</v>
      </c>
      <c r="B701">
        <v>0.80930000000000002</v>
      </c>
      <c r="C701" t="s">
        <v>94</v>
      </c>
      <c r="D701" t="s">
        <v>53</v>
      </c>
      <c r="F701" t="s">
        <v>36</v>
      </c>
      <c r="G701">
        <v>2</v>
      </c>
      <c r="H701">
        <v>-0.21158560248048081</v>
      </c>
      <c r="I701">
        <v>0.1112116459948634</v>
      </c>
      <c r="J701" t="s">
        <v>197</v>
      </c>
      <c r="L701" t="s">
        <v>198</v>
      </c>
    </row>
    <row r="702" spans="1:13" x14ac:dyDescent="0.2">
      <c r="A702" t="s">
        <v>199</v>
      </c>
      <c r="B702">
        <v>0.72706000000000004</v>
      </c>
      <c r="C702" t="s">
        <v>35</v>
      </c>
      <c r="D702" t="s">
        <v>56</v>
      </c>
      <c r="F702" t="s">
        <v>36</v>
      </c>
      <c r="G702">
        <v>2</v>
      </c>
      <c r="H702">
        <v>-0.31874627390500321</v>
      </c>
      <c r="I702">
        <v>0.36977677668705061</v>
      </c>
      <c r="J702" t="s">
        <v>200</v>
      </c>
      <c r="L702" t="s">
        <v>201</v>
      </c>
    </row>
    <row r="703" spans="1:13" x14ac:dyDescent="0.2">
      <c r="A703" t="s">
        <v>62</v>
      </c>
      <c r="B703">
        <v>2.9081999999999999</v>
      </c>
      <c r="C703" t="s">
        <v>35</v>
      </c>
      <c r="D703" t="s">
        <v>56</v>
      </c>
      <c r="F703" t="s">
        <v>36</v>
      </c>
      <c r="G703">
        <v>2</v>
      </c>
      <c r="H703">
        <v>1.067534333097248</v>
      </c>
      <c r="I703">
        <v>0.36977677668705061</v>
      </c>
      <c r="J703" t="s">
        <v>202</v>
      </c>
      <c r="L703" t="s">
        <v>62</v>
      </c>
    </row>
    <row r="704" spans="1:13" x14ac:dyDescent="0.2">
      <c r="A704" t="s">
        <v>203</v>
      </c>
      <c r="B704">
        <v>-1.0681</v>
      </c>
      <c r="C704" t="s">
        <v>49</v>
      </c>
      <c r="D704" t="s">
        <v>16</v>
      </c>
      <c r="F704" t="s">
        <v>36</v>
      </c>
      <c r="G704">
        <v>2</v>
      </c>
      <c r="H704">
        <v>6.5881369113512764E-2</v>
      </c>
      <c r="I704">
        <v>0.1112116459948634</v>
      </c>
      <c r="J704" t="s">
        <v>197</v>
      </c>
      <c r="K704" t="b">
        <v>1</v>
      </c>
      <c r="L704" t="s">
        <v>204</v>
      </c>
    </row>
    <row r="705" spans="1:13" x14ac:dyDescent="0.2">
      <c r="A705" t="s">
        <v>205</v>
      </c>
      <c r="B705">
        <v>-0.18651000000000001</v>
      </c>
      <c r="C705" t="s">
        <v>49</v>
      </c>
      <c r="D705" t="s">
        <v>16</v>
      </c>
      <c r="F705" t="s">
        <v>36</v>
      </c>
      <c r="G705">
        <v>2</v>
      </c>
      <c r="H705">
        <v>-1.679270422032781</v>
      </c>
      <c r="I705">
        <v>0.1112116459948634</v>
      </c>
      <c r="J705" t="s">
        <v>197</v>
      </c>
      <c r="K705" t="b">
        <v>1</v>
      </c>
      <c r="L705" t="s">
        <v>204</v>
      </c>
    </row>
    <row r="707" spans="1:13" ht="16" x14ac:dyDescent="0.2">
      <c r="A707" s="1" t="s">
        <v>2</v>
      </c>
      <c r="B707" s="1" t="s">
        <v>278</v>
      </c>
    </row>
    <row r="708" spans="1:13" x14ac:dyDescent="0.2">
      <c r="A708" t="s">
        <v>4</v>
      </c>
      <c r="B708" t="s">
        <v>263</v>
      </c>
    </row>
    <row r="709" spans="1:13" x14ac:dyDescent="0.2">
      <c r="A709" t="s">
        <v>6</v>
      </c>
      <c r="B709" t="s">
        <v>94</v>
      </c>
    </row>
    <row r="710" spans="1:13" x14ac:dyDescent="0.2">
      <c r="A710" t="s">
        <v>8</v>
      </c>
      <c r="B710">
        <v>1</v>
      </c>
    </row>
    <row r="711" spans="1:13" x14ac:dyDescent="0.2">
      <c r="A711" t="s">
        <v>9</v>
      </c>
      <c r="B711" t="s">
        <v>278</v>
      </c>
    </row>
    <row r="712" spans="1:13" x14ac:dyDescent="0.2">
      <c r="A712" t="s">
        <v>11</v>
      </c>
      <c r="B712" t="s">
        <v>12</v>
      </c>
    </row>
    <row r="713" spans="1:13" x14ac:dyDescent="0.2">
      <c r="A713" t="s">
        <v>13</v>
      </c>
      <c r="B713" t="s">
        <v>14</v>
      </c>
    </row>
    <row r="714" spans="1:13" x14ac:dyDescent="0.2">
      <c r="A714" t="s">
        <v>15</v>
      </c>
      <c r="B714" t="s">
        <v>16</v>
      </c>
    </row>
    <row r="715" spans="1:13" ht="16" x14ac:dyDescent="0.2">
      <c r="A715" s="1" t="s">
        <v>17</v>
      </c>
    </row>
    <row r="716" spans="1:13" x14ac:dyDescent="0.2">
      <c r="A716" s="2" t="s">
        <v>18</v>
      </c>
      <c r="B716" s="2" t="s">
        <v>19</v>
      </c>
      <c r="C716" s="2" t="s">
        <v>6</v>
      </c>
      <c r="D716" s="2" t="s">
        <v>15</v>
      </c>
      <c r="E716" s="2" t="s">
        <v>20</v>
      </c>
      <c r="F716" s="2" t="s">
        <v>13</v>
      </c>
      <c r="G716" s="2" t="s">
        <v>21</v>
      </c>
      <c r="H716" s="2" t="s">
        <v>22</v>
      </c>
      <c r="I716" s="2" t="s">
        <v>23</v>
      </c>
      <c r="J716" s="2" t="s">
        <v>4</v>
      </c>
      <c r="K716" s="2" t="s">
        <v>24</v>
      </c>
      <c r="L716" s="2" t="s">
        <v>9</v>
      </c>
      <c r="M716" s="2"/>
    </row>
    <row r="717" spans="1:13" x14ac:dyDescent="0.2">
      <c r="A717" t="s">
        <v>264</v>
      </c>
      <c r="B717">
        <v>7.9271999999999997E-9</v>
      </c>
      <c r="D717" t="s">
        <v>16</v>
      </c>
      <c r="E717" t="s">
        <v>31</v>
      </c>
      <c r="F717" t="s">
        <v>27</v>
      </c>
      <c r="G717">
        <v>2</v>
      </c>
      <c r="H717">
        <v>-18.652965953183859</v>
      </c>
      <c r="I717">
        <v>0.80686434692562825</v>
      </c>
      <c r="J717" t="s">
        <v>279</v>
      </c>
    </row>
    <row r="718" spans="1:13" x14ac:dyDescent="0.2">
      <c r="A718" t="s">
        <v>265</v>
      </c>
      <c r="B718">
        <v>1.2006999999999999E-7</v>
      </c>
      <c r="D718" t="s">
        <v>16</v>
      </c>
      <c r="E718" t="s">
        <v>247</v>
      </c>
      <c r="F718" t="s">
        <v>27</v>
      </c>
      <c r="G718">
        <v>2</v>
      </c>
      <c r="H718">
        <v>-15.935190930903779</v>
      </c>
      <c r="I718">
        <v>0.55244626331263014</v>
      </c>
      <c r="J718" t="s">
        <v>280</v>
      </c>
    </row>
    <row r="719" spans="1:13" x14ac:dyDescent="0.2">
      <c r="A719" t="s">
        <v>278</v>
      </c>
      <c r="B719">
        <v>1</v>
      </c>
      <c r="C719" t="s">
        <v>94</v>
      </c>
      <c r="D719" t="s">
        <v>16</v>
      </c>
      <c r="E719" t="s">
        <v>82</v>
      </c>
      <c r="F719" t="s">
        <v>33</v>
      </c>
      <c r="G719">
        <v>0</v>
      </c>
      <c r="H719">
        <v>1</v>
      </c>
      <c r="L719" t="s">
        <v>278</v>
      </c>
    </row>
    <row r="720" spans="1:13" x14ac:dyDescent="0.2">
      <c r="A720" t="s">
        <v>266</v>
      </c>
      <c r="B720">
        <v>0.76837999999999995</v>
      </c>
      <c r="C720" t="s">
        <v>35</v>
      </c>
      <c r="D720" t="s">
        <v>16</v>
      </c>
      <c r="F720" t="s">
        <v>36</v>
      </c>
      <c r="G720">
        <v>2</v>
      </c>
      <c r="H720">
        <v>-0.26347087653683188</v>
      </c>
      <c r="I720">
        <v>6.3668624230597437E-2</v>
      </c>
      <c r="J720" t="s">
        <v>281</v>
      </c>
      <c r="L720" t="s">
        <v>267</v>
      </c>
    </row>
    <row r="721" spans="1:12" x14ac:dyDescent="0.2">
      <c r="A721" t="s">
        <v>51</v>
      </c>
      <c r="B721">
        <v>5.8890000000000002</v>
      </c>
      <c r="C721" t="s">
        <v>52</v>
      </c>
      <c r="D721" t="s">
        <v>53</v>
      </c>
      <c r="F721" t="s">
        <v>36</v>
      </c>
      <c r="G721">
        <v>2</v>
      </c>
      <c r="H721">
        <v>1.773086203962434</v>
      </c>
      <c r="I721">
        <v>6.3668624230597437E-2</v>
      </c>
      <c r="J721" t="s">
        <v>281</v>
      </c>
      <c r="L721" t="s">
        <v>54</v>
      </c>
    </row>
    <row r="722" spans="1:12" x14ac:dyDescent="0.2">
      <c r="A722" t="s">
        <v>268</v>
      </c>
      <c r="B722">
        <v>0.14021</v>
      </c>
      <c r="C722" t="s">
        <v>45</v>
      </c>
      <c r="D722" t="s">
        <v>16</v>
      </c>
      <c r="F722" t="s">
        <v>36</v>
      </c>
      <c r="G722">
        <v>2</v>
      </c>
      <c r="H722">
        <v>-1.9646139802490969</v>
      </c>
      <c r="I722">
        <v>6.3668624230597437E-2</v>
      </c>
      <c r="J722" t="s">
        <v>281</v>
      </c>
      <c r="L722" t="s">
        <v>269</v>
      </c>
    </row>
    <row r="723" spans="1:12" x14ac:dyDescent="0.2">
      <c r="A723" t="s">
        <v>199</v>
      </c>
      <c r="B723">
        <v>2.222</v>
      </c>
      <c r="C723" t="s">
        <v>35</v>
      </c>
      <c r="D723" t="s">
        <v>56</v>
      </c>
      <c r="F723" t="s">
        <v>36</v>
      </c>
      <c r="G723">
        <v>2</v>
      </c>
      <c r="H723">
        <v>0.79840769121743826</v>
      </c>
      <c r="I723">
        <v>0.36977677668705061</v>
      </c>
      <c r="J723" t="s">
        <v>282</v>
      </c>
      <c r="L723" t="s">
        <v>201</v>
      </c>
    </row>
    <row r="724" spans="1:12" x14ac:dyDescent="0.2">
      <c r="A724" t="s">
        <v>270</v>
      </c>
      <c r="B724">
        <v>7.2911999999999999</v>
      </c>
      <c r="C724" t="s">
        <v>49</v>
      </c>
      <c r="D724" t="s">
        <v>16</v>
      </c>
      <c r="F724" t="s">
        <v>36</v>
      </c>
      <c r="G724">
        <v>2</v>
      </c>
      <c r="H724">
        <v>1.9866681415274809</v>
      </c>
      <c r="I724">
        <v>6.3668624230597437E-2</v>
      </c>
      <c r="J724" t="s">
        <v>281</v>
      </c>
      <c r="L724" t="s">
        <v>271</v>
      </c>
    </row>
    <row r="725" spans="1:12" x14ac:dyDescent="0.2">
      <c r="A725" t="s">
        <v>260</v>
      </c>
      <c r="B725">
        <v>0.11217000000000001</v>
      </c>
      <c r="C725" t="s">
        <v>35</v>
      </c>
      <c r="D725" t="s">
        <v>16</v>
      </c>
      <c r="F725" t="s">
        <v>36</v>
      </c>
      <c r="G725">
        <v>2</v>
      </c>
      <c r="H725">
        <v>-2.1877397013250048</v>
      </c>
      <c r="I725">
        <v>6.3668624230597437E-2</v>
      </c>
      <c r="J725" t="s">
        <v>281</v>
      </c>
      <c r="L725" t="s">
        <v>261</v>
      </c>
    </row>
    <row r="726" spans="1:12" x14ac:dyDescent="0.2">
      <c r="A726" t="s">
        <v>62</v>
      </c>
      <c r="B726">
        <v>12.853999999999999</v>
      </c>
      <c r="C726" t="s">
        <v>35</v>
      </c>
      <c r="D726" t="s">
        <v>56</v>
      </c>
      <c r="F726" t="s">
        <v>36</v>
      </c>
      <c r="G726">
        <v>2</v>
      </c>
      <c r="H726">
        <v>2.553655046949094</v>
      </c>
      <c r="I726">
        <v>0.36977677668705061</v>
      </c>
      <c r="J726" t="s">
        <v>283</v>
      </c>
      <c r="L726" t="s">
        <v>62</v>
      </c>
    </row>
    <row r="727" spans="1:12" x14ac:dyDescent="0.2">
      <c r="A727" t="s">
        <v>272</v>
      </c>
      <c r="B727">
        <v>-0.17294000000000001</v>
      </c>
      <c r="C727" t="s">
        <v>49</v>
      </c>
      <c r="D727" t="s">
        <v>16</v>
      </c>
      <c r="F727" t="s">
        <v>36</v>
      </c>
      <c r="G727">
        <v>2</v>
      </c>
      <c r="H727">
        <v>-1.7548105654498529</v>
      </c>
      <c r="I727">
        <v>6.3668624230597437E-2</v>
      </c>
      <c r="J727" t="s">
        <v>281</v>
      </c>
      <c r="K727" t="b">
        <v>1</v>
      </c>
      <c r="L727" t="s">
        <v>273</v>
      </c>
    </row>
    <row r="728" spans="1:12" x14ac:dyDescent="0.2">
      <c r="A728" t="s">
        <v>205</v>
      </c>
      <c r="B728">
        <v>-0.82891999999999999</v>
      </c>
      <c r="C728" t="s">
        <v>49</v>
      </c>
      <c r="D728" t="s">
        <v>16</v>
      </c>
      <c r="F728" t="s">
        <v>36</v>
      </c>
      <c r="G728">
        <v>2</v>
      </c>
      <c r="H728">
        <v>-0.18763163031285021</v>
      </c>
      <c r="I728">
        <v>6.3668624230597437E-2</v>
      </c>
      <c r="J728" t="s">
        <v>281</v>
      </c>
      <c r="K728" t="b">
        <v>1</v>
      </c>
      <c r="L728" t="s">
        <v>204</v>
      </c>
    </row>
    <row r="729" spans="1:12" x14ac:dyDescent="0.2">
      <c r="A729" t="s">
        <v>274</v>
      </c>
      <c r="B729">
        <v>-6.4498999999999997E-3</v>
      </c>
      <c r="C729" t="s">
        <v>49</v>
      </c>
      <c r="D729" t="s">
        <v>250</v>
      </c>
      <c r="F729" t="s">
        <v>36</v>
      </c>
      <c r="G729">
        <v>2</v>
      </c>
      <c r="H729">
        <v>-5.0436906521706124</v>
      </c>
      <c r="I729">
        <v>6.3668624230597437E-2</v>
      </c>
      <c r="J729" t="s">
        <v>281</v>
      </c>
      <c r="K729" t="b">
        <v>1</v>
      </c>
      <c r="L729" t="s">
        <v>275</v>
      </c>
    </row>
    <row r="731" spans="1:12" ht="16" x14ac:dyDescent="0.2">
      <c r="A731" s="1" t="s">
        <v>2</v>
      </c>
      <c r="B731" s="1" t="s">
        <v>66</v>
      </c>
    </row>
    <row r="732" spans="1:12" x14ac:dyDescent="0.2">
      <c r="A732" t="s">
        <v>4</v>
      </c>
      <c r="B732" t="s">
        <v>284</v>
      </c>
    </row>
    <row r="733" spans="1:12" x14ac:dyDescent="0.2">
      <c r="A733" t="s">
        <v>6</v>
      </c>
      <c r="B733" t="s">
        <v>49</v>
      </c>
    </row>
    <row r="734" spans="1:12" x14ac:dyDescent="0.2">
      <c r="A734" t="s">
        <v>8</v>
      </c>
      <c r="B734">
        <v>1</v>
      </c>
    </row>
    <row r="735" spans="1:12" x14ac:dyDescent="0.2">
      <c r="A735" t="s">
        <v>9</v>
      </c>
      <c r="B735" t="s">
        <v>66</v>
      </c>
    </row>
    <row r="736" spans="1:12" x14ac:dyDescent="0.2">
      <c r="A736" t="s">
        <v>11</v>
      </c>
      <c r="B736" t="s">
        <v>12</v>
      </c>
    </row>
    <row r="737" spans="1:13" x14ac:dyDescent="0.2">
      <c r="A737" t="s">
        <v>13</v>
      </c>
      <c r="B737" t="s">
        <v>14</v>
      </c>
    </row>
    <row r="738" spans="1:13" x14ac:dyDescent="0.2">
      <c r="A738" t="s">
        <v>15</v>
      </c>
      <c r="B738" t="s">
        <v>15</v>
      </c>
    </row>
    <row r="739" spans="1:13" ht="16" x14ac:dyDescent="0.2">
      <c r="A739" s="1" t="s">
        <v>17</v>
      </c>
    </row>
    <row r="740" spans="1:13" x14ac:dyDescent="0.2">
      <c r="A740" s="2" t="s">
        <v>18</v>
      </c>
      <c r="B740" s="2" t="s">
        <v>19</v>
      </c>
      <c r="C740" s="2" t="s">
        <v>6</v>
      </c>
      <c r="D740" s="2" t="s">
        <v>15</v>
      </c>
      <c r="E740" s="2" t="s">
        <v>20</v>
      </c>
      <c r="F740" s="2" t="s">
        <v>13</v>
      </c>
      <c r="G740" s="2" t="s">
        <v>21</v>
      </c>
      <c r="H740" s="2" t="s">
        <v>22</v>
      </c>
      <c r="I740" s="2" t="s">
        <v>23</v>
      </c>
      <c r="J740" s="2" t="s">
        <v>4</v>
      </c>
      <c r="K740" s="2" t="s">
        <v>24</v>
      </c>
      <c r="L740" s="2" t="s">
        <v>9</v>
      </c>
      <c r="M740" s="2"/>
    </row>
    <row r="741" spans="1:13" x14ac:dyDescent="0.2">
      <c r="A741" t="s">
        <v>66</v>
      </c>
      <c r="B741">
        <v>1</v>
      </c>
      <c r="C741" t="s">
        <v>49</v>
      </c>
      <c r="D741" t="s">
        <v>15</v>
      </c>
      <c r="E741" t="s">
        <v>65</v>
      </c>
      <c r="F741" t="s">
        <v>33</v>
      </c>
      <c r="G741">
        <v>0</v>
      </c>
      <c r="H741">
        <v>1</v>
      </c>
      <c r="L741" t="s">
        <v>66</v>
      </c>
    </row>
    <row r="742" spans="1:13" x14ac:dyDescent="0.2">
      <c r="A742" t="s">
        <v>285</v>
      </c>
      <c r="B742">
        <v>7.5034000000000001</v>
      </c>
      <c r="C742" t="s">
        <v>49</v>
      </c>
      <c r="D742" t="s">
        <v>16</v>
      </c>
      <c r="F742" t="s">
        <v>36</v>
      </c>
      <c r="G742">
        <v>2</v>
      </c>
      <c r="H742">
        <v>2.0153562511510872</v>
      </c>
      <c r="I742">
        <v>0.49376587053569931</v>
      </c>
      <c r="J742" t="s">
        <v>286</v>
      </c>
      <c r="L742" t="s">
        <v>287</v>
      </c>
    </row>
    <row r="743" spans="1:13" x14ac:dyDescent="0.2">
      <c r="A743" t="s">
        <v>288</v>
      </c>
      <c r="B743">
        <v>0.75034000000000001</v>
      </c>
      <c r="C743" t="s">
        <v>35</v>
      </c>
      <c r="D743" t="s">
        <v>16</v>
      </c>
      <c r="F743" t="s">
        <v>36</v>
      </c>
      <c r="G743">
        <v>2</v>
      </c>
      <c r="H743">
        <v>-0.28722884184295872</v>
      </c>
      <c r="I743">
        <v>0.49376587053569931</v>
      </c>
      <c r="J743" t="s">
        <v>286</v>
      </c>
      <c r="L743" t="s">
        <v>289</v>
      </c>
    </row>
    <row r="744" spans="1:13" x14ac:dyDescent="0.2">
      <c r="A744" t="s">
        <v>214</v>
      </c>
      <c r="B744">
        <v>3867.6</v>
      </c>
      <c r="C744" t="s">
        <v>45</v>
      </c>
      <c r="D744" t="s">
        <v>16</v>
      </c>
      <c r="F744" t="s">
        <v>36</v>
      </c>
      <c r="G744">
        <v>2</v>
      </c>
      <c r="H744">
        <v>8.2603894386093923</v>
      </c>
      <c r="I744">
        <v>0.49376587053569931</v>
      </c>
      <c r="J744" t="s">
        <v>286</v>
      </c>
      <c r="L744" t="s">
        <v>216</v>
      </c>
    </row>
    <row r="745" spans="1:13" x14ac:dyDescent="0.2">
      <c r="A745" t="s">
        <v>290</v>
      </c>
      <c r="B745">
        <v>3318.4</v>
      </c>
      <c r="C745" t="s">
        <v>49</v>
      </c>
      <c r="D745" t="s">
        <v>56</v>
      </c>
      <c r="F745" t="s">
        <v>36</v>
      </c>
      <c r="G745">
        <v>2</v>
      </c>
      <c r="H745">
        <v>8.1072380180352077</v>
      </c>
      <c r="I745">
        <v>0.53983364675016876</v>
      </c>
      <c r="J745" t="s">
        <v>291</v>
      </c>
      <c r="L745" t="s">
        <v>61</v>
      </c>
    </row>
    <row r="746" spans="1:13" x14ac:dyDescent="0.2">
      <c r="A746" t="s">
        <v>292</v>
      </c>
      <c r="B746">
        <v>493.88</v>
      </c>
      <c r="C746" t="s">
        <v>35</v>
      </c>
      <c r="D746" t="s">
        <v>56</v>
      </c>
      <c r="F746" t="s">
        <v>36</v>
      </c>
      <c r="G746">
        <v>2</v>
      </c>
      <c r="H746">
        <v>6.2022925726995428</v>
      </c>
      <c r="I746">
        <v>0.53983364675016876</v>
      </c>
      <c r="J746" t="s">
        <v>293</v>
      </c>
      <c r="L746" t="s">
        <v>294</v>
      </c>
    </row>
    <row r="747" spans="1:13" x14ac:dyDescent="0.2">
      <c r="A747" t="s">
        <v>58</v>
      </c>
      <c r="B747">
        <v>15.007</v>
      </c>
      <c r="C747" t="s">
        <v>45</v>
      </c>
      <c r="D747" t="s">
        <v>16</v>
      </c>
      <c r="F747" t="s">
        <v>36</v>
      </c>
      <c r="G747">
        <v>2</v>
      </c>
      <c r="H747">
        <v>2.708516758913853</v>
      </c>
      <c r="I747">
        <v>0.49376587053569931</v>
      </c>
      <c r="J747" t="s">
        <v>286</v>
      </c>
      <c r="L747" t="s">
        <v>59</v>
      </c>
    </row>
    <row r="748" spans="1:13" x14ac:dyDescent="0.2">
      <c r="A748" t="s">
        <v>295</v>
      </c>
      <c r="B748">
        <v>86.289000000000001</v>
      </c>
      <c r="C748" t="s">
        <v>35</v>
      </c>
      <c r="D748" t="s">
        <v>16</v>
      </c>
      <c r="F748" t="s">
        <v>36</v>
      </c>
      <c r="G748">
        <v>2</v>
      </c>
      <c r="H748">
        <v>4.457702127624696</v>
      </c>
      <c r="I748">
        <v>0.49376587053569931</v>
      </c>
      <c r="J748" t="s">
        <v>286</v>
      </c>
      <c r="L748" t="s">
        <v>296</v>
      </c>
    </row>
    <row r="749" spans="1:13" x14ac:dyDescent="0.2">
      <c r="A749" t="s">
        <v>297</v>
      </c>
      <c r="B749">
        <v>0.75034000000000001</v>
      </c>
      <c r="C749" t="s">
        <v>35</v>
      </c>
      <c r="D749" t="s">
        <v>16</v>
      </c>
      <c r="F749" t="s">
        <v>36</v>
      </c>
      <c r="G749">
        <v>2</v>
      </c>
      <c r="H749">
        <v>-0.28722884184295872</v>
      </c>
      <c r="I749">
        <v>0.49376587053569931</v>
      </c>
      <c r="J749" t="s">
        <v>286</v>
      </c>
      <c r="L749" t="s">
        <v>298</v>
      </c>
    </row>
    <row r="750" spans="1:13" x14ac:dyDescent="0.2">
      <c r="A750" t="s">
        <v>299</v>
      </c>
      <c r="B750">
        <v>3727.5</v>
      </c>
      <c r="C750" t="s">
        <v>35</v>
      </c>
      <c r="D750" t="s">
        <v>16</v>
      </c>
      <c r="F750" t="s">
        <v>36</v>
      </c>
      <c r="G750">
        <v>2</v>
      </c>
      <c r="H750">
        <v>8.2234930466388931</v>
      </c>
      <c r="I750">
        <v>0.49376587053569931</v>
      </c>
      <c r="J750" t="s">
        <v>286</v>
      </c>
      <c r="L750" t="s">
        <v>300</v>
      </c>
    </row>
    <row r="751" spans="1:13" x14ac:dyDescent="0.2">
      <c r="A751" t="s">
        <v>301</v>
      </c>
      <c r="B751">
        <v>235.52</v>
      </c>
      <c r="C751" t="s">
        <v>35</v>
      </c>
      <c r="D751" t="s">
        <v>16</v>
      </c>
      <c r="F751" t="s">
        <v>36</v>
      </c>
      <c r="G751">
        <v>2</v>
      </c>
      <c r="H751">
        <v>5.4617958355405118</v>
      </c>
      <c r="I751">
        <v>0.49376587053569931</v>
      </c>
      <c r="J751" t="s">
        <v>286</v>
      </c>
      <c r="L751" t="s">
        <v>302</v>
      </c>
    </row>
    <row r="752" spans="1:13" x14ac:dyDescent="0.2">
      <c r="A752" t="s">
        <v>303</v>
      </c>
      <c r="B752">
        <v>290.32</v>
      </c>
      <c r="C752" t="s">
        <v>35</v>
      </c>
      <c r="D752" t="s">
        <v>16</v>
      </c>
      <c r="F752" t="s">
        <v>36</v>
      </c>
      <c r="G752">
        <v>2</v>
      </c>
      <c r="H752">
        <v>5.6709837629048154</v>
      </c>
      <c r="I752">
        <v>0.49376587053569931</v>
      </c>
      <c r="J752" t="s">
        <v>286</v>
      </c>
      <c r="L752" t="s">
        <v>304</v>
      </c>
    </row>
    <row r="753" spans="1:13" x14ac:dyDescent="0.2">
      <c r="A753" t="s">
        <v>305</v>
      </c>
      <c r="B753">
        <v>-22.51</v>
      </c>
      <c r="C753" t="s">
        <v>49</v>
      </c>
      <c r="D753" t="s">
        <v>16</v>
      </c>
      <c r="F753" t="s">
        <v>36</v>
      </c>
      <c r="G753">
        <v>2</v>
      </c>
      <c r="H753">
        <v>3.113959654918641</v>
      </c>
      <c r="I753">
        <v>0.49315087576948291</v>
      </c>
      <c r="J753" t="s">
        <v>306</v>
      </c>
      <c r="K753" t="b">
        <v>1</v>
      </c>
      <c r="L753" t="s">
        <v>307</v>
      </c>
    </row>
    <row r="754" spans="1:13" x14ac:dyDescent="0.2">
      <c r="A754" t="s">
        <v>308</v>
      </c>
      <c r="B754">
        <v>-4050.8</v>
      </c>
      <c r="C754" t="s">
        <v>49</v>
      </c>
      <c r="D754" t="s">
        <v>16</v>
      </c>
      <c r="F754" t="s">
        <v>36</v>
      </c>
      <c r="G754">
        <v>2</v>
      </c>
      <c r="H754">
        <v>8.3066696714581294</v>
      </c>
      <c r="I754">
        <v>0.49315087576948291</v>
      </c>
      <c r="J754" t="s">
        <v>306</v>
      </c>
      <c r="K754" t="b">
        <v>1</v>
      </c>
      <c r="L754" t="s">
        <v>309</v>
      </c>
    </row>
    <row r="755" spans="1:13" x14ac:dyDescent="0.2">
      <c r="A755" t="s">
        <v>310</v>
      </c>
      <c r="B755">
        <v>3867.6</v>
      </c>
      <c r="C755" t="s">
        <v>35</v>
      </c>
      <c r="D755" t="s">
        <v>16</v>
      </c>
      <c r="F755" t="s">
        <v>36</v>
      </c>
      <c r="G755">
        <v>2</v>
      </c>
      <c r="H755">
        <v>8.2603894386093923</v>
      </c>
      <c r="I755">
        <v>0.49376587053569931</v>
      </c>
      <c r="J755" t="s">
        <v>286</v>
      </c>
      <c r="L755" t="s">
        <v>310</v>
      </c>
    </row>
    <row r="757" spans="1:13" ht="16" x14ac:dyDescent="0.2">
      <c r="A757" s="1" t="s">
        <v>2</v>
      </c>
      <c r="B757" s="1" t="s">
        <v>85</v>
      </c>
    </row>
    <row r="758" spans="1:13" x14ac:dyDescent="0.2">
      <c r="A758" t="s">
        <v>4</v>
      </c>
      <c r="B758" t="s">
        <v>311</v>
      </c>
    </row>
    <row r="759" spans="1:13" x14ac:dyDescent="0.2">
      <c r="A759" t="s">
        <v>6</v>
      </c>
      <c r="B759" t="s">
        <v>49</v>
      </c>
    </row>
    <row r="760" spans="1:13" x14ac:dyDescent="0.2">
      <c r="A760" t="s">
        <v>8</v>
      </c>
      <c r="B760">
        <v>1</v>
      </c>
    </row>
    <row r="761" spans="1:13" x14ac:dyDescent="0.2">
      <c r="A761" t="s">
        <v>9</v>
      </c>
      <c r="B761" t="s">
        <v>85</v>
      </c>
    </row>
    <row r="762" spans="1:13" x14ac:dyDescent="0.2">
      <c r="A762" t="s">
        <v>11</v>
      </c>
      <c r="B762" t="s">
        <v>12</v>
      </c>
    </row>
    <row r="763" spans="1:13" x14ac:dyDescent="0.2">
      <c r="A763" t="s">
        <v>13</v>
      </c>
      <c r="B763" t="s">
        <v>14</v>
      </c>
    </row>
    <row r="764" spans="1:13" x14ac:dyDescent="0.2">
      <c r="A764" t="s">
        <v>15</v>
      </c>
      <c r="B764" t="s">
        <v>15</v>
      </c>
    </row>
    <row r="765" spans="1:13" ht="16" x14ac:dyDescent="0.2">
      <c r="A765" s="1" t="s">
        <v>17</v>
      </c>
    </row>
    <row r="766" spans="1:13" x14ac:dyDescent="0.2">
      <c r="A766" s="2" t="s">
        <v>18</v>
      </c>
      <c r="B766" s="2" t="s">
        <v>19</v>
      </c>
      <c r="C766" s="2" t="s">
        <v>6</v>
      </c>
      <c r="D766" s="2" t="s">
        <v>15</v>
      </c>
      <c r="E766" s="2" t="s">
        <v>20</v>
      </c>
      <c r="F766" s="2" t="s">
        <v>13</v>
      </c>
      <c r="G766" s="2" t="s">
        <v>21</v>
      </c>
      <c r="H766" s="2" t="s">
        <v>22</v>
      </c>
      <c r="I766" s="2" t="s">
        <v>23</v>
      </c>
      <c r="J766" s="2" t="s">
        <v>4</v>
      </c>
      <c r="K766" s="2" t="s">
        <v>24</v>
      </c>
      <c r="L766" s="2" t="s">
        <v>9</v>
      </c>
      <c r="M766" s="2"/>
    </row>
    <row r="767" spans="1:13" x14ac:dyDescent="0.2">
      <c r="A767" t="s">
        <v>85</v>
      </c>
      <c r="B767">
        <v>1</v>
      </c>
      <c r="C767" t="s">
        <v>49</v>
      </c>
      <c r="D767" t="s">
        <v>15</v>
      </c>
      <c r="E767" t="s">
        <v>65</v>
      </c>
      <c r="F767" t="s">
        <v>33</v>
      </c>
      <c r="G767">
        <v>0</v>
      </c>
      <c r="H767">
        <v>1</v>
      </c>
      <c r="L767" t="s">
        <v>85</v>
      </c>
    </row>
    <row r="768" spans="1:13" x14ac:dyDescent="0.2">
      <c r="A768" t="s">
        <v>285</v>
      </c>
      <c r="B768">
        <v>0.68213000000000001</v>
      </c>
      <c r="C768" t="s">
        <v>49</v>
      </c>
      <c r="D768" t="s">
        <v>16</v>
      </c>
      <c r="F768" t="s">
        <v>36</v>
      </c>
      <c r="G768">
        <v>2</v>
      </c>
      <c r="H768">
        <v>-0.38253502346778789</v>
      </c>
      <c r="I768">
        <v>0.49376587053569931</v>
      </c>
      <c r="J768" t="s">
        <v>286</v>
      </c>
      <c r="L768" t="s">
        <v>287</v>
      </c>
    </row>
    <row r="769" spans="1:12" x14ac:dyDescent="0.2">
      <c r="A769" t="s">
        <v>288</v>
      </c>
      <c r="B769">
        <v>6.8212999999999996E-2</v>
      </c>
      <c r="C769" t="s">
        <v>35</v>
      </c>
      <c r="D769" t="s">
        <v>16</v>
      </c>
      <c r="F769" t="s">
        <v>36</v>
      </c>
      <c r="G769">
        <v>2</v>
      </c>
      <c r="H769">
        <v>-2.6851201164618339</v>
      </c>
      <c r="I769">
        <v>0.49376587053569931</v>
      </c>
      <c r="J769" t="s">
        <v>286</v>
      </c>
      <c r="L769" t="s">
        <v>289</v>
      </c>
    </row>
    <row r="770" spans="1:12" x14ac:dyDescent="0.2">
      <c r="A770" t="s">
        <v>214</v>
      </c>
      <c r="B770">
        <v>303.45</v>
      </c>
      <c r="C770" t="s">
        <v>45</v>
      </c>
      <c r="D770" t="s">
        <v>16</v>
      </c>
      <c r="F770" t="s">
        <v>36</v>
      </c>
      <c r="G770">
        <v>2</v>
      </c>
      <c r="H770">
        <v>5.7152168522818636</v>
      </c>
      <c r="I770">
        <v>0.49376587053569931</v>
      </c>
      <c r="J770" t="s">
        <v>286</v>
      </c>
      <c r="L770" t="s">
        <v>216</v>
      </c>
    </row>
    <row r="771" spans="1:12" x14ac:dyDescent="0.2">
      <c r="A771" t="s">
        <v>290</v>
      </c>
      <c r="B771">
        <v>262.13</v>
      </c>
      <c r="C771" t="s">
        <v>49</v>
      </c>
      <c r="D771" t="s">
        <v>56</v>
      </c>
      <c r="F771" t="s">
        <v>36</v>
      </c>
      <c r="G771">
        <v>2</v>
      </c>
      <c r="H771">
        <v>5.5688405639090206</v>
      </c>
      <c r="I771">
        <v>0.53983364675016876</v>
      </c>
      <c r="J771" t="s">
        <v>291</v>
      </c>
      <c r="L771" t="s">
        <v>61</v>
      </c>
    </row>
    <row r="772" spans="1:12" x14ac:dyDescent="0.2">
      <c r="A772" t="s">
        <v>292</v>
      </c>
      <c r="B772">
        <v>38.610999999999997</v>
      </c>
      <c r="C772" t="s">
        <v>35</v>
      </c>
      <c r="D772" t="s">
        <v>56</v>
      </c>
      <c r="F772" t="s">
        <v>36</v>
      </c>
      <c r="G772">
        <v>2</v>
      </c>
      <c r="H772">
        <v>3.653537209966645</v>
      </c>
      <c r="I772">
        <v>0.53983364675016876</v>
      </c>
      <c r="J772" t="s">
        <v>293</v>
      </c>
      <c r="L772" t="s">
        <v>294</v>
      </c>
    </row>
    <row r="773" spans="1:12" x14ac:dyDescent="0.2">
      <c r="A773" t="s">
        <v>58</v>
      </c>
      <c r="B773">
        <v>1.3643000000000001</v>
      </c>
      <c r="C773" t="s">
        <v>45</v>
      </c>
      <c r="D773" t="s">
        <v>16</v>
      </c>
      <c r="F773" t="s">
        <v>36</v>
      </c>
      <c r="G773">
        <v>2</v>
      </c>
      <c r="H773">
        <v>0.31064147658669139</v>
      </c>
      <c r="I773">
        <v>0.49376587053569931</v>
      </c>
      <c r="J773" t="s">
        <v>286</v>
      </c>
      <c r="L773" t="s">
        <v>59</v>
      </c>
    </row>
    <row r="774" spans="1:12" x14ac:dyDescent="0.2">
      <c r="A774" t="s">
        <v>295</v>
      </c>
      <c r="B774">
        <v>7.8445</v>
      </c>
      <c r="C774" t="s">
        <v>35</v>
      </c>
      <c r="D774" t="s">
        <v>16</v>
      </c>
      <c r="F774" t="s">
        <v>36</v>
      </c>
      <c r="G774">
        <v>2</v>
      </c>
      <c r="H774">
        <v>2.059812649290873</v>
      </c>
      <c r="I774">
        <v>0.49376587053569931</v>
      </c>
      <c r="J774" t="s">
        <v>286</v>
      </c>
      <c r="L774" t="s">
        <v>296</v>
      </c>
    </row>
    <row r="775" spans="1:12" x14ac:dyDescent="0.2">
      <c r="A775" t="s">
        <v>297</v>
      </c>
      <c r="B775">
        <v>6.8212999999999996E-2</v>
      </c>
      <c r="C775" t="s">
        <v>35</v>
      </c>
      <c r="D775" t="s">
        <v>16</v>
      </c>
      <c r="F775" t="s">
        <v>36</v>
      </c>
      <c r="G775">
        <v>2</v>
      </c>
      <c r="H775">
        <v>-2.6851201164618339</v>
      </c>
      <c r="I775">
        <v>0.49376587053569931</v>
      </c>
      <c r="J775" t="s">
        <v>286</v>
      </c>
      <c r="L775" t="s">
        <v>298</v>
      </c>
    </row>
    <row r="776" spans="1:12" x14ac:dyDescent="0.2">
      <c r="A776" t="s">
        <v>299</v>
      </c>
      <c r="B776">
        <v>280.25</v>
      </c>
      <c r="C776" t="s">
        <v>35</v>
      </c>
      <c r="D776" t="s">
        <v>16</v>
      </c>
      <c r="F776" t="s">
        <v>36</v>
      </c>
      <c r="G776">
        <v>2</v>
      </c>
      <c r="H776">
        <v>5.6356820619522692</v>
      </c>
      <c r="I776">
        <v>0.49376587053569931</v>
      </c>
      <c r="J776" t="s">
        <v>286</v>
      </c>
      <c r="L776" t="s">
        <v>300</v>
      </c>
    </row>
    <row r="777" spans="1:12" x14ac:dyDescent="0.2">
      <c r="A777" t="s">
        <v>301</v>
      </c>
      <c r="B777">
        <v>21.734999999999999</v>
      </c>
      <c r="C777" t="s">
        <v>35</v>
      </c>
      <c r="D777" t="s">
        <v>16</v>
      </c>
      <c r="F777" t="s">
        <v>36</v>
      </c>
      <c r="G777">
        <v>2</v>
      </c>
      <c r="H777">
        <v>3.0789238644407551</v>
      </c>
      <c r="I777">
        <v>0.49376587053569931</v>
      </c>
      <c r="J777" t="s">
        <v>286</v>
      </c>
      <c r="L777" t="s">
        <v>302</v>
      </c>
    </row>
    <row r="778" spans="1:12" x14ac:dyDescent="0.2">
      <c r="A778" t="s">
        <v>303</v>
      </c>
      <c r="B778">
        <v>28.062000000000001</v>
      </c>
      <c r="C778" t="s">
        <v>35</v>
      </c>
      <c r="D778" t="s">
        <v>16</v>
      </c>
      <c r="F778" t="s">
        <v>36</v>
      </c>
      <c r="G778">
        <v>2</v>
      </c>
      <c r="H778">
        <v>3.3344163479718039</v>
      </c>
      <c r="I778">
        <v>0.49376587053569931</v>
      </c>
      <c r="J778" t="s">
        <v>286</v>
      </c>
      <c r="L778" t="s">
        <v>304</v>
      </c>
    </row>
    <row r="779" spans="1:12" x14ac:dyDescent="0.2">
      <c r="A779" t="s">
        <v>305</v>
      </c>
      <c r="B779">
        <v>-2.0464000000000002</v>
      </c>
      <c r="C779" t="s">
        <v>49</v>
      </c>
      <c r="D779" t="s">
        <v>16</v>
      </c>
      <c r="F779" t="s">
        <v>36</v>
      </c>
      <c r="G779">
        <v>2</v>
      </c>
      <c r="H779">
        <v>0.71608215184244128</v>
      </c>
      <c r="I779">
        <v>0.49315087576948291</v>
      </c>
      <c r="J779" t="s">
        <v>306</v>
      </c>
      <c r="K779" t="b">
        <v>1</v>
      </c>
      <c r="L779" t="s">
        <v>307</v>
      </c>
    </row>
    <row r="780" spans="1:12" x14ac:dyDescent="0.2">
      <c r="A780" t="s">
        <v>308</v>
      </c>
      <c r="B780">
        <v>-309.97000000000003</v>
      </c>
      <c r="C780" t="s">
        <v>49</v>
      </c>
      <c r="D780" t="s">
        <v>16</v>
      </c>
      <c r="F780" t="s">
        <v>36</v>
      </c>
      <c r="G780">
        <v>2</v>
      </c>
      <c r="H780">
        <v>5.7364755186027194</v>
      </c>
      <c r="I780">
        <v>0.49315087576948291</v>
      </c>
      <c r="J780" t="s">
        <v>306</v>
      </c>
      <c r="K780" t="b">
        <v>1</v>
      </c>
      <c r="L780" t="s">
        <v>309</v>
      </c>
    </row>
    <row r="781" spans="1:12" x14ac:dyDescent="0.2">
      <c r="A781" t="s">
        <v>310</v>
      </c>
      <c r="B781">
        <v>303.45</v>
      </c>
      <c r="C781" t="s">
        <v>35</v>
      </c>
      <c r="D781" t="s">
        <v>16</v>
      </c>
      <c r="F781" t="s">
        <v>36</v>
      </c>
      <c r="G781">
        <v>2</v>
      </c>
      <c r="H781">
        <v>5.7152168522818636</v>
      </c>
      <c r="I781">
        <v>0.49376587053569931</v>
      </c>
      <c r="J781" t="s">
        <v>286</v>
      </c>
      <c r="L781" t="s">
        <v>310</v>
      </c>
    </row>
    <row r="783" spans="1:12" ht="16" x14ac:dyDescent="0.2">
      <c r="A783" s="1" t="s">
        <v>2</v>
      </c>
      <c r="B783" s="1" t="s">
        <v>91</v>
      </c>
    </row>
    <row r="784" spans="1:12" x14ac:dyDescent="0.2">
      <c r="A784" t="s">
        <v>4</v>
      </c>
      <c r="B784" t="s">
        <v>312</v>
      </c>
    </row>
    <row r="785" spans="1:13" x14ac:dyDescent="0.2">
      <c r="A785" t="s">
        <v>6</v>
      </c>
      <c r="B785" t="s">
        <v>49</v>
      </c>
    </row>
    <row r="786" spans="1:13" x14ac:dyDescent="0.2">
      <c r="A786" t="s">
        <v>8</v>
      </c>
      <c r="B786">
        <v>1</v>
      </c>
    </row>
    <row r="787" spans="1:13" x14ac:dyDescent="0.2">
      <c r="A787" t="s">
        <v>9</v>
      </c>
      <c r="B787" t="s">
        <v>91</v>
      </c>
    </row>
    <row r="788" spans="1:13" x14ac:dyDescent="0.2">
      <c r="A788" t="s">
        <v>11</v>
      </c>
      <c r="B788" t="s">
        <v>12</v>
      </c>
    </row>
    <row r="789" spans="1:13" x14ac:dyDescent="0.2">
      <c r="A789" t="s">
        <v>13</v>
      </c>
      <c r="B789" t="s">
        <v>14</v>
      </c>
    </row>
    <row r="790" spans="1:13" x14ac:dyDescent="0.2">
      <c r="A790" t="s">
        <v>15</v>
      </c>
      <c r="B790" t="s">
        <v>15</v>
      </c>
    </row>
    <row r="791" spans="1:13" ht="16" x14ac:dyDescent="0.2">
      <c r="A791" s="1" t="s">
        <v>17</v>
      </c>
    </row>
    <row r="792" spans="1:13" x14ac:dyDescent="0.2">
      <c r="A792" s="2" t="s">
        <v>18</v>
      </c>
      <c r="B792" s="2" t="s">
        <v>19</v>
      </c>
      <c r="C792" s="2" t="s">
        <v>6</v>
      </c>
      <c r="D792" s="2" t="s">
        <v>15</v>
      </c>
      <c r="E792" s="2" t="s">
        <v>20</v>
      </c>
      <c r="F792" s="2" t="s">
        <v>13</v>
      </c>
      <c r="G792" s="2" t="s">
        <v>21</v>
      </c>
      <c r="H792" s="2" t="s">
        <v>22</v>
      </c>
      <c r="I792" s="2" t="s">
        <v>23</v>
      </c>
      <c r="J792" s="2" t="s">
        <v>4</v>
      </c>
      <c r="K792" s="2" t="s">
        <v>24</v>
      </c>
      <c r="L792" s="2" t="s">
        <v>9</v>
      </c>
      <c r="M792" s="2"/>
    </row>
    <row r="793" spans="1:13" x14ac:dyDescent="0.2">
      <c r="A793" t="s">
        <v>91</v>
      </c>
      <c r="B793">
        <v>1</v>
      </c>
      <c r="C793" t="s">
        <v>49</v>
      </c>
      <c r="D793" t="s">
        <v>15</v>
      </c>
      <c r="E793" t="s">
        <v>65</v>
      </c>
      <c r="F793" t="s">
        <v>33</v>
      </c>
      <c r="G793">
        <v>0</v>
      </c>
      <c r="H793">
        <v>1</v>
      </c>
      <c r="L793" t="s">
        <v>91</v>
      </c>
    </row>
    <row r="794" spans="1:13" x14ac:dyDescent="0.2">
      <c r="A794" t="s">
        <v>285</v>
      </c>
      <c r="B794">
        <v>1.0232000000000001</v>
      </c>
      <c r="C794" t="s">
        <v>49</v>
      </c>
      <c r="D794" t="s">
        <v>16</v>
      </c>
      <c r="F794" t="s">
        <v>36</v>
      </c>
      <c r="G794">
        <v>2</v>
      </c>
      <c r="H794">
        <v>2.293497128249599E-2</v>
      </c>
      <c r="I794">
        <v>0.49376587053569931</v>
      </c>
      <c r="J794" t="s">
        <v>286</v>
      </c>
      <c r="L794" t="s">
        <v>287</v>
      </c>
    </row>
    <row r="795" spans="1:13" x14ac:dyDescent="0.2">
      <c r="A795" t="s">
        <v>288</v>
      </c>
      <c r="B795">
        <v>0.10231999999999999</v>
      </c>
      <c r="C795" t="s">
        <v>35</v>
      </c>
      <c r="D795" t="s">
        <v>16</v>
      </c>
      <c r="F795" t="s">
        <v>36</v>
      </c>
      <c r="G795">
        <v>2</v>
      </c>
      <c r="H795">
        <v>-2.2796501217115499</v>
      </c>
      <c r="I795">
        <v>0.49376587053569931</v>
      </c>
      <c r="J795" t="s">
        <v>286</v>
      </c>
      <c r="L795" t="s">
        <v>289</v>
      </c>
    </row>
    <row r="796" spans="1:13" x14ac:dyDescent="0.2">
      <c r="A796" t="s">
        <v>214</v>
      </c>
      <c r="B796">
        <v>318.47000000000003</v>
      </c>
      <c r="C796" t="s">
        <v>45</v>
      </c>
      <c r="D796" t="s">
        <v>16</v>
      </c>
      <c r="F796" t="s">
        <v>36</v>
      </c>
      <c r="G796">
        <v>2</v>
      </c>
      <c r="H796">
        <v>5.7635282790531548</v>
      </c>
      <c r="I796">
        <v>0.49376587053569931</v>
      </c>
      <c r="J796" t="s">
        <v>286</v>
      </c>
      <c r="L796" t="s">
        <v>216</v>
      </c>
    </row>
    <row r="797" spans="1:13" x14ac:dyDescent="0.2">
      <c r="A797" t="s">
        <v>290</v>
      </c>
      <c r="B797">
        <v>288.27</v>
      </c>
      <c r="C797" t="s">
        <v>49</v>
      </c>
      <c r="D797" t="s">
        <v>56</v>
      </c>
      <c r="F797" t="s">
        <v>36</v>
      </c>
      <c r="G797">
        <v>2</v>
      </c>
      <c r="H797">
        <v>5.6638975409572856</v>
      </c>
      <c r="I797">
        <v>0.53983364675016876</v>
      </c>
      <c r="J797" t="s">
        <v>291</v>
      </c>
      <c r="L797" t="s">
        <v>61</v>
      </c>
    </row>
    <row r="798" spans="1:13" x14ac:dyDescent="0.2">
      <c r="A798" t="s">
        <v>292</v>
      </c>
      <c r="B798">
        <v>42.953000000000003</v>
      </c>
      <c r="C798" t="s">
        <v>35</v>
      </c>
      <c r="D798" t="s">
        <v>56</v>
      </c>
      <c r="F798" t="s">
        <v>36</v>
      </c>
      <c r="G798">
        <v>2</v>
      </c>
      <c r="H798">
        <v>3.7601064946521938</v>
      </c>
      <c r="I798">
        <v>0.53983364675016876</v>
      </c>
      <c r="J798" t="s">
        <v>293</v>
      </c>
      <c r="L798" t="s">
        <v>294</v>
      </c>
    </row>
    <row r="799" spans="1:13" x14ac:dyDescent="0.2">
      <c r="A799" t="s">
        <v>58</v>
      </c>
      <c r="B799">
        <v>2.0464000000000002</v>
      </c>
      <c r="C799" t="s">
        <v>45</v>
      </c>
      <c r="D799" t="s">
        <v>16</v>
      </c>
      <c r="F799" t="s">
        <v>36</v>
      </c>
      <c r="G799">
        <v>2</v>
      </c>
      <c r="H799">
        <v>0.71608215184244128</v>
      </c>
      <c r="I799">
        <v>0.49376587053569931</v>
      </c>
      <c r="J799" t="s">
        <v>286</v>
      </c>
      <c r="L799" t="s">
        <v>59</v>
      </c>
    </row>
    <row r="800" spans="1:13" x14ac:dyDescent="0.2">
      <c r="A800" t="s">
        <v>295</v>
      </c>
      <c r="B800">
        <v>11.766999999999999</v>
      </c>
      <c r="C800" t="s">
        <v>35</v>
      </c>
      <c r="D800" t="s">
        <v>16</v>
      </c>
      <c r="F800" t="s">
        <v>36</v>
      </c>
      <c r="G800">
        <v>2</v>
      </c>
      <c r="H800">
        <v>2.4652990034817921</v>
      </c>
      <c r="I800">
        <v>0.49376587053569931</v>
      </c>
      <c r="J800" t="s">
        <v>286</v>
      </c>
      <c r="L800" t="s">
        <v>296</v>
      </c>
    </row>
    <row r="801" spans="1:12" x14ac:dyDescent="0.2">
      <c r="A801" t="s">
        <v>297</v>
      </c>
      <c r="B801">
        <v>0.10231999999999999</v>
      </c>
      <c r="C801" t="s">
        <v>35</v>
      </c>
      <c r="D801" t="s">
        <v>16</v>
      </c>
      <c r="F801" t="s">
        <v>36</v>
      </c>
      <c r="G801">
        <v>2</v>
      </c>
      <c r="H801">
        <v>-2.2796501217115499</v>
      </c>
      <c r="I801">
        <v>0.49376587053569931</v>
      </c>
      <c r="J801" t="s">
        <v>286</v>
      </c>
      <c r="L801" t="s">
        <v>298</v>
      </c>
    </row>
    <row r="802" spans="1:12" x14ac:dyDescent="0.2">
      <c r="A802" t="s">
        <v>299</v>
      </c>
      <c r="B802">
        <v>315.10000000000002</v>
      </c>
      <c r="C802" t="s">
        <v>35</v>
      </c>
      <c r="D802" t="s">
        <v>16</v>
      </c>
      <c r="F802" t="s">
        <v>36</v>
      </c>
      <c r="G802">
        <v>2</v>
      </c>
      <c r="H802">
        <v>5.7528900487632288</v>
      </c>
      <c r="I802">
        <v>0.49376587053569931</v>
      </c>
      <c r="J802" t="s">
        <v>286</v>
      </c>
      <c r="L802" t="s">
        <v>300</v>
      </c>
    </row>
    <row r="803" spans="1:12" x14ac:dyDescent="0.2">
      <c r="A803" t="s">
        <v>301</v>
      </c>
      <c r="B803">
        <v>26.082000000000001</v>
      </c>
      <c r="C803" t="s">
        <v>35</v>
      </c>
      <c r="D803" t="s">
        <v>16</v>
      </c>
      <c r="F803" t="s">
        <v>36</v>
      </c>
      <c r="G803">
        <v>2</v>
      </c>
      <c r="H803">
        <v>3.26124542123471</v>
      </c>
      <c r="I803">
        <v>0.49376587053569931</v>
      </c>
      <c r="J803" t="s">
        <v>286</v>
      </c>
      <c r="L803" t="s">
        <v>302</v>
      </c>
    </row>
    <row r="804" spans="1:12" x14ac:dyDescent="0.2">
      <c r="A804" t="s">
        <v>303</v>
      </c>
      <c r="B804">
        <v>41.192999999999998</v>
      </c>
      <c r="C804" t="s">
        <v>35</v>
      </c>
      <c r="D804" t="s">
        <v>16</v>
      </c>
      <c r="F804" t="s">
        <v>36</v>
      </c>
      <c r="G804">
        <v>2</v>
      </c>
      <c r="H804">
        <v>3.7182683390077238</v>
      </c>
      <c r="I804">
        <v>0.49376587053569931</v>
      </c>
      <c r="J804" t="s">
        <v>286</v>
      </c>
      <c r="L804" t="s">
        <v>304</v>
      </c>
    </row>
    <row r="805" spans="1:12" x14ac:dyDescent="0.2">
      <c r="A805" t="s">
        <v>305</v>
      </c>
      <c r="B805">
        <v>-3.0695999999999999</v>
      </c>
      <c r="C805" t="s">
        <v>49</v>
      </c>
      <c r="D805" t="s">
        <v>16</v>
      </c>
      <c r="F805" t="s">
        <v>36</v>
      </c>
      <c r="G805">
        <v>2</v>
      </c>
      <c r="H805">
        <v>1.121547259950606</v>
      </c>
      <c r="I805">
        <v>0.49315087576948291</v>
      </c>
      <c r="J805" t="s">
        <v>306</v>
      </c>
      <c r="K805" t="b">
        <v>1</v>
      </c>
      <c r="L805" t="s">
        <v>307</v>
      </c>
    </row>
    <row r="806" spans="1:12" x14ac:dyDescent="0.2">
      <c r="A806" t="s">
        <v>308</v>
      </c>
      <c r="B806">
        <v>-353.15</v>
      </c>
      <c r="C806" t="s">
        <v>49</v>
      </c>
      <c r="D806" t="s">
        <v>16</v>
      </c>
      <c r="F806" t="s">
        <v>36</v>
      </c>
      <c r="G806">
        <v>2</v>
      </c>
      <c r="H806">
        <v>5.8668928958549316</v>
      </c>
      <c r="I806">
        <v>0.49315087576948291</v>
      </c>
      <c r="J806" t="s">
        <v>306</v>
      </c>
      <c r="K806" t="b">
        <v>1</v>
      </c>
      <c r="L806" t="s">
        <v>309</v>
      </c>
    </row>
    <row r="807" spans="1:12" x14ac:dyDescent="0.2">
      <c r="A807" t="s">
        <v>310</v>
      </c>
      <c r="B807">
        <v>318.47000000000003</v>
      </c>
      <c r="C807" t="s">
        <v>35</v>
      </c>
      <c r="D807" t="s">
        <v>16</v>
      </c>
      <c r="F807" t="s">
        <v>36</v>
      </c>
      <c r="G807">
        <v>2</v>
      </c>
      <c r="H807">
        <v>5.7635282790531548</v>
      </c>
      <c r="I807">
        <v>0.49376587053569931</v>
      </c>
      <c r="J807" t="s">
        <v>286</v>
      </c>
      <c r="L807" t="s">
        <v>310</v>
      </c>
    </row>
    <row r="809" spans="1:12" ht="16" x14ac:dyDescent="0.2">
      <c r="A809" s="1" t="s">
        <v>2</v>
      </c>
      <c r="B809" s="1" t="s">
        <v>95</v>
      </c>
    </row>
    <row r="810" spans="1:12" x14ac:dyDescent="0.2">
      <c r="A810" t="s">
        <v>4</v>
      </c>
      <c r="B810" t="s">
        <v>313</v>
      </c>
    </row>
    <row r="811" spans="1:12" x14ac:dyDescent="0.2">
      <c r="A811" t="s">
        <v>6</v>
      </c>
      <c r="B811" t="s">
        <v>94</v>
      </c>
    </row>
    <row r="812" spans="1:12" x14ac:dyDescent="0.2">
      <c r="A812" t="s">
        <v>8</v>
      </c>
      <c r="B812">
        <v>1</v>
      </c>
    </row>
    <row r="813" spans="1:12" x14ac:dyDescent="0.2">
      <c r="A813" t="s">
        <v>9</v>
      </c>
      <c r="B813" t="s">
        <v>95</v>
      </c>
    </row>
    <row r="814" spans="1:12" x14ac:dyDescent="0.2">
      <c r="A814" t="s">
        <v>11</v>
      </c>
      <c r="B814" t="s">
        <v>12</v>
      </c>
    </row>
    <row r="815" spans="1:12" x14ac:dyDescent="0.2">
      <c r="A815" t="s">
        <v>13</v>
      </c>
      <c r="B815" t="s">
        <v>14</v>
      </c>
    </row>
    <row r="816" spans="1:12" x14ac:dyDescent="0.2">
      <c r="A816" t="s">
        <v>15</v>
      </c>
      <c r="B816" t="s">
        <v>15</v>
      </c>
    </row>
    <row r="817" spans="1:13" ht="16" x14ac:dyDescent="0.2">
      <c r="A817" s="1" t="s">
        <v>17</v>
      </c>
    </row>
    <row r="818" spans="1:13" x14ac:dyDescent="0.2">
      <c r="A818" s="2" t="s">
        <v>18</v>
      </c>
      <c r="B818" s="2" t="s">
        <v>19</v>
      </c>
      <c r="C818" s="2" t="s">
        <v>6</v>
      </c>
      <c r="D818" s="2" t="s">
        <v>15</v>
      </c>
      <c r="E818" s="2" t="s">
        <v>20</v>
      </c>
      <c r="F818" s="2" t="s">
        <v>13</v>
      </c>
      <c r="G818" s="2" t="s">
        <v>21</v>
      </c>
      <c r="H818" s="2" t="s">
        <v>22</v>
      </c>
      <c r="I818" s="2" t="s">
        <v>23</v>
      </c>
      <c r="J818" s="2" t="s">
        <v>4</v>
      </c>
      <c r="K818" s="2" t="s">
        <v>24</v>
      </c>
      <c r="L818" s="2" t="s">
        <v>9</v>
      </c>
      <c r="M818" s="2"/>
    </row>
    <row r="819" spans="1:13" x14ac:dyDescent="0.2">
      <c r="A819" t="s">
        <v>95</v>
      </c>
      <c r="B819">
        <v>1</v>
      </c>
      <c r="C819" t="s">
        <v>94</v>
      </c>
      <c r="D819" t="s">
        <v>15</v>
      </c>
      <c r="E819" t="s">
        <v>65</v>
      </c>
      <c r="F819" t="s">
        <v>33</v>
      </c>
      <c r="G819">
        <v>0</v>
      </c>
      <c r="H819">
        <v>1</v>
      </c>
      <c r="L819" t="s">
        <v>95</v>
      </c>
    </row>
    <row r="820" spans="1:13" x14ac:dyDescent="0.2">
      <c r="A820" t="s">
        <v>285</v>
      </c>
      <c r="B820">
        <v>1.3643000000000001</v>
      </c>
      <c r="C820" t="s">
        <v>49</v>
      </c>
      <c r="D820" t="s">
        <v>16</v>
      </c>
      <c r="F820" t="s">
        <v>36</v>
      </c>
      <c r="G820">
        <v>2</v>
      </c>
      <c r="H820">
        <v>0.31064147658669139</v>
      </c>
      <c r="I820">
        <v>0.49376587053569931</v>
      </c>
      <c r="J820" t="s">
        <v>286</v>
      </c>
      <c r="L820" t="s">
        <v>287</v>
      </c>
    </row>
    <row r="821" spans="1:13" x14ac:dyDescent="0.2">
      <c r="A821" t="s">
        <v>288</v>
      </c>
      <c r="B821">
        <v>0.13643</v>
      </c>
      <c r="C821" t="s">
        <v>35</v>
      </c>
      <c r="D821" t="s">
        <v>16</v>
      </c>
      <c r="F821" t="s">
        <v>36</v>
      </c>
      <c r="G821">
        <v>2</v>
      </c>
      <c r="H821">
        <v>-1.9919436164073541</v>
      </c>
      <c r="I821">
        <v>0.49376587053569931</v>
      </c>
      <c r="J821" t="s">
        <v>286</v>
      </c>
      <c r="L821" t="s">
        <v>289</v>
      </c>
    </row>
    <row r="822" spans="1:13" x14ac:dyDescent="0.2">
      <c r="A822" t="s">
        <v>214</v>
      </c>
      <c r="B822">
        <v>377.22</v>
      </c>
      <c r="C822" t="s">
        <v>45</v>
      </c>
      <c r="D822" t="s">
        <v>16</v>
      </c>
      <c r="F822" t="s">
        <v>36</v>
      </c>
      <c r="G822">
        <v>2</v>
      </c>
      <c r="H822">
        <v>5.9328285716230251</v>
      </c>
      <c r="I822">
        <v>0.49376587053569931</v>
      </c>
      <c r="J822" t="s">
        <v>286</v>
      </c>
      <c r="L822" t="s">
        <v>216</v>
      </c>
    </row>
    <row r="823" spans="1:13" x14ac:dyDescent="0.2">
      <c r="A823" t="s">
        <v>58</v>
      </c>
      <c r="B823">
        <v>2.7284999999999999</v>
      </c>
      <c r="C823" t="s">
        <v>45</v>
      </c>
      <c r="D823" t="s">
        <v>16</v>
      </c>
      <c r="F823" t="s">
        <v>36</v>
      </c>
      <c r="G823">
        <v>2</v>
      </c>
      <c r="H823">
        <v>1.00375200764415</v>
      </c>
      <c r="I823">
        <v>0.49376587053569931</v>
      </c>
      <c r="J823" t="s">
        <v>286</v>
      </c>
      <c r="L823" t="s">
        <v>59</v>
      </c>
    </row>
    <row r="824" spans="1:13" x14ac:dyDescent="0.2">
      <c r="A824" t="s">
        <v>295</v>
      </c>
      <c r="B824">
        <v>15.689</v>
      </c>
      <c r="C824" t="s">
        <v>35</v>
      </c>
      <c r="D824" t="s">
        <v>16</v>
      </c>
      <c r="F824" t="s">
        <v>36</v>
      </c>
      <c r="G824">
        <v>2</v>
      </c>
      <c r="H824">
        <v>2.752959829850818</v>
      </c>
      <c r="I824">
        <v>0.49376587053569931</v>
      </c>
      <c r="J824" t="s">
        <v>286</v>
      </c>
      <c r="L824" t="s">
        <v>296</v>
      </c>
    </row>
    <row r="825" spans="1:13" x14ac:dyDescent="0.2">
      <c r="A825" t="s">
        <v>297</v>
      </c>
      <c r="B825">
        <v>0.13643</v>
      </c>
      <c r="C825" t="s">
        <v>35</v>
      </c>
      <c r="D825" t="s">
        <v>16</v>
      </c>
      <c r="F825" t="s">
        <v>36</v>
      </c>
      <c r="G825">
        <v>2</v>
      </c>
      <c r="H825">
        <v>-1.9919436164073541</v>
      </c>
      <c r="I825">
        <v>0.49376587053569931</v>
      </c>
      <c r="J825" t="s">
        <v>286</v>
      </c>
      <c r="L825" t="s">
        <v>298</v>
      </c>
    </row>
    <row r="826" spans="1:13" x14ac:dyDescent="0.2">
      <c r="A826" t="s">
        <v>299</v>
      </c>
      <c r="B826">
        <v>412.38</v>
      </c>
      <c r="C826" t="s">
        <v>35</v>
      </c>
      <c r="D826" t="s">
        <v>16</v>
      </c>
      <c r="F826" t="s">
        <v>36</v>
      </c>
      <c r="G826">
        <v>2</v>
      </c>
      <c r="H826">
        <v>6.0219452543615688</v>
      </c>
      <c r="I826">
        <v>0.49376587053569931</v>
      </c>
      <c r="J826" t="s">
        <v>286</v>
      </c>
      <c r="L826" t="s">
        <v>300</v>
      </c>
    </row>
    <row r="827" spans="1:13" x14ac:dyDescent="0.2">
      <c r="A827" t="s">
        <v>301</v>
      </c>
      <c r="B827">
        <v>41.731000000000002</v>
      </c>
      <c r="C827" t="s">
        <v>35</v>
      </c>
      <c r="D827" t="s">
        <v>16</v>
      </c>
      <c r="F827" t="s">
        <v>36</v>
      </c>
      <c r="G827">
        <v>2</v>
      </c>
      <c r="H827">
        <v>3.7312442578917051</v>
      </c>
      <c r="I827">
        <v>0.49376587053569931</v>
      </c>
      <c r="J827" t="s">
        <v>286</v>
      </c>
      <c r="L827" t="s">
        <v>302</v>
      </c>
    </row>
    <row r="828" spans="1:13" x14ac:dyDescent="0.2">
      <c r="A828" t="s">
        <v>303</v>
      </c>
      <c r="B828">
        <v>52.884</v>
      </c>
      <c r="C828" t="s">
        <v>35</v>
      </c>
      <c r="D828" t="s">
        <v>16</v>
      </c>
      <c r="F828" t="s">
        <v>36</v>
      </c>
      <c r="G828">
        <v>2</v>
      </c>
      <c r="H828">
        <v>3.9681008356478502</v>
      </c>
      <c r="I828">
        <v>0.49376587053569931</v>
      </c>
      <c r="J828" t="s">
        <v>286</v>
      </c>
      <c r="L828" t="s">
        <v>304</v>
      </c>
    </row>
    <row r="829" spans="1:13" x14ac:dyDescent="0.2">
      <c r="A829" t="s">
        <v>60</v>
      </c>
      <c r="B829">
        <v>200.51</v>
      </c>
      <c r="C829" t="s">
        <v>42</v>
      </c>
      <c r="D829" t="s">
        <v>56</v>
      </c>
      <c r="F829" t="s">
        <v>36</v>
      </c>
      <c r="G829">
        <v>2</v>
      </c>
      <c r="H829">
        <v>5.3008641208146123</v>
      </c>
      <c r="I829">
        <v>0.53983364675016876</v>
      </c>
      <c r="J829" t="s">
        <v>291</v>
      </c>
      <c r="L829" t="s">
        <v>61</v>
      </c>
    </row>
    <row r="830" spans="1:13" x14ac:dyDescent="0.2">
      <c r="A830" t="s">
        <v>62</v>
      </c>
      <c r="B830">
        <v>54.256</v>
      </c>
      <c r="C830" t="s">
        <v>35</v>
      </c>
      <c r="D830" t="s">
        <v>56</v>
      </c>
      <c r="F830" t="s">
        <v>36</v>
      </c>
      <c r="G830">
        <v>2</v>
      </c>
      <c r="H830">
        <v>3.9937135853832828</v>
      </c>
      <c r="I830">
        <v>0.53983364675016876</v>
      </c>
      <c r="J830" t="s">
        <v>293</v>
      </c>
      <c r="L830" t="s">
        <v>62</v>
      </c>
    </row>
    <row r="831" spans="1:13" x14ac:dyDescent="0.2">
      <c r="A831" t="s">
        <v>305</v>
      </c>
      <c r="B831">
        <v>-4.0928000000000004</v>
      </c>
      <c r="C831" t="s">
        <v>49</v>
      </c>
      <c r="D831" t="s">
        <v>16</v>
      </c>
      <c r="F831" t="s">
        <v>36</v>
      </c>
      <c r="G831">
        <v>2</v>
      </c>
      <c r="H831">
        <v>1.409229332402387</v>
      </c>
      <c r="I831">
        <v>0.49315087576948291</v>
      </c>
      <c r="J831" t="s">
        <v>306</v>
      </c>
      <c r="K831" t="b">
        <v>1</v>
      </c>
      <c r="L831" t="s">
        <v>307</v>
      </c>
    </row>
    <row r="832" spans="1:13" x14ac:dyDescent="0.2">
      <c r="A832" t="s">
        <v>308</v>
      </c>
      <c r="B832">
        <v>-470.07</v>
      </c>
      <c r="C832" t="s">
        <v>49</v>
      </c>
      <c r="D832" t="s">
        <v>16</v>
      </c>
      <c r="F832" t="s">
        <v>36</v>
      </c>
      <c r="G832">
        <v>2</v>
      </c>
      <c r="H832">
        <v>6.1528816197844272</v>
      </c>
      <c r="I832">
        <v>0.49315087576948291</v>
      </c>
      <c r="J832" t="s">
        <v>306</v>
      </c>
      <c r="K832" t="b">
        <v>1</v>
      </c>
      <c r="L832" t="s">
        <v>309</v>
      </c>
    </row>
    <row r="833" spans="1:13" x14ac:dyDescent="0.2">
      <c r="A833" t="s">
        <v>310</v>
      </c>
      <c r="B833">
        <v>377.22</v>
      </c>
      <c r="C833" t="s">
        <v>35</v>
      </c>
      <c r="D833" t="s">
        <v>16</v>
      </c>
      <c r="F833" t="s">
        <v>36</v>
      </c>
      <c r="G833">
        <v>2</v>
      </c>
      <c r="H833">
        <v>5.9328285716230251</v>
      </c>
      <c r="I833">
        <v>0.49376587053569931</v>
      </c>
      <c r="J833" t="s">
        <v>286</v>
      </c>
      <c r="L833" t="s">
        <v>310</v>
      </c>
    </row>
    <row r="835" spans="1:13" ht="16" x14ac:dyDescent="0.2">
      <c r="A835" s="1" t="s">
        <v>2</v>
      </c>
      <c r="B835" s="1" t="s">
        <v>142</v>
      </c>
    </row>
    <row r="836" spans="1:13" x14ac:dyDescent="0.2">
      <c r="A836" t="s">
        <v>4</v>
      </c>
      <c r="B836" t="s">
        <v>314</v>
      </c>
    </row>
    <row r="837" spans="1:13" x14ac:dyDescent="0.2">
      <c r="A837" t="s">
        <v>6</v>
      </c>
      <c r="B837" t="s">
        <v>94</v>
      </c>
    </row>
    <row r="838" spans="1:13" x14ac:dyDescent="0.2">
      <c r="A838" t="s">
        <v>8</v>
      </c>
      <c r="B838">
        <v>1</v>
      </c>
    </row>
    <row r="839" spans="1:13" x14ac:dyDescent="0.2">
      <c r="A839" t="s">
        <v>9</v>
      </c>
      <c r="B839" t="s">
        <v>142</v>
      </c>
    </row>
    <row r="840" spans="1:13" x14ac:dyDescent="0.2">
      <c r="A840" t="s">
        <v>11</v>
      </c>
      <c r="B840" t="s">
        <v>12</v>
      </c>
    </row>
    <row r="841" spans="1:13" x14ac:dyDescent="0.2">
      <c r="A841" t="s">
        <v>13</v>
      </c>
      <c r="B841" t="s">
        <v>14</v>
      </c>
    </row>
    <row r="842" spans="1:13" x14ac:dyDescent="0.2">
      <c r="A842" t="s">
        <v>15</v>
      </c>
      <c r="B842" t="s">
        <v>15</v>
      </c>
    </row>
    <row r="843" spans="1:13" ht="16" x14ac:dyDescent="0.2">
      <c r="A843" s="1" t="s">
        <v>17</v>
      </c>
    </row>
    <row r="844" spans="1:13" x14ac:dyDescent="0.2">
      <c r="A844" s="2" t="s">
        <v>18</v>
      </c>
      <c r="B844" s="2" t="s">
        <v>19</v>
      </c>
      <c r="C844" s="2" t="s">
        <v>6</v>
      </c>
      <c r="D844" s="2" t="s">
        <v>15</v>
      </c>
      <c r="E844" s="2" t="s">
        <v>20</v>
      </c>
      <c r="F844" s="2" t="s">
        <v>13</v>
      </c>
      <c r="G844" s="2" t="s">
        <v>21</v>
      </c>
      <c r="H844" s="2" t="s">
        <v>22</v>
      </c>
      <c r="I844" s="2" t="s">
        <v>23</v>
      </c>
      <c r="J844" s="2" t="s">
        <v>4</v>
      </c>
      <c r="K844" s="2" t="s">
        <v>24</v>
      </c>
      <c r="L844" s="2" t="s">
        <v>9</v>
      </c>
      <c r="M844" s="2"/>
    </row>
    <row r="845" spans="1:13" x14ac:dyDescent="0.2">
      <c r="A845" t="s">
        <v>142</v>
      </c>
      <c r="B845">
        <v>1</v>
      </c>
      <c r="C845" t="s">
        <v>94</v>
      </c>
      <c r="D845" t="s">
        <v>15</v>
      </c>
      <c r="E845" t="s">
        <v>65</v>
      </c>
      <c r="F845" t="s">
        <v>33</v>
      </c>
      <c r="G845">
        <v>0</v>
      </c>
      <c r="H845">
        <v>1</v>
      </c>
      <c r="L845" t="s">
        <v>142</v>
      </c>
    </row>
    <row r="846" spans="1:13" x14ac:dyDescent="0.2">
      <c r="A846" t="s">
        <v>285</v>
      </c>
      <c r="B846">
        <v>1.3643000000000001</v>
      </c>
      <c r="C846" t="s">
        <v>49</v>
      </c>
      <c r="D846" t="s">
        <v>16</v>
      </c>
      <c r="F846" t="s">
        <v>36</v>
      </c>
      <c r="G846">
        <v>2</v>
      </c>
      <c r="H846">
        <v>0.31064147658669139</v>
      </c>
      <c r="I846">
        <v>0.49376587053569931</v>
      </c>
      <c r="J846" t="s">
        <v>286</v>
      </c>
      <c r="L846" t="s">
        <v>287</v>
      </c>
    </row>
    <row r="847" spans="1:13" x14ac:dyDescent="0.2">
      <c r="A847" t="s">
        <v>288</v>
      </c>
      <c r="B847">
        <v>0.13643</v>
      </c>
      <c r="C847" t="s">
        <v>35</v>
      </c>
      <c r="D847" t="s">
        <v>16</v>
      </c>
      <c r="F847" t="s">
        <v>36</v>
      </c>
      <c r="G847">
        <v>2</v>
      </c>
      <c r="H847">
        <v>-1.9919436164073541</v>
      </c>
      <c r="I847">
        <v>0.49376587053569931</v>
      </c>
      <c r="J847" t="s">
        <v>286</v>
      </c>
      <c r="L847" t="s">
        <v>289</v>
      </c>
    </row>
    <row r="848" spans="1:13" x14ac:dyDescent="0.2">
      <c r="A848" t="s">
        <v>214</v>
      </c>
      <c r="B848">
        <v>381.11</v>
      </c>
      <c r="C848" t="s">
        <v>45</v>
      </c>
      <c r="D848" t="s">
        <v>16</v>
      </c>
      <c r="F848" t="s">
        <v>36</v>
      </c>
      <c r="G848">
        <v>2</v>
      </c>
      <c r="H848">
        <v>5.9430880473676213</v>
      </c>
      <c r="I848">
        <v>0.49376587053569931</v>
      </c>
      <c r="J848" t="s">
        <v>286</v>
      </c>
      <c r="L848" t="s">
        <v>216</v>
      </c>
    </row>
    <row r="849" spans="1:12" x14ac:dyDescent="0.2">
      <c r="A849" t="s">
        <v>58</v>
      </c>
      <c r="B849">
        <v>2.7284999999999999</v>
      </c>
      <c r="C849" t="s">
        <v>45</v>
      </c>
      <c r="D849" t="s">
        <v>16</v>
      </c>
      <c r="F849" t="s">
        <v>36</v>
      </c>
      <c r="G849">
        <v>2</v>
      </c>
      <c r="H849">
        <v>1.00375200764415</v>
      </c>
      <c r="I849">
        <v>0.49376587053569931</v>
      </c>
      <c r="J849" t="s">
        <v>286</v>
      </c>
      <c r="L849" t="s">
        <v>59</v>
      </c>
    </row>
    <row r="850" spans="1:12" x14ac:dyDescent="0.2">
      <c r="A850" t="s">
        <v>295</v>
      </c>
      <c r="B850">
        <v>15.689</v>
      </c>
      <c r="C850" t="s">
        <v>35</v>
      </c>
      <c r="D850" t="s">
        <v>16</v>
      </c>
      <c r="F850" t="s">
        <v>36</v>
      </c>
      <c r="G850">
        <v>2</v>
      </c>
      <c r="H850">
        <v>2.752959829850818</v>
      </c>
      <c r="I850">
        <v>0.49376587053569931</v>
      </c>
      <c r="J850" t="s">
        <v>286</v>
      </c>
      <c r="L850" t="s">
        <v>296</v>
      </c>
    </row>
    <row r="851" spans="1:12" x14ac:dyDescent="0.2">
      <c r="A851" t="s">
        <v>297</v>
      </c>
      <c r="B851">
        <v>0.13643</v>
      </c>
      <c r="C851" t="s">
        <v>35</v>
      </c>
      <c r="D851" t="s">
        <v>16</v>
      </c>
      <c r="F851" t="s">
        <v>36</v>
      </c>
      <c r="G851">
        <v>2</v>
      </c>
      <c r="H851">
        <v>-1.9919436164073541</v>
      </c>
      <c r="I851">
        <v>0.49376587053569931</v>
      </c>
      <c r="J851" t="s">
        <v>286</v>
      </c>
      <c r="L851" t="s">
        <v>298</v>
      </c>
    </row>
    <row r="852" spans="1:12" x14ac:dyDescent="0.2">
      <c r="A852" t="s">
        <v>299</v>
      </c>
      <c r="B852">
        <v>417.04</v>
      </c>
      <c r="C852" t="s">
        <v>35</v>
      </c>
      <c r="D852" t="s">
        <v>16</v>
      </c>
      <c r="F852" t="s">
        <v>36</v>
      </c>
      <c r="G852">
        <v>2</v>
      </c>
      <c r="H852">
        <v>6.0331821404598509</v>
      </c>
      <c r="I852">
        <v>0.49376587053569931</v>
      </c>
      <c r="J852" t="s">
        <v>286</v>
      </c>
      <c r="L852" t="s">
        <v>300</v>
      </c>
    </row>
    <row r="853" spans="1:12" x14ac:dyDescent="0.2">
      <c r="A853" t="s">
        <v>301</v>
      </c>
      <c r="B853">
        <v>43.469000000000001</v>
      </c>
      <c r="C853" t="s">
        <v>35</v>
      </c>
      <c r="D853" t="s">
        <v>16</v>
      </c>
      <c r="F853" t="s">
        <v>36</v>
      </c>
      <c r="G853">
        <v>2</v>
      </c>
      <c r="H853">
        <v>3.7720480403652661</v>
      </c>
      <c r="I853">
        <v>0.49376587053569931</v>
      </c>
      <c r="J853" t="s">
        <v>286</v>
      </c>
      <c r="L853" t="s">
        <v>302</v>
      </c>
    </row>
    <row r="854" spans="1:12" x14ac:dyDescent="0.2">
      <c r="A854" t="s">
        <v>303</v>
      </c>
      <c r="B854">
        <v>52.884</v>
      </c>
      <c r="C854" t="s">
        <v>35</v>
      </c>
      <c r="D854" t="s">
        <v>16</v>
      </c>
      <c r="F854" t="s">
        <v>36</v>
      </c>
      <c r="G854">
        <v>2</v>
      </c>
      <c r="H854">
        <v>3.9681008356478502</v>
      </c>
      <c r="I854">
        <v>0.49376587053569931</v>
      </c>
      <c r="J854" t="s">
        <v>286</v>
      </c>
      <c r="L854" t="s">
        <v>304</v>
      </c>
    </row>
    <row r="855" spans="1:12" x14ac:dyDescent="0.2">
      <c r="A855" t="s">
        <v>60</v>
      </c>
      <c r="B855">
        <v>202.57</v>
      </c>
      <c r="C855" t="s">
        <v>42</v>
      </c>
      <c r="D855" t="s">
        <v>56</v>
      </c>
      <c r="F855" t="s">
        <v>36</v>
      </c>
      <c r="G855">
        <v>2</v>
      </c>
      <c r="H855">
        <v>5.3110855058257149</v>
      </c>
      <c r="I855">
        <v>0.53983364675016876</v>
      </c>
      <c r="J855" t="s">
        <v>291</v>
      </c>
      <c r="L855" t="s">
        <v>61</v>
      </c>
    </row>
    <row r="856" spans="1:12" x14ac:dyDescent="0.2">
      <c r="A856" t="s">
        <v>62</v>
      </c>
      <c r="B856">
        <v>54.874000000000002</v>
      </c>
      <c r="C856" t="s">
        <v>35</v>
      </c>
      <c r="D856" t="s">
        <v>56</v>
      </c>
      <c r="F856" t="s">
        <v>36</v>
      </c>
      <c r="G856">
        <v>2</v>
      </c>
      <c r="H856">
        <v>4.0050396479946659</v>
      </c>
      <c r="I856">
        <v>0.53983364675016876</v>
      </c>
      <c r="J856" t="s">
        <v>293</v>
      </c>
      <c r="L856" t="s">
        <v>62</v>
      </c>
    </row>
    <row r="857" spans="1:12" x14ac:dyDescent="0.2">
      <c r="A857" t="s">
        <v>305</v>
      </c>
      <c r="B857">
        <v>-4.0928000000000004</v>
      </c>
      <c r="C857" t="s">
        <v>49</v>
      </c>
      <c r="D857" t="s">
        <v>16</v>
      </c>
      <c r="F857" t="s">
        <v>36</v>
      </c>
      <c r="G857">
        <v>2</v>
      </c>
      <c r="H857">
        <v>1.409229332402387</v>
      </c>
      <c r="I857">
        <v>0.49315087576948291</v>
      </c>
      <c r="J857" t="s">
        <v>306</v>
      </c>
      <c r="K857" t="b">
        <v>1</v>
      </c>
      <c r="L857" t="s">
        <v>307</v>
      </c>
    </row>
    <row r="858" spans="1:12" x14ac:dyDescent="0.2">
      <c r="A858" t="s">
        <v>308</v>
      </c>
      <c r="B858">
        <v>-476.47</v>
      </c>
      <c r="C858" t="s">
        <v>49</v>
      </c>
      <c r="D858" t="s">
        <v>16</v>
      </c>
      <c r="F858" t="s">
        <v>36</v>
      </c>
      <c r="G858">
        <v>2</v>
      </c>
      <c r="H858">
        <v>6.1664047620356506</v>
      </c>
      <c r="I858">
        <v>0.49315087576948291</v>
      </c>
      <c r="J858" t="s">
        <v>306</v>
      </c>
      <c r="K858" t="b">
        <v>1</v>
      </c>
      <c r="L858" t="s">
        <v>309</v>
      </c>
    </row>
    <row r="859" spans="1:12" x14ac:dyDescent="0.2">
      <c r="A859" t="s">
        <v>310</v>
      </c>
      <c r="B859">
        <v>381.11</v>
      </c>
      <c r="C859" t="s">
        <v>35</v>
      </c>
      <c r="D859" t="s">
        <v>16</v>
      </c>
      <c r="F859" t="s">
        <v>36</v>
      </c>
      <c r="G859">
        <v>2</v>
      </c>
      <c r="H859">
        <v>5.9430880473676213</v>
      </c>
      <c r="I859">
        <v>0.49376587053569931</v>
      </c>
      <c r="J859" t="s">
        <v>286</v>
      </c>
      <c r="L859" t="s">
        <v>310</v>
      </c>
    </row>
    <row r="861" spans="1:12" ht="16" x14ac:dyDescent="0.2">
      <c r="A861" s="1" t="s">
        <v>2</v>
      </c>
      <c r="B861" s="1" t="s">
        <v>146</v>
      </c>
    </row>
    <row r="862" spans="1:12" x14ac:dyDescent="0.2">
      <c r="A862" t="s">
        <v>4</v>
      </c>
      <c r="B862" t="s">
        <v>315</v>
      </c>
    </row>
    <row r="863" spans="1:12" x14ac:dyDescent="0.2">
      <c r="A863" t="s">
        <v>6</v>
      </c>
      <c r="B863" t="s">
        <v>49</v>
      </c>
    </row>
    <row r="864" spans="1:12" x14ac:dyDescent="0.2">
      <c r="A864" t="s">
        <v>8</v>
      </c>
      <c r="B864">
        <v>1</v>
      </c>
    </row>
    <row r="865" spans="1:13" x14ac:dyDescent="0.2">
      <c r="A865" t="s">
        <v>9</v>
      </c>
      <c r="B865" t="s">
        <v>146</v>
      </c>
    </row>
    <row r="866" spans="1:13" x14ac:dyDescent="0.2">
      <c r="A866" t="s">
        <v>11</v>
      </c>
      <c r="B866" t="s">
        <v>12</v>
      </c>
    </row>
    <row r="867" spans="1:13" x14ac:dyDescent="0.2">
      <c r="A867" t="s">
        <v>13</v>
      </c>
      <c r="B867" t="s">
        <v>14</v>
      </c>
    </row>
    <row r="868" spans="1:13" x14ac:dyDescent="0.2">
      <c r="A868" t="s">
        <v>15</v>
      </c>
      <c r="B868" t="s">
        <v>15</v>
      </c>
    </row>
    <row r="869" spans="1:13" ht="16" x14ac:dyDescent="0.2">
      <c r="A869" s="1" t="s">
        <v>17</v>
      </c>
    </row>
    <row r="870" spans="1:13" x14ac:dyDescent="0.2">
      <c r="A870" s="2" t="s">
        <v>18</v>
      </c>
      <c r="B870" s="2" t="s">
        <v>19</v>
      </c>
      <c r="C870" s="2" t="s">
        <v>6</v>
      </c>
      <c r="D870" s="2" t="s">
        <v>15</v>
      </c>
      <c r="E870" s="2" t="s">
        <v>20</v>
      </c>
      <c r="F870" s="2" t="s">
        <v>13</v>
      </c>
      <c r="G870" s="2" t="s">
        <v>21</v>
      </c>
      <c r="H870" s="2" t="s">
        <v>22</v>
      </c>
      <c r="I870" s="2" t="s">
        <v>23</v>
      </c>
      <c r="J870" s="2" t="s">
        <v>4</v>
      </c>
      <c r="K870" s="2" t="s">
        <v>24</v>
      </c>
      <c r="L870" s="2" t="s">
        <v>9</v>
      </c>
      <c r="M870" s="2"/>
    </row>
    <row r="871" spans="1:13" x14ac:dyDescent="0.2">
      <c r="A871" t="s">
        <v>146</v>
      </c>
      <c r="B871">
        <v>1</v>
      </c>
      <c r="C871" t="s">
        <v>49</v>
      </c>
      <c r="D871" t="s">
        <v>15</v>
      </c>
      <c r="E871" t="s">
        <v>65</v>
      </c>
      <c r="F871" t="s">
        <v>33</v>
      </c>
      <c r="G871">
        <v>0</v>
      </c>
      <c r="H871">
        <v>1</v>
      </c>
      <c r="L871" t="s">
        <v>146</v>
      </c>
    </row>
    <row r="872" spans="1:13" x14ac:dyDescent="0.2">
      <c r="A872" t="s">
        <v>316</v>
      </c>
      <c r="B872">
        <v>19.3</v>
      </c>
      <c r="C872" t="s">
        <v>45</v>
      </c>
      <c r="D872" t="s">
        <v>16</v>
      </c>
      <c r="F872" t="s">
        <v>36</v>
      </c>
      <c r="G872">
        <v>2</v>
      </c>
      <c r="H872">
        <v>2.9601050959108401</v>
      </c>
      <c r="I872">
        <v>0.49376587053569931</v>
      </c>
      <c r="J872" t="s">
        <v>317</v>
      </c>
      <c r="L872" t="s">
        <v>318</v>
      </c>
    </row>
    <row r="873" spans="1:13" x14ac:dyDescent="0.2">
      <c r="A873" t="s">
        <v>319</v>
      </c>
      <c r="B873">
        <v>167.34</v>
      </c>
      <c r="C873" t="s">
        <v>45</v>
      </c>
      <c r="D873" t="s">
        <v>16</v>
      </c>
      <c r="F873" t="s">
        <v>36</v>
      </c>
      <c r="G873">
        <v>2</v>
      </c>
      <c r="H873">
        <v>5.1200276708674526</v>
      </c>
      <c r="I873">
        <v>0.49376587053569931</v>
      </c>
      <c r="J873" t="s">
        <v>320</v>
      </c>
      <c r="L873" t="s">
        <v>321</v>
      </c>
    </row>
    <row r="874" spans="1:13" x14ac:dyDescent="0.2">
      <c r="A874" t="s">
        <v>322</v>
      </c>
      <c r="B874">
        <v>28.007999999999999</v>
      </c>
      <c r="C874" t="s">
        <v>49</v>
      </c>
      <c r="D874" t="s">
        <v>250</v>
      </c>
      <c r="F874" t="s">
        <v>36</v>
      </c>
      <c r="G874">
        <v>2</v>
      </c>
      <c r="H874">
        <v>3.3324901836523639</v>
      </c>
      <c r="I874">
        <v>0.49376587053569931</v>
      </c>
      <c r="J874" t="s">
        <v>286</v>
      </c>
      <c r="L874" t="s">
        <v>323</v>
      </c>
    </row>
    <row r="875" spans="1:13" x14ac:dyDescent="0.2">
      <c r="A875" t="s">
        <v>214</v>
      </c>
      <c r="B875">
        <v>2707.1</v>
      </c>
      <c r="C875" t="s">
        <v>45</v>
      </c>
      <c r="D875" t="s">
        <v>16</v>
      </c>
      <c r="F875" t="s">
        <v>36</v>
      </c>
      <c r="G875">
        <v>2</v>
      </c>
      <c r="H875">
        <v>7.9036332301953811</v>
      </c>
      <c r="I875">
        <v>0.49376587053569931</v>
      </c>
      <c r="J875" t="s">
        <v>286</v>
      </c>
      <c r="L875" t="s">
        <v>216</v>
      </c>
    </row>
    <row r="876" spans="1:13" x14ac:dyDescent="0.2">
      <c r="A876" t="s">
        <v>324</v>
      </c>
      <c r="B876">
        <v>60</v>
      </c>
      <c r="C876" t="s">
        <v>45</v>
      </c>
      <c r="D876" t="s">
        <v>16</v>
      </c>
      <c r="F876" t="s">
        <v>36</v>
      </c>
      <c r="G876">
        <v>2</v>
      </c>
      <c r="H876">
        <v>4.0943445622221004</v>
      </c>
      <c r="I876">
        <v>0.49376587053569931</v>
      </c>
      <c r="J876" t="s">
        <v>325</v>
      </c>
      <c r="L876" t="s">
        <v>326</v>
      </c>
    </row>
    <row r="877" spans="1:13" x14ac:dyDescent="0.2">
      <c r="A877" t="s">
        <v>290</v>
      </c>
      <c r="B877">
        <v>16005</v>
      </c>
      <c r="C877" t="s">
        <v>49</v>
      </c>
      <c r="D877" t="s">
        <v>56</v>
      </c>
      <c r="F877" t="s">
        <v>36</v>
      </c>
      <c r="G877">
        <v>2</v>
      </c>
      <c r="H877">
        <v>9.680656452403964</v>
      </c>
      <c r="I877">
        <v>0.53983364675016876</v>
      </c>
      <c r="J877" t="s">
        <v>291</v>
      </c>
      <c r="L877" t="s">
        <v>61</v>
      </c>
    </row>
    <row r="878" spans="1:13" x14ac:dyDescent="0.2">
      <c r="A878" t="s">
        <v>292</v>
      </c>
      <c r="B878">
        <v>4328.6000000000004</v>
      </c>
      <c r="C878" t="s">
        <v>35</v>
      </c>
      <c r="D878" t="s">
        <v>56</v>
      </c>
      <c r="F878" t="s">
        <v>36</v>
      </c>
      <c r="G878">
        <v>2</v>
      </c>
      <c r="H878">
        <v>8.3729994430804293</v>
      </c>
      <c r="I878">
        <v>0.53983364675016876</v>
      </c>
      <c r="J878" t="s">
        <v>293</v>
      </c>
      <c r="L878" t="s">
        <v>294</v>
      </c>
    </row>
    <row r="879" spans="1:13" x14ac:dyDescent="0.2">
      <c r="A879" t="s">
        <v>327</v>
      </c>
      <c r="B879">
        <v>1286</v>
      </c>
      <c r="C879" t="s">
        <v>35</v>
      </c>
      <c r="D879" t="s">
        <v>16</v>
      </c>
      <c r="F879" t="s">
        <v>36</v>
      </c>
      <c r="G879">
        <v>2</v>
      </c>
      <c r="H879">
        <v>7.1592919047975636</v>
      </c>
      <c r="I879">
        <v>0.49376587053569931</v>
      </c>
      <c r="J879" t="s">
        <v>328</v>
      </c>
      <c r="L879" t="s">
        <v>329</v>
      </c>
    </row>
    <row r="880" spans="1:13" x14ac:dyDescent="0.2">
      <c r="A880" t="s">
        <v>303</v>
      </c>
      <c r="B880">
        <v>1233.0999999999999</v>
      </c>
      <c r="C880" t="s">
        <v>35</v>
      </c>
      <c r="D880" t="s">
        <v>16</v>
      </c>
      <c r="F880" t="s">
        <v>36</v>
      </c>
      <c r="G880">
        <v>2</v>
      </c>
      <c r="H880">
        <v>7.1172866028764847</v>
      </c>
      <c r="I880">
        <v>0.49376587053569931</v>
      </c>
      <c r="J880" t="s">
        <v>286</v>
      </c>
      <c r="L880" t="s">
        <v>304</v>
      </c>
    </row>
    <row r="881" spans="1:13" x14ac:dyDescent="0.2">
      <c r="A881" t="s">
        <v>260</v>
      </c>
      <c r="B881">
        <v>10</v>
      </c>
      <c r="C881" t="s">
        <v>35</v>
      </c>
      <c r="D881" t="s">
        <v>16</v>
      </c>
      <c r="F881" t="s">
        <v>36</v>
      </c>
      <c r="G881">
        <v>2</v>
      </c>
      <c r="H881">
        <v>2.3025850929940459</v>
      </c>
      <c r="I881">
        <v>0.49376587053569931</v>
      </c>
      <c r="J881" t="s">
        <v>286</v>
      </c>
      <c r="L881" t="s">
        <v>261</v>
      </c>
    </row>
    <row r="882" spans="1:13" x14ac:dyDescent="0.2">
      <c r="A882" t="s">
        <v>308</v>
      </c>
      <c r="B882">
        <v>-1356</v>
      </c>
      <c r="C882" t="s">
        <v>49</v>
      </c>
      <c r="D882" t="s">
        <v>16</v>
      </c>
      <c r="F882" t="s">
        <v>36</v>
      </c>
      <c r="G882">
        <v>2</v>
      </c>
      <c r="H882">
        <v>7.2122944685003407</v>
      </c>
      <c r="I882">
        <v>0.49315087576948291</v>
      </c>
      <c r="J882" t="s">
        <v>306</v>
      </c>
      <c r="K882" t="b">
        <v>1</v>
      </c>
      <c r="L882" t="s">
        <v>309</v>
      </c>
    </row>
    <row r="883" spans="1:13" x14ac:dyDescent="0.2">
      <c r="A883" t="s">
        <v>310</v>
      </c>
      <c r="B883">
        <v>2707.1</v>
      </c>
      <c r="C883" t="s">
        <v>35</v>
      </c>
      <c r="D883" t="s">
        <v>16</v>
      </c>
      <c r="F883" t="s">
        <v>36</v>
      </c>
      <c r="G883">
        <v>2</v>
      </c>
      <c r="H883">
        <v>7.9036332301953811</v>
      </c>
      <c r="I883">
        <v>0.49376587053569931</v>
      </c>
      <c r="J883" t="s">
        <v>286</v>
      </c>
      <c r="L883" t="s">
        <v>310</v>
      </c>
    </row>
    <row r="885" spans="1:13" ht="16" x14ac:dyDescent="0.2">
      <c r="A885" s="1" t="s">
        <v>2</v>
      </c>
      <c r="B885" s="1" t="s">
        <v>153</v>
      </c>
    </row>
    <row r="886" spans="1:13" x14ac:dyDescent="0.2">
      <c r="A886" t="s">
        <v>4</v>
      </c>
      <c r="B886" t="s">
        <v>330</v>
      </c>
    </row>
    <row r="887" spans="1:13" x14ac:dyDescent="0.2">
      <c r="A887" t="s">
        <v>6</v>
      </c>
      <c r="B887" t="s">
        <v>152</v>
      </c>
    </row>
    <row r="888" spans="1:13" x14ac:dyDescent="0.2">
      <c r="A888" t="s">
        <v>8</v>
      </c>
      <c r="B888">
        <v>1</v>
      </c>
    </row>
    <row r="889" spans="1:13" x14ac:dyDescent="0.2">
      <c r="A889" t="s">
        <v>9</v>
      </c>
      <c r="B889" t="s">
        <v>153</v>
      </c>
    </row>
    <row r="890" spans="1:13" x14ac:dyDescent="0.2">
      <c r="A890" t="s">
        <v>11</v>
      </c>
      <c r="B890" t="s">
        <v>12</v>
      </c>
    </row>
    <row r="891" spans="1:13" x14ac:dyDescent="0.2">
      <c r="A891" t="s">
        <v>13</v>
      </c>
      <c r="B891" t="s">
        <v>14</v>
      </c>
    </row>
    <row r="892" spans="1:13" x14ac:dyDescent="0.2">
      <c r="A892" t="s">
        <v>15</v>
      </c>
      <c r="B892" t="s">
        <v>15</v>
      </c>
    </row>
    <row r="893" spans="1:13" ht="16" x14ac:dyDescent="0.2">
      <c r="A893" s="1" t="s">
        <v>17</v>
      </c>
    </row>
    <row r="894" spans="1:13" x14ac:dyDescent="0.2">
      <c r="A894" s="2" t="s">
        <v>18</v>
      </c>
      <c r="B894" s="2" t="s">
        <v>19</v>
      </c>
      <c r="C894" s="2" t="s">
        <v>6</v>
      </c>
      <c r="D894" s="2" t="s">
        <v>15</v>
      </c>
      <c r="E894" s="2" t="s">
        <v>20</v>
      </c>
      <c r="F894" s="2" t="s">
        <v>13</v>
      </c>
      <c r="G894" s="2" t="s">
        <v>21</v>
      </c>
      <c r="H894" s="2" t="s">
        <v>22</v>
      </c>
      <c r="I894" s="2" t="s">
        <v>23</v>
      </c>
      <c r="J894" s="2" t="s">
        <v>4</v>
      </c>
      <c r="K894" s="2" t="s">
        <v>24</v>
      </c>
      <c r="L894" s="2" t="s">
        <v>9</v>
      </c>
      <c r="M894" s="2"/>
    </row>
    <row r="895" spans="1:13" x14ac:dyDescent="0.2">
      <c r="A895" t="s">
        <v>153</v>
      </c>
      <c r="B895">
        <v>1</v>
      </c>
      <c r="C895" t="s">
        <v>152</v>
      </c>
      <c r="D895" t="s">
        <v>15</v>
      </c>
      <c r="E895" t="s">
        <v>65</v>
      </c>
      <c r="F895" t="s">
        <v>33</v>
      </c>
      <c r="G895">
        <v>0</v>
      </c>
      <c r="H895">
        <v>1</v>
      </c>
      <c r="L895" t="s">
        <v>153</v>
      </c>
    </row>
    <row r="896" spans="1:13" x14ac:dyDescent="0.2">
      <c r="A896" t="s">
        <v>285</v>
      </c>
      <c r="B896">
        <v>1.3643000000000001</v>
      </c>
      <c r="C896" t="s">
        <v>49</v>
      </c>
      <c r="D896" t="s">
        <v>16</v>
      </c>
      <c r="F896" t="s">
        <v>36</v>
      </c>
      <c r="G896">
        <v>2</v>
      </c>
      <c r="H896">
        <v>0.31064147658669139</v>
      </c>
      <c r="I896">
        <v>0.49376587053569931</v>
      </c>
      <c r="J896" t="s">
        <v>286</v>
      </c>
      <c r="L896" t="s">
        <v>287</v>
      </c>
    </row>
    <row r="897" spans="1:12" x14ac:dyDescent="0.2">
      <c r="A897" t="s">
        <v>288</v>
      </c>
      <c r="B897">
        <v>0.13643</v>
      </c>
      <c r="C897" t="s">
        <v>35</v>
      </c>
      <c r="D897" t="s">
        <v>16</v>
      </c>
      <c r="F897" t="s">
        <v>36</v>
      </c>
      <c r="G897">
        <v>2</v>
      </c>
      <c r="H897">
        <v>-1.9919436164073541</v>
      </c>
      <c r="I897">
        <v>0.49376587053569931</v>
      </c>
      <c r="J897" t="s">
        <v>286</v>
      </c>
      <c r="L897" t="s">
        <v>289</v>
      </c>
    </row>
    <row r="898" spans="1:12" x14ac:dyDescent="0.2">
      <c r="A898" t="s">
        <v>214</v>
      </c>
      <c r="B898">
        <v>740.72</v>
      </c>
      <c r="C898" t="s">
        <v>45</v>
      </c>
      <c r="D898" t="s">
        <v>16</v>
      </c>
      <c r="F898" t="s">
        <v>36</v>
      </c>
      <c r="G898">
        <v>2</v>
      </c>
      <c r="H898">
        <v>6.6076226861397913</v>
      </c>
      <c r="I898">
        <v>0.49376587053569931</v>
      </c>
      <c r="J898" t="s">
        <v>286</v>
      </c>
      <c r="L898" t="s">
        <v>216</v>
      </c>
    </row>
    <row r="899" spans="1:12" x14ac:dyDescent="0.2">
      <c r="A899" t="s">
        <v>58</v>
      </c>
      <c r="B899">
        <v>2.7284999999999999</v>
      </c>
      <c r="C899" t="s">
        <v>45</v>
      </c>
      <c r="D899" t="s">
        <v>16</v>
      </c>
      <c r="F899" t="s">
        <v>36</v>
      </c>
      <c r="G899">
        <v>2</v>
      </c>
      <c r="H899">
        <v>1.00375200764415</v>
      </c>
      <c r="I899">
        <v>0.49376587053569931</v>
      </c>
      <c r="J899" t="s">
        <v>286</v>
      </c>
      <c r="L899" t="s">
        <v>59</v>
      </c>
    </row>
    <row r="900" spans="1:12" x14ac:dyDescent="0.2">
      <c r="A900" t="s">
        <v>295</v>
      </c>
      <c r="B900">
        <v>15.689</v>
      </c>
      <c r="C900" t="s">
        <v>35</v>
      </c>
      <c r="D900" t="s">
        <v>16</v>
      </c>
      <c r="F900" t="s">
        <v>36</v>
      </c>
      <c r="G900">
        <v>2</v>
      </c>
      <c r="H900">
        <v>2.752959829850818</v>
      </c>
      <c r="I900">
        <v>0.49376587053569931</v>
      </c>
      <c r="J900" t="s">
        <v>286</v>
      </c>
      <c r="L900" t="s">
        <v>296</v>
      </c>
    </row>
    <row r="901" spans="1:12" x14ac:dyDescent="0.2">
      <c r="A901" t="s">
        <v>297</v>
      </c>
      <c r="B901">
        <v>0.13643</v>
      </c>
      <c r="C901" t="s">
        <v>35</v>
      </c>
      <c r="D901" t="s">
        <v>16</v>
      </c>
      <c r="F901" t="s">
        <v>36</v>
      </c>
      <c r="G901">
        <v>2</v>
      </c>
      <c r="H901">
        <v>-1.9919436164073541</v>
      </c>
      <c r="I901">
        <v>0.49376587053569931</v>
      </c>
      <c r="J901" t="s">
        <v>286</v>
      </c>
      <c r="L901" t="s">
        <v>298</v>
      </c>
    </row>
    <row r="902" spans="1:12" x14ac:dyDescent="0.2">
      <c r="A902" t="s">
        <v>299</v>
      </c>
      <c r="B902">
        <v>708.7</v>
      </c>
      <c r="C902" t="s">
        <v>35</v>
      </c>
      <c r="D902" t="s">
        <v>16</v>
      </c>
      <c r="F902" t="s">
        <v>36</v>
      </c>
      <c r="G902">
        <v>2</v>
      </c>
      <c r="H902">
        <v>6.5634323058162103</v>
      </c>
      <c r="I902">
        <v>0.49376587053569931</v>
      </c>
      <c r="J902" t="s">
        <v>286</v>
      </c>
      <c r="L902" t="s">
        <v>300</v>
      </c>
    </row>
    <row r="903" spans="1:12" x14ac:dyDescent="0.2">
      <c r="A903" t="s">
        <v>301</v>
      </c>
      <c r="B903">
        <v>44.947000000000003</v>
      </c>
      <c r="C903" t="s">
        <v>35</v>
      </c>
      <c r="D903" t="s">
        <v>16</v>
      </c>
      <c r="F903" t="s">
        <v>36</v>
      </c>
      <c r="G903">
        <v>2</v>
      </c>
      <c r="H903">
        <v>3.8054840178672249</v>
      </c>
      <c r="I903">
        <v>0.49376587053569931</v>
      </c>
      <c r="J903" t="s">
        <v>286</v>
      </c>
      <c r="L903" t="s">
        <v>302</v>
      </c>
    </row>
    <row r="904" spans="1:12" x14ac:dyDescent="0.2">
      <c r="A904" t="s">
        <v>303</v>
      </c>
      <c r="B904">
        <v>52.884</v>
      </c>
      <c r="C904" t="s">
        <v>35</v>
      </c>
      <c r="D904" t="s">
        <v>16</v>
      </c>
      <c r="F904" t="s">
        <v>36</v>
      </c>
      <c r="G904">
        <v>2</v>
      </c>
      <c r="H904">
        <v>3.9681008356478502</v>
      </c>
      <c r="I904">
        <v>0.49376587053569931</v>
      </c>
      <c r="J904" t="s">
        <v>286</v>
      </c>
      <c r="L904" t="s">
        <v>304</v>
      </c>
    </row>
    <row r="905" spans="1:12" x14ac:dyDescent="0.2">
      <c r="A905" t="s">
        <v>60</v>
      </c>
      <c r="B905">
        <v>333.11</v>
      </c>
      <c r="C905" t="s">
        <v>42</v>
      </c>
      <c r="D905" t="s">
        <v>56</v>
      </c>
      <c r="F905" t="s">
        <v>36</v>
      </c>
      <c r="G905">
        <v>2</v>
      </c>
      <c r="H905">
        <v>5.8084727657637227</v>
      </c>
      <c r="I905">
        <v>0.53983364675016876</v>
      </c>
      <c r="J905" t="s">
        <v>291</v>
      </c>
      <c r="L905" t="s">
        <v>61</v>
      </c>
    </row>
    <row r="906" spans="1:12" x14ac:dyDescent="0.2">
      <c r="A906" t="s">
        <v>62</v>
      </c>
      <c r="B906">
        <v>94.039000000000001</v>
      </c>
      <c r="C906" t="s">
        <v>35</v>
      </c>
      <c r="D906" t="s">
        <v>56</v>
      </c>
      <c r="F906" t="s">
        <v>36</v>
      </c>
      <c r="G906">
        <v>2</v>
      </c>
      <c r="H906">
        <v>4.5437095898424671</v>
      </c>
      <c r="I906">
        <v>0.53983364675016876</v>
      </c>
      <c r="J906" t="s">
        <v>293</v>
      </c>
      <c r="L906" t="s">
        <v>62</v>
      </c>
    </row>
    <row r="907" spans="1:12" x14ac:dyDescent="0.2">
      <c r="A907" t="s">
        <v>305</v>
      </c>
      <c r="B907">
        <v>-4.0928000000000004</v>
      </c>
      <c r="C907" t="s">
        <v>49</v>
      </c>
      <c r="D907" t="s">
        <v>16</v>
      </c>
      <c r="F907" t="s">
        <v>36</v>
      </c>
      <c r="G907">
        <v>2</v>
      </c>
      <c r="H907">
        <v>1.409229332402387</v>
      </c>
      <c r="I907">
        <v>0.49315087576948291</v>
      </c>
      <c r="J907" t="s">
        <v>306</v>
      </c>
      <c r="K907" t="b">
        <v>1</v>
      </c>
      <c r="L907" t="s">
        <v>307</v>
      </c>
    </row>
    <row r="908" spans="1:12" x14ac:dyDescent="0.2">
      <c r="A908" t="s">
        <v>308</v>
      </c>
      <c r="B908">
        <v>-769.61</v>
      </c>
      <c r="C908" t="s">
        <v>49</v>
      </c>
      <c r="D908" t="s">
        <v>16</v>
      </c>
      <c r="F908" t="s">
        <v>36</v>
      </c>
      <c r="G908">
        <v>2</v>
      </c>
      <c r="H908">
        <v>6.6458838930300734</v>
      </c>
      <c r="I908">
        <v>0.49315087576948291</v>
      </c>
      <c r="J908" t="s">
        <v>306</v>
      </c>
      <c r="K908" t="b">
        <v>1</v>
      </c>
      <c r="L908" t="s">
        <v>309</v>
      </c>
    </row>
    <row r="909" spans="1:12" x14ac:dyDescent="0.2">
      <c r="A909" t="s">
        <v>310</v>
      </c>
      <c r="B909">
        <v>740.72</v>
      </c>
      <c r="C909" t="s">
        <v>35</v>
      </c>
      <c r="D909" t="s">
        <v>16</v>
      </c>
      <c r="F909" t="s">
        <v>36</v>
      </c>
      <c r="G909">
        <v>2</v>
      </c>
      <c r="H909">
        <v>6.6076226861397913</v>
      </c>
      <c r="I909">
        <v>0.49376587053569931</v>
      </c>
      <c r="J909" t="s">
        <v>286</v>
      </c>
      <c r="L909" t="s">
        <v>310</v>
      </c>
    </row>
    <row r="911" spans="1:12" ht="16" x14ac:dyDescent="0.2">
      <c r="A911" s="1" t="s">
        <v>2</v>
      </c>
      <c r="B911" s="1" t="s">
        <v>174</v>
      </c>
    </row>
    <row r="912" spans="1:12" x14ac:dyDescent="0.2">
      <c r="A912" t="s">
        <v>4</v>
      </c>
      <c r="B912" t="s">
        <v>331</v>
      </c>
    </row>
    <row r="913" spans="1:13" x14ac:dyDescent="0.2">
      <c r="A913" t="s">
        <v>6</v>
      </c>
      <c r="B913" t="s">
        <v>49</v>
      </c>
    </row>
    <row r="914" spans="1:13" x14ac:dyDescent="0.2">
      <c r="A914" t="s">
        <v>8</v>
      </c>
      <c r="B914">
        <v>1</v>
      </c>
    </row>
    <row r="915" spans="1:13" x14ac:dyDescent="0.2">
      <c r="A915" t="s">
        <v>9</v>
      </c>
      <c r="B915" t="s">
        <v>174</v>
      </c>
    </row>
    <row r="916" spans="1:13" x14ac:dyDescent="0.2">
      <c r="A916" t="s">
        <v>11</v>
      </c>
      <c r="B916" t="s">
        <v>12</v>
      </c>
    </row>
    <row r="917" spans="1:13" x14ac:dyDescent="0.2">
      <c r="A917" t="s">
        <v>13</v>
      </c>
      <c r="B917" t="s">
        <v>14</v>
      </c>
    </row>
    <row r="918" spans="1:13" x14ac:dyDescent="0.2">
      <c r="A918" t="s">
        <v>15</v>
      </c>
      <c r="B918" t="s">
        <v>15</v>
      </c>
    </row>
    <row r="919" spans="1:13" ht="16" x14ac:dyDescent="0.2">
      <c r="A919" s="1" t="s">
        <v>17</v>
      </c>
    </row>
    <row r="920" spans="1:13" x14ac:dyDescent="0.2">
      <c r="A920" s="2" t="s">
        <v>18</v>
      </c>
      <c r="B920" s="2" t="s">
        <v>19</v>
      </c>
      <c r="C920" s="2" t="s">
        <v>6</v>
      </c>
      <c r="D920" s="2" t="s">
        <v>15</v>
      </c>
      <c r="E920" s="2" t="s">
        <v>20</v>
      </c>
      <c r="F920" s="2" t="s">
        <v>13</v>
      </c>
      <c r="G920" s="2" t="s">
        <v>21</v>
      </c>
      <c r="H920" s="2" t="s">
        <v>22</v>
      </c>
      <c r="I920" s="2" t="s">
        <v>23</v>
      </c>
      <c r="J920" s="2" t="s">
        <v>4</v>
      </c>
      <c r="K920" s="2" t="s">
        <v>24</v>
      </c>
      <c r="L920" s="2" t="s">
        <v>9</v>
      </c>
      <c r="M920" s="2"/>
    </row>
    <row r="921" spans="1:13" x14ac:dyDescent="0.2">
      <c r="A921" t="s">
        <v>174</v>
      </c>
      <c r="B921">
        <v>1</v>
      </c>
      <c r="C921" t="s">
        <v>49</v>
      </c>
      <c r="D921" t="s">
        <v>15</v>
      </c>
      <c r="E921" t="s">
        <v>65</v>
      </c>
      <c r="F921" t="s">
        <v>33</v>
      </c>
      <c r="G921">
        <v>0</v>
      </c>
      <c r="H921">
        <v>1</v>
      </c>
      <c r="L921" t="s">
        <v>174</v>
      </c>
    </row>
    <row r="922" spans="1:13" x14ac:dyDescent="0.2">
      <c r="A922" t="s">
        <v>285</v>
      </c>
      <c r="B922">
        <v>0.54569999999999996</v>
      </c>
      <c r="C922" t="s">
        <v>49</v>
      </c>
      <c r="D922" t="s">
        <v>16</v>
      </c>
      <c r="F922" t="s">
        <v>36</v>
      </c>
      <c r="G922">
        <v>2</v>
      </c>
      <c r="H922">
        <v>-0.60568590478995088</v>
      </c>
      <c r="I922">
        <v>0.49376587053569931</v>
      </c>
      <c r="J922" t="s">
        <v>286</v>
      </c>
      <c r="L922" t="s">
        <v>287</v>
      </c>
    </row>
    <row r="923" spans="1:13" x14ac:dyDescent="0.2">
      <c r="A923" t="s">
        <v>288</v>
      </c>
      <c r="B923">
        <v>5.457E-2</v>
      </c>
      <c r="C923" t="s">
        <v>35</v>
      </c>
      <c r="D923" t="s">
        <v>16</v>
      </c>
      <c r="F923" t="s">
        <v>36</v>
      </c>
      <c r="G923">
        <v>2</v>
      </c>
      <c r="H923">
        <v>-2.9082709977839971</v>
      </c>
      <c r="I923">
        <v>0.49376587053569931</v>
      </c>
      <c r="J923" t="s">
        <v>286</v>
      </c>
      <c r="L923" t="s">
        <v>289</v>
      </c>
    </row>
    <row r="924" spans="1:13" x14ac:dyDescent="0.2">
      <c r="A924" t="s">
        <v>214</v>
      </c>
      <c r="B924">
        <v>70.643000000000001</v>
      </c>
      <c r="C924" t="s">
        <v>45</v>
      </c>
      <c r="D924" t="s">
        <v>16</v>
      </c>
      <c r="F924" t="s">
        <v>36</v>
      </c>
      <c r="G924">
        <v>2</v>
      </c>
      <c r="H924">
        <v>4.2576390242501008</v>
      </c>
      <c r="I924">
        <v>0.49376587053569931</v>
      </c>
      <c r="J924" t="s">
        <v>286</v>
      </c>
      <c r="L924" t="s">
        <v>216</v>
      </c>
    </row>
    <row r="925" spans="1:13" x14ac:dyDescent="0.2">
      <c r="A925" t="s">
        <v>290</v>
      </c>
      <c r="B925">
        <v>70.433999999999997</v>
      </c>
      <c r="C925" t="s">
        <v>49</v>
      </c>
      <c r="D925" t="s">
        <v>56</v>
      </c>
      <c r="F925" t="s">
        <v>36</v>
      </c>
      <c r="G925">
        <v>2</v>
      </c>
      <c r="H925">
        <v>4.2546761011244403</v>
      </c>
      <c r="I925">
        <v>0.53983364675016876</v>
      </c>
      <c r="J925" t="s">
        <v>291</v>
      </c>
      <c r="L925" t="s">
        <v>61</v>
      </c>
    </row>
    <row r="926" spans="1:13" x14ac:dyDescent="0.2">
      <c r="A926" t="s">
        <v>292</v>
      </c>
      <c r="B926">
        <v>9.7627000000000006</v>
      </c>
      <c r="C926" t="s">
        <v>35</v>
      </c>
      <c r="D926" t="s">
        <v>56</v>
      </c>
      <c r="F926" t="s">
        <v>36</v>
      </c>
      <c r="G926">
        <v>2</v>
      </c>
      <c r="H926">
        <v>2.2785690015116562</v>
      </c>
      <c r="I926">
        <v>0.53983364675016876</v>
      </c>
      <c r="J926" t="s">
        <v>293</v>
      </c>
      <c r="L926" t="s">
        <v>294</v>
      </c>
    </row>
    <row r="927" spans="1:13" x14ac:dyDescent="0.2">
      <c r="A927" t="s">
        <v>58</v>
      </c>
      <c r="B927">
        <v>1.0913999999999999</v>
      </c>
      <c r="C927" t="s">
        <v>45</v>
      </c>
      <c r="D927" t="s">
        <v>16</v>
      </c>
      <c r="F927" t="s">
        <v>36</v>
      </c>
      <c r="G927">
        <v>2</v>
      </c>
      <c r="H927">
        <v>8.7461275769994448E-2</v>
      </c>
      <c r="I927">
        <v>0.49376587053569931</v>
      </c>
      <c r="J927" t="s">
        <v>286</v>
      </c>
      <c r="L927" t="s">
        <v>59</v>
      </c>
    </row>
    <row r="928" spans="1:13" x14ac:dyDescent="0.2">
      <c r="A928" t="s">
        <v>295</v>
      </c>
      <c r="B928">
        <v>6.2755999999999998</v>
      </c>
      <c r="C928" t="s">
        <v>35</v>
      </c>
      <c r="D928" t="s">
        <v>16</v>
      </c>
      <c r="F928" t="s">
        <v>36</v>
      </c>
      <c r="G928">
        <v>2</v>
      </c>
      <c r="H928">
        <v>1.8366690979766629</v>
      </c>
      <c r="I928">
        <v>0.49376587053569931</v>
      </c>
      <c r="J928" t="s">
        <v>286</v>
      </c>
      <c r="L928" t="s">
        <v>296</v>
      </c>
    </row>
    <row r="929" spans="1:12" x14ac:dyDescent="0.2">
      <c r="A929" t="s">
        <v>297</v>
      </c>
      <c r="B929">
        <v>5.457E-2</v>
      </c>
      <c r="C929" t="s">
        <v>35</v>
      </c>
      <c r="D929" t="s">
        <v>16</v>
      </c>
      <c r="F929" t="s">
        <v>36</v>
      </c>
      <c r="G929">
        <v>2</v>
      </c>
      <c r="H929">
        <v>-2.9082709977839971</v>
      </c>
      <c r="I929">
        <v>0.49376587053569931</v>
      </c>
      <c r="J929" t="s">
        <v>286</v>
      </c>
      <c r="L929" t="s">
        <v>298</v>
      </c>
    </row>
    <row r="930" spans="1:12" x14ac:dyDescent="0.2">
      <c r="A930" t="s">
        <v>299</v>
      </c>
      <c r="B930">
        <v>60.728000000000002</v>
      </c>
      <c r="C930" t="s">
        <v>35</v>
      </c>
      <c r="D930" t="s">
        <v>16</v>
      </c>
      <c r="F930" t="s">
        <v>36</v>
      </c>
      <c r="G930">
        <v>2</v>
      </c>
      <c r="H930">
        <v>4.1064048767144667</v>
      </c>
      <c r="I930">
        <v>0.49376587053569931</v>
      </c>
      <c r="J930" t="s">
        <v>286</v>
      </c>
      <c r="L930" t="s">
        <v>300</v>
      </c>
    </row>
    <row r="931" spans="1:12" x14ac:dyDescent="0.2">
      <c r="A931" t="s">
        <v>301</v>
      </c>
      <c r="B931">
        <v>0.86939</v>
      </c>
      <c r="C931" t="s">
        <v>35</v>
      </c>
      <c r="D931" t="s">
        <v>16</v>
      </c>
      <c r="F931" t="s">
        <v>36</v>
      </c>
      <c r="G931">
        <v>2</v>
      </c>
      <c r="H931">
        <v>-0.13996346267901119</v>
      </c>
      <c r="I931">
        <v>0.49376587053569931</v>
      </c>
      <c r="J931" t="s">
        <v>286</v>
      </c>
      <c r="L931" t="s">
        <v>302</v>
      </c>
    </row>
    <row r="932" spans="1:12" x14ac:dyDescent="0.2">
      <c r="A932" t="s">
        <v>303</v>
      </c>
      <c r="B932">
        <v>22.45</v>
      </c>
      <c r="C932" t="s">
        <v>35</v>
      </c>
      <c r="D932" t="s">
        <v>16</v>
      </c>
      <c r="F932" t="s">
        <v>36</v>
      </c>
      <c r="G932">
        <v>2</v>
      </c>
      <c r="H932">
        <v>3.1112906141882628</v>
      </c>
      <c r="I932">
        <v>0.49376587053569931</v>
      </c>
      <c r="J932" t="s">
        <v>286</v>
      </c>
      <c r="L932" t="s">
        <v>304</v>
      </c>
    </row>
    <row r="933" spans="1:12" x14ac:dyDescent="0.2">
      <c r="A933" t="s">
        <v>305</v>
      </c>
      <c r="B933">
        <v>-1.6371</v>
      </c>
      <c r="C933" t="s">
        <v>49</v>
      </c>
      <c r="D933" t="s">
        <v>16</v>
      </c>
      <c r="F933" t="s">
        <v>36</v>
      </c>
      <c r="G933">
        <v>2</v>
      </c>
      <c r="H933">
        <v>0.4929263838781589</v>
      </c>
      <c r="I933">
        <v>0.49315087576948291</v>
      </c>
      <c r="J933" t="s">
        <v>306</v>
      </c>
      <c r="K933" t="b">
        <v>1</v>
      </c>
      <c r="L933" t="s">
        <v>307</v>
      </c>
    </row>
    <row r="934" spans="1:12" x14ac:dyDescent="0.2">
      <c r="A934" t="s">
        <v>308</v>
      </c>
      <c r="B934">
        <v>-67.981999999999999</v>
      </c>
      <c r="C934" t="s">
        <v>49</v>
      </c>
      <c r="D934" t="s">
        <v>16</v>
      </c>
      <c r="F934" t="s">
        <v>36</v>
      </c>
      <c r="G934">
        <v>2</v>
      </c>
      <c r="H934">
        <v>4.2192429642529676</v>
      </c>
      <c r="I934">
        <v>0.49315087576948291</v>
      </c>
      <c r="J934" t="s">
        <v>306</v>
      </c>
      <c r="K934" t="b">
        <v>1</v>
      </c>
      <c r="L934" t="s">
        <v>309</v>
      </c>
    </row>
    <row r="935" spans="1:12" x14ac:dyDescent="0.2">
      <c r="A935" t="s">
        <v>310</v>
      </c>
      <c r="B935">
        <v>70.643000000000001</v>
      </c>
      <c r="C935" t="s">
        <v>35</v>
      </c>
      <c r="D935" t="s">
        <v>16</v>
      </c>
      <c r="F935" t="s">
        <v>36</v>
      </c>
      <c r="G935">
        <v>2</v>
      </c>
      <c r="H935">
        <v>4.2576390242501008</v>
      </c>
      <c r="I935">
        <v>0.49376587053569931</v>
      </c>
      <c r="J935" t="s">
        <v>286</v>
      </c>
      <c r="L935" t="s">
        <v>310</v>
      </c>
    </row>
    <row r="937" spans="1:12" ht="16" x14ac:dyDescent="0.2">
      <c r="A937" s="1" t="s">
        <v>2</v>
      </c>
      <c r="B937" s="1" t="s">
        <v>332</v>
      </c>
    </row>
    <row r="938" spans="1:12" x14ac:dyDescent="0.2">
      <c r="A938" t="s">
        <v>4</v>
      </c>
      <c r="B938" t="s">
        <v>333</v>
      </c>
    </row>
    <row r="939" spans="1:12" x14ac:dyDescent="0.2">
      <c r="A939" t="s">
        <v>6</v>
      </c>
      <c r="B939" t="s">
        <v>334</v>
      </c>
    </row>
    <row r="940" spans="1:12" x14ac:dyDescent="0.2">
      <c r="A940" t="s">
        <v>8</v>
      </c>
      <c r="B940">
        <v>1</v>
      </c>
    </row>
    <row r="941" spans="1:12" x14ac:dyDescent="0.2">
      <c r="A941" t="s">
        <v>9</v>
      </c>
      <c r="B941" t="s">
        <v>73</v>
      </c>
    </row>
    <row r="942" spans="1:12" x14ac:dyDescent="0.2">
      <c r="A942" t="s">
        <v>11</v>
      </c>
      <c r="B942" t="s">
        <v>12</v>
      </c>
    </row>
    <row r="943" spans="1:12" x14ac:dyDescent="0.2">
      <c r="A943" t="s">
        <v>13</v>
      </c>
      <c r="B943" t="s">
        <v>14</v>
      </c>
    </row>
    <row r="944" spans="1:12" x14ac:dyDescent="0.2">
      <c r="A944" t="s">
        <v>15</v>
      </c>
      <c r="B944" t="s">
        <v>53</v>
      </c>
    </row>
    <row r="945" spans="1:13" ht="16" x14ac:dyDescent="0.2">
      <c r="A945" s="1" t="s">
        <v>17</v>
      </c>
    </row>
    <row r="946" spans="1:13" x14ac:dyDescent="0.2">
      <c r="A946" s="2" t="s">
        <v>18</v>
      </c>
      <c r="B946" s="2" t="s">
        <v>19</v>
      </c>
      <c r="C946" s="2" t="s">
        <v>6</v>
      </c>
      <c r="D946" s="2" t="s">
        <v>15</v>
      </c>
      <c r="E946" s="2" t="s">
        <v>20</v>
      </c>
      <c r="F946" s="2" t="s">
        <v>13</v>
      </c>
      <c r="G946" s="2" t="s">
        <v>21</v>
      </c>
      <c r="H946" s="2" t="s">
        <v>22</v>
      </c>
      <c r="I946" s="2" t="s">
        <v>23</v>
      </c>
      <c r="J946" s="2" t="s">
        <v>4</v>
      </c>
      <c r="K946" s="2" t="s">
        <v>24</v>
      </c>
      <c r="L946" s="2" t="s">
        <v>9</v>
      </c>
      <c r="M946" s="2"/>
    </row>
    <row r="947" spans="1:13" x14ac:dyDescent="0.2">
      <c r="A947" t="s">
        <v>335</v>
      </c>
      <c r="B947">
        <v>3.8502999999999998</v>
      </c>
      <c r="D947" t="s">
        <v>30</v>
      </c>
      <c r="E947" t="s">
        <v>336</v>
      </c>
      <c r="F947" t="s">
        <v>27</v>
      </c>
      <c r="G947">
        <v>2</v>
      </c>
      <c r="H947">
        <v>1.348151067341848</v>
      </c>
      <c r="I947">
        <v>4.3409845976280087E-2</v>
      </c>
      <c r="J947" t="s">
        <v>337</v>
      </c>
    </row>
    <row r="948" spans="1:13" x14ac:dyDescent="0.2">
      <c r="A948" t="s">
        <v>29</v>
      </c>
      <c r="B948">
        <v>0.25026999999999999</v>
      </c>
      <c r="D948" t="s">
        <v>30</v>
      </c>
      <c r="E948" t="s">
        <v>31</v>
      </c>
      <c r="F948" t="s">
        <v>27</v>
      </c>
      <c r="G948">
        <v>2</v>
      </c>
      <c r="H948">
        <v>-1.385214943900327</v>
      </c>
      <c r="I948">
        <v>2.439508208471609E-2</v>
      </c>
      <c r="J948" t="s">
        <v>338</v>
      </c>
    </row>
    <row r="949" spans="1:13" x14ac:dyDescent="0.2">
      <c r="A949" t="s">
        <v>332</v>
      </c>
      <c r="B949">
        <v>1</v>
      </c>
      <c r="C949" t="s">
        <v>334</v>
      </c>
      <c r="D949" t="s">
        <v>53</v>
      </c>
      <c r="E949" t="s">
        <v>339</v>
      </c>
      <c r="F949" t="s">
        <v>33</v>
      </c>
      <c r="G949">
        <v>0</v>
      </c>
      <c r="H949">
        <v>1</v>
      </c>
      <c r="L949" t="s">
        <v>73</v>
      </c>
    </row>
    <row r="950" spans="1:13" x14ac:dyDescent="0.2">
      <c r="A950" t="s">
        <v>1434</v>
      </c>
      <c r="B950">
        <v>1.0161000000000001E-8</v>
      </c>
      <c r="C950" t="s">
        <v>49</v>
      </c>
      <c r="D950" t="s">
        <v>15</v>
      </c>
      <c r="F950" t="s">
        <v>36</v>
      </c>
      <c r="G950">
        <v>2</v>
      </c>
      <c r="H950">
        <v>-18.40470897444267</v>
      </c>
      <c r="I950">
        <v>9.798894162072011E-2</v>
      </c>
      <c r="J950" t="s">
        <v>340</v>
      </c>
      <c r="L950" t="s">
        <v>1434</v>
      </c>
    </row>
    <row r="951" spans="1:13" x14ac:dyDescent="0.2">
      <c r="A951" t="s">
        <v>1435</v>
      </c>
      <c r="B951">
        <v>5.3812000000000004E-9</v>
      </c>
      <c r="C951" t="s">
        <v>49</v>
      </c>
      <c r="D951" t="s">
        <v>15</v>
      </c>
      <c r="F951" t="s">
        <v>36</v>
      </c>
      <c r="G951">
        <v>2</v>
      </c>
      <c r="H951">
        <v>-19.040354439317159</v>
      </c>
      <c r="I951">
        <v>9.798894162072011E-2</v>
      </c>
      <c r="J951" t="s">
        <v>340</v>
      </c>
      <c r="L951" t="s">
        <v>1435</v>
      </c>
    </row>
    <row r="952" spans="1:13" x14ac:dyDescent="0.2">
      <c r="A952" t="s">
        <v>1439</v>
      </c>
      <c r="B952">
        <v>2.9714999999999999E-9</v>
      </c>
      <c r="C952" t="s">
        <v>49</v>
      </c>
      <c r="D952" t="s">
        <v>15</v>
      </c>
      <c r="F952" t="s">
        <v>36</v>
      </c>
      <c r="G952">
        <v>2</v>
      </c>
      <c r="H952">
        <v>-19.634198961121829</v>
      </c>
      <c r="I952">
        <v>9.798894162072011E-2</v>
      </c>
      <c r="J952" t="s">
        <v>340</v>
      </c>
      <c r="L952" t="s">
        <v>1439</v>
      </c>
    </row>
    <row r="953" spans="1:13" x14ac:dyDescent="0.2">
      <c r="A953" t="s">
        <v>1440</v>
      </c>
      <c r="B953">
        <v>5.9952000000000006E-8</v>
      </c>
      <c r="C953" t="s">
        <v>49</v>
      </c>
      <c r="D953" t="s">
        <v>15</v>
      </c>
      <c r="F953" t="s">
        <v>36</v>
      </c>
      <c r="G953">
        <v>2</v>
      </c>
      <c r="H953">
        <v>-16.629721594895081</v>
      </c>
      <c r="I953">
        <v>9.798894162072011E-2</v>
      </c>
      <c r="J953" t="s">
        <v>340</v>
      </c>
      <c r="L953" t="s">
        <v>1440</v>
      </c>
    </row>
    <row r="954" spans="1:13" x14ac:dyDescent="0.2">
      <c r="A954" t="s">
        <v>1441</v>
      </c>
      <c r="B954">
        <v>4.6919000000000001E-10</v>
      </c>
      <c r="C954" t="s">
        <v>35</v>
      </c>
      <c r="D954" t="s">
        <v>15</v>
      </c>
      <c r="F954" t="s">
        <v>36</v>
      </c>
      <c r="G954">
        <v>2</v>
      </c>
      <c r="H954">
        <v>-21.48001331224933</v>
      </c>
      <c r="I954">
        <v>9.798894162072011E-2</v>
      </c>
      <c r="J954" t="s">
        <v>340</v>
      </c>
      <c r="L954" t="s">
        <v>1441</v>
      </c>
    </row>
    <row r="955" spans="1:13" x14ac:dyDescent="0.2">
      <c r="A955" t="s">
        <v>1442</v>
      </c>
      <c r="B955">
        <v>7.8198000000000006E-9</v>
      </c>
      <c r="C955" t="s">
        <v>35</v>
      </c>
      <c r="D955" t="s">
        <v>15</v>
      </c>
      <c r="F955" t="s">
        <v>36</v>
      </c>
      <c r="G955">
        <v>2</v>
      </c>
      <c r="H955">
        <v>-18.666606858163821</v>
      </c>
      <c r="I955">
        <v>9.798894162072011E-2</v>
      </c>
      <c r="J955" t="s">
        <v>340</v>
      </c>
      <c r="L955" t="s">
        <v>1442</v>
      </c>
    </row>
    <row r="956" spans="1:13" x14ac:dyDescent="0.2">
      <c r="A956" t="s">
        <v>1452</v>
      </c>
      <c r="B956">
        <v>4.9271000000000005E-10</v>
      </c>
      <c r="C956" t="s">
        <v>35</v>
      </c>
      <c r="D956" t="s">
        <v>15</v>
      </c>
      <c r="F956" t="s">
        <v>36</v>
      </c>
      <c r="G956">
        <v>2</v>
      </c>
      <c r="H956">
        <v>-21.43110035025823</v>
      </c>
      <c r="I956">
        <v>9.798894162072011E-2</v>
      </c>
      <c r="J956" t="s">
        <v>340</v>
      </c>
      <c r="L956" t="s">
        <v>1452</v>
      </c>
    </row>
    <row r="957" spans="1:13" x14ac:dyDescent="0.2">
      <c r="A957" t="s">
        <v>1453</v>
      </c>
      <c r="B957">
        <v>5.9643999999999996E-10</v>
      </c>
      <c r="C957" t="s">
        <v>35</v>
      </c>
      <c r="D957" t="s">
        <v>15</v>
      </c>
      <c r="F957" t="s">
        <v>36</v>
      </c>
      <c r="G957">
        <v>2</v>
      </c>
      <c r="H957">
        <v>-21.240042466205839</v>
      </c>
      <c r="I957">
        <v>9.798894162072011E-2</v>
      </c>
      <c r="J957" t="s">
        <v>340</v>
      </c>
      <c r="L957" t="s">
        <v>1453</v>
      </c>
    </row>
    <row r="958" spans="1:13" x14ac:dyDescent="0.2">
      <c r="A958" t="s">
        <v>1454</v>
      </c>
      <c r="B958">
        <v>7.7795999999999997E-11</v>
      </c>
      <c r="C958" t="s">
        <v>35</v>
      </c>
      <c r="D958" t="s">
        <v>15</v>
      </c>
      <c r="F958" t="s">
        <v>36</v>
      </c>
      <c r="G958">
        <v>2</v>
      </c>
      <c r="H958">
        <v>-23.276931099947689</v>
      </c>
      <c r="I958">
        <v>9.798894162072011E-2</v>
      </c>
      <c r="J958" t="s">
        <v>340</v>
      </c>
      <c r="L958" t="s">
        <v>1454</v>
      </c>
    </row>
    <row r="959" spans="1:13" x14ac:dyDescent="0.2">
      <c r="A959" t="s">
        <v>1455</v>
      </c>
      <c r="B959">
        <v>1.5767000000000001E-8</v>
      </c>
      <c r="C959" t="s">
        <v>35</v>
      </c>
      <c r="D959" t="s">
        <v>15</v>
      </c>
      <c r="F959" t="s">
        <v>36</v>
      </c>
      <c r="G959">
        <v>2</v>
      </c>
      <c r="H959">
        <v>-17.965346688691071</v>
      </c>
      <c r="I959">
        <v>9.798894162072011E-2</v>
      </c>
      <c r="J959" t="s">
        <v>340</v>
      </c>
      <c r="L959" t="s">
        <v>1455</v>
      </c>
    </row>
    <row r="960" spans="1:13" x14ac:dyDescent="0.2">
      <c r="A960" t="s">
        <v>1456</v>
      </c>
      <c r="B960">
        <v>8.3501000000000008E-9</v>
      </c>
      <c r="C960" t="s">
        <v>35</v>
      </c>
      <c r="D960" t="s">
        <v>15</v>
      </c>
      <c r="F960" t="s">
        <v>36</v>
      </c>
      <c r="G960">
        <v>2</v>
      </c>
      <c r="H960">
        <v>-18.600992322107459</v>
      </c>
      <c r="I960">
        <v>9.798894162072011E-2</v>
      </c>
      <c r="J960" t="s">
        <v>340</v>
      </c>
      <c r="L960" t="s">
        <v>1456</v>
      </c>
    </row>
    <row r="961" spans="1:12" x14ac:dyDescent="0.2">
      <c r="A961" t="s">
        <v>1461</v>
      </c>
      <c r="B961">
        <v>1.1363000000000001E-9</v>
      </c>
      <c r="C961" t="s">
        <v>49</v>
      </c>
      <c r="D961" t="s">
        <v>15</v>
      </c>
      <c r="F961" t="s">
        <v>36</v>
      </c>
      <c r="G961">
        <v>2</v>
      </c>
      <c r="H961">
        <v>-20.595488467004589</v>
      </c>
      <c r="I961">
        <v>9.798894162072011E-2</v>
      </c>
      <c r="J961" t="s">
        <v>340</v>
      </c>
      <c r="L961" t="s">
        <v>1461</v>
      </c>
    </row>
    <row r="962" spans="1:12" x14ac:dyDescent="0.2">
      <c r="A962" t="s">
        <v>1457</v>
      </c>
      <c r="B962">
        <v>1.8938000000000001E-8</v>
      </c>
      <c r="C962" t="s">
        <v>49</v>
      </c>
      <c r="D962" t="s">
        <v>15</v>
      </c>
      <c r="F962" t="s">
        <v>36</v>
      </c>
      <c r="G962">
        <v>2</v>
      </c>
      <c r="H962">
        <v>-17.782095351385099</v>
      </c>
      <c r="I962">
        <v>9.798894162072011E-2</v>
      </c>
      <c r="J962" t="s">
        <v>340</v>
      </c>
      <c r="L962" t="s">
        <v>1457</v>
      </c>
    </row>
    <row r="963" spans="1:12" x14ac:dyDescent="0.2">
      <c r="A963" t="s">
        <v>1462</v>
      </c>
      <c r="B963">
        <v>6.0176999999999998E-10</v>
      </c>
      <c r="C963" t="s">
        <v>49</v>
      </c>
      <c r="D963" t="s">
        <v>15</v>
      </c>
      <c r="F963" t="s">
        <v>36</v>
      </c>
      <c r="G963">
        <v>2</v>
      </c>
      <c r="H963">
        <v>-21.231145803423829</v>
      </c>
      <c r="I963">
        <v>9.798894162072011E-2</v>
      </c>
      <c r="J963" t="s">
        <v>340</v>
      </c>
      <c r="L963" t="s">
        <v>1462</v>
      </c>
    </row>
    <row r="964" spans="1:12" x14ac:dyDescent="0.2">
      <c r="A964" t="s">
        <v>1458</v>
      </c>
      <c r="B964">
        <v>1.0029E-8</v>
      </c>
      <c r="C964" t="s">
        <v>49</v>
      </c>
      <c r="D964" t="s">
        <v>15</v>
      </c>
      <c r="F964" t="s">
        <v>36</v>
      </c>
      <c r="G964">
        <v>2</v>
      </c>
      <c r="H964">
        <v>-18.417784940840338</v>
      </c>
      <c r="I964">
        <v>9.798894162072011E-2</v>
      </c>
      <c r="J964" t="s">
        <v>340</v>
      </c>
      <c r="L964" t="s">
        <v>1458</v>
      </c>
    </row>
    <row r="965" spans="1:12" x14ac:dyDescent="0.2">
      <c r="A965" t="s">
        <v>341</v>
      </c>
      <c r="B965">
        <v>2.5160000000000002E-8</v>
      </c>
      <c r="C965" t="s">
        <v>35</v>
      </c>
      <c r="D965" t="s">
        <v>15</v>
      </c>
      <c r="F965" t="s">
        <v>36</v>
      </c>
      <c r="G965">
        <v>2</v>
      </c>
      <c r="H965">
        <v>-17.498010405114169</v>
      </c>
      <c r="I965">
        <v>9.798894162072011E-2</v>
      </c>
      <c r="J965" t="s">
        <v>340</v>
      </c>
      <c r="L965" t="s">
        <v>341</v>
      </c>
    </row>
    <row r="966" spans="1:12" x14ac:dyDescent="0.2">
      <c r="A966" t="s">
        <v>342</v>
      </c>
      <c r="B966">
        <v>2.5160000000000002E-8</v>
      </c>
      <c r="C966" t="s">
        <v>35</v>
      </c>
      <c r="D966" t="s">
        <v>15</v>
      </c>
      <c r="F966" t="s">
        <v>36</v>
      </c>
      <c r="G966">
        <v>2</v>
      </c>
      <c r="H966">
        <v>-17.498010405114169</v>
      </c>
      <c r="I966">
        <v>9.798894162072011E-2</v>
      </c>
      <c r="J966" t="s">
        <v>340</v>
      </c>
      <c r="L966" t="s">
        <v>342</v>
      </c>
    </row>
    <row r="967" spans="1:12" x14ac:dyDescent="0.2">
      <c r="A967" t="s">
        <v>343</v>
      </c>
      <c r="B967">
        <v>1.3325E-8</v>
      </c>
      <c r="C967" t="s">
        <v>35</v>
      </c>
      <c r="D967" t="s">
        <v>15</v>
      </c>
      <c r="F967" t="s">
        <v>36</v>
      </c>
      <c r="G967">
        <v>2</v>
      </c>
      <c r="H967">
        <v>-18.133623866894499</v>
      </c>
      <c r="I967">
        <v>9.798894162072011E-2</v>
      </c>
      <c r="J967" t="s">
        <v>340</v>
      </c>
      <c r="L967" t="s">
        <v>343</v>
      </c>
    </row>
    <row r="968" spans="1:12" x14ac:dyDescent="0.2">
      <c r="A968" t="s">
        <v>344</v>
      </c>
      <c r="B968">
        <v>1.3325E-8</v>
      </c>
      <c r="C968" t="s">
        <v>35</v>
      </c>
      <c r="D968" t="s">
        <v>15</v>
      </c>
      <c r="F968" t="s">
        <v>36</v>
      </c>
      <c r="G968">
        <v>2</v>
      </c>
      <c r="H968">
        <v>-18.133623866894499</v>
      </c>
      <c r="I968">
        <v>9.798894162072011E-2</v>
      </c>
      <c r="J968" t="s">
        <v>340</v>
      </c>
      <c r="L968" t="s">
        <v>344</v>
      </c>
    </row>
    <row r="969" spans="1:12" x14ac:dyDescent="0.2">
      <c r="A969" t="s">
        <v>345</v>
      </c>
      <c r="B969">
        <v>2.6417999999999997E-7</v>
      </c>
      <c r="C969" t="s">
        <v>35</v>
      </c>
      <c r="D969" t="s">
        <v>15</v>
      </c>
      <c r="F969" t="s">
        <v>36</v>
      </c>
      <c r="G969">
        <v>2</v>
      </c>
      <c r="H969">
        <v>-15.14663514795069</v>
      </c>
      <c r="I969">
        <v>9.798894162072011E-2</v>
      </c>
      <c r="J969" t="s">
        <v>340</v>
      </c>
      <c r="L969" t="s">
        <v>345</v>
      </c>
    </row>
    <row r="970" spans="1:12" x14ac:dyDescent="0.2">
      <c r="A970" t="s">
        <v>346</v>
      </c>
      <c r="B970">
        <v>1.3990999999999999E-7</v>
      </c>
      <c r="C970" t="s">
        <v>35</v>
      </c>
      <c r="D970" t="s">
        <v>15</v>
      </c>
      <c r="F970" t="s">
        <v>36</v>
      </c>
      <c r="G970">
        <v>2</v>
      </c>
      <c r="H970">
        <v>-15.782266478201221</v>
      </c>
      <c r="I970">
        <v>9.798894162072011E-2</v>
      </c>
      <c r="J970" t="s">
        <v>340</v>
      </c>
      <c r="L970" t="s">
        <v>346</v>
      </c>
    </row>
    <row r="971" spans="1:12" x14ac:dyDescent="0.2">
      <c r="A971" t="s">
        <v>347</v>
      </c>
      <c r="B971">
        <v>4.9526000000000003E-8</v>
      </c>
      <c r="C971" t="s">
        <v>49</v>
      </c>
      <c r="D971" t="s">
        <v>15</v>
      </c>
      <c r="F971" t="s">
        <v>36</v>
      </c>
      <c r="G971">
        <v>2</v>
      </c>
      <c r="H971">
        <v>-16.82076805274334</v>
      </c>
      <c r="I971">
        <v>9.798894162072011E-2</v>
      </c>
      <c r="J971" t="s">
        <v>340</v>
      </c>
      <c r="L971" t="s">
        <v>347</v>
      </c>
    </row>
    <row r="972" spans="1:12" x14ac:dyDescent="0.2">
      <c r="A972" t="s">
        <v>348</v>
      </c>
      <c r="B972">
        <v>3.5970999999999999E-9</v>
      </c>
      <c r="C972" t="s">
        <v>49</v>
      </c>
      <c r="D972" t="s">
        <v>15</v>
      </c>
      <c r="F972" t="s">
        <v>36</v>
      </c>
      <c r="G972">
        <v>2</v>
      </c>
      <c r="H972">
        <v>-19.443137871674129</v>
      </c>
      <c r="I972">
        <v>9.798894162072011E-2</v>
      </c>
      <c r="J972" t="s">
        <v>340</v>
      </c>
      <c r="L972" t="s">
        <v>348</v>
      </c>
    </row>
    <row r="973" spans="1:12" x14ac:dyDescent="0.2">
      <c r="A973" t="s">
        <v>349</v>
      </c>
      <c r="B973">
        <v>1.3011E-8</v>
      </c>
      <c r="C973" t="s">
        <v>35</v>
      </c>
      <c r="D973" t="s">
        <v>15</v>
      </c>
      <c r="F973" t="s">
        <v>36</v>
      </c>
      <c r="G973">
        <v>2</v>
      </c>
      <c r="H973">
        <v>-18.157470683425071</v>
      </c>
      <c r="I973">
        <v>9.798894162072011E-2</v>
      </c>
      <c r="J973" t="s">
        <v>340</v>
      </c>
      <c r="L973" t="s">
        <v>349</v>
      </c>
    </row>
    <row r="974" spans="1:12" x14ac:dyDescent="0.2">
      <c r="A974" t="s">
        <v>350</v>
      </c>
      <c r="B974">
        <v>2.1685000000000001E-7</v>
      </c>
      <c r="C974" t="s">
        <v>35</v>
      </c>
      <c r="D974" t="s">
        <v>15</v>
      </c>
      <c r="F974" t="s">
        <v>36</v>
      </c>
      <c r="G974">
        <v>2</v>
      </c>
      <c r="H974">
        <v>-15.344059966665039</v>
      </c>
      <c r="I974">
        <v>9.798894162072011E-2</v>
      </c>
      <c r="J974" t="s">
        <v>340</v>
      </c>
      <c r="L974" t="s">
        <v>350</v>
      </c>
    </row>
    <row r="975" spans="1:12" x14ac:dyDescent="0.2">
      <c r="A975" t="s">
        <v>351</v>
      </c>
      <c r="B975">
        <v>6.8906000000000002E-9</v>
      </c>
      <c r="C975" t="s">
        <v>35</v>
      </c>
      <c r="D975" t="s">
        <v>15</v>
      </c>
      <c r="F975" t="s">
        <v>36</v>
      </c>
      <c r="G975">
        <v>2</v>
      </c>
      <c r="H975">
        <v>-18.79310767298373</v>
      </c>
      <c r="I975">
        <v>9.798894162072011E-2</v>
      </c>
      <c r="J975" t="s">
        <v>340</v>
      </c>
      <c r="L975" t="s">
        <v>351</v>
      </c>
    </row>
    <row r="976" spans="1:12" x14ac:dyDescent="0.2">
      <c r="A976" t="s">
        <v>352</v>
      </c>
      <c r="B976">
        <v>1.1484E-7</v>
      </c>
      <c r="C976" t="s">
        <v>35</v>
      </c>
      <c r="D976" t="s">
        <v>15</v>
      </c>
      <c r="F976" t="s">
        <v>36</v>
      </c>
      <c r="G976">
        <v>2</v>
      </c>
      <c r="H976">
        <v>-15.97972598169355</v>
      </c>
      <c r="I976">
        <v>9.798894162072011E-2</v>
      </c>
      <c r="J976" t="s">
        <v>340</v>
      </c>
      <c r="L976" t="s">
        <v>352</v>
      </c>
    </row>
    <row r="977" spans="1:13" x14ac:dyDescent="0.2">
      <c r="A977" t="s">
        <v>442</v>
      </c>
      <c r="B977">
        <v>2.4554999999999998E-3</v>
      </c>
      <c r="C977" t="s">
        <v>42</v>
      </c>
      <c r="D977" t="s">
        <v>16</v>
      </c>
      <c r="F977" t="s">
        <v>36</v>
      </c>
      <c r="G977">
        <v>2</v>
      </c>
      <c r="H977">
        <v>-6.009424872484975</v>
      </c>
      <c r="I977">
        <v>4.3409845976280087E-2</v>
      </c>
      <c r="J977" t="s">
        <v>353</v>
      </c>
      <c r="L977" t="s">
        <v>443</v>
      </c>
    </row>
    <row r="978" spans="1:13" x14ac:dyDescent="0.2">
      <c r="A978" t="s">
        <v>354</v>
      </c>
      <c r="B978">
        <v>-2.21E-6</v>
      </c>
      <c r="C978" t="s">
        <v>49</v>
      </c>
      <c r="D978" t="s">
        <v>250</v>
      </c>
      <c r="F978" t="s">
        <v>36</v>
      </c>
      <c r="G978">
        <v>2</v>
      </c>
      <c r="H978">
        <v>-13.02251804243461</v>
      </c>
      <c r="I978">
        <v>4.3409845976280087E-2</v>
      </c>
      <c r="J978" t="s">
        <v>353</v>
      </c>
      <c r="K978" t="b">
        <v>1</v>
      </c>
      <c r="L978" t="s">
        <v>355</v>
      </c>
    </row>
    <row r="980" spans="1:13" ht="16" x14ac:dyDescent="0.2">
      <c r="A980" s="1" t="s">
        <v>2</v>
      </c>
      <c r="B980" s="1" t="s">
        <v>332</v>
      </c>
    </row>
    <row r="981" spans="1:13" x14ac:dyDescent="0.2">
      <c r="A981" t="s">
        <v>4</v>
      </c>
      <c r="B981" t="s">
        <v>356</v>
      </c>
    </row>
    <row r="982" spans="1:13" x14ac:dyDescent="0.2">
      <c r="A982" t="s">
        <v>6</v>
      </c>
      <c r="B982" t="s">
        <v>357</v>
      </c>
    </row>
    <row r="983" spans="1:13" x14ac:dyDescent="0.2">
      <c r="A983" t="s">
        <v>8</v>
      </c>
      <c r="B983">
        <v>1</v>
      </c>
    </row>
    <row r="984" spans="1:13" x14ac:dyDescent="0.2">
      <c r="A984" t="s">
        <v>9</v>
      </c>
      <c r="B984" t="s">
        <v>73</v>
      </c>
    </row>
    <row r="985" spans="1:13" x14ac:dyDescent="0.2">
      <c r="A985" t="s">
        <v>11</v>
      </c>
      <c r="B985" t="s">
        <v>12</v>
      </c>
    </row>
    <row r="986" spans="1:13" x14ac:dyDescent="0.2">
      <c r="A986" t="s">
        <v>13</v>
      </c>
      <c r="B986" t="s">
        <v>14</v>
      </c>
    </row>
    <row r="987" spans="1:13" x14ac:dyDescent="0.2">
      <c r="A987" t="s">
        <v>15</v>
      </c>
      <c r="B987" t="s">
        <v>53</v>
      </c>
    </row>
    <row r="988" spans="1:13" ht="16" x14ac:dyDescent="0.2">
      <c r="A988" s="1" t="s">
        <v>17</v>
      </c>
    </row>
    <row r="989" spans="1:13" x14ac:dyDescent="0.2">
      <c r="A989" s="2" t="s">
        <v>18</v>
      </c>
      <c r="B989" s="2" t="s">
        <v>19</v>
      </c>
      <c r="C989" s="2" t="s">
        <v>6</v>
      </c>
      <c r="D989" s="2" t="s">
        <v>15</v>
      </c>
      <c r="E989" s="2" t="s">
        <v>20</v>
      </c>
      <c r="F989" s="2" t="s">
        <v>13</v>
      </c>
      <c r="G989" s="2" t="s">
        <v>21</v>
      </c>
      <c r="H989" s="2" t="s">
        <v>22</v>
      </c>
      <c r="I989" s="2" t="s">
        <v>23</v>
      </c>
      <c r="J989" s="2" t="s">
        <v>4</v>
      </c>
      <c r="K989" s="2" t="s">
        <v>24</v>
      </c>
      <c r="L989" s="2" t="s">
        <v>9</v>
      </c>
      <c r="M989" s="2"/>
    </row>
    <row r="990" spans="1:13" x14ac:dyDescent="0.2">
      <c r="A990" t="s">
        <v>335</v>
      </c>
      <c r="B990">
        <v>3.8502999999999998</v>
      </c>
      <c r="D990" t="s">
        <v>30</v>
      </c>
      <c r="E990" t="s">
        <v>336</v>
      </c>
      <c r="F990" t="s">
        <v>27</v>
      </c>
      <c r="G990">
        <v>2</v>
      </c>
      <c r="H990">
        <v>1.348151067341848</v>
      </c>
      <c r="I990">
        <v>4.3409845976280087E-2</v>
      </c>
      <c r="J990" t="s">
        <v>337</v>
      </c>
    </row>
    <row r="991" spans="1:13" x14ac:dyDescent="0.2">
      <c r="A991" t="s">
        <v>29</v>
      </c>
      <c r="B991">
        <v>0.25026999999999999</v>
      </c>
      <c r="D991" t="s">
        <v>30</v>
      </c>
      <c r="E991" t="s">
        <v>31</v>
      </c>
      <c r="F991" t="s">
        <v>27</v>
      </c>
      <c r="G991">
        <v>2</v>
      </c>
      <c r="H991">
        <v>-1.385214943900327</v>
      </c>
      <c r="I991">
        <v>2.439508208471609E-2</v>
      </c>
      <c r="J991" t="s">
        <v>358</v>
      </c>
    </row>
    <row r="992" spans="1:13" x14ac:dyDescent="0.2">
      <c r="A992" t="s">
        <v>332</v>
      </c>
      <c r="B992">
        <v>1</v>
      </c>
      <c r="C992" t="s">
        <v>357</v>
      </c>
      <c r="D992" t="s">
        <v>53</v>
      </c>
      <c r="E992" t="s">
        <v>339</v>
      </c>
      <c r="F992" t="s">
        <v>33</v>
      </c>
      <c r="G992">
        <v>0</v>
      </c>
      <c r="H992">
        <v>1</v>
      </c>
      <c r="L992" t="s">
        <v>73</v>
      </c>
    </row>
    <row r="993" spans="1:12" x14ac:dyDescent="0.2">
      <c r="A993" t="s">
        <v>1434</v>
      </c>
      <c r="B993">
        <v>9.5377999999999999E-9</v>
      </c>
      <c r="C993" t="s">
        <v>49</v>
      </c>
      <c r="D993" t="s">
        <v>15</v>
      </c>
      <c r="F993" t="s">
        <v>36</v>
      </c>
      <c r="G993">
        <v>2</v>
      </c>
      <c r="H993">
        <v>-18.46800298604678</v>
      </c>
      <c r="I993">
        <v>9.798894162072011E-2</v>
      </c>
      <c r="J993" t="s">
        <v>340</v>
      </c>
      <c r="L993" t="s">
        <v>1434</v>
      </c>
    </row>
    <row r="994" spans="1:12" x14ac:dyDescent="0.2">
      <c r="A994" t="s">
        <v>1435</v>
      </c>
      <c r="B994">
        <v>5.0512999999999997E-9</v>
      </c>
      <c r="C994" t="s">
        <v>49</v>
      </c>
      <c r="D994" t="s">
        <v>15</v>
      </c>
      <c r="F994" t="s">
        <v>36</v>
      </c>
      <c r="G994">
        <v>2</v>
      </c>
      <c r="H994">
        <v>-19.10362020104489</v>
      </c>
      <c r="I994">
        <v>9.798894162072011E-2</v>
      </c>
      <c r="J994" t="s">
        <v>340</v>
      </c>
      <c r="L994" t="s">
        <v>1435</v>
      </c>
    </row>
    <row r="995" spans="1:12" x14ac:dyDescent="0.2">
      <c r="A995" t="s">
        <v>1439</v>
      </c>
      <c r="B995">
        <v>2.7893999999999999E-9</v>
      </c>
      <c r="C995" t="s">
        <v>49</v>
      </c>
      <c r="D995" t="s">
        <v>15</v>
      </c>
      <c r="F995" t="s">
        <v>36</v>
      </c>
      <c r="G995">
        <v>2</v>
      </c>
      <c r="H995">
        <v>-19.697439318003951</v>
      </c>
      <c r="I995">
        <v>9.798894162072011E-2</v>
      </c>
      <c r="J995" t="s">
        <v>340</v>
      </c>
      <c r="L995" t="s">
        <v>1439</v>
      </c>
    </row>
    <row r="996" spans="1:12" x14ac:dyDescent="0.2">
      <c r="A996" t="s">
        <v>1440</v>
      </c>
      <c r="B996">
        <v>5.6277000000000002E-8</v>
      </c>
      <c r="C996" t="s">
        <v>49</v>
      </c>
      <c r="D996" t="s">
        <v>15</v>
      </c>
      <c r="F996" t="s">
        <v>36</v>
      </c>
      <c r="G996">
        <v>2</v>
      </c>
      <c r="H996">
        <v>-16.692979911025031</v>
      </c>
      <c r="I996">
        <v>9.798894162072011E-2</v>
      </c>
      <c r="J996" t="s">
        <v>340</v>
      </c>
      <c r="L996" t="s">
        <v>1440</v>
      </c>
    </row>
    <row r="997" spans="1:12" x14ac:dyDescent="0.2">
      <c r="A997" t="s">
        <v>1441</v>
      </c>
      <c r="B997">
        <v>4.4043E-10</v>
      </c>
      <c r="C997" t="s">
        <v>35</v>
      </c>
      <c r="D997" t="s">
        <v>15</v>
      </c>
      <c r="F997" t="s">
        <v>36</v>
      </c>
      <c r="G997">
        <v>2</v>
      </c>
      <c r="H997">
        <v>-21.54326959350907</v>
      </c>
      <c r="I997">
        <v>9.798894162072011E-2</v>
      </c>
      <c r="J997" t="s">
        <v>340</v>
      </c>
      <c r="L997" t="s">
        <v>1441</v>
      </c>
    </row>
    <row r="998" spans="1:12" x14ac:dyDescent="0.2">
      <c r="A998" t="s">
        <v>1442</v>
      </c>
      <c r="B998">
        <v>7.3404E-9</v>
      </c>
      <c r="C998" t="s">
        <v>35</v>
      </c>
      <c r="D998" t="s">
        <v>15</v>
      </c>
      <c r="F998" t="s">
        <v>36</v>
      </c>
      <c r="G998">
        <v>2</v>
      </c>
      <c r="H998">
        <v>-18.729872499892029</v>
      </c>
      <c r="I998">
        <v>9.798894162072011E-2</v>
      </c>
      <c r="J998" t="s">
        <v>340</v>
      </c>
      <c r="L998" t="s">
        <v>1442</v>
      </c>
    </row>
    <row r="999" spans="1:12" x14ac:dyDescent="0.2">
      <c r="A999" t="s">
        <v>1452</v>
      </c>
      <c r="B999">
        <v>3.8934000000000002E-10</v>
      </c>
      <c r="C999" t="s">
        <v>35</v>
      </c>
      <c r="D999" t="s">
        <v>15</v>
      </c>
      <c r="F999" t="s">
        <v>36</v>
      </c>
      <c r="G999">
        <v>2</v>
      </c>
      <c r="H999">
        <v>-21.666568118067421</v>
      </c>
      <c r="I999">
        <v>9.798894162072011E-2</v>
      </c>
      <c r="J999" t="s">
        <v>340</v>
      </c>
      <c r="L999" t="s">
        <v>1452</v>
      </c>
    </row>
    <row r="1000" spans="1:12" x14ac:dyDescent="0.2">
      <c r="A1000" t="s">
        <v>1453</v>
      </c>
      <c r="B1000">
        <v>4.7130000000000002E-10</v>
      </c>
      <c r="C1000" t="s">
        <v>35</v>
      </c>
      <c r="D1000" t="s">
        <v>15</v>
      </c>
      <c r="F1000" t="s">
        <v>36</v>
      </c>
      <c r="G1000">
        <v>2</v>
      </c>
      <c r="H1000">
        <v>-21.47552628199886</v>
      </c>
      <c r="I1000">
        <v>9.798894162072011E-2</v>
      </c>
      <c r="J1000" t="s">
        <v>340</v>
      </c>
      <c r="L1000" t="s">
        <v>1453</v>
      </c>
    </row>
    <row r="1001" spans="1:12" x14ac:dyDescent="0.2">
      <c r="A1001" t="s">
        <v>1454</v>
      </c>
      <c r="B1001">
        <v>6.1474000000000004E-11</v>
      </c>
      <c r="C1001" t="s">
        <v>35</v>
      </c>
      <c r="D1001" t="s">
        <v>15</v>
      </c>
      <c r="F1001" t="s">
        <v>36</v>
      </c>
      <c r="G1001">
        <v>2</v>
      </c>
      <c r="H1001">
        <v>-23.51240679473371</v>
      </c>
      <c r="I1001">
        <v>9.798894162072011E-2</v>
      </c>
      <c r="J1001" t="s">
        <v>340</v>
      </c>
      <c r="L1001" t="s">
        <v>1454</v>
      </c>
    </row>
    <row r="1002" spans="1:12" x14ac:dyDescent="0.2">
      <c r="A1002" t="s">
        <v>1455</v>
      </c>
      <c r="B1002">
        <v>1.2458999999999999E-8</v>
      </c>
      <c r="C1002" t="s">
        <v>35</v>
      </c>
      <c r="D1002" t="s">
        <v>15</v>
      </c>
      <c r="F1002" t="s">
        <v>36</v>
      </c>
      <c r="G1002">
        <v>2</v>
      </c>
      <c r="H1002">
        <v>-18.20082258362968</v>
      </c>
      <c r="I1002">
        <v>9.798894162072011E-2</v>
      </c>
      <c r="J1002" t="s">
        <v>340</v>
      </c>
      <c r="L1002" t="s">
        <v>1455</v>
      </c>
    </row>
    <row r="1003" spans="1:12" x14ac:dyDescent="0.2">
      <c r="A1003" t="s">
        <v>1456</v>
      </c>
      <c r="B1003">
        <v>6.5981999999999998E-9</v>
      </c>
      <c r="C1003" t="s">
        <v>35</v>
      </c>
      <c r="D1003" t="s">
        <v>15</v>
      </c>
      <c r="F1003" t="s">
        <v>36</v>
      </c>
      <c r="G1003">
        <v>2</v>
      </c>
      <c r="H1003">
        <v>-18.836468952383601</v>
      </c>
      <c r="I1003">
        <v>9.798894162072011E-2</v>
      </c>
      <c r="J1003" t="s">
        <v>340</v>
      </c>
      <c r="L1003" t="s">
        <v>1456</v>
      </c>
    </row>
    <row r="1004" spans="1:12" x14ac:dyDescent="0.2">
      <c r="A1004" t="s">
        <v>1461</v>
      </c>
      <c r="B1004">
        <v>1.0666E-9</v>
      </c>
      <c r="C1004" t="s">
        <v>49</v>
      </c>
      <c r="D1004" t="s">
        <v>15</v>
      </c>
      <c r="F1004" t="s">
        <v>36</v>
      </c>
      <c r="G1004">
        <v>2</v>
      </c>
      <c r="H1004">
        <v>-20.658789817762049</v>
      </c>
      <c r="I1004">
        <v>9.798894162072011E-2</v>
      </c>
      <c r="J1004" t="s">
        <v>340</v>
      </c>
      <c r="L1004" t="s">
        <v>1461</v>
      </c>
    </row>
    <row r="1005" spans="1:12" x14ac:dyDescent="0.2">
      <c r="A1005" t="s">
        <v>1457</v>
      </c>
      <c r="B1005">
        <v>1.7777000000000001E-8</v>
      </c>
      <c r="C1005" t="s">
        <v>49</v>
      </c>
      <c r="D1005" t="s">
        <v>15</v>
      </c>
      <c r="F1005" t="s">
        <v>36</v>
      </c>
      <c r="G1005">
        <v>2</v>
      </c>
      <c r="H1005">
        <v>-17.845360350005858</v>
      </c>
      <c r="I1005">
        <v>9.798894162072011E-2</v>
      </c>
      <c r="J1005" t="s">
        <v>340</v>
      </c>
      <c r="L1005" t="s">
        <v>1457</v>
      </c>
    </row>
    <row r="1006" spans="1:12" x14ac:dyDescent="0.2">
      <c r="A1006" t="s">
        <v>1462</v>
      </c>
      <c r="B1006">
        <v>5.6487000000000004E-10</v>
      </c>
      <c r="C1006" t="s">
        <v>49</v>
      </c>
      <c r="D1006" t="s">
        <v>15</v>
      </c>
      <c r="F1006" t="s">
        <v>36</v>
      </c>
      <c r="G1006">
        <v>2</v>
      </c>
      <c r="H1006">
        <v>-21.294425499752101</v>
      </c>
      <c r="I1006">
        <v>9.798894162072011E-2</v>
      </c>
      <c r="J1006" t="s">
        <v>340</v>
      </c>
      <c r="L1006" t="s">
        <v>1462</v>
      </c>
    </row>
    <row r="1007" spans="1:12" x14ac:dyDescent="0.2">
      <c r="A1007" t="s">
        <v>1458</v>
      </c>
      <c r="B1007">
        <v>9.4146000000000001E-9</v>
      </c>
      <c r="C1007" t="s">
        <v>49</v>
      </c>
      <c r="D1007" t="s">
        <v>15</v>
      </c>
      <c r="F1007" t="s">
        <v>36</v>
      </c>
      <c r="G1007">
        <v>2</v>
      </c>
      <c r="H1007">
        <v>-18.48100416113547</v>
      </c>
      <c r="I1007">
        <v>9.798894162072011E-2</v>
      </c>
      <c r="J1007" t="s">
        <v>340</v>
      </c>
      <c r="L1007" t="s">
        <v>1458</v>
      </c>
    </row>
    <row r="1008" spans="1:12" x14ac:dyDescent="0.2">
      <c r="A1008" t="s">
        <v>341</v>
      </c>
      <c r="B1008">
        <v>2.3616999999999999E-8</v>
      </c>
      <c r="C1008" t="s">
        <v>359</v>
      </c>
      <c r="D1008" t="s">
        <v>15</v>
      </c>
      <c r="F1008" t="s">
        <v>36</v>
      </c>
      <c r="G1008">
        <v>2</v>
      </c>
      <c r="H1008">
        <v>-17.561299045251399</v>
      </c>
      <c r="I1008">
        <v>9.798894162072011E-2</v>
      </c>
      <c r="J1008" t="s">
        <v>340</v>
      </c>
      <c r="L1008" t="s">
        <v>341</v>
      </c>
    </row>
    <row r="1009" spans="1:12" x14ac:dyDescent="0.2">
      <c r="A1009" t="s">
        <v>342</v>
      </c>
      <c r="B1009">
        <v>2.3616999999999999E-8</v>
      </c>
      <c r="C1009" t="s">
        <v>359</v>
      </c>
      <c r="D1009" t="s">
        <v>15</v>
      </c>
      <c r="F1009" t="s">
        <v>36</v>
      </c>
      <c r="G1009">
        <v>2</v>
      </c>
      <c r="H1009">
        <v>-17.561299045251399</v>
      </c>
      <c r="I1009">
        <v>9.798894162072011E-2</v>
      </c>
      <c r="J1009" t="s">
        <v>340</v>
      </c>
      <c r="L1009" t="s">
        <v>342</v>
      </c>
    </row>
    <row r="1010" spans="1:12" x14ac:dyDescent="0.2">
      <c r="A1010" t="s">
        <v>343</v>
      </c>
      <c r="B1010">
        <v>1.2508E-8</v>
      </c>
      <c r="C1010" t="s">
        <v>359</v>
      </c>
      <c r="D1010" t="s">
        <v>15</v>
      </c>
      <c r="F1010" t="s">
        <v>36</v>
      </c>
      <c r="G1010">
        <v>2</v>
      </c>
      <c r="H1010">
        <v>-18.196897397350821</v>
      </c>
      <c r="I1010">
        <v>9.798894162072011E-2</v>
      </c>
      <c r="J1010" t="s">
        <v>340</v>
      </c>
      <c r="L1010" t="s">
        <v>343</v>
      </c>
    </row>
    <row r="1011" spans="1:12" x14ac:dyDescent="0.2">
      <c r="A1011" t="s">
        <v>344</v>
      </c>
      <c r="B1011">
        <v>1.2508E-8</v>
      </c>
      <c r="C1011" t="s">
        <v>359</v>
      </c>
      <c r="D1011" t="s">
        <v>15</v>
      </c>
      <c r="F1011" t="s">
        <v>36</v>
      </c>
      <c r="G1011">
        <v>2</v>
      </c>
      <c r="H1011">
        <v>-18.196897397350821</v>
      </c>
      <c r="I1011">
        <v>9.798894162072011E-2</v>
      </c>
      <c r="J1011" t="s">
        <v>340</v>
      </c>
      <c r="L1011" t="s">
        <v>344</v>
      </c>
    </row>
    <row r="1012" spans="1:12" x14ac:dyDescent="0.2">
      <c r="A1012" t="s">
        <v>345</v>
      </c>
      <c r="B1012">
        <v>2.4797999999999997E-7</v>
      </c>
      <c r="C1012" t="s">
        <v>359</v>
      </c>
      <c r="D1012" t="s">
        <v>15</v>
      </c>
      <c r="F1012" t="s">
        <v>36</v>
      </c>
      <c r="G1012">
        <v>2</v>
      </c>
      <c r="H1012">
        <v>-15.20991773919472</v>
      </c>
      <c r="I1012">
        <v>9.798894162072011E-2</v>
      </c>
      <c r="J1012" t="s">
        <v>340</v>
      </c>
      <c r="L1012" t="s">
        <v>345</v>
      </c>
    </row>
    <row r="1013" spans="1:12" x14ac:dyDescent="0.2">
      <c r="A1013" t="s">
        <v>346</v>
      </c>
      <c r="B1013">
        <v>1.3133E-7</v>
      </c>
      <c r="C1013" t="s">
        <v>359</v>
      </c>
      <c r="D1013" t="s">
        <v>15</v>
      </c>
      <c r="F1013" t="s">
        <v>36</v>
      </c>
      <c r="G1013">
        <v>2</v>
      </c>
      <c r="H1013">
        <v>-15.845552597349339</v>
      </c>
      <c r="I1013">
        <v>9.798894162072011E-2</v>
      </c>
      <c r="J1013" t="s">
        <v>340</v>
      </c>
      <c r="L1013" t="s">
        <v>346</v>
      </c>
    </row>
    <row r="1014" spans="1:12" x14ac:dyDescent="0.2">
      <c r="A1014" t="s">
        <v>347</v>
      </c>
      <c r="B1014">
        <v>4.6489E-8</v>
      </c>
      <c r="C1014" t="s">
        <v>49</v>
      </c>
      <c r="D1014" t="s">
        <v>15</v>
      </c>
      <c r="F1014" t="s">
        <v>36</v>
      </c>
      <c r="G1014">
        <v>2</v>
      </c>
      <c r="H1014">
        <v>-16.884050111477411</v>
      </c>
      <c r="I1014">
        <v>9.798894162072011E-2</v>
      </c>
      <c r="J1014" t="s">
        <v>340</v>
      </c>
      <c r="L1014" t="s">
        <v>347</v>
      </c>
    </row>
    <row r="1015" spans="1:12" x14ac:dyDescent="0.2">
      <c r="A1015" t="s">
        <v>348</v>
      </c>
      <c r="B1015">
        <v>3.3766000000000001E-9</v>
      </c>
      <c r="C1015" t="s">
        <v>49</v>
      </c>
      <c r="D1015" t="s">
        <v>15</v>
      </c>
      <c r="F1015" t="s">
        <v>36</v>
      </c>
      <c r="G1015">
        <v>2</v>
      </c>
      <c r="H1015">
        <v>-19.506396550885459</v>
      </c>
      <c r="I1015">
        <v>9.798894162072011E-2</v>
      </c>
      <c r="J1015" t="s">
        <v>340</v>
      </c>
      <c r="L1015" t="s">
        <v>348</v>
      </c>
    </row>
    <row r="1016" spans="1:12" x14ac:dyDescent="0.2">
      <c r="A1016" t="s">
        <v>349</v>
      </c>
      <c r="B1016">
        <v>1.2213E-8</v>
      </c>
      <c r="C1016" t="s">
        <v>359</v>
      </c>
      <c r="D1016" t="s">
        <v>15</v>
      </c>
      <c r="F1016" t="s">
        <v>36</v>
      </c>
      <c r="G1016">
        <v>2</v>
      </c>
      <c r="H1016">
        <v>-18.220764878757461</v>
      </c>
      <c r="I1016">
        <v>9.798894162072011E-2</v>
      </c>
      <c r="J1016" t="s">
        <v>340</v>
      </c>
      <c r="L1016" t="s">
        <v>349</v>
      </c>
    </row>
    <row r="1017" spans="1:12" x14ac:dyDescent="0.2">
      <c r="A1017" t="s">
        <v>350</v>
      </c>
      <c r="B1017">
        <v>2.0354999999999999E-7</v>
      </c>
      <c r="C1017" t="s">
        <v>359</v>
      </c>
      <c r="D1017" t="s">
        <v>15</v>
      </c>
      <c r="F1017" t="s">
        <v>36</v>
      </c>
      <c r="G1017">
        <v>2</v>
      </c>
      <c r="H1017">
        <v>-15.40735416199742</v>
      </c>
      <c r="I1017">
        <v>9.798894162072011E-2</v>
      </c>
      <c r="J1017" t="s">
        <v>340</v>
      </c>
      <c r="L1017" t="s">
        <v>350</v>
      </c>
    </row>
    <row r="1018" spans="1:12" x14ac:dyDescent="0.2">
      <c r="A1018" t="s">
        <v>351</v>
      </c>
      <c r="B1018">
        <v>6.4681999999999996E-9</v>
      </c>
      <c r="C1018" t="s">
        <v>359</v>
      </c>
      <c r="D1018" t="s">
        <v>15</v>
      </c>
      <c r="F1018" t="s">
        <v>36</v>
      </c>
      <c r="G1018">
        <v>2</v>
      </c>
      <c r="H1018">
        <v>-18.856367974250119</v>
      </c>
      <c r="I1018">
        <v>9.798894162072011E-2</v>
      </c>
      <c r="J1018" t="s">
        <v>340</v>
      </c>
      <c r="L1018" t="s">
        <v>351</v>
      </c>
    </row>
    <row r="1019" spans="1:12" x14ac:dyDescent="0.2">
      <c r="A1019" t="s">
        <v>352</v>
      </c>
      <c r="B1019">
        <v>1.078E-7</v>
      </c>
      <c r="C1019" t="s">
        <v>359</v>
      </c>
      <c r="D1019" t="s">
        <v>15</v>
      </c>
      <c r="F1019" t="s">
        <v>36</v>
      </c>
      <c r="G1019">
        <v>2</v>
      </c>
      <c r="H1019">
        <v>-16.042988178471511</v>
      </c>
      <c r="I1019">
        <v>9.798894162072011E-2</v>
      </c>
      <c r="J1019" t="s">
        <v>340</v>
      </c>
      <c r="L1019" t="s">
        <v>352</v>
      </c>
    </row>
    <row r="1020" spans="1:12" x14ac:dyDescent="0.2">
      <c r="A1020" t="s">
        <v>442</v>
      </c>
      <c r="B1020">
        <v>2.0720999999999999E-3</v>
      </c>
      <c r="C1020" t="s">
        <v>42</v>
      </c>
      <c r="D1020" t="s">
        <v>16</v>
      </c>
      <c r="F1020" t="s">
        <v>36</v>
      </c>
      <c r="G1020">
        <v>2</v>
      </c>
      <c r="H1020">
        <v>-6.1791926932012373</v>
      </c>
      <c r="I1020">
        <v>4.3409845976280087E-2</v>
      </c>
      <c r="J1020" t="s">
        <v>353</v>
      </c>
      <c r="L1020" t="s">
        <v>443</v>
      </c>
    </row>
    <row r="1021" spans="1:12" x14ac:dyDescent="0.2">
      <c r="A1021" t="s">
        <v>354</v>
      </c>
      <c r="B1021">
        <v>-1.8648999999999999E-6</v>
      </c>
      <c r="C1021" t="s">
        <v>49</v>
      </c>
      <c r="D1021" t="s">
        <v>250</v>
      </c>
      <c r="F1021" t="s">
        <v>36</v>
      </c>
      <c r="G1021">
        <v>2</v>
      </c>
      <c r="H1021">
        <v>-13.19230312560901</v>
      </c>
      <c r="I1021">
        <v>4.3409845976280087E-2</v>
      </c>
      <c r="J1021" t="s">
        <v>353</v>
      </c>
      <c r="K1021" t="b">
        <v>1</v>
      </c>
      <c r="L1021" t="s">
        <v>355</v>
      </c>
    </row>
    <row r="1023" spans="1:12" ht="16" x14ac:dyDescent="0.2">
      <c r="A1023" s="1" t="s">
        <v>2</v>
      </c>
      <c r="B1023" s="1" t="s">
        <v>332</v>
      </c>
    </row>
    <row r="1024" spans="1:12" x14ac:dyDescent="0.2">
      <c r="A1024" t="s">
        <v>4</v>
      </c>
      <c r="B1024" t="s">
        <v>360</v>
      </c>
    </row>
    <row r="1025" spans="1:13" x14ac:dyDescent="0.2">
      <c r="A1025" t="s">
        <v>6</v>
      </c>
      <c r="B1025" t="s">
        <v>361</v>
      </c>
    </row>
    <row r="1026" spans="1:13" x14ac:dyDescent="0.2">
      <c r="A1026" t="s">
        <v>8</v>
      </c>
      <c r="B1026">
        <v>1</v>
      </c>
    </row>
    <row r="1027" spans="1:13" x14ac:dyDescent="0.2">
      <c r="A1027" t="s">
        <v>9</v>
      </c>
      <c r="B1027" t="s">
        <v>73</v>
      </c>
    </row>
    <row r="1028" spans="1:13" x14ac:dyDescent="0.2">
      <c r="A1028" t="s">
        <v>11</v>
      </c>
      <c r="B1028" t="s">
        <v>12</v>
      </c>
    </row>
    <row r="1029" spans="1:13" x14ac:dyDescent="0.2">
      <c r="A1029" t="s">
        <v>13</v>
      </c>
      <c r="B1029" t="s">
        <v>14</v>
      </c>
    </row>
    <row r="1030" spans="1:13" x14ac:dyDescent="0.2">
      <c r="A1030" t="s">
        <v>15</v>
      </c>
      <c r="B1030" t="s">
        <v>53</v>
      </c>
    </row>
    <row r="1031" spans="1:13" ht="16" x14ac:dyDescent="0.2">
      <c r="A1031" s="1" t="s">
        <v>17</v>
      </c>
    </row>
    <row r="1032" spans="1:13" x14ac:dyDescent="0.2">
      <c r="A1032" s="2" t="s">
        <v>18</v>
      </c>
      <c r="B1032" s="2" t="s">
        <v>19</v>
      </c>
      <c r="C1032" s="2" t="s">
        <v>6</v>
      </c>
      <c r="D1032" s="2" t="s">
        <v>15</v>
      </c>
      <c r="E1032" s="2" t="s">
        <v>20</v>
      </c>
      <c r="F1032" s="2" t="s">
        <v>13</v>
      </c>
      <c r="G1032" s="2" t="s">
        <v>21</v>
      </c>
      <c r="H1032" s="2" t="s">
        <v>22</v>
      </c>
      <c r="I1032" s="2" t="s">
        <v>23</v>
      </c>
      <c r="J1032" s="2" t="s">
        <v>4</v>
      </c>
      <c r="K1032" s="2" t="s">
        <v>24</v>
      </c>
      <c r="L1032" s="2" t="s">
        <v>9</v>
      </c>
      <c r="M1032" s="2"/>
    </row>
    <row r="1033" spans="1:13" x14ac:dyDescent="0.2">
      <c r="A1033" t="s">
        <v>335</v>
      </c>
      <c r="B1033">
        <v>3.8502999999999998</v>
      </c>
      <c r="D1033" t="s">
        <v>30</v>
      </c>
      <c r="E1033" t="s">
        <v>336</v>
      </c>
      <c r="F1033" t="s">
        <v>27</v>
      </c>
      <c r="G1033">
        <v>2</v>
      </c>
      <c r="H1033">
        <v>1.348151067341848</v>
      </c>
      <c r="I1033">
        <v>4.3409845976280087E-2</v>
      </c>
      <c r="J1033" t="s">
        <v>337</v>
      </c>
    </row>
    <row r="1034" spans="1:13" x14ac:dyDescent="0.2">
      <c r="A1034" t="s">
        <v>29</v>
      </c>
      <c r="B1034">
        <v>0.25026999999999999</v>
      </c>
      <c r="D1034" t="s">
        <v>30</v>
      </c>
      <c r="E1034" t="s">
        <v>31</v>
      </c>
      <c r="F1034" t="s">
        <v>27</v>
      </c>
      <c r="G1034">
        <v>2</v>
      </c>
      <c r="H1034">
        <v>-1.385214943900327</v>
      </c>
      <c r="I1034">
        <v>2.439508208471609E-2</v>
      </c>
      <c r="J1034" t="s">
        <v>338</v>
      </c>
    </row>
    <row r="1035" spans="1:13" x14ac:dyDescent="0.2">
      <c r="A1035" t="s">
        <v>332</v>
      </c>
      <c r="B1035">
        <v>1</v>
      </c>
      <c r="C1035" t="s">
        <v>361</v>
      </c>
      <c r="D1035" t="s">
        <v>53</v>
      </c>
      <c r="E1035" t="s">
        <v>339</v>
      </c>
      <c r="F1035" t="s">
        <v>33</v>
      </c>
      <c r="G1035">
        <v>0</v>
      </c>
      <c r="H1035">
        <v>1</v>
      </c>
      <c r="L1035" t="s">
        <v>73</v>
      </c>
    </row>
    <row r="1036" spans="1:13" x14ac:dyDescent="0.2">
      <c r="A1036" t="s">
        <v>1434</v>
      </c>
      <c r="B1036">
        <v>4.3387000000000003E-8</v>
      </c>
      <c r="C1036" t="s">
        <v>49</v>
      </c>
      <c r="D1036" t="s">
        <v>15</v>
      </c>
      <c r="F1036" t="s">
        <v>36</v>
      </c>
      <c r="G1036">
        <v>2</v>
      </c>
      <c r="H1036">
        <v>-16.953105979881379</v>
      </c>
      <c r="I1036">
        <v>9.798894162072011E-2</v>
      </c>
      <c r="J1036" t="s">
        <v>340</v>
      </c>
      <c r="L1036" t="s">
        <v>1434</v>
      </c>
    </row>
    <row r="1037" spans="1:13" x14ac:dyDescent="0.2">
      <c r="A1037" t="s">
        <v>1435</v>
      </c>
      <c r="B1037">
        <v>2.2977999999999999E-8</v>
      </c>
      <c r="C1037" t="s">
        <v>49</v>
      </c>
      <c r="D1037" t="s">
        <v>15</v>
      </c>
      <c r="F1037" t="s">
        <v>36</v>
      </c>
      <c r="G1037">
        <v>2</v>
      </c>
      <c r="H1037">
        <v>-17.588728600515239</v>
      </c>
      <c r="I1037">
        <v>9.798894162072011E-2</v>
      </c>
      <c r="J1037" t="s">
        <v>340</v>
      </c>
      <c r="L1037" t="s">
        <v>1435</v>
      </c>
    </row>
    <row r="1038" spans="1:13" x14ac:dyDescent="0.2">
      <c r="A1038" t="s">
        <v>1439</v>
      </c>
      <c r="B1038">
        <v>1.2689E-8</v>
      </c>
      <c r="C1038" t="s">
        <v>49</v>
      </c>
      <c r="D1038" t="s">
        <v>15</v>
      </c>
      <c r="F1038" t="s">
        <v>36</v>
      </c>
      <c r="G1038">
        <v>2</v>
      </c>
      <c r="H1038">
        <v>-18.182530360531629</v>
      </c>
      <c r="I1038">
        <v>9.798894162072011E-2</v>
      </c>
      <c r="J1038" t="s">
        <v>340</v>
      </c>
      <c r="L1038" t="s">
        <v>1439</v>
      </c>
    </row>
    <row r="1039" spans="1:13" x14ac:dyDescent="0.2">
      <c r="A1039" t="s">
        <v>1440</v>
      </c>
      <c r="B1039">
        <v>2.5600000000000002E-7</v>
      </c>
      <c r="C1039" t="s">
        <v>49</v>
      </c>
      <c r="D1039" t="s">
        <v>15</v>
      </c>
      <c r="F1039" t="s">
        <v>36</v>
      </c>
      <c r="G1039">
        <v>2</v>
      </c>
      <c r="H1039">
        <v>-15.178088392466851</v>
      </c>
      <c r="I1039">
        <v>9.798894162072011E-2</v>
      </c>
      <c r="J1039" t="s">
        <v>340</v>
      </c>
      <c r="L1039" t="s">
        <v>1440</v>
      </c>
    </row>
    <row r="1040" spans="1:13" x14ac:dyDescent="0.2">
      <c r="A1040" t="s">
        <v>1441</v>
      </c>
      <c r="B1040">
        <v>2.0035E-9</v>
      </c>
      <c r="C1040" t="s">
        <v>35</v>
      </c>
      <c r="D1040" t="s">
        <v>15</v>
      </c>
      <c r="F1040" t="s">
        <v>36</v>
      </c>
      <c r="G1040">
        <v>2</v>
      </c>
      <c r="H1040">
        <v>-20.028370185852349</v>
      </c>
      <c r="I1040">
        <v>9.798894162072011E-2</v>
      </c>
      <c r="J1040" t="s">
        <v>340</v>
      </c>
      <c r="L1040" t="s">
        <v>1441</v>
      </c>
    </row>
    <row r="1041" spans="1:12" x14ac:dyDescent="0.2">
      <c r="A1041" t="s">
        <v>1442</v>
      </c>
      <c r="B1041">
        <v>3.3390999999999998E-8</v>
      </c>
      <c r="C1041" t="s">
        <v>35</v>
      </c>
      <c r="D1041" t="s">
        <v>15</v>
      </c>
      <c r="F1041" t="s">
        <v>36</v>
      </c>
      <c r="G1041">
        <v>2</v>
      </c>
      <c r="H1041">
        <v>-17.21497943435276</v>
      </c>
      <c r="I1041">
        <v>9.798894162072011E-2</v>
      </c>
      <c r="J1041" t="s">
        <v>340</v>
      </c>
      <c r="L1041" t="s">
        <v>1442</v>
      </c>
    </row>
    <row r="1042" spans="1:12" x14ac:dyDescent="0.2">
      <c r="A1042" t="s">
        <v>1452</v>
      </c>
      <c r="B1042">
        <v>5.6773999999999997E-11</v>
      </c>
      <c r="C1042" t="s">
        <v>35</v>
      </c>
      <c r="D1042" t="s">
        <v>15</v>
      </c>
      <c r="F1042" t="s">
        <v>36</v>
      </c>
      <c r="G1042">
        <v>2</v>
      </c>
      <c r="H1042">
        <v>-23.591942641478219</v>
      </c>
      <c r="I1042">
        <v>9.798894162072011E-2</v>
      </c>
      <c r="J1042" t="s">
        <v>340</v>
      </c>
      <c r="L1042" t="s">
        <v>1452</v>
      </c>
    </row>
    <row r="1043" spans="1:12" x14ac:dyDescent="0.2">
      <c r="A1043" t="s">
        <v>1453</v>
      </c>
      <c r="B1043">
        <v>6.8725999999999996E-11</v>
      </c>
      <c r="C1043" t="s">
        <v>35</v>
      </c>
      <c r="D1043" t="s">
        <v>15</v>
      </c>
      <c r="F1043" t="s">
        <v>36</v>
      </c>
      <c r="G1043">
        <v>2</v>
      </c>
      <c r="H1043">
        <v>-23.400893531237379</v>
      </c>
      <c r="I1043">
        <v>9.798894162072011E-2</v>
      </c>
      <c r="J1043" t="s">
        <v>340</v>
      </c>
      <c r="L1043" t="s">
        <v>1453</v>
      </c>
    </row>
    <row r="1044" spans="1:12" x14ac:dyDescent="0.2">
      <c r="A1044" t="s">
        <v>1454</v>
      </c>
      <c r="B1044">
        <v>8.9642999999999997E-12</v>
      </c>
      <c r="C1044" t="s">
        <v>35</v>
      </c>
      <c r="D1044" t="s">
        <v>15</v>
      </c>
      <c r="F1044" t="s">
        <v>36</v>
      </c>
      <c r="G1044">
        <v>2</v>
      </c>
      <c r="H1044">
        <v>-25.437771093347742</v>
      </c>
      <c r="I1044">
        <v>9.798894162072011E-2</v>
      </c>
      <c r="J1044" t="s">
        <v>340</v>
      </c>
      <c r="L1044" t="s">
        <v>1454</v>
      </c>
    </row>
    <row r="1045" spans="1:12" x14ac:dyDescent="0.2">
      <c r="A1045" t="s">
        <v>1455</v>
      </c>
      <c r="B1045">
        <v>1.8168E-9</v>
      </c>
      <c r="C1045" t="s">
        <v>35</v>
      </c>
      <c r="D1045" t="s">
        <v>15</v>
      </c>
      <c r="F1045" t="s">
        <v>36</v>
      </c>
      <c r="G1045">
        <v>2</v>
      </c>
      <c r="H1045">
        <v>-20.126189125137198</v>
      </c>
      <c r="I1045">
        <v>9.798894162072011E-2</v>
      </c>
      <c r="J1045" t="s">
        <v>340</v>
      </c>
      <c r="L1045" t="s">
        <v>1455</v>
      </c>
    </row>
    <row r="1046" spans="1:12" x14ac:dyDescent="0.2">
      <c r="A1046" t="s">
        <v>1456</v>
      </c>
      <c r="B1046">
        <v>9.6217E-10</v>
      </c>
      <c r="C1046" t="s">
        <v>35</v>
      </c>
      <c r="D1046" t="s">
        <v>15</v>
      </c>
      <c r="F1046" t="s">
        <v>36</v>
      </c>
      <c r="G1046">
        <v>2</v>
      </c>
      <c r="H1046">
        <v>-20.761829965698411</v>
      </c>
      <c r="I1046">
        <v>9.798894162072011E-2</v>
      </c>
      <c r="J1046" t="s">
        <v>340</v>
      </c>
      <c r="L1046" t="s">
        <v>1456</v>
      </c>
    </row>
    <row r="1047" spans="1:12" x14ac:dyDescent="0.2">
      <c r="A1047" t="s">
        <v>1461</v>
      </c>
      <c r="B1047">
        <v>4.8518999999999998E-9</v>
      </c>
      <c r="C1047" t="s">
        <v>49</v>
      </c>
      <c r="D1047" t="s">
        <v>15</v>
      </c>
      <c r="F1047" t="s">
        <v>36</v>
      </c>
      <c r="G1047">
        <v>2</v>
      </c>
      <c r="H1047">
        <v>-19.143895456134711</v>
      </c>
      <c r="I1047">
        <v>9.798894162072011E-2</v>
      </c>
      <c r="J1047" t="s">
        <v>340</v>
      </c>
      <c r="L1047" t="s">
        <v>1461</v>
      </c>
    </row>
    <row r="1048" spans="1:12" x14ac:dyDescent="0.2">
      <c r="A1048" t="s">
        <v>1457</v>
      </c>
      <c r="B1048">
        <v>8.0865000000000003E-8</v>
      </c>
      <c r="C1048" t="s">
        <v>49</v>
      </c>
      <c r="D1048" t="s">
        <v>15</v>
      </c>
      <c r="F1048" t="s">
        <v>36</v>
      </c>
      <c r="G1048">
        <v>2</v>
      </c>
      <c r="H1048">
        <v>-16.330484739374668</v>
      </c>
      <c r="I1048">
        <v>9.798894162072011E-2</v>
      </c>
      <c r="J1048" t="s">
        <v>340</v>
      </c>
      <c r="L1048" t="s">
        <v>1457</v>
      </c>
    </row>
    <row r="1049" spans="1:12" x14ac:dyDescent="0.2">
      <c r="A1049" t="s">
        <v>1462</v>
      </c>
      <c r="B1049">
        <v>2.5695999999999999E-9</v>
      </c>
      <c r="C1049" t="s">
        <v>49</v>
      </c>
      <c r="D1049" t="s">
        <v>15</v>
      </c>
      <c r="F1049" t="s">
        <v>36</v>
      </c>
      <c r="G1049">
        <v>2</v>
      </c>
      <c r="H1049">
        <v>-19.779515592176111</v>
      </c>
      <c r="I1049">
        <v>9.798894162072011E-2</v>
      </c>
      <c r="J1049" t="s">
        <v>340</v>
      </c>
      <c r="L1049" t="s">
        <v>1462</v>
      </c>
    </row>
    <row r="1050" spans="1:12" x14ac:dyDescent="0.2">
      <c r="A1050" t="s">
        <v>1458</v>
      </c>
      <c r="B1050">
        <v>4.2826999999999997E-8</v>
      </c>
      <c r="C1050" t="s">
        <v>49</v>
      </c>
      <c r="D1050" t="s">
        <v>15</v>
      </c>
      <c r="F1050" t="s">
        <v>36</v>
      </c>
      <c r="G1050">
        <v>2</v>
      </c>
      <c r="H1050">
        <v>-16.966097092133779</v>
      </c>
      <c r="I1050">
        <v>9.798894162072011E-2</v>
      </c>
      <c r="J1050" t="s">
        <v>340</v>
      </c>
      <c r="L1050" t="s">
        <v>1458</v>
      </c>
    </row>
    <row r="1051" spans="1:12" x14ac:dyDescent="0.2">
      <c r="A1051" t="s">
        <v>341</v>
      </c>
      <c r="B1051">
        <v>1.0744E-7</v>
      </c>
      <c r="C1051" t="s">
        <v>35</v>
      </c>
      <c r="D1051" t="s">
        <v>15</v>
      </c>
      <c r="F1051" t="s">
        <v>36</v>
      </c>
      <c r="G1051">
        <v>2</v>
      </c>
      <c r="H1051">
        <v>-16.046333284731428</v>
      </c>
      <c r="I1051">
        <v>9.798894162072011E-2</v>
      </c>
      <c r="J1051" t="s">
        <v>340</v>
      </c>
      <c r="L1051" t="s">
        <v>341</v>
      </c>
    </row>
    <row r="1052" spans="1:12" x14ac:dyDescent="0.2">
      <c r="A1052" t="s">
        <v>342</v>
      </c>
      <c r="B1052">
        <v>1.0744E-7</v>
      </c>
      <c r="C1052" t="s">
        <v>35</v>
      </c>
      <c r="D1052" t="s">
        <v>15</v>
      </c>
      <c r="F1052" t="s">
        <v>36</v>
      </c>
      <c r="G1052">
        <v>2</v>
      </c>
      <c r="H1052">
        <v>-16.046333284731428</v>
      </c>
      <c r="I1052">
        <v>9.798894162072011E-2</v>
      </c>
      <c r="J1052" t="s">
        <v>340</v>
      </c>
      <c r="L1052" t="s">
        <v>342</v>
      </c>
    </row>
    <row r="1053" spans="1:12" x14ac:dyDescent="0.2">
      <c r="A1053" t="s">
        <v>343</v>
      </c>
      <c r="B1053">
        <v>5.6897999999999998E-8</v>
      </c>
      <c r="C1053" t="s">
        <v>35</v>
      </c>
      <c r="D1053" t="s">
        <v>15</v>
      </c>
      <c r="F1053" t="s">
        <v>36</v>
      </c>
      <c r="G1053">
        <v>2</v>
      </c>
      <c r="H1053">
        <v>-16.682005645816769</v>
      </c>
      <c r="I1053">
        <v>9.798894162072011E-2</v>
      </c>
      <c r="J1053" t="s">
        <v>340</v>
      </c>
      <c r="L1053" t="s">
        <v>343</v>
      </c>
    </row>
    <row r="1054" spans="1:12" x14ac:dyDescent="0.2">
      <c r="A1054" t="s">
        <v>344</v>
      </c>
      <c r="B1054">
        <v>5.6897999999999998E-8</v>
      </c>
      <c r="C1054" t="s">
        <v>35</v>
      </c>
      <c r="D1054" t="s">
        <v>15</v>
      </c>
      <c r="F1054" t="s">
        <v>36</v>
      </c>
      <c r="G1054">
        <v>2</v>
      </c>
      <c r="H1054">
        <v>-16.682005645816769</v>
      </c>
      <c r="I1054">
        <v>9.798894162072011E-2</v>
      </c>
      <c r="J1054" t="s">
        <v>340</v>
      </c>
      <c r="L1054" t="s">
        <v>344</v>
      </c>
    </row>
    <row r="1055" spans="1:12" x14ac:dyDescent="0.2">
      <c r="A1055" t="s">
        <v>345</v>
      </c>
      <c r="B1055">
        <v>1.1281E-6</v>
      </c>
      <c r="C1055" t="s">
        <v>35</v>
      </c>
      <c r="D1055" t="s">
        <v>15</v>
      </c>
      <c r="F1055" t="s">
        <v>36</v>
      </c>
      <c r="G1055">
        <v>2</v>
      </c>
      <c r="H1055">
        <v>-13.694975756335539</v>
      </c>
      <c r="I1055">
        <v>9.798894162072011E-2</v>
      </c>
      <c r="J1055" t="s">
        <v>340</v>
      </c>
      <c r="L1055" t="s">
        <v>345</v>
      </c>
    </row>
    <row r="1056" spans="1:12" x14ac:dyDescent="0.2">
      <c r="A1056" t="s">
        <v>346</v>
      </c>
      <c r="B1056">
        <v>5.9742999999999997E-7</v>
      </c>
      <c r="C1056" t="s">
        <v>35</v>
      </c>
      <c r="D1056" t="s">
        <v>15</v>
      </c>
      <c r="F1056" t="s">
        <v>36</v>
      </c>
      <c r="G1056">
        <v>2</v>
      </c>
      <c r="H1056">
        <v>-14.330628714815621</v>
      </c>
      <c r="I1056">
        <v>9.798894162072011E-2</v>
      </c>
      <c r="J1056" t="s">
        <v>340</v>
      </c>
      <c r="L1056" t="s">
        <v>346</v>
      </c>
    </row>
    <row r="1057" spans="1:12" x14ac:dyDescent="0.2">
      <c r="A1057" t="s">
        <v>347</v>
      </c>
      <c r="B1057">
        <v>2.1148000000000001E-7</v>
      </c>
      <c r="C1057" t="s">
        <v>49</v>
      </c>
      <c r="D1057" t="s">
        <v>15</v>
      </c>
      <c r="F1057" t="s">
        <v>36</v>
      </c>
      <c r="G1057">
        <v>2</v>
      </c>
      <c r="H1057">
        <v>-15.36913540557916</v>
      </c>
      <c r="I1057">
        <v>9.798894162072011E-2</v>
      </c>
      <c r="J1057" t="s">
        <v>340</v>
      </c>
      <c r="L1057" t="s">
        <v>347</v>
      </c>
    </row>
    <row r="1058" spans="1:12" x14ac:dyDescent="0.2">
      <c r="A1058" t="s">
        <v>348</v>
      </c>
      <c r="B1058">
        <v>1.536E-8</v>
      </c>
      <c r="C1058" t="s">
        <v>49</v>
      </c>
      <c r="D1058" t="s">
        <v>15</v>
      </c>
      <c r="F1058" t="s">
        <v>36</v>
      </c>
      <c r="G1058">
        <v>2</v>
      </c>
      <c r="H1058">
        <v>-17.99149910922689</v>
      </c>
      <c r="I1058">
        <v>9.798894162072011E-2</v>
      </c>
      <c r="J1058" t="s">
        <v>340</v>
      </c>
      <c r="L1058" t="s">
        <v>348</v>
      </c>
    </row>
    <row r="1059" spans="1:12" x14ac:dyDescent="0.2">
      <c r="A1059" t="s">
        <v>349</v>
      </c>
      <c r="B1059">
        <v>5.5558E-8</v>
      </c>
      <c r="C1059" t="s">
        <v>35</v>
      </c>
      <c r="D1059" t="s">
        <v>15</v>
      </c>
      <c r="F1059" t="s">
        <v>36</v>
      </c>
      <c r="G1059">
        <v>2</v>
      </c>
      <c r="H1059">
        <v>-16.705838316828409</v>
      </c>
      <c r="I1059">
        <v>9.798894162072011E-2</v>
      </c>
      <c r="J1059" t="s">
        <v>340</v>
      </c>
      <c r="L1059" t="s">
        <v>349</v>
      </c>
    </row>
    <row r="1060" spans="1:12" x14ac:dyDescent="0.2">
      <c r="A1060" t="s">
        <v>350</v>
      </c>
      <c r="B1060">
        <v>9.2595999999999996E-7</v>
      </c>
      <c r="C1060" t="s">
        <v>35</v>
      </c>
      <c r="D1060" t="s">
        <v>15</v>
      </c>
      <c r="F1060" t="s">
        <v>36</v>
      </c>
      <c r="G1060">
        <v>2</v>
      </c>
      <c r="H1060">
        <v>-13.89243479977751</v>
      </c>
      <c r="I1060">
        <v>9.798894162072011E-2</v>
      </c>
      <c r="J1060" t="s">
        <v>340</v>
      </c>
      <c r="L1060" t="s">
        <v>350</v>
      </c>
    </row>
    <row r="1061" spans="1:12" x14ac:dyDescent="0.2">
      <c r="A1061" t="s">
        <v>351</v>
      </c>
      <c r="B1061">
        <v>2.9423999999999999E-8</v>
      </c>
      <c r="C1061" t="s">
        <v>35</v>
      </c>
      <c r="D1061" t="s">
        <v>15</v>
      </c>
      <c r="F1061" t="s">
        <v>36</v>
      </c>
      <c r="G1061">
        <v>2</v>
      </c>
      <c r="H1061">
        <v>-17.341455169084451</v>
      </c>
      <c r="I1061">
        <v>9.798894162072011E-2</v>
      </c>
      <c r="J1061" t="s">
        <v>340</v>
      </c>
      <c r="L1061" t="s">
        <v>351</v>
      </c>
    </row>
    <row r="1062" spans="1:12" x14ac:dyDescent="0.2">
      <c r="A1062" t="s">
        <v>352</v>
      </c>
      <c r="B1062">
        <v>4.9039000000000004E-7</v>
      </c>
      <c r="C1062" t="s">
        <v>35</v>
      </c>
      <c r="D1062" t="s">
        <v>15</v>
      </c>
      <c r="F1062" t="s">
        <v>36</v>
      </c>
      <c r="G1062">
        <v>2</v>
      </c>
      <c r="H1062">
        <v>-14.52806484404945</v>
      </c>
      <c r="I1062">
        <v>9.798894162072011E-2</v>
      </c>
      <c r="J1062" t="s">
        <v>340</v>
      </c>
      <c r="L1062" t="s">
        <v>352</v>
      </c>
    </row>
    <row r="1063" spans="1:12" x14ac:dyDescent="0.2">
      <c r="A1063" t="s">
        <v>442</v>
      </c>
      <c r="B1063">
        <v>3.9684999999999998E-3</v>
      </c>
      <c r="C1063" t="s">
        <v>42</v>
      </c>
      <c r="D1063" t="s">
        <v>16</v>
      </c>
      <c r="F1063" t="s">
        <v>36</v>
      </c>
      <c r="G1063">
        <v>2</v>
      </c>
      <c r="H1063">
        <v>-5.529367089433344</v>
      </c>
      <c r="I1063">
        <v>4.3409845976280087E-2</v>
      </c>
      <c r="J1063" t="s">
        <v>353</v>
      </c>
      <c r="L1063" t="s">
        <v>443</v>
      </c>
    </row>
    <row r="1064" spans="1:12" x14ac:dyDescent="0.2">
      <c r="A1064" t="s">
        <v>354</v>
      </c>
      <c r="B1064">
        <v>-3.5717E-6</v>
      </c>
      <c r="C1064" t="s">
        <v>49</v>
      </c>
      <c r="D1064" t="s">
        <v>250</v>
      </c>
      <c r="F1064" t="s">
        <v>36</v>
      </c>
      <c r="G1064">
        <v>2</v>
      </c>
      <c r="H1064">
        <v>-12.54246888503924</v>
      </c>
      <c r="I1064">
        <v>4.3409845976280087E-2</v>
      </c>
      <c r="J1064" t="s">
        <v>353</v>
      </c>
      <c r="K1064" t="b">
        <v>1</v>
      </c>
      <c r="L1064" t="s">
        <v>355</v>
      </c>
    </row>
    <row r="1066" spans="1:12" ht="16" x14ac:dyDescent="0.2">
      <c r="A1066" s="1" t="s">
        <v>2</v>
      </c>
      <c r="B1066" s="1" t="s">
        <v>332</v>
      </c>
    </row>
    <row r="1067" spans="1:12" x14ac:dyDescent="0.2">
      <c r="A1067" t="s">
        <v>4</v>
      </c>
      <c r="B1067" t="s">
        <v>362</v>
      </c>
    </row>
    <row r="1068" spans="1:12" x14ac:dyDescent="0.2">
      <c r="A1068" t="s">
        <v>6</v>
      </c>
      <c r="B1068" t="s">
        <v>363</v>
      </c>
    </row>
    <row r="1069" spans="1:12" x14ac:dyDescent="0.2">
      <c r="A1069" t="s">
        <v>8</v>
      </c>
      <c r="B1069">
        <v>1</v>
      </c>
    </row>
    <row r="1070" spans="1:12" x14ac:dyDescent="0.2">
      <c r="A1070" t="s">
        <v>9</v>
      </c>
      <c r="B1070" t="s">
        <v>73</v>
      </c>
    </row>
    <row r="1071" spans="1:12" x14ac:dyDescent="0.2">
      <c r="A1071" t="s">
        <v>11</v>
      </c>
      <c r="B1071" t="s">
        <v>12</v>
      </c>
    </row>
    <row r="1072" spans="1:12" x14ac:dyDescent="0.2">
      <c r="A1072" t="s">
        <v>13</v>
      </c>
      <c r="B1072" t="s">
        <v>14</v>
      </c>
    </row>
    <row r="1073" spans="1:13" x14ac:dyDescent="0.2">
      <c r="A1073" t="s">
        <v>15</v>
      </c>
      <c r="B1073" t="s">
        <v>53</v>
      </c>
    </row>
    <row r="1074" spans="1:13" ht="16" x14ac:dyDescent="0.2">
      <c r="A1074" s="1" t="s">
        <v>17</v>
      </c>
    </row>
    <row r="1075" spans="1:13" x14ac:dyDescent="0.2">
      <c r="A1075" s="2" t="s">
        <v>18</v>
      </c>
      <c r="B1075" s="2" t="s">
        <v>19</v>
      </c>
      <c r="C1075" s="2" t="s">
        <v>6</v>
      </c>
      <c r="D1075" s="2" t="s">
        <v>15</v>
      </c>
      <c r="E1075" s="2" t="s">
        <v>20</v>
      </c>
      <c r="F1075" s="2" t="s">
        <v>13</v>
      </c>
      <c r="G1075" s="2" t="s">
        <v>21</v>
      </c>
      <c r="H1075" s="2" t="s">
        <v>22</v>
      </c>
      <c r="I1075" s="2" t="s">
        <v>23</v>
      </c>
      <c r="J1075" s="2" t="s">
        <v>4</v>
      </c>
      <c r="K1075" s="2" t="s">
        <v>24</v>
      </c>
      <c r="L1075" s="2" t="s">
        <v>9</v>
      </c>
      <c r="M1075" s="2"/>
    </row>
    <row r="1076" spans="1:13" x14ac:dyDescent="0.2">
      <c r="A1076" t="s">
        <v>335</v>
      </c>
      <c r="B1076">
        <v>3.8502999999999998</v>
      </c>
      <c r="D1076" t="s">
        <v>30</v>
      </c>
      <c r="E1076" t="s">
        <v>336</v>
      </c>
      <c r="F1076" t="s">
        <v>27</v>
      </c>
      <c r="G1076">
        <v>2</v>
      </c>
      <c r="H1076">
        <v>1.348151067341848</v>
      </c>
      <c r="I1076">
        <v>4.3409845976280087E-2</v>
      </c>
      <c r="J1076" t="s">
        <v>337</v>
      </c>
    </row>
    <row r="1077" spans="1:13" x14ac:dyDescent="0.2">
      <c r="A1077" t="s">
        <v>29</v>
      </c>
      <c r="B1077">
        <v>0.25026999999999999</v>
      </c>
      <c r="D1077" t="s">
        <v>30</v>
      </c>
      <c r="E1077" t="s">
        <v>31</v>
      </c>
      <c r="F1077" t="s">
        <v>27</v>
      </c>
      <c r="G1077">
        <v>2</v>
      </c>
      <c r="H1077">
        <v>-1.385214943900327</v>
      </c>
      <c r="I1077">
        <v>2.439508208471609E-2</v>
      </c>
      <c r="J1077" t="s">
        <v>338</v>
      </c>
    </row>
    <row r="1078" spans="1:13" x14ac:dyDescent="0.2">
      <c r="A1078" t="s">
        <v>332</v>
      </c>
      <c r="B1078">
        <v>1</v>
      </c>
      <c r="C1078" t="s">
        <v>363</v>
      </c>
      <c r="D1078" t="s">
        <v>53</v>
      </c>
      <c r="E1078" t="s">
        <v>339</v>
      </c>
      <c r="F1078" t="s">
        <v>33</v>
      </c>
      <c r="G1078">
        <v>0</v>
      </c>
      <c r="H1078">
        <v>1</v>
      </c>
      <c r="L1078" t="s">
        <v>73</v>
      </c>
    </row>
    <row r="1079" spans="1:13" x14ac:dyDescent="0.2">
      <c r="A1079" t="s">
        <v>1434</v>
      </c>
      <c r="B1079">
        <v>2.5892999999999999E-8</v>
      </c>
      <c r="C1079" t="s">
        <v>49</v>
      </c>
      <c r="D1079" t="s">
        <v>15</v>
      </c>
      <c r="F1079" t="s">
        <v>36</v>
      </c>
      <c r="G1079">
        <v>2</v>
      </c>
      <c r="H1079">
        <v>-17.469293175040779</v>
      </c>
      <c r="I1079">
        <v>9.798894162072011E-2</v>
      </c>
      <c r="J1079" t="s">
        <v>340</v>
      </c>
      <c r="L1079" t="s">
        <v>1434</v>
      </c>
    </row>
    <row r="1080" spans="1:13" x14ac:dyDescent="0.2">
      <c r="A1080" t="s">
        <v>1435</v>
      </c>
      <c r="B1080">
        <v>1.3713E-8</v>
      </c>
      <c r="C1080" t="s">
        <v>49</v>
      </c>
      <c r="D1080" t="s">
        <v>15</v>
      </c>
      <c r="F1080" t="s">
        <v>36</v>
      </c>
      <c r="G1080">
        <v>2</v>
      </c>
      <c r="H1080">
        <v>-18.10492154892869</v>
      </c>
      <c r="I1080">
        <v>9.798894162072011E-2</v>
      </c>
      <c r="J1080" t="s">
        <v>340</v>
      </c>
      <c r="L1080" t="s">
        <v>1435</v>
      </c>
    </row>
    <row r="1081" spans="1:13" x14ac:dyDescent="0.2">
      <c r="A1081" t="s">
        <v>1439</v>
      </c>
      <c r="B1081">
        <v>7.5724E-9</v>
      </c>
      <c r="C1081" t="s">
        <v>49</v>
      </c>
      <c r="D1081" t="s">
        <v>15</v>
      </c>
      <c r="F1081" t="s">
        <v>36</v>
      </c>
      <c r="G1081">
        <v>2</v>
      </c>
      <c r="H1081">
        <v>-18.69875577879279</v>
      </c>
      <c r="I1081">
        <v>9.798894162072011E-2</v>
      </c>
      <c r="J1081" t="s">
        <v>340</v>
      </c>
      <c r="L1081" t="s">
        <v>1439</v>
      </c>
    </row>
    <row r="1082" spans="1:13" x14ac:dyDescent="0.2">
      <c r="A1082" t="s">
        <v>1440</v>
      </c>
      <c r="B1082">
        <v>1.5278E-7</v>
      </c>
      <c r="C1082" t="s">
        <v>49</v>
      </c>
      <c r="D1082" t="s">
        <v>15</v>
      </c>
      <c r="F1082" t="s">
        <v>36</v>
      </c>
      <c r="G1082">
        <v>2</v>
      </c>
      <c r="H1082">
        <v>-15.694266858833201</v>
      </c>
      <c r="I1082">
        <v>9.798894162072011E-2</v>
      </c>
      <c r="J1082" t="s">
        <v>340</v>
      </c>
      <c r="L1082" t="s">
        <v>1440</v>
      </c>
    </row>
    <row r="1083" spans="1:13" x14ac:dyDescent="0.2">
      <c r="A1083" t="s">
        <v>1441</v>
      </c>
      <c r="B1083">
        <v>1.1956000000000001E-9</v>
      </c>
      <c r="C1083" t="s">
        <v>35</v>
      </c>
      <c r="D1083" t="s">
        <v>15</v>
      </c>
      <c r="F1083" t="s">
        <v>36</v>
      </c>
      <c r="G1083">
        <v>2</v>
      </c>
      <c r="H1083">
        <v>-20.544617685518769</v>
      </c>
      <c r="I1083">
        <v>9.798894162072011E-2</v>
      </c>
      <c r="J1083" t="s">
        <v>340</v>
      </c>
      <c r="L1083" t="s">
        <v>1441</v>
      </c>
    </row>
    <row r="1084" spans="1:13" x14ac:dyDescent="0.2">
      <c r="A1084" t="s">
        <v>1442</v>
      </c>
      <c r="B1084">
        <v>1.9927E-8</v>
      </c>
      <c r="C1084" t="s">
        <v>35</v>
      </c>
      <c r="D1084" t="s">
        <v>15</v>
      </c>
      <c r="F1084" t="s">
        <v>36</v>
      </c>
      <c r="G1084">
        <v>2</v>
      </c>
      <c r="H1084">
        <v>-17.731190240895959</v>
      </c>
      <c r="I1084">
        <v>9.798894162072011E-2</v>
      </c>
      <c r="J1084" t="s">
        <v>340</v>
      </c>
      <c r="L1084" t="s">
        <v>1442</v>
      </c>
    </row>
    <row r="1085" spans="1:13" x14ac:dyDescent="0.2">
      <c r="A1085" t="s">
        <v>1452</v>
      </c>
      <c r="B1085">
        <v>4.4615999999999999E-10</v>
      </c>
      <c r="C1085" t="s">
        <v>35</v>
      </c>
      <c r="D1085" t="s">
        <v>15</v>
      </c>
      <c r="F1085" t="s">
        <v>36</v>
      </c>
      <c r="G1085">
        <v>2</v>
      </c>
      <c r="H1085">
        <v>-21.53034348384725</v>
      </c>
      <c r="I1085">
        <v>9.798894162072011E-2</v>
      </c>
      <c r="J1085" t="s">
        <v>340</v>
      </c>
      <c r="L1085" t="s">
        <v>1452</v>
      </c>
    </row>
    <row r="1086" spans="1:13" x14ac:dyDescent="0.2">
      <c r="A1086" t="s">
        <v>1453</v>
      </c>
      <c r="B1086">
        <v>5.4007999999999996E-10</v>
      </c>
      <c r="C1086" t="s">
        <v>35</v>
      </c>
      <c r="D1086" t="s">
        <v>15</v>
      </c>
      <c r="F1086" t="s">
        <v>36</v>
      </c>
      <c r="G1086">
        <v>2</v>
      </c>
      <c r="H1086">
        <v>-21.33930383919493</v>
      </c>
      <c r="I1086">
        <v>9.798894162072011E-2</v>
      </c>
      <c r="J1086" t="s">
        <v>340</v>
      </c>
      <c r="L1086" t="s">
        <v>1453</v>
      </c>
    </row>
    <row r="1087" spans="1:13" x14ac:dyDescent="0.2">
      <c r="A1087" t="s">
        <v>1454</v>
      </c>
      <c r="B1087">
        <v>7.0446000000000004E-11</v>
      </c>
      <c r="C1087" t="s">
        <v>35</v>
      </c>
      <c r="D1087" t="s">
        <v>15</v>
      </c>
      <c r="F1087" t="s">
        <v>36</v>
      </c>
      <c r="G1087">
        <v>2</v>
      </c>
      <c r="H1087">
        <v>-23.37617465705242</v>
      </c>
      <c r="I1087">
        <v>9.798894162072011E-2</v>
      </c>
      <c r="J1087" t="s">
        <v>340</v>
      </c>
      <c r="L1087" t="s">
        <v>1454</v>
      </c>
    </row>
    <row r="1088" spans="1:13" x14ac:dyDescent="0.2">
      <c r="A1088" t="s">
        <v>1455</v>
      </c>
      <c r="B1088">
        <v>1.4276999999999999E-8</v>
      </c>
      <c r="C1088" t="s">
        <v>35</v>
      </c>
      <c r="D1088" t="s">
        <v>15</v>
      </c>
      <c r="F1088" t="s">
        <v>36</v>
      </c>
      <c r="G1088">
        <v>2</v>
      </c>
      <c r="H1088">
        <v>-18.06461598613933</v>
      </c>
      <c r="I1088">
        <v>9.798894162072011E-2</v>
      </c>
      <c r="J1088" t="s">
        <v>340</v>
      </c>
      <c r="L1088" t="s">
        <v>1455</v>
      </c>
    </row>
    <row r="1089" spans="1:12" x14ac:dyDescent="0.2">
      <c r="A1089" t="s">
        <v>1456</v>
      </c>
      <c r="B1089">
        <v>7.5611999999999999E-9</v>
      </c>
      <c r="C1089" t="s">
        <v>35</v>
      </c>
      <c r="D1089" t="s">
        <v>15</v>
      </c>
      <c r="F1089" t="s">
        <v>36</v>
      </c>
      <c r="G1089">
        <v>2</v>
      </c>
      <c r="H1089">
        <v>-18.700235929192541</v>
      </c>
      <c r="I1089">
        <v>9.798894162072011E-2</v>
      </c>
      <c r="J1089" t="s">
        <v>340</v>
      </c>
      <c r="L1089" t="s">
        <v>1456</v>
      </c>
    </row>
    <row r="1090" spans="1:12" x14ac:dyDescent="0.2">
      <c r="A1090" t="s">
        <v>1461</v>
      </c>
      <c r="B1090">
        <v>2.8955000000000002E-9</v>
      </c>
      <c r="C1090" t="s">
        <v>49</v>
      </c>
      <c r="D1090" t="s">
        <v>15</v>
      </c>
      <c r="F1090" t="s">
        <v>36</v>
      </c>
      <c r="G1090">
        <v>2</v>
      </c>
      <c r="H1090">
        <v>-19.660108029262709</v>
      </c>
      <c r="I1090">
        <v>9.798894162072011E-2</v>
      </c>
      <c r="J1090" t="s">
        <v>340</v>
      </c>
      <c r="L1090" t="s">
        <v>1461</v>
      </c>
    </row>
    <row r="1091" spans="1:12" x14ac:dyDescent="0.2">
      <c r="A1091" t="s">
        <v>1457</v>
      </c>
      <c r="B1091">
        <v>4.8259000000000002E-8</v>
      </c>
      <c r="C1091" t="s">
        <v>49</v>
      </c>
      <c r="D1091" t="s">
        <v>15</v>
      </c>
      <c r="F1091" t="s">
        <v>36</v>
      </c>
      <c r="G1091">
        <v>2</v>
      </c>
      <c r="H1091">
        <v>-16.84668349805828</v>
      </c>
      <c r="I1091">
        <v>9.798894162072011E-2</v>
      </c>
      <c r="J1091" t="s">
        <v>340</v>
      </c>
      <c r="L1091" t="s">
        <v>1457</v>
      </c>
    </row>
    <row r="1092" spans="1:12" x14ac:dyDescent="0.2">
      <c r="A1092" t="s">
        <v>1462</v>
      </c>
      <c r="B1092">
        <v>1.5334999999999999E-9</v>
      </c>
      <c r="C1092" t="s">
        <v>49</v>
      </c>
      <c r="D1092" t="s">
        <v>15</v>
      </c>
      <c r="F1092" t="s">
        <v>36</v>
      </c>
      <c r="G1092">
        <v>2</v>
      </c>
      <c r="H1092">
        <v>-20.295713132374239</v>
      </c>
      <c r="I1092">
        <v>9.798894162072011E-2</v>
      </c>
      <c r="J1092" t="s">
        <v>340</v>
      </c>
      <c r="L1092" t="s">
        <v>1462</v>
      </c>
    </row>
    <row r="1093" spans="1:12" x14ac:dyDescent="0.2">
      <c r="A1093" t="s">
        <v>1458</v>
      </c>
      <c r="B1093">
        <v>2.5558E-8</v>
      </c>
      <c r="C1093" t="s">
        <v>49</v>
      </c>
      <c r="D1093" t="s">
        <v>15</v>
      </c>
      <c r="F1093" t="s">
        <v>36</v>
      </c>
      <c r="G1093">
        <v>2</v>
      </c>
      <c r="H1093">
        <v>-17.482315457759899</v>
      </c>
      <c r="I1093">
        <v>9.798894162072011E-2</v>
      </c>
      <c r="J1093" t="s">
        <v>340</v>
      </c>
      <c r="L1093" t="s">
        <v>1458</v>
      </c>
    </row>
    <row r="1094" spans="1:12" x14ac:dyDescent="0.2">
      <c r="A1094" t="s">
        <v>341</v>
      </c>
      <c r="B1094">
        <v>6.4115000000000002E-8</v>
      </c>
      <c r="C1094" t="s">
        <v>35</v>
      </c>
      <c r="D1094" t="s">
        <v>15</v>
      </c>
      <c r="F1094" t="s">
        <v>36</v>
      </c>
      <c r="G1094">
        <v>2</v>
      </c>
      <c r="H1094">
        <v>-16.56258749103533</v>
      </c>
      <c r="I1094">
        <v>9.798894162072011E-2</v>
      </c>
      <c r="J1094" t="s">
        <v>340</v>
      </c>
      <c r="L1094" t="s">
        <v>341</v>
      </c>
    </row>
    <row r="1095" spans="1:12" x14ac:dyDescent="0.2">
      <c r="A1095" t="s">
        <v>342</v>
      </c>
      <c r="B1095">
        <v>6.4115000000000002E-8</v>
      </c>
      <c r="C1095" t="s">
        <v>35</v>
      </c>
      <c r="D1095" t="s">
        <v>15</v>
      </c>
      <c r="F1095" t="s">
        <v>36</v>
      </c>
      <c r="G1095">
        <v>2</v>
      </c>
      <c r="H1095">
        <v>-16.56258749103533</v>
      </c>
      <c r="I1095">
        <v>9.798894162072011E-2</v>
      </c>
      <c r="J1095" t="s">
        <v>340</v>
      </c>
      <c r="L1095" t="s">
        <v>342</v>
      </c>
    </row>
    <row r="1096" spans="1:12" x14ac:dyDescent="0.2">
      <c r="A1096" t="s">
        <v>343</v>
      </c>
      <c r="B1096">
        <v>3.3956000000000003E-8</v>
      </c>
      <c r="C1096" t="s">
        <v>35</v>
      </c>
      <c r="D1096" t="s">
        <v>15</v>
      </c>
      <c r="F1096" t="s">
        <v>36</v>
      </c>
      <c r="G1096">
        <v>2</v>
      </c>
      <c r="H1096">
        <v>-17.198200268070689</v>
      </c>
      <c r="I1096">
        <v>9.798894162072011E-2</v>
      </c>
      <c r="J1096" t="s">
        <v>340</v>
      </c>
      <c r="L1096" t="s">
        <v>343</v>
      </c>
    </row>
    <row r="1097" spans="1:12" x14ac:dyDescent="0.2">
      <c r="A1097" t="s">
        <v>344</v>
      </c>
      <c r="B1097">
        <v>3.3956000000000003E-8</v>
      </c>
      <c r="C1097" t="s">
        <v>35</v>
      </c>
      <c r="D1097" t="s">
        <v>15</v>
      </c>
      <c r="F1097" t="s">
        <v>36</v>
      </c>
      <c r="G1097">
        <v>2</v>
      </c>
      <c r="H1097">
        <v>-17.198200268070689</v>
      </c>
      <c r="I1097">
        <v>9.798894162072011E-2</v>
      </c>
      <c r="J1097" t="s">
        <v>340</v>
      </c>
      <c r="L1097" t="s">
        <v>344</v>
      </c>
    </row>
    <row r="1098" spans="1:12" x14ac:dyDescent="0.2">
      <c r="A1098" t="s">
        <v>345</v>
      </c>
      <c r="B1098">
        <v>6.7321000000000003E-7</v>
      </c>
      <c r="C1098" t="s">
        <v>35</v>
      </c>
      <c r="D1098" t="s">
        <v>15</v>
      </c>
      <c r="F1098" t="s">
        <v>36</v>
      </c>
      <c r="G1098">
        <v>2</v>
      </c>
      <c r="H1098">
        <v>-14.21120852031347</v>
      </c>
      <c r="I1098">
        <v>9.798894162072011E-2</v>
      </c>
      <c r="J1098" t="s">
        <v>340</v>
      </c>
      <c r="L1098" t="s">
        <v>345</v>
      </c>
    </row>
    <row r="1099" spans="1:12" x14ac:dyDescent="0.2">
      <c r="A1099" t="s">
        <v>346</v>
      </c>
      <c r="B1099">
        <v>3.5652999999999998E-7</v>
      </c>
      <c r="C1099" t="s">
        <v>35</v>
      </c>
      <c r="D1099" t="s">
        <v>15</v>
      </c>
      <c r="F1099" t="s">
        <v>36</v>
      </c>
      <c r="G1099">
        <v>2</v>
      </c>
      <c r="H1099">
        <v>-14.84684744915995</v>
      </c>
      <c r="I1099">
        <v>9.798894162072011E-2</v>
      </c>
      <c r="J1099" t="s">
        <v>340</v>
      </c>
      <c r="L1099" t="s">
        <v>346</v>
      </c>
    </row>
    <row r="1100" spans="1:12" x14ac:dyDescent="0.2">
      <c r="A1100" t="s">
        <v>347</v>
      </c>
      <c r="B1100">
        <v>1.2620999999999999E-7</v>
      </c>
      <c r="C1100" t="s">
        <v>49</v>
      </c>
      <c r="D1100" t="s">
        <v>15</v>
      </c>
      <c r="F1100" t="s">
        <v>36</v>
      </c>
      <c r="G1100">
        <v>2</v>
      </c>
      <c r="H1100">
        <v>-15.88531865067587</v>
      </c>
      <c r="I1100">
        <v>9.798894162072011E-2</v>
      </c>
      <c r="J1100" t="s">
        <v>340</v>
      </c>
      <c r="L1100" t="s">
        <v>347</v>
      </c>
    </row>
    <row r="1101" spans="1:12" x14ac:dyDescent="0.2">
      <c r="A1101" t="s">
        <v>348</v>
      </c>
      <c r="B1101">
        <v>9.1666000000000002E-9</v>
      </c>
      <c r="C1101" t="s">
        <v>49</v>
      </c>
      <c r="D1101" t="s">
        <v>15</v>
      </c>
      <c r="F1101" t="s">
        <v>36</v>
      </c>
      <c r="G1101">
        <v>2</v>
      </c>
      <c r="H1101">
        <v>-18.507699393695709</v>
      </c>
      <c r="I1101">
        <v>9.798894162072011E-2</v>
      </c>
      <c r="J1101" t="s">
        <v>340</v>
      </c>
      <c r="L1101" t="s">
        <v>348</v>
      </c>
    </row>
    <row r="1102" spans="1:12" x14ac:dyDescent="0.2">
      <c r="A1102" t="s">
        <v>349</v>
      </c>
      <c r="B1102">
        <v>3.3156000000000003E-8</v>
      </c>
      <c r="C1102" t="s">
        <v>35</v>
      </c>
      <c r="D1102" t="s">
        <v>15</v>
      </c>
      <c r="F1102" t="s">
        <v>36</v>
      </c>
      <c r="G1102">
        <v>2</v>
      </c>
      <c r="H1102">
        <v>-17.222042141217131</v>
      </c>
      <c r="I1102">
        <v>9.798894162072011E-2</v>
      </c>
      <c r="J1102" t="s">
        <v>340</v>
      </c>
      <c r="L1102" t="s">
        <v>349</v>
      </c>
    </row>
    <row r="1103" spans="1:12" x14ac:dyDescent="0.2">
      <c r="A1103" t="s">
        <v>350</v>
      </c>
      <c r="B1103">
        <v>5.5258999999999995E-7</v>
      </c>
      <c r="C1103" t="s">
        <v>35</v>
      </c>
      <c r="D1103" t="s">
        <v>15</v>
      </c>
      <c r="F1103" t="s">
        <v>36</v>
      </c>
      <c r="G1103">
        <v>2</v>
      </c>
      <c r="H1103">
        <v>-14.408649520893</v>
      </c>
      <c r="I1103">
        <v>9.798894162072011E-2</v>
      </c>
      <c r="J1103" t="s">
        <v>340</v>
      </c>
      <c r="L1103" t="s">
        <v>350</v>
      </c>
    </row>
    <row r="1104" spans="1:12" x14ac:dyDescent="0.2">
      <c r="A1104" t="s">
        <v>351</v>
      </c>
      <c r="B1104">
        <v>1.7558999999999999E-8</v>
      </c>
      <c r="C1104" t="s">
        <v>35</v>
      </c>
      <c r="D1104" t="s">
        <v>15</v>
      </c>
      <c r="F1104" t="s">
        <v>36</v>
      </c>
      <c r="G1104">
        <v>2</v>
      </c>
      <c r="H1104">
        <v>-17.857699197969222</v>
      </c>
      <c r="I1104">
        <v>9.798894162072011E-2</v>
      </c>
      <c r="J1104" t="s">
        <v>340</v>
      </c>
      <c r="L1104" t="s">
        <v>351</v>
      </c>
    </row>
    <row r="1105" spans="1:13" x14ac:dyDescent="0.2">
      <c r="A1105" t="s">
        <v>352</v>
      </c>
      <c r="B1105">
        <v>2.9265999999999997E-7</v>
      </c>
      <c r="C1105" t="s">
        <v>35</v>
      </c>
      <c r="D1105" t="s">
        <v>15</v>
      </c>
      <c r="F1105" t="s">
        <v>36</v>
      </c>
      <c r="G1105">
        <v>2</v>
      </c>
      <c r="H1105">
        <v>-15.044254311282129</v>
      </c>
      <c r="I1105">
        <v>9.798894162072011E-2</v>
      </c>
      <c r="J1105" t="s">
        <v>340</v>
      </c>
      <c r="L1105" t="s">
        <v>352</v>
      </c>
    </row>
    <row r="1106" spans="1:13" x14ac:dyDescent="0.2">
      <c r="A1106" t="s">
        <v>442</v>
      </c>
      <c r="B1106">
        <v>3.6808000000000001E-3</v>
      </c>
      <c r="C1106" t="s">
        <v>42</v>
      </c>
      <c r="D1106" t="s">
        <v>16</v>
      </c>
      <c r="F1106" t="s">
        <v>36</v>
      </c>
      <c r="G1106">
        <v>2</v>
      </c>
      <c r="H1106">
        <v>-5.6046251591230156</v>
      </c>
      <c r="I1106">
        <v>4.3409845976280087E-2</v>
      </c>
      <c r="J1106" t="s">
        <v>353</v>
      </c>
      <c r="L1106" t="s">
        <v>443</v>
      </c>
    </row>
    <row r="1107" spans="1:13" x14ac:dyDescent="0.2">
      <c r="A1107" t="s">
        <v>354</v>
      </c>
      <c r="B1107">
        <v>-3.3127000000000001E-6</v>
      </c>
      <c r="C1107" t="s">
        <v>49</v>
      </c>
      <c r="D1107" t="s">
        <v>250</v>
      </c>
      <c r="F1107" t="s">
        <v>36</v>
      </c>
      <c r="G1107">
        <v>2</v>
      </c>
      <c r="H1107">
        <v>-12.61774699111608</v>
      </c>
      <c r="I1107">
        <v>4.3409845976280087E-2</v>
      </c>
      <c r="J1107" t="s">
        <v>353</v>
      </c>
      <c r="K1107" t="b">
        <v>1</v>
      </c>
      <c r="L1107" t="s">
        <v>355</v>
      </c>
    </row>
    <row r="1109" spans="1:13" ht="16" x14ac:dyDescent="0.2">
      <c r="A1109" s="1" t="s">
        <v>2</v>
      </c>
      <c r="B1109" s="1" t="s">
        <v>332</v>
      </c>
    </row>
    <row r="1110" spans="1:13" x14ac:dyDescent="0.2">
      <c r="A1110" t="s">
        <v>4</v>
      </c>
      <c r="B1110" t="s">
        <v>364</v>
      </c>
    </row>
    <row r="1111" spans="1:13" x14ac:dyDescent="0.2">
      <c r="A1111" t="s">
        <v>6</v>
      </c>
      <c r="B1111" t="s">
        <v>365</v>
      </c>
    </row>
    <row r="1112" spans="1:13" x14ac:dyDescent="0.2">
      <c r="A1112" t="s">
        <v>8</v>
      </c>
      <c r="B1112">
        <v>1</v>
      </c>
    </row>
    <row r="1113" spans="1:13" x14ac:dyDescent="0.2">
      <c r="A1113" t="s">
        <v>9</v>
      </c>
      <c r="B1113" t="s">
        <v>73</v>
      </c>
    </row>
    <row r="1114" spans="1:13" x14ac:dyDescent="0.2">
      <c r="A1114" t="s">
        <v>11</v>
      </c>
      <c r="B1114" t="s">
        <v>12</v>
      </c>
    </row>
    <row r="1115" spans="1:13" x14ac:dyDescent="0.2">
      <c r="A1115" t="s">
        <v>13</v>
      </c>
      <c r="B1115" t="s">
        <v>14</v>
      </c>
    </row>
    <row r="1116" spans="1:13" x14ac:dyDescent="0.2">
      <c r="A1116" t="s">
        <v>15</v>
      </c>
      <c r="B1116" t="s">
        <v>53</v>
      </c>
    </row>
    <row r="1117" spans="1:13" ht="16" x14ac:dyDescent="0.2">
      <c r="A1117" s="1" t="s">
        <v>17</v>
      </c>
    </row>
    <row r="1118" spans="1:13" x14ac:dyDescent="0.2">
      <c r="A1118" s="2" t="s">
        <v>18</v>
      </c>
      <c r="B1118" s="2" t="s">
        <v>19</v>
      </c>
      <c r="C1118" s="2" t="s">
        <v>6</v>
      </c>
      <c r="D1118" s="2" t="s">
        <v>15</v>
      </c>
      <c r="E1118" s="2" t="s">
        <v>20</v>
      </c>
      <c r="F1118" s="2" t="s">
        <v>13</v>
      </c>
      <c r="G1118" s="2" t="s">
        <v>21</v>
      </c>
      <c r="H1118" s="2" t="s">
        <v>22</v>
      </c>
      <c r="I1118" s="2" t="s">
        <v>23</v>
      </c>
      <c r="J1118" s="2" t="s">
        <v>4</v>
      </c>
      <c r="K1118" s="2" t="s">
        <v>24</v>
      </c>
      <c r="L1118" s="2" t="s">
        <v>9</v>
      </c>
      <c r="M1118" s="2"/>
    </row>
    <row r="1119" spans="1:13" x14ac:dyDescent="0.2">
      <c r="A1119" t="s">
        <v>335</v>
      </c>
      <c r="B1119">
        <v>3.8502999999999998</v>
      </c>
      <c r="D1119" t="s">
        <v>30</v>
      </c>
      <c r="E1119" t="s">
        <v>336</v>
      </c>
      <c r="F1119" t="s">
        <v>27</v>
      </c>
      <c r="G1119">
        <v>2</v>
      </c>
      <c r="H1119">
        <v>1.348151067341848</v>
      </c>
      <c r="I1119">
        <v>4.3409845976280087E-2</v>
      </c>
      <c r="J1119" t="s">
        <v>337</v>
      </c>
    </row>
    <row r="1120" spans="1:13" x14ac:dyDescent="0.2">
      <c r="A1120" t="s">
        <v>29</v>
      </c>
      <c r="B1120">
        <v>0.25026999999999999</v>
      </c>
      <c r="D1120" t="s">
        <v>30</v>
      </c>
      <c r="E1120" t="s">
        <v>31</v>
      </c>
      <c r="F1120" t="s">
        <v>27</v>
      </c>
      <c r="G1120">
        <v>2</v>
      </c>
      <c r="H1120">
        <v>-1.385214943900327</v>
      </c>
      <c r="I1120">
        <v>2.439508208471609E-2</v>
      </c>
      <c r="J1120" t="s">
        <v>338</v>
      </c>
    </row>
    <row r="1121" spans="1:12" x14ac:dyDescent="0.2">
      <c r="A1121" t="s">
        <v>332</v>
      </c>
      <c r="B1121">
        <v>1</v>
      </c>
      <c r="C1121" t="s">
        <v>365</v>
      </c>
      <c r="D1121" t="s">
        <v>53</v>
      </c>
      <c r="E1121" t="s">
        <v>339</v>
      </c>
      <c r="F1121" t="s">
        <v>33</v>
      </c>
      <c r="G1121">
        <v>0</v>
      </c>
      <c r="H1121">
        <v>1</v>
      </c>
      <c r="L1121" t="s">
        <v>73</v>
      </c>
    </row>
    <row r="1122" spans="1:12" x14ac:dyDescent="0.2">
      <c r="A1122" t="s">
        <v>1434</v>
      </c>
      <c r="B1122">
        <v>4.2300000000000004E-12</v>
      </c>
      <c r="C1122" t="s">
        <v>49</v>
      </c>
      <c r="D1122" t="s">
        <v>15</v>
      </c>
      <c r="F1122" t="s">
        <v>36</v>
      </c>
      <c r="G1122">
        <v>2</v>
      </c>
      <c r="H1122">
        <v>-26.18881912287036</v>
      </c>
      <c r="I1122">
        <v>9.798894162072011E-2</v>
      </c>
      <c r="J1122" t="s">
        <v>340</v>
      </c>
      <c r="L1122" t="s">
        <v>1434</v>
      </c>
    </row>
    <row r="1123" spans="1:12" x14ac:dyDescent="0.2">
      <c r="A1123" t="s">
        <v>1435</v>
      </c>
      <c r="B1123">
        <v>2.2402000000000001E-12</v>
      </c>
      <c r="C1123" t="s">
        <v>49</v>
      </c>
      <c r="D1123" t="s">
        <v>15</v>
      </c>
      <c r="F1123" t="s">
        <v>36</v>
      </c>
      <c r="G1123">
        <v>2</v>
      </c>
      <c r="H1123">
        <v>-26.824455968333041</v>
      </c>
      <c r="I1123">
        <v>9.798894162072011E-2</v>
      </c>
      <c r="J1123" t="s">
        <v>340</v>
      </c>
      <c r="L1123" t="s">
        <v>1435</v>
      </c>
    </row>
    <row r="1124" spans="1:12" x14ac:dyDescent="0.2">
      <c r="A1124" t="s">
        <v>1439</v>
      </c>
      <c r="B1124">
        <v>1.2371000000000001E-12</v>
      </c>
      <c r="C1124" t="s">
        <v>49</v>
      </c>
      <c r="D1124" t="s">
        <v>15</v>
      </c>
      <c r="F1124" t="s">
        <v>36</v>
      </c>
      <c r="G1124">
        <v>2</v>
      </c>
      <c r="H1124">
        <v>-27.4182511850419</v>
      </c>
      <c r="I1124">
        <v>9.798894162072011E-2</v>
      </c>
      <c r="J1124" t="s">
        <v>340</v>
      </c>
      <c r="L1124" t="s">
        <v>1439</v>
      </c>
    </row>
    <row r="1125" spans="1:12" x14ac:dyDescent="0.2">
      <c r="A1125" t="s">
        <v>1440</v>
      </c>
      <c r="B1125">
        <v>2.4959000000000001E-11</v>
      </c>
      <c r="C1125" t="s">
        <v>49</v>
      </c>
      <c r="D1125" t="s">
        <v>15</v>
      </c>
      <c r="F1125" t="s">
        <v>36</v>
      </c>
      <c r="G1125">
        <v>2</v>
      </c>
      <c r="H1125">
        <v>-24.413786637332471</v>
      </c>
      <c r="I1125">
        <v>9.798894162072011E-2</v>
      </c>
      <c r="J1125" t="s">
        <v>340</v>
      </c>
      <c r="L1125" t="s">
        <v>1440</v>
      </c>
    </row>
    <row r="1126" spans="1:12" x14ac:dyDescent="0.2">
      <c r="A1126" t="s">
        <v>1441</v>
      </c>
      <c r="B1126">
        <v>1.9533000000000001E-13</v>
      </c>
      <c r="C1126" t="s">
        <v>35</v>
      </c>
      <c r="D1126" t="s">
        <v>15</v>
      </c>
      <c r="F1126" t="s">
        <v>36</v>
      </c>
      <c r="G1126">
        <v>2</v>
      </c>
      <c r="H1126">
        <v>-29.2640859589938</v>
      </c>
      <c r="I1126">
        <v>9.798894162072011E-2</v>
      </c>
      <c r="J1126" t="s">
        <v>340</v>
      </c>
      <c r="L1126" t="s">
        <v>1441</v>
      </c>
    </row>
    <row r="1127" spans="1:12" x14ac:dyDescent="0.2">
      <c r="A1127" t="s">
        <v>1442</v>
      </c>
      <c r="B1127">
        <v>3.2555E-12</v>
      </c>
      <c r="C1127" t="s">
        <v>35</v>
      </c>
      <c r="D1127" t="s">
        <v>15</v>
      </c>
      <c r="F1127" t="s">
        <v>36</v>
      </c>
      <c r="G1127">
        <v>2</v>
      </c>
      <c r="H1127">
        <v>-26.450675242233771</v>
      </c>
      <c r="I1127">
        <v>9.798894162072011E-2</v>
      </c>
      <c r="J1127" t="s">
        <v>340</v>
      </c>
      <c r="L1127" t="s">
        <v>1442</v>
      </c>
    </row>
    <row r="1128" spans="1:12" x14ac:dyDescent="0.2">
      <c r="A1128" t="s">
        <v>1452</v>
      </c>
      <c r="B1128">
        <v>7.7449999999999996E-10</v>
      </c>
      <c r="C1128" t="s">
        <v>35</v>
      </c>
      <c r="D1128" t="s">
        <v>15</v>
      </c>
      <c r="F1128" t="s">
        <v>36</v>
      </c>
      <c r="G1128">
        <v>2</v>
      </c>
      <c r="H1128">
        <v>-20.978803456071621</v>
      </c>
      <c r="I1128">
        <v>9.798894162072011E-2</v>
      </c>
      <c r="J1128" t="s">
        <v>340</v>
      </c>
      <c r="L1128" t="s">
        <v>1452</v>
      </c>
    </row>
    <row r="1129" spans="1:12" x14ac:dyDescent="0.2">
      <c r="A1129" t="s">
        <v>1453</v>
      </c>
      <c r="B1129">
        <v>9.3754999999999993E-10</v>
      </c>
      <c r="C1129" t="s">
        <v>35</v>
      </c>
      <c r="D1129" t="s">
        <v>15</v>
      </c>
      <c r="F1129" t="s">
        <v>36</v>
      </c>
      <c r="G1129">
        <v>2</v>
      </c>
      <c r="H1129">
        <v>-20.78775102617282</v>
      </c>
      <c r="I1129">
        <v>9.798894162072011E-2</v>
      </c>
      <c r="J1129" t="s">
        <v>340</v>
      </c>
      <c r="L1129" t="s">
        <v>1453</v>
      </c>
    </row>
    <row r="1130" spans="1:12" x14ac:dyDescent="0.2">
      <c r="A1130" t="s">
        <v>1454</v>
      </c>
      <c r="B1130">
        <v>1.2229E-10</v>
      </c>
      <c r="C1130" t="s">
        <v>35</v>
      </c>
      <c r="D1130" t="s">
        <v>15</v>
      </c>
      <c r="F1130" t="s">
        <v>36</v>
      </c>
      <c r="G1130">
        <v>2</v>
      </c>
      <c r="H1130">
        <v>-22.824625842727269</v>
      </c>
      <c r="I1130">
        <v>9.798894162072011E-2</v>
      </c>
      <c r="J1130" t="s">
        <v>340</v>
      </c>
      <c r="L1130" t="s">
        <v>1454</v>
      </c>
    </row>
    <row r="1131" spans="1:12" x14ac:dyDescent="0.2">
      <c r="A1131" t="s">
        <v>1455</v>
      </c>
      <c r="B1131">
        <v>2.4783999999999999E-8</v>
      </c>
      <c r="C1131" t="s">
        <v>35</v>
      </c>
      <c r="D1131" t="s">
        <v>15</v>
      </c>
      <c r="F1131" t="s">
        <v>36</v>
      </c>
      <c r="G1131">
        <v>2</v>
      </c>
      <c r="H1131">
        <v>-17.513067553271899</v>
      </c>
      <c r="I1131">
        <v>9.798894162072011E-2</v>
      </c>
      <c r="J1131" t="s">
        <v>340</v>
      </c>
      <c r="L1131" t="s">
        <v>1455</v>
      </c>
    </row>
    <row r="1132" spans="1:12" x14ac:dyDescent="0.2">
      <c r="A1132" t="s">
        <v>1456</v>
      </c>
      <c r="B1132">
        <v>1.3126E-8</v>
      </c>
      <c r="C1132" t="s">
        <v>35</v>
      </c>
      <c r="D1132" t="s">
        <v>15</v>
      </c>
      <c r="F1132" t="s">
        <v>36</v>
      </c>
      <c r="G1132">
        <v>2</v>
      </c>
      <c r="H1132">
        <v>-18.14867084089488</v>
      </c>
      <c r="I1132">
        <v>9.798894162072011E-2</v>
      </c>
      <c r="J1132" t="s">
        <v>340</v>
      </c>
      <c r="L1132" t="s">
        <v>1456</v>
      </c>
    </row>
    <row r="1133" spans="1:12" x14ac:dyDescent="0.2">
      <c r="A1133" t="s">
        <v>1461</v>
      </c>
      <c r="B1133">
        <v>4.7302999999999995E-13</v>
      </c>
      <c r="C1133" t="s">
        <v>49</v>
      </c>
      <c r="D1133" t="s">
        <v>15</v>
      </c>
      <c r="F1133" t="s">
        <v>36</v>
      </c>
      <c r="G1133">
        <v>2</v>
      </c>
      <c r="H1133">
        <v>-28.379617583482879</v>
      </c>
      <c r="I1133">
        <v>9.798894162072011E-2</v>
      </c>
      <c r="J1133" t="s">
        <v>340</v>
      </c>
      <c r="L1133" t="s">
        <v>1461</v>
      </c>
    </row>
    <row r="1134" spans="1:12" x14ac:dyDescent="0.2">
      <c r="A1134" t="s">
        <v>1457</v>
      </c>
      <c r="B1134">
        <v>7.8839000000000004E-12</v>
      </c>
      <c r="C1134" t="s">
        <v>49</v>
      </c>
      <c r="D1134" t="s">
        <v>15</v>
      </c>
      <c r="F1134" t="s">
        <v>36</v>
      </c>
      <c r="G1134">
        <v>2</v>
      </c>
      <c r="H1134">
        <v>-25.566198410635309</v>
      </c>
      <c r="I1134">
        <v>9.798894162072011E-2</v>
      </c>
      <c r="J1134" t="s">
        <v>340</v>
      </c>
      <c r="L1134" t="s">
        <v>1457</v>
      </c>
    </row>
    <row r="1135" spans="1:12" x14ac:dyDescent="0.2">
      <c r="A1135" t="s">
        <v>1462</v>
      </c>
      <c r="B1135">
        <v>2.5051999999999998E-13</v>
      </c>
      <c r="C1135" t="s">
        <v>49</v>
      </c>
      <c r="D1135" t="s">
        <v>15</v>
      </c>
      <c r="F1135" t="s">
        <v>36</v>
      </c>
      <c r="G1135">
        <v>2</v>
      </c>
      <c r="H1135">
        <v>-29.01523763725347</v>
      </c>
      <c r="I1135">
        <v>9.798894162072011E-2</v>
      </c>
      <c r="J1135" t="s">
        <v>340</v>
      </c>
      <c r="L1135" t="s">
        <v>1462</v>
      </c>
    </row>
    <row r="1136" spans="1:12" x14ac:dyDescent="0.2">
      <c r="A1136" t="s">
        <v>1458</v>
      </c>
      <c r="B1136">
        <v>4.1752999999999998E-12</v>
      </c>
      <c r="C1136" t="s">
        <v>49</v>
      </c>
      <c r="D1136" t="s">
        <v>15</v>
      </c>
      <c r="F1136" t="s">
        <v>36</v>
      </c>
      <c r="G1136">
        <v>2</v>
      </c>
      <c r="H1136">
        <v>-26.201834903919838</v>
      </c>
      <c r="I1136">
        <v>9.798894162072011E-2</v>
      </c>
      <c r="J1136" t="s">
        <v>340</v>
      </c>
      <c r="L1136" t="s">
        <v>1458</v>
      </c>
    </row>
    <row r="1137" spans="1:12" x14ac:dyDescent="0.2">
      <c r="A1137" t="s">
        <v>341</v>
      </c>
      <c r="B1137">
        <v>1.0473999999999999E-11</v>
      </c>
      <c r="C1137" t="s">
        <v>35</v>
      </c>
      <c r="D1137" t="s">
        <v>15</v>
      </c>
      <c r="F1137" t="s">
        <v>36</v>
      </c>
      <c r="G1137">
        <v>2</v>
      </c>
      <c r="H1137">
        <v>-25.28212512007125</v>
      </c>
      <c r="I1137">
        <v>9.798894162072011E-2</v>
      </c>
      <c r="J1137" t="s">
        <v>340</v>
      </c>
      <c r="L1137" t="s">
        <v>341</v>
      </c>
    </row>
    <row r="1138" spans="1:12" x14ac:dyDescent="0.2">
      <c r="A1138" t="s">
        <v>342</v>
      </c>
      <c r="B1138">
        <v>1.0473999999999999E-11</v>
      </c>
      <c r="C1138" t="s">
        <v>35</v>
      </c>
      <c r="D1138" t="s">
        <v>15</v>
      </c>
      <c r="F1138" t="s">
        <v>36</v>
      </c>
      <c r="G1138">
        <v>2</v>
      </c>
      <c r="H1138">
        <v>-25.28212512007125</v>
      </c>
      <c r="I1138">
        <v>9.798894162072011E-2</v>
      </c>
      <c r="J1138" t="s">
        <v>340</v>
      </c>
      <c r="L1138" t="s">
        <v>342</v>
      </c>
    </row>
    <row r="1139" spans="1:12" x14ac:dyDescent="0.2">
      <c r="A1139" t="s">
        <v>343</v>
      </c>
      <c r="B1139">
        <v>5.5471999999999996E-12</v>
      </c>
      <c r="C1139" t="s">
        <v>35</v>
      </c>
      <c r="D1139" t="s">
        <v>15</v>
      </c>
      <c r="F1139" t="s">
        <v>36</v>
      </c>
      <c r="G1139">
        <v>2</v>
      </c>
      <c r="H1139">
        <v>-25.91772781997993</v>
      </c>
      <c r="I1139">
        <v>9.798894162072011E-2</v>
      </c>
      <c r="J1139" t="s">
        <v>340</v>
      </c>
      <c r="L1139" t="s">
        <v>343</v>
      </c>
    </row>
    <row r="1140" spans="1:12" x14ac:dyDescent="0.2">
      <c r="A1140" t="s">
        <v>344</v>
      </c>
      <c r="B1140">
        <v>5.5471999999999996E-12</v>
      </c>
      <c r="C1140" t="s">
        <v>35</v>
      </c>
      <c r="D1140" t="s">
        <v>15</v>
      </c>
      <c r="F1140" t="s">
        <v>36</v>
      </c>
      <c r="G1140">
        <v>2</v>
      </c>
      <c r="H1140">
        <v>-25.91772781997993</v>
      </c>
      <c r="I1140">
        <v>9.798894162072011E-2</v>
      </c>
      <c r="J1140" t="s">
        <v>340</v>
      </c>
      <c r="L1140" t="s">
        <v>344</v>
      </c>
    </row>
    <row r="1141" spans="1:12" x14ac:dyDescent="0.2">
      <c r="A1141" t="s">
        <v>345</v>
      </c>
      <c r="B1141">
        <v>1.0998E-10</v>
      </c>
      <c r="C1141" t="s">
        <v>35</v>
      </c>
      <c r="D1141" t="s">
        <v>15</v>
      </c>
      <c r="F1141" t="s">
        <v>36</v>
      </c>
      <c r="G1141">
        <v>2</v>
      </c>
      <c r="H1141">
        <v>-22.93072258484888</v>
      </c>
      <c r="I1141">
        <v>9.798894162072011E-2</v>
      </c>
      <c r="J1141" t="s">
        <v>340</v>
      </c>
      <c r="L1141" t="s">
        <v>345</v>
      </c>
    </row>
    <row r="1142" spans="1:12" x14ac:dyDescent="0.2">
      <c r="A1142" t="s">
        <v>346</v>
      </c>
      <c r="B1142">
        <v>5.8245999999999997E-11</v>
      </c>
      <c r="C1142" t="s">
        <v>35</v>
      </c>
      <c r="D1142" t="s">
        <v>15</v>
      </c>
      <c r="F1142" t="s">
        <v>36</v>
      </c>
      <c r="G1142">
        <v>2</v>
      </c>
      <c r="H1142">
        <v>-23.56634569536849</v>
      </c>
      <c r="I1142">
        <v>9.798894162072011E-2</v>
      </c>
      <c r="J1142" t="s">
        <v>340</v>
      </c>
      <c r="L1142" t="s">
        <v>346</v>
      </c>
    </row>
    <row r="1143" spans="1:12" x14ac:dyDescent="0.2">
      <c r="A1143" t="s">
        <v>347</v>
      </c>
      <c r="B1143">
        <v>2.0618000000000001E-11</v>
      </c>
      <c r="C1143" t="s">
        <v>49</v>
      </c>
      <c r="D1143" t="s">
        <v>15</v>
      </c>
      <c r="F1143" t="s">
        <v>36</v>
      </c>
      <c r="G1143">
        <v>2</v>
      </c>
      <c r="H1143">
        <v>-24.60485663525435</v>
      </c>
      <c r="I1143">
        <v>9.798894162072011E-2</v>
      </c>
      <c r="J1143" t="s">
        <v>340</v>
      </c>
      <c r="L1143" t="s">
        <v>347</v>
      </c>
    </row>
    <row r="1144" spans="1:12" x14ac:dyDescent="0.2">
      <c r="A1144" t="s">
        <v>348</v>
      </c>
      <c r="B1144">
        <v>1.4975E-12</v>
      </c>
      <c r="C1144" t="s">
        <v>49</v>
      </c>
      <c r="D1144" t="s">
        <v>15</v>
      </c>
      <c r="F1144" t="s">
        <v>36</v>
      </c>
      <c r="G1144">
        <v>2</v>
      </c>
      <c r="H1144">
        <v>-27.227224064921081</v>
      </c>
      <c r="I1144">
        <v>9.798894162072011E-2</v>
      </c>
      <c r="J1144" t="s">
        <v>340</v>
      </c>
      <c r="L1144" t="s">
        <v>348</v>
      </c>
    </row>
    <row r="1145" spans="1:12" x14ac:dyDescent="0.2">
      <c r="A1145" t="s">
        <v>349</v>
      </c>
      <c r="B1145">
        <v>5.4164999999999998E-12</v>
      </c>
      <c r="C1145" t="s">
        <v>35</v>
      </c>
      <c r="D1145" t="s">
        <v>15</v>
      </c>
      <c r="F1145" t="s">
        <v>36</v>
      </c>
      <c r="G1145">
        <v>2</v>
      </c>
      <c r="H1145">
        <v>-25.941571265525059</v>
      </c>
      <c r="I1145">
        <v>9.798894162072011E-2</v>
      </c>
      <c r="J1145" t="s">
        <v>340</v>
      </c>
      <c r="L1145" t="s">
        <v>349</v>
      </c>
    </row>
    <row r="1146" spans="1:12" x14ac:dyDescent="0.2">
      <c r="A1146" t="s">
        <v>350</v>
      </c>
      <c r="B1146">
        <v>9.0276000000000002E-11</v>
      </c>
      <c r="C1146" t="s">
        <v>35</v>
      </c>
      <c r="D1146" t="s">
        <v>15</v>
      </c>
      <c r="F1146" t="s">
        <v>36</v>
      </c>
      <c r="G1146">
        <v>2</v>
      </c>
      <c r="H1146">
        <v>-23.128149471562459</v>
      </c>
      <c r="I1146">
        <v>9.798894162072011E-2</v>
      </c>
      <c r="J1146" t="s">
        <v>340</v>
      </c>
      <c r="L1146" t="s">
        <v>350</v>
      </c>
    </row>
    <row r="1147" spans="1:12" x14ac:dyDescent="0.2">
      <c r="A1147" t="s">
        <v>351</v>
      </c>
      <c r="B1147">
        <v>2.8686000000000001E-12</v>
      </c>
      <c r="C1147" t="s">
        <v>35</v>
      </c>
      <c r="D1147" t="s">
        <v>15</v>
      </c>
      <c r="F1147" t="s">
        <v>36</v>
      </c>
      <c r="G1147">
        <v>2</v>
      </c>
      <c r="H1147">
        <v>-26.577197010050568</v>
      </c>
      <c r="I1147">
        <v>9.798894162072011E-2</v>
      </c>
      <c r="J1147" t="s">
        <v>340</v>
      </c>
      <c r="L1147" t="s">
        <v>351</v>
      </c>
    </row>
    <row r="1148" spans="1:12" x14ac:dyDescent="0.2">
      <c r="A1148" t="s">
        <v>352</v>
      </c>
      <c r="B1148">
        <v>4.7810000000000001E-11</v>
      </c>
      <c r="C1148" t="s">
        <v>35</v>
      </c>
      <c r="D1148" t="s">
        <v>15</v>
      </c>
      <c r="F1148" t="s">
        <v>36</v>
      </c>
      <c r="G1148">
        <v>2</v>
      </c>
      <c r="H1148">
        <v>-23.76378629329054</v>
      </c>
      <c r="I1148">
        <v>9.798894162072011E-2</v>
      </c>
      <c r="J1148" t="s">
        <v>340</v>
      </c>
      <c r="L1148" t="s">
        <v>352</v>
      </c>
    </row>
    <row r="1149" spans="1:12" x14ac:dyDescent="0.2">
      <c r="A1149" t="s">
        <v>442</v>
      </c>
      <c r="B1149">
        <v>2.4659E-3</v>
      </c>
      <c r="C1149" t="s">
        <v>42</v>
      </c>
      <c r="D1149" t="s">
        <v>16</v>
      </c>
      <c r="F1149" t="s">
        <v>36</v>
      </c>
      <c r="G1149">
        <v>2</v>
      </c>
      <c r="H1149">
        <v>-6.0051984265626244</v>
      </c>
      <c r="I1149">
        <v>4.3409845976280087E-2</v>
      </c>
      <c r="J1149" t="s">
        <v>353</v>
      </c>
      <c r="L1149" t="s">
        <v>443</v>
      </c>
    </row>
    <row r="1150" spans="1:12" x14ac:dyDescent="0.2">
      <c r="A1150" t="s">
        <v>354</v>
      </c>
      <c r="B1150">
        <v>-2.2193000000000001E-6</v>
      </c>
      <c r="C1150" t="s">
        <v>49</v>
      </c>
      <c r="D1150" t="s">
        <v>250</v>
      </c>
      <c r="F1150" t="s">
        <v>36</v>
      </c>
      <c r="G1150">
        <v>2</v>
      </c>
      <c r="H1150">
        <v>-13.01831872711773</v>
      </c>
      <c r="I1150">
        <v>4.3409845976280087E-2</v>
      </c>
      <c r="J1150" t="s">
        <v>353</v>
      </c>
      <c r="K1150" t="b">
        <v>1</v>
      </c>
      <c r="L1150" t="s">
        <v>355</v>
      </c>
    </row>
    <row r="1152" spans="1:12" ht="16" x14ac:dyDescent="0.2">
      <c r="A1152" s="1" t="s">
        <v>2</v>
      </c>
      <c r="B1152" s="1" t="s">
        <v>332</v>
      </c>
    </row>
    <row r="1153" spans="1:13" x14ac:dyDescent="0.2">
      <c r="A1153" t="s">
        <v>4</v>
      </c>
      <c r="B1153" t="s">
        <v>366</v>
      </c>
    </row>
    <row r="1154" spans="1:13" x14ac:dyDescent="0.2">
      <c r="A1154" t="s">
        <v>6</v>
      </c>
      <c r="B1154" t="s">
        <v>367</v>
      </c>
    </row>
    <row r="1155" spans="1:13" x14ac:dyDescent="0.2">
      <c r="A1155" t="s">
        <v>8</v>
      </c>
      <c r="B1155">
        <v>1</v>
      </c>
    </row>
    <row r="1156" spans="1:13" x14ac:dyDescent="0.2">
      <c r="A1156" t="s">
        <v>9</v>
      </c>
      <c r="B1156" t="s">
        <v>73</v>
      </c>
    </row>
    <row r="1157" spans="1:13" x14ac:dyDescent="0.2">
      <c r="A1157" t="s">
        <v>11</v>
      </c>
      <c r="B1157" t="s">
        <v>12</v>
      </c>
    </row>
    <row r="1158" spans="1:13" x14ac:dyDescent="0.2">
      <c r="A1158" t="s">
        <v>13</v>
      </c>
      <c r="B1158" t="s">
        <v>14</v>
      </c>
    </row>
    <row r="1159" spans="1:13" x14ac:dyDescent="0.2">
      <c r="A1159" t="s">
        <v>15</v>
      </c>
      <c r="B1159" t="s">
        <v>53</v>
      </c>
    </row>
    <row r="1160" spans="1:13" ht="16" x14ac:dyDescent="0.2">
      <c r="A1160" s="1" t="s">
        <v>17</v>
      </c>
    </row>
    <row r="1161" spans="1:13" x14ac:dyDescent="0.2">
      <c r="A1161" s="2" t="s">
        <v>18</v>
      </c>
      <c r="B1161" s="2" t="s">
        <v>19</v>
      </c>
      <c r="C1161" s="2" t="s">
        <v>6</v>
      </c>
      <c r="D1161" s="2" t="s">
        <v>15</v>
      </c>
      <c r="E1161" s="2" t="s">
        <v>20</v>
      </c>
      <c r="F1161" s="2" t="s">
        <v>13</v>
      </c>
      <c r="G1161" s="2" t="s">
        <v>21</v>
      </c>
      <c r="H1161" s="2" t="s">
        <v>22</v>
      </c>
      <c r="I1161" s="2" t="s">
        <v>23</v>
      </c>
      <c r="J1161" s="2" t="s">
        <v>4</v>
      </c>
      <c r="K1161" s="2" t="s">
        <v>24</v>
      </c>
      <c r="L1161" s="2" t="s">
        <v>9</v>
      </c>
      <c r="M1161" s="2"/>
    </row>
    <row r="1162" spans="1:13" x14ac:dyDescent="0.2">
      <c r="A1162" t="s">
        <v>335</v>
      </c>
      <c r="B1162">
        <v>3.8502999999999998</v>
      </c>
      <c r="D1162" t="s">
        <v>30</v>
      </c>
      <c r="E1162" t="s">
        <v>336</v>
      </c>
      <c r="F1162" t="s">
        <v>27</v>
      </c>
      <c r="G1162">
        <v>2</v>
      </c>
      <c r="H1162">
        <v>1.348151067341848</v>
      </c>
      <c r="I1162">
        <v>4.3409845976280087E-2</v>
      </c>
      <c r="J1162" t="s">
        <v>337</v>
      </c>
    </row>
    <row r="1163" spans="1:13" x14ac:dyDescent="0.2">
      <c r="A1163" t="s">
        <v>29</v>
      </c>
      <c r="B1163">
        <v>0.25026999999999999</v>
      </c>
      <c r="D1163" t="s">
        <v>30</v>
      </c>
      <c r="E1163" t="s">
        <v>31</v>
      </c>
      <c r="F1163" t="s">
        <v>27</v>
      </c>
      <c r="G1163">
        <v>2</v>
      </c>
      <c r="H1163">
        <v>-1.385214943900327</v>
      </c>
      <c r="I1163">
        <v>2.439508208471609E-2</v>
      </c>
      <c r="J1163" t="s">
        <v>358</v>
      </c>
    </row>
    <row r="1164" spans="1:13" x14ac:dyDescent="0.2">
      <c r="A1164" t="s">
        <v>332</v>
      </c>
      <c r="B1164">
        <v>1</v>
      </c>
      <c r="C1164" t="s">
        <v>367</v>
      </c>
      <c r="D1164" t="s">
        <v>53</v>
      </c>
      <c r="E1164" t="s">
        <v>339</v>
      </c>
      <c r="F1164" t="s">
        <v>33</v>
      </c>
      <c r="G1164">
        <v>0</v>
      </c>
      <c r="H1164">
        <v>1</v>
      </c>
      <c r="L1164" t="s">
        <v>73</v>
      </c>
    </row>
    <row r="1165" spans="1:13" x14ac:dyDescent="0.2">
      <c r="A1165" t="s">
        <v>1434</v>
      </c>
      <c r="B1165">
        <v>2.4909000000000002E-8</v>
      </c>
      <c r="C1165" t="s">
        <v>49</v>
      </c>
      <c r="D1165" t="s">
        <v>15</v>
      </c>
      <c r="F1165" t="s">
        <v>36</v>
      </c>
      <c r="G1165">
        <v>2</v>
      </c>
      <c r="H1165">
        <v>-17.50803665299841</v>
      </c>
      <c r="I1165">
        <v>9.798894162072011E-2</v>
      </c>
      <c r="J1165" t="s">
        <v>340</v>
      </c>
      <c r="L1165" t="s">
        <v>1434</v>
      </c>
    </row>
    <row r="1166" spans="1:13" x14ac:dyDescent="0.2">
      <c r="A1166" t="s">
        <v>1435</v>
      </c>
      <c r="B1166">
        <v>1.3192E-8</v>
      </c>
      <c r="C1166" t="s">
        <v>49</v>
      </c>
      <c r="D1166" t="s">
        <v>15</v>
      </c>
      <c r="F1166" t="s">
        <v>36</v>
      </c>
      <c r="G1166">
        <v>2</v>
      </c>
      <c r="H1166">
        <v>-18.143655251689111</v>
      </c>
      <c r="I1166">
        <v>9.798894162072011E-2</v>
      </c>
      <c r="J1166" t="s">
        <v>340</v>
      </c>
      <c r="L1166" t="s">
        <v>1435</v>
      </c>
    </row>
    <row r="1167" spans="1:13" x14ac:dyDescent="0.2">
      <c r="A1167" t="s">
        <v>1439</v>
      </c>
      <c r="B1167">
        <v>7.2846000000000003E-9</v>
      </c>
      <c r="C1167" t="s">
        <v>49</v>
      </c>
      <c r="D1167" t="s">
        <v>15</v>
      </c>
      <c r="F1167" t="s">
        <v>36</v>
      </c>
      <c r="G1167">
        <v>2</v>
      </c>
      <c r="H1167">
        <v>-18.737503306150561</v>
      </c>
      <c r="I1167">
        <v>9.798894162072011E-2</v>
      </c>
      <c r="J1167" t="s">
        <v>340</v>
      </c>
      <c r="L1167" t="s">
        <v>1439</v>
      </c>
    </row>
    <row r="1168" spans="1:13" x14ac:dyDescent="0.2">
      <c r="A1168" t="s">
        <v>1440</v>
      </c>
      <c r="B1168">
        <v>1.4697E-7</v>
      </c>
      <c r="C1168" t="s">
        <v>49</v>
      </c>
      <c r="D1168" t="s">
        <v>15</v>
      </c>
      <c r="F1168" t="s">
        <v>36</v>
      </c>
      <c r="G1168">
        <v>2</v>
      </c>
      <c r="H1168">
        <v>-15.73303735262782</v>
      </c>
      <c r="I1168">
        <v>9.798894162072011E-2</v>
      </c>
      <c r="J1168" t="s">
        <v>340</v>
      </c>
      <c r="L1168" t="s">
        <v>1440</v>
      </c>
    </row>
    <row r="1169" spans="1:12" x14ac:dyDescent="0.2">
      <c r="A1169" t="s">
        <v>1441</v>
      </c>
      <c r="B1169">
        <v>1.1502E-9</v>
      </c>
      <c r="C1169" t="s">
        <v>35</v>
      </c>
      <c r="D1169" t="s">
        <v>15</v>
      </c>
      <c r="F1169" t="s">
        <v>36</v>
      </c>
      <c r="G1169">
        <v>2</v>
      </c>
      <c r="H1169">
        <v>-20.583329996648899</v>
      </c>
      <c r="I1169">
        <v>9.798894162072011E-2</v>
      </c>
      <c r="J1169" t="s">
        <v>340</v>
      </c>
      <c r="L1169" t="s">
        <v>1441</v>
      </c>
    </row>
    <row r="1170" spans="1:12" x14ac:dyDescent="0.2">
      <c r="A1170" t="s">
        <v>1442</v>
      </c>
      <c r="B1170">
        <v>1.9169999999999999E-8</v>
      </c>
      <c r="C1170" t="s">
        <v>35</v>
      </c>
      <c r="D1170" t="s">
        <v>15</v>
      </c>
      <c r="F1170" t="s">
        <v>36</v>
      </c>
      <c r="G1170">
        <v>2</v>
      </c>
      <c r="H1170">
        <v>-17.76991927988886</v>
      </c>
      <c r="I1170">
        <v>9.798894162072011E-2</v>
      </c>
      <c r="J1170" t="s">
        <v>340</v>
      </c>
      <c r="L1170" t="s">
        <v>1442</v>
      </c>
    </row>
    <row r="1171" spans="1:12" x14ac:dyDescent="0.2">
      <c r="A1171" t="s">
        <v>1452</v>
      </c>
      <c r="B1171">
        <v>2.2764E-10</v>
      </c>
      <c r="C1171" t="s">
        <v>35</v>
      </c>
      <c r="D1171" t="s">
        <v>15</v>
      </c>
      <c r="F1171" t="s">
        <v>36</v>
      </c>
      <c r="G1171">
        <v>2</v>
      </c>
      <c r="H1171">
        <v>-22.203255682193621</v>
      </c>
      <c r="I1171">
        <v>9.798894162072011E-2</v>
      </c>
      <c r="J1171" t="s">
        <v>340</v>
      </c>
      <c r="L1171" t="s">
        <v>1452</v>
      </c>
    </row>
    <row r="1172" spans="1:12" x14ac:dyDescent="0.2">
      <c r="A1172" t="s">
        <v>1453</v>
      </c>
      <c r="B1172">
        <v>2.7557000000000001E-10</v>
      </c>
      <c r="C1172" t="s">
        <v>35</v>
      </c>
      <c r="D1172" t="s">
        <v>15</v>
      </c>
      <c r="F1172" t="s">
        <v>36</v>
      </c>
      <c r="G1172">
        <v>2</v>
      </c>
      <c r="H1172">
        <v>-22.01217943612475</v>
      </c>
      <c r="I1172">
        <v>9.798894162072011E-2</v>
      </c>
      <c r="J1172" t="s">
        <v>340</v>
      </c>
      <c r="L1172" t="s">
        <v>1453</v>
      </c>
    </row>
    <row r="1173" spans="1:12" x14ac:dyDescent="0.2">
      <c r="A1173" t="s">
        <v>1454</v>
      </c>
      <c r="B1173">
        <v>3.5944000000000003E-11</v>
      </c>
      <c r="C1173" t="s">
        <v>35</v>
      </c>
      <c r="D1173" t="s">
        <v>15</v>
      </c>
      <c r="F1173" t="s">
        <v>36</v>
      </c>
      <c r="G1173">
        <v>2</v>
      </c>
      <c r="H1173">
        <v>-24.049058944160691</v>
      </c>
      <c r="I1173">
        <v>9.798894162072011E-2</v>
      </c>
      <c r="J1173" t="s">
        <v>340</v>
      </c>
      <c r="L1173" t="s">
        <v>1454</v>
      </c>
    </row>
    <row r="1174" spans="1:12" x14ac:dyDescent="0.2">
      <c r="A1174" t="s">
        <v>1455</v>
      </c>
      <c r="B1174">
        <v>7.2846000000000003E-9</v>
      </c>
      <c r="C1174" t="s">
        <v>35</v>
      </c>
      <c r="D1174" t="s">
        <v>15</v>
      </c>
      <c r="F1174" t="s">
        <v>36</v>
      </c>
      <c r="G1174">
        <v>2</v>
      </c>
      <c r="H1174">
        <v>-18.737503306150561</v>
      </c>
      <c r="I1174">
        <v>9.798894162072011E-2</v>
      </c>
      <c r="J1174" t="s">
        <v>340</v>
      </c>
      <c r="L1174" t="s">
        <v>1455</v>
      </c>
    </row>
    <row r="1175" spans="1:12" x14ac:dyDescent="0.2">
      <c r="A1175" t="s">
        <v>1456</v>
      </c>
      <c r="B1175">
        <v>3.8579999999999997E-9</v>
      </c>
      <c r="C1175" t="s">
        <v>35</v>
      </c>
      <c r="D1175" t="s">
        <v>15</v>
      </c>
      <c r="F1175" t="s">
        <v>36</v>
      </c>
      <c r="G1175">
        <v>2</v>
      </c>
      <c r="H1175">
        <v>-19.37311692246287</v>
      </c>
      <c r="I1175">
        <v>9.798894162072011E-2</v>
      </c>
      <c r="J1175" t="s">
        <v>340</v>
      </c>
      <c r="L1175" t="s">
        <v>1456</v>
      </c>
    </row>
    <row r="1176" spans="1:12" x14ac:dyDescent="0.2">
      <c r="A1176" t="s">
        <v>1461</v>
      </c>
      <c r="B1176">
        <v>2.7854999999999999E-9</v>
      </c>
      <c r="C1176" t="s">
        <v>49</v>
      </c>
      <c r="D1176" t="s">
        <v>15</v>
      </c>
      <c r="F1176" t="s">
        <v>36</v>
      </c>
      <c r="G1176">
        <v>2</v>
      </c>
      <c r="H1176">
        <v>-19.698838446467679</v>
      </c>
      <c r="I1176">
        <v>9.798894162072011E-2</v>
      </c>
      <c r="J1176" t="s">
        <v>340</v>
      </c>
      <c r="L1176" t="s">
        <v>1461</v>
      </c>
    </row>
    <row r="1177" spans="1:12" x14ac:dyDescent="0.2">
      <c r="A1177" t="s">
        <v>1457</v>
      </c>
      <c r="B1177">
        <v>4.6425E-8</v>
      </c>
      <c r="C1177" t="s">
        <v>49</v>
      </c>
      <c r="D1177" t="s">
        <v>15</v>
      </c>
      <c r="F1177" t="s">
        <v>36</v>
      </c>
      <c r="G1177">
        <v>2</v>
      </c>
      <c r="H1177">
        <v>-16.88542772970764</v>
      </c>
      <c r="I1177">
        <v>9.798894162072011E-2</v>
      </c>
      <c r="J1177" t="s">
        <v>340</v>
      </c>
      <c r="L1177" t="s">
        <v>1457</v>
      </c>
    </row>
    <row r="1178" spans="1:12" x14ac:dyDescent="0.2">
      <c r="A1178" t="s">
        <v>1462</v>
      </c>
      <c r="B1178">
        <v>1.4752E-9</v>
      </c>
      <c r="C1178" t="s">
        <v>49</v>
      </c>
      <c r="D1178" t="s">
        <v>15</v>
      </c>
      <c r="F1178" t="s">
        <v>36</v>
      </c>
      <c r="G1178">
        <v>2</v>
      </c>
      <c r="H1178">
        <v>-20.334472263126219</v>
      </c>
      <c r="I1178">
        <v>9.798894162072011E-2</v>
      </c>
      <c r="J1178" t="s">
        <v>340</v>
      </c>
      <c r="L1178" t="s">
        <v>1462</v>
      </c>
    </row>
    <row r="1179" spans="1:12" x14ac:dyDescent="0.2">
      <c r="A1179" t="s">
        <v>1458</v>
      </c>
      <c r="B1179">
        <v>2.4587E-8</v>
      </c>
      <c r="C1179" t="s">
        <v>49</v>
      </c>
      <c r="D1179" t="s">
        <v>15</v>
      </c>
      <c r="F1179" t="s">
        <v>36</v>
      </c>
      <c r="G1179">
        <v>2</v>
      </c>
      <c r="H1179">
        <v>-17.521047988974349</v>
      </c>
      <c r="I1179">
        <v>9.798894162072011E-2</v>
      </c>
      <c r="J1179" t="s">
        <v>340</v>
      </c>
      <c r="L1179" t="s">
        <v>1458</v>
      </c>
    </row>
    <row r="1180" spans="1:12" x14ac:dyDescent="0.2">
      <c r="A1180" t="s">
        <v>341</v>
      </c>
      <c r="B1180">
        <v>6.1679000000000006E-8</v>
      </c>
      <c r="C1180" t="s">
        <v>359</v>
      </c>
      <c r="D1180" t="s">
        <v>15</v>
      </c>
      <c r="F1180" t="s">
        <v>36</v>
      </c>
      <c r="G1180">
        <v>2</v>
      </c>
      <c r="H1180">
        <v>-16.60132232053353</v>
      </c>
      <c r="I1180">
        <v>9.798894162072011E-2</v>
      </c>
      <c r="J1180" t="s">
        <v>340</v>
      </c>
      <c r="L1180" t="s">
        <v>341</v>
      </c>
    </row>
    <row r="1181" spans="1:12" x14ac:dyDescent="0.2">
      <c r="A1181" t="s">
        <v>342</v>
      </c>
      <c r="B1181">
        <v>6.1679000000000006E-8</v>
      </c>
      <c r="C1181" t="s">
        <v>359</v>
      </c>
      <c r="D1181" t="s">
        <v>15</v>
      </c>
      <c r="F1181" t="s">
        <v>36</v>
      </c>
      <c r="G1181">
        <v>2</v>
      </c>
      <c r="H1181">
        <v>-16.60132232053353</v>
      </c>
      <c r="I1181">
        <v>9.798894162072011E-2</v>
      </c>
      <c r="J1181" t="s">
        <v>340</v>
      </c>
      <c r="L1181" t="s">
        <v>342</v>
      </c>
    </row>
    <row r="1182" spans="1:12" x14ac:dyDescent="0.2">
      <c r="A1182" t="s">
        <v>343</v>
      </c>
      <c r="B1182">
        <v>3.2665000000000002E-8</v>
      </c>
      <c r="C1182" t="s">
        <v>359</v>
      </c>
      <c r="D1182" t="s">
        <v>15</v>
      </c>
      <c r="F1182" t="s">
        <v>36</v>
      </c>
      <c r="G1182">
        <v>2</v>
      </c>
      <c r="H1182">
        <v>-17.236961668653699</v>
      </c>
      <c r="I1182">
        <v>9.798894162072011E-2</v>
      </c>
      <c r="J1182" t="s">
        <v>340</v>
      </c>
      <c r="L1182" t="s">
        <v>343</v>
      </c>
    </row>
    <row r="1183" spans="1:12" x14ac:dyDescent="0.2">
      <c r="A1183" t="s">
        <v>344</v>
      </c>
      <c r="B1183">
        <v>3.2665000000000002E-8</v>
      </c>
      <c r="C1183" t="s">
        <v>359</v>
      </c>
      <c r="D1183" t="s">
        <v>15</v>
      </c>
      <c r="F1183" t="s">
        <v>36</v>
      </c>
      <c r="G1183">
        <v>2</v>
      </c>
      <c r="H1183">
        <v>-17.236961668653699</v>
      </c>
      <c r="I1183">
        <v>9.798894162072011E-2</v>
      </c>
      <c r="J1183" t="s">
        <v>340</v>
      </c>
      <c r="L1183" t="s">
        <v>344</v>
      </c>
    </row>
    <row r="1184" spans="1:12" x14ac:dyDescent="0.2">
      <c r="A1184" t="s">
        <v>345</v>
      </c>
      <c r="B1184">
        <v>6.4763000000000004E-7</v>
      </c>
      <c r="C1184" t="s">
        <v>359</v>
      </c>
      <c r="D1184" t="s">
        <v>15</v>
      </c>
      <c r="F1184" t="s">
        <v>36</v>
      </c>
      <c r="G1184">
        <v>2</v>
      </c>
      <c r="H1184">
        <v>-14.24994629132399</v>
      </c>
      <c r="I1184">
        <v>9.798894162072011E-2</v>
      </c>
      <c r="J1184" t="s">
        <v>340</v>
      </c>
      <c r="L1184" t="s">
        <v>345</v>
      </c>
    </row>
    <row r="1185" spans="1:12" x14ac:dyDescent="0.2">
      <c r="A1185" t="s">
        <v>346</v>
      </c>
      <c r="B1185">
        <v>3.4298999999999998E-7</v>
      </c>
      <c r="C1185" t="s">
        <v>359</v>
      </c>
      <c r="D1185" t="s">
        <v>15</v>
      </c>
      <c r="F1185" t="s">
        <v>36</v>
      </c>
      <c r="G1185">
        <v>2</v>
      </c>
      <c r="H1185">
        <v>-14.885564544724421</v>
      </c>
      <c r="I1185">
        <v>9.798894162072011E-2</v>
      </c>
      <c r="J1185" t="s">
        <v>340</v>
      </c>
      <c r="L1185" t="s">
        <v>346</v>
      </c>
    </row>
    <row r="1186" spans="1:12" x14ac:dyDescent="0.2">
      <c r="A1186" t="s">
        <v>347</v>
      </c>
      <c r="B1186">
        <v>1.2141E-7</v>
      </c>
      <c r="C1186" t="s">
        <v>49</v>
      </c>
      <c r="D1186" t="s">
        <v>15</v>
      </c>
      <c r="F1186" t="s">
        <v>36</v>
      </c>
      <c r="G1186">
        <v>2</v>
      </c>
      <c r="H1186">
        <v>-15.924092589390529</v>
      </c>
      <c r="I1186">
        <v>9.798894162072011E-2</v>
      </c>
      <c r="J1186" t="s">
        <v>340</v>
      </c>
      <c r="L1186" t="s">
        <v>347</v>
      </c>
    </row>
    <row r="1187" spans="1:12" x14ac:dyDescent="0.2">
      <c r="A1187" t="s">
        <v>348</v>
      </c>
      <c r="B1187">
        <v>8.8181999999999992E-9</v>
      </c>
      <c r="C1187" t="s">
        <v>49</v>
      </c>
      <c r="D1187" t="s">
        <v>15</v>
      </c>
      <c r="F1187" t="s">
        <v>36</v>
      </c>
      <c r="G1187">
        <v>2</v>
      </c>
      <c r="H1187">
        <v>-18.54644806938785</v>
      </c>
      <c r="I1187">
        <v>9.798894162072011E-2</v>
      </c>
      <c r="J1187" t="s">
        <v>340</v>
      </c>
      <c r="L1187" t="s">
        <v>348</v>
      </c>
    </row>
    <row r="1188" spans="1:12" x14ac:dyDescent="0.2">
      <c r="A1188" t="s">
        <v>349</v>
      </c>
      <c r="B1188">
        <v>3.1896000000000003E-8</v>
      </c>
      <c r="C1188" t="s">
        <v>359</v>
      </c>
      <c r="D1188" t="s">
        <v>15</v>
      </c>
      <c r="F1188" t="s">
        <v>36</v>
      </c>
      <c r="G1188">
        <v>2</v>
      </c>
      <c r="H1188">
        <v>-17.260785226867359</v>
      </c>
      <c r="I1188">
        <v>9.798894162072011E-2</v>
      </c>
      <c r="J1188" t="s">
        <v>340</v>
      </c>
      <c r="L1188" t="s">
        <v>349</v>
      </c>
    </row>
    <row r="1189" spans="1:12" x14ac:dyDescent="0.2">
      <c r="A1189" t="s">
        <v>350</v>
      </c>
      <c r="B1189">
        <v>5.3158999999999996E-7</v>
      </c>
      <c r="C1189" t="s">
        <v>359</v>
      </c>
      <c r="D1189" t="s">
        <v>15</v>
      </c>
      <c r="F1189" t="s">
        <v>36</v>
      </c>
      <c r="G1189">
        <v>2</v>
      </c>
      <c r="H1189">
        <v>-14.447393321420449</v>
      </c>
      <c r="I1189">
        <v>9.798894162072011E-2</v>
      </c>
      <c r="J1189" t="s">
        <v>340</v>
      </c>
      <c r="L1189" t="s">
        <v>350</v>
      </c>
    </row>
    <row r="1190" spans="1:12" x14ac:dyDescent="0.2">
      <c r="A1190" t="s">
        <v>351</v>
      </c>
      <c r="B1190">
        <v>1.6892E-8</v>
      </c>
      <c r="C1190" t="s">
        <v>359</v>
      </c>
      <c r="D1190" t="s">
        <v>15</v>
      </c>
      <c r="F1190" t="s">
        <v>36</v>
      </c>
      <c r="G1190">
        <v>2</v>
      </c>
      <c r="H1190">
        <v>-17.896425699874719</v>
      </c>
      <c r="I1190">
        <v>9.798894162072011E-2</v>
      </c>
      <c r="J1190" t="s">
        <v>340</v>
      </c>
      <c r="L1190" t="s">
        <v>351</v>
      </c>
    </row>
    <row r="1191" spans="1:12" x14ac:dyDescent="0.2">
      <c r="A1191" t="s">
        <v>352</v>
      </c>
      <c r="B1191">
        <v>2.8154000000000002E-7</v>
      </c>
      <c r="C1191" t="s">
        <v>359</v>
      </c>
      <c r="D1191" t="s">
        <v>15</v>
      </c>
      <c r="F1191" t="s">
        <v>36</v>
      </c>
      <c r="G1191">
        <v>2</v>
      </c>
      <c r="H1191">
        <v>-15.08299130354659</v>
      </c>
      <c r="I1191">
        <v>9.798894162072011E-2</v>
      </c>
      <c r="J1191" t="s">
        <v>340</v>
      </c>
      <c r="L1191" t="s">
        <v>352</v>
      </c>
    </row>
    <row r="1192" spans="1:12" x14ac:dyDescent="0.2">
      <c r="A1192" t="s">
        <v>442</v>
      </c>
      <c r="B1192">
        <v>2.8993000000000001E-3</v>
      </c>
      <c r="C1192" t="s">
        <v>42</v>
      </c>
      <c r="D1192" t="s">
        <v>16</v>
      </c>
      <c r="F1192" t="s">
        <v>36</v>
      </c>
      <c r="G1192">
        <v>2</v>
      </c>
      <c r="H1192">
        <v>-5.8432859504367283</v>
      </c>
      <c r="I1192">
        <v>4.3409845976280087E-2</v>
      </c>
      <c r="J1192" t="s">
        <v>353</v>
      </c>
      <c r="L1192" t="s">
        <v>443</v>
      </c>
    </row>
    <row r="1193" spans="1:12" x14ac:dyDescent="0.2">
      <c r="A1193" t="s">
        <v>354</v>
      </c>
      <c r="B1193">
        <v>-2.6093000000000002E-6</v>
      </c>
      <c r="C1193" t="s">
        <v>49</v>
      </c>
      <c r="D1193" t="s">
        <v>250</v>
      </c>
      <c r="F1193" t="s">
        <v>36</v>
      </c>
      <c r="G1193">
        <v>2</v>
      </c>
      <c r="H1193">
        <v>-12.856428571835229</v>
      </c>
      <c r="I1193">
        <v>4.3409845976280087E-2</v>
      </c>
      <c r="J1193" t="s">
        <v>353</v>
      </c>
      <c r="K1193" t="b">
        <v>1</v>
      </c>
      <c r="L1193" t="s">
        <v>355</v>
      </c>
    </row>
    <row r="1195" spans="1:12" ht="16" x14ac:dyDescent="0.2">
      <c r="A1195" s="1" t="s">
        <v>2</v>
      </c>
      <c r="B1195" s="1" t="s">
        <v>332</v>
      </c>
    </row>
    <row r="1196" spans="1:12" x14ac:dyDescent="0.2">
      <c r="A1196" t="s">
        <v>4</v>
      </c>
      <c r="B1196" t="s">
        <v>368</v>
      </c>
    </row>
    <row r="1197" spans="1:12" x14ac:dyDescent="0.2">
      <c r="A1197" t="s">
        <v>6</v>
      </c>
      <c r="B1197" t="s">
        <v>369</v>
      </c>
    </row>
    <row r="1198" spans="1:12" x14ac:dyDescent="0.2">
      <c r="A1198" t="s">
        <v>8</v>
      </c>
      <c r="B1198">
        <v>1</v>
      </c>
    </row>
    <row r="1199" spans="1:12" x14ac:dyDescent="0.2">
      <c r="A1199" t="s">
        <v>9</v>
      </c>
      <c r="B1199" t="s">
        <v>73</v>
      </c>
    </row>
    <row r="1200" spans="1:12" x14ac:dyDescent="0.2">
      <c r="A1200" t="s">
        <v>11</v>
      </c>
      <c r="B1200" t="s">
        <v>12</v>
      </c>
    </row>
    <row r="1201" spans="1:13" x14ac:dyDescent="0.2">
      <c r="A1201" t="s">
        <v>13</v>
      </c>
      <c r="B1201" t="s">
        <v>14</v>
      </c>
    </row>
    <row r="1202" spans="1:13" x14ac:dyDescent="0.2">
      <c r="A1202" t="s">
        <v>15</v>
      </c>
      <c r="B1202" t="s">
        <v>53</v>
      </c>
    </row>
    <row r="1203" spans="1:13" ht="16" x14ac:dyDescent="0.2">
      <c r="A1203" s="1" t="s">
        <v>17</v>
      </c>
    </row>
    <row r="1204" spans="1:13" x14ac:dyDescent="0.2">
      <c r="A1204" s="2" t="s">
        <v>18</v>
      </c>
      <c r="B1204" s="2" t="s">
        <v>19</v>
      </c>
      <c r="C1204" s="2" t="s">
        <v>6</v>
      </c>
      <c r="D1204" s="2" t="s">
        <v>15</v>
      </c>
      <c r="E1204" s="2" t="s">
        <v>20</v>
      </c>
      <c r="F1204" s="2" t="s">
        <v>13</v>
      </c>
      <c r="G1204" s="2" t="s">
        <v>21</v>
      </c>
      <c r="H1204" s="2" t="s">
        <v>22</v>
      </c>
      <c r="I1204" s="2" t="s">
        <v>23</v>
      </c>
      <c r="J1204" s="2" t="s">
        <v>4</v>
      </c>
      <c r="K1204" s="2" t="s">
        <v>24</v>
      </c>
      <c r="L1204" s="2" t="s">
        <v>9</v>
      </c>
      <c r="M1204" s="2"/>
    </row>
    <row r="1205" spans="1:13" x14ac:dyDescent="0.2">
      <c r="A1205" t="s">
        <v>335</v>
      </c>
      <c r="B1205">
        <v>3.8502999999999998</v>
      </c>
      <c r="D1205" t="s">
        <v>30</v>
      </c>
      <c r="E1205" t="s">
        <v>336</v>
      </c>
      <c r="F1205" t="s">
        <v>27</v>
      </c>
      <c r="G1205">
        <v>2</v>
      </c>
      <c r="H1205">
        <v>1.348151067341848</v>
      </c>
      <c r="I1205">
        <v>4.3409845976280087E-2</v>
      </c>
      <c r="J1205" t="s">
        <v>337</v>
      </c>
    </row>
    <row r="1206" spans="1:13" x14ac:dyDescent="0.2">
      <c r="A1206" t="s">
        <v>29</v>
      </c>
      <c r="B1206">
        <v>0.25026999999999999</v>
      </c>
      <c r="D1206" t="s">
        <v>30</v>
      </c>
      <c r="E1206" t="s">
        <v>31</v>
      </c>
      <c r="F1206" t="s">
        <v>27</v>
      </c>
      <c r="G1206">
        <v>2</v>
      </c>
      <c r="H1206">
        <v>-1.385214943900327</v>
      </c>
      <c r="I1206">
        <v>2.439508208471609E-2</v>
      </c>
      <c r="J1206" t="s">
        <v>358</v>
      </c>
    </row>
    <row r="1207" spans="1:13" x14ac:dyDescent="0.2">
      <c r="A1207" t="s">
        <v>332</v>
      </c>
      <c r="B1207">
        <v>1</v>
      </c>
      <c r="C1207" t="s">
        <v>369</v>
      </c>
      <c r="D1207" t="s">
        <v>53</v>
      </c>
      <c r="E1207" t="s">
        <v>339</v>
      </c>
      <c r="F1207" t="s">
        <v>33</v>
      </c>
      <c r="G1207">
        <v>0</v>
      </c>
      <c r="H1207">
        <v>1</v>
      </c>
      <c r="L1207" t="s">
        <v>73</v>
      </c>
    </row>
    <row r="1208" spans="1:13" x14ac:dyDescent="0.2">
      <c r="A1208" t="s">
        <v>1434</v>
      </c>
      <c r="B1208">
        <v>1.1593E-8</v>
      </c>
      <c r="C1208" t="s">
        <v>49</v>
      </c>
      <c r="D1208" t="s">
        <v>15</v>
      </c>
      <c r="F1208" t="s">
        <v>36</v>
      </c>
      <c r="G1208">
        <v>2</v>
      </c>
      <c r="H1208">
        <v>-18.272864369258151</v>
      </c>
      <c r="I1208">
        <v>9.798894162072011E-2</v>
      </c>
      <c r="J1208" t="s">
        <v>340</v>
      </c>
      <c r="L1208" t="s">
        <v>1434</v>
      </c>
    </row>
    <row r="1209" spans="1:13" x14ac:dyDescent="0.2">
      <c r="A1209" t="s">
        <v>1435</v>
      </c>
      <c r="B1209">
        <v>6.1397999999999998E-9</v>
      </c>
      <c r="C1209" t="s">
        <v>49</v>
      </c>
      <c r="D1209" t="s">
        <v>15</v>
      </c>
      <c r="F1209" t="s">
        <v>36</v>
      </c>
      <c r="G1209">
        <v>2</v>
      </c>
      <c r="H1209">
        <v>-18.90847366860778</v>
      </c>
      <c r="I1209">
        <v>9.798894162072011E-2</v>
      </c>
      <c r="J1209" t="s">
        <v>340</v>
      </c>
      <c r="L1209" t="s">
        <v>1435</v>
      </c>
    </row>
    <row r="1210" spans="1:13" x14ac:dyDescent="0.2">
      <c r="A1210" t="s">
        <v>1439</v>
      </c>
      <c r="B1210">
        <v>3.3904000000000002E-9</v>
      </c>
      <c r="C1210" t="s">
        <v>49</v>
      </c>
      <c r="D1210" t="s">
        <v>15</v>
      </c>
      <c r="F1210" t="s">
        <v>36</v>
      </c>
      <c r="G1210">
        <v>2</v>
      </c>
      <c r="H1210">
        <v>-19.502317928414509</v>
      </c>
      <c r="I1210">
        <v>9.798894162072011E-2</v>
      </c>
      <c r="J1210" t="s">
        <v>340</v>
      </c>
      <c r="L1210" t="s">
        <v>1439</v>
      </c>
    </row>
    <row r="1211" spans="1:13" x14ac:dyDescent="0.2">
      <c r="A1211" t="s">
        <v>1440</v>
      </c>
      <c r="B1211">
        <v>6.8403999999999995E-8</v>
      </c>
      <c r="C1211" t="s">
        <v>49</v>
      </c>
      <c r="D1211" t="s">
        <v>15</v>
      </c>
      <c r="F1211" t="s">
        <v>36</v>
      </c>
      <c r="G1211">
        <v>2</v>
      </c>
      <c r="H1211">
        <v>-16.497834534495599</v>
      </c>
      <c r="I1211">
        <v>9.798894162072011E-2</v>
      </c>
      <c r="J1211" t="s">
        <v>340</v>
      </c>
      <c r="L1211" t="s">
        <v>1440</v>
      </c>
    </row>
    <row r="1212" spans="1:13" x14ac:dyDescent="0.2">
      <c r="A1212" t="s">
        <v>1441</v>
      </c>
      <c r="B1212">
        <v>5.3532999999999995E-10</v>
      </c>
      <c r="C1212" t="s">
        <v>35</v>
      </c>
      <c r="D1212" t="s">
        <v>15</v>
      </c>
      <c r="F1212" t="s">
        <v>36</v>
      </c>
      <c r="G1212">
        <v>2</v>
      </c>
      <c r="H1212">
        <v>-21.348137736759401</v>
      </c>
      <c r="I1212">
        <v>9.798894162072011E-2</v>
      </c>
      <c r="J1212" t="s">
        <v>340</v>
      </c>
      <c r="L1212" t="s">
        <v>1441</v>
      </c>
    </row>
    <row r="1213" spans="1:13" x14ac:dyDescent="0.2">
      <c r="A1213" t="s">
        <v>1442</v>
      </c>
      <c r="B1213">
        <v>8.9221999999999997E-9</v>
      </c>
      <c r="C1213" t="s">
        <v>35</v>
      </c>
      <c r="D1213" t="s">
        <v>15</v>
      </c>
      <c r="F1213" t="s">
        <v>36</v>
      </c>
      <c r="G1213">
        <v>2</v>
      </c>
      <c r="H1213">
        <v>-18.534723283993038</v>
      </c>
      <c r="I1213">
        <v>9.798894162072011E-2</v>
      </c>
      <c r="J1213" t="s">
        <v>340</v>
      </c>
      <c r="L1213" t="s">
        <v>1442</v>
      </c>
    </row>
    <row r="1214" spans="1:13" x14ac:dyDescent="0.2">
      <c r="A1214" t="s">
        <v>1452</v>
      </c>
      <c r="B1214">
        <v>5.0929000000000001E-10</v>
      </c>
      <c r="C1214" t="s">
        <v>35</v>
      </c>
      <c r="D1214" t="s">
        <v>15</v>
      </c>
      <c r="F1214" t="s">
        <v>36</v>
      </c>
      <c r="G1214">
        <v>2</v>
      </c>
      <c r="H1214">
        <v>-21.398003517023611</v>
      </c>
      <c r="I1214">
        <v>9.798894162072011E-2</v>
      </c>
      <c r="J1214" t="s">
        <v>340</v>
      </c>
      <c r="L1214" t="s">
        <v>1452</v>
      </c>
    </row>
    <row r="1215" spans="1:13" x14ac:dyDescent="0.2">
      <c r="A1215" t="s">
        <v>1453</v>
      </c>
      <c r="B1215">
        <v>6.1650999999999997E-10</v>
      </c>
      <c r="C1215" t="s">
        <v>35</v>
      </c>
      <c r="D1215" t="s">
        <v>15</v>
      </c>
      <c r="F1215" t="s">
        <v>36</v>
      </c>
      <c r="G1215">
        <v>2</v>
      </c>
      <c r="H1215">
        <v>-21.206946572855539</v>
      </c>
      <c r="I1215">
        <v>9.798894162072011E-2</v>
      </c>
      <c r="J1215" t="s">
        <v>340</v>
      </c>
      <c r="L1215" t="s">
        <v>1453</v>
      </c>
    </row>
    <row r="1216" spans="1:13" x14ac:dyDescent="0.2">
      <c r="A1216" t="s">
        <v>1454</v>
      </c>
      <c r="B1216">
        <v>8.0415000000000001E-11</v>
      </c>
      <c r="C1216" t="s">
        <v>35</v>
      </c>
      <c r="D1216" t="s">
        <v>15</v>
      </c>
      <c r="F1216" t="s">
        <v>36</v>
      </c>
      <c r="G1216">
        <v>2</v>
      </c>
      <c r="H1216">
        <v>-23.243820389980939</v>
      </c>
      <c r="I1216">
        <v>9.798894162072011E-2</v>
      </c>
      <c r="J1216" t="s">
        <v>340</v>
      </c>
      <c r="L1216" t="s">
        <v>1454</v>
      </c>
    </row>
    <row r="1217" spans="1:12" x14ac:dyDescent="0.2">
      <c r="A1217" t="s">
        <v>1455</v>
      </c>
      <c r="B1217">
        <v>1.6297E-8</v>
      </c>
      <c r="C1217" t="s">
        <v>35</v>
      </c>
      <c r="D1217" t="s">
        <v>15</v>
      </c>
      <c r="F1217" t="s">
        <v>36</v>
      </c>
      <c r="G1217">
        <v>2</v>
      </c>
      <c r="H1217">
        <v>-17.932284795152562</v>
      </c>
      <c r="I1217">
        <v>9.798894162072011E-2</v>
      </c>
      <c r="J1217" t="s">
        <v>340</v>
      </c>
      <c r="L1217" t="s">
        <v>1455</v>
      </c>
    </row>
    <row r="1218" spans="1:12" x14ac:dyDescent="0.2">
      <c r="A1218" t="s">
        <v>1456</v>
      </c>
      <c r="B1218">
        <v>8.6312000000000006E-9</v>
      </c>
      <c r="C1218" t="s">
        <v>35</v>
      </c>
      <c r="D1218" t="s">
        <v>15</v>
      </c>
      <c r="F1218" t="s">
        <v>36</v>
      </c>
      <c r="G1218">
        <v>2</v>
      </c>
      <c r="H1218">
        <v>-18.567882291691419</v>
      </c>
      <c r="I1218">
        <v>9.798894162072011E-2</v>
      </c>
      <c r="J1218" t="s">
        <v>340</v>
      </c>
      <c r="L1218" t="s">
        <v>1456</v>
      </c>
    </row>
    <row r="1219" spans="1:12" x14ac:dyDescent="0.2">
      <c r="A1219" t="s">
        <v>1461</v>
      </c>
      <c r="B1219">
        <v>1.2964E-9</v>
      </c>
      <c r="C1219" t="s">
        <v>49</v>
      </c>
      <c r="D1219" t="s">
        <v>15</v>
      </c>
      <c r="F1219" t="s">
        <v>36</v>
      </c>
      <c r="G1219">
        <v>2</v>
      </c>
      <c r="H1219">
        <v>-20.463674644661161</v>
      </c>
      <c r="I1219">
        <v>9.798894162072011E-2</v>
      </c>
      <c r="J1219" t="s">
        <v>340</v>
      </c>
      <c r="L1219" t="s">
        <v>1461</v>
      </c>
    </row>
    <row r="1220" spans="1:12" x14ac:dyDescent="0.2">
      <c r="A1220" t="s">
        <v>1457</v>
      </c>
      <c r="B1220">
        <v>2.1607E-8</v>
      </c>
      <c r="C1220" t="s">
        <v>49</v>
      </c>
      <c r="D1220" t="s">
        <v>15</v>
      </c>
      <c r="F1220" t="s">
        <v>36</v>
      </c>
      <c r="G1220">
        <v>2</v>
      </c>
      <c r="H1220">
        <v>-17.650248500682881</v>
      </c>
      <c r="I1220">
        <v>9.798894162072011E-2</v>
      </c>
      <c r="J1220" t="s">
        <v>340</v>
      </c>
      <c r="L1220" t="s">
        <v>1457</v>
      </c>
    </row>
    <row r="1221" spans="1:12" x14ac:dyDescent="0.2">
      <c r="A1221" t="s">
        <v>1462</v>
      </c>
      <c r="B1221">
        <v>6.8659999999999999E-10</v>
      </c>
      <c r="C1221" t="s">
        <v>49</v>
      </c>
      <c r="D1221" t="s">
        <v>15</v>
      </c>
      <c r="F1221" t="s">
        <v>36</v>
      </c>
      <c r="G1221">
        <v>2</v>
      </c>
      <c r="H1221">
        <v>-21.099269234904959</v>
      </c>
      <c r="I1221">
        <v>9.798894162072011E-2</v>
      </c>
      <c r="J1221" t="s">
        <v>340</v>
      </c>
      <c r="L1221" t="s">
        <v>1462</v>
      </c>
    </row>
    <row r="1222" spans="1:12" x14ac:dyDescent="0.2">
      <c r="A1222" t="s">
        <v>1458</v>
      </c>
      <c r="B1222">
        <v>1.1443E-8</v>
      </c>
      <c r="C1222" t="s">
        <v>49</v>
      </c>
      <c r="D1222" t="s">
        <v>15</v>
      </c>
      <c r="F1222" t="s">
        <v>36</v>
      </c>
      <c r="G1222">
        <v>2</v>
      </c>
      <c r="H1222">
        <v>-18.285887647610831</v>
      </c>
      <c r="I1222">
        <v>9.798894162072011E-2</v>
      </c>
      <c r="J1222" t="s">
        <v>340</v>
      </c>
      <c r="L1222" t="s">
        <v>1458</v>
      </c>
    </row>
    <row r="1223" spans="1:12" x14ac:dyDescent="0.2">
      <c r="A1223" t="s">
        <v>341</v>
      </c>
      <c r="B1223">
        <v>2.8707E-8</v>
      </c>
      <c r="C1223" t="s">
        <v>359</v>
      </c>
      <c r="D1223" t="s">
        <v>15</v>
      </c>
      <c r="F1223" t="s">
        <v>36</v>
      </c>
      <c r="G1223">
        <v>2</v>
      </c>
      <c r="H1223">
        <v>-17.366124841481181</v>
      </c>
      <c r="I1223">
        <v>9.798894162072011E-2</v>
      </c>
      <c r="J1223" t="s">
        <v>340</v>
      </c>
      <c r="L1223" t="s">
        <v>341</v>
      </c>
    </row>
    <row r="1224" spans="1:12" x14ac:dyDescent="0.2">
      <c r="A1224" t="s">
        <v>342</v>
      </c>
      <c r="B1224">
        <v>2.8707E-8</v>
      </c>
      <c r="C1224" t="s">
        <v>359</v>
      </c>
      <c r="D1224" t="s">
        <v>15</v>
      </c>
      <c r="F1224" t="s">
        <v>36</v>
      </c>
      <c r="G1224">
        <v>2</v>
      </c>
      <c r="H1224">
        <v>-17.366124841481181</v>
      </c>
      <c r="I1224">
        <v>9.798894162072011E-2</v>
      </c>
      <c r="J1224" t="s">
        <v>340</v>
      </c>
      <c r="L1224" t="s">
        <v>342</v>
      </c>
    </row>
    <row r="1225" spans="1:12" x14ac:dyDescent="0.2">
      <c r="A1225" t="s">
        <v>343</v>
      </c>
      <c r="B1225">
        <v>1.5203000000000001E-8</v>
      </c>
      <c r="C1225" t="s">
        <v>359</v>
      </c>
      <c r="D1225" t="s">
        <v>15</v>
      </c>
      <c r="F1225" t="s">
        <v>36</v>
      </c>
      <c r="G1225">
        <v>2</v>
      </c>
      <c r="H1225">
        <v>-18.001773060147709</v>
      </c>
      <c r="I1225">
        <v>9.798894162072011E-2</v>
      </c>
      <c r="J1225" t="s">
        <v>340</v>
      </c>
      <c r="L1225" t="s">
        <v>343</v>
      </c>
    </row>
    <row r="1226" spans="1:12" x14ac:dyDescent="0.2">
      <c r="A1226" t="s">
        <v>344</v>
      </c>
      <c r="B1226">
        <v>1.5203000000000001E-8</v>
      </c>
      <c r="C1226" t="s">
        <v>359</v>
      </c>
      <c r="D1226" t="s">
        <v>15</v>
      </c>
      <c r="F1226" t="s">
        <v>36</v>
      </c>
      <c r="G1226">
        <v>2</v>
      </c>
      <c r="H1226">
        <v>-18.001773060147709</v>
      </c>
      <c r="I1226">
        <v>9.798894162072011E-2</v>
      </c>
      <c r="J1226" t="s">
        <v>340</v>
      </c>
      <c r="L1226" t="s">
        <v>344</v>
      </c>
    </row>
    <row r="1227" spans="1:12" x14ac:dyDescent="0.2">
      <c r="A1227" t="s">
        <v>345</v>
      </c>
      <c r="B1227">
        <v>3.0142000000000001E-7</v>
      </c>
      <c r="C1227" t="s">
        <v>359</v>
      </c>
      <c r="D1227" t="s">
        <v>15</v>
      </c>
      <c r="F1227" t="s">
        <v>36</v>
      </c>
      <c r="G1227">
        <v>2</v>
      </c>
      <c r="H1227">
        <v>-15.014761195954881</v>
      </c>
      <c r="I1227">
        <v>9.798894162072011E-2</v>
      </c>
      <c r="J1227" t="s">
        <v>340</v>
      </c>
      <c r="L1227" t="s">
        <v>345</v>
      </c>
    </row>
    <row r="1228" spans="1:12" x14ac:dyDescent="0.2">
      <c r="A1228" t="s">
        <v>346</v>
      </c>
      <c r="B1228">
        <v>1.5963000000000001E-7</v>
      </c>
      <c r="C1228" t="s">
        <v>359</v>
      </c>
      <c r="D1228" t="s">
        <v>15</v>
      </c>
      <c r="F1228" t="s">
        <v>36</v>
      </c>
      <c r="G1228">
        <v>2</v>
      </c>
      <c r="H1228">
        <v>-15.65040719967002</v>
      </c>
      <c r="I1228">
        <v>9.798894162072011E-2</v>
      </c>
      <c r="J1228" t="s">
        <v>340</v>
      </c>
      <c r="L1228" t="s">
        <v>346</v>
      </c>
    </row>
    <row r="1229" spans="1:12" x14ac:dyDescent="0.2">
      <c r="A1229" t="s">
        <v>347</v>
      </c>
      <c r="B1229">
        <v>5.6506999999999998E-8</v>
      </c>
      <c r="C1229" t="s">
        <v>49</v>
      </c>
      <c r="D1229" t="s">
        <v>15</v>
      </c>
      <c r="F1229" t="s">
        <v>36</v>
      </c>
      <c r="G1229">
        <v>2</v>
      </c>
      <c r="H1229">
        <v>-16.68890131266291</v>
      </c>
      <c r="I1229">
        <v>9.798894162072011E-2</v>
      </c>
      <c r="J1229" t="s">
        <v>340</v>
      </c>
      <c r="L1229" t="s">
        <v>347</v>
      </c>
    </row>
    <row r="1230" spans="1:12" x14ac:dyDescent="0.2">
      <c r="A1230" t="s">
        <v>348</v>
      </c>
      <c r="B1230">
        <v>4.1042E-9</v>
      </c>
      <c r="C1230" t="s">
        <v>49</v>
      </c>
      <c r="D1230" t="s">
        <v>15</v>
      </c>
      <c r="F1230" t="s">
        <v>36</v>
      </c>
      <c r="G1230">
        <v>2</v>
      </c>
      <c r="H1230">
        <v>-19.311254997321889</v>
      </c>
      <c r="I1230">
        <v>9.798894162072011E-2</v>
      </c>
      <c r="J1230" t="s">
        <v>340</v>
      </c>
      <c r="L1230" t="s">
        <v>348</v>
      </c>
    </row>
    <row r="1231" spans="1:12" x14ac:dyDescent="0.2">
      <c r="A1231" t="s">
        <v>349</v>
      </c>
      <c r="B1231">
        <v>1.4845E-8</v>
      </c>
      <c r="C1231" t="s">
        <v>359</v>
      </c>
      <c r="D1231" t="s">
        <v>15</v>
      </c>
      <c r="F1231" t="s">
        <v>36</v>
      </c>
      <c r="G1231">
        <v>2</v>
      </c>
      <c r="H1231">
        <v>-18.025602728730689</v>
      </c>
      <c r="I1231">
        <v>9.798894162072011E-2</v>
      </c>
      <c r="J1231" t="s">
        <v>340</v>
      </c>
      <c r="L1231" t="s">
        <v>349</v>
      </c>
    </row>
    <row r="1232" spans="1:12" x14ac:dyDescent="0.2">
      <c r="A1232" t="s">
        <v>350</v>
      </c>
      <c r="B1232">
        <v>2.4741999999999997E-7</v>
      </c>
      <c r="C1232" t="s">
        <v>359</v>
      </c>
      <c r="D1232" t="s">
        <v>15</v>
      </c>
      <c r="F1232" t="s">
        <v>36</v>
      </c>
      <c r="G1232">
        <v>2</v>
      </c>
      <c r="H1232">
        <v>-15.212178539511729</v>
      </c>
      <c r="I1232">
        <v>9.798894162072011E-2</v>
      </c>
      <c r="J1232" t="s">
        <v>340</v>
      </c>
      <c r="L1232" t="s">
        <v>350</v>
      </c>
    </row>
    <row r="1233" spans="1:13" x14ac:dyDescent="0.2">
      <c r="A1233" t="s">
        <v>351</v>
      </c>
      <c r="B1233">
        <v>7.8619999999999995E-9</v>
      </c>
      <c r="C1233" t="s">
        <v>359</v>
      </c>
      <c r="D1233" t="s">
        <v>15</v>
      </c>
      <c r="F1233" t="s">
        <v>36</v>
      </c>
      <c r="G1233">
        <v>2</v>
      </c>
      <c r="H1233">
        <v>-18.661224809946741</v>
      </c>
      <c r="I1233">
        <v>9.798894162072011E-2</v>
      </c>
      <c r="J1233" t="s">
        <v>340</v>
      </c>
      <c r="L1233" t="s">
        <v>351</v>
      </c>
    </row>
    <row r="1234" spans="1:13" x14ac:dyDescent="0.2">
      <c r="A1234" t="s">
        <v>352</v>
      </c>
      <c r="B1234">
        <v>1.3103E-7</v>
      </c>
      <c r="C1234" t="s">
        <v>359</v>
      </c>
      <c r="D1234" t="s">
        <v>15</v>
      </c>
      <c r="F1234" t="s">
        <v>36</v>
      </c>
      <c r="G1234">
        <v>2</v>
      </c>
      <c r="H1234">
        <v>-15.847839532329919</v>
      </c>
      <c r="I1234">
        <v>9.798894162072011E-2</v>
      </c>
      <c r="J1234" t="s">
        <v>340</v>
      </c>
      <c r="L1234" t="s">
        <v>352</v>
      </c>
    </row>
    <row r="1235" spans="1:13" x14ac:dyDescent="0.2">
      <c r="A1235" t="s">
        <v>442</v>
      </c>
      <c r="B1235">
        <v>2.6334000000000002E-3</v>
      </c>
      <c r="C1235" t="s">
        <v>42</v>
      </c>
      <c r="D1235" t="s">
        <v>16</v>
      </c>
      <c r="F1235" t="s">
        <v>36</v>
      </c>
      <c r="G1235">
        <v>2</v>
      </c>
      <c r="H1235">
        <v>-5.9394794920420306</v>
      </c>
      <c r="I1235">
        <v>4.3409845976280087E-2</v>
      </c>
      <c r="J1235" t="s">
        <v>353</v>
      </c>
      <c r="L1235" t="s">
        <v>443</v>
      </c>
    </row>
    <row r="1236" spans="1:13" x14ac:dyDescent="0.2">
      <c r="A1236" t="s">
        <v>354</v>
      </c>
      <c r="B1236">
        <v>-2.3700000000000002E-6</v>
      </c>
      <c r="C1236" t="s">
        <v>49</v>
      </c>
      <c r="D1236" t="s">
        <v>250</v>
      </c>
      <c r="F1236" t="s">
        <v>36</v>
      </c>
      <c r="G1236">
        <v>2</v>
      </c>
      <c r="H1236">
        <v>-12.95262060281723</v>
      </c>
      <c r="I1236">
        <v>4.3409845976280087E-2</v>
      </c>
      <c r="J1236" t="s">
        <v>353</v>
      </c>
      <c r="K1236" t="b">
        <v>1</v>
      </c>
      <c r="L1236" t="s">
        <v>355</v>
      </c>
    </row>
    <row r="1238" spans="1:13" ht="16" x14ac:dyDescent="0.2">
      <c r="A1238" s="1" t="s">
        <v>2</v>
      </c>
      <c r="B1238" s="1" t="s">
        <v>332</v>
      </c>
    </row>
    <row r="1239" spans="1:13" x14ac:dyDescent="0.2">
      <c r="A1239" t="s">
        <v>4</v>
      </c>
      <c r="B1239" t="s">
        <v>370</v>
      </c>
    </row>
    <row r="1240" spans="1:13" x14ac:dyDescent="0.2">
      <c r="A1240" t="s">
        <v>6</v>
      </c>
      <c r="B1240" t="s">
        <v>371</v>
      </c>
    </row>
    <row r="1241" spans="1:13" x14ac:dyDescent="0.2">
      <c r="A1241" t="s">
        <v>8</v>
      </c>
      <c r="B1241">
        <v>1</v>
      </c>
    </row>
    <row r="1242" spans="1:13" x14ac:dyDescent="0.2">
      <c r="A1242" t="s">
        <v>9</v>
      </c>
      <c r="B1242" t="s">
        <v>73</v>
      </c>
    </row>
    <row r="1243" spans="1:13" x14ac:dyDescent="0.2">
      <c r="A1243" t="s">
        <v>11</v>
      </c>
      <c r="B1243" t="s">
        <v>12</v>
      </c>
    </row>
    <row r="1244" spans="1:13" x14ac:dyDescent="0.2">
      <c r="A1244" t="s">
        <v>13</v>
      </c>
      <c r="B1244" t="s">
        <v>14</v>
      </c>
    </row>
    <row r="1245" spans="1:13" x14ac:dyDescent="0.2">
      <c r="A1245" t="s">
        <v>15</v>
      </c>
      <c r="B1245" t="s">
        <v>53</v>
      </c>
    </row>
    <row r="1246" spans="1:13" ht="16" x14ac:dyDescent="0.2">
      <c r="A1246" s="1" t="s">
        <v>17</v>
      </c>
    </row>
    <row r="1247" spans="1:13" x14ac:dyDescent="0.2">
      <c r="A1247" s="2" t="s">
        <v>18</v>
      </c>
      <c r="B1247" s="2" t="s">
        <v>19</v>
      </c>
      <c r="C1247" s="2" t="s">
        <v>6</v>
      </c>
      <c r="D1247" s="2" t="s">
        <v>15</v>
      </c>
      <c r="E1247" s="2" t="s">
        <v>20</v>
      </c>
      <c r="F1247" s="2" t="s">
        <v>13</v>
      </c>
      <c r="G1247" s="2" t="s">
        <v>21</v>
      </c>
      <c r="H1247" s="2" t="s">
        <v>22</v>
      </c>
      <c r="I1247" s="2" t="s">
        <v>23</v>
      </c>
      <c r="J1247" s="2" t="s">
        <v>4</v>
      </c>
      <c r="K1247" s="2" t="s">
        <v>24</v>
      </c>
      <c r="L1247" s="2" t="s">
        <v>9</v>
      </c>
      <c r="M1247" s="2"/>
    </row>
    <row r="1248" spans="1:13" x14ac:dyDescent="0.2">
      <c r="A1248" t="s">
        <v>335</v>
      </c>
      <c r="B1248">
        <v>3.8502999999999998</v>
      </c>
      <c r="D1248" t="s">
        <v>30</v>
      </c>
      <c r="E1248" t="s">
        <v>336</v>
      </c>
      <c r="F1248" t="s">
        <v>27</v>
      </c>
      <c r="G1248">
        <v>2</v>
      </c>
      <c r="H1248">
        <v>1.348151067341848</v>
      </c>
      <c r="I1248">
        <v>4.3409845976280087E-2</v>
      </c>
      <c r="J1248" t="s">
        <v>337</v>
      </c>
    </row>
    <row r="1249" spans="1:12" x14ac:dyDescent="0.2">
      <c r="A1249" t="s">
        <v>29</v>
      </c>
      <c r="B1249">
        <v>0.25026999999999999</v>
      </c>
      <c r="D1249" t="s">
        <v>30</v>
      </c>
      <c r="E1249" t="s">
        <v>31</v>
      </c>
      <c r="F1249" t="s">
        <v>27</v>
      </c>
      <c r="G1249">
        <v>2</v>
      </c>
      <c r="H1249">
        <v>-1.385214943900327</v>
      </c>
      <c r="I1249">
        <v>2.439508208471609E-2</v>
      </c>
      <c r="J1249" t="s">
        <v>358</v>
      </c>
    </row>
    <row r="1250" spans="1:12" x14ac:dyDescent="0.2">
      <c r="A1250" t="s">
        <v>332</v>
      </c>
      <c r="B1250">
        <v>1</v>
      </c>
      <c r="C1250" t="s">
        <v>371</v>
      </c>
      <c r="D1250" t="s">
        <v>53</v>
      </c>
      <c r="E1250" t="s">
        <v>339</v>
      </c>
      <c r="F1250" t="s">
        <v>33</v>
      </c>
      <c r="G1250">
        <v>0</v>
      </c>
      <c r="H1250">
        <v>1</v>
      </c>
      <c r="L1250" t="s">
        <v>73</v>
      </c>
    </row>
    <row r="1251" spans="1:12" x14ac:dyDescent="0.2">
      <c r="A1251" t="s">
        <v>1434</v>
      </c>
      <c r="B1251">
        <v>1.2504000000000001E-8</v>
      </c>
      <c r="C1251" t="s">
        <v>49</v>
      </c>
      <c r="D1251" t="s">
        <v>15</v>
      </c>
      <c r="F1251" t="s">
        <v>36</v>
      </c>
      <c r="G1251">
        <v>2</v>
      </c>
      <c r="H1251">
        <v>-18.197217243827239</v>
      </c>
      <c r="I1251">
        <v>9.798894162072011E-2</v>
      </c>
      <c r="J1251" t="s">
        <v>340</v>
      </c>
      <c r="L1251" t="s">
        <v>1434</v>
      </c>
    </row>
    <row r="1252" spans="1:12" x14ac:dyDescent="0.2">
      <c r="A1252" t="s">
        <v>1435</v>
      </c>
      <c r="B1252">
        <v>6.6223999999999998E-9</v>
      </c>
      <c r="C1252" t="s">
        <v>49</v>
      </c>
      <c r="D1252" t="s">
        <v>15</v>
      </c>
      <c r="F1252" t="s">
        <v>36</v>
      </c>
      <c r="G1252">
        <v>2</v>
      </c>
      <c r="H1252">
        <v>-18.832807994934079</v>
      </c>
      <c r="I1252">
        <v>9.798894162072011E-2</v>
      </c>
      <c r="J1252" t="s">
        <v>340</v>
      </c>
      <c r="L1252" t="s">
        <v>1435</v>
      </c>
    </row>
    <row r="1253" spans="1:12" x14ac:dyDescent="0.2">
      <c r="A1253" t="s">
        <v>1439</v>
      </c>
      <c r="B1253">
        <v>1.5846999999999999E-9</v>
      </c>
      <c r="C1253" t="s">
        <v>49</v>
      </c>
      <c r="D1253" t="s">
        <v>15</v>
      </c>
      <c r="F1253" t="s">
        <v>36</v>
      </c>
      <c r="G1253">
        <v>2</v>
      </c>
      <c r="H1253">
        <v>-20.262870721979791</v>
      </c>
      <c r="I1253">
        <v>9.798894162072011E-2</v>
      </c>
      <c r="J1253" t="s">
        <v>340</v>
      </c>
      <c r="L1253" t="s">
        <v>1439</v>
      </c>
    </row>
    <row r="1254" spans="1:12" x14ac:dyDescent="0.2">
      <c r="A1254" t="s">
        <v>1440</v>
      </c>
      <c r="B1254">
        <v>3.1971999999999997E-8</v>
      </c>
      <c r="C1254" t="s">
        <v>49</v>
      </c>
      <c r="D1254" t="s">
        <v>15</v>
      </c>
      <c r="F1254" t="s">
        <v>36</v>
      </c>
      <c r="G1254">
        <v>2</v>
      </c>
      <c r="H1254">
        <v>-17.258405317182639</v>
      </c>
      <c r="I1254">
        <v>9.798894162072011E-2</v>
      </c>
      <c r="J1254" t="s">
        <v>340</v>
      </c>
      <c r="L1254" t="s">
        <v>1440</v>
      </c>
    </row>
    <row r="1255" spans="1:12" x14ac:dyDescent="0.2">
      <c r="A1255" t="s">
        <v>1441</v>
      </c>
      <c r="B1255">
        <v>2.5021000000000001E-10</v>
      </c>
      <c r="C1255" t="s">
        <v>35</v>
      </c>
      <c r="D1255" t="s">
        <v>15</v>
      </c>
      <c r="F1255" t="s">
        <v>36</v>
      </c>
      <c r="G1255">
        <v>2</v>
      </c>
      <c r="H1255">
        <v>-22.10872055066886</v>
      </c>
      <c r="I1255">
        <v>9.798894162072011E-2</v>
      </c>
      <c r="J1255" t="s">
        <v>340</v>
      </c>
      <c r="L1255" t="s">
        <v>1441</v>
      </c>
    </row>
    <row r="1256" spans="1:12" x14ac:dyDescent="0.2">
      <c r="A1256" t="s">
        <v>1442</v>
      </c>
      <c r="B1256">
        <v>4.1702000000000003E-9</v>
      </c>
      <c r="C1256" t="s">
        <v>35</v>
      </c>
      <c r="D1256" t="s">
        <v>15</v>
      </c>
      <c r="F1256" t="s">
        <v>36</v>
      </c>
      <c r="G1256">
        <v>2</v>
      </c>
      <c r="H1256">
        <v>-19.295301840655132</v>
      </c>
      <c r="I1256">
        <v>9.798894162072011E-2</v>
      </c>
      <c r="J1256" t="s">
        <v>340</v>
      </c>
      <c r="L1256" t="s">
        <v>1442</v>
      </c>
    </row>
    <row r="1257" spans="1:12" x14ac:dyDescent="0.2">
      <c r="A1257" t="s">
        <v>1452</v>
      </c>
      <c r="B1257">
        <v>3.4089999999999998E-10</v>
      </c>
      <c r="C1257" t="s">
        <v>35</v>
      </c>
      <c r="D1257" t="s">
        <v>15</v>
      </c>
      <c r="F1257" t="s">
        <v>36</v>
      </c>
      <c r="G1257">
        <v>2</v>
      </c>
      <c r="H1257">
        <v>-21.799431936784689</v>
      </c>
      <c r="I1257">
        <v>9.798894162072011E-2</v>
      </c>
      <c r="J1257" t="s">
        <v>340</v>
      </c>
      <c r="L1257" t="s">
        <v>1452</v>
      </c>
    </row>
    <row r="1258" spans="1:12" x14ac:dyDescent="0.2">
      <c r="A1258" t="s">
        <v>1453</v>
      </c>
      <c r="B1258">
        <v>4.1266999999999998E-10</v>
      </c>
      <c r="C1258" t="s">
        <v>35</v>
      </c>
      <c r="D1258" t="s">
        <v>15</v>
      </c>
      <c r="F1258" t="s">
        <v>36</v>
      </c>
      <c r="G1258">
        <v>2</v>
      </c>
      <c r="H1258">
        <v>-21.60837287384031</v>
      </c>
      <c r="I1258">
        <v>9.798894162072011E-2</v>
      </c>
      <c r="J1258" t="s">
        <v>340</v>
      </c>
      <c r="L1258" t="s">
        <v>1453</v>
      </c>
    </row>
    <row r="1259" spans="1:12" x14ac:dyDescent="0.2">
      <c r="A1259" t="s">
        <v>1454</v>
      </c>
      <c r="B1259">
        <v>5.3826000000000001E-11</v>
      </c>
      <c r="C1259" t="s">
        <v>35</v>
      </c>
      <c r="D1259" t="s">
        <v>15</v>
      </c>
      <c r="F1259" t="s">
        <v>36</v>
      </c>
      <c r="G1259">
        <v>2</v>
      </c>
      <c r="H1259">
        <v>-23.645264494123349</v>
      </c>
      <c r="I1259">
        <v>9.798894162072011E-2</v>
      </c>
      <c r="J1259" t="s">
        <v>340</v>
      </c>
      <c r="L1259" t="s">
        <v>1454</v>
      </c>
    </row>
    <row r="1260" spans="1:12" x14ac:dyDescent="0.2">
      <c r="A1260" t="s">
        <v>1455</v>
      </c>
      <c r="B1260">
        <v>2.5863999999999999E-8</v>
      </c>
      <c r="C1260" t="s">
        <v>35</v>
      </c>
      <c r="D1260" t="s">
        <v>15</v>
      </c>
      <c r="F1260" t="s">
        <v>36</v>
      </c>
      <c r="G1260">
        <v>2</v>
      </c>
      <c r="H1260">
        <v>-17.470413796523282</v>
      </c>
      <c r="I1260">
        <v>9.798894162072011E-2</v>
      </c>
      <c r="J1260" t="s">
        <v>340</v>
      </c>
      <c r="L1260" t="s">
        <v>1455</v>
      </c>
    </row>
    <row r="1261" spans="1:12" x14ac:dyDescent="0.2">
      <c r="A1261" t="s">
        <v>1456</v>
      </c>
      <c r="B1261">
        <v>1.3698E-8</v>
      </c>
      <c r="C1261" t="s">
        <v>35</v>
      </c>
      <c r="D1261" t="s">
        <v>15</v>
      </c>
      <c r="F1261" t="s">
        <v>36</v>
      </c>
      <c r="G1261">
        <v>2</v>
      </c>
      <c r="H1261">
        <v>-18.106016000170701</v>
      </c>
      <c r="I1261">
        <v>9.798894162072011E-2</v>
      </c>
      <c r="J1261" t="s">
        <v>340</v>
      </c>
      <c r="L1261" t="s">
        <v>1456</v>
      </c>
    </row>
    <row r="1262" spans="1:12" x14ac:dyDescent="0.2">
      <c r="A1262" t="s">
        <v>1461</v>
      </c>
      <c r="B1262">
        <v>1.3984000000000001E-9</v>
      </c>
      <c r="C1262" t="s">
        <v>49</v>
      </c>
      <c r="D1262" t="s">
        <v>15</v>
      </c>
      <c r="F1262" t="s">
        <v>36</v>
      </c>
      <c r="G1262">
        <v>2</v>
      </c>
      <c r="H1262">
        <v>-20.387937111027281</v>
      </c>
      <c r="I1262">
        <v>9.798894162072011E-2</v>
      </c>
      <c r="J1262" t="s">
        <v>340</v>
      </c>
      <c r="L1262" t="s">
        <v>1461</v>
      </c>
    </row>
    <row r="1263" spans="1:12" x14ac:dyDescent="0.2">
      <c r="A1263" t="s">
        <v>1457</v>
      </c>
      <c r="B1263">
        <v>2.3306E-8</v>
      </c>
      <c r="C1263" t="s">
        <v>49</v>
      </c>
      <c r="D1263" t="s">
        <v>15</v>
      </c>
      <c r="F1263" t="s">
        <v>36</v>
      </c>
      <c r="G1263">
        <v>2</v>
      </c>
      <c r="H1263">
        <v>-17.574554998795339</v>
      </c>
      <c r="I1263">
        <v>9.798894162072011E-2</v>
      </c>
      <c r="J1263" t="s">
        <v>340</v>
      </c>
      <c r="L1263" t="s">
        <v>1457</v>
      </c>
    </row>
    <row r="1264" spans="1:12" x14ac:dyDescent="0.2">
      <c r="A1264" t="s">
        <v>1462</v>
      </c>
      <c r="B1264">
        <v>7.4056999999999996E-10</v>
      </c>
      <c r="C1264" t="s">
        <v>49</v>
      </c>
      <c r="D1264" t="s">
        <v>15</v>
      </c>
      <c r="F1264" t="s">
        <v>36</v>
      </c>
      <c r="G1264">
        <v>2</v>
      </c>
      <c r="H1264">
        <v>-21.023600955965961</v>
      </c>
      <c r="I1264">
        <v>9.798894162072011E-2</v>
      </c>
      <c r="J1264" t="s">
        <v>340</v>
      </c>
      <c r="L1264" t="s">
        <v>1462</v>
      </c>
    </row>
    <row r="1265" spans="1:12" x14ac:dyDescent="0.2">
      <c r="A1265" t="s">
        <v>1458</v>
      </c>
      <c r="B1265">
        <v>1.2343E-8</v>
      </c>
      <c r="C1265" t="s">
        <v>49</v>
      </c>
      <c r="D1265" t="s">
        <v>15</v>
      </c>
      <c r="F1265" t="s">
        <v>36</v>
      </c>
      <c r="G1265">
        <v>2</v>
      </c>
      <c r="H1265">
        <v>-18.210176736184621</v>
      </c>
      <c r="I1265">
        <v>9.798894162072011E-2</v>
      </c>
      <c r="J1265" t="s">
        <v>340</v>
      </c>
      <c r="L1265" t="s">
        <v>1458</v>
      </c>
    </row>
    <row r="1266" spans="1:12" x14ac:dyDescent="0.2">
      <c r="A1266" t="s">
        <v>341</v>
      </c>
      <c r="B1266">
        <v>3.0963999999999999E-8</v>
      </c>
      <c r="C1266" t="s">
        <v>371</v>
      </c>
      <c r="D1266" t="s">
        <v>15</v>
      </c>
      <c r="F1266" t="s">
        <v>36</v>
      </c>
      <c r="G1266">
        <v>2</v>
      </c>
      <c r="H1266">
        <v>-17.29044059760394</v>
      </c>
      <c r="I1266">
        <v>9.798894162072011E-2</v>
      </c>
      <c r="J1266" t="s">
        <v>340</v>
      </c>
      <c r="L1266" t="s">
        <v>341</v>
      </c>
    </row>
    <row r="1267" spans="1:12" x14ac:dyDescent="0.2">
      <c r="A1267" t="s">
        <v>342</v>
      </c>
      <c r="B1267">
        <v>3.0963999999999999E-8</v>
      </c>
      <c r="C1267" t="s">
        <v>371</v>
      </c>
      <c r="D1267" t="s">
        <v>15</v>
      </c>
      <c r="F1267" t="s">
        <v>36</v>
      </c>
      <c r="G1267">
        <v>2</v>
      </c>
      <c r="H1267">
        <v>-17.29044059760394</v>
      </c>
      <c r="I1267">
        <v>9.798894162072011E-2</v>
      </c>
      <c r="J1267" t="s">
        <v>340</v>
      </c>
      <c r="L1267" t="s">
        <v>342</v>
      </c>
    </row>
    <row r="1268" spans="1:12" x14ac:dyDescent="0.2">
      <c r="A1268" t="s">
        <v>343</v>
      </c>
      <c r="B1268">
        <v>1.6397999999999999E-8</v>
      </c>
      <c r="C1268" t="s">
        <v>371</v>
      </c>
      <c r="D1268" t="s">
        <v>15</v>
      </c>
      <c r="F1268" t="s">
        <v>36</v>
      </c>
      <c r="G1268">
        <v>2</v>
      </c>
      <c r="H1268">
        <v>-17.92610646077242</v>
      </c>
      <c r="I1268">
        <v>9.798894162072011E-2</v>
      </c>
      <c r="J1268" t="s">
        <v>340</v>
      </c>
      <c r="L1268" t="s">
        <v>343</v>
      </c>
    </row>
    <row r="1269" spans="1:12" x14ac:dyDescent="0.2">
      <c r="A1269" t="s">
        <v>344</v>
      </c>
      <c r="B1269">
        <v>1.6397999999999999E-8</v>
      </c>
      <c r="C1269" t="s">
        <v>371</v>
      </c>
      <c r="D1269" t="s">
        <v>15</v>
      </c>
      <c r="F1269" t="s">
        <v>36</v>
      </c>
      <c r="G1269">
        <v>2</v>
      </c>
      <c r="H1269">
        <v>-17.92610646077242</v>
      </c>
      <c r="I1269">
        <v>9.798894162072011E-2</v>
      </c>
      <c r="J1269" t="s">
        <v>340</v>
      </c>
      <c r="L1269" t="s">
        <v>344</v>
      </c>
    </row>
    <row r="1270" spans="1:12" x14ac:dyDescent="0.2">
      <c r="A1270" t="s">
        <v>345</v>
      </c>
      <c r="B1270">
        <v>3.2511999999999999E-7</v>
      </c>
      <c r="C1270" t="s">
        <v>371</v>
      </c>
      <c r="D1270" t="s">
        <v>15</v>
      </c>
      <c r="F1270" t="s">
        <v>36</v>
      </c>
      <c r="G1270">
        <v>2</v>
      </c>
      <c r="H1270">
        <v>-14.93907149199635</v>
      </c>
      <c r="I1270">
        <v>9.798894162072011E-2</v>
      </c>
      <c r="J1270" t="s">
        <v>340</v>
      </c>
      <c r="L1270" t="s">
        <v>345</v>
      </c>
    </row>
    <row r="1271" spans="1:12" x14ac:dyDescent="0.2">
      <c r="A1271" t="s">
        <v>346</v>
      </c>
      <c r="B1271">
        <v>1.7218E-7</v>
      </c>
      <c r="C1271" t="s">
        <v>371</v>
      </c>
      <c r="D1271" t="s">
        <v>15</v>
      </c>
      <c r="F1271" t="s">
        <v>36</v>
      </c>
      <c r="G1271">
        <v>2</v>
      </c>
      <c r="H1271">
        <v>-15.5747253957166</v>
      </c>
      <c r="I1271">
        <v>9.798894162072011E-2</v>
      </c>
      <c r="J1271" t="s">
        <v>340</v>
      </c>
      <c r="L1271" t="s">
        <v>346</v>
      </c>
    </row>
    <row r="1272" spans="1:12" x14ac:dyDescent="0.2">
      <c r="A1272" t="s">
        <v>347</v>
      </c>
      <c r="B1272">
        <v>2.6411000000000001E-8</v>
      </c>
      <c r="C1272" t="s">
        <v>49</v>
      </c>
      <c r="D1272" t="s">
        <v>15</v>
      </c>
      <c r="F1272" t="s">
        <v>36</v>
      </c>
      <c r="G1272">
        <v>2</v>
      </c>
      <c r="H1272">
        <v>-17.449485246908921</v>
      </c>
      <c r="I1272">
        <v>9.798894162072011E-2</v>
      </c>
      <c r="J1272" t="s">
        <v>340</v>
      </c>
      <c r="L1272" t="s">
        <v>347</v>
      </c>
    </row>
    <row r="1273" spans="1:12" x14ac:dyDescent="0.2">
      <c r="A1273" t="s">
        <v>348</v>
      </c>
      <c r="B1273">
        <v>1.9182999999999999E-9</v>
      </c>
      <c r="C1273" t="s">
        <v>49</v>
      </c>
      <c r="D1273" t="s">
        <v>15</v>
      </c>
      <c r="F1273" t="s">
        <v>36</v>
      </c>
      <c r="G1273">
        <v>2</v>
      </c>
      <c r="H1273">
        <v>-20.071826459786259</v>
      </c>
      <c r="I1273">
        <v>9.798894162072011E-2</v>
      </c>
      <c r="J1273" t="s">
        <v>340</v>
      </c>
      <c r="L1273" t="s">
        <v>348</v>
      </c>
    </row>
    <row r="1274" spans="1:12" x14ac:dyDescent="0.2">
      <c r="A1274" t="s">
        <v>349</v>
      </c>
      <c r="B1274">
        <v>1.9221000000000001E-8</v>
      </c>
      <c r="C1274" t="s">
        <v>371</v>
      </c>
      <c r="D1274" t="s">
        <v>15</v>
      </c>
      <c r="F1274" t="s">
        <v>36</v>
      </c>
      <c r="G1274">
        <v>2</v>
      </c>
      <c r="H1274">
        <v>-17.76726240562142</v>
      </c>
      <c r="I1274">
        <v>9.798894162072011E-2</v>
      </c>
      <c r="J1274" t="s">
        <v>340</v>
      </c>
      <c r="L1274" t="s">
        <v>349</v>
      </c>
    </row>
    <row r="1275" spans="1:12" x14ac:dyDescent="0.2">
      <c r="A1275" t="s">
        <v>350</v>
      </c>
      <c r="B1275">
        <v>3.2034999999999998E-7</v>
      </c>
      <c r="C1275" t="s">
        <v>371</v>
      </c>
      <c r="D1275" t="s">
        <v>15</v>
      </c>
      <c r="F1275" t="s">
        <v>36</v>
      </c>
      <c r="G1275">
        <v>2</v>
      </c>
      <c r="H1275">
        <v>-14.953851688861381</v>
      </c>
      <c r="I1275">
        <v>9.798894162072011E-2</v>
      </c>
      <c r="J1275" t="s">
        <v>340</v>
      </c>
      <c r="L1275" t="s">
        <v>350</v>
      </c>
    </row>
    <row r="1276" spans="1:12" x14ac:dyDescent="0.2">
      <c r="A1276" t="s">
        <v>351</v>
      </c>
      <c r="B1276">
        <v>1.0179E-8</v>
      </c>
      <c r="C1276" t="s">
        <v>371</v>
      </c>
      <c r="D1276" t="s">
        <v>15</v>
      </c>
      <c r="F1276" t="s">
        <v>36</v>
      </c>
      <c r="G1276">
        <v>2</v>
      </c>
      <c r="H1276">
        <v>-18.402939062476211</v>
      </c>
      <c r="I1276">
        <v>9.798894162072011E-2</v>
      </c>
      <c r="J1276" t="s">
        <v>340</v>
      </c>
      <c r="L1276" t="s">
        <v>351</v>
      </c>
    </row>
    <row r="1277" spans="1:12" x14ac:dyDescent="0.2">
      <c r="A1277" t="s">
        <v>352</v>
      </c>
      <c r="B1277">
        <v>1.6966E-7</v>
      </c>
      <c r="C1277" t="s">
        <v>371</v>
      </c>
      <c r="D1277" t="s">
        <v>15</v>
      </c>
      <c r="F1277" t="s">
        <v>36</v>
      </c>
      <c r="G1277">
        <v>2</v>
      </c>
      <c r="H1277">
        <v>-15.58946940256682</v>
      </c>
      <c r="I1277">
        <v>9.798894162072011E-2</v>
      </c>
      <c r="J1277" t="s">
        <v>340</v>
      </c>
      <c r="L1277" t="s">
        <v>352</v>
      </c>
    </row>
    <row r="1278" spans="1:12" x14ac:dyDescent="0.2">
      <c r="A1278" t="s">
        <v>442</v>
      </c>
      <c r="B1278">
        <v>3.5833000000000002E-3</v>
      </c>
      <c r="C1278" t="s">
        <v>42</v>
      </c>
      <c r="D1278" t="s">
        <v>16</v>
      </c>
      <c r="F1278" t="s">
        <v>36</v>
      </c>
      <c r="G1278">
        <v>2</v>
      </c>
      <c r="H1278">
        <v>-5.6314711154454233</v>
      </c>
      <c r="I1278">
        <v>4.3409845976280087E-2</v>
      </c>
      <c r="J1278" t="s">
        <v>353</v>
      </c>
      <c r="L1278" t="s">
        <v>443</v>
      </c>
    </row>
    <row r="1279" spans="1:12" x14ac:dyDescent="0.2">
      <c r="A1279" t="s">
        <v>354</v>
      </c>
      <c r="B1279">
        <v>-3.2248999999999998E-6</v>
      </c>
      <c r="C1279" t="s">
        <v>49</v>
      </c>
      <c r="D1279" t="s">
        <v>250</v>
      </c>
      <c r="F1279" t="s">
        <v>36</v>
      </c>
      <c r="G1279">
        <v>2</v>
      </c>
      <c r="H1279">
        <v>-12.644608615949229</v>
      </c>
      <c r="I1279">
        <v>4.3409845976280087E-2</v>
      </c>
      <c r="J1279" t="s">
        <v>353</v>
      </c>
      <c r="K1279" t="b">
        <v>1</v>
      </c>
      <c r="L1279" t="s">
        <v>355</v>
      </c>
    </row>
    <row r="1281" spans="1:13" ht="16" x14ac:dyDescent="0.2">
      <c r="A1281" s="1" t="s">
        <v>2</v>
      </c>
      <c r="B1281" s="1" t="s">
        <v>332</v>
      </c>
    </row>
    <row r="1282" spans="1:13" x14ac:dyDescent="0.2">
      <c r="A1282" t="s">
        <v>4</v>
      </c>
      <c r="B1282" t="s">
        <v>372</v>
      </c>
    </row>
    <row r="1283" spans="1:13" x14ac:dyDescent="0.2">
      <c r="A1283" t="s">
        <v>6</v>
      </c>
      <c r="B1283" t="s">
        <v>373</v>
      </c>
    </row>
    <row r="1284" spans="1:13" x14ac:dyDescent="0.2">
      <c r="A1284" t="s">
        <v>8</v>
      </c>
      <c r="B1284">
        <v>1</v>
      </c>
    </row>
    <row r="1285" spans="1:13" x14ac:dyDescent="0.2">
      <c r="A1285" t="s">
        <v>9</v>
      </c>
      <c r="B1285" t="s">
        <v>73</v>
      </c>
    </row>
    <row r="1286" spans="1:13" x14ac:dyDescent="0.2">
      <c r="A1286" t="s">
        <v>11</v>
      </c>
      <c r="B1286" t="s">
        <v>12</v>
      </c>
    </row>
    <row r="1287" spans="1:13" x14ac:dyDescent="0.2">
      <c r="A1287" t="s">
        <v>13</v>
      </c>
      <c r="B1287" t="s">
        <v>14</v>
      </c>
    </row>
    <row r="1288" spans="1:13" x14ac:dyDescent="0.2">
      <c r="A1288" t="s">
        <v>15</v>
      </c>
      <c r="B1288" t="s">
        <v>53</v>
      </c>
    </row>
    <row r="1289" spans="1:13" ht="16" x14ac:dyDescent="0.2">
      <c r="A1289" s="1" t="s">
        <v>17</v>
      </c>
    </row>
    <row r="1290" spans="1:13" x14ac:dyDescent="0.2">
      <c r="A1290" s="2" t="s">
        <v>18</v>
      </c>
      <c r="B1290" s="2" t="s">
        <v>19</v>
      </c>
      <c r="C1290" s="2" t="s">
        <v>6</v>
      </c>
      <c r="D1290" s="2" t="s">
        <v>15</v>
      </c>
      <c r="E1290" s="2" t="s">
        <v>20</v>
      </c>
      <c r="F1290" s="2" t="s">
        <v>13</v>
      </c>
      <c r="G1290" s="2" t="s">
        <v>21</v>
      </c>
      <c r="H1290" s="2" t="s">
        <v>22</v>
      </c>
      <c r="I1290" s="2" t="s">
        <v>23</v>
      </c>
      <c r="J1290" s="2" t="s">
        <v>4</v>
      </c>
      <c r="K1290" s="2" t="s">
        <v>24</v>
      </c>
      <c r="L1290" s="2" t="s">
        <v>9</v>
      </c>
      <c r="M1290" s="2"/>
    </row>
    <row r="1291" spans="1:13" x14ac:dyDescent="0.2">
      <c r="A1291" t="s">
        <v>335</v>
      </c>
      <c r="B1291">
        <v>3.8502999999999998</v>
      </c>
      <c r="D1291" t="s">
        <v>30</v>
      </c>
      <c r="E1291" t="s">
        <v>336</v>
      </c>
      <c r="F1291" t="s">
        <v>27</v>
      </c>
      <c r="G1291">
        <v>2</v>
      </c>
      <c r="H1291">
        <v>1.348151067341848</v>
      </c>
      <c r="I1291">
        <v>4.3409845976280087E-2</v>
      </c>
      <c r="J1291" t="s">
        <v>337</v>
      </c>
    </row>
    <row r="1292" spans="1:13" x14ac:dyDescent="0.2">
      <c r="A1292" t="s">
        <v>29</v>
      </c>
      <c r="B1292">
        <v>0.25026999999999999</v>
      </c>
      <c r="D1292" t="s">
        <v>30</v>
      </c>
      <c r="E1292" t="s">
        <v>31</v>
      </c>
      <c r="F1292" t="s">
        <v>27</v>
      </c>
      <c r="G1292">
        <v>2</v>
      </c>
      <c r="H1292">
        <v>-1.385214943900327</v>
      </c>
      <c r="I1292">
        <v>2.439508208471609E-2</v>
      </c>
      <c r="J1292" t="s">
        <v>358</v>
      </c>
    </row>
    <row r="1293" spans="1:13" x14ac:dyDescent="0.2">
      <c r="A1293" t="s">
        <v>332</v>
      </c>
      <c r="B1293">
        <v>1</v>
      </c>
      <c r="C1293" t="s">
        <v>373</v>
      </c>
      <c r="D1293" t="s">
        <v>53</v>
      </c>
      <c r="E1293" t="s">
        <v>339</v>
      </c>
      <c r="F1293" t="s">
        <v>33</v>
      </c>
      <c r="G1293">
        <v>0</v>
      </c>
      <c r="H1293">
        <v>1</v>
      </c>
      <c r="L1293" t="s">
        <v>73</v>
      </c>
    </row>
    <row r="1294" spans="1:13" x14ac:dyDescent="0.2">
      <c r="A1294" t="s">
        <v>1434</v>
      </c>
      <c r="B1294">
        <v>5.1030000000000003E-9</v>
      </c>
      <c r="C1294" t="s">
        <v>49</v>
      </c>
      <c r="D1294" t="s">
        <v>15</v>
      </c>
      <c r="F1294" t="s">
        <v>36</v>
      </c>
      <c r="G1294">
        <v>2</v>
      </c>
      <c r="H1294">
        <v>-19.093437234864581</v>
      </c>
      <c r="I1294">
        <v>9.798894162072011E-2</v>
      </c>
      <c r="J1294" t="s">
        <v>340</v>
      </c>
      <c r="L1294" t="s">
        <v>1434</v>
      </c>
    </row>
    <row r="1295" spans="1:13" x14ac:dyDescent="0.2">
      <c r="A1295" t="s">
        <v>1435</v>
      </c>
      <c r="B1295">
        <v>2.7026000000000002E-9</v>
      </c>
      <c r="C1295" t="s">
        <v>49</v>
      </c>
      <c r="D1295" t="s">
        <v>15</v>
      </c>
      <c r="F1295" t="s">
        <v>36</v>
      </c>
      <c r="G1295">
        <v>2</v>
      </c>
      <c r="H1295">
        <v>-19.729051564324561</v>
      </c>
      <c r="I1295">
        <v>9.798894162072011E-2</v>
      </c>
      <c r="J1295" t="s">
        <v>340</v>
      </c>
      <c r="L1295" t="s">
        <v>1435</v>
      </c>
    </row>
    <row r="1296" spans="1:13" x14ac:dyDescent="0.2">
      <c r="A1296" t="s">
        <v>1439</v>
      </c>
      <c r="B1296">
        <v>1.4923999999999999E-9</v>
      </c>
      <c r="C1296" t="s">
        <v>49</v>
      </c>
      <c r="D1296" t="s">
        <v>15</v>
      </c>
      <c r="F1296" t="s">
        <v>36</v>
      </c>
      <c r="G1296">
        <v>2</v>
      </c>
      <c r="H1296">
        <v>-20.32288027458155</v>
      </c>
      <c r="I1296">
        <v>9.798894162072011E-2</v>
      </c>
      <c r="J1296" t="s">
        <v>340</v>
      </c>
      <c r="L1296" t="s">
        <v>1439</v>
      </c>
    </row>
    <row r="1297" spans="1:12" x14ac:dyDescent="0.2">
      <c r="A1297" t="s">
        <v>1440</v>
      </c>
      <c r="B1297">
        <v>3.0109000000000002E-8</v>
      </c>
      <c r="C1297" t="s">
        <v>49</v>
      </c>
      <c r="D1297" t="s">
        <v>15</v>
      </c>
      <c r="F1297" t="s">
        <v>36</v>
      </c>
      <c r="G1297">
        <v>2</v>
      </c>
      <c r="H1297">
        <v>-17.318441706561909</v>
      </c>
      <c r="I1297">
        <v>9.798894162072011E-2</v>
      </c>
      <c r="J1297" t="s">
        <v>340</v>
      </c>
      <c r="L1297" t="s">
        <v>1440</v>
      </c>
    </row>
    <row r="1298" spans="1:12" x14ac:dyDescent="0.2">
      <c r="A1298" t="s">
        <v>1441</v>
      </c>
      <c r="B1298">
        <v>2.3563999999999997E-10</v>
      </c>
      <c r="C1298" t="s">
        <v>35</v>
      </c>
      <c r="D1298" t="s">
        <v>15</v>
      </c>
      <c r="F1298" t="s">
        <v>36</v>
      </c>
      <c r="G1298">
        <v>2</v>
      </c>
      <c r="H1298">
        <v>-22.16871589927506</v>
      </c>
      <c r="I1298">
        <v>9.798894162072011E-2</v>
      </c>
      <c r="J1298" t="s">
        <v>340</v>
      </c>
      <c r="L1298" t="s">
        <v>1441</v>
      </c>
    </row>
    <row r="1299" spans="1:12" x14ac:dyDescent="0.2">
      <c r="A1299" t="s">
        <v>1442</v>
      </c>
      <c r="B1299">
        <v>3.9272999999999999E-9</v>
      </c>
      <c r="C1299" t="s">
        <v>35</v>
      </c>
      <c r="D1299" t="s">
        <v>15</v>
      </c>
      <c r="F1299" t="s">
        <v>36</v>
      </c>
      <c r="G1299">
        <v>2</v>
      </c>
      <c r="H1299">
        <v>-19.355313670074381</v>
      </c>
      <c r="I1299">
        <v>9.798894162072011E-2</v>
      </c>
      <c r="J1299" t="s">
        <v>340</v>
      </c>
      <c r="L1299" t="s">
        <v>1442</v>
      </c>
    </row>
    <row r="1300" spans="1:12" x14ac:dyDescent="0.2">
      <c r="A1300" t="s">
        <v>1452</v>
      </c>
      <c r="B1300">
        <v>6.1767999999999998E-10</v>
      </c>
      <c r="C1300" t="s">
        <v>35</v>
      </c>
      <c r="D1300" t="s">
        <v>15</v>
      </c>
      <c r="F1300" t="s">
        <v>36</v>
      </c>
      <c r="G1300">
        <v>2</v>
      </c>
      <c r="H1300">
        <v>-21.205050591927989</v>
      </c>
      <c r="I1300">
        <v>9.798894162072011E-2</v>
      </c>
      <c r="J1300" t="s">
        <v>340</v>
      </c>
      <c r="L1300" t="s">
        <v>1452</v>
      </c>
    </row>
    <row r="1301" spans="1:12" x14ac:dyDescent="0.2">
      <c r="A1301" t="s">
        <v>1453</v>
      </c>
      <c r="B1301">
        <v>7.4771999999999998E-10</v>
      </c>
      <c r="C1301" t="s">
        <v>35</v>
      </c>
      <c r="D1301" t="s">
        <v>15</v>
      </c>
      <c r="F1301" t="s">
        <v>36</v>
      </c>
      <c r="G1301">
        <v>2</v>
      </c>
      <c r="H1301">
        <v>-21.013992539584422</v>
      </c>
      <c r="I1301">
        <v>9.798894162072011E-2</v>
      </c>
      <c r="J1301" t="s">
        <v>340</v>
      </c>
      <c r="L1301" t="s">
        <v>1453</v>
      </c>
    </row>
    <row r="1302" spans="1:12" x14ac:dyDescent="0.2">
      <c r="A1302" t="s">
        <v>1454</v>
      </c>
      <c r="B1302">
        <v>9.7527999999999994E-11</v>
      </c>
      <c r="C1302" t="s">
        <v>35</v>
      </c>
      <c r="D1302" t="s">
        <v>15</v>
      </c>
      <c r="F1302" t="s">
        <v>36</v>
      </c>
      <c r="G1302">
        <v>2</v>
      </c>
      <c r="H1302">
        <v>-23.050881599665701</v>
      </c>
      <c r="I1302">
        <v>9.798894162072011E-2</v>
      </c>
      <c r="J1302" t="s">
        <v>340</v>
      </c>
      <c r="L1302" t="s">
        <v>1454</v>
      </c>
    </row>
    <row r="1303" spans="1:12" x14ac:dyDescent="0.2">
      <c r="A1303" t="s">
        <v>1455</v>
      </c>
      <c r="B1303">
        <v>1.9766E-8</v>
      </c>
      <c r="C1303" t="s">
        <v>35</v>
      </c>
      <c r="D1303" t="s">
        <v>15</v>
      </c>
      <c r="F1303" t="s">
        <v>36</v>
      </c>
      <c r="G1303">
        <v>2</v>
      </c>
      <c r="H1303">
        <v>-17.73930254699242</v>
      </c>
      <c r="I1303">
        <v>9.798894162072011E-2</v>
      </c>
      <c r="J1303" t="s">
        <v>340</v>
      </c>
      <c r="L1303" t="s">
        <v>1455</v>
      </c>
    </row>
    <row r="1304" spans="1:12" x14ac:dyDescent="0.2">
      <c r="A1304" t="s">
        <v>1456</v>
      </c>
      <c r="B1304">
        <v>1.0468E-8</v>
      </c>
      <c r="C1304" t="s">
        <v>35</v>
      </c>
      <c r="D1304" t="s">
        <v>15</v>
      </c>
      <c r="F1304" t="s">
        <v>36</v>
      </c>
      <c r="G1304">
        <v>2</v>
      </c>
      <c r="H1304">
        <v>-18.374942852278512</v>
      </c>
      <c r="I1304">
        <v>9.798894162072011E-2</v>
      </c>
      <c r="J1304" t="s">
        <v>340</v>
      </c>
      <c r="L1304" t="s">
        <v>1456</v>
      </c>
    </row>
    <row r="1305" spans="1:12" x14ac:dyDescent="0.2">
      <c r="A1305" t="s">
        <v>1461</v>
      </c>
      <c r="B1305">
        <v>5.7064999999999999E-10</v>
      </c>
      <c r="C1305" t="s">
        <v>49</v>
      </c>
      <c r="D1305" t="s">
        <v>15</v>
      </c>
      <c r="F1305" t="s">
        <v>36</v>
      </c>
      <c r="G1305">
        <v>2</v>
      </c>
      <c r="H1305">
        <v>-21.284245053928942</v>
      </c>
      <c r="I1305">
        <v>9.798894162072011E-2</v>
      </c>
      <c r="J1305" t="s">
        <v>340</v>
      </c>
      <c r="L1305" t="s">
        <v>1461</v>
      </c>
    </row>
    <row r="1306" spans="1:12" x14ac:dyDescent="0.2">
      <c r="A1306" t="s">
        <v>1457</v>
      </c>
      <c r="B1306">
        <v>9.5108999999999995E-9</v>
      </c>
      <c r="C1306" t="s">
        <v>49</v>
      </c>
      <c r="D1306" t="s">
        <v>15</v>
      </c>
      <c r="F1306" t="s">
        <v>36</v>
      </c>
      <c r="G1306">
        <v>2</v>
      </c>
      <c r="H1306">
        <v>-18.470827327642962</v>
      </c>
      <c r="I1306">
        <v>9.798894162072011E-2</v>
      </c>
      <c r="J1306" t="s">
        <v>340</v>
      </c>
      <c r="L1306" t="s">
        <v>1457</v>
      </c>
    </row>
    <row r="1307" spans="1:12" x14ac:dyDescent="0.2">
      <c r="A1307" t="s">
        <v>1462</v>
      </c>
      <c r="B1307">
        <v>3.0222000000000002E-10</v>
      </c>
      <c r="C1307" t="s">
        <v>49</v>
      </c>
      <c r="D1307" t="s">
        <v>15</v>
      </c>
      <c r="F1307" t="s">
        <v>36</v>
      </c>
      <c r="G1307">
        <v>2</v>
      </c>
      <c r="H1307">
        <v>-21.919865886942929</v>
      </c>
      <c r="I1307">
        <v>9.798894162072011E-2</v>
      </c>
      <c r="J1307" t="s">
        <v>340</v>
      </c>
      <c r="L1307" t="s">
        <v>1462</v>
      </c>
    </row>
    <row r="1308" spans="1:12" x14ac:dyDescent="0.2">
      <c r="A1308" t="s">
        <v>1458</v>
      </c>
      <c r="B1308">
        <v>5.0369999999999999E-9</v>
      </c>
      <c r="C1308" t="s">
        <v>49</v>
      </c>
      <c r="D1308" t="s">
        <v>15</v>
      </c>
      <c r="F1308" t="s">
        <v>36</v>
      </c>
      <c r="G1308">
        <v>2</v>
      </c>
      <c r="H1308">
        <v>-19.106455170182901</v>
      </c>
      <c r="I1308">
        <v>9.798894162072011E-2</v>
      </c>
      <c r="J1308" t="s">
        <v>340</v>
      </c>
      <c r="L1308" t="s">
        <v>1458</v>
      </c>
    </row>
    <row r="1309" spans="1:12" x14ac:dyDescent="0.2">
      <c r="A1309" t="s">
        <v>341</v>
      </c>
      <c r="B1309">
        <v>1.2636E-8</v>
      </c>
      <c r="C1309" t="s">
        <v>359</v>
      </c>
      <c r="D1309" t="s">
        <v>15</v>
      </c>
      <c r="F1309" t="s">
        <v>36</v>
      </c>
      <c r="G1309">
        <v>2</v>
      </c>
      <c r="H1309">
        <v>-18.186715954006569</v>
      </c>
      <c r="I1309">
        <v>9.798894162072011E-2</v>
      </c>
      <c r="J1309" t="s">
        <v>340</v>
      </c>
      <c r="L1309" t="s">
        <v>341</v>
      </c>
    </row>
    <row r="1310" spans="1:12" x14ac:dyDescent="0.2">
      <c r="A1310" t="s">
        <v>342</v>
      </c>
      <c r="B1310">
        <v>1.2636E-8</v>
      </c>
      <c r="C1310" t="s">
        <v>359</v>
      </c>
      <c r="D1310" t="s">
        <v>15</v>
      </c>
      <c r="F1310" t="s">
        <v>36</v>
      </c>
      <c r="G1310">
        <v>2</v>
      </c>
      <c r="H1310">
        <v>-18.186715954006569</v>
      </c>
      <c r="I1310">
        <v>9.798894162072011E-2</v>
      </c>
      <c r="J1310" t="s">
        <v>340</v>
      </c>
      <c r="L1310" t="s">
        <v>342</v>
      </c>
    </row>
    <row r="1311" spans="1:12" x14ac:dyDescent="0.2">
      <c r="A1311" t="s">
        <v>343</v>
      </c>
      <c r="B1311">
        <v>6.6919999999999996E-9</v>
      </c>
      <c r="C1311" t="s">
        <v>359</v>
      </c>
      <c r="D1311" t="s">
        <v>15</v>
      </c>
      <c r="F1311" t="s">
        <v>36</v>
      </c>
      <c r="G1311">
        <v>2</v>
      </c>
      <c r="H1311">
        <v>-18.822353053821828</v>
      </c>
      <c r="I1311">
        <v>9.798894162072011E-2</v>
      </c>
      <c r="J1311" t="s">
        <v>340</v>
      </c>
      <c r="L1311" t="s">
        <v>343</v>
      </c>
    </row>
    <row r="1312" spans="1:12" x14ac:dyDescent="0.2">
      <c r="A1312" t="s">
        <v>344</v>
      </c>
      <c r="B1312">
        <v>6.6919999999999996E-9</v>
      </c>
      <c r="C1312" t="s">
        <v>359</v>
      </c>
      <c r="D1312" t="s">
        <v>15</v>
      </c>
      <c r="F1312" t="s">
        <v>36</v>
      </c>
      <c r="G1312">
        <v>2</v>
      </c>
      <c r="H1312">
        <v>-18.822353053821828</v>
      </c>
      <c r="I1312">
        <v>9.798894162072011E-2</v>
      </c>
      <c r="J1312" t="s">
        <v>340</v>
      </c>
      <c r="L1312" t="s">
        <v>344</v>
      </c>
    </row>
    <row r="1313" spans="1:12" x14ac:dyDescent="0.2">
      <c r="A1313" t="s">
        <v>345</v>
      </c>
      <c r="B1313">
        <v>1.3267999999999999E-7</v>
      </c>
      <c r="C1313" t="s">
        <v>359</v>
      </c>
      <c r="D1313" t="s">
        <v>15</v>
      </c>
      <c r="F1313" t="s">
        <v>36</v>
      </c>
      <c r="G1313">
        <v>2</v>
      </c>
      <c r="H1313">
        <v>-15.835325622867559</v>
      </c>
      <c r="I1313">
        <v>9.798894162072011E-2</v>
      </c>
      <c r="J1313" t="s">
        <v>340</v>
      </c>
      <c r="L1313" t="s">
        <v>345</v>
      </c>
    </row>
    <row r="1314" spans="1:12" x14ac:dyDescent="0.2">
      <c r="A1314" t="s">
        <v>346</v>
      </c>
      <c r="B1314">
        <v>7.0266000000000002E-8</v>
      </c>
      <c r="C1314" t="s">
        <v>359</v>
      </c>
      <c r="D1314" t="s">
        <v>15</v>
      </c>
      <c r="F1314" t="s">
        <v>36</v>
      </c>
      <c r="G1314">
        <v>2</v>
      </c>
      <c r="H1314">
        <v>-16.47097779665836</v>
      </c>
      <c r="I1314">
        <v>9.798894162072011E-2</v>
      </c>
      <c r="J1314" t="s">
        <v>340</v>
      </c>
      <c r="L1314" t="s">
        <v>346</v>
      </c>
    </row>
    <row r="1315" spans="1:12" x14ac:dyDescent="0.2">
      <c r="A1315" t="s">
        <v>347</v>
      </c>
      <c r="B1315">
        <v>2.4873E-8</v>
      </c>
      <c r="C1315" t="s">
        <v>49</v>
      </c>
      <c r="D1315" t="s">
        <v>15</v>
      </c>
      <c r="F1315" t="s">
        <v>36</v>
      </c>
      <c r="G1315">
        <v>2</v>
      </c>
      <c r="H1315">
        <v>-17.509482959144218</v>
      </c>
      <c r="I1315">
        <v>9.798894162072011E-2</v>
      </c>
      <c r="J1315" t="s">
        <v>340</v>
      </c>
      <c r="L1315" t="s">
        <v>347</v>
      </c>
    </row>
    <row r="1316" spans="1:12" x14ac:dyDescent="0.2">
      <c r="A1316" t="s">
        <v>348</v>
      </c>
      <c r="B1316">
        <v>1.8065999999999999E-9</v>
      </c>
      <c r="C1316" t="s">
        <v>49</v>
      </c>
      <c r="D1316" t="s">
        <v>15</v>
      </c>
      <c r="F1316" t="s">
        <v>36</v>
      </c>
      <c r="G1316">
        <v>2</v>
      </c>
      <c r="H1316">
        <v>-20.1318192112128</v>
      </c>
      <c r="I1316">
        <v>9.798894162072011E-2</v>
      </c>
      <c r="J1316" t="s">
        <v>340</v>
      </c>
      <c r="L1316" t="s">
        <v>348</v>
      </c>
    </row>
    <row r="1317" spans="1:12" x14ac:dyDescent="0.2">
      <c r="A1317" t="s">
        <v>349</v>
      </c>
      <c r="B1317">
        <v>6.5344000000000001E-9</v>
      </c>
      <c r="C1317" t="s">
        <v>359</v>
      </c>
      <c r="D1317" t="s">
        <v>15</v>
      </c>
      <c r="F1317" t="s">
        <v>36</v>
      </c>
      <c r="G1317">
        <v>2</v>
      </c>
      <c r="H1317">
        <v>-18.846185307398262</v>
      </c>
      <c r="I1317">
        <v>9.798894162072011E-2</v>
      </c>
      <c r="J1317" t="s">
        <v>340</v>
      </c>
      <c r="L1317" t="s">
        <v>349</v>
      </c>
    </row>
    <row r="1318" spans="1:12" x14ac:dyDescent="0.2">
      <c r="A1318" t="s">
        <v>350</v>
      </c>
      <c r="B1318">
        <v>1.0891E-7</v>
      </c>
      <c r="C1318" t="s">
        <v>359</v>
      </c>
      <c r="D1318" t="s">
        <v>15</v>
      </c>
      <c r="F1318" t="s">
        <v>36</v>
      </c>
      <c r="G1318">
        <v>2</v>
      </c>
      <c r="H1318">
        <v>-16.032743983858811</v>
      </c>
      <c r="I1318">
        <v>9.798894162072011E-2</v>
      </c>
      <c r="J1318" t="s">
        <v>340</v>
      </c>
      <c r="L1318" t="s">
        <v>350</v>
      </c>
    </row>
    <row r="1319" spans="1:12" x14ac:dyDescent="0.2">
      <c r="A1319" t="s">
        <v>351</v>
      </c>
      <c r="B1319">
        <v>3.4605999999999998E-9</v>
      </c>
      <c r="C1319" t="s">
        <v>359</v>
      </c>
      <c r="D1319" t="s">
        <v>15</v>
      </c>
      <c r="F1319" t="s">
        <v>36</v>
      </c>
      <c r="G1319">
        <v>2</v>
      </c>
      <c r="H1319">
        <v>-19.481823852506</v>
      </c>
      <c r="I1319">
        <v>9.798894162072011E-2</v>
      </c>
      <c r="J1319" t="s">
        <v>340</v>
      </c>
      <c r="L1319" t="s">
        <v>351</v>
      </c>
    </row>
    <row r="1320" spans="1:12" x14ac:dyDescent="0.2">
      <c r="A1320" t="s">
        <v>352</v>
      </c>
      <c r="B1320">
        <v>5.7677000000000001E-8</v>
      </c>
      <c r="C1320" t="s">
        <v>359</v>
      </c>
      <c r="D1320" t="s">
        <v>15</v>
      </c>
      <c r="F1320" t="s">
        <v>36</v>
      </c>
      <c r="G1320">
        <v>2</v>
      </c>
      <c r="H1320">
        <v>-16.66840735641804</v>
      </c>
      <c r="I1320">
        <v>9.798894162072011E-2</v>
      </c>
      <c r="J1320" t="s">
        <v>340</v>
      </c>
      <c r="L1320" t="s">
        <v>352</v>
      </c>
    </row>
    <row r="1321" spans="1:12" x14ac:dyDescent="0.2">
      <c r="A1321" t="s">
        <v>442</v>
      </c>
      <c r="B1321">
        <v>2.4118E-3</v>
      </c>
      <c r="C1321" t="s">
        <v>42</v>
      </c>
      <c r="D1321" t="s">
        <v>16</v>
      </c>
      <c r="F1321" t="s">
        <v>36</v>
      </c>
      <c r="G1321">
        <v>2</v>
      </c>
      <c r="H1321">
        <v>-6.027381922294782</v>
      </c>
      <c r="I1321">
        <v>4.3409845976280087E-2</v>
      </c>
      <c r="J1321" t="s">
        <v>353</v>
      </c>
      <c r="L1321" t="s">
        <v>443</v>
      </c>
    </row>
    <row r="1322" spans="1:12" x14ac:dyDescent="0.2">
      <c r="A1322" t="s">
        <v>354</v>
      </c>
      <c r="B1322">
        <v>-2.1706E-6</v>
      </c>
      <c r="C1322" t="s">
        <v>49</v>
      </c>
      <c r="D1322" t="s">
        <v>250</v>
      </c>
      <c r="F1322" t="s">
        <v>36</v>
      </c>
      <c r="G1322">
        <v>2</v>
      </c>
      <c r="H1322">
        <v>-13.0405069309345</v>
      </c>
      <c r="I1322">
        <v>4.3409845976280087E-2</v>
      </c>
      <c r="J1322" t="s">
        <v>353</v>
      </c>
      <c r="K1322" t="b">
        <v>1</v>
      </c>
      <c r="L1322" t="s">
        <v>355</v>
      </c>
    </row>
    <row r="1324" spans="1:12" ht="16" x14ac:dyDescent="0.2">
      <c r="A1324" s="1" t="s">
        <v>2</v>
      </c>
      <c r="B1324" s="1" t="s">
        <v>332</v>
      </c>
    </row>
    <row r="1325" spans="1:12" x14ac:dyDescent="0.2">
      <c r="A1325" t="s">
        <v>4</v>
      </c>
      <c r="B1325" t="s">
        <v>374</v>
      </c>
    </row>
    <row r="1326" spans="1:12" x14ac:dyDescent="0.2">
      <c r="A1326" t="s">
        <v>6</v>
      </c>
      <c r="B1326" t="s">
        <v>375</v>
      </c>
    </row>
    <row r="1327" spans="1:12" x14ac:dyDescent="0.2">
      <c r="A1327" t="s">
        <v>8</v>
      </c>
      <c r="B1327">
        <v>1</v>
      </c>
    </row>
    <row r="1328" spans="1:12" x14ac:dyDescent="0.2">
      <c r="A1328" t="s">
        <v>9</v>
      </c>
      <c r="B1328" t="s">
        <v>73</v>
      </c>
    </row>
    <row r="1329" spans="1:13" x14ac:dyDescent="0.2">
      <c r="A1329" t="s">
        <v>11</v>
      </c>
      <c r="B1329" t="s">
        <v>12</v>
      </c>
    </row>
    <row r="1330" spans="1:13" x14ac:dyDescent="0.2">
      <c r="A1330" t="s">
        <v>13</v>
      </c>
      <c r="B1330" t="s">
        <v>14</v>
      </c>
    </row>
    <row r="1331" spans="1:13" x14ac:dyDescent="0.2">
      <c r="A1331" t="s">
        <v>15</v>
      </c>
      <c r="B1331" t="s">
        <v>53</v>
      </c>
    </row>
    <row r="1332" spans="1:13" ht="16" x14ac:dyDescent="0.2">
      <c r="A1332" s="1" t="s">
        <v>17</v>
      </c>
    </row>
    <row r="1333" spans="1:13" x14ac:dyDescent="0.2">
      <c r="A1333" s="2" t="s">
        <v>18</v>
      </c>
      <c r="B1333" s="2" t="s">
        <v>19</v>
      </c>
      <c r="C1333" s="2" t="s">
        <v>6</v>
      </c>
      <c r="D1333" s="2" t="s">
        <v>15</v>
      </c>
      <c r="E1333" s="2" t="s">
        <v>20</v>
      </c>
      <c r="F1333" s="2" t="s">
        <v>13</v>
      </c>
      <c r="G1333" s="2" t="s">
        <v>21</v>
      </c>
      <c r="H1333" s="2" t="s">
        <v>22</v>
      </c>
      <c r="I1333" s="2" t="s">
        <v>23</v>
      </c>
      <c r="J1333" s="2" t="s">
        <v>4</v>
      </c>
      <c r="K1333" s="2" t="s">
        <v>24</v>
      </c>
      <c r="L1333" s="2" t="s">
        <v>9</v>
      </c>
      <c r="M1333" s="2"/>
    </row>
    <row r="1334" spans="1:13" x14ac:dyDescent="0.2">
      <c r="A1334" t="s">
        <v>335</v>
      </c>
      <c r="B1334">
        <v>3.8502999999999998</v>
      </c>
      <c r="D1334" t="s">
        <v>30</v>
      </c>
      <c r="E1334" t="s">
        <v>336</v>
      </c>
      <c r="F1334" t="s">
        <v>27</v>
      </c>
      <c r="G1334">
        <v>2</v>
      </c>
      <c r="H1334">
        <v>1.348151067341848</v>
      </c>
      <c r="I1334">
        <v>4.3409845976280087E-2</v>
      </c>
      <c r="J1334" t="s">
        <v>337</v>
      </c>
    </row>
    <row r="1335" spans="1:13" x14ac:dyDescent="0.2">
      <c r="A1335" t="s">
        <v>29</v>
      </c>
      <c r="B1335">
        <v>0.25026999999999999</v>
      </c>
      <c r="D1335" t="s">
        <v>30</v>
      </c>
      <c r="E1335" t="s">
        <v>31</v>
      </c>
      <c r="F1335" t="s">
        <v>27</v>
      </c>
      <c r="G1335">
        <v>2</v>
      </c>
      <c r="H1335">
        <v>-1.385214943900327</v>
      </c>
      <c r="I1335">
        <v>2.439508208471609E-2</v>
      </c>
      <c r="J1335" t="s">
        <v>358</v>
      </c>
    </row>
    <row r="1336" spans="1:13" x14ac:dyDescent="0.2">
      <c r="A1336" t="s">
        <v>332</v>
      </c>
      <c r="B1336">
        <v>1</v>
      </c>
      <c r="C1336" t="s">
        <v>375</v>
      </c>
      <c r="D1336" t="s">
        <v>53</v>
      </c>
      <c r="E1336" t="s">
        <v>339</v>
      </c>
      <c r="F1336" t="s">
        <v>33</v>
      </c>
      <c r="G1336">
        <v>0</v>
      </c>
      <c r="H1336">
        <v>1</v>
      </c>
      <c r="L1336" t="s">
        <v>73</v>
      </c>
    </row>
    <row r="1337" spans="1:13" x14ac:dyDescent="0.2">
      <c r="A1337" t="s">
        <v>1434</v>
      </c>
      <c r="B1337">
        <v>3.6723999999999999E-9</v>
      </c>
      <c r="C1337" t="s">
        <v>49</v>
      </c>
      <c r="D1337" t="s">
        <v>15</v>
      </c>
      <c r="F1337" t="s">
        <v>36</v>
      </c>
      <c r="G1337">
        <v>2</v>
      </c>
      <c r="H1337">
        <v>-19.422420437659</v>
      </c>
      <c r="I1337">
        <v>9.798894162072011E-2</v>
      </c>
      <c r="J1337" t="s">
        <v>340</v>
      </c>
      <c r="L1337" t="s">
        <v>1434</v>
      </c>
    </row>
    <row r="1338" spans="1:13" x14ac:dyDescent="0.2">
      <c r="A1338" t="s">
        <v>1435</v>
      </c>
      <c r="B1338">
        <v>1.9449000000000002E-9</v>
      </c>
      <c r="C1338" t="s">
        <v>49</v>
      </c>
      <c r="D1338" t="s">
        <v>15</v>
      </c>
      <c r="F1338" t="s">
        <v>36</v>
      </c>
      <c r="G1338">
        <v>2</v>
      </c>
      <c r="H1338">
        <v>-20.058055275079489</v>
      </c>
      <c r="I1338">
        <v>9.798894162072011E-2</v>
      </c>
      <c r="J1338" t="s">
        <v>340</v>
      </c>
      <c r="L1338" t="s">
        <v>1435</v>
      </c>
    </row>
    <row r="1339" spans="1:13" x14ac:dyDescent="0.2">
      <c r="A1339" t="s">
        <v>1439</v>
      </c>
      <c r="B1339">
        <v>1.074E-9</v>
      </c>
      <c r="C1339" t="s">
        <v>49</v>
      </c>
      <c r="D1339" t="s">
        <v>15</v>
      </c>
      <c r="F1339" t="s">
        <v>36</v>
      </c>
      <c r="G1339">
        <v>2</v>
      </c>
      <c r="H1339">
        <v>-20.651875840859741</v>
      </c>
      <c r="I1339">
        <v>9.798894162072011E-2</v>
      </c>
      <c r="J1339" t="s">
        <v>340</v>
      </c>
      <c r="L1339" t="s">
        <v>1439</v>
      </c>
    </row>
    <row r="1340" spans="1:13" x14ac:dyDescent="0.2">
      <c r="A1340" t="s">
        <v>1440</v>
      </c>
      <c r="B1340">
        <v>2.1667999999999999E-8</v>
      </c>
      <c r="C1340" t="s">
        <v>49</v>
      </c>
      <c r="D1340" t="s">
        <v>15</v>
      </c>
      <c r="F1340" t="s">
        <v>36</v>
      </c>
      <c r="G1340">
        <v>2</v>
      </c>
      <c r="H1340">
        <v>-17.64742931915076</v>
      </c>
      <c r="I1340">
        <v>9.798894162072011E-2</v>
      </c>
      <c r="J1340" t="s">
        <v>340</v>
      </c>
      <c r="L1340" t="s">
        <v>1440</v>
      </c>
    </row>
    <row r="1341" spans="1:13" x14ac:dyDescent="0.2">
      <c r="A1341" t="s">
        <v>1441</v>
      </c>
      <c r="B1341">
        <v>1.6958E-10</v>
      </c>
      <c r="C1341" t="s">
        <v>35</v>
      </c>
      <c r="D1341" t="s">
        <v>15</v>
      </c>
      <c r="F1341" t="s">
        <v>36</v>
      </c>
      <c r="G1341">
        <v>2</v>
      </c>
      <c r="H1341">
        <v>-22.49769632405269</v>
      </c>
      <c r="I1341">
        <v>9.798894162072011E-2</v>
      </c>
      <c r="J1341" t="s">
        <v>340</v>
      </c>
      <c r="L1341" t="s">
        <v>1441</v>
      </c>
    </row>
    <row r="1342" spans="1:13" x14ac:dyDescent="0.2">
      <c r="A1342" t="s">
        <v>1442</v>
      </c>
      <c r="B1342">
        <v>2.8263000000000001E-9</v>
      </c>
      <c r="C1342" t="s">
        <v>35</v>
      </c>
      <c r="D1342" t="s">
        <v>15</v>
      </c>
      <c r="F1342" t="s">
        <v>36</v>
      </c>
      <c r="G1342">
        <v>2</v>
      </c>
      <c r="H1342">
        <v>-19.684297401205821</v>
      </c>
      <c r="I1342">
        <v>9.798894162072011E-2</v>
      </c>
      <c r="J1342" t="s">
        <v>340</v>
      </c>
      <c r="L1342" t="s">
        <v>1442</v>
      </c>
    </row>
    <row r="1343" spans="1:13" x14ac:dyDescent="0.2">
      <c r="A1343" t="s">
        <v>1452</v>
      </c>
      <c r="B1343">
        <v>5.6348E-10</v>
      </c>
      <c r="C1343" t="s">
        <v>35</v>
      </c>
      <c r="D1343" t="s">
        <v>15</v>
      </c>
      <c r="F1343" t="s">
        <v>36</v>
      </c>
      <c r="G1343">
        <v>2</v>
      </c>
      <c r="H1343">
        <v>-21.29688927553644</v>
      </c>
      <c r="I1343">
        <v>9.798894162072011E-2</v>
      </c>
      <c r="J1343" t="s">
        <v>340</v>
      </c>
      <c r="L1343" t="s">
        <v>1452</v>
      </c>
    </row>
    <row r="1344" spans="1:13" x14ac:dyDescent="0.2">
      <c r="A1344" t="s">
        <v>1453</v>
      </c>
      <c r="B1344">
        <v>6.8211000000000004E-10</v>
      </c>
      <c r="C1344" t="s">
        <v>35</v>
      </c>
      <c r="D1344" t="s">
        <v>15</v>
      </c>
      <c r="F1344" t="s">
        <v>36</v>
      </c>
      <c r="G1344">
        <v>2</v>
      </c>
      <c r="H1344">
        <v>-21.10583018076839</v>
      </c>
      <c r="I1344">
        <v>9.798894162072011E-2</v>
      </c>
      <c r="J1344" t="s">
        <v>340</v>
      </c>
      <c r="L1344" t="s">
        <v>1453</v>
      </c>
    </row>
    <row r="1345" spans="1:12" x14ac:dyDescent="0.2">
      <c r="A1345" t="s">
        <v>1454</v>
      </c>
      <c r="B1345">
        <v>8.8970000000000004E-11</v>
      </c>
      <c r="C1345" t="s">
        <v>35</v>
      </c>
      <c r="D1345" t="s">
        <v>15</v>
      </c>
      <c r="F1345" t="s">
        <v>36</v>
      </c>
      <c r="G1345">
        <v>2</v>
      </c>
      <c r="H1345">
        <v>-23.142721881671871</v>
      </c>
      <c r="I1345">
        <v>9.798894162072011E-2</v>
      </c>
      <c r="J1345" t="s">
        <v>340</v>
      </c>
      <c r="L1345" t="s">
        <v>1454</v>
      </c>
    </row>
    <row r="1346" spans="1:12" x14ac:dyDescent="0.2">
      <c r="A1346" t="s">
        <v>1455</v>
      </c>
      <c r="B1346">
        <v>1.8031000000000001E-8</v>
      </c>
      <c r="C1346" t="s">
        <v>35</v>
      </c>
      <c r="D1346" t="s">
        <v>15</v>
      </c>
      <c r="F1346" t="s">
        <v>36</v>
      </c>
      <c r="G1346">
        <v>2</v>
      </c>
      <c r="H1346">
        <v>-17.83117333815218</v>
      </c>
      <c r="I1346">
        <v>9.798894162072011E-2</v>
      </c>
      <c r="J1346" t="s">
        <v>340</v>
      </c>
      <c r="L1346" t="s">
        <v>1455</v>
      </c>
    </row>
    <row r="1347" spans="1:12" x14ac:dyDescent="0.2">
      <c r="A1347" t="s">
        <v>1456</v>
      </c>
      <c r="B1347">
        <v>9.5495000000000006E-9</v>
      </c>
      <c r="C1347" t="s">
        <v>35</v>
      </c>
      <c r="D1347" t="s">
        <v>15</v>
      </c>
      <c r="F1347" t="s">
        <v>36</v>
      </c>
      <c r="G1347">
        <v>2</v>
      </c>
      <c r="H1347">
        <v>-18.46677703984534</v>
      </c>
      <c r="I1347">
        <v>9.798894162072011E-2</v>
      </c>
      <c r="J1347" t="s">
        <v>340</v>
      </c>
      <c r="L1347" t="s">
        <v>1456</v>
      </c>
    </row>
    <row r="1348" spans="1:12" x14ac:dyDescent="0.2">
      <c r="A1348" t="s">
        <v>1461</v>
      </c>
      <c r="B1348">
        <v>4.1066999999999999E-10</v>
      </c>
      <c r="C1348" t="s">
        <v>49</v>
      </c>
      <c r="D1348" t="s">
        <v>15</v>
      </c>
      <c r="F1348" t="s">
        <v>36</v>
      </c>
      <c r="G1348">
        <v>2</v>
      </c>
      <c r="H1348">
        <v>-21.613231143653021</v>
      </c>
      <c r="I1348">
        <v>9.798894162072011E-2</v>
      </c>
      <c r="J1348" t="s">
        <v>340</v>
      </c>
      <c r="L1348" t="s">
        <v>1461</v>
      </c>
    </row>
    <row r="1349" spans="1:12" x14ac:dyDescent="0.2">
      <c r="A1349" t="s">
        <v>1457</v>
      </c>
      <c r="B1349">
        <v>6.8444999999999997E-9</v>
      </c>
      <c r="C1349" t="s">
        <v>49</v>
      </c>
      <c r="D1349" t="s">
        <v>15</v>
      </c>
      <c r="F1349" t="s">
        <v>36</v>
      </c>
      <c r="G1349">
        <v>2</v>
      </c>
      <c r="H1349">
        <v>-18.799820426892978</v>
      </c>
      <c r="I1349">
        <v>9.798894162072011E-2</v>
      </c>
      <c r="J1349" t="s">
        <v>340</v>
      </c>
      <c r="L1349" t="s">
        <v>1457</v>
      </c>
    </row>
    <row r="1350" spans="1:12" x14ac:dyDescent="0.2">
      <c r="A1350" t="s">
        <v>1462</v>
      </c>
      <c r="B1350">
        <v>2.1748999999999999E-10</v>
      </c>
      <c r="C1350" t="s">
        <v>49</v>
      </c>
      <c r="D1350" t="s">
        <v>15</v>
      </c>
      <c r="F1350" t="s">
        <v>36</v>
      </c>
      <c r="G1350">
        <v>2</v>
      </c>
      <c r="H1350">
        <v>-22.24886824346828</v>
      </c>
      <c r="I1350">
        <v>9.798894162072011E-2</v>
      </c>
      <c r="J1350" t="s">
        <v>340</v>
      </c>
      <c r="L1350" t="s">
        <v>1462</v>
      </c>
    </row>
    <row r="1351" spans="1:12" x14ac:dyDescent="0.2">
      <c r="A1351" t="s">
        <v>1458</v>
      </c>
      <c r="B1351">
        <v>3.6249000000000002E-9</v>
      </c>
      <c r="C1351" t="s">
        <v>49</v>
      </c>
      <c r="D1351" t="s">
        <v>15</v>
      </c>
      <c r="F1351" t="s">
        <v>36</v>
      </c>
      <c r="G1351">
        <v>2</v>
      </c>
      <c r="H1351">
        <v>-19.435439135227181</v>
      </c>
      <c r="I1351">
        <v>9.798894162072011E-2</v>
      </c>
      <c r="J1351" t="s">
        <v>340</v>
      </c>
      <c r="L1351" t="s">
        <v>1458</v>
      </c>
    </row>
    <row r="1352" spans="1:12" x14ac:dyDescent="0.2">
      <c r="A1352" t="s">
        <v>341</v>
      </c>
      <c r="B1352">
        <v>9.0934999999999997E-9</v>
      </c>
      <c r="C1352" t="s">
        <v>359</v>
      </c>
      <c r="D1352" t="s">
        <v>15</v>
      </c>
      <c r="F1352" t="s">
        <v>36</v>
      </c>
      <c r="G1352">
        <v>2</v>
      </c>
      <c r="H1352">
        <v>-18.51570596436148</v>
      </c>
      <c r="I1352">
        <v>9.798894162072011E-2</v>
      </c>
      <c r="J1352" t="s">
        <v>340</v>
      </c>
      <c r="L1352" t="s">
        <v>341</v>
      </c>
    </row>
    <row r="1353" spans="1:12" x14ac:dyDescent="0.2">
      <c r="A1353" t="s">
        <v>342</v>
      </c>
      <c r="B1353">
        <v>9.0934999999999997E-9</v>
      </c>
      <c r="C1353" t="s">
        <v>359</v>
      </c>
      <c r="D1353" t="s">
        <v>15</v>
      </c>
      <c r="F1353" t="s">
        <v>36</v>
      </c>
      <c r="G1353">
        <v>2</v>
      </c>
      <c r="H1353">
        <v>-18.51570596436148</v>
      </c>
      <c r="I1353">
        <v>9.798894162072011E-2</v>
      </c>
      <c r="J1353" t="s">
        <v>340</v>
      </c>
      <c r="L1353" t="s">
        <v>342</v>
      </c>
    </row>
    <row r="1354" spans="1:12" x14ac:dyDescent="0.2">
      <c r="A1354" t="s">
        <v>343</v>
      </c>
      <c r="B1354">
        <v>4.8159000000000003E-9</v>
      </c>
      <c r="C1354" t="s">
        <v>359</v>
      </c>
      <c r="D1354" t="s">
        <v>15</v>
      </c>
      <c r="F1354" t="s">
        <v>36</v>
      </c>
      <c r="G1354">
        <v>2</v>
      </c>
      <c r="H1354">
        <v>-19.151342893275071</v>
      </c>
      <c r="I1354">
        <v>9.798894162072011E-2</v>
      </c>
      <c r="J1354" t="s">
        <v>340</v>
      </c>
      <c r="L1354" t="s">
        <v>343</v>
      </c>
    </row>
    <row r="1355" spans="1:12" x14ac:dyDescent="0.2">
      <c r="A1355" t="s">
        <v>344</v>
      </c>
      <c r="B1355">
        <v>4.8159000000000003E-9</v>
      </c>
      <c r="C1355" t="s">
        <v>359</v>
      </c>
      <c r="D1355" t="s">
        <v>15</v>
      </c>
      <c r="F1355" t="s">
        <v>36</v>
      </c>
      <c r="G1355">
        <v>2</v>
      </c>
      <c r="H1355">
        <v>-19.151342893275071</v>
      </c>
      <c r="I1355">
        <v>9.798894162072011E-2</v>
      </c>
      <c r="J1355" t="s">
        <v>340</v>
      </c>
      <c r="L1355" t="s">
        <v>344</v>
      </c>
    </row>
    <row r="1356" spans="1:12" x14ac:dyDescent="0.2">
      <c r="A1356" t="s">
        <v>345</v>
      </c>
      <c r="B1356">
        <v>9.5481000000000006E-8</v>
      </c>
      <c r="C1356" t="s">
        <v>359</v>
      </c>
      <c r="D1356" t="s">
        <v>15</v>
      </c>
      <c r="F1356" t="s">
        <v>36</v>
      </c>
      <c r="G1356">
        <v>2</v>
      </c>
      <c r="H1356">
        <v>-16.164338562133061</v>
      </c>
      <c r="I1356">
        <v>9.798894162072011E-2</v>
      </c>
      <c r="J1356" t="s">
        <v>340</v>
      </c>
      <c r="L1356" t="s">
        <v>345</v>
      </c>
    </row>
    <row r="1357" spans="1:12" x14ac:dyDescent="0.2">
      <c r="A1357" t="s">
        <v>346</v>
      </c>
      <c r="B1357">
        <v>5.0566999999999999E-8</v>
      </c>
      <c r="C1357" t="s">
        <v>359</v>
      </c>
      <c r="D1357" t="s">
        <v>15</v>
      </c>
      <c r="F1357" t="s">
        <v>36</v>
      </c>
      <c r="G1357">
        <v>2</v>
      </c>
      <c r="H1357">
        <v>-16.799966647323949</v>
      </c>
      <c r="I1357">
        <v>9.798894162072011E-2</v>
      </c>
      <c r="J1357" t="s">
        <v>340</v>
      </c>
      <c r="L1357" t="s">
        <v>346</v>
      </c>
    </row>
    <row r="1358" spans="1:12" x14ac:dyDescent="0.2">
      <c r="A1358" t="s">
        <v>347</v>
      </c>
      <c r="B1358">
        <v>1.7900000000000001E-8</v>
      </c>
      <c r="C1358" t="s">
        <v>49</v>
      </c>
      <c r="D1358" t="s">
        <v>15</v>
      </c>
      <c r="F1358" t="s">
        <v>36</v>
      </c>
      <c r="G1358">
        <v>2</v>
      </c>
      <c r="H1358">
        <v>-17.838465124099699</v>
      </c>
      <c r="I1358">
        <v>9.798894162072011E-2</v>
      </c>
      <c r="J1358" t="s">
        <v>340</v>
      </c>
      <c r="L1358" t="s">
        <v>347</v>
      </c>
    </row>
    <row r="1359" spans="1:12" x14ac:dyDescent="0.2">
      <c r="A1359" t="s">
        <v>348</v>
      </c>
      <c r="B1359">
        <v>1.3001000000000001E-9</v>
      </c>
      <c r="C1359" t="s">
        <v>49</v>
      </c>
      <c r="D1359" t="s">
        <v>15</v>
      </c>
      <c r="F1359" t="s">
        <v>36</v>
      </c>
      <c r="G1359">
        <v>2</v>
      </c>
      <c r="H1359">
        <v>-20.460824652360429</v>
      </c>
      <c r="I1359">
        <v>9.798894162072011E-2</v>
      </c>
      <c r="J1359" t="s">
        <v>340</v>
      </c>
      <c r="L1359" t="s">
        <v>348</v>
      </c>
    </row>
    <row r="1360" spans="1:12" x14ac:dyDescent="0.2">
      <c r="A1360" t="s">
        <v>349</v>
      </c>
      <c r="B1360">
        <v>4.7025000000000003E-9</v>
      </c>
      <c r="C1360" t="s">
        <v>359</v>
      </c>
      <c r="D1360" t="s">
        <v>15</v>
      </c>
      <c r="F1360" t="s">
        <v>36</v>
      </c>
      <c r="G1360">
        <v>2</v>
      </c>
      <c r="H1360">
        <v>-19.175171554753359</v>
      </c>
      <c r="I1360">
        <v>9.798894162072011E-2</v>
      </c>
      <c r="J1360" t="s">
        <v>340</v>
      </c>
      <c r="L1360" t="s">
        <v>349</v>
      </c>
    </row>
    <row r="1361" spans="1:13" x14ac:dyDescent="0.2">
      <c r="A1361" t="s">
        <v>350</v>
      </c>
      <c r="B1361">
        <v>7.8373999999999998E-8</v>
      </c>
      <c r="C1361" t="s">
        <v>359</v>
      </c>
      <c r="D1361" t="s">
        <v>15</v>
      </c>
      <c r="F1361" t="s">
        <v>36</v>
      </c>
      <c r="G1361">
        <v>2</v>
      </c>
      <c r="H1361">
        <v>-16.361773597245381</v>
      </c>
      <c r="I1361">
        <v>9.798894162072011E-2</v>
      </c>
      <c r="J1361" t="s">
        <v>340</v>
      </c>
      <c r="L1361" t="s">
        <v>350</v>
      </c>
    </row>
    <row r="1362" spans="1:13" x14ac:dyDescent="0.2">
      <c r="A1362" t="s">
        <v>351</v>
      </c>
      <c r="B1362">
        <v>2.4905E-9</v>
      </c>
      <c r="C1362" t="s">
        <v>359</v>
      </c>
      <c r="D1362" t="s">
        <v>15</v>
      </c>
      <c r="F1362" t="s">
        <v>36</v>
      </c>
      <c r="G1362">
        <v>2</v>
      </c>
      <c r="H1362">
        <v>-19.810782343415209</v>
      </c>
      <c r="I1362">
        <v>9.798894162072011E-2</v>
      </c>
      <c r="J1362" t="s">
        <v>340</v>
      </c>
      <c r="L1362" t="s">
        <v>351</v>
      </c>
    </row>
    <row r="1363" spans="1:13" x14ac:dyDescent="0.2">
      <c r="A1363" t="s">
        <v>352</v>
      </c>
      <c r="B1363">
        <v>4.1507999999999997E-8</v>
      </c>
      <c r="C1363" t="s">
        <v>359</v>
      </c>
      <c r="D1363" t="s">
        <v>15</v>
      </c>
      <c r="F1363" t="s">
        <v>36</v>
      </c>
      <c r="G1363">
        <v>2</v>
      </c>
      <c r="H1363">
        <v>-16.997379657203378</v>
      </c>
      <c r="I1363">
        <v>9.798894162072011E-2</v>
      </c>
      <c r="J1363" t="s">
        <v>340</v>
      </c>
      <c r="L1363" t="s">
        <v>352</v>
      </c>
    </row>
    <row r="1364" spans="1:13" x14ac:dyDescent="0.2">
      <c r="A1364" t="s">
        <v>442</v>
      </c>
      <c r="B1364">
        <v>2.1143999999999998E-3</v>
      </c>
      <c r="C1364" t="s">
        <v>42</v>
      </c>
      <c r="D1364" t="s">
        <v>16</v>
      </c>
      <c r="F1364" t="s">
        <v>36</v>
      </c>
      <c r="G1364">
        <v>2</v>
      </c>
      <c r="H1364">
        <v>-6.1589841946741943</v>
      </c>
      <c r="I1364">
        <v>4.3409845976280087E-2</v>
      </c>
      <c r="J1364" t="s">
        <v>353</v>
      </c>
      <c r="L1364" t="s">
        <v>443</v>
      </c>
    </row>
    <row r="1365" spans="1:13" x14ac:dyDescent="0.2">
      <c r="A1365" t="s">
        <v>354</v>
      </c>
      <c r="B1365">
        <v>-1.9029E-6</v>
      </c>
      <c r="C1365" t="s">
        <v>49</v>
      </c>
      <c r="D1365" t="s">
        <v>250</v>
      </c>
      <c r="F1365" t="s">
        <v>36</v>
      </c>
      <c r="G1365">
        <v>2</v>
      </c>
      <c r="H1365">
        <v>-13.17213151963845</v>
      </c>
      <c r="I1365">
        <v>4.3409845976280087E-2</v>
      </c>
      <c r="J1365" t="s">
        <v>353</v>
      </c>
      <c r="K1365" t="b">
        <v>1</v>
      </c>
      <c r="L1365" t="s">
        <v>355</v>
      </c>
    </row>
    <row r="1367" spans="1:13" ht="16" x14ac:dyDescent="0.2">
      <c r="A1367" s="1" t="s">
        <v>2</v>
      </c>
      <c r="B1367" s="1" t="s">
        <v>332</v>
      </c>
    </row>
    <row r="1368" spans="1:13" x14ac:dyDescent="0.2">
      <c r="A1368" t="s">
        <v>4</v>
      </c>
      <c r="B1368" t="s">
        <v>376</v>
      </c>
    </row>
    <row r="1369" spans="1:13" x14ac:dyDescent="0.2">
      <c r="A1369" t="s">
        <v>6</v>
      </c>
      <c r="B1369" t="s">
        <v>377</v>
      </c>
    </row>
    <row r="1370" spans="1:13" x14ac:dyDescent="0.2">
      <c r="A1370" t="s">
        <v>8</v>
      </c>
      <c r="B1370">
        <v>1</v>
      </c>
    </row>
    <row r="1371" spans="1:13" x14ac:dyDescent="0.2">
      <c r="A1371" t="s">
        <v>9</v>
      </c>
      <c r="B1371" t="s">
        <v>73</v>
      </c>
    </row>
    <row r="1372" spans="1:13" x14ac:dyDescent="0.2">
      <c r="A1372" t="s">
        <v>11</v>
      </c>
      <c r="B1372" t="s">
        <v>12</v>
      </c>
    </row>
    <row r="1373" spans="1:13" x14ac:dyDescent="0.2">
      <c r="A1373" t="s">
        <v>13</v>
      </c>
      <c r="B1373" t="s">
        <v>14</v>
      </c>
    </row>
    <row r="1374" spans="1:13" x14ac:dyDescent="0.2">
      <c r="A1374" t="s">
        <v>15</v>
      </c>
      <c r="B1374" t="s">
        <v>53</v>
      </c>
    </row>
    <row r="1375" spans="1:13" ht="16" x14ac:dyDescent="0.2">
      <c r="A1375" s="1" t="s">
        <v>17</v>
      </c>
    </row>
    <row r="1376" spans="1:13" x14ac:dyDescent="0.2">
      <c r="A1376" s="2" t="s">
        <v>18</v>
      </c>
      <c r="B1376" s="2" t="s">
        <v>19</v>
      </c>
      <c r="C1376" s="2" t="s">
        <v>6</v>
      </c>
      <c r="D1376" s="2" t="s">
        <v>15</v>
      </c>
      <c r="E1376" s="2" t="s">
        <v>20</v>
      </c>
      <c r="F1376" s="2" t="s">
        <v>13</v>
      </c>
      <c r="G1376" s="2" t="s">
        <v>21</v>
      </c>
      <c r="H1376" s="2" t="s">
        <v>22</v>
      </c>
      <c r="I1376" s="2" t="s">
        <v>23</v>
      </c>
      <c r="J1376" s="2" t="s">
        <v>4</v>
      </c>
      <c r="K1376" s="2" t="s">
        <v>24</v>
      </c>
      <c r="L1376" s="2" t="s">
        <v>9</v>
      </c>
      <c r="M1376" s="2"/>
    </row>
    <row r="1377" spans="1:12" x14ac:dyDescent="0.2">
      <c r="A1377" t="s">
        <v>335</v>
      </c>
      <c r="B1377">
        <v>3.8502999999999998</v>
      </c>
      <c r="D1377" t="s">
        <v>30</v>
      </c>
      <c r="E1377" t="s">
        <v>336</v>
      </c>
      <c r="F1377" t="s">
        <v>27</v>
      </c>
      <c r="G1377">
        <v>2</v>
      </c>
      <c r="H1377">
        <v>1.348151067341848</v>
      </c>
      <c r="I1377">
        <v>4.3409845976280087E-2</v>
      </c>
      <c r="J1377" t="s">
        <v>337</v>
      </c>
    </row>
    <row r="1378" spans="1:12" x14ac:dyDescent="0.2">
      <c r="A1378" t="s">
        <v>29</v>
      </c>
      <c r="B1378">
        <v>0.25026999999999999</v>
      </c>
      <c r="D1378" t="s">
        <v>30</v>
      </c>
      <c r="E1378" t="s">
        <v>31</v>
      </c>
      <c r="F1378" t="s">
        <v>27</v>
      </c>
      <c r="G1378">
        <v>2</v>
      </c>
      <c r="H1378">
        <v>-1.385214943900327</v>
      </c>
      <c r="I1378">
        <v>2.439508208471609E-2</v>
      </c>
      <c r="J1378" t="s">
        <v>358</v>
      </c>
    </row>
    <row r="1379" spans="1:12" x14ac:dyDescent="0.2">
      <c r="A1379" t="s">
        <v>332</v>
      </c>
      <c r="B1379">
        <v>1</v>
      </c>
      <c r="C1379" t="s">
        <v>377</v>
      </c>
      <c r="D1379" t="s">
        <v>53</v>
      </c>
      <c r="E1379" t="s">
        <v>339</v>
      </c>
      <c r="F1379" t="s">
        <v>33</v>
      </c>
      <c r="G1379">
        <v>0</v>
      </c>
      <c r="H1379">
        <v>1</v>
      </c>
      <c r="L1379" t="s">
        <v>73</v>
      </c>
    </row>
    <row r="1380" spans="1:12" x14ac:dyDescent="0.2">
      <c r="A1380" t="s">
        <v>1434</v>
      </c>
      <c r="B1380">
        <v>2.7176000000000001E-8</v>
      </c>
      <c r="C1380" t="s">
        <v>49</v>
      </c>
      <c r="D1380" t="s">
        <v>15</v>
      </c>
      <c r="F1380" t="s">
        <v>36</v>
      </c>
      <c r="G1380">
        <v>2</v>
      </c>
      <c r="H1380">
        <v>-17.420931606088129</v>
      </c>
      <c r="I1380">
        <v>9.798894162072011E-2</v>
      </c>
      <c r="J1380" t="s">
        <v>340</v>
      </c>
      <c r="L1380" t="s">
        <v>1434</v>
      </c>
    </row>
    <row r="1381" spans="1:12" x14ac:dyDescent="0.2">
      <c r="A1381" t="s">
        <v>1435</v>
      </c>
      <c r="B1381">
        <v>1.4505999999999999E-8</v>
      </c>
      <c r="C1381" t="s">
        <v>49</v>
      </c>
      <c r="D1381" t="s">
        <v>15</v>
      </c>
      <c r="F1381" t="s">
        <v>36</v>
      </c>
      <c r="G1381">
        <v>2</v>
      </c>
      <c r="H1381">
        <v>-18.048703480005191</v>
      </c>
      <c r="I1381">
        <v>9.798894162072011E-2</v>
      </c>
      <c r="J1381" t="s">
        <v>340</v>
      </c>
      <c r="L1381" t="s">
        <v>1435</v>
      </c>
    </row>
    <row r="1382" spans="1:12" x14ac:dyDescent="0.2">
      <c r="A1382" t="s">
        <v>1439</v>
      </c>
      <c r="B1382">
        <v>3.6807E-8</v>
      </c>
      <c r="C1382" t="s">
        <v>49</v>
      </c>
      <c r="D1382" t="s">
        <v>15</v>
      </c>
      <c r="F1382" t="s">
        <v>36</v>
      </c>
      <c r="G1382">
        <v>2</v>
      </c>
      <c r="H1382">
        <v>-17.117577792469259</v>
      </c>
      <c r="I1382">
        <v>9.798894162072011E-2</v>
      </c>
      <c r="J1382" t="s">
        <v>340</v>
      </c>
      <c r="L1382" t="s">
        <v>1439</v>
      </c>
    </row>
    <row r="1383" spans="1:12" x14ac:dyDescent="0.2">
      <c r="A1383" t="s">
        <v>1441</v>
      </c>
      <c r="B1383">
        <v>8.1792999999999999E-10</v>
      </c>
      <c r="C1383" t="s">
        <v>35</v>
      </c>
      <c r="D1383" t="s">
        <v>15</v>
      </c>
      <c r="F1383" t="s">
        <v>36</v>
      </c>
      <c r="G1383">
        <v>2</v>
      </c>
      <c r="H1383">
        <v>-20.92424435755964</v>
      </c>
      <c r="I1383">
        <v>9.798894162072011E-2</v>
      </c>
      <c r="J1383" t="s">
        <v>340</v>
      </c>
      <c r="L1383" t="s">
        <v>1441</v>
      </c>
    </row>
    <row r="1384" spans="1:12" x14ac:dyDescent="0.2">
      <c r="A1384" t="s">
        <v>1442</v>
      </c>
      <c r="B1384">
        <v>1.3631999999999999E-8</v>
      </c>
      <c r="C1384" t="s">
        <v>35</v>
      </c>
      <c r="D1384" t="s">
        <v>15</v>
      </c>
      <c r="F1384" t="s">
        <v>36</v>
      </c>
      <c r="G1384">
        <v>2</v>
      </c>
      <c r="H1384">
        <v>-18.110845866859449</v>
      </c>
      <c r="I1384">
        <v>9.798894162072011E-2</v>
      </c>
      <c r="J1384" t="s">
        <v>340</v>
      </c>
      <c r="L1384" t="s">
        <v>1442</v>
      </c>
    </row>
    <row r="1385" spans="1:12" x14ac:dyDescent="0.2">
      <c r="A1385" t="s">
        <v>1452</v>
      </c>
      <c r="B1385">
        <v>1.6181E-9</v>
      </c>
      <c r="C1385" t="s">
        <v>35</v>
      </c>
      <c r="D1385" t="s">
        <v>15</v>
      </c>
      <c r="F1385" t="s">
        <v>36</v>
      </c>
      <c r="G1385">
        <v>2</v>
      </c>
      <c r="H1385">
        <v>-20.242013215522789</v>
      </c>
      <c r="I1385">
        <v>9.798894162072011E-2</v>
      </c>
      <c r="J1385" t="s">
        <v>340</v>
      </c>
      <c r="L1385" t="s">
        <v>1452</v>
      </c>
    </row>
    <row r="1386" spans="1:12" x14ac:dyDescent="0.2">
      <c r="A1386" t="s">
        <v>1454</v>
      </c>
      <c r="B1386">
        <v>3.5956999999999998E-11</v>
      </c>
      <c r="C1386" t="s">
        <v>35</v>
      </c>
      <c r="D1386" t="s">
        <v>15</v>
      </c>
      <c r="F1386" t="s">
        <v>36</v>
      </c>
      <c r="G1386">
        <v>2</v>
      </c>
      <c r="H1386">
        <v>-24.048697335834191</v>
      </c>
      <c r="I1386">
        <v>9.798894162072011E-2</v>
      </c>
      <c r="J1386" t="s">
        <v>340</v>
      </c>
      <c r="L1386" t="s">
        <v>1454</v>
      </c>
    </row>
    <row r="1387" spans="1:12" x14ac:dyDescent="0.2">
      <c r="A1387" t="s">
        <v>1455</v>
      </c>
      <c r="B1387">
        <v>1.0643E-8</v>
      </c>
      <c r="C1387" t="s">
        <v>35</v>
      </c>
      <c r="D1387" t="s">
        <v>15</v>
      </c>
      <c r="F1387" t="s">
        <v>36</v>
      </c>
      <c r="G1387">
        <v>2</v>
      </c>
      <c r="H1387">
        <v>-18.358363437887501</v>
      </c>
      <c r="I1387">
        <v>9.798894162072011E-2</v>
      </c>
      <c r="J1387" t="s">
        <v>340</v>
      </c>
      <c r="L1387" t="s">
        <v>1455</v>
      </c>
    </row>
    <row r="1388" spans="1:12" x14ac:dyDescent="0.2">
      <c r="A1388" t="s">
        <v>1456</v>
      </c>
      <c r="B1388">
        <v>5.6811999999999998E-9</v>
      </c>
      <c r="C1388" t="s">
        <v>35</v>
      </c>
      <c r="D1388" t="s">
        <v>15</v>
      </c>
      <c r="F1388" t="s">
        <v>36</v>
      </c>
      <c r="G1388">
        <v>2</v>
      </c>
      <c r="H1388">
        <v>-18.986103358921579</v>
      </c>
      <c r="I1388">
        <v>9.798894162072011E-2</v>
      </c>
      <c r="J1388" t="s">
        <v>340</v>
      </c>
      <c r="L1388" t="s">
        <v>1456</v>
      </c>
    </row>
    <row r="1389" spans="1:12" x14ac:dyDescent="0.2">
      <c r="A1389" t="s">
        <v>1461</v>
      </c>
      <c r="B1389">
        <v>3.0391E-9</v>
      </c>
      <c r="C1389" t="s">
        <v>49</v>
      </c>
      <c r="D1389" t="s">
        <v>15</v>
      </c>
      <c r="F1389" t="s">
        <v>36</v>
      </c>
      <c r="G1389">
        <v>2</v>
      </c>
      <c r="H1389">
        <v>-19.61170441799209</v>
      </c>
      <c r="I1389">
        <v>9.798894162072011E-2</v>
      </c>
      <c r="J1389" t="s">
        <v>340</v>
      </c>
      <c r="L1389" t="s">
        <v>1461</v>
      </c>
    </row>
    <row r="1390" spans="1:12" x14ac:dyDescent="0.2">
      <c r="A1390" t="s">
        <v>1457</v>
      </c>
      <c r="B1390">
        <v>5.0651000000000001E-8</v>
      </c>
      <c r="C1390" t="s">
        <v>49</v>
      </c>
      <c r="D1390" t="s">
        <v>15</v>
      </c>
      <c r="F1390" t="s">
        <v>36</v>
      </c>
      <c r="G1390">
        <v>2</v>
      </c>
      <c r="H1390">
        <v>-16.798306863109989</v>
      </c>
      <c r="I1390">
        <v>9.798894162072011E-2</v>
      </c>
      <c r="J1390" t="s">
        <v>340</v>
      </c>
      <c r="L1390" t="s">
        <v>1457</v>
      </c>
    </row>
    <row r="1391" spans="1:12" x14ac:dyDescent="0.2">
      <c r="A1391" t="s">
        <v>1462</v>
      </c>
      <c r="B1391">
        <v>1.6222E-9</v>
      </c>
      <c r="C1391" t="s">
        <v>49</v>
      </c>
      <c r="D1391" t="s">
        <v>15</v>
      </c>
      <c r="F1391" t="s">
        <v>36</v>
      </c>
      <c r="G1391">
        <v>2</v>
      </c>
      <c r="H1391">
        <v>-20.239482584292301</v>
      </c>
      <c r="I1391">
        <v>9.798894162072011E-2</v>
      </c>
      <c r="J1391" t="s">
        <v>340</v>
      </c>
      <c r="L1391" t="s">
        <v>1462</v>
      </c>
    </row>
    <row r="1392" spans="1:12" x14ac:dyDescent="0.2">
      <c r="A1392" t="s">
        <v>1458</v>
      </c>
      <c r="B1392">
        <v>2.7036999999999999E-8</v>
      </c>
      <c r="C1392" t="s">
        <v>49</v>
      </c>
      <c r="D1392" t="s">
        <v>15</v>
      </c>
      <c r="F1392" t="s">
        <v>36</v>
      </c>
      <c r="G1392">
        <v>2</v>
      </c>
      <c r="H1392">
        <v>-17.426059538672259</v>
      </c>
      <c r="I1392">
        <v>9.798894162072011E-2</v>
      </c>
      <c r="J1392" t="s">
        <v>340</v>
      </c>
      <c r="L1392" t="s">
        <v>1458</v>
      </c>
    </row>
    <row r="1393" spans="1:12" x14ac:dyDescent="0.2">
      <c r="A1393" t="s">
        <v>341</v>
      </c>
      <c r="B1393">
        <v>6.7293999999999994E-8</v>
      </c>
      <c r="C1393" t="s">
        <v>359</v>
      </c>
      <c r="D1393" t="s">
        <v>15</v>
      </c>
      <c r="F1393" t="s">
        <v>36</v>
      </c>
      <c r="G1393">
        <v>2</v>
      </c>
      <c r="H1393">
        <v>-16.514194757316162</v>
      </c>
      <c r="I1393">
        <v>9.798894162072011E-2</v>
      </c>
      <c r="J1393" t="s">
        <v>340</v>
      </c>
      <c r="L1393" t="s">
        <v>341</v>
      </c>
    </row>
    <row r="1394" spans="1:12" x14ac:dyDescent="0.2">
      <c r="A1394" t="s">
        <v>342</v>
      </c>
      <c r="B1394">
        <v>6.7293999999999994E-8</v>
      </c>
      <c r="C1394" t="s">
        <v>359</v>
      </c>
      <c r="D1394" t="s">
        <v>15</v>
      </c>
      <c r="F1394" t="s">
        <v>36</v>
      </c>
      <c r="G1394">
        <v>2</v>
      </c>
      <c r="H1394">
        <v>-16.514194757316162</v>
      </c>
      <c r="I1394">
        <v>9.798894162072011E-2</v>
      </c>
      <c r="J1394" t="s">
        <v>340</v>
      </c>
      <c r="L1394" t="s">
        <v>342</v>
      </c>
    </row>
    <row r="1395" spans="1:12" x14ac:dyDescent="0.2">
      <c r="A1395" t="s">
        <v>343</v>
      </c>
      <c r="B1395">
        <v>3.592E-8</v>
      </c>
      <c r="C1395" t="s">
        <v>359</v>
      </c>
      <c r="D1395" t="s">
        <v>15</v>
      </c>
      <c r="F1395" t="s">
        <v>36</v>
      </c>
      <c r="G1395">
        <v>2</v>
      </c>
      <c r="H1395">
        <v>-17.141971593512409</v>
      </c>
      <c r="I1395">
        <v>9.798894162072011E-2</v>
      </c>
      <c r="J1395" t="s">
        <v>340</v>
      </c>
      <c r="L1395" t="s">
        <v>343</v>
      </c>
    </row>
    <row r="1396" spans="1:12" x14ac:dyDescent="0.2">
      <c r="A1396" t="s">
        <v>344</v>
      </c>
      <c r="B1396">
        <v>3.592E-8</v>
      </c>
      <c r="C1396" t="s">
        <v>359</v>
      </c>
      <c r="D1396" t="s">
        <v>15</v>
      </c>
      <c r="F1396" t="s">
        <v>36</v>
      </c>
      <c r="G1396">
        <v>2</v>
      </c>
      <c r="H1396">
        <v>-17.141971593512409</v>
      </c>
      <c r="I1396">
        <v>9.798894162072011E-2</v>
      </c>
      <c r="J1396" t="s">
        <v>340</v>
      </c>
      <c r="L1396" t="s">
        <v>344</v>
      </c>
    </row>
    <row r="1397" spans="1:12" x14ac:dyDescent="0.2">
      <c r="A1397" t="s">
        <v>345</v>
      </c>
      <c r="B1397">
        <v>7.0658999999999998E-7</v>
      </c>
      <c r="C1397" t="s">
        <v>359</v>
      </c>
      <c r="D1397" t="s">
        <v>15</v>
      </c>
      <c r="F1397" t="s">
        <v>36</v>
      </c>
      <c r="G1397">
        <v>2</v>
      </c>
      <c r="H1397">
        <v>-14.16281525440003</v>
      </c>
      <c r="I1397">
        <v>9.798894162072011E-2</v>
      </c>
      <c r="J1397" t="s">
        <v>340</v>
      </c>
      <c r="L1397" t="s">
        <v>345</v>
      </c>
    </row>
    <row r="1398" spans="1:12" x14ac:dyDescent="0.2">
      <c r="A1398" t="s">
        <v>346</v>
      </c>
      <c r="B1398">
        <v>3.7716000000000002E-7</v>
      </c>
      <c r="C1398" t="s">
        <v>359</v>
      </c>
      <c r="D1398" t="s">
        <v>15</v>
      </c>
      <c r="F1398" t="s">
        <v>36</v>
      </c>
      <c r="G1398">
        <v>2</v>
      </c>
      <c r="H1398">
        <v>-14.790596336348941</v>
      </c>
      <c r="I1398">
        <v>9.798894162072011E-2</v>
      </c>
      <c r="J1398" t="s">
        <v>340</v>
      </c>
      <c r="L1398" t="s">
        <v>346</v>
      </c>
    </row>
    <row r="1399" spans="1:12" x14ac:dyDescent="0.2">
      <c r="A1399" t="s">
        <v>347</v>
      </c>
      <c r="B1399">
        <v>6.1343999999999997E-7</v>
      </c>
      <c r="C1399" t="s">
        <v>49</v>
      </c>
      <c r="D1399" t="s">
        <v>15</v>
      </c>
      <c r="F1399" t="s">
        <v>36</v>
      </c>
      <c r="G1399">
        <v>2</v>
      </c>
      <c r="H1399">
        <v>-14.30418337708913</v>
      </c>
      <c r="I1399">
        <v>9.798894162072011E-2</v>
      </c>
      <c r="J1399" t="s">
        <v>340</v>
      </c>
      <c r="L1399" t="s">
        <v>347</v>
      </c>
    </row>
    <row r="1400" spans="1:12" x14ac:dyDescent="0.2">
      <c r="A1400" t="s">
        <v>349</v>
      </c>
      <c r="B1400">
        <v>2.2574999999999999E-8</v>
      </c>
      <c r="C1400" t="s">
        <v>359</v>
      </c>
      <c r="D1400" t="s">
        <v>15</v>
      </c>
      <c r="F1400" t="s">
        <v>36</v>
      </c>
      <c r="G1400">
        <v>2</v>
      </c>
      <c r="H1400">
        <v>-17.60642273764336</v>
      </c>
      <c r="I1400">
        <v>9.798894162072011E-2</v>
      </c>
      <c r="J1400" t="s">
        <v>340</v>
      </c>
      <c r="L1400" t="s">
        <v>349</v>
      </c>
    </row>
    <row r="1401" spans="1:12" x14ac:dyDescent="0.2">
      <c r="A1401" t="s">
        <v>350</v>
      </c>
      <c r="B1401">
        <v>3.7625E-7</v>
      </c>
      <c r="C1401" t="s">
        <v>359</v>
      </c>
      <c r="D1401" t="s">
        <v>15</v>
      </c>
      <c r="F1401" t="s">
        <v>36</v>
      </c>
      <c r="G1401">
        <v>2</v>
      </c>
      <c r="H1401">
        <v>-14.79301202088333</v>
      </c>
      <c r="I1401">
        <v>9.798894162072011E-2</v>
      </c>
      <c r="J1401" t="s">
        <v>340</v>
      </c>
      <c r="L1401" t="s">
        <v>350</v>
      </c>
    </row>
    <row r="1402" spans="1:12" x14ac:dyDescent="0.2">
      <c r="A1402" t="s">
        <v>351</v>
      </c>
      <c r="B1402">
        <v>1.205E-8</v>
      </c>
      <c r="C1402" t="s">
        <v>359</v>
      </c>
      <c r="D1402" t="s">
        <v>15</v>
      </c>
      <c r="F1402" t="s">
        <v>36</v>
      </c>
      <c r="G1402">
        <v>2</v>
      </c>
      <c r="H1402">
        <v>-18.234201177009751</v>
      </c>
      <c r="I1402">
        <v>9.798894162072011E-2</v>
      </c>
      <c r="J1402" t="s">
        <v>340</v>
      </c>
      <c r="L1402" t="s">
        <v>351</v>
      </c>
    </row>
    <row r="1403" spans="1:12" x14ac:dyDescent="0.2">
      <c r="A1403" t="s">
        <v>352</v>
      </c>
      <c r="B1403">
        <v>2.0083999999999999E-7</v>
      </c>
      <c r="C1403" t="s">
        <v>359</v>
      </c>
      <c r="D1403" t="s">
        <v>15</v>
      </c>
      <c r="F1403" t="s">
        <v>36</v>
      </c>
      <c r="G1403">
        <v>2</v>
      </c>
      <c r="H1403">
        <v>-15.42075726577991</v>
      </c>
      <c r="I1403">
        <v>9.798894162072011E-2</v>
      </c>
      <c r="J1403" t="s">
        <v>340</v>
      </c>
      <c r="L1403" t="s">
        <v>352</v>
      </c>
    </row>
    <row r="1404" spans="1:12" x14ac:dyDescent="0.2">
      <c r="A1404" t="s">
        <v>442</v>
      </c>
      <c r="B1404">
        <v>3.5263999999999998E-3</v>
      </c>
      <c r="C1404" t="s">
        <v>42</v>
      </c>
      <c r="D1404" t="s">
        <v>16</v>
      </c>
      <c r="F1404" t="s">
        <v>36</v>
      </c>
      <c r="G1404">
        <v>2</v>
      </c>
      <c r="H1404">
        <v>-5.6474777584457332</v>
      </c>
      <c r="I1404">
        <v>4.3409845976280087E-2</v>
      </c>
      <c r="J1404" t="s">
        <v>353</v>
      </c>
      <c r="L1404" t="s">
        <v>443</v>
      </c>
    </row>
    <row r="1405" spans="1:12" x14ac:dyDescent="0.2">
      <c r="A1405" t="s">
        <v>354</v>
      </c>
      <c r="B1405">
        <v>-3.1738E-6</v>
      </c>
      <c r="C1405" t="s">
        <v>49</v>
      </c>
      <c r="D1405" t="s">
        <v>250</v>
      </c>
      <c r="F1405" t="s">
        <v>36</v>
      </c>
      <c r="G1405">
        <v>2</v>
      </c>
      <c r="H1405">
        <v>-12.660580949817669</v>
      </c>
      <c r="I1405">
        <v>4.3409845976280087E-2</v>
      </c>
      <c r="J1405" t="s">
        <v>353</v>
      </c>
      <c r="K1405" t="b">
        <v>1</v>
      </c>
      <c r="L1405" t="s">
        <v>355</v>
      </c>
    </row>
    <row r="1407" spans="1:12" ht="16" x14ac:dyDescent="0.2">
      <c r="A1407" s="1" t="s">
        <v>2</v>
      </c>
      <c r="B1407" s="1" t="s">
        <v>332</v>
      </c>
    </row>
    <row r="1408" spans="1:12" x14ac:dyDescent="0.2">
      <c r="A1408" t="s">
        <v>4</v>
      </c>
      <c r="B1408" t="s">
        <v>378</v>
      </c>
    </row>
    <row r="1409" spans="1:13" x14ac:dyDescent="0.2">
      <c r="A1409" t="s">
        <v>6</v>
      </c>
      <c r="B1409" t="s">
        <v>49</v>
      </c>
    </row>
    <row r="1410" spans="1:13" x14ac:dyDescent="0.2">
      <c r="A1410" t="s">
        <v>8</v>
      </c>
      <c r="B1410">
        <v>1</v>
      </c>
    </row>
    <row r="1411" spans="1:13" x14ac:dyDescent="0.2">
      <c r="A1411" t="s">
        <v>9</v>
      </c>
      <c r="B1411" t="s">
        <v>73</v>
      </c>
    </row>
    <row r="1412" spans="1:13" x14ac:dyDescent="0.2">
      <c r="A1412" t="s">
        <v>11</v>
      </c>
      <c r="B1412" t="s">
        <v>12</v>
      </c>
    </row>
    <row r="1413" spans="1:13" x14ac:dyDescent="0.2">
      <c r="A1413" t="s">
        <v>13</v>
      </c>
      <c r="B1413" t="s">
        <v>14</v>
      </c>
    </row>
    <row r="1414" spans="1:13" x14ac:dyDescent="0.2">
      <c r="A1414" t="s">
        <v>15</v>
      </c>
      <c r="B1414" t="s">
        <v>53</v>
      </c>
    </row>
    <row r="1415" spans="1:13" ht="16" x14ac:dyDescent="0.2">
      <c r="A1415" s="1" t="s">
        <v>17</v>
      </c>
    </row>
    <row r="1416" spans="1:13" x14ac:dyDescent="0.2">
      <c r="A1416" s="2" t="s">
        <v>18</v>
      </c>
      <c r="B1416" s="2" t="s">
        <v>19</v>
      </c>
      <c r="C1416" s="2" t="s">
        <v>6</v>
      </c>
      <c r="D1416" s="2" t="s">
        <v>15</v>
      </c>
      <c r="E1416" s="2" t="s">
        <v>20</v>
      </c>
      <c r="F1416" s="2" t="s">
        <v>13</v>
      </c>
      <c r="G1416" s="2" t="s">
        <v>21</v>
      </c>
      <c r="H1416" s="2" t="s">
        <v>22</v>
      </c>
      <c r="I1416" s="2" t="s">
        <v>23</v>
      </c>
      <c r="J1416" s="2" t="s">
        <v>4</v>
      </c>
      <c r="K1416" s="2" t="s">
        <v>24</v>
      </c>
      <c r="L1416" s="2" t="s">
        <v>9</v>
      </c>
      <c r="M1416" s="2"/>
    </row>
    <row r="1417" spans="1:13" x14ac:dyDescent="0.2">
      <c r="A1417" t="s">
        <v>335</v>
      </c>
      <c r="B1417">
        <v>3.8502999999999998</v>
      </c>
      <c r="D1417" t="s">
        <v>30</v>
      </c>
      <c r="E1417" t="s">
        <v>336</v>
      </c>
      <c r="F1417" t="s">
        <v>27</v>
      </c>
      <c r="G1417">
        <v>2</v>
      </c>
      <c r="H1417">
        <v>1.348151067341848</v>
      </c>
      <c r="I1417">
        <v>4.3409845976280087E-2</v>
      </c>
      <c r="J1417" t="s">
        <v>337</v>
      </c>
    </row>
    <row r="1418" spans="1:13" x14ac:dyDescent="0.2">
      <c r="A1418" t="s">
        <v>29</v>
      </c>
      <c r="B1418">
        <v>0.25026999999999999</v>
      </c>
      <c r="D1418" t="s">
        <v>30</v>
      </c>
      <c r="E1418" t="s">
        <v>31</v>
      </c>
      <c r="F1418" t="s">
        <v>27</v>
      </c>
      <c r="G1418">
        <v>2</v>
      </c>
      <c r="H1418">
        <v>-1.385214943900327</v>
      </c>
      <c r="I1418">
        <v>2.439508208471609E-2</v>
      </c>
      <c r="J1418" t="s">
        <v>358</v>
      </c>
    </row>
    <row r="1419" spans="1:13" x14ac:dyDescent="0.2">
      <c r="A1419" t="s">
        <v>332</v>
      </c>
      <c r="B1419">
        <v>1</v>
      </c>
      <c r="C1419" t="s">
        <v>49</v>
      </c>
      <c r="D1419" t="s">
        <v>53</v>
      </c>
      <c r="E1419" t="s">
        <v>339</v>
      </c>
      <c r="F1419" t="s">
        <v>33</v>
      </c>
      <c r="G1419">
        <v>0</v>
      </c>
      <c r="H1419">
        <v>1</v>
      </c>
      <c r="L1419" t="s">
        <v>73</v>
      </c>
    </row>
    <row r="1420" spans="1:13" x14ac:dyDescent="0.2">
      <c r="A1420" t="s">
        <v>1434</v>
      </c>
      <c r="B1420">
        <v>4.5406000000000003E-8</v>
      </c>
      <c r="C1420" t="s">
        <v>49</v>
      </c>
      <c r="D1420" t="s">
        <v>15</v>
      </c>
      <c r="F1420" t="s">
        <v>36</v>
      </c>
      <c r="G1420">
        <v>2</v>
      </c>
      <c r="H1420">
        <v>-16.907621582040981</v>
      </c>
      <c r="I1420">
        <v>0.1061828390711656</v>
      </c>
      <c r="J1420" t="s">
        <v>379</v>
      </c>
      <c r="L1420" t="s">
        <v>1434</v>
      </c>
    </row>
    <row r="1421" spans="1:13" x14ac:dyDescent="0.2">
      <c r="A1421" t="s">
        <v>1435</v>
      </c>
      <c r="B1421">
        <v>2.4047E-8</v>
      </c>
      <c r="C1421" t="s">
        <v>49</v>
      </c>
      <c r="D1421" t="s">
        <v>15</v>
      </c>
      <c r="F1421" t="s">
        <v>36</v>
      </c>
      <c r="G1421">
        <v>2</v>
      </c>
      <c r="H1421">
        <v>-17.543255588300081</v>
      </c>
      <c r="I1421">
        <v>0.1061828390711656</v>
      </c>
      <c r="J1421" t="s">
        <v>379</v>
      </c>
      <c r="L1421" t="s">
        <v>1435</v>
      </c>
    </row>
    <row r="1422" spans="1:13" x14ac:dyDescent="0.2">
      <c r="A1422" t="s">
        <v>1439</v>
      </c>
      <c r="B1422">
        <v>8.7758999999999999E-8</v>
      </c>
      <c r="C1422" t="s">
        <v>49</v>
      </c>
      <c r="D1422" t="s">
        <v>15</v>
      </c>
      <c r="F1422" t="s">
        <v>36</v>
      </c>
      <c r="G1422">
        <v>2</v>
      </c>
      <c r="H1422">
        <v>-16.248671415757212</v>
      </c>
      <c r="I1422">
        <v>0.1061828390711656</v>
      </c>
      <c r="J1422" t="s">
        <v>379</v>
      </c>
      <c r="L1422" t="s">
        <v>1439</v>
      </c>
    </row>
    <row r="1423" spans="1:13" x14ac:dyDescent="0.2">
      <c r="A1423" t="s">
        <v>1440</v>
      </c>
      <c r="B1423">
        <v>1.606E-7</v>
      </c>
      <c r="C1423" t="s">
        <v>49</v>
      </c>
      <c r="D1423" t="s">
        <v>15</v>
      </c>
      <c r="F1423" t="s">
        <v>36</v>
      </c>
      <c r="G1423">
        <v>2</v>
      </c>
      <c r="H1423">
        <v>-15.64434903543375</v>
      </c>
      <c r="I1423">
        <v>0.1061828390711656</v>
      </c>
      <c r="J1423" t="s">
        <v>379</v>
      </c>
      <c r="L1423" t="s">
        <v>1440</v>
      </c>
    </row>
    <row r="1424" spans="1:13" x14ac:dyDescent="0.2">
      <c r="A1424" t="s">
        <v>1441</v>
      </c>
      <c r="B1424">
        <v>1.3857E-8</v>
      </c>
      <c r="C1424" t="s">
        <v>35</v>
      </c>
      <c r="D1424" t="s">
        <v>15</v>
      </c>
      <c r="F1424" t="s">
        <v>36</v>
      </c>
      <c r="G1424">
        <v>2</v>
      </c>
      <c r="H1424">
        <v>-18.094475316829829</v>
      </c>
      <c r="I1424">
        <v>0.1061828390711656</v>
      </c>
      <c r="J1424" t="s">
        <v>379</v>
      </c>
      <c r="L1424" t="s">
        <v>1441</v>
      </c>
    </row>
    <row r="1425" spans="1:12" x14ac:dyDescent="0.2">
      <c r="A1425" t="s">
        <v>1442</v>
      </c>
      <c r="B1425">
        <v>2.0948E-8</v>
      </c>
      <c r="C1425" t="s">
        <v>35</v>
      </c>
      <c r="D1425" t="s">
        <v>15</v>
      </c>
      <c r="F1425" t="s">
        <v>36</v>
      </c>
      <c r="G1425">
        <v>2</v>
      </c>
      <c r="H1425">
        <v>-17.681222660529169</v>
      </c>
      <c r="I1425">
        <v>0.1061828390711656</v>
      </c>
      <c r="J1425" t="s">
        <v>379</v>
      </c>
      <c r="L1425" t="s">
        <v>1442</v>
      </c>
    </row>
    <row r="1426" spans="1:12" x14ac:dyDescent="0.2">
      <c r="A1426" t="s">
        <v>1452</v>
      </c>
      <c r="B1426">
        <v>7.5156E-12</v>
      </c>
      <c r="C1426" t="s">
        <v>35</v>
      </c>
      <c r="D1426" t="s">
        <v>15</v>
      </c>
      <c r="F1426" t="s">
        <v>36</v>
      </c>
      <c r="G1426">
        <v>2</v>
      </c>
      <c r="H1426">
        <v>-25.61404025559132</v>
      </c>
      <c r="I1426">
        <v>0.1061828390711656</v>
      </c>
      <c r="J1426" t="s">
        <v>379</v>
      </c>
      <c r="L1426" t="s">
        <v>1452</v>
      </c>
    </row>
    <row r="1427" spans="1:12" x14ac:dyDescent="0.2">
      <c r="A1427" t="s">
        <v>1453</v>
      </c>
      <c r="B1427">
        <v>9.0977999999999995E-12</v>
      </c>
      <c r="C1427" t="s">
        <v>35</v>
      </c>
      <c r="D1427" t="s">
        <v>15</v>
      </c>
      <c r="F1427" t="s">
        <v>36</v>
      </c>
      <c r="G1427">
        <v>2</v>
      </c>
      <c r="H1427">
        <v>-25.422988489875738</v>
      </c>
      <c r="I1427">
        <v>0.1061828390711656</v>
      </c>
      <c r="J1427" t="s">
        <v>379</v>
      </c>
      <c r="L1427" t="s">
        <v>1453</v>
      </c>
    </row>
    <row r="1428" spans="1:12" x14ac:dyDescent="0.2">
      <c r="A1428" t="s">
        <v>1454</v>
      </c>
      <c r="B1428">
        <v>1.1867E-12</v>
      </c>
      <c r="C1428" t="s">
        <v>35</v>
      </c>
      <c r="D1428" t="s">
        <v>15</v>
      </c>
      <c r="F1428" t="s">
        <v>36</v>
      </c>
      <c r="G1428">
        <v>2</v>
      </c>
      <c r="H1428">
        <v>-27.459844770239592</v>
      </c>
      <c r="I1428">
        <v>0.1061828390711656</v>
      </c>
      <c r="J1428" t="s">
        <v>379</v>
      </c>
      <c r="L1428" t="s">
        <v>1454</v>
      </c>
    </row>
    <row r="1429" spans="1:12" x14ac:dyDescent="0.2">
      <c r="A1429" t="s">
        <v>1455</v>
      </c>
      <c r="B1429">
        <v>2.405E-10</v>
      </c>
      <c r="C1429" t="s">
        <v>35</v>
      </c>
      <c r="D1429" t="s">
        <v>15</v>
      </c>
      <c r="F1429" t="s">
        <v>36</v>
      </c>
      <c r="G1429">
        <v>2</v>
      </c>
      <c r="H1429">
        <v>-22.148301026382729</v>
      </c>
      <c r="I1429">
        <v>0.1061828390711656</v>
      </c>
      <c r="J1429" t="s">
        <v>379</v>
      </c>
      <c r="L1429" t="s">
        <v>1455</v>
      </c>
    </row>
    <row r="1430" spans="1:12" x14ac:dyDescent="0.2">
      <c r="A1430" t="s">
        <v>1456</v>
      </c>
      <c r="B1430">
        <v>1.2737E-10</v>
      </c>
      <c r="C1430" t="s">
        <v>35</v>
      </c>
      <c r="D1430" t="s">
        <v>15</v>
      </c>
      <c r="F1430" t="s">
        <v>36</v>
      </c>
      <c r="G1430">
        <v>2</v>
      </c>
      <c r="H1430">
        <v>-22.783924879326879</v>
      </c>
      <c r="I1430">
        <v>0.1061828390711656</v>
      </c>
      <c r="J1430" t="s">
        <v>379</v>
      </c>
      <c r="L1430" t="s">
        <v>1456</v>
      </c>
    </row>
    <row r="1431" spans="1:12" x14ac:dyDescent="0.2">
      <c r="A1431" t="s">
        <v>1461</v>
      </c>
      <c r="B1431">
        <v>2.9624000000000001E-8</v>
      </c>
      <c r="C1431" t="s">
        <v>49</v>
      </c>
      <c r="D1431" t="s">
        <v>15</v>
      </c>
      <c r="F1431" t="s">
        <v>36</v>
      </c>
      <c r="G1431">
        <v>2</v>
      </c>
      <c r="H1431">
        <v>-17.334680993335098</v>
      </c>
      <c r="I1431">
        <v>0.1061828390711656</v>
      </c>
      <c r="J1431" t="s">
        <v>379</v>
      </c>
      <c r="L1431" t="s">
        <v>1461</v>
      </c>
    </row>
    <row r="1432" spans="1:12" x14ac:dyDescent="0.2">
      <c r="A1432" t="s">
        <v>1457</v>
      </c>
      <c r="B1432">
        <v>4.4785E-8</v>
      </c>
      <c r="C1432" t="s">
        <v>49</v>
      </c>
      <c r="D1432" t="s">
        <v>15</v>
      </c>
      <c r="F1432" t="s">
        <v>36</v>
      </c>
      <c r="G1432">
        <v>2</v>
      </c>
      <c r="H1432">
        <v>-16.921392575019251</v>
      </c>
      <c r="I1432">
        <v>0.1061828390711656</v>
      </c>
      <c r="J1432" t="s">
        <v>379</v>
      </c>
      <c r="L1432" t="s">
        <v>1457</v>
      </c>
    </row>
    <row r="1433" spans="1:12" x14ac:dyDescent="0.2">
      <c r="A1433" t="s">
        <v>1462</v>
      </c>
      <c r="B1433">
        <v>1.5688999999999999E-8</v>
      </c>
      <c r="C1433" t="s">
        <v>49</v>
      </c>
      <c r="D1433" t="s">
        <v>15</v>
      </c>
      <c r="F1433" t="s">
        <v>36</v>
      </c>
      <c r="G1433">
        <v>2</v>
      </c>
      <c r="H1433">
        <v>-17.970306007095591</v>
      </c>
      <c r="I1433">
        <v>0.1061828390711656</v>
      </c>
      <c r="J1433" t="s">
        <v>379</v>
      </c>
      <c r="L1433" t="s">
        <v>1462</v>
      </c>
    </row>
    <row r="1434" spans="1:12" x14ac:dyDescent="0.2">
      <c r="A1434" t="s">
        <v>1458</v>
      </c>
      <c r="B1434">
        <v>2.3718999999999999E-8</v>
      </c>
      <c r="C1434" t="s">
        <v>49</v>
      </c>
      <c r="D1434" t="s">
        <v>15</v>
      </c>
      <c r="F1434" t="s">
        <v>36</v>
      </c>
      <c r="G1434">
        <v>2</v>
      </c>
      <c r="H1434">
        <v>-17.556989422221601</v>
      </c>
      <c r="I1434">
        <v>0.1061828390711656</v>
      </c>
      <c r="J1434" t="s">
        <v>379</v>
      </c>
      <c r="L1434" t="s">
        <v>1458</v>
      </c>
    </row>
    <row r="1435" spans="1:12" x14ac:dyDescent="0.2">
      <c r="A1435" t="s">
        <v>341</v>
      </c>
      <c r="B1435">
        <v>1.1837E-8</v>
      </c>
      <c r="C1435" t="s">
        <v>49</v>
      </c>
      <c r="D1435" t="s">
        <v>15</v>
      </c>
      <c r="F1435" t="s">
        <v>36</v>
      </c>
      <c r="G1435">
        <v>2</v>
      </c>
      <c r="H1435">
        <v>-18.252035617974659</v>
      </c>
      <c r="I1435">
        <v>0.1061828390711656</v>
      </c>
      <c r="J1435" t="s">
        <v>379</v>
      </c>
      <c r="L1435" t="s">
        <v>341</v>
      </c>
    </row>
    <row r="1436" spans="1:12" x14ac:dyDescent="0.2">
      <c r="A1436" t="s">
        <v>342</v>
      </c>
      <c r="B1436">
        <v>2.3674000000000001E-8</v>
      </c>
      <c r="C1436" t="s">
        <v>49</v>
      </c>
      <c r="D1436" t="s">
        <v>15</v>
      </c>
      <c r="F1436" t="s">
        <v>36</v>
      </c>
      <c r="G1436">
        <v>2</v>
      </c>
      <c r="H1436">
        <v>-17.558888437414709</v>
      </c>
      <c r="I1436">
        <v>0.1061828390711656</v>
      </c>
      <c r="J1436" t="s">
        <v>379</v>
      </c>
      <c r="L1436" t="s">
        <v>342</v>
      </c>
    </row>
    <row r="1437" spans="1:12" x14ac:dyDescent="0.2">
      <c r="A1437" t="s">
        <v>343</v>
      </c>
      <c r="B1437">
        <v>6.2689000000000001E-9</v>
      </c>
      <c r="C1437" t="s">
        <v>49</v>
      </c>
      <c r="D1437" t="s">
        <v>15</v>
      </c>
      <c r="F1437" t="s">
        <v>36</v>
      </c>
      <c r="G1437">
        <v>2</v>
      </c>
      <c r="H1437">
        <v>-18.887664936289219</v>
      </c>
      <c r="I1437">
        <v>0.1061828390711656</v>
      </c>
      <c r="J1437" t="s">
        <v>379</v>
      </c>
      <c r="L1437" t="s">
        <v>343</v>
      </c>
    </row>
    <row r="1438" spans="1:12" x14ac:dyDescent="0.2">
      <c r="A1438" t="s">
        <v>344</v>
      </c>
      <c r="B1438">
        <v>1.2538E-8</v>
      </c>
      <c r="C1438" t="s">
        <v>49</v>
      </c>
      <c r="D1438" t="s">
        <v>15</v>
      </c>
      <c r="F1438" t="s">
        <v>36</v>
      </c>
      <c r="G1438">
        <v>2</v>
      </c>
      <c r="H1438">
        <v>-18.194501804094639</v>
      </c>
      <c r="I1438">
        <v>0.1061828390711656</v>
      </c>
      <c r="J1438" t="s">
        <v>379</v>
      </c>
      <c r="L1438" t="s">
        <v>344</v>
      </c>
    </row>
    <row r="1439" spans="1:12" x14ac:dyDescent="0.2">
      <c r="A1439" t="s">
        <v>345</v>
      </c>
      <c r="B1439">
        <v>1.367E-6</v>
      </c>
      <c r="C1439" t="s">
        <v>49</v>
      </c>
      <c r="D1439" t="s">
        <v>15</v>
      </c>
      <c r="F1439" t="s">
        <v>36</v>
      </c>
      <c r="G1439">
        <v>2</v>
      </c>
      <c r="H1439">
        <v>-13.50289200022246</v>
      </c>
      <c r="I1439">
        <v>0.1061828390711656</v>
      </c>
      <c r="J1439" t="s">
        <v>379</v>
      </c>
      <c r="L1439" t="s">
        <v>345</v>
      </c>
    </row>
    <row r="1440" spans="1:12" x14ac:dyDescent="0.2">
      <c r="A1440" t="s">
        <v>346</v>
      </c>
      <c r="B1440">
        <v>7.2396999999999999E-7</v>
      </c>
      <c r="C1440" t="s">
        <v>49</v>
      </c>
      <c r="D1440" t="s">
        <v>15</v>
      </c>
      <c r="F1440" t="s">
        <v>36</v>
      </c>
      <c r="G1440">
        <v>2</v>
      </c>
      <c r="H1440">
        <v>-14.138515881883301</v>
      </c>
      <c r="I1440">
        <v>0.1061828390711656</v>
      </c>
      <c r="J1440" t="s">
        <v>379</v>
      </c>
      <c r="L1440" t="s">
        <v>346</v>
      </c>
    </row>
    <row r="1441" spans="1:12" x14ac:dyDescent="0.2">
      <c r="A1441" t="s">
        <v>347</v>
      </c>
      <c r="B1441">
        <v>1.3267000000000001E-7</v>
      </c>
      <c r="C1441" t="s">
        <v>49</v>
      </c>
      <c r="D1441" t="s">
        <v>15</v>
      </c>
      <c r="F1441" t="s">
        <v>36</v>
      </c>
      <c r="G1441">
        <v>2</v>
      </c>
      <c r="H1441">
        <v>-15.83540099501759</v>
      </c>
      <c r="I1441">
        <v>0.1061828390711656</v>
      </c>
      <c r="J1441" t="s">
        <v>379</v>
      </c>
      <c r="L1441" t="s">
        <v>347</v>
      </c>
    </row>
    <row r="1442" spans="1:12" x14ac:dyDescent="0.2">
      <c r="A1442" t="s">
        <v>348</v>
      </c>
      <c r="B1442">
        <v>1.0623000000000001E-7</v>
      </c>
      <c r="C1442" t="s">
        <v>49</v>
      </c>
      <c r="D1442" t="s">
        <v>15</v>
      </c>
      <c r="F1442" t="s">
        <v>36</v>
      </c>
      <c r="G1442">
        <v>2</v>
      </c>
      <c r="H1442">
        <v>-16.057659282154489</v>
      </c>
      <c r="I1442">
        <v>0.1061828390711656</v>
      </c>
      <c r="J1442" t="s">
        <v>379</v>
      </c>
      <c r="L1442" t="s">
        <v>348</v>
      </c>
    </row>
    <row r="1443" spans="1:12" x14ac:dyDescent="0.2">
      <c r="A1443" t="s">
        <v>349</v>
      </c>
      <c r="B1443">
        <v>3.9579999999999998E-7</v>
      </c>
      <c r="C1443" t="s">
        <v>49</v>
      </c>
      <c r="D1443" t="s">
        <v>15</v>
      </c>
      <c r="F1443" t="s">
        <v>36</v>
      </c>
      <c r="G1443">
        <v>2</v>
      </c>
      <c r="H1443">
        <v>-14.74235680377795</v>
      </c>
      <c r="I1443">
        <v>0.1061828390711656</v>
      </c>
      <c r="J1443" t="s">
        <v>379</v>
      </c>
      <c r="L1443" t="s">
        <v>349</v>
      </c>
    </row>
    <row r="1444" spans="1:12" x14ac:dyDescent="0.2">
      <c r="A1444" t="s">
        <v>350</v>
      </c>
      <c r="B1444">
        <v>5.9836000000000002E-7</v>
      </c>
      <c r="C1444" t="s">
        <v>49</v>
      </c>
      <c r="D1444" t="s">
        <v>15</v>
      </c>
      <c r="F1444" t="s">
        <v>36</v>
      </c>
      <c r="G1444">
        <v>2</v>
      </c>
      <c r="H1444">
        <v>-14.32907325744015</v>
      </c>
      <c r="I1444">
        <v>0.1061828390711656</v>
      </c>
      <c r="J1444" t="s">
        <v>379</v>
      </c>
      <c r="L1444" t="s">
        <v>350</v>
      </c>
    </row>
    <row r="1445" spans="1:12" x14ac:dyDescent="0.2">
      <c r="A1445" t="s">
        <v>351</v>
      </c>
      <c r="B1445">
        <v>2.0961999999999999E-7</v>
      </c>
      <c r="C1445" t="s">
        <v>49</v>
      </c>
      <c r="D1445" t="s">
        <v>15</v>
      </c>
      <c r="F1445" t="s">
        <v>36</v>
      </c>
      <c r="G1445">
        <v>2</v>
      </c>
      <c r="H1445">
        <v>-15.37796946920438</v>
      </c>
      <c r="I1445">
        <v>0.1061828390711656</v>
      </c>
      <c r="J1445" t="s">
        <v>379</v>
      </c>
      <c r="L1445" t="s">
        <v>351</v>
      </c>
    </row>
    <row r="1446" spans="1:12" x14ac:dyDescent="0.2">
      <c r="A1446" t="s">
        <v>352</v>
      </c>
      <c r="B1446">
        <v>3.1689999999999999E-7</v>
      </c>
      <c r="C1446" t="s">
        <v>49</v>
      </c>
      <c r="D1446" t="s">
        <v>15</v>
      </c>
      <c r="F1446" t="s">
        <v>36</v>
      </c>
      <c r="G1446">
        <v>2</v>
      </c>
      <c r="H1446">
        <v>-14.96467957024954</v>
      </c>
      <c r="I1446">
        <v>0.1061828390711656</v>
      </c>
      <c r="J1446" t="s">
        <v>379</v>
      </c>
      <c r="L1446" t="s">
        <v>352</v>
      </c>
    </row>
    <row r="1447" spans="1:12" x14ac:dyDescent="0.2">
      <c r="A1447" t="s">
        <v>442</v>
      </c>
      <c r="B1447">
        <v>3.7223999999999998E-3</v>
      </c>
      <c r="C1447" t="s">
        <v>42</v>
      </c>
      <c r="D1447" t="s">
        <v>16</v>
      </c>
      <c r="F1447" t="s">
        <v>36</v>
      </c>
      <c r="G1447">
        <v>2</v>
      </c>
      <c r="H1447">
        <v>-5.5933866574338351</v>
      </c>
      <c r="I1447">
        <v>4.3409845976280087E-2</v>
      </c>
      <c r="J1447" t="s">
        <v>353</v>
      </c>
      <c r="L1447" t="s">
        <v>443</v>
      </c>
    </row>
    <row r="1448" spans="1:12" x14ac:dyDescent="0.2">
      <c r="A1448" t="s">
        <v>354</v>
      </c>
      <c r="B1448">
        <v>-3.3502000000000001E-6</v>
      </c>
      <c r="C1448" t="s">
        <v>49</v>
      </c>
      <c r="D1448" t="s">
        <v>250</v>
      </c>
      <c r="F1448" t="s">
        <v>36</v>
      </c>
      <c r="G1448">
        <v>2</v>
      </c>
      <c r="H1448">
        <v>-12.606490512416819</v>
      </c>
      <c r="I1448">
        <v>4.3409845976280087E-2</v>
      </c>
      <c r="J1448" t="s">
        <v>353</v>
      </c>
      <c r="K1448" t="b">
        <v>1</v>
      </c>
      <c r="L1448" t="s">
        <v>355</v>
      </c>
    </row>
    <row r="1450" spans="1:12" ht="16" x14ac:dyDescent="0.2">
      <c r="A1450" s="1" t="s">
        <v>2</v>
      </c>
      <c r="B1450" s="1" t="s">
        <v>332</v>
      </c>
    </row>
    <row r="1451" spans="1:12" x14ac:dyDescent="0.2">
      <c r="A1451" t="s">
        <v>4</v>
      </c>
      <c r="B1451" t="s">
        <v>380</v>
      </c>
    </row>
    <row r="1452" spans="1:12" x14ac:dyDescent="0.2">
      <c r="A1452" t="s">
        <v>6</v>
      </c>
      <c r="B1452" t="s">
        <v>94</v>
      </c>
    </row>
    <row r="1453" spans="1:12" x14ac:dyDescent="0.2">
      <c r="A1453" t="s">
        <v>8</v>
      </c>
      <c r="B1453">
        <v>1</v>
      </c>
    </row>
    <row r="1454" spans="1:12" x14ac:dyDescent="0.2">
      <c r="A1454" t="s">
        <v>9</v>
      </c>
      <c r="B1454" t="s">
        <v>73</v>
      </c>
    </row>
    <row r="1455" spans="1:12" x14ac:dyDescent="0.2">
      <c r="A1455" t="s">
        <v>11</v>
      </c>
      <c r="B1455" t="s">
        <v>12</v>
      </c>
    </row>
    <row r="1456" spans="1:12" x14ac:dyDescent="0.2">
      <c r="A1456" t="s">
        <v>13</v>
      </c>
      <c r="B1456" t="s">
        <v>14</v>
      </c>
    </row>
    <row r="1457" spans="1:13" x14ac:dyDescent="0.2">
      <c r="A1457" t="s">
        <v>15</v>
      </c>
      <c r="B1457" t="s">
        <v>53</v>
      </c>
    </row>
    <row r="1458" spans="1:13" ht="16" x14ac:dyDescent="0.2">
      <c r="A1458" s="1" t="s">
        <v>17</v>
      </c>
    </row>
    <row r="1459" spans="1:13" x14ac:dyDescent="0.2">
      <c r="A1459" s="2" t="s">
        <v>18</v>
      </c>
      <c r="B1459" s="2" t="s">
        <v>19</v>
      </c>
      <c r="C1459" s="2" t="s">
        <v>6</v>
      </c>
      <c r="D1459" s="2" t="s">
        <v>15</v>
      </c>
      <c r="E1459" s="2" t="s">
        <v>20</v>
      </c>
      <c r="F1459" s="2" t="s">
        <v>13</v>
      </c>
      <c r="G1459" s="2" t="s">
        <v>21</v>
      </c>
      <c r="H1459" s="2" t="s">
        <v>22</v>
      </c>
      <c r="I1459" s="2" t="s">
        <v>23</v>
      </c>
      <c r="J1459" s="2" t="s">
        <v>4</v>
      </c>
      <c r="K1459" s="2" t="s">
        <v>24</v>
      </c>
      <c r="L1459" s="2" t="s">
        <v>9</v>
      </c>
      <c r="M1459" s="2"/>
    </row>
    <row r="1460" spans="1:13" x14ac:dyDescent="0.2">
      <c r="A1460" t="s">
        <v>335</v>
      </c>
      <c r="B1460">
        <v>3.8502999999999998</v>
      </c>
      <c r="D1460" t="s">
        <v>30</v>
      </c>
      <c r="E1460" t="s">
        <v>336</v>
      </c>
      <c r="F1460" t="s">
        <v>27</v>
      </c>
      <c r="G1460">
        <v>2</v>
      </c>
      <c r="H1460">
        <v>1.348151067341848</v>
      </c>
      <c r="I1460">
        <v>4.3409845976280087E-2</v>
      </c>
      <c r="J1460" t="s">
        <v>337</v>
      </c>
    </row>
    <row r="1461" spans="1:13" x14ac:dyDescent="0.2">
      <c r="A1461" t="s">
        <v>29</v>
      </c>
      <c r="B1461">
        <v>0.25026999999999999</v>
      </c>
      <c r="D1461" t="s">
        <v>30</v>
      </c>
      <c r="E1461" t="s">
        <v>31</v>
      </c>
      <c r="F1461" t="s">
        <v>27</v>
      </c>
      <c r="G1461">
        <v>2</v>
      </c>
      <c r="H1461">
        <v>-1.385214943900327</v>
      </c>
      <c r="I1461">
        <v>2.439508208471609E-2</v>
      </c>
      <c r="J1461" t="s">
        <v>338</v>
      </c>
    </row>
    <row r="1462" spans="1:13" x14ac:dyDescent="0.2">
      <c r="A1462" t="s">
        <v>332</v>
      </c>
      <c r="B1462">
        <v>1</v>
      </c>
      <c r="C1462" t="s">
        <v>94</v>
      </c>
      <c r="D1462" t="s">
        <v>53</v>
      </c>
      <c r="E1462" t="s">
        <v>339</v>
      </c>
      <c r="F1462" t="s">
        <v>33</v>
      </c>
      <c r="G1462">
        <v>0</v>
      </c>
      <c r="H1462">
        <v>1</v>
      </c>
      <c r="L1462" t="s">
        <v>73</v>
      </c>
    </row>
    <row r="1463" spans="1:13" x14ac:dyDescent="0.2">
      <c r="A1463" t="s">
        <v>1434</v>
      </c>
      <c r="B1463">
        <v>3.3874999999999997E-8</v>
      </c>
      <c r="C1463" t="s">
        <v>49</v>
      </c>
      <c r="D1463" t="s">
        <v>15</v>
      </c>
      <c r="F1463" t="s">
        <v>36</v>
      </c>
      <c r="G1463">
        <v>2</v>
      </c>
      <c r="H1463">
        <v>-17.200588557746549</v>
      </c>
      <c r="I1463">
        <v>9.798894162072011E-2</v>
      </c>
      <c r="J1463" t="s">
        <v>340</v>
      </c>
      <c r="L1463" t="s">
        <v>1434</v>
      </c>
    </row>
    <row r="1464" spans="1:13" x14ac:dyDescent="0.2">
      <c r="A1464" t="s">
        <v>1435</v>
      </c>
      <c r="B1464">
        <v>1.7940000000000001E-8</v>
      </c>
      <c r="C1464" t="s">
        <v>49</v>
      </c>
      <c r="D1464" t="s">
        <v>15</v>
      </c>
      <c r="F1464" t="s">
        <v>36</v>
      </c>
      <c r="G1464">
        <v>2</v>
      </c>
      <c r="H1464">
        <v>-17.83623298031576</v>
      </c>
      <c r="I1464">
        <v>9.798894162072011E-2</v>
      </c>
      <c r="J1464" t="s">
        <v>340</v>
      </c>
      <c r="L1464" t="s">
        <v>1435</v>
      </c>
    </row>
    <row r="1465" spans="1:13" x14ac:dyDescent="0.2">
      <c r="A1465" t="s">
        <v>1439</v>
      </c>
      <c r="B1465">
        <v>9.9067999999999997E-9</v>
      </c>
      <c r="C1465" t="s">
        <v>49</v>
      </c>
      <c r="D1465" t="s">
        <v>15</v>
      </c>
      <c r="F1465" t="s">
        <v>36</v>
      </c>
      <c r="G1465">
        <v>2</v>
      </c>
      <c r="H1465">
        <v>-18.430044446905331</v>
      </c>
      <c r="I1465">
        <v>9.798894162072011E-2</v>
      </c>
      <c r="J1465" t="s">
        <v>340</v>
      </c>
      <c r="L1465" t="s">
        <v>1439</v>
      </c>
    </row>
    <row r="1466" spans="1:13" x14ac:dyDescent="0.2">
      <c r="A1466" t="s">
        <v>1440</v>
      </c>
      <c r="B1466">
        <v>1.9987E-7</v>
      </c>
      <c r="C1466" t="s">
        <v>49</v>
      </c>
      <c r="D1466" t="s">
        <v>15</v>
      </c>
      <c r="F1466" t="s">
        <v>36</v>
      </c>
      <c r="G1466">
        <v>2</v>
      </c>
      <c r="H1466">
        <v>-15.42559868173996</v>
      </c>
      <c r="I1466">
        <v>9.798894162072011E-2</v>
      </c>
      <c r="J1466" t="s">
        <v>340</v>
      </c>
      <c r="L1466" t="s">
        <v>1440</v>
      </c>
    </row>
    <row r="1467" spans="1:13" x14ac:dyDescent="0.2">
      <c r="A1467" t="s">
        <v>1441</v>
      </c>
      <c r="B1467">
        <v>1.5642E-9</v>
      </c>
      <c r="C1467" t="s">
        <v>35</v>
      </c>
      <c r="D1467" t="s">
        <v>15</v>
      </c>
      <c r="F1467" t="s">
        <v>36</v>
      </c>
      <c r="G1467">
        <v>2</v>
      </c>
      <c r="H1467">
        <v>-20.275891325761041</v>
      </c>
      <c r="I1467">
        <v>9.798894162072011E-2</v>
      </c>
      <c r="J1467" t="s">
        <v>340</v>
      </c>
      <c r="L1467" t="s">
        <v>1441</v>
      </c>
    </row>
    <row r="1468" spans="1:13" x14ac:dyDescent="0.2">
      <c r="A1468" t="s">
        <v>1442</v>
      </c>
      <c r="B1468">
        <v>2.6070999999999999E-8</v>
      </c>
      <c r="C1468" t="s">
        <v>35</v>
      </c>
      <c r="D1468" t="s">
        <v>15</v>
      </c>
      <c r="F1468" t="s">
        <v>36</v>
      </c>
      <c r="G1468">
        <v>2</v>
      </c>
      <c r="H1468">
        <v>-17.462442251470449</v>
      </c>
      <c r="I1468">
        <v>9.798894162072011E-2</v>
      </c>
      <c r="J1468" t="s">
        <v>340</v>
      </c>
      <c r="L1468" t="s">
        <v>1442</v>
      </c>
    </row>
    <row r="1469" spans="1:13" x14ac:dyDescent="0.2">
      <c r="A1469" t="s">
        <v>1452</v>
      </c>
      <c r="B1469">
        <v>2.9691000000000001E-10</v>
      </c>
      <c r="C1469" t="s">
        <v>35</v>
      </c>
      <c r="D1469" t="s">
        <v>15</v>
      </c>
      <c r="F1469" t="s">
        <v>36</v>
      </c>
      <c r="G1469">
        <v>2</v>
      </c>
      <c r="H1469">
        <v>-21.937592053351839</v>
      </c>
      <c r="I1469">
        <v>9.798894162072011E-2</v>
      </c>
      <c r="J1469" t="s">
        <v>340</v>
      </c>
      <c r="L1469" t="s">
        <v>1452</v>
      </c>
    </row>
    <row r="1470" spans="1:13" x14ac:dyDescent="0.2">
      <c r="A1470" t="s">
        <v>1453</v>
      </c>
      <c r="B1470">
        <v>3.5941999999999999E-10</v>
      </c>
      <c r="C1470" t="s">
        <v>35</v>
      </c>
      <c r="D1470" t="s">
        <v>15</v>
      </c>
      <c r="F1470" t="s">
        <v>36</v>
      </c>
      <c r="G1470">
        <v>2</v>
      </c>
      <c r="H1470">
        <v>-21.746529494824671</v>
      </c>
      <c r="I1470">
        <v>9.798894162072011E-2</v>
      </c>
      <c r="J1470" t="s">
        <v>340</v>
      </c>
      <c r="L1470" t="s">
        <v>1453</v>
      </c>
    </row>
    <row r="1471" spans="1:13" x14ac:dyDescent="0.2">
      <c r="A1471" t="s">
        <v>1454</v>
      </c>
      <c r="B1471">
        <v>4.6880999999999999E-11</v>
      </c>
      <c r="C1471" t="s">
        <v>35</v>
      </c>
      <c r="D1471" t="s">
        <v>15</v>
      </c>
      <c r="F1471" t="s">
        <v>36</v>
      </c>
      <c r="G1471">
        <v>2</v>
      </c>
      <c r="H1471">
        <v>-23.783408639829279</v>
      </c>
      <c r="I1471">
        <v>9.798894162072011E-2</v>
      </c>
      <c r="J1471" t="s">
        <v>340</v>
      </c>
      <c r="L1471" t="s">
        <v>1454</v>
      </c>
    </row>
    <row r="1472" spans="1:13" x14ac:dyDescent="0.2">
      <c r="A1472" t="s">
        <v>1455</v>
      </c>
      <c r="B1472">
        <v>9.5011000000000006E-9</v>
      </c>
      <c r="C1472" t="s">
        <v>35</v>
      </c>
      <c r="D1472" t="s">
        <v>15</v>
      </c>
      <c r="F1472" t="s">
        <v>36</v>
      </c>
      <c r="G1472">
        <v>2</v>
      </c>
      <c r="H1472">
        <v>-18.47185825556932</v>
      </c>
      <c r="I1472">
        <v>9.798894162072011E-2</v>
      </c>
      <c r="J1472" t="s">
        <v>340</v>
      </c>
      <c r="L1472" t="s">
        <v>1455</v>
      </c>
    </row>
    <row r="1473" spans="1:12" x14ac:dyDescent="0.2">
      <c r="A1473" t="s">
        <v>1456</v>
      </c>
      <c r="B1473">
        <v>5.0317999999999999E-9</v>
      </c>
      <c r="C1473" t="s">
        <v>35</v>
      </c>
      <c r="D1473" t="s">
        <v>15</v>
      </c>
      <c r="F1473" t="s">
        <v>36</v>
      </c>
      <c r="G1473">
        <v>2</v>
      </c>
      <c r="H1473">
        <v>-19.10748806396613</v>
      </c>
      <c r="I1473">
        <v>9.798894162072011E-2</v>
      </c>
      <c r="J1473" t="s">
        <v>340</v>
      </c>
      <c r="L1473" t="s">
        <v>1456</v>
      </c>
    </row>
    <row r="1474" spans="1:12" x14ac:dyDescent="0.2">
      <c r="A1474" t="s">
        <v>1461</v>
      </c>
      <c r="B1474">
        <v>3.7881999999999998E-9</v>
      </c>
      <c r="C1474" t="s">
        <v>49</v>
      </c>
      <c r="D1474" t="s">
        <v>15</v>
      </c>
      <c r="F1474" t="s">
        <v>36</v>
      </c>
      <c r="G1474">
        <v>2</v>
      </c>
      <c r="H1474">
        <v>-19.391374864705909</v>
      </c>
      <c r="I1474">
        <v>9.798894162072011E-2</v>
      </c>
      <c r="J1474" t="s">
        <v>340</v>
      </c>
      <c r="L1474" t="s">
        <v>1461</v>
      </c>
    </row>
    <row r="1475" spans="1:12" x14ac:dyDescent="0.2">
      <c r="A1475" t="s">
        <v>1457</v>
      </c>
      <c r="B1475">
        <v>6.3136000000000004E-8</v>
      </c>
      <c r="C1475" t="s">
        <v>49</v>
      </c>
      <c r="D1475" t="s">
        <v>15</v>
      </c>
      <c r="F1475" t="s">
        <v>36</v>
      </c>
      <c r="G1475">
        <v>2</v>
      </c>
      <c r="H1475">
        <v>-16.577974707106211</v>
      </c>
      <c r="I1475">
        <v>9.798894162072011E-2</v>
      </c>
      <c r="J1475" t="s">
        <v>340</v>
      </c>
      <c r="L1475" t="s">
        <v>1457</v>
      </c>
    </row>
    <row r="1476" spans="1:12" x14ac:dyDescent="0.2">
      <c r="A1476" t="s">
        <v>1462</v>
      </c>
      <c r="B1476">
        <v>2.0062E-9</v>
      </c>
      <c r="C1476" t="s">
        <v>49</v>
      </c>
      <c r="D1476" t="s">
        <v>15</v>
      </c>
      <c r="F1476" t="s">
        <v>36</v>
      </c>
      <c r="G1476">
        <v>2</v>
      </c>
      <c r="H1476">
        <v>-20.02702345147916</v>
      </c>
      <c r="I1476">
        <v>9.798894162072011E-2</v>
      </c>
      <c r="J1476" t="s">
        <v>340</v>
      </c>
      <c r="L1476" t="s">
        <v>1462</v>
      </c>
    </row>
    <row r="1477" spans="1:12" x14ac:dyDescent="0.2">
      <c r="A1477" t="s">
        <v>1458</v>
      </c>
      <c r="B1477">
        <v>3.3436999999999997E-8</v>
      </c>
      <c r="C1477" t="s">
        <v>49</v>
      </c>
      <c r="D1477" t="s">
        <v>15</v>
      </c>
      <c r="F1477" t="s">
        <v>36</v>
      </c>
      <c r="G1477">
        <v>2</v>
      </c>
      <c r="H1477">
        <v>-17.21360276567302</v>
      </c>
      <c r="I1477">
        <v>9.798894162072011E-2</v>
      </c>
      <c r="J1477" t="s">
        <v>340</v>
      </c>
      <c r="L1477" t="s">
        <v>1458</v>
      </c>
    </row>
    <row r="1478" spans="1:12" x14ac:dyDescent="0.2">
      <c r="A1478" t="s">
        <v>341</v>
      </c>
      <c r="B1478">
        <v>8.3880999999999995E-8</v>
      </c>
      <c r="C1478" t="s">
        <v>35</v>
      </c>
      <c r="D1478" t="s">
        <v>15</v>
      </c>
      <c r="F1478" t="s">
        <v>36</v>
      </c>
      <c r="G1478">
        <v>2</v>
      </c>
      <c r="H1478">
        <v>-16.29386670919072</v>
      </c>
      <c r="I1478">
        <v>9.798894162072011E-2</v>
      </c>
      <c r="J1478" t="s">
        <v>340</v>
      </c>
      <c r="L1478" t="s">
        <v>341</v>
      </c>
    </row>
    <row r="1479" spans="1:12" x14ac:dyDescent="0.2">
      <c r="A1479" t="s">
        <v>342</v>
      </c>
      <c r="B1479">
        <v>8.3880999999999995E-8</v>
      </c>
      <c r="C1479" t="s">
        <v>35</v>
      </c>
      <c r="D1479" t="s">
        <v>15</v>
      </c>
      <c r="F1479" t="s">
        <v>36</v>
      </c>
      <c r="G1479">
        <v>2</v>
      </c>
      <c r="H1479">
        <v>-16.29386670919072</v>
      </c>
      <c r="I1479">
        <v>9.798894162072011E-2</v>
      </c>
      <c r="J1479" t="s">
        <v>340</v>
      </c>
      <c r="L1479" t="s">
        <v>342</v>
      </c>
    </row>
    <row r="1480" spans="1:12" x14ac:dyDescent="0.2">
      <c r="A1480" t="s">
        <v>343</v>
      </c>
      <c r="B1480">
        <v>4.4424000000000001E-8</v>
      </c>
      <c r="C1480" t="s">
        <v>35</v>
      </c>
      <c r="D1480" t="s">
        <v>15</v>
      </c>
      <c r="F1480" t="s">
        <v>36</v>
      </c>
      <c r="G1480">
        <v>2</v>
      </c>
      <c r="H1480">
        <v>-16.9294859730071</v>
      </c>
      <c r="I1480">
        <v>9.798894162072011E-2</v>
      </c>
      <c r="J1480" t="s">
        <v>340</v>
      </c>
      <c r="L1480" t="s">
        <v>343</v>
      </c>
    </row>
    <row r="1481" spans="1:12" x14ac:dyDescent="0.2">
      <c r="A1481" t="s">
        <v>344</v>
      </c>
      <c r="B1481">
        <v>4.4424000000000001E-8</v>
      </c>
      <c r="C1481" t="s">
        <v>35</v>
      </c>
      <c r="D1481" t="s">
        <v>15</v>
      </c>
      <c r="F1481" t="s">
        <v>36</v>
      </c>
      <c r="G1481">
        <v>2</v>
      </c>
      <c r="H1481">
        <v>-16.9294859730071</v>
      </c>
      <c r="I1481">
        <v>9.798894162072011E-2</v>
      </c>
      <c r="J1481" t="s">
        <v>340</v>
      </c>
      <c r="L1481" t="s">
        <v>344</v>
      </c>
    </row>
    <row r="1482" spans="1:12" x14ac:dyDescent="0.2">
      <c r="A1482" t="s">
        <v>345</v>
      </c>
      <c r="B1482">
        <v>8.8075E-7</v>
      </c>
      <c r="C1482" t="s">
        <v>35</v>
      </c>
      <c r="D1482" t="s">
        <v>15</v>
      </c>
      <c r="F1482" t="s">
        <v>36</v>
      </c>
      <c r="G1482">
        <v>2</v>
      </c>
      <c r="H1482">
        <v>-13.94249201972506</v>
      </c>
      <c r="I1482">
        <v>9.798894162072011E-2</v>
      </c>
      <c r="J1482" t="s">
        <v>340</v>
      </c>
      <c r="L1482" t="s">
        <v>345</v>
      </c>
    </row>
    <row r="1483" spans="1:12" x14ac:dyDescent="0.2">
      <c r="A1483" t="s">
        <v>346</v>
      </c>
      <c r="B1483">
        <v>4.6645E-7</v>
      </c>
      <c r="C1483" t="s">
        <v>35</v>
      </c>
      <c r="D1483" t="s">
        <v>15</v>
      </c>
      <c r="F1483" t="s">
        <v>36</v>
      </c>
      <c r="G1483">
        <v>2</v>
      </c>
      <c r="H1483">
        <v>-14.578115003539439</v>
      </c>
      <c r="I1483">
        <v>9.798894162072011E-2</v>
      </c>
      <c r="J1483" t="s">
        <v>340</v>
      </c>
      <c r="L1483" t="s">
        <v>346</v>
      </c>
    </row>
    <row r="1484" spans="1:12" x14ac:dyDescent="0.2">
      <c r="A1484" t="s">
        <v>347</v>
      </c>
      <c r="B1484">
        <v>1.6511E-7</v>
      </c>
      <c r="C1484" t="s">
        <v>49</v>
      </c>
      <c r="D1484" t="s">
        <v>15</v>
      </c>
      <c r="F1484" t="s">
        <v>36</v>
      </c>
      <c r="G1484">
        <v>2</v>
      </c>
      <c r="H1484">
        <v>-15.616653918502671</v>
      </c>
      <c r="I1484">
        <v>9.798894162072011E-2</v>
      </c>
      <c r="J1484" t="s">
        <v>340</v>
      </c>
      <c r="L1484" t="s">
        <v>347</v>
      </c>
    </row>
    <row r="1485" spans="1:12" x14ac:dyDescent="0.2">
      <c r="A1485" t="s">
        <v>348</v>
      </c>
      <c r="B1485">
        <v>1.1992000000000001E-8</v>
      </c>
      <c r="C1485" t="s">
        <v>49</v>
      </c>
      <c r="D1485" t="s">
        <v>15</v>
      </c>
      <c r="F1485" t="s">
        <v>36</v>
      </c>
      <c r="G1485">
        <v>2</v>
      </c>
      <c r="H1485">
        <v>-18.239026076146111</v>
      </c>
      <c r="I1485">
        <v>9.798894162072011E-2</v>
      </c>
      <c r="J1485" t="s">
        <v>340</v>
      </c>
      <c r="L1485" t="s">
        <v>348</v>
      </c>
    </row>
    <row r="1486" spans="1:12" x14ac:dyDescent="0.2">
      <c r="A1486" t="s">
        <v>349</v>
      </c>
      <c r="B1486">
        <v>4.3376999999999999E-8</v>
      </c>
      <c r="C1486" t="s">
        <v>35</v>
      </c>
      <c r="D1486" t="s">
        <v>15</v>
      </c>
      <c r="F1486" t="s">
        <v>36</v>
      </c>
      <c r="G1486">
        <v>2</v>
      </c>
      <c r="H1486">
        <v>-16.95333649023231</v>
      </c>
      <c r="I1486">
        <v>9.798894162072011E-2</v>
      </c>
      <c r="J1486" t="s">
        <v>340</v>
      </c>
      <c r="L1486" t="s">
        <v>349</v>
      </c>
    </row>
    <row r="1487" spans="1:12" x14ac:dyDescent="0.2">
      <c r="A1487" t="s">
        <v>350</v>
      </c>
      <c r="B1487">
        <v>7.2295E-7</v>
      </c>
      <c r="C1487" t="s">
        <v>35</v>
      </c>
      <c r="D1487" t="s">
        <v>15</v>
      </c>
      <c r="F1487" t="s">
        <v>36</v>
      </c>
      <c r="G1487">
        <v>2</v>
      </c>
      <c r="H1487">
        <v>-14.13992577347228</v>
      </c>
      <c r="I1487">
        <v>9.798894162072011E-2</v>
      </c>
      <c r="J1487" t="s">
        <v>340</v>
      </c>
      <c r="L1487" t="s">
        <v>350</v>
      </c>
    </row>
    <row r="1488" spans="1:12" x14ac:dyDescent="0.2">
      <c r="A1488" t="s">
        <v>351</v>
      </c>
      <c r="B1488">
        <v>2.2973E-8</v>
      </c>
      <c r="C1488" t="s">
        <v>35</v>
      </c>
      <c r="D1488" t="s">
        <v>15</v>
      </c>
      <c r="F1488" t="s">
        <v>36</v>
      </c>
      <c r="G1488">
        <v>2</v>
      </c>
      <c r="H1488">
        <v>-17.58894622363638</v>
      </c>
      <c r="I1488">
        <v>9.798894162072011E-2</v>
      </c>
      <c r="J1488" t="s">
        <v>340</v>
      </c>
      <c r="L1488" t="s">
        <v>351</v>
      </c>
    </row>
    <row r="1489" spans="1:13" x14ac:dyDescent="0.2">
      <c r="A1489" t="s">
        <v>352</v>
      </c>
      <c r="B1489">
        <v>3.8288E-7</v>
      </c>
      <c r="C1489" t="s">
        <v>35</v>
      </c>
      <c r="D1489" t="s">
        <v>15</v>
      </c>
      <c r="F1489" t="s">
        <v>36</v>
      </c>
      <c r="G1489">
        <v>2</v>
      </c>
      <c r="H1489">
        <v>-14.77554421278635</v>
      </c>
      <c r="I1489">
        <v>9.798894162072011E-2</v>
      </c>
      <c r="J1489" t="s">
        <v>340</v>
      </c>
      <c r="L1489" t="s">
        <v>352</v>
      </c>
    </row>
    <row r="1490" spans="1:13" x14ac:dyDescent="0.2">
      <c r="A1490" t="s">
        <v>442</v>
      </c>
      <c r="B1490">
        <v>3.9025000000000002E-3</v>
      </c>
      <c r="C1490" t="s">
        <v>42</v>
      </c>
      <c r="D1490" t="s">
        <v>16</v>
      </c>
      <c r="F1490" t="s">
        <v>36</v>
      </c>
      <c r="G1490">
        <v>2</v>
      </c>
      <c r="H1490">
        <v>-5.5461379055746871</v>
      </c>
      <c r="I1490">
        <v>4.3409845976280087E-2</v>
      </c>
      <c r="J1490" t="s">
        <v>353</v>
      </c>
      <c r="L1490" t="s">
        <v>443</v>
      </c>
    </row>
    <row r="1491" spans="1:13" x14ac:dyDescent="0.2">
      <c r="A1491" t="s">
        <v>354</v>
      </c>
      <c r="B1491">
        <v>-3.5122999999999998E-6</v>
      </c>
      <c r="C1491" t="s">
        <v>49</v>
      </c>
      <c r="D1491" t="s">
        <v>250</v>
      </c>
      <c r="F1491" t="s">
        <v>36</v>
      </c>
      <c r="G1491">
        <v>2</v>
      </c>
      <c r="H1491">
        <v>-12.5592394644273</v>
      </c>
      <c r="I1491">
        <v>4.3409845976280087E-2</v>
      </c>
      <c r="J1491" t="s">
        <v>353</v>
      </c>
      <c r="K1491" t="b">
        <v>1</v>
      </c>
      <c r="L1491" t="s">
        <v>355</v>
      </c>
    </row>
    <row r="1493" spans="1:13" ht="16" x14ac:dyDescent="0.2">
      <c r="A1493" s="1" t="s">
        <v>2</v>
      </c>
      <c r="B1493" s="1" t="s">
        <v>332</v>
      </c>
    </row>
    <row r="1494" spans="1:13" x14ac:dyDescent="0.2">
      <c r="A1494" t="s">
        <v>4</v>
      </c>
      <c r="B1494" t="s">
        <v>381</v>
      </c>
    </row>
    <row r="1495" spans="1:13" x14ac:dyDescent="0.2">
      <c r="A1495" t="s">
        <v>6</v>
      </c>
      <c r="B1495" t="s">
        <v>382</v>
      </c>
    </row>
    <row r="1496" spans="1:13" x14ac:dyDescent="0.2">
      <c r="A1496" t="s">
        <v>8</v>
      </c>
      <c r="B1496">
        <v>1</v>
      </c>
    </row>
    <row r="1497" spans="1:13" x14ac:dyDescent="0.2">
      <c r="A1497" t="s">
        <v>9</v>
      </c>
      <c r="B1497" t="s">
        <v>73</v>
      </c>
    </row>
    <row r="1498" spans="1:13" x14ac:dyDescent="0.2">
      <c r="A1498" t="s">
        <v>11</v>
      </c>
      <c r="B1498" t="s">
        <v>12</v>
      </c>
    </row>
    <row r="1499" spans="1:13" x14ac:dyDescent="0.2">
      <c r="A1499" t="s">
        <v>13</v>
      </c>
      <c r="B1499" t="s">
        <v>14</v>
      </c>
    </row>
    <row r="1500" spans="1:13" x14ac:dyDescent="0.2">
      <c r="A1500" t="s">
        <v>15</v>
      </c>
      <c r="B1500" t="s">
        <v>53</v>
      </c>
    </row>
    <row r="1501" spans="1:13" ht="16" x14ac:dyDescent="0.2">
      <c r="A1501" s="1" t="s">
        <v>17</v>
      </c>
    </row>
    <row r="1502" spans="1:13" x14ac:dyDescent="0.2">
      <c r="A1502" s="2" t="s">
        <v>18</v>
      </c>
      <c r="B1502" s="2" t="s">
        <v>19</v>
      </c>
      <c r="C1502" s="2" t="s">
        <v>6</v>
      </c>
      <c r="D1502" s="2" t="s">
        <v>15</v>
      </c>
      <c r="E1502" s="2" t="s">
        <v>20</v>
      </c>
      <c r="F1502" s="2" t="s">
        <v>13</v>
      </c>
      <c r="G1502" s="2" t="s">
        <v>21</v>
      </c>
      <c r="H1502" s="2" t="s">
        <v>22</v>
      </c>
      <c r="I1502" s="2" t="s">
        <v>23</v>
      </c>
      <c r="J1502" s="2" t="s">
        <v>4</v>
      </c>
      <c r="K1502" s="2" t="s">
        <v>24</v>
      </c>
      <c r="L1502" s="2" t="s">
        <v>9</v>
      </c>
      <c r="M1502" s="2"/>
    </row>
    <row r="1503" spans="1:13" x14ac:dyDescent="0.2">
      <c r="A1503" t="s">
        <v>335</v>
      </c>
      <c r="B1503">
        <v>3.8502999999999998</v>
      </c>
      <c r="D1503" t="s">
        <v>30</v>
      </c>
      <c r="E1503" t="s">
        <v>336</v>
      </c>
      <c r="F1503" t="s">
        <v>27</v>
      </c>
      <c r="G1503">
        <v>2</v>
      </c>
      <c r="H1503">
        <v>1.348151067341848</v>
      </c>
      <c r="I1503">
        <v>4.3409845976280087E-2</v>
      </c>
      <c r="J1503" t="s">
        <v>337</v>
      </c>
    </row>
    <row r="1504" spans="1:13" x14ac:dyDescent="0.2">
      <c r="A1504" t="s">
        <v>29</v>
      </c>
      <c r="B1504">
        <v>0.25026999999999999</v>
      </c>
      <c r="D1504" t="s">
        <v>30</v>
      </c>
      <c r="E1504" t="s">
        <v>31</v>
      </c>
      <c r="F1504" t="s">
        <v>27</v>
      </c>
      <c r="G1504">
        <v>2</v>
      </c>
      <c r="H1504">
        <v>-1.385214943900327</v>
      </c>
      <c r="I1504">
        <v>2.439508208471609E-2</v>
      </c>
      <c r="J1504" t="s">
        <v>358</v>
      </c>
    </row>
    <row r="1505" spans="1:12" x14ac:dyDescent="0.2">
      <c r="A1505" t="s">
        <v>332</v>
      </c>
      <c r="B1505">
        <v>1</v>
      </c>
      <c r="C1505" t="s">
        <v>382</v>
      </c>
      <c r="D1505" t="s">
        <v>53</v>
      </c>
      <c r="E1505" t="s">
        <v>339</v>
      </c>
      <c r="F1505" t="s">
        <v>33</v>
      </c>
      <c r="G1505">
        <v>0</v>
      </c>
      <c r="H1505">
        <v>1</v>
      </c>
      <c r="L1505" t="s">
        <v>73</v>
      </c>
    </row>
    <row r="1506" spans="1:12" x14ac:dyDescent="0.2">
      <c r="A1506" t="s">
        <v>1434</v>
      </c>
      <c r="B1506">
        <v>5.1965000000000004E-9</v>
      </c>
      <c r="C1506" t="s">
        <v>49</v>
      </c>
      <c r="D1506" t="s">
        <v>15</v>
      </c>
      <c r="F1506" t="s">
        <v>36</v>
      </c>
      <c r="G1506">
        <v>2</v>
      </c>
      <c r="H1506">
        <v>-19.075280514900069</v>
      </c>
      <c r="I1506">
        <v>9.798894162072011E-2</v>
      </c>
      <c r="J1506" t="s">
        <v>340</v>
      </c>
      <c r="L1506" t="s">
        <v>1434</v>
      </c>
    </row>
    <row r="1507" spans="1:12" x14ac:dyDescent="0.2">
      <c r="A1507" t="s">
        <v>1435</v>
      </c>
      <c r="B1507">
        <v>2.7521E-9</v>
      </c>
      <c r="C1507" t="s">
        <v>49</v>
      </c>
      <c r="D1507" t="s">
        <v>15</v>
      </c>
      <c r="F1507" t="s">
        <v>36</v>
      </c>
      <c r="G1507">
        <v>2</v>
      </c>
      <c r="H1507">
        <v>-19.71090158032619</v>
      </c>
      <c r="I1507">
        <v>9.798894162072011E-2</v>
      </c>
      <c r="J1507" t="s">
        <v>340</v>
      </c>
      <c r="L1507" t="s">
        <v>1435</v>
      </c>
    </row>
    <row r="1508" spans="1:12" x14ac:dyDescent="0.2">
      <c r="A1508" t="s">
        <v>1441</v>
      </c>
      <c r="B1508">
        <v>2.5076000000000002E-10</v>
      </c>
      <c r="C1508" t="s">
        <v>35</v>
      </c>
      <c r="D1508" t="s">
        <v>15</v>
      </c>
      <c r="F1508" t="s">
        <v>36</v>
      </c>
      <c r="G1508">
        <v>2</v>
      </c>
      <c r="H1508">
        <v>-22.106524809522782</v>
      </c>
      <c r="I1508">
        <v>9.798894162072011E-2</v>
      </c>
      <c r="J1508" t="s">
        <v>340</v>
      </c>
      <c r="L1508" t="s">
        <v>1441</v>
      </c>
    </row>
    <row r="1509" spans="1:12" x14ac:dyDescent="0.2">
      <c r="A1509" t="s">
        <v>1442</v>
      </c>
      <c r="B1509">
        <v>4.1793000000000002E-9</v>
      </c>
      <c r="C1509" t="s">
        <v>35</v>
      </c>
      <c r="D1509" t="s">
        <v>15</v>
      </c>
      <c r="F1509" t="s">
        <v>36</v>
      </c>
      <c r="G1509">
        <v>2</v>
      </c>
      <c r="H1509">
        <v>-19.293122068548261</v>
      </c>
      <c r="I1509">
        <v>9.798894162072011E-2</v>
      </c>
      <c r="J1509" t="s">
        <v>340</v>
      </c>
      <c r="L1509" t="s">
        <v>1442</v>
      </c>
    </row>
    <row r="1510" spans="1:12" x14ac:dyDescent="0.2">
      <c r="A1510" t="s">
        <v>1454</v>
      </c>
      <c r="B1510">
        <v>1.3507000000000001E-10</v>
      </c>
      <c r="C1510" t="s">
        <v>35</v>
      </c>
      <c r="D1510" t="s">
        <v>15</v>
      </c>
      <c r="F1510" t="s">
        <v>36</v>
      </c>
      <c r="G1510">
        <v>2</v>
      </c>
      <c r="H1510">
        <v>-22.72522795335588</v>
      </c>
      <c r="I1510">
        <v>9.798894162072011E-2</v>
      </c>
      <c r="J1510" t="s">
        <v>340</v>
      </c>
      <c r="L1510" t="s">
        <v>1454</v>
      </c>
    </row>
    <row r="1511" spans="1:12" x14ac:dyDescent="0.2">
      <c r="A1511" t="s">
        <v>1455</v>
      </c>
      <c r="B1511">
        <v>2.7374000000000001E-8</v>
      </c>
      <c r="C1511" t="s">
        <v>35</v>
      </c>
      <c r="D1511" t="s">
        <v>15</v>
      </c>
      <c r="F1511" t="s">
        <v>36</v>
      </c>
      <c r="G1511">
        <v>2</v>
      </c>
      <c r="H1511">
        <v>-17.413672179157341</v>
      </c>
      <c r="I1511">
        <v>9.798894162072011E-2</v>
      </c>
      <c r="J1511" t="s">
        <v>340</v>
      </c>
      <c r="L1511" t="s">
        <v>1455</v>
      </c>
    </row>
    <row r="1512" spans="1:12" x14ac:dyDescent="0.2">
      <c r="A1512" t="s">
        <v>1456</v>
      </c>
      <c r="B1512">
        <v>1.4497000000000001E-8</v>
      </c>
      <c r="C1512" t="s">
        <v>35</v>
      </c>
      <c r="D1512" t="s">
        <v>15</v>
      </c>
      <c r="F1512" t="s">
        <v>36</v>
      </c>
      <c r="G1512">
        <v>2</v>
      </c>
      <c r="H1512">
        <v>-18.049324105477648</v>
      </c>
      <c r="I1512">
        <v>9.798894162072011E-2</v>
      </c>
      <c r="J1512" t="s">
        <v>340</v>
      </c>
      <c r="L1512" t="s">
        <v>1456</v>
      </c>
    </row>
    <row r="1513" spans="1:12" x14ac:dyDescent="0.2">
      <c r="A1513" t="s">
        <v>1461</v>
      </c>
      <c r="B1513">
        <v>5.8110999999999997E-10</v>
      </c>
      <c r="C1513" t="s">
        <v>49</v>
      </c>
      <c r="D1513" t="s">
        <v>15</v>
      </c>
      <c r="F1513" t="s">
        <v>36</v>
      </c>
      <c r="G1513">
        <v>2</v>
      </c>
      <c r="H1513">
        <v>-21.266081048253511</v>
      </c>
      <c r="I1513">
        <v>9.798894162072011E-2</v>
      </c>
      <c r="J1513" t="s">
        <v>340</v>
      </c>
      <c r="L1513" t="s">
        <v>1461</v>
      </c>
    </row>
    <row r="1514" spans="1:12" x14ac:dyDescent="0.2">
      <c r="A1514" t="s">
        <v>1457</v>
      </c>
      <c r="B1514">
        <v>9.6851999999999996E-9</v>
      </c>
      <c r="C1514" t="s">
        <v>49</v>
      </c>
      <c r="D1514" t="s">
        <v>15</v>
      </c>
      <c r="F1514" t="s">
        <v>36</v>
      </c>
      <c r="G1514">
        <v>2</v>
      </c>
      <c r="H1514">
        <v>-18.452666889810221</v>
      </c>
      <c r="I1514">
        <v>9.798894162072011E-2</v>
      </c>
      <c r="J1514" t="s">
        <v>340</v>
      </c>
      <c r="L1514" t="s">
        <v>1457</v>
      </c>
    </row>
    <row r="1515" spans="1:12" x14ac:dyDescent="0.2">
      <c r="A1515" t="s">
        <v>1462</v>
      </c>
      <c r="B1515">
        <v>3.0775999999999998E-10</v>
      </c>
      <c r="C1515" t="s">
        <v>49</v>
      </c>
      <c r="D1515" t="s">
        <v>15</v>
      </c>
      <c r="F1515" t="s">
        <v>36</v>
      </c>
      <c r="G1515">
        <v>2</v>
      </c>
      <c r="H1515">
        <v>-21.90170085748451</v>
      </c>
      <c r="I1515">
        <v>9.798894162072011E-2</v>
      </c>
      <c r="J1515" t="s">
        <v>340</v>
      </c>
      <c r="L1515" t="s">
        <v>1462</v>
      </c>
    </row>
    <row r="1516" spans="1:12" x14ac:dyDescent="0.2">
      <c r="A1516" t="s">
        <v>1458</v>
      </c>
      <c r="B1516">
        <v>5.1292999999999996E-9</v>
      </c>
      <c r="C1516" t="s">
        <v>49</v>
      </c>
      <c r="D1516" t="s">
        <v>15</v>
      </c>
      <c r="F1516" t="s">
        <v>36</v>
      </c>
      <c r="G1516">
        <v>2</v>
      </c>
      <c r="H1516">
        <v>-19.088296639315899</v>
      </c>
      <c r="I1516">
        <v>9.798894162072011E-2</v>
      </c>
      <c r="J1516" t="s">
        <v>340</v>
      </c>
      <c r="L1516" t="s">
        <v>1458</v>
      </c>
    </row>
    <row r="1517" spans="1:12" x14ac:dyDescent="0.2">
      <c r="A1517" t="s">
        <v>341</v>
      </c>
      <c r="B1517">
        <v>1.2867E-8</v>
      </c>
      <c r="C1517" t="s">
        <v>359</v>
      </c>
      <c r="D1517" t="s">
        <v>15</v>
      </c>
      <c r="F1517" t="s">
        <v>36</v>
      </c>
      <c r="G1517">
        <v>2</v>
      </c>
      <c r="H1517">
        <v>-18.168599942743558</v>
      </c>
      <c r="I1517">
        <v>9.798894162072011E-2</v>
      </c>
      <c r="J1517" t="s">
        <v>340</v>
      </c>
      <c r="L1517" t="s">
        <v>341</v>
      </c>
    </row>
    <row r="1518" spans="1:12" x14ac:dyDescent="0.2">
      <c r="A1518" t="s">
        <v>342</v>
      </c>
      <c r="B1518">
        <v>1.2867E-8</v>
      </c>
      <c r="C1518" t="s">
        <v>359</v>
      </c>
      <c r="D1518" t="s">
        <v>15</v>
      </c>
      <c r="F1518" t="s">
        <v>36</v>
      </c>
      <c r="G1518">
        <v>2</v>
      </c>
      <c r="H1518">
        <v>-18.168599942743558</v>
      </c>
      <c r="I1518">
        <v>9.798894162072011E-2</v>
      </c>
      <c r="J1518" t="s">
        <v>340</v>
      </c>
      <c r="L1518" t="s">
        <v>342</v>
      </c>
    </row>
    <row r="1519" spans="1:12" x14ac:dyDescent="0.2">
      <c r="A1519" t="s">
        <v>343</v>
      </c>
      <c r="B1519">
        <v>6.8146999999999996E-9</v>
      </c>
      <c r="C1519" t="s">
        <v>359</v>
      </c>
      <c r="D1519" t="s">
        <v>15</v>
      </c>
      <c r="F1519" t="s">
        <v>36</v>
      </c>
      <c r="G1519">
        <v>2</v>
      </c>
      <c r="H1519">
        <v>-18.804183793309772</v>
      </c>
      <c r="I1519">
        <v>9.798894162072011E-2</v>
      </c>
      <c r="J1519" t="s">
        <v>340</v>
      </c>
      <c r="L1519" t="s">
        <v>343</v>
      </c>
    </row>
    <row r="1520" spans="1:12" x14ac:dyDescent="0.2">
      <c r="A1520" t="s">
        <v>344</v>
      </c>
      <c r="B1520">
        <v>6.8146999999999996E-9</v>
      </c>
      <c r="C1520" t="s">
        <v>359</v>
      </c>
      <c r="D1520" t="s">
        <v>15</v>
      </c>
      <c r="F1520" t="s">
        <v>36</v>
      </c>
      <c r="G1520">
        <v>2</v>
      </c>
      <c r="H1520">
        <v>-18.804183793309772</v>
      </c>
      <c r="I1520">
        <v>9.798894162072011E-2</v>
      </c>
      <c r="J1520" t="s">
        <v>340</v>
      </c>
      <c r="L1520" t="s">
        <v>344</v>
      </c>
    </row>
    <row r="1521" spans="1:12" x14ac:dyDescent="0.2">
      <c r="A1521" t="s">
        <v>345</v>
      </c>
      <c r="B1521">
        <v>1.3511E-7</v>
      </c>
      <c r="C1521" t="s">
        <v>359</v>
      </c>
      <c r="D1521" t="s">
        <v>15</v>
      </c>
      <c r="F1521" t="s">
        <v>36</v>
      </c>
      <c r="G1521">
        <v>2</v>
      </c>
      <c r="H1521">
        <v>-15.817176575474541</v>
      </c>
      <c r="I1521">
        <v>9.798894162072011E-2</v>
      </c>
      <c r="J1521" t="s">
        <v>340</v>
      </c>
      <c r="L1521" t="s">
        <v>345</v>
      </c>
    </row>
    <row r="1522" spans="1:12" x14ac:dyDescent="0.2">
      <c r="A1522" t="s">
        <v>346</v>
      </c>
      <c r="B1522">
        <v>7.1553999999999993E-8</v>
      </c>
      <c r="C1522" t="s">
        <v>359</v>
      </c>
      <c r="D1522" t="s">
        <v>15</v>
      </c>
      <c r="F1522" t="s">
        <v>36</v>
      </c>
      <c r="G1522">
        <v>2</v>
      </c>
      <c r="H1522">
        <v>-16.45281342754501</v>
      </c>
      <c r="I1522">
        <v>9.798894162072011E-2</v>
      </c>
      <c r="J1522" t="s">
        <v>340</v>
      </c>
      <c r="L1522" t="s">
        <v>346</v>
      </c>
    </row>
    <row r="1523" spans="1:12" x14ac:dyDescent="0.2">
      <c r="A1523" t="s">
        <v>349</v>
      </c>
      <c r="B1523">
        <v>8.8432999999999999E-9</v>
      </c>
      <c r="C1523" t="s">
        <v>359</v>
      </c>
      <c r="D1523" t="s">
        <v>15</v>
      </c>
      <c r="F1523" t="s">
        <v>36</v>
      </c>
      <c r="G1523">
        <v>2</v>
      </c>
      <c r="H1523">
        <v>-18.543605726789728</v>
      </c>
      <c r="I1523">
        <v>9.798894162072011E-2</v>
      </c>
      <c r="J1523" t="s">
        <v>340</v>
      </c>
      <c r="L1523" t="s">
        <v>349</v>
      </c>
    </row>
    <row r="1524" spans="1:12" x14ac:dyDescent="0.2">
      <c r="A1524" t="s">
        <v>350</v>
      </c>
      <c r="B1524">
        <v>1.4739E-7</v>
      </c>
      <c r="C1524" t="s">
        <v>359</v>
      </c>
      <c r="D1524" t="s">
        <v>15</v>
      </c>
      <c r="F1524" t="s">
        <v>36</v>
      </c>
      <c r="G1524">
        <v>2</v>
      </c>
      <c r="H1524">
        <v>-15.73018370209774</v>
      </c>
      <c r="I1524">
        <v>9.798894162072011E-2</v>
      </c>
      <c r="J1524" t="s">
        <v>340</v>
      </c>
      <c r="L1524" t="s">
        <v>350</v>
      </c>
    </row>
    <row r="1525" spans="1:12" x14ac:dyDescent="0.2">
      <c r="A1525" t="s">
        <v>351</v>
      </c>
      <c r="B1525">
        <v>4.6835000000000002E-9</v>
      </c>
      <c r="C1525" t="s">
        <v>359</v>
      </c>
      <c r="D1525" t="s">
        <v>15</v>
      </c>
      <c r="F1525" t="s">
        <v>36</v>
      </c>
      <c r="G1525">
        <v>2</v>
      </c>
      <c r="H1525">
        <v>-19.179220143279359</v>
      </c>
      <c r="I1525">
        <v>9.798894162072011E-2</v>
      </c>
      <c r="J1525" t="s">
        <v>340</v>
      </c>
      <c r="L1525" t="s">
        <v>351</v>
      </c>
    </row>
    <row r="1526" spans="1:12" x14ac:dyDescent="0.2">
      <c r="A1526" t="s">
        <v>352</v>
      </c>
      <c r="B1526">
        <v>7.8057999999999997E-8</v>
      </c>
      <c r="C1526" t="s">
        <v>359</v>
      </c>
      <c r="D1526" t="s">
        <v>15</v>
      </c>
      <c r="F1526" t="s">
        <v>36</v>
      </c>
      <c r="G1526">
        <v>2</v>
      </c>
      <c r="H1526">
        <v>-16.365813696839108</v>
      </c>
      <c r="I1526">
        <v>9.798894162072011E-2</v>
      </c>
      <c r="J1526" t="s">
        <v>340</v>
      </c>
      <c r="L1526" t="s">
        <v>352</v>
      </c>
    </row>
    <row r="1527" spans="1:12" x14ac:dyDescent="0.2">
      <c r="A1527" t="s">
        <v>442</v>
      </c>
      <c r="B1527">
        <v>3.0487000000000001E-3</v>
      </c>
      <c r="C1527" t="s">
        <v>42</v>
      </c>
      <c r="D1527" t="s">
        <v>16</v>
      </c>
      <c r="F1527" t="s">
        <v>36</v>
      </c>
      <c r="G1527">
        <v>2</v>
      </c>
      <c r="H1527">
        <v>-5.7930400087326301</v>
      </c>
      <c r="I1527">
        <v>4.3409845976280087E-2</v>
      </c>
      <c r="J1527" t="s">
        <v>353</v>
      </c>
      <c r="L1527" t="s">
        <v>443</v>
      </c>
    </row>
    <row r="1528" spans="1:12" x14ac:dyDescent="0.2">
      <c r="A1528" t="s">
        <v>354</v>
      </c>
      <c r="B1528">
        <v>-2.7437999999999999E-6</v>
      </c>
      <c r="C1528" t="s">
        <v>49</v>
      </c>
      <c r="D1528" t="s">
        <v>250</v>
      </c>
      <c r="F1528" t="s">
        <v>36</v>
      </c>
      <c r="G1528">
        <v>2</v>
      </c>
      <c r="H1528">
        <v>-12.806166737054349</v>
      </c>
      <c r="I1528">
        <v>4.3409845976280087E-2</v>
      </c>
      <c r="J1528" t="s">
        <v>353</v>
      </c>
      <c r="K1528" t="b">
        <v>1</v>
      </c>
      <c r="L1528" t="s">
        <v>355</v>
      </c>
    </row>
    <row r="1530" spans="1:12" ht="16" x14ac:dyDescent="0.2">
      <c r="A1530" s="1" t="s">
        <v>2</v>
      </c>
      <c r="B1530" s="1" t="s">
        <v>332</v>
      </c>
    </row>
    <row r="1531" spans="1:12" x14ac:dyDescent="0.2">
      <c r="A1531" t="s">
        <v>4</v>
      </c>
      <c r="B1531" t="s">
        <v>383</v>
      </c>
    </row>
    <row r="1532" spans="1:12" x14ac:dyDescent="0.2">
      <c r="A1532" t="s">
        <v>6</v>
      </c>
      <c r="B1532" t="s">
        <v>384</v>
      </c>
    </row>
    <row r="1533" spans="1:12" x14ac:dyDescent="0.2">
      <c r="A1533" t="s">
        <v>8</v>
      </c>
      <c r="B1533">
        <v>1</v>
      </c>
    </row>
    <row r="1534" spans="1:12" x14ac:dyDescent="0.2">
      <c r="A1534" t="s">
        <v>9</v>
      </c>
      <c r="B1534" t="s">
        <v>73</v>
      </c>
    </row>
    <row r="1535" spans="1:12" x14ac:dyDescent="0.2">
      <c r="A1535" t="s">
        <v>11</v>
      </c>
      <c r="B1535" t="s">
        <v>12</v>
      </c>
    </row>
    <row r="1536" spans="1:12" x14ac:dyDescent="0.2">
      <c r="A1536" t="s">
        <v>13</v>
      </c>
      <c r="B1536" t="s">
        <v>14</v>
      </c>
    </row>
    <row r="1537" spans="1:13" x14ac:dyDescent="0.2">
      <c r="A1537" t="s">
        <v>15</v>
      </c>
      <c r="B1537" t="s">
        <v>53</v>
      </c>
    </row>
    <row r="1538" spans="1:13" ht="16" x14ac:dyDescent="0.2">
      <c r="A1538" s="1" t="s">
        <v>17</v>
      </c>
    </row>
    <row r="1539" spans="1:13" x14ac:dyDescent="0.2">
      <c r="A1539" s="2" t="s">
        <v>18</v>
      </c>
      <c r="B1539" s="2" t="s">
        <v>19</v>
      </c>
      <c r="C1539" s="2" t="s">
        <v>6</v>
      </c>
      <c r="D1539" s="2" t="s">
        <v>15</v>
      </c>
      <c r="E1539" s="2" t="s">
        <v>20</v>
      </c>
      <c r="F1539" s="2" t="s">
        <v>13</v>
      </c>
      <c r="G1539" s="2" t="s">
        <v>21</v>
      </c>
      <c r="H1539" s="2" t="s">
        <v>22</v>
      </c>
      <c r="I1539" s="2" t="s">
        <v>23</v>
      </c>
      <c r="J1539" s="2" t="s">
        <v>4</v>
      </c>
      <c r="K1539" s="2" t="s">
        <v>24</v>
      </c>
      <c r="L1539" s="2" t="s">
        <v>9</v>
      </c>
      <c r="M1539" s="2"/>
    </row>
    <row r="1540" spans="1:13" x14ac:dyDescent="0.2">
      <c r="A1540" t="s">
        <v>335</v>
      </c>
      <c r="B1540">
        <v>3.8502999999999998</v>
      </c>
      <c r="D1540" t="s">
        <v>30</v>
      </c>
      <c r="E1540" t="s">
        <v>336</v>
      </c>
      <c r="F1540" t="s">
        <v>27</v>
      </c>
      <c r="G1540">
        <v>2</v>
      </c>
      <c r="H1540">
        <v>1.348151067341848</v>
      </c>
      <c r="I1540">
        <v>4.3409845976280087E-2</v>
      </c>
      <c r="J1540" t="s">
        <v>337</v>
      </c>
    </row>
    <row r="1541" spans="1:13" x14ac:dyDescent="0.2">
      <c r="A1541" t="s">
        <v>29</v>
      </c>
      <c r="B1541">
        <v>0.25026999999999999</v>
      </c>
      <c r="D1541" t="s">
        <v>30</v>
      </c>
      <c r="E1541" t="s">
        <v>31</v>
      </c>
      <c r="F1541" t="s">
        <v>27</v>
      </c>
      <c r="G1541">
        <v>2</v>
      </c>
      <c r="H1541">
        <v>-1.385214943900327</v>
      </c>
      <c r="I1541">
        <v>2.439508208471609E-2</v>
      </c>
      <c r="J1541" t="s">
        <v>338</v>
      </c>
    </row>
    <row r="1542" spans="1:13" x14ac:dyDescent="0.2">
      <c r="A1542" t="s">
        <v>332</v>
      </c>
      <c r="B1542">
        <v>1</v>
      </c>
      <c r="C1542" t="s">
        <v>384</v>
      </c>
      <c r="D1542" t="s">
        <v>53</v>
      </c>
      <c r="E1542" t="s">
        <v>339</v>
      </c>
      <c r="F1542" t="s">
        <v>33</v>
      </c>
      <c r="G1542">
        <v>0</v>
      </c>
      <c r="H1542">
        <v>1</v>
      </c>
      <c r="L1542" t="s">
        <v>73</v>
      </c>
    </row>
    <row r="1543" spans="1:13" x14ac:dyDescent="0.2">
      <c r="A1543" t="s">
        <v>1434</v>
      </c>
      <c r="B1543">
        <v>6.2662999999999997E-8</v>
      </c>
      <c r="C1543" t="s">
        <v>49</v>
      </c>
      <c r="D1543" t="s">
        <v>15</v>
      </c>
      <c r="F1543" t="s">
        <v>36</v>
      </c>
      <c r="G1543">
        <v>2</v>
      </c>
      <c r="H1543">
        <v>-16.585494675134679</v>
      </c>
      <c r="I1543">
        <v>9.798894162072011E-2</v>
      </c>
      <c r="J1543" t="s">
        <v>340</v>
      </c>
      <c r="L1543" t="s">
        <v>1434</v>
      </c>
    </row>
    <row r="1544" spans="1:13" x14ac:dyDescent="0.2">
      <c r="A1544" t="s">
        <v>1435</v>
      </c>
      <c r="B1544">
        <v>4.0867E-9</v>
      </c>
      <c r="C1544" t="s">
        <v>49</v>
      </c>
      <c r="D1544" t="s">
        <v>15</v>
      </c>
      <c r="F1544" t="s">
        <v>36</v>
      </c>
      <c r="G1544">
        <v>2</v>
      </c>
      <c r="H1544">
        <v>-19.315528038532872</v>
      </c>
      <c r="I1544">
        <v>9.798894162072011E-2</v>
      </c>
      <c r="J1544" t="s">
        <v>340</v>
      </c>
      <c r="L1544" t="s">
        <v>1435</v>
      </c>
    </row>
    <row r="1545" spans="1:13" x14ac:dyDescent="0.2">
      <c r="A1545" t="s">
        <v>1439</v>
      </c>
      <c r="B1545">
        <v>2.6465999999999999E-9</v>
      </c>
      <c r="C1545" t="s">
        <v>49</v>
      </c>
      <c r="D1545" t="s">
        <v>15</v>
      </c>
      <c r="F1545" t="s">
        <v>36</v>
      </c>
      <c r="G1545">
        <v>2</v>
      </c>
      <c r="H1545">
        <v>-19.749990039589601</v>
      </c>
      <c r="I1545">
        <v>9.798894162072011E-2</v>
      </c>
      <c r="J1545" t="s">
        <v>340</v>
      </c>
      <c r="L1545" t="s">
        <v>1439</v>
      </c>
    </row>
    <row r="1546" spans="1:13" x14ac:dyDescent="0.2">
      <c r="A1546" t="s">
        <v>1440</v>
      </c>
      <c r="B1546">
        <v>1.0560000000000001E-7</v>
      </c>
      <c r="C1546" t="s">
        <v>49</v>
      </c>
      <c r="D1546" t="s">
        <v>15</v>
      </c>
      <c r="F1546" t="s">
        <v>36</v>
      </c>
      <c r="G1546">
        <v>2</v>
      </c>
      <c r="H1546">
        <v>-16.063607465674249</v>
      </c>
      <c r="I1546">
        <v>9.798894162072011E-2</v>
      </c>
      <c r="J1546" t="s">
        <v>340</v>
      </c>
      <c r="L1546" t="s">
        <v>1440</v>
      </c>
    </row>
    <row r="1547" spans="1:13" x14ac:dyDescent="0.2">
      <c r="A1547" t="s">
        <v>1441</v>
      </c>
      <c r="B1547">
        <v>4.1788000000000001E-10</v>
      </c>
      <c r="C1547" t="s">
        <v>35</v>
      </c>
      <c r="D1547" t="s">
        <v>15</v>
      </c>
      <c r="F1547" t="s">
        <v>36</v>
      </c>
      <c r="G1547">
        <v>2</v>
      </c>
      <c r="H1547">
        <v>-21.595826805959241</v>
      </c>
      <c r="I1547">
        <v>9.798894162072011E-2</v>
      </c>
      <c r="J1547" t="s">
        <v>340</v>
      </c>
      <c r="L1547" t="s">
        <v>1441</v>
      </c>
    </row>
    <row r="1548" spans="1:13" x14ac:dyDescent="0.2">
      <c r="A1548" t="s">
        <v>1442</v>
      </c>
      <c r="B1548">
        <v>1.3774E-8</v>
      </c>
      <c r="C1548" t="s">
        <v>35</v>
      </c>
      <c r="D1548" t="s">
        <v>15</v>
      </c>
      <c r="F1548" t="s">
        <v>36</v>
      </c>
      <c r="G1548">
        <v>2</v>
      </c>
      <c r="H1548">
        <v>-18.10048307982391</v>
      </c>
      <c r="I1548">
        <v>9.798894162072011E-2</v>
      </c>
      <c r="J1548" t="s">
        <v>340</v>
      </c>
      <c r="L1548" t="s">
        <v>1442</v>
      </c>
    </row>
    <row r="1549" spans="1:13" x14ac:dyDescent="0.2">
      <c r="A1549" t="s">
        <v>1461</v>
      </c>
      <c r="B1549">
        <v>3.1890000000000001E-9</v>
      </c>
      <c r="C1549" t="s">
        <v>49</v>
      </c>
      <c r="D1549" t="s">
        <v>15</v>
      </c>
      <c r="F1549" t="s">
        <v>36</v>
      </c>
      <c r="G1549">
        <v>2</v>
      </c>
      <c r="H1549">
        <v>-19.563558448918489</v>
      </c>
      <c r="I1549">
        <v>9.798894162072011E-2</v>
      </c>
      <c r="J1549" t="s">
        <v>340</v>
      </c>
      <c r="L1549" t="s">
        <v>1461</v>
      </c>
    </row>
    <row r="1550" spans="1:13" x14ac:dyDescent="0.2">
      <c r="A1550" t="s">
        <v>1457</v>
      </c>
      <c r="B1550">
        <v>1.0511000000000001E-7</v>
      </c>
      <c r="C1550" t="s">
        <v>49</v>
      </c>
      <c r="D1550" t="s">
        <v>15</v>
      </c>
      <c r="F1550" t="s">
        <v>36</v>
      </c>
      <c r="G1550">
        <v>2</v>
      </c>
      <c r="H1550">
        <v>-16.068258416111149</v>
      </c>
      <c r="I1550">
        <v>9.798894162072011E-2</v>
      </c>
      <c r="J1550" t="s">
        <v>340</v>
      </c>
      <c r="L1550" t="s">
        <v>1457</v>
      </c>
    </row>
    <row r="1551" spans="1:13" x14ac:dyDescent="0.2">
      <c r="A1551" t="s">
        <v>1462</v>
      </c>
      <c r="B1551">
        <v>2.0797999999999999E-10</v>
      </c>
      <c r="C1551" t="s">
        <v>49</v>
      </c>
      <c r="D1551" t="s">
        <v>15</v>
      </c>
      <c r="F1551" t="s">
        <v>36</v>
      </c>
      <c r="G1551">
        <v>2</v>
      </c>
      <c r="H1551">
        <v>-22.293579194696459</v>
      </c>
      <c r="I1551">
        <v>9.798894162072011E-2</v>
      </c>
      <c r="J1551" t="s">
        <v>340</v>
      </c>
      <c r="L1551" t="s">
        <v>1462</v>
      </c>
    </row>
    <row r="1552" spans="1:13" x14ac:dyDescent="0.2">
      <c r="A1552" t="s">
        <v>1458</v>
      </c>
      <c r="B1552">
        <v>6.8552000000000001E-9</v>
      </c>
      <c r="C1552" t="s">
        <v>49</v>
      </c>
      <c r="D1552" t="s">
        <v>15</v>
      </c>
      <c r="F1552" t="s">
        <v>36</v>
      </c>
      <c r="G1552">
        <v>2</v>
      </c>
      <c r="H1552">
        <v>-18.79825834857364</v>
      </c>
      <c r="I1552">
        <v>9.798894162072011E-2</v>
      </c>
      <c r="J1552" t="s">
        <v>340</v>
      </c>
      <c r="L1552" t="s">
        <v>1458</v>
      </c>
    </row>
    <row r="1553" spans="1:12" x14ac:dyDescent="0.2">
      <c r="A1553" t="s">
        <v>341</v>
      </c>
      <c r="B1553">
        <v>9.7770999999999996E-8</v>
      </c>
      <c r="C1553" t="s">
        <v>35</v>
      </c>
      <c r="D1553" t="s">
        <v>15</v>
      </c>
      <c r="F1553" t="s">
        <v>36</v>
      </c>
      <c r="G1553">
        <v>2</v>
      </c>
      <c r="H1553">
        <v>-16.140637827394809</v>
      </c>
      <c r="I1553">
        <v>9.798894162072011E-2</v>
      </c>
      <c r="J1553" t="s">
        <v>340</v>
      </c>
      <c r="L1553" t="s">
        <v>341</v>
      </c>
    </row>
    <row r="1554" spans="1:12" x14ac:dyDescent="0.2">
      <c r="A1554" t="s">
        <v>343</v>
      </c>
      <c r="B1554">
        <v>6.3763999999999996E-9</v>
      </c>
      <c r="C1554" t="s">
        <v>35</v>
      </c>
      <c r="D1554" t="s">
        <v>15</v>
      </c>
      <c r="F1554" t="s">
        <v>36</v>
      </c>
      <c r="G1554">
        <v>2</v>
      </c>
      <c r="H1554">
        <v>-18.870662162169062</v>
      </c>
      <c r="I1554">
        <v>9.798894162072011E-2</v>
      </c>
      <c r="J1554" t="s">
        <v>340</v>
      </c>
      <c r="L1554" t="s">
        <v>343</v>
      </c>
    </row>
    <row r="1555" spans="1:12" x14ac:dyDescent="0.2">
      <c r="A1555" t="s">
        <v>345</v>
      </c>
      <c r="B1555">
        <v>1.6293E-6</v>
      </c>
      <c r="C1555" t="s">
        <v>35</v>
      </c>
      <c r="D1555" t="s">
        <v>15</v>
      </c>
      <c r="F1555" t="s">
        <v>36</v>
      </c>
      <c r="G1555">
        <v>2</v>
      </c>
      <c r="H1555">
        <v>-13.327360083237499</v>
      </c>
      <c r="I1555">
        <v>9.798894162072011E-2</v>
      </c>
      <c r="J1555" t="s">
        <v>340</v>
      </c>
      <c r="L1555" t="s">
        <v>345</v>
      </c>
    </row>
    <row r="1556" spans="1:12" x14ac:dyDescent="0.2">
      <c r="A1556" t="s">
        <v>346</v>
      </c>
      <c r="B1556">
        <v>1.0626E-7</v>
      </c>
      <c r="C1556" t="s">
        <v>35</v>
      </c>
      <c r="D1556" t="s">
        <v>15</v>
      </c>
      <c r="E1556" s="4"/>
      <c r="F1556" t="s">
        <v>36</v>
      </c>
      <c r="G1556">
        <v>2</v>
      </c>
      <c r="H1556">
        <v>-16.057376915923619</v>
      </c>
      <c r="I1556">
        <v>9.798894162072011E-2</v>
      </c>
      <c r="J1556" t="s">
        <v>340</v>
      </c>
      <c r="L1556" t="s">
        <v>346</v>
      </c>
    </row>
    <row r="1557" spans="1:12" x14ac:dyDescent="0.2">
      <c r="A1557" t="s">
        <v>347</v>
      </c>
      <c r="B1557">
        <v>8.7235E-8</v>
      </c>
      <c r="C1557" t="s">
        <v>49</v>
      </c>
      <c r="D1557" t="s">
        <v>15</v>
      </c>
      <c r="F1557" t="s">
        <v>36</v>
      </c>
      <c r="G1557">
        <v>2</v>
      </c>
      <c r="H1557">
        <v>-16.254660210414549</v>
      </c>
      <c r="I1557">
        <v>9.798894162072011E-2</v>
      </c>
      <c r="J1557" t="s">
        <v>340</v>
      </c>
      <c r="L1557" t="s">
        <v>347</v>
      </c>
    </row>
    <row r="1558" spans="1:12" x14ac:dyDescent="0.2">
      <c r="A1558" t="s">
        <v>348</v>
      </c>
      <c r="B1558">
        <v>3.2038E-9</v>
      </c>
      <c r="C1558" t="s">
        <v>49</v>
      </c>
      <c r="D1558" t="s">
        <v>15</v>
      </c>
      <c r="F1558" t="s">
        <v>36</v>
      </c>
      <c r="G1558">
        <v>2</v>
      </c>
      <c r="H1558">
        <v>-19.55892823166117</v>
      </c>
      <c r="I1558">
        <v>9.798894162072011E-2</v>
      </c>
      <c r="J1558" t="s">
        <v>340</v>
      </c>
      <c r="L1558" t="s">
        <v>348</v>
      </c>
    </row>
    <row r="1559" spans="1:12" x14ac:dyDescent="0.2">
      <c r="A1559" t="s">
        <v>349</v>
      </c>
      <c r="B1559">
        <v>4.3544000000000003E-8</v>
      </c>
      <c r="C1559" t="s">
        <v>35</v>
      </c>
      <c r="D1559" t="s">
        <v>15</v>
      </c>
      <c r="F1559" t="s">
        <v>36</v>
      </c>
      <c r="G1559">
        <v>2</v>
      </c>
      <c r="H1559">
        <v>-16.949493915814511</v>
      </c>
      <c r="I1559">
        <v>9.798894162072011E-2</v>
      </c>
      <c r="J1559" t="s">
        <v>340</v>
      </c>
      <c r="L1559" t="s">
        <v>349</v>
      </c>
    </row>
    <row r="1560" spans="1:12" x14ac:dyDescent="0.2">
      <c r="A1560" t="s">
        <v>350</v>
      </c>
      <c r="B1560">
        <v>1.4353E-6</v>
      </c>
      <c r="C1560" t="s">
        <v>35</v>
      </c>
      <c r="D1560" t="s">
        <v>15</v>
      </c>
      <c r="F1560" t="s">
        <v>36</v>
      </c>
      <c r="G1560">
        <v>2</v>
      </c>
      <c r="H1560">
        <v>-13.45413667136908</v>
      </c>
      <c r="I1560">
        <v>9.798894162072011E-2</v>
      </c>
      <c r="J1560" t="s">
        <v>340</v>
      </c>
      <c r="L1560" t="s">
        <v>350</v>
      </c>
    </row>
    <row r="1561" spans="1:12" x14ac:dyDescent="0.2">
      <c r="A1561" t="s">
        <v>351</v>
      </c>
      <c r="B1561">
        <v>2.8399000000000001E-9</v>
      </c>
      <c r="C1561" t="s">
        <v>35</v>
      </c>
      <c r="D1561" t="s">
        <v>15</v>
      </c>
      <c r="F1561" t="s">
        <v>36</v>
      </c>
      <c r="G1561">
        <v>2</v>
      </c>
      <c r="H1561">
        <v>-19.679496996660831</v>
      </c>
      <c r="I1561">
        <v>9.798894162072011E-2</v>
      </c>
      <c r="J1561" t="s">
        <v>340</v>
      </c>
      <c r="L1561" t="s">
        <v>351</v>
      </c>
    </row>
    <row r="1562" spans="1:12" x14ac:dyDescent="0.2">
      <c r="A1562" t="s">
        <v>352</v>
      </c>
      <c r="B1562">
        <v>9.3605999999999998E-8</v>
      </c>
      <c r="C1562" t="s">
        <v>35</v>
      </c>
      <c r="D1562" t="s">
        <v>15</v>
      </c>
      <c r="F1562" t="s">
        <v>36</v>
      </c>
      <c r="G1562">
        <v>2</v>
      </c>
      <c r="H1562">
        <v>-16.184171352953239</v>
      </c>
      <c r="I1562">
        <v>9.798894162072011E-2</v>
      </c>
      <c r="J1562" t="s">
        <v>340</v>
      </c>
      <c r="L1562" t="s">
        <v>352</v>
      </c>
    </row>
    <row r="1563" spans="1:12" x14ac:dyDescent="0.2">
      <c r="A1563" t="s">
        <v>442</v>
      </c>
      <c r="B1563">
        <v>3.5495000000000001E-3</v>
      </c>
      <c r="C1563" t="s">
        <v>42</v>
      </c>
      <c r="D1563" t="s">
        <v>16</v>
      </c>
      <c r="F1563" t="s">
        <v>36</v>
      </c>
      <c r="G1563">
        <v>2</v>
      </c>
      <c r="H1563">
        <v>-5.6409485304848337</v>
      </c>
      <c r="I1563">
        <v>4.3409845976280087E-2</v>
      </c>
      <c r="J1563" t="s">
        <v>353</v>
      </c>
      <c r="L1563" t="s">
        <v>443</v>
      </c>
    </row>
    <row r="1564" spans="1:12" x14ac:dyDescent="0.2">
      <c r="A1564" t="s">
        <v>354</v>
      </c>
      <c r="B1564">
        <v>-3.1945000000000001E-6</v>
      </c>
      <c r="C1564" t="s">
        <v>49</v>
      </c>
      <c r="D1564" t="s">
        <v>250</v>
      </c>
      <c r="F1564" t="s">
        <v>36</v>
      </c>
      <c r="G1564">
        <v>2</v>
      </c>
      <c r="H1564">
        <v>-12.65407997690401</v>
      </c>
      <c r="I1564">
        <v>4.3409845976280087E-2</v>
      </c>
      <c r="J1564" t="s">
        <v>353</v>
      </c>
      <c r="K1564" t="b">
        <v>1</v>
      </c>
      <c r="L1564" t="s">
        <v>355</v>
      </c>
    </row>
    <row r="1566" spans="1:12" ht="16" x14ac:dyDescent="0.2">
      <c r="A1566" s="1" t="s">
        <v>2</v>
      </c>
      <c r="B1566" s="1" t="s">
        <v>332</v>
      </c>
    </row>
    <row r="1567" spans="1:12" x14ac:dyDescent="0.2">
      <c r="A1567" t="s">
        <v>4</v>
      </c>
      <c r="B1567" t="s">
        <v>385</v>
      </c>
    </row>
    <row r="1568" spans="1:12" x14ac:dyDescent="0.2">
      <c r="A1568" t="s">
        <v>6</v>
      </c>
      <c r="B1568" t="s">
        <v>386</v>
      </c>
    </row>
    <row r="1569" spans="1:13" x14ac:dyDescent="0.2">
      <c r="A1569" t="s">
        <v>8</v>
      </c>
      <c r="B1569">
        <v>1</v>
      </c>
    </row>
    <row r="1570" spans="1:13" x14ac:dyDescent="0.2">
      <c r="A1570" t="s">
        <v>9</v>
      </c>
      <c r="B1570" t="s">
        <v>73</v>
      </c>
    </row>
    <row r="1571" spans="1:13" x14ac:dyDescent="0.2">
      <c r="A1571" t="s">
        <v>11</v>
      </c>
      <c r="B1571" t="s">
        <v>12</v>
      </c>
    </row>
    <row r="1572" spans="1:13" x14ac:dyDescent="0.2">
      <c r="A1572" t="s">
        <v>13</v>
      </c>
      <c r="B1572" t="s">
        <v>14</v>
      </c>
    </row>
    <row r="1573" spans="1:13" x14ac:dyDescent="0.2">
      <c r="A1573" t="s">
        <v>15</v>
      </c>
      <c r="B1573" t="s">
        <v>53</v>
      </c>
    </row>
    <row r="1574" spans="1:13" ht="16" x14ac:dyDescent="0.2">
      <c r="A1574" s="1" t="s">
        <v>17</v>
      </c>
    </row>
    <row r="1575" spans="1:13" x14ac:dyDescent="0.2">
      <c r="A1575" s="2" t="s">
        <v>18</v>
      </c>
      <c r="B1575" s="2" t="s">
        <v>19</v>
      </c>
      <c r="C1575" s="2" t="s">
        <v>6</v>
      </c>
      <c r="D1575" s="2" t="s">
        <v>15</v>
      </c>
      <c r="E1575" s="2" t="s">
        <v>20</v>
      </c>
      <c r="F1575" s="2" t="s">
        <v>13</v>
      </c>
      <c r="G1575" s="2" t="s">
        <v>21</v>
      </c>
      <c r="H1575" s="2" t="s">
        <v>22</v>
      </c>
      <c r="I1575" s="2" t="s">
        <v>23</v>
      </c>
      <c r="J1575" s="2" t="s">
        <v>4</v>
      </c>
      <c r="K1575" s="2" t="s">
        <v>24</v>
      </c>
      <c r="L1575" s="2" t="s">
        <v>9</v>
      </c>
      <c r="M1575" s="2"/>
    </row>
    <row r="1576" spans="1:13" x14ac:dyDescent="0.2">
      <c r="A1576" t="s">
        <v>335</v>
      </c>
      <c r="B1576">
        <v>3.8502999999999998</v>
      </c>
      <c r="D1576" t="s">
        <v>30</v>
      </c>
      <c r="E1576" t="s">
        <v>336</v>
      </c>
      <c r="F1576" t="s">
        <v>27</v>
      </c>
      <c r="G1576">
        <v>2</v>
      </c>
      <c r="H1576">
        <v>1.348151067341848</v>
      </c>
      <c r="I1576">
        <v>4.3409845976280087E-2</v>
      </c>
      <c r="J1576" t="s">
        <v>337</v>
      </c>
    </row>
    <row r="1577" spans="1:13" x14ac:dyDescent="0.2">
      <c r="A1577" t="s">
        <v>29</v>
      </c>
      <c r="B1577">
        <v>0.25026999999999999</v>
      </c>
      <c r="D1577" t="s">
        <v>30</v>
      </c>
      <c r="E1577" t="s">
        <v>31</v>
      </c>
      <c r="F1577" t="s">
        <v>27</v>
      </c>
      <c r="G1577">
        <v>2</v>
      </c>
      <c r="H1577">
        <v>-1.385214943900327</v>
      </c>
      <c r="I1577">
        <v>2.439508208471609E-2</v>
      </c>
      <c r="J1577" t="s">
        <v>338</v>
      </c>
    </row>
    <row r="1578" spans="1:13" x14ac:dyDescent="0.2">
      <c r="A1578" t="s">
        <v>332</v>
      </c>
      <c r="B1578">
        <v>1</v>
      </c>
      <c r="C1578" t="s">
        <v>386</v>
      </c>
      <c r="D1578" t="s">
        <v>53</v>
      </c>
      <c r="E1578" t="s">
        <v>339</v>
      </c>
      <c r="F1578" t="s">
        <v>33</v>
      </c>
      <c r="G1578">
        <v>0</v>
      </c>
      <c r="H1578">
        <v>1</v>
      </c>
      <c r="L1578" t="s">
        <v>73</v>
      </c>
    </row>
    <row r="1579" spans="1:13" x14ac:dyDescent="0.2">
      <c r="A1579" t="s">
        <v>1434</v>
      </c>
      <c r="B1579">
        <v>1.9766E-8</v>
      </c>
      <c r="C1579" t="s">
        <v>49</v>
      </c>
      <c r="D1579" t="s">
        <v>15</v>
      </c>
      <c r="F1579" t="s">
        <v>36</v>
      </c>
      <c r="G1579">
        <v>2</v>
      </c>
      <c r="H1579">
        <v>-17.73930254699242</v>
      </c>
      <c r="I1579">
        <v>9.798894162072011E-2</v>
      </c>
      <c r="J1579" t="s">
        <v>340</v>
      </c>
      <c r="L1579" t="s">
        <v>1434</v>
      </c>
    </row>
    <row r="1580" spans="1:13" x14ac:dyDescent="0.2">
      <c r="A1580" t="s">
        <v>1435</v>
      </c>
      <c r="B1580">
        <v>1.0468E-8</v>
      </c>
      <c r="C1580" t="s">
        <v>49</v>
      </c>
      <c r="D1580" t="s">
        <v>15</v>
      </c>
      <c r="F1580" t="s">
        <v>36</v>
      </c>
      <c r="G1580">
        <v>2</v>
      </c>
      <c r="H1580">
        <v>-18.374942852278512</v>
      </c>
      <c r="I1580">
        <v>9.798894162072011E-2</v>
      </c>
      <c r="J1580" t="s">
        <v>340</v>
      </c>
      <c r="L1580" t="s">
        <v>1435</v>
      </c>
    </row>
    <row r="1581" spans="1:13" x14ac:dyDescent="0.2">
      <c r="A1581" t="s">
        <v>1439</v>
      </c>
      <c r="B1581">
        <v>5.7805E-9</v>
      </c>
      <c r="C1581" t="s">
        <v>49</v>
      </c>
      <c r="D1581" t="s">
        <v>15</v>
      </c>
      <c r="F1581" t="s">
        <v>36</v>
      </c>
      <c r="G1581">
        <v>2</v>
      </c>
      <c r="H1581">
        <v>-18.968775652813171</v>
      </c>
      <c r="I1581">
        <v>9.798894162072011E-2</v>
      </c>
      <c r="J1581" t="s">
        <v>340</v>
      </c>
      <c r="L1581" t="s">
        <v>1439</v>
      </c>
    </row>
    <row r="1582" spans="1:13" x14ac:dyDescent="0.2">
      <c r="A1582" t="s">
        <v>1440</v>
      </c>
      <c r="B1582">
        <v>1.1661999999999999E-7</v>
      </c>
      <c r="C1582" t="s">
        <v>49</v>
      </c>
      <c r="D1582" t="s">
        <v>15</v>
      </c>
      <c r="F1582" t="s">
        <v>36</v>
      </c>
      <c r="G1582">
        <v>2</v>
      </c>
      <c r="H1582">
        <v>-15.964345051152399</v>
      </c>
      <c r="I1582">
        <v>9.798894162072011E-2</v>
      </c>
      <c r="J1582" t="s">
        <v>340</v>
      </c>
      <c r="L1582" t="s">
        <v>1440</v>
      </c>
    </row>
    <row r="1583" spans="1:13" x14ac:dyDescent="0.2">
      <c r="A1583" t="s">
        <v>1441</v>
      </c>
      <c r="B1583">
        <v>9.1271000000000005E-10</v>
      </c>
      <c r="C1583" t="s">
        <v>35</v>
      </c>
      <c r="D1583" t="s">
        <v>15</v>
      </c>
      <c r="F1583" t="s">
        <v>36</v>
      </c>
      <c r="G1583">
        <v>2</v>
      </c>
      <c r="H1583">
        <v>-20.81460291996305</v>
      </c>
      <c r="I1583">
        <v>9.798894162072011E-2</v>
      </c>
      <c r="J1583" t="s">
        <v>340</v>
      </c>
      <c r="L1583" t="s">
        <v>1441</v>
      </c>
    </row>
    <row r="1584" spans="1:13" x14ac:dyDescent="0.2">
      <c r="A1584" t="s">
        <v>1442</v>
      </c>
      <c r="B1584">
        <v>1.5212000000000001E-8</v>
      </c>
      <c r="C1584" t="s">
        <v>35</v>
      </c>
      <c r="D1584" t="s">
        <v>15</v>
      </c>
      <c r="F1584" t="s">
        <v>36</v>
      </c>
      <c r="G1584">
        <v>2</v>
      </c>
      <c r="H1584">
        <v>-18.0011812468804</v>
      </c>
      <c r="I1584">
        <v>9.798894162072011E-2</v>
      </c>
      <c r="J1584" t="s">
        <v>340</v>
      </c>
      <c r="L1584" t="s">
        <v>1442</v>
      </c>
    </row>
    <row r="1585" spans="1:12" x14ac:dyDescent="0.2">
      <c r="A1585" t="s">
        <v>1452</v>
      </c>
      <c r="B1585">
        <v>3.0566999999999999E-10</v>
      </c>
      <c r="C1585" t="s">
        <v>35</v>
      </c>
      <c r="D1585" t="s">
        <v>15</v>
      </c>
      <c r="F1585" t="s">
        <v>36</v>
      </c>
      <c r="G1585">
        <v>2</v>
      </c>
      <c r="H1585">
        <v>-21.908515027274241</v>
      </c>
      <c r="I1585">
        <v>9.798894162072011E-2</v>
      </c>
      <c r="J1585" t="s">
        <v>340</v>
      </c>
      <c r="L1585" t="s">
        <v>1452</v>
      </c>
    </row>
    <row r="1586" spans="1:12" x14ac:dyDescent="0.2">
      <c r="A1586" t="s">
        <v>1453</v>
      </c>
      <c r="B1586">
        <v>3.7001999999999998E-10</v>
      </c>
      <c r="C1586" t="s">
        <v>35</v>
      </c>
      <c r="D1586" t="s">
        <v>15</v>
      </c>
      <c r="F1586" t="s">
        <v>36</v>
      </c>
      <c r="G1586">
        <v>2</v>
      </c>
      <c r="H1586">
        <v>-21.717464057697089</v>
      </c>
      <c r="I1586">
        <v>9.798894162072011E-2</v>
      </c>
      <c r="J1586" t="s">
        <v>340</v>
      </c>
      <c r="L1586" t="s">
        <v>1453</v>
      </c>
    </row>
    <row r="1587" spans="1:12" x14ac:dyDescent="0.2">
      <c r="A1587" t="s">
        <v>1454</v>
      </c>
      <c r="B1587">
        <v>4.8263999999999999E-11</v>
      </c>
      <c r="C1587" t="s">
        <v>35</v>
      </c>
      <c r="D1587" t="s">
        <v>15</v>
      </c>
      <c r="F1587" t="s">
        <v>36</v>
      </c>
      <c r="G1587">
        <v>2</v>
      </c>
      <c r="H1587">
        <v>-23.754335174790089</v>
      </c>
      <c r="I1587">
        <v>9.798894162072011E-2</v>
      </c>
      <c r="J1587" t="s">
        <v>340</v>
      </c>
      <c r="L1587" t="s">
        <v>1454</v>
      </c>
    </row>
    <row r="1588" spans="1:12" x14ac:dyDescent="0.2">
      <c r="A1588" t="s">
        <v>1455</v>
      </c>
      <c r="B1588">
        <v>9.7815000000000006E-9</v>
      </c>
      <c r="C1588" t="s">
        <v>35</v>
      </c>
      <c r="D1588" t="s">
        <v>15</v>
      </c>
      <c r="F1588" t="s">
        <v>36</v>
      </c>
      <c r="G1588">
        <v>2</v>
      </c>
      <c r="H1588">
        <v>-18.44277299042718</v>
      </c>
      <c r="I1588">
        <v>9.798894162072011E-2</v>
      </c>
      <c r="J1588" t="s">
        <v>340</v>
      </c>
      <c r="L1588" t="s">
        <v>1455</v>
      </c>
    </row>
    <row r="1589" spans="1:12" x14ac:dyDescent="0.2">
      <c r="A1589" t="s">
        <v>1456</v>
      </c>
      <c r="B1589">
        <v>5.1803000000000004E-9</v>
      </c>
      <c r="C1589" t="s">
        <v>35</v>
      </c>
      <c r="D1589" t="s">
        <v>15</v>
      </c>
      <c r="F1589" t="s">
        <v>36</v>
      </c>
      <c r="G1589">
        <v>2</v>
      </c>
      <c r="H1589">
        <v>-19.07840286729412</v>
      </c>
      <c r="I1589">
        <v>9.798894162072011E-2</v>
      </c>
      <c r="J1589" t="s">
        <v>340</v>
      </c>
      <c r="L1589" t="s">
        <v>1456</v>
      </c>
    </row>
    <row r="1590" spans="1:12" x14ac:dyDescent="0.2">
      <c r="A1590" t="s">
        <v>1461</v>
      </c>
      <c r="B1590">
        <v>2.2104000000000001E-9</v>
      </c>
      <c r="C1590" t="s">
        <v>49</v>
      </c>
      <c r="D1590" t="s">
        <v>15</v>
      </c>
      <c r="F1590" t="s">
        <v>36</v>
      </c>
      <c r="G1590">
        <v>2</v>
      </c>
      <c r="H1590">
        <v>-19.930092342319341</v>
      </c>
      <c r="I1590">
        <v>9.798894162072011E-2</v>
      </c>
      <c r="J1590" t="s">
        <v>340</v>
      </c>
      <c r="L1590" t="s">
        <v>1461</v>
      </c>
    </row>
    <row r="1591" spans="1:12" x14ac:dyDescent="0.2">
      <c r="A1591" t="s">
        <v>1457</v>
      </c>
      <c r="B1591">
        <v>3.6839000000000003E-8</v>
      </c>
      <c r="C1591" t="s">
        <v>49</v>
      </c>
      <c r="D1591" t="s">
        <v>15</v>
      </c>
      <c r="F1591" t="s">
        <v>36</v>
      </c>
      <c r="G1591">
        <v>2</v>
      </c>
      <c r="H1591">
        <v>-17.116708770335968</v>
      </c>
      <c r="I1591">
        <v>9.798894162072011E-2</v>
      </c>
      <c r="J1591" t="s">
        <v>340</v>
      </c>
      <c r="L1591" t="s">
        <v>1457</v>
      </c>
    </row>
    <row r="1592" spans="1:12" x14ac:dyDescent="0.2">
      <c r="A1592" t="s">
        <v>1462</v>
      </c>
      <c r="B1592">
        <v>1.1706000000000001E-9</v>
      </c>
      <c r="C1592" t="s">
        <v>49</v>
      </c>
      <c r="D1592" t="s">
        <v>15</v>
      </c>
      <c r="F1592" t="s">
        <v>36</v>
      </c>
      <c r="G1592">
        <v>2</v>
      </c>
      <c r="H1592">
        <v>-20.565749399071429</v>
      </c>
      <c r="I1592">
        <v>9.798894162072011E-2</v>
      </c>
      <c r="J1592" t="s">
        <v>340</v>
      </c>
      <c r="L1592" t="s">
        <v>1462</v>
      </c>
    </row>
    <row r="1593" spans="1:12" x14ac:dyDescent="0.2">
      <c r="A1593" t="s">
        <v>1458</v>
      </c>
      <c r="B1593">
        <v>1.9510000000000001E-8</v>
      </c>
      <c r="C1593" t="s">
        <v>49</v>
      </c>
      <c r="D1593" t="s">
        <v>15</v>
      </c>
      <c r="F1593" t="s">
        <v>36</v>
      </c>
      <c r="G1593">
        <v>2</v>
      </c>
      <c r="H1593">
        <v>-17.75233868231139</v>
      </c>
      <c r="I1593">
        <v>9.798894162072011E-2</v>
      </c>
      <c r="J1593" t="s">
        <v>340</v>
      </c>
      <c r="L1593" t="s">
        <v>1458</v>
      </c>
    </row>
    <row r="1594" spans="1:12" x14ac:dyDescent="0.2">
      <c r="A1594" t="s">
        <v>341</v>
      </c>
      <c r="B1594">
        <v>4.8942999999999997E-8</v>
      </c>
      <c r="C1594" t="s">
        <v>35</v>
      </c>
      <c r="D1594" t="s">
        <v>15</v>
      </c>
      <c r="F1594" t="s">
        <v>36</v>
      </c>
      <c r="G1594">
        <v>2</v>
      </c>
      <c r="H1594">
        <v>-16.83260948126016</v>
      </c>
      <c r="I1594">
        <v>9.798894162072011E-2</v>
      </c>
      <c r="J1594" t="s">
        <v>340</v>
      </c>
      <c r="L1594" t="s">
        <v>341</v>
      </c>
    </row>
    <row r="1595" spans="1:12" x14ac:dyDescent="0.2">
      <c r="A1595" t="s">
        <v>342</v>
      </c>
      <c r="B1595">
        <v>4.8942999999999997E-8</v>
      </c>
      <c r="C1595" t="s">
        <v>35</v>
      </c>
      <c r="D1595" t="s">
        <v>15</v>
      </c>
      <c r="F1595" t="s">
        <v>36</v>
      </c>
      <c r="G1595">
        <v>2</v>
      </c>
      <c r="H1595">
        <v>-16.83260948126016</v>
      </c>
      <c r="I1595">
        <v>9.798894162072011E-2</v>
      </c>
      <c r="J1595" t="s">
        <v>340</v>
      </c>
      <c r="L1595" t="s">
        <v>342</v>
      </c>
    </row>
    <row r="1596" spans="1:12" x14ac:dyDescent="0.2">
      <c r="A1596" t="s">
        <v>343</v>
      </c>
      <c r="B1596">
        <v>2.5921000000000001E-8</v>
      </c>
      <c r="C1596" t="s">
        <v>35</v>
      </c>
      <c r="D1596" t="s">
        <v>15</v>
      </c>
      <c r="F1596" t="s">
        <v>36</v>
      </c>
      <c r="G1596">
        <v>2</v>
      </c>
      <c r="H1596">
        <v>-17.468212385959621</v>
      </c>
      <c r="I1596">
        <v>9.798894162072011E-2</v>
      </c>
      <c r="J1596" t="s">
        <v>340</v>
      </c>
      <c r="L1596" t="s">
        <v>343</v>
      </c>
    </row>
    <row r="1597" spans="1:12" x14ac:dyDescent="0.2">
      <c r="A1597" t="s">
        <v>344</v>
      </c>
      <c r="B1597">
        <v>2.5921000000000001E-8</v>
      </c>
      <c r="C1597" t="s">
        <v>35</v>
      </c>
      <c r="D1597" t="s">
        <v>15</v>
      </c>
      <c r="F1597" t="s">
        <v>36</v>
      </c>
      <c r="G1597">
        <v>2</v>
      </c>
      <c r="H1597">
        <v>-17.468212385959621</v>
      </c>
      <c r="I1597">
        <v>9.798894162072011E-2</v>
      </c>
      <c r="J1597" t="s">
        <v>340</v>
      </c>
      <c r="L1597" t="s">
        <v>344</v>
      </c>
    </row>
    <row r="1598" spans="1:12" x14ac:dyDescent="0.2">
      <c r="A1598" t="s">
        <v>345</v>
      </c>
      <c r="B1598">
        <v>5.1391000000000003E-7</v>
      </c>
      <c r="C1598" t="s">
        <v>35</v>
      </c>
      <c r="D1598" t="s">
        <v>15</v>
      </c>
      <c r="F1598" t="s">
        <v>36</v>
      </c>
      <c r="G1598">
        <v>2</v>
      </c>
      <c r="H1598">
        <v>-14.48121768409883</v>
      </c>
      <c r="I1598">
        <v>9.798894162072011E-2</v>
      </c>
      <c r="J1598" t="s">
        <v>340</v>
      </c>
      <c r="L1598" t="s">
        <v>345</v>
      </c>
    </row>
    <row r="1599" spans="1:12" x14ac:dyDescent="0.2">
      <c r="A1599" t="s">
        <v>346</v>
      </c>
      <c r="B1599">
        <v>2.7216999999999998E-7</v>
      </c>
      <c r="C1599" t="s">
        <v>35</v>
      </c>
      <c r="D1599" t="s">
        <v>15</v>
      </c>
      <c r="F1599" t="s">
        <v>36</v>
      </c>
      <c r="G1599">
        <v>2</v>
      </c>
      <c r="H1599">
        <v>-15.11683896588157</v>
      </c>
      <c r="I1599">
        <v>9.798894162072011E-2</v>
      </c>
      <c r="J1599" t="s">
        <v>340</v>
      </c>
      <c r="L1599" t="s">
        <v>346</v>
      </c>
    </row>
    <row r="1600" spans="1:12" x14ac:dyDescent="0.2">
      <c r="A1600" t="s">
        <v>347</v>
      </c>
      <c r="B1600">
        <v>9.6342000000000003E-8</v>
      </c>
      <c r="C1600" t="s">
        <v>49</v>
      </c>
      <c r="D1600" t="s">
        <v>15</v>
      </c>
      <c r="F1600" t="s">
        <v>36</v>
      </c>
      <c r="G1600">
        <v>2</v>
      </c>
      <c r="H1600">
        <v>-16.155361476150809</v>
      </c>
      <c r="I1600">
        <v>9.798894162072011E-2</v>
      </c>
      <c r="J1600" t="s">
        <v>340</v>
      </c>
      <c r="L1600" t="s">
        <v>347</v>
      </c>
    </row>
    <row r="1601" spans="1:12" x14ac:dyDescent="0.2">
      <c r="A1601" t="s">
        <v>348</v>
      </c>
      <c r="B1601">
        <v>6.9975000000000003E-9</v>
      </c>
      <c r="C1601" t="s">
        <v>49</v>
      </c>
      <c r="D1601" t="s">
        <v>15</v>
      </c>
      <c r="F1601" t="s">
        <v>36</v>
      </c>
      <c r="G1601">
        <v>2</v>
      </c>
      <c r="H1601">
        <v>-18.77771289453894</v>
      </c>
      <c r="I1601">
        <v>9.798894162072011E-2</v>
      </c>
      <c r="J1601" t="s">
        <v>340</v>
      </c>
      <c r="L1601" t="s">
        <v>348</v>
      </c>
    </row>
    <row r="1602" spans="1:12" x14ac:dyDescent="0.2">
      <c r="A1602" t="s">
        <v>349</v>
      </c>
      <c r="B1602">
        <v>2.531E-8</v>
      </c>
      <c r="C1602" t="s">
        <v>35</v>
      </c>
      <c r="D1602" t="s">
        <v>15</v>
      </c>
      <c r="F1602" t="s">
        <v>36</v>
      </c>
      <c r="G1602">
        <v>2</v>
      </c>
      <c r="H1602">
        <v>-17.492066262389379</v>
      </c>
      <c r="I1602">
        <v>9.798894162072011E-2</v>
      </c>
      <c r="J1602" t="s">
        <v>340</v>
      </c>
      <c r="L1602" t="s">
        <v>349</v>
      </c>
    </row>
    <row r="1603" spans="1:12" x14ac:dyDescent="0.2">
      <c r="A1603" t="s">
        <v>350</v>
      </c>
      <c r="B1603">
        <v>4.2183000000000001E-7</v>
      </c>
      <c r="C1603" t="s">
        <v>35</v>
      </c>
      <c r="D1603" t="s">
        <v>15</v>
      </c>
      <c r="F1603" t="s">
        <v>36</v>
      </c>
      <c r="G1603">
        <v>2</v>
      </c>
      <c r="H1603">
        <v>-14.67866344767558</v>
      </c>
      <c r="I1603">
        <v>9.798894162072011E-2</v>
      </c>
      <c r="J1603" t="s">
        <v>340</v>
      </c>
      <c r="L1603" t="s">
        <v>350</v>
      </c>
    </row>
    <row r="1604" spans="1:12" x14ac:dyDescent="0.2">
      <c r="A1604" t="s">
        <v>351</v>
      </c>
      <c r="B1604">
        <v>1.3404E-8</v>
      </c>
      <c r="C1604" t="s">
        <v>35</v>
      </c>
      <c r="D1604" t="s">
        <v>15</v>
      </c>
      <c r="F1604" t="s">
        <v>36</v>
      </c>
      <c r="G1604">
        <v>2</v>
      </c>
      <c r="H1604">
        <v>-18.12771266707135</v>
      </c>
      <c r="I1604">
        <v>9.798894162072011E-2</v>
      </c>
      <c r="J1604" t="s">
        <v>340</v>
      </c>
      <c r="L1604" t="s">
        <v>351</v>
      </c>
    </row>
    <row r="1605" spans="1:12" x14ac:dyDescent="0.2">
      <c r="A1605" t="s">
        <v>352</v>
      </c>
      <c r="B1605">
        <v>2.234E-7</v>
      </c>
      <c r="C1605" t="s">
        <v>35</v>
      </c>
      <c r="D1605" t="s">
        <v>15</v>
      </c>
      <c r="F1605" t="s">
        <v>36</v>
      </c>
      <c r="G1605">
        <v>2</v>
      </c>
      <c r="H1605">
        <v>-15.314301950311309</v>
      </c>
      <c r="I1605">
        <v>9.798894162072011E-2</v>
      </c>
      <c r="J1605" t="s">
        <v>340</v>
      </c>
      <c r="L1605" t="s">
        <v>352</v>
      </c>
    </row>
    <row r="1606" spans="1:12" x14ac:dyDescent="0.2">
      <c r="A1606" t="s">
        <v>442</v>
      </c>
      <c r="B1606">
        <v>2.6985999999999998E-3</v>
      </c>
      <c r="C1606" t="s">
        <v>42</v>
      </c>
      <c r="D1606" t="s">
        <v>16</v>
      </c>
      <c r="F1606" t="s">
        <v>36</v>
      </c>
      <c r="G1606">
        <v>2</v>
      </c>
      <c r="H1606">
        <v>-5.9150221589675871</v>
      </c>
      <c r="I1606">
        <v>4.3409845976280087E-2</v>
      </c>
      <c r="J1606" t="s">
        <v>353</v>
      </c>
      <c r="L1606" t="s">
        <v>443</v>
      </c>
    </row>
    <row r="1607" spans="1:12" x14ac:dyDescent="0.2">
      <c r="A1607" t="s">
        <v>354</v>
      </c>
      <c r="B1607">
        <v>-2.4287999999999999E-6</v>
      </c>
      <c r="C1607" t="s">
        <v>49</v>
      </c>
      <c r="D1607" t="s">
        <v>250</v>
      </c>
      <c r="F1607" t="s">
        <v>36</v>
      </c>
      <c r="G1607">
        <v>2</v>
      </c>
      <c r="H1607">
        <v>-12.928113249745101</v>
      </c>
      <c r="I1607">
        <v>4.3409845976280087E-2</v>
      </c>
      <c r="J1607" t="s">
        <v>353</v>
      </c>
      <c r="K1607" t="b">
        <v>1</v>
      </c>
      <c r="L1607" t="s">
        <v>355</v>
      </c>
    </row>
    <row r="1609" spans="1:12" ht="16" x14ac:dyDescent="0.2">
      <c r="A1609" s="1" t="s">
        <v>2</v>
      </c>
      <c r="B1609" s="1" t="s">
        <v>332</v>
      </c>
    </row>
    <row r="1610" spans="1:12" x14ac:dyDescent="0.2">
      <c r="A1610" t="s">
        <v>4</v>
      </c>
      <c r="B1610" t="s">
        <v>387</v>
      </c>
    </row>
    <row r="1611" spans="1:12" x14ac:dyDescent="0.2">
      <c r="A1611" t="s">
        <v>6</v>
      </c>
      <c r="B1611" t="s">
        <v>388</v>
      </c>
    </row>
    <row r="1612" spans="1:12" x14ac:dyDescent="0.2">
      <c r="A1612" t="s">
        <v>8</v>
      </c>
      <c r="B1612">
        <v>1</v>
      </c>
    </row>
    <row r="1613" spans="1:12" x14ac:dyDescent="0.2">
      <c r="A1613" t="s">
        <v>9</v>
      </c>
      <c r="B1613" t="s">
        <v>73</v>
      </c>
    </row>
    <row r="1614" spans="1:12" x14ac:dyDescent="0.2">
      <c r="A1614" t="s">
        <v>11</v>
      </c>
      <c r="B1614" t="s">
        <v>12</v>
      </c>
    </row>
    <row r="1615" spans="1:12" x14ac:dyDescent="0.2">
      <c r="A1615" t="s">
        <v>13</v>
      </c>
      <c r="B1615" t="s">
        <v>14</v>
      </c>
    </row>
    <row r="1616" spans="1:12" x14ac:dyDescent="0.2">
      <c r="A1616" t="s">
        <v>15</v>
      </c>
      <c r="B1616" t="s">
        <v>53</v>
      </c>
    </row>
    <row r="1617" spans="1:13" ht="16" x14ac:dyDescent="0.2">
      <c r="A1617" s="1" t="s">
        <v>17</v>
      </c>
    </row>
    <row r="1618" spans="1:13" x14ac:dyDescent="0.2">
      <c r="A1618" s="2" t="s">
        <v>18</v>
      </c>
      <c r="B1618" s="2" t="s">
        <v>19</v>
      </c>
      <c r="C1618" s="2" t="s">
        <v>6</v>
      </c>
      <c r="D1618" s="2" t="s">
        <v>15</v>
      </c>
      <c r="E1618" s="2" t="s">
        <v>20</v>
      </c>
      <c r="F1618" s="2" t="s">
        <v>13</v>
      </c>
      <c r="G1618" s="2" t="s">
        <v>21</v>
      </c>
      <c r="H1618" s="2" t="s">
        <v>22</v>
      </c>
      <c r="I1618" s="2" t="s">
        <v>23</v>
      </c>
      <c r="J1618" s="2" t="s">
        <v>4</v>
      </c>
      <c r="K1618" s="2" t="s">
        <v>24</v>
      </c>
      <c r="L1618" s="2" t="s">
        <v>9</v>
      </c>
      <c r="M1618" s="2"/>
    </row>
    <row r="1619" spans="1:13" x14ac:dyDescent="0.2">
      <c r="A1619" t="s">
        <v>335</v>
      </c>
      <c r="B1619">
        <v>3.8502999999999998</v>
      </c>
      <c r="D1619" t="s">
        <v>30</v>
      </c>
      <c r="E1619" t="s">
        <v>336</v>
      </c>
      <c r="F1619" t="s">
        <v>27</v>
      </c>
      <c r="G1619">
        <v>2</v>
      </c>
      <c r="H1619">
        <v>1.348151067341848</v>
      </c>
      <c r="I1619">
        <v>4.3409845976280087E-2</v>
      </c>
      <c r="J1619" t="s">
        <v>337</v>
      </c>
    </row>
    <row r="1620" spans="1:13" x14ac:dyDescent="0.2">
      <c r="A1620" t="s">
        <v>29</v>
      </c>
      <c r="B1620">
        <v>0.25026999999999999</v>
      </c>
      <c r="D1620" t="s">
        <v>30</v>
      </c>
      <c r="E1620" t="s">
        <v>31</v>
      </c>
      <c r="F1620" t="s">
        <v>27</v>
      </c>
      <c r="G1620">
        <v>2</v>
      </c>
      <c r="H1620">
        <v>-1.385214943900327</v>
      </c>
      <c r="I1620">
        <v>2.439508208471609E-2</v>
      </c>
      <c r="J1620" t="s">
        <v>338</v>
      </c>
    </row>
    <row r="1621" spans="1:13" x14ac:dyDescent="0.2">
      <c r="A1621" t="s">
        <v>332</v>
      </c>
      <c r="B1621">
        <v>1</v>
      </c>
      <c r="C1621" t="s">
        <v>388</v>
      </c>
      <c r="D1621" t="s">
        <v>53</v>
      </c>
      <c r="E1621" t="s">
        <v>339</v>
      </c>
      <c r="F1621" t="s">
        <v>33</v>
      </c>
      <c r="G1621">
        <v>0</v>
      </c>
      <c r="H1621">
        <v>1</v>
      </c>
      <c r="L1621" t="s">
        <v>73</v>
      </c>
    </row>
    <row r="1622" spans="1:13" x14ac:dyDescent="0.2">
      <c r="A1622" t="s">
        <v>1434</v>
      </c>
      <c r="B1622">
        <v>3.2842999999999998E-8</v>
      </c>
      <c r="C1622" t="s">
        <v>49</v>
      </c>
      <c r="D1622" t="s">
        <v>15</v>
      </c>
      <c r="F1622" t="s">
        <v>36</v>
      </c>
      <c r="G1622">
        <v>2</v>
      </c>
      <c r="H1622">
        <v>-17.231527204524781</v>
      </c>
      <c r="I1622">
        <v>9.798894162072011E-2</v>
      </c>
      <c r="J1622" t="s">
        <v>340</v>
      </c>
      <c r="L1622" t="s">
        <v>1434</v>
      </c>
    </row>
    <row r="1623" spans="1:13" x14ac:dyDescent="0.2">
      <c r="A1623" t="s">
        <v>1435</v>
      </c>
      <c r="B1623">
        <v>1.7394E-8</v>
      </c>
      <c r="C1623" t="s">
        <v>49</v>
      </c>
      <c r="D1623" t="s">
        <v>15</v>
      </c>
      <c r="F1623" t="s">
        <v>36</v>
      </c>
      <c r="G1623">
        <v>2</v>
      </c>
      <c r="H1623">
        <v>-17.867140517778839</v>
      </c>
      <c r="I1623">
        <v>9.798894162072011E-2</v>
      </c>
      <c r="J1623" t="s">
        <v>340</v>
      </c>
      <c r="L1623" t="s">
        <v>1435</v>
      </c>
    </row>
    <row r="1624" spans="1:13" x14ac:dyDescent="0.2">
      <c r="A1624" t="s">
        <v>1439</v>
      </c>
      <c r="B1624">
        <v>9.6050000000000006E-9</v>
      </c>
      <c r="C1624" t="s">
        <v>49</v>
      </c>
      <c r="D1624" t="s">
        <v>15</v>
      </c>
      <c r="F1624" t="s">
        <v>36</v>
      </c>
      <c r="G1624">
        <v>2</v>
      </c>
      <c r="H1624">
        <v>-18.460982040725892</v>
      </c>
      <c r="I1624">
        <v>9.798894162072011E-2</v>
      </c>
      <c r="J1624" t="s">
        <v>340</v>
      </c>
      <c r="L1624" t="s">
        <v>1439</v>
      </c>
    </row>
    <row r="1625" spans="1:13" x14ac:dyDescent="0.2">
      <c r="A1625" t="s">
        <v>1440</v>
      </c>
      <c r="B1625">
        <v>1.9378000000000001E-7</v>
      </c>
      <c r="C1625" t="s">
        <v>49</v>
      </c>
      <c r="D1625" t="s">
        <v>15</v>
      </c>
      <c r="F1625" t="s">
        <v>36</v>
      </c>
      <c r="G1625">
        <v>2</v>
      </c>
      <c r="H1625">
        <v>-15.45654234198955</v>
      </c>
      <c r="I1625">
        <v>9.798894162072011E-2</v>
      </c>
      <c r="J1625" t="s">
        <v>340</v>
      </c>
      <c r="L1625" t="s">
        <v>1440</v>
      </c>
    </row>
    <row r="1626" spans="1:13" x14ac:dyDescent="0.2">
      <c r="A1626" t="s">
        <v>1441</v>
      </c>
      <c r="B1626">
        <v>1.5165999999999999E-9</v>
      </c>
      <c r="C1626" t="s">
        <v>35</v>
      </c>
      <c r="D1626" t="s">
        <v>15</v>
      </c>
      <c r="F1626" t="s">
        <v>36</v>
      </c>
      <c r="G1626">
        <v>2</v>
      </c>
      <c r="H1626">
        <v>-20.30679484966171</v>
      </c>
      <c r="I1626">
        <v>9.798894162072011E-2</v>
      </c>
      <c r="J1626" t="s">
        <v>340</v>
      </c>
      <c r="L1626" t="s">
        <v>1441</v>
      </c>
    </row>
    <row r="1627" spans="1:13" x14ac:dyDescent="0.2">
      <c r="A1627" t="s">
        <v>1442</v>
      </c>
      <c r="B1627">
        <v>2.5276000000000001E-8</v>
      </c>
      <c r="C1627" t="s">
        <v>35</v>
      </c>
      <c r="D1627" t="s">
        <v>15</v>
      </c>
      <c r="F1627" t="s">
        <v>36</v>
      </c>
      <c r="G1627">
        <v>2</v>
      </c>
      <c r="H1627">
        <v>-17.4934105080352</v>
      </c>
      <c r="I1627">
        <v>9.798894162072011E-2</v>
      </c>
      <c r="J1627" t="s">
        <v>340</v>
      </c>
      <c r="L1627" t="s">
        <v>1442</v>
      </c>
    </row>
    <row r="1628" spans="1:13" x14ac:dyDescent="0.2">
      <c r="A1628" t="s">
        <v>1452</v>
      </c>
      <c r="B1628">
        <v>5.0790999999999996E-10</v>
      </c>
      <c r="C1628" t="s">
        <v>35</v>
      </c>
      <c r="D1628" t="s">
        <v>15</v>
      </c>
      <c r="F1628" t="s">
        <v>36</v>
      </c>
      <c r="G1628">
        <v>2</v>
      </c>
      <c r="H1628">
        <v>-21.40071684940003</v>
      </c>
      <c r="I1628">
        <v>9.798894162072011E-2</v>
      </c>
      <c r="J1628" t="s">
        <v>340</v>
      </c>
      <c r="L1628" t="s">
        <v>1452</v>
      </c>
    </row>
    <row r="1629" spans="1:13" x14ac:dyDescent="0.2">
      <c r="A1629" t="s">
        <v>1453</v>
      </c>
      <c r="B1629">
        <v>6.1484000000000002E-10</v>
      </c>
      <c r="C1629" t="s">
        <v>35</v>
      </c>
      <c r="D1629" t="s">
        <v>15</v>
      </c>
      <c r="F1629" t="s">
        <v>36</v>
      </c>
      <c r="G1629">
        <v>2</v>
      </c>
      <c r="H1629">
        <v>-21.209659044571818</v>
      </c>
      <c r="I1629">
        <v>9.798894162072011E-2</v>
      </c>
      <c r="J1629" t="s">
        <v>340</v>
      </c>
      <c r="L1629" t="s">
        <v>1453</v>
      </c>
    </row>
    <row r="1630" spans="1:13" x14ac:dyDescent="0.2">
      <c r="A1630" t="s">
        <v>1454</v>
      </c>
      <c r="B1630">
        <v>8.0195999999999996E-11</v>
      </c>
      <c r="C1630" t="s">
        <v>35</v>
      </c>
      <c r="D1630" t="s">
        <v>15</v>
      </c>
      <c r="F1630" t="s">
        <v>36</v>
      </c>
      <c r="G1630">
        <v>2</v>
      </c>
      <c r="H1630">
        <v>-23.24654747761161</v>
      </c>
      <c r="I1630">
        <v>9.798894162072011E-2</v>
      </c>
      <c r="J1630" t="s">
        <v>340</v>
      </c>
      <c r="L1630" t="s">
        <v>1454</v>
      </c>
    </row>
    <row r="1631" spans="1:13" x14ac:dyDescent="0.2">
      <c r="A1631" t="s">
        <v>1455</v>
      </c>
      <c r="B1631">
        <v>1.6253E-8</v>
      </c>
      <c r="C1631" t="s">
        <v>35</v>
      </c>
      <c r="D1631" t="s">
        <v>15</v>
      </c>
      <c r="F1631" t="s">
        <v>36</v>
      </c>
      <c r="G1631">
        <v>2</v>
      </c>
      <c r="H1631">
        <v>-17.934988329825369</v>
      </c>
      <c r="I1631">
        <v>9.798894162072011E-2</v>
      </c>
      <c r="J1631" t="s">
        <v>340</v>
      </c>
      <c r="L1631" t="s">
        <v>1455</v>
      </c>
    </row>
    <row r="1632" spans="1:13" x14ac:dyDescent="0.2">
      <c r="A1632" t="s">
        <v>1456</v>
      </c>
      <c r="B1632">
        <v>8.6077000000000004E-9</v>
      </c>
      <c r="C1632" t="s">
        <v>35</v>
      </c>
      <c r="D1632" t="s">
        <v>15</v>
      </c>
      <c r="F1632" t="s">
        <v>36</v>
      </c>
      <c r="G1632">
        <v>2</v>
      </c>
      <c r="H1632">
        <v>-18.57060868543542</v>
      </c>
      <c r="I1632">
        <v>9.798894162072011E-2</v>
      </c>
      <c r="J1632" t="s">
        <v>340</v>
      </c>
      <c r="L1632" t="s">
        <v>1456</v>
      </c>
    </row>
    <row r="1633" spans="1:12" x14ac:dyDescent="0.2">
      <c r="A1633" t="s">
        <v>1461</v>
      </c>
      <c r="B1633">
        <v>3.6726999999999999E-9</v>
      </c>
      <c r="C1633" t="s">
        <v>49</v>
      </c>
      <c r="D1633" t="s">
        <v>15</v>
      </c>
      <c r="F1633" t="s">
        <v>36</v>
      </c>
      <c r="G1633">
        <v>2</v>
      </c>
      <c r="H1633">
        <v>-19.422338750547819</v>
      </c>
      <c r="I1633">
        <v>9.798894162072011E-2</v>
      </c>
      <c r="J1633" t="s">
        <v>340</v>
      </c>
      <c r="L1633" t="s">
        <v>1461</v>
      </c>
    </row>
    <row r="1634" spans="1:12" x14ac:dyDescent="0.2">
      <c r="A1634" t="s">
        <v>1457</v>
      </c>
      <c r="B1634">
        <v>6.1212000000000006E-8</v>
      </c>
      <c r="C1634" t="s">
        <v>49</v>
      </c>
      <c r="D1634" t="s">
        <v>15</v>
      </c>
      <c r="F1634" t="s">
        <v>36</v>
      </c>
      <c r="G1634">
        <v>2</v>
      </c>
      <c r="H1634">
        <v>-16.60892258821762</v>
      </c>
      <c r="I1634">
        <v>9.798894162072011E-2</v>
      </c>
      <c r="J1634" t="s">
        <v>340</v>
      </c>
      <c r="L1634" t="s">
        <v>1457</v>
      </c>
    </row>
    <row r="1635" spans="1:12" x14ac:dyDescent="0.2">
      <c r="A1635" t="s">
        <v>1462</v>
      </c>
      <c r="B1635">
        <v>1.9450999999999998E-9</v>
      </c>
      <c r="C1635" t="s">
        <v>49</v>
      </c>
      <c r="D1635" t="s">
        <v>15</v>
      </c>
      <c r="F1635" t="s">
        <v>36</v>
      </c>
      <c r="G1635">
        <v>2</v>
      </c>
      <c r="H1635">
        <v>-20.057952447315898</v>
      </c>
      <c r="I1635">
        <v>9.798894162072011E-2</v>
      </c>
      <c r="J1635" t="s">
        <v>340</v>
      </c>
      <c r="L1635" t="s">
        <v>1462</v>
      </c>
    </row>
    <row r="1636" spans="1:12" x14ac:dyDescent="0.2">
      <c r="A1636" t="s">
        <v>1458</v>
      </c>
      <c r="B1636">
        <v>3.2418E-8</v>
      </c>
      <c r="C1636" t="s">
        <v>49</v>
      </c>
      <c r="D1636" t="s">
        <v>15</v>
      </c>
      <c r="F1636" t="s">
        <v>36</v>
      </c>
      <c r="G1636">
        <v>2</v>
      </c>
      <c r="H1636">
        <v>-17.244552012856431</v>
      </c>
      <c r="I1636">
        <v>9.798894162072011E-2</v>
      </c>
      <c r="J1636" t="s">
        <v>340</v>
      </c>
      <c r="L1636" t="s">
        <v>1458</v>
      </c>
    </row>
    <row r="1637" spans="1:12" x14ac:dyDescent="0.2">
      <c r="A1637" t="s">
        <v>341</v>
      </c>
      <c r="B1637">
        <v>8.1324999999999995E-8</v>
      </c>
      <c r="C1637" t="s">
        <v>35</v>
      </c>
      <c r="D1637" t="s">
        <v>15</v>
      </c>
      <c r="F1637" t="s">
        <v>36</v>
      </c>
      <c r="G1637">
        <v>2</v>
      </c>
      <c r="H1637">
        <v>-16.324812364587</v>
      </c>
      <c r="I1637">
        <v>9.798894162072011E-2</v>
      </c>
      <c r="J1637" t="s">
        <v>340</v>
      </c>
      <c r="L1637" t="s">
        <v>341</v>
      </c>
    </row>
    <row r="1638" spans="1:12" x14ac:dyDescent="0.2">
      <c r="A1638" t="s">
        <v>342</v>
      </c>
      <c r="B1638">
        <v>8.1324999999999995E-8</v>
      </c>
      <c r="C1638" t="s">
        <v>35</v>
      </c>
      <c r="D1638" t="s">
        <v>15</v>
      </c>
      <c r="F1638" t="s">
        <v>36</v>
      </c>
      <c r="G1638">
        <v>2</v>
      </c>
      <c r="H1638">
        <v>-16.324812364587</v>
      </c>
      <c r="I1638">
        <v>9.798894162072011E-2</v>
      </c>
      <c r="J1638" t="s">
        <v>340</v>
      </c>
      <c r="L1638" t="s">
        <v>342</v>
      </c>
    </row>
    <row r="1639" spans="1:12" x14ac:dyDescent="0.2">
      <c r="A1639" t="s">
        <v>343</v>
      </c>
      <c r="B1639">
        <v>4.3070000000000001E-8</v>
      </c>
      <c r="C1639" t="s">
        <v>35</v>
      </c>
      <c r="D1639" t="s">
        <v>15</v>
      </c>
      <c r="F1639" t="s">
        <v>36</v>
      </c>
      <c r="G1639">
        <v>2</v>
      </c>
      <c r="H1639">
        <v>-16.960439137880389</v>
      </c>
      <c r="I1639">
        <v>9.798894162072011E-2</v>
      </c>
      <c r="J1639" t="s">
        <v>340</v>
      </c>
      <c r="L1639" t="s">
        <v>343</v>
      </c>
    </row>
    <row r="1640" spans="1:12" x14ac:dyDescent="0.2">
      <c r="A1640" t="s">
        <v>344</v>
      </c>
      <c r="B1640">
        <v>4.3070000000000001E-8</v>
      </c>
      <c r="C1640" t="s">
        <v>35</v>
      </c>
      <c r="D1640" t="s">
        <v>15</v>
      </c>
      <c r="F1640" t="s">
        <v>36</v>
      </c>
      <c r="G1640">
        <v>2</v>
      </c>
      <c r="H1640">
        <v>-16.960439137880389</v>
      </c>
      <c r="I1640">
        <v>9.798894162072011E-2</v>
      </c>
      <c r="J1640" t="s">
        <v>340</v>
      </c>
      <c r="L1640" t="s">
        <v>344</v>
      </c>
    </row>
    <row r="1641" spans="1:12" x14ac:dyDescent="0.2">
      <c r="A1641" t="s">
        <v>345</v>
      </c>
      <c r="B1641">
        <v>8.5390999999999995E-7</v>
      </c>
      <c r="C1641" t="s">
        <v>35</v>
      </c>
      <c r="D1641" t="s">
        <v>15</v>
      </c>
      <c r="F1641" t="s">
        <v>36</v>
      </c>
      <c r="G1641">
        <v>2</v>
      </c>
      <c r="H1641">
        <v>-13.97344003512824</v>
      </c>
      <c r="I1641">
        <v>9.798894162072011E-2</v>
      </c>
      <c r="J1641" t="s">
        <v>340</v>
      </c>
      <c r="L1641" t="s">
        <v>345</v>
      </c>
    </row>
    <row r="1642" spans="1:12" x14ac:dyDescent="0.2">
      <c r="A1642" t="s">
        <v>346</v>
      </c>
      <c r="B1642">
        <v>4.5223999999999998E-7</v>
      </c>
      <c r="C1642" t="s">
        <v>35</v>
      </c>
      <c r="D1642" t="s">
        <v>15</v>
      </c>
      <c r="F1642" t="s">
        <v>36</v>
      </c>
      <c r="G1642">
        <v>2</v>
      </c>
      <c r="H1642">
        <v>-14.609052824579379</v>
      </c>
      <c r="I1642">
        <v>9.798894162072011E-2</v>
      </c>
      <c r="J1642" t="s">
        <v>340</v>
      </c>
      <c r="L1642" t="s">
        <v>346</v>
      </c>
    </row>
    <row r="1643" spans="1:12" x14ac:dyDescent="0.2">
      <c r="A1643" t="s">
        <v>347</v>
      </c>
      <c r="B1643">
        <v>1.6007999999999999E-7</v>
      </c>
      <c r="C1643" t="s">
        <v>49</v>
      </c>
      <c r="D1643" t="s">
        <v>15</v>
      </c>
      <c r="F1643" t="s">
        <v>36</v>
      </c>
      <c r="G1643">
        <v>2</v>
      </c>
      <c r="H1643">
        <v>-15.647592146670929</v>
      </c>
      <c r="I1643">
        <v>9.798894162072011E-2</v>
      </c>
      <c r="J1643" t="s">
        <v>340</v>
      </c>
      <c r="L1643" t="s">
        <v>347</v>
      </c>
    </row>
    <row r="1644" spans="1:12" x14ac:dyDescent="0.2">
      <c r="A1644" t="s">
        <v>348</v>
      </c>
      <c r="B1644">
        <v>1.1627E-8</v>
      </c>
      <c r="C1644" t="s">
        <v>49</v>
      </c>
      <c r="D1644" t="s">
        <v>15</v>
      </c>
      <c r="F1644" t="s">
        <v>36</v>
      </c>
      <c r="G1644">
        <v>2</v>
      </c>
      <c r="H1644">
        <v>-18.269935857259942</v>
      </c>
      <c r="I1644">
        <v>9.798894162072011E-2</v>
      </c>
      <c r="J1644" t="s">
        <v>340</v>
      </c>
      <c r="L1644" t="s">
        <v>348</v>
      </c>
    </row>
    <row r="1645" spans="1:12" x14ac:dyDescent="0.2">
      <c r="A1645" t="s">
        <v>349</v>
      </c>
      <c r="B1645">
        <v>4.2055000000000002E-8</v>
      </c>
      <c r="C1645" t="s">
        <v>35</v>
      </c>
      <c r="D1645" t="s">
        <v>15</v>
      </c>
      <c r="F1645" t="s">
        <v>36</v>
      </c>
      <c r="G1645">
        <v>2</v>
      </c>
      <c r="H1645">
        <v>-16.98428755153201</v>
      </c>
      <c r="I1645">
        <v>9.798894162072011E-2</v>
      </c>
      <c r="J1645" t="s">
        <v>340</v>
      </c>
      <c r="L1645" t="s">
        <v>349</v>
      </c>
    </row>
    <row r="1646" spans="1:12" x14ac:dyDescent="0.2">
      <c r="A1646" t="s">
        <v>350</v>
      </c>
      <c r="B1646">
        <v>7.0091999999999995E-7</v>
      </c>
      <c r="C1646" t="s">
        <v>35</v>
      </c>
      <c r="D1646" t="s">
        <v>15</v>
      </c>
      <c r="F1646" t="s">
        <v>36</v>
      </c>
      <c r="G1646">
        <v>2</v>
      </c>
      <c r="H1646">
        <v>-14.170872079106189</v>
      </c>
      <c r="I1646">
        <v>9.798894162072011E-2</v>
      </c>
      <c r="J1646" t="s">
        <v>340</v>
      </c>
      <c r="L1646" t="s">
        <v>350</v>
      </c>
    </row>
    <row r="1647" spans="1:12" x14ac:dyDescent="0.2">
      <c r="A1647" t="s">
        <v>351</v>
      </c>
      <c r="B1647">
        <v>2.2273E-8</v>
      </c>
      <c r="C1647" t="s">
        <v>35</v>
      </c>
      <c r="D1647" t="s">
        <v>15</v>
      </c>
      <c r="F1647" t="s">
        <v>36</v>
      </c>
      <c r="G1647">
        <v>2</v>
      </c>
      <c r="H1647">
        <v>-17.619890654377059</v>
      </c>
      <c r="I1647">
        <v>9.798894162072011E-2</v>
      </c>
      <c r="J1647" t="s">
        <v>340</v>
      </c>
      <c r="L1647" t="s">
        <v>351</v>
      </c>
    </row>
    <row r="1648" spans="1:12" x14ac:dyDescent="0.2">
      <c r="A1648" t="s">
        <v>352</v>
      </c>
      <c r="B1648">
        <v>3.7121E-7</v>
      </c>
      <c r="C1648" t="s">
        <v>35</v>
      </c>
      <c r="D1648" t="s">
        <v>15</v>
      </c>
      <c r="F1648" t="s">
        <v>36</v>
      </c>
      <c r="G1648">
        <v>2</v>
      </c>
      <c r="H1648">
        <v>-14.80649789674206</v>
      </c>
      <c r="I1648">
        <v>9.798894162072011E-2</v>
      </c>
      <c r="J1648" t="s">
        <v>340</v>
      </c>
      <c r="L1648" t="s">
        <v>352</v>
      </c>
    </row>
    <row r="1649" spans="1:13" x14ac:dyDescent="0.2">
      <c r="A1649" t="s">
        <v>442</v>
      </c>
      <c r="B1649">
        <v>4.4841000000000004E-3</v>
      </c>
      <c r="C1649" t="s">
        <v>42</v>
      </c>
      <c r="D1649" t="s">
        <v>16</v>
      </c>
      <c r="F1649" t="s">
        <v>36</v>
      </c>
      <c r="G1649">
        <v>2</v>
      </c>
      <c r="H1649">
        <v>-5.4072174725043958</v>
      </c>
      <c r="I1649">
        <v>4.3409845976280087E-2</v>
      </c>
      <c r="J1649" t="s">
        <v>353</v>
      </c>
      <c r="L1649" t="s">
        <v>443</v>
      </c>
    </row>
    <row r="1650" spans="1:13" x14ac:dyDescent="0.2">
      <c r="A1650" t="s">
        <v>354</v>
      </c>
      <c r="B1650">
        <v>-4.0357000000000002E-6</v>
      </c>
      <c r="C1650" t="s">
        <v>49</v>
      </c>
      <c r="D1650" t="s">
        <v>250</v>
      </c>
      <c r="F1650" t="s">
        <v>36</v>
      </c>
      <c r="G1650">
        <v>2</v>
      </c>
      <c r="H1650">
        <v>-12.420330789256409</v>
      </c>
      <c r="I1650">
        <v>4.3409845976280087E-2</v>
      </c>
      <c r="J1650" t="s">
        <v>353</v>
      </c>
      <c r="K1650" t="b">
        <v>1</v>
      </c>
      <c r="L1650" t="s">
        <v>355</v>
      </c>
    </row>
    <row r="1652" spans="1:13" ht="16" x14ac:dyDescent="0.2">
      <c r="A1652" s="1" t="s">
        <v>2</v>
      </c>
      <c r="B1652" s="1" t="s">
        <v>332</v>
      </c>
    </row>
    <row r="1653" spans="1:13" x14ac:dyDescent="0.2">
      <c r="A1653" t="s">
        <v>4</v>
      </c>
      <c r="B1653" t="s">
        <v>389</v>
      </c>
    </row>
    <row r="1654" spans="1:13" x14ac:dyDescent="0.2">
      <c r="A1654" t="s">
        <v>6</v>
      </c>
      <c r="B1654" t="s">
        <v>390</v>
      </c>
    </row>
    <row r="1655" spans="1:13" x14ac:dyDescent="0.2">
      <c r="A1655" t="s">
        <v>8</v>
      </c>
      <c r="B1655">
        <v>1</v>
      </c>
    </row>
    <row r="1656" spans="1:13" x14ac:dyDescent="0.2">
      <c r="A1656" t="s">
        <v>9</v>
      </c>
      <c r="B1656" t="s">
        <v>73</v>
      </c>
    </row>
    <row r="1657" spans="1:13" x14ac:dyDescent="0.2">
      <c r="A1657" t="s">
        <v>11</v>
      </c>
      <c r="B1657" t="s">
        <v>12</v>
      </c>
    </row>
    <row r="1658" spans="1:13" x14ac:dyDescent="0.2">
      <c r="A1658" t="s">
        <v>13</v>
      </c>
      <c r="B1658" t="s">
        <v>14</v>
      </c>
    </row>
    <row r="1659" spans="1:13" x14ac:dyDescent="0.2">
      <c r="A1659" t="s">
        <v>15</v>
      </c>
      <c r="B1659" t="s">
        <v>53</v>
      </c>
    </row>
    <row r="1660" spans="1:13" ht="16" x14ac:dyDescent="0.2">
      <c r="A1660" s="1" t="s">
        <v>17</v>
      </c>
    </row>
    <row r="1661" spans="1:13" x14ac:dyDescent="0.2">
      <c r="A1661" s="2" t="s">
        <v>18</v>
      </c>
      <c r="B1661" s="2" t="s">
        <v>19</v>
      </c>
      <c r="C1661" s="2" t="s">
        <v>6</v>
      </c>
      <c r="D1661" s="2" t="s">
        <v>15</v>
      </c>
      <c r="E1661" s="2" t="s">
        <v>20</v>
      </c>
      <c r="F1661" s="2" t="s">
        <v>13</v>
      </c>
      <c r="G1661" s="2" t="s">
        <v>21</v>
      </c>
      <c r="H1661" s="2" t="s">
        <v>22</v>
      </c>
      <c r="I1661" s="2" t="s">
        <v>23</v>
      </c>
      <c r="J1661" s="2" t="s">
        <v>4</v>
      </c>
      <c r="K1661" s="2" t="s">
        <v>24</v>
      </c>
      <c r="L1661" s="2" t="s">
        <v>9</v>
      </c>
      <c r="M1661" s="2"/>
    </row>
    <row r="1662" spans="1:13" x14ac:dyDescent="0.2">
      <c r="A1662" t="s">
        <v>335</v>
      </c>
      <c r="B1662">
        <v>3.8502999999999998</v>
      </c>
      <c r="D1662" t="s">
        <v>30</v>
      </c>
      <c r="E1662" t="s">
        <v>336</v>
      </c>
      <c r="F1662" t="s">
        <v>27</v>
      </c>
      <c r="G1662">
        <v>2</v>
      </c>
      <c r="H1662">
        <v>1.348151067341848</v>
      </c>
      <c r="I1662">
        <v>4.3409845976280087E-2</v>
      </c>
      <c r="J1662" t="s">
        <v>337</v>
      </c>
    </row>
    <row r="1663" spans="1:13" x14ac:dyDescent="0.2">
      <c r="A1663" t="s">
        <v>29</v>
      </c>
      <c r="B1663">
        <v>0.25026999999999999</v>
      </c>
      <c r="D1663" t="s">
        <v>30</v>
      </c>
      <c r="E1663" t="s">
        <v>31</v>
      </c>
      <c r="F1663" t="s">
        <v>27</v>
      </c>
      <c r="G1663">
        <v>2</v>
      </c>
      <c r="H1663">
        <v>-1.385214943900327</v>
      </c>
      <c r="I1663">
        <v>2.439508208471609E-2</v>
      </c>
      <c r="J1663" t="s">
        <v>358</v>
      </c>
    </row>
    <row r="1664" spans="1:13" x14ac:dyDescent="0.2">
      <c r="A1664" t="s">
        <v>332</v>
      </c>
      <c r="B1664">
        <v>1</v>
      </c>
      <c r="C1664" t="s">
        <v>390</v>
      </c>
      <c r="D1664" t="s">
        <v>53</v>
      </c>
      <c r="E1664" t="s">
        <v>339</v>
      </c>
      <c r="F1664" t="s">
        <v>33</v>
      </c>
      <c r="G1664">
        <v>0</v>
      </c>
      <c r="H1664">
        <v>1</v>
      </c>
      <c r="L1664" t="s">
        <v>73</v>
      </c>
    </row>
    <row r="1665" spans="1:12" x14ac:dyDescent="0.2">
      <c r="A1665" t="s">
        <v>1434</v>
      </c>
      <c r="B1665">
        <v>2.4923000000000001E-8</v>
      </c>
      <c r="C1665" t="s">
        <v>49</v>
      </c>
      <c r="D1665" t="s">
        <v>15</v>
      </c>
      <c r="F1665" t="s">
        <v>36</v>
      </c>
      <c r="G1665">
        <v>2</v>
      </c>
      <c r="H1665">
        <v>-17.50747476504014</v>
      </c>
      <c r="I1665">
        <v>9.798894162072011E-2</v>
      </c>
      <c r="J1665" t="s">
        <v>340</v>
      </c>
      <c r="L1665" t="s">
        <v>1434</v>
      </c>
    </row>
    <row r="1666" spans="1:12" x14ac:dyDescent="0.2">
      <c r="A1666" t="s">
        <v>1435</v>
      </c>
      <c r="B1666">
        <v>1.3199E-8</v>
      </c>
      <c r="C1666" t="s">
        <v>49</v>
      </c>
      <c r="D1666" t="s">
        <v>15</v>
      </c>
      <c r="F1666" t="s">
        <v>36</v>
      </c>
      <c r="G1666">
        <v>2</v>
      </c>
      <c r="H1666">
        <v>-18.143124767799591</v>
      </c>
      <c r="I1666">
        <v>9.798894162072011E-2</v>
      </c>
      <c r="J1666" t="s">
        <v>340</v>
      </c>
      <c r="L1666" t="s">
        <v>1435</v>
      </c>
    </row>
    <row r="1667" spans="1:12" x14ac:dyDescent="0.2">
      <c r="A1667" t="s">
        <v>1439</v>
      </c>
      <c r="B1667">
        <v>7.2887000000000003E-9</v>
      </c>
      <c r="C1667" t="s">
        <v>49</v>
      </c>
      <c r="D1667" t="s">
        <v>15</v>
      </c>
      <c r="F1667" t="s">
        <v>36</v>
      </c>
      <c r="G1667">
        <v>2</v>
      </c>
      <c r="H1667">
        <v>-18.73694063330252</v>
      </c>
      <c r="I1667">
        <v>9.798894162072011E-2</v>
      </c>
      <c r="J1667" t="s">
        <v>340</v>
      </c>
      <c r="L1667" t="s">
        <v>1439</v>
      </c>
    </row>
    <row r="1668" spans="1:12" x14ac:dyDescent="0.2">
      <c r="A1668" t="s">
        <v>1440</v>
      </c>
      <c r="B1668">
        <v>1.4705000000000001E-7</v>
      </c>
      <c r="C1668" t="s">
        <v>49</v>
      </c>
      <c r="D1668" t="s">
        <v>15</v>
      </c>
      <c r="F1668" t="s">
        <v>36</v>
      </c>
      <c r="G1668">
        <v>2</v>
      </c>
      <c r="H1668">
        <v>-15.732493171946411</v>
      </c>
      <c r="I1668">
        <v>9.798894162072011E-2</v>
      </c>
      <c r="J1668" t="s">
        <v>340</v>
      </c>
      <c r="L1668" t="s">
        <v>1440</v>
      </c>
    </row>
    <row r="1669" spans="1:12" x14ac:dyDescent="0.2">
      <c r="A1669" t="s">
        <v>1441</v>
      </c>
      <c r="B1669">
        <v>1.1508E-9</v>
      </c>
      <c r="C1669" t="s">
        <v>35</v>
      </c>
      <c r="D1669" t="s">
        <v>15</v>
      </c>
      <c r="F1669" t="s">
        <v>36</v>
      </c>
      <c r="G1669">
        <v>2</v>
      </c>
      <c r="H1669">
        <v>-20.58280848425116</v>
      </c>
      <c r="I1669">
        <v>9.798894162072011E-2</v>
      </c>
      <c r="J1669" t="s">
        <v>340</v>
      </c>
      <c r="L1669" t="s">
        <v>1441</v>
      </c>
    </row>
    <row r="1670" spans="1:12" x14ac:dyDescent="0.2">
      <c r="A1670" t="s">
        <v>1442</v>
      </c>
      <c r="B1670">
        <v>1.9181000000000001E-8</v>
      </c>
      <c r="C1670" t="s">
        <v>35</v>
      </c>
      <c r="D1670" t="s">
        <v>15</v>
      </c>
      <c r="F1670" t="s">
        <v>36</v>
      </c>
      <c r="G1670">
        <v>2</v>
      </c>
      <c r="H1670">
        <v>-17.769345631206861</v>
      </c>
      <c r="I1670">
        <v>9.798894162072011E-2</v>
      </c>
      <c r="J1670" t="s">
        <v>340</v>
      </c>
      <c r="L1670" t="s">
        <v>1442</v>
      </c>
    </row>
    <row r="1671" spans="1:12" x14ac:dyDescent="0.2">
      <c r="A1671" t="s">
        <v>1452</v>
      </c>
      <c r="B1671">
        <v>2.2777000000000001E-10</v>
      </c>
      <c r="C1671" t="s">
        <v>35</v>
      </c>
      <c r="D1671" t="s">
        <v>15</v>
      </c>
      <c r="F1671" t="s">
        <v>36</v>
      </c>
      <c r="G1671">
        <v>2</v>
      </c>
      <c r="H1671">
        <v>-22.20268476805678</v>
      </c>
      <c r="I1671">
        <v>9.798894162072011E-2</v>
      </c>
      <c r="J1671" t="s">
        <v>340</v>
      </c>
      <c r="L1671" t="s">
        <v>1452</v>
      </c>
    </row>
    <row r="1672" spans="1:12" x14ac:dyDescent="0.2">
      <c r="A1672" t="s">
        <v>1453</v>
      </c>
      <c r="B1672">
        <v>2.7572000000000001E-10</v>
      </c>
      <c r="C1672" t="s">
        <v>35</v>
      </c>
      <c r="D1672" t="s">
        <v>15</v>
      </c>
      <c r="F1672" t="s">
        <v>36</v>
      </c>
      <c r="G1672">
        <v>2</v>
      </c>
      <c r="H1672">
        <v>-22.011635257911099</v>
      </c>
      <c r="I1672">
        <v>9.798894162072011E-2</v>
      </c>
      <c r="J1672" t="s">
        <v>340</v>
      </c>
      <c r="L1672" t="s">
        <v>1453</v>
      </c>
    </row>
    <row r="1673" spans="1:12" x14ac:dyDescent="0.2">
      <c r="A1673" t="s">
        <v>1454</v>
      </c>
      <c r="B1673">
        <v>3.5964E-11</v>
      </c>
      <c r="C1673" t="s">
        <v>35</v>
      </c>
      <c r="D1673" t="s">
        <v>15</v>
      </c>
      <c r="F1673" t="s">
        <v>36</v>
      </c>
      <c r="G1673">
        <v>2</v>
      </c>
      <c r="H1673">
        <v>-24.04850267780602</v>
      </c>
      <c r="I1673">
        <v>9.798894162072011E-2</v>
      </c>
      <c r="J1673" t="s">
        <v>340</v>
      </c>
      <c r="L1673" t="s">
        <v>1454</v>
      </c>
    </row>
    <row r="1674" spans="1:12" x14ac:dyDescent="0.2">
      <c r="A1674" t="s">
        <v>1455</v>
      </c>
      <c r="B1674">
        <v>7.2887000000000003E-9</v>
      </c>
      <c r="C1674" t="s">
        <v>35</v>
      </c>
      <c r="D1674" t="s">
        <v>15</v>
      </c>
      <c r="F1674" t="s">
        <v>36</v>
      </c>
      <c r="G1674">
        <v>2</v>
      </c>
      <c r="H1674">
        <v>-18.73694063330252</v>
      </c>
      <c r="I1674">
        <v>9.798894162072011E-2</v>
      </c>
      <c r="J1674" t="s">
        <v>340</v>
      </c>
      <c r="L1674" t="s">
        <v>1455</v>
      </c>
    </row>
    <row r="1675" spans="1:12" x14ac:dyDescent="0.2">
      <c r="A1675" t="s">
        <v>1456</v>
      </c>
      <c r="B1675">
        <v>3.8600999999999999E-9</v>
      </c>
      <c r="C1675" t="s">
        <v>35</v>
      </c>
      <c r="D1675" t="s">
        <v>15</v>
      </c>
      <c r="F1675" t="s">
        <v>36</v>
      </c>
      <c r="G1675">
        <v>2</v>
      </c>
      <c r="H1675">
        <v>-19.372572747069491</v>
      </c>
      <c r="I1675">
        <v>9.798894162072011E-2</v>
      </c>
      <c r="J1675" t="s">
        <v>340</v>
      </c>
      <c r="L1675" t="s">
        <v>1456</v>
      </c>
    </row>
    <row r="1676" spans="1:12" x14ac:dyDescent="0.2">
      <c r="A1676" t="s">
        <v>1461</v>
      </c>
      <c r="B1676">
        <v>2.787E-9</v>
      </c>
      <c r="C1676" t="s">
        <v>49</v>
      </c>
      <c r="D1676" t="s">
        <v>15</v>
      </c>
      <c r="F1676" t="s">
        <v>36</v>
      </c>
      <c r="G1676">
        <v>2</v>
      </c>
      <c r="H1676">
        <v>-19.698300088446601</v>
      </c>
      <c r="I1676">
        <v>9.798894162072011E-2</v>
      </c>
      <c r="J1676" t="s">
        <v>340</v>
      </c>
      <c r="L1676" t="s">
        <v>1461</v>
      </c>
    </row>
    <row r="1677" spans="1:12" x14ac:dyDescent="0.2">
      <c r="A1677" t="s">
        <v>1457</v>
      </c>
      <c r="B1677">
        <v>4.6450999999999997E-8</v>
      </c>
      <c r="C1677" t="s">
        <v>49</v>
      </c>
      <c r="D1677" t="s">
        <v>15</v>
      </c>
      <c r="F1677" t="s">
        <v>36</v>
      </c>
      <c r="G1677">
        <v>2</v>
      </c>
      <c r="H1677">
        <v>-16.884867843393</v>
      </c>
      <c r="I1677">
        <v>9.798894162072011E-2</v>
      </c>
      <c r="J1677" t="s">
        <v>340</v>
      </c>
      <c r="L1677" t="s">
        <v>1457</v>
      </c>
    </row>
    <row r="1678" spans="1:12" x14ac:dyDescent="0.2">
      <c r="A1678" t="s">
        <v>1462</v>
      </c>
      <c r="B1678">
        <v>1.4760000000000001E-9</v>
      </c>
      <c r="C1678" t="s">
        <v>49</v>
      </c>
      <c r="D1678" t="s">
        <v>15</v>
      </c>
      <c r="F1678" t="s">
        <v>36</v>
      </c>
      <c r="G1678">
        <v>2</v>
      </c>
      <c r="H1678">
        <v>-20.333930110768129</v>
      </c>
      <c r="I1678">
        <v>9.798894162072011E-2</v>
      </c>
      <c r="J1678" t="s">
        <v>340</v>
      </c>
      <c r="L1678" t="s">
        <v>1462</v>
      </c>
    </row>
    <row r="1679" spans="1:12" x14ac:dyDescent="0.2">
      <c r="A1679" t="s">
        <v>1458</v>
      </c>
      <c r="B1679">
        <v>2.4601E-8</v>
      </c>
      <c r="C1679" t="s">
        <v>49</v>
      </c>
      <c r="D1679" t="s">
        <v>15</v>
      </c>
      <c r="F1679" t="s">
        <v>36</v>
      </c>
      <c r="G1679">
        <v>2</v>
      </c>
      <c r="H1679">
        <v>-17.520478744427791</v>
      </c>
      <c r="I1679">
        <v>9.798894162072011E-2</v>
      </c>
      <c r="J1679" t="s">
        <v>340</v>
      </c>
      <c r="L1679" t="s">
        <v>1458</v>
      </c>
    </row>
    <row r="1680" spans="1:12" x14ac:dyDescent="0.2">
      <c r="A1680" t="s">
        <v>341</v>
      </c>
      <c r="B1680">
        <v>6.1713000000000005E-8</v>
      </c>
      <c r="C1680" t="s">
        <v>359</v>
      </c>
      <c r="D1680" t="s">
        <v>15</v>
      </c>
      <c r="F1680" t="s">
        <v>36</v>
      </c>
      <c r="G1680">
        <v>2</v>
      </c>
      <c r="H1680">
        <v>-16.600771231307959</v>
      </c>
      <c r="I1680">
        <v>9.798894162072011E-2</v>
      </c>
      <c r="J1680" t="s">
        <v>340</v>
      </c>
      <c r="L1680" t="s">
        <v>341</v>
      </c>
    </row>
    <row r="1681" spans="1:12" x14ac:dyDescent="0.2">
      <c r="A1681" t="s">
        <v>342</v>
      </c>
      <c r="B1681">
        <v>6.1713000000000005E-8</v>
      </c>
      <c r="C1681" t="s">
        <v>359</v>
      </c>
      <c r="D1681" t="s">
        <v>15</v>
      </c>
      <c r="F1681" t="s">
        <v>36</v>
      </c>
      <c r="G1681">
        <v>2</v>
      </c>
      <c r="H1681">
        <v>-16.600771231307959</v>
      </c>
      <c r="I1681">
        <v>9.798894162072011E-2</v>
      </c>
      <c r="J1681" t="s">
        <v>340</v>
      </c>
      <c r="L1681" t="s">
        <v>342</v>
      </c>
    </row>
    <row r="1682" spans="1:12" x14ac:dyDescent="0.2">
      <c r="A1682" t="s">
        <v>343</v>
      </c>
      <c r="B1682">
        <v>3.2683999999999997E-8</v>
      </c>
      <c r="C1682" t="s">
        <v>359</v>
      </c>
      <c r="D1682" t="s">
        <v>15</v>
      </c>
      <c r="F1682" t="s">
        <v>36</v>
      </c>
      <c r="G1682">
        <v>2</v>
      </c>
      <c r="H1682">
        <v>-17.23638017542395</v>
      </c>
      <c r="I1682">
        <v>9.798894162072011E-2</v>
      </c>
      <c r="J1682" t="s">
        <v>340</v>
      </c>
      <c r="L1682" t="s">
        <v>343</v>
      </c>
    </row>
    <row r="1683" spans="1:12" x14ac:dyDescent="0.2">
      <c r="A1683" t="s">
        <v>344</v>
      </c>
      <c r="B1683">
        <v>3.2683999999999997E-8</v>
      </c>
      <c r="C1683" t="s">
        <v>359</v>
      </c>
      <c r="D1683" t="s">
        <v>15</v>
      </c>
      <c r="F1683" t="s">
        <v>36</v>
      </c>
      <c r="G1683">
        <v>2</v>
      </c>
      <c r="H1683">
        <v>-17.23638017542395</v>
      </c>
      <c r="I1683">
        <v>9.798894162072011E-2</v>
      </c>
      <c r="J1683" t="s">
        <v>340</v>
      </c>
      <c r="L1683" t="s">
        <v>344</v>
      </c>
    </row>
    <row r="1684" spans="1:12" x14ac:dyDescent="0.2">
      <c r="A1684" t="s">
        <v>345</v>
      </c>
      <c r="B1684">
        <v>6.4799000000000002E-7</v>
      </c>
      <c r="C1684" t="s">
        <v>359</v>
      </c>
      <c r="D1684" t="s">
        <v>15</v>
      </c>
      <c r="F1684" t="s">
        <v>36</v>
      </c>
      <c r="G1684">
        <v>2</v>
      </c>
      <c r="H1684">
        <v>-14.249390572811979</v>
      </c>
      <c r="I1684">
        <v>9.798894162072011E-2</v>
      </c>
      <c r="J1684" t="s">
        <v>340</v>
      </c>
      <c r="L1684" t="s">
        <v>345</v>
      </c>
    </row>
    <row r="1685" spans="1:12" x14ac:dyDescent="0.2">
      <c r="A1685" t="s">
        <v>346</v>
      </c>
      <c r="B1685">
        <v>3.4317999999999998E-7</v>
      </c>
      <c r="C1685" t="s">
        <v>359</v>
      </c>
      <c r="D1685" t="s">
        <v>15</v>
      </c>
      <c r="F1685" t="s">
        <v>36</v>
      </c>
      <c r="G1685">
        <v>2</v>
      </c>
      <c r="H1685">
        <v>-14.885010746088939</v>
      </c>
      <c r="I1685">
        <v>9.798894162072011E-2</v>
      </c>
      <c r="J1685" t="s">
        <v>340</v>
      </c>
      <c r="L1685" t="s">
        <v>346</v>
      </c>
    </row>
    <row r="1686" spans="1:12" x14ac:dyDescent="0.2">
      <c r="A1686" t="s">
        <v>347</v>
      </c>
      <c r="B1686">
        <v>1.2148E-7</v>
      </c>
      <c r="C1686" t="s">
        <v>49</v>
      </c>
      <c r="D1686" t="s">
        <v>15</v>
      </c>
      <c r="F1686" t="s">
        <v>36</v>
      </c>
      <c r="G1686">
        <v>2</v>
      </c>
      <c r="H1686">
        <v>-15.92351619676886</v>
      </c>
      <c r="I1686">
        <v>9.798894162072011E-2</v>
      </c>
      <c r="J1686" t="s">
        <v>340</v>
      </c>
      <c r="L1686" t="s">
        <v>347</v>
      </c>
    </row>
    <row r="1687" spans="1:12" x14ac:dyDescent="0.2">
      <c r="A1687" t="s">
        <v>348</v>
      </c>
      <c r="B1687">
        <v>8.8231999999999999E-9</v>
      </c>
      <c r="C1687" t="s">
        <v>49</v>
      </c>
      <c r="D1687" t="s">
        <v>15</v>
      </c>
      <c r="F1687" t="s">
        <v>36</v>
      </c>
      <c r="G1687">
        <v>2</v>
      </c>
      <c r="H1687">
        <v>-18.545881220936611</v>
      </c>
      <c r="I1687">
        <v>9.798894162072011E-2</v>
      </c>
      <c r="J1687" t="s">
        <v>340</v>
      </c>
      <c r="L1687" t="s">
        <v>348</v>
      </c>
    </row>
    <row r="1688" spans="1:12" x14ac:dyDescent="0.2">
      <c r="A1688" t="s">
        <v>349</v>
      </c>
      <c r="B1688">
        <v>3.1913999999999997E-8</v>
      </c>
      <c r="C1688" t="s">
        <v>359</v>
      </c>
      <c r="D1688" t="s">
        <v>15</v>
      </c>
      <c r="F1688" t="s">
        <v>36</v>
      </c>
      <c r="G1688">
        <v>2</v>
      </c>
      <c r="H1688">
        <v>-17.26022105195818</v>
      </c>
      <c r="I1688">
        <v>9.798894162072011E-2</v>
      </c>
      <c r="J1688" t="s">
        <v>340</v>
      </c>
      <c r="L1688" t="s">
        <v>349</v>
      </c>
    </row>
    <row r="1689" spans="1:12" x14ac:dyDescent="0.2">
      <c r="A1689" t="s">
        <v>350</v>
      </c>
      <c r="B1689">
        <v>5.3188999999999998E-7</v>
      </c>
      <c r="C1689" t="s">
        <v>359</v>
      </c>
      <c r="D1689" t="s">
        <v>15</v>
      </c>
      <c r="F1689" t="s">
        <v>36</v>
      </c>
      <c r="G1689">
        <v>2</v>
      </c>
      <c r="H1689">
        <v>-14.446829135901289</v>
      </c>
      <c r="I1689">
        <v>9.798894162072011E-2</v>
      </c>
      <c r="J1689" t="s">
        <v>340</v>
      </c>
      <c r="L1689" t="s">
        <v>350</v>
      </c>
    </row>
    <row r="1690" spans="1:12" x14ac:dyDescent="0.2">
      <c r="A1690" t="s">
        <v>351</v>
      </c>
      <c r="B1690">
        <v>1.6902000000000001E-8</v>
      </c>
      <c r="C1690" t="s">
        <v>359</v>
      </c>
      <c r="D1690" t="s">
        <v>15</v>
      </c>
      <c r="F1690" t="s">
        <v>36</v>
      </c>
      <c r="G1690">
        <v>2</v>
      </c>
      <c r="H1690">
        <v>-17.895833878824121</v>
      </c>
      <c r="I1690">
        <v>9.798894162072011E-2</v>
      </c>
      <c r="J1690" t="s">
        <v>340</v>
      </c>
      <c r="L1690" t="s">
        <v>351</v>
      </c>
    </row>
    <row r="1691" spans="1:12" x14ac:dyDescent="0.2">
      <c r="A1691" t="s">
        <v>352</v>
      </c>
      <c r="B1691">
        <v>2.8168999999999998E-7</v>
      </c>
      <c r="C1691" t="s">
        <v>359</v>
      </c>
      <c r="D1691" t="s">
        <v>15</v>
      </c>
      <c r="F1691" t="s">
        <v>36</v>
      </c>
      <c r="G1691">
        <v>2</v>
      </c>
      <c r="H1691">
        <v>-15.082458661451721</v>
      </c>
      <c r="I1691">
        <v>9.798894162072011E-2</v>
      </c>
      <c r="J1691" t="s">
        <v>340</v>
      </c>
      <c r="L1691" t="s">
        <v>352</v>
      </c>
    </row>
    <row r="1692" spans="1:12" x14ac:dyDescent="0.2">
      <c r="A1692" t="s">
        <v>442</v>
      </c>
      <c r="B1692">
        <v>2.9009000000000001E-3</v>
      </c>
      <c r="C1692" t="s">
        <v>42</v>
      </c>
      <c r="D1692" t="s">
        <v>16</v>
      </c>
      <c r="F1692" t="s">
        <v>36</v>
      </c>
      <c r="G1692">
        <v>2</v>
      </c>
      <c r="H1692">
        <v>-5.8427342453091171</v>
      </c>
      <c r="I1692">
        <v>4.3409845976280087E-2</v>
      </c>
      <c r="J1692" t="s">
        <v>353</v>
      </c>
      <c r="L1692" t="s">
        <v>443</v>
      </c>
    </row>
    <row r="1693" spans="1:12" x14ac:dyDescent="0.2">
      <c r="A1693" t="s">
        <v>354</v>
      </c>
      <c r="B1693">
        <v>-2.6108000000000001E-6</v>
      </c>
      <c r="C1693" t="s">
        <v>49</v>
      </c>
      <c r="D1693" t="s">
        <v>250</v>
      </c>
      <c r="F1693" t="s">
        <v>36</v>
      </c>
      <c r="G1693">
        <v>2</v>
      </c>
      <c r="H1693">
        <v>-12.855853870185349</v>
      </c>
      <c r="I1693">
        <v>4.3409845976280087E-2</v>
      </c>
      <c r="J1693" t="s">
        <v>353</v>
      </c>
      <c r="K1693" t="b">
        <v>1</v>
      </c>
      <c r="L1693" t="s">
        <v>355</v>
      </c>
    </row>
    <row r="1695" spans="1:12" ht="16" x14ac:dyDescent="0.2">
      <c r="A1695" s="1" t="s">
        <v>2</v>
      </c>
      <c r="B1695" s="1" t="s">
        <v>332</v>
      </c>
    </row>
    <row r="1696" spans="1:12" x14ac:dyDescent="0.2">
      <c r="A1696" t="s">
        <v>4</v>
      </c>
      <c r="B1696" t="s">
        <v>391</v>
      </c>
    </row>
    <row r="1697" spans="1:13" x14ac:dyDescent="0.2">
      <c r="A1697" t="s">
        <v>6</v>
      </c>
      <c r="B1697" t="s">
        <v>392</v>
      </c>
    </row>
    <row r="1698" spans="1:13" x14ac:dyDescent="0.2">
      <c r="A1698" t="s">
        <v>8</v>
      </c>
      <c r="B1698">
        <v>1</v>
      </c>
    </row>
    <row r="1699" spans="1:13" x14ac:dyDescent="0.2">
      <c r="A1699" t="s">
        <v>9</v>
      </c>
      <c r="B1699" t="s">
        <v>73</v>
      </c>
    </row>
    <row r="1700" spans="1:13" x14ac:dyDescent="0.2">
      <c r="A1700" t="s">
        <v>11</v>
      </c>
      <c r="B1700" t="s">
        <v>12</v>
      </c>
    </row>
    <row r="1701" spans="1:13" x14ac:dyDescent="0.2">
      <c r="A1701" t="s">
        <v>13</v>
      </c>
      <c r="B1701" t="s">
        <v>14</v>
      </c>
    </row>
    <row r="1702" spans="1:13" x14ac:dyDescent="0.2">
      <c r="A1702" t="s">
        <v>15</v>
      </c>
      <c r="B1702" t="s">
        <v>53</v>
      </c>
    </row>
    <row r="1703" spans="1:13" ht="16" x14ac:dyDescent="0.2">
      <c r="A1703" s="1" t="s">
        <v>17</v>
      </c>
    </row>
    <row r="1704" spans="1:13" x14ac:dyDescent="0.2">
      <c r="A1704" s="2" t="s">
        <v>18</v>
      </c>
      <c r="B1704" s="2" t="s">
        <v>19</v>
      </c>
      <c r="C1704" s="2" t="s">
        <v>6</v>
      </c>
      <c r="D1704" s="2" t="s">
        <v>15</v>
      </c>
      <c r="E1704" s="2" t="s">
        <v>20</v>
      </c>
      <c r="F1704" s="2" t="s">
        <v>13</v>
      </c>
      <c r="G1704" s="2" t="s">
        <v>21</v>
      </c>
      <c r="H1704" s="2" t="s">
        <v>22</v>
      </c>
      <c r="I1704" s="2" t="s">
        <v>23</v>
      </c>
      <c r="J1704" s="2" t="s">
        <v>4</v>
      </c>
      <c r="K1704" s="2" t="s">
        <v>24</v>
      </c>
      <c r="L1704" s="2" t="s">
        <v>9</v>
      </c>
      <c r="M1704" s="2"/>
    </row>
    <row r="1705" spans="1:13" x14ac:dyDescent="0.2">
      <c r="A1705" t="s">
        <v>335</v>
      </c>
      <c r="B1705">
        <v>3.8502999999999998</v>
      </c>
      <c r="D1705" t="s">
        <v>30</v>
      </c>
      <c r="E1705" t="s">
        <v>336</v>
      </c>
      <c r="F1705" t="s">
        <v>27</v>
      </c>
      <c r="G1705">
        <v>2</v>
      </c>
      <c r="H1705">
        <v>1.348151067341848</v>
      </c>
      <c r="I1705">
        <v>4.3409845976280087E-2</v>
      </c>
      <c r="J1705" t="s">
        <v>337</v>
      </c>
    </row>
    <row r="1706" spans="1:13" x14ac:dyDescent="0.2">
      <c r="A1706" t="s">
        <v>29</v>
      </c>
      <c r="B1706">
        <v>0.25026999999999999</v>
      </c>
      <c r="D1706" t="s">
        <v>30</v>
      </c>
      <c r="E1706" t="s">
        <v>31</v>
      </c>
      <c r="F1706" t="s">
        <v>27</v>
      </c>
      <c r="G1706">
        <v>2</v>
      </c>
      <c r="H1706">
        <v>-1.385214943900327</v>
      </c>
      <c r="I1706">
        <v>2.439508208471609E-2</v>
      </c>
      <c r="J1706" t="s">
        <v>338</v>
      </c>
    </row>
    <row r="1707" spans="1:13" x14ac:dyDescent="0.2">
      <c r="A1707" t="s">
        <v>332</v>
      </c>
      <c r="B1707">
        <v>1</v>
      </c>
      <c r="C1707" t="s">
        <v>392</v>
      </c>
      <c r="D1707" t="s">
        <v>53</v>
      </c>
      <c r="E1707" t="s">
        <v>339</v>
      </c>
      <c r="F1707" t="s">
        <v>33</v>
      </c>
      <c r="G1707">
        <v>0</v>
      </c>
      <c r="H1707">
        <v>1</v>
      </c>
      <c r="L1707" t="s">
        <v>73</v>
      </c>
    </row>
    <row r="1708" spans="1:13" x14ac:dyDescent="0.2">
      <c r="A1708" t="s">
        <v>1434</v>
      </c>
      <c r="B1708">
        <v>1.3567999999999999E-8</v>
      </c>
      <c r="C1708" t="s">
        <v>49</v>
      </c>
      <c r="D1708" t="s">
        <v>15</v>
      </c>
      <c r="F1708" t="s">
        <v>36</v>
      </c>
      <c r="G1708">
        <v>2</v>
      </c>
      <c r="H1708">
        <v>-18.11555175789686</v>
      </c>
      <c r="I1708">
        <v>9.798894162072011E-2</v>
      </c>
      <c r="J1708" t="s">
        <v>340</v>
      </c>
      <c r="L1708" t="s">
        <v>1434</v>
      </c>
    </row>
    <row r="1709" spans="1:13" x14ac:dyDescent="0.2">
      <c r="A1709" t="s">
        <v>1435</v>
      </c>
      <c r="B1709">
        <v>7.1859000000000002E-9</v>
      </c>
      <c r="C1709" t="s">
        <v>49</v>
      </c>
      <c r="D1709" t="s">
        <v>15</v>
      </c>
      <c r="F1709" t="s">
        <v>36</v>
      </c>
      <c r="G1709">
        <v>2</v>
      </c>
      <c r="H1709">
        <v>-18.751145064299589</v>
      </c>
      <c r="I1709">
        <v>9.798894162072011E-2</v>
      </c>
      <c r="J1709" t="s">
        <v>340</v>
      </c>
      <c r="L1709" t="s">
        <v>1435</v>
      </c>
    </row>
    <row r="1710" spans="1:13" x14ac:dyDescent="0.2">
      <c r="A1710" t="s">
        <v>1439</v>
      </c>
      <c r="B1710">
        <v>3.9681E-9</v>
      </c>
      <c r="C1710" t="s">
        <v>49</v>
      </c>
      <c r="D1710" t="s">
        <v>15</v>
      </c>
      <c r="F1710" t="s">
        <v>36</v>
      </c>
      <c r="G1710">
        <v>2</v>
      </c>
      <c r="H1710">
        <v>-19.344978446228438</v>
      </c>
      <c r="I1710">
        <v>9.798894162072011E-2</v>
      </c>
      <c r="J1710" t="s">
        <v>340</v>
      </c>
      <c r="L1710" t="s">
        <v>1439</v>
      </c>
    </row>
    <row r="1711" spans="1:13" x14ac:dyDescent="0.2">
      <c r="A1711" t="s">
        <v>1440</v>
      </c>
      <c r="B1711">
        <v>8.0059000000000002E-8</v>
      </c>
      <c r="C1711" t="s">
        <v>49</v>
      </c>
      <c r="D1711" t="s">
        <v>15</v>
      </c>
      <c r="F1711" t="s">
        <v>36</v>
      </c>
      <c r="G1711">
        <v>2</v>
      </c>
      <c r="H1711">
        <v>-16.340501974092021</v>
      </c>
      <c r="I1711">
        <v>9.798894162072011E-2</v>
      </c>
      <c r="J1711" t="s">
        <v>340</v>
      </c>
      <c r="L1711" t="s">
        <v>1440</v>
      </c>
    </row>
    <row r="1712" spans="1:13" x14ac:dyDescent="0.2">
      <c r="A1712" t="s">
        <v>1441</v>
      </c>
      <c r="B1712">
        <v>6.2654999999999997E-10</v>
      </c>
      <c r="C1712" t="s">
        <v>35</v>
      </c>
      <c r="D1712" t="s">
        <v>15</v>
      </c>
      <c r="F1712" t="s">
        <v>36</v>
      </c>
      <c r="G1712">
        <v>2</v>
      </c>
      <c r="H1712">
        <v>-21.19079253631725</v>
      </c>
      <c r="I1712">
        <v>9.798894162072011E-2</v>
      </c>
      <c r="J1712" t="s">
        <v>340</v>
      </c>
      <c r="L1712" t="s">
        <v>1441</v>
      </c>
    </row>
    <row r="1713" spans="1:12" x14ac:dyDescent="0.2">
      <c r="A1713" t="s">
        <v>1442</v>
      </c>
      <c r="B1713">
        <v>1.0442E-8</v>
      </c>
      <c r="C1713" t="s">
        <v>35</v>
      </c>
      <c r="D1713" t="s">
        <v>15</v>
      </c>
      <c r="F1713" t="s">
        <v>36</v>
      </c>
      <c r="G1713">
        <v>2</v>
      </c>
      <c r="H1713">
        <v>-18.37742970195805</v>
      </c>
      <c r="I1713">
        <v>9.798894162072011E-2</v>
      </c>
      <c r="J1713" t="s">
        <v>340</v>
      </c>
      <c r="L1713" t="s">
        <v>1442</v>
      </c>
    </row>
    <row r="1714" spans="1:12" x14ac:dyDescent="0.2">
      <c r="A1714" t="s">
        <v>1452</v>
      </c>
      <c r="B1714">
        <v>4.8021000000000004E-10</v>
      </c>
      <c r="C1714" t="s">
        <v>35</v>
      </c>
      <c r="D1714" t="s">
        <v>15</v>
      </c>
      <c r="F1714" t="s">
        <v>36</v>
      </c>
      <c r="G1714">
        <v>2</v>
      </c>
      <c r="H1714">
        <v>-21.45679760770183</v>
      </c>
      <c r="I1714">
        <v>9.798894162072011E-2</v>
      </c>
      <c r="J1714" t="s">
        <v>340</v>
      </c>
      <c r="L1714" t="s">
        <v>1452</v>
      </c>
    </row>
    <row r="1715" spans="1:12" x14ac:dyDescent="0.2">
      <c r="A1715" t="s">
        <v>1453</v>
      </c>
      <c r="B1715">
        <v>5.8130000000000005E-10</v>
      </c>
      <c r="C1715" t="s">
        <v>35</v>
      </c>
      <c r="D1715" t="s">
        <v>15</v>
      </c>
      <c r="F1715" t="s">
        <v>36</v>
      </c>
      <c r="G1715">
        <v>2</v>
      </c>
      <c r="H1715">
        <v>-21.26575414122124</v>
      </c>
      <c r="I1715">
        <v>9.798894162072011E-2</v>
      </c>
      <c r="J1715" t="s">
        <v>340</v>
      </c>
      <c r="L1715" t="s">
        <v>1453</v>
      </c>
    </row>
    <row r="1716" spans="1:12" x14ac:dyDescent="0.2">
      <c r="A1716" t="s">
        <v>1454</v>
      </c>
      <c r="B1716">
        <v>7.5821999999999994E-11</v>
      </c>
      <c r="C1716" t="s">
        <v>35</v>
      </c>
      <c r="D1716" t="s">
        <v>15</v>
      </c>
      <c r="F1716" t="s">
        <v>36</v>
      </c>
      <c r="G1716">
        <v>2</v>
      </c>
      <c r="H1716">
        <v>-23.302632627923948</v>
      </c>
      <c r="I1716">
        <v>9.798894162072011E-2</v>
      </c>
      <c r="J1716" t="s">
        <v>340</v>
      </c>
      <c r="L1716" t="s">
        <v>1454</v>
      </c>
    </row>
    <row r="1717" spans="1:12" x14ac:dyDescent="0.2">
      <c r="A1717" t="s">
        <v>1455</v>
      </c>
      <c r="B1717">
        <v>1.5367000000000001E-8</v>
      </c>
      <c r="C1717" t="s">
        <v>35</v>
      </c>
      <c r="D1717" t="s">
        <v>15</v>
      </c>
      <c r="F1717" t="s">
        <v>36</v>
      </c>
      <c r="G1717">
        <v>2</v>
      </c>
      <c r="H1717">
        <v>-17.99104348387322</v>
      </c>
      <c r="I1717">
        <v>9.798894162072011E-2</v>
      </c>
      <c r="J1717" t="s">
        <v>340</v>
      </c>
      <c r="L1717" t="s">
        <v>1455</v>
      </c>
    </row>
    <row r="1718" spans="1:12" x14ac:dyDescent="0.2">
      <c r="A1718" t="s">
        <v>1456</v>
      </c>
      <c r="B1718">
        <v>8.1382000000000007E-9</v>
      </c>
      <c r="C1718" t="s">
        <v>35</v>
      </c>
      <c r="D1718" t="s">
        <v>15</v>
      </c>
      <c r="F1718" t="s">
        <v>36</v>
      </c>
      <c r="G1718">
        <v>2</v>
      </c>
      <c r="H1718">
        <v>-18.626696811605989</v>
      </c>
      <c r="I1718">
        <v>9.798894162072011E-2</v>
      </c>
      <c r="J1718" t="s">
        <v>340</v>
      </c>
      <c r="L1718" t="s">
        <v>1456</v>
      </c>
    </row>
    <row r="1719" spans="1:12" x14ac:dyDescent="0.2">
      <c r="A1719" t="s">
        <v>1461</v>
      </c>
      <c r="B1719">
        <v>1.5172999999999999E-9</v>
      </c>
      <c r="C1719" t="s">
        <v>49</v>
      </c>
      <c r="D1719" t="s">
        <v>15</v>
      </c>
      <c r="F1719" t="s">
        <v>36</v>
      </c>
      <c r="G1719">
        <v>2</v>
      </c>
      <c r="H1719">
        <v>-20.306333397397349</v>
      </c>
      <c r="I1719">
        <v>9.798894162072011E-2</v>
      </c>
      <c r="J1719" t="s">
        <v>340</v>
      </c>
      <c r="L1719" t="s">
        <v>1461</v>
      </c>
    </row>
    <row r="1720" spans="1:12" x14ac:dyDescent="0.2">
      <c r="A1720" t="s">
        <v>1457</v>
      </c>
      <c r="B1720">
        <v>2.5288999999999999E-8</v>
      </c>
      <c r="C1720" t="s">
        <v>49</v>
      </c>
      <c r="D1720" t="s">
        <v>15</v>
      </c>
      <c r="F1720" t="s">
        <v>36</v>
      </c>
      <c r="G1720">
        <v>2</v>
      </c>
      <c r="H1720">
        <v>-17.492896318366991</v>
      </c>
      <c r="I1720">
        <v>9.798894162072011E-2</v>
      </c>
      <c r="J1720" t="s">
        <v>340</v>
      </c>
      <c r="L1720" t="s">
        <v>1457</v>
      </c>
    </row>
    <row r="1721" spans="1:12" x14ac:dyDescent="0.2">
      <c r="A1721" t="s">
        <v>1462</v>
      </c>
      <c r="B1721">
        <v>8.0359000000000001E-10</v>
      </c>
      <c r="C1721" t="s">
        <v>49</v>
      </c>
      <c r="D1721" t="s">
        <v>15</v>
      </c>
      <c r="F1721" t="s">
        <v>36</v>
      </c>
      <c r="G1721">
        <v>2</v>
      </c>
      <c r="H1721">
        <v>-20.941931927067191</v>
      </c>
      <c r="I1721">
        <v>9.798894162072011E-2</v>
      </c>
      <c r="J1721" t="s">
        <v>340</v>
      </c>
      <c r="L1721" t="s">
        <v>1462</v>
      </c>
    </row>
    <row r="1722" spans="1:12" x14ac:dyDescent="0.2">
      <c r="A1722" t="s">
        <v>1458</v>
      </c>
      <c r="B1722">
        <v>1.3393E-8</v>
      </c>
      <c r="C1722" t="s">
        <v>49</v>
      </c>
      <c r="D1722" t="s">
        <v>15</v>
      </c>
      <c r="F1722" t="s">
        <v>36</v>
      </c>
      <c r="G1722">
        <v>2</v>
      </c>
      <c r="H1722">
        <v>-18.128533654541421</v>
      </c>
      <c r="I1722">
        <v>9.798894162072011E-2</v>
      </c>
      <c r="J1722" t="s">
        <v>340</v>
      </c>
      <c r="L1722" t="s">
        <v>1458</v>
      </c>
    </row>
    <row r="1723" spans="1:12" x14ac:dyDescent="0.2">
      <c r="A1723" t="s">
        <v>341</v>
      </c>
      <c r="B1723">
        <v>3.3598000000000001E-8</v>
      </c>
      <c r="C1723" t="s">
        <v>35</v>
      </c>
      <c r="D1723" t="s">
        <v>15</v>
      </c>
      <c r="F1723" t="s">
        <v>36</v>
      </c>
      <c r="G1723">
        <v>2</v>
      </c>
      <c r="H1723">
        <v>-17.208799295558389</v>
      </c>
      <c r="I1723">
        <v>9.798894162072011E-2</v>
      </c>
      <c r="J1723" t="s">
        <v>340</v>
      </c>
      <c r="L1723" t="s">
        <v>341</v>
      </c>
    </row>
    <row r="1724" spans="1:12" x14ac:dyDescent="0.2">
      <c r="A1724" t="s">
        <v>342</v>
      </c>
      <c r="B1724">
        <v>3.3598000000000001E-8</v>
      </c>
      <c r="C1724" t="s">
        <v>35</v>
      </c>
      <c r="D1724" t="s">
        <v>15</v>
      </c>
      <c r="F1724" t="s">
        <v>36</v>
      </c>
      <c r="G1724">
        <v>2</v>
      </c>
      <c r="H1724">
        <v>-17.208799295558389</v>
      </c>
      <c r="I1724">
        <v>9.798894162072011E-2</v>
      </c>
      <c r="J1724" t="s">
        <v>340</v>
      </c>
      <c r="L1724" t="s">
        <v>342</v>
      </c>
    </row>
    <row r="1725" spans="1:12" x14ac:dyDescent="0.2">
      <c r="A1725" t="s">
        <v>343</v>
      </c>
      <c r="B1725">
        <v>1.7794E-8</v>
      </c>
      <c r="C1725" t="s">
        <v>35</v>
      </c>
      <c r="D1725" t="s">
        <v>15</v>
      </c>
      <c r="F1725" t="s">
        <v>36</v>
      </c>
      <c r="G1725">
        <v>2</v>
      </c>
      <c r="H1725">
        <v>-17.844404515123831</v>
      </c>
      <c r="I1725">
        <v>9.798894162072011E-2</v>
      </c>
      <c r="J1725" t="s">
        <v>340</v>
      </c>
      <c r="L1725" t="s">
        <v>343</v>
      </c>
    </row>
    <row r="1726" spans="1:12" x14ac:dyDescent="0.2">
      <c r="A1726" t="s">
        <v>344</v>
      </c>
      <c r="B1726">
        <v>1.7794E-8</v>
      </c>
      <c r="C1726" t="s">
        <v>35</v>
      </c>
      <c r="D1726" t="s">
        <v>15</v>
      </c>
      <c r="F1726" t="s">
        <v>36</v>
      </c>
      <c r="G1726">
        <v>2</v>
      </c>
      <c r="H1726">
        <v>-17.844404515123831</v>
      </c>
      <c r="I1726">
        <v>9.798894162072011E-2</v>
      </c>
      <c r="J1726" t="s">
        <v>340</v>
      </c>
      <c r="L1726" t="s">
        <v>344</v>
      </c>
    </row>
    <row r="1727" spans="1:12" x14ac:dyDescent="0.2">
      <c r="A1727" t="s">
        <v>345</v>
      </c>
      <c r="B1727">
        <v>3.5278000000000001E-7</v>
      </c>
      <c r="C1727" t="s">
        <v>35</v>
      </c>
      <c r="D1727" t="s">
        <v>15</v>
      </c>
      <c r="F1727" t="s">
        <v>36</v>
      </c>
      <c r="G1727">
        <v>2</v>
      </c>
      <c r="H1727">
        <v>-14.85742120376308</v>
      </c>
      <c r="I1727">
        <v>9.798894162072011E-2</v>
      </c>
      <c r="J1727" t="s">
        <v>340</v>
      </c>
      <c r="L1727" t="s">
        <v>345</v>
      </c>
    </row>
    <row r="1728" spans="1:12" x14ac:dyDescent="0.2">
      <c r="A1728" t="s">
        <v>346</v>
      </c>
      <c r="B1728">
        <v>1.8683000000000001E-7</v>
      </c>
      <c r="C1728" t="s">
        <v>35</v>
      </c>
      <c r="D1728" t="s">
        <v>15</v>
      </c>
      <c r="F1728" t="s">
        <v>36</v>
      </c>
      <c r="G1728">
        <v>2</v>
      </c>
      <c r="H1728">
        <v>-15.493066724474669</v>
      </c>
      <c r="I1728">
        <v>9.798894162072011E-2</v>
      </c>
      <c r="J1728" t="s">
        <v>340</v>
      </c>
      <c r="L1728" t="s">
        <v>346</v>
      </c>
    </row>
    <row r="1729" spans="1:12" x14ac:dyDescent="0.2">
      <c r="A1729" t="s">
        <v>347</v>
      </c>
      <c r="B1729">
        <v>6.6135000000000003E-8</v>
      </c>
      <c r="C1729" t="s">
        <v>49</v>
      </c>
      <c r="D1729" t="s">
        <v>15</v>
      </c>
      <c r="F1729" t="s">
        <v>36</v>
      </c>
      <c r="G1729">
        <v>2</v>
      </c>
      <c r="H1729">
        <v>-16.531567729468399</v>
      </c>
      <c r="I1729">
        <v>9.798894162072011E-2</v>
      </c>
      <c r="J1729" t="s">
        <v>340</v>
      </c>
      <c r="L1729" t="s">
        <v>347</v>
      </c>
    </row>
    <row r="1730" spans="1:12" x14ac:dyDescent="0.2">
      <c r="A1730" t="s">
        <v>348</v>
      </c>
      <c r="B1730">
        <v>4.8034999999999998E-9</v>
      </c>
      <c r="C1730" t="s">
        <v>49</v>
      </c>
      <c r="D1730" t="s">
        <v>15</v>
      </c>
      <c r="F1730" t="s">
        <v>36</v>
      </c>
      <c r="G1730">
        <v>2</v>
      </c>
      <c r="H1730">
        <v>-19.153921018078751</v>
      </c>
      <c r="I1730">
        <v>9.798894162072011E-2</v>
      </c>
      <c r="J1730" t="s">
        <v>340</v>
      </c>
      <c r="L1730" t="s">
        <v>348</v>
      </c>
    </row>
    <row r="1731" spans="1:12" x14ac:dyDescent="0.2">
      <c r="A1731" t="s">
        <v>349</v>
      </c>
      <c r="B1731">
        <v>1.7374000000000001E-8</v>
      </c>
      <c r="C1731" t="s">
        <v>35</v>
      </c>
      <c r="D1731" t="s">
        <v>15</v>
      </c>
      <c r="F1731" t="s">
        <v>36</v>
      </c>
      <c r="G1731">
        <v>2</v>
      </c>
      <c r="H1731">
        <v>-17.86829100110868</v>
      </c>
      <c r="I1731">
        <v>9.798894162072011E-2</v>
      </c>
      <c r="J1731" t="s">
        <v>340</v>
      </c>
      <c r="L1731" t="s">
        <v>349</v>
      </c>
    </row>
    <row r="1732" spans="1:12" x14ac:dyDescent="0.2">
      <c r="A1732" t="s">
        <v>350</v>
      </c>
      <c r="B1732">
        <v>2.8957000000000002E-7</v>
      </c>
      <c r="C1732" t="s">
        <v>35</v>
      </c>
      <c r="D1732" t="s">
        <v>15</v>
      </c>
      <c r="F1732" t="s">
        <v>36</v>
      </c>
      <c r="G1732">
        <v>2</v>
      </c>
      <c r="H1732">
        <v>-15.05486877296101</v>
      </c>
      <c r="I1732">
        <v>9.798894162072011E-2</v>
      </c>
      <c r="J1732" t="s">
        <v>340</v>
      </c>
      <c r="L1732" t="s">
        <v>350</v>
      </c>
    </row>
    <row r="1733" spans="1:12" x14ac:dyDescent="0.2">
      <c r="A1733" t="s">
        <v>351</v>
      </c>
      <c r="B1733">
        <v>9.2016000000000002E-9</v>
      </c>
      <c r="C1733" t="s">
        <v>35</v>
      </c>
      <c r="D1733" t="s">
        <v>15</v>
      </c>
      <c r="F1733" t="s">
        <v>36</v>
      </c>
      <c r="G1733">
        <v>2</v>
      </c>
      <c r="H1733">
        <v>-18.503888454969061</v>
      </c>
      <c r="I1733">
        <v>9.798894162072011E-2</v>
      </c>
      <c r="J1733" t="s">
        <v>340</v>
      </c>
      <c r="L1733" t="s">
        <v>351</v>
      </c>
    </row>
    <row r="1734" spans="1:12" x14ac:dyDescent="0.2">
      <c r="A1734" t="s">
        <v>352</v>
      </c>
      <c r="B1734">
        <v>1.5335999999999999E-7</v>
      </c>
      <c r="C1734" t="s">
        <v>35</v>
      </c>
      <c r="D1734" t="s">
        <v>15</v>
      </c>
      <c r="F1734" t="s">
        <v>36</v>
      </c>
      <c r="G1734">
        <v>2</v>
      </c>
      <c r="H1734">
        <v>-15.690477738209021</v>
      </c>
      <c r="I1734">
        <v>9.798894162072011E-2</v>
      </c>
      <c r="J1734" t="s">
        <v>340</v>
      </c>
      <c r="L1734" t="s">
        <v>352</v>
      </c>
    </row>
    <row r="1735" spans="1:12" x14ac:dyDescent="0.2">
      <c r="A1735" t="s">
        <v>442</v>
      </c>
      <c r="B1735">
        <v>2.7131999999999998E-3</v>
      </c>
      <c r="C1735" t="s">
        <v>42</v>
      </c>
      <c r="D1735" t="s">
        <v>16</v>
      </c>
      <c r="F1735" t="s">
        <v>36</v>
      </c>
      <c r="G1735">
        <v>2</v>
      </c>
      <c r="H1735">
        <v>-5.9096265288923497</v>
      </c>
      <c r="I1735">
        <v>4.3409845976280087E-2</v>
      </c>
      <c r="J1735" t="s">
        <v>353</v>
      </c>
      <c r="L1735" t="s">
        <v>443</v>
      </c>
    </row>
    <row r="1736" spans="1:12" x14ac:dyDescent="0.2">
      <c r="A1736" t="s">
        <v>354</v>
      </c>
      <c r="B1736">
        <v>-2.4418999999999999E-6</v>
      </c>
      <c r="C1736" t="s">
        <v>49</v>
      </c>
      <c r="D1736" t="s">
        <v>250</v>
      </c>
      <c r="F1736" t="s">
        <v>36</v>
      </c>
      <c r="G1736">
        <v>2</v>
      </c>
      <c r="H1736">
        <v>-12.92273413315519</v>
      </c>
      <c r="I1736">
        <v>4.3409845976280087E-2</v>
      </c>
      <c r="J1736" t="s">
        <v>353</v>
      </c>
      <c r="K1736" t="b">
        <v>1</v>
      </c>
      <c r="L1736" t="s">
        <v>355</v>
      </c>
    </row>
    <row r="1738" spans="1:12" ht="16" x14ac:dyDescent="0.2">
      <c r="A1738" s="1" t="s">
        <v>2</v>
      </c>
      <c r="B1738" s="1" t="s">
        <v>332</v>
      </c>
    </row>
    <row r="1739" spans="1:12" x14ac:dyDescent="0.2">
      <c r="A1739" t="s">
        <v>4</v>
      </c>
      <c r="B1739" t="s">
        <v>393</v>
      </c>
    </row>
    <row r="1740" spans="1:12" x14ac:dyDescent="0.2">
      <c r="A1740" t="s">
        <v>6</v>
      </c>
      <c r="B1740" t="s">
        <v>394</v>
      </c>
    </row>
    <row r="1741" spans="1:12" x14ac:dyDescent="0.2">
      <c r="A1741" t="s">
        <v>8</v>
      </c>
      <c r="B1741">
        <v>1</v>
      </c>
    </row>
    <row r="1742" spans="1:12" x14ac:dyDescent="0.2">
      <c r="A1742" t="s">
        <v>9</v>
      </c>
      <c r="B1742" t="s">
        <v>73</v>
      </c>
    </row>
    <row r="1743" spans="1:12" x14ac:dyDescent="0.2">
      <c r="A1743" t="s">
        <v>11</v>
      </c>
      <c r="B1743" t="s">
        <v>12</v>
      </c>
    </row>
    <row r="1744" spans="1:12" x14ac:dyDescent="0.2">
      <c r="A1744" t="s">
        <v>13</v>
      </c>
      <c r="B1744" t="s">
        <v>14</v>
      </c>
    </row>
    <row r="1745" spans="1:13" x14ac:dyDescent="0.2">
      <c r="A1745" t="s">
        <v>15</v>
      </c>
      <c r="B1745" t="s">
        <v>53</v>
      </c>
    </row>
    <row r="1746" spans="1:13" ht="16" x14ac:dyDescent="0.2">
      <c r="A1746" s="1" t="s">
        <v>17</v>
      </c>
    </row>
    <row r="1747" spans="1:13" x14ac:dyDescent="0.2">
      <c r="A1747" s="2" t="s">
        <v>18</v>
      </c>
      <c r="B1747" s="2" t="s">
        <v>19</v>
      </c>
      <c r="C1747" s="2" t="s">
        <v>6</v>
      </c>
      <c r="D1747" s="2" t="s">
        <v>15</v>
      </c>
      <c r="E1747" s="2" t="s">
        <v>20</v>
      </c>
      <c r="F1747" s="2" t="s">
        <v>13</v>
      </c>
      <c r="G1747" s="2" t="s">
        <v>21</v>
      </c>
      <c r="H1747" s="2" t="s">
        <v>22</v>
      </c>
      <c r="I1747" s="2" t="s">
        <v>23</v>
      </c>
      <c r="J1747" s="2" t="s">
        <v>4</v>
      </c>
      <c r="K1747" s="2" t="s">
        <v>24</v>
      </c>
      <c r="L1747" s="2" t="s">
        <v>9</v>
      </c>
      <c r="M1747" s="2"/>
    </row>
    <row r="1748" spans="1:13" x14ac:dyDescent="0.2">
      <c r="A1748" t="s">
        <v>335</v>
      </c>
      <c r="B1748">
        <v>3.8502999999999998</v>
      </c>
      <c r="D1748" t="s">
        <v>30</v>
      </c>
      <c r="E1748" t="s">
        <v>336</v>
      </c>
      <c r="F1748" t="s">
        <v>27</v>
      </c>
      <c r="G1748">
        <v>2</v>
      </c>
      <c r="H1748">
        <v>1.348151067341848</v>
      </c>
      <c r="I1748">
        <v>4.3409845976280087E-2</v>
      </c>
      <c r="J1748" t="s">
        <v>337</v>
      </c>
    </row>
    <row r="1749" spans="1:13" x14ac:dyDescent="0.2">
      <c r="A1749" t="s">
        <v>29</v>
      </c>
      <c r="B1749">
        <v>0.25026999999999999</v>
      </c>
      <c r="D1749" t="s">
        <v>30</v>
      </c>
      <c r="E1749" t="s">
        <v>31</v>
      </c>
      <c r="F1749" t="s">
        <v>27</v>
      </c>
      <c r="G1749">
        <v>2</v>
      </c>
      <c r="H1749">
        <v>-1.385214943900327</v>
      </c>
      <c r="I1749">
        <v>2.439508208471609E-2</v>
      </c>
      <c r="J1749" t="s">
        <v>358</v>
      </c>
    </row>
    <row r="1750" spans="1:13" x14ac:dyDescent="0.2">
      <c r="A1750" t="s">
        <v>332</v>
      </c>
      <c r="B1750">
        <v>1</v>
      </c>
      <c r="C1750" t="s">
        <v>394</v>
      </c>
      <c r="D1750" t="s">
        <v>53</v>
      </c>
      <c r="E1750" t="s">
        <v>339</v>
      </c>
      <c r="F1750" t="s">
        <v>33</v>
      </c>
      <c r="G1750">
        <v>0</v>
      </c>
      <c r="H1750">
        <v>1</v>
      </c>
      <c r="L1750" t="s">
        <v>73</v>
      </c>
    </row>
    <row r="1751" spans="1:13" x14ac:dyDescent="0.2">
      <c r="A1751" t="s">
        <v>1434</v>
      </c>
      <c r="B1751">
        <v>3.6354000000000001E-9</v>
      </c>
      <c r="C1751" t="s">
        <v>49</v>
      </c>
      <c r="D1751" t="s">
        <v>15</v>
      </c>
      <c r="F1751" t="s">
        <v>36</v>
      </c>
      <c r="G1751">
        <v>2</v>
      </c>
      <c r="H1751">
        <v>-19.43254669074955</v>
      </c>
      <c r="I1751">
        <v>9.798894162072011E-2</v>
      </c>
      <c r="J1751" t="s">
        <v>340</v>
      </c>
      <c r="L1751" t="s">
        <v>1434</v>
      </c>
    </row>
    <row r="1752" spans="1:13" x14ac:dyDescent="0.2">
      <c r="A1752" t="s">
        <v>1435</v>
      </c>
      <c r="B1752">
        <v>1.9253E-9</v>
      </c>
      <c r="C1752" t="s">
        <v>49</v>
      </c>
      <c r="D1752" t="s">
        <v>15</v>
      </c>
      <c r="F1752" t="s">
        <v>36</v>
      </c>
      <c r="G1752">
        <v>2</v>
      </c>
      <c r="H1752">
        <v>-20.068184037193259</v>
      </c>
      <c r="I1752">
        <v>9.798894162072011E-2</v>
      </c>
      <c r="J1752" t="s">
        <v>340</v>
      </c>
      <c r="L1752" t="s">
        <v>1435</v>
      </c>
    </row>
    <row r="1753" spans="1:13" x14ac:dyDescent="0.2">
      <c r="A1753" t="s">
        <v>1439</v>
      </c>
      <c r="B1753">
        <v>1.0632E-9</v>
      </c>
      <c r="C1753" t="s">
        <v>49</v>
      </c>
      <c r="D1753" t="s">
        <v>15</v>
      </c>
      <c r="F1753" t="s">
        <v>36</v>
      </c>
      <c r="G1753">
        <v>2</v>
      </c>
      <c r="H1753">
        <v>-20.66198260852951</v>
      </c>
      <c r="I1753">
        <v>9.798894162072011E-2</v>
      </c>
      <c r="J1753" t="s">
        <v>340</v>
      </c>
      <c r="L1753" t="s">
        <v>1439</v>
      </c>
    </row>
    <row r="1754" spans="1:13" x14ac:dyDescent="0.2">
      <c r="A1754" t="s">
        <v>1440</v>
      </c>
      <c r="B1754">
        <v>2.145E-8</v>
      </c>
      <c r="C1754" t="s">
        <v>49</v>
      </c>
      <c r="D1754" t="s">
        <v>15</v>
      </c>
      <c r="F1754" t="s">
        <v>36</v>
      </c>
      <c r="G1754">
        <v>2</v>
      </c>
      <c r="H1754">
        <v>-17.657541191572381</v>
      </c>
      <c r="I1754">
        <v>9.798894162072011E-2</v>
      </c>
      <c r="J1754" t="s">
        <v>340</v>
      </c>
      <c r="L1754" t="s">
        <v>1440</v>
      </c>
    </row>
    <row r="1755" spans="1:13" x14ac:dyDescent="0.2">
      <c r="A1755" t="s">
        <v>1441</v>
      </c>
      <c r="B1755">
        <v>1.6787000000000001E-10</v>
      </c>
      <c r="C1755" t="s">
        <v>35</v>
      </c>
      <c r="D1755" t="s">
        <v>15</v>
      </c>
      <c r="F1755" t="s">
        <v>36</v>
      </c>
      <c r="G1755">
        <v>2</v>
      </c>
      <c r="H1755">
        <v>-22.507831245594229</v>
      </c>
      <c r="I1755">
        <v>9.798894162072011E-2</v>
      </c>
      <c r="J1755" t="s">
        <v>340</v>
      </c>
      <c r="L1755" t="s">
        <v>1441</v>
      </c>
    </row>
    <row r="1756" spans="1:13" x14ac:dyDescent="0.2">
      <c r="A1756" t="s">
        <v>1442</v>
      </c>
      <c r="B1756">
        <v>2.7979E-9</v>
      </c>
      <c r="C1756" t="s">
        <v>35</v>
      </c>
      <c r="D1756" t="s">
        <v>15</v>
      </c>
      <c r="F1756" t="s">
        <v>36</v>
      </c>
      <c r="G1756">
        <v>2</v>
      </c>
      <c r="H1756">
        <v>-19.694396701155959</v>
      </c>
      <c r="I1756">
        <v>9.798894162072011E-2</v>
      </c>
      <c r="J1756" t="s">
        <v>340</v>
      </c>
      <c r="L1756" t="s">
        <v>1442</v>
      </c>
    </row>
    <row r="1757" spans="1:13" x14ac:dyDescent="0.2">
      <c r="A1757" t="s">
        <v>1452</v>
      </c>
      <c r="B1757">
        <v>5.7365999999999996E-10</v>
      </c>
      <c r="C1757" t="s">
        <v>35</v>
      </c>
      <c r="D1757" t="s">
        <v>15</v>
      </c>
      <c r="F1757" t="s">
        <v>36</v>
      </c>
      <c r="G1757">
        <v>2</v>
      </c>
      <c r="H1757">
        <v>-21.27898422960314</v>
      </c>
      <c r="I1757">
        <v>9.798894162072011E-2</v>
      </c>
      <c r="J1757" t="s">
        <v>340</v>
      </c>
      <c r="L1757" t="s">
        <v>1452</v>
      </c>
    </row>
    <row r="1758" spans="1:13" x14ac:dyDescent="0.2">
      <c r="A1758" t="s">
        <v>1453</v>
      </c>
      <c r="B1758">
        <v>6.9443000000000005E-10</v>
      </c>
      <c r="C1758" t="s">
        <v>35</v>
      </c>
      <c r="D1758" t="s">
        <v>15</v>
      </c>
      <c r="F1758" t="s">
        <v>36</v>
      </c>
      <c r="G1758">
        <v>2</v>
      </c>
      <c r="H1758">
        <v>-21.087929750750639</v>
      </c>
      <c r="I1758">
        <v>9.798894162072011E-2</v>
      </c>
      <c r="J1758" t="s">
        <v>340</v>
      </c>
      <c r="L1758" t="s">
        <v>1453</v>
      </c>
    </row>
    <row r="1759" spans="1:13" x14ac:dyDescent="0.2">
      <c r="A1759" t="s">
        <v>1454</v>
      </c>
      <c r="B1759">
        <v>9.0577999999999995E-11</v>
      </c>
      <c r="C1759" t="s">
        <v>35</v>
      </c>
      <c r="D1759" t="s">
        <v>15</v>
      </c>
      <c r="F1759" t="s">
        <v>36</v>
      </c>
      <c r="G1759">
        <v>2</v>
      </c>
      <c r="H1759">
        <v>-23.124809757973591</v>
      </c>
      <c r="I1759">
        <v>9.798894162072011E-2</v>
      </c>
      <c r="J1759" t="s">
        <v>340</v>
      </c>
      <c r="L1759" t="s">
        <v>1454</v>
      </c>
    </row>
    <row r="1760" spans="1:13" x14ac:dyDescent="0.2">
      <c r="A1760" t="s">
        <v>1455</v>
      </c>
      <c r="B1760">
        <v>1.8357E-8</v>
      </c>
      <c r="C1760" t="s">
        <v>35</v>
      </c>
      <c r="D1760" t="s">
        <v>15</v>
      </c>
      <c r="F1760" t="s">
        <v>36</v>
      </c>
      <c r="G1760">
        <v>2</v>
      </c>
      <c r="H1760">
        <v>-17.813254863797901</v>
      </c>
      <c r="I1760">
        <v>9.798894162072011E-2</v>
      </c>
      <c r="J1760" t="s">
        <v>340</v>
      </c>
      <c r="L1760" t="s">
        <v>1455</v>
      </c>
    </row>
    <row r="1761" spans="1:12" x14ac:dyDescent="0.2">
      <c r="A1761" t="s">
        <v>1456</v>
      </c>
      <c r="B1761">
        <v>9.7220999999999998E-9</v>
      </c>
      <c r="C1761" t="s">
        <v>35</v>
      </c>
      <c r="D1761" t="s">
        <v>15</v>
      </c>
      <c r="F1761" t="s">
        <v>36</v>
      </c>
      <c r="G1761">
        <v>2</v>
      </c>
      <c r="H1761">
        <v>-18.448864192426651</v>
      </c>
      <c r="I1761">
        <v>9.798894162072011E-2</v>
      </c>
      <c r="J1761" t="s">
        <v>340</v>
      </c>
      <c r="L1761" t="s">
        <v>1456</v>
      </c>
    </row>
    <row r="1762" spans="1:12" x14ac:dyDescent="0.2">
      <c r="A1762" t="s">
        <v>1461</v>
      </c>
      <c r="B1762">
        <v>4.0654000000000003E-10</v>
      </c>
      <c r="C1762" t="s">
        <v>49</v>
      </c>
      <c r="D1762" t="s">
        <v>15</v>
      </c>
      <c r="F1762" t="s">
        <v>36</v>
      </c>
      <c r="G1762">
        <v>2</v>
      </c>
      <c r="H1762">
        <v>-21.623338790797732</v>
      </c>
      <c r="I1762">
        <v>9.798894162072011E-2</v>
      </c>
      <c r="J1762" t="s">
        <v>340</v>
      </c>
      <c r="L1762" t="s">
        <v>1461</v>
      </c>
    </row>
    <row r="1763" spans="1:12" x14ac:dyDescent="0.2">
      <c r="A1763" t="s">
        <v>1457</v>
      </c>
      <c r="B1763">
        <v>6.7757000000000001E-9</v>
      </c>
      <c r="C1763" t="s">
        <v>49</v>
      </c>
      <c r="D1763" t="s">
        <v>15</v>
      </c>
      <c r="F1763" t="s">
        <v>36</v>
      </c>
      <c r="G1763">
        <v>2</v>
      </c>
      <c r="H1763">
        <v>-18.809923154484689</v>
      </c>
      <c r="I1763">
        <v>9.798894162072011E-2</v>
      </c>
      <c r="J1763" t="s">
        <v>340</v>
      </c>
      <c r="L1763" t="s">
        <v>1457</v>
      </c>
    </row>
    <row r="1764" spans="1:12" x14ac:dyDescent="0.2">
      <c r="A1764" t="s">
        <v>1462</v>
      </c>
      <c r="B1764">
        <v>2.1531E-10</v>
      </c>
      <c r="C1764" t="s">
        <v>49</v>
      </c>
      <c r="D1764" t="s">
        <v>15</v>
      </c>
      <c r="F1764" t="s">
        <v>36</v>
      </c>
      <c r="G1764">
        <v>2</v>
      </c>
      <c r="H1764">
        <v>-22.258942265818462</v>
      </c>
      <c r="I1764">
        <v>9.798894162072011E-2</v>
      </c>
      <c r="J1764" t="s">
        <v>340</v>
      </c>
      <c r="L1764" t="s">
        <v>1462</v>
      </c>
    </row>
    <row r="1765" spans="1:12" x14ac:dyDescent="0.2">
      <c r="A1765" t="s">
        <v>1458</v>
      </c>
      <c r="B1765">
        <v>3.5884000000000001E-9</v>
      </c>
      <c r="C1765" t="s">
        <v>49</v>
      </c>
      <c r="D1765" t="s">
        <v>15</v>
      </c>
      <c r="F1765" t="s">
        <v>36</v>
      </c>
      <c r="G1765">
        <v>2</v>
      </c>
      <c r="H1765">
        <v>-19.44555941624342</v>
      </c>
      <c r="I1765">
        <v>9.798894162072011E-2</v>
      </c>
      <c r="J1765" t="s">
        <v>340</v>
      </c>
      <c r="L1765" t="s">
        <v>1458</v>
      </c>
    </row>
    <row r="1766" spans="1:12" x14ac:dyDescent="0.2">
      <c r="A1766" t="s">
        <v>341</v>
      </c>
      <c r="B1766">
        <v>9.0020000000000001E-9</v>
      </c>
      <c r="C1766" t="s">
        <v>7</v>
      </c>
      <c r="D1766" t="s">
        <v>15</v>
      </c>
      <c r="F1766" t="s">
        <v>36</v>
      </c>
      <c r="G1766">
        <v>2</v>
      </c>
      <c r="H1766">
        <v>-18.525819062075669</v>
      </c>
      <c r="I1766">
        <v>9.798894162072011E-2</v>
      </c>
      <c r="J1766" t="s">
        <v>340</v>
      </c>
      <c r="L1766" t="s">
        <v>341</v>
      </c>
    </row>
    <row r="1767" spans="1:12" x14ac:dyDescent="0.2">
      <c r="A1767" t="s">
        <v>342</v>
      </c>
      <c r="B1767">
        <v>9.0020000000000001E-9</v>
      </c>
      <c r="C1767" t="s">
        <v>7</v>
      </c>
      <c r="D1767" t="s">
        <v>15</v>
      </c>
      <c r="F1767" t="s">
        <v>36</v>
      </c>
      <c r="G1767">
        <v>2</v>
      </c>
      <c r="H1767">
        <v>-18.525819062075669</v>
      </c>
      <c r="I1767">
        <v>9.798894162072011E-2</v>
      </c>
      <c r="J1767" t="s">
        <v>340</v>
      </c>
      <c r="L1767" t="s">
        <v>342</v>
      </c>
    </row>
    <row r="1768" spans="1:12" x14ac:dyDescent="0.2">
      <c r="A1768" t="s">
        <v>343</v>
      </c>
      <c r="B1768">
        <v>4.7675000000000003E-9</v>
      </c>
      <c r="C1768" t="s">
        <v>7</v>
      </c>
      <c r="D1768" t="s">
        <v>15</v>
      </c>
      <c r="F1768" t="s">
        <v>36</v>
      </c>
      <c r="G1768">
        <v>2</v>
      </c>
      <c r="H1768">
        <v>-19.161443778453979</v>
      </c>
      <c r="I1768">
        <v>9.798894162072011E-2</v>
      </c>
      <c r="J1768" t="s">
        <v>340</v>
      </c>
      <c r="L1768" t="s">
        <v>343</v>
      </c>
    </row>
    <row r="1769" spans="1:12" x14ac:dyDescent="0.2">
      <c r="A1769" t="s">
        <v>344</v>
      </c>
      <c r="B1769">
        <v>4.7675000000000003E-9</v>
      </c>
      <c r="C1769" t="s">
        <v>7</v>
      </c>
      <c r="D1769" t="s">
        <v>15</v>
      </c>
      <c r="F1769" t="s">
        <v>36</v>
      </c>
      <c r="G1769">
        <v>2</v>
      </c>
      <c r="H1769">
        <v>-19.161443778453979</v>
      </c>
      <c r="I1769">
        <v>9.798894162072011E-2</v>
      </c>
      <c r="J1769" t="s">
        <v>340</v>
      </c>
      <c r="L1769" t="s">
        <v>344</v>
      </c>
    </row>
    <row r="1770" spans="1:12" x14ac:dyDescent="0.2">
      <c r="A1770" t="s">
        <v>345</v>
      </c>
      <c r="B1770">
        <v>9.4521000000000003E-8</v>
      </c>
      <c r="C1770" t="s">
        <v>7</v>
      </c>
      <c r="D1770" t="s">
        <v>15</v>
      </c>
      <c r="F1770" t="s">
        <v>36</v>
      </c>
      <c r="G1770">
        <v>2</v>
      </c>
      <c r="H1770">
        <v>-16.17444380491219</v>
      </c>
      <c r="I1770">
        <v>9.798894162072011E-2</v>
      </c>
      <c r="J1770" t="s">
        <v>340</v>
      </c>
      <c r="L1770" t="s">
        <v>345</v>
      </c>
    </row>
    <row r="1771" spans="1:12" x14ac:dyDescent="0.2">
      <c r="A1771" t="s">
        <v>346</v>
      </c>
      <c r="B1771">
        <v>5.0058999999999998E-8</v>
      </c>
      <c r="C1771" t="s">
        <v>7</v>
      </c>
      <c r="D1771" t="s">
        <v>15</v>
      </c>
      <c r="F1771" t="s">
        <v>36</v>
      </c>
      <c r="G1771">
        <v>2</v>
      </c>
      <c r="H1771">
        <v>-16.810063527171071</v>
      </c>
      <c r="I1771">
        <v>9.798894162072011E-2</v>
      </c>
      <c r="J1771" t="s">
        <v>340</v>
      </c>
      <c r="L1771" t="s">
        <v>346</v>
      </c>
    </row>
    <row r="1772" spans="1:12" x14ac:dyDescent="0.2">
      <c r="A1772" t="s">
        <v>347</v>
      </c>
      <c r="B1772">
        <v>1.7719999999999999E-8</v>
      </c>
      <c r="C1772" t="s">
        <v>49</v>
      </c>
      <c r="D1772" t="s">
        <v>15</v>
      </c>
      <c r="F1772" t="s">
        <v>36</v>
      </c>
      <c r="G1772">
        <v>2</v>
      </c>
      <c r="H1772">
        <v>-17.848571891769481</v>
      </c>
      <c r="I1772">
        <v>9.798894162072011E-2</v>
      </c>
      <c r="J1772" t="s">
        <v>340</v>
      </c>
      <c r="L1772" t="s">
        <v>347</v>
      </c>
    </row>
    <row r="1773" spans="1:12" x14ac:dyDescent="0.2">
      <c r="A1773" t="s">
        <v>348</v>
      </c>
      <c r="B1773">
        <v>1.287E-9</v>
      </c>
      <c r="C1773" t="s">
        <v>49</v>
      </c>
      <c r="D1773" t="s">
        <v>15</v>
      </c>
      <c r="F1773" t="s">
        <v>36</v>
      </c>
      <c r="G1773">
        <v>2</v>
      </c>
      <c r="H1773">
        <v>-20.47095190833242</v>
      </c>
      <c r="I1773">
        <v>9.798894162072011E-2</v>
      </c>
      <c r="J1773" t="s">
        <v>340</v>
      </c>
      <c r="L1773" t="s">
        <v>348</v>
      </c>
    </row>
    <row r="1774" spans="1:12" x14ac:dyDescent="0.2">
      <c r="A1774" t="s">
        <v>349</v>
      </c>
      <c r="B1774">
        <v>4.6552000000000002E-9</v>
      </c>
      <c r="C1774" t="s">
        <v>7</v>
      </c>
      <c r="D1774" t="s">
        <v>15</v>
      </c>
      <c r="F1774" t="s">
        <v>36</v>
      </c>
      <c r="G1774">
        <v>2</v>
      </c>
      <c r="H1774">
        <v>-19.185280962586091</v>
      </c>
      <c r="I1774">
        <v>9.798894162072011E-2</v>
      </c>
      <c r="J1774" t="s">
        <v>340</v>
      </c>
      <c r="L1774" t="s">
        <v>349</v>
      </c>
    </row>
    <row r="1775" spans="1:12" x14ac:dyDescent="0.2">
      <c r="A1775" t="s">
        <v>350</v>
      </c>
      <c r="B1775">
        <v>7.7586000000000004E-8</v>
      </c>
      <c r="C1775" t="s">
        <v>7</v>
      </c>
      <c r="D1775" t="s">
        <v>15</v>
      </c>
      <c r="F1775" t="s">
        <v>36</v>
      </c>
      <c r="G1775">
        <v>2</v>
      </c>
      <c r="H1775">
        <v>-16.371878838404641</v>
      </c>
      <c r="I1775">
        <v>9.798894162072011E-2</v>
      </c>
      <c r="J1775" t="s">
        <v>340</v>
      </c>
      <c r="L1775" t="s">
        <v>350</v>
      </c>
    </row>
    <row r="1776" spans="1:12" x14ac:dyDescent="0.2">
      <c r="A1776" t="s">
        <v>351</v>
      </c>
      <c r="B1776">
        <v>2.4654000000000002E-9</v>
      </c>
      <c r="C1776" t="s">
        <v>7</v>
      </c>
      <c r="D1776" t="s">
        <v>15</v>
      </c>
      <c r="F1776" t="s">
        <v>36</v>
      </c>
      <c r="G1776">
        <v>2</v>
      </c>
      <c r="H1776">
        <v>-19.820911770811129</v>
      </c>
      <c r="I1776">
        <v>9.798894162072011E-2</v>
      </c>
      <c r="J1776" t="s">
        <v>340</v>
      </c>
      <c r="L1776" t="s">
        <v>351</v>
      </c>
    </row>
    <row r="1777" spans="1:13" x14ac:dyDescent="0.2">
      <c r="A1777" t="s">
        <v>352</v>
      </c>
      <c r="B1777">
        <v>4.1089999999999999E-8</v>
      </c>
      <c r="C1777" t="s">
        <v>7</v>
      </c>
      <c r="D1777" t="s">
        <v>15</v>
      </c>
      <c r="F1777" t="s">
        <v>36</v>
      </c>
      <c r="G1777">
        <v>2</v>
      </c>
      <c r="H1777">
        <v>-17.00750105405109</v>
      </c>
      <c r="I1777">
        <v>9.798894162072011E-2</v>
      </c>
      <c r="J1777" t="s">
        <v>340</v>
      </c>
      <c r="L1777" t="s">
        <v>352</v>
      </c>
    </row>
    <row r="1778" spans="1:13" x14ac:dyDescent="0.2">
      <c r="A1778" t="s">
        <v>442</v>
      </c>
      <c r="B1778">
        <v>2.1435999999999998E-3</v>
      </c>
      <c r="C1778" t="s">
        <v>42</v>
      </c>
      <c r="D1778" t="s">
        <v>16</v>
      </c>
      <c r="F1778" t="s">
        <v>36</v>
      </c>
      <c r="G1778">
        <v>2</v>
      </c>
      <c r="H1778">
        <v>-6.1452686203435789</v>
      </c>
      <c r="I1778">
        <v>4.3409845976280087E-2</v>
      </c>
      <c r="J1778" t="s">
        <v>353</v>
      </c>
      <c r="L1778" t="s">
        <v>443</v>
      </c>
    </row>
    <row r="1779" spans="1:13" x14ac:dyDescent="0.2">
      <c r="A1779" t="s">
        <v>354</v>
      </c>
      <c r="B1779">
        <v>-1.9292000000000001E-6</v>
      </c>
      <c r="C1779" t="s">
        <v>49</v>
      </c>
      <c r="D1779" t="s">
        <v>250</v>
      </c>
      <c r="F1779" t="s">
        <v>36</v>
      </c>
      <c r="G1779">
        <v>2</v>
      </c>
      <c r="H1779">
        <v>-13.158405148751591</v>
      </c>
      <c r="I1779">
        <v>4.3409845976280087E-2</v>
      </c>
      <c r="J1779" t="s">
        <v>353</v>
      </c>
      <c r="K1779" t="b">
        <v>1</v>
      </c>
      <c r="L1779" t="s">
        <v>355</v>
      </c>
    </row>
    <row r="1781" spans="1:13" ht="16" x14ac:dyDescent="0.2">
      <c r="A1781" s="1" t="s">
        <v>2</v>
      </c>
      <c r="B1781" s="1" t="s">
        <v>407</v>
      </c>
    </row>
    <row r="1782" spans="1:13" x14ac:dyDescent="0.2">
      <c r="A1782" t="s">
        <v>4</v>
      </c>
      <c r="B1782" t="s">
        <v>408</v>
      </c>
    </row>
    <row r="1783" spans="1:13" x14ac:dyDescent="0.2">
      <c r="A1783" t="s">
        <v>6</v>
      </c>
      <c r="B1783" t="s">
        <v>49</v>
      </c>
    </row>
    <row r="1784" spans="1:13" x14ac:dyDescent="0.2">
      <c r="A1784" t="s">
        <v>8</v>
      </c>
      <c r="B1784">
        <v>1</v>
      </c>
    </row>
    <row r="1785" spans="1:13" x14ac:dyDescent="0.2">
      <c r="A1785" t="s">
        <v>9</v>
      </c>
      <c r="B1785" t="s">
        <v>73</v>
      </c>
    </row>
    <row r="1786" spans="1:13" x14ac:dyDescent="0.2">
      <c r="A1786" t="s">
        <v>11</v>
      </c>
      <c r="B1786" t="s">
        <v>12</v>
      </c>
    </row>
    <row r="1787" spans="1:13" x14ac:dyDescent="0.2">
      <c r="A1787" t="s">
        <v>13</v>
      </c>
      <c r="B1787" t="s">
        <v>14</v>
      </c>
    </row>
    <row r="1788" spans="1:13" x14ac:dyDescent="0.2">
      <c r="A1788" t="s">
        <v>15</v>
      </c>
      <c r="B1788" t="s">
        <v>53</v>
      </c>
    </row>
    <row r="1789" spans="1:13" ht="16" x14ac:dyDescent="0.2">
      <c r="A1789" s="1" t="s">
        <v>17</v>
      </c>
    </row>
    <row r="1790" spans="1:13" x14ac:dyDescent="0.2">
      <c r="A1790" s="2" t="s">
        <v>18</v>
      </c>
      <c r="B1790" s="2" t="s">
        <v>19</v>
      </c>
      <c r="C1790" s="2" t="s">
        <v>6</v>
      </c>
      <c r="D1790" s="2" t="s">
        <v>15</v>
      </c>
      <c r="E1790" s="2" t="s">
        <v>20</v>
      </c>
      <c r="F1790" s="2" t="s">
        <v>13</v>
      </c>
      <c r="G1790" s="2" t="s">
        <v>21</v>
      </c>
      <c r="H1790" s="2" t="s">
        <v>22</v>
      </c>
      <c r="I1790" s="2" t="s">
        <v>23</v>
      </c>
      <c r="J1790" s="2" t="s">
        <v>4</v>
      </c>
      <c r="K1790" s="2" t="s">
        <v>24</v>
      </c>
      <c r="L1790" s="2" t="s">
        <v>9</v>
      </c>
      <c r="M1790" s="2"/>
    </row>
    <row r="1791" spans="1:13" x14ac:dyDescent="0.2">
      <c r="A1791" t="s">
        <v>335</v>
      </c>
      <c r="B1791">
        <v>3.8502999999999998</v>
      </c>
      <c r="D1791" t="s">
        <v>30</v>
      </c>
      <c r="E1791" t="s">
        <v>336</v>
      </c>
      <c r="F1791" t="s">
        <v>27</v>
      </c>
      <c r="G1791">
        <v>2</v>
      </c>
      <c r="H1791">
        <v>1.348151067341848</v>
      </c>
      <c r="I1791">
        <v>4.3409845976280087E-2</v>
      </c>
      <c r="J1791" t="s">
        <v>337</v>
      </c>
    </row>
    <row r="1792" spans="1:13" x14ac:dyDescent="0.2">
      <c r="A1792" t="s">
        <v>29</v>
      </c>
      <c r="B1792">
        <v>0.25026999999999999</v>
      </c>
      <c r="D1792" t="s">
        <v>30</v>
      </c>
      <c r="E1792" t="s">
        <v>31</v>
      </c>
      <c r="F1792" t="s">
        <v>27</v>
      </c>
      <c r="G1792">
        <v>2</v>
      </c>
      <c r="H1792">
        <v>-1.385214943900327</v>
      </c>
      <c r="I1792">
        <v>2.439508208471609E-2</v>
      </c>
      <c r="J1792" t="s">
        <v>358</v>
      </c>
    </row>
    <row r="1793" spans="1:13" x14ac:dyDescent="0.2">
      <c r="A1793" t="s">
        <v>407</v>
      </c>
      <c r="B1793">
        <v>1</v>
      </c>
      <c r="C1793" t="s">
        <v>49</v>
      </c>
      <c r="D1793" t="s">
        <v>53</v>
      </c>
      <c r="E1793" t="s">
        <v>339</v>
      </c>
      <c r="F1793" t="s">
        <v>33</v>
      </c>
      <c r="G1793">
        <v>0</v>
      </c>
      <c r="H1793">
        <v>1</v>
      </c>
      <c r="L1793" t="s">
        <v>73</v>
      </c>
    </row>
    <row r="1794" spans="1:13" x14ac:dyDescent="0.2">
      <c r="A1794" t="s">
        <v>341</v>
      </c>
      <c r="B1794">
        <v>1.6271000000000001E-5</v>
      </c>
      <c r="C1794" t="s">
        <v>49</v>
      </c>
      <c r="D1794" t="s">
        <v>15</v>
      </c>
      <c r="F1794" t="s">
        <v>36</v>
      </c>
      <c r="G1794">
        <v>2</v>
      </c>
      <c r="H1794">
        <v>-11.026126175807089</v>
      </c>
      <c r="I1794">
        <v>0.1061828390711656</v>
      </c>
      <c r="J1794" t="s">
        <v>379</v>
      </c>
      <c r="L1794" t="s">
        <v>341</v>
      </c>
    </row>
    <row r="1795" spans="1:13" x14ac:dyDescent="0.2">
      <c r="A1795" t="s">
        <v>442</v>
      </c>
      <c r="B1795">
        <v>5.4237E-3</v>
      </c>
      <c r="C1795" t="s">
        <v>42</v>
      </c>
      <c r="D1795" t="s">
        <v>16</v>
      </c>
      <c r="F1795" t="s">
        <v>36</v>
      </c>
      <c r="G1795">
        <v>2</v>
      </c>
      <c r="H1795">
        <v>-5.2169770396081958</v>
      </c>
      <c r="I1795">
        <v>4.3409845976280087E-2</v>
      </c>
      <c r="J1795" t="s">
        <v>353</v>
      </c>
      <c r="L1795" t="s">
        <v>443</v>
      </c>
    </row>
    <row r="1796" spans="1:13" x14ac:dyDescent="0.2">
      <c r="A1796" t="s">
        <v>354</v>
      </c>
      <c r="B1796">
        <v>-4.8813000000000002E-6</v>
      </c>
      <c r="C1796" t="s">
        <v>49</v>
      </c>
      <c r="D1796" t="s">
        <v>250</v>
      </c>
      <c r="F1796" t="s">
        <v>36</v>
      </c>
      <c r="G1796">
        <v>2</v>
      </c>
      <c r="H1796">
        <v>-12.230098980133031</v>
      </c>
      <c r="I1796">
        <v>4.3409845976280087E-2</v>
      </c>
      <c r="J1796" t="s">
        <v>353</v>
      </c>
      <c r="K1796" t="b">
        <v>1</v>
      </c>
      <c r="L1796" t="s">
        <v>355</v>
      </c>
    </row>
    <row r="1798" spans="1:13" ht="16" x14ac:dyDescent="0.2">
      <c r="A1798" s="1" t="s">
        <v>2</v>
      </c>
      <c r="B1798" s="1" t="s">
        <v>409</v>
      </c>
    </row>
    <row r="1799" spans="1:13" x14ac:dyDescent="0.2">
      <c r="A1799" t="s">
        <v>4</v>
      </c>
      <c r="B1799" t="s">
        <v>408</v>
      </c>
    </row>
    <row r="1800" spans="1:13" x14ac:dyDescent="0.2">
      <c r="A1800" t="s">
        <v>6</v>
      </c>
      <c r="B1800" t="s">
        <v>49</v>
      </c>
    </row>
    <row r="1801" spans="1:13" x14ac:dyDescent="0.2">
      <c r="A1801" t="s">
        <v>8</v>
      </c>
      <c r="B1801">
        <v>1</v>
      </c>
    </row>
    <row r="1802" spans="1:13" x14ac:dyDescent="0.2">
      <c r="A1802" t="s">
        <v>9</v>
      </c>
      <c r="B1802" t="s">
        <v>73</v>
      </c>
    </row>
    <row r="1803" spans="1:13" x14ac:dyDescent="0.2">
      <c r="A1803" t="s">
        <v>11</v>
      </c>
      <c r="B1803" t="s">
        <v>12</v>
      </c>
    </row>
    <row r="1804" spans="1:13" x14ac:dyDescent="0.2">
      <c r="A1804" t="s">
        <v>13</v>
      </c>
      <c r="B1804" t="s">
        <v>14</v>
      </c>
    </row>
    <row r="1805" spans="1:13" x14ac:dyDescent="0.2">
      <c r="A1805" t="s">
        <v>15</v>
      </c>
      <c r="B1805" t="s">
        <v>53</v>
      </c>
    </row>
    <row r="1806" spans="1:13" ht="16" x14ac:dyDescent="0.2">
      <c r="A1806" s="1" t="s">
        <v>17</v>
      </c>
    </row>
    <row r="1807" spans="1:13" x14ac:dyDescent="0.2">
      <c r="A1807" s="2" t="s">
        <v>18</v>
      </c>
      <c r="B1807" s="2" t="s">
        <v>19</v>
      </c>
      <c r="C1807" s="2" t="s">
        <v>6</v>
      </c>
      <c r="D1807" s="2" t="s">
        <v>15</v>
      </c>
      <c r="E1807" s="2" t="s">
        <v>20</v>
      </c>
      <c r="F1807" s="2" t="s">
        <v>13</v>
      </c>
      <c r="G1807" s="2" t="s">
        <v>21</v>
      </c>
      <c r="H1807" s="2" t="s">
        <v>22</v>
      </c>
      <c r="I1807" s="2" t="s">
        <v>23</v>
      </c>
      <c r="J1807" s="2" t="s">
        <v>4</v>
      </c>
      <c r="K1807" s="2" t="s">
        <v>24</v>
      </c>
      <c r="L1807" s="2" t="s">
        <v>9</v>
      </c>
      <c r="M1807" s="2"/>
    </row>
    <row r="1808" spans="1:13" x14ac:dyDescent="0.2">
      <c r="A1808" t="s">
        <v>335</v>
      </c>
      <c r="B1808">
        <v>3.8502999999999998</v>
      </c>
      <c r="D1808" t="s">
        <v>30</v>
      </c>
      <c r="E1808" t="s">
        <v>336</v>
      </c>
      <c r="F1808" t="s">
        <v>27</v>
      </c>
      <c r="G1808">
        <v>2</v>
      </c>
      <c r="H1808">
        <v>1.348151067341848</v>
      </c>
      <c r="I1808">
        <v>4.3409845976280087E-2</v>
      </c>
      <c r="J1808" t="s">
        <v>337</v>
      </c>
    </row>
    <row r="1809" spans="1:13" x14ac:dyDescent="0.2">
      <c r="A1809" t="s">
        <v>29</v>
      </c>
      <c r="B1809">
        <v>0.25026999999999999</v>
      </c>
      <c r="D1809" t="s">
        <v>30</v>
      </c>
      <c r="E1809" t="s">
        <v>31</v>
      </c>
      <c r="F1809" t="s">
        <v>27</v>
      </c>
      <c r="G1809">
        <v>2</v>
      </c>
      <c r="H1809">
        <v>-1.385214943900327</v>
      </c>
      <c r="I1809">
        <v>2.439508208471609E-2</v>
      </c>
      <c r="J1809" t="s">
        <v>358</v>
      </c>
    </row>
    <row r="1810" spans="1:13" x14ac:dyDescent="0.2">
      <c r="A1810" t="s">
        <v>409</v>
      </c>
      <c r="B1810">
        <v>1</v>
      </c>
      <c r="C1810" t="s">
        <v>49</v>
      </c>
      <c r="D1810" t="s">
        <v>53</v>
      </c>
      <c r="E1810" t="s">
        <v>339</v>
      </c>
      <c r="F1810" t="s">
        <v>33</v>
      </c>
      <c r="G1810">
        <v>0</v>
      </c>
      <c r="H1810">
        <v>1</v>
      </c>
      <c r="L1810" t="s">
        <v>73</v>
      </c>
    </row>
    <row r="1811" spans="1:13" x14ac:dyDescent="0.2">
      <c r="A1811" t="s">
        <v>342</v>
      </c>
      <c r="B1811">
        <v>1.6271000000000001E-5</v>
      </c>
      <c r="C1811" t="s">
        <v>49</v>
      </c>
      <c r="D1811" t="s">
        <v>15</v>
      </c>
      <c r="F1811" t="s">
        <v>36</v>
      </c>
      <c r="G1811">
        <v>2</v>
      </c>
      <c r="H1811">
        <v>-11.026126175807089</v>
      </c>
      <c r="I1811">
        <v>0.1061828390711656</v>
      </c>
      <c r="J1811" t="s">
        <v>379</v>
      </c>
      <c r="L1811" t="s">
        <v>342</v>
      </c>
    </row>
    <row r="1812" spans="1:13" x14ac:dyDescent="0.2">
      <c r="A1812" t="s">
        <v>442</v>
      </c>
      <c r="B1812">
        <v>5.4237E-3</v>
      </c>
      <c r="C1812" t="s">
        <v>42</v>
      </c>
      <c r="D1812" t="s">
        <v>16</v>
      </c>
      <c r="F1812" t="s">
        <v>36</v>
      </c>
      <c r="G1812">
        <v>2</v>
      </c>
      <c r="H1812">
        <v>-5.2169770396081958</v>
      </c>
      <c r="I1812">
        <v>4.3409845976280087E-2</v>
      </c>
      <c r="J1812" t="s">
        <v>353</v>
      </c>
      <c r="L1812" t="s">
        <v>443</v>
      </c>
    </row>
    <row r="1813" spans="1:13" x14ac:dyDescent="0.2">
      <c r="A1813" t="s">
        <v>354</v>
      </c>
      <c r="B1813">
        <v>-4.8813000000000002E-6</v>
      </c>
      <c r="C1813" t="s">
        <v>49</v>
      </c>
      <c r="D1813" t="s">
        <v>250</v>
      </c>
      <c r="F1813" t="s">
        <v>36</v>
      </c>
      <c r="G1813">
        <v>2</v>
      </c>
      <c r="H1813">
        <v>-12.230098980133031</v>
      </c>
      <c r="I1813">
        <v>4.3409845976280087E-2</v>
      </c>
      <c r="J1813" t="s">
        <v>353</v>
      </c>
      <c r="K1813" t="b">
        <v>1</v>
      </c>
      <c r="L1813" t="s">
        <v>355</v>
      </c>
    </row>
    <row r="1815" spans="1:13" ht="16" x14ac:dyDescent="0.2">
      <c r="A1815" s="1" t="s">
        <v>2</v>
      </c>
      <c r="B1815" s="1" t="s">
        <v>410</v>
      </c>
    </row>
    <row r="1816" spans="1:13" x14ac:dyDescent="0.2">
      <c r="A1816" t="s">
        <v>4</v>
      </c>
      <c r="B1816" t="s">
        <v>408</v>
      </c>
    </row>
    <row r="1817" spans="1:13" x14ac:dyDescent="0.2">
      <c r="A1817" t="s">
        <v>6</v>
      </c>
      <c r="B1817" t="s">
        <v>49</v>
      </c>
    </row>
    <row r="1818" spans="1:13" x14ac:dyDescent="0.2">
      <c r="A1818" t="s">
        <v>8</v>
      </c>
      <c r="B1818">
        <v>1</v>
      </c>
    </row>
    <row r="1819" spans="1:13" x14ac:dyDescent="0.2">
      <c r="A1819" t="s">
        <v>9</v>
      </c>
      <c r="B1819" t="s">
        <v>73</v>
      </c>
    </row>
    <row r="1820" spans="1:13" x14ac:dyDescent="0.2">
      <c r="A1820" t="s">
        <v>11</v>
      </c>
      <c r="B1820" t="s">
        <v>12</v>
      </c>
    </row>
    <row r="1821" spans="1:13" x14ac:dyDescent="0.2">
      <c r="A1821" t="s">
        <v>13</v>
      </c>
      <c r="B1821" t="s">
        <v>14</v>
      </c>
    </row>
    <row r="1822" spans="1:13" x14ac:dyDescent="0.2">
      <c r="A1822" t="s">
        <v>15</v>
      </c>
      <c r="B1822" t="s">
        <v>53</v>
      </c>
    </row>
    <row r="1823" spans="1:13" ht="16" x14ac:dyDescent="0.2">
      <c r="A1823" s="1" t="s">
        <v>17</v>
      </c>
    </row>
    <row r="1824" spans="1:13" x14ac:dyDescent="0.2">
      <c r="A1824" s="2" t="s">
        <v>18</v>
      </c>
      <c r="B1824" s="2" t="s">
        <v>19</v>
      </c>
      <c r="C1824" s="2" t="s">
        <v>6</v>
      </c>
      <c r="D1824" s="2" t="s">
        <v>15</v>
      </c>
      <c r="E1824" s="2" t="s">
        <v>20</v>
      </c>
      <c r="F1824" s="2" t="s">
        <v>13</v>
      </c>
      <c r="G1824" s="2" t="s">
        <v>21</v>
      </c>
      <c r="H1824" s="2" t="s">
        <v>22</v>
      </c>
      <c r="I1824" s="2" t="s">
        <v>23</v>
      </c>
      <c r="J1824" s="2" t="s">
        <v>4</v>
      </c>
      <c r="K1824" s="2" t="s">
        <v>24</v>
      </c>
      <c r="L1824" s="2" t="s">
        <v>9</v>
      </c>
      <c r="M1824" s="2"/>
    </row>
    <row r="1825" spans="1:12" x14ac:dyDescent="0.2">
      <c r="A1825" t="s">
        <v>335</v>
      </c>
      <c r="B1825">
        <v>3.8502999999999998</v>
      </c>
      <c r="D1825" t="s">
        <v>30</v>
      </c>
      <c r="E1825" t="s">
        <v>336</v>
      </c>
      <c r="F1825" t="s">
        <v>27</v>
      </c>
      <c r="G1825">
        <v>2</v>
      </c>
      <c r="H1825">
        <v>1.348151067341848</v>
      </c>
      <c r="I1825">
        <v>4.3409845976280087E-2</v>
      </c>
      <c r="J1825" t="s">
        <v>337</v>
      </c>
    </row>
    <row r="1826" spans="1:12" x14ac:dyDescent="0.2">
      <c r="A1826" t="s">
        <v>29</v>
      </c>
      <c r="B1826">
        <v>0.25026999999999999</v>
      </c>
      <c r="D1826" t="s">
        <v>30</v>
      </c>
      <c r="E1826" t="s">
        <v>31</v>
      </c>
      <c r="F1826" t="s">
        <v>27</v>
      </c>
      <c r="G1826">
        <v>2</v>
      </c>
      <c r="H1826">
        <v>-1.385214943900327</v>
      </c>
      <c r="I1826">
        <v>2.439508208471609E-2</v>
      </c>
      <c r="J1826" t="s">
        <v>358</v>
      </c>
    </row>
    <row r="1827" spans="1:12" x14ac:dyDescent="0.2">
      <c r="A1827" t="s">
        <v>410</v>
      </c>
      <c r="B1827">
        <v>1</v>
      </c>
      <c r="C1827" t="s">
        <v>49</v>
      </c>
      <c r="D1827" t="s">
        <v>53</v>
      </c>
      <c r="E1827" t="s">
        <v>339</v>
      </c>
      <c r="F1827" t="s">
        <v>33</v>
      </c>
      <c r="G1827">
        <v>0</v>
      </c>
      <c r="H1827">
        <v>1</v>
      </c>
      <c r="L1827" t="s">
        <v>73</v>
      </c>
    </row>
    <row r="1828" spans="1:12" x14ac:dyDescent="0.2">
      <c r="A1828" t="s">
        <v>343</v>
      </c>
      <c r="B1828">
        <v>1.6271000000000001E-5</v>
      </c>
      <c r="C1828" t="s">
        <v>49</v>
      </c>
      <c r="D1828" t="s">
        <v>15</v>
      </c>
      <c r="F1828" t="s">
        <v>36</v>
      </c>
      <c r="G1828">
        <v>2</v>
      </c>
      <c r="H1828">
        <v>-11.026126175807089</v>
      </c>
      <c r="I1828">
        <v>0.1061828390711656</v>
      </c>
      <c r="J1828" t="s">
        <v>379</v>
      </c>
      <c r="L1828" t="s">
        <v>343</v>
      </c>
    </row>
    <row r="1829" spans="1:12" x14ac:dyDescent="0.2">
      <c r="A1829" t="s">
        <v>442</v>
      </c>
      <c r="B1829">
        <v>5.0064999999999997E-3</v>
      </c>
      <c r="C1829" t="s">
        <v>42</v>
      </c>
      <c r="D1829" t="s">
        <v>16</v>
      </c>
      <c r="F1829" t="s">
        <v>36</v>
      </c>
      <c r="G1829">
        <v>2</v>
      </c>
      <c r="H1829">
        <v>-5.2970182108164163</v>
      </c>
      <c r="I1829">
        <v>4.3409845976280087E-2</v>
      </c>
      <c r="J1829" t="s">
        <v>353</v>
      </c>
      <c r="L1829" t="s">
        <v>443</v>
      </c>
    </row>
    <row r="1830" spans="1:12" x14ac:dyDescent="0.2">
      <c r="A1830" t="s">
        <v>354</v>
      </c>
      <c r="B1830">
        <v>-4.5058000000000001E-6</v>
      </c>
      <c r="C1830" t="s">
        <v>49</v>
      </c>
      <c r="D1830" t="s">
        <v>250</v>
      </c>
      <c r="F1830" t="s">
        <v>36</v>
      </c>
      <c r="G1830">
        <v>2</v>
      </c>
      <c r="H1830">
        <v>-12.31014510220337</v>
      </c>
      <c r="I1830">
        <v>4.3409845976280087E-2</v>
      </c>
      <c r="J1830" t="s">
        <v>353</v>
      </c>
      <c r="K1830" t="b">
        <v>1</v>
      </c>
      <c r="L1830" t="s">
        <v>355</v>
      </c>
    </row>
    <row r="1832" spans="1:12" ht="16" x14ac:dyDescent="0.2">
      <c r="A1832" s="1" t="s">
        <v>2</v>
      </c>
      <c r="B1832" s="1" t="s">
        <v>411</v>
      </c>
    </row>
    <row r="1833" spans="1:12" x14ac:dyDescent="0.2">
      <c r="A1833" t="s">
        <v>4</v>
      </c>
      <c r="B1833" t="s">
        <v>408</v>
      </c>
    </row>
    <row r="1834" spans="1:12" x14ac:dyDescent="0.2">
      <c r="A1834" t="s">
        <v>6</v>
      </c>
      <c r="B1834" t="s">
        <v>49</v>
      </c>
    </row>
    <row r="1835" spans="1:12" x14ac:dyDescent="0.2">
      <c r="A1835" t="s">
        <v>8</v>
      </c>
      <c r="B1835">
        <v>1</v>
      </c>
    </row>
    <row r="1836" spans="1:12" x14ac:dyDescent="0.2">
      <c r="A1836" t="s">
        <v>9</v>
      </c>
      <c r="B1836" t="s">
        <v>73</v>
      </c>
    </row>
    <row r="1837" spans="1:12" x14ac:dyDescent="0.2">
      <c r="A1837" t="s">
        <v>11</v>
      </c>
      <c r="B1837" t="s">
        <v>12</v>
      </c>
    </row>
    <row r="1838" spans="1:12" x14ac:dyDescent="0.2">
      <c r="A1838" t="s">
        <v>13</v>
      </c>
      <c r="B1838" t="s">
        <v>14</v>
      </c>
    </row>
    <row r="1839" spans="1:12" x14ac:dyDescent="0.2">
      <c r="A1839" t="s">
        <v>15</v>
      </c>
      <c r="B1839" t="s">
        <v>53</v>
      </c>
    </row>
    <row r="1840" spans="1:12" ht="16" x14ac:dyDescent="0.2">
      <c r="A1840" s="1" t="s">
        <v>17</v>
      </c>
    </row>
    <row r="1841" spans="1:13" x14ac:dyDescent="0.2">
      <c r="A1841" s="2" t="s">
        <v>18</v>
      </c>
      <c r="B1841" s="2" t="s">
        <v>19</v>
      </c>
      <c r="C1841" s="2" t="s">
        <v>6</v>
      </c>
      <c r="D1841" s="2" t="s">
        <v>15</v>
      </c>
      <c r="E1841" s="2" t="s">
        <v>20</v>
      </c>
      <c r="F1841" s="2" t="s">
        <v>13</v>
      </c>
      <c r="G1841" s="2" t="s">
        <v>21</v>
      </c>
      <c r="H1841" s="2" t="s">
        <v>22</v>
      </c>
      <c r="I1841" s="2" t="s">
        <v>23</v>
      </c>
      <c r="J1841" s="2" t="s">
        <v>4</v>
      </c>
      <c r="K1841" s="2" t="s">
        <v>24</v>
      </c>
      <c r="L1841" s="2" t="s">
        <v>9</v>
      </c>
      <c r="M1841" s="2"/>
    </row>
    <row r="1842" spans="1:13" x14ac:dyDescent="0.2">
      <c r="A1842" t="s">
        <v>335</v>
      </c>
      <c r="B1842">
        <v>3.8502999999999998</v>
      </c>
      <c r="D1842" t="s">
        <v>30</v>
      </c>
      <c r="E1842" t="s">
        <v>336</v>
      </c>
      <c r="F1842" t="s">
        <v>27</v>
      </c>
      <c r="G1842">
        <v>2</v>
      </c>
      <c r="H1842">
        <v>1.348151067341848</v>
      </c>
      <c r="I1842">
        <v>4.3409845976280087E-2</v>
      </c>
      <c r="J1842" t="s">
        <v>337</v>
      </c>
    </row>
    <row r="1843" spans="1:13" x14ac:dyDescent="0.2">
      <c r="A1843" t="s">
        <v>29</v>
      </c>
      <c r="B1843">
        <v>0.25026999999999999</v>
      </c>
      <c r="D1843" t="s">
        <v>30</v>
      </c>
      <c r="E1843" t="s">
        <v>31</v>
      </c>
      <c r="F1843" t="s">
        <v>27</v>
      </c>
      <c r="G1843">
        <v>2</v>
      </c>
      <c r="H1843">
        <v>-1.385214943900327</v>
      </c>
      <c r="I1843">
        <v>2.439508208471609E-2</v>
      </c>
      <c r="J1843" t="s">
        <v>358</v>
      </c>
    </row>
    <row r="1844" spans="1:13" x14ac:dyDescent="0.2">
      <c r="A1844" t="s">
        <v>411</v>
      </c>
      <c r="B1844">
        <v>1</v>
      </c>
      <c r="C1844" t="s">
        <v>49</v>
      </c>
      <c r="D1844" t="s">
        <v>53</v>
      </c>
      <c r="E1844" t="s">
        <v>339</v>
      </c>
      <c r="F1844" t="s">
        <v>33</v>
      </c>
      <c r="G1844">
        <v>0</v>
      </c>
      <c r="H1844">
        <v>1</v>
      </c>
      <c r="L1844" t="s">
        <v>73</v>
      </c>
    </row>
    <row r="1845" spans="1:13" x14ac:dyDescent="0.2">
      <c r="A1845" t="s">
        <v>344</v>
      </c>
      <c r="B1845">
        <v>1.6271000000000001E-5</v>
      </c>
      <c r="C1845" t="s">
        <v>49</v>
      </c>
      <c r="D1845" t="s">
        <v>15</v>
      </c>
      <c r="F1845" t="s">
        <v>36</v>
      </c>
      <c r="G1845">
        <v>2</v>
      </c>
      <c r="H1845">
        <v>-11.026126175807089</v>
      </c>
      <c r="I1845">
        <v>0.1061828390711656</v>
      </c>
      <c r="J1845" t="s">
        <v>379</v>
      </c>
      <c r="L1845" t="s">
        <v>344</v>
      </c>
    </row>
    <row r="1846" spans="1:13" x14ac:dyDescent="0.2">
      <c r="A1846" t="s">
        <v>442</v>
      </c>
      <c r="B1846">
        <v>5.0064999999999997E-3</v>
      </c>
      <c r="C1846" t="s">
        <v>42</v>
      </c>
      <c r="D1846" t="s">
        <v>16</v>
      </c>
      <c r="F1846" t="s">
        <v>36</v>
      </c>
      <c r="G1846">
        <v>2</v>
      </c>
      <c r="H1846">
        <v>-5.2970182108164163</v>
      </c>
      <c r="I1846">
        <v>4.3409845976280087E-2</v>
      </c>
      <c r="J1846" t="s">
        <v>353</v>
      </c>
      <c r="L1846" t="s">
        <v>443</v>
      </c>
    </row>
    <row r="1847" spans="1:13" x14ac:dyDescent="0.2">
      <c r="A1847" t="s">
        <v>354</v>
      </c>
      <c r="B1847">
        <v>-4.5058000000000001E-6</v>
      </c>
      <c r="C1847" t="s">
        <v>49</v>
      </c>
      <c r="D1847" t="s">
        <v>250</v>
      </c>
      <c r="F1847" t="s">
        <v>36</v>
      </c>
      <c r="G1847">
        <v>2</v>
      </c>
      <c r="H1847">
        <v>-12.31014510220337</v>
      </c>
      <c r="I1847">
        <v>4.3409845976280087E-2</v>
      </c>
      <c r="J1847" t="s">
        <v>353</v>
      </c>
      <c r="K1847" t="b">
        <v>1</v>
      </c>
      <c r="L1847" t="s">
        <v>355</v>
      </c>
    </row>
    <row r="1849" spans="1:13" ht="16" x14ac:dyDescent="0.2">
      <c r="A1849" s="1" t="s">
        <v>2</v>
      </c>
      <c r="B1849" s="1" t="s">
        <v>412</v>
      </c>
    </row>
    <row r="1850" spans="1:13" x14ac:dyDescent="0.2">
      <c r="A1850" t="s">
        <v>4</v>
      </c>
      <c r="B1850" t="s">
        <v>413</v>
      </c>
    </row>
    <row r="1851" spans="1:13" x14ac:dyDescent="0.2">
      <c r="A1851" t="s">
        <v>6</v>
      </c>
      <c r="B1851" t="s">
        <v>49</v>
      </c>
    </row>
    <row r="1852" spans="1:13" x14ac:dyDescent="0.2">
      <c r="A1852" t="s">
        <v>8</v>
      </c>
      <c r="B1852">
        <v>1</v>
      </c>
    </row>
    <row r="1853" spans="1:13" x14ac:dyDescent="0.2">
      <c r="A1853" t="s">
        <v>9</v>
      </c>
      <c r="B1853" t="s">
        <v>73</v>
      </c>
    </row>
    <row r="1854" spans="1:13" x14ac:dyDescent="0.2">
      <c r="A1854" t="s">
        <v>11</v>
      </c>
      <c r="B1854" t="s">
        <v>12</v>
      </c>
    </row>
    <row r="1855" spans="1:13" x14ac:dyDescent="0.2">
      <c r="A1855" t="s">
        <v>13</v>
      </c>
      <c r="B1855" t="s">
        <v>14</v>
      </c>
    </row>
    <row r="1856" spans="1:13" x14ac:dyDescent="0.2">
      <c r="A1856" t="s">
        <v>15</v>
      </c>
      <c r="B1856" t="s">
        <v>53</v>
      </c>
    </row>
    <row r="1857" spans="1:13" ht="16" x14ac:dyDescent="0.2">
      <c r="A1857" s="1" t="s">
        <v>17</v>
      </c>
    </row>
    <row r="1858" spans="1:13" x14ac:dyDescent="0.2">
      <c r="A1858" s="2" t="s">
        <v>18</v>
      </c>
      <c r="B1858" s="2" t="s">
        <v>19</v>
      </c>
      <c r="C1858" s="2" t="s">
        <v>6</v>
      </c>
      <c r="D1858" s="2" t="s">
        <v>15</v>
      </c>
      <c r="E1858" s="2" t="s">
        <v>20</v>
      </c>
      <c r="F1858" s="2" t="s">
        <v>13</v>
      </c>
      <c r="G1858" s="2" t="s">
        <v>21</v>
      </c>
      <c r="H1858" s="2" t="s">
        <v>22</v>
      </c>
      <c r="I1858" s="2" t="s">
        <v>23</v>
      </c>
      <c r="J1858" s="2" t="s">
        <v>4</v>
      </c>
      <c r="K1858" s="2" t="s">
        <v>24</v>
      </c>
      <c r="L1858" s="2" t="s">
        <v>9</v>
      </c>
      <c r="M1858" s="2"/>
    </row>
    <row r="1859" spans="1:13" x14ac:dyDescent="0.2">
      <c r="A1859" t="s">
        <v>335</v>
      </c>
      <c r="B1859">
        <v>3.8502999999999998</v>
      </c>
      <c r="D1859" t="s">
        <v>30</v>
      </c>
      <c r="E1859" t="s">
        <v>336</v>
      </c>
      <c r="F1859" t="s">
        <v>27</v>
      </c>
      <c r="G1859">
        <v>2</v>
      </c>
      <c r="H1859">
        <v>1.348151067341848</v>
      </c>
      <c r="I1859">
        <v>4.3409845976280087E-2</v>
      </c>
      <c r="J1859" t="s">
        <v>337</v>
      </c>
    </row>
    <row r="1860" spans="1:13" x14ac:dyDescent="0.2">
      <c r="A1860" t="s">
        <v>29</v>
      </c>
      <c r="B1860">
        <v>0.25026999999999999</v>
      </c>
      <c r="D1860" t="s">
        <v>30</v>
      </c>
      <c r="E1860" t="s">
        <v>31</v>
      </c>
      <c r="F1860" t="s">
        <v>27</v>
      </c>
      <c r="G1860">
        <v>2</v>
      </c>
      <c r="H1860">
        <v>-1.385214943900327</v>
      </c>
      <c r="I1860">
        <v>2.439508208471609E-2</v>
      </c>
      <c r="J1860" t="s">
        <v>358</v>
      </c>
    </row>
    <row r="1861" spans="1:13" x14ac:dyDescent="0.2">
      <c r="A1861" t="s">
        <v>412</v>
      </c>
      <c r="B1861">
        <v>1</v>
      </c>
      <c r="C1861" t="s">
        <v>49</v>
      </c>
      <c r="D1861" t="s">
        <v>53</v>
      </c>
      <c r="E1861" t="s">
        <v>339</v>
      </c>
      <c r="F1861" t="s">
        <v>33</v>
      </c>
      <c r="G1861">
        <v>0</v>
      </c>
      <c r="H1861">
        <v>1</v>
      </c>
      <c r="L1861" t="s">
        <v>73</v>
      </c>
    </row>
    <row r="1862" spans="1:13" x14ac:dyDescent="0.2">
      <c r="A1862" t="s">
        <v>345</v>
      </c>
      <c r="B1862">
        <v>1.1389999999999999E-5</v>
      </c>
      <c r="C1862" t="s">
        <v>49</v>
      </c>
      <c r="D1862" t="s">
        <v>15</v>
      </c>
      <c r="F1862" t="s">
        <v>36</v>
      </c>
      <c r="G1862">
        <v>2</v>
      </c>
      <c r="H1862">
        <v>-11.38277478050518</v>
      </c>
      <c r="I1862">
        <v>0.1061828390711656</v>
      </c>
      <c r="J1862" t="s">
        <v>379</v>
      </c>
      <c r="L1862" t="s">
        <v>345</v>
      </c>
    </row>
    <row r="1863" spans="1:13" x14ac:dyDescent="0.2">
      <c r="A1863" t="s">
        <v>442</v>
      </c>
      <c r="B1863">
        <v>3.7965999999999998E-3</v>
      </c>
      <c r="C1863" t="s">
        <v>42</v>
      </c>
      <c r="D1863" t="s">
        <v>16</v>
      </c>
      <c r="F1863" t="s">
        <v>36</v>
      </c>
      <c r="G1863">
        <v>2</v>
      </c>
      <c r="H1863">
        <v>-5.573649349607833</v>
      </c>
      <c r="I1863">
        <v>4.3409845976280087E-2</v>
      </c>
      <c r="J1863" t="s">
        <v>353</v>
      </c>
      <c r="L1863" t="s">
        <v>443</v>
      </c>
    </row>
    <row r="1864" spans="1:13" x14ac:dyDescent="0.2">
      <c r="A1864" t="s">
        <v>354</v>
      </c>
      <c r="B1864">
        <v>-3.4168999999999998E-6</v>
      </c>
      <c r="C1864" t="s">
        <v>49</v>
      </c>
      <c r="D1864" t="s">
        <v>250</v>
      </c>
      <c r="F1864" t="s">
        <v>36</v>
      </c>
      <c r="G1864">
        <v>2</v>
      </c>
      <c r="H1864">
        <v>-12.58677685069688</v>
      </c>
      <c r="I1864">
        <v>4.3409845976280087E-2</v>
      </c>
      <c r="J1864" t="s">
        <v>353</v>
      </c>
      <c r="K1864" t="b">
        <v>1</v>
      </c>
      <c r="L1864" t="s">
        <v>355</v>
      </c>
    </row>
    <row r="1866" spans="1:13" ht="16" x14ac:dyDescent="0.2">
      <c r="A1866" s="1" t="s">
        <v>2</v>
      </c>
      <c r="B1866" s="1" t="s">
        <v>414</v>
      </c>
    </row>
    <row r="1867" spans="1:13" x14ac:dyDescent="0.2">
      <c r="A1867" t="s">
        <v>4</v>
      </c>
      <c r="B1867" t="s">
        <v>413</v>
      </c>
    </row>
    <row r="1868" spans="1:13" x14ac:dyDescent="0.2">
      <c r="A1868" t="s">
        <v>6</v>
      </c>
      <c r="B1868" t="s">
        <v>49</v>
      </c>
    </row>
    <row r="1869" spans="1:13" x14ac:dyDescent="0.2">
      <c r="A1869" t="s">
        <v>8</v>
      </c>
      <c r="B1869">
        <v>1</v>
      </c>
    </row>
    <row r="1870" spans="1:13" x14ac:dyDescent="0.2">
      <c r="A1870" t="s">
        <v>9</v>
      </c>
      <c r="B1870" t="s">
        <v>73</v>
      </c>
    </row>
    <row r="1871" spans="1:13" x14ac:dyDescent="0.2">
      <c r="A1871" t="s">
        <v>11</v>
      </c>
      <c r="B1871" t="s">
        <v>12</v>
      </c>
    </row>
    <row r="1872" spans="1:13" x14ac:dyDescent="0.2">
      <c r="A1872" t="s">
        <v>13</v>
      </c>
      <c r="B1872" t="s">
        <v>14</v>
      </c>
    </row>
    <row r="1873" spans="1:13" x14ac:dyDescent="0.2">
      <c r="A1873" t="s">
        <v>15</v>
      </c>
      <c r="B1873" t="s">
        <v>53</v>
      </c>
    </row>
    <row r="1874" spans="1:13" ht="16" x14ac:dyDescent="0.2">
      <c r="A1874" s="1" t="s">
        <v>17</v>
      </c>
    </row>
    <row r="1875" spans="1:13" x14ac:dyDescent="0.2">
      <c r="A1875" s="2" t="s">
        <v>18</v>
      </c>
      <c r="B1875" s="2" t="s">
        <v>19</v>
      </c>
      <c r="C1875" s="2" t="s">
        <v>6</v>
      </c>
      <c r="D1875" s="2" t="s">
        <v>15</v>
      </c>
      <c r="E1875" s="2" t="s">
        <v>20</v>
      </c>
      <c r="F1875" s="2" t="s">
        <v>13</v>
      </c>
      <c r="G1875" s="2" t="s">
        <v>21</v>
      </c>
      <c r="H1875" s="2" t="s">
        <v>22</v>
      </c>
      <c r="I1875" s="2" t="s">
        <v>23</v>
      </c>
      <c r="J1875" s="2" t="s">
        <v>4</v>
      </c>
      <c r="K1875" s="2" t="s">
        <v>24</v>
      </c>
      <c r="L1875" s="2" t="s">
        <v>9</v>
      </c>
      <c r="M1875" s="2"/>
    </row>
    <row r="1876" spans="1:13" x14ac:dyDescent="0.2">
      <c r="A1876" t="s">
        <v>335</v>
      </c>
      <c r="B1876">
        <v>3.8502999999999998</v>
      </c>
      <c r="D1876" t="s">
        <v>30</v>
      </c>
      <c r="E1876" t="s">
        <v>336</v>
      </c>
      <c r="F1876" t="s">
        <v>27</v>
      </c>
      <c r="G1876">
        <v>2</v>
      </c>
      <c r="H1876">
        <v>1.348151067341848</v>
      </c>
      <c r="I1876">
        <v>4.3409845976280087E-2</v>
      </c>
      <c r="J1876" t="s">
        <v>337</v>
      </c>
    </row>
    <row r="1877" spans="1:13" x14ac:dyDescent="0.2">
      <c r="A1877" t="s">
        <v>29</v>
      </c>
      <c r="B1877">
        <v>0.25026999999999999</v>
      </c>
      <c r="D1877" t="s">
        <v>30</v>
      </c>
      <c r="E1877" t="s">
        <v>31</v>
      </c>
      <c r="F1877" t="s">
        <v>27</v>
      </c>
      <c r="G1877">
        <v>2</v>
      </c>
      <c r="H1877">
        <v>-1.385214943900327</v>
      </c>
      <c r="I1877">
        <v>2.439508208471609E-2</v>
      </c>
      <c r="J1877" t="s">
        <v>358</v>
      </c>
    </row>
    <row r="1878" spans="1:13" x14ac:dyDescent="0.2">
      <c r="A1878" t="s">
        <v>414</v>
      </c>
      <c r="B1878">
        <v>1</v>
      </c>
      <c r="C1878" t="s">
        <v>49</v>
      </c>
      <c r="D1878" t="s">
        <v>53</v>
      </c>
      <c r="E1878" t="s">
        <v>339</v>
      </c>
      <c r="F1878" t="s">
        <v>33</v>
      </c>
      <c r="G1878">
        <v>0</v>
      </c>
      <c r="H1878">
        <v>1</v>
      </c>
      <c r="L1878" t="s">
        <v>73</v>
      </c>
    </row>
    <row r="1879" spans="1:13" x14ac:dyDescent="0.2">
      <c r="A1879" t="s">
        <v>346</v>
      </c>
      <c r="B1879">
        <v>1.1389999999999999E-5</v>
      </c>
      <c r="C1879" t="s">
        <v>49</v>
      </c>
      <c r="D1879" t="s">
        <v>15</v>
      </c>
      <c r="F1879" t="s">
        <v>36</v>
      </c>
      <c r="G1879">
        <v>2</v>
      </c>
      <c r="H1879">
        <v>-11.38277478050518</v>
      </c>
      <c r="I1879">
        <v>0.1061828390711656</v>
      </c>
      <c r="J1879" t="s">
        <v>379</v>
      </c>
      <c r="L1879" t="s">
        <v>346</v>
      </c>
    </row>
    <row r="1880" spans="1:13" x14ac:dyDescent="0.2">
      <c r="A1880" t="s">
        <v>442</v>
      </c>
      <c r="B1880">
        <v>3.5044999999999998E-3</v>
      </c>
      <c r="C1880" t="s">
        <v>42</v>
      </c>
      <c r="D1880" t="s">
        <v>16</v>
      </c>
      <c r="F1880" t="s">
        <v>36</v>
      </c>
      <c r="G1880">
        <v>2</v>
      </c>
      <c r="H1880">
        <v>-5.6537074220238948</v>
      </c>
      <c r="I1880">
        <v>4.3409845976280087E-2</v>
      </c>
      <c r="J1880" t="s">
        <v>353</v>
      </c>
      <c r="L1880" t="s">
        <v>443</v>
      </c>
    </row>
    <row r="1881" spans="1:13" x14ac:dyDescent="0.2">
      <c r="A1881" t="s">
        <v>354</v>
      </c>
      <c r="B1881">
        <v>-3.1541E-6</v>
      </c>
      <c r="C1881" t="s">
        <v>49</v>
      </c>
      <c r="D1881" t="s">
        <v>250</v>
      </c>
      <c r="F1881" t="s">
        <v>36</v>
      </c>
      <c r="G1881">
        <v>2</v>
      </c>
      <c r="H1881">
        <v>-12.66680736415559</v>
      </c>
      <c r="I1881">
        <v>4.3409845976280087E-2</v>
      </c>
      <c r="J1881" t="s">
        <v>353</v>
      </c>
      <c r="K1881" t="b">
        <v>1</v>
      </c>
      <c r="L1881" t="s">
        <v>355</v>
      </c>
    </row>
    <row r="1883" spans="1:13" ht="16" x14ac:dyDescent="0.2">
      <c r="A1883" s="1" t="s">
        <v>2</v>
      </c>
      <c r="B1883" s="1" t="s">
        <v>1443</v>
      </c>
    </row>
    <row r="1884" spans="1:13" x14ac:dyDescent="0.2">
      <c r="A1884" t="s">
        <v>4</v>
      </c>
      <c r="B1884" t="s">
        <v>413</v>
      </c>
    </row>
    <row r="1885" spans="1:13" x14ac:dyDescent="0.2">
      <c r="A1885" t="s">
        <v>6</v>
      </c>
      <c r="B1885" t="s">
        <v>49</v>
      </c>
    </row>
    <row r="1886" spans="1:13" x14ac:dyDescent="0.2">
      <c r="A1886" t="s">
        <v>8</v>
      </c>
      <c r="B1886">
        <v>1</v>
      </c>
    </row>
    <row r="1887" spans="1:13" x14ac:dyDescent="0.2">
      <c r="A1887" t="s">
        <v>9</v>
      </c>
      <c r="B1887" t="s">
        <v>73</v>
      </c>
    </row>
    <row r="1888" spans="1:13" x14ac:dyDescent="0.2">
      <c r="A1888" t="s">
        <v>11</v>
      </c>
      <c r="B1888" t="s">
        <v>12</v>
      </c>
    </row>
    <row r="1889" spans="1:13" x14ac:dyDescent="0.2">
      <c r="A1889" t="s">
        <v>13</v>
      </c>
      <c r="B1889" t="s">
        <v>14</v>
      </c>
    </row>
    <row r="1890" spans="1:13" x14ac:dyDescent="0.2">
      <c r="A1890" t="s">
        <v>15</v>
      </c>
      <c r="B1890" t="s">
        <v>53</v>
      </c>
    </row>
    <row r="1891" spans="1:13" ht="16" x14ac:dyDescent="0.2">
      <c r="A1891" s="1" t="s">
        <v>17</v>
      </c>
    </row>
    <row r="1892" spans="1:13" x14ac:dyDescent="0.2">
      <c r="A1892" s="2" t="s">
        <v>18</v>
      </c>
      <c r="B1892" s="2" t="s">
        <v>19</v>
      </c>
      <c r="C1892" s="2" t="s">
        <v>6</v>
      </c>
      <c r="D1892" s="2" t="s">
        <v>15</v>
      </c>
      <c r="E1892" s="2" t="s">
        <v>20</v>
      </c>
      <c r="F1892" s="2" t="s">
        <v>13</v>
      </c>
      <c r="G1892" s="2" t="s">
        <v>21</v>
      </c>
      <c r="H1892" s="2" t="s">
        <v>22</v>
      </c>
      <c r="I1892" s="2" t="s">
        <v>23</v>
      </c>
      <c r="J1892" s="2" t="s">
        <v>4</v>
      </c>
      <c r="K1892" s="2" t="s">
        <v>24</v>
      </c>
      <c r="L1892" s="2" t="s">
        <v>9</v>
      </c>
      <c r="M1892" s="2"/>
    </row>
    <row r="1893" spans="1:13" x14ac:dyDescent="0.2">
      <c r="A1893" t="s">
        <v>335</v>
      </c>
      <c r="B1893">
        <v>3.8502999999999998</v>
      </c>
      <c r="D1893" t="s">
        <v>30</v>
      </c>
      <c r="E1893" t="s">
        <v>336</v>
      </c>
      <c r="F1893" t="s">
        <v>27</v>
      </c>
      <c r="G1893">
        <v>2</v>
      </c>
      <c r="H1893">
        <v>1.348151067341848</v>
      </c>
      <c r="I1893">
        <v>4.3409845976280087E-2</v>
      </c>
      <c r="J1893" t="s">
        <v>337</v>
      </c>
    </row>
    <row r="1894" spans="1:13" x14ac:dyDescent="0.2">
      <c r="A1894" t="s">
        <v>29</v>
      </c>
      <c r="B1894">
        <v>0.25026999999999999</v>
      </c>
      <c r="D1894" t="s">
        <v>30</v>
      </c>
      <c r="E1894" t="s">
        <v>31</v>
      </c>
      <c r="F1894" t="s">
        <v>27</v>
      </c>
      <c r="G1894">
        <v>2</v>
      </c>
      <c r="H1894">
        <v>-1.385214943900327</v>
      </c>
      <c r="I1894">
        <v>2.439508208471609E-2</v>
      </c>
      <c r="J1894" t="s">
        <v>358</v>
      </c>
    </row>
    <row r="1895" spans="1:13" x14ac:dyDescent="0.2">
      <c r="A1895" t="str">
        <f>B1883</f>
        <v>electricity production, photovoltaic, photovoltaic slanted-roof installation, 3 kWp, CIS, panel, mounted</v>
      </c>
      <c r="B1895">
        <v>1</v>
      </c>
      <c r="C1895" t="s">
        <v>49</v>
      </c>
      <c r="D1895" t="s">
        <v>53</v>
      </c>
      <c r="E1895" t="s">
        <v>339</v>
      </c>
      <c r="F1895" t="s">
        <v>33</v>
      </c>
      <c r="G1895">
        <v>0</v>
      </c>
      <c r="H1895">
        <v>1</v>
      </c>
      <c r="L1895" t="s">
        <v>73</v>
      </c>
    </row>
    <row r="1896" spans="1:13" x14ac:dyDescent="0.2">
      <c r="A1896" t="s">
        <v>347</v>
      </c>
      <c r="B1896">
        <v>1.1389999999999999E-5</v>
      </c>
      <c r="C1896" t="s">
        <v>49</v>
      </c>
      <c r="D1896" t="s">
        <v>15</v>
      </c>
      <c r="F1896" t="s">
        <v>36</v>
      </c>
      <c r="G1896">
        <v>2</v>
      </c>
      <c r="H1896">
        <v>-11.38277478050518</v>
      </c>
      <c r="I1896">
        <v>0.1061828390711656</v>
      </c>
      <c r="J1896" t="s">
        <v>379</v>
      </c>
      <c r="L1896" t="s">
        <v>347</v>
      </c>
    </row>
    <row r="1897" spans="1:13" x14ac:dyDescent="0.2">
      <c r="A1897" t="s">
        <v>442</v>
      </c>
      <c r="B1897">
        <v>4.2710999999999999E-3</v>
      </c>
      <c r="C1897" t="s">
        <v>42</v>
      </c>
      <c r="D1897" t="s">
        <v>16</v>
      </c>
      <c r="F1897" t="s">
        <v>36</v>
      </c>
      <c r="G1897">
        <v>2</v>
      </c>
      <c r="H1897">
        <v>-5.4558838736764654</v>
      </c>
      <c r="I1897">
        <v>4.3409845976280087E-2</v>
      </c>
      <c r="J1897" t="s">
        <v>353</v>
      </c>
      <c r="L1897" t="s">
        <v>443</v>
      </c>
    </row>
    <row r="1898" spans="1:13" x14ac:dyDescent="0.2">
      <c r="A1898" t="s">
        <v>354</v>
      </c>
      <c r="B1898">
        <v>-3.844E-6</v>
      </c>
      <c r="C1898" t="s">
        <v>49</v>
      </c>
      <c r="D1898" t="s">
        <v>250</v>
      </c>
      <c r="F1898" t="s">
        <v>36</v>
      </c>
      <c r="G1898">
        <v>2</v>
      </c>
      <c r="H1898">
        <v>-12.468997066856231</v>
      </c>
      <c r="I1898">
        <v>4.3409845976280087E-2</v>
      </c>
      <c r="J1898" t="s">
        <v>353</v>
      </c>
      <c r="K1898" t="b">
        <v>1</v>
      </c>
      <c r="L1898" t="s">
        <v>355</v>
      </c>
    </row>
    <row r="1900" spans="1:13" ht="16" x14ac:dyDescent="0.2">
      <c r="A1900" s="1" t="s">
        <v>2</v>
      </c>
      <c r="B1900" s="1" t="s">
        <v>1444</v>
      </c>
    </row>
    <row r="1901" spans="1:13" x14ac:dyDescent="0.2">
      <c r="A1901" t="s">
        <v>4</v>
      </c>
      <c r="B1901" t="s">
        <v>413</v>
      </c>
    </row>
    <row r="1902" spans="1:13" x14ac:dyDescent="0.2">
      <c r="A1902" t="s">
        <v>6</v>
      </c>
      <c r="B1902" t="s">
        <v>49</v>
      </c>
    </row>
    <row r="1903" spans="1:13" x14ac:dyDescent="0.2">
      <c r="A1903" t="s">
        <v>8</v>
      </c>
      <c r="B1903">
        <v>1</v>
      </c>
    </row>
    <row r="1904" spans="1:13" x14ac:dyDescent="0.2">
      <c r="A1904" t="s">
        <v>9</v>
      </c>
      <c r="B1904" t="s">
        <v>73</v>
      </c>
    </row>
    <row r="1905" spans="1:13" x14ac:dyDescent="0.2">
      <c r="A1905" t="s">
        <v>11</v>
      </c>
      <c r="B1905" t="s">
        <v>12</v>
      </c>
    </row>
    <row r="1906" spans="1:13" x14ac:dyDescent="0.2">
      <c r="A1906" t="s">
        <v>13</v>
      </c>
      <c r="B1906" t="s">
        <v>14</v>
      </c>
    </row>
    <row r="1907" spans="1:13" x14ac:dyDescent="0.2">
      <c r="A1907" t="s">
        <v>15</v>
      </c>
      <c r="B1907" t="s">
        <v>53</v>
      </c>
    </row>
    <row r="1908" spans="1:13" ht="16" x14ac:dyDescent="0.2">
      <c r="A1908" s="1" t="s">
        <v>17</v>
      </c>
    </row>
    <row r="1909" spans="1:13" x14ac:dyDescent="0.2">
      <c r="A1909" s="2" t="s">
        <v>18</v>
      </c>
      <c r="B1909" s="2" t="s">
        <v>19</v>
      </c>
      <c r="C1909" s="2" t="s">
        <v>6</v>
      </c>
      <c r="D1909" s="2" t="s">
        <v>15</v>
      </c>
      <c r="E1909" s="2" t="s">
        <v>20</v>
      </c>
      <c r="F1909" s="2" t="s">
        <v>13</v>
      </c>
      <c r="G1909" s="2" t="s">
        <v>21</v>
      </c>
      <c r="H1909" s="2" t="s">
        <v>22</v>
      </c>
      <c r="I1909" s="2" t="s">
        <v>23</v>
      </c>
      <c r="J1909" s="2" t="s">
        <v>4</v>
      </c>
      <c r="K1909" s="2" t="s">
        <v>24</v>
      </c>
      <c r="L1909" s="2" t="s">
        <v>9</v>
      </c>
      <c r="M1909" s="2"/>
    </row>
    <row r="1910" spans="1:13" x14ac:dyDescent="0.2">
      <c r="A1910" t="s">
        <v>335</v>
      </c>
      <c r="B1910">
        <v>3.8502999999999998</v>
      </c>
      <c r="D1910" t="s">
        <v>30</v>
      </c>
      <c r="E1910" t="s">
        <v>336</v>
      </c>
      <c r="F1910" t="s">
        <v>27</v>
      </c>
      <c r="G1910">
        <v>2</v>
      </c>
      <c r="H1910">
        <v>1.348151067341848</v>
      </c>
      <c r="I1910">
        <v>4.3409845976280087E-2</v>
      </c>
      <c r="J1910" t="s">
        <v>337</v>
      </c>
    </row>
    <row r="1911" spans="1:13" x14ac:dyDescent="0.2">
      <c r="A1911" t="s">
        <v>29</v>
      </c>
      <c r="B1911">
        <v>0.25026999999999999</v>
      </c>
      <c r="D1911" t="s">
        <v>30</v>
      </c>
      <c r="E1911" t="s">
        <v>31</v>
      </c>
      <c r="F1911" t="s">
        <v>27</v>
      </c>
      <c r="G1911">
        <v>2</v>
      </c>
      <c r="H1911">
        <v>-1.385214943900327</v>
      </c>
      <c r="I1911">
        <v>2.439508208471609E-2</v>
      </c>
      <c r="J1911" t="s">
        <v>358</v>
      </c>
    </row>
    <row r="1912" spans="1:13" x14ac:dyDescent="0.2">
      <c r="A1912" t="str">
        <f>B1900</f>
        <v>electricity production, photovoltaic, photovoltaic slanted-roof installation, 3 kWp, CdTe, laminated, integrated</v>
      </c>
      <c r="B1912">
        <v>1</v>
      </c>
      <c r="C1912" t="s">
        <v>49</v>
      </c>
      <c r="D1912" t="s">
        <v>53</v>
      </c>
      <c r="E1912" t="s">
        <v>339</v>
      </c>
      <c r="F1912" t="s">
        <v>33</v>
      </c>
      <c r="G1912">
        <v>0</v>
      </c>
      <c r="H1912">
        <v>1</v>
      </c>
      <c r="L1912" t="s">
        <v>73</v>
      </c>
    </row>
    <row r="1913" spans="1:13" x14ac:dyDescent="0.2">
      <c r="A1913" t="s">
        <v>348</v>
      </c>
      <c r="B1913">
        <v>1.1389999999999999E-5</v>
      </c>
      <c r="C1913" t="s">
        <v>49</v>
      </c>
      <c r="D1913" t="s">
        <v>15</v>
      </c>
      <c r="F1913" t="s">
        <v>36</v>
      </c>
      <c r="G1913">
        <v>2</v>
      </c>
      <c r="H1913">
        <v>-11.38277478050518</v>
      </c>
      <c r="I1913">
        <v>0.1061828390711656</v>
      </c>
      <c r="J1913" t="s">
        <v>379</v>
      </c>
      <c r="L1913" t="s">
        <v>348</v>
      </c>
    </row>
    <row r="1914" spans="1:13" x14ac:dyDescent="0.2">
      <c r="A1914" t="s">
        <v>442</v>
      </c>
      <c r="B1914">
        <v>3.7965999999999998E-3</v>
      </c>
      <c r="C1914" t="s">
        <v>42</v>
      </c>
      <c r="D1914" t="s">
        <v>16</v>
      </c>
      <c r="F1914" t="s">
        <v>36</v>
      </c>
      <c r="G1914">
        <v>2</v>
      </c>
      <c r="H1914">
        <v>-5.573649349607833</v>
      </c>
      <c r="I1914">
        <v>4.3409845976280087E-2</v>
      </c>
      <c r="J1914" t="s">
        <v>353</v>
      </c>
      <c r="L1914" t="s">
        <v>443</v>
      </c>
    </row>
    <row r="1915" spans="1:13" x14ac:dyDescent="0.2">
      <c r="A1915" t="s">
        <v>354</v>
      </c>
      <c r="B1915">
        <v>-3.4168999999999998E-6</v>
      </c>
      <c r="C1915" t="s">
        <v>49</v>
      </c>
      <c r="D1915" t="s">
        <v>250</v>
      </c>
      <c r="F1915" t="s">
        <v>36</v>
      </c>
      <c r="G1915">
        <v>2</v>
      </c>
      <c r="H1915">
        <v>-12.58677685069688</v>
      </c>
      <c r="I1915">
        <v>4.3409845976280087E-2</v>
      </c>
      <c r="J1915" t="s">
        <v>353</v>
      </c>
      <c r="K1915" t="b">
        <v>1</v>
      </c>
      <c r="L1915" t="s">
        <v>355</v>
      </c>
    </row>
    <row r="1917" spans="1:13" ht="16" x14ac:dyDescent="0.2">
      <c r="A1917" s="1" t="s">
        <v>2</v>
      </c>
      <c r="B1917" s="1" t="s">
        <v>1445</v>
      </c>
    </row>
    <row r="1918" spans="1:13" x14ac:dyDescent="0.2">
      <c r="A1918" t="s">
        <v>4</v>
      </c>
      <c r="B1918" t="s">
        <v>413</v>
      </c>
    </row>
    <row r="1919" spans="1:13" x14ac:dyDescent="0.2">
      <c r="A1919" t="s">
        <v>6</v>
      </c>
      <c r="B1919" t="s">
        <v>49</v>
      </c>
    </row>
    <row r="1920" spans="1:13" x14ac:dyDescent="0.2">
      <c r="A1920" t="s">
        <v>8</v>
      </c>
      <c r="B1920">
        <v>1</v>
      </c>
    </row>
    <row r="1921" spans="1:13" x14ac:dyDescent="0.2">
      <c r="A1921" t="s">
        <v>9</v>
      </c>
      <c r="B1921" t="s">
        <v>73</v>
      </c>
    </row>
    <row r="1922" spans="1:13" x14ac:dyDescent="0.2">
      <c r="A1922" t="s">
        <v>11</v>
      </c>
      <c r="B1922" t="s">
        <v>12</v>
      </c>
    </row>
    <row r="1923" spans="1:13" x14ac:dyDescent="0.2">
      <c r="A1923" t="s">
        <v>13</v>
      </c>
      <c r="B1923" t="s">
        <v>14</v>
      </c>
    </row>
    <row r="1924" spans="1:13" x14ac:dyDescent="0.2">
      <c r="A1924" t="s">
        <v>15</v>
      </c>
      <c r="B1924" t="s">
        <v>53</v>
      </c>
    </row>
    <row r="1925" spans="1:13" ht="16" x14ac:dyDescent="0.2">
      <c r="A1925" s="1" t="s">
        <v>17</v>
      </c>
    </row>
    <row r="1926" spans="1:13" x14ac:dyDescent="0.2">
      <c r="A1926" s="2" t="s">
        <v>18</v>
      </c>
      <c r="B1926" s="2" t="s">
        <v>19</v>
      </c>
      <c r="C1926" s="2" t="s">
        <v>6</v>
      </c>
      <c r="D1926" s="2" t="s">
        <v>15</v>
      </c>
      <c r="E1926" s="2" t="s">
        <v>20</v>
      </c>
      <c r="F1926" s="2" t="s">
        <v>13</v>
      </c>
      <c r="G1926" s="2" t="s">
        <v>21</v>
      </c>
      <c r="H1926" s="2" t="s">
        <v>22</v>
      </c>
      <c r="I1926" s="2" t="s">
        <v>23</v>
      </c>
      <c r="J1926" s="2" t="s">
        <v>4</v>
      </c>
      <c r="K1926" s="2" t="s">
        <v>24</v>
      </c>
      <c r="L1926" s="2" t="s">
        <v>9</v>
      </c>
      <c r="M1926" s="2"/>
    </row>
    <row r="1927" spans="1:13" x14ac:dyDescent="0.2">
      <c r="A1927" t="s">
        <v>335</v>
      </c>
      <c r="B1927">
        <v>3.8502999999999998</v>
      </c>
      <c r="D1927" t="s">
        <v>30</v>
      </c>
      <c r="E1927" t="s">
        <v>336</v>
      </c>
      <c r="F1927" t="s">
        <v>27</v>
      </c>
      <c r="G1927">
        <v>2</v>
      </c>
      <c r="H1927">
        <v>1.348151067341848</v>
      </c>
      <c r="I1927">
        <v>4.3409845976280087E-2</v>
      </c>
      <c r="J1927" t="s">
        <v>337</v>
      </c>
    </row>
    <row r="1928" spans="1:13" x14ac:dyDescent="0.2">
      <c r="A1928" t="s">
        <v>29</v>
      </c>
      <c r="B1928">
        <v>0.25026999999999999</v>
      </c>
      <c r="D1928" t="s">
        <v>30</v>
      </c>
      <c r="E1928" t="s">
        <v>31</v>
      </c>
      <c r="F1928" t="s">
        <v>27</v>
      </c>
      <c r="G1928">
        <v>2</v>
      </c>
      <c r="H1928">
        <v>-1.385214943900327</v>
      </c>
      <c r="I1928">
        <v>2.439508208471609E-2</v>
      </c>
      <c r="J1928" t="s">
        <v>358</v>
      </c>
    </row>
    <row r="1929" spans="1:13" x14ac:dyDescent="0.2">
      <c r="A1929" t="str">
        <f>B1917</f>
        <v>electricity production, photovoltaic, photovoltaic slanted-roof installation, 3 kWp, multi-Si, laminated, integrated</v>
      </c>
      <c r="B1929">
        <v>1</v>
      </c>
      <c r="C1929" t="s">
        <v>49</v>
      </c>
      <c r="D1929" t="s">
        <v>53</v>
      </c>
      <c r="E1929" t="s">
        <v>339</v>
      </c>
      <c r="F1929" t="s">
        <v>33</v>
      </c>
      <c r="G1929">
        <v>0</v>
      </c>
      <c r="H1929">
        <v>1</v>
      </c>
      <c r="L1929" t="s">
        <v>73</v>
      </c>
    </row>
    <row r="1930" spans="1:13" x14ac:dyDescent="0.2">
      <c r="A1930" t="s">
        <v>349</v>
      </c>
      <c r="B1930">
        <v>1.1389999999999999E-5</v>
      </c>
      <c r="C1930" t="s">
        <v>49</v>
      </c>
      <c r="D1930" t="s">
        <v>15</v>
      </c>
      <c r="F1930" t="s">
        <v>36</v>
      </c>
      <c r="G1930">
        <v>2</v>
      </c>
      <c r="H1930">
        <v>-11.38277478050518</v>
      </c>
      <c r="I1930">
        <v>0.1061828390711656</v>
      </c>
      <c r="J1930" t="s">
        <v>379</v>
      </c>
      <c r="L1930" t="s">
        <v>349</v>
      </c>
    </row>
    <row r="1931" spans="1:13" x14ac:dyDescent="0.2">
      <c r="A1931" t="s">
        <v>442</v>
      </c>
      <c r="B1931">
        <v>3.7965999999999998E-3</v>
      </c>
      <c r="C1931" t="s">
        <v>42</v>
      </c>
      <c r="D1931" t="s">
        <v>16</v>
      </c>
      <c r="F1931" t="s">
        <v>36</v>
      </c>
      <c r="G1931">
        <v>2</v>
      </c>
      <c r="H1931">
        <v>-5.573649349607833</v>
      </c>
      <c r="I1931">
        <v>4.3409845976280087E-2</v>
      </c>
      <c r="J1931" t="s">
        <v>353</v>
      </c>
      <c r="L1931" t="s">
        <v>443</v>
      </c>
    </row>
    <row r="1932" spans="1:13" x14ac:dyDescent="0.2">
      <c r="A1932" t="s">
        <v>354</v>
      </c>
      <c r="B1932">
        <v>-3.4168999999999998E-6</v>
      </c>
      <c r="C1932" t="s">
        <v>49</v>
      </c>
      <c r="D1932" t="s">
        <v>250</v>
      </c>
      <c r="F1932" t="s">
        <v>36</v>
      </c>
      <c r="G1932">
        <v>2</v>
      </c>
      <c r="H1932">
        <v>-12.58677685069688</v>
      </c>
      <c r="I1932">
        <v>4.3409845976280087E-2</v>
      </c>
      <c r="J1932" t="s">
        <v>353</v>
      </c>
      <c r="K1932" t="b">
        <v>1</v>
      </c>
      <c r="L1932" t="s">
        <v>355</v>
      </c>
    </row>
    <row r="1934" spans="1:13" ht="16" x14ac:dyDescent="0.2">
      <c r="A1934" s="1" t="s">
        <v>2</v>
      </c>
      <c r="B1934" s="1" t="s">
        <v>1446</v>
      </c>
    </row>
    <row r="1935" spans="1:13" x14ac:dyDescent="0.2">
      <c r="A1935" t="s">
        <v>4</v>
      </c>
      <c r="B1935" t="s">
        <v>413</v>
      </c>
    </row>
    <row r="1936" spans="1:13" x14ac:dyDescent="0.2">
      <c r="A1936" t="s">
        <v>6</v>
      </c>
      <c r="B1936" t="s">
        <v>49</v>
      </c>
    </row>
    <row r="1937" spans="1:13" x14ac:dyDescent="0.2">
      <c r="A1937" t="s">
        <v>8</v>
      </c>
      <c r="B1937">
        <v>1</v>
      </c>
    </row>
    <row r="1938" spans="1:13" x14ac:dyDescent="0.2">
      <c r="A1938" t="s">
        <v>9</v>
      </c>
      <c r="B1938" t="s">
        <v>73</v>
      </c>
    </row>
    <row r="1939" spans="1:13" x14ac:dyDescent="0.2">
      <c r="A1939" t="s">
        <v>11</v>
      </c>
      <c r="B1939" t="s">
        <v>12</v>
      </c>
    </row>
    <row r="1940" spans="1:13" x14ac:dyDescent="0.2">
      <c r="A1940" t="s">
        <v>13</v>
      </c>
      <c r="B1940" t="s">
        <v>14</v>
      </c>
    </row>
    <row r="1941" spans="1:13" x14ac:dyDescent="0.2">
      <c r="A1941" t="s">
        <v>15</v>
      </c>
      <c r="B1941" t="s">
        <v>53</v>
      </c>
    </row>
    <row r="1942" spans="1:13" ht="16" x14ac:dyDescent="0.2">
      <c r="A1942" s="1" t="s">
        <v>17</v>
      </c>
    </row>
    <row r="1943" spans="1:13" x14ac:dyDescent="0.2">
      <c r="A1943" s="2" t="s">
        <v>18</v>
      </c>
      <c r="B1943" s="2" t="s">
        <v>19</v>
      </c>
      <c r="C1943" s="2" t="s">
        <v>6</v>
      </c>
      <c r="D1943" s="2" t="s">
        <v>15</v>
      </c>
      <c r="E1943" s="2" t="s">
        <v>20</v>
      </c>
      <c r="F1943" s="2" t="s">
        <v>13</v>
      </c>
      <c r="G1943" s="2" t="s">
        <v>21</v>
      </c>
      <c r="H1943" s="2" t="s">
        <v>22</v>
      </c>
      <c r="I1943" s="2" t="s">
        <v>23</v>
      </c>
      <c r="J1943" s="2" t="s">
        <v>4</v>
      </c>
      <c r="K1943" s="2" t="s">
        <v>24</v>
      </c>
      <c r="L1943" s="2" t="s">
        <v>9</v>
      </c>
      <c r="M1943" s="2"/>
    </row>
    <row r="1944" spans="1:13" x14ac:dyDescent="0.2">
      <c r="A1944" t="s">
        <v>335</v>
      </c>
      <c r="B1944">
        <v>3.8502999999999998</v>
      </c>
      <c r="D1944" t="s">
        <v>30</v>
      </c>
      <c r="E1944" t="s">
        <v>336</v>
      </c>
      <c r="F1944" t="s">
        <v>27</v>
      </c>
      <c r="G1944">
        <v>2</v>
      </c>
      <c r="H1944">
        <v>1.348151067341848</v>
      </c>
      <c r="I1944">
        <v>4.3409845976280087E-2</v>
      </c>
      <c r="J1944" t="s">
        <v>337</v>
      </c>
    </row>
    <row r="1945" spans="1:13" x14ac:dyDescent="0.2">
      <c r="A1945" t="s">
        <v>29</v>
      </c>
      <c r="B1945">
        <v>0.25026999999999999</v>
      </c>
      <c r="D1945" t="s">
        <v>30</v>
      </c>
      <c r="E1945" t="s">
        <v>31</v>
      </c>
      <c r="F1945" t="s">
        <v>27</v>
      </c>
      <c r="G1945">
        <v>2</v>
      </c>
      <c r="H1945">
        <v>-1.385214943900327</v>
      </c>
      <c r="I1945">
        <v>2.439508208471609E-2</v>
      </c>
      <c r="J1945" t="s">
        <v>358</v>
      </c>
    </row>
    <row r="1946" spans="1:13" x14ac:dyDescent="0.2">
      <c r="A1946" t="str">
        <f>B1934</f>
        <v>electricity production, photovoltaic, photovoltaic slanted-roof installation, 3 kWp, multi-Si, panel, mounted</v>
      </c>
      <c r="B1946">
        <v>1</v>
      </c>
      <c r="C1946" t="s">
        <v>49</v>
      </c>
      <c r="D1946" t="s">
        <v>53</v>
      </c>
      <c r="E1946" t="s">
        <v>339</v>
      </c>
      <c r="F1946" t="s">
        <v>33</v>
      </c>
      <c r="G1946">
        <v>0</v>
      </c>
      <c r="H1946">
        <v>1</v>
      </c>
      <c r="L1946" t="s">
        <v>73</v>
      </c>
    </row>
    <row r="1947" spans="1:13" x14ac:dyDescent="0.2">
      <c r="A1947" t="s">
        <v>350</v>
      </c>
      <c r="B1947">
        <v>1.1389999999999999E-5</v>
      </c>
      <c r="C1947" t="s">
        <v>49</v>
      </c>
      <c r="D1947" t="s">
        <v>15</v>
      </c>
      <c r="F1947" t="s">
        <v>36</v>
      </c>
      <c r="G1947">
        <v>2</v>
      </c>
      <c r="H1947">
        <v>-11.38277478050518</v>
      </c>
      <c r="I1947">
        <v>0.1061828390711656</v>
      </c>
      <c r="J1947" t="s">
        <v>379</v>
      </c>
      <c r="L1947" t="s">
        <v>350</v>
      </c>
    </row>
    <row r="1948" spans="1:13" x14ac:dyDescent="0.2">
      <c r="A1948" t="s">
        <v>442</v>
      </c>
      <c r="B1948">
        <v>3.7965999999999998E-3</v>
      </c>
      <c r="C1948" t="s">
        <v>42</v>
      </c>
      <c r="D1948" t="s">
        <v>16</v>
      </c>
      <c r="F1948" t="s">
        <v>36</v>
      </c>
      <c r="G1948">
        <v>2</v>
      </c>
      <c r="H1948">
        <v>-5.573649349607833</v>
      </c>
      <c r="I1948">
        <v>4.3409845976280087E-2</v>
      </c>
      <c r="J1948" t="s">
        <v>353</v>
      </c>
      <c r="L1948" t="s">
        <v>443</v>
      </c>
    </row>
    <row r="1949" spans="1:13" x14ac:dyDescent="0.2">
      <c r="A1949" t="s">
        <v>354</v>
      </c>
      <c r="B1949">
        <v>-3.4168999999999998E-6</v>
      </c>
      <c r="C1949" t="s">
        <v>49</v>
      </c>
      <c r="D1949" t="s">
        <v>250</v>
      </c>
      <c r="F1949" t="s">
        <v>36</v>
      </c>
      <c r="G1949">
        <v>2</v>
      </c>
      <c r="H1949">
        <v>-12.58677685069688</v>
      </c>
      <c r="I1949">
        <v>4.3409845976280087E-2</v>
      </c>
      <c r="J1949" t="s">
        <v>353</v>
      </c>
      <c r="K1949" t="b">
        <v>1</v>
      </c>
      <c r="L1949" t="s">
        <v>355</v>
      </c>
    </row>
    <row r="1951" spans="1:13" ht="16" x14ac:dyDescent="0.2">
      <c r="A1951" s="1" t="s">
        <v>2</v>
      </c>
      <c r="B1951" s="1" t="s">
        <v>1447</v>
      </c>
    </row>
    <row r="1952" spans="1:13" x14ac:dyDescent="0.2">
      <c r="A1952" t="s">
        <v>4</v>
      </c>
      <c r="B1952" t="s">
        <v>413</v>
      </c>
    </row>
    <row r="1953" spans="1:13" x14ac:dyDescent="0.2">
      <c r="A1953" t="s">
        <v>6</v>
      </c>
      <c r="B1953" t="s">
        <v>49</v>
      </c>
    </row>
    <row r="1954" spans="1:13" x14ac:dyDescent="0.2">
      <c r="A1954" t="s">
        <v>8</v>
      </c>
      <c r="B1954">
        <v>1</v>
      </c>
    </row>
    <row r="1955" spans="1:13" x14ac:dyDescent="0.2">
      <c r="A1955" t="s">
        <v>9</v>
      </c>
      <c r="B1955" t="s">
        <v>73</v>
      </c>
    </row>
    <row r="1956" spans="1:13" x14ac:dyDescent="0.2">
      <c r="A1956" t="s">
        <v>11</v>
      </c>
      <c r="B1956" t="s">
        <v>12</v>
      </c>
    </row>
    <row r="1957" spans="1:13" x14ac:dyDescent="0.2">
      <c r="A1957" t="s">
        <v>13</v>
      </c>
      <c r="B1957" t="s">
        <v>14</v>
      </c>
    </row>
    <row r="1958" spans="1:13" x14ac:dyDescent="0.2">
      <c r="A1958" t="s">
        <v>15</v>
      </c>
      <c r="B1958" t="s">
        <v>53</v>
      </c>
    </row>
    <row r="1959" spans="1:13" ht="16" x14ac:dyDescent="0.2">
      <c r="A1959" s="1" t="s">
        <v>17</v>
      </c>
    </row>
    <row r="1960" spans="1:13" x14ac:dyDescent="0.2">
      <c r="A1960" s="2" t="s">
        <v>18</v>
      </c>
      <c r="B1960" s="2" t="s">
        <v>19</v>
      </c>
      <c r="C1960" s="2" t="s">
        <v>6</v>
      </c>
      <c r="D1960" s="2" t="s">
        <v>15</v>
      </c>
      <c r="E1960" s="2" t="s">
        <v>20</v>
      </c>
      <c r="F1960" s="2" t="s">
        <v>13</v>
      </c>
      <c r="G1960" s="2" t="s">
        <v>21</v>
      </c>
      <c r="H1960" s="2" t="s">
        <v>22</v>
      </c>
      <c r="I1960" s="2" t="s">
        <v>23</v>
      </c>
      <c r="J1960" s="2" t="s">
        <v>4</v>
      </c>
      <c r="K1960" s="2" t="s">
        <v>24</v>
      </c>
      <c r="L1960" s="2" t="s">
        <v>9</v>
      </c>
      <c r="M1960" s="2"/>
    </row>
    <row r="1961" spans="1:13" x14ac:dyDescent="0.2">
      <c r="A1961" t="s">
        <v>335</v>
      </c>
      <c r="B1961">
        <v>3.8502999999999998</v>
      </c>
      <c r="D1961" t="s">
        <v>30</v>
      </c>
      <c r="E1961" t="s">
        <v>336</v>
      </c>
      <c r="F1961" t="s">
        <v>27</v>
      </c>
      <c r="G1961">
        <v>2</v>
      </c>
      <c r="H1961">
        <v>1.348151067341848</v>
      </c>
      <c r="I1961">
        <v>4.3409845976280087E-2</v>
      </c>
      <c r="J1961" t="s">
        <v>337</v>
      </c>
    </row>
    <row r="1962" spans="1:13" x14ac:dyDescent="0.2">
      <c r="A1962" t="s">
        <v>29</v>
      </c>
      <c r="B1962">
        <v>0.25026999999999999</v>
      </c>
      <c r="D1962" t="s">
        <v>30</v>
      </c>
      <c r="E1962" t="s">
        <v>31</v>
      </c>
      <c r="F1962" t="s">
        <v>27</v>
      </c>
      <c r="G1962">
        <v>2</v>
      </c>
      <c r="H1962">
        <v>-1.385214943900327</v>
      </c>
      <c r="I1962">
        <v>2.439508208471609E-2</v>
      </c>
      <c r="J1962" t="s">
        <v>358</v>
      </c>
    </row>
    <row r="1963" spans="1:13" x14ac:dyDescent="0.2">
      <c r="A1963" t="str">
        <f>B1951</f>
        <v>electricity production, photovoltaic, photovoltaic slanted-roof installation, 3 kWp, single-Si, laminated, integrated</v>
      </c>
      <c r="B1963">
        <v>1</v>
      </c>
      <c r="C1963" t="s">
        <v>49</v>
      </c>
      <c r="D1963" t="s">
        <v>53</v>
      </c>
      <c r="E1963" t="s">
        <v>339</v>
      </c>
      <c r="F1963" t="s">
        <v>33</v>
      </c>
      <c r="G1963">
        <v>0</v>
      </c>
      <c r="H1963">
        <v>1</v>
      </c>
      <c r="L1963" t="s">
        <v>73</v>
      </c>
    </row>
    <row r="1964" spans="1:13" x14ac:dyDescent="0.2">
      <c r="A1964" t="s">
        <v>351</v>
      </c>
      <c r="B1964">
        <v>1.1389999999999999E-5</v>
      </c>
      <c r="C1964" t="s">
        <v>49</v>
      </c>
      <c r="D1964" t="s">
        <v>15</v>
      </c>
      <c r="F1964" t="s">
        <v>36</v>
      </c>
      <c r="G1964">
        <v>2</v>
      </c>
      <c r="H1964">
        <v>-11.38277478050518</v>
      </c>
      <c r="I1964">
        <v>0.1061828390711656</v>
      </c>
      <c r="J1964" t="s">
        <v>379</v>
      </c>
      <c r="L1964" t="s">
        <v>351</v>
      </c>
    </row>
    <row r="1965" spans="1:13" x14ac:dyDescent="0.2">
      <c r="A1965" t="s">
        <v>442</v>
      </c>
      <c r="B1965">
        <v>3.5044999999999998E-3</v>
      </c>
      <c r="C1965" t="s">
        <v>42</v>
      </c>
      <c r="D1965" t="s">
        <v>16</v>
      </c>
      <c r="F1965" t="s">
        <v>36</v>
      </c>
      <c r="G1965">
        <v>2</v>
      </c>
      <c r="H1965">
        <v>-5.6537074220238948</v>
      </c>
      <c r="I1965">
        <v>4.3409845976280087E-2</v>
      </c>
      <c r="J1965" t="s">
        <v>353</v>
      </c>
      <c r="L1965" t="s">
        <v>443</v>
      </c>
    </row>
    <row r="1966" spans="1:13" x14ac:dyDescent="0.2">
      <c r="A1966" t="s">
        <v>354</v>
      </c>
      <c r="B1966">
        <v>-3.1541E-6</v>
      </c>
      <c r="C1966" t="s">
        <v>49</v>
      </c>
      <c r="D1966" t="s">
        <v>250</v>
      </c>
      <c r="F1966" t="s">
        <v>36</v>
      </c>
      <c r="G1966">
        <v>2</v>
      </c>
      <c r="H1966">
        <v>-12.66680736415559</v>
      </c>
      <c r="I1966">
        <v>4.3409845976280087E-2</v>
      </c>
      <c r="J1966" t="s">
        <v>353</v>
      </c>
      <c r="K1966" t="b">
        <v>1</v>
      </c>
      <c r="L1966" t="s">
        <v>355</v>
      </c>
    </row>
    <row r="1968" spans="1:13" ht="16" x14ac:dyDescent="0.2">
      <c r="A1968" s="1" t="s">
        <v>2</v>
      </c>
      <c r="B1968" s="1" t="s">
        <v>1448</v>
      </c>
    </row>
    <row r="1969" spans="1:13" x14ac:dyDescent="0.2">
      <c r="A1969" t="s">
        <v>4</v>
      </c>
      <c r="B1969" t="s">
        <v>413</v>
      </c>
    </row>
    <row r="1970" spans="1:13" x14ac:dyDescent="0.2">
      <c r="A1970" t="s">
        <v>6</v>
      </c>
      <c r="B1970" t="s">
        <v>49</v>
      </c>
    </row>
    <row r="1971" spans="1:13" x14ac:dyDescent="0.2">
      <c r="A1971" t="s">
        <v>8</v>
      </c>
      <c r="B1971">
        <v>1</v>
      </c>
    </row>
    <row r="1972" spans="1:13" x14ac:dyDescent="0.2">
      <c r="A1972" t="s">
        <v>9</v>
      </c>
      <c r="B1972" t="s">
        <v>73</v>
      </c>
    </row>
    <row r="1973" spans="1:13" x14ac:dyDescent="0.2">
      <c r="A1973" t="s">
        <v>11</v>
      </c>
      <c r="B1973" t="s">
        <v>12</v>
      </c>
    </row>
    <row r="1974" spans="1:13" x14ac:dyDescent="0.2">
      <c r="A1974" t="s">
        <v>13</v>
      </c>
      <c r="B1974" t="s">
        <v>14</v>
      </c>
    </row>
    <row r="1975" spans="1:13" x14ac:dyDescent="0.2">
      <c r="A1975" t="s">
        <v>15</v>
      </c>
      <c r="B1975" t="s">
        <v>53</v>
      </c>
    </row>
    <row r="1976" spans="1:13" ht="16" x14ac:dyDescent="0.2">
      <c r="A1976" s="1" t="s">
        <v>17</v>
      </c>
    </row>
    <row r="1977" spans="1:13" x14ac:dyDescent="0.2">
      <c r="A1977" s="2" t="s">
        <v>18</v>
      </c>
      <c r="B1977" s="2" t="s">
        <v>19</v>
      </c>
      <c r="C1977" s="2" t="s">
        <v>6</v>
      </c>
      <c r="D1977" s="2" t="s">
        <v>15</v>
      </c>
      <c r="E1977" s="2" t="s">
        <v>20</v>
      </c>
      <c r="F1977" s="2" t="s">
        <v>13</v>
      </c>
      <c r="G1977" s="2" t="s">
        <v>21</v>
      </c>
      <c r="H1977" s="2" t="s">
        <v>22</v>
      </c>
      <c r="I1977" s="2" t="s">
        <v>23</v>
      </c>
      <c r="J1977" s="2" t="s">
        <v>4</v>
      </c>
      <c r="K1977" s="2" t="s">
        <v>24</v>
      </c>
      <c r="L1977" s="2" t="s">
        <v>9</v>
      </c>
      <c r="M1977" s="2"/>
    </row>
    <row r="1978" spans="1:13" x14ac:dyDescent="0.2">
      <c r="A1978" t="s">
        <v>335</v>
      </c>
      <c r="B1978">
        <v>3.8502999999999998</v>
      </c>
      <c r="D1978" t="s">
        <v>30</v>
      </c>
      <c r="E1978" t="s">
        <v>336</v>
      </c>
      <c r="F1978" t="s">
        <v>27</v>
      </c>
      <c r="G1978">
        <v>2</v>
      </c>
      <c r="H1978">
        <v>1.348151067341848</v>
      </c>
      <c r="I1978">
        <v>4.3409845976280087E-2</v>
      </c>
      <c r="J1978" t="s">
        <v>337</v>
      </c>
    </row>
    <row r="1979" spans="1:13" x14ac:dyDescent="0.2">
      <c r="A1979" t="s">
        <v>29</v>
      </c>
      <c r="B1979">
        <v>0.25026999999999999</v>
      </c>
      <c r="D1979" t="s">
        <v>30</v>
      </c>
      <c r="E1979" t="s">
        <v>31</v>
      </c>
      <c r="F1979" t="s">
        <v>27</v>
      </c>
      <c r="G1979">
        <v>2</v>
      </c>
      <c r="H1979">
        <v>-1.385214943900327</v>
      </c>
      <c r="I1979">
        <v>2.439508208471609E-2</v>
      </c>
      <c r="J1979" t="s">
        <v>358</v>
      </c>
    </row>
    <row r="1980" spans="1:13" x14ac:dyDescent="0.2">
      <c r="A1980" t="str">
        <f>B1968</f>
        <v>electricity production, photovoltaic, photovoltaic slanted-roof installation, 3 kWp, single-Si, panel, mounted</v>
      </c>
      <c r="B1980">
        <v>1</v>
      </c>
      <c r="C1980" t="s">
        <v>49</v>
      </c>
      <c r="D1980" t="s">
        <v>53</v>
      </c>
      <c r="E1980" t="s">
        <v>339</v>
      </c>
      <c r="F1980" t="s">
        <v>33</v>
      </c>
      <c r="G1980">
        <v>0</v>
      </c>
      <c r="H1980">
        <v>1</v>
      </c>
      <c r="L1980" t="s">
        <v>73</v>
      </c>
    </row>
    <row r="1981" spans="1:13" x14ac:dyDescent="0.2">
      <c r="A1981" t="s">
        <v>352</v>
      </c>
      <c r="B1981">
        <v>1.1389999999999999E-5</v>
      </c>
      <c r="C1981" t="s">
        <v>49</v>
      </c>
      <c r="D1981" t="s">
        <v>15</v>
      </c>
      <c r="F1981" t="s">
        <v>36</v>
      </c>
      <c r="G1981">
        <v>2</v>
      </c>
      <c r="H1981">
        <v>-11.38277478050518</v>
      </c>
      <c r="I1981">
        <v>0.1061828390711656</v>
      </c>
      <c r="J1981" t="s">
        <v>379</v>
      </c>
      <c r="L1981" t="s">
        <v>352</v>
      </c>
    </row>
    <row r="1982" spans="1:13" x14ac:dyDescent="0.2">
      <c r="A1982" t="s">
        <v>442</v>
      </c>
      <c r="B1982">
        <v>3.5044999999999998E-3</v>
      </c>
      <c r="C1982" t="s">
        <v>42</v>
      </c>
      <c r="D1982" t="s">
        <v>16</v>
      </c>
      <c r="F1982" t="s">
        <v>36</v>
      </c>
      <c r="G1982">
        <v>2</v>
      </c>
      <c r="H1982">
        <v>-5.6537074220238948</v>
      </c>
      <c r="I1982">
        <v>4.3409845976280087E-2</v>
      </c>
      <c r="J1982" t="s">
        <v>353</v>
      </c>
      <c r="L1982" t="s">
        <v>443</v>
      </c>
    </row>
    <row r="1983" spans="1:13" x14ac:dyDescent="0.2">
      <c r="A1983" t="s">
        <v>354</v>
      </c>
      <c r="B1983">
        <v>-3.1541E-6</v>
      </c>
      <c r="C1983" t="s">
        <v>49</v>
      </c>
      <c r="D1983" t="s">
        <v>250</v>
      </c>
      <c r="F1983" t="s">
        <v>36</v>
      </c>
      <c r="G1983">
        <v>2</v>
      </c>
      <c r="H1983">
        <v>-12.66680736415559</v>
      </c>
      <c r="I1983">
        <v>4.3409845976280087E-2</v>
      </c>
      <c r="J1983" t="s">
        <v>353</v>
      </c>
      <c r="K1983" t="b">
        <v>1</v>
      </c>
      <c r="L1983" t="s">
        <v>355</v>
      </c>
    </row>
    <row r="1985" spans="1:13" ht="16" x14ac:dyDescent="0.2">
      <c r="A1985" s="1" t="s">
        <v>2</v>
      </c>
      <c r="B1985" s="1" t="s">
        <v>1417</v>
      </c>
    </row>
    <row r="1986" spans="1:13" x14ac:dyDescent="0.2">
      <c r="A1986" t="s">
        <v>4</v>
      </c>
      <c r="B1986" t="s">
        <v>415</v>
      </c>
    </row>
    <row r="1987" spans="1:13" x14ac:dyDescent="0.2">
      <c r="A1987" t="s">
        <v>6</v>
      </c>
      <c r="B1987" t="s">
        <v>49</v>
      </c>
    </row>
    <row r="1988" spans="1:13" x14ac:dyDescent="0.2">
      <c r="A1988" t="s">
        <v>8</v>
      </c>
      <c r="B1988">
        <v>1</v>
      </c>
    </row>
    <row r="1989" spans="1:13" x14ac:dyDescent="0.2">
      <c r="A1989" t="s">
        <v>9</v>
      </c>
      <c r="B1989" t="s">
        <v>1417</v>
      </c>
    </row>
    <row r="1990" spans="1:13" x14ac:dyDescent="0.2">
      <c r="A1990" t="s">
        <v>11</v>
      </c>
      <c r="B1990" t="s">
        <v>12</v>
      </c>
    </row>
    <row r="1991" spans="1:13" x14ac:dyDescent="0.2">
      <c r="A1991" t="s">
        <v>13</v>
      </c>
      <c r="B1991" t="s">
        <v>14</v>
      </c>
    </row>
    <row r="1992" spans="1:13" x14ac:dyDescent="0.2">
      <c r="A1992" t="s">
        <v>15</v>
      </c>
      <c r="B1992" t="s">
        <v>53</v>
      </c>
    </row>
    <row r="1993" spans="1:13" ht="16" x14ac:dyDescent="0.2">
      <c r="A1993" s="1" t="s">
        <v>17</v>
      </c>
    </row>
    <row r="1994" spans="1:13" x14ac:dyDescent="0.2">
      <c r="A1994" s="2" t="s">
        <v>18</v>
      </c>
      <c r="B1994" s="2" t="s">
        <v>19</v>
      </c>
      <c r="C1994" s="2" t="s">
        <v>6</v>
      </c>
      <c r="D1994" s="2" t="s">
        <v>15</v>
      </c>
      <c r="E1994" s="2" t="s">
        <v>20</v>
      </c>
      <c r="F1994" s="2" t="s">
        <v>13</v>
      </c>
      <c r="G1994" s="2" t="s">
        <v>21</v>
      </c>
      <c r="H1994" s="2" t="s">
        <v>22</v>
      </c>
      <c r="I1994" s="2" t="s">
        <v>23</v>
      </c>
      <c r="J1994" s="2" t="s">
        <v>4</v>
      </c>
      <c r="K1994" s="2" t="s">
        <v>24</v>
      </c>
      <c r="L1994" s="2" t="s">
        <v>9</v>
      </c>
      <c r="M1994" s="2"/>
    </row>
    <row r="1995" spans="1:13" x14ac:dyDescent="0.2">
      <c r="A1995" t="s">
        <v>335</v>
      </c>
      <c r="B1995">
        <v>3.8502999999999998</v>
      </c>
      <c r="D1995" t="s">
        <v>30</v>
      </c>
      <c r="E1995" t="s">
        <v>336</v>
      </c>
      <c r="F1995" t="s">
        <v>27</v>
      </c>
      <c r="G1995">
        <v>2</v>
      </c>
      <c r="H1995">
        <v>1.348151067341848</v>
      </c>
      <c r="I1995">
        <v>0.14364099621522061</v>
      </c>
      <c r="J1995" t="s">
        <v>416</v>
      </c>
    </row>
    <row r="1996" spans="1:13" x14ac:dyDescent="0.2">
      <c r="A1996" t="s">
        <v>29</v>
      </c>
      <c r="B1996">
        <v>0.25026999999999999</v>
      </c>
      <c r="D1996" t="s">
        <v>30</v>
      </c>
      <c r="E1996" t="s">
        <v>26</v>
      </c>
      <c r="F1996" t="s">
        <v>27</v>
      </c>
      <c r="G1996">
        <v>2</v>
      </c>
      <c r="H1996">
        <v>-1.385214943900327</v>
      </c>
      <c r="I1996">
        <v>0.10444117098097019</v>
      </c>
      <c r="J1996" t="s">
        <v>358</v>
      </c>
    </row>
    <row r="1997" spans="1:13" x14ac:dyDescent="0.2">
      <c r="A1997" t="s">
        <v>1417</v>
      </c>
      <c r="B1997">
        <v>1</v>
      </c>
      <c r="C1997" t="s">
        <v>49</v>
      </c>
      <c r="D1997" t="s">
        <v>53</v>
      </c>
      <c r="E1997" t="s">
        <v>148</v>
      </c>
      <c r="F1997" t="s">
        <v>33</v>
      </c>
      <c r="G1997">
        <v>0</v>
      </c>
      <c r="H1997">
        <v>1</v>
      </c>
      <c r="L1997" t="s">
        <v>1417</v>
      </c>
    </row>
    <row r="1998" spans="1:13" x14ac:dyDescent="0.2">
      <c r="A1998" t="s">
        <v>1433</v>
      </c>
      <c r="B1998">
        <v>2.9367999999999999E-8</v>
      </c>
      <c r="C1998" t="s">
        <v>49</v>
      </c>
      <c r="D1998" t="s">
        <v>15</v>
      </c>
      <c r="F1998" t="s">
        <v>36</v>
      </c>
      <c r="G1998">
        <v>2</v>
      </c>
      <c r="H1998">
        <v>-17.343360190751881</v>
      </c>
      <c r="I1998">
        <v>0.65738575310393743</v>
      </c>
      <c r="J1998" t="s">
        <v>417</v>
      </c>
      <c r="L1998" t="s">
        <v>1433</v>
      </c>
    </row>
    <row r="1999" spans="1:13" x14ac:dyDescent="0.2">
      <c r="A1999" t="s">
        <v>442</v>
      </c>
      <c r="B1999">
        <v>4.2420000000000001E-3</v>
      </c>
      <c r="C1999" t="s">
        <v>42</v>
      </c>
      <c r="D1999" t="s">
        <v>16</v>
      </c>
      <c r="F1999" t="s">
        <v>36</v>
      </c>
      <c r="G1999">
        <v>2</v>
      </c>
      <c r="H1999">
        <v>-5.462720422839646</v>
      </c>
      <c r="I1999">
        <v>0.14570007591009579</v>
      </c>
      <c r="J1999" t="s">
        <v>418</v>
      </c>
      <c r="L1999" t="s">
        <v>443</v>
      </c>
    </row>
    <row r="2000" spans="1:13" x14ac:dyDescent="0.2">
      <c r="A2000" t="s">
        <v>354</v>
      </c>
      <c r="B2000">
        <v>-3.8178000000000001E-6</v>
      </c>
      <c r="C2000" t="s">
        <v>49</v>
      </c>
      <c r="D2000" t="s">
        <v>250</v>
      </c>
      <c r="F2000" t="s">
        <v>36</v>
      </c>
      <c r="G2000">
        <v>2</v>
      </c>
      <c r="H2000">
        <v>-12.47583621747961</v>
      </c>
      <c r="I2000">
        <v>0.14364099621522061</v>
      </c>
      <c r="J2000" t="s">
        <v>418</v>
      </c>
      <c r="K2000" t="b">
        <v>1</v>
      </c>
      <c r="L2000" t="s">
        <v>355</v>
      </c>
    </row>
    <row r="2002" spans="1:13" ht="16" x14ac:dyDescent="0.2">
      <c r="A2002" s="1" t="s">
        <v>2</v>
      </c>
      <c r="B2002" s="1" t="s">
        <v>1418</v>
      </c>
    </row>
    <row r="2003" spans="1:13" x14ac:dyDescent="0.2">
      <c r="A2003" t="s">
        <v>4</v>
      </c>
      <c r="B2003" t="s">
        <v>419</v>
      </c>
    </row>
    <row r="2004" spans="1:13" x14ac:dyDescent="0.2">
      <c r="A2004" t="s">
        <v>6</v>
      </c>
      <c r="B2004" t="s">
        <v>49</v>
      </c>
    </row>
    <row r="2005" spans="1:13" x14ac:dyDescent="0.2">
      <c r="A2005" t="s">
        <v>8</v>
      </c>
      <c r="B2005">
        <v>1</v>
      </c>
    </row>
    <row r="2006" spans="1:13" x14ac:dyDescent="0.2">
      <c r="A2006" t="s">
        <v>9</v>
      </c>
      <c r="B2006" t="s">
        <v>1418</v>
      </c>
    </row>
    <row r="2007" spans="1:13" x14ac:dyDescent="0.2">
      <c r="A2007" t="s">
        <v>11</v>
      </c>
      <c r="B2007" t="s">
        <v>12</v>
      </c>
    </row>
    <row r="2008" spans="1:13" x14ac:dyDescent="0.2">
      <c r="A2008" t="s">
        <v>13</v>
      </c>
      <c r="B2008" t="s">
        <v>14</v>
      </c>
    </row>
    <row r="2009" spans="1:13" x14ac:dyDescent="0.2">
      <c r="A2009" t="s">
        <v>15</v>
      </c>
      <c r="B2009" t="s">
        <v>53</v>
      </c>
    </row>
    <row r="2010" spans="1:13" ht="16" x14ac:dyDescent="0.2">
      <c r="A2010" s="1" t="s">
        <v>17</v>
      </c>
    </row>
    <row r="2011" spans="1:13" x14ac:dyDescent="0.2">
      <c r="A2011" s="2" t="s">
        <v>18</v>
      </c>
      <c r="B2011" s="2" t="s">
        <v>19</v>
      </c>
      <c r="C2011" s="2" t="s">
        <v>6</v>
      </c>
      <c r="D2011" s="2" t="s">
        <v>15</v>
      </c>
      <c r="E2011" s="2" t="s">
        <v>20</v>
      </c>
      <c r="F2011" s="2" t="s">
        <v>13</v>
      </c>
      <c r="G2011" s="2" t="s">
        <v>21</v>
      </c>
      <c r="H2011" s="2" t="s">
        <v>22</v>
      </c>
      <c r="I2011" s="2" t="s">
        <v>23</v>
      </c>
      <c r="J2011" s="2" t="s">
        <v>4</v>
      </c>
      <c r="K2011" s="2" t="s">
        <v>24</v>
      </c>
      <c r="L2011" s="2" t="s">
        <v>9</v>
      </c>
      <c r="M2011" s="2"/>
    </row>
    <row r="2012" spans="1:13" x14ac:dyDescent="0.2">
      <c r="A2012" t="s">
        <v>335</v>
      </c>
      <c r="B2012">
        <v>3.8502999999999998</v>
      </c>
      <c r="D2012" t="s">
        <v>30</v>
      </c>
      <c r="E2012" t="s">
        <v>336</v>
      </c>
      <c r="F2012" t="s">
        <v>27</v>
      </c>
      <c r="G2012">
        <v>2</v>
      </c>
      <c r="H2012">
        <v>1.348151067341848</v>
      </c>
      <c r="I2012">
        <v>0.14364099621522061</v>
      </c>
      <c r="J2012" t="s">
        <v>416</v>
      </c>
    </row>
    <row r="2013" spans="1:13" x14ac:dyDescent="0.2">
      <c r="A2013" t="s">
        <v>29</v>
      </c>
      <c r="B2013">
        <v>0.25026999999999999</v>
      </c>
      <c r="D2013" t="s">
        <v>30</v>
      </c>
      <c r="E2013" t="s">
        <v>26</v>
      </c>
      <c r="F2013" t="s">
        <v>27</v>
      </c>
      <c r="G2013">
        <v>2</v>
      </c>
      <c r="H2013">
        <v>-1.385214943900327</v>
      </c>
      <c r="I2013">
        <v>0.10444117098097019</v>
      </c>
      <c r="J2013" t="s">
        <v>358</v>
      </c>
    </row>
    <row r="2014" spans="1:13" x14ac:dyDescent="0.2">
      <c r="A2014" t="s">
        <v>1418</v>
      </c>
      <c r="B2014">
        <v>1</v>
      </c>
      <c r="C2014" t="s">
        <v>49</v>
      </c>
      <c r="D2014" t="s">
        <v>53</v>
      </c>
      <c r="E2014" t="s">
        <v>148</v>
      </c>
      <c r="F2014" t="s">
        <v>33</v>
      </c>
      <c r="G2014">
        <v>0</v>
      </c>
      <c r="H2014">
        <v>1</v>
      </c>
      <c r="L2014" t="s">
        <v>1418</v>
      </c>
    </row>
    <row r="2015" spans="1:13" x14ac:dyDescent="0.2">
      <c r="A2015" t="s">
        <v>1434</v>
      </c>
      <c r="B2015">
        <v>2.4473E-7</v>
      </c>
      <c r="C2015" t="s">
        <v>49</v>
      </c>
      <c r="D2015" t="s">
        <v>15</v>
      </c>
      <c r="F2015" t="s">
        <v>36</v>
      </c>
      <c r="G2015">
        <v>2</v>
      </c>
      <c r="H2015">
        <v>-15.2231102749115</v>
      </c>
      <c r="I2015">
        <v>0.65738575310393743</v>
      </c>
      <c r="J2015" t="s">
        <v>417</v>
      </c>
      <c r="L2015" t="s">
        <v>1434</v>
      </c>
    </row>
    <row r="2016" spans="1:13" x14ac:dyDescent="0.2">
      <c r="A2016" t="s">
        <v>442</v>
      </c>
      <c r="B2016">
        <v>4.2420000000000001E-3</v>
      </c>
      <c r="C2016" t="s">
        <v>42</v>
      </c>
      <c r="D2016" t="s">
        <v>16</v>
      </c>
      <c r="F2016" t="s">
        <v>36</v>
      </c>
      <c r="G2016">
        <v>2</v>
      </c>
      <c r="H2016">
        <v>-5.462720422839646</v>
      </c>
      <c r="I2016">
        <v>0.14570007591009579</v>
      </c>
      <c r="J2016" t="s">
        <v>418</v>
      </c>
      <c r="L2016" t="s">
        <v>443</v>
      </c>
    </row>
    <row r="2017" spans="1:13" x14ac:dyDescent="0.2">
      <c r="A2017" t="s">
        <v>354</v>
      </c>
      <c r="B2017">
        <v>-3.8178000000000001E-6</v>
      </c>
      <c r="C2017" t="s">
        <v>49</v>
      </c>
      <c r="D2017" t="s">
        <v>250</v>
      </c>
      <c r="F2017" t="s">
        <v>36</v>
      </c>
      <c r="G2017">
        <v>2</v>
      </c>
      <c r="H2017">
        <v>-12.47583621747961</v>
      </c>
      <c r="I2017">
        <v>0.14364099621522061</v>
      </c>
      <c r="J2017" t="s">
        <v>418</v>
      </c>
      <c r="K2017" t="b">
        <v>1</v>
      </c>
      <c r="L2017" t="s">
        <v>355</v>
      </c>
    </row>
    <row r="2019" spans="1:13" ht="16" x14ac:dyDescent="0.2">
      <c r="A2019" s="1" t="s">
        <v>2</v>
      </c>
      <c r="B2019" s="1" t="s">
        <v>1419</v>
      </c>
    </row>
    <row r="2020" spans="1:13" x14ac:dyDescent="0.2">
      <c r="A2020" t="s">
        <v>4</v>
      </c>
      <c r="B2020" t="s">
        <v>419</v>
      </c>
    </row>
    <row r="2021" spans="1:13" x14ac:dyDescent="0.2">
      <c r="A2021" t="s">
        <v>6</v>
      </c>
      <c r="B2021" t="s">
        <v>49</v>
      </c>
    </row>
    <row r="2022" spans="1:13" x14ac:dyDescent="0.2">
      <c r="A2022" t="s">
        <v>8</v>
      </c>
      <c r="B2022">
        <v>1</v>
      </c>
    </row>
    <row r="2023" spans="1:13" x14ac:dyDescent="0.2">
      <c r="A2023" t="s">
        <v>9</v>
      </c>
      <c r="B2023" t="s">
        <v>1419</v>
      </c>
    </row>
    <row r="2024" spans="1:13" x14ac:dyDescent="0.2">
      <c r="A2024" t="s">
        <v>11</v>
      </c>
      <c r="B2024" t="s">
        <v>12</v>
      </c>
    </row>
    <row r="2025" spans="1:13" x14ac:dyDescent="0.2">
      <c r="A2025" t="s">
        <v>13</v>
      </c>
      <c r="B2025" t="s">
        <v>14</v>
      </c>
    </row>
    <row r="2026" spans="1:13" x14ac:dyDescent="0.2">
      <c r="A2026" t="s">
        <v>15</v>
      </c>
      <c r="B2026" t="s">
        <v>53</v>
      </c>
    </row>
    <row r="2027" spans="1:13" ht="16" x14ac:dyDescent="0.2">
      <c r="A2027" s="1" t="s">
        <v>17</v>
      </c>
    </row>
    <row r="2028" spans="1:13" x14ac:dyDescent="0.2">
      <c r="A2028" s="2" t="s">
        <v>18</v>
      </c>
      <c r="B2028" s="2" t="s">
        <v>19</v>
      </c>
      <c r="C2028" s="2" t="s">
        <v>6</v>
      </c>
      <c r="D2028" s="2" t="s">
        <v>15</v>
      </c>
      <c r="E2028" s="2" t="s">
        <v>20</v>
      </c>
      <c r="F2028" s="2" t="s">
        <v>13</v>
      </c>
      <c r="G2028" s="2" t="s">
        <v>21</v>
      </c>
      <c r="H2028" s="2" t="s">
        <v>22</v>
      </c>
      <c r="I2028" s="2" t="s">
        <v>23</v>
      </c>
      <c r="J2028" s="2" t="s">
        <v>4</v>
      </c>
      <c r="K2028" s="2" t="s">
        <v>24</v>
      </c>
      <c r="L2028" s="2" t="s">
        <v>9</v>
      </c>
      <c r="M2028" s="2"/>
    </row>
    <row r="2029" spans="1:13" x14ac:dyDescent="0.2">
      <c r="A2029" t="s">
        <v>335</v>
      </c>
      <c r="B2029">
        <v>3.8502999999999998</v>
      </c>
      <c r="D2029" t="s">
        <v>30</v>
      </c>
      <c r="E2029" t="s">
        <v>336</v>
      </c>
      <c r="F2029" t="s">
        <v>27</v>
      </c>
      <c r="G2029">
        <v>2</v>
      </c>
      <c r="H2029">
        <v>1.348151067341848</v>
      </c>
      <c r="I2029">
        <v>0.14364099621522061</v>
      </c>
      <c r="J2029" t="s">
        <v>416</v>
      </c>
    </row>
    <row r="2030" spans="1:13" x14ac:dyDescent="0.2">
      <c r="A2030" t="s">
        <v>29</v>
      </c>
      <c r="B2030">
        <v>0.25026999999999999</v>
      </c>
      <c r="D2030" t="s">
        <v>30</v>
      </c>
      <c r="E2030" t="s">
        <v>26</v>
      </c>
      <c r="F2030" t="s">
        <v>27</v>
      </c>
      <c r="G2030">
        <v>2</v>
      </c>
      <c r="H2030">
        <v>-1.385214943900327</v>
      </c>
      <c r="I2030">
        <v>0.10444117098097019</v>
      </c>
      <c r="J2030" t="s">
        <v>358</v>
      </c>
    </row>
    <row r="2031" spans="1:13" x14ac:dyDescent="0.2">
      <c r="A2031" t="s">
        <v>1419</v>
      </c>
      <c r="B2031">
        <v>1</v>
      </c>
      <c r="C2031" t="s">
        <v>49</v>
      </c>
      <c r="D2031" t="s">
        <v>53</v>
      </c>
      <c r="E2031" t="s">
        <v>148</v>
      </c>
      <c r="F2031" t="s">
        <v>33</v>
      </c>
      <c r="G2031">
        <v>0</v>
      </c>
      <c r="H2031">
        <v>1</v>
      </c>
      <c r="L2031" t="s">
        <v>1419</v>
      </c>
    </row>
    <row r="2032" spans="1:13" x14ac:dyDescent="0.2">
      <c r="A2032" t="s">
        <v>1435</v>
      </c>
      <c r="B2032">
        <v>2.4473E-7</v>
      </c>
      <c r="C2032" t="s">
        <v>49</v>
      </c>
      <c r="D2032" t="s">
        <v>15</v>
      </c>
      <c r="F2032" t="s">
        <v>36</v>
      </c>
      <c r="G2032">
        <v>2</v>
      </c>
      <c r="H2032">
        <v>-15.2231102749115</v>
      </c>
      <c r="I2032">
        <v>0.65738575310393743</v>
      </c>
      <c r="J2032" t="s">
        <v>417</v>
      </c>
      <c r="L2032" t="s">
        <v>1435</v>
      </c>
    </row>
    <row r="2033" spans="1:13" x14ac:dyDescent="0.2">
      <c r="A2033" t="s">
        <v>442</v>
      </c>
      <c r="B2033">
        <v>3.9157000000000003E-3</v>
      </c>
      <c r="C2033" t="s">
        <v>42</v>
      </c>
      <c r="D2033" t="s">
        <v>16</v>
      </c>
      <c r="F2033" t="s">
        <v>36</v>
      </c>
      <c r="G2033">
        <v>2</v>
      </c>
      <c r="H2033">
        <v>-5.5427611660329497</v>
      </c>
      <c r="I2033">
        <v>0.14570007591009579</v>
      </c>
      <c r="J2033" t="s">
        <v>418</v>
      </c>
      <c r="L2033" t="s">
        <v>443</v>
      </c>
    </row>
    <row r="2034" spans="1:13" x14ac:dyDescent="0.2">
      <c r="A2034" t="s">
        <v>354</v>
      </c>
      <c r="B2034">
        <v>-3.5240999999999999E-6</v>
      </c>
      <c r="C2034" t="s">
        <v>49</v>
      </c>
      <c r="D2034" t="s">
        <v>250</v>
      </c>
      <c r="F2034" t="s">
        <v>36</v>
      </c>
      <c r="G2034">
        <v>2</v>
      </c>
      <c r="H2034">
        <v>-12.555885473448461</v>
      </c>
      <c r="I2034">
        <v>0.14364099621522061</v>
      </c>
      <c r="J2034" t="s">
        <v>418</v>
      </c>
      <c r="K2034" t="b">
        <v>1</v>
      </c>
      <c r="L2034" t="s">
        <v>355</v>
      </c>
    </row>
    <row r="2036" spans="1:13" ht="16" x14ac:dyDescent="0.2">
      <c r="A2036" s="1" t="s">
        <v>2</v>
      </c>
      <c r="B2036" s="1" t="s">
        <v>1420</v>
      </c>
    </row>
    <row r="2037" spans="1:13" x14ac:dyDescent="0.2">
      <c r="A2037" t="s">
        <v>4</v>
      </c>
      <c r="B2037" t="s">
        <v>420</v>
      </c>
    </row>
    <row r="2038" spans="1:13" x14ac:dyDescent="0.2">
      <c r="A2038" t="s">
        <v>6</v>
      </c>
      <c r="B2038" t="s">
        <v>49</v>
      </c>
    </row>
    <row r="2039" spans="1:13" x14ac:dyDescent="0.2">
      <c r="A2039" t="s">
        <v>8</v>
      </c>
      <c r="B2039">
        <v>1</v>
      </c>
    </row>
    <row r="2040" spans="1:13" x14ac:dyDescent="0.2">
      <c r="A2040" t="s">
        <v>9</v>
      </c>
      <c r="B2040" t="s">
        <v>1420</v>
      </c>
    </row>
    <row r="2041" spans="1:13" x14ac:dyDescent="0.2">
      <c r="A2041" t="s">
        <v>11</v>
      </c>
      <c r="B2041" t="s">
        <v>12</v>
      </c>
    </row>
    <row r="2042" spans="1:13" x14ac:dyDescent="0.2">
      <c r="A2042" t="s">
        <v>13</v>
      </c>
      <c r="B2042" t="s">
        <v>14</v>
      </c>
    </row>
    <row r="2043" spans="1:13" x14ac:dyDescent="0.2">
      <c r="A2043" t="s">
        <v>15</v>
      </c>
      <c r="B2043" t="s">
        <v>53</v>
      </c>
    </row>
    <row r="2044" spans="1:13" ht="16" x14ac:dyDescent="0.2">
      <c r="A2044" s="1" t="s">
        <v>17</v>
      </c>
    </row>
    <row r="2045" spans="1:13" x14ac:dyDescent="0.2">
      <c r="A2045" s="2" t="s">
        <v>18</v>
      </c>
      <c r="B2045" s="2" t="s">
        <v>19</v>
      </c>
      <c r="C2045" s="2" t="s">
        <v>6</v>
      </c>
      <c r="D2045" s="2" t="s">
        <v>15</v>
      </c>
      <c r="E2045" s="2" t="s">
        <v>20</v>
      </c>
      <c r="F2045" s="2" t="s">
        <v>13</v>
      </c>
      <c r="G2045" s="2" t="s">
        <v>21</v>
      </c>
      <c r="H2045" s="2" t="s">
        <v>22</v>
      </c>
      <c r="I2045" s="2" t="s">
        <v>23</v>
      </c>
      <c r="J2045" s="2" t="s">
        <v>4</v>
      </c>
      <c r="K2045" s="2" t="s">
        <v>24</v>
      </c>
      <c r="L2045" s="2" t="s">
        <v>9</v>
      </c>
      <c r="M2045" s="2"/>
    </row>
    <row r="2046" spans="1:13" x14ac:dyDescent="0.2">
      <c r="A2046" t="s">
        <v>335</v>
      </c>
      <c r="B2046">
        <v>3.8502999999999998</v>
      </c>
      <c r="D2046" t="s">
        <v>30</v>
      </c>
      <c r="E2046" t="s">
        <v>336</v>
      </c>
      <c r="F2046" t="s">
        <v>27</v>
      </c>
      <c r="G2046">
        <v>2</v>
      </c>
      <c r="H2046">
        <v>1.348151067341848</v>
      </c>
      <c r="I2046">
        <v>0.14364099621522061</v>
      </c>
      <c r="J2046" t="s">
        <v>416</v>
      </c>
    </row>
    <row r="2047" spans="1:13" x14ac:dyDescent="0.2">
      <c r="A2047" t="s">
        <v>29</v>
      </c>
      <c r="B2047">
        <v>0.25026999999999999</v>
      </c>
      <c r="D2047" t="s">
        <v>30</v>
      </c>
      <c r="E2047" t="s">
        <v>26</v>
      </c>
      <c r="F2047" t="s">
        <v>27</v>
      </c>
      <c r="G2047">
        <v>2</v>
      </c>
      <c r="H2047">
        <v>-1.385214943900327</v>
      </c>
      <c r="I2047">
        <v>0.10444117098097019</v>
      </c>
      <c r="J2047" t="s">
        <v>358</v>
      </c>
    </row>
    <row r="2048" spans="1:13" x14ac:dyDescent="0.2">
      <c r="A2048" t="s">
        <v>1420</v>
      </c>
      <c r="B2048">
        <v>1</v>
      </c>
      <c r="C2048" t="s">
        <v>49</v>
      </c>
      <c r="D2048" t="s">
        <v>53</v>
      </c>
      <c r="E2048" t="s">
        <v>148</v>
      </c>
      <c r="F2048" t="s">
        <v>33</v>
      </c>
      <c r="G2048">
        <v>0</v>
      </c>
      <c r="H2048">
        <v>1</v>
      </c>
      <c r="L2048" t="s">
        <v>1420</v>
      </c>
    </row>
    <row r="2049" spans="1:13" x14ac:dyDescent="0.2">
      <c r="A2049" t="s">
        <v>1436</v>
      </c>
      <c r="B2049">
        <v>1.3635E-7</v>
      </c>
      <c r="C2049" t="s">
        <v>49</v>
      </c>
      <c r="D2049" t="s">
        <v>15</v>
      </c>
      <c r="F2049" t="s">
        <v>36</v>
      </c>
      <c r="G2049">
        <v>2</v>
      </c>
      <c r="H2049">
        <v>-15.808040727654809</v>
      </c>
      <c r="I2049">
        <v>0.65738575310393743</v>
      </c>
      <c r="J2049" t="s">
        <v>417</v>
      </c>
      <c r="L2049" t="s">
        <v>1436</v>
      </c>
    </row>
    <row r="2050" spans="1:13" x14ac:dyDescent="0.2">
      <c r="A2050" t="s">
        <v>442</v>
      </c>
      <c r="B2050">
        <v>4.2420000000000001E-3</v>
      </c>
      <c r="C2050" t="s">
        <v>42</v>
      </c>
      <c r="D2050" t="s">
        <v>16</v>
      </c>
      <c r="F2050" t="s">
        <v>36</v>
      </c>
      <c r="G2050">
        <v>2</v>
      </c>
      <c r="H2050">
        <v>-5.462720422839646</v>
      </c>
      <c r="I2050">
        <v>0.14570007591009579</v>
      </c>
      <c r="J2050" t="s">
        <v>418</v>
      </c>
      <c r="L2050" t="s">
        <v>443</v>
      </c>
    </row>
    <row r="2051" spans="1:13" x14ac:dyDescent="0.2">
      <c r="A2051" t="s">
        <v>354</v>
      </c>
      <c r="B2051">
        <v>-3.8178000000000001E-6</v>
      </c>
      <c r="C2051" t="s">
        <v>49</v>
      </c>
      <c r="D2051" t="s">
        <v>250</v>
      </c>
      <c r="F2051" t="s">
        <v>36</v>
      </c>
      <c r="G2051">
        <v>2</v>
      </c>
      <c r="H2051">
        <v>-12.47583621747961</v>
      </c>
      <c r="I2051">
        <v>0.14364099621522061</v>
      </c>
      <c r="J2051" t="s">
        <v>418</v>
      </c>
      <c r="K2051" t="b">
        <v>1</v>
      </c>
      <c r="L2051" t="s">
        <v>355</v>
      </c>
    </row>
    <row r="2053" spans="1:13" ht="16" x14ac:dyDescent="0.2">
      <c r="A2053" s="1" t="s">
        <v>2</v>
      </c>
      <c r="B2053" s="1" t="s">
        <v>1421</v>
      </c>
    </row>
    <row r="2054" spans="1:13" x14ac:dyDescent="0.2">
      <c r="A2054" t="s">
        <v>4</v>
      </c>
      <c r="B2054" t="s">
        <v>420</v>
      </c>
    </row>
    <row r="2055" spans="1:13" x14ac:dyDescent="0.2">
      <c r="A2055" t="s">
        <v>6</v>
      </c>
      <c r="B2055" t="s">
        <v>49</v>
      </c>
    </row>
    <row r="2056" spans="1:13" x14ac:dyDescent="0.2">
      <c r="A2056" t="s">
        <v>8</v>
      </c>
      <c r="B2056">
        <v>1</v>
      </c>
    </row>
    <row r="2057" spans="1:13" x14ac:dyDescent="0.2">
      <c r="A2057" t="s">
        <v>9</v>
      </c>
      <c r="B2057" t="s">
        <v>1421</v>
      </c>
    </row>
    <row r="2058" spans="1:13" x14ac:dyDescent="0.2">
      <c r="A2058" t="s">
        <v>11</v>
      </c>
      <c r="B2058" t="s">
        <v>12</v>
      </c>
    </row>
    <row r="2059" spans="1:13" x14ac:dyDescent="0.2">
      <c r="A2059" t="s">
        <v>13</v>
      </c>
      <c r="B2059" t="s">
        <v>14</v>
      </c>
    </row>
    <row r="2060" spans="1:13" x14ac:dyDescent="0.2">
      <c r="A2060" t="s">
        <v>15</v>
      </c>
      <c r="B2060" t="s">
        <v>53</v>
      </c>
    </row>
    <row r="2061" spans="1:13" ht="16" x14ac:dyDescent="0.2">
      <c r="A2061" s="1" t="s">
        <v>17</v>
      </c>
    </row>
    <row r="2062" spans="1:13" x14ac:dyDescent="0.2">
      <c r="A2062" s="2" t="s">
        <v>18</v>
      </c>
      <c r="B2062" s="2" t="s">
        <v>19</v>
      </c>
      <c r="C2062" s="2" t="s">
        <v>6</v>
      </c>
      <c r="D2062" s="2" t="s">
        <v>15</v>
      </c>
      <c r="E2062" s="2" t="s">
        <v>20</v>
      </c>
      <c r="F2062" s="2" t="s">
        <v>13</v>
      </c>
      <c r="G2062" s="2" t="s">
        <v>21</v>
      </c>
      <c r="H2062" s="2" t="s">
        <v>22</v>
      </c>
      <c r="I2062" s="2" t="s">
        <v>23</v>
      </c>
      <c r="J2062" s="2" t="s">
        <v>4</v>
      </c>
      <c r="K2062" s="2" t="s">
        <v>24</v>
      </c>
      <c r="L2062" s="2" t="s">
        <v>9</v>
      </c>
      <c r="M2062" s="2"/>
    </row>
    <row r="2063" spans="1:13" x14ac:dyDescent="0.2">
      <c r="A2063" t="s">
        <v>335</v>
      </c>
      <c r="B2063">
        <v>3.8502999999999998</v>
      </c>
      <c r="D2063" t="s">
        <v>30</v>
      </c>
      <c r="E2063" t="s">
        <v>336</v>
      </c>
      <c r="F2063" t="s">
        <v>27</v>
      </c>
      <c r="G2063">
        <v>2</v>
      </c>
      <c r="H2063">
        <v>1.348151067341848</v>
      </c>
      <c r="I2063">
        <v>0.14364099621522061</v>
      </c>
      <c r="J2063" t="s">
        <v>416</v>
      </c>
    </row>
    <row r="2064" spans="1:13" x14ac:dyDescent="0.2">
      <c r="A2064" t="s">
        <v>29</v>
      </c>
      <c r="B2064">
        <v>0.25026999999999999</v>
      </c>
      <c r="D2064" t="s">
        <v>30</v>
      </c>
      <c r="E2064" t="s">
        <v>26</v>
      </c>
      <c r="F2064" t="s">
        <v>27</v>
      </c>
      <c r="G2064">
        <v>2</v>
      </c>
      <c r="H2064">
        <v>-1.385214943900327</v>
      </c>
      <c r="I2064">
        <v>0.10444117098097019</v>
      </c>
      <c r="J2064" t="s">
        <v>358</v>
      </c>
    </row>
    <row r="2065" spans="1:13" x14ac:dyDescent="0.2">
      <c r="A2065" t="s">
        <v>1421</v>
      </c>
      <c r="B2065">
        <v>1</v>
      </c>
      <c r="C2065" t="s">
        <v>49</v>
      </c>
      <c r="D2065" t="s">
        <v>53</v>
      </c>
      <c r="E2065" t="s">
        <v>148</v>
      </c>
      <c r="F2065" t="s">
        <v>33</v>
      </c>
      <c r="G2065">
        <v>0</v>
      </c>
      <c r="H2065">
        <v>1</v>
      </c>
      <c r="L2065" t="s">
        <v>1421</v>
      </c>
    </row>
    <row r="2066" spans="1:13" x14ac:dyDescent="0.2">
      <c r="A2066" t="s">
        <v>1437</v>
      </c>
      <c r="B2066">
        <v>1.3635E-7</v>
      </c>
      <c r="C2066" t="s">
        <v>49</v>
      </c>
      <c r="D2066" t="s">
        <v>15</v>
      </c>
      <c r="F2066" t="s">
        <v>36</v>
      </c>
      <c r="G2066">
        <v>2</v>
      </c>
      <c r="H2066">
        <v>-15.808040727654809</v>
      </c>
      <c r="I2066">
        <v>0.65738575310393743</v>
      </c>
      <c r="J2066" t="s">
        <v>417</v>
      </c>
      <c r="L2066" t="s">
        <v>1437</v>
      </c>
    </row>
    <row r="2067" spans="1:13" x14ac:dyDescent="0.2">
      <c r="A2067" t="s">
        <v>442</v>
      </c>
      <c r="B2067">
        <v>3.9157000000000003E-3</v>
      </c>
      <c r="C2067" t="s">
        <v>42</v>
      </c>
      <c r="D2067" t="s">
        <v>16</v>
      </c>
      <c r="F2067" t="s">
        <v>36</v>
      </c>
      <c r="G2067">
        <v>2</v>
      </c>
      <c r="H2067">
        <v>-5.5427611660329497</v>
      </c>
      <c r="I2067">
        <v>0.14570007591009579</v>
      </c>
      <c r="J2067" t="s">
        <v>418</v>
      </c>
      <c r="L2067" t="s">
        <v>443</v>
      </c>
    </row>
    <row r="2068" spans="1:13" x14ac:dyDescent="0.2">
      <c r="A2068" t="s">
        <v>354</v>
      </c>
      <c r="B2068">
        <v>-3.5240999999999999E-6</v>
      </c>
      <c r="C2068" t="s">
        <v>49</v>
      </c>
      <c r="D2068" t="s">
        <v>250</v>
      </c>
      <c r="F2068" t="s">
        <v>36</v>
      </c>
      <c r="G2068">
        <v>2</v>
      </c>
      <c r="H2068">
        <v>-12.555885473448461</v>
      </c>
      <c r="I2068">
        <v>0.14364099621522061</v>
      </c>
      <c r="J2068" t="s">
        <v>418</v>
      </c>
      <c r="K2068" t="b">
        <v>1</v>
      </c>
      <c r="L2068" t="s">
        <v>355</v>
      </c>
    </row>
    <row r="2070" spans="1:13" ht="16" x14ac:dyDescent="0.2">
      <c r="A2070" s="1" t="s">
        <v>2</v>
      </c>
      <c r="B2070" s="1" t="s">
        <v>1422</v>
      </c>
    </row>
    <row r="2071" spans="1:13" x14ac:dyDescent="0.2">
      <c r="A2071" t="s">
        <v>4</v>
      </c>
      <c r="B2071" t="s">
        <v>421</v>
      </c>
    </row>
    <row r="2072" spans="1:13" x14ac:dyDescent="0.2">
      <c r="A2072" t="s">
        <v>6</v>
      </c>
      <c r="B2072" t="s">
        <v>94</v>
      </c>
    </row>
    <row r="2073" spans="1:13" x14ac:dyDescent="0.2">
      <c r="A2073" t="s">
        <v>8</v>
      </c>
      <c r="B2073">
        <v>1</v>
      </c>
    </row>
    <row r="2074" spans="1:13" x14ac:dyDescent="0.2">
      <c r="A2074" t="s">
        <v>9</v>
      </c>
      <c r="B2074" t="s">
        <v>1422</v>
      </c>
    </row>
    <row r="2075" spans="1:13" x14ac:dyDescent="0.2">
      <c r="A2075" t="s">
        <v>11</v>
      </c>
      <c r="B2075" t="s">
        <v>12</v>
      </c>
    </row>
    <row r="2076" spans="1:13" x14ac:dyDescent="0.2">
      <c r="A2076" t="s">
        <v>13</v>
      </c>
      <c r="B2076" t="s">
        <v>14</v>
      </c>
    </row>
    <row r="2077" spans="1:13" x14ac:dyDescent="0.2">
      <c r="A2077" t="s">
        <v>15</v>
      </c>
      <c r="B2077" t="s">
        <v>53</v>
      </c>
    </row>
    <row r="2078" spans="1:13" ht="16" x14ac:dyDescent="0.2">
      <c r="A2078" s="1" t="s">
        <v>17</v>
      </c>
    </row>
    <row r="2079" spans="1:13" x14ac:dyDescent="0.2">
      <c r="A2079" s="2" t="s">
        <v>18</v>
      </c>
      <c r="B2079" s="2" t="s">
        <v>19</v>
      </c>
      <c r="C2079" s="2" t="s">
        <v>6</v>
      </c>
      <c r="D2079" s="2" t="s">
        <v>15</v>
      </c>
      <c r="E2079" s="2" t="s">
        <v>20</v>
      </c>
      <c r="F2079" s="2" t="s">
        <v>13</v>
      </c>
      <c r="G2079" s="2" t="s">
        <v>21</v>
      </c>
      <c r="H2079" s="2" t="s">
        <v>22</v>
      </c>
      <c r="I2079" s="2" t="s">
        <v>23</v>
      </c>
      <c r="J2079" s="2" t="s">
        <v>4</v>
      </c>
      <c r="K2079" s="2" t="s">
        <v>24</v>
      </c>
      <c r="L2079" s="2" t="s">
        <v>9</v>
      </c>
      <c r="M2079" s="2"/>
    </row>
    <row r="2080" spans="1:13" x14ac:dyDescent="0.2">
      <c r="A2080" t="s">
        <v>335</v>
      </c>
      <c r="B2080">
        <v>3.8502999999999998</v>
      </c>
      <c r="D2080" t="s">
        <v>30</v>
      </c>
      <c r="E2080" t="s">
        <v>336</v>
      </c>
      <c r="F2080" t="s">
        <v>27</v>
      </c>
      <c r="G2080">
        <v>2</v>
      </c>
      <c r="H2080">
        <v>1.348151067341848</v>
      </c>
      <c r="I2080">
        <v>0.14364099621522061</v>
      </c>
      <c r="J2080" t="s">
        <v>416</v>
      </c>
    </row>
    <row r="2081" spans="1:13" x14ac:dyDescent="0.2">
      <c r="A2081" t="s">
        <v>29</v>
      </c>
      <c r="B2081">
        <v>0.25026999999999999</v>
      </c>
      <c r="D2081" t="s">
        <v>30</v>
      </c>
      <c r="E2081" t="s">
        <v>26</v>
      </c>
      <c r="F2081" t="s">
        <v>27</v>
      </c>
      <c r="G2081">
        <v>2</v>
      </c>
      <c r="H2081">
        <v>-1.385214943900327</v>
      </c>
      <c r="I2081">
        <v>0.10444117098097019</v>
      </c>
      <c r="J2081" t="s">
        <v>358</v>
      </c>
    </row>
    <row r="2082" spans="1:13" x14ac:dyDescent="0.2">
      <c r="A2082" t="s">
        <v>1422</v>
      </c>
      <c r="B2082">
        <v>1</v>
      </c>
      <c r="C2082" t="s">
        <v>94</v>
      </c>
      <c r="D2082" t="s">
        <v>53</v>
      </c>
      <c r="E2082" t="s">
        <v>148</v>
      </c>
      <c r="F2082" t="s">
        <v>33</v>
      </c>
      <c r="G2082">
        <v>0</v>
      </c>
      <c r="H2082">
        <v>1</v>
      </c>
      <c r="L2082" t="s">
        <v>1422</v>
      </c>
    </row>
    <row r="2083" spans="1:13" x14ac:dyDescent="0.2">
      <c r="A2083" t="s">
        <v>1438</v>
      </c>
      <c r="B2083">
        <v>1.2466999999999999E-7</v>
      </c>
      <c r="C2083" t="s">
        <v>94</v>
      </c>
      <c r="D2083" t="s">
        <v>15</v>
      </c>
      <c r="F2083" t="s">
        <v>36</v>
      </c>
      <c r="G2083">
        <v>2</v>
      </c>
      <c r="H2083">
        <v>-15.89759559058953</v>
      </c>
      <c r="I2083">
        <v>0.65738575310393743</v>
      </c>
      <c r="J2083" t="s">
        <v>422</v>
      </c>
      <c r="L2083" t="s">
        <v>1438</v>
      </c>
    </row>
    <row r="2084" spans="1:13" x14ac:dyDescent="0.2">
      <c r="A2084" t="s">
        <v>442</v>
      </c>
      <c r="B2084">
        <v>4.4881000000000001E-3</v>
      </c>
      <c r="C2084" t="s">
        <v>42</v>
      </c>
      <c r="D2084" t="s">
        <v>16</v>
      </c>
      <c r="F2084" t="s">
        <v>36</v>
      </c>
      <c r="G2084">
        <v>2</v>
      </c>
      <c r="H2084">
        <v>-5.4063258293700454</v>
      </c>
      <c r="I2084">
        <v>0.14570007591009579</v>
      </c>
      <c r="J2084" t="s">
        <v>418</v>
      </c>
      <c r="L2084" t="s">
        <v>443</v>
      </c>
    </row>
    <row r="2085" spans="1:13" x14ac:dyDescent="0.2">
      <c r="A2085" t="s">
        <v>354</v>
      </c>
      <c r="B2085">
        <v>-4.0392999999999996E-6</v>
      </c>
      <c r="C2085" t="s">
        <v>49</v>
      </c>
      <c r="D2085" t="s">
        <v>250</v>
      </c>
      <c r="F2085" t="s">
        <v>36</v>
      </c>
      <c r="G2085">
        <v>2</v>
      </c>
      <c r="H2085">
        <v>-12.41943914833046</v>
      </c>
      <c r="I2085">
        <v>0.14364099621522061</v>
      </c>
      <c r="J2085" t="s">
        <v>418</v>
      </c>
      <c r="K2085" t="b">
        <v>1</v>
      </c>
      <c r="L2085" t="s">
        <v>355</v>
      </c>
    </row>
    <row r="2087" spans="1:13" ht="16" x14ac:dyDescent="0.2">
      <c r="A2087" s="1" t="s">
        <v>2</v>
      </c>
      <c r="B2087" s="1" t="s">
        <v>1423</v>
      </c>
    </row>
    <row r="2088" spans="1:13" x14ac:dyDescent="0.2">
      <c r="A2088" t="s">
        <v>4</v>
      </c>
      <c r="B2088" t="s">
        <v>413</v>
      </c>
    </row>
    <row r="2089" spans="1:13" x14ac:dyDescent="0.2">
      <c r="A2089" t="s">
        <v>6</v>
      </c>
      <c r="B2089" t="s">
        <v>49</v>
      </c>
    </row>
    <row r="2090" spans="1:13" x14ac:dyDescent="0.2">
      <c r="A2090" t="s">
        <v>8</v>
      </c>
      <c r="B2090">
        <v>1</v>
      </c>
    </row>
    <row r="2091" spans="1:13" x14ac:dyDescent="0.2">
      <c r="A2091" t="s">
        <v>9</v>
      </c>
      <c r="B2091" t="s">
        <v>1423</v>
      </c>
    </row>
    <row r="2092" spans="1:13" x14ac:dyDescent="0.2">
      <c r="A2092" t="s">
        <v>11</v>
      </c>
      <c r="B2092" t="s">
        <v>12</v>
      </c>
    </row>
    <row r="2093" spans="1:13" x14ac:dyDescent="0.2">
      <c r="A2093" t="s">
        <v>13</v>
      </c>
      <c r="B2093" t="s">
        <v>14</v>
      </c>
    </row>
    <row r="2094" spans="1:13" x14ac:dyDescent="0.2">
      <c r="A2094" t="s">
        <v>15</v>
      </c>
      <c r="B2094" t="s">
        <v>53</v>
      </c>
    </row>
    <row r="2095" spans="1:13" ht="16" x14ac:dyDescent="0.2">
      <c r="A2095" s="1" t="s">
        <v>17</v>
      </c>
    </row>
    <row r="2096" spans="1:13" x14ac:dyDescent="0.2">
      <c r="A2096" s="2" t="s">
        <v>18</v>
      </c>
      <c r="B2096" s="2" t="s">
        <v>19</v>
      </c>
      <c r="C2096" s="2" t="s">
        <v>6</v>
      </c>
      <c r="D2096" s="2" t="s">
        <v>15</v>
      </c>
      <c r="E2096" s="2" t="s">
        <v>20</v>
      </c>
      <c r="F2096" s="2" t="s">
        <v>13</v>
      </c>
      <c r="G2096" s="2" t="s">
        <v>21</v>
      </c>
      <c r="H2096" s="2" t="s">
        <v>22</v>
      </c>
      <c r="I2096" s="2" t="s">
        <v>23</v>
      </c>
      <c r="J2096" s="2" t="s">
        <v>4</v>
      </c>
      <c r="K2096" s="2" t="s">
        <v>24</v>
      </c>
      <c r="L2096" s="2" t="s">
        <v>9</v>
      </c>
      <c r="M2096" s="2"/>
    </row>
    <row r="2097" spans="1:12" x14ac:dyDescent="0.2">
      <c r="A2097" t="s">
        <v>335</v>
      </c>
      <c r="B2097">
        <v>3.8502999999999998</v>
      </c>
      <c r="D2097" t="s">
        <v>30</v>
      </c>
      <c r="E2097" t="s">
        <v>336</v>
      </c>
      <c r="F2097" t="s">
        <v>27</v>
      </c>
      <c r="G2097">
        <v>2</v>
      </c>
      <c r="H2097">
        <v>1.348151067341848</v>
      </c>
      <c r="I2097">
        <v>4.3409845976280087E-2</v>
      </c>
      <c r="J2097" t="s">
        <v>337</v>
      </c>
    </row>
    <row r="2098" spans="1:12" x14ac:dyDescent="0.2">
      <c r="A2098" t="s">
        <v>29</v>
      </c>
      <c r="B2098">
        <v>0.25026999999999999</v>
      </c>
      <c r="D2098" t="s">
        <v>30</v>
      </c>
      <c r="E2098" t="s">
        <v>31</v>
      </c>
      <c r="F2098" t="s">
        <v>27</v>
      </c>
      <c r="G2098">
        <v>2</v>
      </c>
      <c r="H2098">
        <v>-1.385214943900327</v>
      </c>
      <c r="I2098">
        <v>2.439508208471609E-2</v>
      </c>
      <c r="J2098" t="s">
        <v>358</v>
      </c>
    </row>
    <row r="2099" spans="1:12" x14ac:dyDescent="0.2">
      <c r="A2099" t="s">
        <v>1423</v>
      </c>
      <c r="B2099">
        <v>1</v>
      </c>
      <c r="C2099" t="s">
        <v>49</v>
      </c>
      <c r="D2099" t="s">
        <v>53</v>
      </c>
      <c r="E2099" t="s">
        <v>339</v>
      </c>
      <c r="F2099" t="s">
        <v>33</v>
      </c>
      <c r="G2099">
        <v>0</v>
      </c>
      <c r="H2099">
        <v>1</v>
      </c>
      <c r="L2099" t="s">
        <v>1423</v>
      </c>
    </row>
    <row r="2100" spans="1:12" x14ac:dyDescent="0.2">
      <c r="A2100" t="s">
        <v>1439</v>
      </c>
      <c r="B2100">
        <v>1.1389999999999999E-5</v>
      </c>
      <c r="C2100" t="s">
        <v>49</v>
      </c>
      <c r="D2100" t="s">
        <v>15</v>
      </c>
      <c r="F2100" t="s">
        <v>36</v>
      </c>
      <c r="G2100">
        <v>2</v>
      </c>
      <c r="H2100">
        <v>-11.38277478050518</v>
      </c>
      <c r="I2100">
        <v>0.1061828390711656</v>
      </c>
      <c r="J2100" t="s">
        <v>379</v>
      </c>
      <c r="L2100" t="s">
        <v>1439</v>
      </c>
    </row>
    <row r="2101" spans="1:12" x14ac:dyDescent="0.2">
      <c r="A2101" t="s">
        <v>442</v>
      </c>
      <c r="B2101">
        <v>4.2710999999999999E-3</v>
      </c>
      <c r="C2101" t="s">
        <v>42</v>
      </c>
      <c r="D2101" t="s">
        <v>16</v>
      </c>
      <c r="F2101" t="s">
        <v>36</v>
      </c>
      <c r="G2101">
        <v>2</v>
      </c>
      <c r="H2101">
        <v>-5.4558838736764654</v>
      </c>
      <c r="I2101">
        <v>4.3409845976280087E-2</v>
      </c>
      <c r="J2101" t="s">
        <v>353</v>
      </c>
      <c r="L2101" t="s">
        <v>443</v>
      </c>
    </row>
    <row r="2102" spans="1:12" x14ac:dyDescent="0.2">
      <c r="A2102" t="s">
        <v>354</v>
      </c>
      <c r="B2102">
        <v>-3.844E-6</v>
      </c>
      <c r="C2102" t="s">
        <v>49</v>
      </c>
      <c r="D2102" t="s">
        <v>250</v>
      </c>
      <c r="F2102" t="s">
        <v>36</v>
      </c>
      <c r="G2102">
        <v>2</v>
      </c>
      <c r="H2102">
        <v>-12.468997066856231</v>
      </c>
      <c r="I2102">
        <v>4.3409845976280087E-2</v>
      </c>
      <c r="J2102" t="s">
        <v>353</v>
      </c>
      <c r="K2102" t="b">
        <v>1</v>
      </c>
      <c r="L2102" t="s">
        <v>355</v>
      </c>
    </row>
    <row r="2104" spans="1:12" ht="16" x14ac:dyDescent="0.2">
      <c r="A2104" s="1" t="s">
        <v>2</v>
      </c>
      <c r="B2104" s="1" t="s">
        <v>1424</v>
      </c>
    </row>
    <row r="2105" spans="1:12" x14ac:dyDescent="0.2">
      <c r="A2105" t="s">
        <v>4</v>
      </c>
      <c r="B2105" t="s">
        <v>413</v>
      </c>
    </row>
    <row r="2106" spans="1:12" x14ac:dyDescent="0.2">
      <c r="A2106" t="s">
        <v>6</v>
      </c>
      <c r="B2106" t="s">
        <v>49</v>
      </c>
    </row>
    <row r="2107" spans="1:12" x14ac:dyDescent="0.2">
      <c r="A2107" t="s">
        <v>8</v>
      </c>
      <c r="B2107">
        <v>1</v>
      </c>
    </row>
    <row r="2108" spans="1:12" x14ac:dyDescent="0.2">
      <c r="A2108" t="s">
        <v>9</v>
      </c>
      <c r="B2108" t="s">
        <v>1424</v>
      </c>
    </row>
    <row r="2109" spans="1:12" x14ac:dyDescent="0.2">
      <c r="A2109" t="s">
        <v>11</v>
      </c>
      <c r="B2109" t="s">
        <v>12</v>
      </c>
    </row>
    <row r="2110" spans="1:12" x14ac:dyDescent="0.2">
      <c r="A2110" t="s">
        <v>13</v>
      </c>
      <c r="B2110" t="s">
        <v>14</v>
      </c>
    </row>
    <row r="2111" spans="1:12" x14ac:dyDescent="0.2">
      <c r="A2111" t="s">
        <v>15</v>
      </c>
      <c r="B2111" t="s">
        <v>53</v>
      </c>
    </row>
    <row r="2112" spans="1:12" ht="16" x14ac:dyDescent="0.2">
      <c r="A2112" s="1" t="s">
        <v>17</v>
      </c>
    </row>
    <row r="2113" spans="1:13" x14ac:dyDescent="0.2">
      <c r="A2113" s="2" t="s">
        <v>18</v>
      </c>
      <c r="B2113" s="2" t="s">
        <v>19</v>
      </c>
      <c r="C2113" s="2" t="s">
        <v>6</v>
      </c>
      <c r="D2113" s="2" t="s">
        <v>15</v>
      </c>
      <c r="E2113" s="2" t="s">
        <v>20</v>
      </c>
      <c r="F2113" s="2" t="s">
        <v>13</v>
      </c>
      <c r="G2113" s="2" t="s">
        <v>21</v>
      </c>
      <c r="H2113" s="2" t="s">
        <v>22</v>
      </c>
      <c r="I2113" s="2" t="s">
        <v>23</v>
      </c>
      <c r="J2113" s="2" t="s">
        <v>4</v>
      </c>
      <c r="K2113" s="2" t="s">
        <v>24</v>
      </c>
      <c r="L2113" s="2" t="s">
        <v>9</v>
      </c>
      <c r="M2113" s="2"/>
    </row>
    <row r="2114" spans="1:13" x14ac:dyDescent="0.2">
      <c r="A2114" t="s">
        <v>335</v>
      </c>
      <c r="B2114">
        <v>3.8502999999999998</v>
      </c>
      <c r="D2114" t="s">
        <v>30</v>
      </c>
      <c r="E2114" t="s">
        <v>336</v>
      </c>
      <c r="F2114" t="s">
        <v>27</v>
      </c>
      <c r="G2114">
        <v>2</v>
      </c>
      <c r="H2114">
        <v>1.348151067341848</v>
      </c>
      <c r="I2114">
        <v>4.3409845976280087E-2</v>
      </c>
      <c r="J2114" t="s">
        <v>337</v>
      </c>
    </row>
    <row r="2115" spans="1:13" x14ac:dyDescent="0.2">
      <c r="A2115" t="s">
        <v>29</v>
      </c>
      <c r="B2115">
        <v>0.25026999999999999</v>
      </c>
      <c r="D2115" t="s">
        <v>30</v>
      </c>
      <c r="E2115" t="s">
        <v>31</v>
      </c>
      <c r="F2115" t="s">
        <v>27</v>
      </c>
      <c r="G2115">
        <v>2</v>
      </c>
      <c r="H2115">
        <v>-1.385214943900327</v>
      </c>
      <c r="I2115">
        <v>2.439508208471609E-2</v>
      </c>
      <c r="J2115" t="s">
        <v>358</v>
      </c>
    </row>
    <row r="2116" spans="1:13" x14ac:dyDescent="0.2">
      <c r="A2116" t="s">
        <v>1424</v>
      </c>
      <c r="B2116">
        <v>1</v>
      </c>
      <c r="C2116" t="s">
        <v>49</v>
      </c>
      <c r="D2116" t="s">
        <v>53</v>
      </c>
      <c r="E2116" t="s">
        <v>339</v>
      </c>
      <c r="F2116" t="s">
        <v>33</v>
      </c>
      <c r="G2116">
        <v>0</v>
      </c>
      <c r="H2116">
        <v>1</v>
      </c>
      <c r="L2116" t="s">
        <v>1424</v>
      </c>
    </row>
    <row r="2117" spans="1:13" x14ac:dyDescent="0.2">
      <c r="A2117" t="s">
        <v>1440</v>
      </c>
      <c r="B2117">
        <v>1.1389999999999999E-5</v>
      </c>
      <c r="C2117" t="s">
        <v>49</v>
      </c>
      <c r="D2117" t="s">
        <v>15</v>
      </c>
      <c r="F2117" t="s">
        <v>36</v>
      </c>
      <c r="G2117">
        <v>2</v>
      </c>
      <c r="H2117">
        <v>-11.38277478050518</v>
      </c>
      <c r="I2117">
        <v>0.1061828390711656</v>
      </c>
      <c r="J2117" t="s">
        <v>379</v>
      </c>
      <c r="L2117" t="s">
        <v>1440</v>
      </c>
    </row>
    <row r="2118" spans="1:13" x14ac:dyDescent="0.2">
      <c r="A2118" t="s">
        <v>442</v>
      </c>
      <c r="B2118">
        <v>3.7965999999999998E-3</v>
      </c>
      <c r="C2118" t="s">
        <v>42</v>
      </c>
      <c r="D2118" t="s">
        <v>16</v>
      </c>
      <c r="F2118" t="s">
        <v>36</v>
      </c>
      <c r="G2118">
        <v>2</v>
      </c>
      <c r="H2118">
        <v>-5.573649349607833</v>
      </c>
      <c r="I2118">
        <v>4.3409845976280087E-2</v>
      </c>
      <c r="J2118" t="s">
        <v>353</v>
      </c>
      <c r="L2118" t="s">
        <v>443</v>
      </c>
    </row>
    <row r="2119" spans="1:13" x14ac:dyDescent="0.2">
      <c r="A2119" t="s">
        <v>354</v>
      </c>
      <c r="B2119">
        <v>-3.4168999999999998E-6</v>
      </c>
      <c r="C2119" t="s">
        <v>49</v>
      </c>
      <c r="D2119" t="s">
        <v>250</v>
      </c>
      <c r="F2119" t="s">
        <v>36</v>
      </c>
      <c r="G2119">
        <v>2</v>
      </c>
      <c r="H2119">
        <v>-12.58677685069688</v>
      </c>
      <c r="I2119">
        <v>4.3409845976280087E-2</v>
      </c>
      <c r="J2119" t="s">
        <v>353</v>
      </c>
      <c r="K2119" t="b">
        <v>1</v>
      </c>
      <c r="L2119" t="s">
        <v>355</v>
      </c>
    </row>
    <row r="2121" spans="1:13" ht="16" x14ac:dyDescent="0.2">
      <c r="A2121" s="1" t="s">
        <v>2</v>
      </c>
      <c r="B2121" s="1" t="s">
        <v>1425</v>
      </c>
    </row>
    <row r="2122" spans="1:13" x14ac:dyDescent="0.2">
      <c r="A2122" t="s">
        <v>4</v>
      </c>
      <c r="B2122" t="s">
        <v>423</v>
      </c>
    </row>
    <row r="2123" spans="1:13" x14ac:dyDescent="0.2">
      <c r="A2123" t="s">
        <v>6</v>
      </c>
      <c r="B2123" t="s">
        <v>94</v>
      </c>
    </row>
    <row r="2124" spans="1:13" x14ac:dyDescent="0.2">
      <c r="A2124" t="s">
        <v>8</v>
      </c>
      <c r="B2124">
        <v>1</v>
      </c>
    </row>
    <row r="2125" spans="1:13" x14ac:dyDescent="0.2">
      <c r="A2125" t="s">
        <v>9</v>
      </c>
      <c r="B2125" t="s">
        <v>1425</v>
      </c>
    </row>
    <row r="2126" spans="1:13" x14ac:dyDescent="0.2">
      <c r="A2126" t="s">
        <v>11</v>
      </c>
      <c r="B2126" t="s">
        <v>12</v>
      </c>
    </row>
    <row r="2127" spans="1:13" x14ac:dyDescent="0.2">
      <c r="A2127" t="s">
        <v>13</v>
      </c>
      <c r="B2127" t="s">
        <v>14</v>
      </c>
    </row>
    <row r="2128" spans="1:13" x14ac:dyDescent="0.2">
      <c r="A2128" t="s">
        <v>15</v>
      </c>
      <c r="B2128" t="s">
        <v>53</v>
      </c>
    </row>
    <row r="2129" spans="1:13" ht="16" x14ac:dyDescent="0.2">
      <c r="A2129" s="1" t="s">
        <v>17</v>
      </c>
    </row>
    <row r="2130" spans="1:13" x14ac:dyDescent="0.2">
      <c r="A2130" s="2" t="s">
        <v>18</v>
      </c>
      <c r="B2130" s="2" t="s">
        <v>19</v>
      </c>
      <c r="C2130" s="2" t="s">
        <v>6</v>
      </c>
      <c r="D2130" s="2" t="s">
        <v>15</v>
      </c>
      <c r="E2130" s="2" t="s">
        <v>20</v>
      </c>
      <c r="F2130" s="2" t="s">
        <v>13</v>
      </c>
      <c r="G2130" s="2" t="s">
        <v>21</v>
      </c>
      <c r="H2130" s="2" t="s">
        <v>22</v>
      </c>
      <c r="I2130" s="2" t="s">
        <v>23</v>
      </c>
      <c r="J2130" s="2" t="s">
        <v>4</v>
      </c>
      <c r="K2130" s="2" t="s">
        <v>24</v>
      </c>
      <c r="L2130" s="2" t="s">
        <v>9</v>
      </c>
      <c r="M2130" s="2"/>
    </row>
    <row r="2131" spans="1:13" x14ac:dyDescent="0.2">
      <c r="A2131" t="s">
        <v>335</v>
      </c>
      <c r="B2131">
        <v>3.8502999999999998</v>
      </c>
      <c r="D2131" t="s">
        <v>30</v>
      </c>
      <c r="E2131" t="s">
        <v>336</v>
      </c>
      <c r="F2131" t="s">
        <v>27</v>
      </c>
      <c r="G2131">
        <v>2</v>
      </c>
      <c r="H2131">
        <v>1.348151067341848</v>
      </c>
      <c r="I2131">
        <v>0.14364099621522061</v>
      </c>
      <c r="J2131" t="s">
        <v>416</v>
      </c>
    </row>
    <row r="2132" spans="1:13" x14ac:dyDescent="0.2">
      <c r="A2132" t="s">
        <v>29</v>
      </c>
      <c r="B2132">
        <v>0.25026999999999999</v>
      </c>
      <c r="D2132" t="s">
        <v>30</v>
      </c>
      <c r="E2132" t="s">
        <v>26</v>
      </c>
      <c r="F2132" t="s">
        <v>27</v>
      </c>
      <c r="G2132">
        <v>2</v>
      </c>
      <c r="H2132">
        <v>-1.385214943900327</v>
      </c>
      <c r="I2132">
        <v>0.10444117098097019</v>
      </c>
      <c r="J2132" t="s">
        <v>358</v>
      </c>
    </row>
    <row r="2133" spans="1:13" x14ac:dyDescent="0.2">
      <c r="A2133" t="s">
        <v>1425</v>
      </c>
      <c r="B2133">
        <v>1</v>
      </c>
      <c r="C2133" t="s">
        <v>94</v>
      </c>
      <c r="D2133" t="s">
        <v>53</v>
      </c>
      <c r="E2133" t="s">
        <v>148</v>
      </c>
      <c r="F2133" t="s">
        <v>33</v>
      </c>
      <c r="G2133">
        <v>0</v>
      </c>
      <c r="H2133">
        <v>1</v>
      </c>
      <c r="L2133" t="s">
        <v>1425</v>
      </c>
    </row>
    <row r="2134" spans="1:13" x14ac:dyDescent="0.2">
      <c r="A2134" t="s">
        <v>1449</v>
      </c>
      <c r="B2134">
        <v>8.9762999999999995E-8</v>
      </c>
      <c r="C2134" t="s">
        <v>94</v>
      </c>
      <c r="D2134" t="s">
        <v>15</v>
      </c>
      <c r="F2134" t="s">
        <v>36</v>
      </c>
      <c r="G2134">
        <v>2</v>
      </c>
      <c r="H2134">
        <v>-16.226092973270649</v>
      </c>
      <c r="I2134">
        <v>0.65738575310393743</v>
      </c>
      <c r="J2134" t="s">
        <v>422</v>
      </c>
      <c r="L2134" t="s">
        <v>1449</v>
      </c>
    </row>
    <row r="2135" spans="1:13" x14ac:dyDescent="0.2">
      <c r="A2135" t="s">
        <v>442</v>
      </c>
      <c r="B2135">
        <v>4.1428999999999997E-3</v>
      </c>
      <c r="C2135" t="s">
        <v>42</v>
      </c>
      <c r="D2135" t="s">
        <v>16</v>
      </c>
      <c r="F2135" t="s">
        <v>36</v>
      </c>
      <c r="G2135">
        <v>2</v>
      </c>
      <c r="H2135">
        <v>-5.4863592532768974</v>
      </c>
      <c r="I2135">
        <v>0.14570007591009579</v>
      </c>
      <c r="J2135" t="s">
        <v>418</v>
      </c>
      <c r="L2135" t="s">
        <v>443</v>
      </c>
    </row>
    <row r="2136" spans="1:13" x14ac:dyDescent="0.2">
      <c r="A2136" t="s">
        <v>354</v>
      </c>
      <c r="B2136">
        <v>-3.7286000000000002E-6</v>
      </c>
      <c r="C2136" t="s">
        <v>49</v>
      </c>
      <c r="D2136" t="s">
        <v>250</v>
      </c>
      <c r="F2136" t="s">
        <v>36</v>
      </c>
      <c r="G2136">
        <v>2</v>
      </c>
      <c r="H2136">
        <v>-12.499477729885051</v>
      </c>
      <c r="I2136">
        <v>0.14364099621522061</v>
      </c>
      <c r="J2136" t="s">
        <v>418</v>
      </c>
      <c r="K2136" t="b">
        <v>1</v>
      </c>
      <c r="L2136" t="s">
        <v>355</v>
      </c>
    </row>
    <row r="2138" spans="1:13" ht="16" x14ac:dyDescent="0.2">
      <c r="A2138" s="1" t="s">
        <v>2</v>
      </c>
      <c r="B2138" s="1" t="s">
        <v>1426</v>
      </c>
    </row>
    <row r="2139" spans="1:13" x14ac:dyDescent="0.2">
      <c r="A2139" t="s">
        <v>4</v>
      </c>
      <c r="B2139" t="s">
        <v>424</v>
      </c>
    </row>
    <row r="2140" spans="1:13" x14ac:dyDescent="0.2">
      <c r="A2140" t="s">
        <v>6</v>
      </c>
      <c r="B2140" t="s">
        <v>49</v>
      </c>
    </row>
    <row r="2141" spans="1:13" x14ac:dyDescent="0.2">
      <c r="A2141" t="s">
        <v>8</v>
      </c>
      <c r="B2141">
        <v>1</v>
      </c>
    </row>
    <row r="2142" spans="1:13" x14ac:dyDescent="0.2">
      <c r="A2142" t="s">
        <v>9</v>
      </c>
      <c r="B2142" t="s">
        <v>1426</v>
      </c>
    </row>
    <row r="2143" spans="1:13" x14ac:dyDescent="0.2">
      <c r="A2143" t="s">
        <v>11</v>
      </c>
      <c r="B2143" t="s">
        <v>12</v>
      </c>
    </row>
    <row r="2144" spans="1:13" x14ac:dyDescent="0.2">
      <c r="A2144" t="s">
        <v>13</v>
      </c>
      <c r="B2144" t="s">
        <v>14</v>
      </c>
    </row>
    <row r="2145" spans="1:13" x14ac:dyDescent="0.2">
      <c r="A2145" t="s">
        <v>15</v>
      </c>
      <c r="B2145" t="s">
        <v>53</v>
      </c>
    </row>
    <row r="2146" spans="1:13" ht="16" x14ac:dyDescent="0.2">
      <c r="A2146" s="1" t="s">
        <v>17</v>
      </c>
    </row>
    <row r="2147" spans="1:13" x14ac:dyDescent="0.2">
      <c r="A2147" s="2" t="s">
        <v>18</v>
      </c>
      <c r="B2147" s="2" t="s">
        <v>19</v>
      </c>
      <c r="C2147" s="2" t="s">
        <v>6</v>
      </c>
      <c r="D2147" s="2" t="s">
        <v>15</v>
      </c>
      <c r="E2147" s="2" t="s">
        <v>20</v>
      </c>
      <c r="F2147" s="2" t="s">
        <v>13</v>
      </c>
      <c r="G2147" s="2" t="s">
        <v>21</v>
      </c>
      <c r="H2147" s="2" t="s">
        <v>22</v>
      </c>
      <c r="I2147" s="2" t="s">
        <v>23</v>
      </c>
      <c r="J2147" s="2" t="s">
        <v>4</v>
      </c>
      <c r="K2147" s="2" t="s">
        <v>24</v>
      </c>
      <c r="L2147" s="2" t="s">
        <v>9</v>
      </c>
      <c r="M2147" s="2"/>
    </row>
    <row r="2148" spans="1:13" x14ac:dyDescent="0.2">
      <c r="A2148" t="s">
        <v>335</v>
      </c>
      <c r="B2148">
        <v>3.8502999999999998</v>
      </c>
      <c r="D2148" t="s">
        <v>30</v>
      </c>
      <c r="E2148" t="s">
        <v>336</v>
      </c>
      <c r="F2148" t="s">
        <v>27</v>
      </c>
      <c r="G2148">
        <v>2</v>
      </c>
      <c r="H2148">
        <v>1.348151067341848</v>
      </c>
      <c r="I2148">
        <v>0.14364099621522061</v>
      </c>
      <c r="J2148" t="s">
        <v>416</v>
      </c>
    </row>
    <row r="2149" spans="1:13" x14ac:dyDescent="0.2">
      <c r="A2149" t="s">
        <v>29</v>
      </c>
      <c r="B2149">
        <v>0.25026999999999999</v>
      </c>
      <c r="D2149" t="s">
        <v>30</v>
      </c>
      <c r="E2149" t="s">
        <v>26</v>
      </c>
      <c r="F2149" t="s">
        <v>27</v>
      </c>
      <c r="G2149">
        <v>2</v>
      </c>
      <c r="H2149">
        <v>-1.385214943900327</v>
      </c>
      <c r="I2149">
        <v>0.10444117098097019</v>
      </c>
      <c r="J2149" t="s">
        <v>358</v>
      </c>
    </row>
    <row r="2150" spans="1:13" x14ac:dyDescent="0.2">
      <c r="A2150" t="s">
        <v>1426</v>
      </c>
      <c r="B2150">
        <v>1</v>
      </c>
      <c r="C2150" t="s">
        <v>49</v>
      </c>
      <c r="D2150" t="s">
        <v>53</v>
      </c>
      <c r="E2150" t="s">
        <v>148</v>
      </c>
      <c r="F2150" t="s">
        <v>33</v>
      </c>
      <c r="G2150">
        <v>0</v>
      </c>
      <c r="H2150">
        <v>1</v>
      </c>
      <c r="L2150" t="s">
        <v>1426</v>
      </c>
    </row>
    <row r="2151" spans="1:13" x14ac:dyDescent="0.2">
      <c r="A2151" t="s">
        <v>1450</v>
      </c>
      <c r="B2151">
        <v>6.3978000000000006E-8</v>
      </c>
      <c r="C2151" t="s">
        <v>49</v>
      </c>
      <c r="D2151" t="s">
        <v>15</v>
      </c>
      <c r="F2151" t="s">
        <v>36</v>
      </c>
      <c r="G2151">
        <v>2</v>
      </c>
      <c r="H2151">
        <v>-16.56472656268231</v>
      </c>
      <c r="I2151">
        <v>0.65738575310393743</v>
      </c>
      <c r="J2151" t="s">
        <v>425</v>
      </c>
      <c r="L2151" t="s">
        <v>1450</v>
      </c>
    </row>
    <row r="2152" spans="1:13" x14ac:dyDescent="0.2">
      <c r="A2152" t="s">
        <v>442</v>
      </c>
      <c r="B2152">
        <v>3.6746999999999999E-3</v>
      </c>
      <c r="C2152" t="s">
        <v>42</v>
      </c>
      <c r="D2152" t="s">
        <v>16</v>
      </c>
      <c r="F2152" t="s">
        <v>36</v>
      </c>
      <c r="G2152">
        <v>2</v>
      </c>
      <c r="H2152">
        <v>-5.6062837823025244</v>
      </c>
      <c r="I2152">
        <v>0.14570007591009579</v>
      </c>
      <c r="J2152" t="s">
        <v>418</v>
      </c>
      <c r="L2152" t="s">
        <v>443</v>
      </c>
    </row>
    <row r="2153" spans="1:13" x14ac:dyDescent="0.2">
      <c r="A2153" t="s">
        <v>354</v>
      </c>
      <c r="B2153">
        <v>-3.3071999999999999E-6</v>
      </c>
      <c r="C2153" t="s">
        <v>49</v>
      </c>
      <c r="D2153" t="s">
        <v>250</v>
      </c>
      <c r="F2153" t="s">
        <v>36</v>
      </c>
      <c r="G2153">
        <v>2</v>
      </c>
      <c r="H2153">
        <v>-12.61940864801891</v>
      </c>
      <c r="I2153">
        <v>0.14364099621522061</v>
      </c>
      <c r="J2153" t="s">
        <v>418</v>
      </c>
      <c r="K2153" t="b">
        <v>1</v>
      </c>
      <c r="L2153" t="s">
        <v>355</v>
      </c>
    </row>
    <row r="2155" spans="1:13" ht="16" x14ac:dyDescent="0.2">
      <c r="A2155" s="1" t="s">
        <v>2</v>
      </c>
      <c r="B2155" s="1" t="s">
        <v>1427</v>
      </c>
    </row>
    <row r="2156" spans="1:13" x14ac:dyDescent="0.2">
      <c r="A2156" t="s">
        <v>4</v>
      </c>
      <c r="B2156" t="s">
        <v>426</v>
      </c>
    </row>
    <row r="2157" spans="1:13" x14ac:dyDescent="0.2">
      <c r="A2157" t="s">
        <v>6</v>
      </c>
      <c r="B2157" t="s">
        <v>152</v>
      </c>
    </row>
    <row r="2158" spans="1:13" x14ac:dyDescent="0.2">
      <c r="A2158" t="s">
        <v>8</v>
      </c>
      <c r="B2158">
        <v>1</v>
      </c>
    </row>
    <row r="2159" spans="1:13" x14ac:dyDescent="0.2">
      <c r="A2159" t="s">
        <v>9</v>
      </c>
      <c r="B2159" t="s">
        <v>1427</v>
      </c>
    </row>
    <row r="2160" spans="1:13" x14ac:dyDescent="0.2">
      <c r="A2160" t="s">
        <v>11</v>
      </c>
      <c r="B2160" t="s">
        <v>12</v>
      </c>
    </row>
    <row r="2161" spans="1:13" x14ac:dyDescent="0.2">
      <c r="A2161" t="s">
        <v>13</v>
      </c>
      <c r="B2161" t="s">
        <v>14</v>
      </c>
    </row>
    <row r="2162" spans="1:13" x14ac:dyDescent="0.2">
      <c r="A2162" t="s">
        <v>15</v>
      </c>
      <c r="B2162" t="s">
        <v>53</v>
      </c>
    </row>
    <row r="2163" spans="1:13" ht="16" x14ac:dyDescent="0.2">
      <c r="A2163" s="1" t="s">
        <v>17</v>
      </c>
    </row>
    <row r="2164" spans="1:13" x14ac:dyDescent="0.2">
      <c r="A2164" s="2" t="s">
        <v>18</v>
      </c>
      <c r="B2164" s="2" t="s">
        <v>19</v>
      </c>
      <c r="C2164" s="2" t="s">
        <v>6</v>
      </c>
      <c r="D2164" s="2" t="s">
        <v>15</v>
      </c>
      <c r="E2164" s="2" t="s">
        <v>20</v>
      </c>
      <c r="F2164" s="2" t="s">
        <v>13</v>
      </c>
      <c r="G2164" s="2" t="s">
        <v>21</v>
      </c>
      <c r="H2164" s="2" t="s">
        <v>22</v>
      </c>
      <c r="I2164" s="2" t="s">
        <v>23</v>
      </c>
      <c r="J2164" s="2" t="s">
        <v>4</v>
      </c>
      <c r="K2164" s="2" t="s">
        <v>24</v>
      </c>
      <c r="L2164" s="2" t="s">
        <v>9</v>
      </c>
      <c r="M2164" s="2"/>
    </row>
    <row r="2165" spans="1:13" x14ac:dyDescent="0.2">
      <c r="A2165" t="s">
        <v>335</v>
      </c>
      <c r="B2165">
        <v>3.8502999999999998</v>
      </c>
      <c r="D2165" t="s">
        <v>30</v>
      </c>
      <c r="E2165" t="s">
        <v>336</v>
      </c>
      <c r="F2165" t="s">
        <v>27</v>
      </c>
      <c r="G2165">
        <v>2</v>
      </c>
      <c r="H2165">
        <v>1.348151067341848</v>
      </c>
      <c r="I2165">
        <v>0.14364099621522061</v>
      </c>
      <c r="J2165" t="s">
        <v>416</v>
      </c>
    </row>
    <row r="2166" spans="1:13" x14ac:dyDescent="0.2">
      <c r="A2166" t="s">
        <v>29</v>
      </c>
      <c r="B2166">
        <v>0.25026999999999999</v>
      </c>
      <c r="D2166" t="s">
        <v>30</v>
      </c>
      <c r="E2166" t="s">
        <v>26</v>
      </c>
      <c r="F2166" t="s">
        <v>27</v>
      </c>
      <c r="G2166">
        <v>2</v>
      </c>
      <c r="H2166">
        <v>-1.385214943900327</v>
      </c>
      <c r="I2166">
        <v>0.10444117098097019</v>
      </c>
      <c r="J2166" t="s">
        <v>358</v>
      </c>
    </row>
    <row r="2167" spans="1:13" x14ac:dyDescent="0.2">
      <c r="A2167" t="s">
        <v>1427</v>
      </c>
      <c r="B2167">
        <v>1</v>
      </c>
      <c r="C2167" t="s">
        <v>152</v>
      </c>
      <c r="D2167" t="s">
        <v>53</v>
      </c>
      <c r="E2167" t="s">
        <v>148</v>
      </c>
      <c r="F2167" t="s">
        <v>33</v>
      </c>
      <c r="G2167">
        <v>0</v>
      </c>
      <c r="H2167">
        <v>1</v>
      </c>
      <c r="L2167" t="s">
        <v>1427</v>
      </c>
    </row>
    <row r="2168" spans="1:13" x14ac:dyDescent="0.2">
      <c r="A2168" t="s">
        <v>1451</v>
      </c>
      <c r="B2168">
        <v>4.3381999999999998E-8</v>
      </c>
      <c r="C2168" t="s">
        <v>152</v>
      </c>
      <c r="D2168" t="s">
        <v>15</v>
      </c>
      <c r="F2168" t="s">
        <v>36</v>
      </c>
      <c r="G2168">
        <v>2</v>
      </c>
      <c r="H2168">
        <v>-16.953221228414971</v>
      </c>
      <c r="I2168">
        <v>0.65738575310393743</v>
      </c>
      <c r="J2168" t="s">
        <v>427</v>
      </c>
      <c r="L2168" t="s">
        <v>1451</v>
      </c>
    </row>
    <row r="2169" spans="1:13" x14ac:dyDescent="0.2">
      <c r="A2169" t="s">
        <v>442</v>
      </c>
      <c r="B2169">
        <v>2.7426999999999998E-3</v>
      </c>
      <c r="C2169" t="s">
        <v>42</v>
      </c>
      <c r="D2169" t="s">
        <v>16</v>
      </c>
      <c r="F2169" t="s">
        <v>36</v>
      </c>
      <c r="G2169">
        <v>2</v>
      </c>
      <c r="H2169">
        <v>-5.8988124423116117</v>
      </c>
      <c r="I2169">
        <v>0.14570007591009579</v>
      </c>
      <c r="J2169" t="s">
        <v>418</v>
      </c>
      <c r="L2169" t="s">
        <v>443</v>
      </c>
    </row>
    <row r="2170" spans="1:13" x14ac:dyDescent="0.2">
      <c r="A2170" t="s">
        <v>354</v>
      </c>
      <c r="B2170">
        <v>-2.4683999999999999E-6</v>
      </c>
      <c r="C2170" t="s">
        <v>49</v>
      </c>
      <c r="D2170" t="s">
        <v>250</v>
      </c>
      <c r="F2170" t="s">
        <v>36</v>
      </c>
      <c r="G2170">
        <v>2</v>
      </c>
      <c r="H2170">
        <v>-12.911940390499501</v>
      </c>
      <c r="I2170">
        <v>0.14364099621522061</v>
      </c>
      <c r="J2170" t="s">
        <v>418</v>
      </c>
      <c r="K2170" t="b">
        <v>1</v>
      </c>
      <c r="L2170" t="s">
        <v>355</v>
      </c>
    </row>
    <row r="2172" spans="1:13" ht="16" x14ac:dyDescent="0.2">
      <c r="A2172" s="1" t="s">
        <v>2</v>
      </c>
      <c r="B2172" s="1" t="s">
        <v>1428</v>
      </c>
    </row>
    <row r="2173" spans="1:13" x14ac:dyDescent="0.2">
      <c r="A2173" t="s">
        <v>4</v>
      </c>
      <c r="B2173" t="s">
        <v>428</v>
      </c>
    </row>
    <row r="2174" spans="1:13" x14ac:dyDescent="0.2">
      <c r="A2174" t="s">
        <v>6</v>
      </c>
      <c r="B2174" t="s">
        <v>152</v>
      </c>
    </row>
    <row r="2175" spans="1:13" x14ac:dyDescent="0.2">
      <c r="A2175" t="s">
        <v>8</v>
      </c>
      <c r="B2175">
        <v>1</v>
      </c>
    </row>
    <row r="2176" spans="1:13" x14ac:dyDescent="0.2">
      <c r="A2176" t="s">
        <v>9</v>
      </c>
      <c r="B2176" t="s">
        <v>1428</v>
      </c>
    </row>
    <row r="2177" spans="1:13" x14ac:dyDescent="0.2">
      <c r="A2177" t="s">
        <v>11</v>
      </c>
      <c r="B2177" t="s">
        <v>12</v>
      </c>
    </row>
    <row r="2178" spans="1:13" x14ac:dyDescent="0.2">
      <c r="A2178" t="s">
        <v>13</v>
      </c>
      <c r="B2178" t="s">
        <v>14</v>
      </c>
    </row>
    <row r="2179" spans="1:13" x14ac:dyDescent="0.2">
      <c r="A2179" t="s">
        <v>15</v>
      </c>
      <c r="B2179" t="s">
        <v>53</v>
      </c>
    </row>
    <row r="2180" spans="1:13" ht="16" x14ac:dyDescent="0.2">
      <c r="A2180" s="1" t="s">
        <v>17</v>
      </c>
    </row>
    <row r="2181" spans="1:13" x14ac:dyDescent="0.2">
      <c r="A2181" s="2" t="s">
        <v>18</v>
      </c>
      <c r="B2181" s="2" t="s">
        <v>19</v>
      </c>
      <c r="C2181" s="2" t="s">
        <v>6</v>
      </c>
      <c r="D2181" s="2" t="s">
        <v>15</v>
      </c>
      <c r="E2181" s="2" t="s">
        <v>20</v>
      </c>
      <c r="F2181" s="2" t="s">
        <v>13</v>
      </c>
      <c r="G2181" s="2" t="s">
        <v>21</v>
      </c>
      <c r="H2181" s="2" t="s">
        <v>22</v>
      </c>
      <c r="I2181" s="2" t="s">
        <v>23</v>
      </c>
      <c r="J2181" s="2" t="s">
        <v>4</v>
      </c>
      <c r="K2181" s="2" t="s">
        <v>24</v>
      </c>
      <c r="L2181" s="2" t="s">
        <v>9</v>
      </c>
      <c r="M2181" s="2"/>
    </row>
    <row r="2182" spans="1:13" x14ac:dyDescent="0.2">
      <c r="A2182" t="s">
        <v>335</v>
      </c>
      <c r="B2182">
        <v>3.8502999999999998</v>
      </c>
      <c r="D2182" t="s">
        <v>30</v>
      </c>
      <c r="E2182" t="s">
        <v>336</v>
      </c>
      <c r="F2182" t="s">
        <v>27</v>
      </c>
      <c r="G2182">
        <v>2</v>
      </c>
      <c r="H2182">
        <v>1.348151067341848</v>
      </c>
      <c r="I2182">
        <v>0.14364099621522061</v>
      </c>
      <c r="J2182" t="s">
        <v>416</v>
      </c>
    </row>
    <row r="2183" spans="1:13" x14ac:dyDescent="0.2">
      <c r="A2183" t="s">
        <v>29</v>
      </c>
      <c r="B2183">
        <v>0.25026999999999999</v>
      </c>
      <c r="D2183" t="s">
        <v>30</v>
      </c>
      <c r="E2183" t="s">
        <v>26</v>
      </c>
      <c r="F2183" t="s">
        <v>27</v>
      </c>
      <c r="G2183">
        <v>2</v>
      </c>
      <c r="H2183">
        <v>-1.385214943900327</v>
      </c>
      <c r="I2183">
        <v>0.10444117098097019</v>
      </c>
      <c r="J2183" t="s">
        <v>358</v>
      </c>
    </row>
    <row r="2184" spans="1:13" x14ac:dyDescent="0.2">
      <c r="A2184" t="s">
        <v>1428</v>
      </c>
      <c r="B2184">
        <v>1</v>
      </c>
      <c r="C2184" t="s">
        <v>152</v>
      </c>
      <c r="D2184" t="s">
        <v>53</v>
      </c>
      <c r="E2184" t="s">
        <v>148</v>
      </c>
      <c r="F2184" t="s">
        <v>33</v>
      </c>
      <c r="G2184">
        <v>0</v>
      </c>
      <c r="H2184">
        <v>1</v>
      </c>
      <c r="L2184" t="s">
        <v>1428</v>
      </c>
    </row>
    <row r="2185" spans="1:13" x14ac:dyDescent="0.2">
      <c r="A2185" t="s">
        <v>1455</v>
      </c>
      <c r="B2185">
        <v>4.3305999999999997E-8</v>
      </c>
      <c r="C2185" t="s">
        <v>152</v>
      </c>
      <c r="D2185" t="s">
        <v>15</v>
      </c>
      <c r="F2185" t="s">
        <v>36</v>
      </c>
      <c r="G2185">
        <v>2</v>
      </c>
      <c r="H2185">
        <v>-16.95497464340831</v>
      </c>
      <c r="I2185">
        <v>0.65738575310393743</v>
      </c>
      <c r="J2185" t="s">
        <v>427</v>
      </c>
      <c r="L2185" t="s">
        <v>1455</v>
      </c>
    </row>
    <row r="2186" spans="1:13" x14ac:dyDescent="0.2">
      <c r="A2186" t="s">
        <v>442</v>
      </c>
      <c r="B2186">
        <v>2.7426999999999998E-3</v>
      </c>
      <c r="C2186" t="s">
        <v>42</v>
      </c>
      <c r="D2186" t="s">
        <v>16</v>
      </c>
      <c r="F2186" t="s">
        <v>36</v>
      </c>
      <c r="G2186">
        <v>2</v>
      </c>
      <c r="H2186">
        <v>-5.8988124423116117</v>
      </c>
      <c r="I2186">
        <v>0.14570007591009579</v>
      </c>
      <c r="J2186" t="s">
        <v>418</v>
      </c>
      <c r="L2186" t="s">
        <v>443</v>
      </c>
    </row>
    <row r="2187" spans="1:13" x14ac:dyDescent="0.2">
      <c r="A2187" t="s">
        <v>354</v>
      </c>
      <c r="B2187">
        <v>-2.4683999999999999E-6</v>
      </c>
      <c r="C2187" t="s">
        <v>49</v>
      </c>
      <c r="D2187" t="s">
        <v>250</v>
      </c>
      <c r="F2187" t="s">
        <v>36</v>
      </c>
      <c r="G2187">
        <v>2</v>
      </c>
      <c r="H2187">
        <v>-12.911940390499501</v>
      </c>
      <c r="I2187">
        <v>0.14364099621522061</v>
      </c>
      <c r="J2187" t="s">
        <v>418</v>
      </c>
      <c r="K2187" t="b">
        <v>1</v>
      </c>
      <c r="L2187" t="s">
        <v>355</v>
      </c>
    </row>
    <row r="2189" spans="1:13" ht="16" x14ac:dyDescent="0.2">
      <c r="A2189" s="1" t="s">
        <v>2</v>
      </c>
      <c r="B2189" s="1" t="s">
        <v>1429</v>
      </c>
    </row>
    <row r="2190" spans="1:13" x14ac:dyDescent="0.2">
      <c r="A2190" t="s">
        <v>4</v>
      </c>
      <c r="B2190" t="s">
        <v>429</v>
      </c>
    </row>
    <row r="2191" spans="1:13" x14ac:dyDescent="0.2">
      <c r="A2191" t="s">
        <v>6</v>
      </c>
      <c r="B2191" t="s">
        <v>49</v>
      </c>
    </row>
    <row r="2192" spans="1:13" x14ac:dyDescent="0.2">
      <c r="A2192" t="s">
        <v>8</v>
      </c>
      <c r="B2192">
        <v>1</v>
      </c>
    </row>
    <row r="2193" spans="1:13" x14ac:dyDescent="0.2">
      <c r="A2193" t="s">
        <v>9</v>
      </c>
      <c r="B2193" t="s">
        <v>1429</v>
      </c>
    </row>
    <row r="2194" spans="1:13" x14ac:dyDescent="0.2">
      <c r="A2194" t="s">
        <v>11</v>
      </c>
      <c r="B2194" t="s">
        <v>12</v>
      </c>
    </row>
    <row r="2195" spans="1:13" x14ac:dyDescent="0.2">
      <c r="A2195" t="s">
        <v>13</v>
      </c>
      <c r="B2195" t="s">
        <v>14</v>
      </c>
    </row>
    <row r="2196" spans="1:13" x14ac:dyDescent="0.2">
      <c r="A2196" t="s">
        <v>15</v>
      </c>
      <c r="B2196" t="s">
        <v>53</v>
      </c>
    </row>
    <row r="2197" spans="1:13" ht="16" x14ac:dyDescent="0.2">
      <c r="A2197" s="1" t="s">
        <v>17</v>
      </c>
    </row>
    <row r="2198" spans="1:13" x14ac:dyDescent="0.2">
      <c r="A2198" s="2" t="s">
        <v>18</v>
      </c>
      <c r="B2198" s="2" t="s">
        <v>19</v>
      </c>
      <c r="C2198" s="2" t="s">
        <v>6</v>
      </c>
      <c r="D2198" s="2" t="s">
        <v>15</v>
      </c>
      <c r="E2198" s="2" t="s">
        <v>20</v>
      </c>
      <c r="F2198" s="2" t="s">
        <v>13</v>
      </c>
      <c r="G2198" s="2" t="s">
        <v>21</v>
      </c>
      <c r="H2198" s="2" t="s">
        <v>22</v>
      </c>
      <c r="I2198" s="2" t="s">
        <v>23</v>
      </c>
      <c r="J2198" s="2" t="s">
        <v>4</v>
      </c>
      <c r="K2198" s="2" t="s">
        <v>24</v>
      </c>
      <c r="L2198" s="2" t="s">
        <v>9</v>
      </c>
      <c r="M2198" s="2"/>
    </row>
    <row r="2199" spans="1:13" x14ac:dyDescent="0.2">
      <c r="A2199" t="s">
        <v>335</v>
      </c>
      <c r="B2199">
        <v>3.8502999999999998</v>
      </c>
      <c r="D2199" t="s">
        <v>30</v>
      </c>
      <c r="E2199" t="s">
        <v>336</v>
      </c>
      <c r="F2199" t="s">
        <v>27</v>
      </c>
      <c r="G2199">
        <v>2</v>
      </c>
      <c r="H2199">
        <v>1.348151067341848</v>
      </c>
      <c r="I2199">
        <v>0.14364099621522061</v>
      </c>
      <c r="J2199" t="s">
        <v>416</v>
      </c>
    </row>
    <row r="2200" spans="1:13" x14ac:dyDescent="0.2">
      <c r="A2200" t="s">
        <v>29</v>
      </c>
      <c r="B2200">
        <v>0.25026999999999999</v>
      </c>
      <c r="D2200" t="s">
        <v>30</v>
      </c>
      <c r="E2200" t="s">
        <v>26</v>
      </c>
      <c r="F2200" t="s">
        <v>27</v>
      </c>
      <c r="G2200">
        <v>2</v>
      </c>
      <c r="H2200">
        <v>-1.385214943900327</v>
      </c>
      <c r="I2200">
        <v>0.10444117098097019</v>
      </c>
      <c r="J2200" t="s">
        <v>358</v>
      </c>
    </row>
    <row r="2201" spans="1:13" x14ac:dyDescent="0.2">
      <c r="A2201" t="s">
        <v>1429</v>
      </c>
      <c r="B2201">
        <v>1</v>
      </c>
      <c r="C2201" t="s">
        <v>49</v>
      </c>
      <c r="D2201" t="s">
        <v>53</v>
      </c>
      <c r="E2201" t="s">
        <v>148</v>
      </c>
      <c r="F2201" t="s">
        <v>33</v>
      </c>
      <c r="G2201">
        <v>0</v>
      </c>
      <c r="H2201">
        <v>1</v>
      </c>
      <c r="L2201" t="s">
        <v>1429</v>
      </c>
    </row>
    <row r="2202" spans="1:13" x14ac:dyDescent="0.2">
      <c r="A2202" t="s">
        <v>1461</v>
      </c>
      <c r="B2202">
        <v>4.1050999999999999E-7</v>
      </c>
      <c r="C2202" t="s">
        <v>49</v>
      </c>
      <c r="D2202" t="s">
        <v>15</v>
      </c>
      <c r="F2202" t="s">
        <v>36</v>
      </c>
      <c r="G2202">
        <v>2</v>
      </c>
      <c r="H2202">
        <v>-14.70586554781471</v>
      </c>
      <c r="I2202">
        <v>0.65738575310393743</v>
      </c>
      <c r="J2202" t="s">
        <v>417</v>
      </c>
      <c r="L2202" t="s">
        <v>1461</v>
      </c>
    </row>
    <row r="2203" spans="1:13" x14ac:dyDescent="0.2">
      <c r="A2203" t="s">
        <v>442</v>
      </c>
      <c r="B2203">
        <v>4.2420000000000001E-3</v>
      </c>
      <c r="C2203" t="s">
        <v>42</v>
      </c>
      <c r="D2203" t="s">
        <v>16</v>
      </c>
      <c r="F2203" t="s">
        <v>36</v>
      </c>
      <c r="G2203">
        <v>2</v>
      </c>
      <c r="H2203">
        <v>-5.462720422839646</v>
      </c>
      <c r="I2203">
        <v>0.14570007591009579</v>
      </c>
      <c r="J2203" t="s">
        <v>418</v>
      </c>
      <c r="L2203" t="s">
        <v>443</v>
      </c>
    </row>
    <row r="2204" spans="1:13" x14ac:dyDescent="0.2">
      <c r="A2204" t="s">
        <v>354</v>
      </c>
      <c r="B2204">
        <v>-3.8178000000000001E-6</v>
      </c>
      <c r="C2204" t="s">
        <v>49</v>
      </c>
      <c r="D2204" t="s">
        <v>250</v>
      </c>
      <c r="F2204" t="s">
        <v>36</v>
      </c>
      <c r="G2204">
        <v>2</v>
      </c>
      <c r="H2204">
        <v>-12.47583621747961</v>
      </c>
      <c r="I2204">
        <v>0.14364099621522061</v>
      </c>
      <c r="J2204" t="s">
        <v>418</v>
      </c>
      <c r="K2204" t="b">
        <v>1</v>
      </c>
      <c r="L2204" t="s">
        <v>355</v>
      </c>
    </row>
    <row r="2206" spans="1:13" ht="16" x14ac:dyDescent="0.2">
      <c r="A2206" s="1" t="s">
        <v>2</v>
      </c>
      <c r="B2206" s="1" t="s">
        <v>1430</v>
      </c>
    </row>
    <row r="2207" spans="1:13" x14ac:dyDescent="0.2">
      <c r="A2207" t="s">
        <v>4</v>
      </c>
      <c r="B2207" t="s">
        <v>429</v>
      </c>
    </row>
    <row r="2208" spans="1:13" x14ac:dyDescent="0.2">
      <c r="A2208" t="s">
        <v>6</v>
      </c>
      <c r="B2208" t="s">
        <v>49</v>
      </c>
    </row>
    <row r="2209" spans="1:13" x14ac:dyDescent="0.2">
      <c r="A2209" t="s">
        <v>8</v>
      </c>
      <c r="B2209">
        <v>1</v>
      </c>
    </row>
    <row r="2210" spans="1:13" x14ac:dyDescent="0.2">
      <c r="A2210" t="s">
        <v>9</v>
      </c>
      <c r="B2210" t="s">
        <v>1430</v>
      </c>
    </row>
    <row r="2211" spans="1:13" x14ac:dyDescent="0.2">
      <c r="A2211" t="s">
        <v>11</v>
      </c>
      <c r="B2211" t="s">
        <v>12</v>
      </c>
    </row>
    <row r="2212" spans="1:13" x14ac:dyDescent="0.2">
      <c r="A2212" t="s">
        <v>13</v>
      </c>
      <c r="B2212" t="s">
        <v>14</v>
      </c>
    </row>
    <row r="2213" spans="1:13" x14ac:dyDescent="0.2">
      <c r="A2213" t="s">
        <v>15</v>
      </c>
      <c r="B2213" t="s">
        <v>53</v>
      </c>
    </row>
    <row r="2214" spans="1:13" ht="16" x14ac:dyDescent="0.2">
      <c r="A2214" s="1" t="s">
        <v>17</v>
      </c>
    </row>
    <row r="2215" spans="1:13" x14ac:dyDescent="0.2">
      <c r="A2215" s="2" t="s">
        <v>18</v>
      </c>
      <c r="B2215" s="2" t="s">
        <v>19</v>
      </c>
      <c r="C2215" s="2" t="s">
        <v>6</v>
      </c>
      <c r="D2215" s="2" t="s">
        <v>15</v>
      </c>
      <c r="E2215" s="2" t="s">
        <v>20</v>
      </c>
      <c r="F2215" s="2" t="s">
        <v>13</v>
      </c>
      <c r="G2215" s="2" t="s">
        <v>21</v>
      </c>
      <c r="H2215" s="2" t="s">
        <v>22</v>
      </c>
      <c r="I2215" s="2" t="s">
        <v>23</v>
      </c>
      <c r="J2215" s="2" t="s">
        <v>4</v>
      </c>
      <c r="K2215" s="2" t="s">
        <v>24</v>
      </c>
      <c r="L2215" s="2" t="s">
        <v>9</v>
      </c>
      <c r="M2215" s="2"/>
    </row>
    <row r="2216" spans="1:13" x14ac:dyDescent="0.2">
      <c r="A2216" t="s">
        <v>335</v>
      </c>
      <c r="B2216">
        <v>3.8502999999999998</v>
      </c>
      <c r="D2216" t="s">
        <v>30</v>
      </c>
      <c r="E2216" t="s">
        <v>336</v>
      </c>
      <c r="F2216" t="s">
        <v>27</v>
      </c>
      <c r="G2216">
        <v>2</v>
      </c>
      <c r="H2216">
        <v>1.348151067341848</v>
      </c>
      <c r="I2216">
        <v>0.14364099621522061</v>
      </c>
      <c r="J2216" t="s">
        <v>416</v>
      </c>
    </row>
    <row r="2217" spans="1:13" x14ac:dyDescent="0.2">
      <c r="A2217" t="s">
        <v>29</v>
      </c>
      <c r="B2217">
        <v>0.25026999999999999</v>
      </c>
      <c r="D2217" t="s">
        <v>30</v>
      </c>
      <c r="E2217" t="s">
        <v>26</v>
      </c>
      <c r="F2217" t="s">
        <v>27</v>
      </c>
      <c r="G2217">
        <v>2</v>
      </c>
      <c r="H2217">
        <v>-1.385214943900327</v>
      </c>
      <c r="I2217">
        <v>0.10444117098097019</v>
      </c>
      <c r="J2217" t="s">
        <v>358</v>
      </c>
    </row>
    <row r="2218" spans="1:13" x14ac:dyDescent="0.2">
      <c r="A2218" t="s">
        <v>1430</v>
      </c>
      <c r="B2218">
        <v>1</v>
      </c>
      <c r="C2218" t="s">
        <v>49</v>
      </c>
      <c r="D2218" t="s">
        <v>53</v>
      </c>
      <c r="E2218" t="s">
        <v>148</v>
      </c>
      <c r="F2218" t="s">
        <v>33</v>
      </c>
      <c r="G2218">
        <v>0</v>
      </c>
      <c r="H2218">
        <v>1</v>
      </c>
      <c r="L2218" t="s">
        <v>1430</v>
      </c>
    </row>
    <row r="2219" spans="1:13" x14ac:dyDescent="0.2">
      <c r="A2219" t="s">
        <v>1457</v>
      </c>
      <c r="B2219">
        <v>4.1050999999999999E-7</v>
      </c>
      <c r="C2219" t="s">
        <v>49</v>
      </c>
      <c r="D2219" t="s">
        <v>15</v>
      </c>
      <c r="F2219" t="s">
        <v>36</v>
      </c>
      <c r="G2219">
        <v>2</v>
      </c>
      <c r="H2219">
        <v>-14.70586554781471</v>
      </c>
      <c r="I2219">
        <v>0.65738575310393743</v>
      </c>
      <c r="J2219" t="s">
        <v>417</v>
      </c>
      <c r="L2219" t="s">
        <v>1457</v>
      </c>
    </row>
    <row r="2220" spans="1:13" x14ac:dyDescent="0.2">
      <c r="A2220" t="s">
        <v>442</v>
      </c>
      <c r="B2220">
        <v>4.2420000000000001E-3</v>
      </c>
      <c r="C2220" t="s">
        <v>42</v>
      </c>
      <c r="D2220" t="s">
        <v>16</v>
      </c>
      <c r="F2220" t="s">
        <v>36</v>
      </c>
      <c r="G2220">
        <v>2</v>
      </c>
      <c r="H2220">
        <v>-5.462720422839646</v>
      </c>
      <c r="I2220">
        <v>0.14570007591009579</v>
      </c>
      <c r="J2220" t="s">
        <v>418</v>
      </c>
      <c r="L2220" t="s">
        <v>443</v>
      </c>
    </row>
    <row r="2221" spans="1:13" x14ac:dyDescent="0.2">
      <c r="A2221" t="s">
        <v>354</v>
      </c>
      <c r="B2221">
        <v>-3.8178000000000001E-6</v>
      </c>
      <c r="C2221" t="s">
        <v>49</v>
      </c>
      <c r="D2221" t="s">
        <v>250</v>
      </c>
      <c r="F2221" t="s">
        <v>36</v>
      </c>
      <c r="G2221">
        <v>2</v>
      </c>
      <c r="H2221">
        <v>-12.47583621747961</v>
      </c>
      <c r="I2221">
        <v>0.14364099621522061</v>
      </c>
      <c r="J2221" t="s">
        <v>418</v>
      </c>
      <c r="K2221" t="b">
        <v>1</v>
      </c>
      <c r="L2221" t="s">
        <v>355</v>
      </c>
    </row>
    <row r="2223" spans="1:13" ht="16" x14ac:dyDescent="0.2">
      <c r="A2223" s="1" t="s">
        <v>2</v>
      </c>
      <c r="B2223" s="1" t="s">
        <v>1431</v>
      </c>
    </row>
    <row r="2224" spans="1:13" x14ac:dyDescent="0.2">
      <c r="A2224" t="s">
        <v>4</v>
      </c>
      <c r="B2224" t="s">
        <v>429</v>
      </c>
    </row>
    <row r="2225" spans="1:13" x14ac:dyDescent="0.2">
      <c r="A2225" t="s">
        <v>6</v>
      </c>
      <c r="B2225" t="s">
        <v>49</v>
      </c>
    </row>
    <row r="2226" spans="1:13" x14ac:dyDescent="0.2">
      <c r="A2226" t="s">
        <v>8</v>
      </c>
      <c r="B2226">
        <v>1</v>
      </c>
    </row>
    <row r="2227" spans="1:13" x14ac:dyDescent="0.2">
      <c r="A2227" t="s">
        <v>9</v>
      </c>
      <c r="B2227" t="s">
        <v>1431</v>
      </c>
    </row>
    <row r="2228" spans="1:13" x14ac:dyDescent="0.2">
      <c r="A2228" t="s">
        <v>11</v>
      </c>
      <c r="B2228" t="s">
        <v>12</v>
      </c>
    </row>
    <row r="2229" spans="1:13" x14ac:dyDescent="0.2">
      <c r="A2229" t="s">
        <v>13</v>
      </c>
      <c r="B2229" t="s">
        <v>14</v>
      </c>
    </row>
    <row r="2230" spans="1:13" x14ac:dyDescent="0.2">
      <c r="A2230" t="s">
        <v>15</v>
      </c>
      <c r="B2230" t="s">
        <v>53</v>
      </c>
    </row>
    <row r="2231" spans="1:13" ht="16" x14ac:dyDescent="0.2">
      <c r="A2231" s="1" t="s">
        <v>17</v>
      </c>
    </row>
    <row r="2232" spans="1:13" x14ac:dyDescent="0.2">
      <c r="A2232" s="2" t="s">
        <v>18</v>
      </c>
      <c r="B2232" s="2" t="s">
        <v>19</v>
      </c>
      <c r="C2232" s="2" t="s">
        <v>6</v>
      </c>
      <c r="D2232" s="2" t="s">
        <v>15</v>
      </c>
      <c r="E2232" s="2" t="s">
        <v>20</v>
      </c>
      <c r="F2232" s="2" t="s">
        <v>13</v>
      </c>
      <c r="G2232" s="2" t="s">
        <v>21</v>
      </c>
      <c r="H2232" s="2" t="s">
        <v>22</v>
      </c>
      <c r="I2232" s="2" t="s">
        <v>23</v>
      </c>
      <c r="J2232" s="2" t="s">
        <v>4</v>
      </c>
      <c r="K2232" s="2" t="s">
        <v>24</v>
      </c>
      <c r="L2232" s="2" t="s">
        <v>9</v>
      </c>
      <c r="M2232" s="2"/>
    </row>
    <row r="2233" spans="1:13" x14ac:dyDescent="0.2">
      <c r="A2233" t="s">
        <v>335</v>
      </c>
      <c r="B2233">
        <v>3.8502999999999998</v>
      </c>
      <c r="D2233" t="s">
        <v>30</v>
      </c>
      <c r="E2233" t="s">
        <v>336</v>
      </c>
      <c r="F2233" t="s">
        <v>27</v>
      </c>
      <c r="G2233">
        <v>2</v>
      </c>
      <c r="H2233">
        <v>1.348151067341848</v>
      </c>
      <c r="I2233">
        <v>0.14364099621522061</v>
      </c>
      <c r="J2233" t="s">
        <v>416</v>
      </c>
    </row>
    <row r="2234" spans="1:13" x14ac:dyDescent="0.2">
      <c r="A2234" t="s">
        <v>29</v>
      </c>
      <c r="B2234">
        <v>0.25026999999999999</v>
      </c>
      <c r="D2234" t="s">
        <v>30</v>
      </c>
      <c r="E2234" t="s">
        <v>26</v>
      </c>
      <c r="F2234" t="s">
        <v>27</v>
      </c>
      <c r="G2234">
        <v>2</v>
      </c>
      <c r="H2234">
        <v>-1.385214943900327</v>
      </c>
      <c r="I2234">
        <v>0.10444117098097019</v>
      </c>
      <c r="J2234" t="s">
        <v>358</v>
      </c>
    </row>
    <row r="2235" spans="1:13" x14ac:dyDescent="0.2">
      <c r="A2235" t="s">
        <v>1431</v>
      </c>
      <c r="B2235">
        <v>1</v>
      </c>
      <c r="C2235" t="s">
        <v>49</v>
      </c>
      <c r="D2235" t="s">
        <v>53</v>
      </c>
      <c r="E2235" t="s">
        <v>148</v>
      </c>
      <c r="F2235" t="s">
        <v>33</v>
      </c>
      <c r="G2235">
        <v>0</v>
      </c>
      <c r="H2235">
        <v>1</v>
      </c>
      <c r="L2235" t="s">
        <v>1431</v>
      </c>
    </row>
    <row r="2236" spans="1:13" x14ac:dyDescent="0.2">
      <c r="A2236" t="s">
        <v>1462</v>
      </c>
      <c r="B2236">
        <v>4.1050999999999999E-7</v>
      </c>
      <c r="C2236" t="s">
        <v>49</v>
      </c>
      <c r="D2236" t="s">
        <v>15</v>
      </c>
      <c r="F2236" t="s">
        <v>36</v>
      </c>
      <c r="G2236">
        <v>2</v>
      </c>
      <c r="H2236">
        <v>-14.70586554781471</v>
      </c>
      <c r="I2236">
        <v>0.65738575310393743</v>
      </c>
      <c r="J2236" t="s">
        <v>417</v>
      </c>
      <c r="L2236" t="s">
        <v>1462</v>
      </c>
    </row>
    <row r="2237" spans="1:13" x14ac:dyDescent="0.2">
      <c r="A2237" t="s">
        <v>442</v>
      </c>
      <c r="B2237">
        <v>3.9157000000000003E-3</v>
      </c>
      <c r="C2237" t="s">
        <v>42</v>
      </c>
      <c r="D2237" t="s">
        <v>16</v>
      </c>
      <c r="F2237" t="s">
        <v>36</v>
      </c>
      <c r="G2237">
        <v>2</v>
      </c>
      <c r="H2237">
        <v>-5.5427611660329497</v>
      </c>
      <c r="I2237">
        <v>0.14570007591009579</v>
      </c>
      <c r="J2237" t="s">
        <v>418</v>
      </c>
      <c r="L2237" t="s">
        <v>443</v>
      </c>
    </row>
    <row r="2238" spans="1:13" x14ac:dyDescent="0.2">
      <c r="A2238" t="s">
        <v>354</v>
      </c>
      <c r="B2238">
        <v>-3.5240999999999999E-6</v>
      </c>
      <c r="C2238" t="s">
        <v>49</v>
      </c>
      <c r="D2238" t="s">
        <v>250</v>
      </c>
      <c r="F2238" t="s">
        <v>36</v>
      </c>
      <c r="G2238">
        <v>2</v>
      </c>
      <c r="H2238">
        <v>-12.555885473448461</v>
      </c>
      <c r="I2238">
        <v>0.14364099621522061</v>
      </c>
      <c r="J2238" t="s">
        <v>418</v>
      </c>
      <c r="K2238" t="b">
        <v>1</v>
      </c>
      <c r="L2238" t="s">
        <v>355</v>
      </c>
    </row>
    <row r="2240" spans="1:13" ht="16" x14ac:dyDescent="0.2">
      <c r="A2240" s="1" t="s">
        <v>2</v>
      </c>
      <c r="B2240" s="1" t="s">
        <v>1432</v>
      </c>
    </row>
    <row r="2241" spans="1:13" x14ac:dyDescent="0.2">
      <c r="A2241" t="s">
        <v>4</v>
      </c>
      <c r="B2241" t="s">
        <v>429</v>
      </c>
    </row>
    <row r="2242" spans="1:13" x14ac:dyDescent="0.2">
      <c r="A2242" t="s">
        <v>6</v>
      </c>
      <c r="B2242" t="s">
        <v>49</v>
      </c>
    </row>
    <row r="2243" spans="1:13" x14ac:dyDescent="0.2">
      <c r="A2243" t="s">
        <v>8</v>
      </c>
      <c r="B2243">
        <v>1</v>
      </c>
    </row>
    <row r="2244" spans="1:13" x14ac:dyDescent="0.2">
      <c r="A2244" t="s">
        <v>9</v>
      </c>
      <c r="B2244" t="s">
        <v>1432</v>
      </c>
    </row>
    <row r="2245" spans="1:13" x14ac:dyDescent="0.2">
      <c r="A2245" t="s">
        <v>11</v>
      </c>
      <c r="B2245" t="s">
        <v>12</v>
      </c>
    </row>
    <row r="2246" spans="1:13" x14ac:dyDescent="0.2">
      <c r="A2246" t="s">
        <v>13</v>
      </c>
      <c r="B2246" t="s">
        <v>14</v>
      </c>
    </row>
    <row r="2247" spans="1:13" x14ac:dyDescent="0.2">
      <c r="A2247" t="s">
        <v>15</v>
      </c>
      <c r="B2247" t="s">
        <v>53</v>
      </c>
    </row>
    <row r="2248" spans="1:13" ht="16" x14ac:dyDescent="0.2">
      <c r="A2248" s="1" t="s">
        <v>17</v>
      </c>
    </row>
    <row r="2249" spans="1:13" x14ac:dyDescent="0.2">
      <c r="A2249" s="2" t="s">
        <v>18</v>
      </c>
      <c r="B2249" s="2" t="s">
        <v>19</v>
      </c>
      <c r="C2249" s="2" t="s">
        <v>6</v>
      </c>
      <c r="D2249" s="2" t="s">
        <v>15</v>
      </c>
      <c r="E2249" s="2" t="s">
        <v>20</v>
      </c>
      <c r="F2249" s="2" t="s">
        <v>13</v>
      </c>
      <c r="G2249" s="2" t="s">
        <v>21</v>
      </c>
      <c r="H2249" s="2" t="s">
        <v>22</v>
      </c>
      <c r="I2249" s="2" t="s">
        <v>23</v>
      </c>
      <c r="J2249" s="2" t="s">
        <v>4</v>
      </c>
      <c r="K2249" s="2" t="s">
        <v>24</v>
      </c>
      <c r="L2249" s="2" t="s">
        <v>9</v>
      </c>
      <c r="M2249" s="2"/>
    </row>
    <row r="2250" spans="1:13" x14ac:dyDescent="0.2">
      <c r="A2250" t="s">
        <v>335</v>
      </c>
      <c r="B2250">
        <v>3.8502999999999998</v>
      </c>
      <c r="D2250" t="s">
        <v>30</v>
      </c>
      <c r="E2250" t="s">
        <v>336</v>
      </c>
      <c r="F2250" t="s">
        <v>27</v>
      </c>
      <c r="G2250">
        <v>2</v>
      </c>
      <c r="H2250">
        <v>1.348151067341848</v>
      </c>
      <c r="I2250">
        <v>0.14364099621522061</v>
      </c>
      <c r="J2250" t="s">
        <v>416</v>
      </c>
    </row>
    <row r="2251" spans="1:13" x14ac:dyDescent="0.2">
      <c r="A2251" t="s">
        <v>29</v>
      </c>
      <c r="B2251">
        <v>0.25026999999999999</v>
      </c>
      <c r="D2251" t="s">
        <v>30</v>
      </c>
      <c r="E2251" t="s">
        <v>26</v>
      </c>
      <c r="F2251" t="s">
        <v>27</v>
      </c>
      <c r="G2251">
        <v>2</v>
      </c>
      <c r="H2251">
        <v>-1.385214943900327</v>
      </c>
      <c r="I2251">
        <v>0.10444117098097019</v>
      </c>
      <c r="J2251" t="s">
        <v>358</v>
      </c>
    </row>
    <row r="2252" spans="1:13" x14ac:dyDescent="0.2">
      <c r="A2252" t="s">
        <v>1432</v>
      </c>
      <c r="B2252">
        <v>1</v>
      </c>
      <c r="C2252" t="s">
        <v>49</v>
      </c>
      <c r="D2252" t="s">
        <v>53</v>
      </c>
      <c r="E2252" t="s">
        <v>148</v>
      </c>
      <c r="F2252" t="s">
        <v>33</v>
      </c>
      <c r="G2252">
        <v>0</v>
      </c>
      <c r="H2252">
        <v>1</v>
      </c>
      <c r="L2252" t="s">
        <v>1432</v>
      </c>
    </row>
    <row r="2253" spans="1:13" x14ac:dyDescent="0.2">
      <c r="A2253" t="s">
        <v>1458</v>
      </c>
      <c r="B2253">
        <v>4.1050999999999999E-7</v>
      </c>
      <c r="C2253" t="s">
        <v>49</v>
      </c>
      <c r="D2253" t="s">
        <v>15</v>
      </c>
      <c r="F2253" t="s">
        <v>36</v>
      </c>
      <c r="G2253">
        <v>2</v>
      </c>
      <c r="H2253">
        <v>-14.70586554781471</v>
      </c>
      <c r="I2253">
        <v>0.65738575310393743</v>
      </c>
      <c r="J2253" t="s">
        <v>417</v>
      </c>
      <c r="L2253" t="s">
        <v>1458</v>
      </c>
    </row>
    <row r="2254" spans="1:13" x14ac:dyDescent="0.2">
      <c r="A2254" t="s">
        <v>442</v>
      </c>
      <c r="B2254">
        <v>3.9157000000000003E-3</v>
      </c>
      <c r="C2254" t="s">
        <v>42</v>
      </c>
      <c r="D2254" t="s">
        <v>16</v>
      </c>
      <c r="F2254" t="s">
        <v>36</v>
      </c>
      <c r="G2254">
        <v>2</v>
      </c>
      <c r="H2254">
        <v>-5.5427611660329497</v>
      </c>
      <c r="I2254">
        <v>0.14570007591009579</v>
      </c>
      <c r="J2254" t="s">
        <v>418</v>
      </c>
      <c r="L2254" t="s">
        <v>443</v>
      </c>
    </row>
    <row r="2255" spans="1:13" x14ac:dyDescent="0.2">
      <c r="A2255" t="s">
        <v>354</v>
      </c>
      <c r="B2255">
        <v>-3.5240999999999999E-6</v>
      </c>
      <c r="C2255" t="s">
        <v>49</v>
      </c>
      <c r="D2255" t="s">
        <v>250</v>
      </c>
      <c r="F2255" t="s">
        <v>36</v>
      </c>
      <c r="G2255">
        <v>2</v>
      </c>
      <c r="H2255">
        <v>-12.555885473448461</v>
      </c>
      <c r="I2255">
        <v>0.14364099621522061</v>
      </c>
      <c r="J2255" t="s">
        <v>418</v>
      </c>
      <c r="K2255" t="b">
        <v>1</v>
      </c>
      <c r="L2255" t="s">
        <v>355</v>
      </c>
    </row>
    <row r="2257" spans="1:13" ht="16" x14ac:dyDescent="0.2">
      <c r="A2257" s="1" t="s">
        <v>2</v>
      </c>
      <c r="B2257" s="1" t="s">
        <v>430</v>
      </c>
    </row>
    <row r="2258" spans="1:13" x14ac:dyDescent="0.2">
      <c r="A2258" t="s">
        <v>4</v>
      </c>
      <c r="B2258" t="s">
        <v>431</v>
      </c>
    </row>
    <row r="2259" spans="1:13" x14ac:dyDescent="0.2">
      <c r="A2259" t="s">
        <v>6</v>
      </c>
      <c r="B2259" t="s">
        <v>35</v>
      </c>
    </row>
    <row r="2260" spans="1:13" x14ac:dyDescent="0.2">
      <c r="A2260" t="s">
        <v>8</v>
      </c>
      <c r="B2260">
        <v>1</v>
      </c>
    </row>
    <row r="2261" spans="1:13" x14ac:dyDescent="0.2">
      <c r="A2261" t="s">
        <v>9</v>
      </c>
      <c r="B2261" t="s">
        <v>430</v>
      </c>
    </row>
    <row r="2262" spans="1:13" x14ac:dyDescent="0.2">
      <c r="A2262" t="s">
        <v>11</v>
      </c>
      <c r="B2262" t="s">
        <v>12</v>
      </c>
    </row>
    <row r="2263" spans="1:13" x14ac:dyDescent="0.2">
      <c r="A2263" t="s">
        <v>13</v>
      </c>
      <c r="B2263" t="s">
        <v>14</v>
      </c>
    </row>
    <row r="2264" spans="1:13" x14ac:dyDescent="0.2">
      <c r="A2264" t="s">
        <v>15</v>
      </c>
      <c r="B2264" t="s">
        <v>16</v>
      </c>
    </row>
    <row r="2265" spans="1:13" ht="16" x14ac:dyDescent="0.2">
      <c r="A2265" s="1" t="s">
        <v>17</v>
      </c>
    </row>
    <row r="2266" spans="1:13" x14ac:dyDescent="0.2">
      <c r="A2266" s="2" t="s">
        <v>18</v>
      </c>
      <c r="B2266" s="2" t="s">
        <v>19</v>
      </c>
      <c r="C2266" s="2" t="s">
        <v>6</v>
      </c>
      <c r="D2266" s="2" t="s">
        <v>15</v>
      </c>
      <c r="E2266" s="2" t="s">
        <v>20</v>
      </c>
      <c r="F2266" s="2" t="s">
        <v>13</v>
      </c>
      <c r="G2266" s="2" t="s">
        <v>21</v>
      </c>
      <c r="H2266" s="2" t="s">
        <v>22</v>
      </c>
      <c r="I2266" s="2" t="s">
        <v>23</v>
      </c>
      <c r="J2266" s="2" t="s">
        <v>4</v>
      </c>
      <c r="K2266" s="2" t="s">
        <v>24</v>
      </c>
      <c r="L2266" s="2" t="s">
        <v>9</v>
      </c>
      <c r="M2266" s="2"/>
    </row>
    <row r="2267" spans="1:13" x14ac:dyDescent="0.2">
      <c r="A2267" t="s">
        <v>432</v>
      </c>
      <c r="B2267">
        <v>3.1392000000000003E-2</v>
      </c>
      <c r="D2267" t="s">
        <v>250</v>
      </c>
      <c r="E2267" t="s">
        <v>244</v>
      </c>
      <c r="F2267" t="s">
        <v>27</v>
      </c>
      <c r="G2267">
        <v>2</v>
      </c>
      <c r="H2267">
        <v>-3.461202195599185</v>
      </c>
      <c r="I2267">
        <v>0.13156659976518409</v>
      </c>
      <c r="J2267" t="s">
        <v>433</v>
      </c>
    </row>
    <row r="2268" spans="1:13" x14ac:dyDescent="0.2">
      <c r="A2268" t="s">
        <v>430</v>
      </c>
      <c r="B2268">
        <v>1</v>
      </c>
      <c r="C2268" t="s">
        <v>35</v>
      </c>
      <c r="D2268" t="s">
        <v>16</v>
      </c>
      <c r="E2268" t="s">
        <v>103</v>
      </c>
      <c r="F2268" t="s">
        <v>33</v>
      </c>
      <c r="G2268">
        <v>0</v>
      </c>
      <c r="H2268">
        <v>1</v>
      </c>
      <c r="L2268" t="s">
        <v>430</v>
      </c>
    </row>
    <row r="2269" spans="1:13" x14ac:dyDescent="0.2">
      <c r="A2269" t="s">
        <v>1548</v>
      </c>
      <c r="B2269">
        <v>1.25E-3</v>
      </c>
      <c r="C2269" t="s">
        <v>35</v>
      </c>
      <c r="D2269" t="s">
        <v>16</v>
      </c>
      <c r="F2269" t="s">
        <v>36</v>
      </c>
      <c r="G2269">
        <v>2</v>
      </c>
      <c r="H2269">
        <v>-6.6846117276679271</v>
      </c>
      <c r="I2269">
        <v>0.13156659976518409</v>
      </c>
      <c r="J2269" t="s">
        <v>433</v>
      </c>
      <c r="L2269" t="s">
        <v>434</v>
      </c>
    </row>
    <row r="2270" spans="1:13" x14ac:dyDescent="0.2">
      <c r="A2270" t="s">
        <v>435</v>
      </c>
      <c r="B2270">
        <v>2.5000000000000001E-2</v>
      </c>
      <c r="C2270" t="s">
        <v>45</v>
      </c>
      <c r="D2270" t="s">
        <v>16</v>
      </c>
      <c r="F2270" t="s">
        <v>36</v>
      </c>
      <c r="G2270">
        <v>2</v>
      </c>
      <c r="H2270">
        <v>-3.6888794541139358</v>
      </c>
      <c r="I2270">
        <v>0.13156659976518409</v>
      </c>
      <c r="J2270" t="s">
        <v>433</v>
      </c>
      <c r="L2270" t="s">
        <v>436</v>
      </c>
    </row>
    <row r="2271" spans="1:13" x14ac:dyDescent="0.2">
      <c r="A2271" t="s">
        <v>437</v>
      </c>
      <c r="B2271">
        <v>1.355</v>
      </c>
      <c r="C2271" t="s">
        <v>35</v>
      </c>
      <c r="D2271" t="s">
        <v>16</v>
      </c>
      <c r="F2271" t="s">
        <v>36</v>
      </c>
      <c r="G2271">
        <v>2</v>
      </c>
      <c r="H2271">
        <v>0.30380145433166422</v>
      </c>
      <c r="I2271">
        <v>0.13156659976518409</v>
      </c>
      <c r="J2271" t="s">
        <v>438</v>
      </c>
      <c r="L2271" t="s">
        <v>439</v>
      </c>
    </row>
    <row r="2272" spans="1:13" x14ac:dyDescent="0.2">
      <c r="A2272" t="s">
        <v>41</v>
      </c>
      <c r="B2272">
        <v>0.88500000000000001</v>
      </c>
      <c r="C2272" t="s">
        <v>42</v>
      </c>
      <c r="D2272" t="s">
        <v>30</v>
      </c>
      <c r="F2272" t="s">
        <v>36</v>
      </c>
      <c r="G2272">
        <v>2</v>
      </c>
      <c r="H2272">
        <v>-0.1221676339742075</v>
      </c>
      <c r="I2272">
        <v>0.13156659976518409</v>
      </c>
      <c r="J2272" t="s">
        <v>433</v>
      </c>
      <c r="L2272" t="s">
        <v>43</v>
      </c>
    </row>
    <row r="2273" spans="1:13" x14ac:dyDescent="0.2">
      <c r="A2273" t="s">
        <v>440</v>
      </c>
      <c r="B2273">
        <v>1.732</v>
      </c>
      <c r="C2273" t="s">
        <v>35</v>
      </c>
      <c r="D2273" t="s">
        <v>250</v>
      </c>
      <c r="F2273" t="s">
        <v>36</v>
      </c>
      <c r="G2273">
        <v>2</v>
      </c>
      <c r="H2273">
        <v>0.54927681014024343</v>
      </c>
      <c r="I2273">
        <v>0.13156659976518409</v>
      </c>
      <c r="J2273" t="s">
        <v>433</v>
      </c>
      <c r="L2273" t="s">
        <v>441</v>
      </c>
    </row>
    <row r="2274" spans="1:13" x14ac:dyDescent="0.2">
      <c r="A2274" t="s">
        <v>196</v>
      </c>
      <c r="B2274">
        <v>0.37639</v>
      </c>
      <c r="C2274" t="s">
        <v>94</v>
      </c>
      <c r="D2274" t="s">
        <v>53</v>
      </c>
      <c r="F2274" t="s">
        <v>36</v>
      </c>
      <c r="G2274">
        <v>2</v>
      </c>
      <c r="H2274">
        <v>-0.97712943910523697</v>
      </c>
      <c r="I2274">
        <v>0.13156659976518409</v>
      </c>
      <c r="J2274" t="s">
        <v>433</v>
      </c>
      <c r="L2274" t="s">
        <v>198</v>
      </c>
    </row>
    <row r="2275" spans="1:13" x14ac:dyDescent="0.2">
      <c r="A2275" t="s">
        <v>442</v>
      </c>
      <c r="B2275">
        <v>2.4750000000000001</v>
      </c>
      <c r="C2275" t="s">
        <v>42</v>
      </c>
      <c r="D2275" t="s">
        <v>16</v>
      </c>
      <c r="F2275" t="s">
        <v>36</v>
      </c>
      <c r="G2275">
        <v>2</v>
      </c>
      <c r="H2275">
        <v>0.90624039602065365</v>
      </c>
      <c r="I2275">
        <v>0.13156659976518409</v>
      </c>
      <c r="J2275" t="s">
        <v>433</v>
      </c>
      <c r="L2275" t="s">
        <v>443</v>
      </c>
    </row>
    <row r="2276" spans="1:13" x14ac:dyDescent="0.2">
      <c r="A2276" t="s">
        <v>444</v>
      </c>
      <c r="B2276">
        <v>1.3953</v>
      </c>
      <c r="C2276" t="s">
        <v>35</v>
      </c>
      <c r="D2276" t="s">
        <v>16</v>
      </c>
      <c r="F2276" t="s">
        <v>36</v>
      </c>
      <c r="G2276">
        <v>2</v>
      </c>
      <c r="H2276">
        <v>0.33310944591602398</v>
      </c>
      <c r="I2276">
        <v>0.13156659976518409</v>
      </c>
      <c r="J2276" t="s">
        <v>433</v>
      </c>
      <c r="L2276" t="s">
        <v>445</v>
      </c>
    </row>
    <row r="2277" spans="1:13" x14ac:dyDescent="0.2">
      <c r="A2277" t="s">
        <v>446</v>
      </c>
      <c r="B2277">
        <v>-2.4750000000000002E-3</v>
      </c>
      <c r="C2277" t="s">
        <v>49</v>
      </c>
      <c r="D2277" t="s">
        <v>250</v>
      </c>
      <c r="F2277" t="s">
        <v>36</v>
      </c>
      <c r="G2277">
        <v>2</v>
      </c>
      <c r="H2277">
        <v>-6.0015148829614837</v>
      </c>
      <c r="I2277">
        <v>0.13156659976518409</v>
      </c>
      <c r="J2277" t="s">
        <v>447</v>
      </c>
      <c r="K2277" t="b">
        <v>1</v>
      </c>
      <c r="L2277" t="s">
        <v>448</v>
      </c>
    </row>
    <row r="2279" spans="1:13" ht="16" x14ac:dyDescent="0.2">
      <c r="A2279" s="1" t="s">
        <v>2</v>
      </c>
      <c r="B2279" s="1" t="s">
        <v>449</v>
      </c>
    </row>
    <row r="2280" spans="1:13" x14ac:dyDescent="0.2">
      <c r="A2280" t="s">
        <v>4</v>
      </c>
      <c r="B2280" t="s">
        <v>450</v>
      </c>
    </row>
    <row r="2281" spans="1:13" x14ac:dyDescent="0.2">
      <c r="A2281" t="s">
        <v>6</v>
      </c>
      <c r="B2281" t="s">
        <v>35</v>
      </c>
    </row>
    <row r="2282" spans="1:13" x14ac:dyDescent="0.2">
      <c r="A2282" t="s">
        <v>8</v>
      </c>
      <c r="B2282">
        <v>1</v>
      </c>
    </row>
    <row r="2283" spans="1:13" x14ac:dyDescent="0.2">
      <c r="A2283" t="s">
        <v>9</v>
      </c>
      <c r="B2283" t="s">
        <v>449</v>
      </c>
    </row>
    <row r="2284" spans="1:13" x14ac:dyDescent="0.2">
      <c r="A2284" t="s">
        <v>11</v>
      </c>
      <c r="B2284" t="s">
        <v>12</v>
      </c>
    </row>
    <row r="2285" spans="1:13" x14ac:dyDescent="0.2">
      <c r="A2285" t="s">
        <v>13</v>
      </c>
      <c r="B2285" t="s">
        <v>14</v>
      </c>
    </row>
    <row r="2286" spans="1:13" x14ac:dyDescent="0.2">
      <c r="A2286" t="s">
        <v>15</v>
      </c>
      <c r="B2286" t="s">
        <v>16</v>
      </c>
    </row>
    <row r="2287" spans="1:13" ht="16" x14ac:dyDescent="0.2">
      <c r="A2287" s="1" t="s">
        <v>17</v>
      </c>
    </row>
    <row r="2288" spans="1:13" x14ac:dyDescent="0.2">
      <c r="A2288" s="2" t="s">
        <v>18</v>
      </c>
      <c r="B2288" s="2" t="s">
        <v>19</v>
      </c>
      <c r="C2288" s="2" t="s">
        <v>6</v>
      </c>
      <c r="D2288" s="2" t="s">
        <v>15</v>
      </c>
      <c r="E2288" s="2" t="s">
        <v>20</v>
      </c>
      <c r="F2288" s="2" t="s">
        <v>13</v>
      </c>
      <c r="G2288" s="2" t="s">
        <v>21</v>
      </c>
      <c r="H2288" s="2" t="s">
        <v>22</v>
      </c>
      <c r="I2288" s="2" t="s">
        <v>23</v>
      </c>
      <c r="J2288" s="2" t="s">
        <v>4</v>
      </c>
      <c r="K2288" s="2" t="s">
        <v>24</v>
      </c>
      <c r="L2288" s="2" t="s">
        <v>9</v>
      </c>
      <c r="M2288" s="2"/>
    </row>
    <row r="2289" spans="1:12" x14ac:dyDescent="0.2">
      <c r="A2289" t="s">
        <v>451</v>
      </c>
      <c r="B2289">
        <v>2.8828E-3</v>
      </c>
      <c r="D2289" t="s">
        <v>16</v>
      </c>
      <c r="E2289" t="s">
        <v>247</v>
      </c>
      <c r="F2289" t="s">
        <v>27</v>
      </c>
      <c r="G2289">
        <v>2</v>
      </c>
      <c r="H2289">
        <v>-5.8489932349139879</v>
      </c>
      <c r="I2289">
        <v>0.47908088797473058</v>
      </c>
      <c r="J2289" t="s">
        <v>452</v>
      </c>
    </row>
    <row r="2290" spans="1:12" x14ac:dyDescent="0.2">
      <c r="A2290" t="s">
        <v>453</v>
      </c>
      <c r="B2290">
        <v>2.8828E-3</v>
      </c>
      <c r="D2290" t="s">
        <v>16</v>
      </c>
      <c r="E2290" t="s">
        <v>247</v>
      </c>
      <c r="F2290" t="s">
        <v>27</v>
      </c>
      <c r="G2290">
        <v>2</v>
      </c>
      <c r="H2290">
        <v>-5.8489932349139879</v>
      </c>
      <c r="I2290">
        <v>0.47908088797473058</v>
      </c>
      <c r="J2290" t="s">
        <v>452</v>
      </c>
    </row>
    <row r="2291" spans="1:12" x14ac:dyDescent="0.2">
      <c r="A2291" t="s">
        <v>208</v>
      </c>
      <c r="B2291">
        <v>2.1285999999999999E-2</v>
      </c>
      <c r="D2291" t="s">
        <v>16</v>
      </c>
      <c r="E2291" t="s">
        <v>26</v>
      </c>
      <c r="F2291" t="s">
        <v>27</v>
      </c>
      <c r="G2291">
        <v>2</v>
      </c>
      <c r="H2291">
        <v>-3.8497056993632839</v>
      </c>
      <c r="I2291">
        <v>0.43474629116275781</v>
      </c>
      <c r="J2291" t="s">
        <v>454</v>
      </c>
    </row>
    <row r="2292" spans="1:12" x14ac:dyDescent="0.2">
      <c r="A2292" t="s">
        <v>455</v>
      </c>
      <c r="B2292">
        <v>0.37234</v>
      </c>
      <c r="D2292" t="s">
        <v>16</v>
      </c>
      <c r="E2292" t="s">
        <v>247</v>
      </c>
      <c r="F2292" t="s">
        <v>27</v>
      </c>
      <c r="G2292">
        <v>2</v>
      </c>
      <c r="H2292">
        <v>-0.98794786363838616</v>
      </c>
      <c r="I2292">
        <v>0.70011096040865184</v>
      </c>
      <c r="J2292" t="s">
        <v>456</v>
      </c>
    </row>
    <row r="2293" spans="1:12" x14ac:dyDescent="0.2">
      <c r="A2293" t="s">
        <v>457</v>
      </c>
      <c r="B2293">
        <v>6.4411000000000004E-4</v>
      </c>
      <c r="D2293" t="s">
        <v>16</v>
      </c>
      <c r="E2293" t="s">
        <v>247</v>
      </c>
      <c r="F2293" t="s">
        <v>27</v>
      </c>
      <c r="G2293">
        <v>2</v>
      </c>
      <c r="H2293">
        <v>-7.3476410389924363</v>
      </c>
      <c r="I2293">
        <v>0.47908088797473058</v>
      </c>
      <c r="J2293" t="s">
        <v>452</v>
      </c>
    </row>
    <row r="2294" spans="1:12" x14ac:dyDescent="0.2">
      <c r="A2294" t="s">
        <v>458</v>
      </c>
      <c r="B2294">
        <v>3.3595000000000001E-4</v>
      </c>
      <c r="D2294" t="s">
        <v>16</v>
      </c>
      <c r="E2294" t="s">
        <v>26</v>
      </c>
      <c r="F2294" t="s">
        <v>27</v>
      </c>
      <c r="G2294">
        <v>2</v>
      </c>
      <c r="H2294">
        <v>-7.9985482185981152</v>
      </c>
      <c r="I2294">
        <v>0.47908088797473058</v>
      </c>
      <c r="J2294" t="s">
        <v>452</v>
      </c>
    </row>
    <row r="2295" spans="1:12" x14ac:dyDescent="0.2">
      <c r="A2295" t="s">
        <v>458</v>
      </c>
      <c r="B2295">
        <v>8.0626999999999999E-4</v>
      </c>
      <c r="D2295" t="s">
        <v>16</v>
      </c>
      <c r="E2295" t="s">
        <v>247</v>
      </c>
      <c r="F2295" t="s">
        <v>27</v>
      </c>
      <c r="G2295">
        <v>2</v>
      </c>
      <c r="H2295">
        <v>-7.1230918839604103</v>
      </c>
      <c r="I2295">
        <v>0.70011096040865184</v>
      </c>
      <c r="J2295" t="s">
        <v>456</v>
      </c>
    </row>
    <row r="2296" spans="1:12" x14ac:dyDescent="0.2">
      <c r="A2296" t="s">
        <v>459</v>
      </c>
      <c r="B2296">
        <v>6.4411000000000004E-4</v>
      </c>
      <c r="D2296" t="s">
        <v>16</v>
      </c>
      <c r="E2296" t="s">
        <v>247</v>
      </c>
      <c r="F2296" t="s">
        <v>27</v>
      </c>
      <c r="G2296">
        <v>2</v>
      </c>
      <c r="H2296">
        <v>-7.3476410389924363</v>
      </c>
      <c r="I2296">
        <v>0.47908088797473058</v>
      </c>
      <c r="J2296" t="s">
        <v>452</v>
      </c>
    </row>
    <row r="2297" spans="1:12" x14ac:dyDescent="0.2">
      <c r="A2297" t="s">
        <v>249</v>
      </c>
      <c r="B2297">
        <v>9.300000000000001E-3</v>
      </c>
      <c r="D2297" t="s">
        <v>250</v>
      </c>
      <c r="E2297" t="s">
        <v>26</v>
      </c>
      <c r="F2297" t="s">
        <v>27</v>
      </c>
      <c r="G2297">
        <v>2</v>
      </c>
      <c r="H2297">
        <v>9.300000000000001E-3</v>
      </c>
      <c r="I2297">
        <v>0.37712113995987812</v>
      </c>
      <c r="J2297" t="s">
        <v>460</v>
      </c>
    </row>
    <row r="2298" spans="1:12" x14ac:dyDescent="0.2">
      <c r="A2298" t="s">
        <v>432</v>
      </c>
      <c r="B2298">
        <v>2.4E-2</v>
      </c>
      <c r="D2298" t="s">
        <v>250</v>
      </c>
      <c r="E2298" t="s">
        <v>244</v>
      </c>
      <c r="F2298" t="s">
        <v>27</v>
      </c>
      <c r="G2298">
        <v>2</v>
      </c>
      <c r="H2298">
        <v>-3.729701448634192</v>
      </c>
      <c r="I2298">
        <v>0.16673386380045699</v>
      </c>
      <c r="J2298" t="s">
        <v>461</v>
      </c>
    </row>
    <row r="2299" spans="1:12" x14ac:dyDescent="0.2">
      <c r="A2299" t="s">
        <v>449</v>
      </c>
      <c r="B2299">
        <v>1</v>
      </c>
      <c r="C2299" t="s">
        <v>35</v>
      </c>
      <c r="D2299" t="s">
        <v>16</v>
      </c>
      <c r="E2299" t="s">
        <v>32</v>
      </c>
      <c r="F2299" t="s">
        <v>33</v>
      </c>
      <c r="G2299">
        <v>0</v>
      </c>
      <c r="H2299">
        <v>1</v>
      </c>
      <c r="L2299" t="s">
        <v>449</v>
      </c>
    </row>
    <row r="2300" spans="1:12" x14ac:dyDescent="0.2">
      <c r="A2300" t="s">
        <v>241</v>
      </c>
      <c r="B2300">
        <v>0.94064999999999999</v>
      </c>
      <c r="C2300" t="s">
        <v>35</v>
      </c>
      <c r="D2300" t="s">
        <v>16</v>
      </c>
      <c r="F2300" t="s">
        <v>36</v>
      </c>
      <c r="G2300">
        <v>2</v>
      </c>
      <c r="H2300">
        <v>-6.1184153324997541E-2</v>
      </c>
      <c r="I2300">
        <v>0.16673386380045699</v>
      </c>
      <c r="J2300" t="s">
        <v>461</v>
      </c>
    </row>
    <row r="2301" spans="1:12" x14ac:dyDescent="0.2">
      <c r="A2301" t="s">
        <v>39</v>
      </c>
      <c r="B2301">
        <v>4.0000000000000001E-10</v>
      </c>
      <c r="C2301" t="s">
        <v>35</v>
      </c>
      <c r="D2301" t="s">
        <v>15</v>
      </c>
      <c r="F2301" t="s">
        <v>36</v>
      </c>
      <c r="G2301">
        <v>2</v>
      </c>
      <c r="H2301">
        <v>-21.63955656882057</v>
      </c>
      <c r="I2301">
        <v>0.70011096040865184</v>
      </c>
      <c r="J2301" t="s">
        <v>456</v>
      </c>
      <c r="L2301" t="s">
        <v>40</v>
      </c>
    </row>
    <row r="2302" spans="1:12" x14ac:dyDescent="0.2">
      <c r="A2302" t="s">
        <v>462</v>
      </c>
      <c r="B2302">
        <v>0.16797000000000001</v>
      </c>
      <c r="C2302" t="s">
        <v>35</v>
      </c>
      <c r="D2302" t="s">
        <v>16</v>
      </c>
      <c r="F2302" t="s">
        <v>36</v>
      </c>
      <c r="G2302">
        <v>2</v>
      </c>
      <c r="H2302">
        <v>-1.783969886953225</v>
      </c>
      <c r="I2302">
        <v>0.16673386380045699</v>
      </c>
      <c r="J2302" t="s">
        <v>461</v>
      </c>
      <c r="L2302" t="s">
        <v>463</v>
      </c>
    </row>
    <row r="2303" spans="1:12" x14ac:dyDescent="0.2">
      <c r="A2303" t="s">
        <v>196</v>
      </c>
      <c r="B2303">
        <v>0.33300000000000002</v>
      </c>
      <c r="C2303" t="s">
        <v>94</v>
      </c>
      <c r="D2303" t="s">
        <v>53</v>
      </c>
      <c r="F2303" t="s">
        <v>36</v>
      </c>
      <c r="G2303">
        <v>2</v>
      </c>
      <c r="H2303">
        <v>-1.0996127890016929</v>
      </c>
      <c r="I2303">
        <v>0.43474629116275781</v>
      </c>
      <c r="J2303" t="s">
        <v>454</v>
      </c>
      <c r="L2303" t="s">
        <v>198</v>
      </c>
    </row>
    <row r="2304" spans="1:12" x14ac:dyDescent="0.2">
      <c r="A2304" t="s">
        <v>258</v>
      </c>
      <c r="B2304">
        <v>2</v>
      </c>
      <c r="C2304" t="s">
        <v>35</v>
      </c>
      <c r="D2304" t="s">
        <v>30</v>
      </c>
      <c r="F2304" t="s">
        <v>36</v>
      </c>
      <c r="G2304">
        <v>2</v>
      </c>
      <c r="H2304">
        <v>0.69314718055994529</v>
      </c>
      <c r="I2304">
        <v>0.43474629116275781</v>
      </c>
      <c r="J2304" t="s">
        <v>454</v>
      </c>
      <c r="L2304" t="s">
        <v>259</v>
      </c>
    </row>
    <row r="2305" spans="1:13" x14ac:dyDescent="0.2">
      <c r="A2305" t="s">
        <v>464</v>
      </c>
      <c r="B2305">
        <v>0.38297999999999999</v>
      </c>
      <c r="C2305" t="s">
        <v>35</v>
      </c>
      <c r="D2305" t="s">
        <v>16</v>
      </c>
      <c r="F2305" t="s">
        <v>36</v>
      </c>
      <c r="G2305">
        <v>2</v>
      </c>
      <c r="H2305">
        <v>-0.95977251048611611</v>
      </c>
      <c r="I2305">
        <v>0.16673386380045699</v>
      </c>
      <c r="J2305" t="s">
        <v>461</v>
      </c>
      <c r="L2305" t="s">
        <v>465</v>
      </c>
    </row>
    <row r="2307" spans="1:13" ht="16" x14ac:dyDescent="0.2">
      <c r="A2307" s="1" t="s">
        <v>2</v>
      </c>
      <c r="B2307" s="1" t="s">
        <v>466</v>
      </c>
    </row>
    <row r="2308" spans="1:13" x14ac:dyDescent="0.2">
      <c r="A2308" t="s">
        <v>4</v>
      </c>
      <c r="B2308" t="s">
        <v>467</v>
      </c>
    </row>
    <row r="2309" spans="1:13" x14ac:dyDescent="0.2">
      <c r="A2309" t="s">
        <v>6</v>
      </c>
      <c r="B2309" t="s">
        <v>45</v>
      </c>
    </row>
    <row r="2310" spans="1:13" x14ac:dyDescent="0.2">
      <c r="A2310" t="s">
        <v>8</v>
      </c>
      <c r="B2310">
        <v>1</v>
      </c>
    </row>
    <row r="2311" spans="1:13" x14ac:dyDescent="0.2">
      <c r="A2311" t="s">
        <v>9</v>
      </c>
      <c r="B2311" t="s">
        <v>468</v>
      </c>
    </row>
    <row r="2312" spans="1:13" x14ac:dyDescent="0.2">
      <c r="A2312" t="s">
        <v>11</v>
      </c>
      <c r="B2312" t="s">
        <v>12</v>
      </c>
    </row>
    <row r="2313" spans="1:13" x14ac:dyDescent="0.2">
      <c r="A2313" t="s">
        <v>13</v>
      </c>
      <c r="B2313" t="s">
        <v>14</v>
      </c>
    </row>
    <row r="2314" spans="1:13" x14ac:dyDescent="0.2">
      <c r="A2314" t="s">
        <v>15</v>
      </c>
      <c r="B2314" t="s">
        <v>16</v>
      </c>
    </row>
    <row r="2315" spans="1:13" ht="16" x14ac:dyDescent="0.2">
      <c r="A2315" s="1" t="s">
        <v>17</v>
      </c>
    </row>
    <row r="2316" spans="1:13" x14ac:dyDescent="0.2">
      <c r="A2316" s="2" t="s">
        <v>18</v>
      </c>
      <c r="B2316" s="2" t="s">
        <v>19</v>
      </c>
      <c r="C2316" s="2" t="s">
        <v>6</v>
      </c>
      <c r="D2316" s="2" t="s">
        <v>15</v>
      </c>
      <c r="E2316" s="2" t="s">
        <v>20</v>
      </c>
      <c r="F2316" s="2" t="s">
        <v>13</v>
      </c>
      <c r="G2316" s="2" t="s">
        <v>21</v>
      </c>
      <c r="H2316" s="2" t="s">
        <v>22</v>
      </c>
      <c r="I2316" s="2" t="s">
        <v>23</v>
      </c>
      <c r="J2316" s="2" t="s">
        <v>4</v>
      </c>
      <c r="K2316" s="2" t="s">
        <v>24</v>
      </c>
      <c r="L2316" s="2" t="s">
        <v>9</v>
      </c>
      <c r="M2316" s="2"/>
    </row>
    <row r="2317" spans="1:13" x14ac:dyDescent="0.2">
      <c r="A2317" t="s">
        <v>469</v>
      </c>
      <c r="B2317">
        <v>1.05</v>
      </c>
      <c r="D2317" t="s">
        <v>16</v>
      </c>
      <c r="E2317" t="s">
        <v>470</v>
      </c>
      <c r="F2317" t="s">
        <v>27</v>
      </c>
      <c r="G2317">
        <v>2</v>
      </c>
      <c r="H2317">
        <v>4.8790164169432042E-2</v>
      </c>
      <c r="I2317">
        <v>0.14206287812450191</v>
      </c>
      <c r="J2317" t="s">
        <v>471</v>
      </c>
    </row>
    <row r="2318" spans="1:13" x14ac:dyDescent="0.2">
      <c r="A2318" t="s">
        <v>29</v>
      </c>
      <c r="B2318">
        <v>0.22406999999999999</v>
      </c>
      <c r="D2318" t="s">
        <v>30</v>
      </c>
      <c r="E2318" t="s">
        <v>31</v>
      </c>
      <c r="F2318" t="s">
        <v>27</v>
      </c>
      <c r="G2318">
        <v>2</v>
      </c>
      <c r="H2318">
        <v>-1.4957967759450519</v>
      </c>
      <c r="I2318">
        <v>0.23481427945782621</v>
      </c>
      <c r="J2318" t="s">
        <v>472</v>
      </c>
    </row>
    <row r="2319" spans="1:13" x14ac:dyDescent="0.2">
      <c r="A2319" t="s">
        <v>473</v>
      </c>
      <c r="B2319">
        <v>6.9443999999999994E-5</v>
      </c>
      <c r="D2319" t="s">
        <v>16</v>
      </c>
      <c r="E2319" t="s">
        <v>31</v>
      </c>
      <c r="F2319" t="s">
        <v>27</v>
      </c>
      <c r="G2319">
        <v>2</v>
      </c>
      <c r="H2319">
        <v>-9.5749898855845714</v>
      </c>
      <c r="I2319">
        <v>0.42520365337926441</v>
      </c>
      <c r="J2319" t="s">
        <v>474</v>
      </c>
    </row>
    <row r="2320" spans="1:13" x14ac:dyDescent="0.2">
      <c r="A2320" t="s">
        <v>475</v>
      </c>
      <c r="B2320">
        <v>3.7499999999999997E-5</v>
      </c>
      <c r="D2320" t="s">
        <v>16</v>
      </c>
      <c r="E2320" t="s">
        <v>31</v>
      </c>
      <c r="F2320" t="s">
        <v>27</v>
      </c>
      <c r="G2320">
        <v>2</v>
      </c>
      <c r="H2320">
        <v>-10.191169624987911</v>
      </c>
      <c r="I2320">
        <v>0.69021359142092187</v>
      </c>
      <c r="J2320" t="s">
        <v>476</v>
      </c>
    </row>
    <row r="2321" spans="1:12" x14ac:dyDescent="0.2">
      <c r="A2321" t="s">
        <v>477</v>
      </c>
      <c r="B2321">
        <v>1.95E-4</v>
      </c>
      <c r="D2321" t="s">
        <v>16</v>
      </c>
      <c r="E2321" t="s">
        <v>31</v>
      </c>
      <c r="F2321" t="s">
        <v>27</v>
      </c>
      <c r="G2321">
        <v>2</v>
      </c>
      <c r="H2321">
        <v>-8.5425109994005268</v>
      </c>
      <c r="I2321">
        <v>0.46450475214096493</v>
      </c>
      <c r="J2321" t="s">
        <v>476</v>
      </c>
    </row>
    <row r="2322" spans="1:12" x14ac:dyDescent="0.2">
      <c r="A2322" t="s">
        <v>478</v>
      </c>
      <c r="B2322">
        <v>1.4249999999999999E-4</v>
      </c>
      <c r="D2322" t="s">
        <v>16</v>
      </c>
      <c r="E2322" t="s">
        <v>31</v>
      </c>
      <c r="F2322" t="s">
        <v>27</v>
      </c>
      <c r="G2322">
        <v>2</v>
      </c>
      <c r="H2322">
        <v>-8.8561685582555683</v>
      </c>
      <c r="I2322">
        <v>0.54293235792280359</v>
      </c>
      <c r="J2322" t="s">
        <v>476</v>
      </c>
    </row>
    <row r="2323" spans="1:12" x14ac:dyDescent="0.2">
      <c r="A2323" t="s">
        <v>466</v>
      </c>
      <c r="B2323">
        <v>1</v>
      </c>
      <c r="C2323" t="s">
        <v>45</v>
      </c>
      <c r="D2323" t="s">
        <v>16</v>
      </c>
      <c r="E2323" t="s">
        <v>46</v>
      </c>
      <c r="F2323" t="s">
        <v>33</v>
      </c>
      <c r="G2323">
        <v>0</v>
      </c>
      <c r="H2323">
        <v>1</v>
      </c>
      <c r="L2323" t="s">
        <v>468</v>
      </c>
    </row>
    <row r="2324" spans="1:12" x14ac:dyDescent="0.2">
      <c r="A2324" t="s">
        <v>39</v>
      </c>
      <c r="B2324">
        <v>4.0000000000000001E-10</v>
      </c>
      <c r="C2324" t="s">
        <v>35</v>
      </c>
      <c r="D2324" t="s">
        <v>15</v>
      </c>
      <c r="F2324" t="s">
        <v>36</v>
      </c>
      <c r="G2324">
        <v>2</v>
      </c>
      <c r="H2324">
        <v>-21.63955656882057</v>
      </c>
      <c r="I2324">
        <v>0.68041134757311061</v>
      </c>
      <c r="J2324" t="s">
        <v>479</v>
      </c>
      <c r="L2324" t="s">
        <v>40</v>
      </c>
    </row>
    <row r="2325" spans="1:12" x14ac:dyDescent="0.2">
      <c r="A2325" t="s">
        <v>210</v>
      </c>
      <c r="B2325">
        <v>0.58130999999999999</v>
      </c>
      <c r="C2325" t="s">
        <v>42</v>
      </c>
      <c r="D2325" t="s">
        <v>30</v>
      </c>
      <c r="F2325" t="s">
        <v>36</v>
      </c>
      <c r="G2325">
        <v>2</v>
      </c>
      <c r="H2325">
        <v>-0.54247110160153633</v>
      </c>
      <c r="I2325">
        <v>0.23481427945782621</v>
      </c>
      <c r="J2325" t="s">
        <v>480</v>
      </c>
      <c r="L2325" t="s">
        <v>211</v>
      </c>
    </row>
    <row r="2326" spans="1:12" x14ac:dyDescent="0.2">
      <c r="A2326" t="s">
        <v>41</v>
      </c>
      <c r="B2326">
        <v>6.2227999999999999E-2</v>
      </c>
      <c r="C2326" t="s">
        <v>42</v>
      </c>
      <c r="D2326" t="s">
        <v>30</v>
      </c>
      <c r="F2326" t="s">
        <v>36</v>
      </c>
      <c r="G2326">
        <v>2</v>
      </c>
      <c r="H2326">
        <v>-2.776950219757262</v>
      </c>
      <c r="I2326">
        <v>0.23481427945782621</v>
      </c>
      <c r="J2326" t="s">
        <v>480</v>
      </c>
      <c r="L2326" t="s">
        <v>43</v>
      </c>
    </row>
    <row r="2327" spans="1:12" x14ac:dyDescent="0.2">
      <c r="A2327" t="s">
        <v>196</v>
      </c>
      <c r="B2327">
        <v>6.2241999999999999E-2</v>
      </c>
      <c r="C2327" t="s">
        <v>94</v>
      </c>
      <c r="D2327" t="s">
        <v>53</v>
      </c>
      <c r="F2327" t="s">
        <v>36</v>
      </c>
      <c r="G2327">
        <v>2</v>
      </c>
      <c r="H2327">
        <v>-2.7767252659521842</v>
      </c>
      <c r="I2327">
        <v>0.23481427945782621</v>
      </c>
      <c r="J2327" t="s">
        <v>480</v>
      </c>
      <c r="L2327" t="s">
        <v>198</v>
      </c>
    </row>
    <row r="2329" spans="1:12" ht="16" x14ac:dyDescent="0.2">
      <c r="A2329" s="1" t="s">
        <v>2</v>
      </c>
      <c r="B2329" s="1" t="s">
        <v>481</v>
      </c>
    </row>
    <row r="2330" spans="1:12" x14ac:dyDescent="0.2">
      <c r="A2330" t="s">
        <v>4</v>
      </c>
      <c r="B2330" t="s">
        <v>263</v>
      </c>
    </row>
    <row r="2331" spans="1:12" x14ac:dyDescent="0.2">
      <c r="A2331" t="s">
        <v>6</v>
      </c>
      <c r="B2331" t="s">
        <v>94</v>
      </c>
    </row>
    <row r="2332" spans="1:12" x14ac:dyDescent="0.2">
      <c r="A2332" t="s">
        <v>8</v>
      </c>
      <c r="B2332">
        <v>1</v>
      </c>
    </row>
    <row r="2333" spans="1:12" x14ac:dyDescent="0.2">
      <c r="A2333" t="s">
        <v>9</v>
      </c>
      <c r="B2333" t="s">
        <v>481</v>
      </c>
    </row>
    <row r="2334" spans="1:12" x14ac:dyDescent="0.2">
      <c r="A2334" t="s">
        <v>11</v>
      </c>
      <c r="B2334" t="s">
        <v>12</v>
      </c>
    </row>
    <row r="2335" spans="1:12" x14ac:dyDescent="0.2">
      <c r="A2335" t="s">
        <v>13</v>
      </c>
      <c r="B2335" t="s">
        <v>14</v>
      </c>
    </row>
    <row r="2336" spans="1:12" x14ac:dyDescent="0.2">
      <c r="A2336" t="s">
        <v>15</v>
      </c>
      <c r="B2336" t="s">
        <v>16</v>
      </c>
    </row>
    <row r="2337" spans="1:13" ht="16" x14ac:dyDescent="0.2">
      <c r="A2337" s="1" t="s">
        <v>17</v>
      </c>
    </row>
    <row r="2338" spans="1:13" x14ac:dyDescent="0.2">
      <c r="A2338" s="2" t="s">
        <v>18</v>
      </c>
      <c r="B2338" s="2" t="s">
        <v>19</v>
      </c>
      <c r="C2338" s="2" t="s">
        <v>6</v>
      </c>
      <c r="D2338" s="2" t="s">
        <v>15</v>
      </c>
      <c r="E2338" s="2" t="s">
        <v>20</v>
      </c>
      <c r="F2338" s="2" t="s">
        <v>13</v>
      </c>
      <c r="G2338" s="2" t="s">
        <v>21</v>
      </c>
      <c r="H2338" s="2" t="s">
        <v>22</v>
      </c>
      <c r="I2338" s="2" t="s">
        <v>9</v>
      </c>
      <c r="J2338" s="2"/>
      <c r="K2338" s="2"/>
      <c r="L2338" s="2"/>
      <c r="M2338" s="2"/>
    </row>
    <row r="2339" spans="1:13" x14ac:dyDescent="0.2">
      <c r="A2339" t="s">
        <v>264</v>
      </c>
      <c r="B2339">
        <v>2.0308000000000001E-11</v>
      </c>
      <c r="D2339" t="s">
        <v>16</v>
      </c>
      <c r="E2339" t="s">
        <v>31</v>
      </c>
      <c r="F2339" t="s">
        <v>27</v>
      </c>
      <c r="G2339">
        <v>0</v>
      </c>
      <c r="H2339">
        <v>2.0308000000000001E-11</v>
      </c>
    </row>
    <row r="2340" spans="1:13" x14ac:dyDescent="0.2">
      <c r="A2340" t="s">
        <v>265</v>
      </c>
      <c r="B2340">
        <v>3.076E-10</v>
      </c>
      <c r="D2340" t="s">
        <v>16</v>
      </c>
      <c r="E2340" t="s">
        <v>247</v>
      </c>
      <c r="F2340" t="s">
        <v>27</v>
      </c>
      <c r="G2340">
        <v>0</v>
      </c>
      <c r="H2340">
        <v>3.076E-10</v>
      </c>
    </row>
    <row r="2341" spans="1:13" x14ac:dyDescent="0.2">
      <c r="A2341" t="s">
        <v>481</v>
      </c>
      <c r="B2341">
        <v>1</v>
      </c>
      <c r="C2341" t="s">
        <v>94</v>
      </c>
      <c r="D2341" t="s">
        <v>16</v>
      </c>
      <c r="E2341" t="s">
        <v>82</v>
      </c>
      <c r="F2341" t="s">
        <v>33</v>
      </c>
      <c r="G2341">
        <v>0</v>
      </c>
      <c r="H2341">
        <v>1</v>
      </c>
      <c r="I2341" t="s">
        <v>481</v>
      </c>
    </row>
    <row r="2342" spans="1:13" x14ac:dyDescent="0.2">
      <c r="A2342" t="s">
        <v>266</v>
      </c>
      <c r="B2342">
        <v>1.9683999999999999E-3</v>
      </c>
      <c r="C2342" t="s">
        <v>35</v>
      </c>
      <c r="D2342" t="s">
        <v>16</v>
      </c>
      <c r="F2342" t="s">
        <v>36</v>
      </c>
      <c r="G2342">
        <v>0</v>
      </c>
      <c r="H2342">
        <v>1.9683999999999999E-3</v>
      </c>
      <c r="I2342" t="s">
        <v>267</v>
      </c>
    </row>
    <row r="2343" spans="1:13" x14ac:dyDescent="0.2">
      <c r="A2343" t="s">
        <v>51</v>
      </c>
      <c r="B2343">
        <v>1.5086E-2</v>
      </c>
      <c r="C2343" t="s">
        <v>52</v>
      </c>
      <c r="D2343" t="s">
        <v>53</v>
      </c>
      <c r="F2343" t="s">
        <v>36</v>
      </c>
      <c r="G2343">
        <v>0</v>
      </c>
      <c r="H2343">
        <v>1.5086E-2</v>
      </c>
      <c r="I2343" t="s">
        <v>54</v>
      </c>
    </row>
    <row r="2344" spans="1:13" x14ac:dyDescent="0.2">
      <c r="A2344" t="s">
        <v>268</v>
      </c>
      <c r="B2344">
        <v>3.592E-4</v>
      </c>
      <c r="C2344" t="s">
        <v>45</v>
      </c>
      <c r="D2344" t="s">
        <v>16</v>
      </c>
      <c r="F2344" t="s">
        <v>36</v>
      </c>
      <c r="G2344">
        <v>0</v>
      </c>
      <c r="H2344">
        <v>3.592E-4</v>
      </c>
      <c r="I2344" t="s">
        <v>269</v>
      </c>
    </row>
    <row r="2345" spans="1:13" x14ac:dyDescent="0.2">
      <c r="A2345" t="s">
        <v>199</v>
      </c>
      <c r="B2345">
        <v>5.6924000000000002E-3</v>
      </c>
      <c r="C2345" t="s">
        <v>35</v>
      </c>
      <c r="D2345" t="s">
        <v>56</v>
      </c>
      <c r="F2345" t="s">
        <v>36</v>
      </c>
      <c r="G2345">
        <v>0</v>
      </c>
      <c r="H2345">
        <v>5.6924000000000002E-3</v>
      </c>
      <c r="I2345" t="s">
        <v>201</v>
      </c>
    </row>
    <row r="2346" spans="1:13" x14ac:dyDescent="0.2">
      <c r="A2346" t="s">
        <v>270</v>
      </c>
      <c r="B2346">
        <v>1.8679000000000001E-2</v>
      </c>
      <c r="C2346" t="s">
        <v>49</v>
      </c>
      <c r="D2346" t="s">
        <v>16</v>
      </c>
      <c r="F2346" t="s">
        <v>36</v>
      </c>
      <c r="G2346">
        <v>0</v>
      </c>
      <c r="H2346">
        <v>1.8679000000000001E-2</v>
      </c>
      <c r="I2346" t="s">
        <v>271</v>
      </c>
    </row>
    <row r="2347" spans="1:13" x14ac:dyDescent="0.2">
      <c r="A2347" t="s">
        <v>260</v>
      </c>
      <c r="B2347">
        <v>2.8736000000000001E-4</v>
      </c>
      <c r="C2347" t="s">
        <v>35</v>
      </c>
      <c r="D2347" t="s">
        <v>16</v>
      </c>
      <c r="F2347" t="s">
        <v>36</v>
      </c>
      <c r="G2347">
        <v>0</v>
      </c>
      <c r="H2347">
        <v>2.8736000000000001E-4</v>
      </c>
      <c r="I2347" t="s">
        <v>261</v>
      </c>
    </row>
    <row r="2348" spans="1:13" x14ac:dyDescent="0.2">
      <c r="A2348" t="s">
        <v>62</v>
      </c>
      <c r="B2348">
        <v>3.2929E-2</v>
      </c>
      <c r="C2348" t="s">
        <v>35</v>
      </c>
      <c r="D2348" t="s">
        <v>56</v>
      </c>
      <c r="F2348" t="s">
        <v>36</v>
      </c>
      <c r="G2348">
        <v>0</v>
      </c>
      <c r="H2348">
        <v>3.2929E-2</v>
      </c>
      <c r="I2348" t="s">
        <v>62</v>
      </c>
    </row>
    <row r="2349" spans="1:13" x14ac:dyDescent="0.2">
      <c r="A2349" t="s">
        <v>272</v>
      </c>
      <c r="B2349">
        <v>-4.4304000000000001E-4</v>
      </c>
      <c r="C2349" t="s">
        <v>49</v>
      </c>
      <c r="D2349" t="s">
        <v>16</v>
      </c>
      <c r="F2349" t="s">
        <v>36</v>
      </c>
      <c r="G2349">
        <v>0</v>
      </c>
      <c r="H2349">
        <v>4.4304000000000001E-4</v>
      </c>
      <c r="I2349" t="s">
        <v>273</v>
      </c>
    </row>
    <row r="2350" spans="1:13" x14ac:dyDescent="0.2">
      <c r="A2350" t="s">
        <v>205</v>
      </c>
      <c r="B2350">
        <v>-2.1235E-3</v>
      </c>
      <c r="C2350" t="s">
        <v>49</v>
      </c>
      <c r="D2350" t="s">
        <v>16</v>
      </c>
      <c r="F2350" t="s">
        <v>36</v>
      </c>
      <c r="G2350">
        <v>0</v>
      </c>
      <c r="H2350">
        <v>2.1235E-3</v>
      </c>
      <c r="I2350" t="s">
        <v>204</v>
      </c>
    </row>
    <row r="2351" spans="1:13" x14ac:dyDescent="0.2">
      <c r="A2351" t="s">
        <v>274</v>
      </c>
      <c r="B2351">
        <v>-1.6523000000000001E-5</v>
      </c>
      <c r="C2351" t="s">
        <v>49</v>
      </c>
      <c r="D2351" t="s">
        <v>250</v>
      </c>
      <c r="F2351" t="s">
        <v>36</v>
      </c>
      <c r="G2351">
        <v>0</v>
      </c>
      <c r="H2351">
        <v>1.6523000000000001E-5</v>
      </c>
      <c r="I2351" t="s">
        <v>275</v>
      </c>
    </row>
    <row r="2353" spans="1:13" ht="16" x14ac:dyDescent="0.2">
      <c r="A2353" s="1" t="s">
        <v>2</v>
      </c>
      <c r="B2353" s="1" t="s">
        <v>482</v>
      </c>
    </row>
    <row r="2354" spans="1:13" x14ac:dyDescent="0.2">
      <c r="A2354" t="s">
        <v>4</v>
      </c>
      <c r="B2354" t="s">
        <v>194</v>
      </c>
    </row>
    <row r="2355" spans="1:13" x14ac:dyDescent="0.2">
      <c r="A2355" t="s">
        <v>6</v>
      </c>
      <c r="B2355" t="s">
        <v>35</v>
      </c>
    </row>
    <row r="2356" spans="1:13" x14ac:dyDescent="0.2">
      <c r="A2356" t="s">
        <v>8</v>
      </c>
      <c r="B2356">
        <v>1</v>
      </c>
    </row>
    <row r="2357" spans="1:13" x14ac:dyDescent="0.2">
      <c r="A2357" t="s">
        <v>9</v>
      </c>
      <c r="B2357" t="s">
        <v>482</v>
      </c>
    </row>
    <row r="2358" spans="1:13" x14ac:dyDescent="0.2">
      <c r="A2358" t="s">
        <v>11</v>
      </c>
      <c r="B2358" t="s">
        <v>12</v>
      </c>
    </row>
    <row r="2359" spans="1:13" x14ac:dyDescent="0.2">
      <c r="A2359" t="s">
        <v>13</v>
      </c>
      <c r="B2359" t="s">
        <v>14</v>
      </c>
    </row>
    <row r="2360" spans="1:13" x14ac:dyDescent="0.2">
      <c r="A2360" t="s">
        <v>15</v>
      </c>
      <c r="B2360" t="s">
        <v>16</v>
      </c>
    </row>
    <row r="2361" spans="1:13" ht="16" x14ac:dyDescent="0.2">
      <c r="A2361" s="1" t="s">
        <v>17</v>
      </c>
    </row>
    <row r="2362" spans="1:13" x14ac:dyDescent="0.2">
      <c r="A2362" s="2" t="s">
        <v>18</v>
      </c>
      <c r="B2362" s="2" t="s">
        <v>19</v>
      </c>
      <c r="C2362" s="2" t="s">
        <v>6</v>
      </c>
      <c r="D2362" s="2" t="s">
        <v>15</v>
      </c>
      <c r="E2362" s="2" t="s">
        <v>20</v>
      </c>
      <c r="F2362" s="2" t="s">
        <v>13</v>
      </c>
      <c r="G2362" s="2" t="s">
        <v>21</v>
      </c>
      <c r="H2362" s="2" t="s">
        <v>22</v>
      </c>
      <c r="I2362" s="2" t="s">
        <v>23</v>
      </c>
      <c r="J2362" s="2" t="s">
        <v>4</v>
      </c>
      <c r="K2362" s="2" t="s">
        <v>24</v>
      </c>
      <c r="L2362" s="2" t="s">
        <v>9</v>
      </c>
      <c r="M2362" s="2"/>
    </row>
    <row r="2363" spans="1:13" x14ac:dyDescent="0.2">
      <c r="A2363" t="s">
        <v>482</v>
      </c>
      <c r="B2363">
        <v>1</v>
      </c>
      <c r="C2363" t="s">
        <v>35</v>
      </c>
      <c r="D2363" t="s">
        <v>16</v>
      </c>
      <c r="E2363" t="s">
        <v>82</v>
      </c>
      <c r="F2363" t="s">
        <v>33</v>
      </c>
      <c r="G2363">
        <v>0</v>
      </c>
      <c r="H2363">
        <v>1</v>
      </c>
      <c r="L2363" t="s">
        <v>482</v>
      </c>
    </row>
    <row r="2364" spans="1:13" x14ac:dyDescent="0.2">
      <c r="A2364" t="s">
        <v>144</v>
      </c>
      <c r="B2364">
        <v>2.3568E-3</v>
      </c>
      <c r="C2364" t="s">
        <v>45</v>
      </c>
      <c r="D2364" t="s">
        <v>30</v>
      </c>
      <c r="F2364" t="s">
        <v>36</v>
      </c>
      <c r="G2364">
        <v>2</v>
      </c>
      <c r="H2364">
        <v>-6.0504505122559076</v>
      </c>
      <c r="I2364">
        <v>0.36317007395785461</v>
      </c>
      <c r="J2364" t="s">
        <v>195</v>
      </c>
      <c r="L2364" t="s">
        <v>144</v>
      </c>
    </row>
    <row r="2365" spans="1:13" x14ac:dyDescent="0.2">
      <c r="A2365" t="s">
        <v>196</v>
      </c>
      <c r="B2365">
        <v>4.0464999999999997E-3</v>
      </c>
      <c r="C2365" t="s">
        <v>94</v>
      </c>
      <c r="D2365" t="s">
        <v>53</v>
      </c>
      <c r="F2365" t="s">
        <v>36</v>
      </c>
      <c r="G2365">
        <v>2</v>
      </c>
      <c r="H2365">
        <v>-5.5099029690285173</v>
      </c>
      <c r="I2365">
        <v>0.1112116459948634</v>
      </c>
      <c r="J2365" t="s">
        <v>197</v>
      </c>
      <c r="L2365" t="s">
        <v>198</v>
      </c>
    </row>
    <row r="2366" spans="1:13" x14ac:dyDescent="0.2">
      <c r="A2366" t="s">
        <v>199</v>
      </c>
      <c r="B2366">
        <v>3.6353000000000002E-3</v>
      </c>
      <c r="C2366" t="s">
        <v>35</v>
      </c>
      <c r="D2366" t="s">
        <v>56</v>
      </c>
      <c r="F2366" t="s">
        <v>36</v>
      </c>
      <c r="G2366">
        <v>2</v>
      </c>
      <c r="H2366">
        <v>-5.6170636404530399</v>
      </c>
      <c r="I2366">
        <v>0.36977677668705061</v>
      </c>
      <c r="J2366" t="s">
        <v>200</v>
      </c>
      <c r="L2366" t="s">
        <v>201</v>
      </c>
    </row>
    <row r="2367" spans="1:13" x14ac:dyDescent="0.2">
      <c r="A2367" t="s">
        <v>62</v>
      </c>
      <c r="B2367">
        <v>1.4541E-2</v>
      </c>
      <c r="C2367" t="s">
        <v>35</v>
      </c>
      <c r="D2367" t="s">
        <v>56</v>
      </c>
      <c r="F2367" t="s">
        <v>36</v>
      </c>
      <c r="G2367">
        <v>2</v>
      </c>
      <c r="H2367">
        <v>-4.2307830334507894</v>
      </c>
      <c r="I2367">
        <v>0.36977677668705061</v>
      </c>
      <c r="J2367" t="s">
        <v>202</v>
      </c>
      <c r="L2367" t="s">
        <v>62</v>
      </c>
    </row>
    <row r="2368" spans="1:13" x14ac:dyDescent="0.2">
      <c r="A2368" t="s">
        <v>203</v>
      </c>
      <c r="B2368">
        <v>-5.3403000000000001E-3</v>
      </c>
      <c r="C2368" t="s">
        <v>49</v>
      </c>
      <c r="D2368" t="s">
        <v>16</v>
      </c>
      <c r="F2368" t="s">
        <v>36</v>
      </c>
      <c r="G2368">
        <v>2</v>
      </c>
      <c r="H2368">
        <v>-5.2324734478127768</v>
      </c>
      <c r="I2368">
        <v>0.1112116459948634</v>
      </c>
      <c r="J2368" t="s">
        <v>197</v>
      </c>
      <c r="K2368" t="b">
        <v>1</v>
      </c>
      <c r="L2368" t="s">
        <v>204</v>
      </c>
    </row>
    <row r="2369" spans="1:13" x14ac:dyDescent="0.2">
      <c r="A2369" t="s">
        <v>205</v>
      </c>
      <c r="B2369">
        <v>-9.3254000000000004E-4</v>
      </c>
      <c r="C2369" t="s">
        <v>49</v>
      </c>
      <c r="D2369" t="s">
        <v>16</v>
      </c>
      <c r="F2369" t="s">
        <v>36</v>
      </c>
      <c r="G2369">
        <v>2</v>
      </c>
      <c r="H2369">
        <v>-6.9775985119239277</v>
      </c>
      <c r="I2369">
        <v>0.1112116459948634</v>
      </c>
      <c r="J2369" t="s">
        <v>197</v>
      </c>
      <c r="K2369" t="b">
        <v>1</v>
      </c>
      <c r="L2369" t="s">
        <v>204</v>
      </c>
    </row>
    <row r="2371" spans="1:13" ht="16" x14ac:dyDescent="0.2">
      <c r="A2371" s="1" t="s">
        <v>2</v>
      </c>
      <c r="B2371" s="1" t="s">
        <v>44</v>
      </c>
    </row>
    <row r="2372" spans="1:13" x14ac:dyDescent="0.2">
      <c r="A2372" t="s">
        <v>4</v>
      </c>
      <c r="B2372" t="s">
        <v>483</v>
      </c>
    </row>
    <row r="2373" spans="1:13" x14ac:dyDescent="0.2">
      <c r="A2373" t="s">
        <v>6</v>
      </c>
      <c r="B2373" t="s">
        <v>45</v>
      </c>
    </row>
    <row r="2374" spans="1:13" x14ac:dyDescent="0.2">
      <c r="A2374" t="s">
        <v>8</v>
      </c>
      <c r="B2374">
        <v>1</v>
      </c>
    </row>
    <row r="2375" spans="1:13" x14ac:dyDescent="0.2">
      <c r="A2375" t="s">
        <v>9</v>
      </c>
      <c r="B2375" t="s">
        <v>47</v>
      </c>
    </row>
    <row r="2376" spans="1:13" x14ac:dyDescent="0.2">
      <c r="A2376" t="s">
        <v>11</v>
      </c>
      <c r="B2376" t="s">
        <v>12</v>
      </c>
    </row>
    <row r="2377" spans="1:13" x14ac:dyDescent="0.2">
      <c r="A2377" t="s">
        <v>13</v>
      </c>
      <c r="B2377" t="s">
        <v>14</v>
      </c>
    </row>
    <row r="2378" spans="1:13" x14ac:dyDescent="0.2">
      <c r="A2378" t="s">
        <v>15</v>
      </c>
      <c r="B2378" t="s">
        <v>16</v>
      </c>
    </row>
    <row r="2379" spans="1:13" ht="16" x14ac:dyDescent="0.2">
      <c r="A2379" s="1" t="s">
        <v>17</v>
      </c>
    </row>
    <row r="2380" spans="1:13" x14ac:dyDescent="0.2">
      <c r="A2380" s="2" t="s">
        <v>18</v>
      </c>
      <c r="B2380" s="2" t="s">
        <v>19</v>
      </c>
      <c r="C2380" s="2" t="s">
        <v>6</v>
      </c>
      <c r="D2380" s="2" t="s">
        <v>15</v>
      </c>
      <c r="E2380" s="2" t="s">
        <v>20</v>
      </c>
      <c r="F2380" s="2" t="s">
        <v>13</v>
      </c>
      <c r="G2380" s="2" t="s">
        <v>21</v>
      </c>
      <c r="H2380" s="2" t="s">
        <v>22</v>
      </c>
      <c r="I2380" s="2" t="s">
        <v>23</v>
      </c>
      <c r="J2380" s="2" t="s">
        <v>4</v>
      </c>
      <c r="K2380" s="2" t="s">
        <v>24</v>
      </c>
      <c r="L2380" s="2" t="s">
        <v>9</v>
      </c>
      <c r="M2380" s="2"/>
    </row>
    <row r="2381" spans="1:13" x14ac:dyDescent="0.2">
      <c r="A2381" t="s">
        <v>29</v>
      </c>
      <c r="B2381">
        <v>9.2131000000000007</v>
      </c>
      <c r="D2381" t="s">
        <v>30</v>
      </c>
      <c r="E2381" t="s">
        <v>31</v>
      </c>
      <c r="F2381" t="s">
        <v>27</v>
      </c>
      <c r="G2381">
        <v>2</v>
      </c>
      <c r="H2381">
        <v>2.2206263842956102</v>
      </c>
      <c r="I2381">
        <v>0.23481427945782621</v>
      </c>
      <c r="J2381" t="s">
        <v>472</v>
      </c>
    </row>
    <row r="2382" spans="1:13" x14ac:dyDescent="0.2">
      <c r="A2382" t="s">
        <v>484</v>
      </c>
      <c r="B2382">
        <v>2.9999999999999997E-4</v>
      </c>
      <c r="D2382" t="s">
        <v>16</v>
      </c>
      <c r="E2382" t="s">
        <v>31</v>
      </c>
      <c r="F2382" t="s">
        <v>27</v>
      </c>
      <c r="G2382">
        <v>2</v>
      </c>
      <c r="H2382">
        <v>-8.1117280833080727</v>
      </c>
      <c r="I2382">
        <v>0.14206287812450191</v>
      </c>
      <c r="J2382" t="s">
        <v>485</v>
      </c>
    </row>
    <row r="2383" spans="1:13" x14ac:dyDescent="0.2">
      <c r="A2383" t="s">
        <v>44</v>
      </c>
      <c r="B2383">
        <v>1</v>
      </c>
      <c r="C2383" t="s">
        <v>45</v>
      </c>
      <c r="D2383" t="s">
        <v>16</v>
      </c>
      <c r="E2383" t="s">
        <v>46</v>
      </c>
      <c r="F2383" t="s">
        <v>33</v>
      </c>
      <c r="G2383">
        <v>0</v>
      </c>
      <c r="H2383">
        <v>1</v>
      </c>
      <c r="L2383" t="s">
        <v>47</v>
      </c>
    </row>
    <row r="2384" spans="1:13" x14ac:dyDescent="0.2">
      <c r="A2384" t="s">
        <v>39</v>
      </c>
      <c r="B2384">
        <v>4.0000000000000001E-10</v>
      </c>
      <c r="C2384" t="s">
        <v>35</v>
      </c>
      <c r="D2384" t="s">
        <v>15</v>
      </c>
      <c r="F2384" t="s">
        <v>36</v>
      </c>
      <c r="G2384">
        <v>2</v>
      </c>
      <c r="H2384">
        <v>-21.63955656882057</v>
      </c>
      <c r="I2384">
        <v>0.68041134757311061</v>
      </c>
      <c r="J2384" t="s">
        <v>479</v>
      </c>
      <c r="L2384" t="s">
        <v>40</v>
      </c>
    </row>
    <row r="2385" spans="1:12" x14ac:dyDescent="0.2">
      <c r="A2385" t="s">
        <v>466</v>
      </c>
      <c r="B2385">
        <v>2.0529999999999999</v>
      </c>
      <c r="C2385" t="s">
        <v>45</v>
      </c>
      <c r="D2385" t="s">
        <v>16</v>
      </c>
      <c r="F2385" t="s">
        <v>36</v>
      </c>
      <c r="G2385">
        <v>2</v>
      </c>
      <c r="H2385">
        <v>0.71930213803679643</v>
      </c>
      <c r="I2385">
        <v>4.2538086177559581E-2</v>
      </c>
      <c r="J2385" t="s">
        <v>486</v>
      </c>
      <c r="L2385" t="s">
        <v>468</v>
      </c>
    </row>
    <row r="2386" spans="1:12" x14ac:dyDescent="0.2">
      <c r="A2386" t="s">
        <v>41</v>
      </c>
      <c r="B2386">
        <v>1.1234999999999999</v>
      </c>
      <c r="C2386" t="s">
        <v>42</v>
      </c>
      <c r="D2386" t="s">
        <v>30</v>
      </c>
      <c r="F2386" t="s">
        <v>36</v>
      </c>
      <c r="G2386">
        <v>2</v>
      </c>
      <c r="H2386">
        <v>0.1164488126432468</v>
      </c>
      <c r="I2386">
        <v>0.23481427945782621</v>
      </c>
      <c r="J2386" t="s">
        <v>480</v>
      </c>
      <c r="L2386" t="s">
        <v>43</v>
      </c>
    </row>
    <row r="2387" spans="1:12" x14ac:dyDescent="0.2">
      <c r="A2387" t="s">
        <v>196</v>
      </c>
      <c r="B2387">
        <v>2.5592000000000001</v>
      </c>
      <c r="C2387" t="s">
        <v>94</v>
      </c>
      <c r="D2387" t="s">
        <v>53</v>
      </c>
      <c r="F2387" t="s">
        <v>36</v>
      </c>
      <c r="G2387">
        <v>2</v>
      </c>
      <c r="H2387">
        <v>0.93969470965317126</v>
      </c>
      <c r="I2387">
        <v>0.23481427945782621</v>
      </c>
      <c r="J2387" t="s">
        <v>480</v>
      </c>
      <c r="L2387" t="s">
        <v>198</v>
      </c>
    </row>
    <row r="2388" spans="1:12" x14ac:dyDescent="0.2">
      <c r="A2388" t="s">
        <v>260</v>
      </c>
      <c r="B2388">
        <v>5.5</v>
      </c>
      <c r="C2388" t="s">
        <v>35</v>
      </c>
      <c r="D2388" t="s">
        <v>16</v>
      </c>
      <c r="F2388" t="s">
        <v>36</v>
      </c>
      <c r="G2388">
        <v>2</v>
      </c>
      <c r="H2388">
        <v>1.7047480922384251</v>
      </c>
      <c r="I2388">
        <v>4.2538086177559581E-2</v>
      </c>
      <c r="J2388" t="s">
        <v>486</v>
      </c>
      <c r="L2388" t="s">
        <v>261</v>
      </c>
    </row>
    <row r="2389" spans="1:12" x14ac:dyDescent="0.2">
      <c r="A2389" t="s">
        <v>60</v>
      </c>
      <c r="B2389">
        <v>3.3</v>
      </c>
      <c r="C2389" t="s">
        <v>42</v>
      </c>
      <c r="D2389" t="s">
        <v>56</v>
      </c>
      <c r="F2389" t="s">
        <v>36</v>
      </c>
      <c r="G2389">
        <v>2</v>
      </c>
      <c r="H2389">
        <v>1.193922468472435</v>
      </c>
      <c r="I2389">
        <v>0.36977677668705061</v>
      </c>
      <c r="J2389" t="s">
        <v>487</v>
      </c>
      <c r="L2389" t="s">
        <v>61</v>
      </c>
    </row>
    <row r="2390" spans="1:12" x14ac:dyDescent="0.2">
      <c r="A2390" t="s">
        <v>62</v>
      </c>
      <c r="B2390">
        <v>0.75529999999999997</v>
      </c>
      <c r="C2390" t="s">
        <v>35</v>
      </c>
      <c r="D2390" t="s">
        <v>56</v>
      </c>
      <c r="F2390" t="s">
        <v>36</v>
      </c>
      <c r="G2390">
        <v>2</v>
      </c>
      <c r="H2390">
        <v>-0.28064025766273482</v>
      </c>
      <c r="I2390">
        <v>0.36977677668705061</v>
      </c>
      <c r="J2390" t="s">
        <v>488</v>
      </c>
      <c r="L2390" t="s">
        <v>62</v>
      </c>
    </row>
    <row r="2392" spans="1:12" ht="16" x14ac:dyDescent="0.2">
      <c r="A2392" s="1" t="s">
        <v>2</v>
      </c>
      <c r="B2392" s="1" t="s">
        <v>489</v>
      </c>
    </row>
    <row r="2393" spans="1:12" x14ac:dyDescent="0.2">
      <c r="A2393" t="s">
        <v>4</v>
      </c>
      <c r="B2393" t="s">
        <v>490</v>
      </c>
    </row>
    <row r="2394" spans="1:12" x14ac:dyDescent="0.2">
      <c r="A2394" t="s">
        <v>6</v>
      </c>
      <c r="B2394" t="s">
        <v>35</v>
      </c>
    </row>
    <row r="2395" spans="1:12" x14ac:dyDescent="0.2">
      <c r="A2395" t="s">
        <v>8</v>
      </c>
      <c r="B2395">
        <v>1</v>
      </c>
    </row>
    <row r="2396" spans="1:12" x14ac:dyDescent="0.2">
      <c r="A2396" t="s">
        <v>9</v>
      </c>
      <c r="B2396" t="s">
        <v>489</v>
      </c>
    </row>
    <row r="2397" spans="1:12" x14ac:dyDescent="0.2">
      <c r="A2397" t="s">
        <v>11</v>
      </c>
      <c r="B2397" t="s">
        <v>12</v>
      </c>
    </row>
    <row r="2398" spans="1:12" x14ac:dyDescent="0.2">
      <c r="A2398" t="s">
        <v>13</v>
      </c>
      <c r="B2398" t="s">
        <v>14</v>
      </c>
    </row>
    <row r="2399" spans="1:12" x14ac:dyDescent="0.2">
      <c r="A2399" t="s">
        <v>15</v>
      </c>
      <c r="B2399" t="s">
        <v>15</v>
      </c>
    </row>
    <row r="2400" spans="1:12" ht="16" x14ac:dyDescent="0.2">
      <c r="A2400" s="1" t="s">
        <v>17</v>
      </c>
    </row>
    <row r="2401" spans="1:13" x14ac:dyDescent="0.2">
      <c r="A2401" s="2" t="s">
        <v>18</v>
      </c>
      <c r="B2401" s="2" t="s">
        <v>19</v>
      </c>
      <c r="C2401" s="2" t="s">
        <v>6</v>
      </c>
      <c r="D2401" s="2" t="s">
        <v>15</v>
      </c>
      <c r="E2401" s="2" t="s">
        <v>20</v>
      </c>
      <c r="F2401" s="2" t="s">
        <v>13</v>
      </c>
      <c r="G2401" s="2" t="s">
        <v>21</v>
      </c>
      <c r="H2401" s="2" t="s">
        <v>22</v>
      </c>
      <c r="I2401" s="2" t="s">
        <v>23</v>
      </c>
      <c r="J2401" s="2" t="s">
        <v>4</v>
      </c>
      <c r="K2401" s="2" t="s">
        <v>24</v>
      </c>
      <c r="L2401" s="2" t="s">
        <v>9</v>
      </c>
      <c r="M2401" s="2"/>
    </row>
    <row r="2402" spans="1:13" x14ac:dyDescent="0.2">
      <c r="A2402" t="s">
        <v>29</v>
      </c>
      <c r="B2402">
        <v>97.513999999999996</v>
      </c>
      <c r="D2402" t="s">
        <v>30</v>
      </c>
      <c r="E2402" t="s">
        <v>31</v>
      </c>
      <c r="F2402" t="s">
        <v>27</v>
      </c>
      <c r="G2402">
        <v>2</v>
      </c>
      <c r="H2402">
        <v>4.5799959574393707</v>
      </c>
      <c r="I2402">
        <v>0.1004898693062439</v>
      </c>
      <c r="J2402" t="s">
        <v>491</v>
      </c>
    </row>
    <row r="2403" spans="1:13" x14ac:dyDescent="0.2">
      <c r="A2403" t="s">
        <v>432</v>
      </c>
      <c r="B2403">
        <v>9.7064999999999999E-2</v>
      </c>
      <c r="D2403" t="s">
        <v>250</v>
      </c>
      <c r="E2403" t="s">
        <v>244</v>
      </c>
      <c r="F2403" t="s">
        <v>27</v>
      </c>
      <c r="G2403">
        <v>2</v>
      </c>
      <c r="H2403">
        <v>-2.3323744218047979</v>
      </c>
      <c r="I2403">
        <v>0.1478251210504789</v>
      </c>
      <c r="J2403" t="s">
        <v>492</v>
      </c>
    </row>
    <row r="2404" spans="1:13" x14ac:dyDescent="0.2">
      <c r="A2404" t="s">
        <v>489</v>
      </c>
      <c r="B2404">
        <v>1</v>
      </c>
      <c r="C2404" t="s">
        <v>35</v>
      </c>
      <c r="D2404" t="s">
        <v>15</v>
      </c>
      <c r="E2404" t="s">
        <v>76</v>
      </c>
      <c r="F2404" t="s">
        <v>33</v>
      </c>
      <c r="G2404">
        <v>0</v>
      </c>
      <c r="H2404">
        <v>1</v>
      </c>
      <c r="L2404" t="s">
        <v>489</v>
      </c>
    </row>
    <row r="2405" spans="1:13" x14ac:dyDescent="0.2">
      <c r="A2405" t="s">
        <v>493</v>
      </c>
      <c r="B2405">
        <v>0.54313</v>
      </c>
      <c r="C2405" t="s">
        <v>35</v>
      </c>
      <c r="D2405" t="s">
        <v>16</v>
      </c>
      <c r="F2405" t="s">
        <v>36</v>
      </c>
      <c r="G2405">
        <v>2</v>
      </c>
      <c r="H2405">
        <v>-0.61040657702096579</v>
      </c>
      <c r="I2405">
        <v>0.1478251210504789</v>
      </c>
      <c r="J2405" t="s">
        <v>494</v>
      </c>
      <c r="L2405" t="s">
        <v>495</v>
      </c>
    </row>
    <row r="2406" spans="1:13" x14ac:dyDescent="0.2">
      <c r="A2406" t="s">
        <v>496</v>
      </c>
      <c r="B2406">
        <v>0.33681</v>
      </c>
      <c r="C2406" t="s">
        <v>45</v>
      </c>
      <c r="D2406" t="s">
        <v>497</v>
      </c>
      <c r="F2406" t="s">
        <v>36</v>
      </c>
      <c r="G2406">
        <v>2</v>
      </c>
      <c r="H2406">
        <v>-1.0882363058433391</v>
      </c>
      <c r="I2406">
        <v>0.1478251210504789</v>
      </c>
      <c r="J2406" t="s">
        <v>494</v>
      </c>
      <c r="L2406" t="s">
        <v>498</v>
      </c>
    </row>
    <row r="2407" spans="1:13" x14ac:dyDescent="0.2">
      <c r="A2407" t="s">
        <v>499</v>
      </c>
      <c r="B2407">
        <v>6.1556999999999996E-4</v>
      </c>
      <c r="C2407" t="s">
        <v>45</v>
      </c>
      <c r="D2407" t="s">
        <v>16</v>
      </c>
      <c r="F2407" t="s">
        <v>36</v>
      </c>
      <c r="G2407">
        <v>2</v>
      </c>
      <c r="H2407">
        <v>-7.3929618901305094</v>
      </c>
      <c r="I2407">
        <v>0.13604304241361229</v>
      </c>
      <c r="J2407" t="s">
        <v>500</v>
      </c>
      <c r="L2407" t="s">
        <v>501</v>
      </c>
    </row>
    <row r="2408" spans="1:13" x14ac:dyDescent="0.2">
      <c r="A2408" t="s">
        <v>502</v>
      </c>
      <c r="B2408">
        <v>1.7236000000000001E-2</v>
      </c>
      <c r="C2408" t="s">
        <v>45</v>
      </c>
      <c r="D2408" t="s">
        <v>16</v>
      </c>
      <c r="F2408" t="s">
        <v>36</v>
      </c>
      <c r="G2408">
        <v>2</v>
      </c>
      <c r="H2408">
        <v>-4.0607550592285451</v>
      </c>
      <c r="I2408">
        <v>0.13604304241361229</v>
      </c>
      <c r="J2408" t="s">
        <v>500</v>
      </c>
      <c r="L2408" t="s">
        <v>503</v>
      </c>
    </row>
    <row r="2409" spans="1:13" x14ac:dyDescent="0.2">
      <c r="A2409" t="s">
        <v>504</v>
      </c>
      <c r="B2409">
        <v>0.65988999999999998</v>
      </c>
      <c r="C2409" t="s">
        <v>45</v>
      </c>
      <c r="D2409" t="s">
        <v>16</v>
      </c>
      <c r="F2409" t="s">
        <v>36</v>
      </c>
      <c r="G2409">
        <v>2</v>
      </c>
      <c r="H2409">
        <v>-0.4156821245187648</v>
      </c>
      <c r="I2409">
        <v>0.13604304241361229</v>
      </c>
      <c r="J2409" t="s">
        <v>500</v>
      </c>
      <c r="L2409" t="s">
        <v>505</v>
      </c>
    </row>
    <row r="2410" spans="1:13" x14ac:dyDescent="0.2">
      <c r="A2410" t="s">
        <v>506</v>
      </c>
      <c r="B2410">
        <v>0.42698999999999998</v>
      </c>
      <c r="C2410" t="s">
        <v>45</v>
      </c>
      <c r="D2410" t="s">
        <v>16</v>
      </c>
      <c r="F2410" t="s">
        <v>36</v>
      </c>
      <c r="G2410">
        <v>2</v>
      </c>
      <c r="H2410">
        <v>-0.85099468523149346</v>
      </c>
      <c r="I2410">
        <v>0.13604304241361229</v>
      </c>
      <c r="J2410" t="s">
        <v>500</v>
      </c>
      <c r="L2410" t="s">
        <v>507</v>
      </c>
    </row>
    <row r="2411" spans="1:13" x14ac:dyDescent="0.2">
      <c r="A2411" t="s">
        <v>508</v>
      </c>
      <c r="B2411">
        <v>3.4245999999999999E-3</v>
      </c>
      <c r="C2411" t="s">
        <v>45</v>
      </c>
      <c r="D2411" t="s">
        <v>16</v>
      </c>
      <c r="F2411" t="s">
        <v>36</v>
      </c>
      <c r="G2411">
        <v>2</v>
      </c>
      <c r="H2411">
        <v>-5.6767706024094036</v>
      </c>
      <c r="I2411">
        <v>0.13604304241361229</v>
      </c>
      <c r="J2411" t="s">
        <v>500</v>
      </c>
      <c r="L2411" t="s">
        <v>509</v>
      </c>
    </row>
    <row r="2412" spans="1:13" x14ac:dyDescent="0.2">
      <c r="A2412" t="s">
        <v>510</v>
      </c>
      <c r="B2412">
        <v>5.1520999999999997E-3</v>
      </c>
      <c r="C2412" t="s">
        <v>45</v>
      </c>
      <c r="D2412" t="s">
        <v>16</v>
      </c>
      <c r="F2412" t="s">
        <v>36</v>
      </c>
      <c r="G2412">
        <v>2</v>
      </c>
      <c r="H2412">
        <v>-5.2683508804305674</v>
      </c>
      <c r="I2412">
        <v>0.13604304241361229</v>
      </c>
      <c r="J2412" t="s">
        <v>500</v>
      </c>
      <c r="L2412" t="s">
        <v>511</v>
      </c>
    </row>
    <row r="2413" spans="1:13" x14ac:dyDescent="0.2">
      <c r="A2413" t="s">
        <v>512</v>
      </c>
      <c r="B2413">
        <v>6.2623999999999999E-2</v>
      </c>
      <c r="C2413" t="s">
        <v>45</v>
      </c>
      <c r="D2413" t="s">
        <v>16</v>
      </c>
      <c r="F2413" t="s">
        <v>36</v>
      </c>
      <c r="G2413">
        <v>2</v>
      </c>
      <c r="H2413">
        <v>-2.770606687768471</v>
      </c>
      <c r="I2413">
        <v>0.13604304241361229</v>
      </c>
      <c r="J2413" t="s">
        <v>500</v>
      </c>
      <c r="L2413" t="s">
        <v>513</v>
      </c>
    </row>
    <row r="2414" spans="1:13" x14ac:dyDescent="0.2">
      <c r="A2414" t="s">
        <v>514</v>
      </c>
      <c r="B2414">
        <v>2.547444444444444</v>
      </c>
      <c r="C2414" t="s">
        <v>94</v>
      </c>
      <c r="D2414" t="s">
        <v>53</v>
      </c>
      <c r="F2414" t="s">
        <v>36</v>
      </c>
      <c r="G2414">
        <v>2</v>
      </c>
      <c r="H2414">
        <v>2.2160245234663698</v>
      </c>
      <c r="I2414">
        <v>0.1478251210504789</v>
      </c>
      <c r="J2414" t="s">
        <v>515</v>
      </c>
      <c r="L2414" t="s">
        <v>198</v>
      </c>
    </row>
    <row r="2415" spans="1:13" x14ac:dyDescent="0.2">
      <c r="A2415" t="s">
        <v>516</v>
      </c>
      <c r="B2415">
        <v>8.9594999999999994E-2</v>
      </c>
      <c r="C2415" t="s">
        <v>45</v>
      </c>
      <c r="D2415" t="s">
        <v>16</v>
      </c>
      <c r="F2415" t="s">
        <v>36</v>
      </c>
      <c r="G2415">
        <v>2</v>
      </c>
      <c r="H2415">
        <v>-2.4124557641297582</v>
      </c>
      <c r="I2415">
        <v>0.13604304241361229</v>
      </c>
      <c r="J2415" t="s">
        <v>500</v>
      </c>
      <c r="L2415" t="s">
        <v>517</v>
      </c>
    </row>
    <row r="2416" spans="1:13" x14ac:dyDescent="0.2">
      <c r="A2416" t="s">
        <v>516</v>
      </c>
      <c r="B2416">
        <v>6.5456000000000005E-5</v>
      </c>
      <c r="C2416" t="s">
        <v>45</v>
      </c>
      <c r="D2416" t="s">
        <v>16</v>
      </c>
      <c r="F2416" t="s">
        <v>36</v>
      </c>
      <c r="G2416">
        <v>2</v>
      </c>
      <c r="H2416">
        <v>-9.6341323967772308</v>
      </c>
      <c r="I2416">
        <v>0.13604304241361229</v>
      </c>
      <c r="J2416" t="s">
        <v>500</v>
      </c>
      <c r="L2416" t="s">
        <v>517</v>
      </c>
    </row>
    <row r="2417" spans="1:12" x14ac:dyDescent="0.2">
      <c r="A2417" t="s">
        <v>518</v>
      </c>
      <c r="B2417">
        <v>0.33501999999999998</v>
      </c>
      <c r="C2417" t="s">
        <v>35</v>
      </c>
      <c r="D2417" t="s">
        <v>16</v>
      </c>
      <c r="F2417" t="s">
        <v>36</v>
      </c>
      <c r="G2417">
        <v>2</v>
      </c>
      <c r="H2417">
        <v>-1.093565047446597</v>
      </c>
      <c r="I2417">
        <v>0.13604304241361229</v>
      </c>
      <c r="J2417" t="s">
        <v>500</v>
      </c>
      <c r="L2417" t="s">
        <v>519</v>
      </c>
    </row>
    <row r="2418" spans="1:12" x14ac:dyDescent="0.2">
      <c r="A2418" t="s">
        <v>518</v>
      </c>
      <c r="B2418">
        <v>6.5660999999999997E-2</v>
      </c>
      <c r="C2418" t="s">
        <v>35</v>
      </c>
      <c r="D2418" t="s">
        <v>16</v>
      </c>
      <c r="F2418" t="s">
        <v>36</v>
      </c>
      <c r="G2418">
        <v>2</v>
      </c>
      <c r="H2418">
        <v>-2.7232501370520792</v>
      </c>
      <c r="I2418">
        <v>0.13604304241361229</v>
      </c>
      <c r="J2418" t="s">
        <v>500</v>
      </c>
      <c r="L2418" t="s">
        <v>519</v>
      </c>
    </row>
    <row r="2419" spans="1:12" x14ac:dyDescent="0.2">
      <c r="A2419" t="s">
        <v>520</v>
      </c>
      <c r="B2419">
        <v>0.57909999999999995</v>
      </c>
      <c r="C2419" t="s">
        <v>42</v>
      </c>
      <c r="D2419" t="s">
        <v>30</v>
      </c>
      <c r="F2419" t="s">
        <v>36</v>
      </c>
      <c r="G2419">
        <v>2</v>
      </c>
      <c r="H2419">
        <v>-0.54628010475039301</v>
      </c>
      <c r="I2419">
        <v>0.1478251210504789</v>
      </c>
      <c r="J2419" t="s">
        <v>515</v>
      </c>
      <c r="L2419" t="s">
        <v>211</v>
      </c>
    </row>
    <row r="2420" spans="1:12" x14ac:dyDescent="0.2">
      <c r="A2420" t="s">
        <v>521</v>
      </c>
      <c r="B2420">
        <v>23.631</v>
      </c>
      <c r="C2420" t="s">
        <v>42</v>
      </c>
      <c r="D2420" t="s">
        <v>30</v>
      </c>
      <c r="F2420" t="s">
        <v>36</v>
      </c>
      <c r="G2420">
        <v>2</v>
      </c>
      <c r="H2420">
        <v>3.162559409389297</v>
      </c>
      <c r="I2420">
        <v>0.1478251210504789</v>
      </c>
      <c r="J2420" t="s">
        <v>515</v>
      </c>
      <c r="L2420" t="s">
        <v>43</v>
      </c>
    </row>
    <row r="2421" spans="1:12" x14ac:dyDescent="0.2">
      <c r="A2421" t="s">
        <v>522</v>
      </c>
      <c r="B2421">
        <v>2.8278999999999999E-3</v>
      </c>
      <c r="C2421" t="s">
        <v>45</v>
      </c>
      <c r="D2421" t="s">
        <v>16</v>
      </c>
      <c r="F2421" t="s">
        <v>36</v>
      </c>
      <c r="G2421">
        <v>2</v>
      </c>
      <c r="H2421">
        <v>-5.868220892251939</v>
      </c>
      <c r="I2421">
        <v>0.13604304241361229</v>
      </c>
      <c r="J2421" t="s">
        <v>500</v>
      </c>
      <c r="L2421" t="s">
        <v>523</v>
      </c>
    </row>
    <row r="2422" spans="1:12" x14ac:dyDescent="0.2">
      <c r="A2422" t="s">
        <v>524</v>
      </c>
      <c r="B2422">
        <v>2.2357999999999998</v>
      </c>
      <c r="C2422" t="s">
        <v>45</v>
      </c>
      <c r="D2422" t="s">
        <v>16</v>
      </c>
      <c r="F2422" t="s">
        <v>36</v>
      </c>
      <c r="G2422">
        <v>2</v>
      </c>
      <c r="H2422">
        <v>0.80459910585408823</v>
      </c>
      <c r="I2422">
        <v>0.13604304241361229</v>
      </c>
      <c r="J2422" t="s">
        <v>500</v>
      </c>
      <c r="L2422" t="s">
        <v>525</v>
      </c>
    </row>
    <row r="2423" spans="1:12" x14ac:dyDescent="0.2">
      <c r="A2423" t="s">
        <v>524</v>
      </c>
      <c r="B2423">
        <v>0.33546999999999999</v>
      </c>
      <c r="C2423" t="s">
        <v>45</v>
      </c>
      <c r="D2423" t="s">
        <v>16</v>
      </c>
      <c r="F2423" t="s">
        <v>36</v>
      </c>
      <c r="G2423">
        <v>2</v>
      </c>
      <c r="H2423">
        <v>-1.092222745346441</v>
      </c>
      <c r="I2423">
        <v>0.13604304241361229</v>
      </c>
      <c r="J2423" t="s">
        <v>500</v>
      </c>
      <c r="L2423" t="s">
        <v>525</v>
      </c>
    </row>
    <row r="2424" spans="1:12" x14ac:dyDescent="0.2">
      <c r="A2424" t="s">
        <v>526</v>
      </c>
      <c r="B2424">
        <v>0.16966999999999999</v>
      </c>
      <c r="C2424" t="s">
        <v>45</v>
      </c>
      <c r="D2424" t="s">
        <v>16</v>
      </c>
      <c r="F2424" t="s">
        <v>36</v>
      </c>
      <c r="G2424">
        <v>2</v>
      </c>
      <c r="H2424">
        <v>-1.773899904927289</v>
      </c>
      <c r="I2424">
        <v>0.13604304241361229</v>
      </c>
      <c r="J2424" t="s">
        <v>500</v>
      </c>
      <c r="L2424" t="s">
        <v>527</v>
      </c>
    </row>
    <row r="2425" spans="1:12" x14ac:dyDescent="0.2">
      <c r="A2425" t="s">
        <v>526</v>
      </c>
      <c r="B2425">
        <v>0.39885999999999999</v>
      </c>
      <c r="C2425" t="s">
        <v>45</v>
      </c>
      <c r="D2425" t="s">
        <v>16</v>
      </c>
      <c r="F2425" t="s">
        <v>36</v>
      </c>
      <c r="G2425">
        <v>2</v>
      </c>
      <c r="H2425">
        <v>-0.91914480085706152</v>
      </c>
      <c r="I2425">
        <v>0.13604304241361229</v>
      </c>
      <c r="J2425" t="s">
        <v>500</v>
      </c>
      <c r="L2425" t="s">
        <v>527</v>
      </c>
    </row>
    <row r="2426" spans="1:12" x14ac:dyDescent="0.2">
      <c r="A2426" t="s">
        <v>528</v>
      </c>
      <c r="B2426">
        <v>4.8060999999999998E-3</v>
      </c>
      <c r="C2426" t="s">
        <v>45</v>
      </c>
      <c r="D2426" t="s">
        <v>16</v>
      </c>
      <c r="F2426" t="s">
        <v>36</v>
      </c>
      <c r="G2426">
        <v>2</v>
      </c>
      <c r="H2426">
        <v>-5.3378693345601516</v>
      </c>
      <c r="I2426">
        <v>0.13604304241361229</v>
      </c>
      <c r="J2426" t="s">
        <v>500</v>
      </c>
      <c r="L2426" t="s">
        <v>529</v>
      </c>
    </row>
    <row r="2427" spans="1:12" x14ac:dyDescent="0.2">
      <c r="A2427" t="s">
        <v>530</v>
      </c>
      <c r="B2427">
        <v>3.6934000000000002E-5</v>
      </c>
      <c r="C2427" t="s">
        <v>45</v>
      </c>
      <c r="D2427" t="s">
        <v>16</v>
      </c>
      <c r="F2427" t="s">
        <v>36</v>
      </c>
      <c r="G2427">
        <v>2</v>
      </c>
      <c r="H2427">
        <v>-10.206378021940591</v>
      </c>
      <c r="I2427">
        <v>0.13604304241361229</v>
      </c>
      <c r="J2427" t="s">
        <v>500</v>
      </c>
      <c r="L2427" t="s">
        <v>531</v>
      </c>
    </row>
    <row r="2428" spans="1:12" x14ac:dyDescent="0.2">
      <c r="A2428" t="s">
        <v>532</v>
      </c>
      <c r="B2428">
        <v>12.233000000000001</v>
      </c>
      <c r="C2428" t="s">
        <v>45</v>
      </c>
      <c r="D2428" t="s">
        <v>16</v>
      </c>
      <c r="F2428" t="s">
        <v>36</v>
      </c>
      <c r="G2428">
        <v>2</v>
      </c>
      <c r="H2428">
        <v>2.5041372180647792</v>
      </c>
      <c r="I2428">
        <v>0.13604304241361229</v>
      </c>
      <c r="J2428" t="s">
        <v>500</v>
      </c>
      <c r="L2428" t="s">
        <v>239</v>
      </c>
    </row>
    <row r="2429" spans="1:12" x14ac:dyDescent="0.2">
      <c r="A2429" t="s">
        <v>214</v>
      </c>
      <c r="B2429">
        <v>4.9043000000000001</v>
      </c>
      <c r="C2429" t="s">
        <v>45</v>
      </c>
      <c r="D2429" t="s">
        <v>16</v>
      </c>
      <c r="F2429" t="s">
        <v>36</v>
      </c>
      <c r="G2429">
        <v>2</v>
      </c>
      <c r="H2429">
        <v>1.59011237131421</v>
      </c>
      <c r="I2429">
        <v>0.13604304241361229</v>
      </c>
      <c r="J2429" t="s">
        <v>500</v>
      </c>
      <c r="L2429" t="s">
        <v>216</v>
      </c>
    </row>
    <row r="2430" spans="1:12" x14ac:dyDescent="0.2">
      <c r="A2430" t="s">
        <v>533</v>
      </c>
      <c r="B2430">
        <v>1.6940999999999999</v>
      </c>
      <c r="C2430" t="s">
        <v>35</v>
      </c>
      <c r="D2430" t="s">
        <v>16</v>
      </c>
      <c r="F2430" t="s">
        <v>36</v>
      </c>
      <c r="G2430">
        <v>2</v>
      </c>
      <c r="H2430">
        <v>0.52715162636476365</v>
      </c>
      <c r="I2430">
        <v>9.4358862149596281E-2</v>
      </c>
      <c r="J2430" t="s">
        <v>534</v>
      </c>
      <c r="L2430" t="s">
        <v>535</v>
      </c>
    </row>
    <row r="2431" spans="1:12" x14ac:dyDescent="0.2">
      <c r="A2431" t="s">
        <v>196</v>
      </c>
      <c r="B2431">
        <v>27.087</v>
      </c>
      <c r="C2431" t="s">
        <v>94</v>
      </c>
      <c r="D2431" t="s">
        <v>53</v>
      </c>
      <c r="F2431" t="s">
        <v>36</v>
      </c>
      <c r="G2431">
        <v>2</v>
      </c>
      <c r="H2431">
        <v>3.2990539079934522</v>
      </c>
      <c r="I2431">
        <v>0.13604304241361229</v>
      </c>
      <c r="J2431" t="s">
        <v>536</v>
      </c>
      <c r="L2431" t="s">
        <v>198</v>
      </c>
    </row>
    <row r="2432" spans="1:12" x14ac:dyDescent="0.2">
      <c r="A2432" t="s">
        <v>537</v>
      </c>
      <c r="B2432">
        <v>2.9672999999999998</v>
      </c>
      <c r="C2432" t="s">
        <v>35</v>
      </c>
      <c r="D2432" t="s">
        <v>16</v>
      </c>
      <c r="F2432" t="s">
        <v>36</v>
      </c>
      <c r="G2432">
        <v>2</v>
      </c>
      <c r="H2432">
        <v>1.087652448431768</v>
      </c>
      <c r="I2432">
        <v>0.1478251210504789</v>
      </c>
      <c r="J2432" t="s">
        <v>492</v>
      </c>
      <c r="L2432" t="s">
        <v>538</v>
      </c>
    </row>
    <row r="2433" spans="1:12" x14ac:dyDescent="0.2">
      <c r="A2433" t="s">
        <v>442</v>
      </c>
      <c r="B2433">
        <v>51.018000000000001</v>
      </c>
      <c r="C2433" t="s">
        <v>42</v>
      </c>
      <c r="D2433" t="s">
        <v>16</v>
      </c>
      <c r="F2433" t="s">
        <v>36</v>
      </c>
      <c r="G2433">
        <v>2</v>
      </c>
      <c r="H2433">
        <v>3.9321785116317098</v>
      </c>
      <c r="I2433">
        <v>0.1478251210504789</v>
      </c>
      <c r="J2433" t="s">
        <v>492</v>
      </c>
      <c r="L2433" t="s">
        <v>443</v>
      </c>
    </row>
    <row r="2434" spans="1:12" x14ac:dyDescent="0.2">
      <c r="A2434" t="s">
        <v>539</v>
      </c>
      <c r="B2434">
        <v>4.9245999999999998E-2</v>
      </c>
      <c r="C2434" t="s">
        <v>45</v>
      </c>
      <c r="D2434" t="s">
        <v>16</v>
      </c>
      <c r="F2434" t="s">
        <v>36</v>
      </c>
      <c r="G2434">
        <v>2</v>
      </c>
      <c r="H2434">
        <v>-3.010927132936533</v>
      </c>
      <c r="I2434">
        <v>0.13604304241361229</v>
      </c>
      <c r="J2434" t="s">
        <v>500</v>
      </c>
      <c r="L2434" t="s">
        <v>540</v>
      </c>
    </row>
    <row r="2435" spans="1:12" x14ac:dyDescent="0.2">
      <c r="A2435" t="s">
        <v>55</v>
      </c>
      <c r="B2435">
        <v>52.073</v>
      </c>
      <c r="C2435" t="s">
        <v>45</v>
      </c>
      <c r="D2435" t="s">
        <v>56</v>
      </c>
      <c r="F2435" t="s">
        <v>36</v>
      </c>
      <c r="G2435">
        <v>2</v>
      </c>
      <c r="H2435">
        <v>3.952646580264517</v>
      </c>
      <c r="I2435">
        <v>0.36977677668705061</v>
      </c>
      <c r="J2435" t="s">
        <v>541</v>
      </c>
      <c r="L2435" t="s">
        <v>57</v>
      </c>
    </row>
    <row r="2436" spans="1:12" x14ac:dyDescent="0.2">
      <c r="A2436" t="s">
        <v>542</v>
      </c>
      <c r="B2436">
        <v>2.8174999999999999E-8</v>
      </c>
      <c r="C2436" t="s">
        <v>35</v>
      </c>
      <c r="D2436" t="s">
        <v>15</v>
      </c>
      <c r="F2436" t="s">
        <v>36</v>
      </c>
      <c r="G2436">
        <v>2</v>
      </c>
      <c r="H2436">
        <v>-17.384830777020571</v>
      </c>
      <c r="I2436">
        <v>0.55681612771224742</v>
      </c>
      <c r="J2436" t="s">
        <v>543</v>
      </c>
      <c r="L2436" t="s">
        <v>544</v>
      </c>
    </row>
    <row r="2437" spans="1:12" x14ac:dyDescent="0.2">
      <c r="A2437" t="s">
        <v>545</v>
      </c>
      <c r="B2437">
        <v>4.9299000000000003E-2</v>
      </c>
      <c r="C2437" t="s">
        <v>35</v>
      </c>
      <c r="D2437" t="s">
        <v>16</v>
      </c>
      <c r="F2437" t="s">
        <v>36</v>
      </c>
      <c r="G2437">
        <v>2</v>
      </c>
      <c r="H2437">
        <v>-3.009851482114875</v>
      </c>
      <c r="I2437">
        <v>0.1478251210504789</v>
      </c>
      <c r="J2437" t="s">
        <v>492</v>
      </c>
      <c r="L2437" t="s">
        <v>545</v>
      </c>
    </row>
    <row r="2438" spans="1:12" x14ac:dyDescent="0.2">
      <c r="A2438" t="s">
        <v>546</v>
      </c>
      <c r="B2438">
        <v>2.9519E-2</v>
      </c>
      <c r="C2438" t="s">
        <v>35</v>
      </c>
      <c r="D2438" t="s">
        <v>16</v>
      </c>
      <c r="F2438" t="s">
        <v>36</v>
      </c>
      <c r="G2438">
        <v>2</v>
      </c>
      <c r="H2438">
        <v>-3.5227211551624009</v>
      </c>
      <c r="I2438">
        <v>0.1478251210504789</v>
      </c>
      <c r="J2438" t="s">
        <v>492</v>
      </c>
      <c r="L2438" t="s">
        <v>547</v>
      </c>
    </row>
    <row r="2439" spans="1:12" x14ac:dyDescent="0.2">
      <c r="A2439" t="s">
        <v>548</v>
      </c>
      <c r="B2439">
        <v>8.9320000000000004</v>
      </c>
      <c r="C2439" t="s">
        <v>45</v>
      </c>
      <c r="D2439" t="s">
        <v>15</v>
      </c>
      <c r="F2439" t="s">
        <v>36</v>
      </c>
      <c r="G2439">
        <v>2</v>
      </c>
      <c r="H2439">
        <v>2.1896403339779109</v>
      </c>
      <c r="I2439">
        <v>0.13604304241361229</v>
      </c>
      <c r="J2439" t="s">
        <v>500</v>
      </c>
      <c r="L2439" t="s">
        <v>549</v>
      </c>
    </row>
    <row r="2440" spans="1:12" x14ac:dyDescent="0.2">
      <c r="A2440" t="s">
        <v>548</v>
      </c>
      <c r="B2440">
        <v>0.71577999999999997</v>
      </c>
      <c r="C2440" t="s">
        <v>45</v>
      </c>
      <c r="D2440" t="s">
        <v>15</v>
      </c>
      <c r="F2440" t="s">
        <v>36</v>
      </c>
      <c r="G2440">
        <v>2</v>
      </c>
      <c r="H2440">
        <v>-0.33438242180613909</v>
      </c>
      <c r="I2440">
        <v>0.13604304241361229</v>
      </c>
      <c r="J2440" t="s">
        <v>500</v>
      </c>
      <c r="L2440" t="s">
        <v>549</v>
      </c>
    </row>
    <row r="2441" spans="1:12" x14ac:dyDescent="0.2">
      <c r="A2441" t="s">
        <v>297</v>
      </c>
      <c r="B2441">
        <v>0.51927000000000001</v>
      </c>
      <c r="C2441" t="s">
        <v>35</v>
      </c>
      <c r="D2441" t="s">
        <v>16</v>
      </c>
      <c r="F2441" t="s">
        <v>36</v>
      </c>
      <c r="G2441">
        <v>2</v>
      </c>
      <c r="H2441">
        <v>-0.65533129987571992</v>
      </c>
      <c r="I2441">
        <v>0.1478251210504789</v>
      </c>
      <c r="J2441" t="s">
        <v>494</v>
      </c>
      <c r="L2441" t="s">
        <v>298</v>
      </c>
    </row>
    <row r="2442" spans="1:12" x14ac:dyDescent="0.2">
      <c r="A2442" t="s">
        <v>550</v>
      </c>
      <c r="B2442">
        <v>2.2650999999999999</v>
      </c>
      <c r="C2442" t="s">
        <v>35</v>
      </c>
      <c r="D2442" t="s">
        <v>16</v>
      </c>
      <c r="F2442" t="s">
        <v>36</v>
      </c>
      <c r="G2442">
        <v>2</v>
      </c>
      <c r="H2442">
        <v>0.81761890807078508</v>
      </c>
      <c r="I2442">
        <v>0.2337502495138086</v>
      </c>
      <c r="J2442" t="s">
        <v>551</v>
      </c>
      <c r="L2442" t="s">
        <v>552</v>
      </c>
    </row>
    <row r="2443" spans="1:12" x14ac:dyDescent="0.2">
      <c r="A2443" t="s">
        <v>553</v>
      </c>
      <c r="B2443">
        <v>0.25971</v>
      </c>
      <c r="C2443" t="s">
        <v>45</v>
      </c>
      <c r="D2443" t="s">
        <v>75</v>
      </c>
      <c r="F2443" t="s">
        <v>36</v>
      </c>
      <c r="G2443">
        <v>2</v>
      </c>
      <c r="H2443">
        <v>-1.348189655086345</v>
      </c>
      <c r="I2443">
        <v>0.13604304241361229</v>
      </c>
      <c r="J2443" t="s">
        <v>500</v>
      </c>
      <c r="L2443" t="s">
        <v>554</v>
      </c>
    </row>
    <row r="2444" spans="1:12" x14ac:dyDescent="0.2">
      <c r="A2444" t="s">
        <v>555</v>
      </c>
      <c r="B2444">
        <v>1.1738999999999999E-2</v>
      </c>
      <c r="C2444" t="s">
        <v>45</v>
      </c>
      <c r="D2444" t="s">
        <v>16</v>
      </c>
      <c r="F2444" t="s">
        <v>36</v>
      </c>
      <c r="G2444">
        <v>2</v>
      </c>
      <c r="H2444">
        <v>-4.4448386470857519</v>
      </c>
      <c r="I2444">
        <v>0.13604304241361229</v>
      </c>
      <c r="J2444" t="s">
        <v>500</v>
      </c>
      <c r="L2444" t="s">
        <v>556</v>
      </c>
    </row>
    <row r="2445" spans="1:12" x14ac:dyDescent="0.2">
      <c r="A2445" t="s">
        <v>557</v>
      </c>
      <c r="B2445">
        <v>2.8727000000000002E-3</v>
      </c>
      <c r="C2445" t="s">
        <v>45</v>
      </c>
      <c r="D2445" t="s">
        <v>16</v>
      </c>
      <c r="F2445" t="s">
        <v>36</v>
      </c>
      <c r="G2445">
        <v>2</v>
      </c>
      <c r="H2445">
        <v>-5.8525029249035923</v>
      </c>
      <c r="I2445">
        <v>0.13604304241361229</v>
      </c>
      <c r="J2445" t="s">
        <v>500</v>
      </c>
      <c r="L2445" t="s">
        <v>558</v>
      </c>
    </row>
    <row r="2446" spans="1:12" x14ac:dyDescent="0.2">
      <c r="A2446" t="s">
        <v>559</v>
      </c>
      <c r="B2446">
        <v>12.233000000000001</v>
      </c>
      <c r="C2446" t="s">
        <v>35</v>
      </c>
      <c r="D2446" t="s">
        <v>16</v>
      </c>
      <c r="F2446" t="s">
        <v>36</v>
      </c>
      <c r="G2446">
        <v>2</v>
      </c>
      <c r="H2446">
        <v>2.5041372180647792</v>
      </c>
      <c r="I2446">
        <v>9.4358862149596281E-2</v>
      </c>
      <c r="J2446" t="s">
        <v>560</v>
      </c>
      <c r="L2446" t="s">
        <v>559</v>
      </c>
    </row>
    <row r="2447" spans="1:12" x14ac:dyDescent="0.2">
      <c r="A2447" t="s">
        <v>561</v>
      </c>
      <c r="B2447">
        <v>2.3277000000000001</v>
      </c>
      <c r="C2447" t="s">
        <v>35</v>
      </c>
      <c r="D2447" t="s">
        <v>16</v>
      </c>
      <c r="F2447" t="s">
        <v>36</v>
      </c>
      <c r="G2447">
        <v>2</v>
      </c>
      <c r="H2447">
        <v>0.84488065558587622</v>
      </c>
      <c r="I2447">
        <v>9.4358862149596281E-2</v>
      </c>
      <c r="J2447" t="s">
        <v>560</v>
      </c>
      <c r="L2447" t="s">
        <v>561</v>
      </c>
    </row>
    <row r="2448" spans="1:12" x14ac:dyDescent="0.2">
      <c r="A2448" t="s">
        <v>303</v>
      </c>
      <c r="B2448">
        <v>2.3277000000000001</v>
      </c>
      <c r="C2448" t="s">
        <v>35</v>
      </c>
      <c r="D2448" t="s">
        <v>16</v>
      </c>
      <c r="F2448" t="s">
        <v>36</v>
      </c>
      <c r="G2448">
        <v>2</v>
      </c>
      <c r="H2448">
        <v>0.84488065558587622</v>
      </c>
      <c r="I2448">
        <v>0.13604304241361229</v>
      </c>
      <c r="J2448" t="s">
        <v>562</v>
      </c>
      <c r="L2448" t="s">
        <v>304</v>
      </c>
    </row>
    <row r="2449" spans="1:12" x14ac:dyDescent="0.2">
      <c r="A2449" t="s">
        <v>563</v>
      </c>
      <c r="B2449">
        <v>2.4622999999999999E-2</v>
      </c>
      <c r="C2449" t="s">
        <v>218</v>
      </c>
      <c r="D2449" t="s">
        <v>16</v>
      </c>
      <c r="F2449" t="s">
        <v>36</v>
      </c>
      <c r="G2449">
        <v>2</v>
      </c>
      <c r="H2449">
        <v>-3.7040743134964789</v>
      </c>
      <c r="I2449">
        <v>0.13604304241361229</v>
      </c>
      <c r="J2449" t="s">
        <v>500</v>
      </c>
      <c r="L2449" t="s">
        <v>564</v>
      </c>
    </row>
    <row r="2450" spans="1:12" x14ac:dyDescent="0.2">
      <c r="A2450" t="s">
        <v>565</v>
      </c>
      <c r="B2450">
        <v>0.10301</v>
      </c>
      <c r="C2450" t="s">
        <v>45</v>
      </c>
      <c r="D2450" t="s">
        <v>16</v>
      </c>
      <c r="F2450" t="s">
        <v>36</v>
      </c>
      <c r="G2450">
        <v>2</v>
      </c>
      <c r="H2450">
        <v>-2.2729292080865351</v>
      </c>
      <c r="I2450">
        <v>0.13604304241361229</v>
      </c>
      <c r="J2450" t="s">
        <v>500</v>
      </c>
      <c r="L2450" t="s">
        <v>566</v>
      </c>
    </row>
    <row r="2451" spans="1:12" x14ac:dyDescent="0.2">
      <c r="A2451" t="s">
        <v>567</v>
      </c>
      <c r="B2451">
        <v>0.10713</v>
      </c>
      <c r="C2451" t="s">
        <v>45</v>
      </c>
      <c r="D2451" t="s">
        <v>16</v>
      </c>
      <c r="F2451" t="s">
        <v>36</v>
      </c>
      <c r="G2451">
        <v>2</v>
      </c>
      <c r="H2451">
        <v>-2.2337122287076698</v>
      </c>
      <c r="I2451">
        <v>0.13604304241361229</v>
      </c>
      <c r="J2451" t="s">
        <v>500</v>
      </c>
      <c r="L2451" t="s">
        <v>540</v>
      </c>
    </row>
    <row r="2452" spans="1:12" x14ac:dyDescent="0.2">
      <c r="A2452" t="s">
        <v>60</v>
      </c>
      <c r="B2452">
        <v>5.7858999999999998</v>
      </c>
      <c r="C2452" t="s">
        <v>42</v>
      </c>
      <c r="D2452" t="s">
        <v>56</v>
      </c>
      <c r="F2452" t="s">
        <v>36</v>
      </c>
      <c r="G2452">
        <v>2</v>
      </c>
      <c r="H2452">
        <v>1.755423923307458</v>
      </c>
      <c r="I2452">
        <v>0.36977677668705061</v>
      </c>
      <c r="J2452" t="s">
        <v>568</v>
      </c>
      <c r="L2452" t="s">
        <v>61</v>
      </c>
    </row>
    <row r="2453" spans="1:12" x14ac:dyDescent="0.2">
      <c r="A2453" t="s">
        <v>62</v>
      </c>
      <c r="B2453">
        <v>1.7358</v>
      </c>
      <c r="C2453" t="s">
        <v>35</v>
      </c>
      <c r="D2453" t="s">
        <v>56</v>
      </c>
      <c r="F2453" t="s">
        <v>36</v>
      </c>
      <c r="G2453">
        <v>2</v>
      </c>
      <c r="H2453">
        <v>0.55146840222800741</v>
      </c>
      <c r="I2453">
        <v>0.36977677668705061</v>
      </c>
      <c r="J2453" t="s">
        <v>569</v>
      </c>
      <c r="L2453" t="s">
        <v>62</v>
      </c>
    </row>
    <row r="2454" spans="1:12" x14ac:dyDescent="0.2">
      <c r="A2454" t="s">
        <v>570</v>
      </c>
      <c r="B2454">
        <v>-3.2976999999999999E-2</v>
      </c>
      <c r="C2454" t="s">
        <v>49</v>
      </c>
      <c r="D2454" t="s">
        <v>16</v>
      </c>
      <c r="F2454" t="s">
        <v>36</v>
      </c>
      <c r="G2454">
        <v>2</v>
      </c>
      <c r="H2454">
        <v>-3.4119449302089202</v>
      </c>
      <c r="I2454">
        <v>0.1478251210504789</v>
      </c>
      <c r="J2454" t="s">
        <v>492</v>
      </c>
      <c r="K2454" t="b">
        <v>1</v>
      </c>
      <c r="L2454" t="s">
        <v>571</v>
      </c>
    </row>
    <row r="2455" spans="1:12" x14ac:dyDescent="0.2">
      <c r="A2455" t="s">
        <v>572</v>
      </c>
      <c r="B2455">
        <v>-0.62285999999999997</v>
      </c>
      <c r="C2455" t="s">
        <v>49</v>
      </c>
      <c r="D2455" t="s">
        <v>16</v>
      </c>
      <c r="F2455" t="s">
        <v>36</v>
      </c>
      <c r="G2455">
        <v>2</v>
      </c>
      <c r="H2455">
        <v>-0.47343350454892807</v>
      </c>
      <c r="I2455">
        <v>0.1478251210504789</v>
      </c>
      <c r="J2455" t="s">
        <v>492</v>
      </c>
      <c r="K2455" t="b">
        <v>1</v>
      </c>
      <c r="L2455" t="s">
        <v>573</v>
      </c>
    </row>
    <row r="2456" spans="1:12" x14ac:dyDescent="0.2">
      <c r="A2456" t="s">
        <v>574</v>
      </c>
      <c r="B2456">
        <v>-3.1351</v>
      </c>
      <c r="C2456" t="s">
        <v>218</v>
      </c>
      <c r="D2456" t="s">
        <v>16</v>
      </c>
      <c r="F2456" t="s">
        <v>36</v>
      </c>
      <c r="G2456">
        <v>2</v>
      </c>
      <c r="H2456">
        <v>1.1426610715027909</v>
      </c>
      <c r="I2456">
        <v>0.1112116459948634</v>
      </c>
      <c r="J2456" t="s">
        <v>575</v>
      </c>
      <c r="K2456" t="b">
        <v>1</v>
      </c>
      <c r="L2456" t="s">
        <v>576</v>
      </c>
    </row>
    <row r="2457" spans="1:12" x14ac:dyDescent="0.2">
      <c r="A2457" t="s">
        <v>577</v>
      </c>
      <c r="B2457">
        <v>-4.6614000000000004</v>
      </c>
      <c r="C2457" t="s">
        <v>49</v>
      </c>
      <c r="D2457" t="s">
        <v>16</v>
      </c>
      <c r="F2457" t="s">
        <v>36</v>
      </c>
      <c r="G2457">
        <v>2</v>
      </c>
      <c r="H2457">
        <v>1.5393158322022931</v>
      </c>
      <c r="I2457">
        <v>0.1112116459948634</v>
      </c>
      <c r="J2457" t="s">
        <v>578</v>
      </c>
      <c r="K2457" t="b">
        <v>1</v>
      </c>
      <c r="L2457" t="s">
        <v>579</v>
      </c>
    </row>
    <row r="2458" spans="1:12" x14ac:dyDescent="0.2">
      <c r="A2458" t="s">
        <v>580</v>
      </c>
      <c r="B2458">
        <v>-2.9519E-2</v>
      </c>
      <c r="C2458" t="s">
        <v>49</v>
      </c>
      <c r="D2458" t="s">
        <v>16</v>
      </c>
      <c r="F2458" t="s">
        <v>36</v>
      </c>
      <c r="G2458">
        <v>2</v>
      </c>
      <c r="H2458">
        <v>-3.5227211551624009</v>
      </c>
      <c r="I2458">
        <v>0.1112116459948634</v>
      </c>
      <c r="J2458" t="s">
        <v>578</v>
      </c>
      <c r="K2458" t="b">
        <v>1</v>
      </c>
      <c r="L2458" t="s">
        <v>581</v>
      </c>
    </row>
    <row r="2459" spans="1:12" x14ac:dyDescent="0.2">
      <c r="A2459" t="s">
        <v>446</v>
      </c>
      <c r="B2459">
        <v>-5.1018000000000001E-2</v>
      </c>
      <c r="C2459" t="s">
        <v>49</v>
      </c>
      <c r="D2459" t="s">
        <v>250</v>
      </c>
      <c r="F2459" t="s">
        <v>36</v>
      </c>
      <c r="G2459">
        <v>2</v>
      </c>
      <c r="H2459">
        <v>-2.975576767350427</v>
      </c>
      <c r="I2459">
        <v>0.1478251210504789</v>
      </c>
      <c r="J2459" t="s">
        <v>492</v>
      </c>
      <c r="K2459" t="b">
        <v>1</v>
      </c>
      <c r="L2459" t="s">
        <v>448</v>
      </c>
    </row>
    <row r="2460" spans="1:12" x14ac:dyDescent="0.2">
      <c r="A2460" t="s">
        <v>310</v>
      </c>
      <c r="B2460">
        <v>4.9043000000000001</v>
      </c>
      <c r="C2460" t="s">
        <v>35</v>
      </c>
      <c r="D2460" t="s">
        <v>16</v>
      </c>
      <c r="F2460" t="s">
        <v>36</v>
      </c>
      <c r="G2460">
        <v>2</v>
      </c>
      <c r="H2460">
        <v>1.59011237131421</v>
      </c>
      <c r="I2460">
        <v>9.4358862149596281E-2</v>
      </c>
      <c r="J2460" t="s">
        <v>560</v>
      </c>
      <c r="L2460" t="s">
        <v>310</v>
      </c>
    </row>
    <row r="2462" spans="1:12" ht="16" x14ac:dyDescent="0.2">
      <c r="A2462" s="1" t="s">
        <v>2</v>
      </c>
      <c r="B2462" s="1" t="s">
        <v>98</v>
      </c>
    </row>
    <row r="2463" spans="1:12" x14ac:dyDescent="0.2">
      <c r="A2463" t="s">
        <v>4</v>
      </c>
      <c r="B2463" t="s">
        <v>582</v>
      </c>
    </row>
    <row r="2464" spans="1:12" x14ac:dyDescent="0.2">
      <c r="A2464" t="s">
        <v>6</v>
      </c>
      <c r="B2464" t="s">
        <v>35</v>
      </c>
    </row>
    <row r="2465" spans="1:13" x14ac:dyDescent="0.2">
      <c r="A2465" t="s">
        <v>8</v>
      </c>
      <c r="B2465">
        <v>1</v>
      </c>
    </row>
    <row r="2466" spans="1:13" x14ac:dyDescent="0.2">
      <c r="A2466" t="s">
        <v>9</v>
      </c>
      <c r="B2466" t="s">
        <v>98</v>
      </c>
    </row>
    <row r="2467" spans="1:13" x14ac:dyDescent="0.2">
      <c r="A2467" t="s">
        <v>11</v>
      </c>
      <c r="B2467" t="s">
        <v>12</v>
      </c>
    </row>
    <row r="2468" spans="1:13" x14ac:dyDescent="0.2">
      <c r="A2468" t="s">
        <v>13</v>
      </c>
      <c r="B2468" t="s">
        <v>14</v>
      </c>
    </row>
    <row r="2469" spans="1:13" x14ac:dyDescent="0.2">
      <c r="A2469" t="s">
        <v>15</v>
      </c>
      <c r="B2469" t="s">
        <v>15</v>
      </c>
    </row>
    <row r="2470" spans="1:13" ht="16" x14ac:dyDescent="0.2">
      <c r="A2470" s="1" t="s">
        <v>17</v>
      </c>
    </row>
    <row r="2471" spans="1:13" x14ac:dyDescent="0.2">
      <c r="A2471" s="2" t="s">
        <v>18</v>
      </c>
      <c r="B2471" s="2" t="s">
        <v>19</v>
      </c>
      <c r="C2471" s="2" t="s">
        <v>6</v>
      </c>
      <c r="D2471" s="2" t="s">
        <v>15</v>
      </c>
      <c r="E2471" s="2" t="s">
        <v>20</v>
      </c>
      <c r="F2471" s="2" t="s">
        <v>13</v>
      </c>
      <c r="G2471" s="2" t="s">
        <v>21</v>
      </c>
      <c r="H2471" s="2" t="s">
        <v>22</v>
      </c>
      <c r="I2471" s="2" t="s">
        <v>23</v>
      </c>
      <c r="J2471" s="2" t="s">
        <v>4</v>
      </c>
      <c r="K2471" s="2" t="s">
        <v>24</v>
      </c>
      <c r="L2471" s="2" t="s">
        <v>9</v>
      </c>
      <c r="M2471" s="2"/>
    </row>
    <row r="2472" spans="1:13" x14ac:dyDescent="0.2">
      <c r="A2472" t="s">
        <v>29</v>
      </c>
      <c r="B2472">
        <v>37.99</v>
      </c>
      <c r="D2472" t="s">
        <v>30</v>
      </c>
      <c r="E2472" t="s">
        <v>31</v>
      </c>
      <c r="F2472" t="s">
        <v>27</v>
      </c>
      <c r="G2472">
        <v>2</v>
      </c>
      <c r="H2472">
        <v>3.637322967199534</v>
      </c>
      <c r="I2472">
        <v>0.1004898693062439</v>
      </c>
      <c r="J2472" t="s">
        <v>491</v>
      </c>
    </row>
    <row r="2473" spans="1:13" x14ac:dyDescent="0.2">
      <c r="A2473" t="s">
        <v>432</v>
      </c>
      <c r="B2473">
        <v>3.7815000000000001E-2</v>
      </c>
      <c r="D2473" t="s">
        <v>250</v>
      </c>
      <c r="E2473" t="s">
        <v>244</v>
      </c>
      <c r="F2473" t="s">
        <v>27</v>
      </c>
      <c r="G2473">
        <v>2</v>
      </c>
      <c r="H2473">
        <v>-3.2750494296741439</v>
      </c>
      <c r="I2473">
        <v>0.1478251210504789</v>
      </c>
      <c r="J2473" t="s">
        <v>492</v>
      </c>
    </row>
    <row r="2474" spans="1:13" x14ac:dyDescent="0.2">
      <c r="A2474" t="s">
        <v>98</v>
      </c>
      <c r="B2474">
        <v>1</v>
      </c>
      <c r="C2474" t="s">
        <v>35</v>
      </c>
      <c r="D2474" t="s">
        <v>15</v>
      </c>
      <c r="E2474" t="s">
        <v>76</v>
      </c>
      <c r="F2474" t="s">
        <v>33</v>
      </c>
      <c r="G2474">
        <v>0</v>
      </c>
      <c r="H2474">
        <v>1</v>
      </c>
      <c r="L2474" t="s">
        <v>98</v>
      </c>
    </row>
    <row r="2475" spans="1:13" x14ac:dyDescent="0.2">
      <c r="A2475" t="s">
        <v>493</v>
      </c>
      <c r="B2475">
        <v>0.21159</v>
      </c>
      <c r="C2475" t="s">
        <v>35</v>
      </c>
      <c r="D2475" t="s">
        <v>16</v>
      </c>
      <c r="F2475" t="s">
        <v>36</v>
      </c>
      <c r="G2475">
        <v>2</v>
      </c>
      <c r="H2475">
        <v>-1.553104839093939</v>
      </c>
      <c r="I2475">
        <v>0.1478251210504789</v>
      </c>
      <c r="J2475" t="s">
        <v>494</v>
      </c>
      <c r="L2475" t="s">
        <v>495</v>
      </c>
    </row>
    <row r="2476" spans="1:13" x14ac:dyDescent="0.2">
      <c r="A2476" t="s">
        <v>496</v>
      </c>
      <c r="B2476">
        <v>0.13120999999999999</v>
      </c>
      <c r="C2476" t="s">
        <v>45</v>
      </c>
      <c r="D2476" t="s">
        <v>497</v>
      </c>
      <c r="F2476" t="s">
        <v>36</v>
      </c>
      <c r="G2476">
        <v>2</v>
      </c>
      <c r="H2476">
        <v>-2.0309561858645129</v>
      </c>
      <c r="I2476">
        <v>0.1478251210504789</v>
      </c>
      <c r="J2476" t="s">
        <v>494</v>
      </c>
      <c r="L2476" t="s">
        <v>498</v>
      </c>
    </row>
    <row r="2477" spans="1:13" x14ac:dyDescent="0.2">
      <c r="A2477" t="s">
        <v>499</v>
      </c>
      <c r="B2477">
        <v>2.3981999999999999E-4</v>
      </c>
      <c r="C2477" t="s">
        <v>45</v>
      </c>
      <c r="D2477" t="s">
        <v>16</v>
      </c>
      <c r="F2477" t="s">
        <v>36</v>
      </c>
      <c r="G2477">
        <v>2</v>
      </c>
      <c r="H2477">
        <v>-8.3356219160129879</v>
      </c>
      <c r="I2477">
        <v>0.13604304241361229</v>
      </c>
      <c r="J2477" t="s">
        <v>500</v>
      </c>
      <c r="L2477" t="s">
        <v>501</v>
      </c>
    </row>
    <row r="2478" spans="1:13" x14ac:dyDescent="0.2">
      <c r="A2478" t="s">
        <v>502</v>
      </c>
      <c r="B2478">
        <v>6.7149000000000002E-3</v>
      </c>
      <c r="C2478" t="s">
        <v>45</v>
      </c>
      <c r="D2478" t="s">
        <v>16</v>
      </c>
      <c r="F2478" t="s">
        <v>36</v>
      </c>
      <c r="G2478">
        <v>2</v>
      </c>
      <c r="H2478">
        <v>-5.0034263411505862</v>
      </c>
      <c r="I2478">
        <v>0.13604304241361229</v>
      </c>
      <c r="J2478" t="s">
        <v>500</v>
      </c>
      <c r="L2478" t="s">
        <v>503</v>
      </c>
    </row>
    <row r="2479" spans="1:13" x14ac:dyDescent="0.2">
      <c r="A2479" t="s">
        <v>504</v>
      </c>
      <c r="B2479">
        <v>0.25707999999999998</v>
      </c>
      <c r="C2479" t="s">
        <v>45</v>
      </c>
      <c r="D2479" t="s">
        <v>16</v>
      </c>
      <c r="F2479" t="s">
        <v>36</v>
      </c>
      <c r="G2479">
        <v>2</v>
      </c>
      <c r="H2479">
        <v>-1.358367958479052</v>
      </c>
      <c r="I2479">
        <v>0.13604304241361229</v>
      </c>
      <c r="J2479" t="s">
        <v>500</v>
      </c>
      <c r="L2479" t="s">
        <v>505</v>
      </c>
    </row>
    <row r="2480" spans="1:13" x14ac:dyDescent="0.2">
      <c r="A2480" t="s">
        <v>506</v>
      </c>
      <c r="B2480">
        <v>0.16635</v>
      </c>
      <c r="C2480" t="s">
        <v>45</v>
      </c>
      <c r="D2480" t="s">
        <v>16</v>
      </c>
      <c r="F2480" t="s">
        <v>36</v>
      </c>
      <c r="G2480">
        <v>2</v>
      </c>
      <c r="H2480">
        <v>-1.7936612765176509</v>
      </c>
      <c r="I2480">
        <v>0.13604304241361229</v>
      </c>
      <c r="J2480" t="s">
        <v>500</v>
      </c>
      <c r="L2480" t="s">
        <v>507</v>
      </c>
    </row>
    <row r="2481" spans="1:12" x14ac:dyDescent="0.2">
      <c r="A2481" t="s">
        <v>508</v>
      </c>
      <c r="B2481">
        <v>1.3342E-3</v>
      </c>
      <c r="C2481" t="s">
        <v>45</v>
      </c>
      <c r="D2481" t="s">
        <v>16</v>
      </c>
      <c r="F2481" t="s">
        <v>36</v>
      </c>
      <c r="G2481">
        <v>2</v>
      </c>
      <c r="H2481">
        <v>-6.6194234176888589</v>
      </c>
      <c r="I2481">
        <v>0.13604304241361229</v>
      </c>
      <c r="J2481" t="s">
        <v>500</v>
      </c>
      <c r="L2481" t="s">
        <v>509</v>
      </c>
    </row>
    <row r="2482" spans="1:12" x14ac:dyDescent="0.2">
      <c r="A2482" t="s">
        <v>510</v>
      </c>
      <c r="B2482">
        <v>2.0072000000000002E-3</v>
      </c>
      <c r="C2482" t="s">
        <v>45</v>
      </c>
      <c r="D2482" t="s">
        <v>16</v>
      </c>
      <c r="F2482" t="s">
        <v>36</v>
      </c>
      <c r="G2482">
        <v>2</v>
      </c>
      <c r="H2482">
        <v>-6.2110145629120614</v>
      </c>
      <c r="I2482">
        <v>0.13604304241361229</v>
      </c>
      <c r="J2482" t="s">
        <v>500</v>
      </c>
      <c r="L2482" t="s">
        <v>511</v>
      </c>
    </row>
    <row r="2483" spans="1:12" x14ac:dyDescent="0.2">
      <c r="A2483" t="s">
        <v>512</v>
      </c>
      <c r="B2483">
        <v>2.4396999999999999E-2</v>
      </c>
      <c r="C2483" t="s">
        <v>45</v>
      </c>
      <c r="D2483" t="s">
        <v>16</v>
      </c>
      <c r="F2483" t="s">
        <v>36</v>
      </c>
      <c r="G2483">
        <v>2</v>
      </c>
      <c r="H2483">
        <v>-3.7132951050617251</v>
      </c>
      <c r="I2483">
        <v>0.13604304241361229</v>
      </c>
      <c r="J2483" t="s">
        <v>500</v>
      </c>
      <c r="L2483" t="s">
        <v>513</v>
      </c>
    </row>
    <row r="2484" spans="1:12" x14ac:dyDescent="0.2">
      <c r="A2484" t="s">
        <v>514</v>
      </c>
      <c r="B2484">
        <v>0.99244444444444446</v>
      </c>
      <c r="C2484" t="s">
        <v>94</v>
      </c>
      <c r="D2484" t="s">
        <v>53</v>
      </c>
      <c r="F2484" t="s">
        <v>36</v>
      </c>
      <c r="G2484">
        <v>2</v>
      </c>
      <c r="H2484">
        <v>1.273349602103756</v>
      </c>
      <c r="I2484">
        <v>0.1478251210504789</v>
      </c>
      <c r="J2484" t="s">
        <v>515</v>
      </c>
      <c r="L2484" t="s">
        <v>198</v>
      </c>
    </row>
    <row r="2485" spans="1:12" x14ac:dyDescent="0.2">
      <c r="A2485" t="s">
        <v>516</v>
      </c>
      <c r="B2485">
        <v>3.4904999999999999E-2</v>
      </c>
      <c r="C2485" t="s">
        <v>45</v>
      </c>
      <c r="D2485" t="s">
        <v>16</v>
      </c>
      <c r="F2485" t="s">
        <v>36</v>
      </c>
      <c r="G2485">
        <v>2</v>
      </c>
      <c r="H2485">
        <v>-3.3551251935597719</v>
      </c>
      <c r="I2485">
        <v>0.13604304241361229</v>
      </c>
      <c r="J2485" t="s">
        <v>500</v>
      </c>
      <c r="L2485" t="s">
        <v>517</v>
      </c>
    </row>
    <row r="2486" spans="1:12" x14ac:dyDescent="0.2">
      <c r="A2486" t="s">
        <v>516</v>
      </c>
      <c r="B2486">
        <v>2.55E-5</v>
      </c>
      <c r="C2486" t="s">
        <v>45</v>
      </c>
      <c r="D2486" t="s">
        <v>16</v>
      </c>
      <c r="F2486" t="s">
        <v>36</v>
      </c>
      <c r="G2486">
        <v>2</v>
      </c>
      <c r="H2486">
        <v>-10.576832105799889</v>
      </c>
      <c r="I2486">
        <v>0.13604304241361229</v>
      </c>
      <c r="J2486" t="s">
        <v>500</v>
      </c>
      <c r="L2486" t="s">
        <v>517</v>
      </c>
    </row>
    <row r="2487" spans="1:12" x14ac:dyDescent="0.2">
      <c r="A2487" t="s">
        <v>518</v>
      </c>
      <c r="B2487">
        <v>0.13052</v>
      </c>
      <c r="C2487" t="s">
        <v>35</v>
      </c>
      <c r="D2487" t="s">
        <v>16</v>
      </c>
      <c r="F2487" t="s">
        <v>36</v>
      </c>
      <c r="G2487">
        <v>2</v>
      </c>
      <c r="H2487">
        <v>-2.0362288072570172</v>
      </c>
      <c r="I2487">
        <v>0.13604304241361229</v>
      </c>
      <c r="J2487" t="s">
        <v>500</v>
      </c>
      <c r="L2487" t="s">
        <v>519</v>
      </c>
    </row>
    <row r="2488" spans="1:12" x14ac:dyDescent="0.2">
      <c r="A2488" t="s">
        <v>518</v>
      </c>
      <c r="B2488">
        <v>2.5579999999999999E-2</v>
      </c>
      <c r="C2488" t="s">
        <v>35</v>
      </c>
      <c r="D2488" t="s">
        <v>16</v>
      </c>
      <c r="F2488" t="s">
        <v>36</v>
      </c>
      <c r="G2488">
        <v>2</v>
      </c>
      <c r="H2488">
        <v>-3.6659444828314411</v>
      </c>
      <c r="I2488">
        <v>0.13604304241361229</v>
      </c>
      <c r="J2488" t="s">
        <v>500</v>
      </c>
      <c r="L2488" t="s">
        <v>519</v>
      </c>
    </row>
    <row r="2489" spans="1:12" x14ac:dyDescent="0.2">
      <c r="A2489" t="s">
        <v>520</v>
      </c>
      <c r="B2489">
        <v>0.22561</v>
      </c>
      <c r="C2489" t="s">
        <v>42</v>
      </c>
      <c r="D2489" t="s">
        <v>30</v>
      </c>
      <c r="F2489" t="s">
        <v>36</v>
      </c>
      <c r="G2489">
        <v>2</v>
      </c>
      <c r="H2489">
        <v>-1.4889474340994771</v>
      </c>
      <c r="I2489">
        <v>0.1478251210504789</v>
      </c>
      <c r="J2489" t="s">
        <v>515</v>
      </c>
      <c r="L2489" t="s">
        <v>211</v>
      </c>
    </row>
    <row r="2490" spans="1:12" x14ac:dyDescent="0.2">
      <c r="A2490" t="s">
        <v>521</v>
      </c>
      <c r="B2490">
        <v>9.2062000000000008</v>
      </c>
      <c r="C2490" t="s">
        <v>42</v>
      </c>
      <c r="D2490" t="s">
        <v>30</v>
      </c>
      <c r="F2490" t="s">
        <v>36</v>
      </c>
      <c r="G2490">
        <v>2</v>
      </c>
      <c r="H2490">
        <v>2.2198771701210469</v>
      </c>
      <c r="I2490">
        <v>0.1478251210504789</v>
      </c>
      <c r="J2490" t="s">
        <v>515</v>
      </c>
      <c r="L2490" t="s">
        <v>43</v>
      </c>
    </row>
    <row r="2491" spans="1:12" x14ac:dyDescent="0.2">
      <c r="A2491" t="s">
        <v>522</v>
      </c>
      <c r="B2491">
        <v>1.1016999999999999E-3</v>
      </c>
      <c r="C2491" t="s">
        <v>45</v>
      </c>
      <c r="D2491" t="s">
        <v>16</v>
      </c>
      <c r="F2491" t="s">
        <v>36</v>
      </c>
      <c r="G2491">
        <v>2</v>
      </c>
      <c r="H2491">
        <v>-6.8109008376182549</v>
      </c>
      <c r="I2491">
        <v>0.13604304241361229</v>
      </c>
      <c r="J2491" t="s">
        <v>500</v>
      </c>
      <c r="L2491" t="s">
        <v>523</v>
      </c>
    </row>
    <row r="2492" spans="1:12" x14ac:dyDescent="0.2">
      <c r="A2492" t="s">
        <v>524</v>
      </c>
      <c r="B2492">
        <v>0.87100999999999995</v>
      </c>
      <c r="C2492" t="s">
        <v>45</v>
      </c>
      <c r="D2492" t="s">
        <v>16</v>
      </c>
      <c r="F2492" t="s">
        <v>36</v>
      </c>
      <c r="G2492">
        <v>2</v>
      </c>
      <c r="H2492">
        <v>-0.13810182113928399</v>
      </c>
      <c r="I2492">
        <v>0.13604304241361229</v>
      </c>
      <c r="J2492" t="s">
        <v>500</v>
      </c>
      <c r="L2492" t="s">
        <v>525</v>
      </c>
    </row>
    <row r="2493" spans="1:12" x14ac:dyDescent="0.2">
      <c r="A2493" t="s">
        <v>524</v>
      </c>
      <c r="B2493">
        <v>0.13069</v>
      </c>
      <c r="C2493" t="s">
        <v>45</v>
      </c>
      <c r="D2493" t="s">
        <v>16</v>
      </c>
      <c r="F2493" t="s">
        <v>36</v>
      </c>
      <c r="G2493">
        <v>2</v>
      </c>
      <c r="H2493">
        <v>-2.0349271723731919</v>
      </c>
      <c r="I2493">
        <v>0.13604304241361229</v>
      </c>
      <c r="J2493" t="s">
        <v>500</v>
      </c>
      <c r="L2493" t="s">
        <v>525</v>
      </c>
    </row>
    <row r="2494" spans="1:12" x14ac:dyDescent="0.2">
      <c r="A2494" t="s">
        <v>526</v>
      </c>
      <c r="B2494">
        <v>6.6099000000000005E-2</v>
      </c>
      <c r="C2494" t="s">
        <v>45</v>
      </c>
      <c r="D2494" t="s">
        <v>16</v>
      </c>
      <c r="F2494" t="s">
        <v>36</v>
      </c>
      <c r="G2494">
        <v>2</v>
      </c>
      <c r="H2494">
        <v>-2.7166016608319761</v>
      </c>
      <c r="I2494">
        <v>0.13604304241361229</v>
      </c>
      <c r="J2494" t="s">
        <v>500</v>
      </c>
      <c r="L2494" t="s">
        <v>527</v>
      </c>
    </row>
    <row r="2495" spans="1:12" x14ac:dyDescent="0.2">
      <c r="A2495" t="s">
        <v>526</v>
      </c>
      <c r="B2495">
        <v>0.15539</v>
      </c>
      <c r="C2495" t="s">
        <v>45</v>
      </c>
      <c r="D2495" t="s">
        <v>16</v>
      </c>
      <c r="F2495" t="s">
        <v>36</v>
      </c>
      <c r="G2495">
        <v>2</v>
      </c>
      <c r="H2495">
        <v>-1.8618171931834939</v>
      </c>
      <c r="I2495">
        <v>0.13604304241361229</v>
      </c>
      <c r="J2495" t="s">
        <v>500</v>
      </c>
      <c r="L2495" t="s">
        <v>527</v>
      </c>
    </row>
    <row r="2496" spans="1:12" x14ac:dyDescent="0.2">
      <c r="A2496" t="s">
        <v>528</v>
      </c>
      <c r="B2496">
        <v>1.8724E-3</v>
      </c>
      <c r="C2496" t="s">
        <v>45</v>
      </c>
      <c r="D2496" t="s">
        <v>16</v>
      </c>
      <c r="F2496" t="s">
        <v>36</v>
      </c>
      <c r="G2496">
        <v>2</v>
      </c>
      <c r="H2496">
        <v>-6.2805342485383582</v>
      </c>
      <c r="I2496">
        <v>0.13604304241361229</v>
      </c>
      <c r="J2496" t="s">
        <v>500</v>
      </c>
      <c r="L2496" t="s">
        <v>529</v>
      </c>
    </row>
    <row r="2497" spans="1:12" x14ac:dyDescent="0.2">
      <c r="A2497" t="s">
        <v>530</v>
      </c>
      <c r="B2497">
        <v>1.4389000000000001E-5</v>
      </c>
      <c r="C2497" t="s">
        <v>45</v>
      </c>
      <c r="D2497" t="s">
        <v>16</v>
      </c>
      <c r="F2497" t="s">
        <v>36</v>
      </c>
      <c r="G2497">
        <v>2</v>
      </c>
      <c r="H2497">
        <v>-11.149046532182989</v>
      </c>
      <c r="I2497">
        <v>0.13604304241361229</v>
      </c>
      <c r="J2497" t="s">
        <v>500</v>
      </c>
      <c r="L2497" t="s">
        <v>531</v>
      </c>
    </row>
    <row r="2498" spans="1:12" x14ac:dyDescent="0.2">
      <c r="A2498" t="s">
        <v>532</v>
      </c>
      <c r="B2498">
        <v>4.7656000000000001</v>
      </c>
      <c r="C2498" t="s">
        <v>45</v>
      </c>
      <c r="D2498" t="s">
        <v>16</v>
      </c>
      <c r="F2498" t="s">
        <v>36</v>
      </c>
      <c r="G2498">
        <v>2</v>
      </c>
      <c r="H2498">
        <v>1.561423447332341</v>
      </c>
      <c r="I2498">
        <v>0.13604304241361229</v>
      </c>
      <c r="J2498" t="s">
        <v>500</v>
      </c>
      <c r="L2498" t="s">
        <v>239</v>
      </c>
    </row>
    <row r="2499" spans="1:12" x14ac:dyDescent="0.2">
      <c r="A2499" t="s">
        <v>214</v>
      </c>
      <c r="B2499">
        <v>1.9106000000000001</v>
      </c>
      <c r="C2499" t="s">
        <v>45</v>
      </c>
      <c r="D2499" t="s">
        <v>16</v>
      </c>
      <c r="F2499" t="s">
        <v>36</v>
      </c>
      <c r="G2499">
        <v>2</v>
      </c>
      <c r="H2499">
        <v>0.64741732885377101</v>
      </c>
      <c r="I2499">
        <v>0.13604304241361229</v>
      </c>
      <c r="J2499" t="s">
        <v>500</v>
      </c>
      <c r="L2499" t="s">
        <v>216</v>
      </c>
    </row>
    <row r="2500" spans="1:12" x14ac:dyDescent="0.2">
      <c r="A2500" t="s">
        <v>533</v>
      </c>
      <c r="B2500">
        <v>0.66</v>
      </c>
      <c r="C2500" t="s">
        <v>35</v>
      </c>
      <c r="D2500" t="s">
        <v>16</v>
      </c>
      <c r="F2500" t="s">
        <v>36</v>
      </c>
      <c r="G2500">
        <v>2</v>
      </c>
      <c r="H2500">
        <v>-0.41551544396166579</v>
      </c>
      <c r="I2500">
        <v>9.4358862149596281E-2</v>
      </c>
      <c r="J2500" t="s">
        <v>534</v>
      </c>
      <c r="L2500" t="s">
        <v>535</v>
      </c>
    </row>
    <row r="2501" spans="1:12" x14ac:dyDescent="0.2">
      <c r="A2501" t="s">
        <v>196</v>
      </c>
      <c r="B2501">
        <v>10.553000000000001</v>
      </c>
      <c r="C2501" t="s">
        <v>94</v>
      </c>
      <c r="D2501" t="s">
        <v>53</v>
      </c>
      <c r="F2501" t="s">
        <v>36</v>
      </c>
      <c r="G2501">
        <v>2</v>
      </c>
      <c r="H2501">
        <v>2.3564101796889529</v>
      </c>
      <c r="I2501">
        <v>0.13604304241361229</v>
      </c>
      <c r="J2501" t="s">
        <v>536</v>
      </c>
      <c r="L2501" t="s">
        <v>198</v>
      </c>
    </row>
    <row r="2502" spans="1:12" x14ac:dyDescent="0.2">
      <c r="A2502" t="s">
        <v>537</v>
      </c>
      <c r="B2502">
        <v>1.1559999999999999</v>
      </c>
      <c r="C2502" t="s">
        <v>35</v>
      </c>
      <c r="D2502" t="s">
        <v>16</v>
      </c>
      <c r="F2502" t="s">
        <v>36</v>
      </c>
      <c r="G2502">
        <v>2</v>
      </c>
      <c r="H2502">
        <v>0.14496577025018559</v>
      </c>
      <c r="I2502">
        <v>0.1478251210504789</v>
      </c>
      <c r="J2502" t="s">
        <v>492</v>
      </c>
      <c r="L2502" t="s">
        <v>538</v>
      </c>
    </row>
    <row r="2503" spans="1:12" x14ac:dyDescent="0.2">
      <c r="A2503" t="s">
        <v>442</v>
      </c>
      <c r="B2503">
        <v>19.876000000000001</v>
      </c>
      <c r="C2503" t="s">
        <v>42</v>
      </c>
      <c r="D2503" t="s">
        <v>16</v>
      </c>
      <c r="F2503" t="s">
        <v>36</v>
      </c>
      <c r="G2503">
        <v>2</v>
      </c>
      <c r="H2503">
        <v>2.9895129737400739</v>
      </c>
      <c r="I2503">
        <v>0.1478251210504789</v>
      </c>
      <c r="J2503" t="s">
        <v>492</v>
      </c>
      <c r="L2503" t="s">
        <v>443</v>
      </c>
    </row>
    <row r="2504" spans="1:12" x14ac:dyDescent="0.2">
      <c r="A2504" t="s">
        <v>539</v>
      </c>
      <c r="B2504">
        <v>1.9185000000000001E-2</v>
      </c>
      <c r="C2504" t="s">
        <v>45</v>
      </c>
      <c r="D2504" t="s">
        <v>16</v>
      </c>
      <c r="F2504" t="s">
        <v>36</v>
      </c>
      <c r="G2504">
        <v>2</v>
      </c>
      <c r="H2504">
        <v>-3.953626555283221</v>
      </c>
      <c r="I2504">
        <v>0.13604304241361229</v>
      </c>
      <c r="J2504" t="s">
        <v>500</v>
      </c>
      <c r="L2504" t="s">
        <v>540</v>
      </c>
    </row>
    <row r="2505" spans="1:12" x14ac:dyDescent="0.2">
      <c r="A2505" t="s">
        <v>55</v>
      </c>
      <c r="B2505">
        <v>20.286999999999999</v>
      </c>
      <c r="C2505" t="s">
        <v>45</v>
      </c>
      <c r="D2505" t="s">
        <v>56</v>
      </c>
      <c r="F2505" t="s">
        <v>36</v>
      </c>
      <c r="G2505">
        <v>2</v>
      </c>
      <c r="H2505">
        <v>3.0099802868191921</v>
      </c>
      <c r="I2505">
        <v>0.36977677668705061</v>
      </c>
      <c r="J2505" t="s">
        <v>541</v>
      </c>
      <c r="L2505" t="s">
        <v>57</v>
      </c>
    </row>
    <row r="2506" spans="1:12" x14ac:dyDescent="0.2">
      <c r="A2506" t="s">
        <v>542</v>
      </c>
      <c r="B2506">
        <v>1.0977E-8</v>
      </c>
      <c r="C2506" t="s">
        <v>35</v>
      </c>
      <c r="D2506" t="s">
        <v>15</v>
      </c>
      <c r="F2506" t="s">
        <v>36</v>
      </c>
      <c r="G2506">
        <v>2</v>
      </c>
      <c r="H2506">
        <v>-18.327463662241229</v>
      </c>
      <c r="I2506">
        <v>0.55681612771224742</v>
      </c>
      <c r="J2506" t="s">
        <v>543</v>
      </c>
      <c r="L2506" t="s">
        <v>544</v>
      </c>
    </row>
    <row r="2507" spans="1:12" x14ac:dyDescent="0.2">
      <c r="A2507" t="s">
        <v>545</v>
      </c>
      <c r="B2507">
        <v>1.9206000000000001E-2</v>
      </c>
      <c r="C2507" t="s">
        <v>35</v>
      </c>
      <c r="D2507" t="s">
        <v>16</v>
      </c>
      <c r="F2507" t="s">
        <v>36</v>
      </c>
      <c r="G2507">
        <v>2</v>
      </c>
      <c r="H2507">
        <v>-3.9525325487663561</v>
      </c>
      <c r="I2507">
        <v>0.1478251210504789</v>
      </c>
      <c r="J2507" t="s">
        <v>492</v>
      </c>
      <c r="L2507" t="s">
        <v>545</v>
      </c>
    </row>
    <row r="2508" spans="1:12" x14ac:dyDescent="0.2">
      <c r="A2508" t="s">
        <v>546</v>
      </c>
      <c r="B2508">
        <v>1.15E-2</v>
      </c>
      <c r="C2508" t="s">
        <v>35</v>
      </c>
      <c r="D2508" t="s">
        <v>16</v>
      </c>
      <c r="F2508" t="s">
        <v>36</v>
      </c>
      <c r="G2508">
        <v>2</v>
      </c>
      <c r="H2508">
        <v>-4.4654082436129334</v>
      </c>
      <c r="I2508">
        <v>0.1478251210504789</v>
      </c>
      <c r="J2508" t="s">
        <v>492</v>
      </c>
      <c r="L2508" t="s">
        <v>547</v>
      </c>
    </row>
    <row r="2509" spans="1:12" x14ac:dyDescent="0.2">
      <c r="A2509" t="s">
        <v>548</v>
      </c>
      <c r="B2509">
        <v>3.4796999999999998</v>
      </c>
      <c r="C2509" t="s">
        <v>45</v>
      </c>
      <c r="D2509" t="s">
        <v>15</v>
      </c>
      <c r="F2509" t="s">
        <v>36</v>
      </c>
      <c r="G2509">
        <v>2</v>
      </c>
      <c r="H2509">
        <v>1.2469460831738031</v>
      </c>
      <c r="I2509">
        <v>0.13604304241361229</v>
      </c>
      <c r="J2509" t="s">
        <v>500</v>
      </c>
      <c r="L2509" t="s">
        <v>549</v>
      </c>
    </row>
    <row r="2510" spans="1:12" x14ac:dyDescent="0.2">
      <c r="A2510" t="s">
        <v>548</v>
      </c>
      <c r="B2510">
        <v>0.27886</v>
      </c>
      <c r="C2510" t="s">
        <v>45</v>
      </c>
      <c r="D2510" t="s">
        <v>15</v>
      </c>
      <c r="F2510" t="s">
        <v>36</v>
      </c>
      <c r="G2510">
        <v>2</v>
      </c>
      <c r="H2510">
        <v>-1.2770454152152619</v>
      </c>
      <c r="I2510">
        <v>0.13604304241361229</v>
      </c>
      <c r="J2510" t="s">
        <v>500</v>
      </c>
      <c r="L2510" t="s">
        <v>549</v>
      </c>
    </row>
    <row r="2511" spans="1:12" x14ac:dyDescent="0.2">
      <c r="A2511" t="s">
        <v>297</v>
      </c>
      <c r="B2511">
        <v>0.20230000000000001</v>
      </c>
      <c r="C2511" t="s">
        <v>35</v>
      </c>
      <c r="D2511" t="s">
        <v>16</v>
      </c>
      <c r="F2511" t="s">
        <v>36</v>
      </c>
      <c r="G2511">
        <v>2</v>
      </c>
      <c r="H2511">
        <v>-1.5980035348084369</v>
      </c>
      <c r="I2511">
        <v>0.1478251210504789</v>
      </c>
      <c r="J2511" t="s">
        <v>494</v>
      </c>
      <c r="L2511" t="s">
        <v>298</v>
      </c>
    </row>
    <row r="2512" spans="1:12" x14ac:dyDescent="0.2">
      <c r="A2512" t="s">
        <v>550</v>
      </c>
      <c r="B2512">
        <v>0.88243000000000005</v>
      </c>
      <c r="C2512" t="s">
        <v>35</v>
      </c>
      <c r="D2512" t="s">
        <v>16</v>
      </c>
      <c r="F2512" t="s">
        <v>36</v>
      </c>
      <c r="G2512">
        <v>2</v>
      </c>
      <c r="H2512">
        <v>-0.1250758134340062</v>
      </c>
      <c r="I2512">
        <v>0.2337502495138086</v>
      </c>
      <c r="J2512" t="s">
        <v>551</v>
      </c>
      <c r="L2512" t="s">
        <v>552</v>
      </c>
    </row>
    <row r="2513" spans="1:12" x14ac:dyDescent="0.2">
      <c r="A2513" t="s">
        <v>553</v>
      </c>
      <c r="B2513">
        <v>0.10118000000000001</v>
      </c>
      <c r="C2513" t="s">
        <v>45</v>
      </c>
      <c r="D2513" t="s">
        <v>75</v>
      </c>
      <c r="F2513" t="s">
        <v>36</v>
      </c>
      <c r="G2513">
        <v>2</v>
      </c>
      <c r="H2513">
        <v>-2.2908541701183469</v>
      </c>
      <c r="I2513">
        <v>0.13604304241361229</v>
      </c>
      <c r="J2513" t="s">
        <v>500</v>
      </c>
      <c r="L2513" t="s">
        <v>554</v>
      </c>
    </row>
    <row r="2514" spans="1:12" x14ac:dyDescent="0.2">
      <c r="A2514" t="s">
        <v>555</v>
      </c>
      <c r="B2514">
        <v>4.5732000000000004E-3</v>
      </c>
      <c r="C2514" t="s">
        <v>45</v>
      </c>
      <c r="D2514" t="s">
        <v>16</v>
      </c>
      <c r="F2514" t="s">
        <v>36</v>
      </c>
      <c r="G2514">
        <v>2</v>
      </c>
      <c r="H2514">
        <v>-5.387542100296459</v>
      </c>
      <c r="I2514">
        <v>0.13604304241361229</v>
      </c>
      <c r="J2514" t="s">
        <v>500</v>
      </c>
      <c r="L2514" t="s">
        <v>556</v>
      </c>
    </row>
    <row r="2515" spans="1:12" x14ac:dyDescent="0.2">
      <c r="A2515" t="s">
        <v>557</v>
      </c>
      <c r="B2515">
        <v>1.1191E-3</v>
      </c>
      <c r="C2515" t="s">
        <v>45</v>
      </c>
      <c r="D2515" t="s">
        <v>16</v>
      </c>
      <c r="F2515" t="s">
        <v>36</v>
      </c>
      <c r="G2515">
        <v>2</v>
      </c>
      <c r="H2515">
        <v>-6.7952304881402927</v>
      </c>
      <c r="I2515">
        <v>0.13604304241361229</v>
      </c>
      <c r="J2515" t="s">
        <v>500</v>
      </c>
      <c r="L2515" t="s">
        <v>558</v>
      </c>
    </row>
    <row r="2516" spans="1:12" x14ac:dyDescent="0.2">
      <c r="A2516" t="s">
        <v>559</v>
      </c>
      <c r="B2516">
        <v>4.7656000000000001</v>
      </c>
      <c r="C2516" t="s">
        <v>35</v>
      </c>
      <c r="D2516" t="s">
        <v>16</v>
      </c>
      <c r="F2516" t="s">
        <v>36</v>
      </c>
      <c r="G2516">
        <v>2</v>
      </c>
      <c r="H2516">
        <v>1.561423447332341</v>
      </c>
      <c r="I2516">
        <v>9.4358862149596281E-2</v>
      </c>
      <c r="J2516" t="s">
        <v>560</v>
      </c>
      <c r="L2516" t="s">
        <v>559</v>
      </c>
    </row>
    <row r="2517" spans="1:12" x14ac:dyDescent="0.2">
      <c r="A2517" t="s">
        <v>561</v>
      </c>
      <c r="B2517">
        <v>0.90683000000000002</v>
      </c>
      <c r="C2517" t="s">
        <v>35</v>
      </c>
      <c r="D2517" t="s">
        <v>16</v>
      </c>
      <c r="F2517" t="s">
        <v>36</v>
      </c>
      <c r="G2517">
        <v>2</v>
      </c>
      <c r="H2517">
        <v>-9.7800277525913082E-2</v>
      </c>
      <c r="I2517">
        <v>9.4358862149596281E-2</v>
      </c>
      <c r="J2517" t="s">
        <v>560</v>
      </c>
      <c r="L2517" t="s">
        <v>561</v>
      </c>
    </row>
    <row r="2518" spans="1:12" x14ac:dyDescent="0.2">
      <c r="A2518" t="s">
        <v>303</v>
      </c>
      <c r="B2518">
        <v>0.90683000000000002</v>
      </c>
      <c r="C2518" t="s">
        <v>35</v>
      </c>
      <c r="D2518" t="s">
        <v>16</v>
      </c>
      <c r="F2518" t="s">
        <v>36</v>
      </c>
      <c r="G2518">
        <v>2</v>
      </c>
      <c r="H2518">
        <v>-9.7800277525913082E-2</v>
      </c>
      <c r="I2518">
        <v>0.13604304241361229</v>
      </c>
      <c r="J2518" t="s">
        <v>562</v>
      </c>
      <c r="L2518" t="s">
        <v>304</v>
      </c>
    </row>
    <row r="2519" spans="1:12" x14ac:dyDescent="0.2">
      <c r="A2519" t="s">
        <v>563</v>
      </c>
      <c r="B2519">
        <v>9.5926999999999991E-3</v>
      </c>
      <c r="C2519" t="s">
        <v>218</v>
      </c>
      <c r="D2519" t="s">
        <v>16</v>
      </c>
      <c r="F2519" t="s">
        <v>36</v>
      </c>
      <c r="G2519">
        <v>2</v>
      </c>
      <c r="H2519">
        <v>-4.6467528864384162</v>
      </c>
      <c r="I2519">
        <v>0.13604304241361229</v>
      </c>
      <c r="J2519" t="s">
        <v>500</v>
      </c>
      <c r="L2519" t="s">
        <v>564</v>
      </c>
    </row>
    <row r="2520" spans="1:12" x14ac:dyDescent="0.2">
      <c r="A2520" t="s">
        <v>565</v>
      </c>
      <c r="B2520">
        <v>4.0128999999999998E-2</v>
      </c>
      <c r="C2520" t="s">
        <v>45</v>
      </c>
      <c r="D2520" t="s">
        <v>16</v>
      </c>
      <c r="F2520" t="s">
        <v>36</v>
      </c>
      <c r="G2520">
        <v>2</v>
      </c>
      <c r="H2520">
        <v>-3.2156560140270032</v>
      </c>
      <c r="I2520">
        <v>0.13604304241361229</v>
      </c>
      <c r="J2520" t="s">
        <v>500</v>
      </c>
      <c r="L2520" t="s">
        <v>566</v>
      </c>
    </row>
    <row r="2521" spans="1:12" x14ac:dyDescent="0.2">
      <c r="A2521" t="s">
        <v>567</v>
      </c>
      <c r="B2521">
        <v>4.1735000000000001E-2</v>
      </c>
      <c r="C2521" t="s">
        <v>45</v>
      </c>
      <c r="D2521" t="s">
        <v>16</v>
      </c>
      <c r="F2521" t="s">
        <v>36</v>
      </c>
      <c r="G2521">
        <v>2</v>
      </c>
      <c r="H2521">
        <v>-3.176415173679437</v>
      </c>
      <c r="I2521">
        <v>0.13604304241361229</v>
      </c>
      <c r="J2521" t="s">
        <v>500</v>
      </c>
      <c r="L2521" t="s">
        <v>540</v>
      </c>
    </row>
    <row r="2522" spans="1:12" x14ac:dyDescent="0.2">
      <c r="A2522" t="s">
        <v>60</v>
      </c>
      <c r="B2522">
        <v>2.2541000000000002</v>
      </c>
      <c r="C2522" t="s">
        <v>42</v>
      </c>
      <c r="D2522" t="s">
        <v>56</v>
      </c>
      <c r="F2522" t="s">
        <v>36</v>
      </c>
      <c r="G2522">
        <v>2</v>
      </c>
      <c r="H2522">
        <v>0.81275078020577762</v>
      </c>
      <c r="I2522">
        <v>0.36977677668705061</v>
      </c>
      <c r="J2522" t="s">
        <v>568</v>
      </c>
      <c r="L2522" t="s">
        <v>61</v>
      </c>
    </row>
    <row r="2523" spans="1:12" x14ac:dyDescent="0.2">
      <c r="A2523" t="s">
        <v>62</v>
      </c>
      <c r="B2523">
        <v>0.67623</v>
      </c>
      <c r="C2523" t="s">
        <v>35</v>
      </c>
      <c r="D2523" t="s">
        <v>56</v>
      </c>
      <c r="F2523" t="s">
        <v>36</v>
      </c>
      <c r="G2523">
        <v>2</v>
      </c>
      <c r="H2523">
        <v>-0.39122202412015838</v>
      </c>
      <c r="I2523">
        <v>0.36977677668705061</v>
      </c>
      <c r="J2523" t="s">
        <v>569</v>
      </c>
      <c r="L2523" t="s">
        <v>62</v>
      </c>
    </row>
    <row r="2524" spans="1:12" x14ac:dyDescent="0.2">
      <c r="A2524" t="s">
        <v>570</v>
      </c>
      <c r="B2524">
        <v>-1.2847000000000001E-2</v>
      </c>
      <c r="C2524" t="s">
        <v>49</v>
      </c>
      <c r="D2524" t="s">
        <v>16</v>
      </c>
      <c r="F2524" t="s">
        <v>36</v>
      </c>
      <c r="G2524">
        <v>2</v>
      </c>
      <c r="H2524">
        <v>-4.3546449579326643</v>
      </c>
      <c r="I2524">
        <v>0.1478251210504789</v>
      </c>
      <c r="J2524" t="s">
        <v>492</v>
      </c>
      <c r="K2524" t="b">
        <v>1</v>
      </c>
      <c r="L2524" t="s">
        <v>571</v>
      </c>
    </row>
    <row r="2525" spans="1:12" x14ac:dyDescent="0.2">
      <c r="A2525" t="s">
        <v>572</v>
      </c>
      <c r="B2525">
        <v>-0.24265</v>
      </c>
      <c r="C2525" t="s">
        <v>49</v>
      </c>
      <c r="D2525" t="s">
        <v>16</v>
      </c>
      <c r="F2525" t="s">
        <v>36</v>
      </c>
      <c r="G2525">
        <v>2</v>
      </c>
      <c r="H2525">
        <v>-1.416135203130912</v>
      </c>
      <c r="I2525">
        <v>0.1478251210504789</v>
      </c>
      <c r="J2525" t="s">
        <v>492</v>
      </c>
      <c r="K2525" t="b">
        <v>1</v>
      </c>
      <c r="L2525" t="s">
        <v>573</v>
      </c>
    </row>
    <row r="2526" spans="1:12" x14ac:dyDescent="0.2">
      <c r="A2526" t="s">
        <v>574</v>
      </c>
      <c r="B2526">
        <v>-1.2214</v>
      </c>
      <c r="C2526" t="s">
        <v>218</v>
      </c>
      <c r="D2526" t="s">
        <v>16</v>
      </c>
      <c r="F2526" t="s">
        <v>36</v>
      </c>
      <c r="G2526">
        <v>2</v>
      </c>
      <c r="H2526">
        <v>0.19999774180689739</v>
      </c>
      <c r="I2526">
        <v>0.1112116459948634</v>
      </c>
      <c r="J2526" t="s">
        <v>575</v>
      </c>
      <c r="K2526" t="b">
        <v>1</v>
      </c>
      <c r="L2526" t="s">
        <v>576</v>
      </c>
    </row>
    <row r="2527" spans="1:12" x14ac:dyDescent="0.2">
      <c r="A2527" t="s">
        <v>577</v>
      </c>
      <c r="B2527">
        <v>-1.8160000000000001</v>
      </c>
      <c r="C2527" t="s">
        <v>49</v>
      </c>
      <c r="D2527" t="s">
        <v>16</v>
      </c>
      <c r="F2527" t="s">
        <v>36</v>
      </c>
      <c r="G2527">
        <v>2</v>
      </c>
      <c r="H2527">
        <v>0.59663628017910153</v>
      </c>
      <c r="I2527">
        <v>0.1112116459948634</v>
      </c>
      <c r="J2527" t="s">
        <v>578</v>
      </c>
      <c r="K2527" t="b">
        <v>1</v>
      </c>
      <c r="L2527" t="s">
        <v>579</v>
      </c>
    </row>
    <row r="2528" spans="1:12" x14ac:dyDescent="0.2">
      <c r="A2528" t="s">
        <v>580</v>
      </c>
      <c r="B2528">
        <v>-1.15E-2</v>
      </c>
      <c r="C2528" t="s">
        <v>49</v>
      </c>
      <c r="D2528" t="s">
        <v>16</v>
      </c>
      <c r="F2528" t="s">
        <v>36</v>
      </c>
      <c r="G2528">
        <v>2</v>
      </c>
      <c r="H2528">
        <v>-4.4654082436129334</v>
      </c>
      <c r="I2528">
        <v>0.1112116459948634</v>
      </c>
      <c r="J2528" t="s">
        <v>578</v>
      </c>
      <c r="K2528" t="b">
        <v>1</v>
      </c>
      <c r="L2528" t="s">
        <v>581</v>
      </c>
    </row>
    <row r="2529" spans="1:13" x14ac:dyDescent="0.2">
      <c r="A2529" t="s">
        <v>446</v>
      </c>
      <c r="B2529">
        <v>-1.9876000000000001E-2</v>
      </c>
      <c r="C2529" t="s">
        <v>49</v>
      </c>
      <c r="D2529" t="s">
        <v>250</v>
      </c>
      <c r="F2529" t="s">
        <v>36</v>
      </c>
      <c r="G2529">
        <v>2</v>
      </c>
      <c r="H2529">
        <v>-3.918242305242063</v>
      </c>
      <c r="I2529">
        <v>0.1478251210504789</v>
      </c>
      <c r="J2529" t="s">
        <v>492</v>
      </c>
      <c r="K2529" t="b">
        <v>1</v>
      </c>
      <c r="L2529" t="s">
        <v>448</v>
      </c>
    </row>
    <row r="2530" spans="1:13" x14ac:dyDescent="0.2">
      <c r="A2530" t="s">
        <v>310</v>
      </c>
      <c r="B2530">
        <v>1.9106000000000001</v>
      </c>
      <c r="C2530" t="s">
        <v>35</v>
      </c>
      <c r="D2530" t="s">
        <v>16</v>
      </c>
      <c r="F2530" t="s">
        <v>36</v>
      </c>
      <c r="G2530">
        <v>2</v>
      </c>
      <c r="H2530">
        <v>0.64741732885377101</v>
      </c>
      <c r="I2530">
        <v>9.4358862149596281E-2</v>
      </c>
      <c r="J2530" t="s">
        <v>560</v>
      </c>
      <c r="L2530" t="s">
        <v>310</v>
      </c>
    </row>
    <row r="2532" spans="1:13" ht="16" x14ac:dyDescent="0.2">
      <c r="A2532" s="1" t="s">
        <v>2</v>
      </c>
      <c r="B2532" s="1" t="s">
        <v>583</v>
      </c>
    </row>
    <row r="2533" spans="1:13" x14ac:dyDescent="0.2">
      <c r="A2533" t="s">
        <v>4</v>
      </c>
      <c r="B2533" t="s">
        <v>584</v>
      </c>
    </row>
    <row r="2534" spans="1:13" x14ac:dyDescent="0.2">
      <c r="A2534" t="s">
        <v>6</v>
      </c>
      <c r="B2534" t="s">
        <v>35</v>
      </c>
    </row>
    <row r="2535" spans="1:13" x14ac:dyDescent="0.2">
      <c r="A2535" t="s">
        <v>8</v>
      </c>
      <c r="B2535">
        <v>1</v>
      </c>
    </row>
    <row r="2536" spans="1:13" x14ac:dyDescent="0.2">
      <c r="A2536" t="s">
        <v>9</v>
      </c>
      <c r="B2536" t="s">
        <v>583</v>
      </c>
    </row>
    <row r="2537" spans="1:13" x14ac:dyDescent="0.2">
      <c r="A2537" t="s">
        <v>11</v>
      </c>
      <c r="B2537" t="s">
        <v>12</v>
      </c>
    </row>
    <row r="2538" spans="1:13" x14ac:dyDescent="0.2">
      <c r="A2538" t="s">
        <v>13</v>
      </c>
      <c r="B2538" t="s">
        <v>14</v>
      </c>
    </row>
    <row r="2539" spans="1:13" x14ac:dyDescent="0.2">
      <c r="A2539" t="s">
        <v>15</v>
      </c>
      <c r="B2539" t="s">
        <v>15</v>
      </c>
    </row>
    <row r="2540" spans="1:13" ht="16" x14ac:dyDescent="0.2">
      <c r="A2540" s="1" t="s">
        <v>17</v>
      </c>
    </row>
    <row r="2541" spans="1:13" x14ac:dyDescent="0.2">
      <c r="A2541" s="2" t="s">
        <v>18</v>
      </c>
      <c r="B2541" s="2" t="s">
        <v>19</v>
      </c>
      <c r="C2541" s="2" t="s">
        <v>6</v>
      </c>
      <c r="D2541" s="2" t="s">
        <v>15</v>
      </c>
      <c r="E2541" s="2" t="s">
        <v>20</v>
      </c>
      <c r="F2541" s="2" t="s">
        <v>13</v>
      </c>
      <c r="G2541" s="2" t="s">
        <v>21</v>
      </c>
      <c r="H2541" s="2" t="s">
        <v>22</v>
      </c>
      <c r="I2541" s="2" t="s">
        <v>23</v>
      </c>
      <c r="J2541" s="2" t="s">
        <v>4</v>
      </c>
      <c r="K2541" s="2" t="s">
        <v>24</v>
      </c>
      <c r="L2541" s="2" t="s">
        <v>9</v>
      </c>
      <c r="M2541" s="2"/>
    </row>
    <row r="2542" spans="1:13" x14ac:dyDescent="0.2">
      <c r="A2542" t="s">
        <v>29</v>
      </c>
      <c r="B2542">
        <v>156.22999999999999</v>
      </c>
      <c r="D2542" t="s">
        <v>30</v>
      </c>
      <c r="E2542" t="s">
        <v>31</v>
      </c>
      <c r="F2542" t="s">
        <v>27</v>
      </c>
      <c r="G2542">
        <v>2</v>
      </c>
      <c r="H2542">
        <v>5.0513292804238121</v>
      </c>
      <c r="I2542">
        <v>0.1004898693062439</v>
      </c>
      <c r="J2542" t="s">
        <v>491</v>
      </c>
    </row>
    <row r="2543" spans="1:13" x14ac:dyDescent="0.2">
      <c r="A2543" t="s">
        <v>432</v>
      </c>
      <c r="B2543">
        <v>0.15551000000000001</v>
      </c>
      <c r="D2543" t="s">
        <v>250</v>
      </c>
      <c r="E2543" t="s">
        <v>244</v>
      </c>
      <c r="F2543" t="s">
        <v>27</v>
      </c>
      <c r="G2543">
        <v>2</v>
      </c>
      <c r="H2543">
        <v>-1.8610452407488911</v>
      </c>
      <c r="I2543">
        <v>0.1478251210504789</v>
      </c>
      <c r="J2543" t="s">
        <v>492</v>
      </c>
    </row>
    <row r="2544" spans="1:13" x14ac:dyDescent="0.2">
      <c r="A2544" t="s">
        <v>583</v>
      </c>
      <c r="B2544">
        <v>1</v>
      </c>
      <c r="C2544" t="s">
        <v>35</v>
      </c>
      <c r="D2544" t="s">
        <v>15</v>
      </c>
      <c r="E2544" t="s">
        <v>76</v>
      </c>
      <c r="F2544" t="s">
        <v>33</v>
      </c>
      <c r="G2544">
        <v>0</v>
      </c>
      <c r="H2544">
        <v>1</v>
      </c>
      <c r="L2544" t="s">
        <v>583</v>
      </c>
    </row>
    <row r="2545" spans="1:12" x14ac:dyDescent="0.2">
      <c r="A2545" t="s">
        <v>493</v>
      </c>
      <c r="B2545">
        <v>0.87017</v>
      </c>
      <c r="C2545" t="s">
        <v>35</v>
      </c>
      <c r="D2545" t="s">
        <v>16</v>
      </c>
      <c r="F2545" t="s">
        <v>36</v>
      </c>
      <c r="G2545">
        <v>2</v>
      </c>
      <c r="H2545">
        <v>-0.1390666841231997</v>
      </c>
      <c r="I2545">
        <v>0.1478251210504789</v>
      </c>
      <c r="J2545" t="s">
        <v>494</v>
      </c>
      <c r="L2545" t="s">
        <v>495</v>
      </c>
    </row>
    <row r="2546" spans="1:12" x14ac:dyDescent="0.2">
      <c r="A2546" t="s">
        <v>496</v>
      </c>
      <c r="B2546">
        <v>0.53961000000000003</v>
      </c>
      <c r="C2546" t="s">
        <v>45</v>
      </c>
      <c r="D2546" t="s">
        <v>497</v>
      </c>
      <c r="F2546" t="s">
        <v>36</v>
      </c>
      <c r="G2546">
        <v>2</v>
      </c>
      <c r="H2546">
        <v>-0.61690862257414791</v>
      </c>
      <c r="I2546">
        <v>0.1478251210504789</v>
      </c>
      <c r="J2546" t="s">
        <v>494</v>
      </c>
      <c r="L2546" t="s">
        <v>498</v>
      </c>
    </row>
    <row r="2547" spans="1:12" x14ac:dyDescent="0.2">
      <c r="A2547" t="s">
        <v>499</v>
      </c>
      <c r="B2547">
        <v>9.8623999999999999E-4</v>
      </c>
      <c r="C2547" t="s">
        <v>45</v>
      </c>
      <c r="D2547" t="s">
        <v>16</v>
      </c>
      <c r="F2547" t="s">
        <v>36</v>
      </c>
      <c r="G2547">
        <v>2</v>
      </c>
      <c r="H2547">
        <v>-6.9216108252725776</v>
      </c>
      <c r="I2547">
        <v>0.13604304241361229</v>
      </c>
      <c r="J2547" t="s">
        <v>500</v>
      </c>
      <c r="L2547" t="s">
        <v>501</v>
      </c>
    </row>
    <row r="2548" spans="1:12" x14ac:dyDescent="0.2">
      <c r="A2548" t="s">
        <v>502</v>
      </c>
      <c r="B2548">
        <v>2.7615000000000001E-2</v>
      </c>
      <c r="C2548" t="s">
        <v>45</v>
      </c>
      <c r="D2548" t="s">
        <v>16</v>
      </c>
      <c r="F2548" t="s">
        <v>36</v>
      </c>
      <c r="G2548">
        <v>2</v>
      </c>
      <c r="H2548">
        <v>-3.5893961756289858</v>
      </c>
      <c r="I2548">
        <v>0.13604304241361229</v>
      </c>
      <c r="J2548" t="s">
        <v>500</v>
      </c>
      <c r="L2548" t="s">
        <v>503</v>
      </c>
    </row>
    <row r="2549" spans="1:12" x14ac:dyDescent="0.2">
      <c r="A2549" t="s">
        <v>504</v>
      </c>
      <c r="B2549">
        <v>1.0571999999999999</v>
      </c>
      <c r="C2549" t="s">
        <v>45</v>
      </c>
      <c r="D2549" t="s">
        <v>16</v>
      </c>
      <c r="F2549" t="s">
        <v>36</v>
      </c>
      <c r="G2549">
        <v>2</v>
      </c>
      <c r="H2549">
        <v>5.5623903747997007E-2</v>
      </c>
      <c r="I2549">
        <v>0.13604304241361229</v>
      </c>
      <c r="J2549" t="s">
        <v>500</v>
      </c>
      <c r="L2549" t="s">
        <v>505</v>
      </c>
    </row>
    <row r="2550" spans="1:12" x14ac:dyDescent="0.2">
      <c r="A2550" t="s">
        <v>506</v>
      </c>
      <c r="B2550">
        <v>0.68411</v>
      </c>
      <c r="C2550" t="s">
        <v>45</v>
      </c>
      <c r="D2550" t="s">
        <v>16</v>
      </c>
      <c r="F2550" t="s">
        <v>36</v>
      </c>
      <c r="G2550">
        <v>2</v>
      </c>
      <c r="H2550">
        <v>-0.37963655557607939</v>
      </c>
      <c r="I2550">
        <v>0.13604304241361229</v>
      </c>
      <c r="J2550" t="s">
        <v>500</v>
      </c>
      <c r="L2550" t="s">
        <v>507</v>
      </c>
    </row>
    <row r="2551" spans="1:12" x14ac:dyDescent="0.2">
      <c r="A2551" t="s">
        <v>508</v>
      </c>
      <c r="B2551">
        <v>5.4868E-3</v>
      </c>
      <c r="C2551" t="s">
        <v>45</v>
      </c>
      <c r="D2551" t="s">
        <v>16</v>
      </c>
      <c r="F2551" t="s">
        <v>36</v>
      </c>
      <c r="G2551">
        <v>2</v>
      </c>
      <c r="H2551">
        <v>-5.2054100713600224</v>
      </c>
      <c r="I2551">
        <v>0.13604304241361229</v>
      </c>
      <c r="J2551" t="s">
        <v>500</v>
      </c>
      <c r="L2551" t="s">
        <v>509</v>
      </c>
    </row>
    <row r="2552" spans="1:12" x14ac:dyDescent="0.2">
      <c r="A2552" t="s">
        <v>510</v>
      </c>
      <c r="B2552">
        <v>8.2544999999999997E-3</v>
      </c>
      <c r="C2552" t="s">
        <v>45</v>
      </c>
      <c r="D2552" t="s">
        <v>16</v>
      </c>
      <c r="F2552" t="s">
        <v>36</v>
      </c>
      <c r="G2552">
        <v>2</v>
      </c>
      <c r="H2552">
        <v>-4.7969967727963514</v>
      </c>
      <c r="I2552">
        <v>0.13604304241361229</v>
      </c>
      <c r="J2552" t="s">
        <v>500</v>
      </c>
      <c r="L2552" t="s">
        <v>511</v>
      </c>
    </row>
    <row r="2553" spans="1:12" x14ac:dyDescent="0.2">
      <c r="A2553" t="s">
        <v>512</v>
      </c>
      <c r="B2553">
        <v>0.10033</v>
      </c>
      <c r="C2553" t="s">
        <v>45</v>
      </c>
      <c r="D2553" t="s">
        <v>16</v>
      </c>
      <c r="F2553" t="s">
        <v>36</v>
      </c>
      <c r="G2553">
        <v>2</v>
      </c>
      <c r="H2553">
        <v>-2.299290526044615</v>
      </c>
      <c r="I2553">
        <v>0.13604304241361229</v>
      </c>
      <c r="J2553" t="s">
        <v>500</v>
      </c>
      <c r="L2553" t="s">
        <v>513</v>
      </c>
    </row>
    <row r="2554" spans="1:12" x14ac:dyDescent="0.2">
      <c r="A2554" t="s">
        <v>514</v>
      </c>
      <c r="B2554">
        <v>4.0813888888888883</v>
      </c>
      <c r="C2554" t="s">
        <v>94</v>
      </c>
      <c r="D2554" t="s">
        <v>53</v>
      </c>
      <c r="F2554" t="s">
        <v>36</v>
      </c>
      <c r="G2554">
        <v>2</v>
      </c>
      <c r="H2554">
        <v>2.6873711898938089</v>
      </c>
      <c r="I2554">
        <v>0.1478251210504789</v>
      </c>
      <c r="J2554" t="s">
        <v>515</v>
      </c>
      <c r="L2554" t="s">
        <v>198</v>
      </c>
    </row>
    <row r="2555" spans="1:12" x14ac:dyDescent="0.2">
      <c r="A2555" t="s">
        <v>516</v>
      </c>
      <c r="B2555">
        <v>0.14354</v>
      </c>
      <c r="C2555" t="s">
        <v>45</v>
      </c>
      <c r="D2555" t="s">
        <v>16</v>
      </c>
      <c r="F2555" t="s">
        <v>36</v>
      </c>
      <c r="G2555">
        <v>2</v>
      </c>
      <c r="H2555">
        <v>-1.941141536980211</v>
      </c>
      <c r="I2555">
        <v>0.13604304241361229</v>
      </c>
      <c r="J2555" t="s">
        <v>500</v>
      </c>
      <c r="L2555" t="s">
        <v>517</v>
      </c>
    </row>
    <row r="2556" spans="1:12" x14ac:dyDescent="0.2">
      <c r="A2556" t="s">
        <v>516</v>
      </c>
      <c r="B2556">
        <v>1.0487E-4</v>
      </c>
      <c r="C2556" t="s">
        <v>45</v>
      </c>
      <c r="D2556" t="s">
        <v>16</v>
      </c>
      <c r="F2556" t="s">
        <v>36</v>
      </c>
      <c r="G2556">
        <v>2</v>
      </c>
      <c r="H2556">
        <v>-9.1627890701179595</v>
      </c>
      <c r="I2556">
        <v>0.13604304241361229</v>
      </c>
      <c r="J2556" t="s">
        <v>500</v>
      </c>
      <c r="L2556" t="s">
        <v>517</v>
      </c>
    </row>
    <row r="2557" spans="1:12" x14ac:dyDescent="0.2">
      <c r="A2557" t="s">
        <v>518</v>
      </c>
      <c r="B2557">
        <v>0.53674999999999995</v>
      </c>
      <c r="C2557" t="s">
        <v>35</v>
      </c>
      <c r="D2557" t="s">
        <v>16</v>
      </c>
      <c r="F2557" t="s">
        <v>36</v>
      </c>
      <c r="G2557">
        <v>2</v>
      </c>
      <c r="H2557">
        <v>-0.62222284222324675</v>
      </c>
      <c r="I2557">
        <v>0.13604304241361229</v>
      </c>
      <c r="J2557" t="s">
        <v>500</v>
      </c>
      <c r="L2557" t="s">
        <v>519</v>
      </c>
    </row>
    <row r="2558" spans="1:12" x14ac:dyDescent="0.2">
      <c r="A2558" t="s">
        <v>518</v>
      </c>
      <c r="B2558">
        <v>0.1052</v>
      </c>
      <c r="C2558" t="s">
        <v>35</v>
      </c>
      <c r="D2558" t="s">
        <v>16</v>
      </c>
      <c r="F2558" t="s">
        <v>36</v>
      </c>
      <c r="G2558">
        <v>2</v>
      </c>
      <c r="H2558">
        <v>-2.2518919786785281</v>
      </c>
      <c r="I2558">
        <v>0.13604304241361229</v>
      </c>
      <c r="J2558" t="s">
        <v>500</v>
      </c>
      <c r="L2558" t="s">
        <v>519</v>
      </c>
    </row>
    <row r="2559" spans="1:12" x14ac:dyDescent="0.2">
      <c r="A2559" t="s">
        <v>520</v>
      </c>
      <c r="B2559">
        <v>0.92779999999999996</v>
      </c>
      <c r="C2559" t="s">
        <v>42</v>
      </c>
      <c r="D2559" t="s">
        <v>30</v>
      </c>
      <c r="F2559" t="s">
        <v>36</v>
      </c>
      <c r="G2559">
        <v>2</v>
      </c>
      <c r="H2559">
        <v>-7.4939086664493795E-2</v>
      </c>
      <c r="I2559">
        <v>0.1478251210504789</v>
      </c>
      <c r="J2559" t="s">
        <v>515</v>
      </c>
      <c r="L2559" t="s">
        <v>211</v>
      </c>
    </row>
    <row r="2560" spans="1:12" x14ac:dyDescent="0.2">
      <c r="A2560" t="s">
        <v>521</v>
      </c>
      <c r="B2560">
        <v>37.86</v>
      </c>
      <c r="C2560" t="s">
        <v>42</v>
      </c>
      <c r="D2560" t="s">
        <v>30</v>
      </c>
      <c r="F2560" t="s">
        <v>36</v>
      </c>
      <c r="G2560">
        <v>2</v>
      </c>
      <c r="H2560">
        <v>3.6338951457811768</v>
      </c>
      <c r="I2560">
        <v>0.1478251210504789</v>
      </c>
      <c r="J2560" t="s">
        <v>515</v>
      </c>
      <c r="L2560" t="s">
        <v>43</v>
      </c>
    </row>
    <row r="2561" spans="1:12" x14ac:dyDescent="0.2">
      <c r="A2561" t="s">
        <v>522</v>
      </c>
      <c r="B2561">
        <v>4.5307999999999998E-3</v>
      </c>
      <c r="C2561" t="s">
        <v>45</v>
      </c>
      <c r="D2561" t="s">
        <v>16</v>
      </c>
      <c r="F2561" t="s">
        <v>36</v>
      </c>
      <c r="G2561">
        <v>2</v>
      </c>
      <c r="H2561">
        <v>-5.3968567546377164</v>
      </c>
      <c r="I2561">
        <v>0.13604304241361229</v>
      </c>
      <c r="J2561" t="s">
        <v>500</v>
      </c>
      <c r="L2561" t="s">
        <v>523</v>
      </c>
    </row>
    <row r="2562" spans="1:12" x14ac:dyDescent="0.2">
      <c r="A2562" t="s">
        <v>524</v>
      </c>
      <c r="B2562">
        <v>3.5819999999999999</v>
      </c>
      <c r="C2562" t="s">
        <v>45</v>
      </c>
      <c r="D2562" t="s">
        <v>16</v>
      </c>
      <c r="F2562" t="s">
        <v>36</v>
      </c>
      <c r="G2562">
        <v>2</v>
      </c>
      <c r="H2562">
        <v>1.27592130363852</v>
      </c>
      <c r="I2562">
        <v>0.13604304241361229</v>
      </c>
      <c r="J2562" t="s">
        <v>500</v>
      </c>
      <c r="L2562" t="s">
        <v>525</v>
      </c>
    </row>
    <row r="2563" spans="1:12" x14ac:dyDescent="0.2">
      <c r="A2563" t="s">
        <v>524</v>
      </c>
      <c r="B2563">
        <v>0.53747</v>
      </c>
      <c r="C2563" t="s">
        <v>45</v>
      </c>
      <c r="D2563" t="s">
        <v>16</v>
      </c>
      <c r="F2563" t="s">
        <v>36</v>
      </c>
      <c r="G2563">
        <v>2</v>
      </c>
      <c r="H2563">
        <v>-0.62088233449146424</v>
      </c>
      <c r="I2563">
        <v>0.13604304241361229</v>
      </c>
      <c r="J2563" t="s">
        <v>500</v>
      </c>
      <c r="L2563" t="s">
        <v>525</v>
      </c>
    </row>
    <row r="2564" spans="1:12" x14ac:dyDescent="0.2">
      <c r="A2564" t="s">
        <v>526</v>
      </c>
      <c r="B2564">
        <v>0.27183000000000002</v>
      </c>
      <c r="C2564" t="s">
        <v>45</v>
      </c>
      <c r="D2564" t="s">
        <v>16</v>
      </c>
      <c r="F2564" t="s">
        <v>36</v>
      </c>
      <c r="G2564">
        <v>2</v>
      </c>
      <c r="H2564">
        <v>-1.302578408080058</v>
      </c>
      <c r="I2564">
        <v>0.13604304241361229</v>
      </c>
      <c r="J2564" t="s">
        <v>500</v>
      </c>
      <c r="L2564" t="s">
        <v>527</v>
      </c>
    </row>
    <row r="2565" spans="1:12" x14ac:dyDescent="0.2">
      <c r="A2565" t="s">
        <v>526</v>
      </c>
      <c r="B2565">
        <v>0.63902000000000003</v>
      </c>
      <c r="C2565" t="s">
        <v>45</v>
      </c>
      <c r="D2565" t="s">
        <v>16</v>
      </c>
      <c r="F2565" t="s">
        <v>36</v>
      </c>
      <c r="G2565">
        <v>2</v>
      </c>
      <c r="H2565">
        <v>-0.44781952618986443</v>
      </c>
      <c r="I2565">
        <v>0.13604304241361229</v>
      </c>
      <c r="J2565" t="s">
        <v>500</v>
      </c>
      <c r="L2565" t="s">
        <v>527</v>
      </c>
    </row>
    <row r="2566" spans="1:12" x14ac:dyDescent="0.2">
      <c r="A2566" t="s">
        <v>528</v>
      </c>
      <c r="B2566">
        <v>7.7000000000000002E-3</v>
      </c>
      <c r="C2566" t="s">
        <v>45</v>
      </c>
      <c r="D2566" t="s">
        <v>16</v>
      </c>
      <c r="F2566" t="s">
        <v>36</v>
      </c>
      <c r="G2566">
        <v>2</v>
      </c>
      <c r="H2566">
        <v>-4.8665349501224986</v>
      </c>
      <c r="I2566">
        <v>0.13604304241361229</v>
      </c>
      <c r="J2566" t="s">
        <v>500</v>
      </c>
      <c r="L2566" t="s">
        <v>529</v>
      </c>
    </row>
    <row r="2567" spans="1:12" x14ac:dyDescent="0.2">
      <c r="A2567" t="s">
        <v>530</v>
      </c>
      <c r="B2567">
        <v>5.9174E-5</v>
      </c>
      <c r="C2567" t="s">
        <v>45</v>
      </c>
      <c r="D2567" t="s">
        <v>16</v>
      </c>
      <c r="F2567" t="s">
        <v>36</v>
      </c>
      <c r="G2567">
        <v>2</v>
      </c>
      <c r="H2567">
        <v>-9.7350283017353227</v>
      </c>
      <c r="I2567">
        <v>0.13604304241361229</v>
      </c>
      <c r="J2567" t="s">
        <v>500</v>
      </c>
      <c r="L2567" t="s">
        <v>531</v>
      </c>
    </row>
    <row r="2568" spans="1:12" x14ac:dyDescent="0.2">
      <c r="A2568" t="s">
        <v>532</v>
      </c>
      <c r="B2568">
        <v>19.597999999999999</v>
      </c>
      <c r="C2568" t="s">
        <v>45</v>
      </c>
      <c r="D2568" t="s">
        <v>16</v>
      </c>
      <c r="F2568" t="s">
        <v>36</v>
      </c>
      <c r="G2568">
        <v>2</v>
      </c>
      <c r="H2568">
        <v>2.9754275202136271</v>
      </c>
      <c r="I2568">
        <v>0.13604304241361229</v>
      </c>
      <c r="J2568" t="s">
        <v>500</v>
      </c>
      <c r="L2568" t="s">
        <v>239</v>
      </c>
    </row>
    <row r="2569" spans="1:12" x14ac:dyDescent="0.2">
      <c r="A2569" t="s">
        <v>214</v>
      </c>
      <c r="B2569">
        <v>7.8574000000000002</v>
      </c>
      <c r="C2569" t="s">
        <v>45</v>
      </c>
      <c r="D2569" t="s">
        <v>16</v>
      </c>
      <c r="F2569" t="s">
        <v>36</v>
      </c>
      <c r="G2569">
        <v>2</v>
      </c>
      <c r="H2569">
        <v>2.0614557629143588</v>
      </c>
      <c r="I2569">
        <v>0.13604304241361229</v>
      </c>
      <c r="J2569" t="s">
        <v>500</v>
      </c>
      <c r="L2569" t="s">
        <v>216</v>
      </c>
    </row>
    <row r="2570" spans="1:12" x14ac:dyDescent="0.2">
      <c r="A2570" t="s">
        <v>533</v>
      </c>
      <c r="B2570">
        <v>2.7141999999999999</v>
      </c>
      <c r="C2570" t="s">
        <v>35</v>
      </c>
      <c r="D2570" t="s">
        <v>16</v>
      </c>
      <c r="F2570" t="s">
        <v>36</v>
      </c>
      <c r="G2570">
        <v>2</v>
      </c>
      <c r="H2570">
        <v>0.99849725066513328</v>
      </c>
      <c r="I2570">
        <v>9.4358862149596281E-2</v>
      </c>
      <c r="J2570" t="s">
        <v>534</v>
      </c>
      <c r="L2570" t="s">
        <v>535</v>
      </c>
    </row>
    <row r="2571" spans="1:12" x14ac:dyDescent="0.2">
      <c r="A2571" t="s">
        <v>196</v>
      </c>
      <c r="B2571">
        <v>43.398000000000003</v>
      </c>
      <c r="C2571" t="s">
        <v>94</v>
      </c>
      <c r="D2571" t="s">
        <v>53</v>
      </c>
      <c r="F2571" t="s">
        <v>36</v>
      </c>
      <c r="G2571">
        <v>2</v>
      </c>
      <c r="H2571">
        <v>3.7704133570951992</v>
      </c>
      <c r="I2571">
        <v>0.13604304241361229</v>
      </c>
      <c r="J2571" t="s">
        <v>536</v>
      </c>
      <c r="L2571" t="s">
        <v>198</v>
      </c>
    </row>
    <row r="2572" spans="1:12" x14ac:dyDescent="0.2">
      <c r="A2572" t="s">
        <v>537</v>
      </c>
      <c r="B2572">
        <v>4.7539999999999996</v>
      </c>
      <c r="C2572" t="s">
        <v>35</v>
      </c>
      <c r="D2572" t="s">
        <v>16</v>
      </c>
      <c r="F2572" t="s">
        <v>36</v>
      </c>
      <c r="G2572">
        <v>2</v>
      </c>
      <c r="H2572">
        <v>1.5589863689380019</v>
      </c>
      <c r="I2572">
        <v>0.1478251210504789</v>
      </c>
      <c r="J2572" t="s">
        <v>492</v>
      </c>
      <c r="L2572" t="s">
        <v>538</v>
      </c>
    </row>
    <row r="2573" spans="1:12" x14ac:dyDescent="0.2">
      <c r="A2573" t="s">
        <v>442</v>
      </c>
      <c r="B2573">
        <v>81.738</v>
      </c>
      <c r="C2573" t="s">
        <v>42</v>
      </c>
      <c r="D2573" t="s">
        <v>16</v>
      </c>
      <c r="F2573" t="s">
        <v>36</v>
      </c>
      <c r="G2573">
        <v>2</v>
      </c>
      <c r="H2573">
        <v>4.403519010011979</v>
      </c>
      <c r="I2573">
        <v>0.1478251210504789</v>
      </c>
      <c r="J2573" t="s">
        <v>492</v>
      </c>
      <c r="L2573" t="s">
        <v>443</v>
      </c>
    </row>
    <row r="2574" spans="1:12" x14ac:dyDescent="0.2">
      <c r="A2574" t="s">
        <v>539</v>
      </c>
      <c r="B2574">
        <v>7.8898999999999997E-2</v>
      </c>
      <c r="C2574" t="s">
        <v>45</v>
      </c>
      <c r="D2574" t="s">
        <v>16</v>
      </c>
      <c r="F2574" t="s">
        <v>36</v>
      </c>
      <c r="G2574">
        <v>2</v>
      </c>
      <c r="H2574">
        <v>-2.5395867254818572</v>
      </c>
      <c r="I2574">
        <v>0.13604304241361229</v>
      </c>
      <c r="J2574" t="s">
        <v>500</v>
      </c>
      <c r="L2574" t="s">
        <v>540</v>
      </c>
    </row>
    <row r="2575" spans="1:12" x14ac:dyDescent="0.2">
      <c r="A2575" t="s">
        <v>55</v>
      </c>
      <c r="B2575">
        <v>83.429000000000002</v>
      </c>
      <c r="C2575" t="s">
        <v>45</v>
      </c>
      <c r="D2575" t="s">
        <v>56</v>
      </c>
      <c r="F2575" t="s">
        <v>36</v>
      </c>
      <c r="G2575">
        <v>2</v>
      </c>
      <c r="H2575">
        <v>4.423995970746021</v>
      </c>
      <c r="I2575">
        <v>0.36977677668705061</v>
      </c>
      <c r="J2575" t="s">
        <v>541</v>
      </c>
      <c r="L2575" t="s">
        <v>57</v>
      </c>
    </row>
    <row r="2576" spans="1:12" x14ac:dyDescent="0.2">
      <c r="A2576" t="s">
        <v>542</v>
      </c>
      <c r="B2576">
        <v>4.5139999999999999E-8</v>
      </c>
      <c r="C2576" t="s">
        <v>35</v>
      </c>
      <c r="D2576" t="s">
        <v>15</v>
      </c>
      <c r="F2576" t="s">
        <v>36</v>
      </c>
      <c r="G2576">
        <v>2</v>
      </c>
      <c r="H2576">
        <v>-16.913497065557021</v>
      </c>
      <c r="I2576">
        <v>0.55681612771224742</v>
      </c>
      <c r="J2576" t="s">
        <v>543</v>
      </c>
      <c r="L2576" t="s">
        <v>544</v>
      </c>
    </row>
    <row r="2577" spans="1:12" x14ac:dyDescent="0.2">
      <c r="A2577" t="s">
        <v>545</v>
      </c>
      <c r="B2577">
        <v>7.8983999999999999E-2</v>
      </c>
      <c r="C2577" t="s">
        <v>35</v>
      </c>
      <c r="D2577" t="s">
        <v>16</v>
      </c>
      <c r="F2577" t="s">
        <v>36</v>
      </c>
      <c r="G2577">
        <v>2</v>
      </c>
      <c r="H2577">
        <v>-2.5385099786729892</v>
      </c>
      <c r="I2577">
        <v>0.1478251210504789</v>
      </c>
      <c r="J2577" t="s">
        <v>492</v>
      </c>
      <c r="L2577" t="s">
        <v>545</v>
      </c>
    </row>
    <row r="2578" spans="1:12" x14ac:dyDescent="0.2">
      <c r="A2578" t="s">
        <v>546</v>
      </c>
      <c r="B2578">
        <v>4.7293000000000002E-2</v>
      </c>
      <c r="C2578" t="s">
        <v>35</v>
      </c>
      <c r="D2578" t="s">
        <v>16</v>
      </c>
      <c r="F2578" t="s">
        <v>36</v>
      </c>
      <c r="G2578">
        <v>2</v>
      </c>
      <c r="H2578">
        <v>-3.0513929859794189</v>
      </c>
      <c r="I2578">
        <v>0.1478251210504789</v>
      </c>
      <c r="J2578" t="s">
        <v>492</v>
      </c>
      <c r="L2578" t="s">
        <v>547</v>
      </c>
    </row>
    <row r="2579" spans="1:12" x14ac:dyDescent="0.2">
      <c r="A2579" t="s">
        <v>548</v>
      </c>
      <c r="B2579">
        <v>14.31</v>
      </c>
      <c r="C2579" t="s">
        <v>45</v>
      </c>
      <c r="D2579" t="s">
        <v>15</v>
      </c>
      <c r="F2579" t="s">
        <v>36</v>
      </c>
      <c r="G2579">
        <v>2</v>
      </c>
      <c r="H2579">
        <v>2.6609585935683602</v>
      </c>
      <c r="I2579">
        <v>0.13604304241361229</v>
      </c>
      <c r="J2579" t="s">
        <v>500</v>
      </c>
      <c r="L2579" t="s">
        <v>549</v>
      </c>
    </row>
    <row r="2580" spans="1:12" x14ac:dyDescent="0.2">
      <c r="A2580" t="s">
        <v>548</v>
      </c>
      <c r="B2580">
        <v>1.1468</v>
      </c>
      <c r="C2580" t="s">
        <v>45</v>
      </c>
      <c r="D2580" t="s">
        <v>15</v>
      </c>
      <c r="F2580" t="s">
        <v>36</v>
      </c>
      <c r="G2580">
        <v>2</v>
      </c>
      <c r="H2580">
        <v>0.13697545502707781</v>
      </c>
      <c r="I2580">
        <v>0.13604304241361229</v>
      </c>
      <c r="J2580" t="s">
        <v>500</v>
      </c>
      <c r="L2580" t="s">
        <v>549</v>
      </c>
    </row>
    <row r="2581" spans="1:12" x14ac:dyDescent="0.2">
      <c r="A2581" t="s">
        <v>297</v>
      </c>
      <c r="B2581">
        <v>0.83194999999999997</v>
      </c>
      <c r="C2581" t="s">
        <v>35</v>
      </c>
      <c r="D2581" t="s">
        <v>16</v>
      </c>
      <c r="F2581" t="s">
        <v>36</v>
      </c>
      <c r="G2581">
        <v>2</v>
      </c>
      <c r="H2581">
        <v>-0.18398293612062089</v>
      </c>
      <c r="I2581">
        <v>0.1478251210504789</v>
      </c>
      <c r="J2581" t="s">
        <v>494</v>
      </c>
      <c r="L2581" t="s">
        <v>298</v>
      </c>
    </row>
    <row r="2582" spans="1:12" x14ac:dyDescent="0.2">
      <c r="A2582" t="s">
        <v>550</v>
      </c>
      <c r="B2582">
        <v>3.6288999999999998</v>
      </c>
      <c r="C2582" t="s">
        <v>35</v>
      </c>
      <c r="D2582" t="s">
        <v>16</v>
      </c>
      <c r="F2582" t="s">
        <v>36</v>
      </c>
      <c r="G2582">
        <v>2</v>
      </c>
      <c r="H2582">
        <v>1.288929572050769</v>
      </c>
      <c r="I2582">
        <v>0.2337502495138086</v>
      </c>
      <c r="J2582" t="s">
        <v>551</v>
      </c>
      <c r="L2582" t="s">
        <v>552</v>
      </c>
    </row>
    <row r="2583" spans="1:12" x14ac:dyDescent="0.2">
      <c r="A2583" t="s">
        <v>553</v>
      </c>
      <c r="B2583">
        <v>0.41609000000000002</v>
      </c>
      <c r="C2583" t="s">
        <v>45</v>
      </c>
      <c r="D2583" t="s">
        <v>75</v>
      </c>
      <c r="F2583" t="s">
        <v>36</v>
      </c>
      <c r="G2583">
        <v>2</v>
      </c>
      <c r="H2583">
        <v>-0.87685369596648188</v>
      </c>
      <c r="I2583">
        <v>0.13604304241361229</v>
      </c>
      <c r="J2583" t="s">
        <v>500</v>
      </c>
      <c r="L2583" t="s">
        <v>554</v>
      </c>
    </row>
    <row r="2584" spans="1:12" x14ac:dyDescent="0.2">
      <c r="A2584" t="s">
        <v>555</v>
      </c>
      <c r="B2584">
        <v>1.8807000000000001E-2</v>
      </c>
      <c r="C2584" t="s">
        <v>45</v>
      </c>
      <c r="D2584" t="s">
        <v>16</v>
      </c>
      <c r="F2584" t="s">
        <v>36</v>
      </c>
      <c r="G2584">
        <v>2</v>
      </c>
      <c r="H2584">
        <v>-3.973526138022196</v>
      </c>
      <c r="I2584">
        <v>0.13604304241361229</v>
      </c>
      <c r="J2584" t="s">
        <v>500</v>
      </c>
      <c r="L2584" t="s">
        <v>556</v>
      </c>
    </row>
    <row r="2585" spans="1:12" x14ac:dyDescent="0.2">
      <c r="A2585" t="s">
        <v>557</v>
      </c>
      <c r="B2585">
        <v>4.6024000000000004E-3</v>
      </c>
      <c r="C2585" t="s">
        <v>45</v>
      </c>
      <c r="D2585" t="s">
        <v>16</v>
      </c>
      <c r="F2585" t="s">
        <v>36</v>
      </c>
      <c r="G2585">
        <v>2</v>
      </c>
      <c r="H2585">
        <v>-5.3811773724151903</v>
      </c>
      <c r="I2585">
        <v>0.13604304241361229</v>
      </c>
      <c r="J2585" t="s">
        <v>500</v>
      </c>
      <c r="L2585" t="s">
        <v>558</v>
      </c>
    </row>
    <row r="2586" spans="1:12" x14ac:dyDescent="0.2">
      <c r="A2586" t="s">
        <v>559</v>
      </c>
      <c r="B2586">
        <v>19.597999999999999</v>
      </c>
      <c r="C2586" t="s">
        <v>35</v>
      </c>
      <c r="D2586" t="s">
        <v>16</v>
      </c>
      <c r="F2586" t="s">
        <v>36</v>
      </c>
      <c r="G2586">
        <v>2</v>
      </c>
      <c r="H2586">
        <v>2.9754275202136271</v>
      </c>
      <c r="I2586">
        <v>9.4358862149596281E-2</v>
      </c>
      <c r="J2586" t="s">
        <v>560</v>
      </c>
      <c r="L2586" t="s">
        <v>559</v>
      </c>
    </row>
    <row r="2587" spans="1:12" x14ac:dyDescent="0.2">
      <c r="A2587" t="s">
        <v>561</v>
      </c>
      <c r="B2587">
        <v>3.7292999999999998</v>
      </c>
      <c r="C2587" t="s">
        <v>35</v>
      </c>
      <c r="D2587" t="s">
        <v>16</v>
      </c>
      <c r="F2587" t="s">
        <v>36</v>
      </c>
      <c r="G2587">
        <v>2</v>
      </c>
      <c r="H2587">
        <v>1.316220548483642</v>
      </c>
      <c r="I2587">
        <v>9.4358862149596281E-2</v>
      </c>
      <c r="J2587" t="s">
        <v>560</v>
      </c>
      <c r="L2587" t="s">
        <v>561</v>
      </c>
    </row>
    <row r="2588" spans="1:12" x14ac:dyDescent="0.2">
      <c r="A2588" t="s">
        <v>303</v>
      </c>
      <c r="B2588">
        <v>3.7292999999999998</v>
      </c>
      <c r="C2588" t="s">
        <v>35</v>
      </c>
      <c r="D2588" t="s">
        <v>16</v>
      </c>
      <c r="F2588" t="s">
        <v>36</v>
      </c>
      <c r="G2588">
        <v>2</v>
      </c>
      <c r="H2588">
        <v>1.316220548483642</v>
      </c>
      <c r="I2588">
        <v>0.13604304241361229</v>
      </c>
      <c r="J2588" t="s">
        <v>562</v>
      </c>
      <c r="L2588" t="s">
        <v>304</v>
      </c>
    </row>
    <row r="2589" spans="1:12" x14ac:dyDescent="0.2">
      <c r="A2589" t="s">
        <v>563</v>
      </c>
      <c r="B2589">
        <v>3.9448999999999998E-2</v>
      </c>
      <c r="C2589" t="s">
        <v>218</v>
      </c>
      <c r="D2589" t="s">
        <v>16</v>
      </c>
      <c r="F2589" t="s">
        <v>36</v>
      </c>
      <c r="G2589">
        <v>2</v>
      </c>
      <c r="H2589">
        <v>-3.232746580553993</v>
      </c>
      <c r="I2589">
        <v>0.13604304241361229</v>
      </c>
      <c r="J2589" t="s">
        <v>500</v>
      </c>
      <c r="L2589" t="s">
        <v>564</v>
      </c>
    </row>
    <row r="2590" spans="1:12" x14ac:dyDescent="0.2">
      <c r="A2590" t="s">
        <v>565</v>
      </c>
      <c r="B2590">
        <v>0.16503000000000001</v>
      </c>
      <c r="C2590" t="s">
        <v>45</v>
      </c>
      <c r="D2590" t="s">
        <v>16</v>
      </c>
      <c r="F2590" t="s">
        <v>36</v>
      </c>
      <c r="G2590">
        <v>2</v>
      </c>
      <c r="H2590">
        <v>-1.801628003426661</v>
      </c>
      <c r="I2590">
        <v>0.13604304241361229</v>
      </c>
      <c r="J2590" t="s">
        <v>500</v>
      </c>
      <c r="L2590" t="s">
        <v>566</v>
      </c>
    </row>
    <row r="2591" spans="1:12" x14ac:dyDescent="0.2">
      <c r="A2591" t="s">
        <v>567</v>
      </c>
      <c r="B2591">
        <v>0.17163</v>
      </c>
      <c r="C2591" t="s">
        <v>45</v>
      </c>
      <c r="D2591" t="s">
        <v>16</v>
      </c>
      <c r="F2591" t="s">
        <v>36</v>
      </c>
      <c r="G2591">
        <v>2</v>
      </c>
      <c r="H2591">
        <v>-1.76241428203359</v>
      </c>
      <c r="I2591">
        <v>0.13604304241361229</v>
      </c>
      <c r="J2591" t="s">
        <v>500</v>
      </c>
      <c r="L2591" t="s">
        <v>540</v>
      </c>
    </row>
    <row r="2592" spans="1:12" x14ac:dyDescent="0.2">
      <c r="A2592" t="s">
        <v>60</v>
      </c>
      <c r="B2592">
        <v>9.2698999999999998</v>
      </c>
      <c r="C2592" t="s">
        <v>42</v>
      </c>
      <c r="D2592" t="s">
        <v>56</v>
      </c>
      <c r="F2592" t="s">
        <v>36</v>
      </c>
      <c r="G2592">
        <v>2</v>
      </c>
      <c r="H2592">
        <v>2.226772592033063</v>
      </c>
      <c r="I2592">
        <v>0.36977677668705061</v>
      </c>
      <c r="J2592" t="s">
        <v>568</v>
      </c>
      <c r="L2592" t="s">
        <v>61</v>
      </c>
    </row>
    <row r="2593" spans="1:12" x14ac:dyDescent="0.2">
      <c r="A2593" t="s">
        <v>62</v>
      </c>
      <c r="B2593">
        <v>2.7810000000000001</v>
      </c>
      <c r="C2593" t="s">
        <v>35</v>
      </c>
      <c r="D2593" t="s">
        <v>56</v>
      </c>
      <c r="F2593" t="s">
        <v>36</v>
      </c>
      <c r="G2593">
        <v>2</v>
      </c>
      <c r="H2593">
        <v>1.0228105752518279</v>
      </c>
      <c r="I2593">
        <v>0.36977677668705061</v>
      </c>
      <c r="J2593" t="s">
        <v>569</v>
      </c>
      <c r="L2593" t="s">
        <v>62</v>
      </c>
    </row>
    <row r="2594" spans="1:12" x14ac:dyDescent="0.2">
      <c r="A2594" t="s">
        <v>570</v>
      </c>
      <c r="B2594">
        <v>-5.2832999999999998E-2</v>
      </c>
      <c r="C2594" t="s">
        <v>49</v>
      </c>
      <c r="D2594" t="s">
        <v>16</v>
      </c>
      <c r="F2594" t="s">
        <v>36</v>
      </c>
      <c r="G2594">
        <v>2</v>
      </c>
      <c r="H2594">
        <v>-2.9406192835010789</v>
      </c>
      <c r="I2594">
        <v>0.1478251210504789</v>
      </c>
      <c r="J2594" t="s">
        <v>492</v>
      </c>
      <c r="K2594" t="b">
        <v>1</v>
      </c>
      <c r="L2594" t="s">
        <v>571</v>
      </c>
    </row>
    <row r="2595" spans="1:12" x14ac:dyDescent="0.2">
      <c r="A2595" t="s">
        <v>572</v>
      </c>
      <c r="B2595">
        <v>-0.99790999999999996</v>
      </c>
      <c r="C2595" t="s">
        <v>49</v>
      </c>
      <c r="D2595" t="s">
        <v>16</v>
      </c>
      <c r="F2595" t="s">
        <v>36</v>
      </c>
      <c r="G2595">
        <v>2</v>
      </c>
      <c r="H2595">
        <v>-2.092187097887767E-3</v>
      </c>
      <c r="I2595">
        <v>0.1478251210504789</v>
      </c>
      <c r="J2595" t="s">
        <v>492</v>
      </c>
      <c r="K2595" t="b">
        <v>1</v>
      </c>
      <c r="L2595" t="s">
        <v>573</v>
      </c>
    </row>
    <row r="2596" spans="1:12" x14ac:dyDescent="0.2">
      <c r="A2596" t="s">
        <v>574</v>
      </c>
      <c r="B2596">
        <v>-5.0228000000000002</v>
      </c>
      <c r="C2596" t="s">
        <v>218</v>
      </c>
      <c r="D2596" t="s">
        <v>16</v>
      </c>
      <c r="F2596" t="s">
        <v>36</v>
      </c>
      <c r="G2596">
        <v>2</v>
      </c>
      <c r="H2596">
        <v>1.6139875471326719</v>
      </c>
      <c r="I2596">
        <v>0.1112116459948634</v>
      </c>
      <c r="J2596" t="s">
        <v>575</v>
      </c>
      <c r="K2596" t="b">
        <v>1</v>
      </c>
      <c r="L2596" t="s">
        <v>576</v>
      </c>
    </row>
    <row r="2597" spans="1:12" x14ac:dyDescent="0.2">
      <c r="A2597" t="s">
        <v>577</v>
      </c>
      <c r="B2597">
        <v>-7.4682000000000004</v>
      </c>
      <c r="C2597" t="s">
        <v>49</v>
      </c>
      <c r="D2597" t="s">
        <v>16</v>
      </c>
      <c r="F2597" t="s">
        <v>36</v>
      </c>
      <c r="G2597">
        <v>2</v>
      </c>
      <c r="H2597">
        <v>2.01065400625285</v>
      </c>
      <c r="I2597">
        <v>0.1112116459948634</v>
      </c>
      <c r="J2597" t="s">
        <v>578</v>
      </c>
      <c r="K2597" t="b">
        <v>1</v>
      </c>
      <c r="L2597" t="s">
        <v>579</v>
      </c>
    </row>
    <row r="2598" spans="1:12" x14ac:dyDescent="0.2">
      <c r="A2598" t="s">
        <v>580</v>
      </c>
      <c r="B2598">
        <v>-4.7293000000000002E-2</v>
      </c>
      <c r="C2598" t="s">
        <v>49</v>
      </c>
      <c r="D2598" t="s">
        <v>16</v>
      </c>
      <c r="F2598" t="s">
        <v>36</v>
      </c>
      <c r="G2598">
        <v>2</v>
      </c>
      <c r="H2598">
        <v>-3.0513929859794189</v>
      </c>
      <c r="I2598">
        <v>0.1112116459948634</v>
      </c>
      <c r="J2598" t="s">
        <v>578</v>
      </c>
      <c r="K2598" t="b">
        <v>1</v>
      </c>
      <c r="L2598" t="s">
        <v>581</v>
      </c>
    </row>
    <row r="2599" spans="1:12" x14ac:dyDescent="0.2">
      <c r="A2599" t="s">
        <v>446</v>
      </c>
      <c r="B2599">
        <v>-8.1738000000000005E-2</v>
      </c>
      <c r="C2599" t="s">
        <v>49</v>
      </c>
      <c r="D2599" t="s">
        <v>250</v>
      </c>
      <c r="F2599" t="s">
        <v>36</v>
      </c>
      <c r="G2599">
        <v>2</v>
      </c>
      <c r="H2599">
        <v>-2.5042362689701578</v>
      </c>
      <c r="I2599">
        <v>0.1478251210504789</v>
      </c>
      <c r="J2599" t="s">
        <v>492</v>
      </c>
      <c r="K2599" t="b">
        <v>1</v>
      </c>
      <c r="L2599" t="s">
        <v>448</v>
      </c>
    </row>
    <row r="2600" spans="1:12" x14ac:dyDescent="0.2">
      <c r="A2600" t="s">
        <v>310</v>
      </c>
      <c r="B2600">
        <v>7.8574000000000002</v>
      </c>
      <c r="C2600" t="s">
        <v>35</v>
      </c>
      <c r="D2600" t="s">
        <v>16</v>
      </c>
      <c r="F2600" t="s">
        <v>36</v>
      </c>
      <c r="G2600">
        <v>2</v>
      </c>
      <c r="H2600">
        <v>2.0614557629143588</v>
      </c>
      <c r="I2600">
        <v>9.4358862149596281E-2</v>
      </c>
      <c r="J2600" t="s">
        <v>560</v>
      </c>
      <c r="L2600" t="s">
        <v>310</v>
      </c>
    </row>
    <row r="2602" spans="1:12" ht="16" x14ac:dyDescent="0.2">
      <c r="A2602" s="1" t="s">
        <v>2</v>
      </c>
      <c r="B2602" s="1" t="s">
        <v>1553</v>
      </c>
    </row>
    <row r="2603" spans="1:12" x14ac:dyDescent="0.2">
      <c r="A2603" t="s">
        <v>4</v>
      </c>
      <c r="B2603" t="s">
        <v>585</v>
      </c>
    </row>
    <row r="2604" spans="1:12" x14ac:dyDescent="0.2">
      <c r="A2604" t="s">
        <v>6</v>
      </c>
      <c r="B2604" t="s">
        <v>35</v>
      </c>
    </row>
    <row r="2605" spans="1:12" x14ac:dyDescent="0.2">
      <c r="A2605" t="s">
        <v>8</v>
      </c>
      <c r="B2605">
        <v>1</v>
      </c>
    </row>
    <row r="2606" spans="1:12" x14ac:dyDescent="0.2">
      <c r="A2606" t="s">
        <v>9</v>
      </c>
      <c r="B2606" t="s">
        <v>1553</v>
      </c>
    </row>
    <row r="2607" spans="1:12" x14ac:dyDescent="0.2">
      <c r="A2607" t="s">
        <v>11</v>
      </c>
      <c r="B2607" t="s">
        <v>12</v>
      </c>
    </row>
    <row r="2608" spans="1:12" x14ac:dyDescent="0.2">
      <c r="A2608" t="s">
        <v>13</v>
      </c>
      <c r="B2608" t="s">
        <v>14</v>
      </c>
    </row>
    <row r="2609" spans="1:13" x14ac:dyDescent="0.2">
      <c r="A2609" t="s">
        <v>15</v>
      </c>
      <c r="B2609" t="s">
        <v>15</v>
      </c>
    </row>
    <row r="2610" spans="1:13" ht="16" x14ac:dyDescent="0.2">
      <c r="A2610" s="1" t="s">
        <v>17</v>
      </c>
    </row>
    <row r="2611" spans="1:13" x14ac:dyDescent="0.2">
      <c r="A2611" s="2" t="s">
        <v>18</v>
      </c>
      <c r="B2611" s="2" t="s">
        <v>19</v>
      </c>
      <c r="C2611" s="2" t="s">
        <v>6</v>
      </c>
      <c r="D2611" s="2" t="s">
        <v>15</v>
      </c>
      <c r="E2611" s="2" t="s">
        <v>20</v>
      </c>
      <c r="F2611" s="2" t="s">
        <v>13</v>
      </c>
      <c r="G2611" s="2" t="s">
        <v>21</v>
      </c>
      <c r="H2611" s="2" t="s">
        <v>22</v>
      </c>
      <c r="I2611" s="2" t="s">
        <v>23</v>
      </c>
      <c r="J2611" s="2" t="s">
        <v>4</v>
      </c>
      <c r="K2611" s="2" t="s">
        <v>24</v>
      </c>
      <c r="L2611" s="2" t="s">
        <v>9</v>
      </c>
      <c r="M2611" s="2"/>
    </row>
    <row r="2612" spans="1:13" x14ac:dyDescent="0.2">
      <c r="A2612" t="s">
        <v>29</v>
      </c>
      <c r="B2612">
        <v>60.865000000000002</v>
      </c>
      <c r="D2612" t="s">
        <v>30</v>
      </c>
      <c r="E2612" t="s">
        <v>31</v>
      </c>
      <c r="F2612" t="s">
        <v>27</v>
      </c>
      <c r="G2612">
        <v>2</v>
      </c>
      <c r="H2612">
        <v>4.1086582968615586</v>
      </c>
      <c r="I2612">
        <v>0.1004898693062439</v>
      </c>
      <c r="J2612" t="s">
        <v>491</v>
      </c>
    </row>
    <row r="2613" spans="1:13" x14ac:dyDescent="0.2">
      <c r="A2613" t="s">
        <v>432</v>
      </c>
      <c r="B2613">
        <v>6.0583999999999999E-2</v>
      </c>
      <c r="D2613" t="s">
        <v>250</v>
      </c>
      <c r="E2613" t="s">
        <v>244</v>
      </c>
      <c r="F2613" t="s">
        <v>27</v>
      </c>
      <c r="G2613">
        <v>2</v>
      </c>
      <c r="H2613">
        <v>-2.803724447170616</v>
      </c>
      <c r="I2613">
        <v>0.1478251210504789</v>
      </c>
      <c r="J2613" t="s">
        <v>492</v>
      </c>
    </row>
    <row r="2614" spans="1:13" x14ac:dyDescent="0.2">
      <c r="A2614" t="s">
        <v>1553</v>
      </c>
      <c r="B2614">
        <v>1</v>
      </c>
      <c r="C2614" t="s">
        <v>35</v>
      </c>
      <c r="D2614" t="s">
        <v>15</v>
      </c>
      <c r="E2614" t="s">
        <v>76</v>
      </c>
      <c r="F2614" t="s">
        <v>33</v>
      </c>
      <c r="G2614">
        <v>0</v>
      </c>
      <c r="H2614">
        <v>1</v>
      </c>
      <c r="L2614" t="s">
        <v>1553</v>
      </c>
    </row>
    <row r="2615" spans="1:13" x14ac:dyDescent="0.2">
      <c r="A2615" t="s">
        <v>493</v>
      </c>
      <c r="B2615">
        <v>0.33900000000000002</v>
      </c>
      <c r="C2615" t="s">
        <v>35</v>
      </c>
      <c r="D2615" t="s">
        <v>16</v>
      </c>
      <c r="F2615" t="s">
        <v>36</v>
      </c>
      <c r="G2615">
        <v>2</v>
      </c>
      <c r="H2615">
        <v>-1.0817551716016871</v>
      </c>
      <c r="I2615">
        <v>0.1478251210504789</v>
      </c>
      <c r="J2615" t="s">
        <v>494</v>
      </c>
      <c r="L2615" t="s">
        <v>495</v>
      </c>
    </row>
    <row r="2616" spans="1:13" x14ac:dyDescent="0.2">
      <c r="A2616" t="s">
        <v>496</v>
      </c>
      <c r="B2616">
        <v>0.21021999999999999</v>
      </c>
      <c r="C2616" t="s">
        <v>45</v>
      </c>
      <c r="D2616" t="s">
        <v>497</v>
      </c>
      <c r="F2616" t="s">
        <v>36</v>
      </c>
      <c r="G2616">
        <v>2</v>
      </c>
      <c r="H2616">
        <v>-1.5596006775869291</v>
      </c>
      <c r="I2616">
        <v>0.1478251210504789</v>
      </c>
      <c r="J2616" t="s">
        <v>494</v>
      </c>
      <c r="L2616" t="s">
        <v>498</v>
      </c>
    </row>
    <row r="2617" spans="1:13" x14ac:dyDescent="0.2">
      <c r="A2617" t="s">
        <v>499</v>
      </c>
      <c r="B2617">
        <v>3.8422E-4</v>
      </c>
      <c r="C2617" t="s">
        <v>45</v>
      </c>
      <c r="D2617" t="s">
        <v>16</v>
      </c>
      <c r="F2617" t="s">
        <v>36</v>
      </c>
      <c r="G2617">
        <v>2</v>
      </c>
      <c r="H2617">
        <v>-7.8642952527639771</v>
      </c>
      <c r="I2617">
        <v>0.13604304241361229</v>
      </c>
      <c r="J2617" t="s">
        <v>500</v>
      </c>
      <c r="L2617" t="s">
        <v>501</v>
      </c>
    </row>
    <row r="2618" spans="1:13" x14ac:dyDescent="0.2">
      <c r="A2618" t="s">
        <v>502</v>
      </c>
      <c r="B2618">
        <v>1.0758E-2</v>
      </c>
      <c r="C2618" t="s">
        <v>45</v>
      </c>
      <c r="D2618" t="s">
        <v>16</v>
      </c>
      <c r="F2618" t="s">
        <v>36</v>
      </c>
      <c r="G2618">
        <v>2</v>
      </c>
      <c r="H2618">
        <v>-4.5321056151310861</v>
      </c>
      <c r="I2618">
        <v>0.13604304241361229</v>
      </c>
      <c r="J2618" t="s">
        <v>500</v>
      </c>
      <c r="L2618" t="s">
        <v>503</v>
      </c>
    </row>
    <row r="2619" spans="1:13" x14ac:dyDescent="0.2">
      <c r="A2619" t="s">
        <v>504</v>
      </c>
      <c r="B2619">
        <v>0.41188000000000002</v>
      </c>
      <c r="C2619" t="s">
        <v>45</v>
      </c>
      <c r="D2619" t="s">
        <v>16</v>
      </c>
      <c r="F2619" t="s">
        <v>36</v>
      </c>
      <c r="G2619">
        <v>2</v>
      </c>
      <c r="H2619">
        <v>-0.88702323419358697</v>
      </c>
      <c r="I2619">
        <v>0.13604304241361229</v>
      </c>
      <c r="J2619" t="s">
        <v>500</v>
      </c>
      <c r="L2619" t="s">
        <v>505</v>
      </c>
    </row>
    <row r="2620" spans="1:13" x14ac:dyDescent="0.2">
      <c r="A2620" t="s">
        <v>506</v>
      </c>
      <c r="B2620">
        <v>0.26651999999999998</v>
      </c>
      <c r="C2620" t="s">
        <v>45</v>
      </c>
      <c r="D2620" t="s">
        <v>16</v>
      </c>
      <c r="F2620" t="s">
        <v>36</v>
      </c>
      <c r="G2620">
        <v>2</v>
      </c>
      <c r="H2620">
        <v>-1.322305991287801</v>
      </c>
      <c r="I2620">
        <v>0.13604304241361229</v>
      </c>
      <c r="J2620" t="s">
        <v>500</v>
      </c>
      <c r="L2620" t="s">
        <v>507</v>
      </c>
    </row>
    <row r="2621" spans="1:13" x14ac:dyDescent="0.2">
      <c r="A2621" t="s">
        <v>508</v>
      </c>
      <c r="B2621">
        <v>2.1375000000000001E-3</v>
      </c>
      <c r="C2621" t="s">
        <v>45</v>
      </c>
      <c r="D2621" t="s">
        <v>16</v>
      </c>
      <c r="F2621" t="s">
        <v>36</v>
      </c>
      <c r="G2621">
        <v>2</v>
      </c>
      <c r="H2621">
        <v>-6.1481183571533586</v>
      </c>
      <c r="I2621">
        <v>0.13604304241361229</v>
      </c>
      <c r="J2621" t="s">
        <v>500</v>
      </c>
      <c r="L2621" t="s">
        <v>509</v>
      </c>
    </row>
    <row r="2622" spans="1:13" x14ac:dyDescent="0.2">
      <c r="A2622" t="s">
        <v>510</v>
      </c>
      <c r="B2622">
        <v>3.2158E-3</v>
      </c>
      <c r="C2622" t="s">
        <v>45</v>
      </c>
      <c r="D2622" t="s">
        <v>16</v>
      </c>
      <c r="F2622" t="s">
        <v>36</v>
      </c>
      <c r="G2622">
        <v>2</v>
      </c>
      <c r="H2622">
        <v>-5.7396791186539629</v>
      </c>
      <c r="I2622">
        <v>0.13604304241361229</v>
      </c>
      <c r="J2622" t="s">
        <v>500</v>
      </c>
      <c r="L2622" t="s">
        <v>511</v>
      </c>
    </row>
    <row r="2623" spans="1:13" x14ac:dyDescent="0.2">
      <c r="A2623" t="s">
        <v>512</v>
      </c>
      <c r="B2623">
        <v>3.9087999999999998E-2</v>
      </c>
      <c r="C2623" t="s">
        <v>45</v>
      </c>
      <c r="D2623" t="s">
        <v>16</v>
      </c>
      <c r="F2623" t="s">
        <v>36</v>
      </c>
      <c r="G2623">
        <v>2</v>
      </c>
      <c r="H2623">
        <v>-3.241939764466752</v>
      </c>
      <c r="I2623">
        <v>0.13604304241361229</v>
      </c>
      <c r="J2623" t="s">
        <v>500</v>
      </c>
      <c r="L2623" t="s">
        <v>513</v>
      </c>
    </row>
    <row r="2624" spans="1:13" x14ac:dyDescent="0.2">
      <c r="A2624" t="s">
        <v>514</v>
      </c>
      <c r="B2624">
        <v>1.590027777777778</v>
      </c>
      <c r="C2624" t="s">
        <v>94</v>
      </c>
      <c r="D2624" t="s">
        <v>53</v>
      </c>
      <c r="F2624" t="s">
        <v>36</v>
      </c>
      <c r="G2624">
        <v>2</v>
      </c>
      <c r="H2624">
        <v>1.7446853318420901</v>
      </c>
      <c r="I2624">
        <v>0.1478251210504789</v>
      </c>
      <c r="J2624" t="s">
        <v>515</v>
      </c>
      <c r="L2624" t="s">
        <v>198</v>
      </c>
    </row>
    <row r="2625" spans="1:12" x14ac:dyDescent="0.2">
      <c r="A2625" t="s">
        <v>516</v>
      </c>
      <c r="B2625">
        <v>5.5921999999999999E-2</v>
      </c>
      <c r="C2625" t="s">
        <v>45</v>
      </c>
      <c r="D2625" t="s">
        <v>16</v>
      </c>
      <c r="F2625" t="s">
        <v>36</v>
      </c>
      <c r="G2625">
        <v>2</v>
      </c>
      <c r="H2625">
        <v>-2.883797416317035</v>
      </c>
      <c r="I2625">
        <v>0.13604304241361229</v>
      </c>
      <c r="J2625" t="s">
        <v>500</v>
      </c>
      <c r="L2625" t="s">
        <v>517</v>
      </c>
    </row>
    <row r="2626" spans="1:12" x14ac:dyDescent="0.2">
      <c r="A2626" t="s">
        <v>516</v>
      </c>
      <c r="B2626">
        <v>4.0855000000000001E-5</v>
      </c>
      <c r="C2626" t="s">
        <v>45</v>
      </c>
      <c r="D2626" t="s">
        <v>16</v>
      </c>
      <c r="F2626" t="s">
        <v>36</v>
      </c>
      <c r="G2626">
        <v>2</v>
      </c>
      <c r="H2626">
        <v>-10.1054813451276</v>
      </c>
      <c r="I2626">
        <v>0.13604304241361229</v>
      </c>
      <c r="J2626" t="s">
        <v>500</v>
      </c>
      <c r="L2626" t="s">
        <v>517</v>
      </c>
    </row>
    <row r="2627" spans="1:12" x14ac:dyDescent="0.2">
      <c r="A2627" t="s">
        <v>518</v>
      </c>
      <c r="B2627">
        <v>0.20910999999999999</v>
      </c>
      <c r="C2627" t="s">
        <v>35</v>
      </c>
      <c r="D2627" t="s">
        <v>16</v>
      </c>
      <c r="F2627" t="s">
        <v>36</v>
      </c>
      <c r="G2627">
        <v>2</v>
      </c>
      <c r="H2627">
        <v>-1.564894849683429</v>
      </c>
      <c r="I2627">
        <v>0.13604304241361229</v>
      </c>
      <c r="J2627" t="s">
        <v>500</v>
      </c>
      <c r="L2627" t="s">
        <v>519</v>
      </c>
    </row>
    <row r="2628" spans="1:12" x14ac:dyDescent="0.2">
      <c r="A2628" t="s">
        <v>518</v>
      </c>
      <c r="B2628">
        <v>4.0982999999999999E-2</v>
      </c>
      <c r="C2628" t="s">
        <v>35</v>
      </c>
      <c r="D2628" t="s">
        <v>16</v>
      </c>
      <c r="F2628" t="s">
        <v>36</v>
      </c>
      <c r="G2628">
        <v>2</v>
      </c>
      <c r="H2628">
        <v>-3.1945979324086768</v>
      </c>
      <c r="I2628">
        <v>0.13604304241361229</v>
      </c>
      <c r="J2628" t="s">
        <v>500</v>
      </c>
      <c r="L2628" t="s">
        <v>519</v>
      </c>
    </row>
    <row r="2629" spans="1:12" x14ac:dyDescent="0.2">
      <c r="A2629" t="s">
        <v>520</v>
      </c>
      <c r="B2629">
        <v>0.36144999999999999</v>
      </c>
      <c r="C2629" t="s">
        <v>42</v>
      </c>
      <c r="D2629" t="s">
        <v>30</v>
      </c>
      <c r="F2629" t="s">
        <v>36</v>
      </c>
      <c r="G2629">
        <v>2</v>
      </c>
      <c r="H2629">
        <v>-1.017631559535831</v>
      </c>
      <c r="I2629">
        <v>0.1478251210504789</v>
      </c>
      <c r="J2629" t="s">
        <v>515</v>
      </c>
      <c r="L2629" t="s">
        <v>211</v>
      </c>
    </row>
    <row r="2630" spans="1:12" x14ac:dyDescent="0.2">
      <c r="A2630" t="s">
        <v>521</v>
      </c>
      <c r="B2630">
        <v>14.75</v>
      </c>
      <c r="C2630" t="s">
        <v>42</v>
      </c>
      <c r="D2630" t="s">
        <v>30</v>
      </c>
      <c r="F2630" t="s">
        <v>36</v>
      </c>
      <c r="G2630">
        <v>2</v>
      </c>
      <c r="H2630">
        <v>2.6912430827858289</v>
      </c>
      <c r="I2630">
        <v>0.1478251210504789</v>
      </c>
      <c r="J2630" t="s">
        <v>515</v>
      </c>
      <c r="L2630" t="s">
        <v>43</v>
      </c>
    </row>
    <row r="2631" spans="1:12" x14ac:dyDescent="0.2">
      <c r="A2631" t="s">
        <v>522</v>
      </c>
      <c r="B2631">
        <v>1.7650999999999999E-3</v>
      </c>
      <c r="C2631" t="s">
        <v>45</v>
      </c>
      <c r="D2631" t="s">
        <v>16</v>
      </c>
      <c r="F2631" t="s">
        <v>36</v>
      </c>
      <c r="G2631">
        <v>2</v>
      </c>
      <c r="H2631">
        <v>-6.3395479329780411</v>
      </c>
      <c r="I2631">
        <v>0.13604304241361229</v>
      </c>
      <c r="J2631" t="s">
        <v>500</v>
      </c>
      <c r="L2631" t="s">
        <v>523</v>
      </c>
    </row>
    <row r="2632" spans="1:12" x14ac:dyDescent="0.2">
      <c r="A2632" t="s">
        <v>524</v>
      </c>
      <c r="B2632">
        <v>1.3955</v>
      </c>
      <c r="C2632" t="s">
        <v>45</v>
      </c>
      <c r="D2632" t="s">
        <v>16</v>
      </c>
      <c r="F2632" t="s">
        <v>36</v>
      </c>
      <c r="G2632">
        <v>2</v>
      </c>
      <c r="H2632">
        <v>0.3332527739942398</v>
      </c>
      <c r="I2632">
        <v>0.13604304241361229</v>
      </c>
      <c r="J2632" t="s">
        <v>500</v>
      </c>
      <c r="L2632" t="s">
        <v>525</v>
      </c>
    </row>
    <row r="2633" spans="1:12" x14ac:dyDescent="0.2">
      <c r="A2633" t="s">
        <v>524</v>
      </c>
      <c r="B2633">
        <v>0.20938999999999999</v>
      </c>
      <c r="C2633" t="s">
        <v>45</v>
      </c>
      <c r="D2633" t="s">
        <v>16</v>
      </c>
      <c r="F2633" t="s">
        <v>36</v>
      </c>
      <c r="G2633">
        <v>2</v>
      </c>
      <c r="H2633">
        <v>-1.563556737177912</v>
      </c>
      <c r="I2633">
        <v>0.13604304241361229</v>
      </c>
      <c r="J2633" t="s">
        <v>500</v>
      </c>
      <c r="L2633" t="s">
        <v>525</v>
      </c>
    </row>
    <row r="2634" spans="1:12" x14ac:dyDescent="0.2">
      <c r="A2634" t="s">
        <v>526</v>
      </c>
      <c r="B2634">
        <v>0.10589999999999999</v>
      </c>
      <c r="C2634" t="s">
        <v>45</v>
      </c>
      <c r="D2634" t="s">
        <v>16</v>
      </c>
      <c r="F2634" t="s">
        <v>36</v>
      </c>
      <c r="G2634">
        <v>2</v>
      </c>
      <c r="H2634">
        <v>-2.2452600263747762</v>
      </c>
      <c r="I2634">
        <v>0.13604304241361229</v>
      </c>
      <c r="J2634" t="s">
        <v>500</v>
      </c>
      <c r="L2634" t="s">
        <v>527</v>
      </c>
    </row>
    <row r="2635" spans="1:12" x14ac:dyDescent="0.2">
      <c r="A2635" t="s">
        <v>526</v>
      </c>
      <c r="B2635">
        <v>0.24895</v>
      </c>
      <c r="C2635" t="s">
        <v>45</v>
      </c>
      <c r="D2635" t="s">
        <v>16</v>
      </c>
      <c r="F2635" t="s">
        <v>36</v>
      </c>
      <c r="G2635">
        <v>2</v>
      </c>
      <c r="H2635">
        <v>-1.390503205893945</v>
      </c>
      <c r="I2635">
        <v>0.13604304241361229</v>
      </c>
      <c r="J2635" t="s">
        <v>500</v>
      </c>
      <c r="L2635" t="s">
        <v>527</v>
      </c>
    </row>
    <row r="2636" spans="1:12" x14ac:dyDescent="0.2">
      <c r="A2636" t="s">
        <v>528</v>
      </c>
      <c r="B2636">
        <v>2.9997999999999999E-3</v>
      </c>
      <c r="C2636" t="s">
        <v>45</v>
      </c>
      <c r="D2636" t="s">
        <v>16</v>
      </c>
      <c r="F2636" t="s">
        <v>36</v>
      </c>
      <c r="G2636">
        <v>2</v>
      </c>
      <c r="H2636">
        <v>-5.8092096592030149</v>
      </c>
      <c r="I2636">
        <v>0.13604304241361229</v>
      </c>
      <c r="J2636" t="s">
        <v>500</v>
      </c>
      <c r="L2636" t="s">
        <v>529</v>
      </c>
    </row>
    <row r="2637" spans="1:12" x14ac:dyDescent="0.2">
      <c r="A2637" t="s">
        <v>530</v>
      </c>
      <c r="B2637">
        <v>2.3053000000000001E-5</v>
      </c>
      <c r="C2637" t="s">
        <v>45</v>
      </c>
      <c r="D2637" t="s">
        <v>16</v>
      </c>
      <c r="F2637" t="s">
        <v>36</v>
      </c>
      <c r="G2637">
        <v>2</v>
      </c>
      <c r="H2637">
        <v>-10.677714645146819</v>
      </c>
      <c r="I2637">
        <v>0.13604304241361229</v>
      </c>
      <c r="J2637" t="s">
        <v>500</v>
      </c>
      <c r="L2637" t="s">
        <v>531</v>
      </c>
    </row>
    <row r="2638" spans="1:12" x14ac:dyDescent="0.2">
      <c r="A2638" t="s">
        <v>532</v>
      </c>
      <c r="B2638">
        <v>7.6351000000000004</v>
      </c>
      <c r="C2638" t="s">
        <v>45</v>
      </c>
      <c r="D2638" t="s">
        <v>16</v>
      </c>
      <c r="F2638" t="s">
        <v>36</v>
      </c>
      <c r="G2638">
        <v>2</v>
      </c>
      <c r="H2638">
        <v>2.0327560361617709</v>
      </c>
      <c r="I2638">
        <v>0.13604304241361229</v>
      </c>
      <c r="J2638" t="s">
        <v>500</v>
      </c>
      <c r="L2638" t="s">
        <v>239</v>
      </c>
    </row>
    <row r="2639" spans="1:12" x14ac:dyDescent="0.2">
      <c r="A2639" t="s">
        <v>214</v>
      </c>
      <c r="B2639">
        <v>3.0611000000000002</v>
      </c>
      <c r="C2639" t="s">
        <v>45</v>
      </c>
      <c r="D2639" t="s">
        <v>16</v>
      </c>
      <c r="F2639" t="s">
        <v>36</v>
      </c>
      <c r="G2639">
        <v>2</v>
      </c>
      <c r="H2639">
        <v>1.1187743284920511</v>
      </c>
      <c r="I2639">
        <v>0.13604304241361229</v>
      </c>
      <c r="J2639" t="s">
        <v>500</v>
      </c>
      <c r="L2639" t="s">
        <v>216</v>
      </c>
    </row>
    <row r="2640" spans="1:12" x14ac:dyDescent="0.2">
      <c r="A2640" t="s">
        <v>533</v>
      </c>
      <c r="B2640">
        <v>1.0573999999999999</v>
      </c>
      <c r="C2640" t="s">
        <v>35</v>
      </c>
      <c r="D2640" t="s">
        <v>16</v>
      </c>
      <c r="F2640" t="s">
        <v>36</v>
      </c>
      <c r="G2640">
        <v>2</v>
      </c>
      <c r="H2640">
        <v>5.5813064819212693E-2</v>
      </c>
      <c r="I2640">
        <v>9.4358862149596281E-2</v>
      </c>
      <c r="J2640" t="s">
        <v>534</v>
      </c>
      <c r="L2640" t="s">
        <v>535</v>
      </c>
    </row>
    <row r="2641" spans="1:12" x14ac:dyDescent="0.2">
      <c r="A2641" t="s">
        <v>196</v>
      </c>
      <c r="B2641">
        <v>16.907</v>
      </c>
      <c r="C2641" t="s">
        <v>94</v>
      </c>
      <c r="D2641" t="s">
        <v>53</v>
      </c>
      <c r="F2641" t="s">
        <v>36</v>
      </c>
      <c r="G2641">
        <v>2</v>
      </c>
      <c r="H2641">
        <v>2.82772773735483</v>
      </c>
      <c r="I2641">
        <v>0.13604304241361229</v>
      </c>
      <c r="J2641" t="s">
        <v>536</v>
      </c>
      <c r="L2641" t="s">
        <v>198</v>
      </c>
    </row>
    <row r="2642" spans="1:12" x14ac:dyDescent="0.2">
      <c r="A2642" t="s">
        <v>537</v>
      </c>
      <c r="B2642">
        <v>1.8521000000000001</v>
      </c>
      <c r="C2642" t="s">
        <v>35</v>
      </c>
      <c r="D2642" t="s">
        <v>16</v>
      </c>
      <c r="F2642" t="s">
        <v>36</v>
      </c>
      <c r="G2642">
        <v>2</v>
      </c>
      <c r="H2642">
        <v>0.61632013044661893</v>
      </c>
      <c r="I2642">
        <v>0.1478251210504789</v>
      </c>
      <c r="J2642" t="s">
        <v>492</v>
      </c>
      <c r="L2642" t="s">
        <v>538</v>
      </c>
    </row>
    <row r="2643" spans="1:12" x14ac:dyDescent="0.2">
      <c r="A2643" t="s">
        <v>442</v>
      </c>
      <c r="B2643">
        <v>31.844000000000001</v>
      </c>
      <c r="C2643" t="s">
        <v>42</v>
      </c>
      <c r="D2643" t="s">
        <v>16</v>
      </c>
      <c r="F2643" t="s">
        <v>36</v>
      </c>
      <c r="G2643">
        <v>2</v>
      </c>
      <c r="H2643">
        <v>3.4608489812263321</v>
      </c>
      <c r="I2643">
        <v>0.1478251210504789</v>
      </c>
      <c r="J2643" t="s">
        <v>492</v>
      </c>
      <c r="L2643" t="s">
        <v>443</v>
      </c>
    </row>
    <row r="2644" spans="1:12" x14ac:dyDescent="0.2">
      <c r="A2644" t="s">
        <v>539</v>
      </c>
      <c r="B2644">
        <v>3.0738000000000001E-2</v>
      </c>
      <c r="C2644" t="s">
        <v>45</v>
      </c>
      <c r="D2644" t="s">
        <v>16</v>
      </c>
      <c r="F2644" t="s">
        <v>36</v>
      </c>
      <c r="G2644">
        <v>2</v>
      </c>
      <c r="H2644">
        <v>-3.4822556047970168</v>
      </c>
      <c r="I2644">
        <v>0.13604304241361229</v>
      </c>
      <c r="J2644" t="s">
        <v>500</v>
      </c>
      <c r="L2644" t="s">
        <v>540</v>
      </c>
    </row>
    <row r="2645" spans="1:12" x14ac:dyDescent="0.2">
      <c r="A2645" t="s">
        <v>55</v>
      </c>
      <c r="B2645">
        <v>32.502000000000002</v>
      </c>
      <c r="C2645" t="s">
        <v>45</v>
      </c>
      <c r="D2645" t="s">
        <v>56</v>
      </c>
      <c r="F2645" t="s">
        <v>36</v>
      </c>
      <c r="G2645">
        <v>2</v>
      </c>
      <c r="H2645">
        <v>3.481301625903817</v>
      </c>
      <c r="I2645">
        <v>0.36977677668705061</v>
      </c>
      <c r="J2645" t="s">
        <v>541</v>
      </c>
      <c r="L2645" t="s">
        <v>57</v>
      </c>
    </row>
    <row r="2646" spans="1:12" x14ac:dyDescent="0.2">
      <c r="A2646" t="s">
        <v>542</v>
      </c>
      <c r="B2646">
        <v>1.7585999999999999E-8</v>
      </c>
      <c r="C2646" t="s">
        <v>35</v>
      </c>
      <c r="D2646" t="s">
        <v>15</v>
      </c>
      <c r="F2646" t="s">
        <v>36</v>
      </c>
      <c r="G2646">
        <v>2</v>
      </c>
      <c r="H2646">
        <v>-17.8561627059896</v>
      </c>
      <c r="I2646">
        <v>0.55681612771224742</v>
      </c>
      <c r="J2646" t="s">
        <v>543</v>
      </c>
      <c r="L2646" t="s">
        <v>544</v>
      </c>
    </row>
    <row r="2647" spans="1:12" x14ac:dyDescent="0.2">
      <c r="A2647" t="s">
        <v>545</v>
      </c>
      <c r="B2647">
        <v>3.0771E-2</v>
      </c>
      <c r="C2647" t="s">
        <v>35</v>
      </c>
      <c r="D2647" t="s">
        <v>16</v>
      </c>
      <c r="F2647" t="s">
        <v>36</v>
      </c>
      <c r="G2647">
        <v>2</v>
      </c>
      <c r="H2647">
        <v>-3.481182590988753</v>
      </c>
      <c r="I2647">
        <v>0.1478251210504789</v>
      </c>
      <c r="J2647" t="s">
        <v>492</v>
      </c>
      <c r="L2647" t="s">
        <v>545</v>
      </c>
    </row>
    <row r="2648" spans="1:12" x14ac:dyDescent="0.2">
      <c r="A2648" t="s">
        <v>546</v>
      </c>
      <c r="B2648">
        <v>1.8425E-2</v>
      </c>
      <c r="C2648" t="s">
        <v>35</v>
      </c>
      <c r="D2648" t="s">
        <v>16</v>
      </c>
      <c r="F2648" t="s">
        <v>36</v>
      </c>
      <c r="G2648">
        <v>2</v>
      </c>
      <c r="H2648">
        <v>-3.9940468409067371</v>
      </c>
      <c r="I2648">
        <v>0.1478251210504789</v>
      </c>
      <c r="J2648" t="s">
        <v>492</v>
      </c>
      <c r="L2648" t="s">
        <v>547</v>
      </c>
    </row>
    <row r="2649" spans="1:12" x14ac:dyDescent="0.2">
      <c r="A2649" t="s">
        <v>548</v>
      </c>
      <c r="B2649">
        <v>5.5750000000000002</v>
      </c>
      <c r="C2649" t="s">
        <v>45</v>
      </c>
      <c r="D2649" t="s">
        <v>15</v>
      </c>
      <c r="F2649" t="s">
        <v>36</v>
      </c>
      <c r="G2649">
        <v>2</v>
      </c>
      <c r="H2649">
        <v>1.718292317346183</v>
      </c>
      <c r="I2649">
        <v>0.13604304241361229</v>
      </c>
      <c r="J2649" t="s">
        <v>500</v>
      </c>
      <c r="L2649" t="s">
        <v>549</v>
      </c>
    </row>
    <row r="2650" spans="1:12" x14ac:dyDescent="0.2">
      <c r="A2650" t="s">
        <v>548</v>
      </c>
      <c r="B2650">
        <v>0.44677</v>
      </c>
      <c r="C2650" t="s">
        <v>45</v>
      </c>
      <c r="D2650" t="s">
        <v>15</v>
      </c>
      <c r="F2650" t="s">
        <v>36</v>
      </c>
      <c r="G2650">
        <v>2</v>
      </c>
      <c r="H2650">
        <v>-0.80571135817743855</v>
      </c>
      <c r="I2650">
        <v>0.13604304241361229</v>
      </c>
      <c r="J2650" t="s">
        <v>500</v>
      </c>
      <c r="L2650" t="s">
        <v>549</v>
      </c>
    </row>
    <row r="2651" spans="1:12" x14ac:dyDescent="0.2">
      <c r="A2651" t="s">
        <v>297</v>
      </c>
      <c r="B2651">
        <v>0.32411000000000001</v>
      </c>
      <c r="C2651" t="s">
        <v>35</v>
      </c>
      <c r="D2651" t="s">
        <v>16</v>
      </c>
      <c r="F2651" t="s">
        <v>36</v>
      </c>
      <c r="G2651">
        <v>2</v>
      </c>
      <c r="H2651">
        <v>-1.1266723146361479</v>
      </c>
      <c r="I2651">
        <v>0.1478251210504789</v>
      </c>
      <c r="J2651" t="s">
        <v>494</v>
      </c>
      <c r="L2651" t="s">
        <v>298</v>
      </c>
    </row>
    <row r="2652" spans="1:12" x14ac:dyDescent="0.2">
      <c r="A2652" t="s">
        <v>550</v>
      </c>
      <c r="B2652">
        <v>1.4137999999999999</v>
      </c>
      <c r="C2652" t="s">
        <v>35</v>
      </c>
      <c r="D2652" t="s">
        <v>16</v>
      </c>
      <c r="F2652" t="s">
        <v>36</v>
      </c>
      <c r="G2652">
        <v>2</v>
      </c>
      <c r="H2652">
        <v>0.34628111475471662</v>
      </c>
      <c r="I2652">
        <v>0.2337502495138086</v>
      </c>
      <c r="J2652" t="s">
        <v>551</v>
      </c>
      <c r="L2652" t="s">
        <v>552</v>
      </c>
    </row>
    <row r="2653" spans="1:12" x14ac:dyDescent="0.2">
      <c r="A2653" t="s">
        <v>553</v>
      </c>
      <c r="B2653">
        <v>0.16209999999999999</v>
      </c>
      <c r="C2653" t="s">
        <v>45</v>
      </c>
      <c r="D2653" t="s">
        <v>75</v>
      </c>
      <c r="F2653" t="s">
        <v>36</v>
      </c>
      <c r="G2653">
        <v>2</v>
      </c>
      <c r="H2653">
        <v>-1.819541850240507</v>
      </c>
      <c r="I2653">
        <v>0.13604304241361229</v>
      </c>
      <c r="J2653" t="s">
        <v>500</v>
      </c>
      <c r="L2653" t="s">
        <v>554</v>
      </c>
    </row>
    <row r="2654" spans="1:12" x14ac:dyDescent="0.2">
      <c r="A2654" t="s">
        <v>555</v>
      </c>
      <c r="B2654">
        <v>7.3268999999999999E-3</v>
      </c>
      <c r="C2654" t="s">
        <v>45</v>
      </c>
      <c r="D2654" t="s">
        <v>16</v>
      </c>
      <c r="F2654" t="s">
        <v>36</v>
      </c>
      <c r="G2654">
        <v>2</v>
      </c>
      <c r="H2654">
        <v>-4.9162027720481234</v>
      </c>
      <c r="I2654">
        <v>0.13604304241361229</v>
      </c>
      <c r="J2654" t="s">
        <v>500</v>
      </c>
      <c r="L2654" t="s">
        <v>556</v>
      </c>
    </row>
    <row r="2655" spans="1:12" x14ac:dyDescent="0.2">
      <c r="A2655" t="s">
        <v>557</v>
      </c>
      <c r="B2655">
        <v>1.7930000000000001E-3</v>
      </c>
      <c r="C2655" t="s">
        <v>45</v>
      </c>
      <c r="D2655" t="s">
        <v>16</v>
      </c>
      <c r="F2655" t="s">
        <v>36</v>
      </c>
      <c r="G2655">
        <v>2</v>
      </c>
      <c r="H2655">
        <v>-6.3238650843591424</v>
      </c>
      <c r="I2655">
        <v>0.13604304241361229</v>
      </c>
      <c r="J2655" t="s">
        <v>500</v>
      </c>
      <c r="L2655" t="s">
        <v>558</v>
      </c>
    </row>
    <row r="2656" spans="1:12" x14ac:dyDescent="0.2">
      <c r="A2656" t="s">
        <v>559</v>
      </c>
      <c r="B2656">
        <v>7.6351000000000004</v>
      </c>
      <c r="C2656" t="s">
        <v>35</v>
      </c>
      <c r="D2656" t="s">
        <v>16</v>
      </c>
      <c r="F2656" t="s">
        <v>36</v>
      </c>
      <c r="G2656">
        <v>2</v>
      </c>
      <c r="H2656">
        <v>2.0327560361617709</v>
      </c>
      <c r="I2656">
        <v>9.4358862149596281E-2</v>
      </c>
      <c r="J2656" t="s">
        <v>560</v>
      </c>
      <c r="L2656" t="s">
        <v>559</v>
      </c>
    </row>
    <row r="2657" spans="1:12" x14ac:dyDescent="0.2">
      <c r="A2657" t="s">
        <v>561</v>
      </c>
      <c r="B2657">
        <v>1.4529000000000001</v>
      </c>
      <c r="C2657" t="s">
        <v>35</v>
      </c>
      <c r="D2657" t="s">
        <v>16</v>
      </c>
      <c r="F2657" t="s">
        <v>36</v>
      </c>
      <c r="G2657">
        <v>2</v>
      </c>
      <c r="H2657">
        <v>0.37356155909515609</v>
      </c>
      <c r="I2657">
        <v>9.4358862149596281E-2</v>
      </c>
      <c r="J2657" t="s">
        <v>560</v>
      </c>
      <c r="L2657" t="s">
        <v>561</v>
      </c>
    </row>
    <row r="2658" spans="1:12" x14ac:dyDescent="0.2">
      <c r="A2658" t="s">
        <v>303</v>
      </c>
      <c r="B2658">
        <v>1.4529000000000001</v>
      </c>
      <c r="C2658" t="s">
        <v>35</v>
      </c>
      <c r="D2658" t="s">
        <v>16</v>
      </c>
      <c r="F2658" t="s">
        <v>36</v>
      </c>
      <c r="G2658">
        <v>2</v>
      </c>
      <c r="H2658">
        <v>0.37356155909515609</v>
      </c>
      <c r="I2658">
        <v>0.13604304241361229</v>
      </c>
      <c r="J2658" t="s">
        <v>562</v>
      </c>
      <c r="L2658" t="s">
        <v>304</v>
      </c>
    </row>
    <row r="2659" spans="1:12" x14ac:dyDescent="0.2">
      <c r="A2659" t="s">
        <v>563</v>
      </c>
      <c r="B2659">
        <v>1.5369000000000001E-2</v>
      </c>
      <c r="C2659" t="s">
        <v>218</v>
      </c>
      <c r="D2659" t="s">
        <v>16</v>
      </c>
      <c r="F2659" t="s">
        <v>36</v>
      </c>
      <c r="G2659">
        <v>2</v>
      </c>
      <c r="H2659">
        <v>-4.1754027853569617</v>
      </c>
      <c r="I2659">
        <v>0.13604304241361229</v>
      </c>
      <c r="J2659" t="s">
        <v>500</v>
      </c>
      <c r="L2659" t="s">
        <v>564</v>
      </c>
    </row>
    <row r="2660" spans="1:12" x14ac:dyDescent="0.2">
      <c r="A2660" t="s">
        <v>565</v>
      </c>
      <c r="B2660">
        <v>6.4293000000000003E-2</v>
      </c>
      <c r="C2660" t="s">
        <v>45</v>
      </c>
      <c r="D2660" t="s">
        <v>16</v>
      </c>
      <c r="F2660" t="s">
        <v>36</v>
      </c>
      <c r="G2660">
        <v>2</v>
      </c>
      <c r="H2660">
        <v>-2.744304518361488</v>
      </c>
      <c r="I2660">
        <v>0.13604304241361229</v>
      </c>
      <c r="J2660" t="s">
        <v>500</v>
      </c>
      <c r="L2660" t="s">
        <v>566</v>
      </c>
    </row>
    <row r="2661" spans="1:12" x14ac:dyDescent="0.2">
      <c r="A2661" t="s">
        <v>567</v>
      </c>
      <c r="B2661">
        <v>6.6864999999999994E-2</v>
      </c>
      <c r="C2661" t="s">
        <v>45</v>
      </c>
      <c r="D2661" t="s">
        <v>16</v>
      </c>
      <c r="F2661" t="s">
        <v>36</v>
      </c>
      <c r="G2661">
        <v>2</v>
      </c>
      <c r="H2661">
        <v>-2.7050796176573768</v>
      </c>
      <c r="I2661">
        <v>0.13604304241361229</v>
      </c>
      <c r="J2661" t="s">
        <v>500</v>
      </c>
      <c r="L2661" t="s">
        <v>540</v>
      </c>
    </row>
    <row r="2662" spans="1:12" x14ac:dyDescent="0.2">
      <c r="A2662" t="s">
        <v>60</v>
      </c>
      <c r="B2662">
        <v>3.6114000000000002</v>
      </c>
      <c r="C2662" t="s">
        <v>42</v>
      </c>
      <c r="D2662" t="s">
        <v>56</v>
      </c>
      <c r="F2662" t="s">
        <v>36</v>
      </c>
      <c r="G2662">
        <v>2</v>
      </c>
      <c r="H2662">
        <v>1.2840955087996431</v>
      </c>
      <c r="I2662">
        <v>0.36977677668705061</v>
      </c>
      <c r="J2662" t="s">
        <v>568</v>
      </c>
      <c r="L2662" t="s">
        <v>61</v>
      </c>
    </row>
    <row r="2663" spans="1:12" x14ac:dyDescent="0.2">
      <c r="A2663" t="s">
        <v>62</v>
      </c>
      <c r="B2663">
        <v>1.0833999999999999</v>
      </c>
      <c r="C2663" t="s">
        <v>35</v>
      </c>
      <c r="D2663" t="s">
        <v>56</v>
      </c>
      <c r="F2663" t="s">
        <v>36</v>
      </c>
      <c r="G2663">
        <v>2</v>
      </c>
      <c r="H2663">
        <v>8.0104244241661363E-2</v>
      </c>
      <c r="I2663">
        <v>0.36977677668705061</v>
      </c>
      <c r="J2663" t="s">
        <v>569</v>
      </c>
      <c r="L2663" t="s">
        <v>62</v>
      </c>
    </row>
    <row r="2664" spans="1:12" x14ac:dyDescent="0.2">
      <c r="A2664" t="s">
        <v>570</v>
      </c>
      <c r="B2664">
        <v>-2.0583000000000001E-2</v>
      </c>
      <c r="C2664" t="s">
        <v>49</v>
      </c>
      <c r="D2664" t="s">
        <v>16</v>
      </c>
      <c r="F2664" t="s">
        <v>36</v>
      </c>
      <c r="G2664">
        <v>2</v>
      </c>
      <c r="H2664">
        <v>-3.8832897866052729</v>
      </c>
      <c r="I2664">
        <v>0.1478251210504789</v>
      </c>
      <c r="J2664" t="s">
        <v>492</v>
      </c>
      <c r="K2664" t="b">
        <v>1</v>
      </c>
      <c r="L2664" t="s">
        <v>571</v>
      </c>
    </row>
    <row r="2665" spans="1:12" x14ac:dyDescent="0.2">
      <c r="A2665" t="s">
        <v>572</v>
      </c>
      <c r="B2665">
        <v>-0.38877</v>
      </c>
      <c r="C2665" t="s">
        <v>49</v>
      </c>
      <c r="D2665" t="s">
        <v>16</v>
      </c>
      <c r="F2665" t="s">
        <v>36</v>
      </c>
      <c r="G2665">
        <v>2</v>
      </c>
      <c r="H2665">
        <v>-0.94476736986670429</v>
      </c>
      <c r="I2665">
        <v>0.1478251210504789</v>
      </c>
      <c r="J2665" t="s">
        <v>492</v>
      </c>
      <c r="K2665" t="b">
        <v>1</v>
      </c>
      <c r="L2665" t="s">
        <v>573</v>
      </c>
    </row>
    <row r="2666" spans="1:12" x14ac:dyDescent="0.2">
      <c r="A2666" t="s">
        <v>574</v>
      </c>
      <c r="B2666">
        <v>-1.9568000000000001</v>
      </c>
      <c r="C2666" t="s">
        <v>218</v>
      </c>
      <c r="D2666" t="s">
        <v>16</v>
      </c>
      <c r="F2666" t="s">
        <v>36</v>
      </c>
      <c r="G2666">
        <v>2</v>
      </c>
      <c r="H2666">
        <v>0.67131048595077092</v>
      </c>
      <c r="I2666">
        <v>0.1112116459948634</v>
      </c>
      <c r="J2666" t="s">
        <v>575</v>
      </c>
      <c r="K2666" t="b">
        <v>1</v>
      </c>
      <c r="L2666" t="s">
        <v>576</v>
      </c>
    </row>
    <row r="2667" spans="1:12" x14ac:dyDescent="0.2">
      <c r="A2667" t="s">
        <v>577</v>
      </c>
      <c r="B2667">
        <v>-2.9095</v>
      </c>
      <c r="C2667" t="s">
        <v>49</v>
      </c>
      <c r="D2667" t="s">
        <v>16</v>
      </c>
      <c r="F2667" t="s">
        <v>36</v>
      </c>
      <c r="G2667">
        <v>2</v>
      </c>
      <c r="H2667">
        <v>1.067981245114588</v>
      </c>
      <c r="I2667">
        <v>0.1112116459948634</v>
      </c>
      <c r="J2667" t="s">
        <v>578</v>
      </c>
      <c r="K2667" t="b">
        <v>1</v>
      </c>
      <c r="L2667" t="s">
        <v>579</v>
      </c>
    </row>
    <row r="2668" spans="1:12" x14ac:dyDescent="0.2">
      <c r="A2668" t="s">
        <v>580</v>
      </c>
      <c r="B2668">
        <v>-1.8425E-2</v>
      </c>
      <c r="C2668" t="s">
        <v>49</v>
      </c>
      <c r="D2668" t="s">
        <v>16</v>
      </c>
      <c r="F2668" t="s">
        <v>36</v>
      </c>
      <c r="G2668">
        <v>2</v>
      </c>
      <c r="H2668">
        <v>-3.9940468409067371</v>
      </c>
      <c r="I2668">
        <v>0.1112116459948634</v>
      </c>
      <c r="J2668" t="s">
        <v>578</v>
      </c>
      <c r="K2668" t="b">
        <v>1</v>
      </c>
      <c r="L2668" t="s">
        <v>581</v>
      </c>
    </row>
    <row r="2669" spans="1:12" x14ac:dyDescent="0.2">
      <c r="A2669" t="s">
        <v>446</v>
      </c>
      <c r="B2669">
        <v>-3.1843999999999997E-2</v>
      </c>
      <c r="C2669" t="s">
        <v>49</v>
      </c>
      <c r="D2669" t="s">
        <v>250</v>
      </c>
      <c r="F2669" t="s">
        <v>36</v>
      </c>
      <c r="G2669">
        <v>2</v>
      </c>
      <c r="H2669">
        <v>-3.446906297755806</v>
      </c>
      <c r="I2669">
        <v>0.1478251210504789</v>
      </c>
      <c r="J2669" t="s">
        <v>492</v>
      </c>
      <c r="K2669" t="b">
        <v>1</v>
      </c>
      <c r="L2669" t="s">
        <v>448</v>
      </c>
    </row>
    <row r="2670" spans="1:12" x14ac:dyDescent="0.2">
      <c r="A2670" t="s">
        <v>310</v>
      </c>
      <c r="B2670">
        <v>3.0611000000000002</v>
      </c>
      <c r="C2670" t="s">
        <v>35</v>
      </c>
      <c r="D2670" t="s">
        <v>16</v>
      </c>
      <c r="F2670" t="s">
        <v>36</v>
      </c>
      <c r="G2670">
        <v>2</v>
      </c>
      <c r="H2670">
        <v>1.1187743284920511</v>
      </c>
      <c r="I2670">
        <v>9.4358862149596281E-2</v>
      </c>
      <c r="J2670" t="s">
        <v>560</v>
      </c>
      <c r="L2670" t="s">
        <v>310</v>
      </c>
    </row>
    <row r="2672" spans="1:12" ht="16" x14ac:dyDescent="0.2">
      <c r="A2672" s="1" t="s">
        <v>2</v>
      </c>
      <c r="B2672" s="1" t="s">
        <v>147</v>
      </c>
    </row>
    <row r="2673" spans="1:13" x14ac:dyDescent="0.2">
      <c r="A2673" t="s">
        <v>4</v>
      </c>
      <c r="B2673" t="s">
        <v>586</v>
      </c>
    </row>
    <row r="2674" spans="1:13" x14ac:dyDescent="0.2">
      <c r="A2674" t="s">
        <v>6</v>
      </c>
      <c r="B2674" t="s">
        <v>49</v>
      </c>
    </row>
    <row r="2675" spans="1:13" x14ac:dyDescent="0.2">
      <c r="A2675" t="s">
        <v>8</v>
      </c>
      <c r="B2675">
        <v>1</v>
      </c>
    </row>
    <row r="2676" spans="1:13" x14ac:dyDescent="0.2">
      <c r="A2676" t="s">
        <v>9</v>
      </c>
      <c r="B2676" t="s">
        <v>147</v>
      </c>
    </row>
    <row r="2677" spans="1:13" x14ac:dyDescent="0.2">
      <c r="A2677" t="s">
        <v>11</v>
      </c>
      <c r="B2677" t="s">
        <v>12</v>
      </c>
    </row>
    <row r="2678" spans="1:13" x14ac:dyDescent="0.2">
      <c r="A2678" t="s">
        <v>13</v>
      </c>
      <c r="B2678" t="s">
        <v>14</v>
      </c>
    </row>
    <row r="2679" spans="1:13" x14ac:dyDescent="0.2">
      <c r="A2679" t="s">
        <v>15</v>
      </c>
      <c r="B2679" t="s">
        <v>15</v>
      </c>
    </row>
    <row r="2680" spans="1:13" ht="16" x14ac:dyDescent="0.2">
      <c r="A2680" s="1" t="s">
        <v>17</v>
      </c>
    </row>
    <row r="2681" spans="1:13" x14ac:dyDescent="0.2">
      <c r="A2681" s="2" t="s">
        <v>18</v>
      </c>
      <c r="B2681" s="2" t="s">
        <v>19</v>
      </c>
      <c r="C2681" s="2" t="s">
        <v>6</v>
      </c>
      <c r="D2681" s="2" t="s">
        <v>15</v>
      </c>
      <c r="E2681" s="2" t="s">
        <v>20</v>
      </c>
      <c r="F2681" s="2" t="s">
        <v>13</v>
      </c>
      <c r="G2681" s="2" t="s">
        <v>21</v>
      </c>
      <c r="H2681" s="2" t="s">
        <v>22</v>
      </c>
      <c r="I2681" s="2" t="s">
        <v>23</v>
      </c>
      <c r="J2681" s="2" t="s">
        <v>4</v>
      </c>
      <c r="K2681" s="2" t="s">
        <v>24</v>
      </c>
      <c r="L2681" s="2" t="s">
        <v>9</v>
      </c>
      <c r="M2681" s="2"/>
    </row>
    <row r="2682" spans="1:13" x14ac:dyDescent="0.2">
      <c r="A2682" t="s">
        <v>147</v>
      </c>
      <c r="B2682">
        <v>1</v>
      </c>
      <c r="C2682" t="s">
        <v>49</v>
      </c>
      <c r="D2682" t="s">
        <v>15</v>
      </c>
      <c r="E2682" t="s">
        <v>148</v>
      </c>
      <c r="F2682" t="s">
        <v>33</v>
      </c>
      <c r="G2682">
        <v>0</v>
      </c>
      <c r="H2682">
        <v>1</v>
      </c>
      <c r="L2682" t="s">
        <v>147</v>
      </c>
    </row>
    <row r="2683" spans="1:13" x14ac:dyDescent="0.2">
      <c r="A2683" t="s">
        <v>587</v>
      </c>
      <c r="B2683">
        <v>20</v>
      </c>
      <c r="C2683" t="s">
        <v>35</v>
      </c>
      <c r="D2683" t="s">
        <v>16</v>
      </c>
      <c r="F2683" t="s">
        <v>36</v>
      </c>
      <c r="G2683">
        <v>2</v>
      </c>
      <c r="H2683">
        <v>2.9957322735539909</v>
      </c>
      <c r="I2683">
        <v>0.50915282864044242</v>
      </c>
      <c r="J2683" t="s">
        <v>588</v>
      </c>
      <c r="L2683" t="s">
        <v>589</v>
      </c>
    </row>
    <row r="2684" spans="1:13" x14ac:dyDescent="0.2">
      <c r="A2684" t="s">
        <v>232</v>
      </c>
      <c r="B2684">
        <v>304</v>
      </c>
      <c r="C2684" t="s">
        <v>233</v>
      </c>
      <c r="D2684" t="s">
        <v>16</v>
      </c>
      <c r="F2684" t="s">
        <v>36</v>
      </c>
      <c r="G2684">
        <v>2</v>
      </c>
      <c r="H2684">
        <v>5.7170277014062219</v>
      </c>
      <c r="I2684">
        <v>0.50915282864044242</v>
      </c>
      <c r="J2684" t="s">
        <v>588</v>
      </c>
      <c r="L2684" t="s">
        <v>235</v>
      </c>
    </row>
    <row r="2685" spans="1:13" x14ac:dyDescent="0.2">
      <c r="A2685" t="s">
        <v>285</v>
      </c>
      <c r="B2685">
        <v>3.6</v>
      </c>
      <c r="C2685" t="s">
        <v>49</v>
      </c>
      <c r="D2685" t="s">
        <v>16</v>
      </c>
      <c r="F2685" t="s">
        <v>36</v>
      </c>
      <c r="G2685">
        <v>2</v>
      </c>
      <c r="H2685">
        <v>1.280933845462064</v>
      </c>
      <c r="I2685">
        <v>0.50915282864044242</v>
      </c>
      <c r="J2685" t="s">
        <v>588</v>
      </c>
      <c r="L2685" t="s">
        <v>287</v>
      </c>
    </row>
    <row r="2686" spans="1:13" x14ac:dyDescent="0.2">
      <c r="A2686" t="s">
        <v>590</v>
      </c>
      <c r="B2686">
        <v>104.55</v>
      </c>
      <c r="C2686" t="s">
        <v>49</v>
      </c>
      <c r="D2686" t="s">
        <v>16</v>
      </c>
      <c r="F2686" t="s">
        <v>36</v>
      </c>
      <c r="G2686">
        <v>2</v>
      </c>
      <c r="H2686">
        <v>4.6496654258746428</v>
      </c>
      <c r="I2686">
        <v>0.50915282864044242</v>
      </c>
      <c r="J2686" t="s">
        <v>588</v>
      </c>
      <c r="L2686" t="s">
        <v>591</v>
      </c>
    </row>
    <row r="2687" spans="1:13" x14ac:dyDescent="0.2">
      <c r="A2687" t="s">
        <v>592</v>
      </c>
      <c r="B2687">
        <v>24.5</v>
      </c>
      <c r="C2687" t="s">
        <v>45</v>
      </c>
      <c r="D2687" t="s">
        <v>16</v>
      </c>
      <c r="F2687" t="s">
        <v>36</v>
      </c>
      <c r="G2687">
        <v>2</v>
      </c>
      <c r="H2687">
        <v>3.198673117550682</v>
      </c>
      <c r="I2687">
        <v>0.50915282864044242</v>
      </c>
      <c r="J2687" t="s">
        <v>588</v>
      </c>
      <c r="L2687" t="s">
        <v>593</v>
      </c>
    </row>
    <row r="2688" spans="1:13" x14ac:dyDescent="0.2">
      <c r="A2688" t="s">
        <v>288</v>
      </c>
      <c r="B2688">
        <v>891.62</v>
      </c>
      <c r="C2688" t="s">
        <v>35</v>
      </c>
      <c r="D2688" t="s">
        <v>16</v>
      </c>
      <c r="F2688" t="s">
        <v>36</v>
      </c>
      <c r="G2688">
        <v>2</v>
      </c>
      <c r="H2688">
        <v>6.7930400328437992</v>
      </c>
      <c r="I2688">
        <v>0.50915282864044242</v>
      </c>
      <c r="J2688" t="s">
        <v>588</v>
      </c>
      <c r="L2688" t="s">
        <v>289</v>
      </c>
    </row>
    <row r="2689" spans="1:12" x14ac:dyDescent="0.2">
      <c r="A2689" t="s">
        <v>518</v>
      </c>
      <c r="B2689">
        <v>1882</v>
      </c>
      <c r="C2689" t="s">
        <v>35</v>
      </c>
      <c r="D2689" t="s">
        <v>16</v>
      </c>
      <c r="F2689" t="s">
        <v>36</v>
      </c>
      <c r="G2689">
        <v>2</v>
      </c>
      <c r="H2689">
        <v>7.5400903201453247</v>
      </c>
      <c r="I2689">
        <v>0.50915282864044242</v>
      </c>
      <c r="J2689" t="s">
        <v>588</v>
      </c>
      <c r="L2689" t="s">
        <v>519</v>
      </c>
    </row>
    <row r="2690" spans="1:12" x14ac:dyDescent="0.2">
      <c r="A2690" t="s">
        <v>594</v>
      </c>
      <c r="B2690">
        <v>308.7</v>
      </c>
      <c r="C2690" t="s">
        <v>49</v>
      </c>
      <c r="D2690" t="s">
        <v>16</v>
      </c>
      <c r="F2690" t="s">
        <v>36</v>
      </c>
      <c r="G2690">
        <v>2</v>
      </c>
      <c r="H2690">
        <v>5.7323699315081136</v>
      </c>
      <c r="I2690">
        <v>0.50915282864044242</v>
      </c>
      <c r="J2690" t="s">
        <v>595</v>
      </c>
      <c r="L2690" t="s">
        <v>596</v>
      </c>
    </row>
    <row r="2691" spans="1:12" x14ac:dyDescent="0.2">
      <c r="A2691" t="s">
        <v>214</v>
      </c>
      <c r="B2691">
        <v>1000</v>
      </c>
      <c r="C2691" t="s">
        <v>45</v>
      </c>
      <c r="D2691" t="s">
        <v>16</v>
      </c>
      <c r="F2691" t="s">
        <v>36</v>
      </c>
      <c r="G2691">
        <v>2</v>
      </c>
      <c r="H2691">
        <v>9.2644496976232151</v>
      </c>
      <c r="I2691">
        <v>0.50915282864044242</v>
      </c>
      <c r="J2691" t="s">
        <v>2009</v>
      </c>
      <c r="L2691" t="s">
        <v>216</v>
      </c>
    </row>
    <row r="2692" spans="1:12" x14ac:dyDescent="0.2">
      <c r="A2692" t="s">
        <v>324</v>
      </c>
      <c r="B2692">
        <v>0.11</v>
      </c>
      <c r="C2692" t="s">
        <v>45</v>
      </c>
      <c r="D2692" t="s">
        <v>16</v>
      </c>
      <c r="F2692" t="s">
        <v>36</v>
      </c>
      <c r="G2692">
        <v>2</v>
      </c>
      <c r="H2692">
        <v>-2.2072749131897211</v>
      </c>
      <c r="I2692">
        <v>0.50915282864044242</v>
      </c>
      <c r="J2692" t="s">
        <v>597</v>
      </c>
      <c r="L2692" t="s">
        <v>326</v>
      </c>
    </row>
    <row r="2693" spans="1:12" x14ac:dyDescent="0.2">
      <c r="A2693" t="s">
        <v>598</v>
      </c>
      <c r="B2693">
        <v>29.62</v>
      </c>
      <c r="C2693" t="s">
        <v>45</v>
      </c>
      <c r="D2693" t="s">
        <v>16</v>
      </c>
      <c r="F2693" t="s">
        <v>36</v>
      </c>
      <c r="G2693">
        <v>2</v>
      </c>
      <c r="H2693">
        <v>3.3884498088396531</v>
      </c>
      <c r="I2693">
        <v>0.50915282864044242</v>
      </c>
      <c r="J2693" t="s">
        <v>588</v>
      </c>
      <c r="L2693" t="s">
        <v>599</v>
      </c>
    </row>
    <row r="2694" spans="1:12" x14ac:dyDescent="0.2">
      <c r="A2694" t="s">
        <v>600</v>
      </c>
      <c r="B2694">
        <v>0.24</v>
      </c>
      <c r="C2694" t="s">
        <v>45</v>
      </c>
      <c r="D2694" t="s">
        <v>16</v>
      </c>
      <c r="F2694" t="s">
        <v>36</v>
      </c>
      <c r="G2694">
        <v>2</v>
      </c>
      <c r="H2694">
        <v>-1.4271163556401461</v>
      </c>
      <c r="I2694">
        <v>0.50915282864044242</v>
      </c>
      <c r="J2694" t="s">
        <v>588</v>
      </c>
      <c r="L2694" t="s">
        <v>601</v>
      </c>
    </row>
    <row r="2695" spans="1:12" x14ac:dyDescent="0.2">
      <c r="A2695" t="s">
        <v>290</v>
      </c>
      <c r="B2695">
        <v>10775</v>
      </c>
      <c r="C2695" t="s">
        <v>49</v>
      </c>
      <c r="D2695" t="s">
        <v>56</v>
      </c>
      <c r="F2695" t="s">
        <v>36</v>
      </c>
      <c r="G2695">
        <v>2</v>
      </c>
      <c r="H2695">
        <v>9.2849839149719493</v>
      </c>
      <c r="I2695">
        <v>0.5822780359810722</v>
      </c>
      <c r="J2695" t="s">
        <v>602</v>
      </c>
      <c r="L2695" t="s">
        <v>61</v>
      </c>
    </row>
    <row r="2696" spans="1:12" x14ac:dyDescent="0.2">
      <c r="A2696" t="s">
        <v>292</v>
      </c>
      <c r="B2696">
        <v>1031.9000000000001</v>
      </c>
      <c r="C2696" t="s">
        <v>35</v>
      </c>
      <c r="D2696" t="s">
        <v>56</v>
      </c>
      <c r="F2696" t="s">
        <v>36</v>
      </c>
      <c r="G2696">
        <v>2</v>
      </c>
      <c r="H2696">
        <v>6.9391570421216686</v>
      </c>
      <c r="I2696">
        <v>0.5822780359810722</v>
      </c>
      <c r="J2696" t="s">
        <v>603</v>
      </c>
      <c r="L2696" t="s">
        <v>294</v>
      </c>
    </row>
    <row r="2697" spans="1:12" x14ac:dyDescent="0.2">
      <c r="A2697" t="s">
        <v>327</v>
      </c>
      <c r="B2697">
        <v>919.2</v>
      </c>
      <c r="C2697" t="s">
        <v>35</v>
      </c>
      <c r="D2697" t="s">
        <v>16</v>
      </c>
      <c r="F2697" t="s">
        <v>36</v>
      </c>
      <c r="G2697">
        <v>2</v>
      </c>
      <c r="H2697">
        <v>6.823503726534546</v>
      </c>
      <c r="I2697">
        <v>0.50915282864044242</v>
      </c>
      <c r="J2697" t="s">
        <v>604</v>
      </c>
      <c r="L2697" t="s">
        <v>329</v>
      </c>
    </row>
    <row r="2698" spans="1:12" x14ac:dyDescent="0.2">
      <c r="A2698" t="s">
        <v>550</v>
      </c>
      <c r="B2698">
        <v>1.8</v>
      </c>
      <c r="C2698" t="s">
        <v>35</v>
      </c>
      <c r="D2698" t="s">
        <v>16</v>
      </c>
      <c r="F2698" t="s">
        <v>36</v>
      </c>
      <c r="G2698">
        <v>2</v>
      </c>
      <c r="H2698">
        <v>0.58778666490211906</v>
      </c>
      <c r="I2698">
        <v>0.50915282864044242</v>
      </c>
      <c r="J2698" t="s">
        <v>588</v>
      </c>
      <c r="L2698" t="s">
        <v>552</v>
      </c>
    </row>
    <row r="2699" spans="1:12" x14ac:dyDescent="0.2">
      <c r="A2699" t="s">
        <v>605</v>
      </c>
      <c r="B2699">
        <v>0.41</v>
      </c>
      <c r="C2699" t="s">
        <v>94</v>
      </c>
      <c r="D2699" t="s">
        <v>16</v>
      </c>
      <c r="F2699" t="s">
        <v>36</v>
      </c>
      <c r="G2699">
        <v>2</v>
      </c>
      <c r="H2699">
        <v>-0.89159811928378363</v>
      </c>
      <c r="I2699">
        <v>0.50915282864044242</v>
      </c>
      <c r="J2699" t="s">
        <v>588</v>
      </c>
      <c r="L2699" t="s">
        <v>606</v>
      </c>
    </row>
    <row r="2700" spans="1:12" x14ac:dyDescent="0.2">
      <c r="A2700" t="s">
        <v>303</v>
      </c>
      <c r="B2700">
        <v>3748.8</v>
      </c>
      <c r="C2700" t="s">
        <v>35</v>
      </c>
      <c r="D2700" t="s">
        <v>16</v>
      </c>
      <c r="F2700" t="s">
        <v>36</v>
      </c>
      <c r="G2700">
        <v>2</v>
      </c>
      <c r="H2700">
        <v>8.2291910677535309</v>
      </c>
      <c r="I2700">
        <v>0.50915282864044242</v>
      </c>
      <c r="J2700" t="s">
        <v>588</v>
      </c>
      <c r="L2700" t="s">
        <v>304</v>
      </c>
    </row>
    <row r="2701" spans="1:12" x14ac:dyDescent="0.2">
      <c r="A2701" t="s">
        <v>580</v>
      </c>
      <c r="B2701">
        <v>-1812.6</v>
      </c>
      <c r="C2701" t="s">
        <v>49</v>
      </c>
      <c r="D2701" t="s">
        <v>16</v>
      </c>
      <c r="F2701" t="s">
        <v>36</v>
      </c>
      <c r="G2701">
        <v>2</v>
      </c>
      <c r="H2701">
        <v>7.5025175576206813</v>
      </c>
      <c r="I2701">
        <v>0.50797752749355018</v>
      </c>
      <c r="J2701" t="s">
        <v>607</v>
      </c>
      <c r="K2701" t="b">
        <v>1</v>
      </c>
      <c r="L2701" t="s">
        <v>581</v>
      </c>
    </row>
    <row r="2702" spans="1:12" x14ac:dyDescent="0.2">
      <c r="A2702" t="s">
        <v>608</v>
      </c>
      <c r="B2702">
        <v>-29.62</v>
      </c>
      <c r="C2702" t="s">
        <v>49</v>
      </c>
      <c r="D2702" t="s">
        <v>16</v>
      </c>
      <c r="F2702" t="s">
        <v>36</v>
      </c>
      <c r="G2702">
        <v>2</v>
      </c>
      <c r="H2702">
        <v>3.3884498088396531</v>
      </c>
      <c r="I2702">
        <v>0.50797752749355018</v>
      </c>
      <c r="J2702" t="s">
        <v>607</v>
      </c>
      <c r="K2702" t="b">
        <v>1</v>
      </c>
      <c r="L2702" t="s">
        <v>609</v>
      </c>
    </row>
    <row r="2704" spans="1:12" ht="16" x14ac:dyDescent="0.2">
      <c r="A2704" s="1" t="s">
        <v>2</v>
      </c>
      <c r="B2704" s="1" t="s">
        <v>610</v>
      </c>
    </row>
    <row r="2705" spans="1:13" x14ac:dyDescent="0.2">
      <c r="A2705" t="s">
        <v>4</v>
      </c>
      <c r="B2705" t="s">
        <v>611</v>
      </c>
    </row>
    <row r="2706" spans="1:13" x14ac:dyDescent="0.2">
      <c r="A2706" t="s">
        <v>6</v>
      </c>
      <c r="B2706" t="s">
        <v>35</v>
      </c>
    </row>
    <row r="2707" spans="1:13" x14ac:dyDescent="0.2">
      <c r="A2707" t="s">
        <v>8</v>
      </c>
      <c r="B2707">
        <v>1</v>
      </c>
    </row>
    <row r="2708" spans="1:13" x14ac:dyDescent="0.2">
      <c r="A2708" t="s">
        <v>9</v>
      </c>
      <c r="B2708" t="s">
        <v>610</v>
      </c>
    </row>
    <row r="2709" spans="1:13" x14ac:dyDescent="0.2">
      <c r="A2709" t="s">
        <v>11</v>
      </c>
      <c r="B2709" t="s">
        <v>12</v>
      </c>
    </row>
    <row r="2710" spans="1:13" x14ac:dyDescent="0.2">
      <c r="A2710" t="s">
        <v>13</v>
      </c>
      <c r="B2710" t="s">
        <v>14</v>
      </c>
    </row>
    <row r="2711" spans="1:13" x14ac:dyDescent="0.2">
      <c r="A2711" t="s">
        <v>15</v>
      </c>
      <c r="B2711" t="s">
        <v>16</v>
      </c>
    </row>
    <row r="2712" spans="1:13" ht="16" x14ac:dyDescent="0.2">
      <c r="A2712" s="1" t="s">
        <v>17</v>
      </c>
    </row>
    <row r="2713" spans="1:13" x14ac:dyDescent="0.2">
      <c r="A2713" s="2" t="s">
        <v>18</v>
      </c>
      <c r="B2713" s="2" t="s">
        <v>19</v>
      </c>
      <c r="C2713" s="2" t="s">
        <v>6</v>
      </c>
      <c r="D2713" s="2" t="s">
        <v>15</v>
      </c>
      <c r="E2713" s="2" t="s">
        <v>20</v>
      </c>
      <c r="F2713" s="2" t="s">
        <v>13</v>
      </c>
      <c r="G2713" s="2" t="s">
        <v>21</v>
      </c>
      <c r="H2713" s="2" t="s">
        <v>22</v>
      </c>
      <c r="I2713" s="2" t="s">
        <v>23</v>
      </c>
      <c r="J2713" s="2" t="s">
        <v>4</v>
      </c>
      <c r="K2713" s="2" t="s">
        <v>24</v>
      </c>
      <c r="L2713" s="2" t="s">
        <v>9</v>
      </c>
      <c r="M2713" s="2"/>
    </row>
    <row r="2714" spans="1:13" x14ac:dyDescent="0.2">
      <c r="A2714" t="s">
        <v>455</v>
      </c>
      <c r="B2714">
        <v>0.6</v>
      </c>
      <c r="D2714" t="s">
        <v>16</v>
      </c>
      <c r="E2714" t="s">
        <v>247</v>
      </c>
      <c r="F2714" t="s">
        <v>27</v>
      </c>
      <c r="G2714">
        <v>2</v>
      </c>
      <c r="H2714">
        <v>-0.51082562376599072</v>
      </c>
      <c r="I2714">
        <v>0.61017891678762948</v>
      </c>
      <c r="J2714" t="s">
        <v>612</v>
      </c>
    </row>
    <row r="2715" spans="1:13" x14ac:dyDescent="0.2">
      <c r="A2715" t="s">
        <v>613</v>
      </c>
      <c r="B2715">
        <v>1</v>
      </c>
      <c r="D2715" t="s">
        <v>16</v>
      </c>
      <c r="E2715" t="s">
        <v>244</v>
      </c>
      <c r="F2715" t="s">
        <v>27</v>
      </c>
      <c r="G2715">
        <v>2</v>
      </c>
      <c r="H2715">
        <v>0</v>
      </c>
      <c r="I2715">
        <v>0.16673386380045699</v>
      </c>
      <c r="J2715" t="s">
        <v>245</v>
      </c>
    </row>
    <row r="2716" spans="1:13" x14ac:dyDescent="0.2">
      <c r="A2716" t="s">
        <v>246</v>
      </c>
      <c r="B2716">
        <v>4.2449000000000002E-4</v>
      </c>
      <c r="D2716" t="s">
        <v>16</v>
      </c>
      <c r="E2716" t="s">
        <v>247</v>
      </c>
      <c r="F2716" t="s">
        <v>27</v>
      </c>
      <c r="G2716">
        <v>2</v>
      </c>
      <c r="H2716">
        <v>-7.7646221096163774</v>
      </c>
      <c r="I2716">
        <v>0.47908088797473058</v>
      </c>
      <c r="J2716" t="s">
        <v>248</v>
      </c>
    </row>
    <row r="2717" spans="1:13" x14ac:dyDescent="0.2">
      <c r="A2717" t="s">
        <v>249</v>
      </c>
      <c r="B2717">
        <v>3.3332999999999999</v>
      </c>
      <c r="D2717" t="s">
        <v>250</v>
      </c>
      <c r="E2717" t="s">
        <v>26</v>
      </c>
      <c r="F2717" t="s">
        <v>27</v>
      </c>
      <c r="G2717">
        <v>2</v>
      </c>
      <c r="H2717">
        <v>3.3332999999999999</v>
      </c>
      <c r="I2717">
        <v>0.22734980899293139</v>
      </c>
      <c r="J2717" t="s">
        <v>251</v>
      </c>
    </row>
    <row r="2718" spans="1:13" x14ac:dyDescent="0.2">
      <c r="A2718" t="s">
        <v>252</v>
      </c>
      <c r="B2718">
        <v>3.3332999999999999</v>
      </c>
      <c r="D2718" t="s">
        <v>250</v>
      </c>
      <c r="E2718" t="s">
        <v>244</v>
      </c>
      <c r="F2718" t="s">
        <v>27</v>
      </c>
      <c r="G2718">
        <v>2</v>
      </c>
      <c r="H2718">
        <v>1.203962804275936</v>
      </c>
      <c r="I2718">
        <v>0.1057378732232639</v>
      </c>
      <c r="J2718" t="s">
        <v>253</v>
      </c>
    </row>
    <row r="2719" spans="1:13" x14ac:dyDescent="0.2">
      <c r="A2719" t="s">
        <v>610</v>
      </c>
      <c r="B2719">
        <v>1</v>
      </c>
      <c r="C2719" t="s">
        <v>35</v>
      </c>
      <c r="D2719" t="s">
        <v>16</v>
      </c>
      <c r="E2719" t="s">
        <v>46</v>
      </c>
      <c r="F2719" t="s">
        <v>33</v>
      </c>
      <c r="G2719">
        <v>0</v>
      </c>
      <c r="H2719">
        <v>1</v>
      </c>
      <c r="L2719" t="s">
        <v>610</v>
      </c>
    </row>
    <row r="2720" spans="1:13" x14ac:dyDescent="0.2">
      <c r="A2720" t="s">
        <v>39</v>
      </c>
      <c r="B2720">
        <v>4.0000000000000001E-10</v>
      </c>
      <c r="C2720" t="s">
        <v>35</v>
      </c>
      <c r="D2720" t="s">
        <v>15</v>
      </c>
      <c r="F2720" t="s">
        <v>36</v>
      </c>
      <c r="G2720">
        <v>2</v>
      </c>
      <c r="H2720">
        <v>-21.63955656882057</v>
      </c>
      <c r="I2720">
        <v>0.70011096040865184</v>
      </c>
      <c r="J2720" t="s">
        <v>254</v>
      </c>
      <c r="L2720" t="s">
        <v>40</v>
      </c>
    </row>
    <row r="2721" spans="1:13" x14ac:dyDescent="0.2">
      <c r="A2721" t="s">
        <v>255</v>
      </c>
      <c r="B2721">
        <v>0.6</v>
      </c>
      <c r="C2721" t="s">
        <v>35</v>
      </c>
      <c r="D2721" t="s">
        <v>16</v>
      </c>
      <c r="F2721" t="s">
        <v>36</v>
      </c>
      <c r="G2721">
        <v>2</v>
      </c>
      <c r="H2721">
        <v>-0.51082562376599072</v>
      </c>
      <c r="I2721">
        <v>0.16673386380045699</v>
      </c>
      <c r="J2721" t="s">
        <v>245</v>
      </c>
      <c r="L2721" t="s">
        <v>256</v>
      </c>
    </row>
    <row r="2722" spans="1:13" x14ac:dyDescent="0.2">
      <c r="A2722" t="s">
        <v>196</v>
      </c>
      <c r="B2722">
        <v>1.6900000000000001E-3</v>
      </c>
      <c r="C2722" t="s">
        <v>94</v>
      </c>
      <c r="D2722" t="s">
        <v>53</v>
      </c>
      <c r="F2722" t="s">
        <v>36</v>
      </c>
      <c r="G2722">
        <v>2</v>
      </c>
      <c r="H2722">
        <v>-6.3830267500471551</v>
      </c>
      <c r="I2722">
        <v>0.22384705616293729</v>
      </c>
      <c r="J2722" t="s">
        <v>257</v>
      </c>
      <c r="L2722" t="s">
        <v>198</v>
      </c>
    </row>
    <row r="2723" spans="1:13" x14ac:dyDescent="0.2">
      <c r="A2723" t="s">
        <v>258</v>
      </c>
      <c r="B2723">
        <v>40.073</v>
      </c>
      <c r="C2723" t="s">
        <v>35</v>
      </c>
      <c r="D2723" t="s">
        <v>30</v>
      </c>
      <c r="F2723" t="s">
        <v>36</v>
      </c>
      <c r="G2723">
        <v>2</v>
      </c>
      <c r="H2723">
        <v>3.6907027908247971</v>
      </c>
      <c r="I2723">
        <v>0.22384705616293729</v>
      </c>
      <c r="J2723" t="s">
        <v>257</v>
      </c>
      <c r="L2723" t="s">
        <v>259</v>
      </c>
    </row>
    <row r="2724" spans="1:13" x14ac:dyDescent="0.2">
      <c r="A2724" t="s">
        <v>260</v>
      </c>
      <c r="B2724">
        <v>4.3333E-4</v>
      </c>
      <c r="C2724" t="s">
        <v>35</v>
      </c>
      <c r="D2724" t="s">
        <v>16</v>
      </c>
      <c r="F2724" t="s">
        <v>36</v>
      </c>
      <c r="G2724">
        <v>2</v>
      </c>
      <c r="H2724">
        <v>-7.7440109955200338</v>
      </c>
      <c r="I2724">
        <v>0.16673386380045699</v>
      </c>
      <c r="J2724" t="s">
        <v>245</v>
      </c>
      <c r="L2724" t="s">
        <v>261</v>
      </c>
    </row>
    <row r="2726" spans="1:13" ht="16" x14ac:dyDescent="0.2">
      <c r="A2726" s="1" t="s">
        <v>2</v>
      </c>
      <c r="B2726" s="1" t="s">
        <v>125</v>
      </c>
    </row>
    <row r="2727" spans="1:13" x14ac:dyDescent="0.2">
      <c r="A2727" t="s">
        <v>4</v>
      </c>
      <c r="B2727" t="s">
        <v>614</v>
      </c>
    </row>
    <row r="2728" spans="1:13" x14ac:dyDescent="0.2">
      <c r="A2728" t="s">
        <v>6</v>
      </c>
      <c r="B2728" t="s">
        <v>35</v>
      </c>
    </row>
    <row r="2729" spans="1:13" x14ac:dyDescent="0.2">
      <c r="A2729" t="s">
        <v>8</v>
      </c>
      <c r="B2729">
        <v>1</v>
      </c>
    </row>
    <row r="2730" spans="1:13" x14ac:dyDescent="0.2">
      <c r="A2730" t="s">
        <v>9</v>
      </c>
      <c r="B2730" t="s">
        <v>126</v>
      </c>
    </row>
    <row r="2731" spans="1:13" x14ac:dyDescent="0.2">
      <c r="A2731" t="s">
        <v>11</v>
      </c>
      <c r="B2731" t="s">
        <v>12</v>
      </c>
    </row>
    <row r="2732" spans="1:13" x14ac:dyDescent="0.2">
      <c r="A2732" t="s">
        <v>13</v>
      </c>
      <c r="B2732" t="s">
        <v>14</v>
      </c>
    </row>
    <row r="2733" spans="1:13" x14ac:dyDescent="0.2">
      <c r="A2733" t="s">
        <v>15</v>
      </c>
      <c r="B2733" t="s">
        <v>75</v>
      </c>
    </row>
    <row r="2734" spans="1:13" ht="16" x14ac:dyDescent="0.2">
      <c r="A2734" s="1" t="s">
        <v>17</v>
      </c>
    </row>
    <row r="2735" spans="1:13" x14ac:dyDescent="0.2">
      <c r="A2735" s="2" t="s">
        <v>18</v>
      </c>
      <c r="B2735" s="2" t="s">
        <v>19</v>
      </c>
      <c r="C2735" s="2" t="s">
        <v>6</v>
      </c>
      <c r="D2735" s="2" t="s">
        <v>15</v>
      </c>
      <c r="E2735" s="2" t="s">
        <v>20</v>
      </c>
      <c r="F2735" s="2" t="s">
        <v>13</v>
      </c>
      <c r="G2735" s="2" t="s">
        <v>21</v>
      </c>
      <c r="H2735" s="2" t="s">
        <v>22</v>
      </c>
      <c r="I2735" s="2" t="s">
        <v>23</v>
      </c>
      <c r="J2735" s="2" t="s">
        <v>4</v>
      </c>
      <c r="K2735" s="2" t="s">
        <v>24</v>
      </c>
      <c r="L2735" s="2" t="s">
        <v>9</v>
      </c>
      <c r="M2735" s="2"/>
    </row>
    <row r="2736" spans="1:13" x14ac:dyDescent="0.2">
      <c r="A2736" t="s">
        <v>125</v>
      </c>
      <c r="B2736">
        <v>1</v>
      </c>
      <c r="C2736" t="s">
        <v>35</v>
      </c>
      <c r="D2736" t="s">
        <v>75</v>
      </c>
      <c r="E2736" t="s">
        <v>76</v>
      </c>
      <c r="F2736" t="s">
        <v>33</v>
      </c>
      <c r="G2736">
        <v>0</v>
      </c>
      <c r="H2736">
        <v>1</v>
      </c>
      <c r="L2736" t="s">
        <v>126</v>
      </c>
    </row>
    <row r="2737" spans="1:12" x14ac:dyDescent="0.2">
      <c r="A2737" t="s">
        <v>55</v>
      </c>
      <c r="B2737">
        <v>217.66</v>
      </c>
      <c r="C2737" t="s">
        <v>45</v>
      </c>
      <c r="D2737" t="s">
        <v>56</v>
      </c>
      <c r="F2737" t="s">
        <v>36</v>
      </c>
      <c r="G2737">
        <v>2</v>
      </c>
      <c r="H2737">
        <v>5.3829342122679158</v>
      </c>
      <c r="I2737">
        <v>0.36977677668705061</v>
      </c>
      <c r="J2737" t="s">
        <v>615</v>
      </c>
      <c r="L2737" t="s">
        <v>57</v>
      </c>
    </row>
    <row r="2738" spans="1:12" x14ac:dyDescent="0.2">
      <c r="A2738" t="s">
        <v>616</v>
      </c>
      <c r="B2738">
        <v>0.75173999999999996</v>
      </c>
      <c r="C2738" t="s">
        <v>369</v>
      </c>
      <c r="D2738" t="s">
        <v>75</v>
      </c>
      <c r="F2738" t="s">
        <v>36</v>
      </c>
      <c r="G2738">
        <v>2</v>
      </c>
      <c r="H2738">
        <v>-0.28536475949662082</v>
      </c>
      <c r="I2738">
        <v>0.54985584205570526</v>
      </c>
      <c r="J2738" t="s">
        <v>617</v>
      </c>
    </row>
    <row r="2739" spans="1:12" x14ac:dyDescent="0.2">
      <c r="A2739" t="s">
        <v>616</v>
      </c>
      <c r="B2739">
        <v>5.4434999999999997E-2</v>
      </c>
      <c r="C2739" t="s">
        <v>7</v>
      </c>
      <c r="D2739" t="s">
        <v>75</v>
      </c>
      <c r="F2739" t="s">
        <v>36</v>
      </c>
      <c r="G2739">
        <v>2</v>
      </c>
      <c r="H2739">
        <v>-2.9107479496489939</v>
      </c>
      <c r="I2739">
        <v>0.54985584205570526</v>
      </c>
      <c r="J2739" t="s">
        <v>618</v>
      </c>
    </row>
    <row r="2740" spans="1:12" x14ac:dyDescent="0.2">
      <c r="A2740" t="s">
        <v>619</v>
      </c>
      <c r="B2740">
        <v>0.11873</v>
      </c>
      <c r="C2740" t="s">
        <v>369</v>
      </c>
      <c r="D2740" t="s">
        <v>75</v>
      </c>
      <c r="F2740" t="s">
        <v>36</v>
      </c>
      <c r="G2740">
        <v>2</v>
      </c>
      <c r="H2740">
        <v>-2.1309032713044358</v>
      </c>
      <c r="I2740">
        <v>0.54985584205570526</v>
      </c>
      <c r="J2740" t="s">
        <v>617</v>
      </c>
    </row>
    <row r="2741" spans="1:12" x14ac:dyDescent="0.2">
      <c r="A2741" t="s">
        <v>619</v>
      </c>
      <c r="B2741">
        <v>7.5096999999999997E-2</v>
      </c>
      <c r="C2741" t="s">
        <v>7</v>
      </c>
      <c r="D2741" t="s">
        <v>75</v>
      </c>
      <c r="F2741" t="s">
        <v>36</v>
      </c>
      <c r="G2741">
        <v>2</v>
      </c>
      <c r="H2741">
        <v>-2.5889746677476229</v>
      </c>
      <c r="I2741">
        <v>0.54985584205570526</v>
      </c>
      <c r="J2741" t="s">
        <v>618</v>
      </c>
    </row>
    <row r="2742" spans="1:12" x14ac:dyDescent="0.2">
      <c r="A2742" t="s">
        <v>62</v>
      </c>
      <c r="B2742">
        <v>15.552</v>
      </c>
      <c r="C2742" t="s">
        <v>35</v>
      </c>
      <c r="D2742" t="s">
        <v>56</v>
      </c>
      <c r="F2742" t="s">
        <v>36</v>
      </c>
      <c r="G2742">
        <v>2</v>
      </c>
      <c r="H2742">
        <v>2.7441892477180829</v>
      </c>
      <c r="I2742">
        <v>0.36977677668705061</v>
      </c>
      <c r="J2742" t="s">
        <v>620</v>
      </c>
      <c r="L2742" t="s">
        <v>62</v>
      </c>
    </row>
    <row r="2744" spans="1:12" ht="16" x14ac:dyDescent="0.2">
      <c r="A2744" s="1" t="s">
        <v>2</v>
      </c>
      <c r="B2744" s="1" t="s">
        <v>621</v>
      </c>
    </row>
    <row r="2745" spans="1:12" x14ac:dyDescent="0.2">
      <c r="A2745" t="s">
        <v>4</v>
      </c>
      <c r="B2745" t="s">
        <v>622</v>
      </c>
    </row>
    <row r="2746" spans="1:12" x14ac:dyDescent="0.2">
      <c r="A2746" t="s">
        <v>6</v>
      </c>
      <c r="B2746" t="s">
        <v>35</v>
      </c>
    </row>
    <row r="2747" spans="1:12" x14ac:dyDescent="0.2">
      <c r="A2747" t="s">
        <v>8</v>
      </c>
      <c r="B2747">
        <v>1</v>
      </c>
    </row>
    <row r="2748" spans="1:12" x14ac:dyDescent="0.2">
      <c r="A2748" t="s">
        <v>9</v>
      </c>
      <c r="B2748" t="s">
        <v>623</v>
      </c>
    </row>
    <row r="2749" spans="1:12" x14ac:dyDescent="0.2">
      <c r="A2749" t="s">
        <v>11</v>
      </c>
      <c r="B2749" t="s">
        <v>12</v>
      </c>
    </row>
    <row r="2750" spans="1:12" x14ac:dyDescent="0.2">
      <c r="A2750" t="s">
        <v>13</v>
      </c>
      <c r="B2750" t="s">
        <v>14</v>
      </c>
    </row>
    <row r="2751" spans="1:12" x14ac:dyDescent="0.2">
      <c r="A2751" t="s">
        <v>15</v>
      </c>
      <c r="B2751" t="s">
        <v>16</v>
      </c>
    </row>
    <row r="2752" spans="1:12" ht="16" x14ac:dyDescent="0.2">
      <c r="A2752" s="1" t="s">
        <v>17</v>
      </c>
    </row>
    <row r="2753" spans="1:13" x14ac:dyDescent="0.2">
      <c r="A2753" s="2" t="s">
        <v>18</v>
      </c>
      <c r="B2753" s="2" t="s">
        <v>19</v>
      </c>
      <c r="C2753" s="2" t="s">
        <v>6</v>
      </c>
      <c r="D2753" s="2" t="s">
        <v>15</v>
      </c>
      <c r="E2753" s="2" t="s">
        <v>20</v>
      </c>
      <c r="F2753" s="2" t="s">
        <v>13</v>
      </c>
      <c r="G2753" s="2" t="s">
        <v>21</v>
      </c>
      <c r="H2753" s="2" t="s">
        <v>22</v>
      </c>
      <c r="I2753" s="2" t="s">
        <v>9</v>
      </c>
      <c r="J2753" s="2"/>
      <c r="K2753" s="2"/>
      <c r="L2753" s="2"/>
      <c r="M2753" s="2"/>
    </row>
    <row r="2754" spans="1:13" x14ac:dyDescent="0.2">
      <c r="A2754" t="s">
        <v>29</v>
      </c>
      <c r="B2754">
        <v>0.9</v>
      </c>
      <c r="D2754" t="s">
        <v>30</v>
      </c>
      <c r="E2754" t="s">
        <v>26</v>
      </c>
      <c r="F2754" t="s">
        <v>27</v>
      </c>
      <c r="G2754">
        <v>0</v>
      </c>
      <c r="H2754">
        <v>0.9</v>
      </c>
    </row>
    <row r="2755" spans="1:13" x14ac:dyDescent="0.2">
      <c r="A2755" t="s">
        <v>621</v>
      </c>
      <c r="B2755">
        <v>1</v>
      </c>
      <c r="C2755" t="s">
        <v>35</v>
      </c>
      <c r="D2755" t="s">
        <v>16</v>
      </c>
      <c r="E2755" t="s">
        <v>76</v>
      </c>
      <c r="F2755" t="s">
        <v>33</v>
      </c>
      <c r="G2755">
        <v>0</v>
      </c>
      <c r="H2755">
        <v>1</v>
      </c>
      <c r="I2755" t="s">
        <v>623</v>
      </c>
    </row>
    <row r="2756" spans="1:13" x14ac:dyDescent="0.2">
      <c r="A2756" t="s">
        <v>435</v>
      </c>
      <c r="B2756">
        <v>0.2525</v>
      </c>
      <c r="C2756" t="s">
        <v>45</v>
      </c>
      <c r="D2756" t="s">
        <v>16</v>
      </c>
      <c r="F2756" t="s">
        <v>36</v>
      </c>
      <c r="G2756">
        <v>0</v>
      </c>
      <c r="H2756">
        <v>0.2525</v>
      </c>
      <c r="I2756" t="s">
        <v>436</v>
      </c>
    </row>
    <row r="2757" spans="1:13" x14ac:dyDescent="0.2">
      <c r="A2757" t="s">
        <v>624</v>
      </c>
      <c r="B2757">
        <v>0.82799999999999996</v>
      </c>
      <c r="C2757" t="s">
        <v>42</v>
      </c>
      <c r="D2757" t="s">
        <v>30</v>
      </c>
      <c r="F2757" t="s">
        <v>36</v>
      </c>
      <c r="G2757">
        <v>0</v>
      </c>
      <c r="H2757">
        <v>0.82799999999999996</v>
      </c>
      <c r="I2757" t="s">
        <v>43</v>
      </c>
    </row>
    <row r="2758" spans="1:13" x14ac:dyDescent="0.2">
      <c r="A2758" t="s">
        <v>196</v>
      </c>
      <c r="B2758">
        <v>0.25</v>
      </c>
      <c r="C2758" t="s">
        <v>94</v>
      </c>
      <c r="D2758" t="s">
        <v>53</v>
      </c>
      <c r="F2758" t="s">
        <v>36</v>
      </c>
      <c r="G2758">
        <v>0</v>
      </c>
      <c r="H2758">
        <v>0.25</v>
      </c>
      <c r="I2758" t="s">
        <v>198</v>
      </c>
    </row>
    <row r="2759" spans="1:13" x14ac:dyDescent="0.2">
      <c r="A2759" t="s">
        <v>324</v>
      </c>
      <c r="B2759">
        <v>8.0799999999999997E-2</v>
      </c>
      <c r="C2759" t="s">
        <v>45</v>
      </c>
      <c r="D2759" t="s">
        <v>16</v>
      </c>
      <c r="F2759" t="s">
        <v>36</v>
      </c>
      <c r="G2759">
        <v>0</v>
      </c>
      <c r="H2759">
        <v>8.0799999999999997E-2</v>
      </c>
      <c r="I2759" t="s">
        <v>326</v>
      </c>
    </row>
    <row r="2760" spans="1:13" x14ac:dyDescent="0.2">
      <c r="A2760" t="s">
        <v>600</v>
      </c>
      <c r="B2760">
        <v>0.67669999999999997</v>
      </c>
      <c r="C2760" t="s">
        <v>45</v>
      </c>
      <c r="D2760" t="s">
        <v>16</v>
      </c>
      <c r="F2760" t="s">
        <v>36</v>
      </c>
      <c r="G2760">
        <v>0</v>
      </c>
      <c r="H2760">
        <v>0.67669999999999997</v>
      </c>
      <c r="I2760" t="s">
        <v>601</v>
      </c>
    </row>
    <row r="2761" spans="1:13" x14ac:dyDescent="0.2">
      <c r="A2761" t="s">
        <v>625</v>
      </c>
      <c r="B2761">
        <v>2.0000000000000001E-10</v>
      </c>
      <c r="C2761" t="s">
        <v>35</v>
      </c>
      <c r="D2761" t="s">
        <v>15</v>
      </c>
      <c r="F2761" t="s">
        <v>36</v>
      </c>
      <c r="G2761">
        <v>0</v>
      </c>
      <c r="H2761">
        <v>2.0000000000000001E-10</v>
      </c>
      <c r="I2761" t="s">
        <v>626</v>
      </c>
    </row>
    <row r="2762" spans="1:13" x14ac:dyDescent="0.2">
      <c r="A2762" t="s">
        <v>60</v>
      </c>
      <c r="B2762">
        <v>0.60599999999999998</v>
      </c>
      <c r="C2762" t="s">
        <v>42</v>
      </c>
      <c r="D2762" t="s">
        <v>56</v>
      </c>
      <c r="F2762" t="s">
        <v>36</v>
      </c>
      <c r="G2762">
        <v>0</v>
      </c>
      <c r="H2762">
        <v>0.60599999999999998</v>
      </c>
      <c r="I2762" t="s">
        <v>61</v>
      </c>
    </row>
    <row r="2763" spans="1:13" x14ac:dyDescent="0.2">
      <c r="A2763" t="s">
        <v>62</v>
      </c>
      <c r="B2763">
        <v>0.10100000000000001</v>
      </c>
      <c r="C2763" t="s">
        <v>35</v>
      </c>
      <c r="D2763" t="s">
        <v>56</v>
      </c>
      <c r="F2763" t="s">
        <v>36</v>
      </c>
      <c r="G2763">
        <v>0</v>
      </c>
      <c r="H2763">
        <v>0.10100000000000001</v>
      </c>
      <c r="I2763" t="s">
        <v>62</v>
      </c>
    </row>
    <row r="2765" spans="1:13" ht="16" x14ac:dyDescent="0.2">
      <c r="A2765" s="1" t="s">
        <v>2</v>
      </c>
      <c r="B2765" s="1" t="s">
        <v>627</v>
      </c>
    </row>
    <row r="2766" spans="1:13" x14ac:dyDescent="0.2">
      <c r="A2766" t="s">
        <v>4</v>
      </c>
      <c r="B2766" t="s">
        <v>622</v>
      </c>
    </row>
    <row r="2767" spans="1:13" x14ac:dyDescent="0.2">
      <c r="A2767" t="s">
        <v>6</v>
      </c>
      <c r="B2767" t="s">
        <v>35</v>
      </c>
    </row>
    <row r="2768" spans="1:13" x14ac:dyDescent="0.2">
      <c r="A2768" t="s">
        <v>8</v>
      </c>
      <c r="B2768">
        <v>1</v>
      </c>
    </row>
    <row r="2769" spans="1:13" x14ac:dyDescent="0.2">
      <c r="A2769" t="s">
        <v>9</v>
      </c>
      <c r="B2769" t="s">
        <v>628</v>
      </c>
    </row>
    <row r="2770" spans="1:13" x14ac:dyDescent="0.2">
      <c r="A2770" t="s">
        <v>11</v>
      </c>
      <c r="B2770" t="s">
        <v>12</v>
      </c>
    </row>
    <row r="2771" spans="1:13" x14ac:dyDescent="0.2">
      <c r="A2771" t="s">
        <v>13</v>
      </c>
      <c r="B2771" t="s">
        <v>14</v>
      </c>
    </row>
    <row r="2772" spans="1:13" x14ac:dyDescent="0.2">
      <c r="A2772" t="s">
        <v>15</v>
      </c>
      <c r="B2772" t="s">
        <v>16</v>
      </c>
    </row>
    <row r="2773" spans="1:13" ht="16" x14ac:dyDescent="0.2">
      <c r="A2773" s="1" t="s">
        <v>17</v>
      </c>
    </row>
    <row r="2774" spans="1:13" x14ac:dyDescent="0.2">
      <c r="A2774" s="2" t="s">
        <v>18</v>
      </c>
      <c r="B2774" s="2" t="s">
        <v>19</v>
      </c>
      <c r="C2774" s="2" t="s">
        <v>6</v>
      </c>
      <c r="D2774" s="2" t="s">
        <v>15</v>
      </c>
      <c r="E2774" s="2" t="s">
        <v>20</v>
      </c>
      <c r="F2774" s="2" t="s">
        <v>13</v>
      </c>
      <c r="G2774" s="2" t="s">
        <v>21</v>
      </c>
      <c r="H2774" s="2" t="s">
        <v>22</v>
      </c>
      <c r="I2774" s="2" t="s">
        <v>9</v>
      </c>
      <c r="J2774" s="2"/>
      <c r="K2774" s="2"/>
      <c r="L2774" s="2"/>
      <c r="M2774" s="2"/>
    </row>
    <row r="2775" spans="1:13" x14ac:dyDescent="0.2">
      <c r="A2775" t="s">
        <v>29</v>
      </c>
      <c r="B2775">
        <v>0.9</v>
      </c>
      <c r="D2775" t="s">
        <v>30</v>
      </c>
      <c r="E2775" t="s">
        <v>26</v>
      </c>
      <c r="F2775" t="s">
        <v>27</v>
      </c>
      <c r="G2775">
        <v>0</v>
      </c>
      <c r="H2775">
        <v>0.9</v>
      </c>
    </row>
    <row r="2776" spans="1:13" x14ac:dyDescent="0.2">
      <c r="A2776" t="s">
        <v>627</v>
      </c>
      <c r="B2776">
        <v>1</v>
      </c>
      <c r="C2776" t="s">
        <v>35</v>
      </c>
      <c r="D2776" t="s">
        <v>16</v>
      </c>
      <c r="E2776" t="s">
        <v>76</v>
      </c>
      <c r="F2776" t="s">
        <v>33</v>
      </c>
      <c r="G2776">
        <v>0</v>
      </c>
      <c r="H2776">
        <v>1</v>
      </c>
      <c r="I2776" t="s">
        <v>628</v>
      </c>
    </row>
    <row r="2777" spans="1:13" x14ac:dyDescent="0.2">
      <c r="A2777" t="s">
        <v>232</v>
      </c>
      <c r="B2777">
        <v>0.80800000000000005</v>
      </c>
      <c r="C2777" t="s">
        <v>233</v>
      </c>
      <c r="D2777" t="s">
        <v>16</v>
      </c>
      <c r="F2777" t="s">
        <v>36</v>
      </c>
      <c r="G2777">
        <v>0</v>
      </c>
      <c r="H2777">
        <v>0.80800000000000005</v>
      </c>
      <c r="I2777" t="s">
        <v>235</v>
      </c>
    </row>
    <row r="2778" spans="1:13" x14ac:dyDescent="0.2">
      <c r="A2778" t="s">
        <v>435</v>
      </c>
      <c r="B2778">
        <v>0.17169999999999999</v>
      </c>
      <c r="C2778" t="s">
        <v>45</v>
      </c>
      <c r="D2778" t="s">
        <v>16</v>
      </c>
      <c r="F2778" t="s">
        <v>36</v>
      </c>
      <c r="G2778">
        <v>0</v>
      </c>
      <c r="H2778">
        <v>0.17169999999999999</v>
      </c>
      <c r="I2778" t="s">
        <v>436</v>
      </c>
    </row>
    <row r="2779" spans="1:13" x14ac:dyDescent="0.2">
      <c r="A2779" t="s">
        <v>624</v>
      </c>
      <c r="B2779">
        <v>0.82799999999999996</v>
      </c>
      <c r="C2779" t="s">
        <v>42</v>
      </c>
      <c r="D2779" t="s">
        <v>30</v>
      </c>
      <c r="F2779" t="s">
        <v>36</v>
      </c>
      <c r="G2779">
        <v>0</v>
      </c>
      <c r="H2779">
        <v>0.82799999999999996</v>
      </c>
      <c r="I2779" t="s">
        <v>43</v>
      </c>
    </row>
    <row r="2780" spans="1:13" x14ac:dyDescent="0.2">
      <c r="A2780" t="s">
        <v>196</v>
      </c>
      <c r="B2780">
        <v>0.25</v>
      </c>
      <c r="C2780" t="s">
        <v>94</v>
      </c>
      <c r="D2780" t="s">
        <v>53</v>
      </c>
      <c r="F2780" t="s">
        <v>36</v>
      </c>
      <c r="G2780">
        <v>0</v>
      </c>
      <c r="H2780">
        <v>0.25</v>
      </c>
      <c r="I2780" t="s">
        <v>198</v>
      </c>
    </row>
    <row r="2781" spans="1:13" x14ac:dyDescent="0.2">
      <c r="A2781" t="s">
        <v>223</v>
      </c>
      <c r="B2781">
        <v>3.0300000000000001E-2</v>
      </c>
      <c r="C2781" t="s">
        <v>94</v>
      </c>
      <c r="D2781" t="s">
        <v>16</v>
      </c>
      <c r="F2781" t="s">
        <v>36</v>
      </c>
      <c r="G2781">
        <v>0</v>
      </c>
      <c r="H2781">
        <v>3.0300000000000001E-2</v>
      </c>
      <c r="I2781" t="s">
        <v>224</v>
      </c>
    </row>
    <row r="2782" spans="1:13" x14ac:dyDescent="0.2">
      <c r="A2782" t="s">
        <v>625</v>
      </c>
      <c r="B2782">
        <v>2.0000000000000001E-10</v>
      </c>
      <c r="C2782" t="s">
        <v>35</v>
      </c>
      <c r="D2782" t="s">
        <v>15</v>
      </c>
      <c r="F2782" t="s">
        <v>36</v>
      </c>
      <c r="G2782">
        <v>0</v>
      </c>
      <c r="H2782">
        <v>2.0000000000000001E-10</v>
      </c>
      <c r="I2782" t="s">
        <v>626</v>
      </c>
    </row>
    <row r="2783" spans="1:13" x14ac:dyDescent="0.2">
      <c r="A2783" t="s">
        <v>60</v>
      </c>
      <c r="B2783">
        <v>0.60599999999999998</v>
      </c>
      <c r="C2783" t="s">
        <v>42</v>
      </c>
      <c r="D2783" t="s">
        <v>56</v>
      </c>
      <c r="F2783" t="s">
        <v>36</v>
      </c>
      <c r="G2783">
        <v>0</v>
      </c>
      <c r="H2783">
        <v>0.60599999999999998</v>
      </c>
      <c r="I2783" t="s">
        <v>61</v>
      </c>
    </row>
    <row r="2784" spans="1:13" x14ac:dyDescent="0.2">
      <c r="A2784" t="s">
        <v>62</v>
      </c>
      <c r="B2784">
        <v>0.10100000000000001</v>
      </c>
      <c r="C2784" t="s">
        <v>35</v>
      </c>
      <c r="D2784" t="s">
        <v>56</v>
      </c>
      <c r="F2784" t="s">
        <v>36</v>
      </c>
      <c r="G2784">
        <v>0</v>
      </c>
      <c r="H2784">
        <v>0.10100000000000001</v>
      </c>
      <c r="I2784" t="s">
        <v>62</v>
      </c>
    </row>
    <row r="2786" spans="1:13" ht="16" x14ac:dyDescent="0.2">
      <c r="A2786" s="1" t="s">
        <v>2</v>
      </c>
      <c r="B2786" s="1" t="s">
        <v>629</v>
      </c>
    </row>
    <row r="2787" spans="1:13" x14ac:dyDescent="0.2">
      <c r="A2787" t="s">
        <v>4</v>
      </c>
      <c r="B2787" t="s">
        <v>622</v>
      </c>
    </row>
    <row r="2788" spans="1:13" x14ac:dyDescent="0.2">
      <c r="A2788" t="s">
        <v>6</v>
      </c>
      <c r="B2788" t="s">
        <v>35</v>
      </c>
    </row>
    <row r="2789" spans="1:13" x14ac:dyDescent="0.2">
      <c r="A2789" t="s">
        <v>8</v>
      </c>
      <c r="B2789">
        <v>1</v>
      </c>
    </row>
    <row r="2790" spans="1:13" x14ac:dyDescent="0.2">
      <c r="A2790" t="s">
        <v>9</v>
      </c>
      <c r="B2790" t="s">
        <v>630</v>
      </c>
    </row>
    <row r="2791" spans="1:13" x14ac:dyDescent="0.2">
      <c r="A2791" t="s">
        <v>11</v>
      </c>
      <c r="B2791" t="s">
        <v>12</v>
      </c>
    </row>
    <row r="2792" spans="1:13" x14ac:dyDescent="0.2">
      <c r="A2792" t="s">
        <v>13</v>
      </c>
      <c r="B2792" t="s">
        <v>14</v>
      </c>
    </row>
    <row r="2793" spans="1:13" x14ac:dyDescent="0.2">
      <c r="A2793" t="s">
        <v>15</v>
      </c>
      <c r="B2793" t="s">
        <v>16</v>
      </c>
    </row>
    <row r="2794" spans="1:13" ht="16" x14ac:dyDescent="0.2">
      <c r="A2794" s="1" t="s">
        <v>17</v>
      </c>
    </row>
    <row r="2795" spans="1:13" x14ac:dyDescent="0.2">
      <c r="A2795" s="2" t="s">
        <v>18</v>
      </c>
      <c r="B2795" s="2" t="s">
        <v>19</v>
      </c>
      <c r="C2795" s="2" t="s">
        <v>6</v>
      </c>
      <c r="D2795" s="2" t="s">
        <v>15</v>
      </c>
      <c r="E2795" s="2" t="s">
        <v>20</v>
      </c>
      <c r="F2795" s="2" t="s">
        <v>13</v>
      </c>
      <c r="G2795" s="2" t="s">
        <v>21</v>
      </c>
      <c r="H2795" s="2" t="s">
        <v>22</v>
      </c>
      <c r="I2795" s="2" t="s">
        <v>9</v>
      </c>
      <c r="J2795" s="2"/>
      <c r="K2795" s="2"/>
      <c r="L2795" s="2"/>
      <c r="M2795" s="2"/>
    </row>
    <row r="2796" spans="1:13" x14ac:dyDescent="0.2">
      <c r="A2796" t="s">
        <v>29</v>
      </c>
      <c r="B2796">
        <v>0.9</v>
      </c>
      <c r="D2796" t="s">
        <v>30</v>
      </c>
      <c r="E2796" t="s">
        <v>26</v>
      </c>
      <c r="F2796" t="s">
        <v>27</v>
      </c>
      <c r="G2796">
        <v>0</v>
      </c>
      <c r="H2796">
        <v>0.9</v>
      </c>
    </row>
    <row r="2797" spans="1:13" x14ac:dyDescent="0.2">
      <c r="A2797" t="s">
        <v>629</v>
      </c>
      <c r="B2797">
        <v>1</v>
      </c>
      <c r="C2797" t="s">
        <v>35</v>
      </c>
      <c r="D2797" t="s">
        <v>16</v>
      </c>
      <c r="E2797" t="s">
        <v>76</v>
      </c>
      <c r="F2797" t="s">
        <v>33</v>
      </c>
      <c r="G2797">
        <v>0</v>
      </c>
      <c r="H2797">
        <v>1</v>
      </c>
      <c r="I2797" t="s">
        <v>630</v>
      </c>
    </row>
    <row r="2798" spans="1:13" x14ac:dyDescent="0.2">
      <c r="A2798" t="s">
        <v>435</v>
      </c>
      <c r="B2798">
        <v>0.1212</v>
      </c>
      <c r="C2798" t="s">
        <v>45</v>
      </c>
      <c r="D2798" t="s">
        <v>16</v>
      </c>
      <c r="F2798" t="s">
        <v>36</v>
      </c>
      <c r="G2798">
        <v>0</v>
      </c>
      <c r="H2798">
        <v>0.1212</v>
      </c>
      <c r="I2798" t="s">
        <v>436</v>
      </c>
    </row>
    <row r="2799" spans="1:13" x14ac:dyDescent="0.2">
      <c r="A2799" t="s">
        <v>624</v>
      </c>
      <c r="B2799">
        <v>0.82799999999999996</v>
      </c>
      <c r="C2799" t="s">
        <v>42</v>
      </c>
      <c r="D2799" t="s">
        <v>30</v>
      </c>
      <c r="F2799" t="s">
        <v>36</v>
      </c>
      <c r="G2799">
        <v>0</v>
      </c>
      <c r="H2799">
        <v>0.82799999999999996</v>
      </c>
      <c r="I2799" t="s">
        <v>43</v>
      </c>
    </row>
    <row r="2800" spans="1:13" x14ac:dyDescent="0.2">
      <c r="A2800" t="s">
        <v>196</v>
      </c>
      <c r="B2800">
        <v>0.25</v>
      </c>
      <c r="C2800" t="s">
        <v>94</v>
      </c>
      <c r="D2800" t="s">
        <v>53</v>
      </c>
      <c r="F2800" t="s">
        <v>36</v>
      </c>
      <c r="G2800">
        <v>0</v>
      </c>
      <c r="H2800">
        <v>0.25</v>
      </c>
      <c r="I2800" t="s">
        <v>198</v>
      </c>
    </row>
    <row r="2801" spans="1:13" x14ac:dyDescent="0.2">
      <c r="A2801" t="s">
        <v>324</v>
      </c>
      <c r="B2801">
        <v>5.0500000000000003E-2</v>
      </c>
      <c r="C2801" t="s">
        <v>45</v>
      </c>
      <c r="D2801" t="s">
        <v>16</v>
      </c>
      <c r="F2801" t="s">
        <v>36</v>
      </c>
      <c r="G2801">
        <v>0</v>
      </c>
      <c r="H2801">
        <v>5.0500000000000003E-2</v>
      </c>
      <c r="I2801" t="s">
        <v>326</v>
      </c>
    </row>
    <row r="2802" spans="1:13" x14ac:dyDescent="0.2">
      <c r="A2802" t="s">
        <v>600</v>
      </c>
      <c r="B2802">
        <v>0.83830000000000005</v>
      </c>
      <c r="C2802" t="s">
        <v>45</v>
      </c>
      <c r="D2802" t="s">
        <v>16</v>
      </c>
      <c r="F2802" t="s">
        <v>36</v>
      </c>
      <c r="G2802">
        <v>0</v>
      </c>
      <c r="H2802">
        <v>0.83830000000000005</v>
      </c>
      <c r="I2802" t="s">
        <v>601</v>
      </c>
    </row>
    <row r="2803" spans="1:13" x14ac:dyDescent="0.2">
      <c r="A2803" t="s">
        <v>625</v>
      </c>
      <c r="B2803">
        <v>2.0000000000000001E-10</v>
      </c>
      <c r="C2803" t="s">
        <v>35</v>
      </c>
      <c r="D2803" t="s">
        <v>15</v>
      </c>
      <c r="F2803" t="s">
        <v>36</v>
      </c>
      <c r="G2803">
        <v>0</v>
      </c>
      <c r="H2803">
        <v>2.0000000000000001E-10</v>
      </c>
      <c r="I2803" t="s">
        <v>626</v>
      </c>
    </row>
    <row r="2804" spans="1:13" x14ac:dyDescent="0.2">
      <c r="A2804" t="s">
        <v>60</v>
      </c>
      <c r="B2804">
        <v>0.60599999999999998</v>
      </c>
      <c r="C2804" t="s">
        <v>42</v>
      </c>
      <c r="D2804" t="s">
        <v>56</v>
      </c>
      <c r="F2804" t="s">
        <v>36</v>
      </c>
      <c r="G2804">
        <v>0</v>
      </c>
      <c r="H2804">
        <v>0.60599999999999998</v>
      </c>
      <c r="I2804" t="s">
        <v>61</v>
      </c>
    </row>
    <row r="2805" spans="1:13" x14ac:dyDescent="0.2">
      <c r="A2805" t="s">
        <v>62</v>
      </c>
      <c r="B2805">
        <v>0.10100000000000001</v>
      </c>
      <c r="C2805" t="s">
        <v>35</v>
      </c>
      <c r="D2805" t="s">
        <v>56</v>
      </c>
      <c r="F2805" t="s">
        <v>36</v>
      </c>
      <c r="G2805">
        <v>0</v>
      </c>
      <c r="H2805">
        <v>0.10100000000000001</v>
      </c>
      <c r="I2805" t="s">
        <v>62</v>
      </c>
    </row>
    <row r="2807" spans="1:13" ht="16" x14ac:dyDescent="0.2">
      <c r="A2807" s="1" t="s">
        <v>2</v>
      </c>
      <c r="B2807" s="1" t="s">
        <v>631</v>
      </c>
    </row>
    <row r="2808" spans="1:13" x14ac:dyDescent="0.2">
      <c r="A2808" t="s">
        <v>4</v>
      </c>
      <c r="B2808" t="s">
        <v>632</v>
      </c>
    </row>
    <row r="2809" spans="1:13" x14ac:dyDescent="0.2">
      <c r="A2809" t="s">
        <v>6</v>
      </c>
      <c r="B2809" t="s">
        <v>35</v>
      </c>
    </row>
    <row r="2810" spans="1:13" x14ac:dyDescent="0.2">
      <c r="A2810" t="s">
        <v>8</v>
      </c>
      <c r="B2810">
        <v>1</v>
      </c>
    </row>
    <row r="2811" spans="1:13" x14ac:dyDescent="0.2">
      <c r="A2811" t="s">
        <v>9</v>
      </c>
      <c r="B2811" t="s">
        <v>631</v>
      </c>
    </row>
    <row r="2812" spans="1:13" x14ac:dyDescent="0.2">
      <c r="A2812" t="s">
        <v>11</v>
      </c>
      <c r="B2812" t="s">
        <v>12</v>
      </c>
    </row>
    <row r="2813" spans="1:13" x14ac:dyDescent="0.2">
      <c r="A2813" t="s">
        <v>13</v>
      </c>
      <c r="B2813" t="s">
        <v>14</v>
      </c>
    </row>
    <row r="2814" spans="1:13" x14ac:dyDescent="0.2">
      <c r="A2814" t="s">
        <v>15</v>
      </c>
      <c r="B2814" t="s">
        <v>16</v>
      </c>
    </row>
    <row r="2815" spans="1:13" ht="16" x14ac:dyDescent="0.2">
      <c r="A2815" s="1" t="s">
        <v>17</v>
      </c>
    </row>
    <row r="2816" spans="1:13" x14ac:dyDescent="0.2">
      <c r="A2816" s="2" t="s">
        <v>18</v>
      </c>
      <c r="B2816" s="2" t="s">
        <v>19</v>
      </c>
      <c r="C2816" s="2" t="s">
        <v>6</v>
      </c>
      <c r="D2816" s="2" t="s">
        <v>15</v>
      </c>
      <c r="E2816" s="2" t="s">
        <v>20</v>
      </c>
      <c r="F2816" s="2" t="s">
        <v>13</v>
      </c>
      <c r="G2816" s="2" t="s">
        <v>21</v>
      </c>
      <c r="H2816" s="2" t="s">
        <v>22</v>
      </c>
      <c r="I2816" s="2" t="s">
        <v>23</v>
      </c>
      <c r="J2816" s="2" t="s">
        <v>4</v>
      </c>
      <c r="K2816" s="2" t="s">
        <v>24</v>
      </c>
      <c r="L2816" s="2" t="s">
        <v>9</v>
      </c>
      <c r="M2816" s="2"/>
    </row>
    <row r="2817" spans="1:12" x14ac:dyDescent="0.2">
      <c r="A2817" t="s">
        <v>451</v>
      </c>
      <c r="B2817">
        <v>1.6374E-3</v>
      </c>
      <c r="D2817" t="s">
        <v>16</v>
      </c>
      <c r="E2817" t="s">
        <v>247</v>
      </c>
      <c r="F2817" t="s">
        <v>27</v>
      </c>
      <c r="G2817">
        <v>2</v>
      </c>
      <c r="H2817">
        <v>-6.4146456610219262</v>
      </c>
      <c r="I2817">
        <v>0.47908088797473058</v>
      </c>
      <c r="J2817" t="s">
        <v>633</v>
      </c>
    </row>
    <row r="2818" spans="1:12" x14ac:dyDescent="0.2">
      <c r="A2818" t="s">
        <v>453</v>
      </c>
      <c r="B2818">
        <v>1.6374E-3</v>
      </c>
      <c r="D2818" t="s">
        <v>16</v>
      </c>
      <c r="E2818" t="s">
        <v>247</v>
      </c>
      <c r="F2818" t="s">
        <v>27</v>
      </c>
      <c r="G2818">
        <v>2</v>
      </c>
      <c r="H2818">
        <v>-6.4146456610219262</v>
      </c>
      <c r="I2818">
        <v>0.47908088797473058</v>
      </c>
      <c r="J2818" t="s">
        <v>633</v>
      </c>
    </row>
    <row r="2819" spans="1:12" x14ac:dyDescent="0.2">
      <c r="A2819" t="s">
        <v>208</v>
      </c>
      <c r="B2819">
        <v>1.409E-2</v>
      </c>
      <c r="D2819" t="s">
        <v>16</v>
      </c>
      <c r="E2819" t="s">
        <v>26</v>
      </c>
      <c r="F2819" t="s">
        <v>27</v>
      </c>
      <c r="G2819">
        <v>2</v>
      </c>
      <c r="H2819">
        <v>-4.2622899530715479</v>
      </c>
      <c r="I2819">
        <v>0.43474629116275781</v>
      </c>
      <c r="J2819" t="s">
        <v>634</v>
      </c>
    </row>
    <row r="2820" spans="1:12" x14ac:dyDescent="0.2">
      <c r="A2820" t="s">
        <v>457</v>
      </c>
      <c r="B2820">
        <v>4.2681000000000001E-4</v>
      </c>
      <c r="D2820" t="s">
        <v>16</v>
      </c>
      <c r="E2820" t="s">
        <v>247</v>
      </c>
      <c r="F2820" t="s">
        <v>27</v>
      </c>
      <c r="G2820">
        <v>2</v>
      </c>
      <c r="H2820">
        <v>-7.7591716086330891</v>
      </c>
      <c r="I2820">
        <v>0.47908088797473058</v>
      </c>
      <c r="J2820" t="s">
        <v>633</v>
      </c>
    </row>
    <row r="2821" spans="1:12" x14ac:dyDescent="0.2">
      <c r="A2821" t="s">
        <v>635</v>
      </c>
      <c r="B2821">
        <v>4.7072000000000003E-2</v>
      </c>
      <c r="D2821" t="s">
        <v>16</v>
      </c>
      <c r="E2821" t="s">
        <v>247</v>
      </c>
      <c r="F2821" t="s">
        <v>27</v>
      </c>
      <c r="G2821">
        <v>2</v>
      </c>
      <c r="H2821">
        <v>-3.05607693456311</v>
      </c>
      <c r="I2821">
        <v>0.91432688020516517</v>
      </c>
      <c r="J2821" t="s">
        <v>636</v>
      </c>
    </row>
    <row r="2822" spans="1:12" x14ac:dyDescent="0.2">
      <c r="A2822" t="s">
        <v>637</v>
      </c>
      <c r="B2822">
        <v>4.7443000000000002E-4</v>
      </c>
      <c r="D2822" t="s">
        <v>16</v>
      </c>
      <c r="E2822" t="s">
        <v>26</v>
      </c>
      <c r="F2822" t="s">
        <v>27</v>
      </c>
      <c r="G2822">
        <v>2</v>
      </c>
      <c r="H2822">
        <v>-7.6533964745061516</v>
      </c>
      <c r="I2822">
        <v>0.47908088797473058</v>
      </c>
      <c r="J2822" t="s">
        <v>633</v>
      </c>
    </row>
    <row r="2823" spans="1:12" x14ac:dyDescent="0.2">
      <c r="A2823" t="s">
        <v>637</v>
      </c>
      <c r="B2823">
        <v>1.1386E-3</v>
      </c>
      <c r="D2823" t="s">
        <v>16</v>
      </c>
      <c r="E2823" t="s">
        <v>247</v>
      </c>
      <c r="F2823" t="s">
        <v>27</v>
      </c>
      <c r="G2823">
        <v>2</v>
      </c>
      <c r="H2823">
        <v>-6.7779558414472927</v>
      </c>
      <c r="I2823">
        <v>0.70011096040865184</v>
      </c>
      <c r="J2823" t="s">
        <v>638</v>
      </c>
    </row>
    <row r="2824" spans="1:12" x14ac:dyDescent="0.2">
      <c r="A2824" t="s">
        <v>639</v>
      </c>
      <c r="B2824">
        <v>0.1338</v>
      </c>
      <c r="D2824" t="s">
        <v>16</v>
      </c>
      <c r="E2824" t="s">
        <v>247</v>
      </c>
      <c r="F2824" t="s">
        <v>27</v>
      </c>
      <c r="G2824">
        <v>2</v>
      </c>
      <c r="H2824">
        <v>-2.0114091312880089</v>
      </c>
      <c r="I2824">
        <v>0.47908088797473058</v>
      </c>
      <c r="J2824" t="s">
        <v>633</v>
      </c>
    </row>
    <row r="2825" spans="1:12" x14ac:dyDescent="0.2">
      <c r="A2825" t="s">
        <v>640</v>
      </c>
      <c r="B2825">
        <v>9.7183000000000005E-2</v>
      </c>
      <c r="D2825" t="s">
        <v>16</v>
      </c>
      <c r="E2825" t="s">
        <v>247</v>
      </c>
      <c r="F2825" t="s">
        <v>27</v>
      </c>
      <c r="G2825">
        <v>2</v>
      </c>
      <c r="H2825">
        <v>-2.3311594799313702</v>
      </c>
      <c r="I2825">
        <v>0.91432688020516517</v>
      </c>
      <c r="J2825" t="s">
        <v>636</v>
      </c>
    </row>
    <row r="2826" spans="1:12" x14ac:dyDescent="0.2">
      <c r="A2826" t="s">
        <v>459</v>
      </c>
      <c r="B2826">
        <v>4.2681000000000001E-4</v>
      </c>
      <c r="D2826" t="s">
        <v>16</v>
      </c>
      <c r="E2826" t="s">
        <v>247</v>
      </c>
      <c r="F2826" t="s">
        <v>27</v>
      </c>
      <c r="G2826">
        <v>2</v>
      </c>
      <c r="H2826">
        <v>-7.7591716086330891</v>
      </c>
      <c r="I2826">
        <v>0.47908088797473058</v>
      </c>
      <c r="J2826" t="s">
        <v>633</v>
      </c>
    </row>
    <row r="2827" spans="1:12" x14ac:dyDescent="0.2">
      <c r="A2827" t="s">
        <v>249</v>
      </c>
      <c r="B2827">
        <v>9.300000000000001E-3</v>
      </c>
      <c r="D2827" t="s">
        <v>250</v>
      </c>
      <c r="E2827" t="s">
        <v>26</v>
      </c>
      <c r="F2827" t="s">
        <v>27</v>
      </c>
      <c r="G2827">
        <v>2</v>
      </c>
      <c r="H2827">
        <v>9.300000000000001E-3</v>
      </c>
      <c r="I2827">
        <v>0.37712113995987812</v>
      </c>
      <c r="J2827" t="s">
        <v>641</v>
      </c>
    </row>
    <row r="2828" spans="1:12" x14ac:dyDescent="0.2">
      <c r="A2828" t="s">
        <v>432</v>
      </c>
      <c r="B2828">
        <v>2.4E-2</v>
      </c>
      <c r="D2828" t="s">
        <v>250</v>
      </c>
      <c r="E2828" t="s">
        <v>244</v>
      </c>
      <c r="F2828" t="s">
        <v>27</v>
      </c>
      <c r="G2828">
        <v>2</v>
      </c>
      <c r="H2828">
        <v>-3.729701448634192</v>
      </c>
      <c r="I2828">
        <v>0.16673386380045699</v>
      </c>
      <c r="J2828" t="s">
        <v>642</v>
      </c>
    </row>
    <row r="2829" spans="1:12" x14ac:dyDescent="0.2">
      <c r="A2829" t="s">
        <v>631</v>
      </c>
      <c r="B2829">
        <v>1</v>
      </c>
      <c r="C2829" t="s">
        <v>35</v>
      </c>
      <c r="D2829" t="s">
        <v>16</v>
      </c>
      <c r="E2829" t="s">
        <v>32</v>
      </c>
      <c r="F2829" t="s">
        <v>33</v>
      </c>
      <c r="G2829">
        <v>0</v>
      </c>
      <c r="H2829">
        <v>1</v>
      </c>
      <c r="L2829" t="s">
        <v>631</v>
      </c>
    </row>
    <row r="2830" spans="1:12" x14ac:dyDescent="0.2">
      <c r="A2830" t="s">
        <v>39</v>
      </c>
      <c r="B2830">
        <v>4.0000000000000001E-10</v>
      </c>
      <c r="C2830" t="s">
        <v>35</v>
      </c>
      <c r="D2830" t="s">
        <v>15</v>
      </c>
      <c r="F2830" t="s">
        <v>36</v>
      </c>
      <c r="G2830">
        <v>2</v>
      </c>
      <c r="H2830">
        <v>-21.63955656882057</v>
      </c>
      <c r="I2830">
        <v>0.70011096040865184</v>
      </c>
      <c r="J2830" t="s">
        <v>638</v>
      </c>
      <c r="L2830" t="s">
        <v>40</v>
      </c>
    </row>
    <row r="2831" spans="1:12" x14ac:dyDescent="0.2">
      <c r="A2831" t="s">
        <v>610</v>
      </c>
      <c r="B2831">
        <v>0.94144000000000005</v>
      </c>
      <c r="C2831" t="s">
        <v>35</v>
      </c>
      <c r="D2831" t="s">
        <v>16</v>
      </c>
      <c r="F2831" t="s">
        <v>36</v>
      </c>
      <c r="G2831">
        <v>2</v>
      </c>
      <c r="H2831">
        <v>-6.0344661009118991E-2</v>
      </c>
      <c r="I2831">
        <v>0.16673386380045699</v>
      </c>
      <c r="J2831" t="s">
        <v>642</v>
      </c>
    </row>
    <row r="2832" spans="1:12" x14ac:dyDescent="0.2">
      <c r="A2832" t="s">
        <v>196</v>
      </c>
      <c r="B2832">
        <v>0.33300000000000002</v>
      </c>
      <c r="C2832" t="s">
        <v>94</v>
      </c>
      <c r="D2832" t="s">
        <v>53</v>
      </c>
      <c r="F2832" t="s">
        <v>36</v>
      </c>
      <c r="G2832">
        <v>2</v>
      </c>
      <c r="H2832">
        <v>-1.0996127890016929</v>
      </c>
      <c r="I2832">
        <v>0.43474629116275781</v>
      </c>
      <c r="J2832" t="s">
        <v>634</v>
      </c>
      <c r="L2832" t="s">
        <v>198</v>
      </c>
    </row>
    <row r="2833" spans="1:13" x14ac:dyDescent="0.2">
      <c r="A2833" t="s">
        <v>258</v>
      </c>
      <c r="B2833">
        <v>2</v>
      </c>
      <c r="C2833" t="s">
        <v>35</v>
      </c>
      <c r="D2833" t="s">
        <v>30</v>
      </c>
      <c r="F2833" t="s">
        <v>36</v>
      </c>
      <c r="G2833">
        <v>2</v>
      </c>
      <c r="H2833">
        <v>0.69314718055994529</v>
      </c>
      <c r="I2833">
        <v>0.43474629116275781</v>
      </c>
      <c r="J2833" t="s">
        <v>634</v>
      </c>
      <c r="L2833" t="s">
        <v>259</v>
      </c>
    </row>
    <row r="2834" spans="1:13" x14ac:dyDescent="0.2">
      <c r="A2834" t="s">
        <v>268</v>
      </c>
      <c r="B2834">
        <v>0.16900999999999999</v>
      </c>
      <c r="C2834" t="s">
        <v>45</v>
      </c>
      <c r="D2834" t="s">
        <v>16</v>
      </c>
      <c r="F2834" t="s">
        <v>36</v>
      </c>
      <c r="G2834">
        <v>2</v>
      </c>
      <c r="H2834">
        <v>-1.777797394212</v>
      </c>
      <c r="I2834">
        <v>0.16673386380045699</v>
      </c>
      <c r="J2834" t="s">
        <v>642</v>
      </c>
      <c r="L2834" t="s">
        <v>269</v>
      </c>
    </row>
    <row r="2835" spans="1:13" x14ac:dyDescent="0.2">
      <c r="A2835" t="s">
        <v>643</v>
      </c>
      <c r="B2835">
        <v>0.23721</v>
      </c>
      <c r="C2835" t="s">
        <v>45</v>
      </c>
      <c r="D2835" t="s">
        <v>16</v>
      </c>
      <c r="F2835" t="s">
        <v>36</v>
      </c>
      <c r="G2835">
        <v>2</v>
      </c>
      <c r="H2835">
        <v>-1.438809454231192</v>
      </c>
      <c r="I2835">
        <v>0.16673386380045699</v>
      </c>
      <c r="J2835" t="s">
        <v>642</v>
      </c>
      <c r="L2835" t="s">
        <v>644</v>
      </c>
    </row>
    <row r="2836" spans="1:13" x14ac:dyDescent="0.2">
      <c r="A2836" t="s">
        <v>645</v>
      </c>
      <c r="B2836">
        <v>4.3661999999999999E-2</v>
      </c>
      <c r="C2836" t="s">
        <v>35</v>
      </c>
      <c r="D2836" t="s">
        <v>16</v>
      </c>
      <c r="F2836" t="s">
        <v>36</v>
      </c>
      <c r="G2836">
        <v>2</v>
      </c>
      <c r="H2836">
        <v>-3.1312771203891332</v>
      </c>
      <c r="I2836">
        <v>0.16673386380045699</v>
      </c>
      <c r="J2836" t="s">
        <v>642</v>
      </c>
      <c r="L2836" t="s">
        <v>646</v>
      </c>
    </row>
    <row r="2838" spans="1:13" ht="16" x14ac:dyDescent="0.2">
      <c r="A2838" s="1" t="s">
        <v>2</v>
      </c>
      <c r="B2838" s="1" t="s">
        <v>647</v>
      </c>
    </row>
    <row r="2839" spans="1:13" x14ac:dyDescent="0.2">
      <c r="A2839" t="s">
        <v>4</v>
      </c>
      <c r="B2839" t="s">
        <v>648</v>
      </c>
    </row>
    <row r="2840" spans="1:13" x14ac:dyDescent="0.2">
      <c r="A2840" t="s">
        <v>6</v>
      </c>
      <c r="B2840" t="s">
        <v>35</v>
      </c>
    </row>
    <row r="2841" spans="1:13" x14ac:dyDescent="0.2">
      <c r="A2841" t="s">
        <v>8</v>
      </c>
      <c r="B2841">
        <v>1</v>
      </c>
    </row>
    <row r="2842" spans="1:13" x14ac:dyDescent="0.2">
      <c r="A2842" t="s">
        <v>9</v>
      </c>
      <c r="B2842" t="s">
        <v>649</v>
      </c>
    </row>
    <row r="2843" spans="1:13" x14ac:dyDescent="0.2">
      <c r="A2843" t="s">
        <v>11</v>
      </c>
      <c r="B2843" t="s">
        <v>12</v>
      </c>
    </row>
    <row r="2844" spans="1:13" x14ac:dyDescent="0.2">
      <c r="A2844" t="s">
        <v>13</v>
      </c>
      <c r="B2844" t="s">
        <v>14</v>
      </c>
    </row>
    <row r="2845" spans="1:13" x14ac:dyDescent="0.2">
      <c r="A2845" t="s">
        <v>15</v>
      </c>
      <c r="B2845" t="s">
        <v>75</v>
      </c>
    </row>
    <row r="2846" spans="1:13" ht="16" x14ac:dyDescent="0.2">
      <c r="A2846" s="1" t="s">
        <v>17</v>
      </c>
    </row>
    <row r="2847" spans="1:13" x14ac:dyDescent="0.2">
      <c r="A2847" s="2" t="s">
        <v>18</v>
      </c>
      <c r="B2847" s="2" t="s">
        <v>19</v>
      </c>
      <c r="C2847" s="2" t="s">
        <v>6</v>
      </c>
      <c r="D2847" s="2" t="s">
        <v>15</v>
      </c>
      <c r="E2847" s="2" t="s">
        <v>20</v>
      </c>
      <c r="F2847" s="2" t="s">
        <v>13</v>
      </c>
      <c r="G2847" s="2" t="s">
        <v>21</v>
      </c>
      <c r="H2847" s="2" t="s">
        <v>22</v>
      </c>
      <c r="I2847" s="2" t="s">
        <v>23</v>
      </c>
      <c r="J2847" s="2" t="s">
        <v>4</v>
      </c>
      <c r="K2847" s="2" t="s">
        <v>24</v>
      </c>
      <c r="L2847" s="2" t="s">
        <v>9</v>
      </c>
      <c r="M2847" s="2"/>
    </row>
    <row r="2848" spans="1:13" x14ac:dyDescent="0.2">
      <c r="A2848" t="s">
        <v>451</v>
      </c>
      <c r="B2848">
        <v>2.9544999999999998E-2</v>
      </c>
      <c r="D2848" t="s">
        <v>16</v>
      </c>
      <c r="E2848" t="s">
        <v>650</v>
      </c>
      <c r="F2848" t="s">
        <v>27</v>
      </c>
      <c r="G2848">
        <v>2</v>
      </c>
      <c r="H2848">
        <v>-3.5218407541844989</v>
      </c>
      <c r="I2848">
        <v>0.30845693728017798</v>
      </c>
      <c r="J2848" t="s">
        <v>651</v>
      </c>
    </row>
    <row r="2849" spans="1:12" x14ac:dyDescent="0.2">
      <c r="A2849" t="s">
        <v>453</v>
      </c>
      <c r="B2849">
        <v>2.9544999999999998E-2</v>
      </c>
      <c r="D2849" t="s">
        <v>16</v>
      </c>
      <c r="E2849" t="s">
        <v>650</v>
      </c>
      <c r="F2849" t="s">
        <v>27</v>
      </c>
      <c r="G2849">
        <v>2</v>
      </c>
      <c r="H2849">
        <v>-3.5218407541844989</v>
      </c>
      <c r="I2849">
        <v>0.24634100976485049</v>
      </c>
      <c r="J2849" t="s">
        <v>652</v>
      </c>
    </row>
    <row r="2850" spans="1:12" x14ac:dyDescent="0.2">
      <c r="A2850" t="s">
        <v>453</v>
      </c>
      <c r="B2850">
        <v>1.1095000000000001E-2</v>
      </c>
      <c r="D2850" t="s">
        <v>16</v>
      </c>
      <c r="E2850" t="s">
        <v>650</v>
      </c>
      <c r="F2850" t="s">
        <v>27</v>
      </c>
      <c r="G2850">
        <v>2</v>
      </c>
      <c r="H2850">
        <v>-4.5012607225975794</v>
      </c>
      <c r="I2850">
        <v>0.30845693728017798</v>
      </c>
      <c r="J2850" t="s">
        <v>651</v>
      </c>
    </row>
    <row r="2851" spans="1:12" x14ac:dyDescent="0.2">
      <c r="A2851" t="s">
        <v>29</v>
      </c>
      <c r="B2851">
        <v>20</v>
      </c>
      <c r="D2851" t="s">
        <v>30</v>
      </c>
      <c r="E2851" t="s">
        <v>26</v>
      </c>
      <c r="F2851" t="s">
        <v>27</v>
      </c>
      <c r="G2851">
        <v>2</v>
      </c>
      <c r="H2851">
        <v>2.9957322735539909</v>
      </c>
      <c r="I2851">
        <v>0.1478251210504789</v>
      </c>
      <c r="J2851" t="s">
        <v>653</v>
      </c>
    </row>
    <row r="2852" spans="1:12" x14ac:dyDescent="0.2">
      <c r="A2852" t="s">
        <v>459</v>
      </c>
      <c r="B2852">
        <v>1.1095000000000001E-2</v>
      </c>
      <c r="D2852" t="s">
        <v>16</v>
      </c>
      <c r="E2852" t="s">
        <v>650</v>
      </c>
      <c r="F2852" t="s">
        <v>27</v>
      </c>
      <c r="G2852">
        <v>2</v>
      </c>
      <c r="H2852">
        <v>-4.5012607225975794</v>
      </c>
      <c r="I2852">
        <v>0.30845693728017798</v>
      </c>
      <c r="J2852" t="s">
        <v>651</v>
      </c>
    </row>
    <row r="2853" spans="1:12" x14ac:dyDescent="0.2">
      <c r="A2853" t="s">
        <v>647</v>
      </c>
      <c r="B2853">
        <v>1</v>
      </c>
      <c r="C2853" t="s">
        <v>35</v>
      </c>
      <c r="D2853" t="s">
        <v>75</v>
      </c>
      <c r="E2853" t="s">
        <v>76</v>
      </c>
      <c r="F2853" t="s">
        <v>33</v>
      </c>
      <c r="G2853">
        <v>0</v>
      </c>
      <c r="H2853">
        <v>1</v>
      </c>
      <c r="L2853" t="s">
        <v>649</v>
      </c>
    </row>
    <row r="2854" spans="1:12" x14ac:dyDescent="0.2">
      <c r="A2854" t="s">
        <v>654</v>
      </c>
      <c r="B2854">
        <v>3.8996000000000003E-2</v>
      </c>
      <c r="C2854" t="s">
        <v>35</v>
      </c>
      <c r="D2854" t="s">
        <v>16</v>
      </c>
      <c r="F2854" t="s">
        <v>36</v>
      </c>
      <c r="G2854">
        <v>2</v>
      </c>
      <c r="H2854">
        <v>-3.2442962022151121</v>
      </c>
      <c r="I2854">
        <v>9.798894162072011E-2</v>
      </c>
      <c r="J2854" t="s">
        <v>655</v>
      </c>
      <c r="L2854" t="s">
        <v>656</v>
      </c>
    </row>
    <row r="2855" spans="1:12" x14ac:dyDescent="0.2">
      <c r="A2855" t="s">
        <v>657</v>
      </c>
      <c r="B2855">
        <v>3.8544E-3</v>
      </c>
      <c r="C2855" t="s">
        <v>35</v>
      </c>
      <c r="D2855" t="s">
        <v>16</v>
      </c>
      <c r="F2855" t="s">
        <v>36</v>
      </c>
      <c r="G2855">
        <v>2</v>
      </c>
      <c r="H2855">
        <v>-5.5585399261036672</v>
      </c>
      <c r="I2855">
        <v>9.798894162072011E-2</v>
      </c>
      <c r="J2855" t="s">
        <v>655</v>
      </c>
      <c r="L2855" t="s">
        <v>658</v>
      </c>
    </row>
    <row r="2856" spans="1:12" x14ac:dyDescent="0.2">
      <c r="A2856" t="s">
        <v>659</v>
      </c>
      <c r="B2856">
        <v>0.23996999999999999</v>
      </c>
      <c r="C2856" t="s">
        <v>35</v>
      </c>
      <c r="D2856" t="s">
        <v>16</v>
      </c>
      <c r="F2856" t="s">
        <v>36</v>
      </c>
      <c r="G2856">
        <v>2</v>
      </c>
      <c r="H2856">
        <v>-1.427241363453297</v>
      </c>
      <c r="I2856">
        <v>9.798894162072011E-2</v>
      </c>
      <c r="J2856" t="s">
        <v>655</v>
      </c>
      <c r="L2856" t="s">
        <v>660</v>
      </c>
    </row>
    <row r="2857" spans="1:12" x14ac:dyDescent="0.2">
      <c r="A2857" t="s">
        <v>285</v>
      </c>
      <c r="B2857">
        <v>7.4374999999999997E-3</v>
      </c>
      <c r="C2857" t="s">
        <v>49</v>
      </c>
      <c r="D2857" t="s">
        <v>16</v>
      </c>
      <c r="F2857" t="s">
        <v>36</v>
      </c>
      <c r="G2857">
        <v>2</v>
      </c>
      <c r="H2857">
        <v>-4.9012205081103888</v>
      </c>
      <c r="I2857">
        <v>9.798894162072011E-2</v>
      </c>
      <c r="J2857" t="s">
        <v>655</v>
      </c>
      <c r="L2857" t="s">
        <v>287</v>
      </c>
    </row>
    <row r="2858" spans="1:12" x14ac:dyDescent="0.2">
      <c r="A2858" t="s">
        <v>661</v>
      </c>
      <c r="B2858">
        <v>0.29997000000000001</v>
      </c>
      <c r="C2858" t="s">
        <v>35</v>
      </c>
      <c r="D2858" t="s">
        <v>16</v>
      </c>
      <c r="F2858" t="s">
        <v>36</v>
      </c>
      <c r="G2858">
        <v>2</v>
      </c>
      <c r="H2858">
        <v>-1.2040728093262689</v>
      </c>
      <c r="I2858">
        <v>9.798894162072011E-2</v>
      </c>
      <c r="J2858" t="s">
        <v>655</v>
      </c>
      <c r="L2858" t="s">
        <v>662</v>
      </c>
    </row>
    <row r="2859" spans="1:12" x14ac:dyDescent="0.2">
      <c r="A2859" t="s">
        <v>663</v>
      </c>
      <c r="B2859">
        <v>4.0844999999999999E-2</v>
      </c>
      <c r="C2859" t="s">
        <v>35</v>
      </c>
      <c r="D2859" t="s">
        <v>16</v>
      </c>
      <c r="F2859" t="s">
        <v>36</v>
      </c>
      <c r="G2859">
        <v>2</v>
      </c>
      <c r="H2859">
        <v>-3.1979708641883051</v>
      </c>
      <c r="I2859">
        <v>0.1173383935639413</v>
      </c>
      <c r="J2859" t="s">
        <v>664</v>
      </c>
      <c r="L2859" t="s">
        <v>665</v>
      </c>
    </row>
    <row r="2860" spans="1:12" x14ac:dyDescent="0.2">
      <c r="A2860" t="s">
        <v>624</v>
      </c>
      <c r="B2860">
        <v>3.9982000000000002</v>
      </c>
      <c r="C2860" t="s">
        <v>42</v>
      </c>
      <c r="D2860" t="s">
        <v>30</v>
      </c>
      <c r="F2860" t="s">
        <v>36</v>
      </c>
      <c r="G2860">
        <v>2</v>
      </c>
      <c r="H2860">
        <v>1.3858442598395051</v>
      </c>
      <c r="I2860">
        <v>9.798894162072011E-2</v>
      </c>
      <c r="J2860" t="s">
        <v>655</v>
      </c>
      <c r="L2860" t="s">
        <v>43</v>
      </c>
    </row>
    <row r="2861" spans="1:12" x14ac:dyDescent="0.2">
      <c r="A2861" t="s">
        <v>196</v>
      </c>
      <c r="B2861">
        <v>5.5556000000000001</v>
      </c>
      <c r="C2861" t="s">
        <v>94</v>
      </c>
      <c r="D2861" t="s">
        <v>53</v>
      </c>
      <c r="F2861" t="s">
        <v>36</v>
      </c>
      <c r="G2861">
        <v>2</v>
      </c>
      <c r="H2861">
        <v>1.7148064280599269</v>
      </c>
      <c r="I2861">
        <v>0.35935872833573768</v>
      </c>
      <c r="J2861" t="s">
        <v>666</v>
      </c>
      <c r="L2861" t="s">
        <v>198</v>
      </c>
    </row>
    <row r="2862" spans="1:12" x14ac:dyDescent="0.2">
      <c r="A2862" t="s">
        <v>464</v>
      </c>
      <c r="B2862">
        <v>2.6997000000000002E-3</v>
      </c>
      <c r="C2862" t="s">
        <v>35</v>
      </c>
      <c r="D2862" t="s">
        <v>16</v>
      </c>
      <c r="F2862" t="s">
        <v>36</v>
      </c>
      <c r="G2862">
        <v>2</v>
      </c>
      <c r="H2862">
        <v>-5.9146146232562611</v>
      </c>
      <c r="I2862">
        <v>9.798894162072011E-2</v>
      </c>
      <c r="J2862" t="s">
        <v>655</v>
      </c>
      <c r="L2862" t="s">
        <v>465</v>
      </c>
    </row>
    <row r="2863" spans="1:12" x14ac:dyDescent="0.2">
      <c r="A2863" t="s">
        <v>268</v>
      </c>
      <c r="B2863">
        <v>1.4997999999999999E-2</v>
      </c>
      <c r="C2863" t="s">
        <v>45</v>
      </c>
      <c r="D2863" t="s">
        <v>16</v>
      </c>
      <c r="F2863" t="s">
        <v>36</v>
      </c>
      <c r="G2863">
        <v>2</v>
      </c>
      <c r="H2863">
        <v>-4.1998384201029397</v>
      </c>
      <c r="I2863">
        <v>9.798894162072011E-2</v>
      </c>
      <c r="J2863" t="s">
        <v>655</v>
      </c>
      <c r="L2863" t="s">
        <v>269</v>
      </c>
    </row>
    <row r="2864" spans="1:12" x14ac:dyDescent="0.2">
      <c r="A2864" t="s">
        <v>270</v>
      </c>
      <c r="B2864">
        <v>55.555999999999997</v>
      </c>
      <c r="C2864" t="s">
        <v>42</v>
      </c>
      <c r="D2864" t="s">
        <v>16</v>
      </c>
      <c r="F2864" t="s">
        <v>36</v>
      </c>
      <c r="G2864">
        <v>2</v>
      </c>
      <c r="H2864">
        <v>4.0173915210539723</v>
      </c>
      <c r="I2864">
        <v>0.1173383935639413</v>
      </c>
      <c r="J2864" t="s">
        <v>667</v>
      </c>
      <c r="L2864" t="s">
        <v>271</v>
      </c>
    </row>
    <row r="2865" spans="1:12" x14ac:dyDescent="0.2">
      <c r="A2865" t="s">
        <v>668</v>
      </c>
      <c r="B2865">
        <v>0.63492000000000004</v>
      </c>
      <c r="C2865" t="s">
        <v>35</v>
      </c>
      <c r="D2865" t="s">
        <v>16</v>
      </c>
      <c r="F2865" t="s">
        <v>36</v>
      </c>
      <c r="G2865">
        <v>2</v>
      </c>
      <c r="H2865">
        <v>-0.45425627227809628</v>
      </c>
      <c r="I2865">
        <v>9.8112230981473106E-2</v>
      </c>
      <c r="J2865" t="s">
        <v>670</v>
      </c>
      <c r="L2865" t="s">
        <v>671</v>
      </c>
    </row>
    <row r="2866" spans="1:12" x14ac:dyDescent="0.2">
      <c r="A2866" t="s">
        <v>672</v>
      </c>
      <c r="B2866">
        <v>1.5104999999999999E-3</v>
      </c>
      <c r="C2866" t="s">
        <v>35</v>
      </c>
      <c r="D2866" t="s">
        <v>16</v>
      </c>
      <c r="F2866" t="s">
        <v>36</v>
      </c>
      <c r="G2866">
        <v>2</v>
      </c>
      <c r="H2866">
        <v>-6.4953145571375472</v>
      </c>
      <c r="I2866">
        <v>0.13995094256640919</v>
      </c>
      <c r="J2866" t="s">
        <v>673</v>
      </c>
      <c r="L2866" t="s">
        <v>674</v>
      </c>
    </row>
    <row r="2867" spans="1:12" x14ac:dyDescent="0.2">
      <c r="A2867" t="s">
        <v>60</v>
      </c>
      <c r="B2867">
        <v>1.2661</v>
      </c>
      <c r="C2867" t="s">
        <v>42</v>
      </c>
      <c r="D2867" t="s">
        <v>56</v>
      </c>
      <c r="F2867" t="s">
        <v>36</v>
      </c>
      <c r="G2867">
        <v>2</v>
      </c>
      <c r="H2867">
        <v>0.23594130954407039</v>
      </c>
      <c r="I2867">
        <v>0.36977677668705061</v>
      </c>
      <c r="J2867" t="s">
        <v>675</v>
      </c>
      <c r="L2867" t="s">
        <v>61</v>
      </c>
    </row>
    <row r="2868" spans="1:12" x14ac:dyDescent="0.2">
      <c r="A2868" t="s">
        <v>62</v>
      </c>
      <c r="B2868">
        <v>0.27706999999999998</v>
      </c>
      <c r="C2868" t="s">
        <v>35</v>
      </c>
      <c r="D2868" t="s">
        <v>56</v>
      </c>
      <c r="F2868" t="s">
        <v>36</v>
      </c>
      <c r="G2868">
        <v>2</v>
      </c>
      <c r="H2868">
        <v>-1.2834850971387539</v>
      </c>
      <c r="I2868">
        <v>0.36977677668705061</v>
      </c>
      <c r="J2868" t="s">
        <v>676</v>
      </c>
      <c r="L2868" t="s">
        <v>62</v>
      </c>
    </row>
    <row r="2869" spans="1:12" x14ac:dyDescent="0.2">
      <c r="A2869" t="s">
        <v>677</v>
      </c>
      <c r="B2869">
        <v>-0.17011999999999999</v>
      </c>
      <c r="C2869" t="s">
        <v>94</v>
      </c>
      <c r="D2869" t="s">
        <v>16</v>
      </c>
      <c r="F2869" t="s">
        <v>36</v>
      </c>
      <c r="G2869">
        <v>2</v>
      </c>
      <c r="H2869">
        <v>-1.771251208596704</v>
      </c>
      <c r="I2869">
        <v>9.798894162072011E-2</v>
      </c>
      <c r="J2869" t="s">
        <v>655</v>
      </c>
      <c r="K2869" t="b">
        <v>1</v>
      </c>
      <c r="L2869" t="s">
        <v>678</v>
      </c>
    </row>
    <row r="2870" spans="1:12" x14ac:dyDescent="0.2">
      <c r="A2870" t="s">
        <v>679</v>
      </c>
      <c r="B2870">
        <v>-0.05</v>
      </c>
      <c r="C2870" t="s">
        <v>49</v>
      </c>
      <c r="D2870" t="s">
        <v>250</v>
      </c>
      <c r="F2870" t="s">
        <v>36</v>
      </c>
      <c r="G2870">
        <v>2</v>
      </c>
      <c r="H2870">
        <v>-2.9957322735539909</v>
      </c>
      <c r="I2870">
        <v>0.1173383935639413</v>
      </c>
      <c r="J2870" t="s">
        <v>680</v>
      </c>
      <c r="K2870" t="b">
        <v>1</v>
      </c>
      <c r="L2870" t="s">
        <v>681</v>
      </c>
    </row>
    <row r="2871" spans="1:12" x14ac:dyDescent="0.2">
      <c r="A2871" t="s">
        <v>682</v>
      </c>
      <c r="B2871">
        <v>3.9982000000000001E-6</v>
      </c>
      <c r="C2871" t="s">
        <v>94</v>
      </c>
      <c r="D2871" t="s">
        <v>15</v>
      </c>
      <c r="F2871" t="s">
        <v>36</v>
      </c>
      <c r="G2871">
        <v>2</v>
      </c>
      <c r="H2871">
        <v>-12.42966629812477</v>
      </c>
      <c r="I2871">
        <v>0.55743963056599077</v>
      </c>
      <c r="J2871" t="s">
        <v>655</v>
      </c>
      <c r="L2871" t="s">
        <v>683</v>
      </c>
    </row>
    <row r="2872" spans="1:12" x14ac:dyDescent="0.2">
      <c r="A2872" t="s">
        <v>684</v>
      </c>
      <c r="B2872">
        <v>8.9479999999999994E-3</v>
      </c>
      <c r="C2872" t="s">
        <v>35</v>
      </c>
      <c r="D2872" t="s">
        <v>16</v>
      </c>
      <c r="F2872" t="s">
        <v>36</v>
      </c>
      <c r="G2872">
        <v>2</v>
      </c>
      <c r="H2872">
        <v>-4.7163252353542537</v>
      </c>
      <c r="I2872">
        <v>0.13995094256640919</v>
      </c>
      <c r="J2872" t="s">
        <v>685</v>
      </c>
      <c r="L2872" t="s">
        <v>684</v>
      </c>
    </row>
    <row r="2874" spans="1:12" ht="16" x14ac:dyDescent="0.2">
      <c r="A2874" s="1" t="s">
        <v>2</v>
      </c>
      <c r="B2874" s="1" t="s">
        <v>647</v>
      </c>
    </row>
    <row r="2875" spans="1:12" x14ac:dyDescent="0.2">
      <c r="A2875" t="s">
        <v>4</v>
      </c>
      <c r="B2875" t="s">
        <v>686</v>
      </c>
    </row>
    <row r="2876" spans="1:12" x14ac:dyDescent="0.2">
      <c r="A2876" t="s">
        <v>6</v>
      </c>
      <c r="B2876" t="s">
        <v>359</v>
      </c>
    </row>
    <row r="2877" spans="1:12" x14ac:dyDescent="0.2">
      <c r="A2877" t="s">
        <v>8</v>
      </c>
      <c r="B2877">
        <v>1</v>
      </c>
    </row>
    <row r="2878" spans="1:12" x14ac:dyDescent="0.2">
      <c r="A2878" t="s">
        <v>9</v>
      </c>
      <c r="B2878" t="s">
        <v>649</v>
      </c>
    </row>
    <row r="2879" spans="1:12" x14ac:dyDescent="0.2">
      <c r="A2879" t="s">
        <v>11</v>
      </c>
      <c r="B2879" t="s">
        <v>12</v>
      </c>
    </row>
    <row r="2880" spans="1:12" x14ac:dyDescent="0.2">
      <c r="A2880" t="s">
        <v>13</v>
      </c>
      <c r="B2880" t="s">
        <v>14</v>
      </c>
    </row>
    <row r="2881" spans="1:13" x14ac:dyDescent="0.2">
      <c r="A2881" t="s">
        <v>15</v>
      </c>
      <c r="B2881" t="s">
        <v>75</v>
      </c>
    </row>
    <row r="2882" spans="1:13" ht="16" x14ac:dyDescent="0.2">
      <c r="A2882" s="1" t="s">
        <v>17</v>
      </c>
    </row>
    <row r="2883" spans="1:13" x14ac:dyDescent="0.2">
      <c r="A2883" s="2" t="s">
        <v>18</v>
      </c>
      <c r="B2883" s="2" t="s">
        <v>19</v>
      </c>
      <c r="C2883" s="2" t="s">
        <v>6</v>
      </c>
      <c r="D2883" s="2" t="s">
        <v>15</v>
      </c>
      <c r="E2883" s="2" t="s">
        <v>20</v>
      </c>
      <c r="F2883" s="2" t="s">
        <v>13</v>
      </c>
      <c r="G2883" s="2" t="s">
        <v>21</v>
      </c>
      <c r="H2883" s="2" t="s">
        <v>22</v>
      </c>
      <c r="I2883" s="2" t="s">
        <v>23</v>
      </c>
      <c r="J2883" s="2" t="s">
        <v>4</v>
      </c>
      <c r="K2883" s="2" t="s">
        <v>24</v>
      </c>
      <c r="L2883" s="2" t="s">
        <v>9</v>
      </c>
      <c r="M2883" s="2"/>
    </row>
    <row r="2884" spans="1:13" x14ac:dyDescent="0.2">
      <c r="A2884" t="s">
        <v>451</v>
      </c>
      <c r="B2884">
        <v>2.9544999999999998E-2</v>
      </c>
      <c r="D2884" t="s">
        <v>16</v>
      </c>
      <c r="E2884" t="s">
        <v>650</v>
      </c>
      <c r="F2884" t="s">
        <v>27</v>
      </c>
      <c r="G2884">
        <v>2</v>
      </c>
      <c r="H2884">
        <v>-3.5218407541844989</v>
      </c>
      <c r="I2884">
        <v>0.30845693728017798</v>
      </c>
      <c r="J2884" t="s">
        <v>651</v>
      </c>
    </row>
    <row r="2885" spans="1:13" x14ac:dyDescent="0.2">
      <c r="A2885" t="s">
        <v>453</v>
      </c>
      <c r="B2885">
        <v>2.9544999999999998E-2</v>
      </c>
      <c r="D2885" t="s">
        <v>16</v>
      </c>
      <c r="E2885" t="s">
        <v>650</v>
      </c>
      <c r="F2885" t="s">
        <v>27</v>
      </c>
      <c r="G2885">
        <v>2</v>
      </c>
      <c r="H2885">
        <v>-3.5218407541844989</v>
      </c>
      <c r="I2885">
        <v>0.24634100976485049</v>
      </c>
      <c r="J2885" t="s">
        <v>652</v>
      </c>
    </row>
    <row r="2886" spans="1:13" x14ac:dyDescent="0.2">
      <c r="A2886" t="s">
        <v>453</v>
      </c>
      <c r="B2886">
        <v>1.1095000000000001E-2</v>
      </c>
      <c r="D2886" t="s">
        <v>16</v>
      </c>
      <c r="E2886" t="s">
        <v>650</v>
      </c>
      <c r="F2886" t="s">
        <v>27</v>
      </c>
      <c r="G2886">
        <v>2</v>
      </c>
      <c r="H2886">
        <v>-4.5012607225975794</v>
      </c>
      <c r="I2886">
        <v>0.30845693728017798</v>
      </c>
      <c r="J2886" t="s">
        <v>651</v>
      </c>
    </row>
    <row r="2887" spans="1:13" x14ac:dyDescent="0.2">
      <c r="A2887" t="s">
        <v>29</v>
      </c>
      <c r="B2887">
        <v>20</v>
      </c>
      <c r="D2887" t="s">
        <v>30</v>
      </c>
      <c r="E2887" t="s">
        <v>26</v>
      </c>
      <c r="F2887" t="s">
        <v>27</v>
      </c>
      <c r="G2887">
        <v>2</v>
      </c>
      <c r="H2887">
        <v>2.9957322735539909</v>
      </c>
      <c r="I2887">
        <v>0.1478251210504789</v>
      </c>
      <c r="J2887" t="s">
        <v>653</v>
      </c>
    </row>
    <row r="2888" spans="1:13" x14ac:dyDescent="0.2">
      <c r="A2888" t="s">
        <v>459</v>
      </c>
      <c r="B2888">
        <v>1.1095000000000001E-2</v>
      </c>
      <c r="D2888" t="s">
        <v>16</v>
      </c>
      <c r="E2888" t="s">
        <v>650</v>
      </c>
      <c r="F2888" t="s">
        <v>27</v>
      </c>
      <c r="G2888">
        <v>2</v>
      </c>
      <c r="H2888">
        <v>-4.5012607225975794</v>
      </c>
      <c r="I2888">
        <v>0.30845693728017798</v>
      </c>
      <c r="J2888" t="s">
        <v>651</v>
      </c>
    </row>
    <row r="2889" spans="1:13" x14ac:dyDescent="0.2">
      <c r="A2889" t="s">
        <v>647</v>
      </c>
      <c r="B2889">
        <v>1</v>
      </c>
      <c r="C2889" t="s">
        <v>359</v>
      </c>
      <c r="D2889" t="s">
        <v>75</v>
      </c>
      <c r="E2889" t="s">
        <v>76</v>
      </c>
      <c r="F2889" t="s">
        <v>33</v>
      </c>
      <c r="G2889">
        <v>0</v>
      </c>
      <c r="H2889">
        <v>1</v>
      </c>
      <c r="L2889" t="s">
        <v>649</v>
      </c>
    </row>
    <row r="2890" spans="1:13" x14ac:dyDescent="0.2">
      <c r="A2890" t="s">
        <v>654</v>
      </c>
      <c r="B2890">
        <v>3.8996000000000003E-2</v>
      </c>
      <c r="C2890" t="s">
        <v>35</v>
      </c>
      <c r="D2890" t="s">
        <v>16</v>
      </c>
      <c r="F2890" t="s">
        <v>36</v>
      </c>
      <c r="G2890">
        <v>2</v>
      </c>
      <c r="H2890">
        <v>-3.2442962022151121</v>
      </c>
      <c r="I2890">
        <v>9.798894162072011E-2</v>
      </c>
      <c r="J2890" t="s">
        <v>655</v>
      </c>
      <c r="L2890" t="s">
        <v>656</v>
      </c>
    </row>
    <row r="2891" spans="1:13" x14ac:dyDescent="0.2">
      <c r="A2891" t="s">
        <v>657</v>
      </c>
      <c r="B2891">
        <v>3.8544E-3</v>
      </c>
      <c r="C2891" t="s">
        <v>35</v>
      </c>
      <c r="D2891" t="s">
        <v>16</v>
      </c>
      <c r="F2891" t="s">
        <v>36</v>
      </c>
      <c r="G2891">
        <v>2</v>
      </c>
      <c r="H2891">
        <v>-5.5585399261036672</v>
      </c>
      <c r="I2891">
        <v>9.798894162072011E-2</v>
      </c>
      <c r="J2891" t="s">
        <v>655</v>
      </c>
      <c r="L2891" t="s">
        <v>658</v>
      </c>
    </row>
    <row r="2892" spans="1:13" x14ac:dyDescent="0.2">
      <c r="A2892" t="s">
        <v>659</v>
      </c>
      <c r="B2892">
        <v>0.23996999999999999</v>
      </c>
      <c r="C2892" t="s">
        <v>35</v>
      </c>
      <c r="D2892" t="s">
        <v>16</v>
      </c>
      <c r="F2892" t="s">
        <v>36</v>
      </c>
      <c r="G2892">
        <v>2</v>
      </c>
      <c r="H2892">
        <v>-1.427241363453297</v>
      </c>
      <c r="I2892">
        <v>9.798894162072011E-2</v>
      </c>
      <c r="J2892" t="s">
        <v>655</v>
      </c>
      <c r="L2892" t="s">
        <v>660</v>
      </c>
    </row>
    <row r="2893" spans="1:13" x14ac:dyDescent="0.2">
      <c r="A2893" t="s">
        <v>285</v>
      </c>
      <c r="B2893">
        <v>7.4374999999999997E-3</v>
      </c>
      <c r="C2893" t="s">
        <v>49</v>
      </c>
      <c r="D2893" t="s">
        <v>16</v>
      </c>
      <c r="F2893" t="s">
        <v>36</v>
      </c>
      <c r="G2893">
        <v>2</v>
      </c>
      <c r="H2893">
        <v>-4.9012205081103888</v>
      </c>
      <c r="I2893">
        <v>9.798894162072011E-2</v>
      </c>
      <c r="J2893" t="s">
        <v>655</v>
      </c>
      <c r="L2893" t="s">
        <v>287</v>
      </c>
    </row>
    <row r="2894" spans="1:13" x14ac:dyDescent="0.2">
      <c r="A2894" t="s">
        <v>661</v>
      </c>
      <c r="B2894">
        <v>0.29997000000000001</v>
      </c>
      <c r="C2894" t="s">
        <v>35</v>
      </c>
      <c r="D2894" t="s">
        <v>16</v>
      </c>
      <c r="F2894" t="s">
        <v>36</v>
      </c>
      <c r="G2894">
        <v>2</v>
      </c>
      <c r="H2894">
        <v>-1.2040728093262689</v>
      </c>
      <c r="I2894">
        <v>9.798894162072011E-2</v>
      </c>
      <c r="J2894" t="s">
        <v>655</v>
      </c>
      <c r="L2894" t="s">
        <v>662</v>
      </c>
    </row>
    <row r="2895" spans="1:13" x14ac:dyDescent="0.2">
      <c r="A2895" t="s">
        <v>663</v>
      </c>
      <c r="B2895">
        <v>4.0844999999999999E-2</v>
      </c>
      <c r="C2895" t="s">
        <v>35</v>
      </c>
      <c r="D2895" t="s">
        <v>16</v>
      </c>
      <c r="F2895" t="s">
        <v>36</v>
      </c>
      <c r="G2895">
        <v>2</v>
      </c>
      <c r="H2895">
        <v>-3.1979708641883051</v>
      </c>
      <c r="I2895">
        <v>0.1173383935639413</v>
      </c>
      <c r="J2895" t="s">
        <v>664</v>
      </c>
      <c r="L2895" t="s">
        <v>665</v>
      </c>
    </row>
    <row r="2896" spans="1:13" x14ac:dyDescent="0.2">
      <c r="A2896" t="s">
        <v>624</v>
      </c>
      <c r="B2896">
        <v>3.9982000000000002</v>
      </c>
      <c r="C2896" t="s">
        <v>42</v>
      </c>
      <c r="D2896" t="s">
        <v>30</v>
      </c>
      <c r="F2896" t="s">
        <v>36</v>
      </c>
      <c r="G2896">
        <v>2</v>
      </c>
      <c r="H2896">
        <v>1.3858442598395051</v>
      </c>
      <c r="I2896">
        <v>9.798894162072011E-2</v>
      </c>
      <c r="J2896" t="s">
        <v>655</v>
      </c>
      <c r="L2896" t="s">
        <v>43</v>
      </c>
    </row>
    <row r="2897" spans="1:12" x14ac:dyDescent="0.2">
      <c r="A2897" t="s">
        <v>51</v>
      </c>
      <c r="B2897">
        <v>5.5556000000000001</v>
      </c>
      <c r="C2897" t="s">
        <v>52</v>
      </c>
      <c r="D2897" t="s">
        <v>53</v>
      </c>
      <c r="F2897" t="s">
        <v>36</v>
      </c>
      <c r="G2897">
        <v>2</v>
      </c>
      <c r="H2897">
        <v>1.7148064280599269</v>
      </c>
      <c r="I2897">
        <v>0.35935872833573768</v>
      </c>
      <c r="J2897" t="s">
        <v>666</v>
      </c>
      <c r="L2897" t="s">
        <v>54</v>
      </c>
    </row>
    <row r="2898" spans="1:12" x14ac:dyDescent="0.2">
      <c r="A2898" t="s">
        <v>464</v>
      </c>
      <c r="B2898">
        <v>2.6997000000000002E-3</v>
      </c>
      <c r="C2898" t="s">
        <v>35</v>
      </c>
      <c r="D2898" t="s">
        <v>16</v>
      </c>
      <c r="F2898" t="s">
        <v>36</v>
      </c>
      <c r="G2898">
        <v>2</v>
      </c>
      <c r="H2898">
        <v>-5.9146146232562611</v>
      </c>
      <c r="I2898">
        <v>9.798894162072011E-2</v>
      </c>
      <c r="J2898" t="s">
        <v>655</v>
      </c>
      <c r="L2898" t="s">
        <v>465</v>
      </c>
    </row>
    <row r="2899" spans="1:12" x14ac:dyDescent="0.2">
      <c r="A2899" t="s">
        <v>268</v>
      </c>
      <c r="B2899">
        <v>1.4997999999999999E-2</v>
      </c>
      <c r="C2899" t="s">
        <v>45</v>
      </c>
      <c r="D2899" t="s">
        <v>16</v>
      </c>
      <c r="F2899" t="s">
        <v>36</v>
      </c>
      <c r="G2899">
        <v>2</v>
      </c>
      <c r="H2899">
        <v>-4.1998384201029397</v>
      </c>
      <c r="I2899">
        <v>9.798894162072011E-2</v>
      </c>
      <c r="J2899" t="s">
        <v>655</v>
      </c>
      <c r="L2899" t="s">
        <v>269</v>
      </c>
    </row>
    <row r="2900" spans="1:12" x14ac:dyDescent="0.2">
      <c r="A2900" t="s">
        <v>270</v>
      </c>
      <c r="B2900">
        <v>55.555999999999997</v>
      </c>
      <c r="C2900" t="s">
        <v>42</v>
      </c>
      <c r="D2900" t="s">
        <v>16</v>
      </c>
      <c r="F2900" t="s">
        <v>36</v>
      </c>
      <c r="G2900">
        <v>2</v>
      </c>
      <c r="H2900">
        <v>4.0173915210539723</v>
      </c>
      <c r="I2900">
        <v>0.1173383935639413</v>
      </c>
      <c r="J2900" t="s">
        <v>664</v>
      </c>
      <c r="L2900" t="s">
        <v>271</v>
      </c>
    </row>
    <row r="2901" spans="1:12" x14ac:dyDescent="0.2">
      <c r="A2901" t="s">
        <v>668</v>
      </c>
      <c r="B2901">
        <v>0.63492000000000004</v>
      </c>
      <c r="C2901" t="s">
        <v>359</v>
      </c>
      <c r="D2901" t="s">
        <v>16</v>
      </c>
      <c r="F2901" t="s">
        <v>36</v>
      </c>
      <c r="G2901">
        <v>2</v>
      </c>
      <c r="H2901">
        <v>-0.45425627227809628</v>
      </c>
      <c r="I2901">
        <v>9.8112230981473106E-2</v>
      </c>
      <c r="J2901" t="s">
        <v>670</v>
      </c>
      <c r="L2901" t="s">
        <v>671</v>
      </c>
    </row>
    <row r="2902" spans="1:12" x14ac:dyDescent="0.2">
      <c r="A2902" t="s">
        <v>672</v>
      </c>
      <c r="B2902">
        <v>1.5104999999999999E-3</v>
      </c>
      <c r="C2902" t="s">
        <v>35</v>
      </c>
      <c r="D2902" t="s">
        <v>16</v>
      </c>
      <c r="F2902" t="s">
        <v>36</v>
      </c>
      <c r="G2902">
        <v>2</v>
      </c>
      <c r="H2902">
        <v>-6.4953145571375472</v>
      </c>
      <c r="I2902">
        <v>0.13995094256640919</v>
      </c>
      <c r="J2902" t="s">
        <v>673</v>
      </c>
      <c r="L2902" t="s">
        <v>674</v>
      </c>
    </row>
    <row r="2903" spans="1:12" x14ac:dyDescent="0.2">
      <c r="A2903" t="s">
        <v>60</v>
      </c>
      <c r="B2903">
        <v>1.2661</v>
      </c>
      <c r="C2903" t="s">
        <v>42</v>
      </c>
      <c r="D2903" t="s">
        <v>56</v>
      </c>
      <c r="F2903" t="s">
        <v>36</v>
      </c>
      <c r="G2903">
        <v>2</v>
      </c>
      <c r="H2903">
        <v>0.23594130954407039</v>
      </c>
      <c r="I2903">
        <v>0.36977677668705061</v>
      </c>
      <c r="J2903" t="s">
        <v>675</v>
      </c>
      <c r="L2903" t="s">
        <v>61</v>
      </c>
    </row>
    <row r="2904" spans="1:12" x14ac:dyDescent="0.2">
      <c r="A2904" t="s">
        <v>62</v>
      </c>
      <c r="B2904">
        <v>0.27706999999999998</v>
      </c>
      <c r="C2904" t="s">
        <v>35</v>
      </c>
      <c r="D2904" t="s">
        <v>56</v>
      </c>
      <c r="F2904" t="s">
        <v>36</v>
      </c>
      <c r="G2904">
        <v>2</v>
      </c>
      <c r="H2904">
        <v>-1.2834850971387539</v>
      </c>
      <c r="I2904">
        <v>0.36977677668705061</v>
      </c>
      <c r="J2904" t="s">
        <v>676</v>
      </c>
      <c r="L2904" t="s">
        <v>62</v>
      </c>
    </row>
    <row r="2905" spans="1:12" x14ac:dyDescent="0.2">
      <c r="A2905" t="s">
        <v>677</v>
      </c>
      <c r="B2905">
        <v>-0.17011999999999999</v>
      </c>
      <c r="C2905" t="s">
        <v>94</v>
      </c>
      <c r="D2905" t="s">
        <v>16</v>
      </c>
      <c r="F2905" t="s">
        <v>36</v>
      </c>
      <c r="G2905">
        <v>2</v>
      </c>
      <c r="H2905">
        <v>-1.771251208596704</v>
      </c>
      <c r="I2905">
        <v>9.798894162072011E-2</v>
      </c>
      <c r="J2905" t="s">
        <v>655</v>
      </c>
      <c r="K2905" t="b">
        <v>1</v>
      </c>
      <c r="L2905" t="s">
        <v>678</v>
      </c>
    </row>
    <row r="2906" spans="1:12" x14ac:dyDescent="0.2">
      <c r="A2906" t="s">
        <v>679</v>
      </c>
      <c r="B2906">
        <v>-0.05</v>
      </c>
      <c r="C2906" t="s">
        <v>49</v>
      </c>
      <c r="D2906" t="s">
        <v>250</v>
      </c>
      <c r="F2906" t="s">
        <v>36</v>
      </c>
      <c r="G2906">
        <v>2</v>
      </c>
      <c r="H2906">
        <v>-2.9957322735539909</v>
      </c>
      <c r="I2906">
        <v>0.1173383935639413</v>
      </c>
      <c r="J2906" t="s">
        <v>680</v>
      </c>
      <c r="K2906" t="b">
        <v>1</v>
      </c>
      <c r="L2906" t="s">
        <v>681</v>
      </c>
    </row>
    <row r="2907" spans="1:12" x14ac:dyDescent="0.2">
      <c r="A2907" t="s">
        <v>682</v>
      </c>
      <c r="B2907">
        <v>3.9982000000000001E-6</v>
      </c>
      <c r="C2907" t="s">
        <v>94</v>
      </c>
      <c r="D2907" t="s">
        <v>15</v>
      </c>
      <c r="F2907" t="s">
        <v>36</v>
      </c>
      <c r="G2907">
        <v>2</v>
      </c>
      <c r="H2907">
        <v>-12.42966629812477</v>
      </c>
      <c r="I2907">
        <v>0.55743963056599077</v>
      </c>
      <c r="J2907" t="s">
        <v>655</v>
      </c>
      <c r="L2907" t="s">
        <v>683</v>
      </c>
    </row>
    <row r="2908" spans="1:12" x14ac:dyDescent="0.2">
      <c r="A2908" t="s">
        <v>684</v>
      </c>
      <c r="B2908">
        <v>8.9479999999999994E-3</v>
      </c>
      <c r="C2908" t="s">
        <v>35</v>
      </c>
      <c r="D2908" t="s">
        <v>16</v>
      </c>
      <c r="F2908" t="s">
        <v>36</v>
      </c>
      <c r="G2908">
        <v>2</v>
      </c>
      <c r="H2908">
        <v>-4.7163252353542537</v>
      </c>
      <c r="I2908">
        <v>0.13995094256640919</v>
      </c>
      <c r="J2908" t="s">
        <v>685</v>
      </c>
      <c r="L2908" t="s">
        <v>684</v>
      </c>
    </row>
    <row r="2910" spans="1:12" ht="16" x14ac:dyDescent="0.2">
      <c r="A2910" s="1" t="s">
        <v>2</v>
      </c>
      <c r="B2910" s="1" t="s">
        <v>647</v>
      </c>
    </row>
    <row r="2911" spans="1:12" x14ac:dyDescent="0.2">
      <c r="A2911" t="s">
        <v>4</v>
      </c>
      <c r="B2911" t="s">
        <v>687</v>
      </c>
    </row>
    <row r="2912" spans="1:12" x14ac:dyDescent="0.2">
      <c r="A2912" t="s">
        <v>6</v>
      </c>
      <c r="B2912" t="s">
        <v>7</v>
      </c>
    </row>
    <row r="2913" spans="1:13" x14ac:dyDescent="0.2">
      <c r="A2913" t="s">
        <v>8</v>
      </c>
      <c r="B2913">
        <v>1</v>
      </c>
    </row>
    <row r="2914" spans="1:13" x14ac:dyDescent="0.2">
      <c r="A2914" t="s">
        <v>9</v>
      </c>
      <c r="B2914" t="s">
        <v>649</v>
      </c>
    </row>
    <row r="2915" spans="1:13" x14ac:dyDescent="0.2">
      <c r="A2915" t="s">
        <v>11</v>
      </c>
      <c r="B2915" t="s">
        <v>12</v>
      </c>
    </row>
    <row r="2916" spans="1:13" x14ac:dyDescent="0.2">
      <c r="A2916" t="s">
        <v>13</v>
      </c>
      <c r="B2916" t="s">
        <v>14</v>
      </c>
    </row>
    <row r="2917" spans="1:13" x14ac:dyDescent="0.2">
      <c r="A2917" t="s">
        <v>15</v>
      </c>
      <c r="B2917" t="s">
        <v>75</v>
      </c>
    </row>
    <row r="2918" spans="1:13" ht="16" x14ac:dyDescent="0.2">
      <c r="A2918" s="1" t="s">
        <v>17</v>
      </c>
    </row>
    <row r="2919" spans="1:13" x14ac:dyDescent="0.2">
      <c r="A2919" s="2" t="s">
        <v>18</v>
      </c>
      <c r="B2919" s="2" t="s">
        <v>19</v>
      </c>
      <c r="C2919" s="2" t="s">
        <v>6</v>
      </c>
      <c r="D2919" s="2" t="s">
        <v>15</v>
      </c>
      <c r="E2919" s="2" t="s">
        <v>20</v>
      </c>
      <c r="F2919" s="2" t="s">
        <v>13</v>
      </c>
      <c r="G2919" s="2" t="s">
        <v>21</v>
      </c>
      <c r="H2919" s="2" t="s">
        <v>22</v>
      </c>
      <c r="I2919" s="2" t="s">
        <v>23</v>
      </c>
      <c r="J2919" s="2" t="s">
        <v>4</v>
      </c>
      <c r="K2919" s="2" t="s">
        <v>24</v>
      </c>
      <c r="L2919" s="2" t="s">
        <v>9</v>
      </c>
      <c r="M2919" s="2"/>
    </row>
    <row r="2920" spans="1:13" x14ac:dyDescent="0.2">
      <c r="A2920" t="s">
        <v>451</v>
      </c>
      <c r="B2920">
        <v>2.9544999999999998E-2</v>
      </c>
      <c r="D2920" t="s">
        <v>16</v>
      </c>
      <c r="E2920" t="s">
        <v>650</v>
      </c>
      <c r="F2920" t="s">
        <v>27</v>
      </c>
      <c r="G2920">
        <v>2</v>
      </c>
      <c r="H2920">
        <v>-3.5218407541844989</v>
      </c>
      <c r="I2920">
        <v>0.30845693728017798</v>
      </c>
      <c r="J2920" t="s">
        <v>651</v>
      </c>
    </row>
    <row r="2921" spans="1:13" x14ac:dyDescent="0.2">
      <c r="A2921" t="s">
        <v>453</v>
      </c>
      <c r="B2921">
        <v>2.9544999999999998E-2</v>
      </c>
      <c r="D2921" t="s">
        <v>16</v>
      </c>
      <c r="E2921" t="s">
        <v>650</v>
      </c>
      <c r="F2921" t="s">
        <v>27</v>
      </c>
      <c r="G2921">
        <v>2</v>
      </c>
      <c r="H2921">
        <v>-3.5218407541844989</v>
      </c>
      <c r="I2921">
        <v>0.24634100976485049</v>
      </c>
      <c r="J2921" t="s">
        <v>652</v>
      </c>
    </row>
    <row r="2922" spans="1:13" x14ac:dyDescent="0.2">
      <c r="A2922" t="s">
        <v>453</v>
      </c>
      <c r="B2922">
        <v>1.1095000000000001E-2</v>
      </c>
      <c r="D2922" t="s">
        <v>16</v>
      </c>
      <c r="E2922" t="s">
        <v>650</v>
      </c>
      <c r="F2922" t="s">
        <v>27</v>
      </c>
      <c r="G2922">
        <v>2</v>
      </c>
      <c r="H2922">
        <v>-4.5012607225975794</v>
      </c>
      <c r="I2922">
        <v>0.30845693728017798</v>
      </c>
      <c r="J2922" t="s">
        <v>651</v>
      </c>
    </row>
    <row r="2923" spans="1:13" x14ac:dyDescent="0.2">
      <c r="A2923" t="s">
        <v>29</v>
      </c>
      <c r="B2923">
        <v>20</v>
      </c>
      <c r="D2923" t="s">
        <v>30</v>
      </c>
      <c r="E2923" t="s">
        <v>26</v>
      </c>
      <c r="F2923" t="s">
        <v>27</v>
      </c>
      <c r="G2923">
        <v>2</v>
      </c>
      <c r="H2923">
        <v>2.9957322735539909</v>
      </c>
      <c r="I2923">
        <v>0.1478251210504789</v>
      </c>
      <c r="J2923" t="s">
        <v>653</v>
      </c>
    </row>
    <row r="2924" spans="1:13" x14ac:dyDescent="0.2">
      <c r="A2924" t="s">
        <v>459</v>
      </c>
      <c r="B2924">
        <v>1.1095000000000001E-2</v>
      </c>
      <c r="D2924" t="s">
        <v>16</v>
      </c>
      <c r="E2924" t="s">
        <v>650</v>
      </c>
      <c r="F2924" t="s">
        <v>27</v>
      </c>
      <c r="G2924">
        <v>2</v>
      </c>
      <c r="H2924">
        <v>-4.5012607225975794</v>
      </c>
      <c r="I2924">
        <v>0.30845693728017798</v>
      </c>
      <c r="J2924" t="s">
        <v>651</v>
      </c>
    </row>
    <row r="2925" spans="1:13" x14ac:dyDescent="0.2">
      <c r="A2925" t="s">
        <v>647</v>
      </c>
      <c r="B2925">
        <v>1</v>
      </c>
      <c r="C2925" t="s">
        <v>7</v>
      </c>
      <c r="D2925" t="s">
        <v>75</v>
      </c>
      <c r="E2925" t="s">
        <v>76</v>
      </c>
      <c r="F2925" t="s">
        <v>33</v>
      </c>
      <c r="G2925">
        <v>0</v>
      </c>
      <c r="H2925">
        <v>1</v>
      </c>
      <c r="L2925" t="s">
        <v>649</v>
      </c>
    </row>
    <row r="2926" spans="1:13" x14ac:dyDescent="0.2">
      <c r="A2926" t="s">
        <v>654</v>
      </c>
      <c r="B2926">
        <v>3.8996000000000003E-2</v>
      </c>
      <c r="C2926" t="s">
        <v>35</v>
      </c>
      <c r="D2926" t="s">
        <v>16</v>
      </c>
      <c r="F2926" t="s">
        <v>36</v>
      </c>
      <c r="G2926">
        <v>2</v>
      </c>
      <c r="H2926">
        <v>-3.2442962022151121</v>
      </c>
      <c r="I2926">
        <v>9.798894162072011E-2</v>
      </c>
      <c r="J2926" t="s">
        <v>655</v>
      </c>
      <c r="L2926" t="s">
        <v>656</v>
      </c>
    </row>
    <row r="2927" spans="1:13" x14ac:dyDescent="0.2">
      <c r="A2927" t="s">
        <v>657</v>
      </c>
      <c r="B2927">
        <v>3.8544E-3</v>
      </c>
      <c r="C2927" t="s">
        <v>35</v>
      </c>
      <c r="D2927" t="s">
        <v>16</v>
      </c>
      <c r="F2927" t="s">
        <v>36</v>
      </c>
      <c r="G2927">
        <v>2</v>
      </c>
      <c r="H2927">
        <v>-5.5585399261036672</v>
      </c>
      <c r="I2927">
        <v>9.798894162072011E-2</v>
      </c>
      <c r="J2927" t="s">
        <v>655</v>
      </c>
      <c r="L2927" t="s">
        <v>658</v>
      </c>
    </row>
    <row r="2928" spans="1:13" x14ac:dyDescent="0.2">
      <c r="A2928" t="s">
        <v>659</v>
      </c>
      <c r="B2928">
        <v>0.23996999999999999</v>
      </c>
      <c r="C2928" t="s">
        <v>35</v>
      </c>
      <c r="D2928" t="s">
        <v>16</v>
      </c>
      <c r="F2928" t="s">
        <v>36</v>
      </c>
      <c r="G2928">
        <v>2</v>
      </c>
      <c r="H2928">
        <v>-1.427241363453297</v>
      </c>
      <c r="I2928">
        <v>9.798894162072011E-2</v>
      </c>
      <c r="J2928" t="s">
        <v>655</v>
      </c>
      <c r="L2928" t="s">
        <v>660</v>
      </c>
    </row>
    <row r="2929" spans="1:12" x14ac:dyDescent="0.2">
      <c r="A2929" t="s">
        <v>285</v>
      </c>
      <c r="B2929">
        <v>7.4374999999999997E-3</v>
      </c>
      <c r="C2929" t="s">
        <v>49</v>
      </c>
      <c r="D2929" t="s">
        <v>16</v>
      </c>
      <c r="F2929" t="s">
        <v>36</v>
      </c>
      <c r="G2929">
        <v>2</v>
      </c>
      <c r="H2929">
        <v>-4.9012205081103888</v>
      </c>
      <c r="I2929">
        <v>9.798894162072011E-2</v>
      </c>
      <c r="J2929" t="s">
        <v>655</v>
      </c>
      <c r="L2929" t="s">
        <v>287</v>
      </c>
    </row>
    <row r="2930" spans="1:12" x14ac:dyDescent="0.2">
      <c r="A2930" t="s">
        <v>661</v>
      </c>
      <c r="B2930">
        <v>0.29997000000000001</v>
      </c>
      <c r="C2930" t="s">
        <v>35</v>
      </c>
      <c r="D2930" t="s">
        <v>16</v>
      </c>
      <c r="F2930" t="s">
        <v>36</v>
      </c>
      <c r="G2930">
        <v>2</v>
      </c>
      <c r="H2930">
        <v>-1.2040728093262689</v>
      </c>
      <c r="I2930">
        <v>9.798894162072011E-2</v>
      </c>
      <c r="J2930" t="s">
        <v>655</v>
      </c>
      <c r="L2930" t="s">
        <v>662</v>
      </c>
    </row>
    <row r="2931" spans="1:12" x14ac:dyDescent="0.2">
      <c r="A2931" t="s">
        <v>663</v>
      </c>
      <c r="B2931">
        <v>4.0844999999999999E-2</v>
      </c>
      <c r="C2931" t="s">
        <v>35</v>
      </c>
      <c r="D2931" t="s">
        <v>16</v>
      </c>
      <c r="F2931" t="s">
        <v>36</v>
      </c>
      <c r="G2931">
        <v>2</v>
      </c>
      <c r="H2931">
        <v>-3.1979708641883051</v>
      </c>
      <c r="I2931">
        <v>0.1173383935639413</v>
      </c>
      <c r="J2931" t="s">
        <v>664</v>
      </c>
      <c r="L2931" t="s">
        <v>665</v>
      </c>
    </row>
    <row r="2932" spans="1:12" x14ac:dyDescent="0.2">
      <c r="A2932" t="s">
        <v>624</v>
      </c>
      <c r="B2932">
        <v>3.9982000000000002</v>
      </c>
      <c r="C2932" t="s">
        <v>42</v>
      </c>
      <c r="D2932" t="s">
        <v>30</v>
      </c>
      <c r="F2932" t="s">
        <v>36</v>
      </c>
      <c r="G2932">
        <v>2</v>
      </c>
      <c r="H2932">
        <v>1.3858442598395051</v>
      </c>
      <c r="I2932">
        <v>9.798894162072011E-2</v>
      </c>
      <c r="J2932" t="s">
        <v>655</v>
      </c>
      <c r="L2932" t="s">
        <v>43</v>
      </c>
    </row>
    <row r="2933" spans="1:12" x14ac:dyDescent="0.2">
      <c r="A2933" t="s">
        <v>51</v>
      </c>
      <c r="B2933">
        <v>5.5556000000000001</v>
      </c>
      <c r="C2933" t="s">
        <v>52</v>
      </c>
      <c r="D2933" t="s">
        <v>53</v>
      </c>
      <c r="F2933" t="s">
        <v>36</v>
      </c>
      <c r="G2933">
        <v>2</v>
      </c>
      <c r="H2933">
        <v>1.7148064280599269</v>
      </c>
      <c r="I2933">
        <v>0.35935872833573768</v>
      </c>
      <c r="J2933" t="s">
        <v>666</v>
      </c>
      <c r="L2933" t="s">
        <v>54</v>
      </c>
    </row>
    <row r="2934" spans="1:12" x14ac:dyDescent="0.2">
      <c r="A2934" t="s">
        <v>464</v>
      </c>
      <c r="B2934">
        <v>2.6997000000000002E-3</v>
      </c>
      <c r="C2934" t="s">
        <v>35</v>
      </c>
      <c r="D2934" t="s">
        <v>16</v>
      </c>
      <c r="F2934" t="s">
        <v>36</v>
      </c>
      <c r="G2934">
        <v>2</v>
      </c>
      <c r="H2934">
        <v>-5.9146146232562611</v>
      </c>
      <c r="I2934">
        <v>9.798894162072011E-2</v>
      </c>
      <c r="J2934" t="s">
        <v>655</v>
      </c>
      <c r="L2934" t="s">
        <v>465</v>
      </c>
    </row>
    <row r="2935" spans="1:12" x14ac:dyDescent="0.2">
      <c r="A2935" t="s">
        <v>268</v>
      </c>
      <c r="B2935">
        <v>1.4997999999999999E-2</v>
      </c>
      <c r="C2935" t="s">
        <v>45</v>
      </c>
      <c r="D2935" t="s">
        <v>16</v>
      </c>
      <c r="F2935" t="s">
        <v>36</v>
      </c>
      <c r="G2935">
        <v>2</v>
      </c>
      <c r="H2935">
        <v>-4.1998384201029397</v>
      </c>
      <c r="I2935">
        <v>9.798894162072011E-2</v>
      </c>
      <c r="J2935" t="s">
        <v>655</v>
      </c>
      <c r="L2935" t="s">
        <v>269</v>
      </c>
    </row>
    <row r="2936" spans="1:12" x14ac:dyDescent="0.2">
      <c r="A2936" t="s">
        <v>270</v>
      </c>
      <c r="B2936">
        <v>55.555999999999997</v>
      </c>
      <c r="C2936" t="s">
        <v>42</v>
      </c>
      <c r="D2936" t="s">
        <v>16</v>
      </c>
      <c r="F2936" t="s">
        <v>36</v>
      </c>
      <c r="G2936">
        <v>2</v>
      </c>
      <c r="H2936">
        <v>4.0173915210539723</v>
      </c>
      <c r="I2936">
        <v>0.1173383935639413</v>
      </c>
      <c r="J2936" t="s">
        <v>664</v>
      </c>
      <c r="L2936" t="s">
        <v>271</v>
      </c>
    </row>
    <row r="2937" spans="1:12" x14ac:dyDescent="0.2">
      <c r="A2937" t="s">
        <v>668</v>
      </c>
      <c r="B2937">
        <v>0.63492000000000004</v>
      </c>
      <c r="C2937" t="s">
        <v>7</v>
      </c>
      <c r="D2937" t="s">
        <v>16</v>
      </c>
      <c r="F2937" t="s">
        <v>36</v>
      </c>
      <c r="G2937">
        <v>2</v>
      </c>
      <c r="H2937">
        <v>-0.45425627227809628</v>
      </c>
      <c r="I2937">
        <v>9.8112230981473106E-2</v>
      </c>
      <c r="J2937" t="s">
        <v>670</v>
      </c>
      <c r="L2937" t="s">
        <v>671</v>
      </c>
    </row>
    <row r="2938" spans="1:12" x14ac:dyDescent="0.2">
      <c r="A2938" t="s">
        <v>672</v>
      </c>
      <c r="B2938">
        <v>1.5104999999999999E-3</v>
      </c>
      <c r="C2938" t="s">
        <v>35</v>
      </c>
      <c r="D2938" t="s">
        <v>16</v>
      </c>
      <c r="F2938" t="s">
        <v>36</v>
      </c>
      <c r="G2938">
        <v>2</v>
      </c>
      <c r="H2938">
        <v>-6.4953145571375472</v>
      </c>
      <c r="I2938">
        <v>0.13995094256640919</v>
      </c>
      <c r="J2938" t="s">
        <v>673</v>
      </c>
      <c r="L2938" t="s">
        <v>674</v>
      </c>
    </row>
    <row r="2939" spans="1:12" x14ac:dyDescent="0.2">
      <c r="A2939" t="s">
        <v>60</v>
      </c>
      <c r="B2939">
        <v>1.2661</v>
      </c>
      <c r="C2939" t="s">
        <v>42</v>
      </c>
      <c r="D2939" t="s">
        <v>56</v>
      </c>
      <c r="F2939" t="s">
        <v>36</v>
      </c>
      <c r="G2939">
        <v>2</v>
      </c>
      <c r="H2939">
        <v>0.23594130954407039</v>
      </c>
      <c r="I2939">
        <v>0.36977677668705061</v>
      </c>
      <c r="J2939" t="s">
        <v>675</v>
      </c>
      <c r="L2939" t="s">
        <v>61</v>
      </c>
    </row>
    <row r="2940" spans="1:12" x14ac:dyDescent="0.2">
      <c r="A2940" t="s">
        <v>62</v>
      </c>
      <c r="B2940">
        <v>0.27706999999999998</v>
      </c>
      <c r="C2940" t="s">
        <v>35</v>
      </c>
      <c r="D2940" t="s">
        <v>56</v>
      </c>
      <c r="F2940" t="s">
        <v>36</v>
      </c>
      <c r="G2940">
        <v>2</v>
      </c>
      <c r="H2940">
        <v>-1.2834850971387539</v>
      </c>
      <c r="I2940">
        <v>0.36977677668705061</v>
      </c>
      <c r="J2940" t="s">
        <v>676</v>
      </c>
      <c r="L2940" t="s">
        <v>62</v>
      </c>
    </row>
    <row r="2941" spans="1:12" x14ac:dyDescent="0.2">
      <c r="A2941" t="s">
        <v>677</v>
      </c>
      <c r="B2941">
        <v>-0.17011999999999999</v>
      </c>
      <c r="C2941" t="s">
        <v>94</v>
      </c>
      <c r="D2941" t="s">
        <v>16</v>
      </c>
      <c r="F2941" t="s">
        <v>36</v>
      </c>
      <c r="G2941">
        <v>2</v>
      </c>
      <c r="H2941">
        <v>-1.771251208596704</v>
      </c>
      <c r="I2941">
        <v>9.798894162072011E-2</v>
      </c>
      <c r="J2941" t="s">
        <v>655</v>
      </c>
      <c r="K2941" t="b">
        <v>1</v>
      </c>
      <c r="L2941" t="s">
        <v>678</v>
      </c>
    </row>
    <row r="2942" spans="1:12" x14ac:dyDescent="0.2">
      <c r="A2942" t="s">
        <v>679</v>
      </c>
      <c r="B2942">
        <v>-0.05</v>
      </c>
      <c r="C2942" t="s">
        <v>49</v>
      </c>
      <c r="D2942" t="s">
        <v>250</v>
      </c>
      <c r="F2942" t="s">
        <v>36</v>
      </c>
      <c r="G2942">
        <v>2</v>
      </c>
      <c r="H2942">
        <v>-2.9957322735539909</v>
      </c>
      <c r="I2942">
        <v>0.1173383935639413</v>
      </c>
      <c r="J2942" t="s">
        <v>680</v>
      </c>
      <c r="K2942" t="b">
        <v>1</v>
      </c>
      <c r="L2942" t="s">
        <v>681</v>
      </c>
    </row>
    <row r="2943" spans="1:12" x14ac:dyDescent="0.2">
      <c r="A2943" t="s">
        <v>682</v>
      </c>
      <c r="B2943">
        <v>3.9982000000000001E-6</v>
      </c>
      <c r="C2943" t="s">
        <v>94</v>
      </c>
      <c r="D2943" t="s">
        <v>15</v>
      </c>
      <c r="F2943" t="s">
        <v>36</v>
      </c>
      <c r="G2943">
        <v>2</v>
      </c>
      <c r="H2943">
        <v>-12.42966629812477</v>
      </c>
      <c r="I2943">
        <v>0.55743963056599077</v>
      </c>
      <c r="J2943" t="s">
        <v>655</v>
      </c>
      <c r="L2943" t="s">
        <v>683</v>
      </c>
    </row>
    <row r="2944" spans="1:12" x14ac:dyDescent="0.2">
      <c r="A2944" t="s">
        <v>684</v>
      </c>
      <c r="B2944">
        <v>8.9479999999999994E-3</v>
      </c>
      <c r="C2944" t="s">
        <v>35</v>
      </c>
      <c r="D2944" t="s">
        <v>16</v>
      </c>
      <c r="F2944" t="s">
        <v>36</v>
      </c>
      <c r="G2944">
        <v>2</v>
      </c>
      <c r="H2944">
        <v>-4.7163252353542537</v>
      </c>
      <c r="I2944">
        <v>0.13995094256640919</v>
      </c>
      <c r="J2944" t="s">
        <v>685</v>
      </c>
      <c r="L2944" t="s">
        <v>684</v>
      </c>
    </row>
    <row r="2946" spans="1:13" ht="16" x14ac:dyDescent="0.2">
      <c r="A2946" s="1" t="s">
        <v>2</v>
      </c>
      <c r="B2946" s="1" t="s">
        <v>647</v>
      </c>
    </row>
    <row r="2947" spans="1:13" x14ac:dyDescent="0.2">
      <c r="A2947" t="s">
        <v>4</v>
      </c>
      <c r="B2947" t="s">
        <v>688</v>
      </c>
    </row>
    <row r="2948" spans="1:13" x14ac:dyDescent="0.2">
      <c r="A2948" t="s">
        <v>6</v>
      </c>
      <c r="B2948" t="s">
        <v>371</v>
      </c>
    </row>
    <row r="2949" spans="1:13" x14ac:dyDescent="0.2">
      <c r="A2949" t="s">
        <v>8</v>
      </c>
      <c r="B2949">
        <v>1</v>
      </c>
    </row>
    <row r="2950" spans="1:13" x14ac:dyDescent="0.2">
      <c r="A2950" t="s">
        <v>9</v>
      </c>
      <c r="B2950" t="s">
        <v>649</v>
      </c>
    </row>
    <row r="2951" spans="1:13" x14ac:dyDescent="0.2">
      <c r="A2951" t="s">
        <v>11</v>
      </c>
      <c r="B2951" t="s">
        <v>12</v>
      </c>
    </row>
    <row r="2952" spans="1:13" x14ac:dyDescent="0.2">
      <c r="A2952" t="s">
        <v>13</v>
      </c>
      <c r="B2952" t="s">
        <v>14</v>
      </c>
    </row>
    <row r="2953" spans="1:13" x14ac:dyDescent="0.2">
      <c r="A2953" t="s">
        <v>15</v>
      </c>
      <c r="B2953" t="s">
        <v>75</v>
      </c>
    </row>
    <row r="2954" spans="1:13" ht="16" x14ac:dyDescent="0.2">
      <c r="A2954" s="1" t="s">
        <v>17</v>
      </c>
    </row>
    <row r="2955" spans="1:13" x14ac:dyDescent="0.2">
      <c r="A2955" s="2" t="s">
        <v>18</v>
      </c>
      <c r="B2955" s="2" t="s">
        <v>19</v>
      </c>
      <c r="C2955" s="2" t="s">
        <v>6</v>
      </c>
      <c r="D2955" s="2" t="s">
        <v>15</v>
      </c>
      <c r="E2955" s="2" t="s">
        <v>20</v>
      </c>
      <c r="F2955" s="2" t="s">
        <v>13</v>
      </c>
      <c r="G2955" s="2" t="s">
        <v>21</v>
      </c>
      <c r="H2955" s="2" t="s">
        <v>22</v>
      </c>
      <c r="I2955" s="2" t="s">
        <v>23</v>
      </c>
      <c r="J2955" s="2" t="s">
        <v>4</v>
      </c>
      <c r="K2955" s="2" t="s">
        <v>24</v>
      </c>
      <c r="L2955" s="2" t="s">
        <v>9</v>
      </c>
      <c r="M2955" s="2"/>
    </row>
    <row r="2956" spans="1:13" x14ac:dyDescent="0.2">
      <c r="A2956" t="s">
        <v>451</v>
      </c>
      <c r="B2956">
        <v>2.9544999999999998E-2</v>
      </c>
      <c r="D2956" t="s">
        <v>16</v>
      </c>
      <c r="E2956" t="s">
        <v>650</v>
      </c>
      <c r="F2956" t="s">
        <v>27</v>
      </c>
      <c r="G2956">
        <v>2</v>
      </c>
      <c r="H2956">
        <v>-3.5218407541844989</v>
      </c>
      <c r="I2956">
        <v>0.30845693728017798</v>
      </c>
      <c r="J2956" t="s">
        <v>651</v>
      </c>
    </row>
    <row r="2957" spans="1:13" x14ac:dyDescent="0.2">
      <c r="A2957" t="s">
        <v>453</v>
      </c>
      <c r="B2957">
        <v>2.9544999999999998E-2</v>
      </c>
      <c r="D2957" t="s">
        <v>16</v>
      </c>
      <c r="E2957" t="s">
        <v>650</v>
      </c>
      <c r="F2957" t="s">
        <v>27</v>
      </c>
      <c r="G2957">
        <v>2</v>
      </c>
      <c r="H2957">
        <v>-3.5218407541844989</v>
      </c>
      <c r="I2957">
        <v>0.24634100976485049</v>
      </c>
      <c r="J2957" t="s">
        <v>652</v>
      </c>
    </row>
    <row r="2958" spans="1:13" x14ac:dyDescent="0.2">
      <c r="A2958" t="s">
        <v>453</v>
      </c>
      <c r="B2958">
        <v>1.1095000000000001E-2</v>
      </c>
      <c r="D2958" t="s">
        <v>16</v>
      </c>
      <c r="E2958" t="s">
        <v>650</v>
      </c>
      <c r="F2958" t="s">
        <v>27</v>
      </c>
      <c r="G2958">
        <v>2</v>
      </c>
      <c r="H2958">
        <v>-4.5012607225975794</v>
      </c>
      <c r="I2958">
        <v>0.30845693728017798</v>
      </c>
      <c r="J2958" t="s">
        <v>651</v>
      </c>
    </row>
    <row r="2959" spans="1:13" x14ac:dyDescent="0.2">
      <c r="A2959" t="s">
        <v>29</v>
      </c>
      <c r="B2959">
        <v>20</v>
      </c>
      <c r="D2959" t="s">
        <v>30</v>
      </c>
      <c r="E2959" t="s">
        <v>26</v>
      </c>
      <c r="F2959" t="s">
        <v>27</v>
      </c>
      <c r="G2959">
        <v>2</v>
      </c>
      <c r="H2959">
        <v>2.9957322735539909</v>
      </c>
      <c r="I2959">
        <v>0.1478251210504789</v>
      </c>
      <c r="J2959" t="s">
        <v>653</v>
      </c>
    </row>
    <row r="2960" spans="1:13" x14ac:dyDescent="0.2">
      <c r="A2960" t="s">
        <v>459</v>
      </c>
      <c r="B2960">
        <v>1.1095000000000001E-2</v>
      </c>
      <c r="D2960" t="s">
        <v>16</v>
      </c>
      <c r="E2960" t="s">
        <v>650</v>
      </c>
      <c r="F2960" t="s">
        <v>27</v>
      </c>
      <c r="G2960">
        <v>2</v>
      </c>
      <c r="H2960">
        <v>-4.5012607225975794</v>
      </c>
      <c r="I2960">
        <v>0.30845693728017798</v>
      </c>
      <c r="J2960" t="s">
        <v>651</v>
      </c>
    </row>
    <row r="2961" spans="1:12" x14ac:dyDescent="0.2">
      <c r="A2961" t="s">
        <v>647</v>
      </c>
      <c r="B2961">
        <v>1</v>
      </c>
      <c r="C2961" t="s">
        <v>371</v>
      </c>
      <c r="D2961" t="s">
        <v>75</v>
      </c>
      <c r="E2961" t="s">
        <v>76</v>
      </c>
      <c r="F2961" t="s">
        <v>33</v>
      </c>
      <c r="G2961">
        <v>0</v>
      </c>
      <c r="H2961">
        <v>1</v>
      </c>
      <c r="L2961" t="s">
        <v>649</v>
      </c>
    </row>
    <row r="2962" spans="1:12" x14ac:dyDescent="0.2">
      <c r="A2962" t="s">
        <v>654</v>
      </c>
      <c r="B2962">
        <v>3.8996000000000003E-2</v>
      </c>
      <c r="C2962" t="s">
        <v>35</v>
      </c>
      <c r="D2962" t="s">
        <v>16</v>
      </c>
      <c r="F2962" t="s">
        <v>36</v>
      </c>
      <c r="G2962">
        <v>2</v>
      </c>
      <c r="H2962">
        <v>-3.2442962022151121</v>
      </c>
      <c r="I2962">
        <v>9.798894162072011E-2</v>
      </c>
      <c r="J2962" t="s">
        <v>655</v>
      </c>
      <c r="L2962" t="s">
        <v>656</v>
      </c>
    </row>
    <row r="2963" spans="1:12" x14ac:dyDescent="0.2">
      <c r="A2963" t="s">
        <v>657</v>
      </c>
      <c r="B2963">
        <v>3.8544E-3</v>
      </c>
      <c r="C2963" t="s">
        <v>35</v>
      </c>
      <c r="D2963" t="s">
        <v>16</v>
      </c>
      <c r="F2963" t="s">
        <v>36</v>
      </c>
      <c r="G2963">
        <v>2</v>
      </c>
      <c r="H2963">
        <v>-5.5585399261036672</v>
      </c>
      <c r="I2963">
        <v>9.798894162072011E-2</v>
      </c>
      <c r="J2963" t="s">
        <v>655</v>
      </c>
      <c r="L2963" t="s">
        <v>658</v>
      </c>
    </row>
    <row r="2964" spans="1:12" x14ac:dyDescent="0.2">
      <c r="A2964" t="s">
        <v>659</v>
      </c>
      <c r="B2964">
        <v>0.23996999999999999</v>
      </c>
      <c r="C2964" t="s">
        <v>35</v>
      </c>
      <c r="D2964" t="s">
        <v>16</v>
      </c>
      <c r="F2964" t="s">
        <v>36</v>
      </c>
      <c r="G2964">
        <v>2</v>
      </c>
      <c r="H2964">
        <v>-1.427241363453297</v>
      </c>
      <c r="I2964">
        <v>9.798894162072011E-2</v>
      </c>
      <c r="J2964" t="s">
        <v>655</v>
      </c>
      <c r="L2964" t="s">
        <v>660</v>
      </c>
    </row>
    <row r="2965" spans="1:12" x14ac:dyDescent="0.2">
      <c r="A2965" t="s">
        <v>285</v>
      </c>
      <c r="B2965">
        <v>7.4374999999999997E-3</v>
      </c>
      <c r="C2965" t="s">
        <v>49</v>
      </c>
      <c r="D2965" t="s">
        <v>16</v>
      </c>
      <c r="F2965" t="s">
        <v>36</v>
      </c>
      <c r="G2965">
        <v>2</v>
      </c>
      <c r="H2965">
        <v>-4.9012205081103888</v>
      </c>
      <c r="I2965">
        <v>9.798894162072011E-2</v>
      </c>
      <c r="J2965" t="s">
        <v>655</v>
      </c>
      <c r="L2965" t="s">
        <v>287</v>
      </c>
    </row>
    <row r="2966" spans="1:12" x14ac:dyDescent="0.2">
      <c r="A2966" t="s">
        <v>661</v>
      </c>
      <c r="B2966">
        <v>0.29997000000000001</v>
      </c>
      <c r="C2966" t="s">
        <v>35</v>
      </c>
      <c r="D2966" t="s">
        <v>16</v>
      </c>
      <c r="F2966" t="s">
        <v>36</v>
      </c>
      <c r="G2966">
        <v>2</v>
      </c>
      <c r="H2966">
        <v>-1.2040728093262689</v>
      </c>
      <c r="I2966">
        <v>9.798894162072011E-2</v>
      </c>
      <c r="J2966" t="s">
        <v>655</v>
      </c>
      <c r="L2966" t="s">
        <v>662</v>
      </c>
    </row>
    <row r="2967" spans="1:12" x14ac:dyDescent="0.2">
      <c r="A2967" t="s">
        <v>663</v>
      </c>
      <c r="B2967">
        <v>4.0844999999999999E-2</v>
      </c>
      <c r="C2967" t="s">
        <v>35</v>
      </c>
      <c r="D2967" t="s">
        <v>16</v>
      </c>
      <c r="F2967" t="s">
        <v>36</v>
      </c>
      <c r="G2967">
        <v>2</v>
      </c>
      <c r="H2967">
        <v>-3.1979708641883051</v>
      </c>
      <c r="I2967">
        <v>0.1173383935639413</v>
      </c>
      <c r="J2967" t="s">
        <v>664</v>
      </c>
      <c r="L2967" t="s">
        <v>665</v>
      </c>
    </row>
    <row r="2968" spans="1:12" x14ac:dyDescent="0.2">
      <c r="A2968" t="s">
        <v>624</v>
      </c>
      <c r="B2968">
        <v>3.9982000000000002</v>
      </c>
      <c r="C2968" t="s">
        <v>42</v>
      </c>
      <c r="D2968" t="s">
        <v>30</v>
      </c>
      <c r="F2968" t="s">
        <v>36</v>
      </c>
      <c r="G2968">
        <v>2</v>
      </c>
      <c r="H2968">
        <v>1.3858442598395051</v>
      </c>
      <c r="I2968">
        <v>9.798894162072011E-2</v>
      </c>
      <c r="J2968" t="s">
        <v>655</v>
      </c>
      <c r="L2968" t="s">
        <v>43</v>
      </c>
    </row>
    <row r="2969" spans="1:12" x14ac:dyDescent="0.2">
      <c r="A2969" t="s">
        <v>51</v>
      </c>
      <c r="B2969">
        <v>5.5556000000000001</v>
      </c>
      <c r="C2969" t="s">
        <v>52</v>
      </c>
      <c r="D2969" t="s">
        <v>53</v>
      </c>
      <c r="F2969" t="s">
        <v>36</v>
      </c>
      <c r="G2969">
        <v>2</v>
      </c>
      <c r="H2969">
        <v>1.7148064280599269</v>
      </c>
      <c r="I2969">
        <v>0.35935872833573768</v>
      </c>
      <c r="J2969" t="s">
        <v>666</v>
      </c>
      <c r="L2969" t="s">
        <v>54</v>
      </c>
    </row>
    <row r="2970" spans="1:12" x14ac:dyDescent="0.2">
      <c r="A2970" t="s">
        <v>464</v>
      </c>
      <c r="B2970">
        <v>2.6997000000000002E-3</v>
      </c>
      <c r="C2970" t="s">
        <v>35</v>
      </c>
      <c r="D2970" t="s">
        <v>16</v>
      </c>
      <c r="F2970" t="s">
        <v>36</v>
      </c>
      <c r="G2970">
        <v>2</v>
      </c>
      <c r="H2970">
        <v>-5.9146146232562611</v>
      </c>
      <c r="I2970">
        <v>9.798894162072011E-2</v>
      </c>
      <c r="J2970" t="s">
        <v>655</v>
      </c>
      <c r="L2970" t="s">
        <v>465</v>
      </c>
    </row>
    <row r="2971" spans="1:12" x14ac:dyDescent="0.2">
      <c r="A2971" t="s">
        <v>268</v>
      </c>
      <c r="B2971">
        <v>1.4997999999999999E-2</v>
      </c>
      <c r="C2971" t="s">
        <v>45</v>
      </c>
      <c r="D2971" t="s">
        <v>16</v>
      </c>
      <c r="F2971" t="s">
        <v>36</v>
      </c>
      <c r="G2971">
        <v>2</v>
      </c>
      <c r="H2971">
        <v>-4.1998384201029397</v>
      </c>
      <c r="I2971">
        <v>9.798894162072011E-2</v>
      </c>
      <c r="J2971" t="s">
        <v>655</v>
      </c>
      <c r="L2971" t="s">
        <v>269</v>
      </c>
    </row>
    <row r="2972" spans="1:12" x14ac:dyDescent="0.2">
      <c r="A2972" t="s">
        <v>270</v>
      </c>
      <c r="B2972">
        <v>55.555999999999997</v>
      </c>
      <c r="C2972" t="s">
        <v>42</v>
      </c>
      <c r="D2972" t="s">
        <v>16</v>
      </c>
      <c r="F2972" t="s">
        <v>36</v>
      </c>
      <c r="G2972">
        <v>2</v>
      </c>
      <c r="H2972">
        <v>4.0173915210539723</v>
      </c>
      <c r="I2972">
        <v>0.1173383935639413</v>
      </c>
      <c r="J2972" t="s">
        <v>664</v>
      </c>
      <c r="L2972" t="s">
        <v>271</v>
      </c>
    </row>
    <row r="2973" spans="1:12" x14ac:dyDescent="0.2">
      <c r="A2973" t="s">
        <v>668</v>
      </c>
      <c r="B2973">
        <v>0.63492000000000004</v>
      </c>
      <c r="C2973" t="s">
        <v>371</v>
      </c>
      <c r="D2973" t="s">
        <v>16</v>
      </c>
      <c r="F2973" t="s">
        <v>36</v>
      </c>
      <c r="G2973">
        <v>2</v>
      </c>
      <c r="H2973">
        <v>-0.45425627227809628</v>
      </c>
      <c r="I2973">
        <v>9.8112230981473106E-2</v>
      </c>
      <c r="J2973" t="s">
        <v>670</v>
      </c>
      <c r="L2973" t="s">
        <v>671</v>
      </c>
    </row>
    <row r="2974" spans="1:12" x14ac:dyDescent="0.2">
      <c r="A2974" t="s">
        <v>672</v>
      </c>
      <c r="B2974">
        <v>1.5104999999999999E-3</v>
      </c>
      <c r="C2974" t="s">
        <v>35</v>
      </c>
      <c r="D2974" t="s">
        <v>16</v>
      </c>
      <c r="F2974" t="s">
        <v>36</v>
      </c>
      <c r="G2974">
        <v>2</v>
      </c>
      <c r="H2974">
        <v>-6.4953145571375472</v>
      </c>
      <c r="I2974">
        <v>0.13995094256640919</v>
      </c>
      <c r="J2974" t="s">
        <v>673</v>
      </c>
      <c r="L2974" t="s">
        <v>674</v>
      </c>
    </row>
    <row r="2975" spans="1:12" x14ac:dyDescent="0.2">
      <c r="A2975" t="s">
        <v>60</v>
      </c>
      <c r="B2975">
        <v>1.2661</v>
      </c>
      <c r="C2975" t="s">
        <v>42</v>
      </c>
      <c r="D2975" t="s">
        <v>56</v>
      </c>
      <c r="F2975" t="s">
        <v>36</v>
      </c>
      <c r="G2975">
        <v>2</v>
      </c>
      <c r="H2975">
        <v>0.23594130954407039</v>
      </c>
      <c r="I2975">
        <v>0.36977677668705061</v>
      </c>
      <c r="J2975" t="s">
        <v>675</v>
      </c>
      <c r="L2975" t="s">
        <v>61</v>
      </c>
    </row>
    <row r="2976" spans="1:12" x14ac:dyDescent="0.2">
      <c r="A2976" t="s">
        <v>62</v>
      </c>
      <c r="B2976">
        <v>0.27706999999999998</v>
      </c>
      <c r="C2976" t="s">
        <v>35</v>
      </c>
      <c r="D2976" t="s">
        <v>56</v>
      </c>
      <c r="F2976" t="s">
        <v>36</v>
      </c>
      <c r="G2976">
        <v>2</v>
      </c>
      <c r="H2976">
        <v>-1.2834850971387539</v>
      </c>
      <c r="I2976">
        <v>0.36977677668705061</v>
      </c>
      <c r="J2976" t="s">
        <v>676</v>
      </c>
      <c r="L2976" t="s">
        <v>62</v>
      </c>
    </row>
    <row r="2977" spans="1:13" x14ac:dyDescent="0.2">
      <c r="A2977" t="s">
        <v>677</v>
      </c>
      <c r="B2977">
        <v>-0.17011999999999999</v>
      </c>
      <c r="C2977" t="s">
        <v>94</v>
      </c>
      <c r="D2977" t="s">
        <v>16</v>
      </c>
      <c r="F2977" t="s">
        <v>36</v>
      </c>
      <c r="G2977">
        <v>2</v>
      </c>
      <c r="H2977">
        <v>-1.771251208596704</v>
      </c>
      <c r="I2977">
        <v>9.798894162072011E-2</v>
      </c>
      <c r="J2977" t="s">
        <v>655</v>
      </c>
      <c r="K2977" t="b">
        <v>1</v>
      </c>
      <c r="L2977" t="s">
        <v>678</v>
      </c>
    </row>
    <row r="2978" spans="1:13" x14ac:dyDescent="0.2">
      <c r="A2978" t="s">
        <v>679</v>
      </c>
      <c r="B2978">
        <v>-0.05</v>
      </c>
      <c r="C2978" t="s">
        <v>49</v>
      </c>
      <c r="D2978" t="s">
        <v>250</v>
      </c>
      <c r="F2978" t="s">
        <v>36</v>
      </c>
      <c r="G2978">
        <v>2</v>
      </c>
      <c r="H2978">
        <v>-2.9957322735539909</v>
      </c>
      <c r="I2978">
        <v>0.1173383935639413</v>
      </c>
      <c r="J2978" t="s">
        <v>680</v>
      </c>
      <c r="K2978" t="b">
        <v>1</v>
      </c>
      <c r="L2978" t="s">
        <v>681</v>
      </c>
    </row>
    <row r="2979" spans="1:13" x14ac:dyDescent="0.2">
      <c r="A2979" t="s">
        <v>682</v>
      </c>
      <c r="B2979">
        <v>3.9982000000000001E-6</v>
      </c>
      <c r="C2979" t="s">
        <v>94</v>
      </c>
      <c r="D2979" t="s">
        <v>15</v>
      </c>
      <c r="F2979" t="s">
        <v>36</v>
      </c>
      <c r="G2979">
        <v>2</v>
      </c>
      <c r="H2979">
        <v>-12.42966629812477</v>
      </c>
      <c r="I2979">
        <v>0.55743963056599077</v>
      </c>
      <c r="J2979" t="s">
        <v>655</v>
      </c>
      <c r="L2979" t="s">
        <v>683</v>
      </c>
    </row>
    <row r="2980" spans="1:13" x14ac:dyDescent="0.2">
      <c r="A2980" t="s">
        <v>684</v>
      </c>
      <c r="B2980">
        <v>8.9479999999999994E-3</v>
      </c>
      <c r="C2980" t="s">
        <v>35</v>
      </c>
      <c r="D2980" t="s">
        <v>16</v>
      </c>
      <c r="F2980" t="s">
        <v>36</v>
      </c>
      <c r="G2980">
        <v>2</v>
      </c>
      <c r="H2980">
        <v>-4.7163252353542537</v>
      </c>
      <c r="I2980">
        <v>0.13995094256640919</v>
      </c>
      <c r="J2980" t="s">
        <v>685</v>
      </c>
      <c r="L2980" t="s">
        <v>684</v>
      </c>
    </row>
    <row r="2982" spans="1:13" ht="16" x14ac:dyDescent="0.2">
      <c r="A2982" s="1" t="s">
        <v>2</v>
      </c>
      <c r="B2982" s="1" t="s">
        <v>689</v>
      </c>
    </row>
    <row r="2983" spans="1:13" x14ac:dyDescent="0.2">
      <c r="A2983" t="s">
        <v>4</v>
      </c>
      <c r="B2983" t="s">
        <v>690</v>
      </c>
    </row>
    <row r="2984" spans="1:13" x14ac:dyDescent="0.2">
      <c r="A2984" t="s">
        <v>6</v>
      </c>
      <c r="B2984" t="s">
        <v>7</v>
      </c>
    </row>
    <row r="2985" spans="1:13" x14ac:dyDescent="0.2">
      <c r="A2985" t="s">
        <v>8</v>
      </c>
      <c r="B2985">
        <v>1</v>
      </c>
    </row>
    <row r="2986" spans="1:13" x14ac:dyDescent="0.2">
      <c r="A2986" t="s">
        <v>9</v>
      </c>
      <c r="B2986" t="s">
        <v>689</v>
      </c>
    </row>
    <row r="2987" spans="1:13" x14ac:dyDescent="0.2">
      <c r="A2987" t="s">
        <v>11</v>
      </c>
      <c r="B2987" t="s">
        <v>12</v>
      </c>
    </row>
    <row r="2988" spans="1:13" x14ac:dyDescent="0.2">
      <c r="A2988" t="s">
        <v>13</v>
      </c>
      <c r="B2988" t="s">
        <v>14</v>
      </c>
    </row>
    <row r="2989" spans="1:13" x14ac:dyDescent="0.2">
      <c r="A2989" t="s">
        <v>15</v>
      </c>
      <c r="B2989" t="s">
        <v>75</v>
      </c>
    </row>
    <row r="2990" spans="1:13" ht="16" x14ac:dyDescent="0.2">
      <c r="A2990" s="1" t="s">
        <v>17</v>
      </c>
    </row>
    <row r="2991" spans="1:13" x14ac:dyDescent="0.2">
      <c r="A2991" s="2" t="s">
        <v>18</v>
      </c>
      <c r="B2991" s="2" t="s">
        <v>19</v>
      </c>
      <c r="C2991" s="2" t="s">
        <v>6</v>
      </c>
      <c r="D2991" s="2" t="s">
        <v>15</v>
      </c>
      <c r="E2991" s="2" t="s">
        <v>20</v>
      </c>
      <c r="F2991" s="2" t="s">
        <v>13</v>
      </c>
      <c r="G2991" s="2" t="s">
        <v>21</v>
      </c>
      <c r="H2991" s="2" t="s">
        <v>22</v>
      </c>
      <c r="I2991" s="2" t="s">
        <v>23</v>
      </c>
      <c r="J2991" s="2" t="s">
        <v>4</v>
      </c>
      <c r="K2991" s="2" t="s">
        <v>24</v>
      </c>
      <c r="L2991" s="2" t="s">
        <v>9</v>
      </c>
      <c r="M2991" s="2"/>
    </row>
    <row r="2992" spans="1:13" x14ac:dyDescent="0.2">
      <c r="A2992" t="s">
        <v>689</v>
      </c>
      <c r="B2992">
        <v>1</v>
      </c>
      <c r="C2992" t="s">
        <v>7</v>
      </c>
      <c r="D2992" t="s">
        <v>75</v>
      </c>
      <c r="E2992" t="s">
        <v>76</v>
      </c>
      <c r="F2992" t="s">
        <v>33</v>
      </c>
      <c r="G2992">
        <v>0</v>
      </c>
      <c r="H2992">
        <v>1</v>
      </c>
      <c r="L2992" t="s">
        <v>689</v>
      </c>
    </row>
    <row r="2993" spans="1:13" x14ac:dyDescent="0.2">
      <c r="A2993" t="s">
        <v>55</v>
      </c>
      <c r="B2993">
        <v>8.7048000000000005</v>
      </c>
      <c r="C2993" t="s">
        <v>45</v>
      </c>
      <c r="D2993" t="s">
        <v>56</v>
      </c>
      <c r="F2993" t="s">
        <v>36</v>
      </c>
      <c r="G2993">
        <v>2</v>
      </c>
      <c r="H2993">
        <v>2.1638745976546652</v>
      </c>
      <c r="I2993">
        <v>0.36977677668705061</v>
      </c>
      <c r="J2993" t="s">
        <v>691</v>
      </c>
      <c r="L2993" t="s">
        <v>57</v>
      </c>
    </row>
    <row r="2994" spans="1:13" x14ac:dyDescent="0.2">
      <c r="A2994" t="s">
        <v>647</v>
      </c>
      <c r="B2994">
        <v>1</v>
      </c>
      <c r="C2994" t="s">
        <v>371</v>
      </c>
      <c r="D2994" t="s">
        <v>75</v>
      </c>
      <c r="F2994" t="s">
        <v>36</v>
      </c>
      <c r="G2994">
        <v>2</v>
      </c>
      <c r="H2994">
        <v>0</v>
      </c>
      <c r="I2994">
        <v>0.22362332106155969</v>
      </c>
      <c r="J2994" t="s">
        <v>692</v>
      </c>
      <c r="L2994" t="s">
        <v>649</v>
      </c>
    </row>
    <row r="2995" spans="1:13" x14ac:dyDescent="0.2">
      <c r="A2995" t="s">
        <v>60</v>
      </c>
      <c r="B2995">
        <v>8.3879999999999996E-2</v>
      </c>
      <c r="C2995" t="s">
        <v>42</v>
      </c>
      <c r="D2995" t="s">
        <v>56</v>
      </c>
      <c r="F2995" t="s">
        <v>36</v>
      </c>
      <c r="G2995">
        <v>2</v>
      </c>
      <c r="H2995">
        <v>-2.4783680729484181</v>
      </c>
      <c r="I2995">
        <v>0.36977677668705061</v>
      </c>
      <c r="J2995" t="s">
        <v>693</v>
      </c>
      <c r="L2995" t="s">
        <v>61</v>
      </c>
    </row>
    <row r="2996" spans="1:13" x14ac:dyDescent="0.2">
      <c r="A2996" t="s">
        <v>62</v>
      </c>
      <c r="B2996">
        <v>2.0969999999999999E-2</v>
      </c>
      <c r="C2996" t="s">
        <v>35</v>
      </c>
      <c r="D2996" t="s">
        <v>56</v>
      </c>
      <c r="F2996" t="s">
        <v>36</v>
      </c>
      <c r="G2996">
        <v>2</v>
      </c>
      <c r="H2996">
        <v>-3.864662434068308</v>
      </c>
      <c r="I2996">
        <v>0.36977677668705061</v>
      </c>
      <c r="J2996" t="s">
        <v>694</v>
      </c>
      <c r="L2996" t="s">
        <v>62</v>
      </c>
    </row>
    <row r="2998" spans="1:13" ht="16" x14ac:dyDescent="0.2">
      <c r="A2998" s="1" t="s">
        <v>2</v>
      </c>
      <c r="B2998" s="1" t="s">
        <v>689</v>
      </c>
    </row>
    <row r="2999" spans="1:13" x14ac:dyDescent="0.2">
      <c r="A2999" t="s">
        <v>4</v>
      </c>
      <c r="B2999" t="s">
        <v>695</v>
      </c>
    </row>
    <row r="3000" spans="1:13" x14ac:dyDescent="0.2">
      <c r="A3000" t="s">
        <v>6</v>
      </c>
      <c r="B3000" t="s">
        <v>35</v>
      </c>
    </row>
    <row r="3001" spans="1:13" x14ac:dyDescent="0.2">
      <c r="A3001" t="s">
        <v>8</v>
      </c>
      <c r="B3001">
        <v>1</v>
      </c>
    </row>
    <row r="3002" spans="1:13" x14ac:dyDescent="0.2">
      <c r="A3002" t="s">
        <v>9</v>
      </c>
      <c r="B3002" t="s">
        <v>689</v>
      </c>
    </row>
    <row r="3003" spans="1:13" x14ac:dyDescent="0.2">
      <c r="A3003" t="s">
        <v>11</v>
      </c>
      <c r="B3003" t="s">
        <v>12</v>
      </c>
    </row>
    <row r="3004" spans="1:13" x14ac:dyDescent="0.2">
      <c r="A3004" t="s">
        <v>13</v>
      </c>
      <c r="B3004" t="s">
        <v>14</v>
      </c>
    </row>
    <row r="3005" spans="1:13" x14ac:dyDescent="0.2">
      <c r="A3005" t="s">
        <v>15</v>
      </c>
      <c r="B3005" t="s">
        <v>75</v>
      </c>
    </row>
    <row r="3006" spans="1:13" ht="16" x14ac:dyDescent="0.2">
      <c r="A3006" s="1" t="s">
        <v>17</v>
      </c>
    </row>
    <row r="3007" spans="1:13" x14ac:dyDescent="0.2">
      <c r="A3007" s="2" t="s">
        <v>18</v>
      </c>
      <c r="B3007" s="2" t="s">
        <v>19</v>
      </c>
      <c r="C3007" s="2" t="s">
        <v>6</v>
      </c>
      <c r="D3007" s="2" t="s">
        <v>15</v>
      </c>
      <c r="E3007" s="2" t="s">
        <v>20</v>
      </c>
      <c r="F3007" s="2" t="s">
        <v>13</v>
      </c>
      <c r="G3007" s="2" t="s">
        <v>21</v>
      </c>
      <c r="H3007" s="2" t="s">
        <v>22</v>
      </c>
      <c r="I3007" s="2" t="s">
        <v>23</v>
      </c>
      <c r="J3007" s="2" t="s">
        <v>4</v>
      </c>
      <c r="K3007" s="2" t="s">
        <v>24</v>
      </c>
      <c r="L3007" s="2" t="s">
        <v>9</v>
      </c>
      <c r="M3007" s="2"/>
    </row>
    <row r="3008" spans="1:13" x14ac:dyDescent="0.2">
      <c r="A3008" t="s">
        <v>689</v>
      </c>
      <c r="B3008">
        <v>1</v>
      </c>
      <c r="C3008" t="s">
        <v>35</v>
      </c>
      <c r="D3008" t="s">
        <v>75</v>
      </c>
      <c r="E3008" t="s">
        <v>76</v>
      </c>
      <c r="F3008" t="s">
        <v>33</v>
      </c>
      <c r="G3008">
        <v>0</v>
      </c>
      <c r="H3008">
        <v>1</v>
      </c>
      <c r="L3008" t="s">
        <v>689</v>
      </c>
    </row>
    <row r="3009" spans="1:13" x14ac:dyDescent="0.2">
      <c r="A3009" t="s">
        <v>55</v>
      </c>
      <c r="B3009">
        <v>1.6937</v>
      </c>
      <c r="C3009" t="s">
        <v>45</v>
      </c>
      <c r="D3009" t="s">
        <v>56</v>
      </c>
      <c r="F3009" t="s">
        <v>36</v>
      </c>
      <c r="G3009">
        <v>2</v>
      </c>
      <c r="H3009">
        <v>0.52691548491493856</v>
      </c>
      <c r="I3009">
        <v>0.36977677668705061</v>
      </c>
      <c r="J3009" t="s">
        <v>691</v>
      </c>
      <c r="L3009" t="s">
        <v>57</v>
      </c>
    </row>
    <row r="3010" spans="1:13" x14ac:dyDescent="0.2">
      <c r="A3010" t="s">
        <v>647</v>
      </c>
      <c r="B3010">
        <v>0.79801999999999995</v>
      </c>
      <c r="C3010" t="s">
        <v>35</v>
      </c>
      <c r="D3010" t="s">
        <v>75</v>
      </c>
      <c r="F3010" t="s">
        <v>36</v>
      </c>
      <c r="G3010">
        <v>2</v>
      </c>
      <c r="H3010">
        <v>-0.22562161918974991</v>
      </c>
      <c r="I3010">
        <v>0.22362332106155969</v>
      </c>
      <c r="J3010" t="s">
        <v>696</v>
      </c>
      <c r="L3010" t="s">
        <v>649</v>
      </c>
    </row>
    <row r="3011" spans="1:13" x14ac:dyDescent="0.2">
      <c r="A3011" t="s">
        <v>647</v>
      </c>
      <c r="B3011">
        <v>0.20197999999999999</v>
      </c>
      <c r="C3011" t="s">
        <v>371</v>
      </c>
      <c r="D3011" t="s">
        <v>75</v>
      </c>
      <c r="F3011" t="s">
        <v>36</v>
      </c>
      <c r="G3011">
        <v>2</v>
      </c>
      <c r="H3011">
        <v>-1.5995865963837259</v>
      </c>
      <c r="I3011">
        <v>0.22362332106155969</v>
      </c>
      <c r="J3011" t="s">
        <v>692</v>
      </c>
      <c r="L3011" t="s">
        <v>649</v>
      </c>
    </row>
    <row r="3012" spans="1:13" x14ac:dyDescent="0.2">
      <c r="A3012" t="s">
        <v>60</v>
      </c>
      <c r="B3012">
        <v>8.3879999999999996E-2</v>
      </c>
      <c r="C3012" t="s">
        <v>42</v>
      </c>
      <c r="D3012" t="s">
        <v>56</v>
      </c>
      <c r="F3012" t="s">
        <v>36</v>
      </c>
      <c r="G3012">
        <v>2</v>
      </c>
      <c r="H3012">
        <v>-2.4783680729484181</v>
      </c>
      <c r="I3012">
        <v>0.36977677668705061</v>
      </c>
      <c r="J3012" t="s">
        <v>693</v>
      </c>
      <c r="L3012" t="s">
        <v>61</v>
      </c>
    </row>
    <row r="3013" spans="1:13" x14ac:dyDescent="0.2">
      <c r="A3013" t="s">
        <v>62</v>
      </c>
      <c r="B3013">
        <v>2.0969999999999999E-2</v>
      </c>
      <c r="C3013" t="s">
        <v>35</v>
      </c>
      <c r="D3013" t="s">
        <v>56</v>
      </c>
      <c r="F3013" t="s">
        <v>36</v>
      </c>
      <c r="G3013">
        <v>2</v>
      </c>
      <c r="H3013">
        <v>-3.864662434068308</v>
      </c>
      <c r="I3013">
        <v>0.36977677668705061</v>
      </c>
      <c r="J3013" t="s">
        <v>694</v>
      </c>
      <c r="L3013" t="s">
        <v>62</v>
      </c>
    </row>
    <row r="3015" spans="1:13" ht="16" x14ac:dyDescent="0.2">
      <c r="A3015" s="1" t="s">
        <v>2</v>
      </c>
      <c r="B3015" s="1" t="s">
        <v>689</v>
      </c>
    </row>
    <row r="3016" spans="1:13" x14ac:dyDescent="0.2">
      <c r="A3016" t="s">
        <v>4</v>
      </c>
      <c r="B3016" t="s">
        <v>697</v>
      </c>
    </row>
    <row r="3017" spans="1:13" x14ac:dyDescent="0.2">
      <c r="A3017" t="s">
        <v>6</v>
      </c>
      <c r="B3017" t="s">
        <v>359</v>
      </c>
    </row>
    <row r="3018" spans="1:13" x14ac:dyDescent="0.2">
      <c r="A3018" t="s">
        <v>8</v>
      </c>
      <c r="B3018">
        <v>1</v>
      </c>
    </row>
    <row r="3019" spans="1:13" x14ac:dyDescent="0.2">
      <c r="A3019" t="s">
        <v>9</v>
      </c>
      <c r="B3019" t="s">
        <v>689</v>
      </c>
    </row>
    <row r="3020" spans="1:13" x14ac:dyDescent="0.2">
      <c r="A3020" t="s">
        <v>11</v>
      </c>
      <c r="B3020" t="s">
        <v>12</v>
      </c>
    </row>
    <row r="3021" spans="1:13" x14ac:dyDescent="0.2">
      <c r="A3021" t="s">
        <v>13</v>
      </c>
      <c r="B3021" t="s">
        <v>14</v>
      </c>
    </row>
    <row r="3022" spans="1:13" x14ac:dyDescent="0.2">
      <c r="A3022" t="s">
        <v>15</v>
      </c>
      <c r="B3022" t="s">
        <v>75</v>
      </c>
    </row>
    <row r="3023" spans="1:13" ht="16" x14ac:dyDescent="0.2">
      <c r="A3023" s="1" t="s">
        <v>17</v>
      </c>
    </row>
    <row r="3024" spans="1:13" x14ac:dyDescent="0.2">
      <c r="A3024" s="2" t="s">
        <v>18</v>
      </c>
      <c r="B3024" s="2" t="s">
        <v>19</v>
      </c>
      <c r="C3024" s="2" t="s">
        <v>6</v>
      </c>
      <c r="D3024" s="2" t="s">
        <v>15</v>
      </c>
      <c r="E3024" s="2" t="s">
        <v>20</v>
      </c>
      <c r="F3024" s="2" t="s">
        <v>13</v>
      </c>
      <c r="G3024" s="2" t="s">
        <v>21</v>
      </c>
      <c r="H3024" s="2" t="s">
        <v>22</v>
      </c>
      <c r="I3024" s="2" t="s">
        <v>23</v>
      </c>
      <c r="J3024" s="2" t="s">
        <v>4</v>
      </c>
      <c r="K3024" s="2" t="s">
        <v>24</v>
      </c>
      <c r="L3024" s="2" t="s">
        <v>9</v>
      </c>
      <c r="M3024" s="2"/>
    </row>
    <row r="3025" spans="1:12" x14ac:dyDescent="0.2">
      <c r="A3025" t="s">
        <v>689</v>
      </c>
      <c r="B3025">
        <v>1</v>
      </c>
      <c r="C3025" t="s">
        <v>359</v>
      </c>
      <c r="D3025" t="s">
        <v>75</v>
      </c>
      <c r="E3025" t="s">
        <v>76</v>
      </c>
      <c r="F3025" t="s">
        <v>33</v>
      </c>
      <c r="G3025">
        <v>0</v>
      </c>
      <c r="H3025">
        <v>1</v>
      </c>
      <c r="L3025" t="s">
        <v>689</v>
      </c>
    </row>
    <row r="3026" spans="1:12" x14ac:dyDescent="0.2">
      <c r="A3026" t="s">
        <v>55</v>
      </c>
      <c r="B3026">
        <v>1.6672</v>
      </c>
      <c r="C3026" t="s">
        <v>45</v>
      </c>
      <c r="D3026" t="s">
        <v>56</v>
      </c>
      <c r="F3026" t="s">
        <v>36</v>
      </c>
      <c r="G3026">
        <v>2</v>
      </c>
      <c r="H3026">
        <v>0.51114557257691073</v>
      </c>
      <c r="I3026">
        <v>0.36977677668705061</v>
      </c>
      <c r="J3026" t="s">
        <v>691</v>
      </c>
      <c r="L3026" t="s">
        <v>57</v>
      </c>
    </row>
    <row r="3027" spans="1:12" x14ac:dyDescent="0.2">
      <c r="A3027" t="s">
        <v>647</v>
      </c>
      <c r="B3027">
        <v>0.86722999999999995</v>
      </c>
      <c r="C3027" t="s">
        <v>371</v>
      </c>
      <c r="D3027" t="s">
        <v>75</v>
      </c>
      <c r="F3027" t="s">
        <v>36</v>
      </c>
      <c r="G3027">
        <v>2</v>
      </c>
      <c r="H3027">
        <v>-0.1424510547991763</v>
      </c>
      <c r="I3027">
        <v>0.22362332106155969</v>
      </c>
      <c r="J3027" t="s">
        <v>692</v>
      </c>
      <c r="L3027" t="s">
        <v>649</v>
      </c>
    </row>
    <row r="3028" spans="1:12" x14ac:dyDescent="0.2">
      <c r="A3028" t="s">
        <v>647</v>
      </c>
      <c r="B3028">
        <v>0.13277</v>
      </c>
      <c r="C3028" t="s">
        <v>359</v>
      </c>
      <c r="D3028" t="s">
        <v>75</v>
      </c>
      <c r="F3028" t="s">
        <v>36</v>
      </c>
      <c r="G3028">
        <v>2</v>
      </c>
      <c r="H3028">
        <v>-2.0191369710743259</v>
      </c>
      <c r="I3028">
        <v>0.22362332106155969</v>
      </c>
      <c r="J3028" t="s">
        <v>698</v>
      </c>
      <c r="L3028" t="s">
        <v>649</v>
      </c>
    </row>
    <row r="3029" spans="1:12" x14ac:dyDescent="0.2">
      <c r="A3029" t="s">
        <v>60</v>
      </c>
      <c r="B3029">
        <v>8.3879999999999996E-2</v>
      </c>
      <c r="C3029" t="s">
        <v>42</v>
      </c>
      <c r="D3029" t="s">
        <v>56</v>
      </c>
      <c r="F3029" t="s">
        <v>36</v>
      </c>
      <c r="G3029">
        <v>2</v>
      </c>
      <c r="H3029">
        <v>-2.4783680729484181</v>
      </c>
      <c r="I3029">
        <v>0.36977677668705061</v>
      </c>
      <c r="J3029" t="s">
        <v>693</v>
      </c>
      <c r="L3029" t="s">
        <v>61</v>
      </c>
    </row>
    <row r="3030" spans="1:12" x14ac:dyDescent="0.2">
      <c r="A3030" t="s">
        <v>62</v>
      </c>
      <c r="B3030">
        <v>2.0969999999999999E-2</v>
      </c>
      <c r="C3030" t="s">
        <v>35</v>
      </c>
      <c r="D3030" t="s">
        <v>56</v>
      </c>
      <c r="F3030" t="s">
        <v>36</v>
      </c>
      <c r="G3030">
        <v>2</v>
      </c>
      <c r="H3030">
        <v>-3.864662434068308</v>
      </c>
      <c r="I3030">
        <v>0.36977677668705061</v>
      </c>
      <c r="J3030" t="s">
        <v>694</v>
      </c>
      <c r="L3030" t="s">
        <v>62</v>
      </c>
    </row>
    <row r="3032" spans="1:12" ht="16" x14ac:dyDescent="0.2">
      <c r="A3032" s="1" t="s">
        <v>2</v>
      </c>
      <c r="B3032" s="1" t="s">
        <v>699</v>
      </c>
    </row>
    <row r="3033" spans="1:12" x14ac:dyDescent="0.2">
      <c r="A3033" t="s">
        <v>4</v>
      </c>
      <c r="B3033" t="s">
        <v>700</v>
      </c>
    </row>
    <row r="3034" spans="1:12" x14ac:dyDescent="0.2">
      <c r="A3034" t="s">
        <v>6</v>
      </c>
      <c r="B3034" t="s">
        <v>35</v>
      </c>
    </row>
    <row r="3035" spans="1:12" x14ac:dyDescent="0.2">
      <c r="A3035" t="s">
        <v>8</v>
      </c>
      <c r="B3035">
        <v>1</v>
      </c>
    </row>
    <row r="3036" spans="1:12" x14ac:dyDescent="0.2">
      <c r="A3036" t="s">
        <v>9</v>
      </c>
      <c r="B3036" t="s">
        <v>699</v>
      </c>
    </row>
    <row r="3037" spans="1:12" x14ac:dyDescent="0.2">
      <c r="A3037" t="s">
        <v>11</v>
      </c>
      <c r="B3037" t="s">
        <v>12</v>
      </c>
    </row>
    <row r="3038" spans="1:12" x14ac:dyDescent="0.2">
      <c r="A3038" t="s">
        <v>13</v>
      </c>
      <c r="B3038" t="s">
        <v>14</v>
      </c>
    </row>
    <row r="3039" spans="1:12" x14ac:dyDescent="0.2">
      <c r="A3039" t="s">
        <v>15</v>
      </c>
      <c r="B3039" t="s">
        <v>16</v>
      </c>
    </row>
    <row r="3040" spans="1:12" ht="16" x14ac:dyDescent="0.2">
      <c r="A3040" s="1" t="s">
        <v>17</v>
      </c>
    </row>
    <row r="3041" spans="1:13" x14ac:dyDescent="0.2">
      <c r="A3041" s="2" t="s">
        <v>18</v>
      </c>
      <c r="B3041" s="2" t="s">
        <v>19</v>
      </c>
      <c r="C3041" s="2" t="s">
        <v>6</v>
      </c>
      <c r="D3041" s="2" t="s">
        <v>15</v>
      </c>
      <c r="E3041" s="2" t="s">
        <v>20</v>
      </c>
      <c r="F3041" s="2" t="s">
        <v>13</v>
      </c>
      <c r="G3041" s="2" t="s">
        <v>21</v>
      </c>
      <c r="H3041" s="2" t="s">
        <v>22</v>
      </c>
      <c r="I3041" s="2" t="s">
        <v>23</v>
      </c>
      <c r="J3041" s="2" t="s">
        <v>4</v>
      </c>
      <c r="K3041" s="2" t="s">
        <v>24</v>
      </c>
      <c r="L3041" s="2" t="s">
        <v>9</v>
      </c>
      <c r="M3041" s="2"/>
    </row>
    <row r="3042" spans="1:13" x14ac:dyDescent="0.2">
      <c r="A3042" t="s">
        <v>701</v>
      </c>
      <c r="B3042">
        <v>5.0580000000000004E-4</v>
      </c>
      <c r="D3042" t="s">
        <v>16</v>
      </c>
      <c r="E3042" t="s">
        <v>26</v>
      </c>
      <c r="F3042" t="s">
        <v>27</v>
      </c>
      <c r="G3042">
        <v>2</v>
      </c>
      <c r="H3042">
        <v>-7.5893692237284096</v>
      </c>
      <c r="I3042">
        <v>0.1578795975118357</v>
      </c>
      <c r="J3042" t="s">
        <v>702</v>
      </c>
    </row>
    <row r="3043" spans="1:13" x14ac:dyDescent="0.2">
      <c r="A3043" t="s">
        <v>703</v>
      </c>
      <c r="B3043">
        <v>3.3866999999999999E-3</v>
      </c>
      <c r="D3043" t="s">
        <v>16</v>
      </c>
      <c r="E3043" t="s">
        <v>26</v>
      </c>
      <c r="F3043" t="s">
        <v>27</v>
      </c>
      <c r="G3043">
        <v>2</v>
      </c>
      <c r="H3043">
        <v>-5.6878992830286634</v>
      </c>
      <c r="I3043">
        <v>0.2402553678818159</v>
      </c>
      <c r="J3043" t="s">
        <v>704</v>
      </c>
    </row>
    <row r="3044" spans="1:13" x14ac:dyDescent="0.2">
      <c r="A3044" t="s">
        <v>29</v>
      </c>
      <c r="B3044">
        <v>154.80000000000001</v>
      </c>
      <c r="D3044" t="s">
        <v>30</v>
      </c>
      <c r="E3044" t="s">
        <v>26</v>
      </c>
      <c r="F3044" t="s">
        <v>27</v>
      </c>
      <c r="G3044">
        <v>2</v>
      </c>
      <c r="H3044">
        <v>5.0421339611556268</v>
      </c>
      <c r="I3044">
        <v>0.1312205922929929</v>
      </c>
      <c r="J3044" t="s">
        <v>705</v>
      </c>
    </row>
    <row r="3045" spans="1:13" x14ac:dyDescent="0.2">
      <c r="A3045" t="s">
        <v>706</v>
      </c>
      <c r="B3045">
        <v>1.2E-2</v>
      </c>
      <c r="D3045" t="s">
        <v>16</v>
      </c>
      <c r="E3045" t="s">
        <v>26</v>
      </c>
      <c r="F3045" t="s">
        <v>27</v>
      </c>
      <c r="G3045">
        <v>2</v>
      </c>
      <c r="H3045">
        <v>-4.4228486291941369</v>
      </c>
      <c r="I3045">
        <v>0.22754016432517979</v>
      </c>
      <c r="J3045" t="s">
        <v>707</v>
      </c>
    </row>
    <row r="3046" spans="1:13" x14ac:dyDescent="0.2">
      <c r="A3046" t="s">
        <v>708</v>
      </c>
      <c r="B3046">
        <v>2.4E-2</v>
      </c>
      <c r="D3046" t="s">
        <v>250</v>
      </c>
      <c r="E3046" t="s">
        <v>244</v>
      </c>
      <c r="F3046" t="s">
        <v>27</v>
      </c>
      <c r="G3046">
        <v>2</v>
      </c>
      <c r="H3046">
        <v>-3.729701448634192</v>
      </c>
      <c r="I3046">
        <v>0.1312205922929929</v>
      </c>
      <c r="J3046" t="s">
        <v>709</v>
      </c>
    </row>
    <row r="3047" spans="1:13" x14ac:dyDescent="0.2">
      <c r="A3047" t="s">
        <v>432</v>
      </c>
      <c r="B3047">
        <v>1.2E-2</v>
      </c>
      <c r="D3047" t="s">
        <v>250</v>
      </c>
      <c r="E3047" t="s">
        <v>244</v>
      </c>
      <c r="F3047" t="s">
        <v>27</v>
      </c>
      <c r="G3047">
        <v>2</v>
      </c>
      <c r="H3047">
        <v>-4.4228486291941369</v>
      </c>
      <c r="I3047">
        <v>0.1312205922929929</v>
      </c>
      <c r="J3047" t="s">
        <v>709</v>
      </c>
    </row>
    <row r="3048" spans="1:13" x14ac:dyDescent="0.2">
      <c r="A3048" t="s">
        <v>699</v>
      </c>
      <c r="B3048">
        <v>1</v>
      </c>
      <c r="C3048" t="s">
        <v>35</v>
      </c>
      <c r="D3048" t="s">
        <v>16</v>
      </c>
      <c r="E3048" t="s">
        <v>46</v>
      </c>
      <c r="F3048" t="s">
        <v>33</v>
      </c>
      <c r="G3048">
        <v>0</v>
      </c>
      <c r="H3048">
        <v>1</v>
      </c>
      <c r="L3048" t="s">
        <v>699</v>
      </c>
    </row>
    <row r="3049" spans="1:13" x14ac:dyDescent="0.2">
      <c r="A3049" t="s">
        <v>39</v>
      </c>
      <c r="B3049">
        <v>4.0000000000000001E-10</v>
      </c>
      <c r="C3049" t="s">
        <v>35</v>
      </c>
      <c r="D3049" t="s">
        <v>15</v>
      </c>
      <c r="F3049" t="s">
        <v>36</v>
      </c>
      <c r="G3049">
        <v>2</v>
      </c>
      <c r="H3049">
        <v>-21.63955656882057</v>
      </c>
      <c r="I3049">
        <v>0.56423115531849743</v>
      </c>
      <c r="J3049" t="s">
        <v>710</v>
      </c>
      <c r="L3049" t="s">
        <v>40</v>
      </c>
    </row>
    <row r="3050" spans="1:13" x14ac:dyDescent="0.2">
      <c r="A3050" t="s">
        <v>711</v>
      </c>
      <c r="B3050">
        <v>1.6933</v>
      </c>
      <c r="C3050" t="s">
        <v>35</v>
      </c>
      <c r="D3050" t="s">
        <v>16</v>
      </c>
      <c r="F3050" t="s">
        <v>36</v>
      </c>
      <c r="G3050">
        <v>2</v>
      </c>
      <c r="H3050">
        <v>0.52667928768915784</v>
      </c>
      <c r="I3050">
        <v>0.15977202280026251</v>
      </c>
      <c r="J3050" t="s">
        <v>712</v>
      </c>
      <c r="L3050" t="s">
        <v>713</v>
      </c>
    </row>
    <row r="3051" spans="1:13" x14ac:dyDescent="0.2">
      <c r="A3051" t="s">
        <v>521</v>
      </c>
      <c r="B3051">
        <v>7.0000000000000007E-2</v>
      </c>
      <c r="C3051" t="s">
        <v>42</v>
      </c>
      <c r="D3051" t="s">
        <v>30</v>
      </c>
      <c r="F3051" t="s">
        <v>36</v>
      </c>
      <c r="G3051">
        <v>2</v>
      </c>
      <c r="H3051">
        <v>-2.6592600369327779</v>
      </c>
      <c r="I3051">
        <v>0.1312205922929929</v>
      </c>
      <c r="J3051" t="s">
        <v>714</v>
      </c>
      <c r="L3051" t="s">
        <v>43</v>
      </c>
    </row>
    <row r="3052" spans="1:13" x14ac:dyDescent="0.2">
      <c r="A3052" t="s">
        <v>715</v>
      </c>
      <c r="B3052">
        <v>0.25290000000000001</v>
      </c>
      <c r="C3052" t="s">
        <v>35</v>
      </c>
      <c r="D3052" t="s">
        <v>16</v>
      </c>
      <c r="F3052" t="s">
        <v>36</v>
      </c>
      <c r="G3052">
        <v>2</v>
      </c>
      <c r="H3052">
        <v>-1.374761125306218</v>
      </c>
      <c r="I3052">
        <v>0.15977202280026251</v>
      </c>
      <c r="J3052" t="s">
        <v>712</v>
      </c>
      <c r="L3052" t="s">
        <v>716</v>
      </c>
    </row>
    <row r="3053" spans="1:13" x14ac:dyDescent="0.2">
      <c r="A3053" t="s">
        <v>196</v>
      </c>
      <c r="B3053">
        <v>43</v>
      </c>
      <c r="C3053" t="s">
        <v>94</v>
      </c>
      <c r="D3053" t="s">
        <v>53</v>
      </c>
      <c r="F3053" t="s">
        <v>36</v>
      </c>
      <c r="G3053">
        <v>2</v>
      </c>
      <c r="H3053">
        <v>3.7612001156935619</v>
      </c>
      <c r="I3053">
        <v>5.4427202456040963E-2</v>
      </c>
      <c r="J3053" t="s">
        <v>717</v>
      </c>
      <c r="L3053" t="s">
        <v>198</v>
      </c>
    </row>
    <row r="3054" spans="1:13" x14ac:dyDescent="0.2">
      <c r="A3054" t="s">
        <v>60</v>
      </c>
      <c r="B3054">
        <v>1.1677</v>
      </c>
      <c r="C3054" t="s">
        <v>42</v>
      </c>
      <c r="D3054" t="s">
        <v>56</v>
      </c>
      <c r="F3054" t="s">
        <v>36</v>
      </c>
      <c r="G3054">
        <v>2</v>
      </c>
      <c r="H3054">
        <v>0.15503600209953211</v>
      </c>
      <c r="I3054">
        <v>0.36977677668705061</v>
      </c>
      <c r="J3054" t="s">
        <v>718</v>
      </c>
      <c r="L3054" t="s">
        <v>61</v>
      </c>
    </row>
    <row r="3055" spans="1:13" x14ac:dyDescent="0.2">
      <c r="A3055" t="s">
        <v>62</v>
      </c>
      <c r="B3055">
        <v>0.19461999999999999</v>
      </c>
      <c r="C3055" t="s">
        <v>35</v>
      </c>
      <c r="D3055" t="s">
        <v>56</v>
      </c>
      <c r="F3055" t="s">
        <v>36</v>
      </c>
      <c r="G3055">
        <v>2</v>
      </c>
      <c r="H3055">
        <v>-1.6367063395882939</v>
      </c>
      <c r="I3055">
        <v>0.36977677668705061</v>
      </c>
      <c r="J3055" t="s">
        <v>718</v>
      </c>
      <c r="L3055" t="s">
        <v>62</v>
      </c>
    </row>
    <row r="3056" spans="1:13" x14ac:dyDescent="0.2">
      <c r="A3056" t="s">
        <v>719</v>
      </c>
      <c r="B3056">
        <f>SUM(B3046:B3047)</f>
        <v>3.6000000000000004E-2</v>
      </c>
      <c r="C3056" t="s">
        <v>49</v>
      </c>
      <c r="D3056" t="s">
        <v>250</v>
      </c>
      <c r="F3056" t="s">
        <v>36</v>
      </c>
      <c r="G3056">
        <v>2</v>
      </c>
      <c r="H3056">
        <v>-4.4228486291941369</v>
      </c>
      <c r="I3056">
        <v>0.1312205922929929</v>
      </c>
      <c r="J3056" t="s">
        <v>721</v>
      </c>
    </row>
    <row r="3058" spans="1:13" ht="16" x14ac:dyDescent="0.2">
      <c r="A3058" s="1" t="s">
        <v>2</v>
      </c>
      <c r="B3058" s="1" t="s">
        <v>154</v>
      </c>
    </row>
    <row r="3059" spans="1:13" x14ac:dyDescent="0.2">
      <c r="A3059" t="s">
        <v>4</v>
      </c>
      <c r="B3059" t="s">
        <v>722</v>
      </c>
    </row>
    <row r="3060" spans="1:13" x14ac:dyDescent="0.2">
      <c r="A3060" t="s">
        <v>6</v>
      </c>
      <c r="B3060" t="s">
        <v>35</v>
      </c>
    </row>
    <row r="3061" spans="1:13" x14ac:dyDescent="0.2">
      <c r="A3061" t="s">
        <v>8</v>
      </c>
      <c r="B3061">
        <v>1</v>
      </c>
    </row>
    <row r="3062" spans="1:13" x14ac:dyDescent="0.2">
      <c r="A3062" t="s">
        <v>9</v>
      </c>
      <c r="B3062" t="s">
        <v>154</v>
      </c>
    </row>
    <row r="3063" spans="1:13" x14ac:dyDescent="0.2">
      <c r="A3063" t="s">
        <v>11</v>
      </c>
      <c r="B3063" t="s">
        <v>12</v>
      </c>
    </row>
    <row r="3064" spans="1:13" x14ac:dyDescent="0.2">
      <c r="A3064" t="s">
        <v>13</v>
      </c>
      <c r="B3064" t="s">
        <v>14</v>
      </c>
    </row>
    <row r="3065" spans="1:13" x14ac:dyDescent="0.2">
      <c r="A3065" t="s">
        <v>15</v>
      </c>
      <c r="B3065" t="s">
        <v>75</v>
      </c>
    </row>
    <row r="3066" spans="1:13" ht="16" x14ac:dyDescent="0.2">
      <c r="A3066" s="1" t="s">
        <v>17</v>
      </c>
    </row>
    <row r="3067" spans="1:13" x14ac:dyDescent="0.2">
      <c r="A3067" s="2" t="s">
        <v>18</v>
      </c>
      <c r="B3067" s="2" t="s">
        <v>19</v>
      </c>
      <c r="C3067" s="2" t="s">
        <v>6</v>
      </c>
      <c r="D3067" s="2" t="s">
        <v>15</v>
      </c>
      <c r="E3067" s="2" t="s">
        <v>20</v>
      </c>
      <c r="F3067" s="2" t="s">
        <v>13</v>
      </c>
      <c r="G3067" s="2" t="s">
        <v>21</v>
      </c>
      <c r="H3067" s="2" t="s">
        <v>22</v>
      </c>
      <c r="I3067" s="2" t="s">
        <v>23</v>
      </c>
      <c r="J3067" s="2" t="s">
        <v>4</v>
      </c>
      <c r="K3067" s="2" t="s">
        <v>24</v>
      </c>
      <c r="L3067" s="2" t="s">
        <v>9</v>
      </c>
      <c r="M3067" s="2"/>
    </row>
    <row r="3068" spans="1:13" x14ac:dyDescent="0.2">
      <c r="A3068" t="s">
        <v>179</v>
      </c>
      <c r="B3068">
        <v>45</v>
      </c>
      <c r="D3068" t="s">
        <v>180</v>
      </c>
      <c r="E3068" t="s">
        <v>181</v>
      </c>
      <c r="F3068" t="s">
        <v>27</v>
      </c>
      <c r="G3068">
        <v>2</v>
      </c>
      <c r="H3068">
        <v>3.8066624897703201</v>
      </c>
      <c r="I3068">
        <v>0.38500781240826121</v>
      </c>
      <c r="J3068" t="s">
        <v>723</v>
      </c>
    </row>
    <row r="3069" spans="1:13" x14ac:dyDescent="0.2">
      <c r="A3069" t="s">
        <v>179</v>
      </c>
      <c r="B3069">
        <v>96.56</v>
      </c>
      <c r="D3069" t="s">
        <v>180</v>
      </c>
      <c r="E3069" t="s">
        <v>181</v>
      </c>
      <c r="F3069" t="s">
        <v>27</v>
      </c>
      <c r="G3069">
        <v>2</v>
      </c>
      <c r="H3069">
        <v>4.570164576789276</v>
      </c>
      <c r="I3069">
        <v>0.38500781240826121</v>
      </c>
      <c r="J3069" t="s">
        <v>723</v>
      </c>
    </row>
    <row r="3070" spans="1:13" x14ac:dyDescent="0.2">
      <c r="A3070" t="s">
        <v>724</v>
      </c>
      <c r="B3070">
        <v>4.7187000000000001</v>
      </c>
      <c r="D3070" t="s">
        <v>75</v>
      </c>
      <c r="E3070" t="s">
        <v>181</v>
      </c>
      <c r="F3070" t="s">
        <v>27</v>
      </c>
      <c r="G3070">
        <v>2</v>
      </c>
      <c r="H3070">
        <v>1.55153333793257</v>
      </c>
      <c r="I3070">
        <v>0.38968537365428141</v>
      </c>
      <c r="J3070" t="s">
        <v>725</v>
      </c>
    </row>
    <row r="3071" spans="1:13" x14ac:dyDescent="0.2">
      <c r="A3071" t="s">
        <v>186</v>
      </c>
      <c r="B3071">
        <v>1.5</v>
      </c>
      <c r="D3071" t="s">
        <v>75</v>
      </c>
      <c r="E3071" t="s">
        <v>181</v>
      </c>
      <c r="F3071" t="s">
        <v>27</v>
      </c>
      <c r="G3071">
        <v>2</v>
      </c>
      <c r="H3071">
        <v>0.40546510810816438</v>
      </c>
      <c r="I3071">
        <v>0.38203575944832191</v>
      </c>
      <c r="J3071" t="s">
        <v>726</v>
      </c>
    </row>
    <row r="3072" spans="1:13" x14ac:dyDescent="0.2">
      <c r="A3072" t="s">
        <v>186</v>
      </c>
      <c r="B3072">
        <v>3.2187000000000001</v>
      </c>
      <c r="D3072" t="s">
        <v>75</v>
      </c>
      <c r="E3072" t="s">
        <v>181</v>
      </c>
      <c r="F3072" t="s">
        <v>27</v>
      </c>
      <c r="G3072">
        <v>2</v>
      </c>
      <c r="H3072">
        <v>1.1689775513286731</v>
      </c>
      <c r="I3072">
        <v>0.38500781240826121</v>
      </c>
      <c r="J3072" t="s">
        <v>727</v>
      </c>
    </row>
    <row r="3073" spans="1:12" x14ac:dyDescent="0.2">
      <c r="A3073" t="s">
        <v>154</v>
      </c>
      <c r="B3073">
        <v>1</v>
      </c>
      <c r="C3073" t="s">
        <v>35</v>
      </c>
      <c r="D3073" t="s">
        <v>75</v>
      </c>
      <c r="E3073" t="s">
        <v>76</v>
      </c>
      <c r="F3073" t="s">
        <v>33</v>
      </c>
      <c r="G3073">
        <v>0</v>
      </c>
      <c r="H3073">
        <v>1</v>
      </c>
      <c r="L3073" t="s">
        <v>154</v>
      </c>
    </row>
    <row r="3074" spans="1:12" x14ac:dyDescent="0.2">
      <c r="A3074" t="s">
        <v>319</v>
      </c>
      <c r="B3074">
        <v>3.9767000000000001</v>
      </c>
      <c r="C3074" t="s">
        <v>45</v>
      </c>
      <c r="D3074" t="s">
        <v>16</v>
      </c>
      <c r="F3074" t="s">
        <v>36</v>
      </c>
      <c r="G3074">
        <v>2</v>
      </c>
      <c r="H3074">
        <v>1.380452329636257</v>
      </c>
      <c r="I3074">
        <v>0.35850509041223633</v>
      </c>
      <c r="J3074" t="s">
        <v>728</v>
      </c>
      <c r="L3074" t="s">
        <v>321</v>
      </c>
    </row>
    <row r="3075" spans="1:12" x14ac:dyDescent="0.2">
      <c r="A3075" t="s">
        <v>322</v>
      </c>
      <c r="B3075">
        <v>5.3746000000000002E-4</v>
      </c>
      <c r="C3075" t="s">
        <v>49</v>
      </c>
      <c r="D3075" t="s">
        <v>250</v>
      </c>
      <c r="F3075" t="s">
        <v>36</v>
      </c>
      <c r="G3075">
        <v>2</v>
      </c>
      <c r="H3075">
        <v>-7.5286562193363089</v>
      </c>
      <c r="I3075">
        <v>0.38968537365428141</v>
      </c>
      <c r="J3075" t="s">
        <v>729</v>
      </c>
      <c r="L3075" t="s">
        <v>323</v>
      </c>
    </row>
    <row r="3076" spans="1:12" x14ac:dyDescent="0.2">
      <c r="A3076" t="s">
        <v>533</v>
      </c>
      <c r="B3076">
        <v>8.6363999999999996E-2</v>
      </c>
      <c r="C3076" t="s">
        <v>35</v>
      </c>
      <c r="D3076" t="s">
        <v>16</v>
      </c>
      <c r="F3076" t="s">
        <v>36</v>
      </c>
      <c r="G3076">
        <v>2</v>
      </c>
      <c r="H3076">
        <v>-2.4491843566684701</v>
      </c>
      <c r="I3076">
        <v>0.38968537365428141</v>
      </c>
      <c r="J3076" t="s">
        <v>730</v>
      </c>
      <c r="L3076" t="s">
        <v>535</v>
      </c>
    </row>
    <row r="3077" spans="1:12" x14ac:dyDescent="0.2">
      <c r="A3077" t="s">
        <v>299</v>
      </c>
      <c r="B3077">
        <v>9.0908999999999998E-4</v>
      </c>
      <c r="C3077" t="s">
        <v>35</v>
      </c>
      <c r="D3077" t="s">
        <v>16</v>
      </c>
      <c r="F3077" t="s">
        <v>36</v>
      </c>
      <c r="G3077">
        <v>2</v>
      </c>
      <c r="H3077">
        <v>-7.0030664587869618</v>
      </c>
      <c r="I3077">
        <v>0.35850509041223633</v>
      </c>
      <c r="J3077" t="s">
        <v>731</v>
      </c>
      <c r="L3077" t="s">
        <v>300</v>
      </c>
    </row>
    <row r="3078" spans="1:12" x14ac:dyDescent="0.2">
      <c r="A3078" t="s">
        <v>732</v>
      </c>
      <c r="B3078">
        <v>4.5455000000000001E-3</v>
      </c>
      <c r="C3078" t="s">
        <v>35</v>
      </c>
      <c r="D3078" t="s">
        <v>16</v>
      </c>
      <c r="F3078" t="s">
        <v>36</v>
      </c>
      <c r="G3078">
        <v>2</v>
      </c>
      <c r="H3078">
        <v>-5.3936175464023606</v>
      </c>
      <c r="I3078">
        <v>0.38968537365428141</v>
      </c>
      <c r="J3078" t="s">
        <v>730</v>
      </c>
      <c r="L3078" t="s">
        <v>733</v>
      </c>
    </row>
    <row r="3079" spans="1:12" x14ac:dyDescent="0.2">
      <c r="A3079" t="s">
        <v>734</v>
      </c>
      <c r="B3079">
        <v>7.2089999999999996</v>
      </c>
      <c r="C3079" t="s">
        <v>735</v>
      </c>
      <c r="D3079" t="s">
        <v>16</v>
      </c>
      <c r="F3079" t="s">
        <v>36</v>
      </c>
      <c r="G3079">
        <v>2</v>
      </c>
      <c r="H3079">
        <v>1.975330245422442</v>
      </c>
      <c r="I3079">
        <v>0.37137327052561481</v>
      </c>
      <c r="J3079" t="s">
        <v>736</v>
      </c>
      <c r="L3079" t="s">
        <v>737</v>
      </c>
    </row>
    <row r="3080" spans="1:12" x14ac:dyDescent="0.2">
      <c r="A3080" t="s">
        <v>559</v>
      </c>
      <c r="B3080">
        <v>3.9767000000000001</v>
      </c>
      <c r="C3080" t="s">
        <v>35</v>
      </c>
      <c r="D3080" t="s">
        <v>16</v>
      </c>
      <c r="F3080" t="s">
        <v>36</v>
      </c>
      <c r="G3080">
        <v>2</v>
      </c>
      <c r="H3080">
        <v>1.380452329636257</v>
      </c>
      <c r="I3080">
        <v>0.38968537365428141</v>
      </c>
      <c r="J3080" t="s">
        <v>738</v>
      </c>
      <c r="L3080" t="s">
        <v>559</v>
      </c>
    </row>
    <row r="3081" spans="1:12" x14ac:dyDescent="0.2">
      <c r="A3081" t="s">
        <v>739</v>
      </c>
      <c r="B3081">
        <v>6.15</v>
      </c>
      <c r="C3081" t="s">
        <v>35</v>
      </c>
      <c r="D3081" t="s">
        <v>16</v>
      </c>
      <c r="F3081" t="s">
        <v>36</v>
      </c>
      <c r="G3081">
        <v>2</v>
      </c>
      <c r="H3081">
        <v>1.8164520818184271</v>
      </c>
      <c r="I3081">
        <v>0.38968537365428141</v>
      </c>
      <c r="J3081" t="s">
        <v>740</v>
      </c>
      <c r="L3081" t="s">
        <v>739</v>
      </c>
    </row>
    <row r="3082" spans="1:12" x14ac:dyDescent="0.2">
      <c r="A3082" t="s">
        <v>672</v>
      </c>
      <c r="B3082">
        <v>0.24747</v>
      </c>
      <c r="C3082" t="s">
        <v>35</v>
      </c>
      <c r="D3082" t="s">
        <v>16</v>
      </c>
      <c r="F3082" t="s">
        <v>36</v>
      </c>
      <c r="G3082">
        <v>2</v>
      </c>
      <c r="H3082">
        <v>-1.3964659164413871</v>
      </c>
      <c r="I3082">
        <v>0.37137327052561481</v>
      </c>
      <c r="J3082" t="s">
        <v>736</v>
      </c>
      <c r="L3082" t="s">
        <v>674</v>
      </c>
    </row>
    <row r="3083" spans="1:12" x14ac:dyDescent="0.2">
      <c r="A3083" t="s">
        <v>60</v>
      </c>
      <c r="B3083">
        <v>5.1391</v>
      </c>
      <c r="C3083" t="s">
        <v>42</v>
      </c>
      <c r="D3083" t="s">
        <v>56</v>
      </c>
      <c r="F3083" t="s">
        <v>36</v>
      </c>
      <c r="G3083">
        <v>2</v>
      </c>
      <c r="H3083">
        <v>1.6368779668594911</v>
      </c>
      <c r="I3083">
        <v>0.38084664279747982</v>
      </c>
      <c r="J3083" t="s">
        <v>741</v>
      </c>
      <c r="L3083" t="s">
        <v>61</v>
      </c>
    </row>
    <row r="3084" spans="1:12" x14ac:dyDescent="0.2">
      <c r="A3084" t="s">
        <v>742</v>
      </c>
      <c r="B3084">
        <v>1.1438999999999999</v>
      </c>
      <c r="C3084" t="s">
        <v>42</v>
      </c>
      <c r="D3084" t="s">
        <v>56</v>
      </c>
      <c r="F3084" t="s">
        <v>36</v>
      </c>
      <c r="G3084">
        <v>2</v>
      </c>
      <c r="H3084">
        <v>0.1344434765494906</v>
      </c>
      <c r="I3084">
        <v>0.38968537365428141</v>
      </c>
      <c r="J3084" t="s">
        <v>743</v>
      </c>
      <c r="L3084" t="s">
        <v>742</v>
      </c>
    </row>
    <row r="3085" spans="1:12" x14ac:dyDescent="0.2">
      <c r="A3085" t="s">
        <v>62</v>
      </c>
      <c r="B3085">
        <v>0.21672</v>
      </c>
      <c r="C3085" t="s">
        <v>35</v>
      </c>
      <c r="D3085" t="s">
        <v>56</v>
      </c>
      <c r="F3085" t="s">
        <v>36</v>
      </c>
      <c r="G3085">
        <v>2</v>
      </c>
      <c r="H3085">
        <v>-1.529149081205297</v>
      </c>
      <c r="I3085">
        <v>0.38084664279747982</v>
      </c>
      <c r="J3085" t="s">
        <v>694</v>
      </c>
      <c r="L3085" t="s">
        <v>62</v>
      </c>
    </row>
    <row r="3086" spans="1:12" x14ac:dyDescent="0.2">
      <c r="A3086" t="s">
        <v>577</v>
      </c>
      <c r="B3086">
        <v>-8.6363999999999996E-2</v>
      </c>
      <c r="C3086" t="s">
        <v>49</v>
      </c>
      <c r="D3086" t="s">
        <v>16</v>
      </c>
      <c r="F3086" t="s">
        <v>36</v>
      </c>
      <c r="G3086">
        <v>2</v>
      </c>
      <c r="H3086">
        <v>-2.4491843566684701</v>
      </c>
      <c r="I3086">
        <v>0.38968537365428141</v>
      </c>
      <c r="J3086" t="s">
        <v>744</v>
      </c>
      <c r="K3086" t="b">
        <v>1</v>
      </c>
      <c r="L3086" t="s">
        <v>579</v>
      </c>
    </row>
    <row r="3087" spans="1:12" x14ac:dyDescent="0.2">
      <c r="A3087" t="s">
        <v>745</v>
      </c>
      <c r="B3087">
        <v>-9.0908999999999998E-4</v>
      </c>
      <c r="C3087" t="s">
        <v>49</v>
      </c>
      <c r="D3087" t="s">
        <v>16</v>
      </c>
      <c r="F3087" t="s">
        <v>36</v>
      </c>
      <c r="G3087">
        <v>2</v>
      </c>
      <c r="H3087">
        <v>-7.0030664587869618</v>
      </c>
      <c r="I3087">
        <v>0.38968537365428141</v>
      </c>
      <c r="J3087" t="s">
        <v>746</v>
      </c>
      <c r="K3087" t="b">
        <v>1</v>
      </c>
      <c r="L3087" t="s">
        <v>747</v>
      </c>
    </row>
    <row r="3088" spans="1:12" x14ac:dyDescent="0.2">
      <c r="A3088" t="s">
        <v>748</v>
      </c>
      <c r="B3088">
        <v>-4.5455000000000001E-3</v>
      </c>
      <c r="C3088" t="s">
        <v>49</v>
      </c>
      <c r="D3088" t="s">
        <v>16</v>
      </c>
      <c r="F3088" t="s">
        <v>36</v>
      </c>
      <c r="G3088">
        <v>2</v>
      </c>
      <c r="H3088">
        <v>-5.3936175464023606</v>
      </c>
      <c r="I3088">
        <v>0.38968537365428141</v>
      </c>
      <c r="J3088" t="s">
        <v>746</v>
      </c>
      <c r="K3088" t="b">
        <v>1</v>
      </c>
      <c r="L3088" t="s">
        <v>749</v>
      </c>
    </row>
    <row r="3089" spans="1:13" x14ac:dyDescent="0.2">
      <c r="A3089" t="s">
        <v>684</v>
      </c>
      <c r="B3089">
        <v>1.0589999999999999</v>
      </c>
      <c r="C3089" t="s">
        <v>35</v>
      </c>
      <c r="D3089" t="s">
        <v>16</v>
      </c>
      <c r="F3089" t="s">
        <v>36</v>
      </c>
      <c r="G3089">
        <v>2</v>
      </c>
      <c r="H3089">
        <v>5.7325066619269352E-2</v>
      </c>
      <c r="I3089">
        <v>0.38968537365428141</v>
      </c>
      <c r="J3089" t="s">
        <v>750</v>
      </c>
      <c r="L3089" t="s">
        <v>684</v>
      </c>
    </row>
    <row r="3090" spans="1:13" x14ac:dyDescent="0.2">
      <c r="A3090" t="s">
        <v>751</v>
      </c>
      <c r="B3090">
        <v>0.10917</v>
      </c>
      <c r="C3090" t="s">
        <v>35</v>
      </c>
      <c r="D3090" t="s">
        <v>75</v>
      </c>
      <c r="F3090" t="s">
        <v>36</v>
      </c>
      <c r="G3090">
        <v>2</v>
      </c>
      <c r="H3090">
        <v>-2.2148489786899588</v>
      </c>
      <c r="I3090">
        <v>0.38968537365428141</v>
      </c>
      <c r="J3090" t="s">
        <v>752</v>
      </c>
      <c r="L3090" t="s">
        <v>753</v>
      </c>
    </row>
    <row r="3091" spans="1:13" x14ac:dyDescent="0.2">
      <c r="A3091" t="s">
        <v>754</v>
      </c>
      <c r="B3091">
        <v>0.15648999999999999</v>
      </c>
      <c r="C3091" t="s">
        <v>35</v>
      </c>
      <c r="D3091" t="s">
        <v>75</v>
      </c>
      <c r="F3091" t="s">
        <v>36</v>
      </c>
      <c r="G3091">
        <v>2</v>
      </c>
      <c r="H3091">
        <v>-1.8547631688070561</v>
      </c>
      <c r="I3091">
        <v>0.38968537365428141</v>
      </c>
      <c r="J3091" t="s">
        <v>738</v>
      </c>
      <c r="L3091" t="s">
        <v>755</v>
      </c>
    </row>
    <row r="3093" spans="1:13" ht="16" x14ac:dyDescent="0.2">
      <c r="A3093" s="1" t="s">
        <v>2</v>
      </c>
      <c r="B3093" s="1" t="s">
        <v>149</v>
      </c>
    </row>
    <row r="3094" spans="1:13" x14ac:dyDescent="0.2">
      <c r="A3094" t="s">
        <v>4</v>
      </c>
      <c r="B3094" t="s">
        <v>756</v>
      </c>
    </row>
    <row r="3095" spans="1:13" x14ac:dyDescent="0.2">
      <c r="A3095" t="s">
        <v>6</v>
      </c>
      <c r="B3095" t="s">
        <v>49</v>
      </c>
    </row>
    <row r="3096" spans="1:13" x14ac:dyDescent="0.2">
      <c r="A3096" t="s">
        <v>8</v>
      </c>
      <c r="B3096">
        <v>1</v>
      </c>
    </row>
    <row r="3097" spans="1:13" x14ac:dyDescent="0.2">
      <c r="A3097" t="s">
        <v>9</v>
      </c>
      <c r="B3097" t="s">
        <v>149</v>
      </c>
    </row>
    <row r="3098" spans="1:13" x14ac:dyDescent="0.2">
      <c r="A3098" t="s">
        <v>11</v>
      </c>
      <c r="B3098" t="s">
        <v>12</v>
      </c>
    </row>
    <row r="3099" spans="1:13" x14ac:dyDescent="0.2">
      <c r="A3099" t="s">
        <v>13</v>
      </c>
      <c r="B3099" t="s">
        <v>14</v>
      </c>
    </row>
    <row r="3100" spans="1:13" x14ac:dyDescent="0.2">
      <c r="A3100" t="s">
        <v>15</v>
      </c>
      <c r="B3100" t="s">
        <v>75</v>
      </c>
    </row>
    <row r="3101" spans="1:13" ht="16" x14ac:dyDescent="0.2">
      <c r="A3101" s="1" t="s">
        <v>17</v>
      </c>
    </row>
    <row r="3102" spans="1:13" x14ac:dyDescent="0.2">
      <c r="A3102" s="2" t="s">
        <v>18</v>
      </c>
      <c r="B3102" s="2" t="s">
        <v>19</v>
      </c>
      <c r="C3102" s="2" t="s">
        <v>6</v>
      </c>
      <c r="D3102" s="2" t="s">
        <v>15</v>
      </c>
      <c r="E3102" s="2" t="s">
        <v>20</v>
      </c>
      <c r="F3102" s="2" t="s">
        <v>13</v>
      </c>
      <c r="G3102" s="2" t="s">
        <v>21</v>
      </c>
      <c r="H3102" s="2" t="s">
        <v>22</v>
      </c>
      <c r="I3102" s="2" t="s">
        <v>23</v>
      </c>
      <c r="J3102" s="2" t="s">
        <v>4</v>
      </c>
      <c r="K3102" s="2" t="s">
        <v>24</v>
      </c>
      <c r="L3102" s="2" t="s">
        <v>9</v>
      </c>
      <c r="M3102" s="2"/>
    </row>
    <row r="3103" spans="1:13" x14ac:dyDescent="0.2">
      <c r="A3103" t="s">
        <v>757</v>
      </c>
      <c r="B3103">
        <v>4.5672999999999998E-2</v>
      </c>
      <c r="D3103" t="s">
        <v>16</v>
      </c>
      <c r="E3103" t="s">
        <v>31</v>
      </c>
      <c r="F3103" t="s">
        <v>27</v>
      </c>
      <c r="G3103">
        <v>2</v>
      </c>
      <c r="H3103">
        <v>-3.086247965306768</v>
      </c>
      <c r="I3103">
        <v>0.31812965917644842</v>
      </c>
      <c r="J3103" t="s">
        <v>758</v>
      </c>
    </row>
    <row r="3104" spans="1:13" x14ac:dyDescent="0.2">
      <c r="A3104" t="s">
        <v>179</v>
      </c>
      <c r="B3104">
        <v>45</v>
      </c>
      <c r="D3104" t="s">
        <v>180</v>
      </c>
      <c r="E3104" t="s">
        <v>181</v>
      </c>
      <c r="F3104" t="s">
        <v>27</v>
      </c>
      <c r="G3104">
        <v>2</v>
      </c>
      <c r="H3104">
        <v>3.8066624897703201</v>
      </c>
      <c r="I3104">
        <v>0.8407397326495355</v>
      </c>
      <c r="J3104" t="s">
        <v>759</v>
      </c>
    </row>
    <row r="3105" spans="1:12" x14ac:dyDescent="0.2">
      <c r="A3105" t="s">
        <v>179</v>
      </c>
      <c r="B3105">
        <v>96.674000000000007</v>
      </c>
      <c r="D3105" t="s">
        <v>180</v>
      </c>
      <c r="E3105" t="s">
        <v>181</v>
      </c>
      <c r="F3105" t="s">
        <v>27</v>
      </c>
      <c r="G3105">
        <v>2</v>
      </c>
      <c r="H3105">
        <v>4.571344493503994</v>
      </c>
      <c r="I3105">
        <v>0.43076941591020101</v>
      </c>
      <c r="J3105" t="s">
        <v>759</v>
      </c>
    </row>
    <row r="3106" spans="1:12" x14ac:dyDescent="0.2">
      <c r="A3106" t="s">
        <v>724</v>
      </c>
      <c r="B3106">
        <v>4.7225000000000001</v>
      </c>
      <c r="D3106" t="s">
        <v>75</v>
      </c>
      <c r="E3106" t="s">
        <v>181</v>
      </c>
      <c r="F3106" t="s">
        <v>27</v>
      </c>
      <c r="G3106">
        <v>2</v>
      </c>
      <c r="H3106">
        <v>1.5523383203935279</v>
      </c>
      <c r="I3106">
        <v>0.34639855964782501</v>
      </c>
      <c r="J3106" t="s">
        <v>760</v>
      </c>
    </row>
    <row r="3107" spans="1:12" x14ac:dyDescent="0.2">
      <c r="A3107" t="s">
        <v>186</v>
      </c>
      <c r="B3107">
        <v>1.5</v>
      </c>
      <c r="D3107" t="s">
        <v>75</v>
      </c>
      <c r="E3107" t="s">
        <v>181</v>
      </c>
      <c r="F3107" t="s">
        <v>27</v>
      </c>
      <c r="G3107">
        <v>2</v>
      </c>
      <c r="H3107">
        <v>0.40546510810816438</v>
      </c>
      <c r="I3107">
        <v>0.58616366324519509</v>
      </c>
      <c r="J3107" t="s">
        <v>760</v>
      </c>
    </row>
    <row r="3108" spans="1:12" x14ac:dyDescent="0.2">
      <c r="A3108" t="s">
        <v>186</v>
      </c>
      <c r="B3108">
        <v>3.2225000000000001</v>
      </c>
      <c r="D3108" t="s">
        <v>75</v>
      </c>
      <c r="E3108" t="s">
        <v>181</v>
      </c>
      <c r="F3108" t="s">
        <v>27</v>
      </c>
      <c r="G3108">
        <v>2</v>
      </c>
      <c r="H3108">
        <v>1.1701574558312049</v>
      </c>
      <c r="I3108">
        <v>0.3233421530748023</v>
      </c>
      <c r="J3108" t="s">
        <v>760</v>
      </c>
    </row>
    <row r="3109" spans="1:12" x14ac:dyDescent="0.2">
      <c r="A3109" t="s">
        <v>149</v>
      </c>
      <c r="B3109">
        <v>1</v>
      </c>
      <c r="C3109" t="s">
        <v>49</v>
      </c>
      <c r="D3109" t="s">
        <v>75</v>
      </c>
      <c r="E3109" t="s">
        <v>76</v>
      </c>
      <c r="F3109" t="s">
        <v>33</v>
      </c>
      <c r="G3109">
        <v>0</v>
      </c>
      <c r="H3109">
        <v>1</v>
      </c>
      <c r="L3109" t="s">
        <v>149</v>
      </c>
    </row>
    <row r="3110" spans="1:12" x14ac:dyDescent="0.2">
      <c r="A3110" t="s">
        <v>1550</v>
      </c>
      <c r="B3110">
        <v>4.5672999999999998E-2</v>
      </c>
      <c r="C3110" t="s">
        <v>35</v>
      </c>
      <c r="D3110" t="s">
        <v>16</v>
      </c>
      <c r="F3110" t="s">
        <v>36</v>
      </c>
      <c r="G3110">
        <v>2</v>
      </c>
      <c r="H3110">
        <v>-3.086247965306768</v>
      </c>
      <c r="I3110">
        <v>0.31812965917644842</v>
      </c>
      <c r="J3110" t="s">
        <v>761</v>
      </c>
      <c r="L3110" t="s">
        <v>762</v>
      </c>
    </row>
    <row r="3111" spans="1:12" x14ac:dyDescent="0.2">
      <c r="A3111" t="s">
        <v>657</v>
      </c>
      <c r="B3111">
        <v>5.2009999999999999E-3</v>
      </c>
      <c r="C3111" t="s">
        <v>35</v>
      </c>
      <c r="D3111" t="s">
        <v>16</v>
      </c>
      <c r="F3111" t="s">
        <v>36</v>
      </c>
      <c r="G3111">
        <v>2</v>
      </c>
      <c r="H3111">
        <v>-5.2589043641912019</v>
      </c>
      <c r="I3111">
        <v>0.31812965917644842</v>
      </c>
      <c r="J3111" t="s">
        <v>763</v>
      </c>
      <c r="L3111" t="s">
        <v>658</v>
      </c>
    </row>
    <row r="3112" spans="1:12" x14ac:dyDescent="0.2">
      <c r="A3112" t="s">
        <v>764</v>
      </c>
      <c r="B3112">
        <v>0.17483000000000001</v>
      </c>
      <c r="C3112" t="s">
        <v>35</v>
      </c>
      <c r="D3112" t="s">
        <v>250</v>
      </c>
      <c r="F3112" t="s">
        <v>36</v>
      </c>
      <c r="G3112">
        <v>2</v>
      </c>
      <c r="H3112">
        <v>-1.7439412057725789</v>
      </c>
      <c r="I3112">
        <v>0.58330677878428416</v>
      </c>
      <c r="J3112" t="s">
        <v>765</v>
      </c>
      <c r="L3112" t="s">
        <v>764</v>
      </c>
    </row>
    <row r="3113" spans="1:12" x14ac:dyDescent="0.2">
      <c r="A3113" t="s">
        <v>766</v>
      </c>
      <c r="B3113">
        <v>7.2115E-3</v>
      </c>
      <c r="C3113" t="s">
        <v>35</v>
      </c>
      <c r="D3113" t="s">
        <v>16</v>
      </c>
      <c r="F3113" t="s">
        <v>36</v>
      </c>
      <c r="G3113">
        <v>2</v>
      </c>
      <c r="H3113">
        <v>-4.9320783049407089</v>
      </c>
      <c r="I3113">
        <v>0.31812965917644842</v>
      </c>
      <c r="J3113" t="s">
        <v>767</v>
      </c>
      <c r="L3113" t="s">
        <v>768</v>
      </c>
    </row>
    <row r="3114" spans="1:12" x14ac:dyDescent="0.2">
      <c r="A3114" t="s">
        <v>769</v>
      </c>
      <c r="B3114">
        <v>349.65</v>
      </c>
      <c r="C3114" t="s">
        <v>49</v>
      </c>
      <c r="D3114" t="s">
        <v>16</v>
      </c>
      <c r="F3114" t="s">
        <v>36</v>
      </c>
      <c r="G3114">
        <v>2</v>
      </c>
      <c r="H3114">
        <v>5.8569326541498761</v>
      </c>
      <c r="I3114">
        <v>0.31812965917644842</v>
      </c>
      <c r="J3114" t="s">
        <v>770</v>
      </c>
      <c r="L3114" t="s">
        <v>771</v>
      </c>
    </row>
    <row r="3115" spans="1:12" x14ac:dyDescent="0.2">
      <c r="A3115" t="s">
        <v>322</v>
      </c>
      <c r="B3115">
        <v>2.0480999999999999E-2</v>
      </c>
      <c r="C3115" t="s">
        <v>49</v>
      </c>
      <c r="D3115" t="s">
        <v>250</v>
      </c>
      <c r="F3115" t="s">
        <v>36</v>
      </c>
      <c r="G3115">
        <v>2</v>
      </c>
      <c r="H3115">
        <v>-3.888257651877884</v>
      </c>
      <c r="I3115">
        <v>0.31812965917644842</v>
      </c>
      <c r="J3115" t="s">
        <v>772</v>
      </c>
      <c r="L3115" t="s">
        <v>323</v>
      </c>
    </row>
    <row r="3116" spans="1:12" x14ac:dyDescent="0.2">
      <c r="A3116" t="s">
        <v>598</v>
      </c>
      <c r="B3116">
        <v>1.1145E-2</v>
      </c>
      <c r="C3116" t="s">
        <v>45</v>
      </c>
      <c r="D3116" t="s">
        <v>16</v>
      </c>
      <c r="F3116" t="s">
        <v>36</v>
      </c>
      <c r="G3116">
        <v>2</v>
      </c>
      <c r="H3116">
        <v>-4.4967643121443048</v>
      </c>
      <c r="I3116">
        <v>0.31812965917644842</v>
      </c>
      <c r="J3116" t="s">
        <v>767</v>
      </c>
      <c r="L3116" t="s">
        <v>599</v>
      </c>
    </row>
    <row r="3117" spans="1:12" x14ac:dyDescent="0.2">
      <c r="A3117" t="s">
        <v>773</v>
      </c>
      <c r="B3117">
        <v>1.9231000000000002E-2</v>
      </c>
      <c r="C3117" t="s">
        <v>45</v>
      </c>
      <c r="D3117" t="s">
        <v>16</v>
      </c>
      <c r="F3117" t="s">
        <v>36</v>
      </c>
      <c r="G3117">
        <v>2</v>
      </c>
      <c r="H3117">
        <v>-3.951231718653426</v>
      </c>
      <c r="I3117">
        <v>0.31812965917644842</v>
      </c>
      <c r="J3117" t="s">
        <v>767</v>
      </c>
      <c r="L3117" t="s">
        <v>774</v>
      </c>
    </row>
    <row r="3118" spans="1:12" x14ac:dyDescent="0.2">
      <c r="A3118" t="s">
        <v>292</v>
      </c>
      <c r="B3118">
        <v>2.9502000000000002</v>
      </c>
      <c r="C3118" t="s">
        <v>35</v>
      </c>
      <c r="D3118" t="s">
        <v>56</v>
      </c>
      <c r="F3118" t="s">
        <v>36</v>
      </c>
      <c r="G3118">
        <v>2</v>
      </c>
      <c r="H3118">
        <v>1.0818729646638121</v>
      </c>
      <c r="I3118">
        <v>0.52293968100795318</v>
      </c>
      <c r="J3118" t="s">
        <v>775</v>
      </c>
      <c r="L3118" t="s">
        <v>294</v>
      </c>
    </row>
    <row r="3119" spans="1:12" x14ac:dyDescent="0.2">
      <c r="A3119" t="s">
        <v>58</v>
      </c>
      <c r="B3119">
        <v>2.6223999999999998</v>
      </c>
      <c r="C3119" t="s">
        <v>45</v>
      </c>
      <c r="D3119" t="s">
        <v>16</v>
      </c>
      <c r="F3119" t="s">
        <v>36</v>
      </c>
      <c r="G3119">
        <v>2</v>
      </c>
      <c r="H3119">
        <v>0.96408992900742818</v>
      </c>
      <c r="I3119">
        <v>0.31812965917644842</v>
      </c>
      <c r="J3119" t="s">
        <v>776</v>
      </c>
      <c r="L3119" t="s">
        <v>59</v>
      </c>
    </row>
    <row r="3120" spans="1:12" x14ac:dyDescent="0.2">
      <c r="A3120" t="s">
        <v>777</v>
      </c>
      <c r="B3120">
        <v>9.9850000000000004E-4</v>
      </c>
      <c r="C3120" t="s">
        <v>35</v>
      </c>
      <c r="D3120" t="s">
        <v>250</v>
      </c>
      <c r="F3120" t="s">
        <v>36</v>
      </c>
      <c r="G3120">
        <v>2</v>
      </c>
      <c r="H3120">
        <v>-6.9092564051084038</v>
      </c>
      <c r="I3120">
        <v>0.31812965917644842</v>
      </c>
      <c r="J3120" t="s">
        <v>767</v>
      </c>
      <c r="L3120" t="s">
        <v>778</v>
      </c>
    </row>
    <row r="3121" spans="1:12" x14ac:dyDescent="0.2">
      <c r="A3121" t="s">
        <v>779</v>
      </c>
      <c r="B3121">
        <v>2.0323000000000001E-2</v>
      </c>
      <c r="C3121" t="s">
        <v>49</v>
      </c>
      <c r="D3121" t="s">
        <v>16</v>
      </c>
      <c r="F3121" t="s">
        <v>36</v>
      </c>
      <c r="G3121">
        <v>2</v>
      </c>
      <c r="H3121">
        <v>-3.896002029373967</v>
      </c>
      <c r="I3121">
        <v>0.31812965917644842</v>
      </c>
      <c r="J3121" t="s">
        <v>767</v>
      </c>
      <c r="L3121" t="s">
        <v>780</v>
      </c>
    </row>
    <row r="3122" spans="1:12" x14ac:dyDescent="0.2">
      <c r="A3122" t="s">
        <v>299</v>
      </c>
      <c r="B3122">
        <v>4.1739999999999999E-2</v>
      </c>
      <c r="C3122" t="s">
        <v>35</v>
      </c>
      <c r="D3122" t="s">
        <v>16</v>
      </c>
      <c r="F3122" t="s">
        <v>36</v>
      </c>
      <c r="G3122">
        <v>2</v>
      </c>
      <c r="H3122">
        <v>-3.1762953773330822</v>
      </c>
      <c r="I3122">
        <v>0.31812965917644842</v>
      </c>
      <c r="J3122" t="s">
        <v>767</v>
      </c>
      <c r="L3122" t="s">
        <v>300</v>
      </c>
    </row>
    <row r="3123" spans="1:12" x14ac:dyDescent="0.2">
      <c r="A3123" t="s">
        <v>1416</v>
      </c>
      <c r="B3123">
        <v>9.9432000000000006E-2</v>
      </c>
      <c r="C3123" t="s">
        <v>35</v>
      </c>
      <c r="D3123" t="s">
        <v>16</v>
      </c>
      <c r="F3123" t="s">
        <v>36</v>
      </c>
      <c r="G3123">
        <v>2</v>
      </c>
      <c r="H3123">
        <v>-2.3082812855389272</v>
      </c>
      <c r="I3123">
        <v>0.31812965917644842</v>
      </c>
      <c r="J3123" t="s">
        <v>782</v>
      </c>
      <c r="L3123" t="s">
        <v>783</v>
      </c>
    </row>
    <row r="3124" spans="1:12" x14ac:dyDescent="0.2">
      <c r="A3124" t="s">
        <v>734</v>
      </c>
      <c r="B3124">
        <v>39.485999999999997</v>
      </c>
      <c r="C3124" t="s">
        <v>735</v>
      </c>
      <c r="D3124" t="s">
        <v>16</v>
      </c>
      <c r="F3124" t="s">
        <v>36</v>
      </c>
      <c r="G3124">
        <v>2</v>
      </c>
      <c r="H3124">
        <v>3.6759461787020369</v>
      </c>
      <c r="I3124">
        <v>0.31812965917644842</v>
      </c>
      <c r="J3124" t="s">
        <v>784</v>
      </c>
      <c r="L3124" t="s">
        <v>737</v>
      </c>
    </row>
    <row r="3125" spans="1:12" x14ac:dyDescent="0.2">
      <c r="A3125" t="s">
        <v>785</v>
      </c>
      <c r="B3125">
        <v>0.5413</v>
      </c>
      <c r="C3125" t="s">
        <v>35</v>
      </c>
      <c r="D3125" t="s">
        <v>16</v>
      </c>
      <c r="F3125" t="s">
        <v>36</v>
      </c>
      <c r="G3125">
        <v>2</v>
      </c>
      <c r="H3125">
        <v>-0.61378162517920487</v>
      </c>
      <c r="I3125">
        <v>0.31812965917644842</v>
      </c>
      <c r="J3125" t="s">
        <v>767</v>
      </c>
      <c r="L3125" t="s">
        <v>786</v>
      </c>
    </row>
    <row r="3126" spans="1:12" x14ac:dyDescent="0.2">
      <c r="A3126" t="s">
        <v>787</v>
      </c>
      <c r="B3126">
        <v>4.7857999999999998E-2</v>
      </c>
      <c r="C3126" t="s">
        <v>35</v>
      </c>
      <c r="D3126" t="s">
        <v>16</v>
      </c>
      <c r="F3126" t="s">
        <v>36</v>
      </c>
      <c r="G3126">
        <v>2</v>
      </c>
      <c r="H3126">
        <v>-3.0395169859250131</v>
      </c>
      <c r="I3126">
        <v>0.31812965917644842</v>
      </c>
      <c r="J3126" t="s">
        <v>788</v>
      </c>
      <c r="L3126" t="s">
        <v>789</v>
      </c>
    </row>
    <row r="3127" spans="1:12" x14ac:dyDescent="0.2">
      <c r="A3127" t="s">
        <v>303</v>
      </c>
      <c r="B3127">
        <v>2.5127000000000002</v>
      </c>
      <c r="C3127" t="s">
        <v>35</v>
      </c>
      <c r="D3127" t="s">
        <v>16</v>
      </c>
      <c r="F3127" t="s">
        <v>36</v>
      </c>
      <c r="G3127">
        <v>2</v>
      </c>
      <c r="H3127">
        <v>0.92135787220717369</v>
      </c>
      <c r="I3127">
        <v>0.31812965917644842</v>
      </c>
      <c r="J3127" t="s">
        <v>790</v>
      </c>
      <c r="L3127" t="s">
        <v>304</v>
      </c>
    </row>
    <row r="3128" spans="1:12" x14ac:dyDescent="0.2">
      <c r="A3128" t="s">
        <v>62</v>
      </c>
      <c r="B3128">
        <v>9.4471000000000007</v>
      </c>
      <c r="C3128" t="s">
        <v>35</v>
      </c>
      <c r="D3128" t="s">
        <v>56</v>
      </c>
      <c r="F3128" t="s">
        <v>36</v>
      </c>
      <c r="G3128">
        <v>2</v>
      </c>
      <c r="H3128">
        <v>2.2457078161019899</v>
      </c>
      <c r="I3128">
        <v>0.52293968100795318</v>
      </c>
      <c r="J3128" t="s">
        <v>775</v>
      </c>
      <c r="L3128" t="s">
        <v>62</v>
      </c>
    </row>
    <row r="3129" spans="1:12" x14ac:dyDescent="0.2">
      <c r="A3129" t="s">
        <v>791</v>
      </c>
      <c r="B3129">
        <v>-48.746000000000002</v>
      </c>
      <c r="C3129" t="s">
        <v>49</v>
      </c>
      <c r="D3129" t="s">
        <v>16</v>
      </c>
      <c r="F3129" t="s">
        <v>36</v>
      </c>
      <c r="G3129">
        <v>2</v>
      </c>
      <c r="H3129">
        <v>3.8866231427954139</v>
      </c>
      <c r="I3129">
        <v>0.3233421530748023</v>
      </c>
      <c r="J3129" t="s">
        <v>760</v>
      </c>
      <c r="K3129" t="b">
        <v>1</v>
      </c>
      <c r="L3129" t="s">
        <v>792</v>
      </c>
    </row>
    <row r="3130" spans="1:12" x14ac:dyDescent="0.2">
      <c r="A3130" t="s">
        <v>793</v>
      </c>
      <c r="B3130">
        <v>-0.67898000000000003</v>
      </c>
      <c r="C3130" t="s">
        <v>49</v>
      </c>
      <c r="D3130" t="s">
        <v>16</v>
      </c>
      <c r="F3130" t="s">
        <v>36</v>
      </c>
      <c r="G3130">
        <v>2</v>
      </c>
      <c r="H3130">
        <v>-0.38716360693825169</v>
      </c>
      <c r="I3130">
        <v>0.3233421530748023</v>
      </c>
      <c r="J3130" t="s">
        <v>760</v>
      </c>
      <c r="K3130" t="b">
        <v>1</v>
      </c>
      <c r="L3130" t="s">
        <v>794</v>
      </c>
    </row>
    <row r="3131" spans="1:12" x14ac:dyDescent="0.2">
      <c r="A3131" t="s">
        <v>795</v>
      </c>
      <c r="B3131">
        <v>-7.2115E-3</v>
      </c>
      <c r="C3131" t="s">
        <v>49</v>
      </c>
      <c r="D3131" t="s">
        <v>16</v>
      </c>
      <c r="F3131" t="s">
        <v>36</v>
      </c>
      <c r="G3131">
        <v>2</v>
      </c>
      <c r="H3131">
        <v>-4.9320783049407089</v>
      </c>
      <c r="I3131">
        <v>0.3233421530748023</v>
      </c>
      <c r="J3131" t="s">
        <v>760</v>
      </c>
      <c r="K3131" t="b">
        <v>1</v>
      </c>
      <c r="L3131" t="s">
        <v>796</v>
      </c>
    </row>
    <row r="3132" spans="1:12" x14ac:dyDescent="0.2">
      <c r="A3132" t="s">
        <v>797</v>
      </c>
      <c r="B3132">
        <v>-1.9231000000000002E-2</v>
      </c>
      <c r="C3132" t="s">
        <v>49</v>
      </c>
      <c r="D3132" t="s">
        <v>16</v>
      </c>
      <c r="F3132" t="s">
        <v>36</v>
      </c>
      <c r="G3132">
        <v>2</v>
      </c>
      <c r="H3132">
        <v>-3.951231718653426</v>
      </c>
      <c r="I3132">
        <v>0.3233421530748023</v>
      </c>
      <c r="J3132" t="s">
        <v>760</v>
      </c>
      <c r="K3132" t="b">
        <v>1</v>
      </c>
      <c r="L3132" t="s">
        <v>798</v>
      </c>
    </row>
    <row r="3133" spans="1:12" x14ac:dyDescent="0.2">
      <c r="A3133" t="s">
        <v>745</v>
      </c>
      <c r="B3133">
        <v>-4.1739999999999999E-2</v>
      </c>
      <c r="C3133" t="s">
        <v>49</v>
      </c>
      <c r="D3133" t="s">
        <v>16</v>
      </c>
      <c r="F3133" t="s">
        <v>36</v>
      </c>
      <c r="G3133">
        <v>2</v>
      </c>
      <c r="H3133">
        <v>-3.1762953773330822</v>
      </c>
      <c r="I3133">
        <v>0.3233421530748023</v>
      </c>
      <c r="J3133" t="s">
        <v>760</v>
      </c>
      <c r="K3133" t="b">
        <v>1</v>
      </c>
      <c r="L3133" t="s">
        <v>747</v>
      </c>
    </row>
    <row r="3134" spans="1:12" x14ac:dyDescent="0.2">
      <c r="A3134" t="s">
        <v>745</v>
      </c>
      <c r="B3134">
        <v>-1.1145E-2</v>
      </c>
      <c r="C3134" t="s">
        <v>49</v>
      </c>
      <c r="D3134" t="s">
        <v>16</v>
      </c>
      <c r="F3134" t="s">
        <v>36</v>
      </c>
      <c r="G3134">
        <v>2</v>
      </c>
      <c r="H3134">
        <v>-4.4967643121443048</v>
      </c>
      <c r="I3134">
        <v>0.3233421530748023</v>
      </c>
      <c r="J3134" t="s">
        <v>760</v>
      </c>
      <c r="K3134" t="b">
        <v>1</v>
      </c>
      <c r="L3134" t="s">
        <v>747</v>
      </c>
    </row>
    <row r="3135" spans="1:12" x14ac:dyDescent="0.2">
      <c r="A3135" t="s">
        <v>799</v>
      </c>
      <c r="B3135">
        <v>-9.9432000000000006E-2</v>
      </c>
      <c r="C3135" t="s">
        <v>49</v>
      </c>
      <c r="D3135" t="s">
        <v>16</v>
      </c>
      <c r="F3135" t="s">
        <v>36</v>
      </c>
      <c r="G3135">
        <v>2</v>
      </c>
      <c r="H3135">
        <v>-2.3082812855389272</v>
      </c>
      <c r="I3135">
        <v>0.3233421530748023</v>
      </c>
      <c r="J3135" t="s">
        <v>760</v>
      </c>
      <c r="K3135" t="b">
        <v>1</v>
      </c>
      <c r="L3135" t="s">
        <v>800</v>
      </c>
    </row>
    <row r="3136" spans="1:12" x14ac:dyDescent="0.2">
      <c r="A3136" t="s">
        <v>801</v>
      </c>
      <c r="B3136">
        <v>-1.1145E-2</v>
      </c>
      <c r="C3136" t="s">
        <v>49</v>
      </c>
      <c r="D3136" t="s">
        <v>16</v>
      </c>
      <c r="F3136" t="s">
        <v>36</v>
      </c>
      <c r="G3136">
        <v>2</v>
      </c>
      <c r="H3136">
        <v>-4.4967643121443048</v>
      </c>
      <c r="I3136">
        <v>0.3233421530748023</v>
      </c>
      <c r="J3136" t="s">
        <v>760</v>
      </c>
      <c r="K3136" t="b">
        <v>1</v>
      </c>
      <c r="L3136" t="s">
        <v>802</v>
      </c>
    </row>
    <row r="3137" spans="1:13" x14ac:dyDescent="0.2">
      <c r="A3137" t="s">
        <v>803</v>
      </c>
      <c r="B3137">
        <v>-39.485999999999997</v>
      </c>
      <c r="C3137" t="s">
        <v>49</v>
      </c>
      <c r="D3137" t="s">
        <v>16</v>
      </c>
      <c r="F3137" t="s">
        <v>36</v>
      </c>
      <c r="G3137">
        <v>2</v>
      </c>
      <c r="H3137">
        <v>3.6759461787020369</v>
      </c>
      <c r="I3137">
        <v>0.3233421530748023</v>
      </c>
      <c r="J3137" t="s">
        <v>760</v>
      </c>
      <c r="K3137" t="b">
        <v>1</v>
      </c>
      <c r="L3137" t="s">
        <v>804</v>
      </c>
    </row>
    <row r="3138" spans="1:13" x14ac:dyDescent="0.2">
      <c r="A3138" t="s">
        <v>751</v>
      </c>
      <c r="B3138">
        <v>0.18312999999999999</v>
      </c>
      <c r="C3138" t="s">
        <v>35</v>
      </c>
      <c r="D3138" t="s">
        <v>75</v>
      </c>
      <c r="F3138" t="s">
        <v>36</v>
      </c>
      <c r="G3138">
        <v>2</v>
      </c>
      <c r="H3138">
        <v>-1.69755899582928</v>
      </c>
      <c r="I3138">
        <v>0.31812965917644842</v>
      </c>
      <c r="J3138" t="s">
        <v>805</v>
      </c>
      <c r="L3138" t="s">
        <v>753</v>
      </c>
    </row>
    <row r="3140" spans="1:13" ht="16" x14ac:dyDescent="0.2">
      <c r="A3140" s="1" t="s">
        <v>2</v>
      </c>
      <c r="B3140" s="1" t="s">
        <v>806</v>
      </c>
    </row>
    <row r="3141" spans="1:13" x14ac:dyDescent="0.2">
      <c r="A3141" t="s">
        <v>4</v>
      </c>
      <c r="B3141" t="s">
        <v>807</v>
      </c>
    </row>
    <row r="3142" spans="1:13" x14ac:dyDescent="0.2">
      <c r="A3142" t="s">
        <v>6</v>
      </c>
      <c r="B3142" t="s">
        <v>94</v>
      </c>
    </row>
    <row r="3143" spans="1:13" x14ac:dyDescent="0.2">
      <c r="A3143" t="s">
        <v>8</v>
      </c>
      <c r="B3143">
        <v>1</v>
      </c>
    </row>
    <row r="3144" spans="1:13" x14ac:dyDescent="0.2">
      <c r="A3144" t="s">
        <v>9</v>
      </c>
      <c r="B3144" t="s">
        <v>806</v>
      </c>
    </row>
    <row r="3145" spans="1:13" x14ac:dyDescent="0.2">
      <c r="A3145" t="s">
        <v>11</v>
      </c>
      <c r="B3145" t="s">
        <v>12</v>
      </c>
    </row>
    <row r="3146" spans="1:13" x14ac:dyDescent="0.2">
      <c r="A3146" t="s">
        <v>13</v>
      </c>
      <c r="B3146" t="s">
        <v>14</v>
      </c>
    </row>
    <row r="3147" spans="1:13" x14ac:dyDescent="0.2">
      <c r="A3147" t="s">
        <v>15</v>
      </c>
      <c r="B3147" t="s">
        <v>15</v>
      </c>
    </row>
    <row r="3148" spans="1:13" ht="16" x14ac:dyDescent="0.2">
      <c r="A3148" s="1" t="s">
        <v>17</v>
      </c>
    </row>
    <row r="3149" spans="1:13" x14ac:dyDescent="0.2">
      <c r="A3149" s="2" t="s">
        <v>18</v>
      </c>
      <c r="B3149" s="2" t="s">
        <v>19</v>
      </c>
      <c r="C3149" s="2" t="s">
        <v>6</v>
      </c>
      <c r="D3149" s="2" t="s">
        <v>15</v>
      </c>
      <c r="E3149" s="2" t="s">
        <v>20</v>
      </c>
      <c r="F3149" s="2" t="s">
        <v>13</v>
      </c>
      <c r="G3149" s="2" t="s">
        <v>21</v>
      </c>
      <c r="H3149" s="2" t="s">
        <v>22</v>
      </c>
      <c r="I3149" s="2" t="s">
        <v>23</v>
      </c>
      <c r="J3149" s="2" t="s">
        <v>4</v>
      </c>
      <c r="K3149" s="2" t="s">
        <v>24</v>
      </c>
      <c r="L3149" s="2" t="s">
        <v>9</v>
      </c>
      <c r="M3149" s="2"/>
    </row>
    <row r="3150" spans="1:13" x14ac:dyDescent="0.2">
      <c r="A3150" t="s">
        <v>179</v>
      </c>
      <c r="B3150">
        <v>43144</v>
      </c>
      <c r="D3150" t="s">
        <v>180</v>
      </c>
      <c r="E3150" t="s">
        <v>181</v>
      </c>
      <c r="F3150" t="s">
        <v>27</v>
      </c>
      <c r="G3150">
        <v>2</v>
      </c>
      <c r="H3150">
        <v>10.672298637017059</v>
      </c>
      <c r="I3150">
        <v>0.20442967058809</v>
      </c>
      <c r="J3150" t="s">
        <v>808</v>
      </c>
    </row>
    <row r="3151" spans="1:13" x14ac:dyDescent="0.2">
      <c r="A3151" t="s">
        <v>179</v>
      </c>
      <c r="B3151">
        <v>25000</v>
      </c>
      <c r="D3151" t="s">
        <v>180</v>
      </c>
      <c r="E3151" t="s">
        <v>181</v>
      </c>
      <c r="F3151" t="s">
        <v>27</v>
      </c>
      <c r="G3151">
        <v>2</v>
      </c>
      <c r="H3151">
        <v>10.12663110385034</v>
      </c>
      <c r="I3151">
        <v>0.34757259161130921</v>
      </c>
      <c r="J3151" t="s">
        <v>808</v>
      </c>
    </row>
    <row r="3152" spans="1:13" x14ac:dyDescent="0.2">
      <c r="A3152" t="s">
        <v>184</v>
      </c>
      <c r="B3152">
        <v>2725.8</v>
      </c>
      <c r="D3152" t="s">
        <v>75</v>
      </c>
      <c r="E3152" t="s">
        <v>181</v>
      </c>
      <c r="F3152" t="s">
        <v>27</v>
      </c>
      <c r="G3152">
        <v>2</v>
      </c>
      <c r="H3152">
        <v>7.9105172419934124</v>
      </c>
      <c r="I3152">
        <v>0.34757259161130921</v>
      </c>
      <c r="J3152" t="s">
        <v>809</v>
      </c>
    </row>
    <row r="3153" spans="1:12" x14ac:dyDescent="0.2">
      <c r="A3153" t="s">
        <v>186</v>
      </c>
      <c r="B3153">
        <v>1725.8</v>
      </c>
      <c r="D3153" t="s">
        <v>75</v>
      </c>
      <c r="E3153" t="s">
        <v>181</v>
      </c>
      <c r="F3153" t="s">
        <v>27</v>
      </c>
      <c r="G3153">
        <v>2</v>
      </c>
      <c r="H3153">
        <v>7.4534459900742069</v>
      </c>
      <c r="I3153">
        <v>0.34757259161130921</v>
      </c>
      <c r="J3153" t="s">
        <v>810</v>
      </c>
    </row>
    <row r="3154" spans="1:12" x14ac:dyDescent="0.2">
      <c r="A3154" t="s">
        <v>186</v>
      </c>
      <c r="B3154">
        <v>1000</v>
      </c>
      <c r="D3154" t="s">
        <v>75</v>
      </c>
      <c r="E3154" t="s">
        <v>181</v>
      </c>
      <c r="F3154" t="s">
        <v>27</v>
      </c>
      <c r="G3154">
        <v>2</v>
      </c>
      <c r="H3154">
        <v>6.9077552789821368</v>
      </c>
      <c r="I3154">
        <v>0.34757259161130921</v>
      </c>
      <c r="J3154" t="s">
        <v>809</v>
      </c>
    </row>
    <row r="3155" spans="1:12" x14ac:dyDescent="0.2">
      <c r="A3155" t="s">
        <v>806</v>
      </c>
      <c r="B3155">
        <v>1</v>
      </c>
      <c r="C3155" t="s">
        <v>94</v>
      </c>
      <c r="D3155" t="s">
        <v>15</v>
      </c>
      <c r="E3155" t="s">
        <v>76</v>
      </c>
      <c r="F3155" t="s">
        <v>33</v>
      </c>
      <c r="G3155">
        <v>0</v>
      </c>
      <c r="H3155">
        <v>1</v>
      </c>
      <c r="L3155" t="s">
        <v>806</v>
      </c>
    </row>
    <row r="3156" spans="1:12" x14ac:dyDescent="0.2">
      <c r="A3156" t="s">
        <v>811</v>
      </c>
      <c r="B3156">
        <v>506</v>
      </c>
      <c r="C3156" t="s">
        <v>35</v>
      </c>
      <c r="D3156" t="s">
        <v>16</v>
      </c>
      <c r="F3156" t="s">
        <v>36</v>
      </c>
      <c r="G3156">
        <v>2</v>
      </c>
      <c r="H3156">
        <v>6.2265366692874657</v>
      </c>
      <c r="I3156">
        <v>0.20442967058809</v>
      </c>
      <c r="J3156" t="s">
        <v>809</v>
      </c>
      <c r="L3156" t="s">
        <v>812</v>
      </c>
    </row>
    <row r="3157" spans="1:12" x14ac:dyDescent="0.2">
      <c r="A3157" t="s">
        <v>322</v>
      </c>
      <c r="B3157">
        <v>1800</v>
      </c>
      <c r="C3157" t="s">
        <v>49</v>
      </c>
      <c r="D3157" t="s">
        <v>250</v>
      </c>
      <c r="F3157" t="s">
        <v>36</v>
      </c>
      <c r="G3157">
        <v>2</v>
      </c>
      <c r="H3157">
        <v>7.4955419438842563</v>
      </c>
      <c r="I3157">
        <v>0.20442967058809</v>
      </c>
      <c r="J3157" t="s">
        <v>809</v>
      </c>
      <c r="L3157" t="s">
        <v>323</v>
      </c>
    </row>
    <row r="3158" spans="1:12" x14ac:dyDescent="0.2">
      <c r="A3158" t="s">
        <v>190</v>
      </c>
      <c r="B3158">
        <v>10000</v>
      </c>
      <c r="C3158" t="s">
        <v>35</v>
      </c>
      <c r="D3158" t="s">
        <v>16</v>
      </c>
      <c r="F3158" t="s">
        <v>36</v>
      </c>
      <c r="G3158">
        <v>2</v>
      </c>
      <c r="H3158">
        <v>9.2103403719761836</v>
      </c>
      <c r="I3158">
        <v>0.28878398235389358</v>
      </c>
      <c r="J3158" t="s">
        <v>813</v>
      </c>
      <c r="L3158" t="s">
        <v>192</v>
      </c>
    </row>
    <row r="3159" spans="1:12" x14ac:dyDescent="0.2">
      <c r="A3159" t="s">
        <v>734</v>
      </c>
      <c r="B3159">
        <v>190000</v>
      </c>
      <c r="C3159" t="s">
        <v>735</v>
      </c>
      <c r="D3159" t="s">
        <v>16</v>
      </c>
      <c r="F3159" t="s">
        <v>36</v>
      </c>
      <c r="G3159">
        <v>2</v>
      </c>
      <c r="H3159">
        <v>12.15477935114262</v>
      </c>
      <c r="I3159">
        <v>0.20442967058809</v>
      </c>
      <c r="J3159" t="s">
        <v>809</v>
      </c>
      <c r="L3159" t="s">
        <v>737</v>
      </c>
    </row>
    <row r="3160" spans="1:12" x14ac:dyDescent="0.2">
      <c r="A3160" t="s">
        <v>303</v>
      </c>
      <c r="B3160">
        <v>110000</v>
      </c>
      <c r="C3160" t="s">
        <v>35</v>
      </c>
      <c r="D3160" t="s">
        <v>16</v>
      </c>
      <c r="F3160" t="s">
        <v>36</v>
      </c>
      <c r="G3160">
        <v>2</v>
      </c>
      <c r="H3160">
        <v>11.608235644774551</v>
      </c>
      <c r="I3160">
        <v>0.20442967058809</v>
      </c>
      <c r="J3160" t="s">
        <v>809</v>
      </c>
      <c r="L3160" t="s">
        <v>304</v>
      </c>
    </row>
    <row r="3161" spans="1:12" x14ac:dyDescent="0.2">
      <c r="A3161" t="s">
        <v>60</v>
      </c>
      <c r="B3161">
        <v>458050</v>
      </c>
      <c r="C3161" t="s">
        <v>42</v>
      </c>
      <c r="D3161" t="s">
        <v>56</v>
      </c>
      <c r="F3161" t="s">
        <v>36</v>
      </c>
      <c r="G3161">
        <v>2</v>
      </c>
      <c r="H3161">
        <v>13.034733627443361</v>
      </c>
      <c r="I3161">
        <v>0.20442967058809</v>
      </c>
      <c r="J3161" t="s">
        <v>814</v>
      </c>
      <c r="L3161" t="s">
        <v>61</v>
      </c>
    </row>
    <row r="3162" spans="1:12" x14ac:dyDescent="0.2">
      <c r="A3162" t="s">
        <v>62</v>
      </c>
      <c r="B3162">
        <v>427050</v>
      </c>
      <c r="C3162" t="s">
        <v>35</v>
      </c>
      <c r="D3162" t="s">
        <v>56</v>
      </c>
      <c r="F3162" t="s">
        <v>36</v>
      </c>
      <c r="G3162">
        <v>2</v>
      </c>
      <c r="H3162">
        <v>12.96465638137429</v>
      </c>
      <c r="I3162">
        <v>0.20442967058809</v>
      </c>
      <c r="J3162" t="s">
        <v>814</v>
      </c>
      <c r="L3162" t="s">
        <v>62</v>
      </c>
    </row>
    <row r="3163" spans="1:12" x14ac:dyDescent="0.2">
      <c r="A3163" t="s">
        <v>815</v>
      </c>
      <c r="B3163">
        <v>-506</v>
      </c>
      <c r="C3163" t="s">
        <v>49</v>
      </c>
      <c r="D3163" t="s">
        <v>16</v>
      </c>
      <c r="F3163" t="s">
        <v>36</v>
      </c>
      <c r="G3163">
        <v>2</v>
      </c>
      <c r="H3163">
        <v>6.2265366692874657</v>
      </c>
      <c r="I3163">
        <v>0.20442967058809</v>
      </c>
      <c r="J3163" t="s">
        <v>816</v>
      </c>
      <c r="K3163" t="b">
        <v>1</v>
      </c>
      <c r="L3163" t="s">
        <v>817</v>
      </c>
    </row>
    <row r="3164" spans="1:12" x14ac:dyDescent="0.2">
      <c r="A3164" t="s">
        <v>818</v>
      </c>
      <c r="B3164">
        <v>-3960000</v>
      </c>
      <c r="C3164" t="s">
        <v>49</v>
      </c>
      <c r="D3164" t="s">
        <v>16</v>
      </c>
      <c r="F3164" t="s">
        <v>36</v>
      </c>
      <c r="G3164">
        <v>2</v>
      </c>
      <c r="H3164">
        <v>15.19175458323066</v>
      </c>
      <c r="I3164">
        <v>0.20442967058809</v>
      </c>
      <c r="J3164" t="s">
        <v>816</v>
      </c>
      <c r="K3164" t="b">
        <v>1</v>
      </c>
      <c r="L3164" t="s">
        <v>819</v>
      </c>
    </row>
    <row r="3165" spans="1:12" x14ac:dyDescent="0.2">
      <c r="A3165" t="s">
        <v>803</v>
      </c>
      <c r="B3165">
        <v>-300000</v>
      </c>
      <c r="C3165" t="s">
        <v>49</v>
      </c>
      <c r="D3165" t="s">
        <v>16</v>
      </c>
      <c r="F3165" t="s">
        <v>36</v>
      </c>
      <c r="G3165">
        <v>2</v>
      </c>
      <c r="H3165">
        <v>12.61153775363834</v>
      </c>
      <c r="I3165">
        <v>0.20442967058809</v>
      </c>
      <c r="J3165" t="s">
        <v>816</v>
      </c>
      <c r="K3165" t="b">
        <v>1</v>
      </c>
      <c r="L3165" t="s">
        <v>804</v>
      </c>
    </row>
    <row r="3167" spans="1:12" ht="16" x14ac:dyDescent="0.2">
      <c r="A3167" s="1" t="s">
        <v>2</v>
      </c>
      <c r="B3167" s="1" t="s">
        <v>820</v>
      </c>
    </row>
    <row r="3168" spans="1:12" x14ac:dyDescent="0.2">
      <c r="A3168" t="s">
        <v>4</v>
      </c>
      <c r="B3168" t="s">
        <v>821</v>
      </c>
    </row>
    <row r="3169" spans="1:13" x14ac:dyDescent="0.2">
      <c r="A3169" t="s">
        <v>6</v>
      </c>
      <c r="B3169" t="s">
        <v>35</v>
      </c>
    </row>
    <row r="3170" spans="1:13" x14ac:dyDescent="0.2">
      <c r="A3170" t="s">
        <v>8</v>
      </c>
      <c r="B3170">
        <v>1</v>
      </c>
    </row>
    <row r="3171" spans="1:13" x14ac:dyDescent="0.2">
      <c r="A3171" t="s">
        <v>9</v>
      </c>
      <c r="B3171" t="s">
        <v>820</v>
      </c>
    </row>
    <row r="3172" spans="1:13" x14ac:dyDescent="0.2">
      <c r="A3172" t="s">
        <v>11</v>
      </c>
      <c r="B3172" t="s">
        <v>12</v>
      </c>
    </row>
    <row r="3173" spans="1:13" x14ac:dyDescent="0.2">
      <c r="A3173" t="s">
        <v>13</v>
      </c>
      <c r="B3173" t="s">
        <v>14</v>
      </c>
    </row>
    <row r="3174" spans="1:13" x14ac:dyDescent="0.2">
      <c r="A3174" t="s">
        <v>15</v>
      </c>
      <c r="B3174" t="s">
        <v>75</v>
      </c>
    </row>
    <row r="3175" spans="1:13" ht="16" x14ac:dyDescent="0.2">
      <c r="A3175" s="1" t="s">
        <v>17</v>
      </c>
    </row>
    <row r="3176" spans="1:13" x14ac:dyDescent="0.2">
      <c r="A3176" s="2" t="s">
        <v>18</v>
      </c>
      <c r="B3176" s="2" t="s">
        <v>19</v>
      </c>
      <c r="C3176" s="2" t="s">
        <v>6</v>
      </c>
      <c r="D3176" s="2" t="s">
        <v>15</v>
      </c>
      <c r="E3176" s="2" t="s">
        <v>20</v>
      </c>
      <c r="F3176" s="2" t="s">
        <v>13</v>
      </c>
      <c r="G3176" s="2" t="s">
        <v>21</v>
      </c>
      <c r="H3176" s="2" t="s">
        <v>22</v>
      </c>
      <c r="I3176" s="2" t="s">
        <v>23</v>
      </c>
      <c r="J3176" s="2" t="s">
        <v>4</v>
      </c>
      <c r="K3176" s="2" t="s">
        <v>24</v>
      </c>
      <c r="L3176" s="2" t="s">
        <v>9</v>
      </c>
      <c r="M3176" s="2"/>
    </row>
    <row r="3177" spans="1:13" x14ac:dyDescent="0.2">
      <c r="A3177" t="s">
        <v>822</v>
      </c>
      <c r="B3177">
        <v>7.7252000000000002E-6</v>
      </c>
      <c r="D3177" t="s">
        <v>16</v>
      </c>
      <c r="E3177" t="s">
        <v>26</v>
      </c>
      <c r="F3177" t="s">
        <v>27</v>
      </c>
      <c r="G3177">
        <v>2</v>
      </c>
      <c r="H3177">
        <v>-11.77102284554797</v>
      </c>
      <c r="I3177">
        <v>0.81066347841325681</v>
      </c>
      <c r="J3177" t="s">
        <v>823</v>
      </c>
    </row>
    <row r="3178" spans="1:13" x14ac:dyDescent="0.2">
      <c r="A3178" t="s">
        <v>701</v>
      </c>
      <c r="B3178">
        <v>5.2185999999999997E-4</v>
      </c>
      <c r="D3178" t="s">
        <v>16</v>
      </c>
      <c r="E3178" t="s">
        <v>26</v>
      </c>
      <c r="F3178" t="s">
        <v>27</v>
      </c>
      <c r="G3178">
        <v>2</v>
      </c>
      <c r="H3178">
        <v>-7.5581112052871982</v>
      </c>
      <c r="I3178">
        <v>0.13382896031042671</v>
      </c>
      <c r="J3178" t="s">
        <v>823</v>
      </c>
    </row>
    <row r="3179" spans="1:13" x14ac:dyDescent="0.2">
      <c r="A3179" t="s">
        <v>208</v>
      </c>
      <c r="B3179">
        <v>0.68211999999999995</v>
      </c>
      <c r="D3179" t="s">
        <v>16</v>
      </c>
      <c r="E3179" t="s">
        <v>26</v>
      </c>
      <c r="F3179" t="s">
        <v>27</v>
      </c>
      <c r="G3179">
        <v>2</v>
      </c>
      <c r="H3179">
        <v>-0.38254968353742358</v>
      </c>
      <c r="I3179">
        <v>0.1009803860231516</v>
      </c>
      <c r="J3179" t="s">
        <v>823</v>
      </c>
    </row>
    <row r="3180" spans="1:13" x14ac:dyDescent="0.2">
      <c r="A3180" t="s">
        <v>824</v>
      </c>
      <c r="B3180">
        <v>2.7285E-5</v>
      </c>
      <c r="D3180" t="s">
        <v>16</v>
      </c>
      <c r="E3180" t="s">
        <v>26</v>
      </c>
      <c r="F3180" t="s">
        <v>27</v>
      </c>
      <c r="G3180">
        <v>2</v>
      </c>
      <c r="H3180">
        <v>-10.50917345732608</v>
      </c>
      <c r="I3180">
        <v>0.22515549794999981</v>
      </c>
      <c r="J3180" t="s">
        <v>823</v>
      </c>
    </row>
    <row r="3181" spans="1:13" x14ac:dyDescent="0.2">
      <c r="A3181" t="s">
        <v>29</v>
      </c>
      <c r="B3181">
        <v>51.774999999999999</v>
      </c>
      <c r="D3181" t="s">
        <v>30</v>
      </c>
      <c r="E3181" t="s">
        <v>26</v>
      </c>
      <c r="F3181" t="s">
        <v>27</v>
      </c>
      <c r="G3181">
        <v>2</v>
      </c>
      <c r="H3181">
        <v>3.9469074072816479</v>
      </c>
      <c r="I3181">
        <v>0.1009803860231516</v>
      </c>
      <c r="J3181" t="s">
        <v>823</v>
      </c>
    </row>
    <row r="3182" spans="1:13" x14ac:dyDescent="0.2">
      <c r="A3182" t="s">
        <v>825</v>
      </c>
      <c r="B3182">
        <v>4.4379E-4</v>
      </c>
      <c r="D3182" t="s">
        <v>16</v>
      </c>
      <c r="E3182" t="s">
        <v>26</v>
      </c>
      <c r="F3182" t="s">
        <v>27</v>
      </c>
      <c r="G3182">
        <v>2</v>
      </c>
      <c r="H3182">
        <v>-7.7201590803920199</v>
      </c>
      <c r="I3182">
        <v>0.22515549794999981</v>
      </c>
      <c r="J3182" t="s">
        <v>823</v>
      </c>
    </row>
    <row r="3183" spans="1:13" x14ac:dyDescent="0.2">
      <c r="A3183" t="s">
        <v>473</v>
      </c>
      <c r="B3183">
        <v>6.9034000000000001E-4</v>
      </c>
      <c r="D3183" t="s">
        <v>16</v>
      </c>
      <c r="E3183" t="s">
        <v>31</v>
      </c>
      <c r="F3183" t="s">
        <v>27</v>
      </c>
      <c r="G3183">
        <v>2</v>
      </c>
      <c r="H3183">
        <v>-7.2783263281129811</v>
      </c>
      <c r="I3183">
        <v>0.22515549794999981</v>
      </c>
      <c r="J3183" t="s">
        <v>823</v>
      </c>
    </row>
    <row r="3184" spans="1:13" x14ac:dyDescent="0.2">
      <c r="A3184" t="s">
        <v>826</v>
      </c>
      <c r="B3184">
        <v>7.7252000000000002E-6</v>
      </c>
      <c r="D3184" t="s">
        <v>16</v>
      </c>
      <c r="E3184" t="s">
        <v>26</v>
      </c>
      <c r="F3184" t="s">
        <v>27</v>
      </c>
      <c r="G3184">
        <v>2</v>
      </c>
      <c r="H3184">
        <v>-11.77102284554797</v>
      </c>
      <c r="I3184">
        <v>0.81066347841325681</v>
      </c>
      <c r="J3184" t="s">
        <v>823</v>
      </c>
    </row>
    <row r="3185" spans="1:12" x14ac:dyDescent="0.2">
      <c r="A3185" t="s">
        <v>827</v>
      </c>
      <c r="B3185">
        <v>3.5298000000000003E-4</v>
      </c>
      <c r="D3185" t="s">
        <v>16</v>
      </c>
      <c r="E3185" t="s">
        <v>26</v>
      </c>
      <c r="F3185" t="s">
        <v>27</v>
      </c>
      <c r="G3185">
        <v>2</v>
      </c>
      <c r="H3185">
        <v>-7.9490991598598546</v>
      </c>
      <c r="I3185">
        <v>0.22515549794999981</v>
      </c>
      <c r="J3185" t="s">
        <v>823</v>
      </c>
    </row>
    <row r="3186" spans="1:12" x14ac:dyDescent="0.2">
      <c r="A3186" t="s">
        <v>828</v>
      </c>
      <c r="B3186">
        <v>1.2409999999999999E-2</v>
      </c>
      <c r="D3186" t="s">
        <v>16</v>
      </c>
      <c r="E3186" t="s">
        <v>26</v>
      </c>
      <c r="F3186" t="s">
        <v>27</v>
      </c>
      <c r="G3186">
        <v>2</v>
      </c>
      <c r="H3186">
        <v>-4.3892526797656224</v>
      </c>
      <c r="I3186">
        <v>0.22515549794999981</v>
      </c>
      <c r="J3186" t="s">
        <v>823</v>
      </c>
    </row>
    <row r="3187" spans="1:12" x14ac:dyDescent="0.2">
      <c r="A3187" t="s">
        <v>828</v>
      </c>
      <c r="B3187">
        <v>3.6407000000000002E-3</v>
      </c>
      <c r="D3187" t="s">
        <v>16</v>
      </c>
      <c r="E3187" t="s">
        <v>26</v>
      </c>
      <c r="F3187" t="s">
        <v>27</v>
      </c>
      <c r="G3187">
        <v>2</v>
      </c>
      <c r="H3187">
        <v>-5.6155793081299343</v>
      </c>
      <c r="I3187">
        <v>0.22515549794999981</v>
      </c>
      <c r="J3187" t="s">
        <v>823</v>
      </c>
    </row>
    <row r="3188" spans="1:12" x14ac:dyDescent="0.2">
      <c r="A3188" t="s">
        <v>829</v>
      </c>
      <c r="B3188">
        <v>3.1680999999999998E-8</v>
      </c>
      <c r="D3188" t="s">
        <v>16</v>
      </c>
      <c r="E3188" t="s">
        <v>26</v>
      </c>
      <c r="F3188" t="s">
        <v>27</v>
      </c>
      <c r="G3188">
        <v>2</v>
      </c>
      <c r="H3188">
        <v>-17.267548704841801</v>
      </c>
      <c r="I3188">
        <v>0.81066347841325681</v>
      </c>
      <c r="J3188" t="s">
        <v>823</v>
      </c>
    </row>
    <row r="3189" spans="1:12" x14ac:dyDescent="0.2">
      <c r="A3189" t="s">
        <v>829</v>
      </c>
      <c r="B3189">
        <v>1.4710999999999999E-4</v>
      </c>
      <c r="D3189" t="s">
        <v>16</v>
      </c>
      <c r="E3189" t="s">
        <v>26</v>
      </c>
      <c r="F3189" t="s">
        <v>27</v>
      </c>
      <c r="G3189">
        <v>2</v>
      </c>
      <c r="H3189">
        <v>-8.8243299517021541</v>
      </c>
      <c r="I3189">
        <v>0.81066347841325681</v>
      </c>
      <c r="J3189" t="s">
        <v>823</v>
      </c>
    </row>
    <row r="3190" spans="1:12" x14ac:dyDescent="0.2">
      <c r="A3190" t="s">
        <v>829</v>
      </c>
      <c r="B3190">
        <v>5.9993000000000003E-6</v>
      </c>
      <c r="D3190" t="s">
        <v>16</v>
      </c>
      <c r="E3190" t="s">
        <v>26</v>
      </c>
      <c r="F3190" t="s">
        <v>27</v>
      </c>
      <c r="G3190">
        <v>2</v>
      </c>
      <c r="H3190">
        <v>-12.023867762208971</v>
      </c>
      <c r="I3190">
        <v>0.81066347841325681</v>
      </c>
      <c r="J3190" t="s">
        <v>823</v>
      </c>
    </row>
    <row r="3191" spans="1:12" x14ac:dyDescent="0.2">
      <c r="A3191" t="s">
        <v>830</v>
      </c>
      <c r="B3191">
        <v>7.7252000000000002E-6</v>
      </c>
      <c r="D3191" t="s">
        <v>16</v>
      </c>
      <c r="E3191" t="s">
        <v>26</v>
      </c>
      <c r="F3191" t="s">
        <v>27</v>
      </c>
      <c r="G3191">
        <v>2</v>
      </c>
      <c r="H3191">
        <v>-11.77102284554797</v>
      </c>
      <c r="I3191">
        <v>0.81066347841325681</v>
      </c>
      <c r="J3191" t="s">
        <v>823</v>
      </c>
    </row>
    <row r="3192" spans="1:12" x14ac:dyDescent="0.2">
      <c r="A3192" t="s">
        <v>831</v>
      </c>
      <c r="B3192">
        <v>7.7252000000000002E-6</v>
      </c>
      <c r="D3192" t="s">
        <v>16</v>
      </c>
      <c r="E3192" t="s">
        <v>26</v>
      </c>
      <c r="F3192" t="s">
        <v>27</v>
      </c>
      <c r="G3192">
        <v>2</v>
      </c>
      <c r="H3192">
        <v>-11.77102284554797</v>
      </c>
      <c r="I3192">
        <v>0.81066347841325681</v>
      </c>
      <c r="J3192" t="s">
        <v>823</v>
      </c>
    </row>
    <row r="3193" spans="1:12" x14ac:dyDescent="0.2">
      <c r="A3193" t="s">
        <v>820</v>
      </c>
      <c r="B3193">
        <v>1</v>
      </c>
      <c r="C3193" t="s">
        <v>35</v>
      </c>
      <c r="D3193" t="s">
        <v>75</v>
      </c>
      <c r="E3193" t="s">
        <v>76</v>
      </c>
      <c r="F3193" t="s">
        <v>33</v>
      </c>
      <c r="G3193">
        <v>0</v>
      </c>
      <c r="H3193">
        <v>1</v>
      </c>
      <c r="L3193" t="s">
        <v>820</v>
      </c>
    </row>
    <row r="3194" spans="1:12" x14ac:dyDescent="0.2">
      <c r="A3194" t="s">
        <v>1549</v>
      </c>
      <c r="B3194">
        <v>8.2182999999999996E-3</v>
      </c>
      <c r="C3194" t="s">
        <v>35</v>
      </c>
      <c r="D3194" t="s">
        <v>16</v>
      </c>
      <c r="F3194" t="s">
        <v>36</v>
      </c>
      <c r="G3194">
        <v>2</v>
      </c>
      <c r="H3194">
        <v>-4.8013919039548023</v>
      </c>
      <c r="I3194">
        <v>0.1009803860231516</v>
      </c>
      <c r="J3194" t="s">
        <v>823</v>
      </c>
      <c r="L3194" t="s">
        <v>832</v>
      </c>
    </row>
    <row r="3195" spans="1:12" x14ac:dyDescent="0.2">
      <c r="A3195" t="s">
        <v>1548</v>
      </c>
      <c r="B3195">
        <v>1.3478000000000001</v>
      </c>
      <c r="C3195" t="s">
        <v>35</v>
      </c>
      <c r="D3195" t="s">
        <v>16</v>
      </c>
      <c r="F3195" t="s">
        <v>36</v>
      </c>
      <c r="G3195">
        <v>2</v>
      </c>
      <c r="H3195">
        <v>0.29847363352997958</v>
      </c>
      <c r="I3195">
        <v>0.1009803860231516</v>
      </c>
      <c r="J3195" t="s">
        <v>823</v>
      </c>
      <c r="L3195" t="s">
        <v>434</v>
      </c>
    </row>
    <row r="3196" spans="1:12" x14ac:dyDescent="0.2">
      <c r="A3196" t="s">
        <v>833</v>
      </c>
      <c r="B3196">
        <v>2.0957E-2</v>
      </c>
      <c r="C3196" t="s">
        <v>35</v>
      </c>
      <c r="D3196" t="s">
        <v>16</v>
      </c>
      <c r="F3196" t="s">
        <v>36</v>
      </c>
      <c r="G3196">
        <v>2</v>
      </c>
      <c r="H3196">
        <v>-3.865282559544331</v>
      </c>
      <c r="I3196">
        <v>0.1009803860231516</v>
      </c>
      <c r="J3196" t="s">
        <v>823</v>
      </c>
      <c r="L3196" t="s">
        <v>834</v>
      </c>
    </row>
    <row r="3197" spans="1:12" x14ac:dyDescent="0.2">
      <c r="A3197" t="s">
        <v>520</v>
      </c>
      <c r="B3197">
        <v>2.6997000000000002E-3</v>
      </c>
      <c r="C3197" t="s">
        <v>42</v>
      </c>
      <c r="D3197" t="s">
        <v>30</v>
      </c>
      <c r="F3197" t="s">
        <v>36</v>
      </c>
      <c r="G3197">
        <v>2</v>
      </c>
      <c r="H3197">
        <v>-5.9146146232562611</v>
      </c>
      <c r="I3197">
        <v>0.1009803860231516</v>
      </c>
      <c r="J3197" t="s">
        <v>823</v>
      </c>
      <c r="L3197" t="s">
        <v>211</v>
      </c>
    </row>
    <row r="3198" spans="1:12" x14ac:dyDescent="0.2">
      <c r="A3198" t="s">
        <v>624</v>
      </c>
      <c r="B3198">
        <v>0.24696000000000001</v>
      </c>
      <c r="C3198" t="s">
        <v>42</v>
      </c>
      <c r="D3198" t="s">
        <v>30</v>
      </c>
      <c r="F3198" t="s">
        <v>36</v>
      </c>
      <c r="G3198">
        <v>2</v>
      </c>
      <c r="H3198">
        <v>-1.3985288987882329</v>
      </c>
      <c r="I3198">
        <v>0.1009803860231516</v>
      </c>
      <c r="J3198" t="s">
        <v>823</v>
      </c>
      <c r="L3198" t="s">
        <v>43</v>
      </c>
    </row>
    <row r="3199" spans="1:12" x14ac:dyDescent="0.2">
      <c r="A3199" t="s">
        <v>44</v>
      </c>
      <c r="B3199">
        <v>0.40311000000000002</v>
      </c>
      <c r="C3199" t="s">
        <v>45</v>
      </c>
      <c r="D3199" t="s">
        <v>16</v>
      </c>
      <c r="F3199" t="s">
        <v>36</v>
      </c>
      <c r="G3199">
        <v>2</v>
      </c>
      <c r="H3199">
        <v>-0.90854580142670893</v>
      </c>
      <c r="I3199">
        <v>0.1009803860231516</v>
      </c>
      <c r="J3199" t="s">
        <v>823</v>
      </c>
      <c r="L3199" t="s">
        <v>47</v>
      </c>
    </row>
    <row r="3200" spans="1:12" x14ac:dyDescent="0.2">
      <c r="A3200" t="s">
        <v>266</v>
      </c>
      <c r="B3200">
        <v>4.5200999999999998E-4</v>
      </c>
      <c r="C3200" t="s">
        <v>35</v>
      </c>
      <c r="D3200" t="s">
        <v>16</v>
      </c>
      <c r="F3200" t="s">
        <v>36</v>
      </c>
      <c r="G3200">
        <v>2</v>
      </c>
      <c r="H3200">
        <v>-7.7018062544829684</v>
      </c>
      <c r="I3200">
        <v>0.1009803860231516</v>
      </c>
      <c r="J3200" t="s">
        <v>823</v>
      </c>
      <c r="L3200" t="s">
        <v>267</v>
      </c>
    </row>
    <row r="3201" spans="1:12" x14ac:dyDescent="0.2">
      <c r="A3201" t="s">
        <v>835</v>
      </c>
      <c r="B3201">
        <v>8.095E-4</v>
      </c>
      <c r="C3201" t="s">
        <v>35</v>
      </c>
      <c r="D3201" t="s">
        <v>16</v>
      </c>
      <c r="F3201" t="s">
        <v>36</v>
      </c>
      <c r="G3201">
        <v>2</v>
      </c>
      <c r="H3201">
        <v>-7.1190937848465854</v>
      </c>
      <c r="I3201">
        <v>0.1009803860231516</v>
      </c>
      <c r="J3201" t="s">
        <v>823</v>
      </c>
      <c r="L3201" t="s">
        <v>836</v>
      </c>
    </row>
    <row r="3202" spans="1:12" x14ac:dyDescent="0.2">
      <c r="A3202" t="s">
        <v>48</v>
      </c>
      <c r="B3202">
        <v>0.21778</v>
      </c>
      <c r="C3202" t="s">
        <v>49</v>
      </c>
      <c r="D3202" t="s">
        <v>16</v>
      </c>
      <c r="F3202" t="s">
        <v>36</v>
      </c>
      <c r="G3202">
        <v>2</v>
      </c>
      <c r="H3202">
        <v>-1.5242699000642219</v>
      </c>
      <c r="I3202">
        <v>0.1009803860231516</v>
      </c>
      <c r="J3202" t="s">
        <v>823</v>
      </c>
      <c r="L3202" t="s">
        <v>50</v>
      </c>
    </row>
    <row r="3203" spans="1:12" x14ac:dyDescent="0.2">
      <c r="A3203" t="s">
        <v>715</v>
      </c>
      <c r="B3203">
        <v>8.9168000000000008E-3</v>
      </c>
      <c r="C3203" t="s">
        <v>35</v>
      </c>
      <c r="D3203" t="s">
        <v>16</v>
      </c>
      <c r="F3203" t="s">
        <v>36</v>
      </c>
      <c r="G3203">
        <v>2</v>
      </c>
      <c r="H3203">
        <v>-4.7198181411490019</v>
      </c>
      <c r="I3203">
        <v>0.1009803860231516</v>
      </c>
      <c r="J3203" t="s">
        <v>823</v>
      </c>
      <c r="L3203" t="s">
        <v>716</v>
      </c>
    </row>
    <row r="3204" spans="1:12" x14ac:dyDescent="0.2">
      <c r="A3204" t="s">
        <v>837</v>
      </c>
      <c r="B3204">
        <v>3.1475999999999997E-2</v>
      </c>
      <c r="C3204" t="s">
        <v>35</v>
      </c>
      <c r="D3204" t="s">
        <v>16</v>
      </c>
      <c r="F3204" t="s">
        <v>36</v>
      </c>
      <c r="G3204">
        <v>2</v>
      </c>
      <c r="H3204">
        <v>-3.4585299283094</v>
      </c>
      <c r="I3204">
        <v>0.1009803860231516</v>
      </c>
      <c r="J3204" t="s">
        <v>823</v>
      </c>
      <c r="L3204" t="s">
        <v>838</v>
      </c>
    </row>
    <row r="3205" spans="1:12" x14ac:dyDescent="0.2">
      <c r="A3205" t="s">
        <v>196</v>
      </c>
      <c r="B3205">
        <v>17.747</v>
      </c>
      <c r="C3205" t="s">
        <v>94</v>
      </c>
      <c r="D3205" t="s">
        <v>53</v>
      </c>
      <c r="F3205" t="s">
        <v>36</v>
      </c>
      <c r="G3205">
        <v>2</v>
      </c>
      <c r="H3205">
        <v>2.8762164875524281</v>
      </c>
      <c r="I3205">
        <v>4.3409845976280087E-2</v>
      </c>
      <c r="J3205" t="s">
        <v>839</v>
      </c>
      <c r="L3205" t="s">
        <v>198</v>
      </c>
    </row>
    <row r="3206" spans="1:12" x14ac:dyDescent="0.2">
      <c r="A3206" t="s">
        <v>464</v>
      </c>
      <c r="B3206">
        <v>8.5880999999999996E-3</v>
      </c>
      <c r="C3206" t="s">
        <v>35</v>
      </c>
      <c r="D3206" t="s">
        <v>16</v>
      </c>
      <c r="F3206" t="s">
        <v>36</v>
      </c>
      <c r="G3206">
        <v>2</v>
      </c>
      <c r="H3206">
        <v>-4.7573777548787604</v>
      </c>
      <c r="I3206">
        <v>0.1009803860231516</v>
      </c>
      <c r="J3206" t="s">
        <v>823</v>
      </c>
      <c r="L3206" t="s">
        <v>465</v>
      </c>
    </row>
    <row r="3207" spans="1:12" x14ac:dyDescent="0.2">
      <c r="A3207" t="s">
        <v>840</v>
      </c>
      <c r="B3207">
        <v>8.6292000000000001E-3</v>
      </c>
      <c r="C3207" t="s">
        <v>35</v>
      </c>
      <c r="D3207" t="s">
        <v>16</v>
      </c>
      <c r="F3207" t="s">
        <v>36</v>
      </c>
      <c r="G3207">
        <v>2</v>
      </c>
      <c r="H3207">
        <v>-4.752603478067825</v>
      </c>
      <c r="I3207">
        <v>0.1009803860231516</v>
      </c>
      <c r="J3207" t="s">
        <v>823</v>
      </c>
      <c r="L3207" t="s">
        <v>841</v>
      </c>
    </row>
    <row r="3208" spans="1:12" x14ac:dyDescent="0.2">
      <c r="A3208" t="s">
        <v>268</v>
      </c>
      <c r="B3208">
        <v>7.0677000000000004E-2</v>
      </c>
      <c r="C3208" t="s">
        <v>45</v>
      </c>
      <c r="D3208" t="s">
        <v>16</v>
      </c>
      <c r="F3208" t="s">
        <v>36</v>
      </c>
      <c r="G3208">
        <v>2</v>
      </c>
      <c r="H3208">
        <v>-2.6496350772531798</v>
      </c>
      <c r="I3208">
        <v>0.1009803860231516</v>
      </c>
      <c r="J3208" t="s">
        <v>823</v>
      </c>
      <c r="L3208" t="s">
        <v>269</v>
      </c>
    </row>
    <row r="3209" spans="1:12" x14ac:dyDescent="0.2">
      <c r="A3209" t="s">
        <v>621</v>
      </c>
      <c r="B3209">
        <v>1.1111000000000001E-3</v>
      </c>
      <c r="C3209" t="s">
        <v>35</v>
      </c>
      <c r="D3209" t="s">
        <v>16</v>
      </c>
      <c r="F3209" t="s">
        <v>36</v>
      </c>
      <c r="G3209">
        <v>2</v>
      </c>
      <c r="H3209">
        <v>-6.8024047633743114</v>
      </c>
      <c r="I3209">
        <v>4.3409845976280087E-2</v>
      </c>
      <c r="J3209" t="s">
        <v>839</v>
      </c>
      <c r="L3209" t="s">
        <v>623</v>
      </c>
    </row>
    <row r="3210" spans="1:12" x14ac:dyDescent="0.2">
      <c r="A3210" t="s">
        <v>627</v>
      </c>
      <c r="B3210">
        <v>5.5413999999999998E-2</v>
      </c>
      <c r="C3210" t="s">
        <v>35</v>
      </c>
      <c r="D3210" t="s">
        <v>16</v>
      </c>
      <c r="F3210" t="s">
        <v>36</v>
      </c>
      <c r="G3210">
        <v>2</v>
      </c>
      <c r="H3210">
        <v>-2.8929230095728542</v>
      </c>
      <c r="I3210">
        <v>4.3409845976280087E-2</v>
      </c>
      <c r="J3210" t="s">
        <v>839</v>
      </c>
      <c r="L3210" t="s">
        <v>628</v>
      </c>
    </row>
    <row r="3211" spans="1:12" x14ac:dyDescent="0.2">
      <c r="A3211" t="s">
        <v>629</v>
      </c>
      <c r="B3211">
        <v>3.3730000000000001E-3</v>
      </c>
      <c r="C3211" t="s">
        <v>35</v>
      </c>
      <c r="D3211" t="s">
        <v>16</v>
      </c>
      <c r="F3211" t="s">
        <v>36</v>
      </c>
      <c r="G3211">
        <v>2</v>
      </c>
      <c r="H3211">
        <v>-5.6919527229026237</v>
      </c>
      <c r="I3211">
        <v>4.3409845976280087E-2</v>
      </c>
      <c r="J3211" t="s">
        <v>839</v>
      </c>
      <c r="L3211" t="s">
        <v>630</v>
      </c>
    </row>
    <row r="3212" spans="1:12" x14ac:dyDescent="0.2">
      <c r="A3212" t="s">
        <v>689</v>
      </c>
      <c r="B3212">
        <v>1.04</v>
      </c>
      <c r="C3212" t="s">
        <v>35</v>
      </c>
      <c r="D3212" t="s">
        <v>75</v>
      </c>
      <c r="F3212" t="s">
        <v>36</v>
      </c>
      <c r="G3212">
        <v>2</v>
      </c>
      <c r="H3212">
        <v>3.9220713153281329E-2</v>
      </c>
      <c r="I3212">
        <v>0.5506709466194879</v>
      </c>
      <c r="J3212" t="s">
        <v>842</v>
      </c>
    </row>
    <row r="3213" spans="1:12" x14ac:dyDescent="0.2">
      <c r="A3213" t="s">
        <v>843</v>
      </c>
      <c r="B3213">
        <v>0.29338999999999998</v>
      </c>
      <c r="C3213" t="s">
        <v>844</v>
      </c>
      <c r="D3213" t="s">
        <v>16</v>
      </c>
      <c r="F3213" t="s">
        <v>36</v>
      </c>
      <c r="G3213">
        <v>2</v>
      </c>
      <c r="H3213">
        <v>-1.226252497017017</v>
      </c>
      <c r="I3213">
        <v>0.1009803860231516</v>
      </c>
      <c r="J3213" t="s">
        <v>823</v>
      </c>
      <c r="L3213" t="s">
        <v>845</v>
      </c>
    </row>
    <row r="3214" spans="1:12" x14ac:dyDescent="0.2">
      <c r="A3214" t="s">
        <v>846</v>
      </c>
      <c r="B3214">
        <v>2.7407999999999998E-2</v>
      </c>
      <c r="C3214" t="s">
        <v>35</v>
      </c>
      <c r="D3214" t="s">
        <v>16</v>
      </c>
      <c r="F3214" t="s">
        <v>36</v>
      </c>
      <c r="G3214">
        <v>2</v>
      </c>
      <c r="H3214">
        <v>-3.5969203374003729</v>
      </c>
      <c r="I3214">
        <v>0.1009803860231516</v>
      </c>
      <c r="J3214" t="s">
        <v>823</v>
      </c>
      <c r="L3214" t="s">
        <v>847</v>
      </c>
    </row>
    <row r="3215" spans="1:12" x14ac:dyDescent="0.2">
      <c r="A3215" t="s">
        <v>806</v>
      </c>
      <c r="B3215">
        <v>3.9981999999999999E-7</v>
      </c>
      <c r="C3215" t="s">
        <v>94</v>
      </c>
      <c r="D3215" t="s">
        <v>15</v>
      </c>
      <c r="F3215" t="s">
        <v>36</v>
      </c>
      <c r="G3215">
        <v>2</v>
      </c>
      <c r="H3215">
        <v>-14.732251391118821</v>
      </c>
      <c r="I3215">
        <v>0.55798046350136132</v>
      </c>
      <c r="J3215" t="s">
        <v>823</v>
      </c>
    </row>
    <row r="3216" spans="1:12" x14ac:dyDescent="0.2">
      <c r="A3216" t="s">
        <v>848</v>
      </c>
      <c r="B3216">
        <v>2.9996999999999999E-2</v>
      </c>
      <c r="C3216" t="s">
        <v>35</v>
      </c>
      <c r="D3216" t="s">
        <v>16</v>
      </c>
      <c r="F3216" t="s">
        <v>36</v>
      </c>
      <c r="G3216">
        <v>2</v>
      </c>
      <c r="H3216">
        <v>-3.506657902320315</v>
      </c>
      <c r="I3216">
        <v>0.1009803860231516</v>
      </c>
      <c r="J3216" t="s">
        <v>823</v>
      </c>
      <c r="L3216" t="s">
        <v>849</v>
      </c>
    </row>
    <row r="3217" spans="1:12" x14ac:dyDescent="0.2">
      <c r="A3217" t="s">
        <v>850</v>
      </c>
      <c r="B3217">
        <v>2.7285E-5</v>
      </c>
      <c r="C3217" t="s">
        <v>35</v>
      </c>
      <c r="D3217" t="s">
        <v>16</v>
      </c>
      <c r="F3217" t="s">
        <v>36</v>
      </c>
      <c r="G3217">
        <v>2</v>
      </c>
      <c r="H3217">
        <v>-10.50917345732608</v>
      </c>
      <c r="I3217">
        <v>0.1009803860231516</v>
      </c>
      <c r="J3217" t="s">
        <v>823</v>
      </c>
      <c r="L3217" t="s">
        <v>851</v>
      </c>
    </row>
    <row r="3218" spans="1:12" x14ac:dyDescent="0.2">
      <c r="A3218" t="s">
        <v>852</v>
      </c>
      <c r="B3218">
        <v>2.6093000000000002E-3</v>
      </c>
      <c r="C3218" t="s">
        <v>35</v>
      </c>
      <c r="D3218" t="s">
        <v>16</v>
      </c>
      <c r="F3218" t="s">
        <v>36</v>
      </c>
      <c r="G3218">
        <v>2</v>
      </c>
      <c r="H3218">
        <v>-5.9486732928530976</v>
      </c>
      <c r="I3218">
        <v>0.1009803860231516</v>
      </c>
      <c r="J3218" t="s">
        <v>823</v>
      </c>
    </row>
    <row r="3219" spans="1:12" x14ac:dyDescent="0.2">
      <c r="A3219" t="s">
        <v>853</v>
      </c>
      <c r="B3219">
        <v>1.1299999999999999E-2</v>
      </c>
      <c r="C3219" t="s">
        <v>45</v>
      </c>
      <c r="D3219" t="s">
        <v>16</v>
      </c>
      <c r="F3219" t="s">
        <v>36</v>
      </c>
      <c r="G3219">
        <v>2</v>
      </c>
      <c r="H3219">
        <v>-4.4829525532638419</v>
      </c>
      <c r="I3219">
        <v>0.1009803860231516</v>
      </c>
      <c r="J3219" t="s">
        <v>823</v>
      </c>
      <c r="L3219" t="s">
        <v>854</v>
      </c>
    </row>
    <row r="3220" spans="1:12" x14ac:dyDescent="0.2">
      <c r="A3220" t="s">
        <v>260</v>
      </c>
      <c r="B3220">
        <v>0.10108</v>
      </c>
      <c r="C3220" t="s">
        <v>35</v>
      </c>
      <c r="D3220" t="s">
        <v>16</v>
      </c>
      <c r="F3220" t="s">
        <v>36</v>
      </c>
      <c r="G3220">
        <v>2</v>
      </c>
      <c r="H3220">
        <v>-2.291842996462143</v>
      </c>
      <c r="I3220">
        <v>0.1009803860231516</v>
      </c>
      <c r="J3220" t="s">
        <v>823</v>
      </c>
      <c r="L3220" t="s">
        <v>261</v>
      </c>
    </row>
    <row r="3221" spans="1:12" x14ac:dyDescent="0.2">
      <c r="A3221" t="s">
        <v>442</v>
      </c>
      <c r="B3221">
        <v>251.07</v>
      </c>
      <c r="C3221" t="s">
        <v>42</v>
      </c>
      <c r="D3221" t="s">
        <v>16</v>
      </c>
      <c r="F3221" t="s">
        <v>36</v>
      </c>
      <c r="G3221">
        <v>2</v>
      </c>
      <c r="H3221">
        <v>5.5257317847128924</v>
      </c>
      <c r="I3221">
        <v>0.1009803860231516</v>
      </c>
      <c r="J3221" t="s">
        <v>823</v>
      </c>
      <c r="L3221" t="s">
        <v>443</v>
      </c>
    </row>
    <row r="3222" spans="1:12" x14ac:dyDescent="0.2">
      <c r="A3222" t="s">
        <v>60</v>
      </c>
      <c r="B3222">
        <v>0.39448</v>
      </c>
      <c r="C3222" t="s">
        <v>42</v>
      </c>
      <c r="D3222" t="s">
        <v>56</v>
      </c>
      <c r="F3222" t="s">
        <v>36</v>
      </c>
      <c r="G3222">
        <v>2</v>
      </c>
      <c r="H3222">
        <v>-0.93018683706626637</v>
      </c>
      <c r="I3222">
        <v>0.36977677668705061</v>
      </c>
      <c r="J3222" t="s">
        <v>855</v>
      </c>
      <c r="L3222" t="s">
        <v>61</v>
      </c>
    </row>
    <row r="3223" spans="1:12" x14ac:dyDescent="0.2">
      <c r="A3223" t="s">
        <v>62</v>
      </c>
      <c r="B3223">
        <v>0.52185999999999999</v>
      </c>
      <c r="C3223" t="s">
        <v>35</v>
      </c>
      <c r="D3223" t="s">
        <v>56</v>
      </c>
      <c r="F3223" t="s">
        <v>36</v>
      </c>
      <c r="G3223">
        <v>2</v>
      </c>
      <c r="H3223">
        <v>-0.65035592630506123</v>
      </c>
      <c r="I3223">
        <v>0.36977677668705061</v>
      </c>
      <c r="J3223" t="s">
        <v>855</v>
      </c>
      <c r="L3223" t="s">
        <v>62</v>
      </c>
    </row>
    <row r="3224" spans="1:12" x14ac:dyDescent="0.2">
      <c r="A3224" t="s">
        <v>856</v>
      </c>
      <c r="B3224">
        <v>-1.0807000000000001E-2</v>
      </c>
      <c r="C3224" t="s">
        <v>49</v>
      </c>
      <c r="D3224" t="s">
        <v>16</v>
      </c>
      <c r="F3224" t="s">
        <v>36</v>
      </c>
      <c r="G3224">
        <v>2</v>
      </c>
      <c r="H3224">
        <v>-4.5275612066611082</v>
      </c>
      <c r="I3224">
        <v>0.1009803860231516</v>
      </c>
      <c r="J3224" t="s">
        <v>823</v>
      </c>
      <c r="K3224" t="b">
        <v>1</v>
      </c>
      <c r="L3224" t="s">
        <v>857</v>
      </c>
    </row>
    <row r="3225" spans="1:12" x14ac:dyDescent="0.2">
      <c r="A3225" t="s">
        <v>858</v>
      </c>
      <c r="B3225">
        <v>-2.7448999999999999</v>
      </c>
      <c r="C3225" t="s">
        <v>49</v>
      </c>
      <c r="D3225" t="s">
        <v>16</v>
      </c>
      <c r="F3225" t="s">
        <v>36</v>
      </c>
      <c r="G3225">
        <v>2</v>
      </c>
      <c r="H3225">
        <v>1.009744644425415</v>
      </c>
      <c r="I3225">
        <v>0.1009803860231516</v>
      </c>
      <c r="J3225" t="s">
        <v>823</v>
      </c>
      <c r="K3225" t="b">
        <v>1</v>
      </c>
      <c r="L3225" t="s">
        <v>859</v>
      </c>
    </row>
    <row r="3226" spans="1:12" x14ac:dyDescent="0.2">
      <c r="A3226" t="s">
        <v>274</v>
      </c>
      <c r="B3226">
        <v>-0.22595999999999999</v>
      </c>
      <c r="C3226" t="s">
        <v>49</v>
      </c>
      <c r="D3226" t="s">
        <v>250</v>
      </c>
      <c r="F3226" t="s">
        <v>36</v>
      </c>
      <c r="G3226">
        <v>2</v>
      </c>
      <c r="H3226">
        <v>-1.487397286525076</v>
      </c>
      <c r="I3226">
        <v>0.1009803860231516</v>
      </c>
      <c r="J3226" t="s">
        <v>860</v>
      </c>
      <c r="K3226" t="b">
        <v>1</v>
      </c>
      <c r="L3226" t="s">
        <v>275</v>
      </c>
    </row>
    <row r="3228" spans="1:12" ht="16" x14ac:dyDescent="0.2">
      <c r="A3228" s="1" t="s">
        <v>2</v>
      </c>
      <c r="B3228" s="1" t="s">
        <v>820</v>
      </c>
    </row>
    <row r="3229" spans="1:12" x14ac:dyDescent="0.2">
      <c r="A3229" t="s">
        <v>4</v>
      </c>
      <c r="B3229" t="s">
        <v>861</v>
      </c>
    </row>
    <row r="3230" spans="1:12" x14ac:dyDescent="0.2">
      <c r="A3230" t="s">
        <v>6</v>
      </c>
      <c r="B3230" t="s">
        <v>7</v>
      </c>
    </row>
    <row r="3231" spans="1:12" x14ac:dyDescent="0.2">
      <c r="A3231" t="s">
        <v>8</v>
      </c>
      <c r="B3231">
        <v>1</v>
      </c>
    </row>
    <row r="3232" spans="1:12" x14ac:dyDescent="0.2">
      <c r="A3232" t="s">
        <v>9</v>
      </c>
      <c r="B3232" t="s">
        <v>820</v>
      </c>
    </row>
    <row r="3233" spans="1:13" x14ac:dyDescent="0.2">
      <c r="A3233" t="s">
        <v>11</v>
      </c>
      <c r="B3233" t="s">
        <v>12</v>
      </c>
    </row>
    <row r="3234" spans="1:13" x14ac:dyDescent="0.2">
      <c r="A3234" t="s">
        <v>13</v>
      </c>
      <c r="B3234" t="s">
        <v>14</v>
      </c>
    </row>
    <row r="3235" spans="1:13" x14ac:dyDescent="0.2">
      <c r="A3235" t="s">
        <v>15</v>
      </c>
      <c r="B3235" t="s">
        <v>75</v>
      </c>
    </row>
    <row r="3236" spans="1:13" ht="16" x14ac:dyDescent="0.2">
      <c r="A3236" s="1" t="s">
        <v>17</v>
      </c>
    </row>
    <row r="3237" spans="1:13" x14ac:dyDescent="0.2">
      <c r="A3237" s="2" t="s">
        <v>18</v>
      </c>
      <c r="B3237" s="2" t="s">
        <v>19</v>
      </c>
      <c r="C3237" s="2" t="s">
        <v>6</v>
      </c>
      <c r="D3237" s="2" t="s">
        <v>15</v>
      </c>
      <c r="E3237" s="2" t="s">
        <v>20</v>
      </c>
      <c r="F3237" s="2" t="s">
        <v>13</v>
      </c>
      <c r="G3237" s="2" t="s">
        <v>21</v>
      </c>
      <c r="H3237" s="2" t="s">
        <v>22</v>
      </c>
      <c r="I3237" s="2" t="s">
        <v>23</v>
      </c>
      <c r="J3237" s="2" t="s">
        <v>4</v>
      </c>
      <c r="K3237" s="2" t="s">
        <v>24</v>
      </c>
      <c r="L3237" s="2" t="s">
        <v>9</v>
      </c>
      <c r="M3237" s="2"/>
    </row>
    <row r="3238" spans="1:13" x14ac:dyDescent="0.2">
      <c r="A3238" t="s">
        <v>822</v>
      </c>
      <c r="B3238">
        <v>7.7252000000000002E-6</v>
      </c>
      <c r="D3238" t="s">
        <v>16</v>
      </c>
      <c r="E3238" t="s">
        <v>26</v>
      </c>
      <c r="F3238" t="s">
        <v>27</v>
      </c>
      <c r="G3238">
        <v>2</v>
      </c>
      <c r="H3238">
        <v>-11.77102284554797</v>
      </c>
      <c r="I3238">
        <v>0.81066347841325681</v>
      </c>
      <c r="J3238" t="s">
        <v>823</v>
      </c>
    </row>
    <row r="3239" spans="1:13" x14ac:dyDescent="0.2">
      <c r="A3239" t="s">
        <v>701</v>
      </c>
      <c r="B3239">
        <v>5.2185999999999997E-4</v>
      </c>
      <c r="D3239" t="s">
        <v>16</v>
      </c>
      <c r="E3239" t="s">
        <v>26</v>
      </c>
      <c r="F3239" t="s">
        <v>27</v>
      </c>
      <c r="G3239">
        <v>2</v>
      </c>
      <c r="H3239">
        <v>-7.5581112052871982</v>
      </c>
      <c r="I3239">
        <v>0.13382896031042671</v>
      </c>
      <c r="J3239" t="s">
        <v>823</v>
      </c>
    </row>
    <row r="3240" spans="1:13" x14ac:dyDescent="0.2">
      <c r="A3240" t="s">
        <v>208</v>
      </c>
      <c r="B3240">
        <v>0.68211999999999995</v>
      </c>
      <c r="D3240" t="s">
        <v>16</v>
      </c>
      <c r="E3240" t="s">
        <v>26</v>
      </c>
      <c r="F3240" t="s">
        <v>27</v>
      </c>
      <c r="G3240">
        <v>2</v>
      </c>
      <c r="H3240">
        <v>-0.38254968353742358</v>
      </c>
      <c r="I3240">
        <v>0.1009803860231516</v>
      </c>
      <c r="J3240" t="s">
        <v>823</v>
      </c>
    </row>
    <row r="3241" spans="1:13" x14ac:dyDescent="0.2">
      <c r="A3241" t="s">
        <v>824</v>
      </c>
      <c r="B3241">
        <v>2.7285E-5</v>
      </c>
      <c r="D3241" t="s">
        <v>16</v>
      </c>
      <c r="E3241" t="s">
        <v>26</v>
      </c>
      <c r="F3241" t="s">
        <v>27</v>
      </c>
      <c r="G3241">
        <v>2</v>
      </c>
      <c r="H3241">
        <v>-10.50917345732608</v>
      </c>
      <c r="I3241">
        <v>0.22515549794999981</v>
      </c>
      <c r="J3241" t="s">
        <v>823</v>
      </c>
    </row>
    <row r="3242" spans="1:13" x14ac:dyDescent="0.2">
      <c r="A3242" t="s">
        <v>29</v>
      </c>
      <c r="B3242">
        <v>51.774999999999999</v>
      </c>
      <c r="D3242" t="s">
        <v>30</v>
      </c>
      <c r="E3242" t="s">
        <v>26</v>
      </c>
      <c r="F3242" t="s">
        <v>27</v>
      </c>
      <c r="G3242">
        <v>2</v>
      </c>
      <c r="H3242">
        <v>3.9469074072816479</v>
      </c>
      <c r="I3242">
        <v>0.1009803860231516</v>
      </c>
      <c r="J3242" t="s">
        <v>823</v>
      </c>
    </row>
    <row r="3243" spans="1:13" x14ac:dyDescent="0.2">
      <c r="A3243" t="s">
        <v>825</v>
      </c>
      <c r="B3243">
        <v>4.4379E-4</v>
      </c>
      <c r="D3243" t="s">
        <v>16</v>
      </c>
      <c r="E3243" t="s">
        <v>26</v>
      </c>
      <c r="F3243" t="s">
        <v>27</v>
      </c>
      <c r="G3243">
        <v>2</v>
      </c>
      <c r="H3243">
        <v>-7.7201590803920199</v>
      </c>
      <c r="I3243">
        <v>0.22515549794999981</v>
      </c>
      <c r="J3243" t="s">
        <v>823</v>
      </c>
    </row>
    <row r="3244" spans="1:13" x14ac:dyDescent="0.2">
      <c r="A3244" t="s">
        <v>473</v>
      </c>
      <c r="B3244">
        <v>6.9034000000000001E-4</v>
      </c>
      <c r="D3244" t="s">
        <v>16</v>
      </c>
      <c r="E3244" t="s">
        <v>31</v>
      </c>
      <c r="F3244" t="s">
        <v>27</v>
      </c>
      <c r="G3244">
        <v>2</v>
      </c>
      <c r="H3244">
        <v>-7.2783263281129811</v>
      </c>
      <c r="I3244">
        <v>0.22515549794999981</v>
      </c>
      <c r="J3244" t="s">
        <v>823</v>
      </c>
    </row>
    <row r="3245" spans="1:13" x14ac:dyDescent="0.2">
      <c r="A3245" t="s">
        <v>826</v>
      </c>
      <c r="B3245">
        <v>7.7252000000000002E-6</v>
      </c>
      <c r="D3245" t="s">
        <v>16</v>
      </c>
      <c r="E3245" t="s">
        <v>26</v>
      </c>
      <c r="F3245" t="s">
        <v>27</v>
      </c>
      <c r="G3245">
        <v>2</v>
      </c>
      <c r="H3245">
        <v>-11.77102284554797</v>
      </c>
      <c r="I3245">
        <v>0.81066347841325681</v>
      </c>
      <c r="J3245" t="s">
        <v>823</v>
      </c>
    </row>
    <row r="3246" spans="1:13" x14ac:dyDescent="0.2">
      <c r="A3246" t="s">
        <v>827</v>
      </c>
      <c r="B3246">
        <v>3.5298000000000003E-4</v>
      </c>
      <c r="D3246" t="s">
        <v>16</v>
      </c>
      <c r="E3246" t="s">
        <v>26</v>
      </c>
      <c r="F3246" t="s">
        <v>27</v>
      </c>
      <c r="G3246">
        <v>2</v>
      </c>
      <c r="H3246">
        <v>-7.9490991598598546</v>
      </c>
      <c r="I3246">
        <v>0.22515549794999981</v>
      </c>
      <c r="J3246" t="s">
        <v>823</v>
      </c>
    </row>
    <row r="3247" spans="1:13" x14ac:dyDescent="0.2">
      <c r="A3247" t="s">
        <v>828</v>
      </c>
      <c r="B3247">
        <v>1.2409999999999999E-2</v>
      </c>
      <c r="D3247" t="s">
        <v>16</v>
      </c>
      <c r="E3247" t="s">
        <v>26</v>
      </c>
      <c r="F3247" t="s">
        <v>27</v>
      </c>
      <c r="G3247">
        <v>2</v>
      </c>
      <c r="H3247">
        <v>-4.3892526797656224</v>
      </c>
      <c r="I3247">
        <v>0.22515549794999981</v>
      </c>
      <c r="J3247" t="s">
        <v>823</v>
      </c>
    </row>
    <row r="3248" spans="1:13" x14ac:dyDescent="0.2">
      <c r="A3248" t="s">
        <v>828</v>
      </c>
      <c r="B3248">
        <v>3.6407000000000002E-3</v>
      </c>
      <c r="D3248" t="s">
        <v>16</v>
      </c>
      <c r="E3248" t="s">
        <v>26</v>
      </c>
      <c r="F3248" t="s">
        <v>27</v>
      </c>
      <c r="G3248">
        <v>2</v>
      </c>
      <c r="H3248">
        <v>-5.6155793081299343</v>
      </c>
      <c r="I3248">
        <v>0.22515549794999981</v>
      </c>
      <c r="J3248" t="s">
        <v>823</v>
      </c>
    </row>
    <row r="3249" spans="1:12" x14ac:dyDescent="0.2">
      <c r="A3249" t="s">
        <v>829</v>
      </c>
      <c r="B3249">
        <v>3.1680999999999998E-8</v>
      </c>
      <c r="D3249" t="s">
        <v>16</v>
      </c>
      <c r="E3249" t="s">
        <v>26</v>
      </c>
      <c r="F3249" t="s">
        <v>27</v>
      </c>
      <c r="G3249">
        <v>2</v>
      </c>
      <c r="H3249">
        <v>-17.267548704841801</v>
      </c>
      <c r="I3249">
        <v>0.81066347841325681</v>
      </c>
      <c r="J3249" t="s">
        <v>823</v>
      </c>
    </row>
    <row r="3250" spans="1:12" x14ac:dyDescent="0.2">
      <c r="A3250" t="s">
        <v>829</v>
      </c>
      <c r="B3250">
        <v>1.4710999999999999E-4</v>
      </c>
      <c r="D3250" t="s">
        <v>16</v>
      </c>
      <c r="E3250" t="s">
        <v>26</v>
      </c>
      <c r="F3250" t="s">
        <v>27</v>
      </c>
      <c r="G3250">
        <v>2</v>
      </c>
      <c r="H3250">
        <v>-8.8243299517021541</v>
      </c>
      <c r="I3250">
        <v>0.81066347841325681</v>
      </c>
      <c r="J3250" t="s">
        <v>823</v>
      </c>
    </row>
    <row r="3251" spans="1:12" x14ac:dyDescent="0.2">
      <c r="A3251" t="s">
        <v>829</v>
      </c>
      <c r="B3251">
        <v>5.9993000000000003E-6</v>
      </c>
      <c r="D3251" t="s">
        <v>16</v>
      </c>
      <c r="E3251" t="s">
        <v>26</v>
      </c>
      <c r="F3251" t="s">
        <v>27</v>
      </c>
      <c r="G3251">
        <v>2</v>
      </c>
      <c r="H3251">
        <v>-12.023867762208971</v>
      </c>
      <c r="I3251">
        <v>0.81066347841325681</v>
      </c>
      <c r="J3251" t="s">
        <v>823</v>
      </c>
    </row>
    <row r="3252" spans="1:12" x14ac:dyDescent="0.2">
      <c r="A3252" t="s">
        <v>830</v>
      </c>
      <c r="B3252">
        <v>7.7252000000000002E-6</v>
      </c>
      <c r="D3252" t="s">
        <v>16</v>
      </c>
      <c r="E3252" t="s">
        <v>26</v>
      </c>
      <c r="F3252" t="s">
        <v>27</v>
      </c>
      <c r="G3252">
        <v>2</v>
      </c>
      <c r="H3252">
        <v>-11.77102284554797</v>
      </c>
      <c r="I3252">
        <v>0.81066347841325681</v>
      </c>
      <c r="J3252" t="s">
        <v>823</v>
      </c>
    </row>
    <row r="3253" spans="1:12" x14ac:dyDescent="0.2">
      <c r="A3253" t="s">
        <v>831</v>
      </c>
      <c r="B3253">
        <v>7.7252000000000002E-6</v>
      </c>
      <c r="D3253" t="s">
        <v>16</v>
      </c>
      <c r="E3253" t="s">
        <v>26</v>
      </c>
      <c r="F3253" t="s">
        <v>27</v>
      </c>
      <c r="G3253">
        <v>2</v>
      </c>
      <c r="H3253">
        <v>-11.77102284554797</v>
      </c>
      <c r="I3253">
        <v>0.81066347841325681</v>
      </c>
      <c r="J3253" t="s">
        <v>823</v>
      </c>
    </row>
    <row r="3254" spans="1:12" x14ac:dyDescent="0.2">
      <c r="A3254" t="s">
        <v>820</v>
      </c>
      <c r="B3254">
        <v>1</v>
      </c>
      <c r="C3254" t="s">
        <v>7</v>
      </c>
      <c r="D3254" t="s">
        <v>75</v>
      </c>
      <c r="E3254" t="s">
        <v>76</v>
      </c>
      <c r="F3254" t="s">
        <v>33</v>
      </c>
      <c r="G3254">
        <v>0</v>
      </c>
      <c r="H3254">
        <v>1</v>
      </c>
      <c r="L3254" t="s">
        <v>820</v>
      </c>
    </row>
    <row r="3255" spans="1:12" x14ac:dyDescent="0.2">
      <c r="A3255" t="s">
        <v>1549</v>
      </c>
      <c r="B3255">
        <v>8.2182999999999996E-3</v>
      </c>
      <c r="C3255" t="s">
        <v>35</v>
      </c>
      <c r="D3255" t="s">
        <v>16</v>
      </c>
      <c r="F3255" t="s">
        <v>36</v>
      </c>
      <c r="G3255">
        <v>2</v>
      </c>
      <c r="H3255">
        <v>-4.8013919039548023</v>
      </c>
      <c r="I3255">
        <v>0.1009803860231516</v>
      </c>
      <c r="J3255" t="s">
        <v>823</v>
      </c>
      <c r="L3255" t="s">
        <v>832</v>
      </c>
    </row>
    <row r="3256" spans="1:12" x14ac:dyDescent="0.2">
      <c r="A3256" t="s">
        <v>1548</v>
      </c>
      <c r="B3256">
        <v>1.3478000000000001</v>
      </c>
      <c r="C3256" t="s">
        <v>35</v>
      </c>
      <c r="D3256" t="s">
        <v>16</v>
      </c>
      <c r="F3256" t="s">
        <v>36</v>
      </c>
      <c r="G3256">
        <v>2</v>
      </c>
      <c r="H3256">
        <v>0.29847363352997958</v>
      </c>
      <c r="I3256">
        <v>0.1009803860231516</v>
      </c>
      <c r="J3256" t="s">
        <v>823</v>
      </c>
      <c r="L3256" t="s">
        <v>434</v>
      </c>
    </row>
    <row r="3257" spans="1:12" x14ac:dyDescent="0.2">
      <c r="A3257" t="s">
        <v>833</v>
      </c>
      <c r="B3257">
        <v>2.0957E-2</v>
      </c>
      <c r="C3257" t="s">
        <v>35</v>
      </c>
      <c r="D3257" t="s">
        <v>16</v>
      </c>
      <c r="F3257" t="s">
        <v>36</v>
      </c>
      <c r="G3257">
        <v>2</v>
      </c>
      <c r="H3257">
        <v>-3.865282559544331</v>
      </c>
      <c r="I3257">
        <v>0.1009803860231516</v>
      </c>
      <c r="J3257" t="s">
        <v>823</v>
      </c>
      <c r="L3257" t="s">
        <v>834</v>
      </c>
    </row>
    <row r="3258" spans="1:12" x14ac:dyDescent="0.2">
      <c r="A3258" t="s">
        <v>520</v>
      </c>
      <c r="B3258">
        <v>2.6997000000000002E-3</v>
      </c>
      <c r="C3258" t="s">
        <v>42</v>
      </c>
      <c r="D3258" t="s">
        <v>30</v>
      </c>
      <c r="F3258" t="s">
        <v>36</v>
      </c>
      <c r="G3258">
        <v>2</v>
      </c>
      <c r="H3258">
        <v>-5.9146146232562611</v>
      </c>
      <c r="I3258">
        <v>0.1009803860231516</v>
      </c>
      <c r="J3258" t="s">
        <v>823</v>
      </c>
      <c r="L3258" t="s">
        <v>211</v>
      </c>
    </row>
    <row r="3259" spans="1:12" x14ac:dyDescent="0.2">
      <c r="A3259" t="s">
        <v>624</v>
      </c>
      <c r="B3259">
        <v>0.24696000000000001</v>
      </c>
      <c r="C3259" t="s">
        <v>42</v>
      </c>
      <c r="D3259" t="s">
        <v>30</v>
      </c>
      <c r="F3259" t="s">
        <v>36</v>
      </c>
      <c r="G3259">
        <v>2</v>
      </c>
      <c r="H3259">
        <v>-1.3985288987882329</v>
      </c>
      <c r="I3259">
        <v>0.1009803860231516</v>
      </c>
      <c r="J3259" t="s">
        <v>823</v>
      </c>
      <c r="L3259" t="s">
        <v>43</v>
      </c>
    </row>
    <row r="3260" spans="1:12" x14ac:dyDescent="0.2">
      <c r="A3260" t="s">
        <v>44</v>
      </c>
      <c r="B3260">
        <v>0.40311000000000002</v>
      </c>
      <c r="C3260" t="s">
        <v>45</v>
      </c>
      <c r="D3260" t="s">
        <v>16</v>
      </c>
      <c r="F3260" t="s">
        <v>36</v>
      </c>
      <c r="G3260">
        <v>2</v>
      </c>
      <c r="H3260">
        <v>-0.90854580142670893</v>
      </c>
      <c r="I3260">
        <v>0.1009803860231516</v>
      </c>
      <c r="J3260" t="s">
        <v>823</v>
      </c>
      <c r="L3260" t="s">
        <v>47</v>
      </c>
    </row>
    <row r="3261" spans="1:12" x14ac:dyDescent="0.2">
      <c r="A3261" t="s">
        <v>266</v>
      </c>
      <c r="B3261">
        <v>4.5200999999999998E-4</v>
      </c>
      <c r="C3261" t="s">
        <v>35</v>
      </c>
      <c r="D3261" t="s">
        <v>16</v>
      </c>
      <c r="F3261" t="s">
        <v>36</v>
      </c>
      <c r="G3261">
        <v>2</v>
      </c>
      <c r="H3261">
        <v>-7.7018062544829684</v>
      </c>
      <c r="I3261">
        <v>0.1009803860231516</v>
      </c>
      <c r="J3261" t="s">
        <v>823</v>
      </c>
      <c r="L3261" t="s">
        <v>267</v>
      </c>
    </row>
    <row r="3262" spans="1:12" x14ac:dyDescent="0.2">
      <c r="A3262" t="s">
        <v>835</v>
      </c>
      <c r="B3262">
        <v>8.095E-4</v>
      </c>
      <c r="C3262" t="s">
        <v>35</v>
      </c>
      <c r="D3262" t="s">
        <v>16</v>
      </c>
      <c r="F3262" t="s">
        <v>36</v>
      </c>
      <c r="G3262">
        <v>2</v>
      </c>
      <c r="H3262">
        <v>-7.1190937848465854</v>
      </c>
      <c r="I3262">
        <v>0.1009803860231516</v>
      </c>
      <c r="J3262" t="s">
        <v>823</v>
      </c>
      <c r="L3262" t="s">
        <v>836</v>
      </c>
    </row>
    <row r="3263" spans="1:12" x14ac:dyDescent="0.2">
      <c r="A3263" t="s">
        <v>48</v>
      </c>
      <c r="B3263">
        <v>0.21778</v>
      </c>
      <c r="C3263" t="s">
        <v>49</v>
      </c>
      <c r="D3263" t="s">
        <v>16</v>
      </c>
      <c r="F3263" t="s">
        <v>36</v>
      </c>
      <c r="G3263">
        <v>2</v>
      </c>
      <c r="H3263">
        <v>-1.5242699000642219</v>
      </c>
      <c r="I3263">
        <v>0.1009803860231516</v>
      </c>
      <c r="J3263" t="s">
        <v>823</v>
      </c>
      <c r="L3263" t="s">
        <v>50</v>
      </c>
    </row>
    <row r="3264" spans="1:12" x14ac:dyDescent="0.2">
      <c r="A3264" t="s">
        <v>715</v>
      </c>
      <c r="B3264">
        <v>8.9168000000000008E-3</v>
      </c>
      <c r="C3264" t="s">
        <v>35</v>
      </c>
      <c r="D3264" t="s">
        <v>16</v>
      </c>
      <c r="F3264" t="s">
        <v>36</v>
      </c>
      <c r="G3264">
        <v>2</v>
      </c>
      <c r="H3264">
        <v>-4.7198181411490019</v>
      </c>
      <c r="I3264">
        <v>0.1009803860231516</v>
      </c>
      <c r="J3264" t="s">
        <v>823</v>
      </c>
      <c r="L3264" t="s">
        <v>716</v>
      </c>
    </row>
    <row r="3265" spans="1:12" x14ac:dyDescent="0.2">
      <c r="A3265" t="s">
        <v>837</v>
      </c>
      <c r="B3265">
        <v>3.1475999999999997E-2</v>
      </c>
      <c r="C3265" t="s">
        <v>35</v>
      </c>
      <c r="D3265" t="s">
        <v>16</v>
      </c>
      <c r="F3265" t="s">
        <v>36</v>
      </c>
      <c r="G3265">
        <v>2</v>
      </c>
      <c r="H3265">
        <v>-3.4585299283094</v>
      </c>
      <c r="I3265">
        <v>0.1009803860231516</v>
      </c>
      <c r="J3265" t="s">
        <v>823</v>
      </c>
      <c r="L3265" t="s">
        <v>838</v>
      </c>
    </row>
    <row r="3266" spans="1:12" x14ac:dyDescent="0.2">
      <c r="A3266" t="s">
        <v>51</v>
      </c>
      <c r="B3266">
        <v>17.747</v>
      </c>
      <c r="C3266" t="s">
        <v>52</v>
      </c>
      <c r="D3266" t="s">
        <v>53</v>
      </c>
      <c r="F3266" t="s">
        <v>36</v>
      </c>
      <c r="G3266">
        <v>2</v>
      </c>
      <c r="H3266">
        <v>2.8762164875524281</v>
      </c>
      <c r="I3266">
        <v>4.3409845976280087E-2</v>
      </c>
      <c r="J3266" t="s">
        <v>839</v>
      </c>
      <c r="L3266" t="s">
        <v>54</v>
      </c>
    </row>
    <row r="3267" spans="1:12" x14ac:dyDescent="0.2">
      <c r="A3267" t="s">
        <v>464</v>
      </c>
      <c r="B3267">
        <v>8.5880999999999996E-3</v>
      </c>
      <c r="C3267" t="s">
        <v>35</v>
      </c>
      <c r="D3267" t="s">
        <v>16</v>
      </c>
      <c r="F3267" t="s">
        <v>36</v>
      </c>
      <c r="G3267">
        <v>2</v>
      </c>
      <c r="H3267">
        <v>-4.7573777548787604</v>
      </c>
      <c r="I3267">
        <v>0.1009803860231516</v>
      </c>
      <c r="J3267" t="s">
        <v>823</v>
      </c>
      <c r="L3267" t="s">
        <v>465</v>
      </c>
    </row>
    <row r="3268" spans="1:12" x14ac:dyDescent="0.2">
      <c r="A3268" t="s">
        <v>840</v>
      </c>
      <c r="B3268">
        <v>8.6292000000000001E-3</v>
      </c>
      <c r="C3268" t="s">
        <v>35</v>
      </c>
      <c r="D3268" t="s">
        <v>16</v>
      </c>
      <c r="F3268" t="s">
        <v>36</v>
      </c>
      <c r="G3268">
        <v>2</v>
      </c>
      <c r="H3268">
        <v>-4.752603478067825</v>
      </c>
      <c r="I3268">
        <v>0.1009803860231516</v>
      </c>
      <c r="J3268" t="s">
        <v>823</v>
      </c>
      <c r="L3268" t="s">
        <v>841</v>
      </c>
    </row>
    <row r="3269" spans="1:12" x14ac:dyDescent="0.2">
      <c r="A3269" t="s">
        <v>268</v>
      </c>
      <c r="B3269">
        <v>7.0677000000000004E-2</v>
      </c>
      <c r="C3269" t="s">
        <v>45</v>
      </c>
      <c r="D3269" t="s">
        <v>16</v>
      </c>
      <c r="F3269" t="s">
        <v>36</v>
      </c>
      <c r="G3269">
        <v>2</v>
      </c>
      <c r="H3269">
        <v>-2.6496350772531798</v>
      </c>
      <c r="I3269">
        <v>0.1009803860231516</v>
      </c>
      <c r="J3269" t="s">
        <v>823</v>
      </c>
      <c r="L3269" t="s">
        <v>269</v>
      </c>
    </row>
    <row r="3270" spans="1:12" x14ac:dyDescent="0.2">
      <c r="A3270" t="s">
        <v>621</v>
      </c>
      <c r="B3270">
        <v>1.1111000000000001E-3</v>
      </c>
      <c r="C3270" t="s">
        <v>35</v>
      </c>
      <c r="D3270" t="s">
        <v>16</v>
      </c>
      <c r="F3270" t="s">
        <v>36</v>
      </c>
      <c r="G3270">
        <v>2</v>
      </c>
      <c r="H3270">
        <v>-6.8024047633743114</v>
      </c>
      <c r="I3270">
        <v>4.3409845976280087E-2</v>
      </c>
      <c r="J3270" t="s">
        <v>839</v>
      </c>
      <c r="L3270" t="s">
        <v>623</v>
      </c>
    </row>
    <row r="3271" spans="1:12" x14ac:dyDescent="0.2">
      <c r="A3271" t="s">
        <v>627</v>
      </c>
      <c r="B3271">
        <v>5.5413999999999998E-2</v>
      </c>
      <c r="C3271" t="s">
        <v>35</v>
      </c>
      <c r="D3271" t="s">
        <v>16</v>
      </c>
      <c r="F3271" t="s">
        <v>36</v>
      </c>
      <c r="G3271">
        <v>2</v>
      </c>
      <c r="H3271">
        <v>-2.8929230095728542</v>
      </c>
      <c r="I3271">
        <v>4.3409845976280087E-2</v>
      </c>
      <c r="J3271" t="s">
        <v>839</v>
      </c>
      <c r="L3271" t="s">
        <v>628</v>
      </c>
    </row>
    <row r="3272" spans="1:12" x14ac:dyDescent="0.2">
      <c r="A3272" t="s">
        <v>629</v>
      </c>
      <c r="B3272">
        <v>3.3730000000000001E-3</v>
      </c>
      <c r="C3272" t="s">
        <v>35</v>
      </c>
      <c r="D3272" t="s">
        <v>16</v>
      </c>
      <c r="F3272" t="s">
        <v>36</v>
      </c>
      <c r="G3272">
        <v>2</v>
      </c>
      <c r="H3272">
        <v>-5.6919527229026237</v>
      </c>
      <c r="I3272">
        <v>4.3409845976280087E-2</v>
      </c>
      <c r="J3272" t="s">
        <v>839</v>
      </c>
      <c r="L3272" t="s">
        <v>630</v>
      </c>
    </row>
    <row r="3273" spans="1:12" x14ac:dyDescent="0.2">
      <c r="A3273" t="s">
        <v>689</v>
      </c>
      <c r="B3273">
        <v>1.04</v>
      </c>
      <c r="C3273" t="s">
        <v>7</v>
      </c>
      <c r="D3273" t="s">
        <v>75</v>
      </c>
      <c r="F3273" t="s">
        <v>36</v>
      </c>
      <c r="G3273">
        <v>2</v>
      </c>
      <c r="H3273">
        <v>3.9220713153281329E-2</v>
      </c>
      <c r="I3273">
        <v>0.5506709466194879</v>
      </c>
      <c r="J3273" t="s">
        <v>842</v>
      </c>
    </row>
    <row r="3274" spans="1:12" x14ac:dyDescent="0.2">
      <c r="A3274" t="s">
        <v>843</v>
      </c>
      <c r="B3274">
        <v>0.29338999999999998</v>
      </c>
      <c r="C3274" t="s">
        <v>844</v>
      </c>
      <c r="D3274" t="s">
        <v>16</v>
      </c>
      <c r="F3274" t="s">
        <v>36</v>
      </c>
      <c r="G3274">
        <v>2</v>
      </c>
      <c r="H3274">
        <v>-1.226252497017017</v>
      </c>
      <c r="I3274">
        <v>0.1009803860231516</v>
      </c>
      <c r="J3274" t="s">
        <v>823</v>
      </c>
      <c r="L3274" t="s">
        <v>845</v>
      </c>
    </row>
    <row r="3275" spans="1:12" x14ac:dyDescent="0.2">
      <c r="A3275" t="s">
        <v>846</v>
      </c>
      <c r="B3275">
        <v>2.7407999999999998E-2</v>
      </c>
      <c r="C3275" t="s">
        <v>35</v>
      </c>
      <c r="D3275" t="s">
        <v>16</v>
      </c>
      <c r="F3275" t="s">
        <v>36</v>
      </c>
      <c r="G3275">
        <v>2</v>
      </c>
      <c r="H3275">
        <v>-3.5969203374003729</v>
      </c>
      <c r="I3275">
        <v>0.1009803860231516</v>
      </c>
      <c r="J3275" t="s">
        <v>823</v>
      </c>
      <c r="L3275" t="s">
        <v>847</v>
      </c>
    </row>
    <row r="3276" spans="1:12" x14ac:dyDescent="0.2">
      <c r="A3276" t="s">
        <v>806</v>
      </c>
      <c r="B3276">
        <v>3.9981999999999999E-7</v>
      </c>
      <c r="C3276" t="s">
        <v>94</v>
      </c>
      <c r="D3276" t="s">
        <v>15</v>
      </c>
      <c r="F3276" t="s">
        <v>36</v>
      </c>
      <c r="G3276">
        <v>2</v>
      </c>
      <c r="H3276">
        <v>-14.732251391118821</v>
      </c>
      <c r="I3276">
        <v>0.55798046350136132</v>
      </c>
      <c r="J3276" t="s">
        <v>823</v>
      </c>
    </row>
    <row r="3277" spans="1:12" x14ac:dyDescent="0.2">
      <c r="A3277" t="s">
        <v>848</v>
      </c>
      <c r="B3277">
        <v>2.9996999999999999E-2</v>
      </c>
      <c r="C3277" t="s">
        <v>35</v>
      </c>
      <c r="D3277" t="s">
        <v>16</v>
      </c>
      <c r="F3277" t="s">
        <v>36</v>
      </c>
      <c r="G3277">
        <v>2</v>
      </c>
      <c r="H3277">
        <v>-3.506657902320315</v>
      </c>
      <c r="I3277">
        <v>0.1009803860231516</v>
      </c>
      <c r="J3277" t="s">
        <v>823</v>
      </c>
      <c r="L3277" t="s">
        <v>849</v>
      </c>
    </row>
    <row r="3278" spans="1:12" x14ac:dyDescent="0.2">
      <c r="A3278" t="s">
        <v>850</v>
      </c>
      <c r="B3278">
        <v>2.7285E-5</v>
      </c>
      <c r="C3278" t="s">
        <v>35</v>
      </c>
      <c r="D3278" t="s">
        <v>16</v>
      </c>
      <c r="F3278" t="s">
        <v>36</v>
      </c>
      <c r="G3278">
        <v>2</v>
      </c>
      <c r="H3278">
        <v>-10.50917345732608</v>
      </c>
      <c r="I3278">
        <v>0.1009803860231516</v>
      </c>
      <c r="J3278" t="s">
        <v>823</v>
      </c>
      <c r="L3278" t="s">
        <v>851</v>
      </c>
    </row>
    <row r="3279" spans="1:12" x14ac:dyDescent="0.2">
      <c r="A3279" t="s">
        <v>852</v>
      </c>
      <c r="B3279">
        <v>2.6093000000000002E-3</v>
      </c>
      <c r="C3279" t="s">
        <v>35</v>
      </c>
      <c r="D3279" t="s">
        <v>16</v>
      </c>
      <c r="F3279" t="s">
        <v>36</v>
      </c>
      <c r="G3279">
        <v>2</v>
      </c>
      <c r="H3279">
        <v>-5.9486732928530976</v>
      </c>
      <c r="I3279">
        <v>0.1009803860231516</v>
      </c>
      <c r="J3279" t="s">
        <v>823</v>
      </c>
    </row>
    <row r="3280" spans="1:12" x14ac:dyDescent="0.2">
      <c r="A3280" t="s">
        <v>853</v>
      </c>
      <c r="B3280">
        <v>1.1299999999999999E-2</v>
      </c>
      <c r="C3280" t="s">
        <v>45</v>
      </c>
      <c r="D3280" t="s">
        <v>16</v>
      </c>
      <c r="F3280" t="s">
        <v>36</v>
      </c>
      <c r="G3280">
        <v>2</v>
      </c>
      <c r="H3280">
        <v>-4.4829525532638419</v>
      </c>
      <c r="I3280">
        <v>0.1009803860231516</v>
      </c>
      <c r="J3280" t="s">
        <v>823</v>
      </c>
      <c r="L3280" t="s">
        <v>854</v>
      </c>
    </row>
    <row r="3281" spans="1:12" x14ac:dyDescent="0.2">
      <c r="A3281" t="s">
        <v>260</v>
      </c>
      <c r="B3281">
        <v>0.10108</v>
      </c>
      <c r="C3281" t="s">
        <v>35</v>
      </c>
      <c r="D3281" t="s">
        <v>16</v>
      </c>
      <c r="F3281" t="s">
        <v>36</v>
      </c>
      <c r="G3281">
        <v>2</v>
      </c>
      <c r="H3281">
        <v>-2.291842996462143</v>
      </c>
      <c r="I3281">
        <v>0.1009803860231516</v>
      </c>
      <c r="J3281" t="s">
        <v>823</v>
      </c>
      <c r="L3281" t="s">
        <v>261</v>
      </c>
    </row>
    <row r="3282" spans="1:12" x14ac:dyDescent="0.2">
      <c r="A3282" t="s">
        <v>442</v>
      </c>
      <c r="B3282">
        <v>251.07</v>
      </c>
      <c r="C3282" t="s">
        <v>42</v>
      </c>
      <c r="D3282" t="s">
        <v>16</v>
      </c>
      <c r="F3282" t="s">
        <v>36</v>
      </c>
      <c r="G3282">
        <v>2</v>
      </c>
      <c r="H3282">
        <v>5.5257317847128924</v>
      </c>
      <c r="I3282">
        <v>0.1009803860231516</v>
      </c>
      <c r="J3282" t="s">
        <v>823</v>
      </c>
      <c r="L3282" t="s">
        <v>443</v>
      </c>
    </row>
    <row r="3283" spans="1:12" x14ac:dyDescent="0.2">
      <c r="A3283" t="s">
        <v>60</v>
      </c>
      <c r="B3283">
        <v>0.39448</v>
      </c>
      <c r="C3283" t="s">
        <v>42</v>
      </c>
      <c r="D3283" t="s">
        <v>56</v>
      </c>
      <c r="F3283" t="s">
        <v>36</v>
      </c>
      <c r="G3283">
        <v>2</v>
      </c>
      <c r="H3283">
        <v>-0.93018683706626637</v>
      </c>
      <c r="I3283">
        <v>0.36977677668705061</v>
      </c>
      <c r="J3283" t="s">
        <v>855</v>
      </c>
      <c r="L3283" t="s">
        <v>61</v>
      </c>
    </row>
    <row r="3284" spans="1:12" x14ac:dyDescent="0.2">
      <c r="A3284" t="s">
        <v>62</v>
      </c>
      <c r="B3284">
        <v>0.52185999999999999</v>
      </c>
      <c r="C3284" t="s">
        <v>35</v>
      </c>
      <c r="D3284" t="s">
        <v>56</v>
      </c>
      <c r="F3284" t="s">
        <v>36</v>
      </c>
      <c r="G3284">
        <v>2</v>
      </c>
      <c r="H3284">
        <v>-0.65035592630506123</v>
      </c>
      <c r="I3284">
        <v>0.36977677668705061</v>
      </c>
      <c r="J3284" t="s">
        <v>855</v>
      </c>
      <c r="L3284" t="s">
        <v>62</v>
      </c>
    </row>
    <row r="3285" spans="1:12" x14ac:dyDescent="0.2">
      <c r="A3285" t="s">
        <v>856</v>
      </c>
      <c r="B3285">
        <v>-1.0807000000000001E-2</v>
      </c>
      <c r="C3285" t="s">
        <v>49</v>
      </c>
      <c r="D3285" t="s">
        <v>16</v>
      </c>
      <c r="F3285" t="s">
        <v>36</v>
      </c>
      <c r="G3285">
        <v>2</v>
      </c>
      <c r="H3285">
        <v>-4.5275612066611082</v>
      </c>
      <c r="I3285">
        <v>0.1009803860231516</v>
      </c>
      <c r="J3285" t="s">
        <v>823</v>
      </c>
      <c r="K3285" t="b">
        <v>1</v>
      </c>
      <c r="L3285" t="s">
        <v>857</v>
      </c>
    </row>
    <row r="3286" spans="1:12" x14ac:dyDescent="0.2">
      <c r="A3286" t="s">
        <v>858</v>
      </c>
      <c r="B3286">
        <v>-2.7448999999999999</v>
      </c>
      <c r="C3286" t="s">
        <v>49</v>
      </c>
      <c r="D3286" t="s">
        <v>16</v>
      </c>
      <c r="F3286" t="s">
        <v>36</v>
      </c>
      <c r="G3286">
        <v>2</v>
      </c>
      <c r="H3286">
        <v>1.009744644425415</v>
      </c>
      <c r="I3286">
        <v>0.1009803860231516</v>
      </c>
      <c r="J3286" t="s">
        <v>823</v>
      </c>
      <c r="K3286" t="b">
        <v>1</v>
      </c>
      <c r="L3286" t="s">
        <v>859</v>
      </c>
    </row>
    <row r="3287" spans="1:12" x14ac:dyDescent="0.2">
      <c r="A3287" t="s">
        <v>274</v>
      </c>
      <c r="B3287">
        <v>-0.22595999999999999</v>
      </c>
      <c r="C3287" t="s">
        <v>49</v>
      </c>
      <c r="D3287" t="s">
        <v>250</v>
      </c>
      <c r="F3287" t="s">
        <v>36</v>
      </c>
      <c r="G3287">
        <v>2</v>
      </c>
      <c r="H3287">
        <v>-1.487397286525076</v>
      </c>
      <c r="I3287">
        <v>0.1009803860231516</v>
      </c>
      <c r="J3287" t="s">
        <v>860</v>
      </c>
      <c r="K3287" t="b">
        <v>1</v>
      </c>
      <c r="L3287" t="s">
        <v>275</v>
      </c>
    </row>
    <row r="3289" spans="1:12" ht="16" x14ac:dyDescent="0.2">
      <c r="A3289" s="1" t="s">
        <v>2</v>
      </c>
      <c r="B3289" s="1" t="s">
        <v>820</v>
      </c>
    </row>
    <row r="3290" spans="1:12" x14ac:dyDescent="0.2">
      <c r="A3290" t="s">
        <v>4</v>
      </c>
      <c r="B3290" t="s">
        <v>862</v>
      </c>
    </row>
    <row r="3291" spans="1:12" x14ac:dyDescent="0.2">
      <c r="A3291" t="s">
        <v>6</v>
      </c>
      <c r="B3291" t="s">
        <v>359</v>
      </c>
    </row>
    <row r="3292" spans="1:12" x14ac:dyDescent="0.2">
      <c r="A3292" t="s">
        <v>8</v>
      </c>
      <c r="B3292">
        <v>1</v>
      </c>
    </row>
    <row r="3293" spans="1:12" x14ac:dyDescent="0.2">
      <c r="A3293" t="s">
        <v>9</v>
      </c>
      <c r="B3293" t="s">
        <v>820</v>
      </c>
    </row>
    <row r="3294" spans="1:12" x14ac:dyDescent="0.2">
      <c r="A3294" t="s">
        <v>11</v>
      </c>
      <c r="B3294" t="s">
        <v>12</v>
      </c>
    </row>
    <row r="3295" spans="1:12" x14ac:dyDescent="0.2">
      <c r="A3295" t="s">
        <v>13</v>
      </c>
      <c r="B3295" t="s">
        <v>14</v>
      </c>
    </row>
    <row r="3296" spans="1:12" x14ac:dyDescent="0.2">
      <c r="A3296" t="s">
        <v>15</v>
      </c>
      <c r="B3296" t="s">
        <v>75</v>
      </c>
    </row>
    <row r="3297" spans="1:13" ht="16" x14ac:dyDescent="0.2">
      <c r="A3297" s="1" t="s">
        <v>17</v>
      </c>
    </row>
    <row r="3298" spans="1:13" x14ac:dyDescent="0.2">
      <c r="A3298" s="2" t="s">
        <v>18</v>
      </c>
      <c r="B3298" s="2" t="s">
        <v>19</v>
      </c>
      <c r="C3298" s="2" t="s">
        <v>6</v>
      </c>
      <c r="D3298" s="2" t="s">
        <v>15</v>
      </c>
      <c r="E3298" s="2" t="s">
        <v>20</v>
      </c>
      <c r="F3298" s="2" t="s">
        <v>13</v>
      </c>
      <c r="G3298" s="2" t="s">
        <v>21</v>
      </c>
      <c r="H3298" s="2" t="s">
        <v>22</v>
      </c>
      <c r="I3298" s="2" t="s">
        <v>23</v>
      </c>
      <c r="J3298" s="2" t="s">
        <v>4</v>
      </c>
      <c r="K3298" s="2" t="s">
        <v>24</v>
      </c>
      <c r="L3298" s="2" t="s">
        <v>9</v>
      </c>
      <c r="M3298" s="2"/>
    </row>
    <row r="3299" spans="1:13" x14ac:dyDescent="0.2">
      <c r="A3299" t="s">
        <v>822</v>
      </c>
      <c r="B3299">
        <v>7.7252000000000002E-6</v>
      </c>
      <c r="D3299" t="s">
        <v>16</v>
      </c>
      <c r="E3299" t="s">
        <v>26</v>
      </c>
      <c r="F3299" t="s">
        <v>27</v>
      </c>
      <c r="G3299">
        <v>2</v>
      </c>
      <c r="H3299">
        <v>-11.77102284554797</v>
      </c>
      <c r="I3299">
        <v>0.81066347841325681</v>
      </c>
      <c r="J3299" t="s">
        <v>823</v>
      </c>
    </row>
    <row r="3300" spans="1:13" x14ac:dyDescent="0.2">
      <c r="A3300" t="s">
        <v>701</v>
      </c>
      <c r="B3300">
        <v>5.2185999999999997E-4</v>
      </c>
      <c r="D3300" t="s">
        <v>16</v>
      </c>
      <c r="E3300" t="s">
        <v>26</v>
      </c>
      <c r="F3300" t="s">
        <v>27</v>
      </c>
      <c r="G3300">
        <v>2</v>
      </c>
      <c r="H3300">
        <v>-7.5581112052871982</v>
      </c>
      <c r="I3300">
        <v>0.13382896031042671</v>
      </c>
      <c r="J3300" t="s">
        <v>823</v>
      </c>
    </row>
    <row r="3301" spans="1:13" x14ac:dyDescent="0.2">
      <c r="A3301" t="s">
        <v>208</v>
      </c>
      <c r="B3301">
        <v>0.68211999999999995</v>
      </c>
      <c r="D3301" t="s">
        <v>16</v>
      </c>
      <c r="E3301" t="s">
        <v>26</v>
      </c>
      <c r="F3301" t="s">
        <v>27</v>
      </c>
      <c r="G3301">
        <v>2</v>
      </c>
      <c r="H3301">
        <v>-0.38254968353742358</v>
      </c>
      <c r="I3301">
        <v>0.1009803860231516</v>
      </c>
      <c r="J3301" t="s">
        <v>823</v>
      </c>
    </row>
    <row r="3302" spans="1:13" x14ac:dyDescent="0.2">
      <c r="A3302" t="s">
        <v>824</v>
      </c>
      <c r="B3302">
        <v>2.7285E-5</v>
      </c>
      <c r="D3302" t="s">
        <v>16</v>
      </c>
      <c r="E3302" t="s">
        <v>26</v>
      </c>
      <c r="F3302" t="s">
        <v>27</v>
      </c>
      <c r="G3302">
        <v>2</v>
      </c>
      <c r="H3302">
        <v>-10.50917345732608</v>
      </c>
      <c r="I3302">
        <v>0.22515549794999981</v>
      </c>
      <c r="J3302" t="s">
        <v>823</v>
      </c>
    </row>
    <row r="3303" spans="1:13" x14ac:dyDescent="0.2">
      <c r="A3303" t="s">
        <v>29</v>
      </c>
      <c r="B3303">
        <v>51.774999999999999</v>
      </c>
      <c r="D3303" t="s">
        <v>30</v>
      </c>
      <c r="E3303" t="s">
        <v>26</v>
      </c>
      <c r="F3303" t="s">
        <v>27</v>
      </c>
      <c r="G3303">
        <v>2</v>
      </c>
      <c r="H3303">
        <v>3.9469074072816479</v>
      </c>
      <c r="I3303">
        <v>0.1009803860231516</v>
      </c>
      <c r="J3303" t="s">
        <v>823</v>
      </c>
    </row>
    <row r="3304" spans="1:13" x14ac:dyDescent="0.2">
      <c r="A3304" t="s">
        <v>825</v>
      </c>
      <c r="B3304">
        <v>4.4379E-4</v>
      </c>
      <c r="D3304" t="s">
        <v>16</v>
      </c>
      <c r="E3304" t="s">
        <v>26</v>
      </c>
      <c r="F3304" t="s">
        <v>27</v>
      </c>
      <c r="G3304">
        <v>2</v>
      </c>
      <c r="H3304">
        <v>-7.7201590803920199</v>
      </c>
      <c r="I3304">
        <v>0.22515549794999981</v>
      </c>
      <c r="J3304" t="s">
        <v>823</v>
      </c>
    </row>
    <row r="3305" spans="1:13" x14ac:dyDescent="0.2">
      <c r="A3305" t="s">
        <v>473</v>
      </c>
      <c r="B3305">
        <v>6.9034000000000001E-4</v>
      </c>
      <c r="D3305" t="s">
        <v>16</v>
      </c>
      <c r="E3305" t="s">
        <v>31</v>
      </c>
      <c r="F3305" t="s">
        <v>27</v>
      </c>
      <c r="G3305">
        <v>2</v>
      </c>
      <c r="H3305">
        <v>-7.2783263281129811</v>
      </c>
      <c r="I3305">
        <v>0.22515549794999981</v>
      </c>
      <c r="J3305" t="s">
        <v>823</v>
      </c>
    </row>
    <row r="3306" spans="1:13" x14ac:dyDescent="0.2">
      <c r="A3306" t="s">
        <v>826</v>
      </c>
      <c r="B3306">
        <v>7.7252000000000002E-6</v>
      </c>
      <c r="D3306" t="s">
        <v>16</v>
      </c>
      <c r="E3306" t="s">
        <v>26</v>
      </c>
      <c r="F3306" t="s">
        <v>27</v>
      </c>
      <c r="G3306">
        <v>2</v>
      </c>
      <c r="H3306">
        <v>-11.77102284554797</v>
      </c>
      <c r="I3306">
        <v>0.81066347841325681</v>
      </c>
      <c r="J3306" t="s">
        <v>823</v>
      </c>
    </row>
    <row r="3307" spans="1:13" x14ac:dyDescent="0.2">
      <c r="A3307" t="s">
        <v>827</v>
      </c>
      <c r="B3307">
        <v>3.5298000000000003E-4</v>
      </c>
      <c r="D3307" t="s">
        <v>16</v>
      </c>
      <c r="E3307" t="s">
        <v>26</v>
      </c>
      <c r="F3307" t="s">
        <v>27</v>
      </c>
      <c r="G3307">
        <v>2</v>
      </c>
      <c r="H3307">
        <v>-7.9490991598598546</v>
      </c>
      <c r="I3307">
        <v>0.22515549794999981</v>
      </c>
      <c r="J3307" t="s">
        <v>823</v>
      </c>
    </row>
    <row r="3308" spans="1:13" x14ac:dyDescent="0.2">
      <c r="A3308" t="s">
        <v>828</v>
      </c>
      <c r="B3308">
        <v>1.2409999999999999E-2</v>
      </c>
      <c r="D3308" t="s">
        <v>16</v>
      </c>
      <c r="E3308" t="s">
        <v>26</v>
      </c>
      <c r="F3308" t="s">
        <v>27</v>
      </c>
      <c r="G3308">
        <v>2</v>
      </c>
      <c r="H3308">
        <v>-4.3892526797656224</v>
      </c>
      <c r="I3308">
        <v>0.22515549794999981</v>
      </c>
      <c r="J3308" t="s">
        <v>823</v>
      </c>
    </row>
    <row r="3309" spans="1:13" x14ac:dyDescent="0.2">
      <c r="A3309" t="s">
        <v>828</v>
      </c>
      <c r="B3309">
        <v>3.6407000000000002E-3</v>
      </c>
      <c r="D3309" t="s">
        <v>16</v>
      </c>
      <c r="E3309" t="s">
        <v>26</v>
      </c>
      <c r="F3309" t="s">
        <v>27</v>
      </c>
      <c r="G3309">
        <v>2</v>
      </c>
      <c r="H3309">
        <v>-5.6155793081299343</v>
      </c>
      <c r="I3309">
        <v>0.22515549794999981</v>
      </c>
      <c r="J3309" t="s">
        <v>823</v>
      </c>
    </row>
    <row r="3310" spans="1:13" x14ac:dyDescent="0.2">
      <c r="A3310" t="s">
        <v>829</v>
      </c>
      <c r="B3310">
        <v>3.1680999999999998E-8</v>
      </c>
      <c r="D3310" t="s">
        <v>16</v>
      </c>
      <c r="E3310" t="s">
        <v>26</v>
      </c>
      <c r="F3310" t="s">
        <v>27</v>
      </c>
      <c r="G3310">
        <v>2</v>
      </c>
      <c r="H3310">
        <v>-17.267548704841801</v>
      </c>
      <c r="I3310">
        <v>0.81066347841325681</v>
      </c>
      <c r="J3310" t="s">
        <v>823</v>
      </c>
    </row>
    <row r="3311" spans="1:13" x14ac:dyDescent="0.2">
      <c r="A3311" t="s">
        <v>829</v>
      </c>
      <c r="B3311">
        <v>1.4710999999999999E-4</v>
      </c>
      <c r="D3311" t="s">
        <v>16</v>
      </c>
      <c r="E3311" t="s">
        <v>26</v>
      </c>
      <c r="F3311" t="s">
        <v>27</v>
      </c>
      <c r="G3311">
        <v>2</v>
      </c>
      <c r="H3311">
        <v>-8.8243299517021541</v>
      </c>
      <c r="I3311">
        <v>0.81066347841325681</v>
      </c>
      <c r="J3311" t="s">
        <v>823</v>
      </c>
    </row>
    <row r="3312" spans="1:13" x14ac:dyDescent="0.2">
      <c r="A3312" t="s">
        <v>829</v>
      </c>
      <c r="B3312">
        <v>5.9993000000000003E-6</v>
      </c>
      <c r="D3312" t="s">
        <v>16</v>
      </c>
      <c r="E3312" t="s">
        <v>26</v>
      </c>
      <c r="F3312" t="s">
        <v>27</v>
      </c>
      <c r="G3312">
        <v>2</v>
      </c>
      <c r="H3312">
        <v>-12.023867762208971</v>
      </c>
      <c r="I3312">
        <v>0.81066347841325681</v>
      </c>
      <c r="J3312" t="s">
        <v>823</v>
      </c>
    </row>
    <row r="3313" spans="1:12" x14ac:dyDescent="0.2">
      <c r="A3313" t="s">
        <v>830</v>
      </c>
      <c r="B3313">
        <v>7.7252000000000002E-6</v>
      </c>
      <c r="D3313" t="s">
        <v>16</v>
      </c>
      <c r="E3313" t="s">
        <v>26</v>
      </c>
      <c r="F3313" t="s">
        <v>27</v>
      </c>
      <c r="G3313">
        <v>2</v>
      </c>
      <c r="H3313">
        <v>-11.77102284554797</v>
      </c>
      <c r="I3313">
        <v>0.81066347841325681</v>
      </c>
      <c r="J3313" t="s">
        <v>823</v>
      </c>
    </row>
    <row r="3314" spans="1:12" x14ac:dyDescent="0.2">
      <c r="A3314" t="s">
        <v>831</v>
      </c>
      <c r="B3314">
        <v>7.7252000000000002E-6</v>
      </c>
      <c r="D3314" t="s">
        <v>16</v>
      </c>
      <c r="E3314" t="s">
        <v>26</v>
      </c>
      <c r="F3314" t="s">
        <v>27</v>
      </c>
      <c r="G3314">
        <v>2</v>
      </c>
      <c r="H3314">
        <v>-11.77102284554797</v>
      </c>
      <c r="I3314">
        <v>0.81066347841325681</v>
      </c>
      <c r="J3314" t="s">
        <v>823</v>
      </c>
    </row>
    <row r="3315" spans="1:12" x14ac:dyDescent="0.2">
      <c r="A3315" t="s">
        <v>820</v>
      </c>
      <c r="B3315">
        <v>1</v>
      </c>
      <c r="C3315" t="s">
        <v>359</v>
      </c>
      <c r="D3315" t="s">
        <v>75</v>
      </c>
      <c r="E3315" t="s">
        <v>76</v>
      </c>
      <c r="F3315" t="s">
        <v>33</v>
      </c>
      <c r="G3315">
        <v>0</v>
      </c>
      <c r="H3315">
        <v>1</v>
      </c>
      <c r="L3315" t="s">
        <v>820</v>
      </c>
    </row>
    <row r="3316" spans="1:12" x14ac:dyDescent="0.2">
      <c r="A3316" t="s">
        <v>1549</v>
      </c>
      <c r="B3316">
        <v>8.2182999999999996E-3</v>
      </c>
      <c r="C3316" t="s">
        <v>35</v>
      </c>
      <c r="D3316" t="s">
        <v>16</v>
      </c>
      <c r="F3316" t="s">
        <v>36</v>
      </c>
      <c r="G3316">
        <v>2</v>
      </c>
      <c r="H3316">
        <v>-4.8013919039548023</v>
      </c>
      <c r="I3316">
        <v>0.1009803860231516</v>
      </c>
      <c r="J3316" t="s">
        <v>823</v>
      </c>
      <c r="L3316" t="s">
        <v>832</v>
      </c>
    </row>
    <row r="3317" spans="1:12" x14ac:dyDescent="0.2">
      <c r="A3317" t="s">
        <v>1548</v>
      </c>
      <c r="B3317">
        <v>1.3478000000000001</v>
      </c>
      <c r="C3317" t="s">
        <v>35</v>
      </c>
      <c r="D3317" t="s">
        <v>16</v>
      </c>
      <c r="F3317" t="s">
        <v>36</v>
      </c>
      <c r="G3317">
        <v>2</v>
      </c>
      <c r="H3317">
        <v>0.29847363352997958</v>
      </c>
      <c r="I3317">
        <v>0.1009803860231516</v>
      </c>
      <c r="J3317" t="s">
        <v>823</v>
      </c>
      <c r="L3317" t="s">
        <v>434</v>
      </c>
    </row>
    <row r="3318" spans="1:12" x14ac:dyDescent="0.2">
      <c r="A3318" t="s">
        <v>833</v>
      </c>
      <c r="B3318">
        <v>2.0957E-2</v>
      </c>
      <c r="C3318" t="s">
        <v>35</v>
      </c>
      <c r="D3318" t="s">
        <v>16</v>
      </c>
      <c r="F3318" t="s">
        <v>36</v>
      </c>
      <c r="G3318">
        <v>2</v>
      </c>
      <c r="H3318">
        <v>-3.865282559544331</v>
      </c>
      <c r="I3318">
        <v>0.1009803860231516</v>
      </c>
      <c r="J3318" t="s">
        <v>823</v>
      </c>
      <c r="L3318" t="s">
        <v>834</v>
      </c>
    </row>
    <row r="3319" spans="1:12" x14ac:dyDescent="0.2">
      <c r="A3319" t="s">
        <v>520</v>
      </c>
      <c r="B3319">
        <v>2.6997000000000002E-3</v>
      </c>
      <c r="C3319" t="s">
        <v>42</v>
      </c>
      <c r="D3319" t="s">
        <v>30</v>
      </c>
      <c r="F3319" t="s">
        <v>36</v>
      </c>
      <c r="G3319">
        <v>2</v>
      </c>
      <c r="H3319">
        <v>-5.9146146232562611</v>
      </c>
      <c r="I3319">
        <v>0.1009803860231516</v>
      </c>
      <c r="J3319" t="s">
        <v>823</v>
      </c>
      <c r="L3319" t="s">
        <v>211</v>
      </c>
    </row>
    <row r="3320" spans="1:12" x14ac:dyDescent="0.2">
      <c r="A3320" t="s">
        <v>624</v>
      </c>
      <c r="B3320">
        <v>0.24696000000000001</v>
      </c>
      <c r="C3320" t="s">
        <v>42</v>
      </c>
      <c r="D3320" t="s">
        <v>30</v>
      </c>
      <c r="F3320" t="s">
        <v>36</v>
      </c>
      <c r="G3320">
        <v>2</v>
      </c>
      <c r="H3320">
        <v>-1.3985288987882329</v>
      </c>
      <c r="I3320">
        <v>0.1009803860231516</v>
      </c>
      <c r="J3320" t="s">
        <v>823</v>
      </c>
      <c r="L3320" t="s">
        <v>43</v>
      </c>
    </row>
    <row r="3321" spans="1:12" x14ac:dyDescent="0.2">
      <c r="A3321" t="s">
        <v>44</v>
      </c>
      <c r="B3321">
        <v>0.40311000000000002</v>
      </c>
      <c r="C3321" t="s">
        <v>45</v>
      </c>
      <c r="D3321" t="s">
        <v>16</v>
      </c>
      <c r="F3321" t="s">
        <v>36</v>
      </c>
      <c r="G3321">
        <v>2</v>
      </c>
      <c r="H3321">
        <v>-0.90854580142670893</v>
      </c>
      <c r="I3321">
        <v>0.1009803860231516</v>
      </c>
      <c r="J3321" t="s">
        <v>823</v>
      </c>
      <c r="L3321" t="s">
        <v>47</v>
      </c>
    </row>
    <row r="3322" spans="1:12" x14ac:dyDescent="0.2">
      <c r="A3322" t="s">
        <v>266</v>
      </c>
      <c r="B3322">
        <v>4.5200999999999998E-4</v>
      </c>
      <c r="C3322" t="s">
        <v>35</v>
      </c>
      <c r="D3322" t="s">
        <v>16</v>
      </c>
      <c r="F3322" t="s">
        <v>36</v>
      </c>
      <c r="G3322">
        <v>2</v>
      </c>
      <c r="H3322">
        <v>-7.7018062544829684</v>
      </c>
      <c r="I3322">
        <v>0.1009803860231516</v>
      </c>
      <c r="J3322" t="s">
        <v>823</v>
      </c>
      <c r="L3322" t="s">
        <v>267</v>
      </c>
    </row>
    <row r="3323" spans="1:12" x14ac:dyDescent="0.2">
      <c r="A3323" t="s">
        <v>835</v>
      </c>
      <c r="B3323">
        <v>8.095E-4</v>
      </c>
      <c r="C3323" t="s">
        <v>35</v>
      </c>
      <c r="D3323" t="s">
        <v>16</v>
      </c>
      <c r="F3323" t="s">
        <v>36</v>
      </c>
      <c r="G3323">
        <v>2</v>
      </c>
      <c r="H3323">
        <v>-7.1190937848465854</v>
      </c>
      <c r="I3323">
        <v>0.1009803860231516</v>
      </c>
      <c r="J3323" t="s">
        <v>823</v>
      </c>
      <c r="L3323" t="s">
        <v>836</v>
      </c>
    </row>
    <row r="3324" spans="1:12" x14ac:dyDescent="0.2">
      <c r="A3324" t="s">
        <v>48</v>
      </c>
      <c r="B3324">
        <v>0.21778</v>
      </c>
      <c r="C3324" t="s">
        <v>49</v>
      </c>
      <c r="D3324" t="s">
        <v>16</v>
      </c>
      <c r="F3324" t="s">
        <v>36</v>
      </c>
      <c r="G3324">
        <v>2</v>
      </c>
      <c r="H3324">
        <v>-1.5242699000642219</v>
      </c>
      <c r="I3324">
        <v>0.1009803860231516</v>
      </c>
      <c r="J3324" t="s">
        <v>823</v>
      </c>
      <c r="L3324" t="s">
        <v>50</v>
      </c>
    </row>
    <row r="3325" spans="1:12" x14ac:dyDescent="0.2">
      <c r="A3325" t="s">
        <v>715</v>
      </c>
      <c r="B3325">
        <v>8.9168000000000008E-3</v>
      </c>
      <c r="C3325" t="s">
        <v>35</v>
      </c>
      <c r="D3325" t="s">
        <v>16</v>
      </c>
      <c r="F3325" t="s">
        <v>36</v>
      </c>
      <c r="G3325">
        <v>2</v>
      </c>
      <c r="H3325">
        <v>-4.7198181411490019</v>
      </c>
      <c r="I3325">
        <v>0.1009803860231516</v>
      </c>
      <c r="J3325" t="s">
        <v>823</v>
      </c>
      <c r="L3325" t="s">
        <v>716</v>
      </c>
    </row>
    <row r="3326" spans="1:12" x14ac:dyDescent="0.2">
      <c r="A3326" t="s">
        <v>837</v>
      </c>
      <c r="B3326">
        <v>3.1475999999999997E-2</v>
      </c>
      <c r="C3326" t="s">
        <v>35</v>
      </c>
      <c r="D3326" t="s">
        <v>16</v>
      </c>
      <c r="F3326" t="s">
        <v>36</v>
      </c>
      <c r="G3326">
        <v>2</v>
      </c>
      <c r="H3326">
        <v>-3.4585299283094</v>
      </c>
      <c r="I3326">
        <v>0.1009803860231516</v>
      </c>
      <c r="J3326" t="s">
        <v>823</v>
      </c>
      <c r="L3326" t="s">
        <v>838</v>
      </c>
    </row>
    <row r="3327" spans="1:12" x14ac:dyDescent="0.2">
      <c r="A3327" t="s">
        <v>51</v>
      </c>
      <c r="B3327">
        <v>17.747</v>
      </c>
      <c r="C3327" t="s">
        <v>52</v>
      </c>
      <c r="D3327" t="s">
        <v>53</v>
      </c>
      <c r="F3327" t="s">
        <v>36</v>
      </c>
      <c r="G3327">
        <v>2</v>
      </c>
      <c r="H3327">
        <v>2.8762164875524281</v>
      </c>
      <c r="I3327">
        <v>4.3409845976280087E-2</v>
      </c>
      <c r="J3327" t="s">
        <v>839</v>
      </c>
      <c r="L3327" t="s">
        <v>54</v>
      </c>
    </row>
    <row r="3328" spans="1:12" x14ac:dyDescent="0.2">
      <c r="A3328" t="s">
        <v>464</v>
      </c>
      <c r="B3328">
        <v>8.5880999999999996E-3</v>
      </c>
      <c r="C3328" t="s">
        <v>35</v>
      </c>
      <c r="D3328" t="s">
        <v>16</v>
      </c>
      <c r="F3328" t="s">
        <v>36</v>
      </c>
      <c r="G3328">
        <v>2</v>
      </c>
      <c r="H3328">
        <v>-4.7573777548787604</v>
      </c>
      <c r="I3328">
        <v>0.1009803860231516</v>
      </c>
      <c r="J3328" t="s">
        <v>823</v>
      </c>
      <c r="L3328" t="s">
        <v>465</v>
      </c>
    </row>
    <row r="3329" spans="1:12" x14ac:dyDescent="0.2">
      <c r="A3329" t="s">
        <v>840</v>
      </c>
      <c r="B3329">
        <v>8.6292000000000001E-3</v>
      </c>
      <c r="C3329" t="s">
        <v>35</v>
      </c>
      <c r="D3329" t="s">
        <v>16</v>
      </c>
      <c r="F3329" t="s">
        <v>36</v>
      </c>
      <c r="G3329">
        <v>2</v>
      </c>
      <c r="H3329">
        <v>-4.752603478067825</v>
      </c>
      <c r="I3329">
        <v>0.1009803860231516</v>
      </c>
      <c r="J3329" t="s">
        <v>823</v>
      </c>
      <c r="L3329" t="s">
        <v>841</v>
      </c>
    </row>
    <row r="3330" spans="1:12" x14ac:dyDescent="0.2">
      <c r="A3330" t="s">
        <v>268</v>
      </c>
      <c r="B3330">
        <v>7.0677000000000004E-2</v>
      </c>
      <c r="C3330" t="s">
        <v>45</v>
      </c>
      <c r="D3330" t="s">
        <v>16</v>
      </c>
      <c r="F3330" t="s">
        <v>36</v>
      </c>
      <c r="G3330">
        <v>2</v>
      </c>
      <c r="H3330">
        <v>-2.6496350772531798</v>
      </c>
      <c r="I3330">
        <v>0.1009803860231516</v>
      </c>
      <c r="J3330" t="s">
        <v>823</v>
      </c>
      <c r="L3330" t="s">
        <v>269</v>
      </c>
    </row>
    <row r="3331" spans="1:12" x14ac:dyDescent="0.2">
      <c r="A3331" t="s">
        <v>621</v>
      </c>
      <c r="B3331">
        <v>1.1111000000000001E-3</v>
      </c>
      <c r="C3331" t="s">
        <v>35</v>
      </c>
      <c r="D3331" t="s">
        <v>16</v>
      </c>
      <c r="F3331" t="s">
        <v>36</v>
      </c>
      <c r="G3331">
        <v>2</v>
      </c>
      <c r="H3331">
        <v>-6.8024047633743114</v>
      </c>
      <c r="I3331">
        <v>4.3409845976280087E-2</v>
      </c>
      <c r="J3331" t="s">
        <v>839</v>
      </c>
      <c r="L3331" t="s">
        <v>623</v>
      </c>
    </row>
    <row r="3332" spans="1:12" x14ac:dyDescent="0.2">
      <c r="A3332" t="s">
        <v>627</v>
      </c>
      <c r="B3332">
        <v>5.5413999999999998E-2</v>
      </c>
      <c r="C3332" t="s">
        <v>35</v>
      </c>
      <c r="D3332" t="s">
        <v>16</v>
      </c>
      <c r="F3332" t="s">
        <v>36</v>
      </c>
      <c r="G3332">
        <v>2</v>
      </c>
      <c r="H3332">
        <v>-2.8929230095728542</v>
      </c>
      <c r="I3332">
        <v>4.3409845976280087E-2</v>
      </c>
      <c r="J3332" t="s">
        <v>839</v>
      </c>
      <c r="L3332" t="s">
        <v>628</v>
      </c>
    </row>
    <row r="3333" spans="1:12" x14ac:dyDescent="0.2">
      <c r="A3333" t="s">
        <v>629</v>
      </c>
      <c r="B3333">
        <v>3.3730000000000001E-3</v>
      </c>
      <c r="C3333" t="s">
        <v>35</v>
      </c>
      <c r="D3333" t="s">
        <v>16</v>
      </c>
      <c r="F3333" t="s">
        <v>36</v>
      </c>
      <c r="G3333">
        <v>2</v>
      </c>
      <c r="H3333">
        <v>-5.6919527229026237</v>
      </c>
      <c r="I3333">
        <v>4.3409845976280087E-2</v>
      </c>
      <c r="J3333" t="s">
        <v>839</v>
      </c>
      <c r="L3333" t="s">
        <v>630</v>
      </c>
    </row>
    <row r="3334" spans="1:12" x14ac:dyDescent="0.2">
      <c r="A3334" t="s">
        <v>689</v>
      </c>
      <c r="B3334">
        <v>1.04</v>
      </c>
      <c r="C3334" t="s">
        <v>359</v>
      </c>
      <c r="D3334" t="s">
        <v>75</v>
      </c>
      <c r="F3334" t="s">
        <v>36</v>
      </c>
      <c r="G3334">
        <v>2</v>
      </c>
      <c r="H3334">
        <v>3.9220713153281329E-2</v>
      </c>
      <c r="I3334">
        <v>0.5506709466194879</v>
      </c>
      <c r="J3334" t="s">
        <v>842</v>
      </c>
    </row>
    <row r="3335" spans="1:12" x14ac:dyDescent="0.2">
      <c r="A3335" t="s">
        <v>843</v>
      </c>
      <c r="B3335">
        <v>0.29338999999999998</v>
      </c>
      <c r="C3335" t="s">
        <v>844</v>
      </c>
      <c r="D3335" t="s">
        <v>16</v>
      </c>
      <c r="F3335" t="s">
        <v>36</v>
      </c>
      <c r="G3335">
        <v>2</v>
      </c>
      <c r="H3335">
        <v>-1.226252497017017</v>
      </c>
      <c r="I3335">
        <v>0.1009803860231516</v>
      </c>
      <c r="J3335" t="s">
        <v>823</v>
      </c>
      <c r="L3335" t="s">
        <v>845</v>
      </c>
    </row>
    <row r="3336" spans="1:12" x14ac:dyDescent="0.2">
      <c r="A3336" t="s">
        <v>846</v>
      </c>
      <c r="B3336">
        <v>2.7407999999999998E-2</v>
      </c>
      <c r="C3336" t="s">
        <v>35</v>
      </c>
      <c r="D3336" t="s">
        <v>16</v>
      </c>
      <c r="F3336" t="s">
        <v>36</v>
      </c>
      <c r="G3336">
        <v>2</v>
      </c>
      <c r="H3336">
        <v>-3.5969203374003729</v>
      </c>
      <c r="I3336">
        <v>0.1009803860231516</v>
      </c>
      <c r="J3336" t="s">
        <v>823</v>
      </c>
      <c r="L3336" t="s">
        <v>847</v>
      </c>
    </row>
    <row r="3337" spans="1:12" x14ac:dyDescent="0.2">
      <c r="A3337" t="s">
        <v>806</v>
      </c>
      <c r="B3337">
        <v>3.9981999999999999E-7</v>
      </c>
      <c r="C3337" t="s">
        <v>94</v>
      </c>
      <c r="D3337" t="s">
        <v>15</v>
      </c>
      <c r="F3337" t="s">
        <v>36</v>
      </c>
      <c r="G3337">
        <v>2</v>
      </c>
      <c r="H3337">
        <v>-14.732251391118821</v>
      </c>
      <c r="I3337">
        <v>0.55798046350136132</v>
      </c>
      <c r="J3337" t="s">
        <v>823</v>
      </c>
    </row>
    <row r="3338" spans="1:12" x14ac:dyDescent="0.2">
      <c r="A3338" t="s">
        <v>848</v>
      </c>
      <c r="B3338">
        <v>2.9996999999999999E-2</v>
      </c>
      <c r="C3338" t="s">
        <v>35</v>
      </c>
      <c r="D3338" t="s">
        <v>16</v>
      </c>
      <c r="F3338" t="s">
        <v>36</v>
      </c>
      <c r="G3338">
        <v>2</v>
      </c>
      <c r="H3338">
        <v>-3.506657902320315</v>
      </c>
      <c r="I3338">
        <v>0.1009803860231516</v>
      </c>
      <c r="J3338" t="s">
        <v>823</v>
      </c>
      <c r="L3338" t="s">
        <v>849</v>
      </c>
    </row>
    <row r="3339" spans="1:12" x14ac:dyDescent="0.2">
      <c r="A3339" t="s">
        <v>850</v>
      </c>
      <c r="B3339">
        <v>2.7285E-5</v>
      </c>
      <c r="C3339" t="s">
        <v>35</v>
      </c>
      <c r="D3339" t="s">
        <v>16</v>
      </c>
      <c r="F3339" t="s">
        <v>36</v>
      </c>
      <c r="G3339">
        <v>2</v>
      </c>
      <c r="H3339">
        <v>-10.50917345732608</v>
      </c>
      <c r="I3339">
        <v>0.1009803860231516</v>
      </c>
      <c r="J3339" t="s">
        <v>823</v>
      </c>
      <c r="L3339" t="s">
        <v>851</v>
      </c>
    </row>
    <row r="3340" spans="1:12" x14ac:dyDescent="0.2">
      <c r="A3340" t="s">
        <v>852</v>
      </c>
      <c r="B3340">
        <v>2.6093000000000002E-3</v>
      </c>
      <c r="C3340" t="s">
        <v>35</v>
      </c>
      <c r="D3340" t="s">
        <v>16</v>
      </c>
      <c r="F3340" t="s">
        <v>36</v>
      </c>
      <c r="G3340">
        <v>2</v>
      </c>
      <c r="H3340">
        <v>-5.9486732928530976</v>
      </c>
      <c r="I3340">
        <v>0.1009803860231516</v>
      </c>
      <c r="J3340" t="s">
        <v>823</v>
      </c>
    </row>
    <row r="3341" spans="1:12" x14ac:dyDescent="0.2">
      <c r="A3341" t="s">
        <v>853</v>
      </c>
      <c r="B3341">
        <v>1.1299999999999999E-2</v>
      </c>
      <c r="C3341" t="s">
        <v>45</v>
      </c>
      <c r="D3341" t="s">
        <v>16</v>
      </c>
      <c r="F3341" t="s">
        <v>36</v>
      </c>
      <c r="G3341">
        <v>2</v>
      </c>
      <c r="H3341">
        <v>-4.4829525532638419</v>
      </c>
      <c r="I3341">
        <v>0.1009803860231516</v>
      </c>
      <c r="J3341" t="s">
        <v>823</v>
      </c>
      <c r="L3341" t="s">
        <v>854</v>
      </c>
    </row>
    <row r="3342" spans="1:12" x14ac:dyDescent="0.2">
      <c r="A3342" t="s">
        <v>260</v>
      </c>
      <c r="B3342">
        <v>0.10108</v>
      </c>
      <c r="C3342" t="s">
        <v>35</v>
      </c>
      <c r="D3342" t="s">
        <v>16</v>
      </c>
      <c r="F3342" t="s">
        <v>36</v>
      </c>
      <c r="G3342">
        <v>2</v>
      </c>
      <c r="H3342">
        <v>-2.291842996462143</v>
      </c>
      <c r="I3342">
        <v>0.1009803860231516</v>
      </c>
      <c r="J3342" t="s">
        <v>823</v>
      </c>
      <c r="L3342" t="s">
        <v>261</v>
      </c>
    </row>
    <row r="3343" spans="1:12" x14ac:dyDescent="0.2">
      <c r="A3343" t="s">
        <v>442</v>
      </c>
      <c r="B3343">
        <v>251.07</v>
      </c>
      <c r="C3343" t="s">
        <v>42</v>
      </c>
      <c r="D3343" t="s">
        <v>16</v>
      </c>
      <c r="F3343" t="s">
        <v>36</v>
      </c>
      <c r="G3343">
        <v>2</v>
      </c>
      <c r="H3343">
        <v>5.5257317847128924</v>
      </c>
      <c r="I3343">
        <v>0.1009803860231516</v>
      </c>
      <c r="J3343" t="s">
        <v>823</v>
      </c>
      <c r="L3343" t="s">
        <v>443</v>
      </c>
    </row>
    <row r="3344" spans="1:12" x14ac:dyDescent="0.2">
      <c r="A3344" t="s">
        <v>60</v>
      </c>
      <c r="B3344">
        <v>0.39448</v>
      </c>
      <c r="C3344" t="s">
        <v>42</v>
      </c>
      <c r="D3344" t="s">
        <v>56</v>
      </c>
      <c r="F3344" t="s">
        <v>36</v>
      </c>
      <c r="G3344">
        <v>2</v>
      </c>
      <c r="H3344">
        <v>-0.93018683706626637</v>
      </c>
      <c r="I3344">
        <v>0.36977677668705061</v>
      </c>
      <c r="J3344" t="s">
        <v>855</v>
      </c>
      <c r="L3344" t="s">
        <v>61</v>
      </c>
    </row>
    <row r="3345" spans="1:13" x14ac:dyDescent="0.2">
      <c r="A3345" t="s">
        <v>62</v>
      </c>
      <c r="B3345">
        <v>0.52185999999999999</v>
      </c>
      <c r="C3345" t="s">
        <v>35</v>
      </c>
      <c r="D3345" t="s">
        <v>56</v>
      </c>
      <c r="F3345" t="s">
        <v>36</v>
      </c>
      <c r="G3345">
        <v>2</v>
      </c>
      <c r="H3345">
        <v>-0.65035592630506123</v>
      </c>
      <c r="I3345">
        <v>0.36977677668705061</v>
      </c>
      <c r="J3345" t="s">
        <v>855</v>
      </c>
      <c r="L3345" t="s">
        <v>62</v>
      </c>
    </row>
    <row r="3346" spans="1:13" x14ac:dyDescent="0.2">
      <c r="A3346" t="s">
        <v>856</v>
      </c>
      <c r="B3346">
        <v>-1.0807000000000001E-2</v>
      </c>
      <c r="C3346" t="s">
        <v>49</v>
      </c>
      <c r="D3346" t="s">
        <v>16</v>
      </c>
      <c r="F3346" t="s">
        <v>36</v>
      </c>
      <c r="G3346">
        <v>2</v>
      </c>
      <c r="H3346">
        <v>-4.5275612066611082</v>
      </c>
      <c r="I3346">
        <v>0.1009803860231516</v>
      </c>
      <c r="J3346" t="s">
        <v>823</v>
      </c>
      <c r="K3346" t="b">
        <v>1</v>
      </c>
      <c r="L3346" t="s">
        <v>857</v>
      </c>
    </row>
    <row r="3347" spans="1:13" x14ac:dyDescent="0.2">
      <c r="A3347" t="s">
        <v>858</v>
      </c>
      <c r="B3347">
        <v>-2.7448999999999999</v>
      </c>
      <c r="C3347" t="s">
        <v>49</v>
      </c>
      <c r="D3347" t="s">
        <v>16</v>
      </c>
      <c r="F3347" t="s">
        <v>36</v>
      </c>
      <c r="G3347">
        <v>2</v>
      </c>
      <c r="H3347">
        <v>1.009744644425415</v>
      </c>
      <c r="I3347">
        <v>0.1009803860231516</v>
      </c>
      <c r="J3347" t="s">
        <v>823</v>
      </c>
      <c r="K3347" t="b">
        <v>1</v>
      </c>
      <c r="L3347" t="s">
        <v>859</v>
      </c>
    </row>
    <row r="3348" spans="1:13" x14ac:dyDescent="0.2">
      <c r="A3348" t="s">
        <v>274</v>
      </c>
      <c r="B3348">
        <v>-0.22595999999999999</v>
      </c>
      <c r="C3348" t="s">
        <v>49</v>
      </c>
      <c r="D3348" t="s">
        <v>250</v>
      </c>
      <c r="F3348" t="s">
        <v>36</v>
      </c>
      <c r="G3348">
        <v>2</v>
      </c>
      <c r="H3348">
        <v>-1.487397286525076</v>
      </c>
      <c r="I3348">
        <v>0.1009803860231516</v>
      </c>
      <c r="J3348" t="s">
        <v>860</v>
      </c>
      <c r="K3348" t="b">
        <v>1</v>
      </c>
      <c r="L3348" t="s">
        <v>275</v>
      </c>
    </row>
    <row r="3350" spans="1:13" ht="16" x14ac:dyDescent="0.2">
      <c r="A3350" s="1" t="s">
        <v>2</v>
      </c>
      <c r="B3350" s="1" t="s">
        <v>820</v>
      </c>
    </row>
    <row r="3351" spans="1:13" x14ac:dyDescent="0.2">
      <c r="A3351" t="s">
        <v>4</v>
      </c>
      <c r="B3351" t="s">
        <v>863</v>
      </c>
    </row>
    <row r="3352" spans="1:13" x14ac:dyDescent="0.2">
      <c r="A3352" t="s">
        <v>6</v>
      </c>
      <c r="B3352" t="s">
        <v>371</v>
      </c>
    </row>
    <row r="3353" spans="1:13" x14ac:dyDescent="0.2">
      <c r="A3353" t="s">
        <v>8</v>
      </c>
      <c r="B3353">
        <v>1</v>
      </c>
    </row>
    <row r="3354" spans="1:13" x14ac:dyDescent="0.2">
      <c r="A3354" t="s">
        <v>9</v>
      </c>
      <c r="B3354" t="s">
        <v>820</v>
      </c>
    </row>
    <row r="3355" spans="1:13" x14ac:dyDescent="0.2">
      <c r="A3355" t="s">
        <v>11</v>
      </c>
      <c r="B3355" t="s">
        <v>12</v>
      </c>
    </row>
    <row r="3356" spans="1:13" x14ac:dyDescent="0.2">
      <c r="A3356" t="s">
        <v>13</v>
      </c>
      <c r="B3356" t="s">
        <v>14</v>
      </c>
    </row>
    <row r="3357" spans="1:13" x14ac:dyDescent="0.2">
      <c r="A3357" t="s">
        <v>15</v>
      </c>
      <c r="B3357" t="s">
        <v>75</v>
      </c>
    </row>
    <row r="3358" spans="1:13" ht="16" x14ac:dyDescent="0.2">
      <c r="A3358" s="1" t="s">
        <v>17</v>
      </c>
    </row>
    <row r="3359" spans="1:13" x14ac:dyDescent="0.2">
      <c r="A3359" s="2" t="s">
        <v>18</v>
      </c>
      <c r="B3359" s="2" t="s">
        <v>19</v>
      </c>
      <c r="C3359" s="2" t="s">
        <v>6</v>
      </c>
      <c r="D3359" s="2" t="s">
        <v>15</v>
      </c>
      <c r="E3359" s="2" t="s">
        <v>20</v>
      </c>
      <c r="F3359" s="2" t="s">
        <v>13</v>
      </c>
      <c r="G3359" s="2" t="s">
        <v>21</v>
      </c>
      <c r="H3359" s="2" t="s">
        <v>22</v>
      </c>
      <c r="I3359" s="2" t="s">
        <v>23</v>
      </c>
      <c r="J3359" s="2" t="s">
        <v>4</v>
      </c>
      <c r="K3359" s="2" t="s">
        <v>24</v>
      </c>
      <c r="L3359" s="2" t="s">
        <v>9</v>
      </c>
      <c r="M3359" s="2"/>
    </row>
    <row r="3360" spans="1:13" x14ac:dyDescent="0.2">
      <c r="A3360" t="s">
        <v>822</v>
      </c>
      <c r="B3360">
        <v>7.7252000000000002E-6</v>
      </c>
      <c r="D3360" t="s">
        <v>16</v>
      </c>
      <c r="E3360" t="s">
        <v>26</v>
      </c>
      <c r="F3360" t="s">
        <v>27</v>
      </c>
      <c r="G3360">
        <v>2</v>
      </c>
      <c r="H3360">
        <v>-11.77102284554797</v>
      </c>
      <c r="I3360">
        <v>0.81066347841325681</v>
      </c>
      <c r="J3360" t="s">
        <v>823</v>
      </c>
    </row>
    <row r="3361" spans="1:12" x14ac:dyDescent="0.2">
      <c r="A3361" t="s">
        <v>701</v>
      </c>
      <c r="B3361">
        <v>5.2185999999999997E-4</v>
      </c>
      <c r="D3361" t="s">
        <v>16</v>
      </c>
      <c r="E3361" t="s">
        <v>26</v>
      </c>
      <c r="F3361" t="s">
        <v>27</v>
      </c>
      <c r="G3361">
        <v>2</v>
      </c>
      <c r="H3361">
        <v>-7.5581112052871982</v>
      </c>
      <c r="I3361">
        <v>0.13382896031042671</v>
      </c>
      <c r="J3361" t="s">
        <v>823</v>
      </c>
    </row>
    <row r="3362" spans="1:12" x14ac:dyDescent="0.2">
      <c r="A3362" t="s">
        <v>208</v>
      </c>
      <c r="B3362">
        <v>0.68211999999999995</v>
      </c>
      <c r="D3362" t="s">
        <v>16</v>
      </c>
      <c r="E3362" t="s">
        <v>26</v>
      </c>
      <c r="F3362" t="s">
        <v>27</v>
      </c>
      <c r="G3362">
        <v>2</v>
      </c>
      <c r="H3362">
        <v>-0.38254968353742358</v>
      </c>
      <c r="I3362">
        <v>0.1009803860231516</v>
      </c>
      <c r="J3362" t="s">
        <v>823</v>
      </c>
    </row>
    <row r="3363" spans="1:12" x14ac:dyDescent="0.2">
      <c r="A3363" t="s">
        <v>824</v>
      </c>
      <c r="B3363">
        <v>2.7285E-5</v>
      </c>
      <c r="D3363" t="s">
        <v>16</v>
      </c>
      <c r="E3363" t="s">
        <v>26</v>
      </c>
      <c r="F3363" t="s">
        <v>27</v>
      </c>
      <c r="G3363">
        <v>2</v>
      </c>
      <c r="H3363">
        <v>-10.50917345732608</v>
      </c>
      <c r="I3363">
        <v>0.22515549794999981</v>
      </c>
      <c r="J3363" t="s">
        <v>823</v>
      </c>
    </row>
    <row r="3364" spans="1:12" x14ac:dyDescent="0.2">
      <c r="A3364" t="s">
        <v>29</v>
      </c>
      <c r="B3364">
        <v>51.774999999999999</v>
      </c>
      <c r="D3364" t="s">
        <v>30</v>
      </c>
      <c r="E3364" t="s">
        <v>26</v>
      </c>
      <c r="F3364" t="s">
        <v>27</v>
      </c>
      <c r="G3364">
        <v>2</v>
      </c>
      <c r="H3364">
        <v>3.9469074072816479</v>
      </c>
      <c r="I3364">
        <v>0.1009803860231516</v>
      </c>
      <c r="J3364" t="s">
        <v>823</v>
      </c>
    </row>
    <row r="3365" spans="1:12" x14ac:dyDescent="0.2">
      <c r="A3365" t="s">
        <v>825</v>
      </c>
      <c r="B3365">
        <v>4.4379E-4</v>
      </c>
      <c r="D3365" t="s">
        <v>16</v>
      </c>
      <c r="E3365" t="s">
        <v>26</v>
      </c>
      <c r="F3365" t="s">
        <v>27</v>
      </c>
      <c r="G3365">
        <v>2</v>
      </c>
      <c r="H3365">
        <v>-7.7201590803920199</v>
      </c>
      <c r="I3365">
        <v>0.22515549794999981</v>
      </c>
      <c r="J3365" t="s">
        <v>823</v>
      </c>
    </row>
    <row r="3366" spans="1:12" x14ac:dyDescent="0.2">
      <c r="A3366" t="s">
        <v>473</v>
      </c>
      <c r="B3366">
        <v>6.9034000000000001E-4</v>
      </c>
      <c r="D3366" t="s">
        <v>16</v>
      </c>
      <c r="E3366" t="s">
        <v>31</v>
      </c>
      <c r="F3366" t="s">
        <v>27</v>
      </c>
      <c r="G3366">
        <v>2</v>
      </c>
      <c r="H3366">
        <v>-7.2783263281129811</v>
      </c>
      <c r="I3366">
        <v>0.22515549794999981</v>
      </c>
      <c r="J3366" t="s">
        <v>823</v>
      </c>
    </row>
    <row r="3367" spans="1:12" x14ac:dyDescent="0.2">
      <c r="A3367" t="s">
        <v>826</v>
      </c>
      <c r="B3367">
        <v>7.7252000000000002E-6</v>
      </c>
      <c r="D3367" t="s">
        <v>16</v>
      </c>
      <c r="E3367" t="s">
        <v>26</v>
      </c>
      <c r="F3367" t="s">
        <v>27</v>
      </c>
      <c r="G3367">
        <v>2</v>
      </c>
      <c r="H3367">
        <v>-11.77102284554797</v>
      </c>
      <c r="I3367">
        <v>0.81066347841325681</v>
      </c>
      <c r="J3367" t="s">
        <v>823</v>
      </c>
    </row>
    <row r="3368" spans="1:12" x14ac:dyDescent="0.2">
      <c r="A3368" t="s">
        <v>827</v>
      </c>
      <c r="B3368">
        <v>3.5298000000000003E-4</v>
      </c>
      <c r="D3368" t="s">
        <v>16</v>
      </c>
      <c r="E3368" t="s">
        <v>26</v>
      </c>
      <c r="F3368" t="s">
        <v>27</v>
      </c>
      <c r="G3368">
        <v>2</v>
      </c>
      <c r="H3368">
        <v>-7.9490991598598546</v>
      </c>
      <c r="I3368">
        <v>0.22515549794999981</v>
      </c>
      <c r="J3368" t="s">
        <v>823</v>
      </c>
    </row>
    <row r="3369" spans="1:12" x14ac:dyDescent="0.2">
      <c r="A3369" t="s">
        <v>828</v>
      </c>
      <c r="B3369">
        <v>1.2409999999999999E-2</v>
      </c>
      <c r="D3369" t="s">
        <v>16</v>
      </c>
      <c r="E3369" t="s">
        <v>26</v>
      </c>
      <c r="F3369" t="s">
        <v>27</v>
      </c>
      <c r="G3369">
        <v>2</v>
      </c>
      <c r="H3369">
        <v>-4.3892526797656224</v>
      </c>
      <c r="I3369">
        <v>0.22515549794999981</v>
      </c>
      <c r="J3369" t="s">
        <v>823</v>
      </c>
    </row>
    <row r="3370" spans="1:12" x14ac:dyDescent="0.2">
      <c r="A3370" t="s">
        <v>828</v>
      </c>
      <c r="B3370">
        <v>3.6407000000000002E-3</v>
      </c>
      <c r="D3370" t="s">
        <v>16</v>
      </c>
      <c r="E3370" t="s">
        <v>26</v>
      </c>
      <c r="F3370" t="s">
        <v>27</v>
      </c>
      <c r="G3370">
        <v>2</v>
      </c>
      <c r="H3370">
        <v>-5.6155793081299343</v>
      </c>
      <c r="I3370">
        <v>0.22515549794999981</v>
      </c>
      <c r="J3370" t="s">
        <v>823</v>
      </c>
    </row>
    <row r="3371" spans="1:12" x14ac:dyDescent="0.2">
      <c r="A3371" t="s">
        <v>829</v>
      </c>
      <c r="B3371">
        <v>3.1680999999999998E-8</v>
      </c>
      <c r="D3371" t="s">
        <v>16</v>
      </c>
      <c r="E3371" t="s">
        <v>26</v>
      </c>
      <c r="F3371" t="s">
        <v>27</v>
      </c>
      <c r="G3371">
        <v>2</v>
      </c>
      <c r="H3371">
        <v>-17.267548704841801</v>
      </c>
      <c r="I3371">
        <v>0.81066347841325681</v>
      </c>
      <c r="J3371" t="s">
        <v>823</v>
      </c>
    </row>
    <row r="3372" spans="1:12" x14ac:dyDescent="0.2">
      <c r="A3372" t="s">
        <v>829</v>
      </c>
      <c r="B3372">
        <v>1.4710999999999999E-4</v>
      </c>
      <c r="D3372" t="s">
        <v>16</v>
      </c>
      <c r="E3372" t="s">
        <v>26</v>
      </c>
      <c r="F3372" t="s">
        <v>27</v>
      </c>
      <c r="G3372">
        <v>2</v>
      </c>
      <c r="H3372">
        <v>-8.8243299517021541</v>
      </c>
      <c r="I3372">
        <v>0.81066347841325681</v>
      </c>
      <c r="J3372" t="s">
        <v>823</v>
      </c>
    </row>
    <row r="3373" spans="1:12" x14ac:dyDescent="0.2">
      <c r="A3373" t="s">
        <v>829</v>
      </c>
      <c r="B3373">
        <v>5.9993000000000003E-6</v>
      </c>
      <c r="D3373" t="s">
        <v>16</v>
      </c>
      <c r="E3373" t="s">
        <v>26</v>
      </c>
      <c r="F3373" t="s">
        <v>27</v>
      </c>
      <c r="G3373">
        <v>2</v>
      </c>
      <c r="H3373">
        <v>-12.023867762208971</v>
      </c>
      <c r="I3373">
        <v>0.81066347841325681</v>
      </c>
      <c r="J3373" t="s">
        <v>823</v>
      </c>
    </row>
    <row r="3374" spans="1:12" x14ac:dyDescent="0.2">
      <c r="A3374" t="s">
        <v>830</v>
      </c>
      <c r="B3374">
        <v>7.7252000000000002E-6</v>
      </c>
      <c r="D3374" t="s">
        <v>16</v>
      </c>
      <c r="E3374" t="s">
        <v>26</v>
      </c>
      <c r="F3374" t="s">
        <v>27</v>
      </c>
      <c r="G3374">
        <v>2</v>
      </c>
      <c r="H3374">
        <v>-11.77102284554797</v>
      </c>
      <c r="I3374">
        <v>0.81066347841325681</v>
      </c>
      <c r="J3374" t="s">
        <v>823</v>
      </c>
    </row>
    <row r="3375" spans="1:12" x14ac:dyDescent="0.2">
      <c r="A3375" t="s">
        <v>831</v>
      </c>
      <c r="B3375">
        <v>7.7252000000000002E-6</v>
      </c>
      <c r="D3375" t="s">
        <v>16</v>
      </c>
      <c r="E3375" t="s">
        <v>26</v>
      </c>
      <c r="F3375" t="s">
        <v>27</v>
      </c>
      <c r="G3375">
        <v>2</v>
      </c>
      <c r="H3375">
        <v>-11.77102284554797</v>
      </c>
      <c r="I3375">
        <v>0.81066347841325681</v>
      </c>
      <c r="J3375" t="s">
        <v>823</v>
      </c>
    </row>
    <row r="3376" spans="1:12" x14ac:dyDescent="0.2">
      <c r="A3376" t="s">
        <v>820</v>
      </c>
      <c r="B3376">
        <v>1</v>
      </c>
      <c r="C3376" t="s">
        <v>371</v>
      </c>
      <c r="D3376" t="s">
        <v>75</v>
      </c>
      <c r="E3376" t="s">
        <v>76</v>
      </c>
      <c r="F3376" t="s">
        <v>33</v>
      </c>
      <c r="G3376">
        <v>0</v>
      </c>
      <c r="H3376">
        <v>1</v>
      </c>
      <c r="L3376" t="s">
        <v>820</v>
      </c>
    </row>
    <row r="3377" spans="1:12" x14ac:dyDescent="0.2">
      <c r="A3377" t="s">
        <v>1549</v>
      </c>
      <c r="B3377">
        <v>8.2182999999999996E-3</v>
      </c>
      <c r="C3377" t="s">
        <v>35</v>
      </c>
      <c r="D3377" t="s">
        <v>16</v>
      </c>
      <c r="F3377" t="s">
        <v>36</v>
      </c>
      <c r="G3377">
        <v>2</v>
      </c>
      <c r="H3377">
        <v>-4.8013919039548023</v>
      </c>
      <c r="I3377">
        <v>0.1009803860231516</v>
      </c>
      <c r="J3377" t="s">
        <v>823</v>
      </c>
      <c r="L3377" t="s">
        <v>832</v>
      </c>
    </row>
    <row r="3378" spans="1:12" x14ac:dyDescent="0.2">
      <c r="A3378" t="s">
        <v>1548</v>
      </c>
      <c r="B3378">
        <v>1.3478000000000001</v>
      </c>
      <c r="C3378" t="s">
        <v>35</v>
      </c>
      <c r="D3378" t="s">
        <v>16</v>
      </c>
      <c r="F3378" t="s">
        <v>36</v>
      </c>
      <c r="G3378">
        <v>2</v>
      </c>
      <c r="H3378">
        <v>0.29847363352997958</v>
      </c>
      <c r="I3378">
        <v>0.1009803860231516</v>
      </c>
      <c r="J3378" t="s">
        <v>823</v>
      </c>
      <c r="L3378" t="s">
        <v>434</v>
      </c>
    </row>
    <row r="3379" spans="1:12" x14ac:dyDescent="0.2">
      <c r="A3379" t="s">
        <v>833</v>
      </c>
      <c r="B3379">
        <v>2.0957E-2</v>
      </c>
      <c r="C3379" t="s">
        <v>35</v>
      </c>
      <c r="D3379" t="s">
        <v>16</v>
      </c>
      <c r="F3379" t="s">
        <v>36</v>
      </c>
      <c r="G3379">
        <v>2</v>
      </c>
      <c r="H3379">
        <v>-3.865282559544331</v>
      </c>
      <c r="I3379">
        <v>0.1009803860231516</v>
      </c>
      <c r="J3379" t="s">
        <v>823</v>
      </c>
      <c r="L3379" t="s">
        <v>834</v>
      </c>
    </row>
    <row r="3380" spans="1:12" x14ac:dyDescent="0.2">
      <c r="A3380" t="s">
        <v>520</v>
      </c>
      <c r="B3380">
        <v>2.6997000000000002E-3</v>
      </c>
      <c r="C3380" t="s">
        <v>42</v>
      </c>
      <c r="D3380" t="s">
        <v>30</v>
      </c>
      <c r="F3380" t="s">
        <v>36</v>
      </c>
      <c r="G3380">
        <v>2</v>
      </c>
      <c r="H3380">
        <v>-5.9146146232562611</v>
      </c>
      <c r="I3380">
        <v>0.1009803860231516</v>
      </c>
      <c r="J3380" t="s">
        <v>823</v>
      </c>
      <c r="L3380" t="s">
        <v>211</v>
      </c>
    </row>
    <row r="3381" spans="1:12" x14ac:dyDescent="0.2">
      <c r="A3381" t="s">
        <v>624</v>
      </c>
      <c r="B3381">
        <v>0.24696000000000001</v>
      </c>
      <c r="C3381" t="s">
        <v>42</v>
      </c>
      <c r="D3381" t="s">
        <v>30</v>
      </c>
      <c r="F3381" t="s">
        <v>36</v>
      </c>
      <c r="G3381">
        <v>2</v>
      </c>
      <c r="H3381">
        <v>-1.3985288987882329</v>
      </c>
      <c r="I3381">
        <v>0.1009803860231516</v>
      </c>
      <c r="J3381" t="s">
        <v>823</v>
      </c>
      <c r="L3381" t="s">
        <v>43</v>
      </c>
    </row>
    <row r="3382" spans="1:12" x14ac:dyDescent="0.2">
      <c r="A3382" t="s">
        <v>44</v>
      </c>
      <c r="B3382">
        <v>0.40311000000000002</v>
      </c>
      <c r="C3382" t="s">
        <v>45</v>
      </c>
      <c r="D3382" t="s">
        <v>16</v>
      </c>
      <c r="F3382" t="s">
        <v>36</v>
      </c>
      <c r="G3382">
        <v>2</v>
      </c>
      <c r="H3382">
        <v>-0.90854580142670893</v>
      </c>
      <c r="I3382">
        <v>0.1009803860231516</v>
      </c>
      <c r="J3382" t="s">
        <v>823</v>
      </c>
      <c r="L3382" t="s">
        <v>47</v>
      </c>
    </row>
    <row r="3383" spans="1:12" x14ac:dyDescent="0.2">
      <c r="A3383" t="s">
        <v>266</v>
      </c>
      <c r="B3383">
        <v>4.5200999999999998E-4</v>
      </c>
      <c r="C3383" t="s">
        <v>35</v>
      </c>
      <c r="D3383" t="s">
        <v>16</v>
      </c>
      <c r="F3383" t="s">
        <v>36</v>
      </c>
      <c r="G3383">
        <v>2</v>
      </c>
      <c r="H3383">
        <v>-7.7018062544829684</v>
      </c>
      <c r="I3383">
        <v>0.1009803860231516</v>
      </c>
      <c r="J3383" t="s">
        <v>823</v>
      </c>
      <c r="L3383" t="s">
        <v>267</v>
      </c>
    </row>
    <row r="3384" spans="1:12" x14ac:dyDescent="0.2">
      <c r="A3384" t="s">
        <v>835</v>
      </c>
      <c r="B3384">
        <v>8.095E-4</v>
      </c>
      <c r="C3384" t="s">
        <v>35</v>
      </c>
      <c r="D3384" t="s">
        <v>16</v>
      </c>
      <c r="F3384" t="s">
        <v>36</v>
      </c>
      <c r="G3384">
        <v>2</v>
      </c>
      <c r="H3384">
        <v>-7.1190937848465854</v>
      </c>
      <c r="I3384">
        <v>0.1009803860231516</v>
      </c>
      <c r="J3384" t="s">
        <v>823</v>
      </c>
      <c r="L3384" t="s">
        <v>836</v>
      </c>
    </row>
    <row r="3385" spans="1:12" x14ac:dyDescent="0.2">
      <c r="A3385" t="s">
        <v>48</v>
      </c>
      <c r="B3385">
        <v>0.21778</v>
      </c>
      <c r="C3385" t="s">
        <v>49</v>
      </c>
      <c r="D3385" t="s">
        <v>16</v>
      </c>
      <c r="F3385" t="s">
        <v>36</v>
      </c>
      <c r="G3385">
        <v>2</v>
      </c>
      <c r="H3385">
        <v>-1.5242699000642219</v>
      </c>
      <c r="I3385">
        <v>0.1009803860231516</v>
      </c>
      <c r="J3385" t="s">
        <v>823</v>
      </c>
      <c r="L3385" t="s">
        <v>50</v>
      </c>
    </row>
    <row r="3386" spans="1:12" x14ac:dyDescent="0.2">
      <c r="A3386" t="s">
        <v>715</v>
      </c>
      <c r="B3386">
        <v>8.9168000000000008E-3</v>
      </c>
      <c r="C3386" t="s">
        <v>35</v>
      </c>
      <c r="D3386" t="s">
        <v>16</v>
      </c>
      <c r="F3386" t="s">
        <v>36</v>
      </c>
      <c r="G3386">
        <v>2</v>
      </c>
      <c r="H3386">
        <v>-4.7198181411490019</v>
      </c>
      <c r="I3386">
        <v>0.1009803860231516</v>
      </c>
      <c r="J3386" t="s">
        <v>823</v>
      </c>
      <c r="L3386" t="s">
        <v>716</v>
      </c>
    </row>
    <row r="3387" spans="1:12" x14ac:dyDescent="0.2">
      <c r="A3387" t="s">
        <v>837</v>
      </c>
      <c r="B3387">
        <v>3.1475999999999997E-2</v>
      </c>
      <c r="C3387" t="s">
        <v>35</v>
      </c>
      <c r="D3387" t="s">
        <v>16</v>
      </c>
      <c r="F3387" t="s">
        <v>36</v>
      </c>
      <c r="G3387">
        <v>2</v>
      </c>
      <c r="H3387">
        <v>-3.4585299283094</v>
      </c>
      <c r="I3387">
        <v>0.1009803860231516</v>
      </c>
      <c r="J3387" t="s">
        <v>823</v>
      </c>
      <c r="L3387" t="s">
        <v>838</v>
      </c>
    </row>
    <row r="3388" spans="1:12" x14ac:dyDescent="0.2">
      <c r="A3388" t="s">
        <v>51</v>
      </c>
      <c r="B3388">
        <v>17.747</v>
      </c>
      <c r="C3388" t="s">
        <v>52</v>
      </c>
      <c r="D3388" t="s">
        <v>53</v>
      </c>
      <c r="F3388" t="s">
        <v>36</v>
      </c>
      <c r="G3388">
        <v>2</v>
      </c>
      <c r="H3388">
        <v>2.8762164875524281</v>
      </c>
      <c r="I3388">
        <v>4.3409845976280087E-2</v>
      </c>
      <c r="J3388" t="s">
        <v>839</v>
      </c>
      <c r="L3388" t="s">
        <v>54</v>
      </c>
    </row>
    <row r="3389" spans="1:12" x14ac:dyDescent="0.2">
      <c r="A3389" t="s">
        <v>464</v>
      </c>
      <c r="B3389">
        <v>8.5880999999999996E-3</v>
      </c>
      <c r="C3389" t="s">
        <v>35</v>
      </c>
      <c r="D3389" t="s">
        <v>16</v>
      </c>
      <c r="F3389" t="s">
        <v>36</v>
      </c>
      <c r="G3389">
        <v>2</v>
      </c>
      <c r="H3389">
        <v>-4.7573777548787604</v>
      </c>
      <c r="I3389">
        <v>0.1009803860231516</v>
      </c>
      <c r="J3389" t="s">
        <v>823</v>
      </c>
      <c r="L3389" t="s">
        <v>465</v>
      </c>
    </row>
    <row r="3390" spans="1:12" x14ac:dyDescent="0.2">
      <c r="A3390" t="s">
        <v>840</v>
      </c>
      <c r="B3390">
        <v>8.6292000000000001E-3</v>
      </c>
      <c r="C3390" t="s">
        <v>35</v>
      </c>
      <c r="D3390" t="s">
        <v>16</v>
      </c>
      <c r="F3390" t="s">
        <v>36</v>
      </c>
      <c r="G3390">
        <v>2</v>
      </c>
      <c r="H3390">
        <v>-4.752603478067825</v>
      </c>
      <c r="I3390">
        <v>0.1009803860231516</v>
      </c>
      <c r="J3390" t="s">
        <v>823</v>
      </c>
      <c r="L3390" t="s">
        <v>841</v>
      </c>
    </row>
    <row r="3391" spans="1:12" x14ac:dyDescent="0.2">
      <c r="A3391" t="s">
        <v>268</v>
      </c>
      <c r="B3391">
        <v>7.0677000000000004E-2</v>
      </c>
      <c r="C3391" t="s">
        <v>45</v>
      </c>
      <c r="D3391" t="s">
        <v>16</v>
      </c>
      <c r="F3391" t="s">
        <v>36</v>
      </c>
      <c r="G3391">
        <v>2</v>
      </c>
      <c r="H3391">
        <v>-2.6496350772531798</v>
      </c>
      <c r="I3391">
        <v>0.1009803860231516</v>
      </c>
      <c r="J3391" t="s">
        <v>823</v>
      </c>
      <c r="L3391" t="s">
        <v>269</v>
      </c>
    </row>
    <row r="3392" spans="1:12" x14ac:dyDescent="0.2">
      <c r="A3392" t="s">
        <v>621</v>
      </c>
      <c r="B3392">
        <v>1.1111000000000001E-3</v>
      </c>
      <c r="C3392" t="s">
        <v>35</v>
      </c>
      <c r="D3392" t="s">
        <v>16</v>
      </c>
      <c r="F3392" t="s">
        <v>36</v>
      </c>
      <c r="G3392">
        <v>2</v>
      </c>
      <c r="H3392">
        <v>-6.8024047633743114</v>
      </c>
      <c r="I3392">
        <v>4.3409845976280087E-2</v>
      </c>
      <c r="J3392" t="s">
        <v>839</v>
      </c>
      <c r="L3392" t="s">
        <v>623</v>
      </c>
    </row>
    <row r="3393" spans="1:12" x14ac:dyDescent="0.2">
      <c r="A3393" t="s">
        <v>627</v>
      </c>
      <c r="B3393">
        <v>5.5413999999999998E-2</v>
      </c>
      <c r="C3393" t="s">
        <v>35</v>
      </c>
      <c r="D3393" t="s">
        <v>16</v>
      </c>
      <c r="F3393" t="s">
        <v>36</v>
      </c>
      <c r="G3393">
        <v>2</v>
      </c>
      <c r="H3393">
        <v>-2.8929230095728542</v>
      </c>
      <c r="I3393">
        <v>4.3409845976280087E-2</v>
      </c>
      <c r="J3393" t="s">
        <v>839</v>
      </c>
      <c r="L3393" t="s">
        <v>628</v>
      </c>
    </row>
    <row r="3394" spans="1:12" x14ac:dyDescent="0.2">
      <c r="A3394" t="s">
        <v>629</v>
      </c>
      <c r="B3394">
        <v>3.3730000000000001E-3</v>
      </c>
      <c r="C3394" t="s">
        <v>35</v>
      </c>
      <c r="D3394" t="s">
        <v>16</v>
      </c>
      <c r="F3394" t="s">
        <v>36</v>
      </c>
      <c r="G3394">
        <v>2</v>
      </c>
      <c r="H3394">
        <v>-5.6919527229026237</v>
      </c>
      <c r="I3394">
        <v>4.3409845976280087E-2</v>
      </c>
      <c r="J3394" t="s">
        <v>839</v>
      </c>
      <c r="L3394" t="s">
        <v>630</v>
      </c>
    </row>
    <row r="3395" spans="1:12" x14ac:dyDescent="0.2">
      <c r="A3395" t="s">
        <v>647</v>
      </c>
      <c r="B3395">
        <v>1.04</v>
      </c>
      <c r="C3395" t="s">
        <v>371</v>
      </c>
      <c r="D3395" t="s">
        <v>75</v>
      </c>
      <c r="F3395" t="s">
        <v>36</v>
      </c>
      <c r="G3395">
        <v>2</v>
      </c>
      <c r="H3395">
        <v>3.9220713153281329E-2</v>
      </c>
      <c r="I3395">
        <v>4.5833594262911857E-2</v>
      </c>
      <c r="J3395" t="s">
        <v>842</v>
      </c>
      <c r="L3395" t="s">
        <v>649</v>
      </c>
    </row>
    <row r="3396" spans="1:12" x14ac:dyDescent="0.2">
      <c r="A3396" t="s">
        <v>843</v>
      </c>
      <c r="B3396">
        <v>0.29338999999999998</v>
      </c>
      <c r="C3396" t="s">
        <v>844</v>
      </c>
      <c r="D3396" t="s">
        <v>16</v>
      </c>
      <c r="F3396" t="s">
        <v>36</v>
      </c>
      <c r="G3396">
        <v>2</v>
      </c>
      <c r="H3396">
        <v>-1.226252497017017</v>
      </c>
      <c r="I3396">
        <v>0.1009803860231516</v>
      </c>
      <c r="J3396" t="s">
        <v>823</v>
      </c>
      <c r="L3396" t="s">
        <v>845</v>
      </c>
    </row>
    <row r="3397" spans="1:12" x14ac:dyDescent="0.2">
      <c r="A3397" t="s">
        <v>846</v>
      </c>
      <c r="B3397">
        <v>2.7407999999999998E-2</v>
      </c>
      <c r="C3397" t="s">
        <v>35</v>
      </c>
      <c r="D3397" t="s">
        <v>16</v>
      </c>
      <c r="F3397" t="s">
        <v>36</v>
      </c>
      <c r="G3397">
        <v>2</v>
      </c>
      <c r="H3397">
        <v>-3.5969203374003729</v>
      </c>
      <c r="I3397">
        <v>0.1009803860231516</v>
      </c>
      <c r="J3397" t="s">
        <v>823</v>
      </c>
      <c r="L3397" t="s">
        <v>847</v>
      </c>
    </row>
    <row r="3398" spans="1:12" x14ac:dyDescent="0.2">
      <c r="A3398" t="s">
        <v>806</v>
      </c>
      <c r="B3398">
        <v>3.9981999999999999E-7</v>
      </c>
      <c r="C3398" t="s">
        <v>94</v>
      </c>
      <c r="D3398" t="s">
        <v>15</v>
      </c>
      <c r="F3398" t="s">
        <v>36</v>
      </c>
      <c r="G3398">
        <v>2</v>
      </c>
      <c r="H3398">
        <v>-14.732251391118821</v>
      </c>
      <c r="I3398">
        <v>0.55798046350136132</v>
      </c>
      <c r="J3398" t="s">
        <v>823</v>
      </c>
    </row>
    <row r="3399" spans="1:12" x14ac:dyDescent="0.2">
      <c r="A3399" t="s">
        <v>848</v>
      </c>
      <c r="B3399">
        <v>2.9996999999999999E-2</v>
      </c>
      <c r="C3399" t="s">
        <v>35</v>
      </c>
      <c r="D3399" t="s">
        <v>16</v>
      </c>
      <c r="F3399" t="s">
        <v>36</v>
      </c>
      <c r="G3399">
        <v>2</v>
      </c>
      <c r="H3399">
        <v>-3.506657902320315</v>
      </c>
      <c r="I3399">
        <v>0.1009803860231516</v>
      </c>
      <c r="J3399" t="s">
        <v>823</v>
      </c>
      <c r="L3399" t="s">
        <v>849</v>
      </c>
    </row>
    <row r="3400" spans="1:12" x14ac:dyDescent="0.2">
      <c r="A3400" t="s">
        <v>850</v>
      </c>
      <c r="B3400">
        <v>2.7285E-5</v>
      </c>
      <c r="C3400" t="s">
        <v>35</v>
      </c>
      <c r="D3400" t="s">
        <v>16</v>
      </c>
      <c r="F3400" t="s">
        <v>36</v>
      </c>
      <c r="G3400">
        <v>2</v>
      </c>
      <c r="H3400">
        <v>-10.50917345732608</v>
      </c>
      <c r="I3400">
        <v>0.1009803860231516</v>
      </c>
      <c r="J3400" t="s">
        <v>823</v>
      </c>
      <c r="L3400" t="s">
        <v>851</v>
      </c>
    </row>
    <row r="3401" spans="1:12" x14ac:dyDescent="0.2">
      <c r="A3401" t="s">
        <v>852</v>
      </c>
      <c r="B3401">
        <v>2.6093000000000002E-3</v>
      </c>
      <c r="C3401" t="s">
        <v>35</v>
      </c>
      <c r="D3401" t="s">
        <v>16</v>
      </c>
      <c r="F3401" t="s">
        <v>36</v>
      </c>
      <c r="G3401">
        <v>2</v>
      </c>
      <c r="H3401">
        <v>-5.9486732928530976</v>
      </c>
      <c r="I3401">
        <v>0.1009803860231516</v>
      </c>
      <c r="J3401" t="s">
        <v>823</v>
      </c>
    </row>
    <row r="3402" spans="1:12" x14ac:dyDescent="0.2">
      <c r="A3402" t="s">
        <v>853</v>
      </c>
      <c r="B3402">
        <v>1.1299999999999999E-2</v>
      </c>
      <c r="C3402" t="s">
        <v>45</v>
      </c>
      <c r="D3402" t="s">
        <v>16</v>
      </c>
      <c r="F3402" t="s">
        <v>36</v>
      </c>
      <c r="G3402">
        <v>2</v>
      </c>
      <c r="H3402">
        <v>-4.4829525532638419</v>
      </c>
      <c r="I3402">
        <v>0.1009803860231516</v>
      </c>
      <c r="J3402" t="s">
        <v>823</v>
      </c>
      <c r="L3402" t="s">
        <v>854</v>
      </c>
    </row>
    <row r="3403" spans="1:12" x14ac:dyDescent="0.2">
      <c r="A3403" t="s">
        <v>260</v>
      </c>
      <c r="B3403">
        <v>0.10108</v>
      </c>
      <c r="C3403" t="s">
        <v>35</v>
      </c>
      <c r="D3403" t="s">
        <v>16</v>
      </c>
      <c r="F3403" t="s">
        <v>36</v>
      </c>
      <c r="G3403">
        <v>2</v>
      </c>
      <c r="H3403">
        <v>-2.291842996462143</v>
      </c>
      <c r="I3403">
        <v>0.1009803860231516</v>
      </c>
      <c r="J3403" t="s">
        <v>823</v>
      </c>
      <c r="L3403" t="s">
        <v>261</v>
      </c>
    </row>
    <row r="3404" spans="1:12" x14ac:dyDescent="0.2">
      <c r="A3404" t="s">
        <v>442</v>
      </c>
      <c r="B3404">
        <v>251.07</v>
      </c>
      <c r="C3404" t="s">
        <v>42</v>
      </c>
      <c r="D3404" t="s">
        <v>16</v>
      </c>
      <c r="F3404" t="s">
        <v>36</v>
      </c>
      <c r="G3404">
        <v>2</v>
      </c>
      <c r="H3404">
        <v>5.5257317847128924</v>
      </c>
      <c r="I3404">
        <v>0.1009803860231516</v>
      </c>
      <c r="J3404" t="s">
        <v>823</v>
      </c>
      <c r="L3404" t="s">
        <v>443</v>
      </c>
    </row>
    <row r="3405" spans="1:12" x14ac:dyDescent="0.2">
      <c r="A3405" t="s">
        <v>60</v>
      </c>
      <c r="B3405">
        <v>0.39448</v>
      </c>
      <c r="C3405" t="s">
        <v>42</v>
      </c>
      <c r="D3405" t="s">
        <v>56</v>
      </c>
      <c r="F3405" t="s">
        <v>36</v>
      </c>
      <c r="G3405">
        <v>2</v>
      </c>
      <c r="H3405">
        <v>-0.93018683706626637</v>
      </c>
      <c r="I3405">
        <v>0.36977677668705061</v>
      </c>
      <c r="J3405" t="s">
        <v>855</v>
      </c>
      <c r="L3405" t="s">
        <v>61</v>
      </c>
    </row>
    <row r="3406" spans="1:12" x14ac:dyDescent="0.2">
      <c r="A3406" t="s">
        <v>62</v>
      </c>
      <c r="B3406">
        <v>0.52185999999999999</v>
      </c>
      <c r="C3406" t="s">
        <v>35</v>
      </c>
      <c r="D3406" t="s">
        <v>56</v>
      </c>
      <c r="F3406" t="s">
        <v>36</v>
      </c>
      <c r="G3406">
        <v>2</v>
      </c>
      <c r="H3406">
        <v>-0.65035592630506123</v>
      </c>
      <c r="I3406">
        <v>0.36977677668705061</v>
      </c>
      <c r="J3406" t="s">
        <v>855</v>
      </c>
      <c r="L3406" t="s">
        <v>62</v>
      </c>
    </row>
    <row r="3407" spans="1:12" x14ac:dyDescent="0.2">
      <c r="A3407" t="s">
        <v>856</v>
      </c>
      <c r="B3407">
        <v>-1.0807000000000001E-2</v>
      </c>
      <c r="C3407" t="s">
        <v>49</v>
      </c>
      <c r="D3407" t="s">
        <v>16</v>
      </c>
      <c r="F3407" t="s">
        <v>36</v>
      </c>
      <c r="G3407">
        <v>2</v>
      </c>
      <c r="H3407">
        <v>-4.5275612066611082</v>
      </c>
      <c r="I3407">
        <v>0.1009803860231516</v>
      </c>
      <c r="J3407" t="s">
        <v>823</v>
      </c>
      <c r="K3407" t="b">
        <v>1</v>
      </c>
      <c r="L3407" t="s">
        <v>857</v>
      </c>
    </row>
    <row r="3408" spans="1:12" x14ac:dyDescent="0.2">
      <c r="A3408" t="s">
        <v>858</v>
      </c>
      <c r="B3408">
        <v>-2.7448999999999999</v>
      </c>
      <c r="C3408" t="s">
        <v>49</v>
      </c>
      <c r="D3408" t="s">
        <v>16</v>
      </c>
      <c r="F3408" t="s">
        <v>36</v>
      </c>
      <c r="G3408">
        <v>2</v>
      </c>
      <c r="H3408">
        <v>1.009744644425415</v>
      </c>
      <c r="I3408">
        <v>0.1009803860231516</v>
      </c>
      <c r="J3408" t="s">
        <v>823</v>
      </c>
      <c r="K3408" t="b">
        <v>1</v>
      </c>
      <c r="L3408" t="s">
        <v>859</v>
      </c>
    </row>
    <row r="3409" spans="1:13" x14ac:dyDescent="0.2">
      <c r="A3409" t="s">
        <v>274</v>
      </c>
      <c r="B3409">
        <v>-0.22595999999999999</v>
      </c>
      <c r="C3409" t="s">
        <v>49</v>
      </c>
      <c r="D3409" t="s">
        <v>250</v>
      </c>
      <c r="F3409" t="s">
        <v>36</v>
      </c>
      <c r="G3409">
        <v>2</v>
      </c>
      <c r="H3409">
        <v>-1.487397286525076</v>
      </c>
      <c r="I3409">
        <v>0.1009803860231516</v>
      </c>
      <c r="J3409" t="s">
        <v>860</v>
      </c>
      <c r="K3409" t="b">
        <v>1</v>
      </c>
      <c r="L3409" t="s">
        <v>275</v>
      </c>
    </row>
    <row r="3411" spans="1:13" ht="16" x14ac:dyDescent="0.2">
      <c r="A3411" s="1" t="s">
        <v>2</v>
      </c>
      <c r="B3411" s="1" t="s">
        <v>864</v>
      </c>
    </row>
    <row r="3412" spans="1:13" x14ac:dyDescent="0.2">
      <c r="A3412" t="s">
        <v>4</v>
      </c>
      <c r="B3412" t="s">
        <v>865</v>
      </c>
    </row>
    <row r="3413" spans="1:13" x14ac:dyDescent="0.2">
      <c r="A3413" t="s">
        <v>6</v>
      </c>
      <c r="B3413" t="s">
        <v>7</v>
      </c>
    </row>
    <row r="3414" spans="1:13" x14ac:dyDescent="0.2">
      <c r="A3414" t="s">
        <v>8</v>
      </c>
      <c r="B3414">
        <v>1</v>
      </c>
    </row>
    <row r="3415" spans="1:13" x14ac:dyDescent="0.2">
      <c r="A3415" t="s">
        <v>9</v>
      </c>
      <c r="B3415" t="s">
        <v>864</v>
      </c>
    </row>
    <row r="3416" spans="1:13" x14ac:dyDescent="0.2">
      <c r="A3416" t="s">
        <v>11</v>
      </c>
      <c r="B3416" t="s">
        <v>12</v>
      </c>
    </row>
    <row r="3417" spans="1:13" x14ac:dyDescent="0.2">
      <c r="A3417" t="s">
        <v>13</v>
      </c>
      <c r="B3417" t="s">
        <v>14</v>
      </c>
    </row>
    <row r="3418" spans="1:13" x14ac:dyDescent="0.2">
      <c r="A3418" t="s">
        <v>15</v>
      </c>
      <c r="B3418" t="s">
        <v>75</v>
      </c>
    </row>
    <row r="3419" spans="1:13" ht="16" x14ac:dyDescent="0.2">
      <c r="A3419" s="1" t="s">
        <v>17</v>
      </c>
    </row>
    <row r="3420" spans="1:13" x14ac:dyDescent="0.2">
      <c r="A3420" s="2" t="s">
        <v>18</v>
      </c>
      <c r="B3420" s="2" t="s">
        <v>19</v>
      </c>
      <c r="C3420" s="2" t="s">
        <v>6</v>
      </c>
      <c r="D3420" s="2" t="s">
        <v>15</v>
      </c>
      <c r="E3420" s="2" t="s">
        <v>20</v>
      </c>
      <c r="F3420" s="2" t="s">
        <v>13</v>
      </c>
      <c r="G3420" s="2" t="s">
        <v>21</v>
      </c>
      <c r="H3420" s="2" t="s">
        <v>22</v>
      </c>
      <c r="I3420" s="2" t="s">
        <v>23</v>
      </c>
      <c r="J3420" s="2" t="s">
        <v>4</v>
      </c>
      <c r="K3420" s="2" t="s">
        <v>24</v>
      </c>
      <c r="L3420" s="2" t="s">
        <v>9</v>
      </c>
      <c r="M3420" s="2"/>
    </row>
    <row r="3421" spans="1:13" x14ac:dyDescent="0.2">
      <c r="A3421" t="s">
        <v>864</v>
      </c>
      <c r="B3421">
        <v>1</v>
      </c>
      <c r="C3421" t="s">
        <v>7</v>
      </c>
      <c r="D3421" t="s">
        <v>75</v>
      </c>
      <c r="E3421" t="s">
        <v>76</v>
      </c>
      <c r="F3421" t="s">
        <v>33</v>
      </c>
      <c r="G3421">
        <v>0</v>
      </c>
      <c r="H3421">
        <v>1</v>
      </c>
      <c r="L3421" t="s">
        <v>864</v>
      </c>
    </row>
    <row r="3422" spans="1:13" x14ac:dyDescent="0.2">
      <c r="A3422" t="s">
        <v>55</v>
      </c>
      <c r="B3422">
        <v>8.4764999999999997</v>
      </c>
      <c r="C3422" t="s">
        <v>45</v>
      </c>
      <c r="D3422" t="s">
        <v>56</v>
      </c>
      <c r="F3422" t="s">
        <v>36</v>
      </c>
      <c r="G3422">
        <v>2</v>
      </c>
      <c r="H3422">
        <v>2.1372976287558711</v>
      </c>
      <c r="I3422">
        <v>0.36977677668705061</v>
      </c>
      <c r="J3422" t="s">
        <v>866</v>
      </c>
      <c r="L3422" t="s">
        <v>57</v>
      </c>
    </row>
    <row r="3423" spans="1:13" x14ac:dyDescent="0.2">
      <c r="A3423" t="s">
        <v>820</v>
      </c>
      <c r="B3423">
        <v>7.1909000000000001E-2</v>
      </c>
      <c r="C3423" t="s">
        <v>7</v>
      </c>
      <c r="D3423" t="s">
        <v>75</v>
      </c>
      <c r="F3423" t="s">
        <v>36</v>
      </c>
      <c r="G3423">
        <v>2</v>
      </c>
      <c r="H3423">
        <v>-2.6323538482361561</v>
      </c>
      <c r="I3423">
        <v>0.22362332106155969</v>
      </c>
      <c r="J3423" t="s">
        <v>867</v>
      </c>
    </row>
    <row r="3424" spans="1:13" x14ac:dyDescent="0.2">
      <c r="A3424" t="s">
        <v>820</v>
      </c>
      <c r="B3424">
        <v>0.92808999999999997</v>
      </c>
      <c r="C3424" t="s">
        <v>359</v>
      </c>
      <c r="D3424" t="s">
        <v>75</v>
      </c>
      <c r="F3424" t="s">
        <v>36</v>
      </c>
      <c r="G3424">
        <v>2</v>
      </c>
      <c r="H3424">
        <v>-7.4626568139839519E-2</v>
      </c>
      <c r="I3424">
        <v>0.22362332106155969</v>
      </c>
      <c r="J3424" t="s">
        <v>868</v>
      </c>
    </row>
    <row r="3425" spans="1:13" x14ac:dyDescent="0.2">
      <c r="A3425" t="s">
        <v>60</v>
      </c>
      <c r="B3425">
        <v>9.9214999999999998E-2</v>
      </c>
      <c r="C3425" t="s">
        <v>42</v>
      </c>
      <c r="D3425" t="s">
        <v>56</v>
      </c>
      <c r="F3425" t="s">
        <v>36</v>
      </c>
      <c r="G3425">
        <v>2</v>
      </c>
      <c r="H3425">
        <v>-2.310466066444921</v>
      </c>
      <c r="I3425">
        <v>0.36977677668705061</v>
      </c>
      <c r="J3425" t="s">
        <v>693</v>
      </c>
      <c r="L3425" t="s">
        <v>61</v>
      </c>
    </row>
    <row r="3426" spans="1:13" x14ac:dyDescent="0.2">
      <c r="A3426" t="s">
        <v>62</v>
      </c>
      <c r="B3426">
        <v>2.4804E-2</v>
      </c>
      <c r="C3426" t="s">
        <v>35</v>
      </c>
      <c r="D3426" t="s">
        <v>56</v>
      </c>
      <c r="F3426" t="s">
        <v>36</v>
      </c>
      <c r="G3426">
        <v>2</v>
      </c>
      <c r="H3426">
        <v>-3.696750348494505</v>
      </c>
      <c r="I3426">
        <v>0.36977677668705061</v>
      </c>
      <c r="J3426" t="s">
        <v>694</v>
      </c>
      <c r="L3426" t="s">
        <v>62</v>
      </c>
    </row>
    <row r="3428" spans="1:13" ht="16" x14ac:dyDescent="0.2">
      <c r="A3428" s="1" t="s">
        <v>2</v>
      </c>
      <c r="B3428" s="1" t="s">
        <v>864</v>
      </c>
    </row>
    <row r="3429" spans="1:13" x14ac:dyDescent="0.2">
      <c r="A3429" t="s">
        <v>4</v>
      </c>
      <c r="B3429" t="s">
        <v>869</v>
      </c>
    </row>
    <row r="3430" spans="1:13" x14ac:dyDescent="0.2">
      <c r="A3430" t="s">
        <v>6</v>
      </c>
      <c r="B3430" t="s">
        <v>35</v>
      </c>
    </row>
    <row r="3431" spans="1:13" x14ac:dyDescent="0.2">
      <c r="A3431" t="s">
        <v>8</v>
      </c>
      <c r="B3431">
        <v>1</v>
      </c>
    </row>
    <row r="3432" spans="1:13" x14ac:dyDescent="0.2">
      <c r="A3432" t="s">
        <v>9</v>
      </c>
      <c r="B3432" t="s">
        <v>864</v>
      </c>
    </row>
    <row r="3433" spans="1:13" x14ac:dyDescent="0.2">
      <c r="A3433" t="s">
        <v>11</v>
      </c>
      <c r="B3433" t="s">
        <v>12</v>
      </c>
    </row>
    <row r="3434" spans="1:13" x14ac:dyDescent="0.2">
      <c r="A3434" t="s">
        <v>13</v>
      </c>
      <c r="B3434" t="s">
        <v>14</v>
      </c>
    </row>
    <row r="3435" spans="1:13" x14ac:dyDescent="0.2">
      <c r="A3435" t="s">
        <v>15</v>
      </c>
      <c r="B3435" t="s">
        <v>75</v>
      </c>
    </row>
    <row r="3436" spans="1:13" ht="16" x14ac:dyDescent="0.2">
      <c r="A3436" s="1" t="s">
        <v>17</v>
      </c>
    </row>
    <row r="3437" spans="1:13" x14ac:dyDescent="0.2">
      <c r="A3437" s="2" t="s">
        <v>18</v>
      </c>
      <c r="B3437" s="2" t="s">
        <v>19</v>
      </c>
      <c r="C3437" s="2" t="s">
        <v>6</v>
      </c>
      <c r="D3437" s="2" t="s">
        <v>15</v>
      </c>
      <c r="E3437" s="2" t="s">
        <v>20</v>
      </c>
      <c r="F3437" s="2" t="s">
        <v>13</v>
      </c>
      <c r="G3437" s="2" t="s">
        <v>21</v>
      </c>
      <c r="H3437" s="2" t="s">
        <v>22</v>
      </c>
      <c r="I3437" s="2" t="s">
        <v>23</v>
      </c>
      <c r="J3437" s="2" t="s">
        <v>4</v>
      </c>
      <c r="K3437" s="2" t="s">
        <v>24</v>
      </c>
      <c r="L3437" s="2" t="s">
        <v>9</v>
      </c>
      <c r="M3437" s="2"/>
    </row>
    <row r="3438" spans="1:13" x14ac:dyDescent="0.2">
      <c r="A3438" t="s">
        <v>864</v>
      </c>
      <c r="B3438">
        <v>1</v>
      </c>
      <c r="C3438" t="s">
        <v>35</v>
      </c>
      <c r="D3438" t="s">
        <v>75</v>
      </c>
      <c r="E3438" t="s">
        <v>76</v>
      </c>
      <c r="F3438" t="s">
        <v>33</v>
      </c>
      <c r="G3438">
        <v>0</v>
      </c>
      <c r="H3438">
        <v>1</v>
      </c>
      <c r="L3438" t="s">
        <v>864</v>
      </c>
    </row>
    <row r="3439" spans="1:13" x14ac:dyDescent="0.2">
      <c r="A3439" t="s">
        <v>55</v>
      </c>
      <c r="B3439">
        <v>6.2557</v>
      </c>
      <c r="C3439" t="s">
        <v>45</v>
      </c>
      <c r="D3439" t="s">
        <v>56</v>
      </c>
      <c r="F3439" t="s">
        <v>36</v>
      </c>
      <c r="G3439">
        <v>2</v>
      </c>
      <c r="H3439">
        <v>1.8334930481289879</v>
      </c>
      <c r="I3439">
        <v>0.36977677668705061</v>
      </c>
      <c r="J3439" t="s">
        <v>866</v>
      </c>
      <c r="L3439" t="s">
        <v>57</v>
      </c>
    </row>
    <row r="3440" spans="1:13" x14ac:dyDescent="0.2">
      <c r="A3440" t="s">
        <v>820</v>
      </c>
      <c r="B3440">
        <v>0.16075999999999999</v>
      </c>
      <c r="C3440" t="s">
        <v>35</v>
      </c>
      <c r="D3440" t="s">
        <v>75</v>
      </c>
      <c r="F3440" t="s">
        <v>36</v>
      </c>
      <c r="G3440">
        <v>2</v>
      </c>
      <c r="H3440">
        <v>-1.8278427094011369</v>
      </c>
      <c r="I3440">
        <v>0.22362332106155969</v>
      </c>
      <c r="J3440" t="s">
        <v>870</v>
      </c>
    </row>
    <row r="3441" spans="1:13" x14ac:dyDescent="0.2">
      <c r="A3441" t="s">
        <v>820</v>
      </c>
      <c r="B3441">
        <v>0.83923999999999999</v>
      </c>
      <c r="C3441" t="s">
        <v>359</v>
      </c>
      <c r="D3441" t="s">
        <v>75</v>
      </c>
      <c r="F3441" t="s">
        <v>36</v>
      </c>
      <c r="G3441">
        <v>2</v>
      </c>
      <c r="H3441">
        <v>-0.17525855859363709</v>
      </c>
      <c r="I3441">
        <v>0.22362332106155969</v>
      </c>
      <c r="J3441" t="s">
        <v>868</v>
      </c>
    </row>
    <row r="3442" spans="1:13" x14ac:dyDescent="0.2">
      <c r="A3442" t="s">
        <v>60</v>
      </c>
      <c r="B3442">
        <v>9.9214999999999998E-2</v>
      </c>
      <c r="C3442" t="s">
        <v>42</v>
      </c>
      <c r="D3442" t="s">
        <v>56</v>
      </c>
      <c r="F3442" t="s">
        <v>36</v>
      </c>
      <c r="G3442">
        <v>2</v>
      </c>
      <c r="H3442">
        <v>-2.310466066444921</v>
      </c>
      <c r="I3442">
        <v>0.36977677668705061</v>
      </c>
      <c r="J3442" t="s">
        <v>693</v>
      </c>
      <c r="L3442" t="s">
        <v>61</v>
      </c>
    </row>
    <row r="3443" spans="1:13" x14ac:dyDescent="0.2">
      <c r="A3443" t="s">
        <v>62</v>
      </c>
      <c r="B3443">
        <v>2.4804E-2</v>
      </c>
      <c r="C3443" t="s">
        <v>35</v>
      </c>
      <c r="D3443" t="s">
        <v>56</v>
      </c>
      <c r="F3443" t="s">
        <v>36</v>
      </c>
      <c r="G3443">
        <v>2</v>
      </c>
      <c r="H3443">
        <v>-3.696750348494505</v>
      </c>
      <c r="I3443">
        <v>0.36977677668705061</v>
      </c>
      <c r="J3443" t="s">
        <v>694</v>
      </c>
      <c r="L3443" t="s">
        <v>62</v>
      </c>
    </row>
    <row r="3445" spans="1:13" ht="16" x14ac:dyDescent="0.2">
      <c r="A3445" s="1" t="s">
        <v>2</v>
      </c>
      <c r="B3445" s="1" t="s">
        <v>871</v>
      </c>
    </row>
    <row r="3446" spans="1:13" x14ac:dyDescent="0.2">
      <c r="A3446" t="s">
        <v>4</v>
      </c>
      <c r="B3446" t="s">
        <v>872</v>
      </c>
    </row>
    <row r="3447" spans="1:13" x14ac:dyDescent="0.2">
      <c r="A3447" t="s">
        <v>6</v>
      </c>
      <c r="B3447" t="s">
        <v>359</v>
      </c>
    </row>
    <row r="3448" spans="1:13" x14ac:dyDescent="0.2">
      <c r="A3448" t="s">
        <v>8</v>
      </c>
      <c r="B3448">
        <v>1</v>
      </c>
    </row>
    <row r="3449" spans="1:13" x14ac:dyDescent="0.2">
      <c r="A3449" t="s">
        <v>9</v>
      </c>
      <c r="B3449" t="s">
        <v>871</v>
      </c>
    </row>
    <row r="3450" spans="1:13" x14ac:dyDescent="0.2">
      <c r="A3450" t="s">
        <v>11</v>
      </c>
      <c r="B3450" t="s">
        <v>12</v>
      </c>
    </row>
    <row r="3451" spans="1:13" x14ac:dyDescent="0.2">
      <c r="A3451" t="s">
        <v>13</v>
      </c>
      <c r="B3451" t="s">
        <v>14</v>
      </c>
    </row>
    <row r="3452" spans="1:13" x14ac:dyDescent="0.2">
      <c r="A3452" t="s">
        <v>15</v>
      </c>
      <c r="B3452" t="s">
        <v>75</v>
      </c>
    </row>
    <row r="3453" spans="1:13" ht="16" x14ac:dyDescent="0.2">
      <c r="A3453" s="1" t="s">
        <v>17</v>
      </c>
    </row>
    <row r="3454" spans="1:13" x14ac:dyDescent="0.2">
      <c r="A3454" s="2" t="s">
        <v>18</v>
      </c>
      <c r="B3454" s="2" t="s">
        <v>19</v>
      </c>
      <c r="C3454" s="2" t="s">
        <v>6</v>
      </c>
      <c r="D3454" s="2" t="s">
        <v>15</v>
      </c>
      <c r="E3454" s="2" t="s">
        <v>20</v>
      </c>
      <c r="F3454" s="2" t="s">
        <v>13</v>
      </c>
      <c r="G3454" s="2" t="s">
        <v>21</v>
      </c>
      <c r="H3454" s="2" t="s">
        <v>22</v>
      </c>
      <c r="I3454" s="2" t="s">
        <v>23</v>
      </c>
      <c r="J3454" s="2" t="s">
        <v>4</v>
      </c>
      <c r="K3454" s="2" t="s">
        <v>24</v>
      </c>
      <c r="L3454" s="2" t="s">
        <v>9</v>
      </c>
      <c r="M3454" s="2"/>
    </row>
    <row r="3455" spans="1:13" x14ac:dyDescent="0.2">
      <c r="A3455" t="s">
        <v>873</v>
      </c>
      <c r="B3455">
        <v>1.4711E-2</v>
      </c>
      <c r="D3455" t="s">
        <v>16</v>
      </c>
      <c r="E3455" t="s">
        <v>26</v>
      </c>
      <c r="F3455" t="s">
        <v>27</v>
      </c>
      <c r="G3455">
        <v>2</v>
      </c>
      <c r="H3455">
        <v>-4.2191597657140623</v>
      </c>
      <c r="I3455">
        <v>0.22515549794999981</v>
      </c>
      <c r="J3455" t="s">
        <v>823</v>
      </c>
    </row>
    <row r="3456" spans="1:13" x14ac:dyDescent="0.2">
      <c r="A3456" t="s">
        <v>874</v>
      </c>
      <c r="B3456">
        <v>6.3281000000000003E-4</v>
      </c>
      <c r="D3456" t="s">
        <v>16</v>
      </c>
      <c r="E3456" t="s">
        <v>26</v>
      </c>
      <c r="F3456" t="s">
        <v>27</v>
      </c>
      <c r="G3456">
        <v>2</v>
      </c>
      <c r="H3456">
        <v>-7.365340338854403</v>
      </c>
      <c r="I3456">
        <v>0.22515549794999981</v>
      </c>
      <c r="J3456" t="s">
        <v>823</v>
      </c>
    </row>
    <row r="3457" spans="1:12" x14ac:dyDescent="0.2">
      <c r="A3457" t="s">
        <v>822</v>
      </c>
      <c r="B3457">
        <v>7.7252000000000002E-6</v>
      </c>
      <c r="D3457" t="s">
        <v>16</v>
      </c>
      <c r="E3457" t="s">
        <v>26</v>
      </c>
      <c r="F3457" t="s">
        <v>27</v>
      </c>
      <c r="G3457">
        <v>2</v>
      </c>
      <c r="H3457">
        <v>-11.77102284554797</v>
      </c>
      <c r="I3457">
        <v>0.81066347841325681</v>
      </c>
      <c r="J3457" t="s">
        <v>823</v>
      </c>
    </row>
    <row r="3458" spans="1:12" x14ac:dyDescent="0.2">
      <c r="A3458" t="s">
        <v>701</v>
      </c>
      <c r="B3458">
        <v>3.7311000000000002E-5</v>
      </c>
      <c r="D3458" t="s">
        <v>16</v>
      </c>
      <c r="E3458" t="s">
        <v>26</v>
      </c>
      <c r="F3458" t="s">
        <v>27</v>
      </c>
      <c r="G3458">
        <v>2</v>
      </c>
      <c r="H3458">
        <v>-10.196222368624561</v>
      </c>
      <c r="I3458">
        <v>0.13382896031042671</v>
      </c>
      <c r="J3458" t="s">
        <v>823</v>
      </c>
    </row>
    <row r="3459" spans="1:12" x14ac:dyDescent="0.2">
      <c r="A3459" t="s">
        <v>208</v>
      </c>
      <c r="B3459">
        <v>0.16683000000000001</v>
      </c>
      <c r="D3459" t="s">
        <v>16</v>
      </c>
      <c r="E3459" t="s">
        <v>26</v>
      </c>
      <c r="F3459" t="s">
        <v>27</v>
      </c>
      <c r="G3459">
        <v>2</v>
      </c>
      <c r="H3459">
        <v>-1.7907799491145551</v>
      </c>
      <c r="I3459">
        <v>0.1009803860231516</v>
      </c>
      <c r="J3459" t="s">
        <v>823</v>
      </c>
    </row>
    <row r="3460" spans="1:12" x14ac:dyDescent="0.2">
      <c r="A3460" t="s">
        <v>875</v>
      </c>
      <c r="B3460">
        <v>4.6022000000000001E-5</v>
      </c>
      <c r="D3460" t="s">
        <v>16</v>
      </c>
      <c r="E3460" t="s">
        <v>26</v>
      </c>
      <c r="F3460" t="s">
        <v>27</v>
      </c>
      <c r="G3460">
        <v>2</v>
      </c>
      <c r="H3460">
        <v>-9.9863910149358919</v>
      </c>
      <c r="I3460">
        <v>0.22515549794999981</v>
      </c>
      <c r="J3460" t="s">
        <v>823</v>
      </c>
    </row>
    <row r="3461" spans="1:12" x14ac:dyDescent="0.2">
      <c r="A3461" t="s">
        <v>824</v>
      </c>
      <c r="B3461">
        <v>3.1188E-5</v>
      </c>
      <c r="D3461" t="s">
        <v>16</v>
      </c>
      <c r="E3461" t="s">
        <v>26</v>
      </c>
      <c r="F3461" t="s">
        <v>27</v>
      </c>
      <c r="G3461">
        <v>2</v>
      </c>
      <c r="H3461">
        <v>-10.37547715251692</v>
      </c>
      <c r="I3461">
        <v>0.22515549794999981</v>
      </c>
      <c r="J3461" t="s">
        <v>823</v>
      </c>
    </row>
    <row r="3462" spans="1:12" x14ac:dyDescent="0.2">
      <c r="A3462" t="s">
        <v>29</v>
      </c>
      <c r="B3462">
        <v>51.774999999999999</v>
      </c>
      <c r="D3462" t="s">
        <v>30</v>
      </c>
      <c r="E3462" t="s">
        <v>26</v>
      </c>
      <c r="F3462" t="s">
        <v>27</v>
      </c>
      <c r="G3462">
        <v>2</v>
      </c>
      <c r="H3462">
        <v>3.9469074072816479</v>
      </c>
      <c r="I3462">
        <v>0.1009803860231516</v>
      </c>
      <c r="J3462" t="s">
        <v>823</v>
      </c>
    </row>
    <row r="3463" spans="1:12" x14ac:dyDescent="0.2">
      <c r="A3463" t="s">
        <v>825</v>
      </c>
      <c r="B3463">
        <v>1.1011999999999999E-2</v>
      </c>
      <c r="D3463" t="s">
        <v>16</v>
      </c>
      <c r="E3463" t="s">
        <v>26</v>
      </c>
      <c r="F3463" t="s">
        <v>27</v>
      </c>
      <c r="G3463">
        <v>2</v>
      </c>
      <c r="H3463">
        <v>-4.5087696917017759</v>
      </c>
      <c r="I3463">
        <v>0.22515549794999981</v>
      </c>
      <c r="J3463" t="s">
        <v>823</v>
      </c>
    </row>
    <row r="3464" spans="1:12" x14ac:dyDescent="0.2">
      <c r="A3464" t="s">
        <v>473</v>
      </c>
      <c r="B3464">
        <v>1.3807000000000001E-4</v>
      </c>
      <c r="D3464" t="s">
        <v>16</v>
      </c>
      <c r="E3464" t="s">
        <v>31</v>
      </c>
      <c r="F3464" t="s">
        <v>27</v>
      </c>
      <c r="G3464">
        <v>2</v>
      </c>
      <c r="H3464">
        <v>-8.8877497550362126</v>
      </c>
      <c r="I3464">
        <v>0.22515549794999981</v>
      </c>
      <c r="J3464" t="s">
        <v>823</v>
      </c>
    </row>
    <row r="3465" spans="1:12" x14ac:dyDescent="0.2">
      <c r="A3465" t="s">
        <v>826</v>
      </c>
      <c r="B3465">
        <v>7.7252000000000002E-6</v>
      </c>
      <c r="D3465" t="s">
        <v>16</v>
      </c>
      <c r="E3465" t="s">
        <v>26</v>
      </c>
      <c r="F3465" t="s">
        <v>27</v>
      </c>
      <c r="G3465">
        <v>2</v>
      </c>
      <c r="H3465">
        <v>-11.77102284554797</v>
      </c>
      <c r="I3465">
        <v>0.81066347841325681</v>
      </c>
      <c r="J3465" t="s">
        <v>823</v>
      </c>
    </row>
    <row r="3466" spans="1:12" x14ac:dyDescent="0.2">
      <c r="A3466" t="s">
        <v>827</v>
      </c>
      <c r="B3466">
        <v>1.2614999999999999E-2</v>
      </c>
      <c r="D3466" t="s">
        <v>16</v>
      </c>
      <c r="E3466" t="s">
        <v>26</v>
      </c>
      <c r="F3466" t="s">
        <v>27</v>
      </c>
      <c r="G3466">
        <v>2</v>
      </c>
      <c r="H3466">
        <v>-4.3728686968891157</v>
      </c>
      <c r="I3466">
        <v>0.22515549794999981</v>
      </c>
      <c r="J3466" t="s">
        <v>823</v>
      </c>
    </row>
    <row r="3467" spans="1:12" x14ac:dyDescent="0.2">
      <c r="A3467" t="s">
        <v>829</v>
      </c>
      <c r="B3467">
        <v>3.1680999999999998E-8</v>
      </c>
      <c r="D3467" t="s">
        <v>16</v>
      </c>
      <c r="E3467" t="s">
        <v>26</v>
      </c>
      <c r="F3467" t="s">
        <v>27</v>
      </c>
      <c r="G3467">
        <v>2</v>
      </c>
      <c r="H3467">
        <v>-17.267548704841801</v>
      </c>
      <c r="I3467">
        <v>0.81066347841325681</v>
      </c>
      <c r="J3467" t="s">
        <v>823</v>
      </c>
    </row>
    <row r="3468" spans="1:12" x14ac:dyDescent="0.2">
      <c r="A3468" t="s">
        <v>829</v>
      </c>
      <c r="B3468">
        <v>3.3283999999999999E-4</v>
      </c>
      <c r="D3468" t="s">
        <v>16</v>
      </c>
      <c r="E3468" t="s">
        <v>26</v>
      </c>
      <c r="F3468" t="s">
        <v>27</v>
      </c>
      <c r="G3468">
        <v>2</v>
      </c>
      <c r="H3468">
        <v>-8.0078486639320445</v>
      </c>
      <c r="I3468">
        <v>0.81066347841325681</v>
      </c>
      <c r="J3468" t="s">
        <v>823</v>
      </c>
    </row>
    <row r="3469" spans="1:12" x14ac:dyDescent="0.2">
      <c r="A3469" t="s">
        <v>829</v>
      </c>
      <c r="B3469">
        <v>2.6297999999999998E-3</v>
      </c>
      <c r="D3469" t="s">
        <v>16</v>
      </c>
      <c r="E3469" t="s">
        <v>26</v>
      </c>
      <c r="F3469" t="s">
        <v>27</v>
      </c>
      <c r="G3469">
        <v>2</v>
      </c>
      <c r="H3469">
        <v>-5.9408474813114553</v>
      </c>
      <c r="I3469">
        <v>0.81066347841325681</v>
      </c>
      <c r="J3469" t="s">
        <v>823</v>
      </c>
    </row>
    <row r="3470" spans="1:12" x14ac:dyDescent="0.2">
      <c r="A3470" t="s">
        <v>830</v>
      </c>
      <c r="B3470">
        <v>7.7252000000000002E-6</v>
      </c>
      <c r="D3470" t="s">
        <v>16</v>
      </c>
      <c r="E3470" t="s">
        <v>26</v>
      </c>
      <c r="F3470" t="s">
        <v>27</v>
      </c>
      <c r="G3470">
        <v>2</v>
      </c>
      <c r="H3470">
        <v>-11.77102284554797</v>
      </c>
      <c r="I3470">
        <v>0.81066347841325681</v>
      </c>
      <c r="J3470" t="s">
        <v>823</v>
      </c>
    </row>
    <row r="3471" spans="1:12" x14ac:dyDescent="0.2">
      <c r="A3471" t="s">
        <v>831</v>
      </c>
      <c r="B3471">
        <v>7.7252000000000002E-6</v>
      </c>
      <c r="D3471" t="s">
        <v>16</v>
      </c>
      <c r="E3471" t="s">
        <v>26</v>
      </c>
      <c r="F3471" t="s">
        <v>27</v>
      </c>
      <c r="G3471">
        <v>2</v>
      </c>
      <c r="H3471">
        <v>-11.77102284554797</v>
      </c>
      <c r="I3471">
        <v>0.81066347841325681</v>
      </c>
      <c r="J3471" t="s">
        <v>823</v>
      </c>
    </row>
    <row r="3472" spans="1:12" x14ac:dyDescent="0.2">
      <c r="A3472" t="s">
        <v>871</v>
      </c>
      <c r="B3472">
        <v>1</v>
      </c>
      <c r="C3472" t="s">
        <v>359</v>
      </c>
      <c r="D3472" t="s">
        <v>75</v>
      </c>
      <c r="E3472" t="s">
        <v>76</v>
      </c>
      <c r="F3472" t="s">
        <v>33</v>
      </c>
      <c r="G3472">
        <v>0</v>
      </c>
      <c r="H3472">
        <v>1</v>
      </c>
      <c r="L3472" t="s">
        <v>871</v>
      </c>
    </row>
    <row r="3473" spans="1:12" x14ac:dyDescent="0.2">
      <c r="A3473" t="s">
        <v>1548</v>
      </c>
      <c r="B3473">
        <v>1.1506000000000001</v>
      </c>
      <c r="C3473" t="s">
        <v>35</v>
      </c>
      <c r="D3473" t="s">
        <v>16</v>
      </c>
      <c r="F3473" t="s">
        <v>36</v>
      </c>
      <c r="G3473">
        <v>2</v>
      </c>
      <c r="H3473">
        <v>0.1402835454470561</v>
      </c>
      <c r="I3473">
        <v>0.1009803860231516</v>
      </c>
      <c r="J3473" t="s">
        <v>823</v>
      </c>
      <c r="L3473" t="s">
        <v>434</v>
      </c>
    </row>
    <row r="3474" spans="1:12" x14ac:dyDescent="0.2">
      <c r="A3474" t="s">
        <v>624</v>
      </c>
      <c r="B3474">
        <v>6.0815000000000001E-2</v>
      </c>
      <c r="C3474" t="s">
        <v>42</v>
      </c>
      <c r="D3474" t="s">
        <v>30</v>
      </c>
      <c r="F3474" t="s">
        <v>36</v>
      </c>
      <c r="G3474">
        <v>2</v>
      </c>
      <c r="H3474">
        <v>-2.7999188099117371</v>
      </c>
      <c r="I3474">
        <v>0.1009803860231516</v>
      </c>
      <c r="J3474" t="s">
        <v>823</v>
      </c>
      <c r="L3474" t="s">
        <v>43</v>
      </c>
    </row>
    <row r="3475" spans="1:12" x14ac:dyDescent="0.2">
      <c r="A3475" t="s">
        <v>44</v>
      </c>
      <c r="B3475">
        <v>6.4513000000000005E-4</v>
      </c>
      <c r="C3475" t="s">
        <v>45</v>
      </c>
      <c r="D3475" t="s">
        <v>16</v>
      </c>
      <c r="F3475" t="s">
        <v>36</v>
      </c>
      <c r="G3475">
        <v>2</v>
      </c>
      <c r="H3475">
        <v>-7.3460587110894551</v>
      </c>
      <c r="I3475">
        <v>0.1009803860231516</v>
      </c>
      <c r="J3475" t="s">
        <v>823</v>
      </c>
      <c r="L3475" t="s">
        <v>47</v>
      </c>
    </row>
    <row r="3476" spans="1:12" x14ac:dyDescent="0.2">
      <c r="A3476" t="s">
        <v>835</v>
      </c>
      <c r="B3476">
        <v>0.17710000000000001</v>
      </c>
      <c r="C3476" t="s">
        <v>35</v>
      </c>
      <c r="D3476" t="s">
        <v>16</v>
      </c>
      <c r="F3476" t="s">
        <v>36</v>
      </c>
      <c r="G3476">
        <v>2</v>
      </c>
      <c r="H3476">
        <v>-1.7310407341933489</v>
      </c>
      <c r="I3476">
        <v>0.1009803860231516</v>
      </c>
      <c r="J3476" t="s">
        <v>823</v>
      </c>
      <c r="L3476" t="s">
        <v>836</v>
      </c>
    </row>
    <row r="3477" spans="1:12" x14ac:dyDescent="0.2">
      <c r="A3477" t="s">
        <v>48</v>
      </c>
      <c r="B3477">
        <v>1.5081000000000001E-2</v>
      </c>
      <c r="C3477" t="s">
        <v>49</v>
      </c>
      <c r="D3477" t="s">
        <v>16</v>
      </c>
      <c r="F3477" t="s">
        <v>36</v>
      </c>
      <c r="G3477">
        <v>2</v>
      </c>
      <c r="H3477">
        <v>-4.1943196056035887</v>
      </c>
      <c r="I3477">
        <v>0.1009803860231516</v>
      </c>
      <c r="J3477" t="s">
        <v>823</v>
      </c>
      <c r="L3477" t="s">
        <v>50</v>
      </c>
    </row>
    <row r="3478" spans="1:12" x14ac:dyDescent="0.2">
      <c r="A3478" t="s">
        <v>715</v>
      </c>
      <c r="B3478">
        <v>2.1902000000000001E-2</v>
      </c>
      <c r="C3478" t="s">
        <v>35</v>
      </c>
      <c r="D3478" t="s">
        <v>16</v>
      </c>
      <c r="F3478" t="s">
        <v>36</v>
      </c>
      <c r="G3478">
        <v>2</v>
      </c>
      <c r="H3478">
        <v>-3.8211773221285701</v>
      </c>
      <c r="I3478">
        <v>0.1009803860231516</v>
      </c>
      <c r="J3478" t="s">
        <v>823</v>
      </c>
      <c r="L3478" t="s">
        <v>716</v>
      </c>
    </row>
    <row r="3479" spans="1:12" x14ac:dyDescent="0.2">
      <c r="A3479" t="s">
        <v>51</v>
      </c>
      <c r="B3479">
        <v>17.747</v>
      </c>
      <c r="C3479" t="s">
        <v>52</v>
      </c>
      <c r="D3479" t="s">
        <v>53</v>
      </c>
      <c r="F3479" t="s">
        <v>36</v>
      </c>
      <c r="G3479">
        <v>2</v>
      </c>
      <c r="H3479">
        <v>2.8762164875524281</v>
      </c>
      <c r="I3479">
        <v>4.3409845976280087E-2</v>
      </c>
      <c r="J3479" t="s">
        <v>839</v>
      </c>
      <c r="L3479" t="s">
        <v>54</v>
      </c>
    </row>
    <row r="3480" spans="1:12" x14ac:dyDescent="0.2">
      <c r="A3480" t="s">
        <v>464</v>
      </c>
      <c r="B3480">
        <v>6.2870000000000005E-4</v>
      </c>
      <c r="C3480" t="s">
        <v>35</v>
      </c>
      <c r="D3480" t="s">
        <v>16</v>
      </c>
      <c r="F3480" t="s">
        <v>36</v>
      </c>
      <c r="G3480">
        <v>2</v>
      </c>
      <c r="H3480">
        <v>-7.3718563625752589</v>
      </c>
      <c r="I3480">
        <v>0.1009803860231516</v>
      </c>
      <c r="J3480" t="s">
        <v>823</v>
      </c>
      <c r="L3480" t="s">
        <v>465</v>
      </c>
    </row>
    <row r="3481" spans="1:12" x14ac:dyDescent="0.2">
      <c r="A3481" t="s">
        <v>268</v>
      </c>
      <c r="B3481">
        <v>0.60404000000000002</v>
      </c>
      <c r="C3481" t="s">
        <v>45</v>
      </c>
      <c r="D3481" t="s">
        <v>16</v>
      </c>
      <c r="F3481" t="s">
        <v>36</v>
      </c>
      <c r="G3481">
        <v>2</v>
      </c>
      <c r="H3481">
        <v>-0.50411485807454859</v>
      </c>
      <c r="I3481">
        <v>0.1009803860231516</v>
      </c>
      <c r="J3481" t="s">
        <v>823</v>
      </c>
      <c r="L3481" t="s">
        <v>269</v>
      </c>
    </row>
    <row r="3482" spans="1:12" x14ac:dyDescent="0.2">
      <c r="A3482" t="s">
        <v>621</v>
      </c>
      <c r="B3482">
        <v>1.1111000000000001E-3</v>
      </c>
      <c r="C3482" t="s">
        <v>35</v>
      </c>
      <c r="D3482" t="s">
        <v>16</v>
      </c>
      <c r="F3482" t="s">
        <v>36</v>
      </c>
      <c r="G3482">
        <v>2</v>
      </c>
      <c r="H3482">
        <v>-6.8024047633743114</v>
      </c>
      <c r="I3482">
        <v>4.3409845976280087E-2</v>
      </c>
      <c r="J3482" t="s">
        <v>839</v>
      </c>
      <c r="L3482" t="s">
        <v>623</v>
      </c>
    </row>
    <row r="3483" spans="1:12" x14ac:dyDescent="0.2">
      <c r="A3483" t="s">
        <v>627</v>
      </c>
      <c r="B3483">
        <v>5.5413999999999998E-2</v>
      </c>
      <c r="C3483" t="s">
        <v>35</v>
      </c>
      <c r="D3483" t="s">
        <v>16</v>
      </c>
      <c r="F3483" t="s">
        <v>36</v>
      </c>
      <c r="G3483">
        <v>2</v>
      </c>
      <c r="H3483">
        <v>-2.8929230095728542</v>
      </c>
      <c r="I3483">
        <v>4.3409845976280087E-2</v>
      </c>
      <c r="J3483" t="s">
        <v>839</v>
      </c>
      <c r="L3483" t="s">
        <v>628</v>
      </c>
    </row>
    <row r="3484" spans="1:12" x14ac:dyDescent="0.2">
      <c r="A3484" t="s">
        <v>629</v>
      </c>
      <c r="B3484">
        <v>3.3730000000000001E-3</v>
      </c>
      <c r="C3484" t="s">
        <v>35</v>
      </c>
      <c r="D3484" t="s">
        <v>16</v>
      </c>
      <c r="F3484" t="s">
        <v>36</v>
      </c>
      <c r="G3484">
        <v>2</v>
      </c>
      <c r="H3484">
        <v>-5.6919527229026237</v>
      </c>
      <c r="I3484">
        <v>4.3409845976280087E-2</v>
      </c>
      <c r="J3484" t="s">
        <v>839</v>
      </c>
      <c r="L3484" t="s">
        <v>630</v>
      </c>
    </row>
    <row r="3485" spans="1:12" x14ac:dyDescent="0.2">
      <c r="A3485" t="s">
        <v>846</v>
      </c>
      <c r="B3485">
        <v>1.3313999999999999E-2</v>
      </c>
      <c r="C3485" t="s">
        <v>35</v>
      </c>
      <c r="D3485" t="s">
        <v>16</v>
      </c>
      <c r="F3485" t="s">
        <v>36</v>
      </c>
      <c r="G3485">
        <v>2</v>
      </c>
      <c r="H3485">
        <v>-4.3189391658036254</v>
      </c>
      <c r="I3485">
        <v>0.1009803860231516</v>
      </c>
      <c r="J3485" t="s">
        <v>823</v>
      </c>
      <c r="L3485" t="s">
        <v>847</v>
      </c>
    </row>
    <row r="3486" spans="1:12" x14ac:dyDescent="0.2">
      <c r="A3486" t="s">
        <v>806</v>
      </c>
      <c r="B3486">
        <v>3.9981999999999999E-7</v>
      </c>
      <c r="C3486" t="s">
        <v>94</v>
      </c>
      <c r="D3486" t="s">
        <v>15</v>
      </c>
      <c r="F3486" t="s">
        <v>36</v>
      </c>
      <c r="G3486">
        <v>2</v>
      </c>
      <c r="H3486">
        <v>-14.732251391118821</v>
      </c>
      <c r="I3486">
        <v>0.55798046350136132</v>
      </c>
      <c r="J3486" t="s">
        <v>823</v>
      </c>
    </row>
    <row r="3487" spans="1:12" x14ac:dyDescent="0.2">
      <c r="A3487" t="s">
        <v>850</v>
      </c>
      <c r="B3487">
        <v>3.1188E-5</v>
      </c>
      <c r="C3487" t="s">
        <v>35</v>
      </c>
      <c r="D3487" t="s">
        <v>16</v>
      </c>
      <c r="F3487" t="s">
        <v>36</v>
      </c>
      <c r="G3487">
        <v>2</v>
      </c>
      <c r="H3487">
        <v>-10.37547715251692</v>
      </c>
      <c r="I3487">
        <v>0.1009803860231516</v>
      </c>
      <c r="J3487" t="s">
        <v>823</v>
      </c>
      <c r="L3487" t="s">
        <v>851</v>
      </c>
    </row>
    <row r="3488" spans="1:12" x14ac:dyDescent="0.2">
      <c r="A3488" t="s">
        <v>852</v>
      </c>
      <c r="B3488">
        <v>2.9093000000000001E-3</v>
      </c>
      <c r="C3488" t="s">
        <v>35</v>
      </c>
      <c r="D3488" t="s">
        <v>16</v>
      </c>
      <c r="F3488" t="s">
        <v>36</v>
      </c>
      <c r="G3488">
        <v>2</v>
      </c>
      <c r="H3488">
        <v>-5.8398427765636649</v>
      </c>
      <c r="I3488">
        <v>0.1009803860231516</v>
      </c>
      <c r="J3488" t="s">
        <v>823</v>
      </c>
    </row>
    <row r="3489" spans="1:12" x14ac:dyDescent="0.2">
      <c r="A3489" t="s">
        <v>876</v>
      </c>
      <c r="B3489">
        <v>1.03</v>
      </c>
      <c r="C3489" t="s">
        <v>359</v>
      </c>
      <c r="D3489" t="s">
        <v>75</v>
      </c>
      <c r="F3489" t="s">
        <v>36</v>
      </c>
      <c r="G3489">
        <v>2</v>
      </c>
      <c r="H3489">
        <v>2.9558802241544429E-2</v>
      </c>
      <c r="I3489">
        <v>0.5506709466194879</v>
      </c>
      <c r="J3489" t="s">
        <v>842</v>
      </c>
    </row>
    <row r="3490" spans="1:12" x14ac:dyDescent="0.2">
      <c r="A3490" t="s">
        <v>442</v>
      </c>
      <c r="B3490">
        <v>170.94</v>
      </c>
      <c r="C3490" t="s">
        <v>42</v>
      </c>
      <c r="D3490" t="s">
        <v>16</v>
      </c>
      <c r="F3490" t="s">
        <v>36</v>
      </c>
      <c r="G3490">
        <v>2</v>
      </c>
      <c r="H3490">
        <v>5.1413126177378716</v>
      </c>
      <c r="I3490">
        <v>0.1009803860231516</v>
      </c>
      <c r="J3490" t="s">
        <v>823</v>
      </c>
      <c r="L3490" t="s">
        <v>443</v>
      </c>
    </row>
    <row r="3491" spans="1:12" x14ac:dyDescent="0.2">
      <c r="A3491" t="s">
        <v>60</v>
      </c>
      <c r="B3491">
        <v>1.5204</v>
      </c>
      <c r="C3491" t="s">
        <v>42</v>
      </c>
      <c r="D3491" t="s">
        <v>56</v>
      </c>
      <c r="F3491" t="s">
        <v>36</v>
      </c>
      <c r="G3491">
        <v>2</v>
      </c>
      <c r="H3491">
        <v>0.41897345813295661</v>
      </c>
      <c r="I3491">
        <v>0.36977677668705061</v>
      </c>
      <c r="J3491" t="s">
        <v>855</v>
      </c>
      <c r="L3491" t="s">
        <v>61</v>
      </c>
    </row>
    <row r="3492" spans="1:12" x14ac:dyDescent="0.2">
      <c r="A3492" t="s">
        <v>62</v>
      </c>
      <c r="B3492">
        <v>0.27407999999999999</v>
      </c>
      <c r="C3492" t="s">
        <v>35</v>
      </c>
      <c r="D3492" t="s">
        <v>56</v>
      </c>
      <c r="F3492" t="s">
        <v>36</v>
      </c>
      <c r="G3492">
        <v>2</v>
      </c>
      <c r="H3492">
        <v>-1.294335244406327</v>
      </c>
      <c r="I3492">
        <v>0.36977677668705061</v>
      </c>
      <c r="J3492" t="s">
        <v>855</v>
      </c>
      <c r="L3492" t="s">
        <v>62</v>
      </c>
    </row>
    <row r="3493" spans="1:12" x14ac:dyDescent="0.2">
      <c r="A3493" t="s">
        <v>856</v>
      </c>
      <c r="B3493">
        <v>-0.17216999999999999</v>
      </c>
      <c r="C3493" t="s">
        <v>49</v>
      </c>
      <c r="D3493" t="s">
        <v>16</v>
      </c>
      <c r="F3493" t="s">
        <v>36</v>
      </c>
      <c r="G3493">
        <v>2</v>
      </c>
      <c r="H3493">
        <v>-1.7592729181937561</v>
      </c>
      <c r="I3493">
        <v>0.1009803860231516</v>
      </c>
      <c r="J3493" t="s">
        <v>823</v>
      </c>
      <c r="K3493" t="b">
        <v>1</v>
      </c>
      <c r="L3493" t="s">
        <v>857</v>
      </c>
    </row>
    <row r="3494" spans="1:12" x14ac:dyDescent="0.2">
      <c r="A3494" t="s">
        <v>858</v>
      </c>
      <c r="B3494">
        <v>-2.3298999999999999</v>
      </c>
      <c r="C3494" t="s">
        <v>49</v>
      </c>
      <c r="D3494" t="s">
        <v>16</v>
      </c>
      <c r="F3494" t="s">
        <v>36</v>
      </c>
      <c r="G3494">
        <v>2</v>
      </c>
      <c r="H3494">
        <v>0.84582534820165023</v>
      </c>
      <c r="I3494">
        <v>0.1009803860231516</v>
      </c>
      <c r="J3494" t="s">
        <v>823</v>
      </c>
      <c r="K3494" t="b">
        <v>1</v>
      </c>
      <c r="L3494" t="s">
        <v>859</v>
      </c>
    </row>
    <row r="3495" spans="1:12" x14ac:dyDescent="0.2">
      <c r="A3495" t="s">
        <v>274</v>
      </c>
      <c r="B3495">
        <v>-0.15384999999999999</v>
      </c>
      <c r="C3495" t="s">
        <v>49</v>
      </c>
      <c r="D3495" t="s">
        <v>250</v>
      </c>
      <c r="F3495" t="s">
        <v>36</v>
      </c>
      <c r="G3495">
        <v>2</v>
      </c>
      <c r="H3495">
        <v>-1.8717771772140861</v>
      </c>
      <c r="I3495">
        <v>0.1009803860231516</v>
      </c>
      <c r="J3495" t="s">
        <v>860</v>
      </c>
      <c r="K3495" t="b">
        <v>1</v>
      </c>
      <c r="L3495" t="s">
        <v>275</v>
      </c>
    </row>
    <row r="3497" spans="1:12" ht="16" x14ac:dyDescent="0.2">
      <c r="A3497" s="1" t="s">
        <v>2</v>
      </c>
      <c r="B3497" s="1" t="s">
        <v>871</v>
      </c>
    </row>
    <row r="3498" spans="1:12" x14ac:dyDescent="0.2">
      <c r="A3498" t="s">
        <v>4</v>
      </c>
      <c r="B3498" t="s">
        <v>821</v>
      </c>
    </row>
    <row r="3499" spans="1:12" x14ac:dyDescent="0.2">
      <c r="A3499" t="s">
        <v>6</v>
      </c>
      <c r="B3499" t="s">
        <v>35</v>
      </c>
    </row>
    <row r="3500" spans="1:12" x14ac:dyDescent="0.2">
      <c r="A3500" t="s">
        <v>8</v>
      </c>
      <c r="B3500">
        <v>1</v>
      </c>
    </row>
    <row r="3501" spans="1:12" x14ac:dyDescent="0.2">
      <c r="A3501" t="s">
        <v>9</v>
      </c>
      <c r="B3501" t="s">
        <v>871</v>
      </c>
    </row>
    <row r="3502" spans="1:12" x14ac:dyDescent="0.2">
      <c r="A3502" t="s">
        <v>11</v>
      </c>
      <c r="B3502" t="s">
        <v>12</v>
      </c>
    </row>
    <row r="3503" spans="1:12" x14ac:dyDescent="0.2">
      <c r="A3503" t="s">
        <v>13</v>
      </c>
      <c r="B3503" t="s">
        <v>14</v>
      </c>
    </row>
    <row r="3504" spans="1:12" x14ac:dyDescent="0.2">
      <c r="A3504" t="s">
        <v>15</v>
      </c>
      <c r="B3504" t="s">
        <v>75</v>
      </c>
    </row>
    <row r="3505" spans="1:13" ht="16" x14ac:dyDescent="0.2">
      <c r="A3505" s="1" t="s">
        <v>17</v>
      </c>
    </row>
    <row r="3506" spans="1:13" x14ac:dyDescent="0.2">
      <c r="A3506" s="2" t="s">
        <v>18</v>
      </c>
      <c r="B3506" s="2" t="s">
        <v>19</v>
      </c>
      <c r="C3506" s="2" t="s">
        <v>6</v>
      </c>
      <c r="D3506" s="2" t="s">
        <v>15</v>
      </c>
      <c r="E3506" s="2" t="s">
        <v>20</v>
      </c>
      <c r="F3506" s="2" t="s">
        <v>13</v>
      </c>
      <c r="G3506" s="2" t="s">
        <v>21</v>
      </c>
      <c r="H3506" s="2" t="s">
        <v>22</v>
      </c>
      <c r="I3506" s="2" t="s">
        <v>23</v>
      </c>
      <c r="J3506" s="2" t="s">
        <v>4</v>
      </c>
      <c r="K3506" s="2" t="s">
        <v>24</v>
      </c>
      <c r="L3506" s="2" t="s">
        <v>9</v>
      </c>
      <c r="M3506" s="2"/>
    </row>
    <row r="3507" spans="1:13" x14ac:dyDescent="0.2">
      <c r="A3507" t="s">
        <v>873</v>
      </c>
      <c r="B3507">
        <v>1.4711E-2</v>
      </c>
      <c r="D3507" t="s">
        <v>16</v>
      </c>
      <c r="E3507" t="s">
        <v>26</v>
      </c>
      <c r="F3507" t="s">
        <v>27</v>
      </c>
      <c r="G3507">
        <v>2</v>
      </c>
      <c r="H3507">
        <v>-4.2191597657140623</v>
      </c>
      <c r="I3507">
        <v>0.22515549794999981</v>
      </c>
      <c r="J3507" t="s">
        <v>823</v>
      </c>
    </row>
    <row r="3508" spans="1:13" x14ac:dyDescent="0.2">
      <c r="A3508" t="s">
        <v>874</v>
      </c>
      <c r="B3508">
        <v>6.3281000000000003E-4</v>
      </c>
      <c r="D3508" t="s">
        <v>16</v>
      </c>
      <c r="E3508" t="s">
        <v>26</v>
      </c>
      <c r="F3508" t="s">
        <v>27</v>
      </c>
      <c r="G3508">
        <v>2</v>
      </c>
      <c r="H3508">
        <v>-7.365340338854403</v>
      </c>
      <c r="I3508">
        <v>0.22515549794999981</v>
      </c>
      <c r="J3508" t="s">
        <v>823</v>
      </c>
    </row>
    <row r="3509" spans="1:13" x14ac:dyDescent="0.2">
      <c r="A3509" t="s">
        <v>822</v>
      </c>
      <c r="B3509">
        <v>7.7252000000000002E-6</v>
      </c>
      <c r="D3509" t="s">
        <v>16</v>
      </c>
      <c r="E3509" t="s">
        <v>26</v>
      </c>
      <c r="F3509" t="s">
        <v>27</v>
      </c>
      <c r="G3509">
        <v>2</v>
      </c>
      <c r="H3509">
        <v>-11.77102284554797</v>
      </c>
      <c r="I3509">
        <v>0.81066347841325681</v>
      </c>
      <c r="J3509" t="s">
        <v>823</v>
      </c>
    </row>
    <row r="3510" spans="1:13" x14ac:dyDescent="0.2">
      <c r="A3510" t="s">
        <v>701</v>
      </c>
      <c r="B3510">
        <v>3.7311000000000002E-5</v>
      </c>
      <c r="D3510" t="s">
        <v>16</v>
      </c>
      <c r="E3510" t="s">
        <v>26</v>
      </c>
      <c r="F3510" t="s">
        <v>27</v>
      </c>
      <c r="G3510">
        <v>2</v>
      </c>
      <c r="H3510">
        <v>-10.196222368624561</v>
      </c>
      <c r="I3510">
        <v>0.13382896031042671</v>
      </c>
      <c r="J3510" t="s">
        <v>823</v>
      </c>
    </row>
    <row r="3511" spans="1:13" x14ac:dyDescent="0.2">
      <c r="A3511" t="s">
        <v>208</v>
      </c>
      <c r="B3511">
        <v>0.16683000000000001</v>
      </c>
      <c r="D3511" t="s">
        <v>16</v>
      </c>
      <c r="E3511" t="s">
        <v>26</v>
      </c>
      <c r="F3511" t="s">
        <v>27</v>
      </c>
      <c r="G3511">
        <v>2</v>
      </c>
      <c r="H3511">
        <v>-1.7907799491145551</v>
      </c>
      <c r="I3511">
        <v>0.1009803860231516</v>
      </c>
      <c r="J3511" t="s">
        <v>823</v>
      </c>
    </row>
    <row r="3512" spans="1:13" x14ac:dyDescent="0.2">
      <c r="A3512" t="s">
        <v>875</v>
      </c>
      <c r="B3512">
        <v>4.6022000000000001E-5</v>
      </c>
      <c r="D3512" t="s">
        <v>16</v>
      </c>
      <c r="E3512" t="s">
        <v>26</v>
      </c>
      <c r="F3512" t="s">
        <v>27</v>
      </c>
      <c r="G3512">
        <v>2</v>
      </c>
      <c r="H3512">
        <v>-9.9863910149358919</v>
      </c>
      <c r="I3512">
        <v>0.22515549794999981</v>
      </c>
      <c r="J3512" t="s">
        <v>823</v>
      </c>
    </row>
    <row r="3513" spans="1:13" x14ac:dyDescent="0.2">
      <c r="A3513" t="s">
        <v>824</v>
      </c>
      <c r="B3513">
        <v>3.1188E-5</v>
      </c>
      <c r="D3513" t="s">
        <v>16</v>
      </c>
      <c r="E3513" t="s">
        <v>26</v>
      </c>
      <c r="F3513" t="s">
        <v>27</v>
      </c>
      <c r="G3513">
        <v>2</v>
      </c>
      <c r="H3513">
        <v>-10.37547715251692</v>
      </c>
      <c r="I3513">
        <v>0.22515549794999981</v>
      </c>
      <c r="J3513" t="s">
        <v>823</v>
      </c>
    </row>
    <row r="3514" spans="1:13" x14ac:dyDescent="0.2">
      <c r="A3514" t="s">
        <v>29</v>
      </c>
      <c r="B3514">
        <v>51.774999999999999</v>
      </c>
      <c r="D3514" t="s">
        <v>30</v>
      </c>
      <c r="E3514" t="s">
        <v>26</v>
      </c>
      <c r="F3514" t="s">
        <v>27</v>
      </c>
      <c r="G3514">
        <v>2</v>
      </c>
      <c r="H3514">
        <v>3.9469074072816479</v>
      </c>
      <c r="I3514">
        <v>0.1009803860231516</v>
      </c>
      <c r="J3514" t="s">
        <v>823</v>
      </c>
    </row>
    <row r="3515" spans="1:13" x14ac:dyDescent="0.2">
      <c r="A3515" t="s">
        <v>825</v>
      </c>
      <c r="B3515">
        <v>1.1011999999999999E-2</v>
      </c>
      <c r="D3515" t="s">
        <v>16</v>
      </c>
      <c r="E3515" t="s">
        <v>26</v>
      </c>
      <c r="F3515" t="s">
        <v>27</v>
      </c>
      <c r="G3515">
        <v>2</v>
      </c>
      <c r="H3515">
        <v>-4.5087696917017759</v>
      </c>
      <c r="I3515">
        <v>0.22515549794999981</v>
      </c>
      <c r="J3515" t="s">
        <v>823</v>
      </c>
    </row>
    <row r="3516" spans="1:13" x14ac:dyDescent="0.2">
      <c r="A3516" t="s">
        <v>473</v>
      </c>
      <c r="B3516">
        <v>1.3807000000000001E-4</v>
      </c>
      <c r="D3516" t="s">
        <v>16</v>
      </c>
      <c r="E3516" t="s">
        <v>31</v>
      </c>
      <c r="F3516" t="s">
        <v>27</v>
      </c>
      <c r="G3516">
        <v>2</v>
      </c>
      <c r="H3516">
        <v>-8.8877497550362126</v>
      </c>
      <c r="I3516">
        <v>0.22515549794999981</v>
      </c>
      <c r="J3516" t="s">
        <v>823</v>
      </c>
    </row>
    <row r="3517" spans="1:13" x14ac:dyDescent="0.2">
      <c r="A3517" t="s">
        <v>826</v>
      </c>
      <c r="B3517">
        <v>7.7252000000000002E-6</v>
      </c>
      <c r="D3517" t="s">
        <v>16</v>
      </c>
      <c r="E3517" t="s">
        <v>26</v>
      </c>
      <c r="F3517" t="s">
        <v>27</v>
      </c>
      <c r="G3517">
        <v>2</v>
      </c>
      <c r="H3517">
        <v>-11.77102284554797</v>
      </c>
      <c r="I3517">
        <v>0.81066347841325681</v>
      </c>
      <c r="J3517" t="s">
        <v>823</v>
      </c>
    </row>
    <row r="3518" spans="1:13" x14ac:dyDescent="0.2">
      <c r="A3518" t="s">
        <v>827</v>
      </c>
      <c r="B3518">
        <v>1.2614999999999999E-2</v>
      </c>
      <c r="D3518" t="s">
        <v>16</v>
      </c>
      <c r="E3518" t="s">
        <v>26</v>
      </c>
      <c r="F3518" t="s">
        <v>27</v>
      </c>
      <c r="G3518">
        <v>2</v>
      </c>
      <c r="H3518">
        <v>-4.3728686968891157</v>
      </c>
      <c r="I3518">
        <v>0.22515549794999981</v>
      </c>
      <c r="J3518" t="s">
        <v>823</v>
      </c>
    </row>
    <row r="3519" spans="1:13" x14ac:dyDescent="0.2">
      <c r="A3519" t="s">
        <v>829</v>
      </c>
      <c r="B3519">
        <v>3.1680999999999998E-8</v>
      </c>
      <c r="D3519" t="s">
        <v>16</v>
      </c>
      <c r="E3519" t="s">
        <v>26</v>
      </c>
      <c r="F3519" t="s">
        <v>27</v>
      </c>
      <c r="G3519">
        <v>2</v>
      </c>
      <c r="H3519">
        <v>-17.267548704841801</v>
      </c>
      <c r="I3519">
        <v>0.81066347841325681</v>
      </c>
      <c r="J3519" t="s">
        <v>823</v>
      </c>
    </row>
    <row r="3520" spans="1:13" x14ac:dyDescent="0.2">
      <c r="A3520" t="s">
        <v>829</v>
      </c>
      <c r="B3520">
        <v>3.3283999999999999E-4</v>
      </c>
      <c r="D3520" t="s">
        <v>16</v>
      </c>
      <c r="E3520" t="s">
        <v>26</v>
      </c>
      <c r="F3520" t="s">
        <v>27</v>
      </c>
      <c r="G3520">
        <v>2</v>
      </c>
      <c r="H3520">
        <v>-8.0078486639320445</v>
      </c>
      <c r="I3520">
        <v>0.81066347841325681</v>
      </c>
      <c r="J3520" t="s">
        <v>823</v>
      </c>
    </row>
    <row r="3521" spans="1:12" x14ac:dyDescent="0.2">
      <c r="A3521" t="s">
        <v>829</v>
      </c>
      <c r="B3521">
        <v>2.6297999999999998E-3</v>
      </c>
      <c r="D3521" t="s">
        <v>16</v>
      </c>
      <c r="E3521" t="s">
        <v>26</v>
      </c>
      <c r="F3521" t="s">
        <v>27</v>
      </c>
      <c r="G3521">
        <v>2</v>
      </c>
      <c r="H3521">
        <v>-5.9408474813114553</v>
      </c>
      <c r="I3521">
        <v>0.81066347841325681</v>
      </c>
      <c r="J3521" t="s">
        <v>823</v>
      </c>
    </row>
    <row r="3522" spans="1:12" x14ac:dyDescent="0.2">
      <c r="A3522" t="s">
        <v>830</v>
      </c>
      <c r="B3522">
        <v>7.7252000000000002E-6</v>
      </c>
      <c r="D3522" t="s">
        <v>16</v>
      </c>
      <c r="E3522" t="s">
        <v>26</v>
      </c>
      <c r="F3522" t="s">
        <v>27</v>
      </c>
      <c r="G3522">
        <v>2</v>
      </c>
      <c r="H3522">
        <v>-11.77102284554797</v>
      </c>
      <c r="I3522">
        <v>0.81066347841325681</v>
      </c>
      <c r="J3522" t="s">
        <v>823</v>
      </c>
    </row>
    <row r="3523" spans="1:12" x14ac:dyDescent="0.2">
      <c r="A3523" t="s">
        <v>831</v>
      </c>
      <c r="B3523">
        <v>7.7252000000000002E-6</v>
      </c>
      <c r="D3523" t="s">
        <v>16</v>
      </c>
      <c r="E3523" t="s">
        <v>26</v>
      </c>
      <c r="F3523" t="s">
        <v>27</v>
      </c>
      <c r="G3523">
        <v>2</v>
      </c>
      <c r="H3523">
        <v>-11.77102284554797</v>
      </c>
      <c r="I3523">
        <v>0.81066347841325681</v>
      </c>
      <c r="J3523" t="s">
        <v>823</v>
      </c>
    </row>
    <row r="3524" spans="1:12" x14ac:dyDescent="0.2">
      <c r="A3524" t="s">
        <v>871</v>
      </c>
      <c r="B3524">
        <v>1</v>
      </c>
      <c r="C3524" t="s">
        <v>35</v>
      </c>
      <c r="D3524" t="s">
        <v>75</v>
      </c>
      <c r="E3524" t="s">
        <v>76</v>
      </c>
      <c r="F3524" t="s">
        <v>33</v>
      </c>
      <c r="G3524">
        <v>0</v>
      </c>
      <c r="H3524">
        <v>1</v>
      </c>
      <c r="L3524" t="s">
        <v>871</v>
      </c>
    </row>
    <row r="3525" spans="1:12" x14ac:dyDescent="0.2">
      <c r="A3525" t="s">
        <v>1548</v>
      </c>
      <c r="B3525">
        <v>1.1506000000000001</v>
      </c>
      <c r="C3525" t="s">
        <v>35</v>
      </c>
      <c r="D3525" t="s">
        <v>16</v>
      </c>
      <c r="F3525" t="s">
        <v>36</v>
      </c>
      <c r="G3525">
        <v>2</v>
      </c>
      <c r="H3525">
        <v>0.1402835454470561</v>
      </c>
      <c r="I3525">
        <v>0.1009803860231516</v>
      </c>
      <c r="J3525" t="s">
        <v>823</v>
      </c>
      <c r="L3525" t="s">
        <v>434</v>
      </c>
    </row>
    <row r="3526" spans="1:12" x14ac:dyDescent="0.2">
      <c r="A3526" t="s">
        <v>624</v>
      </c>
      <c r="B3526">
        <v>6.0815000000000001E-2</v>
      </c>
      <c r="C3526" t="s">
        <v>42</v>
      </c>
      <c r="D3526" t="s">
        <v>30</v>
      </c>
      <c r="F3526" t="s">
        <v>36</v>
      </c>
      <c r="G3526">
        <v>2</v>
      </c>
      <c r="H3526">
        <v>-2.7999188099117371</v>
      </c>
      <c r="I3526">
        <v>0.1009803860231516</v>
      </c>
      <c r="J3526" t="s">
        <v>823</v>
      </c>
      <c r="L3526" t="s">
        <v>43</v>
      </c>
    </row>
    <row r="3527" spans="1:12" x14ac:dyDescent="0.2">
      <c r="A3527" t="s">
        <v>44</v>
      </c>
      <c r="B3527">
        <v>6.4513000000000005E-4</v>
      </c>
      <c r="C3527" t="s">
        <v>45</v>
      </c>
      <c r="D3527" t="s">
        <v>16</v>
      </c>
      <c r="F3527" t="s">
        <v>36</v>
      </c>
      <c r="G3527">
        <v>2</v>
      </c>
      <c r="H3527">
        <v>-7.3460587110894551</v>
      </c>
      <c r="I3527">
        <v>0.1009803860231516</v>
      </c>
      <c r="J3527" t="s">
        <v>823</v>
      </c>
      <c r="L3527" t="s">
        <v>47</v>
      </c>
    </row>
    <row r="3528" spans="1:12" x14ac:dyDescent="0.2">
      <c r="A3528" t="s">
        <v>835</v>
      </c>
      <c r="B3528">
        <v>0.17710000000000001</v>
      </c>
      <c r="C3528" t="s">
        <v>35</v>
      </c>
      <c r="D3528" t="s">
        <v>16</v>
      </c>
      <c r="F3528" t="s">
        <v>36</v>
      </c>
      <c r="G3528">
        <v>2</v>
      </c>
      <c r="H3528">
        <v>-1.7310407341933489</v>
      </c>
      <c r="I3528">
        <v>0.1009803860231516</v>
      </c>
      <c r="J3528" t="s">
        <v>823</v>
      </c>
      <c r="L3528" t="s">
        <v>836</v>
      </c>
    </row>
    <row r="3529" spans="1:12" x14ac:dyDescent="0.2">
      <c r="A3529" t="s">
        <v>48</v>
      </c>
      <c r="B3529">
        <v>1.5081000000000001E-2</v>
      </c>
      <c r="C3529" t="s">
        <v>49</v>
      </c>
      <c r="D3529" t="s">
        <v>16</v>
      </c>
      <c r="F3529" t="s">
        <v>36</v>
      </c>
      <c r="G3529">
        <v>2</v>
      </c>
      <c r="H3529">
        <v>-4.1943196056035887</v>
      </c>
      <c r="I3529">
        <v>0.1009803860231516</v>
      </c>
      <c r="J3529" t="s">
        <v>823</v>
      </c>
      <c r="L3529" t="s">
        <v>50</v>
      </c>
    </row>
    <row r="3530" spans="1:12" x14ac:dyDescent="0.2">
      <c r="A3530" t="s">
        <v>715</v>
      </c>
      <c r="B3530">
        <v>2.1902000000000001E-2</v>
      </c>
      <c r="C3530" t="s">
        <v>35</v>
      </c>
      <c r="D3530" t="s">
        <v>16</v>
      </c>
      <c r="F3530" t="s">
        <v>36</v>
      </c>
      <c r="G3530">
        <v>2</v>
      </c>
      <c r="H3530">
        <v>-3.8211773221285701</v>
      </c>
      <c r="I3530">
        <v>0.1009803860231516</v>
      </c>
      <c r="J3530" t="s">
        <v>823</v>
      </c>
      <c r="L3530" t="s">
        <v>716</v>
      </c>
    </row>
    <row r="3531" spans="1:12" x14ac:dyDescent="0.2">
      <c r="A3531" t="s">
        <v>196</v>
      </c>
      <c r="B3531">
        <v>17.747</v>
      </c>
      <c r="C3531" t="s">
        <v>94</v>
      </c>
      <c r="D3531" t="s">
        <v>53</v>
      </c>
      <c r="F3531" t="s">
        <v>36</v>
      </c>
      <c r="G3531">
        <v>2</v>
      </c>
      <c r="H3531">
        <v>2.8762164875524281</v>
      </c>
      <c r="I3531">
        <v>4.3409845976280087E-2</v>
      </c>
      <c r="J3531" t="s">
        <v>839</v>
      </c>
      <c r="L3531" t="s">
        <v>198</v>
      </c>
    </row>
    <row r="3532" spans="1:12" x14ac:dyDescent="0.2">
      <c r="A3532" t="s">
        <v>464</v>
      </c>
      <c r="B3532">
        <v>6.2870000000000005E-4</v>
      </c>
      <c r="C3532" t="s">
        <v>35</v>
      </c>
      <c r="D3532" t="s">
        <v>16</v>
      </c>
      <c r="F3532" t="s">
        <v>36</v>
      </c>
      <c r="G3532">
        <v>2</v>
      </c>
      <c r="H3532">
        <v>-7.3718563625752589</v>
      </c>
      <c r="I3532">
        <v>0.1009803860231516</v>
      </c>
      <c r="J3532" t="s">
        <v>823</v>
      </c>
      <c r="L3532" t="s">
        <v>465</v>
      </c>
    </row>
    <row r="3533" spans="1:12" x14ac:dyDescent="0.2">
      <c r="A3533" t="s">
        <v>268</v>
      </c>
      <c r="B3533">
        <v>0.60404000000000002</v>
      </c>
      <c r="C3533" t="s">
        <v>45</v>
      </c>
      <c r="D3533" t="s">
        <v>16</v>
      </c>
      <c r="F3533" t="s">
        <v>36</v>
      </c>
      <c r="G3533">
        <v>2</v>
      </c>
      <c r="H3533">
        <v>-0.50411485807454859</v>
      </c>
      <c r="I3533">
        <v>0.1009803860231516</v>
      </c>
      <c r="J3533" t="s">
        <v>823</v>
      </c>
      <c r="L3533" t="s">
        <v>269</v>
      </c>
    </row>
    <row r="3534" spans="1:12" x14ac:dyDescent="0.2">
      <c r="A3534" t="s">
        <v>621</v>
      </c>
      <c r="B3534">
        <v>1.1111000000000001E-3</v>
      </c>
      <c r="C3534" t="s">
        <v>35</v>
      </c>
      <c r="D3534" t="s">
        <v>16</v>
      </c>
      <c r="F3534" t="s">
        <v>36</v>
      </c>
      <c r="G3534">
        <v>2</v>
      </c>
      <c r="H3534">
        <v>-6.8024047633743114</v>
      </c>
      <c r="I3534">
        <v>4.3409845976280087E-2</v>
      </c>
      <c r="J3534" t="s">
        <v>839</v>
      </c>
      <c r="L3534" t="s">
        <v>623</v>
      </c>
    </row>
    <row r="3535" spans="1:12" x14ac:dyDescent="0.2">
      <c r="A3535" t="s">
        <v>627</v>
      </c>
      <c r="B3535">
        <v>5.5413999999999998E-2</v>
      </c>
      <c r="C3535" t="s">
        <v>35</v>
      </c>
      <c r="D3535" t="s">
        <v>16</v>
      </c>
      <c r="F3535" t="s">
        <v>36</v>
      </c>
      <c r="G3535">
        <v>2</v>
      </c>
      <c r="H3535">
        <v>-2.8929230095728542</v>
      </c>
      <c r="I3535">
        <v>4.3409845976280087E-2</v>
      </c>
      <c r="J3535" t="s">
        <v>839</v>
      </c>
      <c r="L3535" t="s">
        <v>628</v>
      </c>
    </row>
    <row r="3536" spans="1:12" x14ac:dyDescent="0.2">
      <c r="A3536" t="s">
        <v>629</v>
      </c>
      <c r="B3536">
        <v>3.3730000000000001E-3</v>
      </c>
      <c r="C3536" t="s">
        <v>35</v>
      </c>
      <c r="D3536" t="s">
        <v>16</v>
      </c>
      <c r="F3536" t="s">
        <v>36</v>
      </c>
      <c r="G3536">
        <v>2</v>
      </c>
      <c r="H3536">
        <v>-5.6919527229026237</v>
      </c>
      <c r="I3536">
        <v>4.3409845976280087E-2</v>
      </c>
      <c r="J3536" t="s">
        <v>839</v>
      </c>
      <c r="L3536" t="s">
        <v>630</v>
      </c>
    </row>
    <row r="3537" spans="1:12" x14ac:dyDescent="0.2">
      <c r="A3537" t="s">
        <v>846</v>
      </c>
      <c r="B3537">
        <v>1.3313999999999999E-2</v>
      </c>
      <c r="C3537" t="s">
        <v>35</v>
      </c>
      <c r="D3537" t="s">
        <v>16</v>
      </c>
      <c r="F3537" t="s">
        <v>36</v>
      </c>
      <c r="G3537">
        <v>2</v>
      </c>
      <c r="H3537">
        <v>-4.3189391658036254</v>
      </c>
      <c r="I3537">
        <v>0.1009803860231516</v>
      </c>
      <c r="J3537" t="s">
        <v>823</v>
      </c>
      <c r="L3537" t="s">
        <v>847</v>
      </c>
    </row>
    <row r="3538" spans="1:12" x14ac:dyDescent="0.2">
      <c r="A3538" t="s">
        <v>806</v>
      </c>
      <c r="B3538">
        <v>3.9981999999999999E-7</v>
      </c>
      <c r="C3538" t="s">
        <v>94</v>
      </c>
      <c r="D3538" t="s">
        <v>15</v>
      </c>
      <c r="F3538" t="s">
        <v>36</v>
      </c>
      <c r="G3538">
        <v>2</v>
      </c>
      <c r="H3538">
        <v>-14.732251391118821</v>
      </c>
      <c r="I3538">
        <v>0.55798046350136132</v>
      </c>
      <c r="J3538" t="s">
        <v>823</v>
      </c>
    </row>
    <row r="3539" spans="1:12" x14ac:dyDescent="0.2">
      <c r="A3539" t="s">
        <v>850</v>
      </c>
      <c r="B3539">
        <v>3.1188E-5</v>
      </c>
      <c r="C3539" t="s">
        <v>35</v>
      </c>
      <c r="D3539" t="s">
        <v>16</v>
      </c>
      <c r="F3539" t="s">
        <v>36</v>
      </c>
      <c r="G3539">
        <v>2</v>
      </c>
      <c r="H3539">
        <v>-10.37547715251692</v>
      </c>
      <c r="I3539">
        <v>0.1009803860231516</v>
      </c>
      <c r="J3539" t="s">
        <v>823</v>
      </c>
      <c r="L3539" t="s">
        <v>851</v>
      </c>
    </row>
    <row r="3540" spans="1:12" x14ac:dyDescent="0.2">
      <c r="A3540" t="s">
        <v>852</v>
      </c>
      <c r="B3540">
        <v>2.9093000000000001E-3</v>
      </c>
      <c r="C3540" t="s">
        <v>35</v>
      </c>
      <c r="D3540" t="s">
        <v>16</v>
      </c>
      <c r="F3540" t="s">
        <v>36</v>
      </c>
      <c r="G3540">
        <v>2</v>
      </c>
      <c r="H3540">
        <v>-5.8398427765636649</v>
      </c>
      <c r="I3540">
        <v>0.1009803860231516</v>
      </c>
      <c r="J3540" t="s">
        <v>823</v>
      </c>
    </row>
    <row r="3541" spans="1:12" x14ac:dyDescent="0.2">
      <c r="A3541" t="s">
        <v>876</v>
      </c>
      <c r="B3541">
        <v>1.03</v>
      </c>
      <c r="C3541" t="s">
        <v>35</v>
      </c>
      <c r="D3541" t="s">
        <v>75</v>
      </c>
      <c r="F3541" t="s">
        <v>36</v>
      </c>
      <c r="G3541">
        <v>2</v>
      </c>
      <c r="H3541">
        <v>2.9558802241544429E-2</v>
      </c>
      <c r="I3541">
        <v>0.5506709466194879</v>
      </c>
      <c r="J3541" t="s">
        <v>842</v>
      </c>
    </row>
    <row r="3542" spans="1:12" x14ac:dyDescent="0.2">
      <c r="A3542" t="s">
        <v>442</v>
      </c>
      <c r="B3542">
        <v>170.94</v>
      </c>
      <c r="C3542" t="s">
        <v>42</v>
      </c>
      <c r="D3542" t="s">
        <v>16</v>
      </c>
      <c r="F3542" t="s">
        <v>36</v>
      </c>
      <c r="G3542">
        <v>2</v>
      </c>
      <c r="H3542">
        <v>5.1413126177378716</v>
      </c>
      <c r="I3542">
        <v>0.1009803860231516</v>
      </c>
      <c r="J3542" t="s">
        <v>823</v>
      </c>
      <c r="L3542" t="s">
        <v>443</v>
      </c>
    </row>
    <row r="3543" spans="1:12" x14ac:dyDescent="0.2">
      <c r="A3543" t="s">
        <v>60</v>
      </c>
      <c r="B3543">
        <v>1.5204</v>
      </c>
      <c r="C3543" t="s">
        <v>42</v>
      </c>
      <c r="D3543" t="s">
        <v>56</v>
      </c>
      <c r="F3543" t="s">
        <v>36</v>
      </c>
      <c r="G3543">
        <v>2</v>
      </c>
      <c r="H3543">
        <v>0.41897345813295661</v>
      </c>
      <c r="I3543">
        <v>0.36977677668705061</v>
      </c>
      <c r="J3543" t="s">
        <v>855</v>
      </c>
      <c r="L3543" t="s">
        <v>61</v>
      </c>
    </row>
    <row r="3544" spans="1:12" x14ac:dyDescent="0.2">
      <c r="A3544" t="s">
        <v>62</v>
      </c>
      <c r="B3544">
        <v>0.27407999999999999</v>
      </c>
      <c r="C3544" t="s">
        <v>35</v>
      </c>
      <c r="D3544" t="s">
        <v>56</v>
      </c>
      <c r="F3544" t="s">
        <v>36</v>
      </c>
      <c r="G3544">
        <v>2</v>
      </c>
      <c r="H3544">
        <v>-1.294335244406327</v>
      </c>
      <c r="I3544">
        <v>0.36977677668705061</v>
      </c>
      <c r="J3544" t="s">
        <v>855</v>
      </c>
      <c r="L3544" t="s">
        <v>62</v>
      </c>
    </row>
    <row r="3545" spans="1:12" x14ac:dyDescent="0.2">
      <c r="A3545" t="s">
        <v>856</v>
      </c>
      <c r="B3545">
        <v>-0.17216999999999999</v>
      </c>
      <c r="C3545" t="s">
        <v>49</v>
      </c>
      <c r="D3545" t="s">
        <v>16</v>
      </c>
      <c r="F3545" t="s">
        <v>36</v>
      </c>
      <c r="G3545">
        <v>2</v>
      </c>
      <c r="H3545">
        <v>-1.7592729181937561</v>
      </c>
      <c r="I3545">
        <v>0.1009803860231516</v>
      </c>
      <c r="J3545" t="s">
        <v>823</v>
      </c>
      <c r="K3545" t="b">
        <v>1</v>
      </c>
      <c r="L3545" t="s">
        <v>857</v>
      </c>
    </row>
    <row r="3546" spans="1:12" x14ac:dyDescent="0.2">
      <c r="A3546" t="s">
        <v>858</v>
      </c>
      <c r="B3546">
        <v>-2.3298999999999999</v>
      </c>
      <c r="C3546" t="s">
        <v>49</v>
      </c>
      <c r="D3546" t="s">
        <v>16</v>
      </c>
      <c r="F3546" t="s">
        <v>36</v>
      </c>
      <c r="G3546">
        <v>2</v>
      </c>
      <c r="H3546">
        <v>0.84582534820165023</v>
      </c>
      <c r="I3546">
        <v>0.1009803860231516</v>
      </c>
      <c r="J3546" t="s">
        <v>823</v>
      </c>
      <c r="K3546" t="b">
        <v>1</v>
      </c>
      <c r="L3546" t="s">
        <v>859</v>
      </c>
    </row>
    <row r="3547" spans="1:12" x14ac:dyDescent="0.2">
      <c r="A3547" t="s">
        <v>274</v>
      </c>
      <c r="B3547">
        <v>-0.15384999999999999</v>
      </c>
      <c r="C3547" t="s">
        <v>49</v>
      </c>
      <c r="D3547" t="s">
        <v>250</v>
      </c>
      <c r="F3547" t="s">
        <v>36</v>
      </c>
      <c r="G3547">
        <v>2</v>
      </c>
      <c r="H3547">
        <v>-1.8717771772140861</v>
      </c>
      <c r="I3547">
        <v>0.1009803860231516</v>
      </c>
      <c r="J3547" t="s">
        <v>860</v>
      </c>
      <c r="K3547" t="b">
        <v>1</v>
      </c>
      <c r="L3547" t="s">
        <v>275</v>
      </c>
    </row>
    <row r="3549" spans="1:12" ht="16" x14ac:dyDescent="0.2">
      <c r="A3549" s="1" t="s">
        <v>2</v>
      </c>
      <c r="B3549" s="1" t="s">
        <v>871</v>
      </c>
    </row>
    <row r="3550" spans="1:12" x14ac:dyDescent="0.2">
      <c r="A3550" t="s">
        <v>4</v>
      </c>
      <c r="B3550" t="s">
        <v>863</v>
      </c>
    </row>
    <row r="3551" spans="1:12" x14ac:dyDescent="0.2">
      <c r="A3551" t="s">
        <v>6</v>
      </c>
      <c r="B3551" t="s">
        <v>371</v>
      </c>
    </row>
    <row r="3552" spans="1:12" x14ac:dyDescent="0.2">
      <c r="A3552" t="s">
        <v>8</v>
      </c>
      <c r="B3552">
        <v>1</v>
      </c>
    </row>
    <row r="3553" spans="1:13" x14ac:dyDescent="0.2">
      <c r="A3553" t="s">
        <v>9</v>
      </c>
      <c r="B3553" t="s">
        <v>871</v>
      </c>
    </row>
    <row r="3554" spans="1:13" x14ac:dyDescent="0.2">
      <c r="A3554" t="s">
        <v>11</v>
      </c>
      <c r="B3554" t="s">
        <v>12</v>
      </c>
    </row>
    <row r="3555" spans="1:13" x14ac:dyDescent="0.2">
      <c r="A3555" t="s">
        <v>13</v>
      </c>
      <c r="B3555" t="s">
        <v>14</v>
      </c>
    </row>
    <row r="3556" spans="1:13" x14ac:dyDescent="0.2">
      <c r="A3556" t="s">
        <v>15</v>
      </c>
      <c r="B3556" t="s">
        <v>75</v>
      </c>
    </row>
    <row r="3557" spans="1:13" ht="16" x14ac:dyDescent="0.2">
      <c r="A3557" s="1" t="s">
        <v>17</v>
      </c>
    </row>
    <row r="3558" spans="1:13" x14ac:dyDescent="0.2">
      <c r="A3558" s="2" t="s">
        <v>18</v>
      </c>
      <c r="B3558" s="2" t="s">
        <v>19</v>
      </c>
      <c r="C3558" s="2" t="s">
        <v>6</v>
      </c>
      <c r="D3558" s="2" t="s">
        <v>15</v>
      </c>
      <c r="E3558" s="2" t="s">
        <v>20</v>
      </c>
      <c r="F3558" s="2" t="s">
        <v>13</v>
      </c>
      <c r="G3558" s="2" t="s">
        <v>21</v>
      </c>
      <c r="H3558" s="2" t="s">
        <v>22</v>
      </c>
      <c r="I3558" s="2" t="s">
        <v>23</v>
      </c>
      <c r="J3558" s="2" t="s">
        <v>4</v>
      </c>
      <c r="K3558" s="2" t="s">
        <v>24</v>
      </c>
      <c r="L3558" s="2" t="s">
        <v>9</v>
      </c>
      <c r="M3558" s="2"/>
    </row>
    <row r="3559" spans="1:13" x14ac:dyDescent="0.2">
      <c r="A3559" t="s">
        <v>873</v>
      </c>
      <c r="B3559">
        <v>1.4711E-2</v>
      </c>
      <c r="D3559" t="s">
        <v>16</v>
      </c>
      <c r="E3559" t="s">
        <v>26</v>
      </c>
      <c r="F3559" t="s">
        <v>27</v>
      </c>
      <c r="G3559">
        <v>2</v>
      </c>
      <c r="H3559">
        <v>-4.2191597657140623</v>
      </c>
      <c r="I3559">
        <v>0.22515549794999981</v>
      </c>
      <c r="J3559" t="s">
        <v>823</v>
      </c>
    </row>
    <row r="3560" spans="1:13" x14ac:dyDescent="0.2">
      <c r="A3560" t="s">
        <v>874</v>
      </c>
      <c r="B3560">
        <v>6.3281000000000003E-4</v>
      </c>
      <c r="D3560" t="s">
        <v>16</v>
      </c>
      <c r="E3560" t="s">
        <v>26</v>
      </c>
      <c r="F3560" t="s">
        <v>27</v>
      </c>
      <c r="G3560">
        <v>2</v>
      </c>
      <c r="H3560">
        <v>-7.365340338854403</v>
      </c>
      <c r="I3560">
        <v>0.22515549794999981</v>
      </c>
      <c r="J3560" t="s">
        <v>823</v>
      </c>
    </row>
    <row r="3561" spans="1:13" x14ac:dyDescent="0.2">
      <c r="A3561" t="s">
        <v>822</v>
      </c>
      <c r="B3561">
        <v>7.7252000000000002E-6</v>
      </c>
      <c r="D3561" t="s">
        <v>16</v>
      </c>
      <c r="E3561" t="s">
        <v>26</v>
      </c>
      <c r="F3561" t="s">
        <v>27</v>
      </c>
      <c r="G3561">
        <v>2</v>
      </c>
      <c r="H3561">
        <v>-11.77102284554797</v>
      </c>
      <c r="I3561">
        <v>0.81066347841325681</v>
      </c>
      <c r="J3561" t="s">
        <v>823</v>
      </c>
    </row>
    <row r="3562" spans="1:13" x14ac:dyDescent="0.2">
      <c r="A3562" t="s">
        <v>701</v>
      </c>
      <c r="B3562">
        <v>3.7311000000000002E-5</v>
      </c>
      <c r="D3562" t="s">
        <v>16</v>
      </c>
      <c r="E3562" t="s">
        <v>26</v>
      </c>
      <c r="F3562" t="s">
        <v>27</v>
      </c>
      <c r="G3562">
        <v>2</v>
      </c>
      <c r="H3562">
        <v>-10.196222368624561</v>
      </c>
      <c r="I3562">
        <v>0.13382896031042671</v>
      </c>
      <c r="J3562" t="s">
        <v>823</v>
      </c>
    </row>
    <row r="3563" spans="1:13" x14ac:dyDescent="0.2">
      <c r="A3563" t="s">
        <v>208</v>
      </c>
      <c r="B3563">
        <v>0.16683000000000001</v>
      </c>
      <c r="D3563" t="s">
        <v>16</v>
      </c>
      <c r="E3563" t="s">
        <v>26</v>
      </c>
      <c r="F3563" t="s">
        <v>27</v>
      </c>
      <c r="G3563">
        <v>2</v>
      </c>
      <c r="H3563">
        <v>-1.7907799491145551</v>
      </c>
      <c r="I3563">
        <v>0.1009803860231516</v>
      </c>
      <c r="J3563" t="s">
        <v>823</v>
      </c>
    </row>
    <row r="3564" spans="1:13" x14ac:dyDescent="0.2">
      <c r="A3564" t="s">
        <v>875</v>
      </c>
      <c r="B3564">
        <v>4.6022000000000001E-5</v>
      </c>
      <c r="D3564" t="s">
        <v>16</v>
      </c>
      <c r="E3564" t="s">
        <v>26</v>
      </c>
      <c r="F3564" t="s">
        <v>27</v>
      </c>
      <c r="G3564">
        <v>2</v>
      </c>
      <c r="H3564">
        <v>-9.9863910149358919</v>
      </c>
      <c r="I3564">
        <v>0.22515549794999981</v>
      </c>
      <c r="J3564" t="s">
        <v>823</v>
      </c>
    </row>
    <row r="3565" spans="1:13" x14ac:dyDescent="0.2">
      <c r="A3565" t="s">
        <v>824</v>
      </c>
      <c r="B3565">
        <v>3.1188E-5</v>
      </c>
      <c r="D3565" t="s">
        <v>16</v>
      </c>
      <c r="E3565" t="s">
        <v>26</v>
      </c>
      <c r="F3565" t="s">
        <v>27</v>
      </c>
      <c r="G3565">
        <v>2</v>
      </c>
      <c r="H3565">
        <v>-10.37547715251692</v>
      </c>
      <c r="I3565">
        <v>0.22515549794999981</v>
      </c>
      <c r="J3565" t="s">
        <v>823</v>
      </c>
    </row>
    <row r="3566" spans="1:13" x14ac:dyDescent="0.2">
      <c r="A3566" t="s">
        <v>29</v>
      </c>
      <c r="B3566">
        <v>51.774999999999999</v>
      </c>
      <c r="D3566" t="s">
        <v>30</v>
      </c>
      <c r="E3566" t="s">
        <v>26</v>
      </c>
      <c r="F3566" t="s">
        <v>27</v>
      </c>
      <c r="G3566">
        <v>2</v>
      </c>
      <c r="H3566">
        <v>3.9469074072816479</v>
      </c>
      <c r="I3566">
        <v>0.1009803860231516</v>
      </c>
      <c r="J3566" t="s">
        <v>823</v>
      </c>
    </row>
    <row r="3567" spans="1:13" x14ac:dyDescent="0.2">
      <c r="A3567" t="s">
        <v>825</v>
      </c>
      <c r="B3567">
        <v>1.1011999999999999E-2</v>
      </c>
      <c r="D3567" t="s">
        <v>16</v>
      </c>
      <c r="E3567" t="s">
        <v>26</v>
      </c>
      <c r="F3567" t="s">
        <v>27</v>
      </c>
      <c r="G3567">
        <v>2</v>
      </c>
      <c r="H3567">
        <v>-4.5087696917017759</v>
      </c>
      <c r="I3567">
        <v>0.22515549794999981</v>
      </c>
      <c r="J3567" t="s">
        <v>823</v>
      </c>
    </row>
    <row r="3568" spans="1:13" x14ac:dyDescent="0.2">
      <c r="A3568" t="s">
        <v>473</v>
      </c>
      <c r="B3568">
        <v>1.3807000000000001E-4</v>
      </c>
      <c r="D3568" t="s">
        <v>16</v>
      </c>
      <c r="E3568" t="s">
        <v>31</v>
      </c>
      <c r="F3568" t="s">
        <v>27</v>
      </c>
      <c r="G3568">
        <v>2</v>
      </c>
      <c r="H3568">
        <v>-8.8877497550362126</v>
      </c>
      <c r="I3568">
        <v>0.22515549794999981</v>
      </c>
      <c r="J3568" t="s">
        <v>823</v>
      </c>
    </row>
    <row r="3569" spans="1:12" x14ac:dyDescent="0.2">
      <c r="A3569" t="s">
        <v>826</v>
      </c>
      <c r="B3569">
        <v>7.7252000000000002E-6</v>
      </c>
      <c r="D3569" t="s">
        <v>16</v>
      </c>
      <c r="E3569" t="s">
        <v>26</v>
      </c>
      <c r="F3569" t="s">
        <v>27</v>
      </c>
      <c r="G3569">
        <v>2</v>
      </c>
      <c r="H3569">
        <v>-11.77102284554797</v>
      </c>
      <c r="I3569">
        <v>0.81066347841325681</v>
      </c>
      <c r="J3569" t="s">
        <v>823</v>
      </c>
    </row>
    <row r="3570" spans="1:12" x14ac:dyDescent="0.2">
      <c r="A3570" t="s">
        <v>827</v>
      </c>
      <c r="B3570">
        <v>1.2614999999999999E-2</v>
      </c>
      <c r="D3570" t="s">
        <v>16</v>
      </c>
      <c r="E3570" t="s">
        <v>26</v>
      </c>
      <c r="F3570" t="s">
        <v>27</v>
      </c>
      <c r="G3570">
        <v>2</v>
      </c>
      <c r="H3570">
        <v>-4.3728686968891157</v>
      </c>
      <c r="I3570">
        <v>0.22515549794999981</v>
      </c>
      <c r="J3570" t="s">
        <v>823</v>
      </c>
    </row>
    <row r="3571" spans="1:12" x14ac:dyDescent="0.2">
      <c r="A3571" t="s">
        <v>829</v>
      </c>
      <c r="B3571">
        <v>3.1680999999999998E-8</v>
      </c>
      <c r="D3571" t="s">
        <v>16</v>
      </c>
      <c r="E3571" t="s">
        <v>26</v>
      </c>
      <c r="F3571" t="s">
        <v>27</v>
      </c>
      <c r="G3571">
        <v>2</v>
      </c>
      <c r="H3571">
        <v>-17.267548704841801</v>
      </c>
      <c r="I3571">
        <v>0.81066347841325681</v>
      </c>
      <c r="J3571" t="s">
        <v>823</v>
      </c>
    </row>
    <row r="3572" spans="1:12" x14ac:dyDescent="0.2">
      <c r="A3572" t="s">
        <v>829</v>
      </c>
      <c r="B3572">
        <v>3.3283999999999999E-4</v>
      </c>
      <c r="D3572" t="s">
        <v>16</v>
      </c>
      <c r="E3572" t="s">
        <v>26</v>
      </c>
      <c r="F3572" t="s">
        <v>27</v>
      </c>
      <c r="G3572">
        <v>2</v>
      </c>
      <c r="H3572">
        <v>-8.0078486639320445</v>
      </c>
      <c r="I3572">
        <v>0.81066347841325681</v>
      </c>
      <c r="J3572" t="s">
        <v>823</v>
      </c>
    </row>
    <row r="3573" spans="1:12" x14ac:dyDescent="0.2">
      <c r="A3573" t="s">
        <v>829</v>
      </c>
      <c r="B3573">
        <v>2.6297999999999998E-3</v>
      </c>
      <c r="D3573" t="s">
        <v>16</v>
      </c>
      <c r="E3573" t="s">
        <v>26</v>
      </c>
      <c r="F3573" t="s">
        <v>27</v>
      </c>
      <c r="G3573">
        <v>2</v>
      </c>
      <c r="H3573">
        <v>-5.9408474813114553</v>
      </c>
      <c r="I3573">
        <v>0.81066347841325681</v>
      </c>
      <c r="J3573" t="s">
        <v>823</v>
      </c>
    </row>
    <row r="3574" spans="1:12" x14ac:dyDescent="0.2">
      <c r="A3574" t="s">
        <v>830</v>
      </c>
      <c r="B3574">
        <v>7.7252000000000002E-6</v>
      </c>
      <c r="D3574" t="s">
        <v>16</v>
      </c>
      <c r="E3574" t="s">
        <v>26</v>
      </c>
      <c r="F3574" t="s">
        <v>27</v>
      </c>
      <c r="G3574">
        <v>2</v>
      </c>
      <c r="H3574">
        <v>-11.77102284554797</v>
      </c>
      <c r="I3574">
        <v>0.81066347841325681</v>
      </c>
      <c r="J3574" t="s">
        <v>823</v>
      </c>
    </row>
    <row r="3575" spans="1:12" x14ac:dyDescent="0.2">
      <c r="A3575" t="s">
        <v>831</v>
      </c>
      <c r="B3575">
        <v>7.7252000000000002E-6</v>
      </c>
      <c r="D3575" t="s">
        <v>16</v>
      </c>
      <c r="E3575" t="s">
        <v>26</v>
      </c>
      <c r="F3575" t="s">
        <v>27</v>
      </c>
      <c r="G3575">
        <v>2</v>
      </c>
      <c r="H3575">
        <v>-11.77102284554797</v>
      </c>
      <c r="I3575">
        <v>0.81066347841325681</v>
      </c>
      <c r="J3575" t="s">
        <v>823</v>
      </c>
    </row>
    <row r="3576" spans="1:12" x14ac:dyDescent="0.2">
      <c r="A3576" t="s">
        <v>871</v>
      </c>
      <c r="B3576">
        <v>1</v>
      </c>
      <c r="C3576" t="s">
        <v>371</v>
      </c>
      <c r="D3576" t="s">
        <v>75</v>
      </c>
      <c r="E3576" t="s">
        <v>76</v>
      </c>
      <c r="F3576" t="s">
        <v>33</v>
      </c>
      <c r="G3576">
        <v>0</v>
      </c>
      <c r="H3576">
        <v>1</v>
      </c>
      <c r="L3576" t="s">
        <v>871</v>
      </c>
    </row>
    <row r="3577" spans="1:12" x14ac:dyDescent="0.2">
      <c r="A3577" t="s">
        <v>1548</v>
      </c>
      <c r="B3577">
        <v>1.1506000000000001</v>
      </c>
      <c r="C3577" t="s">
        <v>35</v>
      </c>
      <c r="D3577" t="s">
        <v>16</v>
      </c>
      <c r="F3577" t="s">
        <v>36</v>
      </c>
      <c r="G3577">
        <v>2</v>
      </c>
      <c r="H3577">
        <v>0.1402835454470561</v>
      </c>
      <c r="I3577">
        <v>0.1009803860231516</v>
      </c>
      <c r="J3577" t="s">
        <v>823</v>
      </c>
      <c r="L3577" t="s">
        <v>434</v>
      </c>
    </row>
    <row r="3578" spans="1:12" x14ac:dyDescent="0.2">
      <c r="A3578" t="s">
        <v>624</v>
      </c>
      <c r="B3578">
        <v>6.0815000000000001E-2</v>
      </c>
      <c r="C3578" t="s">
        <v>42</v>
      </c>
      <c r="D3578" t="s">
        <v>30</v>
      </c>
      <c r="F3578" t="s">
        <v>36</v>
      </c>
      <c r="G3578">
        <v>2</v>
      </c>
      <c r="H3578">
        <v>-2.7999188099117371</v>
      </c>
      <c r="I3578">
        <v>0.1009803860231516</v>
      </c>
      <c r="J3578" t="s">
        <v>823</v>
      </c>
      <c r="L3578" t="s">
        <v>43</v>
      </c>
    </row>
    <row r="3579" spans="1:12" x14ac:dyDescent="0.2">
      <c r="A3579" t="s">
        <v>44</v>
      </c>
      <c r="B3579">
        <v>6.4513000000000005E-4</v>
      </c>
      <c r="C3579" t="s">
        <v>45</v>
      </c>
      <c r="D3579" t="s">
        <v>16</v>
      </c>
      <c r="F3579" t="s">
        <v>36</v>
      </c>
      <c r="G3579">
        <v>2</v>
      </c>
      <c r="H3579">
        <v>-7.3460587110894551</v>
      </c>
      <c r="I3579">
        <v>0.1009803860231516</v>
      </c>
      <c r="J3579" t="s">
        <v>823</v>
      </c>
      <c r="L3579" t="s">
        <v>47</v>
      </c>
    </row>
    <row r="3580" spans="1:12" x14ac:dyDescent="0.2">
      <c r="A3580" t="s">
        <v>835</v>
      </c>
      <c r="B3580">
        <v>0.17710000000000001</v>
      </c>
      <c r="C3580" t="s">
        <v>35</v>
      </c>
      <c r="D3580" t="s">
        <v>16</v>
      </c>
      <c r="F3580" t="s">
        <v>36</v>
      </c>
      <c r="G3580">
        <v>2</v>
      </c>
      <c r="H3580">
        <v>-1.7310407341933489</v>
      </c>
      <c r="I3580">
        <v>0.1009803860231516</v>
      </c>
      <c r="J3580" t="s">
        <v>823</v>
      </c>
      <c r="L3580" t="s">
        <v>836</v>
      </c>
    </row>
    <row r="3581" spans="1:12" x14ac:dyDescent="0.2">
      <c r="A3581" t="s">
        <v>48</v>
      </c>
      <c r="B3581">
        <v>1.5081000000000001E-2</v>
      </c>
      <c r="C3581" t="s">
        <v>49</v>
      </c>
      <c r="D3581" t="s">
        <v>16</v>
      </c>
      <c r="F3581" t="s">
        <v>36</v>
      </c>
      <c r="G3581">
        <v>2</v>
      </c>
      <c r="H3581">
        <v>-4.1943196056035887</v>
      </c>
      <c r="I3581">
        <v>0.1009803860231516</v>
      </c>
      <c r="J3581" t="s">
        <v>823</v>
      </c>
      <c r="L3581" t="s">
        <v>50</v>
      </c>
    </row>
    <row r="3582" spans="1:12" x14ac:dyDescent="0.2">
      <c r="A3582" t="s">
        <v>715</v>
      </c>
      <c r="B3582">
        <v>2.1902000000000001E-2</v>
      </c>
      <c r="C3582" t="s">
        <v>35</v>
      </c>
      <c r="D3582" t="s">
        <v>16</v>
      </c>
      <c r="F3582" t="s">
        <v>36</v>
      </c>
      <c r="G3582">
        <v>2</v>
      </c>
      <c r="H3582">
        <v>-3.8211773221285701</v>
      </c>
      <c r="I3582">
        <v>0.1009803860231516</v>
      </c>
      <c r="J3582" t="s">
        <v>823</v>
      </c>
      <c r="L3582" t="s">
        <v>716</v>
      </c>
    </row>
    <row r="3583" spans="1:12" x14ac:dyDescent="0.2">
      <c r="A3583" t="s">
        <v>51</v>
      </c>
      <c r="B3583">
        <v>17.747</v>
      </c>
      <c r="C3583" t="s">
        <v>52</v>
      </c>
      <c r="D3583" t="s">
        <v>53</v>
      </c>
      <c r="F3583" t="s">
        <v>36</v>
      </c>
      <c r="G3583">
        <v>2</v>
      </c>
      <c r="H3583">
        <v>2.8762164875524281</v>
      </c>
      <c r="I3583">
        <v>4.3409845976280087E-2</v>
      </c>
      <c r="J3583" t="s">
        <v>839</v>
      </c>
      <c r="L3583" t="s">
        <v>54</v>
      </c>
    </row>
    <row r="3584" spans="1:12" x14ac:dyDescent="0.2">
      <c r="A3584" t="s">
        <v>464</v>
      </c>
      <c r="B3584">
        <v>6.2870000000000005E-4</v>
      </c>
      <c r="C3584" t="s">
        <v>35</v>
      </c>
      <c r="D3584" t="s">
        <v>16</v>
      </c>
      <c r="F3584" t="s">
        <v>36</v>
      </c>
      <c r="G3584">
        <v>2</v>
      </c>
      <c r="H3584">
        <v>-7.3718563625752589</v>
      </c>
      <c r="I3584">
        <v>0.1009803860231516</v>
      </c>
      <c r="J3584" t="s">
        <v>823</v>
      </c>
      <c r="L3584" t="s">
        <v>465</v>
      </c>
    </row>
    <row r="3585" spans="1:12" x14ac:dyDescent="0.2">
      <c r="A3585" t="s">
        <v>268</v>
      </c>
      <c r="B3585">
        <v>0.60404000000000002</v>
      </c>
      <c r="C3585" t="s">
        <v>45</v>
      </c>
      <c r="D3585" t="s">
        <v>16</v>
      </c>
      <c r="F3585" t="s">
        <v>36</v>
      </c>
      <c r="G3585">
        <v>2</v>
      </c>
      <c r="H3585">
        <v>-0.50411485807454859</v>
      </c>
      <c r="I3585">
        <v>0.1009803860231516</v>
      </c>
      <c r="J3585" t="s">
        <v>823</v>
      </c>
      <c r="L3585" t="s">
        <v>269</v>
      </c>
    </row>
    <row r="3586" spans="1:12" x14ac:dyDescent="0.2">
      <c r="A3586" t="s">
        <v>621</v>
      </c>
      <c r="B3586">
        <v>1.1111000000000001E-3</v>
      </c>
      <c r="C3586" t="s">
        <v>35</v>
      </c>
      <c r="D3586" t="s">
        <v>16</v>
      </c>
      <c r="F3586" t="s">
        <v>36</v>
      </c>
      <c r="G3586">
        <v>2</v>
      </c>
      <c r="H3586">
        <v>-6.8024047633743114</v>
      </c>
      <c r="I3586">
        <v>4.3409845976280087E-2</v>
      </c>
      <c r="J3586" t="s">
        <v>839</v>
      </c>
      <c r="L3586" t="s">
        <v>623</v>
      </c>
    </row>
    <row r="3587" spans="1:12" x14ac:dyDescent="0.2">
      <c r="A3587" t="s">
        <v>627</v>
      </c>
      <c r="B3587">
        <v>5.5413999999999998E-2</v>
      </c>
      <c r="C3587" t="s">
        <v>35</v>
      </c>
      <c r="D3587" t="s">
        <v>16</v>
      </c>
      <c r="F3587" t="s">
        <v>36</v>
      </c>
      <c r="G3587">
        <v>2</v>
      </c>
      <c r="H3587">
        <v>-2.8929230095728542</v>
      </c>
      <c r="I3587">
        <v>4.3409845976280087E-2</v>
      </c>
      <c r="J3587" t="s">
        <v>839</v>
      </c>
      <c r="L3587" t="s">
        <v>628</v>
      </c>
    </row>
    <row r="3588" spans="1:12" x14ac:dyDescent="0.2">
      <c r="A3588" t="s">
        <v>629</v>
      </c>
      <c r="B3588">
        <v>3.3730000000000001E-3</v>
      </c>
      <c r="C3588" t="s">
        <v>35</v>
      </c>
      <c r="D3588" t="s">
        <v>16</v>
      </c>
      <c r="F3588" t="s">
        <v>36</v>
      </c>
      <c r="G3588">
        <v>2</v>
      </c>
      <c r="H3588">
        <v>-5.6919527229026237</v>
      </c>
      <c r="I3588">
        <v>4.3409845976280087E-2</v>
      </c>
      <c r="J3588" t="s">
        <v>839</v>
      </c>
      <c r="L3588" t="s">
        <v>630</v>
      </c>
    </row>
    <row r="3589" spans="1:12" x14ac:dyDescent="0.2">
      <c r="A3589" t="s">
        <v>846</v>
      </c>
      <c r="B3589">
        <v>1.3313999999999999E-2</v>
      </c>
      <c r="C3589" t="s">
        <v>35</v>
      </c>
      <c r="D3589" t="s">
        <v>16</v>
      </c>
      <c r="F3589" t="s">
        <v>36</v>
      </c>
      <c r="G3589">
        <v>2</v>
      </c>
      <c r="H3589">
        <v>-4.3189391658036254</v>
      </c>
      <c r="I3589">
        <v>0.1009803860231516</v>
      </c>
      <c r="J3589" t="s">
        <v>823</v>
      </c>
      <c r="L3589" t="s">
        <v>847</v>
      </c>
    </row>
    <row r="3590" spans="1:12" x14ac:dyDescent="0.2">
      <c r="A3590" t="s">
        <v>806</v>
      </c>
      <c r="B3590">
        <v>3.9981999999999999E-7</v>
      </c>
      <c r="C3590" t="s">
        <v>94</v>
      </c>
      <c r="D3590" t="s">
        <v>15</v>
      </c>
      <c r="F3590" t="s">
        <v>36</v>
      </c>
      <c r="G3590">
        <v>2</v>
      </c>
      <c r="H3590">
        <v>-14.732251391118821</v>
      </c>
      <c r="I3590">
        <v>0.55798046350136132</v>
      </c>
      <c r="J3590" t="s">
        <v>823</v>
      </c>
    </row>
    <row r="3591" spans="1:12" x14ac:dyDescent="0.2">
      <c r="A3591" t="s">
        <v>850</v>
      </c>
      <c r="B3591">
        <v>3.1188E-5</v>
      </c>
      <c r="C3591" t="s">
        <v>35</v>
      </c>
      <c r="D3591" t="s">
        <v>16</v>
      </c>
      <c r="F3591" t="s">
        <v>36</v>
      </c>
      <c r="G3591">
        <v>2</v>
      </c>
      <c r="H3591">
        <v>-10.37547715251692</v>
      </c>
      <c r="I3591">
        <v>0.1009803860231516</v>
      </c>
      <c r="J3591" t="s">
        <v>823</v>
      </c>
      <c r="L3591" t="s">
        <v>851</v>
      </c>
    </row>
    <row r="3592" spans="1:12" x14ac:dyDescent="0.2">
      <c r="A3592" t="s">
        <v>852</v>
      </c>
      <c r="B3592">
        <v>2.9093000000000001E-3</v>
      </c>
      <c r="C3592" t="s">
        <v>35</v>
      </c>
      <c r="D3592" t="s">
        <v>16</v>
      </c>
      <c r="F3592" t="s">
        <v>36</v>
      </c>
      <c r="G3592">
        <v>2</v>
      </c>
      <c r="H3592">
        <v>-5.8398427765636649</v>
      </c>
      <c r="I3592">
        <v>0.1009803860231516</v>
      </c>
      <c r="J3592" t="s">
        <v>823</v>
      </c>
    </row>
    <row r="3593" spans="1:12" x14ac:dyDescent="0.2">
      <c r="A3593" t="s">
        <v>877</v>
      </c>
      <c r="B3593">
        <v>1.03</v>
      </c>
      <c r="C3593" t="s">
        <v>371</v>
      </c>
      <c r="D3593" t="s">
        <v>75</v>
      </c>
      <c r="F3593" t="s">
        <v>36</v>
      </c>
      <c r="G3593">
        <v>2</v>
      </c>
      <c r="H3593">
        <v>2.9558802241544429E-2</v>
      </c>
      <c r="I3593">
        <v>4.5833594262911857E-2</v>
      </c>
      <c r="J3593" t="s">
        <v>842</v>
      </c>
      <c r="L3593" t="s">
        <v>878</v>
      </c>
    </row>
    <row r="3594" spans="1:12" x14ac:dyDescent="0.2">
      <c r="A3594" t="s">
        <v>442</v>
      </c>
      <c r="B3594">
        <v>170.94</v>
      </c>
      <c r="C3594" t="s">
        <v>42</v>
      </c>
      <c r="D3594" t="s">
        <v>16</v>
      </c>
      <c r="F3594" t="s">
        <v>36</v>
      </c>
      <c r="G3594">
        <v>2</v>
      </c>
      <c r="H3594">
        <v>5.1413126177378716</v>
      </c>
      <c r="I3594">
        <v>0.1009803860231516</v>
      </c>
      <c r="J3594" t="s">
        <v>823</v>
      </c>
      <c r="L3594" t="s">
        <v>443</v>
      </c>
    </row>
    <row r="3595" spans="1:12" x14ac:dyDescent="0.2">
      <c r="A3595" t="s">
        <v>60</v>
      </c>
      <c r="B3595">
        <v>1.5204</v>
      </c>
      <c r="C3595" t="s">
        <v>42</v>
      </c>
      <c r="D3595" t="s">
        <v>56</v>
      </c>
      <c r="F3595" t="s">
        <v>36</v>
      </c>
      <c r="G3595">
        <v>2</v>
      </c>
      <c r="H3595">
        <v>0.41897345813295661</v>
      </c>
      <c r="I3595">
        <v>0.36977677668705061</v>
      </c>
      <c r="J3595" t="s">
        <v>855</v>
      </c>
      <c r="L3595" t="s">
        <v>61</v>
      </c>
    </row>
    <row r="3596" spans="1:12" x14ac:dyDescent="0.2">
      <c r="A3596" t="s">
        <v>62</v>
      </c>
      <c r="B3596">
        <v>0.27407999999999999</v>
      </c>
      <c r="C3596" t="s">
        <v>35</v>
      </c>
      <c r="D3596" t="s">
        <v>56</v>
      </c>
      <c r="F3596" t="s">
        <v>36</v>
      </c>
      <c r="G3596">
        <v>2</v>
      </c>
      <c r="H3596">
        <v>-1.294335244406327</v>
      </c>
      <c r="I3596">
        <v>0.36977677668705061</v>
      </c>
      <c r="J3596" t="s">
        <v>855</v>
      </c>
      <c r="L3596" t="s">
        <v>62</v>
      </c>
    </row>
    <row r="3597" spans="1:12" x14ac:dyDescent="0.2">
      <c r="A3597" t="s">
        <v>856</v>
      </c>
      <c r="B3597">
        <v>-0.17216999999999999</v>
      </c>
      <c r="C3597" t="s">
        <v>49</v>
      </c>
      <c r="D3597" t="s">
        <v>16</v>
      </c>
      <c r="F3597" t="s">
        <v>36</v>
      </c>
      <c r="G3597">
        <v>2</v>
      </c>
      <c r="H3597">
        <v>-1.7592729181937561</v>
      </c>
      <c r="I3597">
        <v>0.1009803860231516</v>
      </c>
      <c r="J3597" t="s">
        <v>823</v>
      </c>
      <c r="K3597" t="b">
        <v>1</v>
      </c>
      <c r="L3597" t="s">
        <v>857</v>
      </c>
    </row>
    <row r="3598" spans="1:12" x14ac:dyDescent="0.2">
      <c r="A3598" t="s">
        <v>858</v>
      </c>
      <c r="B3598">
        <v>-2.3298999999999999</v>
      </c>
      <c r="C3598" t="s">
        <v>49</v>
      </c>
      <c r="D3598" t="s">
        <v>16</v>
      </c>
      <c r="F3598" t="s">
        <v>36</v>
      </c>
      <c r="G3598">
        <v>2</v>
      </c>
      <c r="H3598">
        <v>0.84582534820165023</v>
      </c>
      <c r="I3598">
        <v>0.1009803860231516</v>
      </c>
      <c r="J3598" t="s">
        <v>823</v>
      </c>
      <c r="K3598" t="b">
        <v>1</v>
      </c>
      <c r="L3598" t="s">
        <v>859</v>
      </c>
    </row>
    <row r="3599" spans="1:12" x14ac:dyDescent="0.2">
      <c r="A3599" t="s">
        <v>274</v>
      </c>
      <c r="B3599">
        <v>-0.15384999999999999</v>
      </c>
      <c r="C3599" t="s">
        <v>49</v>
      </c>
      <c r="D3599" t="s">
        <v>250</v>
      </c>
      <c r="F3599" t="s">
        <v>36</v>
      </c>
      <c r="G3599">
        <v>2</v>
      </c>
      <c r="H3599">
        <v>-1.8717771772140861</v>
      </c>
      <c r="I3599">
        <v>0.1009803860231516</v>
      </c>
      <c r="J3599" t="s">
        <v>860</v>
      </c>
      <c r="K3599" t="b">
        <v>1</v>
      </c>
      <c r="L3599" t="s">
        <v>275</v>
      </c>
    </row>
    <row r="3601" spans="1:13" ht="16" x14ac:dyDescent="0.2">
      <c r="A3601" s="1" t="s">
        <v>2</v>
      </c>
      <c r="B3601" s="1" t="s">
        <v>871</v>
      </c>
    </row>
    <row r="3602" spans="1:13" x14ac:dyDescent="0.2">
      <c r="A3602" t="s">
        <v>4</v>
      </c>
      <c r="B3602" t="s">
        <v>861</v>
      </c>
    </row>
    <row r="3603" spans="1:13" x14ac:dyDescent="0.2">
      <c r="A3603" t="s">
        <v>6</v>
      </c>
      <c r="B3603" t="s">
        <v>7</v>
      </c>
    </row>
    <row r="3604" spans="1:13" x14ac:dyDescent="0.2">
      <c r="A3604" t="s">
        <v>8</v>
      </c>
      <c r="B3604">
        <v>1</v>
      </c>
    </row>
    <row r="3605" spans="1:13" x14ac:dyDescent="0.2">
      <c r="A3605" t="s">
        <v>9</v>
      </c>
      <c r="B3605" t="s">
        <v>871</v>
      </c>
    </row>
    <row r="3606" spans="1:13" x14ac:dyDescent="0.2">
      <c r="A3606" t="s">
        <v>11</v>
      </c>
      <c r="B3606" t="s">
        <v>12</v>
      </c>
    </row>
    <row r="3607" spans="1:13" x14ac:dyDescent="0.2">
      <c r="A3607" t="s">
        <v>13</v>
      </c>
      <c r="B3607" t="s">
        <v>14</v>
      </c>
    </row>
    <row r="3608" spans="1:13" x14ac:dyDescent="0.2">
      <c r="A3608" t="s">
        <v>15</v>
      </c>
      <c r="B3608" t="s">
        <v>75</v>
      </c>
    </row>
    <row r="3609" spans="1:13" ht="16" x14ac:dyDescent="0.2">
      <c r="A3609" s="1" t="s">
        <v>17</v>
      </c>
    </row>
    <row r="3610" spans="1:13" x14ac:dyDescent="0.2">
      <c r="A3610" s="2" t="s">
        <v>18</v>
      </c>
      <c r="B3610" s="2" t="s">
        <v>19</v>
      </c>
      <c r="C3610" s="2" t="s">
        <v>6</v>
      </c>
      <c r="D3610" s="2" t="s">
        <v>15</v>
      </c>
      <c r="E3610" s="2" t="s">
        <v>20</v>
      </c>
      <c r="F3610" s="2" t="s">
        <v>13</v>
      </c>
      <c r="G3610" s="2" t="s">
        <v>21</v>
      </c>
      <c r="H3610" s="2" t="s">
        <v>22</v>
      </c>
      <c r="I3610" s="2" t="s">
        <v>23</v>
      </c>
      <c r="J3610" s="2" t="s">
        <v>4</v>
      </c>
      <c r="K3610" s="2" t="s">
        <v>24</v>
      </c>
      <c r="L3610" s="2" t="s">
        <v>9</v>
      </c>
      <c r="M3610" s="2"/>
    </row>
    <row r="3611" spans="1:13" x14ac:dyDescent="0.2">
      <c r="A3611" t="s">
        <v>873</v>
      </c>
      <c r="B3611">
        <v>1.4711E-2</v>
      </c>
      <c r="D3611" t="s">
        <v>16</v>
      </c>
      <c r="E3611" t="s">
        <v>26</v>
      </c>
      <c r="F3611" t="s">
        <v>27</v>
      </c>
      <c r="G3611">
        <v>2</v>
      </c>
      <c r="H3611">
        <v>-4.2191597657140623</v>
      </c>
      <c r="I3611">
        <v>0.22515549794999981</v>
      </c>
      <c r="J3611" t="s">
        <v>823</v>
      </c>
    </row>
    <row r="3612" spans="1:13" x14ac:dyDescent="0.2">
      <c r="A3612" t="s">
        <v>874</v>
      </c>
      <c r="B3612">
        <v>6.3281000000000003E-4</v>
      </c>
      <c r="D3612" t="s">
        <v>16</v>
      </c>
      <c r="E3612" t="s">
        <v>26</v>
      </c>
      <c r="F3612" t="s">
        <v>27</v>
      </c>
      <c r="G3612">
        <v>2</v>
      </c>
      <c r="H3612">
        <v>-7.365340338854403</v>
      </c>
      <c r="I3612">
        <v>0.22515549794999981</v>
      </c>
      <c r="J3612" t="s">
        <v>823</v>
      </c>
    </row>
    <row r="3613" spans="1:13" x14ac:dyDescent="0.2">
      <c r="A3613" t="s">
        <v>822</v>
      </c>
      <c r="B3613">
        <v>7.7252000000000002E-6</v>
      </c>
      <c r="D3613" t="s">
        <v>16</v>
      </c>
      <c r="E3613" t="s">
        <v>26</v>
      </c>
      <c r="F3613" t="s">
        <v>27</v>
      </c>
      <c r="G3613">
        <v>2</v>
      </c>
      <c r="H3613">
        <v>-11.77102284554797</v>
      </c>
      <c r="I3613">
        <v>0.81066347841325681</v>
      </c>
      <c r="J3613" t="s">
        <v>823</v>
      </c>
    </row>
    <row r="3614" spans="1:13" x14ac:dyDescent="0.2">
      <c r="A3614" t="s">
        <v>701</v>
      </c>
      <c r="B3614">
        <v>3.7311000000000002E-5</v>
      </c>
      <c r="D3614" t="s">
        <v>16</v>
      </c>
      <c r="E3614" t="s">
        <v>26</v>
      </c>
      <c r="F3614" t="s">
        <v>27</v>
      </c>
      <c r="G3614">
        <v>2</v>
      </c>
      <c r="H3614">
        <v>-10.196222368624561</v>
      </c>
      <c r="I3614">
        <v>0.13382896031042671</v>
      </c>
      <c r="J3614" t="s">
        <v>823</v>
      </c>
    </row>
    <row r="3615" spans="1:13" x14ac:dyDescent="0.2">
      <c r="A3615" t="s">
        <v>208</v>
      </c>
      <c r="B3615">
        <v>0.16683000000000001</v>
      </c>
      <c r="D3615" t="s">
        <v>16</v>
      </c>
      <c r="E3615" t="s">
        <v>26</v>
      </c>
      <c r="F3615" t="s">
        <v>27</v>
      </c>
      <c r="G3615">
        <v>2</v>
      </c>
      <c r="H3615">
        <v>-1.7907799491145551</v>
      </c>
      <c r="I3615">
        <v>0.1009803860231516</v>
      </c>
      <c r="J3615" t="s">
        <v>823</v>
      </c>
    </row>
    <row r="3616" spans="1:13" x14ac:dyDescent="0.2">
      <c r="A3616" t="s">
        <v>875</v>
      </c>
      <c r="B3616">
        <v>4.6022000000000001E-5</v>
      </c>
      <c r="D3616" t="s">
        <v>16</v>
      </c>
      <c r="E3616" t="s">
        <v>26</v>
      </c>
      <c r="F3616" t="s">
        <v>27</v>
      </c>
      <c r="G3616">
        <v>2</v>
      </c>
      <c r="H3616">
        <v>-9.9863910149358919</v>
      </c>
      <c r="I3616">
        <v>0.22515549794999981</v>
      </c>
      <c r="J3616" t="s">
        <v>823</v>
      </c>
    </row>
    <row r="3617" spans="1:12" x14ac:dyDescent="0.2">
      <c r="A3617" t="s">
        <v>824</v>
      </c>
      <c r="B3617">
        <v>3.1188E-5</v>
      </c>
      <c r="D3617" t="s">
        <v>16</v>
      </c>
      <c r="E3617" t="s">
        <v>26</v>
      </c>
      <c r="F3617" t="s">
        <v>27</v>
      </c>
      <c r="G3617">
        <v>2</v>
      </c>
      <c r="H3617">
        <v>-10.37547715251692</v>
      </c>
      <c r="I3617">
        <v>0.22515549794999981</v>
      </c>
      <c r="J3617" t="s">
        <v>823</v>
      </c>
    </row>
    <row r="3618" spans="1:12" x14ac:dyDescent="0.2">
      <c r="A3618" t="s">
        <v>29</v>
      </c>
      <c r="B3618">
        <v>51.774999999999999</v>
      </c>
      <c r="D3618" t="s">
        <v>30</v>
      </c>
      <c r="E3618" t="s">
        <v>26</v>
      </c>
      <c r="F3618" t="s">
        <v>27</v>
      </c>
      <c r="G3618">
        <v>2</v>
      </c>
      <c r="H3618">
        <v>3.9469074072816479</v>
      </c>
      <c r="I3618">
        <v>0.1009803860231516</v>
      </c>
      <c r="J3618" t="s">
        <v>823</v>
      </c>
    </row>
    <row r="3619" spans="1:12" x14ac:dyDescent="0.2">
      <c r="A3619" t="s">
        <v>825</v>
      </c>
      <c r="B3619">
        <v>1.1011999999999999E-2</v>
      </c>
      <c r="D3619" t="s">
        <v>16</v>
      </c>
      <c r="E3619" t="s">
        <v>26</v>
      </c>
      <c r="F3619" t="s">
        <v>27</v>
      </c>
      <c r="G3619">
        <v>2</v>
      </c>
      <c r="H3619">
        <v>-4.5087696917017759</v>
      </c>
      <c r="I3619">
        <v>0.22515549794999981</v>
      </c>
      <c r="J3619" t="s">
        <v>823</v>
      </c>
    </row>
    <row r="3620" spans="1:12" x14ac:dyDescent="0.2">
      <c r="A3620" t="s">
        <v>473</v>
      </c>
      <c r="B3620">
        <v>1.3807000000000001E-4</v>
      </c>
      <c r="D3620" t="s">
        <v>16</v>
      </c>
      <c r="E3620" t="s">
        <v>31</v>
      </c>
      <c r="F3620" t="s">
        <v>27</v>
      </c>
      <c r="G3620">
        <v>2</v>
      </c>
      <c r="H3620">
        <v>-8.8877497550362126</v>
      </c>
      <c r="I3620">
        <v>0.22515549794999981</v>
      </c>
      <c r="J3620" t="s">
        <v>823</v>
      </c>
    </row>
    <row r="3621" spans="1:12" x14ac:dyDescent="0.2">
      <c r="A3621" t="s">
        <v>826</v>
      </c>
      <c r="B3621">
        <v>7.7252000000000002E-6</v>
      </c>
      <c r="D3621" t="s">
        <v>16</v>
      </c>
      <c r="E3621" t="s">
        <v>26</v>
      </c>
      <c r="F3621" t="s">
        <v>27</v>
      </c>
      <c r="G3621">
        <v>2</v>
      </c>
      <c r="H3621">
        <v>-11.77102284554797</v>
      </c>
      <c r="I3621">
        <v>0.81066347841325681</v>
      </c>
      <c r="J3621" t="s">
        <v>823</v>
      </c>
    </row>
    <row r="3622" spans="1:12" x14ac:dyDescent="0.2">
      <c r="A3622" t="s">
        <v>827</v>
      </c>
      <c r="B3622">
        <v>1.2614999999999999E-2</v>
      </c>
      <c r="D3622" t="s">
        <v>16</v>
      </c>
      <c r="E3622" t="s">
        <v>26</v>
      </c>
      <c r="F3622" t="s">
        <v>27</v>
      </c>
      <c r="G3622">
        <v>2</v>
      </c>
      <c r="H3622">
        <v>-4.3728686968891157</v>
      </c>
      <c r="I3622">
        <v>0.22515549794999981</v>
      </c>
      <c r="J3622" t="s">
        <v>823</v>
      </c>
    </row>
    <row r="3623" spans="1:12" x14ac:dyDescent="0.2">
      <c r="A3623" t="s">
        <v>829</v>
      </c>
      <c r="B3623">
        <v>3.1680999999999998E-8</v>
      </c>
      <c r="D3623" t="s">
        <v>16</v>
      </c>
      <c r="E3623" t="s">
        <v>26</v>
      </c>
      <c r="F3623" t="s">
        <v>27</v>
      </c>
      <c r="G3623">
        <v>2</v>
      </c>
      <c r="H3623">
        <v>-17.267548704841801</v>
      </c>
      <c r="I3623">
        <v>0.81066347841325681</v>
      </c>
      <c r="J3623" t="s">
        <v>823</v>
      </c>
    </row>
    <row r="3624" spans="1:12" x14ac:dyDescent="0.2">
      <c r="A3624" t="s">
        <v>829</v>
      </c>
      <c r="B3624">
        <v>3.3283999999999999E-4</v>
      </c>
      <c r="D3624" t="s">
        <v>16</v>
      </c>
      <c r="E3624" t="s">
        <v>26</v>
      </c>
      <c r="F3624" t="s">
        <v>27</v>
      </c>
      <c r="G3624">
        <v>2</v>
      </c>
      <c r="H3624">
        <v>-8.0078486639320445</v>
      </c>
      <c r="I3624">
        <v>0.81066347841325681</v>
      </c>
      <c r="J3624" t="s">
        <v>823</v>
      </c>
    </row>
    <row r="3625" spans="1:12" x14ac:dyDescent="0.2">
      <c r="A3625" t="s">
        <v>829</v>
      </c>
      <c r="B3625">
        <v>2.6297999999999998E-3</v>
      </c>
      <c r="D3625" t="s">
        <v>16</v>
      </c>
      <c r="E3625" t="s">
        <v>26</v>
      </c>
      <c r="F3625" t="s">
        <v>27</v>
      </c>
      <c r="G3625">
        <v>2</v>
      </c>
      <c r="H3625">
        <v>-5.9408474813114553</v>
      </c>
      <c r="I3625">
        <v>0.81066347841325681</v>
      </c>
      <c r="J3625" t="s">
        <v>823</v>
      </c>
    </row>
    <row r="3626" spans="1:12" x14ac:dyDescent="0.2">
      <c r="A3626" t="s">
        <v>830</v>
      </c>
      <c r="B3626">
        <v>7.7252000000000002E-6</v>
      </c>
      <c r="D3626" t="s">
        <v>16</v>
      </c>
      <c r="E3626" t="s">
        <v>26</v>
      </c>
      <c r="F3626" t="s">
        <v>27</v>
      </c>
      <c r="G3626">
        <v>2</v>
      </c>
      <c r="H3626">
        <v>-11.77102284554797</v>
      </c>
      <c r="I3626">
        <v>0.81066347841325681</v>
      </c>
      <c r="J3626" t="s">
        <v>823</v>
      </c>
    </row>
    <row r="3627" spans="1:12" x14ac:dyDescent="0.2">
      <c r="A3627" t="s">
        <v>831</v>
      </c>
      <c r="B3627">
        <v>7.7252000000000002E-6</v>
      </c>
      <c r="D3627" t="s">
        <v>16</v>
      </c>
      <c r="E3627" t="s">
        <v>26</v>
      </c>
      <c r="F3627" t="s">
        <v>27</v>
      </c>
      <c r="G3627">
        <v>2</v>
      </c>
      <c r="H3627">
        <v>-11.77102284554797</v>
      </c>
      <c r="I3627">
        <v>0.81066347841325681</v>
      </c>
      <c r="J3627" t="s">
        <v>823</v>
      </c>
    </row>
    <row r="3628" spans="1:12" x14ac:dyDescent="0.2">
      <c r="A3628" t="s">
        <v>871</v>
      </c>
      <c r="B3628">
        <v>1</v>
      </c>
      <c r="C3628" t="s">
        <v>7</v>
      </c>
      <c r="D3628" t="s">
        <v>75</v>
      </c>
      <c r="E3628" t="s">
        <v>76</v>
      </c>
      <c r="F3628" t="s">
        <v>33</v>
      </c>
      <c r="G3628">
        <v>0</v>
      </c>
      <c r="H3628">
        <v>1</v>
      </c>
      <c r="L3628" t="s">
        <v>871</v>
      </c>
    </row>
    <row r="3629" spans="1:12" x14ac:dyDescent="0.2">
      <c r="A3629" t="s">
        <v>1548</v>
      </c>
      <c r="B3629">
        <v>1.1506000000000001</v>
      </c>
      <c r="C3629" t="s">
        <v>35</v>
      </c>
      <c r="D3629" t="s">
        <v>16</v>
      </c>
      <c r="F3629" t="s">
        <v>36</v>
      </c>
      <c r="G3629">
        <v>2</v>
      </c>
      <c r="H3629">
        <v>0.1402835454470561</v>
      </c>
      <c r="I3629">
        <v>0.1009803860231516</v>
      </c>
      <c r="J3629" t="s">
        <v>823</v>
      </c>
      <c r="L3629" t="s">
        <v>434</v>
      </c>
    </row>
    <row r="3630" spans="1:12" x14ac:dyDescent="0.2">
      <c r="A3630" t="s">
        <v>624</v>
      </c>
      <c r="B3630">
        <v>6.0815000000000001E-2</v>
      </c>
      <c r="C3630" t="s">
        <v>42</v>
      </c>
      <c r="D3630" t="s">
        <v>30</v>
      </c>
      <c r="F3630" t="s">
        <v>36</v>
      </c>
      <c r="G3630">
        <v>2</v>
      </c>
      <c r="H3630">
        <v>-2.7999188099117371</v>
      </c>
      <c r="I3630">
        <v>0.1009803860231516</v>
      </c>
      <c r="J3630" t="s">
        <v>823</v>
      </c>
      <c r="L3630" t="s">
        <v>43</v>
      </c>
    </row>
    <row r="3631" spans="1:12" x14ac:dyDescent="0.2">
      <c r="A3631" t="s">
        <v>44</v>
      </c>
      <c r="B3631">
        <v>6.4513000000000005E-4</v>
      </c>
      <c r="C3631" t="s">
        <v>45</v>
      </c>
      <c r="D3631" t="s">
        <v>16</v>
      </c>
      <c r="F3631" t="s">
        <v>36</v>
      </c>
      <c r="G3631">
        <v>2</v>
      </c>
      <c r="H3631">
        <v>-7.3460587110894551</v>
      </c>
      <c r="I3631">
        <v>0.1009803860231516</v>
      </c>
      <c r="J3631" t="s">
        <v>823</v>
      </c>
      <c r="L3631" t="s">
        <v>47</v>
      </c>
    </row>
    <row r="3632" spans="1:12" x14ac:dyDescent="0.2">
      <c r="A3632" t="s">
        <v>835</v>
      </c>
      <c r="B3632">
        <v>0.17710000000000001</v>
      </c>
      <c r="C3632" t="s">
        <v>35</v>
      </c>
      <c r="D3632" t="s">
        <v>16</v>
      </c>
      <c r="F3632" t="s">
        <v>36</v>
      </c>
      <c r="G3632">
        <v>2</v>
      </c>
      <c r="H3632">
        <v>-1.7310407341933489</v>
      </c>
      <c r="I3632">
        <v>0.1009803860231516</v>
      </c>
      <c r="J3632" t="s">
        <v>823</v>
      </c>
      <c r="L3632" t="s">
        <v>836</v>
      </c>
    </row>
    <row r="3633" spans="1:12" x14ac:dyDescent="0.2">
      <c r="A3633" t="s">
        <v>48</v>
      </c>
      <c r="B3633">
        <v>1.5081000000000001E-2</v>
      </c>
      <c r="C3633" t="s">
        <v>49</v>
      </c>
      <c r="D3633" t="s">
        <v>16</v>
      </c>
      <c r="F3633" t="s">
        <v>36</v>
      </c>
      <c r="G3633">
        <v>2</v>
      </c>
      <c r="H3633">
        <v>-4.1943196056035887</v>
      </c>
      <c r="I3633">
        <v>0.1009803860231516</v>
      </c>
      <c r="J3633" t="s">
        <v>823</v>
      </c>
      <c r="L3633" t="s">
        <v>50</v>
      </c>
    </row>
    <row r="3634" spans="1:12" x14ac:dyDescent="0.2">
      <c r="A3634" t="s">
        <v>715</v>
      </c>
      <c r="B3634">
        <v>2.1902000000000001E-2</v>
      </c>
      <c r="C3634" t="s">
        <v>35</v>
      </c>
      <c r="D3634" t="s">
        <v>16</v>
      </c>
      <c r="F3634" t="s">
        <v>36</v>
      </c>
      <c r="G3634">
        <v>2</v>
      </c>
      <c r="H3634">
        <v>-3.8211773221285701</v>
      </c>
      <c r="I3634">
        <v>0.1009803860231516</v>
      </c>
      <c r="J3634" t="s">
        <v>823</v>
      </c>
      <c r="L3634" t="s">
        <v>716</v>
      </c>
    </row>
    <row r="3635" spans="1:12" x14ac:dyDescent="0.2">
      <c r="A3635" t="s">
        <v>51</v>
      </c>
      <c r="B3635">
        <v>17.747</v>
      </c>
      <c r="C3635" t="s">
        <v>52</v>
      </c>
      <c r="D3635" t="s">
        <v>53</v>
      </c>
      <c r="F3635" t="s">
        <v>36</v>
      </c>
      <c r="G3635">
        <v>2</v>
      </c>
      <c r="H3635">
        <v>2.8762164875524281</v>
      </c>
      <c r="I3635">
        <v>4.3409845976280087E-2</v>
      </c>
      <c r="J3635" t="s">
        <v>839</v>
      </c>
      <c r="L3635" t="s">
        <v>54</v>
      </c>
    </row>
    <row r="3636" spans="1:12" x14ac:dyDescent="0.2">
      <c r="A3636" t="s">
        <v>464</v>
      </c>
      <c r="B3636">
        <v>6.2870000000000005E-4</v>
      </c>
      <c r="C3636" t="s">
        <v>35</v>
      </c>
      <c r="D3636" t="s">
        <v>16</v>
      </c>
      <c r="F3636" t="s">
        <v>36</v>
      </c>
      <c r="G3636">
        <v>2</v>
      </c>
      <c r="H3636">
        <v>-7.3718563625752589</v>
      </c>
      <c r="I3636">
        <v>0.1009803860231516</v>
      </c>
      <c r="J3636" t="s">
        <v>823</v>
      </c>
      <c r="L3636" t="s">
        <v>465</v>
      </c>
    </row>
    <row r="3637" spans="1:12" x14ac:dyDescent="0.2">
      <c r="A3637" t="s">
        <v>268</v>
      </c>
      <c r="B3637">
        <v>0.60404000000000002</v>
      </c>
      <c r="C3637" t="s">
        <v>45</v>
      </c>
      <c r="D3637" t="s">
        <v>16</v>
      </c>
      <c r="F3637" t="s">
        <v>36</v>
      </c>
      <c r="G3637">
        <v>2</v>
      </c>
      <c r="H3637">
        <v>-0.50411485807454859</v>
      </c>
      <c r="I3637">
        <v>0.1009803860231516</v>
      </c>
      <c r="J3637" t="s">
        <v>823</v>
      </c>
      <c r="L3637" t="s">
        <v>269</v>
      </c>
    </row>
    <row r="3638" spans="1:12" x14ac:dyDescent="0.2">
      <c r="A3638" t="s">
        <v>621</v>
      </c>
      <c r="B3638">
        <v>1.1111000000000001E-3</v>
      </c>
      <c r="C3638" t="s">
        <v>35</v>
      </c>
      <c r="D3638" t="s">
        <v>16</v>
      </c>
      <c r="F3638" t="s">
        <v>36</v>
      </c>
      <c r="G3638">
        <v>2</v>
      </c>
      <c r="H3638">
        <v>-6.8024047633743114</v>
      </c>
      <c r="I3638">
        <v>4.3409845976280087E-2</v>
      </c>
      <c r="J3638" t="s">
        <v>839</v>
      </c>
      <c r="L3638" t="s">
        <v>623</v>
      </c>
    </row>
    <row r="3639" spans="1:12" x14ac:dyDescent="0.2">
      <c r="A3639" t="s">
        <v>627</v>
      </c>
      <c r="B3639">
        <v>5.5413999999999998E-2</v>
      </c>
      <c r="C3639" t="s">
        <v>35</v>
      </c>
      <c r="D3639" t="s">
        <v>16</v>
      </c>
      <c r="F3639" t="s">
        <v>36</v>
      </c>
      <c r="G3639">
        <v>2</v>
      </c>
      <c r="H3639">
        <v>-2.8929230095728542</v>
      </c>
      <c r="I3639">
        <v>4.3409845976280087E-2</v>
      </c>
      <c r="J3639" t="s">
        <v>839</v>
      </c>
      <c r="L3639" t="s">
        <v>628</v>
      </c>
    </row>
    <row r="3640" spans="1:12" x14ac:dyDescent="0.2">
      <c r="A3640" t="s">
        <v>629</v>
      </c>
      <c r="B3640">
        <v>3.3730000000000001E-3</v>
      </c>
      <c r="C3640" t="s">
        <v>35</v>
      </c>
      <c r="D3640" t="s">
        <v>16</v>
      </c>
      <c r="F3640" t="s">
        <v>36</v>
      </c>
      <c r="G3640">
        <v>2</v>
      </c>
      <c r="H3640">
        <v>-5.6919527229026237</v>
      </c>
      <c r="I3640">
        <v>4.3409845976280087E-2</v>
      </c>
      <c r="J3640" t="s">
        <v>839</v>
      </c>
      <c r="L3640" t="s">
        <v>630</v>
      </c>
    </row>
    <row r="3641" spans="1:12" x14ac:dyDescent="0.2">
      <c r="A3641" t="s">
        <v>846</v>
      </c>
      <c r="B3641">
        <v>1.3313999999999999E-2</v>
      </c>
      <c r="C3641" t="s">
        <v>35</v>
      </c>
      <c r="D3641" t="s">
        <v>16</v>
      </c>
      <c r="F3641" t="s">
        <v>36</v>
      </c>
      <c r="G3641">
        <v>2</v>
      </c>
      <c r="H3641">
        <v>-4.3189391658036254</v>
      </c>
      <c r="I3641">
        <v>0.1009803860231516</v>
      </c>
      <c r="J3641" t="s">
        <v>823</v>
      </c>
      <c r="L3641" t="s">
        <v>847</v>
      </c>
    </row>
    <row r="3642" spans="1:12" x14ac:dyDescent="0.2">
      <c r="A3642" t="s">
        <v>806</v>
      </c>
      <c r="B3642">
        <v>3.9981999999999999E-7</v>
      </c>
      <c r="C3642" t="s">
        <v>94</v>
      </c>
      <c r="D3642" t="s">
        <v>15</v>
      </c>
      <c r="F3642" t="s">
        <v>36</v>
      </c>
      <c r="G3642">
        <v>2</v>
      </c>
      <c r="H3642">
        <v>-14.732251391118821</v>
      </c>
      <c r="I3642">
        <v>0.55798046350136132</v>
      </c>
      <c r="J3642" t="s">
        <v>823</v>
      </c>
    </row>
    <row r="3643" spans="1:12" x14ac:dyDescent="0.2">
      <c r="A3643" t="s">
        <v>850</v>
      </c>
      <c r="B3643">
        <v>3.1188E-5</v>
      </c>
      <c r="C3643" t="s">
        <v>35</v>
      </c>
      <c r="D3643" t="s">
        <v>16</v>
      </c>
      <c r="F3643" t="s">
        <v>36</v>
      </c>
      <c r="G3643">
        <v>2</v>
      </c>
      <c r="H3643">
        <v>-10.37547715251692</v>
      </c>
      <c r="I3643">
        <v>0.1009803860231516</v>
      </c>
      <c r="J3643" t="s">
        <v>823</v>
      </c>
      <c r="L3643" t="s">
        <v>851</v>
      </c>
    </row>
    <row r="3644" spans="1:12" x14ac:dyDescent="0.2">
      <c r="A3644" t="s">
        <v>852</v>
      </c>
      <c r="B3644">
        <v>2.9093000000000001E-3</v>
      </c>
      <c r="C3644" t="s">
        <v>35</v>
      </c>
      <c r="D3644" t="s">
        <v>16</v>
      </c>
      <c r="F3644" t="s">
        <v>36</v>
      </c>
      <c r="G3644">
        <v>2</v>
      </c>
      <c r="H3644">
        <v>-5.8398427765636649</v>
      </c>
      <c r="I3644">
        <v>0.1009803860231516</v>
      </c>
      <c r="J3644" t="s">
        <v>823</v>
      </c>
    </row>
    <row r="3645" spans="1:12" x14ac:dyDescent="0.2">
      <c r="A3645" t="s">
        <v>876</v>
      </c>
      <c r="B3645">
        <v>1.03</v>
      </c>
      <c r="C3645" t="s">
        <v>7</v>
      </c>
      <c r="D3645" t="s">
        <v>75</v>
      </c>
      <c r="F3645" t="s">
        <v>36</v>
      </c>
      <c r="G3645">
        <v>2</v>
      </c>
      <c r="H3645">
        <v>2.9558802241544429E-2</v>
      </c>
      <c r="I3645">
        <v>0.5506709466194879</v>
      </c>
      <c r="J3645" t="s">
        <v>842</v>
      </c>
    </row>
    <row r="3646" spans="1:12" x14ac:dyDescent="0.2">
      <c r="A3646" t="s">
        <v>442</v>
      </c>
      <c r="B3646">
        <v>170.94</v>
      </c>
      <c r="C3646" t="s">
        <v>42</v>
      </c>
      <c r="D3646" t="s">
        <v>16</v>
      </c>
      <c r="F3646" t="s">
        <v>36</v>
      </c>
      <c r="G3646">
        <v>2</v>
      </c>
      <c r="H3646">
        <v>5.1413126177378716</v>
      </c>
      <c r="I3646">
        <v>0.1009803860231516</v>
      </c>
      <c r="J3646" t="s">
        <v>823</v>
      </c>
      <c r="L3646" t="s">
        <v>443</v>
      </c>
    </row>
    <row r="3647" spans="1:12" x14ac:dyDescent="0.2">
      <c r="A3647" t="s">
        <v>60</v>
      </c>
      <c r="B3647">
        <v>1.5204</v>
      </c>
      <c r="C3647" t="s">
        <v>42</v>
      </c>
      <c r="D3647" t="s">
        <v>56</v>
      </c>
      <c r="F3647" t="s">
        <v>36</v>
      </c>
      <c r="G3647">
        <v>2</v>
      </c>
      <c r="H3647">
        <v>0.41897345813295661</v>
      </c>
      <c r="I3647">
        <v>0.36977677668705061</v>
      </c>
      <c r="J3647" t="s">
        <v>855</v>
      </c>
      <c r="L3647" t="s">
        <v>61</v>
      </c>
    </row>
    <row r="3648" spans="1:12" x14ac:dyDescent="0.2">
      <c r="A3648" t="s">
        <v>62</v>
      </c>
      <c r="B3648">
        <v>0.27407999999999999</v>
      </c>
      <c r="C3648" t="s">
        <v>35</v>
      </c>
      <c r="D3648" t="s">
        <v>56</v>
      </c>
      <c r="F3648" t="s">
        <v>36</v>
      </c>
      <c r="G3648">
        <v>2</v>
      </c>
      <c r="H3648">
        <v>-1.294335244406327</v>
      </c>
      <c r="I3648">
        <v>0.36977677668705061</v>
      </c>
      <c r="J3648" t="s">
        <v>855</v>
      </c>
      <c r="L3648" t="s">
        <v>62</v>
      </c>
    </row>
    <row r="3649" spans="1:13" x14ac:dyDescent="0.2">
      <c r="A3649" t="s">
        <v>856</v>
      </c>
      <c r="B3649">
        <v>-0.17216999999999999</v>
      </c>
      <c r="C3649" t="s">
        <v>49</v>
      </c>
      <c r="D3649" t="s">
        <v>16</v>
      </c>
      <c r="F3649" t="s">
        <v>36</v>
      </c>
      <c r="G3649">
        <v>2</v>
      </c>
      <c r="H3649">
        <v>-1.7592729181937561</v>
      </c>
      <c r="I3649">
        <v>0.1009803860231516</v>
      </c>
      <c r="J3649" t="s">
        <v>823</v>
      </c>
      <c r="K3649" t="b">
        <v>1</v>
      </c>
      <c r="L3649" t="s">
        <v>857</v>
      </c>
    </row>
    <row r="3650" spans="1:13" x14ac:dyDescent="0.2">
      <c r="A3650" t="s">
        <v>858</v>
      </c>
      <c r="B3650">
        <v>-2.3298999999999999</v>
      </c>
      <c r="C3650" t="s">
        <v>49</v>
      </c>
      <c r="D3650" t="s">
        <v>16</v>
      </c>
      <c r="F3650" t="s">
        <v>36</v>
      </c>
      <c r="G3650">
        <v>2</v>
      </c>
      <c r="H3650">
        <v>0.84582534820165023</v>
      </c>
      <c r="I3650">
        <v>0.1009803860231516</v>
      </c>
      <c r="J3650" t="s">
        <v>823</v>
      </c>
      <c r="K3650" t="b">
        <v>1</v>
      </c>
      <c r="L3650" t="s">
        <v>859</v>
      </c>
    </row>
    <row r="3651" spans="1:13" x14ac:dyDescent="0.2">
      <c r="A3651" t="s">
        <v>274</v>
      </c>
      <c r="B3651">
        <v>-0.15384999999999999</v>
      </c>
      <c r="C3651" t="s">
        <v>49</v>
      </c>
      <c r="D3651" t="s">
        <v>250</v>
      </c>
      <c r="F3651" t="s">
        <v>36</v>
      </c>
      <c r="G3651">
        <v>2</v>
      </c>
      <c r="H3651">
        <v>-1.8717771772140861</v>
      </c>
      <c r="I3651">
        <v>0.1009803860231516</v>
      </c>
      <c r="J3651" t="s">
        <v>860</v>
      </c>
      <c r="K3651" t="b">
        <v>1</v>
      </c>
      <c r="L3651" t="s">
        <v>275</v>
      </c>
    </row>
    <row r="3653" spans="1:13" ht="16" x14ac:dyDescent="0.2">
      <c r="A3653" s="1" t="s">
        <v>2</v>
      </c>
      <c r="B3653" s="1" t="s">
        <v>879</v>
      </c>
    </row>
    <row r="3654" spans="1:13" x14ac:dyDescent="0.2">
      <c r="A3654" t="s">
        <v>4</v>
      </c>
      <c r="B3654" t="s">
        <v>880</v>
      </c>
    </row>
    <row r="3655" spans="1:13" x14ac:dyDescent="0.2">
      <c r="A3655" t="s">
        <v>6</v>
      </c>
      <c r="B3655" t="s">
        <v>7</v>
      </c>
    </row>
    <row r="3656" spans="1:13" x14ac:dyDescent="0.2">
      <c r="A3656" t="s">
        <v>8</v>
      </c>
      <c r="B3656">
        <v>1</v>
      </c>
    </row>
    <row r="3657" spans="1:13" x14ac:dyDescent="0.2">
      <c r="A3657" t="s">
        <v>9</v>
      </c>
      <c r="B3657" t="s">
        <v>879</v>
      </c>
    </row>
    <row r="3658" spans="1:13" x14ac:dyDescent="0.2">
      <c r="A3658" t="s">
        <v>11</v>
      </c>
      <c r="B3658" t="s">
        <v>12</v>
      </c>
    </row>
    <row r="3659" spans="1:13" x14ac:dyDescent="0.2">
      <c r="A3659" t="s">
        <v>13</v>
      </c>
      <c r="B3659" t="s">
        <v>14</v>
      </c>
    </row>
    <row r="3660" spans="1:13" x14ac:dyDescent="0.2">
      <c r="A3660" t="s">
        <v>15</v>
      </c>
      <c r="B3660" t="s">
        <v>75</v>
      </c>
    </row>
    <row r="3661" spans="1:13" ht="16" x14ac:dyDescent="0.2">
      <c r="A3661" s="1" t="s">
        <v>17</v>
      </c>
    </row>
    <row r="3662" spans="1:13" x14ac:dyDescent="0.2">
      <c r="A3662" s="2" t="s">
        <v>18</v>
      </c>
      <c r="B3662" s="2" t="s">
        <v>19</v>
      </c>
      <c r="C3662" s="2" t="s">
        <v>6</v>
      </c>
      <c r="D3662" s="2" t="s">
        <v>15</v>
      </c>
      <c r="E3662" s="2" t="s">
        <v>20</v>
      </c>
      <c r="F3662" s="2" t="s">
        <v>13</v>
      </c>
      <c r="G3662" s="2" t="s">
        <v>21</v>
      </c>
      <c r="H3662" s="2" t="s">
        <v>22</v>
      </c>
      <c r="I3662" s="2" t="s">
        <v>23</v>
      </c>
      <c r="J3662" s="2" t="s">
        <v>4</v>
      </c>
      <c r="K3662" s="2" t="s">
        <v>24</v>
      </c>
      <c r="L3662" s="2" t="s">
        <v>9</v>
      </c>
      <c r="M3662" s="2"/>
    </row>
    <row r="3663" spans="1:13" x14ac:dyDescent="0.2">
      <c r="A3663" t="s">
        <v>879</v>
      </c>
      <c r="B3663">
        <v>1</v>
      </c>
      <c r="C3663" t="s">
        <v>7</v>
      </c>
      <c r="D3663" t="s">
        <v>75</v>
      </c>
      <c r="E3663" t="s">
        <v>76</v>
      </c>
      <c r="F3663" t="s">
        <v>33</v>
      </c>
      <c r="G3663">
        <v>0</v>
      </c>
      <c r="H3663">
        <v>1</v>
      </c>
      <c r="L3663" t="s">
        <v>879</v>
      </c>
    </row>
    <row r="3664" spans="1:13" x14ac:dyDescent="0.2">
      <c r="A3664" t="s">
        <v>55</v>
      </c>
      <c r="B3664">
        <v>7.9946999999999999</v>
      </c>
      <c r="C3664" t="s">
        <v>45</v>
      </c>
      <c r="D3664" t="s">
        <v>56</v>
      </c>
      <c r="F3664" t="s">
        <v>36</v>
      </c>
      <c r="G3664">
        <v>2</v>
      </c>
      <c r="H3664">
        <v>2.078778822129737</v>
      </c>
      <c r="I3664">
        <v>0.36977677668705061</v>
      </c>
      <c r="J3664" t="s">
        <v>866</v>
      </c>
      <c r="L3664" t="s">
        <v>57</v>
      </c>
    </row>
    <row r="3665" spans="1:13" x14ac:dyDescent="0.2">
      <c r="A3665" t="s">
        <v>871</v>
      </c>
      <c r="B3665">
        <v>7.1909000000000001E-2</v>
      </c>
      <c r="C3665" t="s">
        <v>7</v>
      </c>
      <c r="D3665" t="s">
        <v>75</v>
      </c>
      <c r="F3665" t="s">
        <v>36</v>
      </c>
      <c r="G3665">
        <v>2</v>
      </c>
      <c r="H3665">
        <v>-2.6323538482361561</v>
      </c>
      <c r="I3665">
        <v>0.22362332106155969</v>
      </c>
      <c r="J3665" t="s">
        <v>867</v>
      </c>
    </row>
    <row r="3666" spans="1:13" x14ac:dyDescent="0.2">
      <c r="A3666" t="s">
        <v>871</v>
      </c>
      <c r="B3666">
        <v>0.92808999999999997</v>
      </c>
      <c r="C3666" t="s">
        <v>359</v>
      </c>
      <c r="D3666" t="s">
        <v>75</v>
      </c>
      <c r="F3666" t="s">
        <v>36</v>
      </c>
      <c r="G3666">
        <v>2</v>
      </c>
      <c r="H3666">
        <v>-7.4626568139839519E-2</v>
      </c>
      <c r="I3666">
        <v>0.22362332106155969</v>
      </c>
      <c r="J3666" t="s">
        <v>868</v>
      </c>
    </row>
    <row r="3667" spans="1:13" x14ac:dyDescent="0.2">
      <c r="A3667" t="s">
        <v>60</v>
      </c>
      <c r="B3667">
        <v>9.3576000000000006E-2</v>
      </c>
      <c r="C3667" t="s">
        <v>42</v>
      </c>
      <c r="D3667" t="s">
        <v>56</v>
      </c>
      <c r="F3667" t="s">
        <v>36</v>
      </c>
      <c r="G3667">
        <v>2</v>
      </c>
      <c r="H3667">
        <v>-2.3689813386337311</v>
      </c>
      <c r="I3667">
        <v>0.36977677668705061</v>
      </c>
      <c r="J3667" t="s">
        <v>693</v>
      </c>
      <c r="L3667" t="s">
        <v>61</v>
      </c>
    </row>
    <row r="3668" spans="1:13" x14ac:dyDescent="0.2">
      <c r="A3668" t="s">
        <v>62</v>
      </c>
      <c r="B3668">
        <v>2.3394000000000002E-2</v>
      </c>
      <c r="C3668" t="s">
        <v>35</v>
      </c>
      <c r="D3668" t="s">
        <v>56</v>
      </c>
      <c r="F3668" t="s">
        <v>36</v>
      </c>
      <c r="G3668">
        <v>2</v>
      </c>
      <c r="H3668">
        <v>-3.7552756997536219</v>
      </c>
      <c r="I3668">
        <v>0.36977677668705061</v>
      </c>
      <c r="J3668" t="s">
        <v>694</v>
      </c>
      <c r="L3668" t="s">
        <v>62</v>
      </c>
    </row>
    <row r="3670" spans="1:13" ht="16" x14ac:dyDescent="0.2">
      <c r="A3670" s="1" t="s">
        <v>2</v>
      </c>
      <c r="B3670" s="1" t="s">
        <v>879</v>
      </c>
    </row>
    <row r="3671" spans="1:13" x14ac:dyDescent="0.2">
      <c r="A3671" t="s">
        <v>4</v>
      </c>
      <c r="B3671" t="s">
        <v>881</v>
      </c>
    </row>
    <row r="3672" spans="1:13" x14ac:dyDescent="0.2">
      <c r="A3672" t="s">
        <v>6</v>
      </c>
      <c r="B3672" t="s">
        <v>35</v>
      </c>
    </row>
    <row r="3673" spans="1:13" x14ac:dyDescent="0.2">
      <c r="A3673" t="s">
        <v>8</v>
      </c>
      <c r="B3673">
        <v>1</v>
      </c>
    </row>
    <row r="3674" spans="1:13" x14ac:dyDescent="0.2">
      <c r="A3674" t="s">
        <v>9</v>
      </c>
      <c r="B3674" t="s">
        <v>879</v>
      </c>
    </row>
    <row r="3675" spans="1:13" x14ac:dyDescent="0.2">
      <c r="A3675" t="s">
        <v>11</v>
      </c>
      <c r="B3675" t="s">
        <v>12</v>
      </c>
    </row>
    <row r="3676" spans="1:13" x14ac:dyDescent="0.2">
      <c r="A3676" t="s">
        <v>13</v>
      </c>
      <c r="B3676" t="s">
        <v>14</v>
      </c>
    </row>
    <row r="3677" spans="1:13" x14ac:dyDescent="0.2">
      <c r="A3677" t="s">
        <v>15</v>
      </c>
      <c r="B3677" t="s">
        <v>75</v>
      </c>
    </row>
    <row r="3678" spans="1:13" ht="16" x14ac:dyDescent="0.2">
      <c r="A3678" s="1" t="s">
        <v>17</v>
      </c>
    </row>
    <row r="3679" spans="1:13" x14ac:dyDescent="0.2">
      <c r="A3679" s="2" t="s">
        <v>18</v>
      </c>
      <c r="B3679" s="2" t="s">
        <v>19</v>
      </c>
      <c r="C3679" s="2" t="s">
        <v>6</v>
      </c>
      <c r="D3679" s="2" t="s">
        <v>15</v>
      </c>
      <c r="E3679" s="2" t="s">
        <v>20</v>
      </c>
      <c r="F3679" s="2" t="s">
        <v>13</v>
      </c>
      <c r="G3679" s="2" t="s">
        <v>21</v>
      </c>
      <c r="H3679" s="2" t="s">
        <v>22</v>
      </c>
      <c r="I3679" s="2" t="s">
        <v>23</v>
      </c>
      <c r="J3679" s="2" t="s">
        <v>4</v>
      </c>
      <c r="K3679" s="2" t="s">
        <v>24</v>
      </c>
      <c r="L3679" s="2" t="s">
        <v>9</v>
      </c>
      <c r="M3679" s="2"/>
    </row>
    <row r="3680" spans="1:13" x14ac:dyDescent="0.2">
      <c r="A3680" t="s">
        <v>879</v>
      </c>
      <c r="B3680">
        <v>1</v>
      </c>
      <c r="C3680" t="s">
        <v>35</v>
      </c>
      <c r="D3680" t="s">
        <v>75</v>
      </c>
      <c r="E3680" t="s">
        <v>76</v>
      </c>
      <c r="F3680" t="s">
        <v>33</v>
      </c>
      <c r="G3680">
        <v>0</v>
      </c>
      <c r="H3680">
        <v>1</v>
      </c>
      <c r="L3680" t="s">
        <v>879</v>
      </c>
    </row>
    <row r="3681" spans="1:13" x14ac:dyDescent="0.2">
      <c r="A3681" t="s">
        <v>55</v>
      </c>
      <c r="B3681">
        <v>5.9001999999999999</v>
      </c>
      <c r="C3681" t="s">
        <v>45</v>
      </c>
      <c r="D3681" t="s">
        <v>56</v>
      </c>
      <c r="F3681" t="s">
        <v>36</v>
      </c>
      <c r="G3681">
        <v>2</v>
      </c>
      <c r="H3681">
        <v>1.7749862486422241</v>
      </c>
      <c r="I3681">
        <v>0.36977677668705061</v>
      </c>
      <c r="J3681" t="s">
        <v>866</v>
      </c>
      <c r="L3681" t="s">
        <v>57</v>
      </c>
    </row>
    <row r="3682" spans="1:13" x14ac:dyDescent="0.2">
      <c r="A3682" t="s">
        <v>871</v>
      </c>
      <c r="B3682">
        <v>0.16075999999999999</v>
      </c>
      <c r="C3682" t="s">
        <v>35</v>
      </c>
      <c r="D3682" t="s">
        <v>75</v>
      </c>
      <c r="F3682" t="s">
        <v>36</v>
      </c>
      <c r="G3682">
        <v>2</v>
      </c>
      <c r="H3682">
        <v>-1.8278427094011369</v>
      </c>
      <c r="I3682">
        <v>0.22362332106155969</v>
      </c>
      <c r="J3682" t="s">
        <v>870</v>
      </c>
    </row>
    <row r="3683" spans="1:13" x14ac:dyDescent="0.2">
      <c r="A3683" t="s">
        <v>871</v>
      </c>
      <c r="B3683">
        <v>0.83923999999999999</v>
      </c>
      <c r="C3683" t="s">
        <v>359</v>
      </c>
      <c r="D3683" t="s">
        <v>75</v>
      </c>
      <c r="F3683" t="s">
        <v>36</v>
      </c>
      <c r="G3683">
        <v>2</v>
      </c>
      <c r="H3683">
        <v>-0.17525855859363709</v>
      </c>
      <c r="I3683">
        <v>0.22362332106155969</v>
      </c>
      <c r="J3683" t="s">
        <v>868</v>
      </c>
    </row>
    <row r="3684" spans="1:13" x14ac:dyDescent="0.2">
      <c r="A3684" t="s">
        <v>60</v>
      </c>
      <c r="B3684">
        <v>9.3576000000000006E-2</v>
      </c>
      <c r="C3684" t="s">
        <v>42</v>
      </c>
      <c r="D3684" t="s">
        <v>56</v>
      </c>
      <c r="F3684" t="s">
        <v>36</v>
      </c>
      <c r="G3684">
        <v>2</v>
      </c>
      <c r="H3684">
        <v>-2.3689813386337311</v>
      </c>
      <c r="I3684">
        <v>0.36977677668705061</v>
      </c>
      <c r="J3684" t="s">
        <v>693</v>
      </c>
      <c r="L3684" t="s">
        <v>61</v>
      </c>
    </row>
    <row r="3685" spans="1:13" x14ac:dyDescent="0.2">
      <c r="A3685" t="s">
        <v>62</v>
      </c>
      <c r="B3685">
        <v>2.3394000000000002E-2</v>
      </c>
      <c r="C3685" t="s">
        <v>35</v>
      </c>
      <c r="D3685" t="s">
        <v>56</v>
      </c>
      <c r="F3685" t="s">
        <v>36</v>
      </c>
      <c r="G3685">
        <v>2</v>
      </c>
      <c r="H3685">
        <v>-3.7552756997536219</v>
      </c>
      <c r="I3685">
        <v>0.36977677668705061</v>
      </c>
      <c r="J3685" t="s">
        <v>694</v>
      </c>
      <c r="L3685" t="s">
        <v>62</v>
      </c>
    </row>
    <row r="3687" spans="1:13" ht="16" x14ac:dyDescent="0.2">
      <c r="A3687" s="1" t="s">
        <v>2</v>
      </c>
      <c r="B3687" s="1" t="s">
        <v>341</v>
      </c>
    </row>
    <row r="3688" spans="1:13" x14ac:dyDescent="0.2">
      <c r="A3688" t="s">
        <v>4</v>
      </c>
      <c r="B3688" t="s">
        <v>882</v>
      </c>
    </row>
    <row r="3689" spans="1:13" x14ac:dyDescent="0.2">
      <c r="A3689" t="s">
        <v>6</v>
      </c>
      <c r="B3689" t="s">
        <v>49</v>
      </c>
    </row>
    <row r="3690" spans="1:13" x14ac:dyDescent="0.2">
      <c r="A3690" t="s">
        <v>8</v>
      </c>
      <c r="B3690">
        <v>1</v>
      </c>
    </row>
    <row r="3691" spans="1:13" x14ac:dyDescent="0.2">
      <c r="A3691" t="s">
        <v>9</v>
      </c>
      <c r="B3691" t="s">
        <v>341</v>
      </c>
    </row>
    <row r="3692" spans="1:13" x14ac:dyDescent="0.2">
      <c r="A3692" t="s">
        <v>11</v>
      </c>
      <c r="B3692" t="s">
        <v>12</v>
      </c>
    </row>
    <row r="3693" spans="1:13" x14ac:dyDescent="0.2">
      <c r="A3693" t="s">
        <v>13</v>
      </c>
      <c r="B3693" t="s">
        <v>14</v>
      </c>
    </row>
    <row r="3694" spans="1:13" x14ac:dyDescent="0.2">
      <c r="A3694" t="s">
        <v>15</v>
      </c>
      <c r="B3694" t="s">
        <v>15</v>
      </c>
    </row>
    <row r="3695" spans="1:13" ht="16" x14ac:dyDescent="0.2">
      <c r="A3695" s="1" t="s">
        <v>17</v>
      </c>
    </row>
    <row r="3696" spans="1:13" x14ac:dyDescent="0.2">
      <c r="A3696" s="2" t="s">
        <v>18</v>
      </c>
      <c r="B3696" s="2" t="s">
        <v>19</v>
      </c>
      <c r="C3696" s="2" t="s">
        <v>6</v>
      </c>
      <c r="D3696" s="2" t="s">
        <v>15</v>
      </c>
      <c r="E3696" s="2" t="s">
        <v>20</v>
      </c>
      <c r="F3696" s="2" t="s">
        <v>13</v>
      </c>
      <c r="G3696" s="2" t="s">
        <v>21</v>
      </c>
      <c r="H3696" s="2" t="s">
        <v>22</v>
      </c>
      <c r="I3696" s="2" t="s">
        <v>23</v>
      </c>
      <c r="J3696" s="2" t="s">
        <v>4</v>
      </c>
      <c r="K3696" s="2" t="s">
        <v>24</v>
      </c>
      <c r="L3696" s="2" t="s">
        <v>9</v>
      </c>
      <c r="M3696" s="2"/>
    </row>
    <row r="3697" spans="1:12" x14ac:dyDescent="0.2">
      <c r="A3697" t="s">
        <v>29</v>
      </c>
      <c r="B3697">
        <v>0.14399999999999999</v>
      </c>
      <c r="D3697" t="s">
        <v>30</v>
      </c>
      <c r="E3697" t="s">
        <v>26</v>
      </c>
      <c r="F3697" t="s">
        <v>27</v>
      </c>
      <c r="G3697">
        <v>2</v>
      </c>
      <c r="H3697">
        <v>-1.937941979406137</v>
      </c>
      <c r="I3697">
        <v>0.1253793591735915</v>
      </c>
      <c r="J3697" t="s">
        <v>97</v>
      </c>
    </row>
    <row r="3698" spans="1:12" x14ac:dyDescent="0.2">
      <c r="A3698" t="s">
        <v>341</v>
      </c>
      <c r="B3698">
        <v>1</v>
      </c>
      <c r="C3698" t="s">
        <v>49</v>
      </c>
      <c r="D3698" t="s">
        <v>15</v>
      </c>
      <c r="E3698" t="s">
        <v>76</v>
      </c>
      <c r="F3698" t="s">
        <v>33</v>
      </c>
      <c r="G3698">
        <v>0</v>
      </c>
      <c r="H3698">
        <v>1</v>
      </c>
      <c r="L3698" t="s">
        <v>341</v>
      </c>
    </row>
    <row r="3699" spans="1:12" x14ac:dyDescent="0.2">
      <c r="A3699" t="s">
        <v>98</v>
      </c>
      <c r="B3699">
        <v>2.4</v>
      </c>
      <c r="C3699" t="s">
        <v>35</v>
      </c>
      <c r="D3699" t="s">
        <v>15</v>
      </c>
      <c r="F3699" t="s">
        <v>36</v>
      </c>
      <c r="G3699">
        <v>2</v>
      </c>
      <c r="H3699">
        <v>0.87546873735389985</v>
      </c>
      <c r="I3699">
        <v>0.1057378732232639</v>
      </c>
      <c r="J3699" t="s">
        <v>99</v>
      </c>
    </row>
    <row r="3700" spans="1:12" x14ac:dyDescent="0.2">
      <c r="A3700" t="s">
        <v>71</v>
      </c>
      <c r="B3700">
        <v>0.04</v>
      </c>
      <c r="C3700" t="s">
        <v>49</v>
      </c>
      <c r="D3700" t="s">
        <v>53</v>
      </c>
      <c r="F3700" t="s">
        <v>36</v>
      </c>
      <c r="G3700">
        <v>2</v>
      </c>
      <c r="H3700">
        <v>-3.218875824868201</v>
      </c>
      <c r="I3700">
        <v>0.1253793591735915</v>
      </c>
      <c r="J3700" t="s">
        <v>100</v>
      </c>
      <c r="L3700" t="s">
        <v>73</v>
      </c>
    </row>
    <row r="3701" spans="1:12" x14ac:dyDescent="0.2">
      <c r="A3701" t="s">
        <v>175</v>
      </c>
      <c r="B3701">
        <v>17.167000000000002</v>
      </c>
      <c r="C3701" t="s">
        <v>35</v>
      </c>
      <c r="D3701" t="s">
        <v>75</v>
      </c>
      <c r="F3701" t="s">
        <v>36</v>
      </c>
      <c r="G3701">
        <v>2</v>
      </c>
      <c r="H3701">
        <v>2.8429889362887919</v>
      </c>
      <c r="I3701">
        <v>0.15308014684877699</v>
      </c>
      <c r="J3701" t="s">
        <v>104</v>
      </c>
    </row>
    <row r="3702" spans="1:12" x14ac:dyDescent="0.2">
      <c r="A3702" t="s">
        <v>883</v>
      </c>
      <c r="B3702">
        <v>16.667000000000002</v>
      </c>
      <c r="C3702" t="s">
        <v>35</v>
      </c>
      <c r="D3702" t="s">
        <v>75</v>
      </c>
      <c r="F3702" t="s">
        <v>36</v>
      </c>
      <c r="G3702">
        <v>2</v>
      </c>
      <c r="H3702">
        <v>2.8134307165600392</v>
      </c>
      <c r="I3702">
        <v>0.10285625479226521</v>
      </c>
      <c r="J3702" t="s">
        <v>172</v>
      </c>
      <c r="L3702" t="s">
        <v>884</v>
      </c>
    </row>
    <row r="3703" spans="1:12" x14ac:dyDescent="0.2">
      <c r="A3703" t="s">
        <v>108</v>
      </c>
      <c r="B3703">
        <v>1</v>
      </c>
      <c r="C3703" t="s">
        <v>49</v>
      </c>
      <c r="D3703" t="s">
        <v>15</v>
      </c>
      <c r="F3703" t="s">
        <v>36</v>
      </c>
      <c r="G3703">
        <v>2</v>
      </c>
      <c r="H3703">
        <v>0</v>
      </c>
      <c r="I3703">
        <v>0.36774401052473521</v>
      </c>
      <c r="J3703" t="s">
        <v>109</v>
      </c>
      <c r="L3703" t="s">
        <v>110</v>
      </c>
    </row>
    <row r="3704" spans="1:12" x14ac:dyDescent="0.2">
      <c r="A3704" t="s">
        <v>62</v>
      </c>
      <c r="B3704">
        <v>30.414999999999999</v>
      </c>
      <c r="C3704" t="s">
        <v>35</v>
      </c>
      <c r="D3704" t="s">
        <v>56</v>
      </c>
      <c r="F3704" t="s">
        <v>36</v>
      </c>
      <c r="G3704">
        <v>2</v>
      </c>
      <c r="H3704">
        <v>3.414935907772668</v>
      </c>
      <c r="I3704">
        <v>0.36774401052473521</v>
      </c>
      <c r="J3704" t="s">
        <v>111</v>
      </c>
      <c r="L3704" t="s">
        <v>62</v>
      </c>
    </row>
    <row r="3705" spans="1:12" x14ac:dyDescent="0.2">
      <c r="A3705" t="s">
        <v>81</v>
      </c>
      <c r="B3705">
        <v>190.03</v>
      </c>
      <c r="C3705" t="s">
        <v>35</v>
      </c>
      <c r="D3705" t="s">
        <v>16</v>
      </c>
      <c r="F3705" t="s">
        <v>36</v>
      </c>
      <c r="G3705">
        <v>2</v>
      </c>
      <c r="H3705">
        <v>5.2471819544332661</v>
      </c>
      <c r="I3705">
        <v>0.1253793591735915</v>
      </c>
      <c r="J3705" t="s">
        <v>114</v>
      </c>
    </row>
    <row r="3707" spans="1:12" ht="16" x14ac:dyDescent="0.2">
      <c r="A3707" s="1" t="s">
        <v>2</v>
      </c>
      <c r="B3707" s="1" t="s">
        <v>341</v>
      </c>
    </row>
    <row r="3708" spans="1:12" x14ac:dyDescent="0.2">
      <c r="A3708" t="s">
        <v>4</v>
      </c>
      <c r="B3708" t="s">
        <v>885</v>
      </c>
    </row>
    <row r="3709" spans="1:12" x14ac:dyDescent="0.2">
      <c r="A3709" t="s">
        <v>6</v>
      </c>
      <c r="B3709" t="s">
        <v>371</v>
      </c>
    </row>
    <row r="3710" spans="1:12" x14ac:dyDescent="0.2">
      <c r="A3710" t="s">
        <v>8</v>
      </c>
      <c r="B3710">
        <v>1</v>
      </c>
    </row>
    <row r="3711" spans="1:12" x14ac:dyDescent="0.2">
      <c r="A3711" t="s">
        <v>9</v>
      </c>
      <c r="B3711" t="s">
        <v>341</v>
      </c>
    </row>
    <row r="3712" spans="1:12" x14ac:dyDescent="0.2">
      <c r="A3712" t="s">
        <v>11</v>
      </c>
      <c r="B3712" t="s">
        <v>12</v>
      </c>
    </row>
    <row r="3713" spans="1:13" x14ac:dyDescent="0.2">
      <c r="A3713" t="s">
        <v>13</v>
      </c>
      <c r="B3713" t="s">
        <v>14</v>
      </c>
    </row>
    <row r="3714" spans="1:13" x14ac:dyDescent="0.2">
      <c r="A3714" t="s">
        <v>15</v>
      </c>
      <c r="B3714" t="s">
        <v>15</v>
      </c>
    </row>
    <row r="3715" spans="1:13" ht="16" x14ac:dyDescent="0.2">
      <c r="A3715" s="1" t="s">
        <v>17</v>
      </c>
    </row>
    <row r="3716" spans="1:13" x14ac:dyDescent="0.2">
      <c r="A3716" s="2" t="s">
        <v>18</v>
      </c>
      <c r="B3716" s="2" t="s">
        <v>19</v>
      </c>
      <c r="C3716" s="2" t="s">
        <v>6</v>
      </c>
      <c r="D3716" s="2" t="s">
        <v>15</v>
      </c>
      <c r="E3716" s="2" t="s">
        <v>20</v>
      </c>
      <c r="F3716" s="2" t="s">
        <v>13</v>
      </c>
      <c r="G3716" s="2" t="s">
        <v>21</v>
      </c>
      <c r="H3716" s="2" t="s">
        <v>22</v>
      </c>
      <c r="I3716" s="2" t="s">
        <v>23</v>
      </c>
      <c r="J3716" s="2" t="s">
        <v>4</v>
      </c>
      <c r="K3716" s="2" t="s">
        <v>24</v>
      </c>
      <c r="L3716" s="2" t="s">
        <v>9</v>
      </c>
      <c r="M3716" s="2"/>
    </row>
    <row r="3717" spans="1:13" x14ac:dyDescent="0.2">
      <c r="A3717" t="s">
        <v>29</v>
      </c>
      <c r="B3717">
        <v>0.14399999999999999</v>
      </c>
      <c r="D3717" t="s">
        <v>30</v>
      </c>
      <c r="E3717" t="s">
        <v>26</v>
      </c>
      <c r="F3717" t="s">
        <v>27</v>
      </c>
      <c r="G3717">
        <v>2</v>
      </c>
      <c r="H3717">
        <v>-1.937941979406137</v>
      </c>
      <c r="I3717">
        <v>0.1253793591735915</v>
      </c>
      <c r="J3717" t="s">
        <v>97</v>
      </c>
    </row>
    <row r="3718" spans="1:13" x14ac:dyDescent="0.2">
      <c r="A3718" t="s">
        <v>341</v>
      </c>
      <c r="B3718">
        <v>1</v>
      </c>
      <c r="C3718" t="s">
        <v>371</v>
      </c>
      <c r="D3718" t="s">
        <v>15</v>
      </c>
      <c r="E3718" t="s">
        <v>76</v>
      </c>
      <c r="F3718" t="s">
        <v>33</v>
      </c>
      <c r="G3718">
        <v>0</v>
      </c>
      <c r="H3718">
        <v>1</v>
      </c>
      <c r="L3718" t="s">
        <v>341</v>
      </c>
    </row>
    <row r="3719" spans="1:13" x14ac:dyDescent="0.2">
      <c r="A3719" t="s">
        <v>98</v>
      </c>
      <c r="B3719">
        <v>2.4</v>
      </c>
      <c r="C3719" t="s">
        <v>35</v>
      </c>
      <c r="D3719" t="s">
        <v>15</v>
      </c>
      <c r="F3719" t="s">
        <v>36</v>
      </c>
      <c r="G3719">
        <v>2</v>
      </c>
      <c r="H3719">
        <v>0.87546873735389985</v>
      </c>
      <c r="I3719">
        <v>0.1057378732232639</v>
      </c>
      <c r="J3719" t="s">
        <v>99</v>
      </c>
    </row>
    <row r="3720" spans="1:13" x14ac:dyDescent="0.2">
      <c r="A3720" t="s">
        <v>886</v>
      </c>
      <c r="B3720">
        <v>0.04</v>
      </c>
      <c r="C3720" t="s">
        <v>371</v>
      </c>
      <c r="D3720" t="s">
        <v>53</v>
      </c>
      <c r="F3720" t="s">
        <v>36</v>
      </c>
      <c r="G3720">
        <v>2</v>
      </c>
      <c r="H3720">
        <v>-3.218875824868201</v>
      </c>
      <c r="I3720">
        <v>0.1253793591735915</v>
      </c>
      <c r="J3720" t="s">
        <v>100</v>
      </c>
      <c r="L3720" t="s">
        <v>73</v>
      </c>
    </row>
    <row r="3721" spans="1:13" x14ac:dyDescent="0.2">
      <c r="A3721" t="s">
        <v>887</v>
      </c>
      <c r="B3721">
        <v>17.167000000000002</v>
      </c>
      <c r="C3721" t="s">
        <v>371</v>
      </c>
      <c r="D3721" t="s">
        <v>75</v>
      </c>
      <c r="F3721" t="s">
        <v>36</v>
      </c>
      <c r="G3721">
        <v>2</v>
      </c>
      <c r="H3721">
        <v>2.8429889362887919</v>
      </c>
      <c r="I3721">
        <v>0.15308014684877699</v>
      </c>
      <c r="J3721" t="s">
        <v>104</v>
      </c>
      <c r="L3721" t="s">
        <v>888</v>
      </c>
    </row>
    <row r="3722" spans="1:13" x14ac:dyDescent="0.2">
      <c r="A3722" t="s">
        <v>883</v>
      </c>
      <c r="B3722">
        <v>16.667000000000002</v>
      </c>
      <c r="C3722" t="s">
        <v>35</v>
      </c>
      <c r="D3722" t="s">
        <v>75</v>
      </c>
      <c r="F3722" t="s">
        <v>36</v>
      </c>
      <c r="G3722">
        <v>2</v>
      </c>
      <c r="H3722">
        <v>2.8134307165600392</v>
      </c>
      <c r="I3722">
        <v>0.10285625479226521</v>
      </c>
      <c r="J3722" t="s">
        <v>172</v>
      </c>
      <c r="L3722" t="s">
        <v>884</v>
      </c>
    </row>
    <row r="3723" spans="1:13" x14ac:dyDescent="0.2">
      <c r="A3723" t="s">
        <v>108</v>
      </c>
      <c r="B3723">
        <v>1</v>
      </c>
      <c r="C3723" t="s">
        <v>49</v>
      </c>
      <c r="D3723" t="s">
        <v>15</v>
      </c>
      <c r="F3723" t="s">
        <v>36</v>
      </c>
      <c r="G3723">
        <v>2</v>
      </c>
      <c r="H3723">
        <v>0</v>
      </c>
      <c r="I3723">
        <v>0.36774401052473521</v>
      </c>
      <c r="J3723" t="s">
        <v>109</v>
      </c>
      <c r="L3723" t="s">
        <v>110</v>
      </c>
    </row>
    <row r="3724" spans="1:13" x14ac:dyDescent="0.2">
      <c r="A3724" t="s">
        <v>62</v>
      </c>
      <c r="B3724">
        <v>30.414999999999999</v>
      </c>
      <c r="C3724" t="s">
        <v>35</v>
      </c>
      <c r="D3724" t="s">
        <v>56</v>
      </c>
      <c r="F3724" t="s">
        <v>36</v>
      </c>
      <c r="G3724">
        <v>2</v>
      </c>
      <c r="H3724">
        <v>3.414935907772668</v>
      </c>
      <c r="I3724">
        <v>0.36774401052473521</v>
      </c>
      <c r="J3724" t="s">
        <v>111</v>
      </c>
      <c r="L3724" t="s">
        <v>62</v>
      </c>
    </row>
    <row r="3725" spans="1:13" x14ac:dyDescent="0.2">
      <c r="A3725" t="s">
        <v>81</v>
      </c>
      <c r="B3725">
        <v>190.03</v>
      </c>
      <c r="C3725" t="s">
        <v>35</v>
      </c>
      <c r="D3725" t="s">
        <v>16</v>
      </c>
      <c r="F3725" t="s">
        <v>36</v>
      </c>
      <c r="G3725">
        <v>2</v>
      </c>
      <c r="H3725">
        <v>5.2471819544332661</v>
      </c>
      <c r="I3725">
        <v>0.1253793591735915</v>
      </c>
      <c r="J3725" t="s">
        <v>114</v>
      </c>
    </row>
    <row r="3727" spans="1:13" ht="16" x14ac:dyDescent="0.2">
      <c r="A3727" s="1" t="s">
        <v>2</v>
      </c>
      <c r="B3727" s="1" t="s">
        <v>341</v>
      </c>
    </row>
    <row r="3728" spans="1:13" x14ac:dyDescent="0.2">
      <c r="A3728" t="s">
        <v>4</v>
      </c>
      <c r="B3728" t="s">
        <v>889</v>
      </c>
    </row>
    <row r="3729" spans="1:13" x14ac:dyDescent="0.2">
      <c r="A3729" t="s">
        <v>6</v>
      </c>
      <c r="B3729" t="s">
        <v>7</v>
      </c>
    </row>
    <row r="3730" spans="1:13" x14ac:dyDescent="0.2">
      <c r="A3730" t="s">
        <v>8</v>
      </c>
      <c r="B3730">
        <v>1</v>
      </c>
    </row>
    <row r="3731" spans="1:13" x14ac:dyDescent="0.2">
      <c r="A3731" t="s">
        <v>9</v>
      </c>
      <c r="B3731" t="s">
        <v>341</v>
      </c>
    </row>
    <row r="3732" spans="1:13" x14ac:dyDescent="0.2">
      <c r="A3732" t="s">
        <v>11</v>
      </c>
      <c r="B3732" t="s">
        <v>12</v>
      </c>
    </row>
    <row r="3733" spans="1:13" x14ac:dyDescent="0.2">
      <c r="A3733" t="s">
        <v>13</v>
      </c>
      <c r="B3733" t="s">
        <v>14</v>
      </c>
    </row>
    <row r="3734" spans="1:13" x14ac:dyDescent="0.2">
      <c r="A3734" t="s">
        <v>15</v>
      </c>
      <c r="B3734" t="s">
        <v>15</v>
      </c>
    </row>
    <row r="3735" spans="1:13" ht="16" x14ac:dyDescent="0.2">
      <c r="A3735" s="1" t="s">
        <v>17</v>
      </c>
    </row>
    <row r="3736" spans="1:13" x14ac:dyDescent="0.2">
      <c r="A3736" s="2" t="s">
        <v>18</v>
      </c>
      <c r="B3736" s="2" t="s">
        <v>19</v>
      </c>
      <c r="C3736" s="2" t="s">
        <v>6</v>
      </c>
      <c r="D3736" s="2" t="s">
        <v>15</v>
      </c>
      <c r="E3736" s="2" t="s">
        <v>20</v>
      </c>
      <c r="F3736" s="2" t="s">
        <v>13</v>
      </c>
      <c r="G3736" s="2" t="s">
        <v>21</v>
      </c>
      <c r="H3736" s="2" t="s">
        <v>22</v>
      </c>
      <c r="I3736" s="2" t="s">
        <v>23</v>
      </c>
      <c r="J3736" s="2" t="s">
        <v>4</v>
      </c>
      <c r="K3736" s="2" t="s">
        <v>24</v>
      </c>
      <c r="L3736" s="2" t="s">
        <v>9</v>
      </c>
      <c r="M3736" s="2"/>
    </row>
    <row r="3737" spans="1:13" x14ac:dyDescent="0.2">
      <c r="A3737" t="s">
        <v>29</v>
      </c>
      <c r="B3737">
        <v>0.14399999999999999</v>
      </c>
      <c r="D3737" t="s">
        <v>30</v>
      </c>
      <c r="E3737" t="s">
        <v>26</v>
      </c>
      <c r="F3737" t="s">
        <v>27</v>
      </c>
      <c r="G3737">
        <v>2</v>
      </c>
      <c r="H3737">
        <v>-1.937941979406137</v>
      </c>
      <c r="I3737">
        <v>0.1253793591735915</v>
      </c>
      <c r="J3737" t="s">
        <v>97</v>
      </c>
    </row>
    <row r="3738" spans="1:13" x14ac:dyDescent="0.2">
      <c r="A3738" t="s">
        <v>341</v>
      </c>
      <c r="B3738">
        <v>1</v>
      </c>
      <c r="C3738" t="s">
        <v>7</v>
      </c>
      <c r="D3738" t="s">
        <v>15</v>
      </c>
      <c r="E3738" t="s">
        <v>76</v>
      </c>
      <c r="F3738" t="s">
        <v>33</v>
      </c>
      <c r="G3738">
        <v>0</v>
      </c>
      <c r="H3738">
        <v>1</v>
      </c>
      <c r="L3738" t="s">
        <v>341</v>
      </c>
    </row>
    <row r="3739" spans="1:13" x14ac:dyDescent="0.2">
      <c r="A3739" t="s">
        <v>98</v>
      </c>
      <c r="B3739">
        <v>2.4</v>
      </c>
      <c r="C3739" t="s">
        <v>35</v>
      </c>
      <c r="D3739" t="s">
        <v>15</v>
      </c>
      <c r="F3739" t="s">
        <v>36</v>
      </c>
      <c r="G3739">
        <v>2</v>
      </c>
      <c r="H3739">
        <v>0.87546873735389985</v>
      </c>
      <c r="I3739">
        <v>0.1057378732232639</v>
      </c>
      <c r="J3739" t="s">
        <v>99</v>
      </c>
    </row>
    <row r="3740" spans="1:13" x14ac:dyDescent="0.2">
      <c r="A3740" t="s">
        <v>71</v>
      </c>
      <c r="B3740">
        <v>0.04</v>
      </c>
      <c r="C3740" t="s">
        <v>890</v>
      </c>
      <c r="D3740" t="s">
        <v>53</v>
      </c>
      <c r="F3740" t="s">
        <v>36</v>
      </c>
      <c r="G3740">
        <v>2</v>
      </c>
      <c r="H3740">
        <v>-3.218875824868201</v>
      </c>
      <c r="I3740">
        <v>0.1253793591735915</v>
      </c>
      <c r="J3740" t="s">
        <v>100</v>
      </c>
      <c r="L3740" t="s">
        <v>73</v>
      </c>
    </row>
    <row r="3741" spans="1:13" x14ac:dyDescent="0.2">
      <c r="A3741" t="s">
        <v>175</v>
      </c>
      <c r="B3741">
        <v>17.167000000000002</v>
      </c>
      <c r="C3741" t="s">
        <v>7</v>
      </c>
      <c r="D3741" t="s">
        <v>75</v>
      </c>
      <c r="F3741" t="s">
        <v>36</v>
      </c>
      <c r="G3741">
        <v>2</v>
      </c>
      <c r="H3741">
        <v>2.8429889362887919</v>
      </c>
      <c r="I3741">
        <v>0.15308014684877699</v>
      </c>
      <c r="J3741" t="s">
        <v>104</v>
      </c>
    </row>
    <row r="3742" spans="1:13" x14ac:dyDescent="0.2">
      <c r="A3742" t="s">
        <v>883</v>
      </c>
      <c r="B3742">
        <v>16.667000000000002</v>
      </c>
      <c r="C3742" t="s">
        <v>35</v>
      </c>
      <c r="D3742" t="s">
        <v>75</v>
      </c>
      <c r="F3742" t="s">
        <v>36</v>
      </c>
      <c r="G3742">
        <v>2</v>
      </c>
      <c r="H3742">
        <v>2.8134307165600392</v>
      </c>
      <c r="I3742">
        <v>0.10285625479226521</v>
      </c>
      <c r="J3742" t="s">
        <v>172</v>
      </c>
      <c r="L3742" t="s">
        <v>884</v>
      </c>
    </row>
    <row r="3743" spans="1:13" x14ac:dyDescent="0.2">
      <c r="A3743" t="s">
        <v>108</v>
      </c>
      <c r="B3743">
        <v>1</v>
      </c>
      <c r="C3743" t="s">
        <v>49</v>
      </c>
      <c r="D3743" t="s">
        <v>15</v>
      </c>
      <c r="F3743" t="s">
        <v>36</v>
      </c>
      <c r="G3743">
        <v>2</v>
      </c>
      <c r="H3743">
        <v>0</v>
      </c>
      <c r="I3743">
        <v>0.36774401052473521</v>
      </c>
      <c r="J3743" t="s">
        <v>109</v>
      </c>
      <c r="L3743" t="s">
        <v>110</v>
      </c>
    </row>
    <row r="3744" spans="1:13" x14ac:dyDescent="0.2">
      <c r="A3744" t="s">
        <v>62</v>
      </c>
      <c r="B3744">
        <v>30.414999999999999</v>
      </c>
      <c r="C3744" t="s">
        <v>35</v>
      </c>
      <c r="D3744" t="s">
        <v>56</v>
      </c>
      <c r="F3744" t="s">
        <v>36</v>
      </c>
      <c r="G3744">
        <v>2</v>
      </c>
      <c r="H3744">
        <v>3.414935907772668</v>
      </c>
      <c r="I3744">
        <v>0.36774401052473521</v>
      </c>
      <c r="J3744" t="s">
        <v>111</v>
      </c>
      <c r="L3744" t="s">
        <v>62</v>
      </c>
    </row>
    <row r="3745" spans="1:13" x14ac:dyDescent="0.2">
      <c r="A3745" t="s">
        <v>81</v>
      </c>
      <c r="B3745">
        <v>190.03</v>
      </c>
      <c r="C3745" t="s">
        <v>35</v>
      </c>
      <c r="D3745" t="s">
        <v>16</v>
      </c>
      <c r="F3745" t="s">
        <v>36</v>
      </c>
      <c r="G3745">
        <v>2</v>
      </c>
      <c r="H3745">
        <v>5.2471819544332661</v>
      </c>
      <c r="I3745">
        <v>0.1253793591735915</v>
      </c>
      <c r="J3745" t="s">
        <v>114</v>
      </c>
    </row>
    <row r="3747" spans="1:13" ht="16" x14ac:dyDescent="0.2">
      <c r="A3747" s="1" t="s">
        <v>2</v>
      </c>
      <c r="B3747" s="1" t="s">
        <v>341</v>
      </c>
    </row>
    <row r="3748" spans="1:13" x14ac:dyDescent="0.2">
      <c r="A3748" t="s">
        <v>4</v>
      </c>
      <c r="B3748" t="s">
        <v>891</v>
      </c>
    </row>
    <row r="3749" spans="1:13" x14ac:dyDescent="0.2">
      <c r="A3749" t="s">
        <v>6</v>
      </c>
      <c r="B3749" t="s">
        <v>359</v>
      </c>
    </row>
    <row r="3750" spans="1:13" x14ac:dyDescent="0.2">
      <c r="A3750" t="s">
        <v>8</v>
      </c>
      <c r="B3750">
        <v>1</v>
      </c>
    </row>
    <row r="3751" spans="1:13" x14ac:dyDescent="0.2">
      <c r="A3751" t="s">
        <v>9</v>
      </c>
      <c r="B3751" t="s">
        <v>341</v>
      </c>
    </row>
    <row r="3752" spans="1:13" x14ac:dyDescent="0.2">
      <c r="A3752" t="s">
        <v>11</v>
      </c>
      <c r="B3752" t="s">
        <v>12</v>
      </c>
    </row>
    <row r="3753" spans="1:13" x14ac:dyDescent="0.2">
      <c r="A3753" t="s">
        <v>13</v>
      </c>
      <c r="B3753" t="s">
        <v>14</v>
      </c>
    </row>
    <row r="3754" spans="1:13" x14ac:dyDescent="0.2">
      <c r="A3754" t="s">
        <v>15</v>
      </c>
      <c r="B3754" t="s">
        <v>15</v>
      </c>
    </row>
    <row r="3755" spans="1:13" ht="16" x14ac:dyDescent="0.2">
      <c r="A3755" s="1" t="s">
        <v>17</v>
      </c>
    </row>
    <row r="3756" spans="1:13" x14ac:dyDescent="0.2">
      <c r="A3756" s="2" t="s">
        <v>18</v>
      </c>
      <c r="B3756" s="2" t="s">
        <v>19</v>
      </c>
      <c r="C3756" s="2" t="s">
        <v>6</v>
      </c>
      <c r="D3756" s="2" t="s">
        <v>15</v>
      </c>
      <c r="E3756" s="2" t="s">
        <v>20</v>
      </c>
      <c r="F3756" s="2" t="s">
        <v>13</v>
      </c>
      <c r="G3756" s="2" t="s">
        <v>21</v>
      </c>
      <c r="H3756" s="2" t="s">
        <v>22</v>
      </c>
      <c r="I3756" s="2" t="s">
        <v>23</v>
      </c>
      <c r="J3756" s="2" t="s">
        <v>4</v>
      </c>
      <c r="K3756" s="2" t="s">
        <v>24</v>
      </c>
      <c r="L3756" s="2" t="s">
        <v>9</v>
      </c>
      <c r="M3756" s="2"/>
    </row>
    <row r="3757" spans="1:13" x14ac:dyDescent="0.2">
      <c r="A3757" t="s">
        <v>29</v>
      </c>
      <c r="B3757">
        <v>0.14399999999999999</v>
      </c>
      <c r="D3757" t="s">
        <v>30</v>
      </c>
      <c r="E3757" t="s">
        <v>26</v>
      </c>
      <c r="F3757" t="s">
        <v>27</v>
      </c>
      <c r="G3757">
        <v>2</v>
      </c>
      <c r="H3757">
        <v>-1.937941979406137</v>
      </c>
      <c r="I3757">
        <v>0.1253793591735915</v>
      </c>
      <c r="J3757" t="s">
        <v>97</v>
      </c>
    </row>
    <row r="3758" spans="1:13" x14ac:dyDescent="0.2">
      <c r="A3758" t="s">
        <v>341</v>
      </c>
      <c r="B3758">
        <v>1</v>
      </c>
      <c r="C3758" t="s">
        <v>359</v>
      </c>
      <c r="D3758" t="s">
        <v>15</v>
      </c>
      <c r="E3758" t="s">
        <v>76</v>
      </c>
      <c r="F3758" t="s">
        <v>33</v>
      </c>
      <c r="G3758">
        <v>0</v>
      </c>
      <c r="H3758">
        <v>1</v>
      </c>
      <c r="L3758" t="s">
        <v>341</v>
      </c>
    </row>
    <row r="3759" spans="1:13" x14ac:dyDescent="0.2">
      <c r="A3759" t="s">
        <v>98</v>
      </c>
      <c r="B3759">
        <v>2.4</v>
      </c>
      <c r="C3759" t="s">
        <v>35</v>
      </c>
      <c r="D3759" t="s">
        <v>15</v>
      </c>
      <c r="F3759" t="s">
        <v>36</v>
      </c>
      <c r="G3759">
        <v>2</v>
      </c>
      <c r="H3759">
        <v>0.87546873735389985</v>
      </c>
      <c r="I3759">
        <v>0.1057378732232639</v>
      </c>
      <c r="J3759" t="s">
        <v>99</v>
      </c>
    </row>
    <row r="3760" spans="1:13" x14ac:dyDescent="0.2">
      <c r="A3760" t="s">
        <v>71</v>
      </c>
      <c r="B3760">
        <v>0.04</v>
      </c>
      <c r="C3760" t="s">
        <v>377</v>
      </c>
      <c r="D3760" t="s">
        <v>53</v>
      </c>
      <c r="F3760" t="s">
        <v>36</v>
      </c>
      <c r="G3760">
        <v>2</v>
      </c>
      <c r="H3760">
        <v>-3.218875824868201</v>
      </c>
      <c r="I3760">
        <v>0.1253793591735915</v>
      </c>
      <c r="J3760" t="s">
        <v>100</v>
      </c>
      <c r="L3760" t="s">
        <v>73</v>
      </c>
    </row>
    <row r="3761" spans="1:13" x14ac:dyDescent="0.2">
      <c r="A3761" t="s">
        <v>175</v>
      </c>
      <c r="B3761">
        <v>17.167000000000002</v>
      </c>
      <c r="C3761" t="s">
        <v>359</v>
      </c>
      <c r="D3761" t="s">
        <v>75</v>
      </c>
      <c r="F3761" t="s">
        <v>36</v>
      </c>
      <c r="G3761">
        <v>2</v>
      </c>
      <c r="H3761">
        <v>2.8429889362887919</v>
      </c>
      <c r="I3761">
        <v>0.15308014684877699</v>
      </c>
      <c r="J3761" t="s">
        <v>104</v>
      </c>
    </row>
    <row r="3762" spans="1:13" x14ac:dyDescent="0.2">
      <c r="A3762" t="s">
        <v>883</v>
      </c>
      <c r="B3762">
        <v>16.667000000000002</v>
      </c>
      <c r="C3762" t="s">
        <v>35</v>
      </c>
      <c r="D3762" t="s">
        <v>75</v>
      </c>
      <c r="F3762" t="s">
        <v>36</v>
      </c>
      <c r="G3762">
        <v>2</v>
      </c>
      <c r="H3762">
        <v>2.8134307165600392</v>
      </c>
      <c r="I3762">
        <v>0.10285625479226521</v>
      </c>
      <c r="J3762" t="s">
        <v>172</v>
      </c>
      <c r="L3762" t="s">
        <v>884</v>
      </c>
    </row>
    <row r="3763" spans="1:13" x14ac:dyDescent="0.2">
      <c r="A3763" t="s">
        <v>108</v>
      </c>
      <c r="B3763">
        <v>1</v>
      </c>
      <c r="C3763" t="s">
        <v>49</v>
      </c>
      <c r="D3763" t="s">
        <v>15</v>
      </c>
      <c r="F3763" t="s">
        <v>36</v>
      </c>
      <c r="G3763">
        <v>2</v>
      </c>
      <c r="H3763">
        <v>0</v>
      </c>
      <c r="I3763">
        <v>0.36774401052473521</v>
      </c>
      <c r="J3763" t="s">
        <v>109</v>
      </c>
      <c r="L3763" t="s">
        <v>110</v>
      </c>
    </row>
    <row r="3764" spans="1:13" x14ac:dyDescent="0.2">
      <c r="A3764" t="s">
        <v>62</v>
      </c>
      <c r="B3764">
        <v>30.414999999999999</v>
      </c>
      <c r="C3764" t="s">
        <v>35</v>
      </c>
      <c r="D3764" t="s">
        <v>56</v>
      </c>
      <c r="F3764" t="s">
        <v>36</v>
      </c>
      <c r="G3764">
        <v>2</v>
      </c>
      <c r="H3764">
        <v>3.414935907772668</v>
      </c>
      <c r="I3764">
        <v>0.36774401052473521</v>
      </c>
      <c r="J3764" t="s">
        <v>111</v>
      </c>
      <c r="L3764" t="s">
        <v>62</v>
      </c>
    </row>
    <row r="3765" spans="1:13" x14ac:dyDescent="0.2">
      <c r="A3765" t="s">
        <v>81</v>
      </c>
      <c r="B3765">
        <v>190.03</v>
      </c>
      <c r="C3765" t="s">
        <v>35</v>
      </c>
      <c r="D3765" t="s">
        <v>16</v>
      </c>
      <c r="F3765" t="s">
        <v>36</v>
      </c>
      <c r="G3765">
        <v>2</v>
      </c>
      <c r="H3765">
        <v>5.2471819544332661</v>
      </c>
      <c r="I3765">
        <v>0.1253793591735915</v>
      </c>
      <c r="J3765" t="s">
        <v>114</v>
      </c>
    </row>
    <row r="3767" spans="1:13" ht="16" x14ac:dyDescent="0.2">
      <c r="A3767" s="1" t="s">
        <v>2</v>
      </c>
      <c r="B3767" s="1" t="s">
        <v>341</v>
      </c>
    </row>
    <row r="3768" spans="1:13" x14ac:dyDescent="0.2">
      <c r="A3768" t="s">
        <v>4</v>
      </c>
      <c r="B3768" t="s">
        <v>892</v>
      </c>
    </row>
    <row r="3769" spans="1:13" x14ac:dyDescent="0.2">
      <c r="A3769" t="s">
        <v>6</v>
      </c>
      <c r="B3769" t="s">
        <v>35</v>
      </c>
    </row>
    <row r="3770" spans="1:13" x14ac:dyDescent="0.2">
      <c r="A3770" t="s">
        <v>8</v>
      </c>
      <c r="B3770">
        <v>1</v>
      </c>
    </row>
    <row r="3771" spans="1:13" x14ac:dyDescent="0.2">
      <c r="A3771" t="s">
        <v>9</v>
      </c>
      <c r="B3771" t="s">
        <v>341</v>
      </c>
    </row>
    <row r="3772" spans="1:13" x14ac:dyDescent="0.2">
      <c r="A3772" t="s">
        <v>11</v>
      </c>
      <c r="B3772" t="s">
        <v>12</v>
      </c>
    </row>
    <row r="3773" spans="1:13" x14ac:dyDescent="0.2">
      <c r="A3773" t="s">
        <v>13</v>
      </c>
      <c r="B3773" t="s">
        <v>14</v>
      </c>
    </row>
    <row r="3774" spans="1:13" x14ac:dyDescent="0.2">
      <c r="A3774" t="s">
        <v>15</v>
      </c>
      <c r="B3774" t="s">
        <v>15</v>
      </c>
    </row>
    <row r="3775" spans="1:13" ht="16" x14ac:dyDescent="0.2">
      <c r="A3775" s="1" t="s">
        <v>17</v>
      </c>
    </row>
    <row r="3776" spans="1:13" x14ac:dyDescent="0.2">
      <c r="A3776" s="2" t="s">
        <v>18</v>
      </c>
      <c r="B3776" s="2" t="s">
        <v>19</v>
      </c>
      <c r="C3776" s="2" t="s">
        <v>6</v>
      </c>
      <c r="D3776" s="2" t="s">
        <v>15</v>
      </c>
      <c r="E3776" s="2" t="s">
        <v>20</v>
      </c>
      <c r="F3776" s="2" t="s">
        <v>13</v>
      </c>
      <c r="G3776" s="2" t="s">
        <v>21</v>
      </c>
      <c r="H3776" s="2" t="s">
        <v>22</v>
      </c>
      <c r="I3776" s="2" t="s">
        <v>23</v>
      </c>
      <c r="J3776" s="2" t="s">
        <v>4</v>
      </c>
      <c r="K3776" s="2" t="s">
        <v>24</v>
      </c>
      <c r="L3776" s="2" t="s">
        <v>9</v>
      </c>
      <c r="M3776" s="2"/>
    </row>
    <row r="3777" spans="1:12" x14ac:dyDescent="0.2">
      <c r="A3777" t="s">
        <v>29</v>
      </c>
      <c r="B3777">
        <v>0.14399999999999999</v>
      </c>
      <c r="D3777" t="s">
        <v>30</v>
      </c>
      <c r="E3777" t="s">
        <v>26</v>
      </c>
      <c r="F3777" t="s">
        <v>27</v>
      </c>
      <c r="G3777">
        <v>2</v>
      </c>
      <c r="H3777">
        <v>-1.937941979406137</v>
      </c>
      <c r="I3777">
        <v>0.1253793591735915</v>
      </c>
      <c r="J3777" t="s">
        <v>97</v>
      </c>
    </row>
    <row r="3778" spans="1:12" x14ac:dyDescent="0.2">
      <c r="A3778" t="s">
        <v>341</v>
      </c>
      <c r="B3778">
        <v>1</v>
      </c>
      <c r="C3778" t="s">
        <v>35</v>
      </c>
      <c r="D3778" t="s">
        <v>15</v>
      </c>
      <c r="E3778" t="s">
        <v>76</v>
      </c>
      <c r="F3778" t="s">
        <v>33</v>
      </c>
      <c r="G3778">
        <v>0</v>
      </c>
      <c r="H3778">
        <v>1</v>
      </c>
      <c r="L3778" t="s">
        <v>341</v>
      </c>
    </row>
    <row r="3779" spans="1:12" x14ac:dyDescent="0.2">
      <c r="A3779" t="s">
        <v>98</v>
      </c>
      <c r="B3779">
        <v>2.4</v>
      </c>
      <c r="C3779" t="s">
        <v>35</v>
      </c>
      <c r="D3779" t="s">
        <v>15</v>
      </c>
      <c r="F3779" t="s">
        <v>36</v>
      </c>
      <c r="G3779">
        <v>2</v>
      </c>
      <c r="H3779">
        <v>0.87546873735389985</v>
      </c>
      <c r="I3779">
        <v>0.1057378732232639</v>
      </c>
      <c r="J3779" t="s">
        <v>99</v>
      </c>
    </row>
    <row r="3780" spans="1:12" x14ac:dyDescent="0.2">
      <c r="A3780" t="s">
        <v>71</v>
      </c>
      <c r="B3780">
        <v>0.04</v>
      </c>
      <c r="C3780" t="s">
        <v>94</v>
      </c>
      <c r="D3780" t="s">
        <v>53</v>
      </c>
      <c r="F3780" t="s">
        <v>36</v>
      </c>
      <c r="G3780">
        <v>2</v>
      </c>
      <c r="H3780">
        <v>-3.218875824868201</v>
      </c>
      <c r="I3780">
        <v>0.1253793591735915</v>
      </c>
      <c r="J3780" t="s">
        <v>167</v>
      </c>
      <c r="L3780" t="s">
        <v>73</v>
      </c>
    </row>
    <row r="3781" spans="1:12" x14ac:dyDescent="0.2">
      <c r="A3781" t="s">
        <v>175</v>
      </c>
      <c r="B3781">
        <v>17.167000000000002</v>
      </c>
      <c r="C3781" t="s">
        <v>35</v>
      </c>
      <c r="D3781" t="s">
        <v>75</v>
      </c>
      <c r="F3781" t="s">
        <v>36</v>
      </c>
      <c r="G3781">
        <v>2</v>
      </c>
      <c r="H3781">
        <v>2.8429889362887919</v>
      </c>
      <c r="I3781">
        <v>0.15308014684877699</v>
      </c>
      <c r="J3781" t="s">
        <v>104</v>
      </c>
    </row>
    <row r="3782" spans="1:12" x14ac:dyDescent="0.2">
      <c r="A3782" t="s">
        <v>883</v>
      </c>
      <c r="B3782">
        <v>16.667000000000002</v>
      </c>
      <c r="C3782" t="s">
        <v>35</v>
      </c>
      <c r="D3782" t="s">
        <v>75</v>
      </c>
      <c r="F3782" t="s">
        <v>36</v>
      </c>
      <c r="G3782">
        <v>2</v>
      </c>
      <c r="H3782">
        <v>2.8134307165600392</v>
      </c>
      <c r="I3782">
        <v>0.10285625479226521</v>
      </c>
      <c r="J3782" t="s">
        <v>172</v>
      </c>
      <c r="L3782" t="s">
        <v>884</v>
      </c>
    </row>
    <row r="3783" spans="1:12" x14ac:dyDescent="0.2">
      <c r="A3783" t="s">
        <v>108</v>
      </c>
      <c r="B3783">
        <v>1</v>
      </c>
      <c r="C3783" t="s">
        <v>49</v>
      </c>
      <c r="D3783" t="s">
        <v>15</v>
      </c>
      <c r="F3783" t="s">
        <v>36</v>
      </c>
      <c r="G3783">
        <v>2</v>
      </c>
      <c r="H3783">
        <v>0</v>
      </c>
      <c r="I3783">
        <v>0.36774401052473521</v>
      </c>
      <c r="J3783" t="s">
        <v>171</v>
      </c>
      <c r="L3783" t="s">
        <v>110</v>
      </c>
    </row>
    <row r="3784" spans="1:12" x14ac:dyDescent="0.2">
      <c r="A3784" t="s">
        <v>62</v>
      </c>
      <c r="B3784">
        <v>30.414999999999999</v>
      </c>
      <c r="C3784" t="s">
        <v>35</v>
      </c>
      <c r="D3784" t="s">
        <v>56</v>
      </c>
      <c r="F3784" t="s">
        <v>36</v>
      </c>
      <c r="G3784">
        <v>2</v>
      </c>
      <c r="H3784">
        <v>3.414935907772668</v>
      </c>
      <c r="I3784">
        <v>0.36774401052473521</v>
      </c>
      <c r="J3784" t="s">
        <v>111</v>
      </c>
      <c r="L3784" t="s">
        <v>62</v>
      </c>
    </row>
    <row r="3785" spans="1:12" x14ac:dyDescent="0.2">
      <c r="A3785" t="s">
        <v>81</v>
      </c>
      <c r="B3785">
        <v>190.03</v>
      </c>
      <c r="C3785" t="s">
        <v>35</v>
      </c>
      <c r="D3785" t="s">
        <v>16</v>
      </c>
      <c r="F3785" t="s">
        <v>36</v>
      </c>
      <c r="G3785">
        <v>2</v>
      </c>
      <c r="H3785">
        <v>5.2471819544332661</v>
      </c>
      <c r="I3785">
        <v>0.1253793591735915</v>
      </c>
      <c r="J3785" t="s">
        <v>114</v>
      </c>
    </row>
    <row r="3787" spans="1:12" ht="16" x14ac:dyDescent="0.2">
      <c r="A3787" s="1" t="s">
        <v>2</v>
      </c>
      <c r="B3787" s="1" t="s">
        <v>342</v>
      </c>
    </row>
    <row r="3788" spans="1:12" x14ac:dyDescent="0.2">
      <c r="A3788" t="s">
        <v>4</v>
      </c>
      <c r="B3788" t="s">
        <v>885</v>
      </c>
    </row>
    <row r="3789" spans="1:12" x14ac:dyDescent="0.2">
      <c r="A3789" t="s">
        <v>6</v>
      </c>
      <c r="B3789" t="s">
        <v>371</v>
      </c>
    </row>
    <row r="3790" spans="1:12" x14ac:dyDescent="0.2">
      <c r="A3790" t="s">
        <v>8</v>
      </c>
      <c r="B3790">
        <v>1</v>
      </c>
    </row>
    <row r="3791" spans="1:12" x14ac:dyDescent="0.2">
      <c r="A3791" t="s">
        <v>9</v>
      </c>
      <c r="B3791" t="s">
        <v>342</v>
      </c>
    </row>
    <row r="3792" spans="1:12" x14ac:dyDescent="0.2">
      <c r="A3792" t="s">
        <v>11</v>
      </c>
      <c r="B3792" t="s">
        <v>12</v>
      </c>
    </row>
    <row r="3793" spans="1:13" x14ac:dyDescent="0.2">
      <c r="A3793" t="s">
        <v>13</v>
      </c>
      <c r="B3793" t="s">
        <v>14</v>
      </c>
    </row>
    <row r="3794" spans="1:13" x14ac:dyDescent="0.2">
      <c r="A3794" t="s">
        <v>15</v>
      </c>
      <c r="B3794" t="s">
        <v>15</v>
      </c>
    </row>
    <row r="3795" spans="1:13" ht="16" x14ac:dyDescent="0.2">
      <c r="A3795" s="1" t="s">
        <v>17</v>
      </c>
    </row>
    <row r="3796" spans="1:13" x14ac:dyDescent="0.2">
      <c r="A3796" s="2" t="s">
        <v>18</v>
      </c>
      <c r="B3796" s="2" t="s">
        <v>19</v>
      </c>
      <c r="C3796" s="2" t="s">
        <v>6</v>
      </c>
      <c r="D3796" s="2" t="s">
        <v>15</v>
      </c>
      <c r="E3796" s="2" t="s">
        <v>20</v>
      </c>
      <c r="F3796" s="2" t="s">
        <v>13</v>
      </c>
      <c r="G3796" s="2" t="s">
        <v>21</v>
      </c>
      <c r="H3796" s="2" t="s">
        <v>22</v>
      </c>
      <c r="I3796" s="2" t="s">
        <v>23</v>
      </c>
      <c r="J3796" s="2" t="s">
        <v>4</v>
      </c>
      <c r="K3796" s="2" t="s">
        <v>24</v>
      </c>
      <c r="L3796" s="2" t="s">
        <v>9</v>
      </c>
      <c r="M3796" s="2"/>
    </row>
    <row r="3797" spans="1:13" x14ac:dyDescent="0.2">
      <c r="A3797" t="s">
        <v>29</v>
      </c>
      <c r="B3797">
        <v>0.14399999999999999</v>
      </c>
      <c r="D3797" t="s">
        <v>30</v>
      </c>
      <c r="E3797" t="s">
        <v>26</v>
      </c>
      <c r="F3797" t="s">
        <v>27</v>
      </c>
      <c r="G3797">
        <v>2</v>
      </c>
      <c r="H3797">
        <v>-1.937941979406137</v>
      </c>
      <c r="I3797">
        <v>0.1253793591735915</v>
      </c>
      <c r="J3797" t="s">
        <v>97</v>
      </c>
    </row>
    <row r="3798" spans="1:13" x14ac:dyDescent="0.2">
      <c r="A3798" t="s">
        <v>342</v>
      </c>
      <c r="B3798">
        <v>1</v>
      </c>
      <c r="C3798" t="s">
        <v>371</v>
      </c>
      <c r="D3798" t="s">
        <v>15</v>
      </c>
      <c r="E3798" t="s">
        <v>76</v>
      </c>
      <c r="F3798" t="s">
        <v>33</v>
      </c>
      <c r="G3798">
        <v>0</v>
      </c>
      <c r="H3798">
        <v>1</v>
      </c>
      <c r="L3798" t="s">
        <v>342</v>
      </c>
    </row>
    <row r="3799" spans="1:13" x14ac:dyDescent="0.2">
      <c r="A3799" t="s">
        <v>98</v>
      </c>
      <c r="B3799">
        <v>2.4</v>
      </c>
      <c r="C3799" t="s">
        <v>35</v>
      </c>
      <c r="D3799" t="s">
        <v>15</v>
      </c>
      <c r="F3799" t="s">
        <v>36</v>
      </c>
      <c r="G3799">
        <v>2</v>
      </c>
      <c r="H3799">
        <v>0.87546873735389985</v>
      </c>
      <c r="I3799">
        <v>0.1057378732232639</v>
      </c>
      <c r="J3799" t="s">
        <v>99</v>
      </c>
    </row>
    <row r="3800" spans="1:13" x14ac:dyDescent="0.2">
      <c r="A3800" t="s">
        <v>886</v>
      </c>
      <c r="B3800">
        <v>0.04</v>
      </c>
      <c r="C3800" t="s">
        <v>371</v>
      </c>
      <c r="D3800" t="s">
        <v>53</v>
      </c>
      <c r="F3800" t="s">
        <v>36</v>
      </c>
      <c r="G3800">
        <v>2</v>
      </c>
      <c r="H3800">
        <v>-3.218875824868201</v>
      </c>
      <c r="I3800">
        <v>0.1253793591735915</v>
      </c>
      <c r="J3800" t="s">
        <v>100</v>
      </c>
      <c r="L3800" t="s">
        <v>73</v>
      </c>
    </row>
    <row r="3801" spans="1:13" x14ac:dyDescent="0.2">
      <c r="A3801" t="s">
        <v>893</v>
      </c>
      <c r="B3801">
        <v>16.667000000000002</v>
      </c>
      <c r="C3801" t="s">
        <v>35</v>
      </c>
      <c r="D3801" t="s">
        <v>75</v>
      </c>
      <c r="F3801" t="s">
        <v>36</v>
      </c>
      <c r="G3801">
        <v>2</v>
      </c>
      <c r="H3801">
        <v>2.8134307165600392</v>
      </c>
      <c r="I3801">
        <v>0.10285625479226521</v>
      </c>
      <c r="J3801" t="s">
        <v>172</v>
      </c>
      <c r="L3801" t="s">
        <v>894</v>
      </c>
    </row>
    <row r="3802" spans="1:13" x14ac:dyDescent="0.2">
      <c r="A3802" t="s">
        <v>895</v>
      </c>
      <c r="B3802">
        <v>17.167000000000002</v>
      </c>
      <c r="C3802" t="s">
        <v>371</v>
      </c>
      <c r="D3802" t="s">
        <v>75</v>
      </c>
      <c r="F3802" t="s">
        <v>36</v>
      </c>
      <c r="G3802">
        <v>2</v>
      </c>
      <c r="H3802">
        <v>2.8429889362887919</v>
      </c>
      <c r="I3802">
        <v>0.15308014684877699</v>
      </c>
      <c r="J3802" t="s">
        <v>104</v>
      </c>
      <c r="L3802" t="s">
        <v>896</v>
      </c>
    </row>
    <row r="3803" spans="1:13" x14ac:dyDescent="0.2">
      <c r="A3803" t="s">
        <v>108</v>
      </c>
      <c r="B3803">
        <v>1</v>
      </c>
      <c r="C3803" t="s">
        <v>49</v>
      </c>
      <c r="D3803" t="s">
        <v>15</v>
      </c>
      <c r="F3803" t="s">
        <v>36</v>
      </c>
      <c r="G3803">
        <v>2</v>
      </c>
      <c r="H3803">
        <v>0</v>
      </c>
      <c r="I3803">
        <v>0.36774401052473521</v>
      </c>
      <c r="J3803" t="s">
        <v>109</v>
      </c>
      <c r="L3803" t="s">
        <v>110</v>
      </c>
    </row>
    <row r="3804" spans="1:13" x14ac:dyDescent="0.2">
      <c r="A3804" t="s">
        <v>62</v>
      </c>
      <c r="B3804">
        <v>36.072000000000003</v>
      </c>
      <c r="C3804" t="s">
        <v>35</v>
      </c>
      <c r="D3804" t="s">
        <v>56</v>
      </c>
      <c r="F3804" t="s">
        <v>36</v>
      </c>
      <c r="G3804">
        <v>2</v>
      </c>
      <c r="H3804">
        <v>3.5855169411187831</v>
      </c>
      <c r="I3804">
        <v>0.36774401052473521</v>
      </c>
      <c r="J3804" t="s">
        <v>111</v>
      </c>
      <c r="L3804" t="s">
        <v>62</v>
      </c>
    </row>
    <row r="3805" spans="1:13" x14ac:dyDescent="0.2">
      <c r="A3805" t="s">
        <v>81</v>
      </c>
      <c r="B3805">
        <v>226.51</v>
      </c>
      <c r="C3805" t="s">
        <v>35</v>
      </c>
      <c r="D3805" t="s">
        <v>16</v>
      </c>
      <c r="F3805" t="s">
        <v>36</v>
      </c>
      <c r="G3805">
        <v>2</v>
      </c>
      <c r="H3805">
        <v>5.4227890940588761</v>
      </c>
      <c r="I3805">
        <v>0.1253793591735915</v>
      </c>
      <c r="J3805" t="s">
        <v>114</v>
      </c>
    </row>
    <row r="3807" spans="1:13" ht="16" x14ac:dyDescent="0.2">
      <c r="A3807" s="1" t="s">
        <v>2</v>
      </c>
      <c r="B3807" s="1" t="s">
        <v>342</v>
      </c>
    </row>
    <row r="3808" spans="1:13" x14ac:dyDescent="0.2">
      <c r="A3808" t="s">
        <v>4</v>
      </c>
      <c r="B3808" t="s">
        <v>891</v>
      </c>
    </row>
    <row r="3809" spans="1:13" x14ac:dyDescent="0.2">
      <c r="A3809" t="s">
        <v>6</v>
      </c>
      <c r="B3809" t="s">
        <v>359</v>
      </c>
    </row>
    <row r="3810" spans="1:13" x14ac:dyDescent="0.2">
      <c r="A3810" t="s">
        <v>8</v>
      </c>
      <c r="B3810">
        <v>1</v>
      </c>
    </row>
    <row r="3811" spans="1:13" x14ac:dyDescent="0.2">
      <c r="A3811" t="s">
        <v>9</v>
      </c>
      <c r="B3811" t="s">
        <v>342</v>
      </c>
    </row>
    <row r="3812" spans="1:13" x14ac:dyDescent="0.2">
      <c r="A3812" t="s">
        <v>11</v>
      </c>
      <c r="B3812" t="s">
        <v>12</v>
      </c>
    </row>
    <row r="3813" spans="1:13" x14ac:dyDescent="0.2">
      <c r="A3813" t="s">
        <v>13</v>
      </c>
      <c r="B3813" t="s">
        <v>14</v>
      </c>
    </row>
    <row r="3814" spans="1:13" x14ac:dyDescent="0.2">
      <c r="A3814" t="s">
        <v>15</v>
      </c>
      <c r="B3814" t="s">
        <v>15</v>
      </c>
    </row>
    <row r="3815" spans="1:13" ht="16" x14ac:dyDescent="0.2">
      <c r="A3815" s="1" t="s">
        <v>17</v>
      </c>
    </row>
    <row r="3816" spans="1:13" x14ac:dyDescent="0.2">
      <c r="A3816" s="2" t="s">
        <v>18</v>
      </c>
      <c r="B3816" s="2" t="s">
        <v>19</v>
      </c>
      <c r="C3816" s="2" t="s">
        <v>6</v>
      </c>
      <c r="D3816" s="2" t="s">
        <v>15</v>
      </c>
      <c r="E3816" s="2" t="s">
        <v>20</v>
      </c>
      <c r="F3816" s="2" t="s">
        <v>13</v>
      </c>
      <c r="G3816" s="2" t="s">
        <v>21</v>
      </c>
      <c r="H3816" s="2" t="s">
        <v>22</v>
      </c>
      <c r="I3816" s="2" t="s">
        <v>23</v>
      </c>
      <c r="J3816" s="2" t="s">
        <v>4</v>
      </c>
      <c r="K3816" s="2" t="s">
        <v>24</v>
      </c>
      <c r="L3816" s="2" t="s">
        <v>9</v>
      </c>
      <c r="M3816" s="2"/>
    </row>
    <row r="3817" spans="1:13" x14ac:dyDescent="0.2">
      <c r="A3817" t="s">
        <v>29</v>
      </c>
      <c r="B3817">
        <v>0.14399999999999999</v>
      </c>
      <c r="D3817" t="s">
        <v>30</v>
      </c>
      <c r="E3817" t="s">
        <v>26</v>
      </c>
      <c r="F3817" t="s">
        <v>27</v>
      </c>
      <c r="G3817">
        <v>2</v>
      </c>
      <c r="H3817">
        <v>-1.937941979406137</v>
      </c>
      <c r="I3817">
        <v>0.1253793591735915</v>
      </c>
      <c r="J3817" t="s">
        <v>97</v>
      </c>
    </row>
    <row r="3818" spans="1:13" x14ac:dyDescent="0.2">
      <c r="A3818" t="s">
        <v>342</v>
      </c>
      <c r="B3818">
        <v>1</v>
      </c>
      <c r="C3818" t="s">
        <v>359</v>
      </c>
      <c r="D3818" t="s">
        <v>15</v>
      </c>
      <c r="E3818" t="s">
        <v>76</v>
      </c>
      <c r="F3818" t="s">
        <v>33</v>
      </c>
      <c r="G3818">
        <v>0</v>
      </c>
      <c r="H3818">
        <v>1</v>
      </c>
      <c r="L3818" t="s">
        <v>342</v>
      </c>
    </row>
    <row r="3819" spans="1:13" x14ac:dyDescent="0.2">
      <c r="A3819" t="s">
        <v>98</v>
      </c>
      <c r="B3819">
        <v>2.4</v>
      </c>
      <c r="C3819" t="s">
        <v>35</v>
      </c>
      <c r="D3819" t="s">
        <v>15</v>
      </c>
      <c r="F3819" t="s">
        <v>36</v>
      </c>
      <c r="G3819">
        <v>2</v>
      </c>
      <c r="H3819">
        <v>0.87546873735389985</v>
      </c>
      <c r="I3819">
        <v>0.1057378732232639</v>
      </c>
      <c r="J3819" t="s">
        <v>99</v>
      </c>
    </row>
    <row r="3820" spans="1:13" x14ac:dyDescent="0.2">
      <c r="A3820" t="s">
        <v>71</v>
      </c>
      <c r="B3820">
        <v>0.04</v>
      </c>
      <c r="C3820" t="s">
        <v>377</v>
      </c>
      <c r="D3820" t="s">
        <v>53</v>
      </c>
      <c r="F3820" t="s">
        <v>36</v>
      </c>
      <c r="G3820">
        <v>2</v>
      </c>
      <c r="H3820">
        <v>-3.218875824868201</v>
      </c>
      <c r="I3820">
        <v>0.1253793591735915</v>
      </c>
      <c r="J3820" t="s">
        <v>100</v>
      </c>
      <c r="L3820" t="s">
        <v>73</v>
      </c>
    </row>
    <row r="3821" spans="1:13" x14ac:dyDescent="0.2">
      <c r="A3821" t="s">
        <v>893</v>
      </c>
      <c r="B3821">
        <v>16.667000000000002</v>
      </c>
      <c r="C3821" t="s">
        <v>35</v>
      </c>
      <c r="D3821" t="s">
        <v>75</v>
      </c>
      <c r="F3821" t="s">
        <v>36</v>
      </c>
      <c r="G3821">
        <v>2</v>
      </c>
      <c r="H3821">
        <v>2.8134307165600392</v>
      </c>
      <c r="I3821">
        <v>0.10285625479226521</v>
      </c>
      <c r="J3821" t="s">
        <v>172</v>
      </c>
      <c r="L3821" t="s">
        <v>894</v>
      </c>
    </row>
    <row r="3822" spans="1:13" x14ac:dyDescent="0.2">
      <c r="A3822" t="s">
        <v>74</v>
      </c>
      <c r="B3822">
        <v>17.167000000000002</v>
      </c>
      <c r="C3822" t="s">
        <v>359</v>
      </c>
      <c r="D3822" t="s">
        <v>75</v>
      </c>
      <c r="F3822" t="s">
        <v>36</v>
      </c>
      <c r="G3822">
        <v>2</v>
      </c>
      <c r="H3822">
        <v>2.8429889362887919</v>
      </c>
      <c r="I3822">
        <v>0.15308014684877699</v>
      </c>
      <c r="J3822" t="s">
        <v>104</v>
      </c>
    </row>
    <row r="3823" spans="1:13" x14ac:dyDescent="0.2">
      <c r="A3823" t="s">
        <v>108</v>
      </c>
      <c r="B3823">
        <v>1</v>
      </c>
      <c r="C3823" t="s">
        <v>49</v>
      </c>
      <c r="D3823" t="s">
        <v>15</v>
      </c>
      <c r="F3823" t="s">
        <v>36</v>
      </c>
      <c r="G3823">
        <v>2</v>
      </c>
      <c r="H3823">
        <v>0</v>
      </c>
      <c r="I3823">
        <v>0.36774401052473521</v>
      </c>
      <c r="J3823" t="s">
        <v>109</v>
      </c>
      <c r="L3823" t="s">
        <v>110</v>
      </c>
    </row>
    <row r="3824" spans="1:13" x14ac:dyDescent="0.2">
      <c r="A3824" t="s">
        <v>62</v>
      </c>
      <c r="B3824">
        <v>36.072000000000003</v>
      </c>
      <c r="C3824" t="s">
        <v>35</v>
      </c>
      <c r="D3824" t="s">
        <v>56</v>
      </c>
      <c r="F3824" t="s">
        <v>36</v>
      </c>
      <c r="G3824">
        <v>2</v>
      </c>
      <c r="H3824">
        <v>3.5855169411187831</v>
      </c>
      <c r="I3824">
        <v>0.36774401052473521</v>
      </c>
      <c r="J3824" t="s">
        <v>111</v>
      </c>
      <c r="L3824" t="s">
        <v>62</v>
      </c>
    </row>
    <row r="3825" spans="1:13" x14ac:dyDescent="0.2">
      <c r="A3825" t="s">
        <v>81</v>
      </c>
      <c r="B3825">
        <v>226.51</v>
      </c>
      <c r="C3825" t="s">
        <v>35</v>
      </c>
      <c r="D3825" t="s">
        <v>16</v>
      </c>
      <c r="F3825" t="s">
        <v>36</v>
      </c>
      <c r="G3825">
        <v>2</v>
      </c>
      <c r="H3825">
        <v>5.4227890940588761</v>
      </c>
      <c r="I3825">
        <v>0.1253793591735915</v>
      </c>
      <c r="J3825" t="s">
        <v>114</v>
      </c>
    </row>
    <row r="3827" spans="1:13" ht="16" x14ac:dyDescent="0.2">
      <c r="A3827" s="1" t="s">
        <v>2</v>
      </c>
      <c r="B3827" s="1" t="s">
        <v>342</v>
      </c>
    </row>
    <row r="3828" spans="1:13" x14ac:dyDescent="0.2">
      <c r="A3828" t="s">
        <v>4</v>
      </c>
      <c r="B3828" t="s">
        <v>892</v>
      </c>
    </row>
    <row r="3829" spans="1:13" x14ac:dyDescent="0.2">
      <c r="A3829" t="s">
        <v>6</v>
      </c>
      <c r="B3829" t="s">
        <v>35</v>
      </c>
    </row>
    <row r="3830" spans="1:13" x14ac:dyDescent="0.2">
      <c r="A3830" t="s">
        <v>8</v>
      </c>
      <c r="B3830">
        <v>1</v>
      </c>
    </row>
    <row r="3831" spans="1:13" x14ac:dyDescent="0.2">
      <c r="A3831" t="s">
        <v>9</v>
      </c>
      <c r="B3831" t="s">
        <v>342</v>
      </c>
    </row>
    <row r="3832" spans="1:13" x14ac:dyDescent="0.2">
      <c r="A3832" t="s">
        <v>11</v>
      </c>
      <c r="B3832" t="s">
        <v>12</v>
      </c>
    </row>
    <row r="3833" spans="1:13" x14ac:dyDescent="0.2">
      <c r="A3833" t="s">
        <v>13</v>
      </c>
      <c r="B3833" t="s">
        <v>14</v>
      </c>
    </row>
    <row r="3834" spans="1:13" x14ac:dyDescent="0.2">
      <c r="A3834" t="s">
        <v>15</v>
      </c>
      <c r="B3834" t="s">
        <v>15</v>
      </c>
    </row>
    <row r="3835" spans="1:13" ht="16" x14ac:dyDescent="0.2">
      <c r="A3835" s="1" t="s">
        <v>17</v>
      </c>
    </row>
    <row r="3836" spans="1:13" x14ac:dyDescent="0.2">
      <c r="A3836" s="2" t="s">
        <v>18</v>
      </c>
      <c r="B3836" s="2" t="s">
        <v>19</v>
      </c>
      <c r="C3836" s="2" t="s">
        <v>6</v>
      </c>
      <c r="D3836" s="2" t="s">
        <v>15</v>
      </c>
      <c r="E3836" s="2" t="s">
        <v>20</v>
      </c>
      <c r="F3836" s="2" t="s">
        <v>13</v>
      </c>
      <c r="G3836" s="2" t="s">
        <v>21</v>
      </c>
      <c r="H3836" s="2" t="s">
        <v>22</v>
      </c>
      <c r="I3836" s="2" t="s">
        <v>23</v>
      </c>
      <c r="J3836" s="2" t="s">
        <v>4</v>
      </c>
      <c r="K3836" s="2" t="s">
        <v>24</v>
      </c>
      <c r="L3836" s="2" t="s">
        <v>9</v>
      </c>
      <c r="M3836" s="2"/>
    </row>
    <row r="3837" spans="1:13" x14ac:dyDescent="0.2">
      <c r="A3837" t="s">
        <v>29</v>
      </c>
      <c r="B3837">
        <v>0.14399999999999999</v>
      </c>
      <c r="D3837" t="s">
        <v>30</v>
      </c>
      <c r="E3837" t="s">
        <v>26</v>
      </c>
      <c r="F3837" t="s">
        <v>27</v>
      </c>
      <c r="G3837">
        <v>2</v>
      </c>
      <c r="H3837">
        <v>-1.937941979406137</v>
      </c>
      <c r="I3837">
        <v>0.1253793591735915</v>
      </c>
      <c r="J3837" t="s">
        <v>97</v>
      </c>
    </row>
    <row r="3838" spans="1:13" x14ac:dyDescent="0.2">
      <c r="A3838" t="s">
        <v>342</v>
      </c>
      <c r="B3838">
        <v>1</v>
      </c>
      <c r="C3838" t="s">
        <v>35</v>
      </c>
      <c r="D3838" t="s">
        <v>15</v>
      </c>
      <c r="E3838" t="s">
        <v>76</v>
      </c>
      <c r="F3838" t="s">
        <v>33</v>
      </c>
      <c r="G3838">
        <v>0</v>
      </c>
      <c r="H3838">
        <v>1</v>
      </c>
      <c r="L3838" t="s">
        <v>342</v>
      </c>
    </row>
    <row r="3839" spans="1:13" x14ac:dyDescent="0.2">
      <c r="A3839" t="s">
        <v>98</v>
      </c>
      <c r="B3839">
        <v>2.4</v>
      </c>
      <c r="C3839" t="s">
        <v>35</v>
      </c>
      <c r="D3839" t="s">
        <v>15</v>
      </c>
      <c r="F3839" t="s">
        <v>36</v>
      </c>
      <c r="G3839">
        <v>2</v>
      </c>
      <c r="H3839">
        <v>0.87546873735389985</v>
      </c>
      <c r="I3839">
        <v>0.1057378732232639</v>
      </c>
      <c r="J3839" t="s">
        <v>99</v>
      </c>
    </row>
    <row r="3840" spans="1:13" x14ac:dyDescent="0.2">
      <c r="A3840" t="s">
        <v>71</v>
      </c>
      <c r="B3840">
        <v>0.04</v>
      </c>
      <c r="C3840" t="s">
        <v>94</v>
      </c>
      <c r="D3840" t="s">
        <v>53</v>
      </c>
      <c r="F3840" t="s">
        <v>36</v>
      </c>
      <c r="G3840">
        <v>2</v>
      </c>
      <c r="H3840">
        <v>-3.218875824868201</v>
      </c>
      <c r="I3840">
        <v>0.1253793591735915</v>
      </c>
      <c r="J3840" t="s">
        <v>167</v>
      </c>
      <c r="L3840" t="s">
        <v>73</v>
      </c>
    </row>
    <row r="3841" spans="1:13" x14ac:dyDescent="0.2">
      <c r="A3841" t="s">
        <v>893</v>
      </c>
      <c r="B3841">
        <v>16.667000000000002</v>
      </c>
      <c r="C3841" t="s">
        <v>35</v>
      </c>
      <c r="D3841" t="s">
        <v>75</v>
      </c>
      <c r="F3841" t="s">
        <v>36</v>
      </c>
      <c r="G3841">
        <v>2</v>
      </c>
      <c r="H3841">
        <v>2.8134307165600392</v>
      </c>
      <c r="I3841">
        <v>0.10285625479226521</v>
      </c>
      <c r="J3841" t="s">
        <v>172</v>
      </c>
      <c r="L3841" t="s">
        <v>894</v>
      </c>
    </row>
    <row r="3842" spans="1:13" x14ac:dyDescent="0.2">
      <c r="A3842" t="s">
        <v>74</v>
      </c>
      <c r="B3842">
        <v>17.167000000000002</v>
      </c>
      <c r="C3842" t="s">
        <v>35</v>
      </c>
      <c r="D3842" t="s">
        <v>75</v>
      </c>
      <c r="F3842" t="s">
        <v>36</v>
      </c>
      <c r="G3842">
        <v>2</v>
      </c>
      <c r="H3842">
        <v>2.8429889362887919</v>
      </c>
      <c r="I3842">
        <v>0.15308014684877699</v>
      </c>
      <c r="J3842" t="s">
        <v>104</v>
      </c>
    </row>
    <row r="3843" spans="1:13" x14ac:dyDescent="0.2">
      <c r="A3843" t="s">
        <v>108</v>
      </c>
      <c r="B3843">
        <v>1</v>
      </c>
      <c r="C3843" t="s">
        <v>49</v>
      </c>
      <c r="D3843" t="s">
        <v>15</v>
      </c>
      <c r="F3843" t="s">
        <v>36</v>
      </c>
      <c r="G3843">
        <v>2</v>
      </c>
      <c r="H3843">
        <v>0</v>
      </c>
      <c r="I3843">
        <v>0.36774401052473521</v>
      </c>
      <c r="J3843" t="s">
        <v>171</v>
      </c>
      <c r="L3843" t="s">
        <v>110</v>
      </c>
    </row>
    <row r="3844" spans="1:13" x14ac:dyDescent="0.2">
      <c r="A3844" t="s">
        <v>62</v>
      </c>
      <c r="B3844">
        <v>36.072000000000003</v>
      </c>
      <c r="C3844" t="s">
        <v>35</v>
      </c>
      <c r="D3844" t="s">
        <v>56</v>
      </c>
      <c r="F3844" t="s">
        <v>36</v>
      </c>
      <c r="G3844">
        <v>2</v>
      </c>
      <c r="H3844">
        <v>3.5855169411187831</v>
      </c>
      <c r="I3844">
        <v>0.36774401052473521</v>
      </c>
      <c r="J3844" t="s">
        <v>111</v>
      </c>
      <c r="L3844" t="s">
        <v>62</v>
      </c>
    </row>
    <row r="3845" spans="1:13" x14ac:dyDescent="0.2">
      <c r="A3845" t="s">
        <v>81</v>
      </c>
      <c r="B3845">
        <v>226.51</v>
      </c>
      <c r="C3845" t="s">
        <v>35</v>
      </c>
      <c r="D3845" t="s">
        <v>16</v>
      </c>
      <c r="F3845" t="s">
        <v>36</v>
      </c>
      <c r="G3845">
        <v>2</v>
      </c>
      <c r="H3845">
        <v>5.4227890940588761</v>
      </c>
      <c r="I3845">
        <v>0.1253793591735915</v>
      </c>
      <c r="J3845" t="s">
        <v>114</v>
      </c>
    </row>
    <row r="3847" spans="1:13" ht="16" x14ac:dyDescent="0.2">
      <c r="A3847" s="1" t="s">
        <v>2</v>
      </c>
      <c r="B3847" s="1" t="s">
        <v>342</v>
      </c>
    </row>
    <row r="3848" spans="1:13" x14ac:dyDescent="0.2">
      <c r="A3848" t="s">
        <v>4</v>
      </c>
      <c r="B3848" t="s">
        <v>882</v>
      </c>
    </row>
    <row r="3849" spans="1:13" x14ac:dyDescent="0.2">
      <c r="A3849" t="s">
        <v>6</v>
      </c>
      <c r="B3849" t="s">
        <v>49</v>
      </c>
    </row>
    <row r="3850" spans="1:13" x14ac:dyDescent="0.2">
      <c r="A3850" t="s">
        <v>8</v>
      </c>
      <c r="B3850">
        <v>1</v>
      </c>
    </row>
    <row r="3851" spans="1:13" x14ac:dyDescent="0.2">
      <c r="A3851" t="s">
        <v>9</v>
      </c>
      <c r="B3851" t="s">
        <v>342</v>
      </c>
    </row>
    <row r="3852" spans="1:13" x14ac:dyDescent="0.2">
      <c r="A3852" t="s">
        <v>11</v>
      </c>
      <c r="B3852" t="s">
        <v>12</v>
      </c>
    </row>
    <row r="3853" spans="1:13" x14ac:dyDescent="0.2">
      <c r="A3853" t="s">
        <v>13</v>
      </c>
      <c r="B3853" t="s">
        <v>14</v>
      </c>
    </row>
    <row r="3854" spans="1:13" x14ac:dyDescent="0.2">
      <c r="A3854" t="s">
        <v>15</v>
      </c>
      <c r="B3854" t="s">
        <v>15</v>
      </c>
    </row>
    <row r="3855" spans="1:13" ht="16" x14ac:dyDescent="0.2">
      <c r="A3855" s="1" t="s">
        <v>17</v>
      </c>
    </row>
    <row r="3856" spans="1:13" x14ac:dyDescent="0.2">
      <c r="A3856" s="2" t="s">
        <v>18</v>
      </c>
      <c r="B3856" s="2" t="s">
        <v>19</v>
      </c>
      <c r="C3856" s="2" t="s">
        <v>6</v>
      </c>
      <c r="D3856" s="2" t="s">
        <v>15</v>
      </c>
      <c r="E3856" s="2" t="s">
        <v>20</v>
      </c>
      <c r="F3856" s="2" t="s">
        <v>13</v>
      </c>
      <c r="G3856" s="2" t="s">
        <v>21</v>
      </c>
      <c r="H3856" s="2" t="s">
        <v>22</v>
      </c>
      <c r="I3856" s="2" t="s">
        <v>23</v>
      </c>
      <c r="J3856" s="2" t="s">
        <v>4</v>
      </c>
      <c r="K3856" s="2" t="s">
        <v>24</v>
      </c>
      <c r="L3856" s="2" t="s">
        <v>9</v>
      </c>
      <c r="M3856" s="2"/>
    </row>
    <row r="3857" spans="1:12" x14ac:dyDescent="0.2">
      <c r="A3857" t="s">
        <v>29</v>
      </c>
      <c r="B3857">
        <v>0.14399999999999999</v>
      </c>
      <c r="D3857" t="s">
        <v>30</v>
      </c>
      <c r="E3857" t="s">
        <v>26</v>
      </c>
      <c r="F3857" t="s">
        <v>27</v>
      </c>
      <c r="G3857">
        <v>2</v>
      </c>
      <c r="H3857">
        <v>-1.937941979406137</v>
      </c>
      <c r="I3857">
        <v>0.1253793591735915</v>
      </c>
      <c r="J3857" t="s">
        <v>97</v>
      </c>
    </row>
    <row r="3858" spans="1:12" x14ac:dyDescent="0.2">
      <c r="A3858" t="s">
        <v>342</v>
      </c>
      <c r="B3858">
        <v>1</v>
      </c>
      <c r="C3858" t="s">
        <v>49</v>
      </c>
      <c r="D3858" t="s">
        <v>15</v>
      </c>
      <c r="E3858" t="s">
        <v>76</v>
      </c>
      <c r="F3858" t="s">
        <v>33</v>
      </c>
      <c r="G3858">
        <v>0</v>
      </c>
      <c r="H3858">
        <v>1</v>
      </c>
      <c r="L3858" t="s">
        <v>342</v>
      </c>
    </row>
    <row r="3859" spans="1:12" x14ac:dyDescent="0.2">
      <c r="A3859" t="s">
        <v>98</v>
      </c>
      <c r="B3859">
        <v>2.4</v>
      </c>
      <c r="C3859" t="s">
        <v>35</v>
      </c>
      <c r="D3859" t="s">
        <v>15</v>
      </c>
      <c r="F3859" t="s">
        <v>36</v>
      </c>
      <c r="G3859">
        <v>2</v>
      </c>
      <c r="H3859">
        <v>0.87546873735389985</v>
      </c>
      <c r="I3859">
        <v>0.1057378732232639</v>
      </c>
      <c r="J3859" t="s">
        <v>99</v>
      </c>
    </row>
    <row r="3860" spans="1:12" x14ac:dyDescent="0.2">
      <c r="A3860" t="s">
        <v>71</v>
      </c>
      <c r="B3860">
        <v>0.04</v>
      </c>
      <c r="C3860" t="s">
        <v>49</v>
      </c>
      <c r="D3860" t="s">
        <v>53</v>
      </c>
      <c r="F3860" t="s">
        <v>36</v>
      </c>
      <c r="G3860">
        <v>2</v>
      </c>
      <c r="H3860">
        <v>-3.218875824868201</v>
      </c>
      <c r="I3860">
        <v>0.1253793591735915</v>
      </c>
      <c r="J3860" t="s">
        <v>100</v>
      </c>
      <c r="L3860" t="s">
        <v>73</v>
      </c>
    </row>
    <row r="3861" spans="1:12" x14ac:dyDescent="0.2">
      <c r="A3861" t="s">
        <v>893</v>
      </c>
      <c r="B3861">
        <v>16.667000000000002</v>
      </c>
      <c r="C3861" t="s">
        <v>35</v>
      </c>
      <c r="D3861" t="s">
        <v>75</v>
      </c>
      <c r="F3861" t="s">
        <v>36</v>
      </c>
      <c r="G3861">
        <v>2</v>
      </c>
      <c r="H3861">
        <v>2.8134307165600392</v>
      </c>
      <c r="I3861">
        <v>0.10285625479226521</v>
      </c>
      <c r="J3861" t="s">
        <v>172</v>
      </c>
      <c r="L3861" t="s">
        <v>894</v>
      </c>
    </row>
    <row r="3862" spans="1:12" x14ac:dyDescent="0.2">
      <c r="A3862" t="s">
        <v>74</v>
      </c>
      <c r="B3862">
        <v>17.167000000000002</v>
      </c>
      <c r="C3862" t="s">
        <v>35</v>
      </c>
      <c r="D3862" t="s">
        <v>75</v>
      </c>
      <c r="F3862" t="s">
        <v>36</v>
      </c>
      <c r="G3862">
        <v>2</v>
      </c>
      <c r="H3862">
        <v>2.8429889362887919</v>
      </c>
      <c r="I3862">
        <v>0.15308014684877699</v>
      </c>
      <c r="J3862" t="s">
        <v>104</v>
      </c>
    </row>
    <row r="3863" spans="1:12" x14ac:dyDescent="0.2">
      <c r="A3863" t="s">
        <v>108</v>
      </c>
      <c r="B3863">
        <v>1</v>
      </c>
      <c r="C3863" t="s">
        <v>49</v>
      </c>
      <c r="D3863" t="s">
        <v>15</v>
      </c>
      <c r="F3863" t="s">
        <v>36</v>
      </c>
      <c r="G3863">
        <v>2</v>
      </c>
      <c r="H3863">
        <v>0</v>
      </c>
      <c r="I3863">
        <v>0.36774401052473521</v>
      </c>
      <c r="J3863" t="s">
        <v>109</v>
      </c>
      <c r="L3863" t="s">
        <v>110</v>
      </c>
    </row>
    <row r="3864" spans="1:12" x14ac:dyDescent="0.2">
      <c r="A3864" t="s">
        <v>62</v>
      </c>
      <c r="B3864">
        <v>36.072000000000003</v>
      </c>
      <c r="C3864" t="s">
        <v>35</v>
      </c>
      <c r="D3864" t="s">
        <v>56</v>
      </c>
      <c r="F3864" t="s">
        <v>36</v>
      </c>
      <c r="G3864">
        <v>2</v>
      </c>
      <c r="H3864">
        <v>3.5855169411187831</v>
      </c>
      <c r="I3864">
        <v>0.36774401052473521</v>
      </c>
      <c r="J3864" t="s">
        <v>111</v>
      </c>
      <c r="L3864" t="s">
        <v>62</v>
      </c>
    </row>
    <row r="3865" spans="1:12" x14ac:dyDescent="0.2">
      <c r="A3865" t="s">
        <v>81</v>
      </c>
      <c r="B3865">
        <v>226.51</v>
      </c>
      <c r="C3865" t="s">
        <v>35</v>
      </c>
      <c r="D3865" t="s">
        <v>16</v>
      </c>
      <c r="F3865" t="s">
        <v>36</v>
      </c>
      <c r="G3865">
        <v>2</v>
      </c>
      <c r="H3865">
        <v>5.4227890940588761</v>
      </c>
      <c r="I3865">
        <v>0.1253793591735915</v>
      </c>
      <c r="J3865" t="s">
        <v>114</v>
      </c>
    </row>
    <row r="3867" spans="1:12" ht="16" x14ac:dyDescent="0.2">
      <c r="A3867" s="1" t="s">
        <v>2</v>
      </c>
      <c r="B3867" s="1" t="s">
        <v>342</v>
      </c>
    </row>
    <row r="3868" spans="1:12" x14ac:dyDescent="0.2">
      <c r="A3868" t="s">
        <v>4</v>
      </c>
      <c r="B3868" t="s">
        <v>889</v>
      </c>
    </row>
    <row r="3869" spans="1:12" x14ac:dyDescent="0.2">
      <c r="A3869" t="s">
        <v>6</v>
      </c>
      <c r="B3869" t="s">
        <v>7</v>
      </c>
    </row>
    <row r="3870" spans="1:12" x14ac:dyDescent="0.2">
      <c r="A3870" t="s">
        <v>8</v>
      </c>
      <c r="B3870">
        <v>1</v>
      </c>
    </row>
    <row r="3871" spans="1:12" x14ac:dyDescent="0.2">
      <c r="A3871" t="s">
        <v>9</v>
      </c>
      <c r="B3871" t="s">
        <v>342</v>
      </c>
    </row>
    <row r="3872" spans="1:12" x14ac:dyDescent="0.2">
      <c r="A3872" t="s">
        <v>11</v>
      </c>
      <c r="B3872" t="s">
        <v>12</v>
      </c>
    </row>
    <row r="3873" spans="1:13" x14ac:dyDescent="0.2">
      <c r="A3873" t="s">
        <v>13</v>
      </c>
      <c r="B3873" t="s">
        <v>14</v>
      </c>
    </row>
    <row r="3874" spans="1:13" x14ac:dyDescent="0.2">
      <c r="A3874" t="s">
        <v>15</v>
      </c>
      <c r="B3874" t="s">
        <v>15</v>
      </c>
    </row>
    <row r="3875" spans="1:13" ht="16" x14ac:dyDescent="0.2">
      <c r="A3875" s="1" t="s">
        <v>17</v>
      </c>
    </row>
    <row r="3876" spans="1:13" x14ac:dyDescent="0.2">
      <c r="A3876" s="2" t="s">
        <v>18</v>
      </c>
      <c r="B3876" s="2" t="s">
        <v>19</v>
      </c>
      <c r="C3876" s="2" t="s">
        <v>6</v>
      </c>
      <c r="D3876" s="2" t="s">
        <v>15</v>
      </c>
      <c r="E3876" s="2" t="s">
        <v>20</v>
      </c>
      <c r="F3876" s="2" t="s">
        <v>13</v>
      </c>
      <c r="G3876" s="2" t="s">
        <v>21</v>
      </c>
      <c r="H3876" s="2" t="s">
        <v>22</v>
      </c>
      <c r="I3876" s="2" t="s">
        <v>23</v>
      </c>
      <c r="J3876" s="2" t="s">
        <v>4</v>
      </c>
      <c r="K3876" s="2" t="s">
        <v>24</v>
      </c>
      <c r="L3876" s="2" t="s">
        <v>9</v>
      </c>
      <c r="M3876" s="2"/>
    </row>
    <row r="3877" spans="1:13" x14ac:dyDescent="0.2">
      <c r="A3877" t="s">
        <v>29</v>
      </c>
      <c r="B3877">
        <v>0.14399999999999999</v>
      </c>
      <c r="D3877" t="s">
        <v>30</v>
      </c>
      <c r="E3877" t="s">
        <v>26</v>
      </c>
      <c r="F3877" t="s">
        <v>27</v>
      </c>
      <c r="G3877">
        <v>2</v>
      </c>
      <c r="H3877">
        <v>-1.937941979406137</v>
      </c>
      <c r="I3877">
        <v>0.1253793591735915</v>
      </c>
      <c r="J3877" t="s">
        <v>97</v>
      </c>
    </row>
    <row r="3878" spans="1:13" x14ac:dyDescent="0.2">
      <c r="A3878" t="s">
        <v>342</v>
      </c>
      <c r="B3878">
        <v>1</v>
      </c>
      <c r="C3878" t="s">
        <v>7</v>
      </c>
      <c r="D3878" t="s">
        <v>15</v>
      </c>
      <c r="E3878" t="s">
        <v>76</v>
      </c>
      <c r="F3878" t="s">
        <v>33</v>
      </c>
      <c r="G3878">
        <v>0</v>
      </c>
      <c r="H3878">
        <v>1</v>
      </c>
      <c r="L3878" t="s">
        <v>342</v>
      </c>
    </row>
    <row r="3879" spans="1:13" x14ac:dyDescent="0.2">
      <c r="A3879" t="s">
        <v>98</v>
      </c>
      <c r="B3879">
        <v>2.4</v>
      </c>
      <c r="C3879" t="s">
        <v>35</v>
      </c>
      <c r="D3879" t="s">
        <v>15</v>
      </c>
      <c r="F3879" t="s">
        <v>36</v>
      </c>
      <c r="G3879">
        <v>2</v>
      </c>
      <c r="H3879">
        <v>0.87546873735389985</v>
      </c>
      <c r="I3879">
        <v>0.1057378732232639</v>
      </c>
      <c r="J3879" t="s">
        <v>99</v>
      </c>
    </row>
    <row r="3880" spans="1:13" x14ac:dyDescent="0.2">
      <c r="A3880" t="s">
        <v>71</v>
      </c>
      <c r="B3880">
        <v>0.04</v>
      </c>
      <c r="C3880" t="s">
        <v>890</v>
      </c>
      <c r="D3880" t="s">
        <v>53</v>
      </c>
      <c r="F3880" t="s">
        <v>36</v>
      </c>
      <c r="G3880">
        <v>2</v>
      </c>
      <c r="H3880">
        <v>-3.218875824868201</v>
      </c>
      <c r="I3880">
        <v>0.1253793591735915</v>
      </c>
      <c r="J3880" t="s">
        <v>100</v>
      </c>
      <c r="L3880" t="s">
        <v>73</v>
      </c>
    </row>
    <row r="3881" spans="1:13" x14ac:dyDescent="0.2">
      <c r="A3881" t="s">
        <v>893</v>
      </c>
      <c r="B3881">
        <v>16.667000000000002</v>
      </c>
      <c r="C3881" t="s">
        <v>35</v>
      </c>
      <c r="D3881" t="s">
        <v>75</v>
      </c>
      <c r="F3881" t="s">
        <v>36</v>
      </c>
      <c r="G3881">
        <v>2</v>
      </c>
      <c r="H3881">
        <v>2.8134307165600392</v>
      </c>
      <c r="I3881">
        <v>0.10285625479226521</v>
      </c>
      <c r="J3881" t="s">
        <v>172</v>
      </c>
      <c r="L3881" t="s">
        <v>894</v>
      </c>
    </row>
    <row r="3882" spans="1:13" x14ac:dyDescent="0.2">
      <c r="A3882" t="s">
        <v>74</v>
      </c>
      <c r="B3882">
        <v>17.167000000000002</v>
      </c>
      <c r="C3882" t="s">
        <v>7</v>
      </c>
      <c r="D3882" t="s">
        <v>75</v>
      </c>
      <c r="F3882" t="s">
        <v>36</v>
      </c>
      <c r="G3882">
        <v>2</v>
      </c>
      <c r="H3882">
        <v>2.8429889362887919</v>
      </c>
      <c r="I3882">
        <v>0.15308014684877699</v>
      </c>
      <c r="J3882" t="s">
        <v>104</v>
      </c>
    </row>
    <row r="3883" spans="1:13" x14ac:dyDescent="0.2">
      <c r="A3883" t="s">
        <v>108</v>
      </c>
      <c r="B3883">
        <v>1</v>
      </c>
      <c r="C3883" t="s">
        <v>49</v>
      </c>
      <c r="D3883" t="s">
        <v>15</v>
      </c>
      <c r="F3883" t="s">
        <v>36</v>
      </c>
      <c r="G3883">
        <v>2</v>
      </c>
      <c r="H3883">
        <v>0</v>
      </c>
      <c r="I3883">
        <v>0.36774401052473521</v>
      </c>
      <c r="J3883" t="s">
        <v>109</v>
      </c>
      <c r="L3883" t="s">
        <v>110</v>
      </c>
    </row>
    <row r="3884" spans="1:13" x14ac:dyDescent="0.2">
      <c r="A3884" t="s">
        <v>62</v>
      </c>
      <c r="B3884">
        <v>36.072000000000003</v>
      </c>
      <c r="C3884" t="s">
        <v>35</v>
      </c>
      <c r="D3884" t="s">
        <v>56</v>
      </c>
      <c r="F3884" t="s">
        <v>36</v>
      </c>
      <c r="G3884">
        <v>2</v>
      </c>
      <c r="H3884">
        <v>3.5855169411187831</v>
      </c>
      <c r="I3884">
        <v>0.36774401052473521</v>
      </c>
      <c r="J3884" t="s">
        <v>111</v>
      </c>
      <c r="L3884" t="s">
        <v>62</v>
      </c>
    </row>
    <row r="3885" spans="1:13" x14ac:dyDescent="0.2">
      <c r="A3885" t="s">
        <v>81</v>
      </c>
      <c r="B3885">
        <v>226.51</v>
      </c>
      <c r="C3885" t="s">
        <v>35</v>
      </c>
      <c r="D3885" t="s">
        <v>16</v>
      </c>
      <c r="F3885" t="s">
        <v>36</v>
      </c>
      <c r="G3885">
        <v>2</v>
      </c>
      <c r="H3885">
        <v>5.4227890940588761</v>
      </c>
      <c r="I3885">
        <v>0.1253793591735915</v>
      </c>
      <c r="J3885" t="s">
        <v>114</v>
      </c>
    </row>
    <row r="3887" spans="1:13" ht="16" x14ac:dyDescent="0.2">
      <c r="A3887" s="1" t="s">
        <v>2</v>
      </c>
      <c r="B3887" s="1" t="s">
        <v>343</v>
      </c>
    </row>
    <row r="3888" spans="1:13" x14ac:dyDescent="0.2">
      <c r="A3888" t="s">
        <v>4</v>
      </c>
      <c r="B3888" t="s">
        <v>897</v>
      </c>
    </row>
    <row r="3889" spans="1:13" x14ac:dyDescent="0.2">
      <c r="A3889" t="s">
        <v>6</v>
      </c>
      <c r="B3889" t="s">
        <v>7</v>
      </c>
    </row>
    <row r="3890" spans="1:13" x14ac:dyDescent="0.2">
      <c r="A3890" t="s">
        <v>8</v>
      </c>
      <c r="B3890">
        <v>1</v>
      </c>
    </row>
    <row r="3891" spans="1:13" x14ac:dyDescent="0.2">
      <c r="A3891" t="s">
        <v>9</v>
      </c>
      <c r="B3891" t="s">
        <v>343</v>
      </c>
    </row>
    <row r="3892" spans="1:13" x14ac:dyDescent="0.2">
      <c r="A3892" t="s">
        <v>11</v>
      </c>
      <c r="B3892" t="s">
        <v>12</v>
      </c>
    </row>
    <row r="3893" spans="1:13" x14ac:dyDescent="0.2">
      <c r="A3893" t="s">
        <v>13</v>
      </c>
      <c r="B3893" t="s">
        <v>14</v>
      </c>
    </row>
    <row r="3894" spans="1:13" x14ac:dyDescent="0.2">
      <c r="A3894" t="s">
        <v>15</v>
      </c>
      <c r="B3894" t="s">
        <v>15</v>
      </c>
    </row>
    <row r="3895" spans="1:13" ht="16" x14ac:dyDescent="0.2">
      <c r="A3895" s="1" t="s">
        <v>17</v>
      </c>
    </row>
    <row r="3896" spans="1:13" x14ac:dyDescent="0.2">
      <c r="A3896" s="2" t="s">
        <v>18</v>
      </c>
      <c r="B3896" s="2" t="s">
        <v>19</v>
      </c>
      <c r="C3896" s="2" t="s">
        <v>6</v>
      </c>
      <c r="D3896" s="2" t="s">
        <v>15</v>
      </c>
      <c r="E3896" s="2" t="s">
        <v>20</v>
      </c>
      <c r="F3896" s="2" t="s">
        <v>13</v>
      </c>
      <c r="G3896" s="2" t="s">
        <v>21</v>
      </c>
      <c r="H3896" s="2" t="s">
        <v>22</v>
      </c>
      <c r="I3896" s="2" t="s">
        <v>23</v>
      </c>
      <c r="J3896" s="2" t="s">
        <v>4</v>
      </c>
      <c r="K3896" s="2" t="s">
        <v>24</v>
      </c>
      <c r="L3896" s="2" t="s">
        <v>9</v>
      </c>
      <c r="M3896" s="2"/>
    </row>
    <row r="3897" spans="1:13" x14ac:dyDescent="0.2">
      <c r="A3897" t="s">
        <v>29</v>
      </c>
      <c r="B3897">
        <v>0.14399999999999999</v>
      </c>
      <c r="D3897" t="s">
        <v>30</v>
      </c>
      <c r="E3897" t="s">
        <v>26</v>
      </c>
      <c r="F3897" t="s">
        <v>27</v>
      </c>
      <c r="G3897">
        <v>2</v>
      </c>
      <c r="H3897">
        <v>-1.937941979406137</v>
      </c>
      <c r="I3897">
        <v>0.1253793591735915</v>
      </c>
      <c r="J3897" t="s">
        <v>97</v>
      </c>
    </row>
    <row r="3898" spans="1:13" x14ac:dyDescent="0.2">
      <c r="A3898" t="s">
        <v>343</v>
      </c>
      <c r="B3898">
        <v>1</v>
      </c>
      <c r="C3898" t="s">
        <v>7</v>
      </c>
      <c r="D3898" t="s">
        <v>15</v>
      </c>
      <c r="E3898" t="s">
        <v>76</v>
      </c>
      <c r="F3898" t="s">
        <v>33</v>
      </c>
      <c r="G3898">
        <v>0</v>
      </c>
      <c r="H3898">
        <v>1</v>
      </c>
      <c r="L3898" t="s">
        <v>343</v>
      </c>
    </row>
    <row r="3899" spans="1:13" x14ac:dyDescent="0.2">
      <c r="A3899" t="s">
        <v>98</v>
      </c>
      <c r="B3899">
        <v>2.4</v>
      </c>
      <c r="C3899" t="s">
        <v>35</v>
      </c>
      <c r="D3899" t="s">
        <v>15</v>
      </c>
      <c r="F3899" t="s">
        <v>36</v>
      </c>
      <c r="G3899">
        <v>2</v>
      </c>
      <c r="H3899">
        <v>0.87546873735389985</v>
      </c>
      <c r="I3899">
        <v>0.1057378732232639</v>
      </c>
      <c r="J3899" t="s">
        <v>99</v>
      </c>
    </row>
    <row r="3900" spans="1:13" x14ac:dyDescent="0.2">
      <c r="A3900" t="s">
        <v>71</v>
      </c>
      <c r="B3900">
        <v>0.04</v>
      </c>
      <c r="C3900" t="s">
        <v>890</v>
      </c>
      <c r="D3900" t="s">
        <v>53</v>
      </c>
      <c r="F3900" t="s">
        <v>36</v>
      </c>
      <c r="G3900">
        <v>2</v>
      </c>
      <c r="H3900">
        <v>-3.218875824868201</v>
      </c>
      <c r="I3900">
        <v>0.1253793591735915</v>
      </c>
      <c r="J3900" t="s">
        <v>100</v>
      </c>
      <c r="L3900" t="s">
        <v>73</v>
      </c>
    </row>
    <row r="3901" spans="1:13" x14ac:dyDescent="0.2">
      <c r="A3901" t="s">
        <v>150</v>
      </c>
      <c r="B3901">
        <v>15.846</v>
      </c>
      <c r="C3901" t="s">
        <v>7</v>
      </c>
      <c r="D3901" t="s">
        <v>75</v>
      </c>
      <c r="F3901" t="s">
        <v>36</v>
      </c>
      <c r="G3901">
        <v>2</v>
      </c>
      <c r="H3901">
        <v>2.7629171025430499</v>
      </c>
      <c r="I3901">
        <v>0.15308014684877699</v>
      </c>
      <c r="J3901" t="s">
        <v>104</v>
      </c>
    </row>
    <row r="3902" spans="1:13" x14ac:dyDescent="0.2">
      <c r="A3902" t="s">
        <v>883</v>
      </c>
      <c r="B3902">
        <v>15.385</v>
      </c>
      <c r="C3902" t="s">
        <v>35</v>
      </c>
      <c r="D3902" t="s">
        <v>75</v>
      </c>
      <c r="F3902" t="s">
        <v>36</v>
      </c>
      <c r="G3902">
        <v>2</v>
      </c>
      <c r="H3902">
        <v>2.733393008774005</v>
      </c>
      <c r="I3902">
        <v>0.10285625479226521</v>
      </c>
      <c r="J3902" t="s">
        <v>172</v>
      </c>
      <c r="L3902" t="s">
        <v>884</v>
      </c>
    </row>
    <row r="3903" spans="1:13" x14ac:dyDescent="0.2">
      <c r="A3903" t="s">
        <v>108</v>
      </c>
      <c r="B3903">
        <v>1</v>
      </c>
      <c r="C3903" t="s">
        <v>49</v>
      </c>
      <c r="D3903" t="s">
        <v>15</v>
      </c>
      <c r="F3903" t="s">
        <v>36</v>
      </c>
      <c r="G3903">
        <v>2</v>
      </c>
      <c r="H3903">
        <v>0</v>
      </c>
      <c r="I3903">
        <v>0.36774401052473521</v>
      </c>
      <c r="J3903" t="s">
        <v>109</v>
      </c>
      <c r="L3903" t="s">
        <v>110</v>
      </c>
    </row>
    <row r="3904" spans="1:13" x14ac:dyDescent="0.2">
      <c r="A3904" t="s">
        <v>62</v>
      </c>
      <c r="B3904">
        <v>28.463999999999999</v>
      </c>
      <c r="C3904" t="s">
        <v>35</v>
      </c>
      <c r="D3904" t="s">
        <v>56</v>
      </c>
      <c r="F3904" t="s">
        <v>36</v>
      </c>
      <c r="G3904">
        <v>2</v>
      </c>
      <c r="H3904">
        <v>3.3486401309234788</v>
      </c>
      <c r="I3904">
        <v>0.36774401052473521</v>
      </c>
      <c r="J3904" t="s">
        <v>111</v>
      </c>
      <c r="L3904" t="s">
        <v>62</v>
      </c>
    </row>
    <row r="3905" spans="1:13" x14ac:dyDescent="0.2">
      <c r="A3905" t="s">
        <v>81</v>
      </c>
      <c r="B3905">
        <v>174.71</v>
      </c>
      <c r="C3905" t="s">
        <v>35</v>
      </c>
      <c r="D3905" t="s">
        <v>16</v>
      </c>
      <c r="F3905" t="s">
        <v>36</v>
      </c>
      <c r="G3905">
        <v>2</v>
      </c>
      <c r="H3905">
        <v>5.163127456486353</v>
      </c>
      <c r="I3905">
        <v>0.1253793591735915</v>
      </c>
      <c r="J3905" t="s">
        <v>114</v>
      </c>
    </row>
    <row r="3907" spans="1:13" ht="16" x14ac:dyDescent="0.2">
      <c r="A3907" s="1" t="s">
        <v>2</v>
      </c>
      <c r="B3907" s="1" t="s">
        <v>343</v>
      </c>
    </row>
    <row r="3908" spans="1:13" x14ac:dyDescent="0.2">
      <c r="A3908" t="s">
        <v>4</v>
      </c>
      <c r="B3908" t="s">
        <v>898</v>
      </c>
    </row>
    <row r="3909" spans="1:13" x14ac:dyDescent="0.2">
      <c r="A3909" t="s">
        <v>6</v>
      </c>
      <c r="B3909" t="s">
        <v>35</v>
      </c>
    </row>
    <row r="3910" spans="1:13" x14ac:dyDescent="0.2">
      <c r="A3910" t="s">
        <v>8</v>
      </c>
      <c r="B3910">
        <v>1</v>
      </c>
    </row>
    <row r="3911" spans="1:13" x14ac:dyDescent="0.2">
      <c r="A3911" t="s">
        <v>9</v>
      </c>
      <c r="B3911" t="s">
        <v>343</v>
      </c>
    </row>
    <row r="3912" spans="1:13" x14ac:dyDescent="0.2">
      <c r="A3912" t="s">
        <v>11</v>
      </c>
      <c r="B3912" t="s">
        <v>12</v>
      </c>
    </row>
    <row r="3913" spans="1:13" x14ac:dyDescent="0.2">
      <c r="A3913" t="s">
        <v>13</v>
      </c>
      <c r="B3913" t="s">
        <v>14</v>
      </c>
    </row>
    <row r="3914" spans="1:13" x14ac:dyDescent="0.2">
      <c r="A3914" t="s">
        <v>15</v>
      </c>
      <c r="B3914" t="s">
        <v>15</v>
      </c>
    </row>
    <row r="3915" spans="1:13" ht="16" x14ac:dyDescent="0.2">
      <c r="A3915" s="1" t="s">
        <v>17</v>
      </c>
    </row>
    <row r="3916" spans="1:13" x14ac:dyDescent="0.2">
      <c r="A3916" s="2" t="s">
        <v>18</v>
      </c>
      <c r="B3916" s="2" t="s">
        <v>19</v>
      </c>
      <c r="C3916" s="2" t="s">
        <v>6</v>
      </c>
      <c r="D3916" s="2" t="s">
        <v>15</v>
      </c>
      <c r="E3916" s="2" t="s">
        <v>20</v>
      </c>
      <c r="F3916" s="2" t="s">
        <v>13</v>
      </c>
      <c r="G3916" s="2" t="s">
        <v>21</v>
      </c>
      <c r="H3916" s="2" t="s">
        <v>22</v>
      </c>
      <c r="I3916" s="2" t="s">
        <v>23</v>
      </c>
      <c r="J3916" s="2" t="s">
        <v>4</v>
      </c>
      <c r="K3916" s="2" t="s">
        <v>24</v>
      </c>
      <c r="L3916" s="2" t="s">
        <v>9</v>
      </c>
      <c r="M3916" s="2"/>
    </row>
    <row r="3917" spans="1:13" x14ac:dyDescent="0.2">
      <c r="A3917" t="s">
        <v>29</v>
      </c>
      <c r="B3917">
        <v>0.14399999999999999</v>
      </c>
      <c r="D3917" t="s">
        <v>30</v>
      </c>
      <c r="E3917" t="s">
        <v>26</v>
      </c>
      <c r="F3917" t="s">
        <v>27</v>
      </c>
      <c r="G3917">
        <v>2</v>
      </c>
      <c r="H3917">
        <v>-1.937941979406137</v>
      </c>
      <c r="I3917">
        <v>0.1253793591735915</v>
      </c>
      <c r="J3917" t="s">
        <v>97</v>
      </c>
    </row>
    <row r="3918" spans="1:13" x14ac:dyDescent="0.2">
      <c r="A3918" t="s">
        <v>343</v>
      </c>
      <c r="B3918">
        <v>1</v>
      </c>
      <c r="C3918" t="s">
        <v>35</v>
      </c>
      <c r="D3918" t="s">
        <v>15</v>
      </c>
      <c r="E3918" t="s">
        <v>76</v>
      </c>
      <c r="F3918" t="s">
        <v>33</v>
      </c>
      <c r="G3918">
        <v>0</v>
      </c>
      <c r="H3918">
        <v>1</v>
      </c>
      <c r="L3918" t="s">
        <v>343</v>
      </c>
    </row>
    <row r="3919" spans="1:13" x14ac:dyDescent="0.2">
      <c r="A3919" t="s">
        <v>98</v>
      </c>
      <c r="B3919">
        <v>2.4</v>
      </c>
      <c r="C3919" t="s">
        <v>35</v>
      </c>
      <c r="D3919" t="s">
        <v>15</v>
      </c>
      <c r="F3919" t="s">
        <v>36</v>
      </c>
      <c r="G3919">
        <v>2</v>
      </c>
      <c r="H3919">
        <v>0.87546873735389985</v>
      </c>
      <c r="I3919">
        <v>0.1057378732232639</v>
      </c>
      <c r="J3919" t="s">
        <v>99</v>
      </c>
    </row>
    <row r="3920" spans="1:13" x14ac:dyDescent="0.2">
      <c r="A3920" t="s">
        <v>71</v>
      </c>
      <c r="B3920">
        <v>0.04</v>
      </c>
      <c r="C3920" t="s">
        <v>94</v>
      </c>
      <c r="D3920" t="s">
        <v>53</v>
      </c>
      <c r="F3920" t="s">
        <v>36</v>
      </c>
      <c r="G3920">
        <v>2</v>
      </c>
      <c r="H3920">
        <v>-3.218875824868201</v>
      </c>
      <c r="I3920">
        <v>0.1253793591735915</v>
      </c>
      <c r="J3920" t="s">
        <v>167</v>
      </c>
      <c r="L3920" t="s">
        <v>73</v>
      </c>
    </row>
    <row r="3921" spans="1:13" x14ac:dyDescent="0.2">
      <c r="A3921" t="s">
        <v>150</v>
      </c>
      <c r="B3921">
        <v>15.846</v>
      </c>
      <c r="C3921" t="s">
        <v>35</v>
      </c>
      <c r="D3921" t="s">
        <v>75</v>
      </c>
      <c r="F3921" t="s">
        <v>36</v>
      </c>
      <c r="G3921">
        <v>2</v>
      </c>
      <c r="H3921">
        <v>2.7629171025430499</v>
      </c>
      <c r="I3921">
        <v>0.15308014684877699</v>
      </c>
      <c r="J3921" t="s">
        <v>104</v>
      </c>
    </row>
    <row r="3922" spans="1:13" x14ac:dyDescent="0.2">
      <c r="A3922" t="s">
        <v>883</v>
      </c>
      <c r="B3922">
        <v>15.385</v>
      </c>
      <c r="C3922" t="s">
        <v>35</v>
      </c>
      <c r="D3922" t="s">
        <v>75</v>
      </c>
      <c r="F3922" t="s">
        <v>36</v>
      </c>
      <c r="G3922">
        <v>2</v>
      </c>
      <c r="H3922">
        <v>2.733393008774005</v>
      </c>
      <c r="I3922">
        <v>0.10285625479226521</v>
      </c>
      <c r="J3922" t="s">
        <v>172</v>
      </c>
      <c r="L3922" t="s">
        <v>884</v>
      </c>
    </row>
    <row r="3923" spans="1:13" x14ac:dyDescent="0.2">
      <c r="A3923" t="s">
        <v>108</v>
      </c>
      <c r="B3923">
        <v>1</v>
      </c>
      <c r="C3923" t="s">
        <v>49</v>
      </c>
      <c r="D3923" t="s">
        <v>15</v>
      </c>
      <c r="F3923" t="s">
        <v>36</v>
      </c>
      <c r="G3923">
        <v>2</v>
      </c>
      <c r="H3923">
        <v>0</v>
      </c>
      <c r="I3923">
        <v>0.36774401052473521</v>
      </c>
      <c r="J3923" t="s">
        <v>171</v>
      </c>
      <c r="L3923" t="s">
        <v>110</v>
      </c>
    </row>
    <row r="3924" spans="1:13" x14ac:dyDescent="0.2">
      <c r="A3924" t="s">
        <v>62</v>
      </c>
      <c r="B3924">
        <v>28.463999999999999</v>
      </c>
      <c r="C3924" t="s">
        <v>35</v>
      </c>
      <c r="D3924" t="s">
        <v>56</v>
      </c>
      <c r="F3924" t="s">
        <v>36</v>
      </c>
      <c r="G3924">
        <v>2</v>
      </c>
      <c r="H3924">
        <v>3.3486401309234788</v>
      </c>
      <c r="I3924">
        <v>0.36774401052473521</v>
      </c>
      <c r="J3924" t="s">
        <v>111</v>
      </c>
      <c r="L3924" t="s">
        <v>62</v>
      </c>
    </row>
    <row r="3925" spans="1:13" x14ac:dyDescent="0.2">
      <c r="A3925" t="s">
        <v>81</v>
      </c>
      <c r="B3925">
        <v>174.71</v>
      </c>
      <c r="C3925" t="s">
        <v>35</v>
      </c>
      <c r="D3925" t="s">
        <v>16</v>
      </c>
      <c r="F3925" t="s">
        <v>36</v>
      </c>
      <c r="G3925">
        <v>2</v>
      </c>
      <c r="H3925">
        <v>5.163127456486353</v>
      </c>
      <c r="I3925">
        <v>0.1253793591735915</v>
      </c>
      <c r="J3925" t="s">
        <v>114</v>
      </c>
    </row>
    <row r="3927" spans="1:13" ht="16" x14ac:dyDescent="0.2">
      <c r="A3927" s="1" t="s">
        <v>2</v>
      </c>
      <c r="B3927" s="1" t="s">
        <v>343</v>
      </c>
    </row>
    <row r="3928" spans="1:13" x14ac:dyDescent="0.2">
      <c r="A3928" t="s">
        <v>4</v>
      </c>
      <c r="B3928" t="s">
        <v>899</v>
      </c>
    </row>
    <row r="3929" spans="1:13" x14ac:dyDescent="0.2">
      <c r="A3929" t="s">
        <v>6</v>
      </c>
      <c r="B3929" t="s">
        <v>359</v>
      </c>
    </row>
    <row r="3930" spans="1:13" x14ac:dyDescent="0.2">
      <c r="A3930" t="s">
        <v>8</v>
      </c>
      <c r="B3930">
        <v>1</v>
      </c>
    </row>
    <row r="3931" spans="1:13" x14ac:dyDescent="0.2">
      <c r="A3931" t="s">
        <v>9</v>
      </c>
      <c r="B3931" t="s">
        <v>343</v>
      </c>
    </row>
    <row r="3932" spans="1:13" x14ac:dyDescent="0.2">
      <c r="A3932" t="s">
        <v>11</v>
      </c>
      <c r="B3932" t="s">
        <v>12</v>
      </c>
    </row>
    <row r="3933" spans="1:13" x14ac:dyDescent="0.2">
      <c r="A3933" t="s">
        <v>13</v>
      </c>
      <c r="B3933" t="s">
        <v>14</v>
      </c>
    </row>
    <row r="3934" spans="1:13" x14ac:dyDescent="0.2">
      <c r="A3934" t="s">
        <v>15</v>
      </c>
      <c r="B3934" t="s">
        <v>15</v>
      </c>
    </row>
    <row r="3935" spans="1:13" ht="16" x14ac:dyDescent="0.2">
      <c r="A3935" s="1" t="s">
        <v>17</v>
      </c>
    </row>
    <row r="3936" spans="1:13" x14ac:dyDescent="0.2">
      <c r="A3936" s="2" t="s">
        <v>18</v>
      </c>
      <c r="B3936" s="2" t="s">
        <v>19</v>
      </c>
      <c r="C3936" s="2" t="s">
        <v>6</v>
      </c>
      <c r="D3936" s="2" t="s">
        <v>15</v>
      </c>
      <c r="E3936" s="2" t="s">
        <v>20</v>
      </c>
      <c r="F3936" s="2" t="s">
        <v>13</v>
      </c>
      <c r="G3936" s="2" t="s">
        <v>21</v>
      </c>
      <c r="H3936" s="2" t="s">
        <v>22</v>
      </c>
      <c r="I3936" s="2" t="s">
        <v>23</v>
      </c>
      <c r="J3936" s="2" t="s">
        <v>4</v>
      </c>
      <c r="K3936" s="2" t="s">
        <v>24</v>
      </c>
      <c r="L3936" s="2" t="s">
        <v>9</v>
      </c>
      <c r="M3936" s="2"/>
    </row>
    <row r="3937" spans="1:12" x14ac:dyDescent="0.2">
      <c r="A3937" t="s">
        <v>29</v>
      </c>
      <c r="B3937">
        <v>0.14399999999999999</v>
      </c>
      <c r="D3937" t="s">
        <v>30</v>
      </c>
      <c r="E3937" t="s">
        <v>26</v>
      </c>
      <c r="F3937" t="s">
        <v>27</v>
      </c>
      <c r="G3937">
        <v>2</v>
      </c>
      <c r="H3937">
        <v>-1.937941979406137</v>
      </c>
      <c r="I3937">
        <v>0.1253793591735915</v>
      </c>
      <c r="J3937" t="s">
        <v>97</v>
      </c>
    </row>
    <row r="3938" spans="1:12" x14ac:dyDescent="0.2">
      <c r="A3938" t="s">
        <v>343</v>
      </c>
      <c r="B3938">
        <v>1</v>
      </c>
      <c r="C3938" t="s">
        <v>359</v>
      </c>
      <c r="D3938" t="s">
        <v>15</v>
      </c>
      <c r="E3938" t="s">
        <v>76</v>
      </c>
      <c r="F3938" t="s">
        <v>33</v>
      </c>
      <c r="G3938">
        <v>0</v>
      </c>
      <c r="H3938">
        <v>1</v>
      </c>
      <c r="L3938" t="s">
        <v>343</v>
      </c>
    </row>
    <row r="3939" spans="1:12" x14ac:dyDescent="0.2">
      <c r="A3939" t="s">
        <v>98</v>
      </c>
      <c r="B3939">
        <v>2.4</v>
      </c>
      <c r="C3939" t="s">
        <v>35</v>
      </c>
      <c r="D3939" t="s">
        <v>15</v>
      </c>
      <c r="F3939" t="s">
        <v>36</v>
      </c>
      <c r="G3939">
        <v>2</v>
      </c>
      <c r="H3939">
        <v>0.87546873735389985</v>
      </c>
      <c r="I3939">
        <v>0.1057378732232639</v>
      </c>
      <c r="J3939" t="s">
        <v>99</v>
      </c>
    </row>
    <row r="3940" spans="1:12" x14ac:dyDescent="0.2">
      <c r="A3940" t="s">
        <v>71</v>
      </c>
      <c r="B3940">
        <v>0.04</v>
      </c>
      <c r="C3940" t="s">
        <v>377</v>
      </c>
      <c r="D3940" t="s">
        <v>53</v>
      </c>
      <c r="F3940" t="s">
        <v>36</v>
      </c>
      <c r="G3940">
        <v>2</v>
      </c>
      <c r="H3940">
        <v>-3.218875824868201</v>
      </c>
      <c r="I3940">
        <v>0.1253793591735915</v>
      </c>
      <c r="J3940" t="s">
        <v>100</v>
      </c>
      <c r="L3940" t="s">
        <v>73</v>
      </c>
    </row>
    <row r="3941" spans="1:12" x14ac:dyDescent="0.2">
      <c r="A3941" t="s">
        <v>150</v>
      </c>
      <c r="B3941">
        <v>15.846</v>
      </c>
      <c r="C3941" t="s">
        <v>359</v>
      </c>
      <c r="D3941" t="s">
        <v>75</v>
      </c>
      <c r="F3941" t="s">
        <v>36</v>
      </c>
      <c r="G3941">
        <v>2</v>
      </c>
      <c r="H3941">
        <v>2.7629171025430499</v>
      </c>
      <c r="I3941">
        <v>0.15308014684877699</v>
      </c>
      <c r="J3941" t="s">
        <v>104</v>
      </c>
    </row>
    <row r="3942" spans="1:12" x14ac:dyDescent="0.2">
      <c r="A3942" t="s">
        <v>883</v>
      </c>
      <c r="B3942">
        <v>15.385</v>
      </c>
      <c r="C3942" t="s">
        <v>35</v>
      </c>
      <c r="D3942" t="s">
        <v>75</v>
      </c>
      <c r="F3942" t="s">
        <v>36</v>
      </c>
      <c r="G3942">
        <v>2</v>
      </c>
      <c r="H3942">
        <v>2.733393008774005</v>
      </c>
      <c r="I3942">
        <v>0.10285625479226521</v>
      </c>
      <c r="J3942" t="s">
        <v>172</v>
      </c>
      <c r="L3942" t="s">
        <v>884</v>
      </c>
    </row>
    <row r="3943" spans="1:12" x14ac:dyDescent="0.2">
      <c r="A3943" t="s">
        <v>108</v>
      </c>
      <c r="B3943">
        <v>1</v>
      </c>
      <c r="C3943" t="s">
        <v>49</v>
      </c>
      <c r="D3943" t="s">
        <v>15</v>
      </c>
      <c r="F3943" t="s">
        <v>36</v>
      </c>
      <c r="G3943">
        <v>2</v>
      </c>
      <c r="H3943">
        <v>0</v>
      </c>
      <c r="I3943">
        <v>0.36774401052473521</v>
      </c>
      <c r="J3943" t="s">
        <v>109</v>
      </c>
      <c r="L3943" t="s">
        <v>110</v>
      </c>
    </row>
    <row r="3944" spans="1:12" x14ac:dyDescent="0.2">
      <c r="A3944" t="s">
        <v>62</v>
      </c>
      <c r="B3944">
        <v>28.463999999999999</v>
      </c>
      <c r="C3944" t="s">
        <v>35</v>
      </c>
      <c r="D3944" t="s">
        <v>56</v>
      </c>
      <c r="F3944" t="s">
        <v>36</v>
      </c>
      <c r="G3944">
        <v>2</v>
      </c>
      <c r="H3944">
        <v>3.3486401309234788</v>
      </c>
      <c r="I3944">
        <v>0.36774401052473521</v>
      </c>
      <c r="J3944" t="s">
        <v>111</v>
      </c>
      <c r="L3944" t="s">
        <v>62</v>
      </c>
    </row>
    <row r="3945" spans="1:12" x14ac:dyDescent="0.2">
      <c r="A3945" t="s">
        <v>81</v>
      </c>
      <c r="B3945">
        <v>174.71</v>
      </c>
      <c r="C3945" t="s">
        <v>35</v>
      </c>
      <c r="D3945" t="s">
        <v>16</v>
      </c>
      <c r="F3945" t="s">
        <v>36</v>
      </c>
      <c r="G3945">
        <v>2</v>
      </c>
      <c r="H3945">
        <v>5.163127456486353</v>
      </c>
      <c r="I3945">
        <v>0.1253793591735915</v>
      </c>
      <c r="J3945" t="s">
        <v>114</v>
      </c>
    </row>
    <row r="3947" spans="1:12" ht="16" x14ac:dyDescent="0.2">
      <c r="A3947" s="1" t="s">
        <v>2</v>
      </c>
      <c r="B3947" s="1" t="s">
        <v>343</v>
      </c>
    </row>
    <row r="3948" spans="1:12" x14ac:dyDescent="0.2">
      <c r="A3948" t="s">
        <v>4</v>
      </c>
      <c r="B3948" t="s">
        <v>900</v>
      </c>
    </row>
    <row r="3949" spans="1:12" x14ac:dyDescent="0.2">
      <c r="A3949" t="s">
        <v>6</v>
      </c>
      <c r="B3949" t="s">
        <v>49</v>
      </c>
    </row>
    <row r="3950" spans="1:12" x14ac:dyDescent="0.2">
      <c r="A3950" t="s">
        <v>8</v>
      </c>
      <c r="B3950">
        <v>1</v>
      </c>
    </row>
    <row r="3951" spans="1:12" x14ac:dyDescent="0.2">
      <c r="A3951" t="s">
        <v>9</v>
      </c>
      <c r="B3951" t="s">
        <v>343</v>
      </c>
    </row>
    <row r="3952" spans="1:12" x14ac:dyDescent="0.2">
      <c r="A3952" t="s">
        <v>11</v>
      </c>
      <c r="B3952" t="s">
        <v>12</v>
      </c>
    </row>
    <row r="3953" spans="1:13" x14ac:dyDescent="0.2">
      <c r="A3953" t="s">
        <v>13</v>
      </c>
      <c r="B3953" t="s">
        <v>14</v>
      </c>
    </row>
    <row r="3954" spans="1:13" x14ac:dyDescent="0.2">
      <c r="A3954" t="s">
        <v>15</v>
      </c>
      <c r="B3954" t="s">
        <v>15</v>
      </c>
    </row>
    <row r="3955" spans="1:13" ht="16" x14ac:dyDescent="0.2">
      <c r="A3955" s="1" t="s">
        <v>17</v>
      </c>
    </row>
    <row r="3956" spans="1:13" x14ac:dyDescent="0.2">
      <c r="A3956" s="2" t="s">
        <v>18</v>
      </c>
      <c r="B3956" s="2" t="s">
        <v>19</v>
      </c>
      <c r="C3956" s="2" t="s">
        <v>6</v>
      </c>
      <c r="D3956" s="2" t="s">
        <v>15</v>
      </c>
      <c r="E3956" s="2" t="s">
        <v>20</v>
      </c>
      <c r="F3956" s="2" t="s">
        <v>13</v>
      </c>
      <c r="G3956" s="2" t="s">
        <v>21</v>
      </c>
      <c r="H3956" s="2" t="s">
        <v>22</v>
      </c>
      <c r="I3956" s="2" t="s">
        <v>23</v>
      </c>
      <c r="J3956" s="2" t="s">
        <v>4</v>
      </c>
      <c r="K3956" s="2" t="s">
        <v>24</v>
      </c>
      <c r="L3956" s="2" t="s">
        <v>9</v>
      </c>
      <c r="M3956" s="2"/>
    </row>
    <row r="3957" spans="1:13" x14ac:dyDescent="0.2">
      <c r="A3957" t="s">
        <v>29</v>
      </c>
      <c r="B3957">
        <v>0.14399999999999999</v>
      </c>
      <c r="D3957" t="s">
        <v>30</v>
      </c>
      <c r="E3957" t="s">
        <v>26</v>
      </c>
      <c r="F3957" t="s">
        <v>27</v>
      </c>
      <c r="G3957">
        <v>2</v>
      </c>
      <c r="H3957">
        <v>-1.937941979406137</v>
      </c>
      <c r="I3957">
        <v>0.1253793591735915</v>
      </c>
      <c r="J3957" t="s">
        <v>97</v>
      </c>
    </row>
    <row r="3958" spans="1:13" x14ac:dyDescent="0.2">
      <c r="A3958" t="s">
        <v>343</v>
      </c>
      <c r="B3958">
        <v>1</v>
      </c>
      <c r="C3958" t="s">
        <v>49</v>
      </c>
      <c r="D3958" t="s">
        <v>15</v>
      </c>
      <c r="E3958" t="s">
        <v>76</v>
      </c>
      <c r="F3958" t="s">
        <v>33</v>
      </c>
      <c r="G3958">
        <v>0</v>
      </c>
      <c r="H3958">
        <v>1</v>
      </c>
      <c r="L3958" t="s">
        <v>343</v>
      </c>
    </row>
    <row r="3959" spans="1:13" x14ac:dyDescent="0.2">
      <c r="A3959" t="s">
        <v>98</v>
      </c>
      <c r="B3959">
        <v>2.4</v>
      </c>
      <c r="C3959" t="s">
        <v>35</v>
      </c>
      <c r="D3959" t="s">
        <v>15</v>
      </c>
      <c r="F3959" t="s">
        <v>36</v>
      </c>
      <c r="G3959">
        <v>2</v>
      </c>
      <c r="H3959">
        <v>0.87546873735389985</v>
      </c>
      <c r="I3959">
        <v>0.1057378732232639</v>
      </c>
      <c r="J3959" t="s">
        <v>99</v>
      </c>
    </row>
    <row r="3960" spans="1:13" x14ac:dyDescent="0.2">
      <c r="A3960" t="s">
        <v>71</v>
      </c>
      <c r="B3960">
        <v>0.04</v>
      </c>
      <c r="C3960" t="s">
        <v>49</v>
      </c>
      <c r="D3960" t="s">
        <v>53</v>
      </c>
      <c r="F3960" t="s">
        <v>36</v>
      </c>
      <c r="G3960">
        <v>2</v>
      </c>
      <c r="H3960">
        <v>-3.218875824868201</v>
      </c>
      <c r="I3960">
        <v>0.1253793591735915</v>
      </c>
      <c r="J3960" t="s">
        <v>100</v>
      </c>
      <c r="L3960" t="s">
        <v>73</v>
      </c>
    </row>
    <row r="3961" spans="1:13" x14ac:dyDescent="0.2">
      <c r="A3961" t="s">
        <v>150</v>
      </c>
      <c r="B3961">
        <v>15.846</v>
      </c>
      <c r="C3961" t="s">
        <v>35</v>
      </c>
      <c r="D3961" t="s">
        <v>75</v>
      </c>
      <c r="F3961" t="s">
        <v>36</v>
      </c>
      <c r="G3961">
        <v>2</v>
      </c>
      <c r="H3961">
        <v>2.7629171025430499</v>
      </c>
      <c r="I3961">
        <v>0.15308014684877699</v>
      </c>
      <c r="J3961" t="s">
        <v>104</v>
      </c>
    </row>
    <row r="3962" spans="1:13" x14ac:dyDescent="0.2">
      <c r="A3962" t="s">
        <v>883</v>
      </c>
      <c r="B3962">
        <v>15.385</v>
      </c>
      <c r="C3962" t="s">
        <v>35</v>
      </c>
      <c r="D3962" t="s">
        <v>75</v>
      </c>
      <c r="F3962" t="s">
        <v>36</v>
      </c>
      <c r="G3962">
        <v>2</v>
      </c>
      <c r="H3962">
        <v>2.733393008774005</v>
      </c>
      <c r="I3962">
        <v>0.10285625479226521</v>
      </c>
      <c r="J3962" t="s">
        <v>172</v>
      </c>
      <c r="L3962" t="s">
        <v>884</v>
      </c>
    </row>
    <row r="3963" spans="1:13" x14ac:dyDescent="0.2">
      <c r="A3963" t="s">
        <v>108</v>
      </c>
      <c r="B3963">
        <v>1</v>
      </c>
      <c r="C3963" t="s">
        <v>49</v>
      </c>
      <c r="D3963" t="s">
        <v>15</v>
      </c>
      <c r="F3963" t="s">
        <v>36</v>
      </c>
      <c r="G3963">
        <v>2</v>
      </c>
      <c r="H3963">
        <v>0</v>
      </c>
      <c r="I3963">
        <v>0.36774401052473521</v>
      </c>
      <c r="J3963" t="s">
        <v>109</v>
      </c>
      <c r="L3963" t="s">
        <v>110</v>
      </c>
    </row>
    <row r="3964" spans="1:13" x14ac:dyDescent="0.2">
      <c r="A3964" t="s">
        <v>62</v>
      </c>
      <c r="B3964">
        <v>28.463999999999999</v>
      </c>
      <c r="C3964" t="s">
        <v>35</v>
      </c>
      <c r="D3964" t="s">
        <v>56</v>
      </c>
      <c r="F3964" t="s">
        <v>36</v>
      </c>
      <c r="G3964">
        <v>2</v>
      </c>
      <c r="H3964">
        <v>3.3486401309234788</v>
      </c>
      <c r="I3964">
        <v>0.36774401052473521</v>
      </c>
      <c r="J3964" t="s">
        <v>111</v>
      </c>
      <c r="L3964" t="s">
        <v>62</v>
      </c>
    </row>
    <row r="3965" spans="1:13" x14ac:dyDescent="0.2">
      <c r="A3965" t="s">
        <v>81</v>
      </c>
      <c r="B3965">
        <v>174.71</v>
      </c>
      <c r="C3965" t="s">
        <v>35</v>
      </c>
      <c r="D3965" t="s">
        <v>16</v>
      </c>
      <c r="F3965" t="s">
        <v>36</v>
      </c>
      <c r="G3965">
        <v>2</v>
      </c>
      <c r="H3965">
        <v>5.163127456486353</v>
      </c>
      <c r="I3965">
        <v>0.1253793591735915</v>
      </c>
      <c r="J3965" t="s">
        <v>114</v>
      </c>
    </row>
    <row r="3967" spans="1:13" ht="16" x14ac:dyDescent="0.2">
      <c r="A3967" s="1" t="s">
        <v>2</v>
      </c>
      <c r="B3967" s="1" t="s">
        <v>343</v>
      </c>
    </row>
    <row r="3968" spans="1:13" x14ac:dyDescent="0.2">
      <c r="A3968" t="s">
        <v>4</v>
      </c>
      <c r="B3968" t="s">
        <v>901</v>
      </c>
    </row>
    <row r="3969" spans="1:13" x14ac:dyDescent="0.2">
      <c r="A3969" t="s">
        <v>6</v>
      </c>
      <c r="B3969" t="s">
        <v>371</v>
      </c>
    </row>
    <row r="3970" spans="1:13" x14ac:dyDescent="0.2">
      <c r="A3970" t="s">
        <v>8</v>
      </c>
      <c r="B3970">
        <v>1</v>
      </c>
    </row>
    <row r="3971" spans="1:13" x14ac:dyDescent="0.2">
      <c r="A3971" t="s">
        <v>9</v>
      </c>
      <c r="B3971" t="s">
        <v>343</v>
      </c>
    </row>
    <row r="3972" spans="1:13" x14ac:dyDescent="0.2">
      <c r="A3972" t="s">
        <v>11</v>
      </c>
      <c r="B3972" t="s">
        <v>12</v>
      </c>
    </row>
    <row r="3973" spans="1:13" x14ac:dyDescent="0.2">
      <c r="A3973" t="s">
        <v>13</v>
      </c>
      <c r="B3973" t="s">
        <v>14</v>
      </c>
    </row>
    <row r="3974" spans="1:13" x14ac:dyDescent="0.2">
      <c r="A3974" t="s">
        <v>15</v>
      </c>
      <c r="B3974" t="s">
        <v>15</v>
      </c>
    </row>
    <row r="3975" spans="1:13" ht="16" x14ac:dyDescent="0.2">
      <c r="A3975" s="1" t="s">
        <v>17</v>
      </c>
    </row>
    <row r="3976" spans="1:13" x14ac:dyDescent="0.2">
      <c r="A3976" s="2" t="s">
        <v>18</v>
      </c>
      <c r="B3976" s="2" t="s">
        <v>19</v>
      </c>
      <c r="C3976" s="2" t="s">
        <v>6</v>
      </c>
      <c r="D3976" s="2" t="s">
        <v>15</v>
      </c>
      <c r="E3976" s="2" t="s">
        <v>20</v>
      </c>
      <c r="F3976" s="2" t="s">
        <v>13</v>
      </c>
      <c r="G3976" s="2" t="s">
        <v>21</v>
      </c>
      <c r="H3976" s="2" t="s">
        <v>22</v>
      </c>
      <c r="I3976" s="2" t="s">
        <v>23</v>
      </c>
      <c r="J3976" s="2" t="s">
        <v>4</v>
      </c>
      <c r="K3976" s="2" t="s">
        <v>24</v>
      </c>
      <c r="L3976" s="2" t="s">
        <v>9</v>
      </c>
      <c r="M3976" s="2"/>
    </row>
    <row r="3977" spans="1:13" x14ac:dyDescent="0.2">
      <c r="A3977" t="s">
        <v>29</v>
      </c>
      <c r="B3977">
        <v>0.14399999999999999</v>
      </c>
      <c r="D3977" t="s">
        <v>30</v>
      </c>
      <c r="E3977" t="s">
        <v>26</v>
      </c>
      <c r="F3977" t="s">
        <v>27</v>
      </c>
      <c r="G3977">
        <v>2</v>
      </c>
      <c r="H3977">
        <v>-1.937941979406137</v>
      </c>
      <c r="I3977">
        <v>0.1253793591735915</v>
      </c>
      <c r="J3977" t="s">
        <v>97</v>
      </c>
    </row>
    <row r="3978" spans="1:13" x14ac:dyDescent="0.2">
      <c r="A3978" t="s">
        <v>343</v>
      </c>
      <c r="B3978">
        <v>1</v>
      </c>
      <c r="C3978" t="s">
        <v>371</v>
      </c>
      <c r="D3978" t="s">
        <v>15</v>
      </c>
      <c r="E3978" t="s">
        <v>76</v>
      </c>
      <c r="F3978" t="s">
        <v>33</v>
      </c>
      <c r="G3978">
        <v>0</v>
      </c>
      <c r="H3978">
        <v>1</v>
      </c>
      <c r="L3978" t="s">
        <v>343</v>
      </c>
    </row>
    <row r="3979" spans="1:13" x14ac:dyDescent="0.2">
      <c r="A3979" t="s">
        <v>98</v>
      </c>
      <c r="B3979">
        <v>2.4</v>
      </c>
      <c r="C3979" t="s">
        <v>35</v>
      </c>
      <c r="D3979" t="s">
        <v>15</v>
      </c>
      <c r="F3979" t="s">
        <v>36</v>
      </c>
      <c r="G3979">
        <v>2</v>
      </c>
      <c r="H3979">
        <v>0.87546873735389985</v>
      </c>
      <c r="I3979">
        <v>0.1057378732232639</v>
      </c>
      <c r="J3979" t="s">
        <v>99</v>
      </c>
    </row>
    <row r="3980" spans="1:13" x14ac:dyDescent="0.2">
      <c r="A3980" t="s">
        <v>886</v>
      </c>
      <c r="B3980">
        <v>0.04</v>
      </c>
      <c r="C3980" t="s">
        <v>371</v>
      </c>
      <c r="D3980" t="s">
        <v>53</v>
      </c>
      <c r="F3980" t="s">
        <v>36</v>
      </c>
      <c r="G3980">
        <v>2</v>
      </c>
      <c r="H3980">
        <v>-3.218875824868201</v>
      </c>
      <c r="I3980">
        <v>0.1253793591735915</v>
      </c>
      <c r="J3980" t="s">
        <v>100</v>
      </c>
      <c r="L3980" t="s">
        <v>73</v>
      </c>
    </row>
    <row r="3981" spans="1:13" x14ac:dyDescent="0.2">
      <c r="A3981" t="s">
        <v>902</v>
      </c>
      <c r="B3981">
        <v>15.846</v>
      </c>
      <c r="C3981" t="s">
        <v>371</v>
      </c>
      <c r="D3981" t="s">
        <v>75</v>
      </c>
      <c r="F3981" t="s">
        <v>36</v>
      </c>
      <c r="G3981">
        <v>2</v>
      </c>
      <c r="H3981">
        <v>2.7629171025430499</v>
      </c>
      <c r="I3981">
        <v>0.15308014684877699</v>
      </c>
      <c r="J3981" t="s">
        <v>104</v>
      </c>
      <c r="L3981" t="s">
        <v>903</v>
      </c>
    </row>
    <row r="3982" spans="1:13" x14ac:dyDescent="0.2">
      <c r="A3982" t="s">
        <v>883</v>
      </c>
      <c r="B3982">
        <v>15.385</v>
      </c>
      <c r="C3982" t="s">
        <v>35</v>
      </c>
      <c r="D3982" t="s">
        <v>75</v>
      </c>
      <c r="F3982" t="s">
        <v>36</v>
      </c>
      <c r="G3982">
        <v>2</v>
      </c>
      <c r="H3982">
        <v>2.733393008774005</v>
      </c>
      <c r="I3982">
        <v>0.10285625479226521</v>
      </c>
      <c r="J3982" t="s">
        <v>172</v>
      </c>
      <c r="L3982" t="s">
        <v>884</v>
      </c>
    </row>
    <row r="3983" spans="1:13" x14ac:dyDescent="0.2">
      <c r="A3983" t="s">
        <v>108</v>
      </c>
      <c r="B3983">
        <v>1</v>
      </c>
      <c r="C3983" t="s">
        <v>49</v>
      </c>
      <c r="D3983" t="s">
        <v>15</v>
      </c>
      <c r="F3983" t="s">
        <v>36</v>
      </c>
      <c r="G3983">
        <v>2</v>
      </c>
      <c r="H3983">
        <v>0</v>
      </c>
      <c r="I3983">
        <v>0.36774401052473521</v>
      </c>
      <c r="J3983" t="s">
        <v>109</v>
      </c>
      <c r="L3983" t="s">
        <v>110</v>
      </c>
    </row>
    <row r="3984" spans="1:13" x14ac:dyDescent="0.2">
      <c r="A3984" t="s">
        <v>62</v>
      </c>
      <c r="B3984">
        <v>28.463999999999999</v>
      </c>
      <c r="C3984" t="s">
        <v>35</v>
      </c>
      <c r="D3984" t="s">
        <v>56</v>
      </c>
      <c r="F3984" t="s">
        <v>36</v>
      </c>
      <c r="G3984">
        <v>2</v>
      </c>
      <c r="H3984">
        <v>3.3486401309234788</v>
      </c>
      <c r="I3984">
        <v>0.36774401052473521</v>
      </c>
      <c r="J3984" t="s">
        <v>111</v>
      </c>
      <c r="L3984" t="s">
        <v>62</v>
      </c>
    </row>
    <row r="3985" spans="1:13" x14ac:dyDescent="0.2">
      <c r="A3985" t="s">
        <v>81</v>
      </c>
      <c r="B3985">
        <v>174.71</v>
      </c>
      <c r="C3985" t="s">
        <v>35</v>
      </c>
      <c r="D3985" t="s">
        <v>16</v>
      </c>
      <c r="F3985" t="s">
        <v>36</v>
      </c>
      <c r="G3985">
        <v>2</v>
      </c>
      <c r="H3985">
        <v>5.163127456486353</v>
      </c>
      <c r="I3985">
        <v>0.1253793591735915</v>
      </c>
      <c r="J3985" t="s">
        <v>114</v>
      </c>
    </row>
    <row r="3987" spans="1:13" ht="16" x14ac:dyDescent="0.2">
      <c r="A3987" s="1" t="s">
        <v>2</v>
      </c>
      <c r="B3987" s="1" t="s">
        <v>344</v>
      </c>
    </row>
    <row r="3988" spans="1:13" x14ac:dyDescent="0.2">
      <c r="A3988" t="s">
        <v>4</v>
      </c>
      <c r="B3988" t="s">
        <v>898</v>
      </c>
    </row>
    <row r="3989" spans="1:13" x14ac:dyDescent="0.2">
      <c r="A3989" t="s">
        <v>6</v>
      </c>
      <c r="B3989" t="s">
        <v>35</v>
      </c>
    </row>
    <row r="3990" spans="1:13" x14ac:dyDescent="0.2">
      <c r="A3990" t="s">
        <v>8</v>
      </c>
      <c r="B3990">
        <v>1</v>
      </c>
    </row>
    <row r="3991" spans="1:13" x14ac:dyDescent="0.2">
      <c r="A3991" t="s">
        <v>9</v>
      </c>
      <c r="B3991" t="s">
        <v>344</v>
      </c>
    </row>
    <row r="3992" spans="1:13" x14ac:dyDescent="0.2">
      <c r="A3992" t="s">
        <v>11</v>
      </c>
      <c r="B3992" t="s">
        <v>12</v>
      </c>
    </row>
    <row r="3993" spans="1:13" x14ac:dyDescent="0.2">
      <c r="A3993" t="s">
        <v>13</v>
      </c>
      <c r="B3993" t="s">
        <v>14</v>
      </c>
    </row>
    <row r="3994" spans="1:13" x14ac:dyDescent="0.2">
      <c r="A3994" t="s">
        <v>15</v>
      </c>
      <c r="B3994" t="s">
        <v>15</v>
      </c>
    </row>
    <row r="3995" spans="1:13" ht="16" x14ac:dyDescent="0.2">
      <c r="A3995" s="1" t="s">
        <v>17</v>
      </c>
    </row>
    <row r="3996" spans="1:13" x14ac:dyDescent="0.2">
      <c r="A3996" s="2" t="s">
        <v>18</v>
      </c>
      <c r="B3996" s="2" t="s">
        <v>19</v>
      </c>
      <c r="C3996" s="2" t="s">
        <v>6</v>
      </c>
      <c r="D3996" s="2" t="s">
        <v>15</v>
      </c>
      <c r="E3996" s="2" t="s">
        <v>20</v>
      </c>
      <c r="F3996" s="2" t="s">
        <v>13</v>
      </c>
      <c r="G3996" s="2" t="s">
        <v>21</v>
      </c>
      <c r="H3996" s="2" t="s">
        <v>22</v>
      </c>
      <c r="I3996" s="2" t="s">
        <v>23</v>
      </c>
      <c r="J3996" s="2" t="s">
        <v>4</v>
      </c>
      <c r="K3996" s="2" t="s">
        <v>24</v>
      </c>
      <c r="L3996" s="2" t="s">
        <v>9</v>
      </c>
      <c r="M3996" s="2"/>
    </row>
    <row r="3997" spans="1:13" x14ac:dyDescent="0.2">
      <c r="A3997" t="s">
        <v>29</v>
      </c>
      <c r="B3997">
        <v>0.14399999999999999</v>
      </c>
      <c r="D3997" t="s">
        <v>30</v>
      </c>
      <c r="E3997" t="s">
        <v>26</v>
      </c>
      <c r="F3997" t="s">
        <v>27</v>
      </c>
      <c r="G3997">
        <v>2</v>
      </c>
      <c r="H3997">
        <v>-1.937941979406137</v>
      </c>
      <c r="I3997">
        <v>0.1253793591735915</v>
      </c>
      <c r="J3997" t="s">
        <v>97</v>
      </c>
    </row>
    <row r="3998" spans="1:13" x14ac:dyDescent="0.2">
      <c r="A3998" t="s">
        <v>344</v>
      </c>
      <c r="B3998">
        <v>1</v>
      </c>
      <c r="C3998" t="s">
        <v>35</v>
      </c>
      <c r="D3998" t="s">
        <v>15</v>
      </c>
      <c r="E3998" t="s">
        <v>76</v>
      </c>
      <c r="F3998" t="s">
        <v>33</v>
      </c>
      <c r="G3998">
        <v>0</v>
      </c>
      <c r="H3998">
        <v>1</v>
      </c>
      <c r="L3998" t="s">
        <v>344</v>
      </c>
    </row>
    <row r="3999" spans="1:13" x14ac:dyDescent="0.2">
      <c r="A3999" t="s">
        <v>98</v>
      </c>
      <c r="B3999">
        <v>2.4</v>
      </c>
      <c r="C3999" t="s">
        <v>35</v>
      </c>
      <c r="D3999" t="s">
        <v>15</v>
      </c>
      <c r="F3999" t="s">
        <v>36</v>
      </c>
      <c r="G3999">
        <v>2</v>
      </c>
      <c r="H3999">
        <v>0.87546873735389985</v>
      </c>
      <c r="I3999">
        <v>0.1057378732232639</v>
      </c>
      <c r="J3999" t="s">
        <v>99</v>
      </c>
    </row>
    <row r="4000" spans="1:13" x14ac:dyDescent="0.2">
      <c r="A4000" t="s">
        <v>71</v>
      </c>
      <c r="B4000">
        <v>0.04</v>
      </c>
      <c r="C4000" t="s">
        <v>94</v>
      </c>
      <c r="D4000" t="s">
        <v>53</v>
      </c>
      <c r="F4000" t="s">
        <v>36</v>
      </c>
      <c r="G4000">
        <v>2</v>
      </c>
      <c r="H4000">
        <v>-3.218875824868201</v>
      </c>
      <c r="I4000">
        <v>0.1253793591735915</v>
      </c>
      <c r="J4000" t="s">
        <v>167</v>
      </c>
      <c r="L4000" t="s">
        <v>73</v>
      </c>
    </row>
    <row r="4001" spans="1:13" x14ac:dyDescent="0.2">
      <c r="A4001" t="s">
        <v>893</v>
      </c>
      <c r="B4001">
        <v>15.385</v>
      </c>
      <c r="C4001" t="s">
        <v>35</v>
      </c>
      <c r="D4001" t="s">
        <v>75</v>
      </c>
      <c r="F4001" t="s">
        <v>36</v>
      </c>
      <c r="G4001">
        <v>2</v>
      </c>
      <c r="H4001">
        <v>2.733393008774005</v>
      </c>
      <c r="I4001">
        <v>0.10285625479226521</v>
      </c>
      <c r="J4001" t="s">
        <v>172</v>
      </c>
      <c r="L4001" t="s">
        <v>894</v>
      </c>
    </row>
    <row r="4002" spans="1:13" x14ac:dyDescent="0.2">
      <c r="A4002" t="s">
        <v>89</v>
      </c>
      <c r="B4002">
        <v>15.846</v>
      </c>
      <c r="C4002" t="s">
        <v>35</v>
      </c>
      <c r="D4002" t="s">
        <v>75</v>
      </c>
      <c r="F4002" t="s">
        <v>36</v>
      </c>
      <c r="G4002">
        <v>2</v>
      </c>
      <c r="H4002">
        <v>2.7629171025430499</v>
      </c>
      <c r="I4002">
        <v>0.15308014684877699</v>
      </c>
      <c r="J4002" t="s">
        <v>104</v>
      </c>
    </row>
    <row r="4003" spans="1:13" x14ac:dyDescent="0.2">
      <c r="A4003" t="s">
        <v>108</v>
      </c>
      <c r="B4003">
        <v>1</v>
      </c>
      <c r="C4003" t="s">
        <v>49</v>
      </c>
      <c r="D4003" t="s">
        <v>15</v>
      </c>
      <c r="F4003" t="s">
        <v>36</v>
      </c>
      <c r="G4003">
        <v>2</v>
      </c>
      <c r="H4003">
        <v>0</v>
      </c>
      <c r="I4003">
        <v>0.36774401052473521</v>
      </c>
      <c r="J4003" t="s">
        <v>171</v>
      </c>
      <c r="L4003" t="s">
        <v>110</v>
      </c>
    </row>
    <row r="4004" spans="1:13" x14ac:dyDescent="0.2">
      <c r="A4004" t="s">
        <v>62</v>
      </c>
      <c r="B4004">
        <v>33.686</v>
      </c>
      <c r="C4004" t="s">
        <v>35</v>
      </c>
      <c r="D4004" t="s">
        <v>56</v>
      </c>
      <c r="F4004" t="s">
        <v>36</v>
      </c>
      <c r="G4004">
        <v>2</v>
      </c>
      <c r="H4004">
        <v>3.5170823207761939</v>
      </c>
      <c r="I4004">
        <v>0.36774401052473521</v>
      </c>
      <c r="J4004" t="s">
        <v>111</v>
      </c>
      <c r="L4004" t="s">
        <v>62</v>
      </c>
    </row>
    <row r="4005" spans="1:13" x14ac:dyDescent="0.2">
      <c r="A4005" t="s">
        <v>81</v>
      </c>
      <c r="B4005">
        <v>208.39</v>
      </c>
      <c r="C4005" t="s">
        <v>35</v>
      </c>
      <c r="D4005" t="s">
        <v>16</v>
      </c>
      <c r="F4005" t="s">
        <v>36</v>
      </c>
      <c r="G4005">
        <v>2</v>
      </c>
      <c r="H4005">
        <v>5.3394113240829979</v>
      </c>
      <c r="I4005">
        <v>0.1253793591735915</v>
      </c>
      <c r="J4005" t="s">
        <v>114</v>
      </c>
    </row>
    <row r="4007" spans="1:13" ht="16" x14ac:dyDescent="0.2">
      <c r="A4007" s="1" t="s">
        <v>2</v>
      </c>
      <c r="B4007" s="1" t="s">
        <v>344</v>
      </c>
    </row>
    <row r="4008" spans="1:13" x14ac:dyDescent="0.2">
      <c r="A4008" t="s">
        <v>4</v>
      </c>
      <c r="B4008" t="s">
        <v>900</v>
      </c>
    </row>
    <row r="4009" spans="1:13" x14ac:dyDescent="0.2">
      <c r="A4009" t="s">
        <v>6</v>
      </c>
      <c r="B4009" t="s">
        <v>49</v>
      </c>
    </row>
    <row r="4010" spans="1:13" x14ac:dyDescent="0.2">
      <c r="A4010" t="s">
        <v>8</v>
      </c>
      <c r="B4010">
        <v>1</v>
      </c>
    </row>
    <row r="4011" spans="1:13" x14ac:dyDescent="0.2">
      <c r="A4011" t="s">
        <v>9</v>
      </c>
      <c r="B4011" t="s">
        <v>344</v>
      </c>
    </row>
    <row r="4012" spans="1:13" x14ac:dyDescent="0.2">
      <c r="A4012" t="s">
        <v>11</v>
      </c>
      <c r="B4012" t="s">
        <v>12</v>
      </c>
    </row>
    <row r="4013" spans="1:13" x14ac:dyDescent="0.2">
      <c r="A4013" t="s">
        <v>13</v>
      </c>
      <c r="B4013" t="s">
        <v>14</v>
      </c>
    </row>
    <row r="4014" spans="1:13" x14ac:dyDescent="0.2">
      <c r="A4014" t="s">
        <v>15</v>
      </c>
      <c r="B4014" t="s">
        <v>15</v>
      </c>
    </row>
    <row r="4015" spans="1:13" ht="16" x14ac:dyDescent="0.2">
      <c r="A4015" s="1" t="s">
        <v>17</v>
      </c>
    </row>
    <row r="4016" spans="1:13" x14ac:dyDescent="0.2">
      <c r="A4016" s="2" t="s">
        <v>18</v>
      </c>
      <c r="B4016" s="2" t="s">
        <v>19</v>
      </c>
      <c r="C4016" s="2" t="s">
        <v>6</v>
      </c>
      <c r="D4016" s="2" t="s">
        <v>15</v>
      </c>
      <c r="E4016" s="2" t="s">
        <v>20</v>
      </c>
      <c r="F4016" s="2" t="s">
        <v>13</v>
      </c>
      <c r="G4016" s="2" t="s">
        <v>21</v>
      </c>
      <c r="H4016" s="2" t="s">
        <v>22</v>
      </c>
      <c r="I4016" s="2" t="s">
        <v>23</v>
      </c>
      <c r="J4016" s="2" t="s">
        <v>4</v>
      </c>
      <c r="K4016" s="2" t="s">
        <v>24</v>
      </c>
      <c r="L4016" s="2" t="s">
        <v>9</v>
      </c>
      <c r="M4016" s="2"/>
    </row>
    <row r="4017" spans="1:12" x14ac:dyDescent="0.2">
      <c r="A4017" t="s">
        <v>29</v>
      </c>
      <c r="B4017">
        <v>0.14399999999999999</v>
      </c>
      <c r="D4017" t="s">
        <v>30</v>
      </c>
      <c r="E4017" t="s">
        <v>26</v>
      </c>
      <c r="F4017" t="s">
        <v>27</v>
      </c>
      <c r="G4017">
        <v>2</v>
      </c>
      <c r="H4017">
        <v>-1.937941979406137</v>
      </c>
      <c r="I4017">
        <v>0.1253793591735915</v>
      </c>
      <c r="J4017" t="s">
        <v>97</v>
      </c>
    </row>
    <row r="4018" spans="1:12" x14ac:dyDescent="0.2">
      <c r="A4018" t="s">
        <v>344</v>
      </c>
      <c r="B4018">
        <v>1</v>
      </c>
      <c r="C4018" t="s">
        <v>49</v>
      </c>
      <c r="D4018" t="s">
        <v>15</v>
      </c>
      <c r="E4018" t="s">
        <v>76</v>
      </c>
      <c r="F4018" t="s">
        <v>33</v>
      </c>
      <c r="G4018">
        <v>0</v>
      </c>
      <c r="H4018">
        <v>1</v>
      </c>
      <c r="L4018" t="s">
        <v>344</v>
      </c>
    </row>
    <row r="4019" spans="1:12" x14ac:dyDescent="0.2">
      <c r="A4019" t="s">
        <v>98</v>
      </c>
      <c r="B4019">
        <v>2.4</v>
      </c>
      <c r="C4019" t="s">
        <v>35</v>
      </c>
      <c r="D4019" t="s">
        <v>15</v>
      </c>
      <c r="F4019" t="s">
        <v>36</v>
      </c>
      <c r="G4019">
        <v>2</v>
      </c>
      <c r="H4019">
        <v>0.87546873735389985</v>
      </c>
      <c r="I4019">
        <v>0.1057378732232639</v>
      </c>
      <c r="J4019" t="s">
        <v>99</v>
      </c>
    </row>
    <row r="4020" spans="1:12" x14ac:dyDescent="0.2">
      <c r="A4020" t="s">
        <v>71</v>
      </c>
      <c r="B4020">
        <v>0.04</v>
      </c>
      <c r="C4020" t="s">
        <v>49</v>
      </c>
      <c r="D4020" t="s">
        <v>53</v>
      </c>
      <c r="F4020" t="s">
        <v>36</v>
      </c>
      <c r="G4020">
        <v>2</v>
      </c>
      <c r="H4020">
        <v>-3.218875824868201</v>
      </c>
      <c r="I4020">
        <v>0.1253793591735915</v>
      </c>
      <c r="J4020" t="s">
        <v>100</v>
      </c>
      <c r="L4020" t="s">
        <v>73</v>
      </c>
    </row>
    <row r="4021" spans="1:12" x14ac:dyDescent="0.2">
      <c r="A4021" t="s">
        <v>893</v>
      </c>
      <c r="B4021">
        <v>15.385</v>
      </c>
      <c r="C4021" t="s">
        <v>35</v>
      </c>
      <c r="D4021" t="s">
        <v>75</v>
      </c>
      <c r="F4021" t="s">
        <v>36</v>
      </c>
      <c r="G4021">
        <v>2</v>
      </c>
      <c r="H4021">
        <v>2.733393008774005</v>
      </c>
      <c r="I4021">
        <v>0.10285625479226521</v>
      </c>
      <c r="J4021" t="s">
        <v>172</v>
      </c>
      <c r="L4021" t="s">
        <v>894</v>
      </c>
    </row>
    <row r="4022" spans="1:12" x14ac:dyDescent="0.2">
      <c r="A4022" t="s">
        <v>89</v>
      </c>
      <c r="B4022">
        <v>15.846</v>
      </c>
      <c r="C4022" t="s">
        <v>35</v>
      </c>
      <c r="D4022" t="s">
        <v>75</v>
      </c>
      <c r="F4022" t="s">
        <v>36</v>
      </c>
      <c r="G4022">
        <v>2</v>
      </c>
      <c r="H4022">
        <v>2.7629171025430499</v>
      </c>
      <c r="I4022">
        <v>0.15308014684877699</v>
      </c>
      <c r="J4022" t="s">
        <v>104</v>
      </c>
    </row>
    <row r="4023" spans="1:12" x14ac:dyDescent="0.2">
      <c r="A4023" t="s">
        <v>108</v>
      </c>
      <c r="B4023">
        <v>1</v>
      </c>
      <c r="C4023" t="s">
        <v>49</v>
      </c>
      <c r="D4023" t="s">
        <v>15</v>
      </c>
      <c r="F4023" t="s">
        <v>36</v>
      </c>
      <c r="G4023">
        <v>2</v>
      </c>
      <c r="H4023">
        <v>0</v>
      </c>
      <c r="I4023">
        <v>0.36774401052473521</v>
      </c>
      <c r="J4023" t="s">
        <v>109</v>
      </c>
      <c r="L4023" t="s">
        <v>110</v>
      </c>
    </row>
    <row r="4024" spans="1:12" x14ac:dyDescent="0.2">
      <c r="A4024" t="s">
        <v>62</v>
      </c>
      <c r="B4024">
        <v>33.686</v>
      </c>
      <c r="C4024" t="s">
        <v>35</v>
      </c>
      <c r="D4024" t="s">
        <v>56</v>
      </c>
      <c r="F4024" t="s">
        <v>36</v>
      </c>
      <c r="G4024">
        <v>2</v>
      </c>
      <c r="H4024">
        <v>3.5170823207761939</v>
      </c>
      <c r="I4024">
        <v>0.36774401052473521</v>
      </c>
      <c r="J4024" t="s">
        <v>111</v>
      </c>
      <c r="L4024" t="s">
        <v>62</v>
      </c>
    </row>
    <row r="4025" spans="1:12" x14ac:dyDescent="0.2">
      <c r="A4025" t="s">
        <v>81</v>
      </c>
      <c r="B4025">
        <v>208.39</v>
      </c>
      <c r="C4025" t="s">
        <v>35</v>
      </c>
      <c r="D4025" t="s">
        <v>16</v>
      </c>
      <c r="F4025" t="s">
        <v>36</v>
      </c>
      <c r="G4025">
        <v>2</v>
      </c>
      <c r="H4025">
        <v>5.3394113240829979</v>
      </c>
      <c r="I4025">
        <v>0.1253793591735915</v>
      </c>
      <c r="J4025" t="s">
        <v>114</v>
      </c>
    </row>
    <row r="4027" spans="1:12" ht="16" x14ac:dyDescent="0.2">
      <c r="A4027" s="1" t="s">
        <v>2</v>
      </c>
      <c r="B4027" s="1" t="s">
        <v>344</v>
      </c>
    </row>
    <row r="4028" spans="1:12" x14ac:dyDescent="0.2">
      <c r="A4028" t="s">
        <v>4</v>
      </c>
      <c r="B4028" t="s">
        <v>897</v>
      </c>
    </row>
    <row r="4029" spans="1:12" x14ac:dyDescent="0.2">
      <c r="A4029" t="s">
        <v>6</v>
      </c>
      <c r="B4029" t="s">
        <v>7</v>
      </c>
    </row>
    <row r="4030" spans="1:12" x14ac:dyDescent="0.2">
      <c r="A4030" t="s">
        <v>8</v>
      </c>
      <c r="B4030">
        <v>1</v>
      </c>
    </row>
    <row r="4031" spans="1:12" x14ac:dyDescent="0.2">
      <c r="A4031" t="s">
        <v>9</v>
      </c>
      <c r="B4031" t="s">
        <v>344</v>
      </c>
    </row>
    <row r="4032" spans="1:12" x14ac:dyDescent="0.2">
      <c r="A4032" t="s">
        <v>11</v>
      </c>
      <c r="B4032" t="s">
        <v>12</v>
      </c>
    </row>
    <row r="4033" spans="1:13" x14ac:dyDescent="0.2">
      <c r="A4033" t="s">
        <v>13</v>
      </c>
      <c r="B4033" t="s">
        <v>14</v>
      </c>
    </row>
    <row r="4034" spans="1:13" x14ac:dyDescent="0.2">
      <c r="A4034" t="s">
        <v>15</v>
      </c>
      <c r="B4034" t="s">
        <v>15</v>
      </c>
    </row>
    <row r="4035" spans="1:13" ht="16" x14ac:dyDescent="0.2">
      <c r="A4035" s="1" t="s">
        <v>17</v>
      </c>
    </row>
    <row r="4036" spans="1:13" x14ac:dyDescent="0.2">
      <c r="A4036" s="2" t="s">
        <v>18</v>
      </c>
      <c r="B4036" s="2" t="s">
        <v>19</v>
      </c>
      <c r="C4036" s="2" t="s">
        <v>6</v>
      </c>
      <c r="D4036" s="2" t="s">
        <v>15</v>
      </c>
      <c r="E4036" s="2" t="s">
        <v>20</v>
      </c>
      <c r="F4036" s="2" t="s">
        <v>13</v>
      </c>
      <c r="G4036" s="2" t="s">
        <v>21</v>
      </c>
      <c r="H4036" s="2" t="s">
        <v>22</v>
      </c>
      <c r="I4036" s="2" t="s">
        <v>23</v>
      </c>
      <c r="J4036" s="2" t="s">
        <v>4</v>
      </c>
      <c r="K4036" s="2" t="s">
        <v>24</v>
      </c>
      <c r="L4036" s="2" t="s">
        <v>9</v>
      </c>
      <c r="M4036" s="2"/>
    </row>
    <row r="4037" spans="1:13" x14ac:dyDescent="0.2">
      <c r="A4037" t="s">
        <v>29</v>
      </c>
      <c r="B4037">
        <v>0.14399999999999999</v>
      </c>
      <c r="D4037" t="s">
        <v>30</v>
      </c>
      <c r="E4037" t="s">
        <v>26</v>
      </c>
      <c r="F4037" t="s">
        <v>27</v>
      </c>
      <c r="G4037">
        <v>2</v>
      </c>
      <c r="H4037">
        <v>-1.937941979406137</v>
      </c>
      <c r="I4037">
        <v>0.1253793591735915</v>
      </c>
      <c r="J4037" t="s">
        <v>97</v>
      </c>
    </row>
    <row r="4038" spans="1:13" x14ac:dyDescent="0.2">
      <c r="A4038" t="s">
        <v>344</v>
      </c>
      <c r="B4038">
        <v>1</v>
      </c>
      <c r="C4038" t="s">
        <v>7</v>
      </c>
      <c r="D4038" t="s">
        <v>15</v>
      </c>
      <c r="E4038" t="s">
        <v>76</v>
      </c>
      <c r="F4038" t="s">
        <v>33</v>
      </c>
      <c r="G4038">
        <v>0</v>
      </c>
      <c r="H4038">
        <v>1</v>
      </c>
      <c r="L4038" t="s">
        <v>344</v>
      </c>
    </row>
    <row r="4039" spans="1:13" x14ac:dyDescent="0.2">
      <c r="A4039" t="s">
        <v>98</v>
      </c>
      <c r="B4039">
        <v>2.4</v>
      </c>
      <c r="C4039" t="s">
        <v>35</v>
      </c>
      <c r="D4039" t="s">
        <v>15</v>
      </c>
      <c r="F4039" t="s">
        <v>36</v>
      </c>
      <c r="G4039">
        <v>2</v>
      </c>
      <c r="H4039">
        <v>0.87546873735389985</v>
      </c>
      <c r="I4039">
        <v>0.1057378732232639</v>
      </c>
      <c r="J4039" t="s">
        <v>99</v>
      </c>
    </row>
    <row r="4040" spans="1:13" x14ac:dyDescent="0.2">
      <c r="A4040" t="s">
        <v>71</v>
      </c>
      <c r="B4040">
        <v>0.04</v>
      </c>
      <c r="C4040" t="s">
        <v>890</v>
      </c>
      <c r="D4040" t="s">
        <v>53</v>
      </c>
      <c r="F4040" t="s">
        <v>36</v>
      </c>
      <c r="G4040">
        <v>2</v>
      </c>
      <c r="H4040">
        <v>-3.218875824868201</v>
      </c>
      <c r="I4040">
        <v>0.1253793591735915</v>
      </c>
      <c r="J4040" t="s">
        <v>100</v>
      </c>
      <c r="L4040" t="s">
        <v>73</v>
      </c>
    </row>
    <row r="4041" spans="1:13" x14ac:dyDescent="0.2">
      <c r="A4041" t="s">
        <v>893</v>
      </c>
      <c r="B4041">
        <v>15.385</v>
      </c>
      <c r="C4041" t="s">
        <v>35</v>
      </c>
      <c r="D4041" t="s">
        <v>75</v>
      </c>
      <c r="F4041" t="s">
        <v>36</v>
      </c>
      <c r="G4041">
        <v>2</v>
      </c>
      <c r="H4041">
        <v>2.733393008774005</v>
      </c>
      <c r="I4041">
        <v>0.10285625479226521</v>
      </c>
      <c r="J4041" t="s">
        <v>172</v>
      </c>
      <c r="L4041" t="s">
        <v>894</v>
      </c>
    </row>
    <row r="4042" spans="1:13" x14ac:dyDescent="0.2">
      <c r="A4042" t="s">
        <v>89</v>
      </c>
      <c r="B4042">
        <v>15.846</v>
      </c>
      <c r="C4042" t="s">
        <v>7</v>
      </c>
      <c r="D4042" t="s">
        <v>75</v>
      </c>
      <c r="F4042" t="s">
        <v>36</v>
      </c>
      <c r="G4042">
        <v>2</v>
      </c>
      <c r="H4042">
        <v>2.7629171025430499</v>
      </c>
      <c r="I4042">
        <v>0.15308014684877699</v>
      </c>
      <c r="J4042" t="s">
        <v>104</v>
      </c>
    </row>
    <row r="4043" spans="1:13" x14ac:dyDescent="0.2">
      <c r="A4043" t="s">
        <v>108</v>
      </c>
      <c r="B4043">
        <v>1</v>
      </c>
      <c r="C4043" t="s">
        <v>49</v>
      </c>
      <c r="D4043" t="s">
        <v>15</v>
      </c>
      <c r="F4043" t="s">
        <v>36</v>
      </c>
      <c r="G4043">
        <v>2</v>
      </c>
      <c r="H4043">
        <v>0</v>
      </c>
      <c r="I4043">
        <v>0.36774401052473521</v>
      </c>
      <c r="J4043" t="s">
        <v>109</v>
      </c>
      <c r="L4043" t="s">
        <v>110</v>
      </c>
    </row>
    <row r="4044" spans="1:13" x14ac:dyDescent="0.2">
      <c r="A4044" t="s">
        <v>62</v>
      </c>
      <c r="B4044">
        <v>33.686</v>
      </c>
      <c r="C4044" t="s">
        <v>35</v>
      </c>
      <c r="D4044" t="s">
        <v>56</v>
      </c>
      <c r="F4044" t="s">
        <v>36</v>
      </c>
      <c r="G4044">
        <v>2</v>
      </c>
      <c r="H4044">
        <v>3.5170823207761939</v>
      </c>
      <c r="I4044">
        <v>0.36774401052473521</v>
      </c>
      <c r="J4044" t="s">
        <v>111</v>
      </c>
      <c r="L4044" t="s">
        <v>62</v>
      </c>
    </row>
    <row r="4045" spans="1:13" x14ac:dyDescent="0.2">
      <c r="A4045" t="s">
        <v>81</v>
      </c>
      <c r="B4045">
        <v>208.39</v>
      </c>
      <c r="C4045" t="s">
        <v>35</v>
      </c>
      <c r="D4045" t="s">
        <v>16</v>
      </c>
      <c r="F4045" t="s">
        <v>36</v>
      </c>
      <c r="G4045">
        <v>2</v>
      </c>
      <c r="H4045">
        <v>5.3394113240829979</v>
      </c>
      <c r="I4045">
        <v>0.1253793591735915</v>
      </c>
      <c r="J4045" t="s">
        <v>114</v>
      </c>
    </row>
    <row r="4047" spans="1:13" ht="16" x14ac:dyDescent="0.2">
      <c r="A4047" s="1" t="s">
        <v>2</v>
      </c>
      <c r="B4047" s="1" t="s">
        <v>344</v>
      </c>
    </row>
    <row r="4048" spans="1:13" x14ac:dyDescent="0.2">
      <c r="A4048" t="s">
        <v>4</v>
      </c>
      <c r="B4048" t="s">
        <v>901</v>
      </c>
    </row>
    <row r="4049" spans="1:13" x14ac:dyDescent="0.2">
      <c r="A4049" t="s">
        <v>6</v>
      </c>
      <c r="B4049" t="s">
        <v>371</v>
      </c>
    </row>
    <row r="4050" spans="1:13" x14ac:dyDescent="0.2">
      <c r="A4050" t="s">
        <v>8</v>
      </c>
      <c r="B4050">
        <v>1</v>
      </c>
    </row>
    <row r="4051" spans="1:13" x14ac:dyDescent="0.2">
      <c r="A4051" t="s">
        <v>9</v>
      </c>
      <c r="B4051" t="s">
        <v>344</v>
      </c>
    </row>
    <row r="4052" spans="1:13" x14ac:dyDescent="0.2">
      <c r="A4052" t="s">
        <v>11</v>
      </c>
      <c r="B4052" t="s">
        <v>12</v>
      </c>
    </row>
    <row r="4053" spans="1:13" x14ac:dyDescent="0.2">
      <c r="A4053" t="s">
        <v>13</v>
      </c>
      <c r="B4053" t="s">
        <v>14</v>
      </c>
    </row>
    <row r="4054" spans="1:13" x14ac:dyDescent="0.2">
      <c r="A4054" t="s">
        <v>15</v>
      </c>
      <c r="B4054" t="s">
        <v>15</v>
      </c>
    </row>
    <row r="4055" spans="1:13" ht="16" x14ac:dyDescent="0.2">
      <c r="A4055" s="1" t="s">
        <v>17</v>
      </c>
    </row>
    <row r="4056" spans="1:13" x14ac:dyDescent="0.2">
      <c r="A4056" s="2" t="s">
        <v>18</v>
      </c>
      <c r="B4056" s="2" t="s">
        <v>19</v>
      </c>
      <c r="C4056" s="2" t="s">
        <v>6</v>
      </c>
      <c r="D4056" s="2" t="s">
        <v>15</v>
      </c>
      <c r="E4056" s="2" t="s">
        <v>20</v>
      </c>
      <c r="F4056" s="2" t="s">
        <v>13</v>
      </c>
      <c r="G4056" s="2" t="s">
        <v>21</v>
      </c>
      <c r="H4056" s="2" t="s">
        <v>22</v>
      </c>
      <c r="I4056" s="2" t="s">
        <v>23</v>
      </c>
      <c r="J4056" s="2" t="s">
        <v>4</v>
      </c>
      <c r="K4056" s="2" t="s">
        <v>24</v>
      </c>
      <c r="L4056" s="2" t="s">
        <v>9</v>
      </c>
      <c r="M4056" s="2"/>
    </row>
    <row r="4057" spans="1:13" x14ac:dyDescent="0.2">
      <c r="A4057" t="s">
        <v>29</v>
      </c>
      <c r="B4057">
        <v>0.14399999999999999</v>
      </c>
      <c r="D4057" t="s">
        <v>30</v>
      </c>
      <c r="E4057" t="s">
        <v>26</v>
      </c>
      <c r="F4057" t="s">
        <v>27</v>
      </c>
      <c r="G4057">
        <v>2</v>
      </c>
      <c r="H4057">
        <v>-1.937941979406137</v>
      </c>
      <c r="I4057">
        <v>0.1253793591735915</v>
      </c>
      <c r="J4057" t="s">
        <v>97</v>
      </c>
    </row>
    <row r="4058" spans="1:13" x14ac:dyDescent="0.2">
      <c r="A4058" t="s">
        <v>344</v>
      </c>
      <c r="B4058">
        <v>1</v>
      </c>
      <c r="C4058" t="s">
        <v>371</v>
      </c>
      <c r="D4058" t="s">
        <v>15</v>
      </c>
      <c r="E4058" t="s">
        <v>76</v>
      </c>
      <c r="F4058" t="s">
        <v>33</v>
      </c>
      <c r="G4058">
        <v>0</v>
      </c>
      <c r="H4058">
        <v>1</v>
      </c>
      <c r="L4058" t="s">
        <v>344</v>
      </c>
    </row>
    <row r="4059" spans="1:13" x14ac:dyDescent="0.2">
      <c r="A4059" t="s">
        <v>98</v>
      </c>
      <c r="B4059">
        <v>2.4</v>
      </c>
      <c r="C4059" t="s">
        <v>35</v>
      </c>
      <c r="D4059" t="s">
        <v>15</v>
      </c>
      <c r="F4059" t="s">
        <v>36</v>
      </c>
      <c r="G4059">
        <v>2</v>
      </c>
      <c r="H4059">
        <v>0.87546873735389985</v>
      </c>
      <c r="I4059">
        <v>0.1057378732232639</v>
      </c>
      <c r="J4059" t="s">
        <v>99</v>
      </c>
    </row>
    <row r="4060" spans="1:13" x14ac:dyDescent="0.2">
      <c r="A4060" t="s">
        <v>886</v>
      </c>
      <c r="B4060">
        <v>0.04</v>
      </c>
      <c r="C4060" t="s">
        <v>371</v>
      </c>
      <c r="D4060" t="s">
        <v>53</v>
      </c>
      <c r="F4060" t="s">
        <v>36</v>
      </c>
      <c r="G4060">
        <v>2</v>
      </c>
      <c r="H4060">
        <v>-3.218875824868201</v>
      </c>
      <c r="I4060">
        <v>0.1253793591735915</v>
      </c>
      <c r="J4060" t="s">
        <v>100</v>
      </c>
      <c r="L4060" t="s">
        <v>73</v>
      </c>
    </row>
    <row r="4061" spans="1:13" x14ac:dyDescent="0.2">
      <c r="A4061" t="s">
        <v>893</v>
      </c>
      <c r="B4061">
        <v>15.385</v>
      </c>
      <c r="C4061" t="s">
        <v>35</v>
      </c>
      <c r="D4061" t="s">
        <v>75</v>
      </c>
      <c r="F4061" t="s">
        <v>36</v>
      </c>
      <c r="G4061">
        <v>2</v>
      </c>
      <c r="H4061">
        <v>2.733393008774005</v>
      </c>
      <c r="I4061">
        <v>0.10285625479226521</v>
      </c>
      <c r="J4061" t="s">
        <v>172</v>
      </c>
      <c r="L4061" t="s">
        <v>894</v>
      </c>
    </row>
    <row r="4062" spans="1:13" x14ac:dyDescent="0.2">
      <c r="A4062" t="s">
        <v>904</v>
      </c>
      <c r="B4062">
        <v>15.846</v>
      </c>
      <c r="C4062" t="s">
        <v>371</v>
      </c>
      <c r="D4062" t="s">
        <v>75</v>
      </c>
      <c r="F4062" t="s">
        <v>36</v>
      </c>
      <c r="G4062">
        <v>2</v>
      </c>
      <c r="H4062">
        <v>2.7629171025430499</v>
      </c>
      <c r="I4062">
        <v>0.15308014684877699</v>
      </c>
      <c r="J4062" t="s">
        <v>104</v>
      </c>
      <c r="L4062" t="s">
        <v>905</v>
      </c>
    </row>
    <row r="4063" spans="1:13" x14ac:dyDescent="0.2">
      <c r="A4063" t="s">
        <v>108</v>
      </c>
      <c r="B4063">
        <v>1</v>
      </c>
      <c r="C4063" t="s">
        <v>49</v>
      </c>
      <c r="D4063" t="s">
        <v>15</v>
      </c>
      <c r="F4063" t="s">
        <v>36</v>
      </c>
      <c r="G4063">
        <v>2</v>
      </c>
      <c r="H4063">
        <v>0</v>
      </c>
      <c r="I4063">
        <v>0.36774401052473521</v>
      </c>
      <c r="J4063" t="s">
        <v>109</v>
      </c>
      <c r="L4063" t="s">
        <v>110</v>
      </c>
    </row>
    <row r="4064" spans="1:13" x14ac:dyDescent="0.2">
      <c r="A4064" t="s">
        <v>62</v>
      </c>
      <c r="B4064">
        <v>33.686</v>
      </c>
      <c r="C4064" t="s">
        <v>35</v>
      </c>
      <c r="D4064" t="s">
        <v>56</v>
      </c>
      <c r="F4064" t="s">
        <v>36</v>
      </c>
      <c r="G4064">
        <v>2</v>
      </c>
      <c r="H4064">
        <v>3.5170823207761939</v>
      </c>
      <c r="I4064">
        <v>0.36774401052473521</v>
      </c>
      <c r="J4064" t="s">
        <v>111</v>
      </c>
      <c r="L4064" t="s">
        <v>62</v>
      </c>
    </row>
    <row r="4065" spans="1:13" x14ac:dyDescent="0.2">
      <c r="A4065" t="s">
        <v>81</v>
      </c>
      <c r="B4065">
        <v>208.39</v>
      </c>
      <c r="C4065" t="s">
        <v>35</v>
      </c>
      <c r="D4065" t="s">
        <v>16</v>
      </c>
      <c r="F4065" t="s">
        <v>36</v>
      </c>
      <c r="G4065">
        <v>2</v>
      </c>
      <c r="H4065">
        <v>5.3394113240829979</v>
      </c>
      <c r="I4065">
        <v>0.1253793591735915</v>
      </c>
      <c r="J4065" t="s">
        <v>114</v>
      </c>
    </row>
    <row r="4067" spans="1:13" ht="16" x14ac:dyDescent="0.2">
      <c r="A4067" s="1" t="s">
        <v>2</v>
      </c>
      <c r="B4067" s="1" t="s">
        <v>344</v>
      </c>
    </row>
    <row r="4068" spans="1:13" x14ac:dyDescent="0.2">
      <c r="A4068" t="s">
        <v>4</v>
      </c>
      <c r="B4068" t="s">
        <v>899</v>
      </c>
    </row>
    <row r="4069" spans="1:13" x14ac:dyDescent="0.2">
      <c r="A4069" t="s">
        <v>6</v>
      </c>
      <c r="B4069" t="s">
        <v>359</v>
      </c>
    </row>
    <row r="4070" spans="1:13" x14ac:dyDescent="0.2">
      <c r="A4070" t="s">
        <v>8</v>
      </c>
      <c r="B4070">
        <v>1</v>
      </c>
    </row>
    <row r="4071" spans="1:13" x14ac:dyDescent="0.2">
      <c r="A4071" t="s">
        <v>9</v>
      </c>
      <c r="B4071" t="s">
        <v>344</v>
      </c>
    </row>
    <row r="4072" spans="1:13" x14ac:dyDescent="0.2">
      <c r="A4072" t="s">
        <v>11</v>
      </c>
      <c r="B4072" t="s">
        <v>12</v>
      </c>
    </row>
    <row r="4073" spans="1:13" x14ac:dyDescent="0.2">
      <c r="A4073" t="s">
        <v>13</v>
      </c>
      <c r="B4073" t="s">
        <v>14</v>
      </c>
    </row>
    <row r="4074" spans="1:13" x14ac:dyDescent="0.2">
      <c r="A4074" t="s">
        <v>15</v>
      </c>
      <c r="B4074" t="s">
        <v>15</v>
      </c>
    </row>
    <row r="4075" spans="1:13" ht="16" x14ac:dyDescent="0.2">
      <c r="A4075" s="1" t="s">
        <v>17</v>
      </c>
    </row>
    <row r="4076" spans="1:13" x14ac:dyDescent="0.2">
      <c r="A4076" s="2" t="s">
        <v>18</v>
      </c>
      <c r="B4076" s="2" t="s">
        <v>19</v>
      </c>
      <c r="C4076" s="2" t="s">
        <v>6</v>
      </c>
      <c r="D4076" s="2" t="s">
        <v>15</v>
      </c>
      <c r="E4076" s="2" t="s">
        <v>20</v>
      </c>
      <c r="F4076" s="2" t="s">
        <v>13</v>
      </c>
      <c r="G4076" s="2" t="s">
        <v>21</v>
      </c>
      <c r="H4076" s="2" t="s">
        <v>22</v>
      </c>
      <c r="I4076" s="2" t="s">
        <v>23</v>
      </c>
      <c r="J4076" s="2" t="s">
        <v>4</v>
      </c>
      <c r="K4076" s="2" t="s">
        <v>24</v>
      </c>
      <c r="L4076" s="2" t="s">
        <v>9</v>
      </c>
      <c r="M4076" s="2"/>
    </row>
    <row r="4077" spans="1:13" x14ac:dyDescent="0.2">
      <c r="A4077" t="s">
        <v>29</v>
      </c>
      <c r="B4077">
        <v>0.14399999999999999</v>
      </c>
      <c r="D4077" t="s">
        <v>30</v>
      </c>
      <c r="E4077" t="s">
        <v>26</v>
      </c>
      <c r="F4077" t="s">
        <v>27</v>
      </c>
      <c r="G4077">
        <v>2</v>
      </c>
      <c r="H4077">
        <v>-1.937941979406137</v>
      </c>
      <c r="I4077">
        <v>0.1253793591735915</v>
      </c>
      <c r="J4077" t="s">
        <v>97</v>
      </c>
    </row>
    <row r="4078" spans="1:13" x14ac:dyDescent="0.2">
      <c r="A4078" t="s">
        <v>344</v>
      </c>
      <c r="B4078">
        <v>1</v>
      </c>
      <c r="C4078" t="s">
        <v>359</v>
      </c>
      <c r="D4078" t="s">
        <v>15</v>
      </c>
      <c r="E4078" t="s">
        <v>76</v>
      </c>
      <c r="F4078" t="s">
        <v>33</v>
      </c>
      <c r="G4078">
        <v>0</v>
      </c>
      <c r="H4078">
        <v>1</v>
      </c>
      <c r="L4078" t="s">
        <v>344</v>
      </c>
    </row>
    <row r="4079" spans="1:13" x14ac:dyDescent="0.2">
      <c r="A4079" t="s">
        <v>98</v>
      </c>
      <c r="B4079">
        <v>2.4</v>
      </c>
      <c r="C4079" t="s">
        <v>35</v>
      </c>
      <c r="D4079" t="s">
        <v>15</v>
      </c>
      <c r="F4079" t="s">
        <v>36</v>
      </c>
      <c r="G4079">
        <v>2</v>
      </c>
      <c r="H4079">
        <v>0.87546873735389985</v>
      </c>
      <c r="I4079">
        <v>0.1057378732232639</v>
      </c>
      <c r="J4079" t="s">
        <v>99</v>
      </c>
    </row>
    <row r="4080" spans="1:13" x14ac:dyDescent="0.2">
      <c r="A4080" t="s">
        <v>71</v>
      </c>
      <c r="B4080">
        <v>0.04</v>
      </c>
      <c r="C4080" t="s">
        <v>377</v>
      </c>
      <c r="D4080" t="s">
        <v>53</v>
      </c>
      <c r="F4080" t="s">
        <v>36</v>
      </c>
      <c r="G4080">
        <v>2</v>
      </c>
      <c r="H4080">
        <v>-3.218875824868201</v>
      </c>
      <c r="I4080">
        <v>0.1253793591735915</v>
      </c>
      <c r="J4080" t="s">
        <v>100</v>
      </c>
      <c r="L4080" t="s">
        <v>73</v>
      </c>
    </row>
    <row r="4081" spans="1:13" x14ac:dyDescent="0.2">
      <c r="A4081" t="s">
        <v>893</v>
      </c>
      <c r="B4081">
        <v>15.385</v>
      </c>
      <c r="C4081" t="s">
        <v>35</v>
      </c>
      <c r="D4081" t="s">
        <v>75</v>
      </c>
      <c r="F4081" t="s">
        <v>36</v>
      </c>
      <c r="G4081">
        <v>2</v>
      </c>
      <c r="H4081">
        <v>2.733393008774005</v>
      </c>
      <c r="I4081">
        <v>0.10285625479226521</v>
      </c>
      <c r="J4081" t="s">
        <v>172</v>
      </c>
      <c r="L4081" t="s">
        <v>894</v>
      </c>
    </row>
    <row r="4082" spans="1:13" x14ac:dyDescent="0.2">
      <c r="A4082" t="s">
        <v>89</v>
      </c>
      <c r="B4082">
        <v>15.846</v>
      </c>
      <c r="C4082" t="s">
        <v>359</v>
      </c>
      <c r="D4082" t="s">
        <v>75</v>
      </c>
      <c r="F4082" t="s">
        <v>36</v>
      </c>
      <c r="G4082">
        <v>2</v>
      </c>
      <c r="H4082">
        <v>2.7629171025430499</v>
      </c>
      <c r="I4082">
        <v>0.15308014684877699</v>
      </c>
      <c r="J4082" t="s">
        <v>104</v>
      </c>
    </row>
    <row r="4083" spans="1:13" x14ac:dyDescent="0.2">
      <c r="A4083" t="s">
        <v>108</v>
      </c>
      <c r="B4083">
        <v>1</v>
      </c>
      <c r="C4083" t="s">
        <v>49</v>
      </c>
      <c r="D4083" t="s">
        <v>15</v>
      </c>
      <c r="F4083" t="s">
        <v>36</v>
      </c>
      <c r="G4083">
        <v>2</v>
      </c>
      <c r="H4083">
        <v>0</v>
      </c>
      <c r="I4083">
        <v>0.36774401052473521</v>
      </c>
      <c r="J4083" t="s">
        <v>109</v>
      </c>
      <c r="L4083" t="s">
        <v>110</v>
      </c>
    </row>
    <row r="4084" spans="1:13" x14ac:dyDescent="0.2">
      <c r="A4084" t="s">
        <v>62</v>
      </c>
      <c r="B4084">
        <v>33.686</v>
      </c>
      <c r="C4084" t="s">
        <v>35</v>
      </c>
      <c r="D4084" t="s">
        <v>56</v>
      </c>
      <c r="F4084" t="s">
        <v>36</v>
      </c>
      <c r="G4084">
        <v>2</v>
      </c>
      <c r="H4084">
        <v>3.5170823207761939</v>
      </c>
      <c r="I4084">
        <v>0.36774401052473521</v>
      </c>
      <c r="J4084" t="s">
        <v>111</v>
      </c>
      <c r="L4084" t="s">
        <v>62</v>
      </c>
    </row>
    <row r="4085" spans="1:13" x14ac:dyDescent="0.2">
      <c r="A4085" t="s">
        <v>81</v>
      </c>
      <c r="B4085">
        <v>208.39</v>
      </c>
      <c r="C4085" t="s">
        <v>35</v>
      </c>
      <c r="D4085" t="s">
        <v>16</v>
      </c>
      <c r="F4085" t="s">
        <v>36</v>
      </c>
      <c r="G4085">
        <v>2</v>
      </c>
      <c r="H4085">
        <v>5.3394113240829979</v>
      </c>
      <c r="I4085">
        <v>0.1253793591735915</v>
      </c>
      <c r="J4085" t="s">
        <v>114</v>
      </c>
    </row>
    <row r="4087" spans="1:13" ht="16" x14ac:dyDescent="0.2">
      <c r="A4087" s="1" t="s">
        <v>2</v>
      </c>
      <c r="B4087" s="1" t="s">
        <v>345</v>
      </c>
    </row>
    <row r="4088" spans="1:13" x14ac:dyDescent="0.2">
      <c r="A4088" t="s">
        <v>4</v>
      </c>
      <c r="B4088" t="s">
        <v>889</v>
      </c>
    </row>
    <row r="4089" spans="1:13" x14ac:dyDescent="0.2">
      <c r="A4089" t="s">
        <v>6</v>
      </c>
      <c r="B4089" t="s">
        <v>7</v>
      </c>
    </row>
    <row r="4090" spans="1:13" x14ac:dyDescent="0.2">
      <c r="A4090" t="s">
        <v>8</v>
      </c>
      <c r="B4090">
        <v>1</v>
      </c>
    </row>
    <row r="4091" spans="1:13" x14ac:dyDescent="0.2">
      <c r="A4091" t="s">
        <v>9</v>
      </c>
      <c r="B4091" t="s">
        <v>345</v>
      </c>
    </row>
    <row r="4092" spans="1:13" x14ac:dyDescent="0.2">
      <c r="A4092" t="s">
        <v>11</v>
      </c>
      <c r="B4092" t="s">
        <v>12</v>
      </c>
    </row>
    <row r="4093" spans="1:13" x14ac:dyDescent="0.2">
      <c r="A4093" t="s">
        <v>13</v>
      </c>
      <c r="B4093" t="s">
        <v>14</v>
      </c>
    </row>
    <row r="4094" spans="1:13" x14ac:dyDescent="0.2">
      <c r="A4094" t="s">
        <v>15</v>
      </c>
      <c r="B4094" t="s">
        <v>15</v>
      </c>
    </row>
    <row r="4095" spans="1:13" ht="16" x14ac:dyDescent="0.2">
      <c r="A4095" s="1" t="s">
        <v>17</v>
      </c>
    </row>
    <row r="4096" spans="1:13" x14ac:dyDescent="0.2">
      <c r="A4096" s="2" t="s">
        <v>18</v>
      </c>
      <c r="B4096" s="2" t="s">
        <v>19</v>
      </c>
      <c r="C4096" s="2" t="s">
        <v>6</v>
      </c>
      <c r="D4096" s="2" t="s">
        <v>15</v>
      </c>
      <c r="E4096" s="2" t="s">
        <v>20</v>
      </c>
      <c r="F4096" s="2" t="s">
        <v>13</v>
      </c>
      <c r="G4096" s="2" t="s">
        <v>21</v>
      </c>
      <c r="H4096" s="2" t="s">
        <v>22</v>
      </c>
      <c r="I4096" s="2" t="s">
        <v>23</v>
      </c>
      <c r="J4096" s="2" t="s">
        <v>4</v>
      </c>
      <c r="K4096" s="2" t="s">
        <v>24</v>
      </c>
      <c r="L4096" s="2" t="s">
        <v>9</v>
      </c>
      <c r="M4096" s="2"/>
    </row>
    <row r="4097" spans="1:12" x14ac:dyDescent="0.2">
      <c r="A4097" t="s">
        <v>29</v>
      </c>
      <c r="B4097">
        <v>3.6720000000000002</v>
      </c>
      <c r="D4097" t="s">
        <v>30</v>
      </c>
      <c r="E4097" t="s">
        <v>26</v>
      </c>
      <c r="F4097" t="s">
        <v>27</v>
      </c>
      <c r="G4097">
        <v>2</v>
      </c>
      <c r="H4097">
        <v>1.300736472758244</v>
      </c>
      <c r="I4097">
        <v>0.1253793591735915</v>
      </c>
      <c r="J4097" t="s">
        <v>97</v>
      </c>
    </row>
    <row r="4098" spans="1:12" x14ac:dyDescent="0.2">
      <c r="A4098" t="s">
        <v>345</v>
      </c>
      <c r="B4098">
        <v>1</v>
      </c>
      <c r="C4098" t="s">
        <v>7</v>
      </c>
      <c r="D4098" t="s">
        <v>15</v>
      </c>
      <c r="E4098" t="s">
        <v>76</v>
      </c>
      <c r="F4098" t="s">
        <v>33</v>
      </c>
      <c r="G4098">
        <v>0</v>
      </c>
      <c r="H4098">
        <v>1</v>
      </c>
      <c r="L4098" t="s">
        <v>345</v>
      </c>
    </row>
    <row r="4099" spans="1:12" x14ac:dyDescent="0.2">
      <c r="A4099" t="s">
        <v>98</v>
      </c>
      <c r="B4099">
        <v>2.4</v>
      </c>
      <c r="C4099" t="s">
        <v>35</v>
      </c>
      <c r="D4099" t="s">
        <v>15</v>
      </c>
      <c r="F4099" t="s">
        <v>36</v>
      </c>
      <c r="G4099">
        <v>2</v>
      </c>
      <c r="H4099">
        <v>0.87546873735389985</v>
      </c>
      <c r="I4099">
        <v>0.1057378732232639</v>
      </c>
      <c r="J4099" t="s">
        <v>99</v>
      </c>
    </row>
    <row r="4100" spans="1:12" x14ac:dyDescent="0.2">
      <c r="A4100" t="s">
        <v>71</v>
      </c>
      <c r="B4100">
        <v>1.02</v>
      </c>
      <c r="C4100" t="s">
        <v>890</v>
      </c>
      <c r="D4100" t="s">
        <v>53</v>
      </c>
      <c r="F4100" t="s">
        <v>36</v>
      </c>
      <c r="G4100">
        <v>2</v>
      </c>
      <c r="H4100">
        <v>1.980262729617973E-2</v>
      </c>
      <c r="I4100">
        <v>0.1253793591735915</v>
      </c>
      <c r="J4100" t="s">
        <v>100</v>
      </c>
      <c r="L4100" t="s">
        <v>73</v>
      </c>
    </row>
    <row r="4101" spans="1:12" x14ac:dyDescent="0.2">
      <c r="A4101" t="s">
        <v>86</v>
      </c>
      <c r="B4101">
        <v>16.667000000000002</v>
      </c>
      <c r="C4101" t="s">
        <v>35</v>
      </c>
      <c r="D4101" t="s">
        <v>75</v>
      </c>
      <c r="F4101" t="s">
        <v>36</v>
      </c>
      <c r="G4101">
        <v>2</v>
      </c>
      <c r="H4101">
        <v>2.8134307165600392</v>
      </c>
      <c r="I4101">
        <v>0.10285625479226521</v>
      </c>
      <c r="J4101" t="s">
        <v>172</v>
      </c>
      <c r="L4101" t="s">
        <v>87</v>
      </c>
    </row>
    <row r="4102" spans="1:12" x14ac:dyDescent="0.2">
      <c r="A4102" t="s">
        <v>74</v>
      </c>
      <c r="B4102">
        <v>17.167000000000002</v>
      </c>
      <c r="C4102" t="s">
        <v>7</v>
      </c>
      <c r="D4102" t="s">
        <v>75</v>
      </c>
      <c r="F4102" t="s">
        <v>36</v>
      </c>
      <c r="G4102">
        <v>2</v>
      </c>
      <c r="H4102">
        <v>2.8429889362887919</v>
      </c>
      <c r="I4102">
        <v>0.15308014684877699</v>
      </c>
      <c r="J4102" t="s">
        <v>104</v>
      </c>
    </row>
    <row r="4103" spans="1:12" x14ac:dyDescent="0.2">
      <c r="A4103" t="s">
        <v>108</v>
      </c>
      <c r="B4103">
        <v>1</v>
      </c>
      <c r="C4103" t="s">
        <v>49</v>
      </c>
      <c r="D4103" t="s">
        <v>15</v>
      </c>
      <c r="F4103" t="s">
        <v>36</v>
      </c>
      <c r="G4103">
        <v>2</v>
      </c>
      <c r="H4103">
        <v>0</v>
      </c>
      <c r="I4103">
        <v>0.36774401052473521</v>
      </c>
      <c r="J4103" t="s">
        <v>109</v>
      </c>
      <c r="L4103" t="s">
        <v>110</v>
      </c>
    </row>
    <row r="4104" spans="1:12" x14ac:dyDescent="0.2">
      <c r="A4104" t="s">
        <v>62</v>
      </c>
      <c r="B4104">
        <v>36.500999999999998</v>
      </c>
      <c r="C4104" t="s">
        <v>35</v>
      </c>
      <c r="D4104" t="s">
        <v>56</v>
      </c>
      <c r="F4104" t="s">
        <v>36</v>
      </c>
      <c r="G4104">
        <v>2</v>
      </c>
      <c r="H4104">
        <v>3.5973396574734222</v>
      </c>
      <c r="I4104">
        <v>0.36774401052473521</v>
      </c>
      <c r="J4104" t="s">
        <v>111</v>
      </c>
      <c r="L4104" t="s">
        <v>62</v>
      </c>
    </row>
    <row r="4105" spans="1:12" x14ac:dyDescent="0.2">
      <c r="A4105" t="s">
        <v>81</v>
      </c>
      <c r="B4105">
        <v>226.51</v>
      </c>
      <c r="C4105" t="s">
        <v>35</v>
      </c>
      <c r="D4105" t="s">
        <v>16</v>
      </c>
      <c r="F4105" t="s">
        <v>36</v>
      </c>
      <c r="G4105">
        <v>2</v>
      </c>
      <c r="H4105">
        <v>5.4227890940588761</v>
      </c>
      <c r="I4105">
        <v>0.1253793591735915</v>
      </c>
      <c r="J4105" t="s">
        <v>114</v>
      </c>
    </row>
    <row r="4107" spans="1:12" ht="16" x14ac:dyDescent="0.2">
      <c r="A4107" s="1" t="s">
        <v>2</v>
      </c>
      <c r="B4107" s="1" t="s">
        <v>345</v>
      </c>
    </row>
    <row r="4108" spans="1:12" x14ac:dyDescent="0.2">
      <c r="A4108" t="s">
        <v>4</v>
      </c>
      <c r="B4108" t="s">
        <v>882</v>
      </c>
    </row>
    <row r="4109" spans="1:12" x14ac:dyDescent="0.2">
      <c r="A4109" t="s">
        <v>6</v>
      </c>
      <c r="B4109" t="s">
        <v>49</v>
      </c>
    </row>
    <row r="4110" spans="1:12" x14ac:dyDescent="0.2">
      <c r="A4110" t="s">
        <v>8</v>
      </c>
      <c r="B4110">
        <v>1</v>
      </c>
    </row>
    <row r="4111" spans="1:12" x14ac:dyDescent="0.2">
      <c r="A4111" t="s">
        <v>9</v>
      </c>
      <c r="B4111" t="s">
        <v>345</v>
      </c>
    </row>
    <row r="4112" spans="1:12" x14ac:dyDescent="0.2">
      <c r="A4112" t="s">
        <v>11</v>
      </c>
      <c r="B4112" t="s">
        <v>12</v>
      </c>
    </row>
    <row r="4113" spans="1:13" x14ac:dyDescent="0.2">
      <c r="A4113" t="s">
        <v>13</v>
      </c>
      <c r="B4113" t="s">
        <v>14</v>
      </c>
    </row>
    <row r="4114" spans="1:13" x14ac:dyDescent="0.2">
      <c r="A4114" t="s">
        <v>15</v>
      </c>
      <c r="B4114" t="s">
        <v>15</v>
      </c>
    </row>
    <row r="4115" spans="1:13" ht="16" x14ac:dyDescent="0.2">
      <c r="A4115" s="1" t="s">
        <v>17</v>
      </c>
    </row>
    <row r="4116" spans="1:13" x14ac:dyDescent="0.2">
      <c r="A4116" s="2" t="s">
        <v>18</v>
      </c>
      <c r="B4116" s="2" t="s">
        <v>19</v>
      </c>
      <c r="C4116" s="2" t="s">
        <v>6</v>
      </c>
      <c r="D4116" s="2" t="s">
        <v>15</v>
      </c>
      <c r="E4116" s="2" t="s">
        <v>20</v>
      </c>
      <c r="F4116" s="2" t="s">
        <v>13</v>
      </c>
      <c r="G4116" s="2" t="s">
        <v>21</v>
      </c>
      <c r="H4116" s="2" t="s">
        <v>22</v>
      </c>
      <c r="I4116" s="2" t="s">
        <v>23</v>
      </c>
      <c r="J4116" s="2" t="s">
        <v>4</v>
      </c>
      <c r="K4116" s="2" t="s">
        <v>24</v>
      </c>
      <c r="L4116" s="2" t="s">
        <v>9</v>
      </c>
      <c r="M4116" s="2"/>
    </row>
    <row r="4117" spans="1:13" x14ac:dyDescent="0.2">
      <c r="A4117" t="s">
        <v>29</v>
      </c>
      <c r="B4117">
        <v>3.6720000000000002</v>
      </c>
      <c r="D4117" t="s">
        <v>30</v>
      </c>
      <c r="E4117" t="s">
        <v>26</v>
      </c>
      <c r="F4117" t="s">
        <v>27</v>
      </c>
      <c r="G4117">
        <v>2</v>
      </c>
      <c r="H4117">
        <v>1.300736472758244</v>
      </c>
      <c r="I4117">
        <v>0.1253793591735915</v>
      </c>
      <c r="J4117" t="s">
        <v>97</v>
      </c>
    </row>
    <row r="4118" spans="1:13" x14ac:dyDescent="0.2">
      <c r="A4118" t="s">
        <v>345</v>
      </c>
      <c r="B4118">
        <v>1</v>
      </c>
      <c r="C4118" t="s">
        <v>49</v>
      </c>
      <c r="D4118" t="s">
        <v>15</v>
      </c>
      <c r="E4118" t="s">
        <v>76</v>
      </c>
      <c r="F4118" t="s">
        <v>33</v>
      </c>
      <c r="G4118">
        <v>0</v>
      </c>
      <c r="H4118">
        <v>1</v>
      </c>
      <c r="L4118" t="s">
        <v>345</v>
      </c>
    </row>
    <row r="4119" spans="1:13" x14ac:dyDescent="0.2">
      <c r="A4119" t="s">
        <v>98</v>
      </c>
      <c r="B4119">
        <v>2.4</v>
      </c>
      <c r="C4119" t="s">
        <v>35</v>
      </c>
      <c r="D4119" t="s">
        <v>15</v>
      </c>
      <c r="F4119" t="s">
        <v>36</v>
      </c>
      <c r="G4119">
        <v>2</v>
      </c>
      <c r="H4119">
        <v>0.87546873735389985</v>
      </c>
      <c r="I4119">
        <v>0.1057378732232639</v>
      </c>
      <c r="J4119" t="s">
        <v>99</v>
      </c>
    </row>
    <row r="4120" spans="1:13" x14ac:dyDescent="0.2">
      <c r="A4120" t="s">
        <v>71</v>
      </c>
      <c r="B4120">
        <v>1.02</v>
      </c>
      <c r="C4120" t="s">
        <v>49</v>
      </c>
      <c r="D4120" t="s">
        <v>53</v>
      </c>
      <c r="F4120" t="s">
        <v>36</v>
      </c>
      <c r="G4120">
        <v>2</v>
      </c>
      <c r="H4120">
        <v>1.980262729617973E-2</v>
      </c>
      <c r="I4120">
        <v>0.1253793591735915</v>
      </c>
      <c r="J4120" t="s">
        <v>100</v>
      </c>
      <c r="L4120" t="s">
        <v>73</v>
      </c>
    </row>
    <row r="4121" spans="1:13" x14ac:dyDescent="0.2">
      <c r="A4121" t="s">
        <v>86</v>
      </c>
      <c r="B4121">
        <v>16.667000000000002</v>
      </c>
      <c r="C4121" t="s">
        <v>35</v>
      </c>
      <c r="D4121" t="s">
        <v>75</v>
      </c>
      <c r="F4121" t="s">
        <v>36</v>
      </c>
      <c r="G4121">
        <v>2</v>
      </c>
      <c r="H4121">
        <v>2.8134307165600392</v>
      </c>
      <c r="I4121">
        <v>0.10285625479226521</v>
      </c>
      <c r="J4121" t="s">
        <v>172</v>
      </c>
      <c r="L4121" t="s">
        <v>87</v>
      </c>
    </row>
    <row r="4122" spans="1:13" x14ac:dyDescent="0.2">
      <c r="A4122" t="s">
        <v>74</v>
      </c>
      <c r="B4122">
        <v>17.167000000000002</v>
      </c>
      <c r="C4122" t="s">
        <v>35</v>
      </c>
      <c r="D4122" t="s">
        <v>75</v>
      </c>
      <c r="F4122" t="s">
        <v>36</v>
      </c>
      <c r="G4122">
        <v>2</v>
      </c>
      <c r="H4122">
        <v>2.8429889362887919</v>
      </c>
      <c r="I4122">
        <v>0.15308014684877699</v>
      </c>
      <c r="J4122" t="s">
        <v>104</v>
      </c>
    </row>
    <row r="4123" spans="1:13" x14ac:dyDescent="0.2">
      <c r="A4123" t="s">
        <v>108</v>
      </c>
      <c r="B4123">
        <v>1</v>
      </c>
      <c r="C4123" t="s">
        <v>49</v>
      </c>
      <c r="D4123" t="s">
        <v>15</v>
      </c>
      <c r="F4123" t="s">
        <v>36</v>
      </c>
      <c r="G4123">
        <v>2</v>
      </c>
      <c r="H4123">
        <v>0</v>
      </c>
      <c r="I4123">
        <v>0.36774401052473521</v>
      </c>
      <c r="J4123" t="s">
        <v>109</v>
      </c>
      <c r="L4123" t="s">
        <v>110</v>
      </c>
    </row>
    <row r="4124" spans="1:13" x14ac:dyDescent="0.2">
      <c r="A4124" t="s">
        <v>62</v>
      </c>
      <c r="B4124">
        <v>36.500999999999998</v>
      </c>
      <c r="C4124" t="s">
        <v>35</v>
      </c>
      <c r="D4124" t="s">
        <v>56</v>
      </c>
      <c r="F4124" t="s">
        <v>36</v>
      </c>
      <c r="G4124">
        <v>2</v>
      </c>
      <c r="H4124">
        <v>3.5973396574734222</v>
      </c>
      <c r="I4124">
        <v>0.36774401052473521</v>
      </c>
      <c r="J4124" t="s">
        <v>111</v>
      </c>
      <c r="L4124" t="s">
        <v>62</v>
      </c>
    </row>
    <row r="4125" spans="1:13" x14ac:dyDescent="0.2">
      <c r="A4125" t="s">
        <v>81</v>
      </c>
      <c r="B4125">
        <v>226.51</v>
      </c>
      <c r="C4125" t="s">
        <v>35</v>
      </c>
      <c r="D4125" t="s">
        <v>16</v>
      </c>
      <c r="F4125" t="s">
        <v>36</v>
      </c>
      <c r="G4125">
        <v>2</v>
      </c>
      <c r="H4125">
        <v>5.4227890940588761</v>
      </c>
      <c r="I4125">
        <v>0.1253793591735915</v>
      </c>
      <c r="J4125" t="s">
        <v>114</v>
      </c>
    </row>
    <row r="4127" spans="1:13" ht="16" x14ac:dyDescent="0.2">
      <c r="A4127" s="1" t="s">
        <v>2</v>
      </c>
      <c r="B4127" s="1" t="s">
        <v>345</v>
      </c>
    </row>
    <row r="4128" spans="1:13" x14ac:dyDescent="0.2">
      <c r="A4128" t="s">
        <v>4</v>
      </c>
      <c r="B4128" t="s">
        <v>892</v>
      </c>
    </row>
    <row r="4129" spans="1:13" x14ac:dyDescent="0.2">
      <c r="A4129" t="s">
        <v>6</v>
      </c>
      <c r="B4129" t="s">
        <v>35</v>
      </c>
    </row>
    <row r="4130" spans="1:13" x14ac:dyDescent="0.2">
      <c r="A4130" t="s">
        <v>8</v>
      </c>
      <c r="B4130">
        <v>1</v>
      </c>
    </row>
    <row r="4131" spans="1:13" x14ac:dyDescent="0.2">
      <c r="A4131" t="s">
        <v>9</v>
      </c>
      <c r="B4131" t="s">
        <v>345</v>
      </c>
    </row>
    <row r="4132" spans="1:13" x14ac:dyDescent="0.2">
      <c r="A4132" t="s">
        <v>11</v>
      </c>
      <c r="B4132" t="s">
        <v>12</v>
      </c>
    </row>
    <row r="4133" spans="1:13" x14ac:dyDescent="0.2">
      <c r="A4133" t="s">
        <v>13</v>
      </c>
      <c r="B4133" t="s">
        <v>14</v>
      </c>
    </row>
    <row r="4134" spans="1:13" x14ac:dyDescent="0.2">
      <c r="A4134" t="s">
        <v>15</v>
      </c>
      <c r="B4134" t="s">
        <v>15</v>
      </c>
    </row>
    <row r="4135" spans="1:13" ht="16" x14ac:dyDescent="0.2">
      <c r="A4135" s="1" t="s">
        <v>17</v>
      </c>
    </row>
    <row r="4136" spans="1:13" x14ac:dyDescent="0.2">
      <c r="A4136" s="2" t="s">
        <v>18</v>
      </c>
      <c r="B4136" s="2" t="s">
        <v>19</v>
      </c>
      <c r="C4136" s="2" t="s">
        <v>6</v>
      </c>
      <c r="D4136" s="2" t="s">
        <v>15</v>
      </c>
      <c r="E4136" s="2" t="s">
        <v>20</v>
      </c>
      <c r="F4136" s="2" t="s">
        <v>13</v>
      </c>
      <c r="G4136" s="2" t="s">
        <v>21</v>
      </c>
      <c r="H4136" s="2" t="s">
        <v>22</v>
      </c>
      <c r="I4136" s="2" t="s">
        <v>23</v>
      </c>
      <c r="J4136" s="2" t="s">
        <v>4</v>
      </c>
      <c r="K4136" s="2" t="s">
        <v>24</v>
      </c>
      <c r="L4136" s="2" t="s">
        <v>9</v>
      </c>
      <c r="M4136" s="2"/>
    </row>
    <row r="4137" spans="1:13" x14ac:dyDescent="0.2">
      <c r="A4137" t="s">
        <v>29</v>
      </c>
      <c r="B4137">
        <v>3.6720000000000002</v>
      </c>
      <c r="D4137" t="s">
        <v>30</v>
      </c>
      <c r="E4137" t="s">
        <v>26</v>
      </c>
      <c r="F4137" t="s">
        <v>27</v>
      </c>
      <c r="G4137">
        <v>2</v>
      </c>
      <c r="H4137">
        <v>1.300736472758244</v>
      </c>
      <c r="I4137">
        <v>0.1253793591735915</v>
      </c>
      <c r="J4137" t="s">
        <v>97</v>
      </c>
    </row>
    <row r="4138" spans="1:13" x14ac:dyDescent="0.2">
      <c r="A4138" t="s">
        <v>345</v>
      </c>
      <c r="B4138">
        <v>1</v>
      </c>
      <c r="C4138" t="s">
        <v>35</v>
      </c>
      <c r="D4138" t="s">
        <v>15</v>
      </c>
      <c r="E4138" t="s">
        <v>76</v>
      </c>
      <c r="F4138" t="s">
        <v>33</v>
      </c>
      <c r="G4138">
        <v>0</v>
      </c>
      <c r="H4138">
        <v>1</v>
      </c>
      <c r="L4138" t="s">
        <v>345</v>
      </c>
    </row>
    <row r="4139" spans="1:13" x14ac:dyDescent="0.2">
      <c r="A4139" t="s">
        <v>98</v>
      </c>
      <c r="B4139">
        <v>2.4</v>
      </c>
      <c r="C4139" t="s">
        <v>35</v>
      </c>
      <c r="D4139" t="s">
        <v>15</v>
      </c>
      <c r="F4139" t="s">
        <v>36</v>
      </c>
      <c r="G4139">
        <v>2</v>
      </c>
      <c r="H4139">
        <v>0.87546873735389985</v>
      </c>
      <c r="I4139">
        <v>0.1057378732232639</v>
      </c>
      <c r="J4139" t="s">
        <v>99</v>
      </c>
    </row>
    <row r="4140" spans="1:13" x14ac:dyDescent="0.2">
      <c r="A4140" t="s">
        <v>71</v>
      </c>
      <c r="B4140">
        <v>1.02</v>
      </c>
      <c r="C4140" t="s">
        <v>94</v>
      </c>
      <c r="D4140" t="s">
        <v>53</v>
      </c>
      <c r="F4140" t="s">
        <v>36</v>
      </c>
      <c r="G4140">
        <v>2</v>
      </c>
      <c r="H4140">
        <v>1.980262729617973E-2</v>
      </c>
      <c r="I4140">
        <v>0.1253793591735915</v>
      </c>
      <c r="J4140" t="s">
        <v>167</v>
      </c>
      <c r="L4140" t="s">
        <v>73</v>
      </c>
    </row>
    <row r="4141" spans="1:13" x14ac:dyDescent="0.2">
      <c r="A4141" t="s">
        <v>86</v>
      </c>
      <c r="B4141">
        <v>16.667000000000002</v>
      </c>
      <c r="C4141" t="s">
        <v>35</v>
      </c>
      <c r="D4141" t="s">
        <v>75</v>
      </c>
      <c r="F4141" t="s">
        <v>36</v>
      </c>
      <c r="G4141">
        <v>2</v>
      </c>
      <c r="H4141">
        <v>2.8134307165600392</v>
      </c>
      <c r="I4141">
        <v>0.10285625479226521</v>
      </c>
      <c r="J4141" t="s">
        <v>172</v>
      </c>
      <c r="L4141" t="s">
        <v>87</v>
      </c>
    </row>
    <row r="4142" spans="1:13" x14ac:dyDescent="0.2">
      <c r="A4142" t="s">
        <v>74</v>
      </c>
      <c r="B4142">
        <v>17.167000000000002</v>
      </c>
      <c r="C4142" t="s">
        <v>35</v>
      </c>
      <c r="D4142" t="s">
        <v>75</v>
      </c>
      <c r="F4142" t="s">
        <v>36</v>
      </c>
      <c r="G4142">
        <v>2</v>
      </c>
      <c r="H4142">
        <v>2.8429889362887919</v>
      </c>
      <c r="I4142">
        <v>0.15308014684877699</v>
      </c>
      <c r="J4142" t="s">
        <v>104</v>
      </c>
    </row>
    <row r="4143" spans="1:13" x14ac:dyDescent="0.2">
      <c r="A4143" t="s">
        <v>108</v>
      </c>
      <c r="B4143">
        <v>1</v>
      </c>
      <c r="C4143" t="s">
        <v>49</v>
      </c>
      <c r="D4143" t="s">
        <v>15</v>
      </c>
      <c r="F4143" t="s">
        <v>36</v>
      </c>
      <c r="G4143">
        <v>2</v>
      </c>
      <c r="H4143">
        <v>0</v>
      </c>
      <c r="I4143">
        <v>0.36774401052473521</v>
      </c>
      <c r="J4143" t="s">
        <v>171</v>
      </c>
      <c r="L4143" t="s">
        <v>110</v>
      </c>
    </row>
    <row r="4144" spans="1:13" x14ac:dyDescent="0.2">
      <c r="A4144" t="s">
        <v>62</v>
      </c>
      <c r="B4144">
        <v>36.500999999999998</v>
      </c>
      <c r="C4144" t="s">
        <v>35</v>
      </c>
      <c r="D4144" t="s">
        <v>56</v>
      </c>
      <c r="F4144" t="s">
        <v>36</v>
      </c>
      <c r="G4144">
        <v>2</v>
      </c>
      <c r="H4144">
        <v>3.5973396574734222</v>
      </c>
      <c r="I4144">
        <v>0.36774401052473521</v>
      </c>
      <c r="J4144" t="s">
        <v>111</v>
      </c>
      <c r="L4144" t="s">
        <v>62</v>
      </c>
    </row>
    <row r="4145" spans="1:13" x14ac:dyDescent="0.2">
      <c r="A4145" t="s">
        <v>81</v>
      </c>
      <c r="B4145">
        <v>226.51</v>
      </c>
      <c r="C4145" t="s">
        <v>35</v>
      </c>
      <c r="D4145" t="s">
        <v>16</v>
      </c>
      <c r="F4145" t="s">
        <v>36</v>
      </c>
      <c r="G4145">
        <v>2</v>
      </c>
      <c r="H4145">
        <v>5.4227890940588761</v>
      </c>
      <c r="I4145">
        <v>0.1253793591735915</v>
      </c>
      <c r="J4145" t="s">
        <v>114</v>
      </c>
    </row>
    <row r="4147" spans="1:13" ht="16" x14ac:dyDescent="0.2">
      <c r="A4147" s="1" t="s">
        <v>2</v>
      </c>
      <c r="B4147" s="1" t="s">
        <v>345</v>
      </c>
    </row>
    <row r="4148" spans="1:13" x14ac:dyDescent="0.2">
      <c r="A4148" t="s">
        <v>4</v>
      </c>
      <c r="B4148" t="s">
        <v>891</v>
      </c>
    </row>
    <row r="4149" spans="1:13" x14ac:dyDescent="0.2">
      <c r="A4149" t="s">
        <v>6</v>
      </c>
      <c r="B4149" t="s">
        <v>359</v>
      </c>
    </row>
    <row r="4150" spans="1:13" x14ac:dyDescent="0.2">
      <c r="A4150" t="s">
        <v>8</v>
      </c>
      <c r="B4150">
        <v>1</v>
      </c>
    </row>
    <row r="4151" spans="1:13" x14ac:dyDescent="0.2">
      <c r="A4151" t="s">
        <v>9</v>
      </c>
      <c r="B4151" t="s">
        <v>345</v>
      </c>
    </row>
    <row r="4152" spans="1:13" x14ac:dyDescent="0.2">
      <c r="A4152" t="s">
        <v>11</v>
      </c>
      <c r="B4152" t="s">
        <v>12</v>
      </c>
    </row>
    <row r="4153" spans="1:13" x14ac:dyDescent="0.2">
      <c r="A4153" t="s">
        <v>13</v>
      </c>
      <c r="B4153" t="s">
        <v>14</v>
      </c>
    </row>
    <row r="4154" spans="1:13" x14ac:dyDescent="0.2">
      <c r="A4154" t="s">
        <v>15</v>
      </c>
      <c r="B4154" t="s">
        <v>15</v>
      </c>
    </row>
    <row r="4155" spans="1:13" ht="16" x14ac:dyDescent="0.2">
      <c r="A4155" s="1" t="s">
        <v>17</v>
      </c>
    </row>
    <row r="4156" spans="1:13" x14ac:dyDescent="0.2">
      <c r="A4156" s="2" t="s">
        <v>18</v>
      </c>
      <c r="B4156" s="2" t="s">
        <v>19</v>
      </c>
      <c r="C4156" s="2" t="s">
        <v>6</v>
      </c>
      <c r="D4156" s="2" t="s">
        <v>15</v>
      </c>
      <c r="E4156" s="2" t="s">
        <v>20</v>
      </c>
      <c r="F4156" s="2" t="s">
        <v>13</v>
      </c>
      <c r="G4156" s="2" t="s">
        <v>21</v>
      </c>
      <c r="H4156" s="2" t="s">
        <v>22</v>
      </c>
      <c r="I4156" s="2" t="s">
        <v>23</v>
      </c>
      <c r="J4156" s="2" t="s">
        <v>4</v>
      </c>
      <c r="K4156" s="2" t="s">
        <v>24</v>
      </c>
      <c r="L4156" s="2" t="s">
        <v>9</v>
      </c>
      <c r="M4156" s="2"/>
    </row>
    <row r="4157" spans="1:13" x14ac:dyDescent="0.2">
      <c r="A4157" t="s">
        <v>29</v>
      </c>
      <c r="B4157">
        <v>3.6720000000000002</v>
      </c>
      <c r="D4157" t="s">
        <v>30</v>
      </c>
      <c r="E4157" t="s">
        <v>26</v>
      </c>
      <c r="F4157" t="s">
        <v>27</v>
      </c>
      <c r="G4157">
        <v>2</v>
      </c>
      <c r="H4157">
        <v>1.300736472758244</v>
      </c>
      <c r="I4157">
        <v>0.1253793591735915</v>
      </c>
      <c r="J4157" t="s">
        <v>97</v>
      </c>
    </row>
    <row r="4158" spans="1:13" x14ac:dyDescent="0.2">
      <c r="A4158" t="s">
        <v>345</v>
      </c>
      <c r="B4158">
        <v>1</v>
      </c>
      <c r="C4158" t="s">
        <v>359</v>
      </c>
      <c r="D4158" t="s">
        <v>15</v>
      </c>
      <c r="E4158" t="s">
        <v>76</v>
      </c>
      <c r="F4158" t="s">
        <v>33</v>
      </c>
      <c r="G4158">
        <v>0</v>
      </c>
      <c r="H4158">
        <v>1</v>
      </c>
      <c r="L4158" t="s">
        <v>345</v>
      </c>
    </row>
    <row r="4159" spans="1:13" x14ac:dyDescent="0.2">
      <c r="A4159" t="s">
        <v>98</v>
      </c>
      <c r="B4159">
        <v>2.4</v>
      </c>
      <c r="C4159" t="s">
        <v>35</v>
      </c>
      <c r="D4159" t="s">
        <v>15</v>
      </c>
      <c r="F4159" t="s">
        <v>36</v>
      </c>
      <c r="G4159">
        <v>2</v>
      </c>
      <c r="H4159">
        <v>0.87546873735389985</v>
      </c>
      <c r="I4159">
        <v>0.1057378732232639</v>
      </c>
      <c r="J4159" t="s">
        <v>99</v>
      </c>
    </row>
    <row r="4160" spans="1:13" x14ac:dyDescent="0.2">
      <c r="A4160" t="s">
        <v>71</v>
      </c>
      <c r="B4160">
        <v>1.02</v>
      </c>
      <c r="C4160" t="s">
        <v>377</v>
      </c>
      <c r="D4160" t="s">
        <v>53</v>
      </c>
      <c r="F4160" t="s">
        <v>36</v>
      </c>
      <c r="G4160">
        <v>2</v>
      </c>
      <c r="H4160">
        <v>1.980262729617973E-2</v>
      </c>
      <c r="I4160">
        <v>0.1253793591735915</v>
      </c>
      <c r="J4160" t="s">
        <v>100</v>
      </c>
      <c r="L4160" t="s">
        <v>73</v>
      </c>
    </row>
    <row r="4161" spans="1:13" x14ac:dyDescent="0.2">
      <c r="A4161" t="s">
        <v>86</v>
      </c>
      <c r="B4161">
        <v>16.667000000000002</v>
      </c>
      <c r="C4161" t="s">
        <v>35</v>
      </c>
      <c r="D4161" t="s">
        <v>75</v>
      </c>
      <c r="F4161" t="s">
        <v>36</v>
      </c>
      <c r="G4161">
        <v>2</v>
      </c>
      <c r="H4161">
        <v>2.8134307165600392</v>
      </c>
      <c r="I4161">
        <v>0.10285625479226521</v>
      </c>
      <c r="J4161" t="s">
        <v>172</v>
      </c>
      <c r="L4161" t="s">
        <v>87</v>
      </c>
    </row>
    <row r="4162" spans="1:13" x14ac:dyDescent="0.2">
      <c r="A4162" t="s">
        <v>74</v>
      </c>
      <c r="B4162">
        <v>17.167000000000002</v>
      </c>
      <c r="C4162" t="s">
        <v>359</v>
      </c>
      <c r="D4162" t="s">
        <v>75</v>
      </c>
      <c r="F4162" t="s">
        <v>36</v>
      </c>
      <c r="G4162">
        <v>2</v>
      </c>
      <c r="H4162">
        <v>2.8429889362887919</v>
      </c>
      <c r="I4162">
        <v>0.15308014684877699</v>
      </c>
      <c r="J4162" t="s">
        <v>104</v>
      </c>
    </row>
    <row r="4163" spans="1:13" x14ac:dyDescent="0.2">
      <c r="A4163" t="s">
        <v>108</v>
      </c>
      <c r="B4163">
        <v>1</v>
      </c>
      <c r="C4163" t="s">
        <v>49</v>
      </c>
      <c r="D4163" t="s">
        <v>15</v>
      </c>
      <c r="F4163" t="s">
        <v>36</v>
      </c>
      <c r="G4163">
        <v>2</v>
      </c>
      <c r="H4163">
        <v>0</v>
      </c>
      <c r="I4163">
        <v>0.36774401052473521</v>
      </c>
      <c r="J4163" t="s">
        <v>109</v>
      </c>
      <c r="L4163" t="s">
        <v>110</v>
      </c>
    </row>
    <row r="4164" spans="1:13" x14ac:dyDescent="0.2">
      <c r="A4164" t="s">
        <v>62</v>
      </c>
      <c r="B4164">
        <v>36.500999999999998</v>
      </c>
      <c r="C4164" t="s">
        <v>35</v>
      </c>
      <c r="D4164" t="s">
        <v>56</v>
      </c>
      <c r="F4164" t="s">
        <v>36</v>
      </c>
      <c r="G4164">
        <v>2</v>
      </c>
      <c r="H4164">
        <v>3.5973396574734222</v>
      </c>
      <c r="I4164">
        <v>0.36774401052473521</v>
      </c>
      <c r="J4164" t="s">
        <v>111</v>
      </c>
      <c r="L4164" t="s">
        <v>62</v>
      </c>
    </row>
    <row r="4165" spans="1:13" x14ac:dyDescent="0.2">
      <c r="A4165" t="s">
        <v>81</v>
      </c>
      <c r="B4165">
        <v>226.51</v>
      </c>
      <c r="C4165" t="s">
        <v>35</v>
      </c>
      <c r="D4165" t="s">
        <v>16</v>
      </c>
      <c r="F4165" t="s">
        <v>36</v>
      </c>
      <c r="G4165">
        <v>2</v>
      </c>
      <c r="H4165">
        <v>5.4227890940588761</v>
      </c>
      <c r="I4165">
        <v>0.1253793591735915</v>
      </c>
      <c r="J4165" t="s">
        <v>114</v>
      </c>
    </row>
    <row r="4167" spans="1:13" ht="16" x14ac:dyDescent="0.2">
      <c r="A4167" s="1" t="s">
        <v>2</v>
      </c>
      <c r="B4167" s="1" t="s">
        <v>345</v>
      </c>
    </row>
    <row r="4168" spans="1:13" x14ac:dyDescent="0.2">
      <c r="A4168" t="s">
        <v>4</v>
      </c>
      <c r="B4168" t="s">
        <v>885</v>
      </c>
    </row>
    <row r="4169" spans="1:13" x14ac:dyDescent="0.2">
      <c r="A4169" t="s">
        <v>6</v>
      </c>
      <c r="B4169" t="s">
        <v>371</v>
      </c>
    </row>
    <row r="4170" spans="1:13" x14ac:dyDescent="0.2">
      <c r="A4170" t="s">
        <v>8</v>
      </c>
      <c r="B4170">
        <v>1</v>
      </c>
    </row>
    <row r="4171" spans="1:13" x14ac:dyDescent="0.2">
      <c r="A4171" t="s">
        <v>9</v>
      </c>
      <c r="B4171" t="s">
        <v>345</v>
      </c>
    </row>
    <row r="4172" spans="1:13" x14ac:dyDescent="0.2">
      <c r="A4172" t="s">
        <v>11</v>
      </c>
      <c r="B4172" t="s">
        <v>12</v>
      </c>
    </row>
    <row r="4173" spans="1:13" x14ac:dyDescent="0.2">
      <c r="A4173" t="s">
        <v>13</v>
      </c>
      <c r="B4173" t="s">
        <v>14</v>
      </c>
    </row>
    <row r="4174" spans="1:13" x14ac:dyDescent="0.2">
      <c r="A4174" t="s">
        <v>15</v>
      </c>
      <c r="B4174" t="s">
        <v>15</v>
      </c>
    </row>
    <row r="4175" spans="1:13" ht="16" x14ac:dyDescent="0.2">
      <c r="A4175" s="1" t="s">
        <v>17</v>
      </c>
    </row>
    <row r="4176" spans="1:13" x14ac:dyDescent="0.2">
      <c r="A4176" s="2" t="s">
        <v>18</v>
      </c>
      <c r="B4176" s="2" t="s">
        <v>19</v>
      </c>
      <c r="C4176" s="2" t="s">
        <v>6</v>
      </c>
      <c r="D4176" s="2" t="s">
        <v>15</v>
      </c>
      <c r="E4176" s="2" t="s">
        <v>20</v>
      </c>
      <c r="F4176" s="2" t="s">
        <v>13</v>
      </c>
      <c r="G4176" s="2" t="s">
        <v>21</v>
      </c>
      <c r="H4176" s="2" t="s">
        <v>22</v>
      </c>
      <c r="I4176" s="2" t="s">
        <v>23</v>
      </c>
      <c r="J4176" s="2" t="s">
        <v>4</v>
      </c>
      <c r="K4176" s="2" t="s">
        <v>24</v>
      </c>
      <c r="L4176" s="2" t="s">
        <v>9</v>
      </c>
      <c r="M4176" s="2"/>
    </row>
    <row r="4177" spans="1:12" x14ac:dyDescent="0.2">
      <c r="A4177" t="s">
        <v>29</v>
      </c>
      <c r="B4177">
        <v>3.6720000000000002</v>
      </c>
      <c r="D4177" t="s">
        <v>30</v>
      </c>
      <c r="E4177" t="s">
        <v>26</v>
      </c>
      <c r="F4177" t="s">
        <v>27</v>
      </c>
      <c r="G4177">
        <v>2</v>
      </c>
      <c r="H4177">
        <v>1.300736472758244</v>
      </c>
      <c r="I4177">
        <v>0.1253793591735915</v>
      </c>
      <c r="J4177" t="s">
        <v>97</v>
      </c>
    </row>
    <row r="4178" spans="1:12" x14ac:dyDescent="0.2">
      <c r="A4178" t="s">
        <v>345</v>
      </c>
      <c r="B4178">
        <v>1</v>
      </c>
      <c r="C4178" t="s">
        <v>371</v>
      </c>
      <c r="D4178" t="s">
        <v>15</v>
      </c>
      <c r="E4178" t="s">
        <v>76</v>
      </c>
      <c r="F4178" t="s">
        <v>33</v>
      </c>
      <c r="G4178">
        <v>0</v>
      </c>
      <c r="H4178">
        <v>1</v>
      </c>
      <c r="L4178" t="s">
        <v>345</v>
      </c>
    </row>
    <row r="4179" spans="1:12" x14ac:dyDescent="0.2">
      <c r="A4179" t="s">
        <v>98</v>
      </c>
      <c r="B4179">
        <v>2.4</v>
      </c>
      <c r="C4179" t="s">
        <v>35</v>
      </c>
      <c r="D4179" t="s">
        <v>15</v>
      </c>
      <c r="F4179" t="s">
        <v>36</v>
      </c>
      <c r="G4179">
        <v>2</v>
      </c>
      <c r="H4179">
        <v>0.87546873735389985</v>
      </c>
      <c r="I4179">
        <v>0.1057378732232639</v>
      </c>
      <c r="J4179" t="s">
        <v>99</v>
      </c>
    </row>
    <row r="4180" spans="1:12" x14ac:dyDescent="0.2">
      <c r="A4180" t="s">
        <v>886</v>
      </c>
      <c r="B4180">
        <v>1.02</v>
      </c>
      <c r="C4180" t="s">
        <v>371</v>
      </c>
      <c r="D4180" t="s">
        <v>53</v>
      </c>
      <c r="F4180" t="s">
        <v>36</v>
      </c>
      <c r="G4180">
        <v>2</v>
      </c>
      <c r="H4180">
        <v>1.980262729617973E-2</v>
      </c>
      <c r="I4180">
        <v>0.1253793591735915</v>
      </c>
      <c r="J4180" t="s">
        <v>100</v>
      </c>
      <c r="L4180" t="s">
        <v>73</v>
      </c>
    </row>
    <row r="4181" spans="1:12" x14ac:dyDescent="0.2">
      <c r="A4181" t="s">
        <v>86</v>
      </c>
      <c r="B4181">
        <v>16.667000000000002</v>
      </c>
      <c r="C4181" t="s">
        <v>35</v>
      </c>
      <c r="D4181" t="s">
        <v>75</v>
      </c>
      <c r="F4181" t="s">
        <v>36</v>
      </c>
      <c r="G4181">
        <v>2</v>
      </c>
      <c r="H4181">
        <v>2.8134307165600392</v>
      </c>
      <c r="I4181">
        <v>0.10285625479226521</v>
      </c>
      <c r="J4181" t="s">
        <v>172</v>
      </c>
      <c r="L4181" t="s">
        <v>87</v>
      </c>
    </row>
    <row r="4182" spans="1:12" x14ac:dyDescent="0.2">
      <c r="A4182" t="s">
        <v>895</v>
      </c>
      <c r="B4182">
        <v>17.167000000000002</v>
      </c>
      <c r="C4182" t="s">
        <v>371</v>
      </c>
      <c r="D4182" t="s">
        <v>75</v>
      </c>
      <c r="F4182" t="s">
        <v>36</v>
      </c>
      <c r="G4182">
        <v>2</v>
      </c>
      <c r="H4182">
        <v>2.8429889362887919</v>
      </c>
      <c r="I4182">
        <v>0.15308014684877699</v>
      </c>
      <c r="J4182" t="s">
        <v>104</v>
      </c>
      <c r="L4182" t="s">
        <v>896</v>
      </c>
    </row>
    <row r="4183" spans="1:12" x14ac:dyDescent="0.2">
      <c r="A4183" t="s">
        <v>108</v>
      </c>
      <c r="B4183">
        <v>1</v>
      </c>
      <c r="C4183" t="s">
        <v>49</v>
      </c>
      <c r="D4183" t="s">
        <v>15</v>
      </c>
      <c r="F4183" t="s">
        <v>36</v>
      </c>
      <c r="G4183">
        <v>2</v>
      </c>
      <c r="H4183">
        <v>0</v>
      </c>
      <c r="I4183">
        <v>0.36774401052473521</v>
      </c>
      <c r="J4183" t="s">
        <v>109</v>
      </c>
      <c r="L4183" t="s">
        <v>110</v>
      </c>
    </row>
    <row r="4184" spans="1:12" x14ac:dyDescent="0.2">
      <c r="A4184" t="s">
        <v>62</v>
      </c>
      <c r="B4184">
        <v>36.500999999999998</v>
      </c>
      <c r="C4184" t="s">
        <v>35</v>
      </c>
      <c r="D4184" t="s">
        <v>56</v>
      </c>
      <c r="F4184" t="s">
        <v>36</v>
      </c>
      <c r="G4184">
        <v>2</v>
      </c>
      <c r="H4184">
        <v>3.5973396574734222</v>
      </c>
      <c r="I4184">
        <v>0.36774401052473521</v>
      </c>
      <c r="J4184" t="s">
        <v>111</v>
      </c>
      <c r="L4184" t="s">
        <v>62</v>
      </c>
    </row>
    <row r="4185" spans="1:12" x14ac:dyDescent="0.2">
      <c r="A4185" t="s">
        <v>81</v>
      </c>
      <c r="B4185">
        <v>226.51</v>
      </c>
      <c r="C4185" t="s">
        <v>35</v>
      </c>
      <c r="D4185" t="s">
        <v>16</v>
      </c>
      <c r="F4185" t="s">
        <v>36</v>
      </c>
      <c r="G4185">
        <v>2</v>
      </c>
      <c r="H4185">
        <v>5.4227890940588761</v>
      </c>
      <c r="I4185">
        <v>0.1253793591735915</v>
      </c>
      <c r="J4185" t="s">
        <v>114</v>
      </c>
    </row>
    <row r="4187" spans="1:12" ht="16" x14ac:dyDescent="0.2">
      <c r="A4187" s="1" t="s">
        <v>2</v>
      </c>
      <c r="B4187" s="1" t="s">
        <v>346</v>
      </c>
    </row>
    <row r="4188" spans="1:12" x14ac:dyDescent="0.2">
      <c r="A4188" t="s">
        <v>4</v>
      </c>
      <c r="B4188" t="s">
        <v>901</v>
      </c>
    </row>
    <row r="4189" spans="1:12" x14ac:dyDescent="0.2">
      <c r="A4189" t="s">
        <v>6</v>
      </c>
      <c r="B4189" t="s">
        <v>371</v>
      </c>
    </row>
    <row r="4190" spans="1:12" x14ac:dyDescent="0.2">
      <c r="A4190" t="s">
        <v>8</v>
      </c>
      <c r="B4190">
        <v>1</v>
      </c>
    </row>
    <row r="4191" spans="1:12" x14ac:dyDescent="0.2">
      <c r="A4191" t="s">
        <v>9</v>
      </c>
      <c r="B4191" t="s">
        <v>346</v>
      </c>
    </row>
    <row r="4192" spans="1:12" x14ac:dyDescent="0.2">
      <c r="A4192" t="s">
        <v>11</v>
      </c>
      <c r="B4192" t="s">
        <v>12</v>
      </c>
    </row>
    <row r="4193" spans="1:13" x14ac:dyDescent="0.2">
      <c r="A4193" t="s">
        <v>13</v>
      </c>
      <c r="B4193" t="s">
        <v>14</v>
      </c>
    </row>
    <row r="4194" spans="1:13" x14ac:dyDescent="0.2">
      <c r="A4194" t="s">
        <v>15</v>
      </c>
      <c r="B4194" t="s">
        <v>15</v>
      </c>
    </row>
    <row r="4195" spans="1:13" ht="16" x14ac:dyDescent="0.2">
      <c r="A4195" s="1" t="s">
        <v>17</v>
      </c>
    </row>
    <row r="4196" spans="1:13" x14ac:dyDescent="0.2">
      <c r="A4196" s="2" t="s">
        <v>18</v>
      </c>
      <c r="B4196" s="2" t="s">
        <v>19</v>
      </c>
      <c r="C4196" s="2" t="s">
        <v>6</v>
      </c>
      <c r="D4196" s="2" t="s">
        <v>15</v>
      </c>
      <c r="E4196" s="2" t="s">
        <v>20</v>
      </c>
      <c r="F4196" s="2" t="s">
        <v>13</v>
      </c>
      <c r="G4196" s="2" t="s">
        <v>21</v>
      </c>
      <c r="H4196" s="2" t="s">
        <v>22</v>
      </c>
      <c r="I4196" s="2" t="s">
        <v>23</v>
      </c>
      <c r="J4196" s="2" t="s">
        <v>4</v>
      </c>
      <c r="K4196" s="2" t="s">
        <v>24</v>
      </c>
      <c r="L4196" s="2" t="s">
        <v>9</v>
      </c>
      <c r="M4196" s="2"/>
    </row>
    <row r="4197" spans="1:13" x14ac:dyDescent="0.2">
      <c r="A4197" t="s">
        <v>29</v>
      </c>
      <c r="B4197">
        <v>3.6720000000000002</v>
      </c>
      <c r="D4197" t="s">
        <v>30</v>
      </c>
      <c r="E4197" t="s">
        <v>26</v>
      </c>
      <c r="F4197" t="s">
        <v>27</v>
      </c>
      <c r="G4197">
        <v>2</v>
      </c>
      <c r="H4197">
        <v>1.300736472758244</v>
      </c>
      <c r="I4197">
        <v>0.1253793591735915</v>
      </c>
      <c r="J4197" t="s">
        <v>97</v>
      </c>
    </row>
    <row r="4198" spans="1:13" x14ac:dyDescent="0.2">
      <c r="A4198" t="s">
        <v>346</v>
      </c>
      <c r="B4198">
        <v>1</v>
      </c>
      <c r="C4198" t="s">
        <v>371</v>
      </c>
      <c r="D4198" t="s">
        <v>15</v>
      </c>
      <c r="E4198" t="s">
        <v>76</v>
      </c>
      <c r="F4198" t="s">
        <v>33</v>
      </c>
      <c r="G4198">
        <v>0</v>
      </c>
      <c r="H4198">
        <v>1</v>
      </c>
      <c r="L4198" t="s">
        <v>346</v>
      </c>
    </row>
    <row r="4199" spans="1:13" x14ac:dyDescent="0.2">
      <c r="A4199" t="s">
        <v>98</v>
      </c>
      <c r="B4199">
        <v>2.4</v>
      </c>
      <c r="C4199" t="s">
        <v>35</v>
      </c>
      <c r="D4199" t="s">
        <v>15</v>
      </c>
      <c r="F4199" t="s">
        <v>36</v>
      </c>
      <c r="G4199">
        <v>2</v>
      </c>
      <c r="H4199">
        <v>0.87546873735389985</v>
      </c>
      <c r="I4199">
        <v>0.1057378732232639</v>
      </c>
      <c r="J4199" t="s">
        <v>99</v>
      </c>
    </row>
    <row r="4200" spans="1:13" x14ac:dyDescent="0.2">
      <c r="A4200" t="s">
        <v>886</v>
      </c>
      <c r="B4200">
        <v>1.02</v>
      </c>
      <c r="C4200" t="s">
        <v>371</v>
      </c>
      <c r="D4200" t="s">
        <v>53</v>
      </c>
      <c r="F4200" t="s">
        <v>36</v>
      </c>
      <c r="G4200">
        <v>2</v>
      </c>
      <c r="H4200">
        <v>1.980262729617973E-2</v>
      </c>
      <c r="I4200">
        <v>0.1253793591735915</v>
      </c>
      <c r="J4200" t="s">
        <v>100</v>
      </c>
      <c r="L4200" t="s">
        <v>73</v>
      </c>
    </row>
    <row r="4201" spans="1:13" x14ac:dyDescent="0.2">
      <c r="A4201" t="s">
        <v>86</v>
      </c>
      <c r="B4201">
        <v>15.385</v>
      </c>
      <c r="C4201" t="s">
        <v>35</v>
      </c>
      <c r="D4201" t="s">
        <v>75</v>
      </c>
      <c r="F4201" t="s">
        <v>36</v>
      </c>
      <c r="G4201">
        <v>2</v>
      </c>
      <c r="H4201">
        <v>2.733393008774005</v>
      </c>
      <c r="I4201">
        <v>0.10285625479226521</v>
      </c>
      <c r="J4201" t="s">
        <v>172</v>
      </c>
      <c r="L4201" t="s">
        <v>87</v>
      </c>
    </row>
    <row r="4202" spans="1:13" x14ac:dyDescent="0.2">
      <c r="A4202" t="s">
        <v>904</v>
      </c>
      <c r="B4202">
        <v>15.846</v>
      </c>
      <c r="C4202" t="s">
        <v>371</v>
      </c>
      <c r="D4202" t="s">
        <v>75</v>
      </c>
      <c r="F4202" t="s">
        <v>36</v>
      </c>
      <c r="G4202">
        <v>2</v>
      </c>
      <c r="H4202">
        <v>2.7629171025430499</v>
      </c>
      <c r="I4202">
        <v>0.15308014684877699</v>
      </c>
      <c r="J4202" t="s">
        <v>104</v>
      </c>
      <c r="L4202" t="s">
        <v>905</v>
      </c>
    </row>
    <row r="4203" spans="1:13" x14ac:dyDescent="0.2">
      <c r="A4203" t="s">
        <v>108</v>
      </c>
      <c r="B4203">
        <v>1</v>
      </c>
      <c r="C4203" t="s">
        <v>49</v>
      </c>
      <c r="D4203" t="s">
        <v>15</v>
      </c>
      <c r="F4203" t="s">
        <v>36</v>
      </c>
      <c r="G4203">
        <v>2</v>
      </c>
      <c r="H4203">
        <v>0</v>
      </c>
      <c r="I4203">
        <v>0.36774401052473521</v>
      </c>
      <c r="J4203" t="s">
        <v>109</v>
      </c>
      <c r="L4203" t="s">
        <v>110</v>
      </c>
    </row>
    <row r="4204" spans="1:13" x14ac:dyDescent="0.2">
      <c r="A4204" t="s">
        <v>62</v>
      </c>
      <c r="B4204">
        <v>34.082000000000001</v>
      </c>
      <c r="C4204" t="s">
        <v>35</v>
      </c>
      <c r="D4204" t="s">
        <v>56</v>
      </c>
      <c r="F4204" t="s">
        <v>36</v>
      </c>
      <c r="G4204">
        <v>2</v>
      </c>
      <c r="H4204">
        <v>3.5287693856852012</v>
      </c>
      <c r="I4204">
        <v>0.36774401052473521</v>
      </c>
      <c r="J4204" t="s">
        <v>111</v>
      </c>
      <c r="L4204" t="s">
        <v>62</v>
      </c>
    </row>
    <row r="4205" spans="1:13" x14ac:dyDescent="0.2">
      <c r="A4205" t="s">
        <v>81</v>
      </c>
      <c r="B4205">
        <v>208.39</v>
      </c>
      <c r="C4205" t="s">
        <v>35</v>
      </c>
      <c r="D4205" t="s">
        <v>16</v>
      </c>
      <c r="F4205" t="s">
        <v>36</v>
      </c>
      <c r="G4205">
        <v>2</v>
      </c>
      <c r="H4205">
        <v>5.3394113240829979</v>
      </c>
      <c r="I4205">
        <v>0.1253793591735915</v>
      </c>
      <c r="J4205" t="s">
        <v>114</v>
      </c>
    </row>
    <row r="4207" spans="1:13" ht="16" x14ac:dyDescent="0.2">
      <c r="A4207" s="1" t="s">
        <v>2</v>
      </c>
      <c r="B4207" s="1" t="s">
        <v>346</v>
      </c>
    </row>
    <row r="4208" spans="1:13" x14ac:dyDescent="0.2">
      <c r="A4208" t="s">
        <v>4</v>
      </c>
      <c r="B4208" t="s">
        <v>899</v>
      </c>
    </row>
    <row r="4209" spans="1:13" x14ac:dyDescent="0.2">
      <c r="A4209" t="s">
        <v>6</v>
      </c>
      <c r="B4209" t="s">
        <v>359</v>
      </c>
    </row>
    <row r="4210" spans="1:13" x14ac:dyDescent="0.2">
      <c r="A4210" t="s">
        <v>8</v>
      </c>
      <c r="B4210">
        <v>1</v>
      </c>
    </row>
    <row r="4211" spans="1:13" x14ac:dyDescent="0.2">
      <c r="A4211" t="s">
        <v>9</v>
      </c>
      <c r="B4211" t="s">
        <v>346</v>
      </c>
    </row>
    <row r="4212" spans="1:13" x14ac:dyDescent="0.2">
      <c r="A4212" t="s">
        <v>11</v>
      </c>
      <c r="B4212" t="s">
        <v>12</v>
      </c>
    </row>
    <row r="4213" spans="1:13" x14ac:dyDescent="0.2">
      <c r="A4213" t="s">
        <v>13</v>
      </c>
      <c r="B4213" t="s">
        <v>14</v>
      </c>
    </row>
    <row r="4214" spans="1:13" x14ac:dyDescent="0.2">
      <c r="A4214" t="s">
        <v>15</v>
      </c>
      <c r="B4214" t="s">
        <v>15</v>
      </c>
    </row>
    <row r="4215" spans="1:13" ht="16" x14ac:dyDescent="0.2">
      <c r="A4215" s="1" t="s">
        <v>17</v>
      </c>
    </row>
    <row r="4216" spans="1:13" x14ac:dyDescent="0.2">
      <c r="A4216" s="2" t="s">
        <v>18</v>
      </c>
      <c r="B4216" s="2" t="s">
        <v>19</v>
      </c>
      <c r="C4216" s="2" t="s">
        <v>6</v>
      </c>
      <c r="D4216" s="2" t="s">
        <v>15</v>
      </c>
      <c r="E4216" s="2" t="s">
        <v>20</v>
      </c>
      <c r="F4216" s="2" t="s">
        <v>13</v>
      </c>
      <c r="G4216" s="2" t="s">
        <v>21</v>
      </c>
      <c r="H4216" s="2" t="s">
        <v>22</v>
      </c>
      <c r="I4216" s="2" t="s">
        <v>23</v>
      </c>
      <c r="J4216" s="2" t="s">
        <v>4</v>
      </c>
      <c r="K4216" s="2" t="s">
        <v>24</v>
      </c>
      <c r="L4216" s="2" t="s">
        <v>9</v>
      </c>
      <c r="M4216" s="2"/>
    </row>
    <row r="4217" spans="1:13" x14ac:dyDescent="0.2">
      <c r="A4217" t="s">
        <v>29</v>
      </c>
      <c r="B4217">
        <v>3.6720000000000002</v>
      </c>
      <c r="D4217" t="s">
        <v>30</v>
      </c>
      <c r="E4217" t="s">
        <v>26</v>
      </c>
      <c r="F4217" t="s">
        <v>27</v>
      </c>
      <c r="G4217">
        <v>2</v>
      </c>
      <c r="H4217">
        <v>1.300736472758244</v>
      </c>
      <c r="I4217">
        <v>0.1253793591735915</v>
      </c>
      <c r="J4217" t="s">
        <v>97</v>
      </c>
    </row>
    <row r="4218" spans="1:13" x14ac:dyDescent="0.2">
      <c r="A4218" t="s">
        <v>346</v>
      </c>
      <c r="B4218">
        <v>1</v>
      </c>
      <c r="C4218" t="s">
        <v>359</v>
      </c>
      <c r="D4218" t="s">
        <v>15</v>
      </c>
      <c r="E4218" t="s">
        <v>76</v>
      </c>
      <c r="F4218" t="s">
        <v>33</v>
      </c>
      <c r="G4218">
        <v>0</v>
      </c>
      <c r="H4218">
        <v>1</v>
      </c>
      <c r="L4218" t="s">
        <v>346</v>
      </c>
    </row>
    <row r="4219" spans="1:13" x14ac:dyDescent="0.2">
      <c r="A4219" t="s">
        <v>98</v>
      </c>
      <c r="B4219">
        <v>2.4</v>
      </c>
      <c r="C4219" t="s">
        <v>35</v>
      </c>
      <c r="D4219" t="s">
        <v>15</v>
      </c>
      <c r="F4219" t="s">
        <v>36</v>
      </c>
      <c r="G4219">
        <v>2</v>
      </c>
      <c r="H4219">
        <v>0.87546873735389985</v>
      </c>
      <c r="I4219">
        <v>0.1057378732232639</v>
      </c>
      <c r="J4219" t="s">
        <v>99</v>
      </c>
    </row>
    <row r="4220" spans="1:13" x14ac:dyDescent="0.2">
      <c r="A4220" t="s">
        <v>71</v>
      </c>
      <c r="B4220">
        <v>1.02</v>
      </c>
      <c r="C4220" t="s">
        <v>377</v>
      </c>
      <c r="D4220" t="s">
        <v>53</v>
      </c>
      <c r="F4220" t="s">
        <v>36</v>
      </c>
      <c r="G4220">
        <v>2</v>
      </c>
      <c r="H4220">
        <v>1.980262729617973E-2</v>
      </c>
      <c r="I4220">
        <v>0.1253793591735915</v>
      </c>
      <c r="J4220" t="s">
        <v>100</v>
      </c>
      <c r="L4220" t="s">
        <v>73</v>
      </c>
    </row>
    <row r="4221" spans="1:13" x14ac:dyDescent="0.2">
      <c r="A4221" t="s">
        <v>86</v>
      </c>
      <c r="B4221">
        <v>15.385</v>
      </c>
      <c r="C4221" t="s">
        <v>35</v>
      </c>
      <c r="D4221" t="s">
        <v>75</v>
      </c>
      <c r="F4221" t="s">
        <v>36</v>
      </c>
      <c r="G4221">
        <v>2</v>
      </c>
      <c r="H4221">
        <v>2.733393008774005</v>
      </c>
      <c r="I4221">
        <v>0.10285625479226521</v>
      </c>
      <c r="J4221" t="s">
        <v>172</v>
      </c>
      <c r="L4221" t="s">
        <v>87</v>
      </c>
    </row>
    <row r="4222" spans="1:13" x14ac:dyDescent="0.2">
      <c r="A4222" t="s">
        <v>89</v>
      </c>
      <c r="B4222">
        <v>15.846</v>
      </c>
      <c r="C4222" t="s">
        <v>359</v>
      </c>
      <c r="D4222" t="s">
        <v>75</v>
      </c>
      <c r="F4222" t="s">
        <v>36</v>
      </c>
      <c r="G4222">
        <v>2</v>
      </c>
      <c r="H4222">
        <v>2.7629171025430499</v>
      </c>
      <c r="I4222">
        <v>0.15308014684877699</v>
      </c>
      <c r="J4222" t="s">
        <v>104</v>
      </c>
    </row>
    <row r="4223" spans="1:13" x14ac:dyDescent="0.2">
      <c r="A4223" t="s">
        <v>108</v>
      </c>
      <c r="B4223">
        <v>1</v>
      </c>
      <c r="C4223" t="s">
        <v>49</v>
      </c>
      <c r="D4223" t="s">
        <v>15</v>
      </c>
      <c r="F4223" t="s">
        <v>36</v>
      </c>
      <c r="G4223">
        <v>2</v>
      </c>
      <c r="H4223">
        <v>0</v>
      </c>
      <c r="I4223">
        <v>0.36774401052473521</v>
      </c>
      <c r="J4223" t="s">
        <v>109</v>
      </c>
      <c r="L4223" t="s">
        <v>110</v>
      </c>
    </row>
    <row r="4224" spans="1:13" x14ac:dyDescent="0.2">
      <c r="A4224" t="s">
        <v>62</v>
      </c>
      <c r="B4224">
        <v>34.082000000000001</v>
      </c>
      <c r="C4224" t="s">
        <v>35</v>
      </c>
      <c r="D4224" t="s">
        <v>56</v>
      </c>
      <c r="F4224" t="s">
        <v>36</v>
      </c>
      <c r="G4224">
        <v>2</v>
      </c>
      <c r="H4224">
        <v>3.5287693856852012</v>
      </c>
      <c r="I4224">
        <v>0.36774401052473521</v>
      </c>
      <c r="J4224" t="s">
        <v>111</v>
      </c>
      <c r="L4224" t="s">
        <v>62</v>
      </c>
    </row>
    <row r="4225" spans="1:13" x14ac:dyDescent="0.2">
      <c r="A4225" t="s">
        <v>81</v>
      </c>
      <c r="B4225">
        <v>208.39</v>
      </c>
      <c r="C4225" t="s">
        <v>35</v>
      </c>
      <c r="D4225" t="s">
        <v>16</v>
      </c>
      <c r="F4225" t="s">
        <v>36</v>
      </c>
      <c r="G4225">
        <v>2</v>
      </c>
      <c r="H4225">
        <v>5.3394113240829979</v>
      </c>
      <c r="I4225">
        <v>0.1253793591735915</v>
      </c>
      <c r="J4225" t="s">
        <v>114</v>
      </c>
    </row>
    <row r="4227" spans="1:13" ht="16" x14ac:dyDescent="0.2">
      <c r="A4227" s="1" t="s">
        <v>2</v>
      </c>
      <c r="B4227" s="1" t="s">
        <v>346</v>
      </c>
    </row>
    <row r="4228" spans="1:13" x14ac:dyDescent="0.2">
      <c r="A4228" t="s">
        <v>4</v>
      </c>
      <c r="B4228" t="s">
        <v>898</v>
      </c>
    </row>
    <row r="4229" spans="1:13" x14ac:dyDescent="0.2">
      <c r="A4229" t="s">
        <v>6</v>
      </c>
      <c r="B4229" t="s">
        <v>35</v>
      </c>
    </row>
    <row r="4230" spans="1:13" x14ac:dyDescent="0.2">
      <c r="A4230" t="s">
        <v>8</v>
      </c>
      <c r="B4230">
        <v>1</v>
      </c>
    </row>
    <row r="4231" spans="1:13" x14ac:dyDescent="0.2">
      <c r="A4231" t="s">
        <v>9</v>
      </c>
      <c r="B4231" t="s">
        <v>346</v>
      </c>
    </row>
    <row r="4232" spans="1:13" x14ac:dyDescent="0.2">
      <c r="A4232" t="s">
        <v>11</v>
      </c>
      <c r="B4232" t="s">
        <v>12</v>
      </c>
    </row>
    <row r="4233" spans="1:13" x14ac:dyDescent="0.2">
      <c r="A4233" t="s">
        <v>13</v>
      </c>
      <c r="B4233" t="s">
        <v>14</v>
      </c>
    </row>
    <row r="4234" spans="1:13" x14ac:dyDescent="0.2">
      <c r="A4234" t="s">
        <v>15</v>
      </c>
      <c r="B4234" t="s">
        <v>15</v>
      </c>
    </row>
    <row r="4235" spans="1:13" ht="16" x14ac:dyDescent="0.2">
      <c r="A4235" s="1" t="s">
        <v>17</v>
      </c>
    </row>
    <row r="4236" spans="1:13" x14ac:dyDescent="0.2">
      <c r="A4236" s="2" t="s">
        <v>18</v>
      </c>
      <c r="B4236" s="2" t="s">
        <v>19</v>
      </c>
      <c r="C4236" s="2" t="s">
        <v>6</v>
      </c>
      <c r="D4236" s="2" t="s">
        <v>15</v>
      </c>
      <c r="E4236" s="2" t="s">
        <v>20</v>
      </c>
      <c r="F4236" s="2" t="s">
        <v>13</v>
      </c>
      <c r="G4236" s="2" t="s">
        <v>21</v>
      </c>
      <c r="H4236" s="2" t="s">
        <v>22</v>
      </c>
      <c r="I4236" s="2" t="s">
        <v>23</v>
      </c>
      <c r="J4236" s="2" t="s">
        <v>4</v>
      </c>
      <c r="K4236" s="2" t="s">
        <v>24</v>
      </c>
      <c r="L4236" s="2" t="s">
        <v>9</v>
      </c>
      <c r="M4236" s="2"/>
    </row>
    <row r="4237" spans="1:13" x14ac:dyDescent="0.2">
      <c r="A4237" t="s">
        <v>29</v>
      </c>
      <c r="B4237">
        <v>3.6720000000000002</v>
      </c>
      <c r="D4237" t="s">
        <v>30</v>
      </c>
      <c r="E4237" t="s">
        <v>26</v>
      </c>
      <c r="F4237" t="s">
        <v>27</v>
      </c>
      <c r="G4237">
        <v>2</v>
      </c>
      <c r="H4237">
        <v>1.300736472758244</v>
      </c>
      <c r="I4237">
        <v>0.1253793591735915</v>
      </c>
      <c r="J4237" t="s">
        <v>97</v>
      </c>
    </row>
    <row r="4238" spans="1:13" x14ac:dyDescent="0.2">
      <c r="A4238" t="s">
        <v>346</v>
      </c>
      <c r="B4238">
        <v>1</v>
      </c>
      <c r="C4238" t="s">
        <v>35</v>
      </c>
      <c r="D4238" t="s">
        <v>15</v>
      </c>
      <c r="E4238" t="s">
        <v>76</v>
      </c>
      <c r="F4238" t="s">
        <v>33</v>
      </c>
      <c r="G4238">
        <v>0</v>
      </c>
      <c r="H4238">
        <v>1</v>
      </c>
      <c r="L4238" t="s">
        <v>346</v>
      </c>
    </row>
    <row r="4239" spans="1:13" x14ac:dyDescent="0.2">
      <c r="A4239" t="s">
        <v>98</v>
      </c>
      <c r="B4239">
        <v>2.4</v>
      </c>
      <c r="C4239" t="s">
        <v>35</v>
      </c>
      <c r="D4239" t="s">
        <v>15</v>
      </c>
      <c r="F4239" t="s">
        <v>36</v>
      </c>
      <c r="G4239">
        <v>2</v>
      </c>
      <c r="H4239">
        <v>0.87546873735389985</v>
      </c>
      <c r="I4239">
        <v>0.1057378732232639</v>
      </c>
      <c r="J4239" t="s">
        <v>99</v>
      </c>
    </row>
    <row r="4240" spans="1:13" x14ac:dyDescent="0.2">
      <c r="A4240" t="s">
        <v>71</v>
      </c>
      <c r="B4240">
        <v>1.02</v>
      </c>
      <c r="C4240" t="s">
        <v>94</v>
      </c>
      <c r="D4240" t="s">
        <v>53</v>
      </c>
      <c r="F4240" t="s">
        <v>36</v>
      </c>
      <c r="G4240">
        <v>2</v>
      </c>
      <c r="H4240">
        <v>1.980262729617973E-2</v>
      </c>
      <c r="I4240">
        <v>0.1253793591735915</v>
      </c>
      <c r="J4240" t="s">
        <v>167</v>
      </c>
      <c r="L4240" t="s">
        <v>73</v>
      </c>
    </row>
    <row r="4241" spans="1:13" x14ac:dyDescent="0.2">
      <c r="A4241" t="s">
        <v>86</v>
      </c>
      <c r="B4241">
        <v>15.385</v>
      </c>
      <c r="C4241" t="s">
        <v>35</v>
      </c>
      <c r="D4241" t="s">
        <v>75</v>
      </c>
      <c r="F4241" t="s">
        <v>36</v>
      </c>
      <c r="G4241">
        <v>2</v>
      </c>
      <c r="H4241">
        <v>2.733393008774005</v>
      </c>
      <c r="I4241">
        <v>0.10285625479226521</v>
      </c>
      <c r="J4241" t="s">
        <v>172</v>
      </c>
      <c r="L4241" t="s">
        <v>87</v>
      </c>
    </row>
    <row r="4242" spans="1:13" x14ac:dyDescent="0.2">
      <c r="A4242" t="s">
        <v>89</v>
      </c>
      <c r="B4242">
        <v>15.846</v>
      </c>
      <c r="C4242" t="s">
        <v>35</v>
      </c>
      <c r="D4242" t="s">
        <v>75</v>
      </c>
      <c r="F4242" t="s">
        <v>36</v>
      </c>
      <c r="G4242">
        <v>2</v>
      </c>
      <c r="H4242">
        <v>2.7629171025430499</v>
      </c>
      <c r="I4242">
        <v>0.15308014684877699</v>
      </c>
      <c r="J4242" t="s">
        <v>104</v>
      </c>
    </row>
    <row r="4243" spans="1:13" x14ac:dyDescent="0.2">
      <c r="A4243" t="s">
        <v>108</v>
      </c>
      <c r="B4243">
        <v>1</v>
      </c>
      <c r="C4243" t="s">
        <v>49</v>
      </c>
      <c r="D4243" t="s">
        <v>15</v>
      </c>
      <c r="F4243" t="s">
        <v>36</v>
      </c>
      <c r="G4243">
        <v>2</v>
      </c>
      <c r="H4243">
        <v>0</v>
      </c>
      <c r="I4243">
        <v>0.36774401052473521</v>
      </c>
      <c r="J4243" t="s">
        <v>171</v>
      </c>
      <c r="L4243" t="s">
        <v>110</v>
      </c>
    </row>
    <row r="4244" spans="1:13" x14ac:dyDescent="0.2">
      <c r="A4244" t="s">
        <v>62</v>
      </c>
      <c r="B4244">
        <v>34.082000000000001</v>
      </c>
      <c r="C4244" t="s">
        <v>35</v>
      </c>
      <c r="D4244" t="s">
        <v>56</v>
      </c>
      <c r="F4244" t="s">
        <v>36</v>
      </c>
      <c r="G4244">
        <v>2</v>
      </c>
      <c r="H4244">
        <v>3.5287693856852012</v>
      </c>
      <c r="I4244">
        <v>0.36774401052473521</v>
      </c>
      <c r="J4244" t="s">
        <v>111</v>
      </c>
      <c r="L4244" t="s">
        <v>62</v>
      </c>
    </row>
    <row r="4245" spans="1:13" x14ac:dyDescent="0.2">
      <c r="A4245" t="s">
        <v>81</v>
      </c>
      <c r="B4245">
        <v>208.39</v>
      </c>
      <c r="C4245" t="s">
        <v>35</v>
      </c>
      <c r="D4245" t="s">
        <v>16</v>
      </c>
      <c r="F4245" t="s">
        <v>36</v>
      </c>
      <c r="G4245">
        <v>2</v>
      </c>
      <c r="H4245">
        <v>5.3394113240829979</v>
      </c>
      <c r="I4245">
        <v>0.1253793591735915</v>
      </c>
      <c r="J4245" t="s">
        <v>114</v>
      </c>
    </row>
    <row r="4247" spans="1:13" ht="16" x14ac:dyDescent="0.2">
      <c r="A4247" s="1" t="s">
        <v>2</v>
      </c>
      <c r="B4247" s="1" t="s">
        <v>346</v>
      </c>
    </row>
    <row r="4248" spans="1:13" x14ac:dyDescent="0.2">
      <c r="A4248" t="s">
        <v>4</v>
      </c>
      <c r="B4248" t="s">
        <v>900</v>
      </c>
    </row>
    <row r="4249" spans="1:13" x14ac:dyDescent="0.2">
      <c r="A4249" t="s">
        <v>6</v>
      </c>
      <c r="B4249" t="s">
        <v>49</v>
      </c>
    </row>
    <row r="4250" spans="1:13" x14ac:dyDescent="0.2">
      <c r="A4250" t="s">
        <v>8</v>
      </c>
      <c r="B4250">
        <v>1</v>
      </c>
    </row>
    <row r="4251" spans="1:13" x14ac:dyDescent="0.2">
      <c r="A4251" t="s">
        <v>9</v>
      </c>
      <c r="B4251" t="s">
        <v>346</v>
      </c>
    </row>
    <row r="4252" spans="1:13" x14ac:dyDescent="0.2">
      <c r="A4252" t="s">
        <v>11</v>
      </c>
      <c r="B4252" t="s">
        <v>12</v>
      </c>
    </row>
    <row r="4253" spans="1:13" x14ac:dyDescent="0.2">
      <c r="A4253" t="s">
        <v>13</v>
      </c>
      <c r="B4253" t="s">
        <v>14</v>
      </c>
    </row>
    <row r="4254" spans="1:13" x14ac:dyDescent="0.2">
      <c r="A4254" t="s">
        <v>15</v>
      </c>
      <c r="B4254" t="s">
        <v>15</v>
      </c>
    </row>
    <row r="4255" spans="1:13" ht="16" x14ac:dyDescent="0.2">
      <c r="A4255" s="1" t="s">
        <v>17</v>
      </c>
    </row>
    <row r="4256" spans="1:13" x14ac:dyDescent="0.2">
      <c r="A4256" s="2" t="s">
        <v>18</v>
      </c>
      <c r="B4256" s="2" t="s">
        <v>19</v>
      </c>
      <c r="C4256" s="2" t="s">
        <v>6</v>
      </c>
      <c r="D4256" s="2" t="s">
        <v>15</v>
      </c>
      <c r="E4256" s="2" t="s">
        <v>20</v>
      </c>
      <c r="F4256" s="2" t="s">
        <v>13</v>
      </c>
      <c r="G4256" s="2" t="s">
        <v>21</v>
      </c>
      <c r="H4256" s="2" t="s">
        <v>22</v>
      </c>
      <c r="I4256" s="2" t="s">
        <v>23</v>
      </c>
      <c r="J4256" s="2" t="s">
        <v>4</v>
      </c>
      <c r="K4256" s="2" t="s">
        <v>24</v>
      </c>
      <c r="L4256" s="2" t="s">
        <v>9</v>
      </c>
      <c r="M4256" s="2"/>
    </row>
    <row r="4257" spans="1:12" x14ac:dyDescent="0.2">
      <c r="A4257" t="s">
        <v>29</v>
      </c>
      <c r="B4257">
        <v>3.6720000000000002</v>
      </c>
      <c r="D4257" t="s">
        <v>30</v>
      </c>
      <c r="E4257" t="s">
        <v>26</v>
      </c>
      <c r="F4257" t="s">
        <v>27</v>
      </c>
      <c r="G4257">
        <v>2</v>
      </c>
      <c r="H4257">
        <v>1.300736472758244</v>
      </c>
      <c r="I4257">
        <v>0.1253793591735915</v>
      </c>
      <c r="J4257" t="s">
        <v>97</v>
      </c>
    </row>
    <row r="4258" spans="1:12" x14ac:dyDescent="0.2">
      <c r="A4258" t="s">
        <v>346</v>
      </c>
      <c r="B4258">
        <v>1</v>
      </c>
      <c r="C4258" t="s">
        <v>49</v>
      </c>
      <c r="D4258" t="s">
        <v>15</v>
      </c>
      <c r="E4258" t="s">
        <v>76</v>
      </c>
      <c r="F4258" t="s">
        <v>33</v>
      </c>
      <c r="G4258">
        <v>0</v>
      </c>
      <c r="H4258">
        <v>1</v>
      </c>
      <c r="L4258" t="s">
        <v>346</v>
      </c>
    </row>
    <row r="4259" spans="1:12" x14ac:dyDescent="0.2">
      <c r="A4259" t="s">
        <v>98</v>
      </c>
      <c r="B4259">
        <v>2.4</v>
      </c>
      <c r="C4259" t="s">
        <v>35</v>
      </c>
      <c r="D4259" t="s">
        <v>15</v>
      </c>
      <c r="F4259" t="s">
        <v>36</v>
      </c>
      <c r="G4259">
        <v>2</v>
      </c>
      <c r="H4259">
        <v>0.87546873735389985</v>
      </c>
      <c r="I4259">
        <v>0.1057378732232639</v>
      </c>
      <c r="J4259" t="s">
        <v>99</v>
      </c>
    </row>
    <row r="4260" spans="1:12" x14ac:dyDescent="0.2">
      <c r="A4260" t="s">
        <v>71</v>
      </c>
      <c r="B4260">
        <v>1.02</v>
      </c>
      <c r="C4260" t="s">
        <v>49</v>
      </c>
      <c r="D4260" t="s">
        <v>53</v>
      </c>
      <c r="F4260" t="s">
        <v>36</v>
      </c>
      <c r="G4260">
        <v>2</v>
      </c>
      <c r="H4260">
        <v>1.980262729617973E-2</v>
      </c>
      <c r="I4260">
        <v>0.1253793591735915</v>
      </c>
      <c r="J4260" t="s">
        <v>100</v>
      </c>
      <c r="L4260" t="s">
        <v>73</v>
      </c>
    </row>
    <row r="4261" spans="1:12" x14ac:dyDescent="0.2">
      <c r="A4261" t="s">
        <v>86</v>
      </c>
      <c r="B4261">
        <v>15.385</v>
      </c>
      <c r="C4261" t="s">
        <v>35</v>
      </c>
      <c r="D4261" t="s">
        <v>75</v>
      </c>
      <c r="F4261" t="s">
        <v>36</v>
      </c>
      <c r="G4261">
        <v>2</v>
      </c>
      <c r="H4261">
        <v>2.733393008774005</v>
      </c>
      <c r="I4261">
        <v>0.10285625479226521</v>
      </c>
      <c r="J4261" t="s">
        <v>172</v>
      </c>
      <c r="L4261" t="s">
        <v>87</v>
      </c>
    </row>
    <row r="4262" spans="1:12" x14ac:dyDescent="0.2">
      <c r="A4262" t="s">
        <v>89</v>
      </c>
      <c r="B4262">
        <v>15.846</v>
      </c>
      <c r="C4262" t="s">
        <v>35</v>
      </c>
      <c r="D4262" t="s">
        <v>75</v>
      </c>
      <c r="F4262" t="s">
        <v>36</v>
      </c>
      <c r="G4262">
        <v>2</v>
      </c>
      <c r="H4262">
        <v>2.7629171025430499</v>
      </c>
      <c r="I4262">
        <v>0.15308014684877699</v>
      </c>
      <c r="J4262" t="s">
        <v>104</v>
      </c>
    </row>
    <row r="4263" spans="1:12" x14ac:dyDescent="0.2">
      <c r="A4263" t="s">
        <v>108</v>
      </c>
      <c r="B4263">
        <v>1</v>
      </c>
      <c r="C4263" t="s">
        <v>49</v>
      </c>
      <c r="D4263" t="s">
        <v>15</v>
      </c>
      <c r="F4263" t="s">
        <v>36</v>
      </c>
      <c r="G4263">
        <v>2</v>
      </c>
      <c r="H4263">
        <v>0</v>
      </c>
      <c r="I4263">
        <v>0.36774401052473521</v>
      </c>
      <c r="J4263" t="s">
        <v>109</v>
      </c>
      <c r="L4263" t="s">
        <v>110</v>
      </c>
    </row>
    <row r="4264" spans="1:12" x14ac:dyDescent="0.2">
      <c r="A4264" t="s">
        <v>62</v>
      </c>
      <c r="B4264">
        <v>34.082000000000001</v>
      </c>
      <c r="C4264" t="s">
        <v>35</v>
      </c>
      <c r="D4264" t="s">
        <v>56</v>
      </c>
      <c r="F4264" t="s">
        <v>36</v>
      </c>
      <c r="G4264">
        <v>2</v>
      </c>
      <c r="H4264">
        <v>3.5287693856852012</v>
      </c>
      <c r="I4264">
        <v>0.36774401052473521</v>
      </c>
      <c r="J4264" t="s">
        <v>111</v>
      </c>
      <c r="L4264" t="s">
        <v>62</v>
      </c>
    </row>
    <row r="4265" spans="1:12" x14ac:dyDescent="0.2">
      <c r="A4265" t="s">
        <v>81</v>
      </c>
      <c r="B4265">
        <v>208.39</v>
      </c>
      <c r="C4265" t="s">
        <v>35</v>
      </c>
      <c r="D4265" t="s">
        <v>16</v>
      </c>
      <c r="F4265" t="s">
        <v>36</v>
      </c>
      <c r="G4265">
        <v>2</v>
      </c>
      <c r="H4265">
        <v>5.3394113240829979</v>
      </c>
      <c r="I4265">
        <v>0.1253793591735915</v>
      </c>
      <c r="J4265" t="s">
        <v>114</v>
      </c>
    </row>
    <row r="4267" spans="1:12" ht="16" x14ac:dyDescent="0.2">
      <c r="A4267" s="1" t="s">
        <v>2</v>
      </c>
      <c r="B4267" s="1" t="s">
        <v>346</v>
      </c>
    </row>
    <row r="4268" spans="1:12" x14ac:dyDescent="0.2">
      <c r="A4268" t="s">
        <v>4</v>
      </c>
      <c r="B4268" t="s">
        <v>897</v>
      </c>
    </row>
    <row r="4269" spans="1:12" x14ac:dyDescent="0.2">
      <c r="A4269" t="s">
        <v>6</v>
      </c>
      <c r="B4269" t="s">
        <v>7</v>
      </c>
    </row>
    <row r="4270" spans="1:12" x14ac:dyDescent="0.2">
      <c r="A4270" t="s">
        <v>8</v>
      </c>
      <c r="B4270">
        <v>1</v>
      </c>
    </row>
    <row r="4271" spans="1:12" x14ac:dyDescent="0.2">
      <c r="A4271" t="s">
        <v>9</v>
      </c>
      <c r="B4271" t="s">
        <v>346</v>
      </c>
    </row>
    <row r="4272" spans="1:12" x14ac:dyDescent="0.2">
      <c r="A4272" t="s">
        <v>11</v>
      </c>
      <c r="B4272" t="s">
        <v>12</v>
      </c>
    </row>
    <row r="4273" spans="1:13" x14ac:dyDescent="0.2">
      <c r="A4273" t="s">
        <v>13</v>
      </c>
      <c r="B4273" t="s">
        <v>14</v>
      </c>
    </row>
    <row r="4274" spans="1:13" x14ac:dyDescent="0.2">
      <c r="A4274" t="s">
        <v>15</v>
      </c>
      <c r="B4274" t="s">
        <v>15</v>
      </c>
    </row>
    <row r="4275" spans="1:13" ht="16" x14ac:dyDescent="0.2">
      <c r="A4275" s="1" t="s">
        <v>17</v>
      </c>
    </row>
    <row r="4276" spans="1:13" x14ac:dyDescent="0.2">
      <c r="A4276" s="2" t="s">
        <v>18</v>
      </c>
      <c r="B4276" s="2" t="s">
        <v>19</v>
      </c>
      <c r="C4276" s="2" t="s">
        <v>6</v>
      </c>
      <c r="D4276" s="2" t="s">
        <v>15</v>
      </c>
      <c r="E4276" s="2" t="s">
        <v>20</v>
      </c>
      <c r="F4276" s="2" t="s">
        <v>13</v>
      </c>
      <c r="G4276" s="2" t="s">
        <v>21</v>
      </c>
      <c r="H4276" s="2" t="s">
        <v>22</v>
      </c>
      <c r="I4276" s="2" t="s">
        <v>23</v>
      </c>
      <c r="J4276" s="2" t="s">
        <v>4</v>
      </c>
      <c r="K4276" s="2" t="s">
        <v>24</v>
      </c>
      <c r="L4276" s="2" t="s">
        <v>9</v>
      </c>
      <c r="M4276" s="2"/>
    </row>
    <row r="4277" spans="1:13" x14ac:dyDescent="0.2">
      <c r="A4277" t="s">
        <v>29</v>
      </c>
      <c r="B4277">
        <v>3.6720000000000002</v>
      </c>
      <c r="D4277" t="s">
        <v>30</v>
      </c>
      <c r="E4277" t="s">
        <v>26</v>
      </c>
      <c r="F4277" t="s">
        <v>27</v>
      </c>
      <c r="G4277">
        <v>2</v>
      </c>
      <c r="H4277">
        <v>1.300736472758244</v>
      </c>
      <c r="I4277">
        <v>0.1253793591735915</v>
      </c>
      <c r="J4277" t="s">
        <v>97</v>
      </c>
    </row>
    <row r="4278" spans="1:13" x14ac:dyDescent="0.2">
      <c r="A4278" t="s">
        <v>346</v>
      </c>
      <c r="B4278">
        <v>1</v>
      </c>
      <c r="C4278" t="s">
        <v>7</v>
      </c>
      <c r="D4278" t="s">
        <v>15</v>
      </c>
      <c r="E4278" t="s">
        <v>76</v>
      </c>
      <c r="F4278" t="s">
        <v>33</v>
      </c>
      <c r="G4278">
        <v>0</v>
      </c>
      <c r="H4278">
        <v>1</v>
      </c>
      <c r="L4278" t="s">
        <v>346</v>
      </c>
    </row>
    <row r="4279" spans="1:13" x14ac:dyDescent="0.2">
      <c r="A4279" t="s">
        <v>98</v>
      </c>
      <c r="B4279">
        <v>2.4</v>
      </c>
      <c r="C4279" t="s">
        <v>35</v>
      </c>
      <c r="D4279" t="s">
        <v>15</v>
      </c>
      <c r="F4279" t="s">
        <v>36</v>
      </c>
      <c r="G4279">
        <v>2</v>
      </c>
      <c r="H4279">
        <v>0.87546873735389985</v>
      </c>
      <c r="I4279">
        <v>0.1057378732232639</v>
      </c>
      <c r="J4279" t="s">
        <v>99</v>
      </c>
    </row>
    <row r="4280" spans="1:13" x14ac:dyDescent="0.2">
      <c r="A4280" t="s">
        <v>71</v>
      </c>
      <c r="B4280">
        <v>1.02</v>
      </c>
      <c r="C4280" t="s">
        <v>890</v>
      </c>
      <c r="D4280" t="s">
        <v>53</v>
      </c>
      <c r="F4280" t="s">
        <v>36</v>
      </c>
      <c r="G4280">
        <v>2</v>
      </c>
      <c r="H4280">
        <v>1.980262729617973E-2</v>
      </c>
      <c r="I4280">
        <v>0.1253793591735915</v>
      </c>
      <c r="J4280" t="s">
        <v>100</v>
      </c>
      <c r="L4280" t="s">
        <v>73</v>
      </c>
    </row>
    <row r="4281" spans="1:13" x14ac:dyDescent="0.2">
      <c r="A4281" t="s">
        <v>86</v>
      </c>
      <c r="B4281">
        <v>15.385</v>
      </c>
      <c r="C4281" t="s">
        <v>35</v>
      </c>
      <c r="D4281" t="s">
        <v>75</v>
      </c>
      <c r="F4281" t="s">
        <v>36</v>
      </c>
      <c r="G4281">
        <v>2</v>
      </c>
      <c r="H4281">
        <v>2.733393008774005</v>
      </c>
      <c r="I4281">
        <v>0.10285625479226521</v>
      </c>
      <c r="J4281" t="s">
        <v>172</v>
      </c>
      <c r="L4281" t="s">
        <v>87</v>
      </c>
    </row>
    <row r="4282" spans="1:13" x14ac:dyDescent="0.2">
      <c r="A4282" t="s">
        <v>89</v>
      </c>
      <c r="B4282">
        <v>15.846</v>
      </c>
      <c r="C4282" t="s">
        <v>7</v>
      </c>
      <c r="D4282" t="s">
        <v>75</v>
      </c>
      <c r="F4282" t="s">
        <v>36</v>
      </c>
      <c r="G4282">
        <v>2</v>
      </c>
      <c r="H4282">
        <v>2.7629171025430499</v>
      </c>
      <c r="I4282">
        <v>0.15308014684877699</v>
      </c>
      <c r="J4282" t="s">
        <v>104</v>
      </c>
    </row>
    <row r="4283" spans="1:13" x14ac:dyDescent="0.2">
      <c r="A4283" t="s">
        <v>108</v>
      </c>
      <c r="B4283">
        <v>1</v>
      </c>
      <c r="C4283" t="s">
        <v>49</v>
      </c>
      <c r="D4283" t="s">
        <v>15</v>
      </c>
      <c r="F4283" t="s">
        <v>36</v>
      </c>
      <c r="G4283">
        <v>2</v>
      </c>
      <c r="H4283">
        <v>0</v>
      </c>
      <c r="I4283">
        <v>0.36774401052473521</v>
      </c>
      <c r="J4283" t="s">
        <v>109</v>
      </c>
      <c r="L4283" t="s">
        <v>110</v>
      </c>
    </row>
    <row r="4284" spans="1:13" x14ac:dyDescent="0.2">
      <c r="A4284" t="s">
        <v>62</v>
      </c>
      <c r="B4284">
        <v>34.082000000000001</v>
      </c>
      <c r="C4284" t="s">
        <v>35</v>
      </c>
      <c r="D4284" t="s">
        <v>56</v>
      </c>
      <c r="F4284" t="s">
        <v>36</v>
      </c>
      <c r="G4284">
        <v>2</v>
      </c>
      <c r="H4284">
        <v>3.5287693856852012</v>
      </c>
      <c r="I4284">
        <v>0.36774401052473521</v>
      </c>
      <c r="J4284" t="s">
        <v>111</v>
      </c>
      <c r="L4284" t="s">
        <v>62</v>
      </c>
    </row>
    <row r="4285" spans="1:13" x14ac:dyDescent="0.2">
      <c r="A4285" t="s">
        <v>81</v>
      </c>
      <c r="B4285">
        <v>208.39</v>
      </c>
      <c r="C4285" t="s">
        <v>35</v>
      </c>
      <c r="D4285" t="s">
        <v>16</v>
      </c>
      <c r="F4285" t="s">
        <v>36</v>
      </c>
      <c r="G4285">
        <v>2</v>
      </c>
      <c r="H4285">
        <v>5.3394113240829979</v>
      </c>
      <c r="I4285">
        <v>0.1253793591735915</v>
      </c>
      <c r="J4285" t="s">
        <v>114</v>
      </c>
    </row>
    <row r="4287" spans="1:13" ht="16" x14ac:dyDescent="0.2">
      <c r="A4287" s="1" t="s">
        <v>2</v>
      </c>
      <c r="B4287" s="1" t="s">
        <v>887</v>
      </c>
    </row>
    <row r="4288" spans="1:13" x14ac:dyDescent="0.2">
      <c r="A4288" t="s">
        <v>4</v>
      </c>
      <c r="B4288" t="s">
        <v>906</v>
      </c>
    </row>
    <row r="4289" spans="1:13" x14ac:dyDescent="0.2">
      <c r="A4289" t="s">
        <v>6</v>
      </c>
      <c r="B4289" t="s">
        <v>35</v>
      </c>
    </row>
    <row r="4290" spans="1:13" x14ac:dyDescent="0.2">
      <c r="A4290" t="s">
        <v>8</v>
      </c>
      <c r="B4290">
        <v>1</v>
      </c>
    </row>
    <row r="4291" spans="1:13" x14ac:dyDescent="0.2">
      <c r="A4291" t="s">
        <v>9</v>
      </c>
      <c r="B4291" t="s">
        <v>888</v>
      </c>
    </row>
    <row r="4292" spans="1:13" x14ac:dyDescent="0.2">
      <c r="A4292" t="s">
        <v>11</v>
      </c>
      <c r="B4292" t="s">
        <v>12</v>
      </c>
    </row>
    <row r="4293" spans="1:13" x14ac:dyDescent="0.2">
      <c r="A4293" t="s">
        <v>13</v>
      </c>
      <c r="B4293" t="s">
        <v>14</v>
      </c>
    </row>
    <row r="4294" spans="1:13" x14ac:dyDescent="0.2">
      <c r="A4294" t="s">
        <v>15</v>
      </c>
      <c r="B4294" t="s">
        <v>75</v>
      </c>
    </row>
    <row r="4295" spans="1:13" ht="16" x14ac:dyDescent="0.2">
      <c r="A4295" s="1" t="s">
        <v>17</v>
      </c>
    </row>
    <row r="4296" spans="1:13" x14ac:dyDescent="0.2">
      <c r="A4296" s="2" t="s">
        <v>18</v>
      </c>
      <c r="B4296" s="2" t="s">
        <v>19</v>
      </c>
      <c r="C4296" s="2" t="s">
        <v>6</v>
      </c>
      <c r="D4296" s="2" t="s">
        <v>15</v>
      </c>
      <c r="E4296" s="2" t="s">
        <v>20</v>
      </c>
      <c r="F4296" s="2" t="s">
        <v>13</v>
      </c>
      <c r="G4296" s="2" t="s">
        <v>21</v>
      </c>
      <c r="H4296" s="2" t="s">
        <v>22</v>
      </c>
      <c r="I4296" s="2" t="s">
        <v>23</v>
      </c>
      <c r="J4296" s="2" t="s">
        <v>4</v>
      </c>
      <c r="K4296" s="2" t="s">
        <v>24</v>
      </c>
      <c r="L4296" s="2" t="s">
        <v>9</v>
      </c>
      <c r="M4296" s="2"/>
    </row>
    <row r="4297" spans="1:13" x14ac:dyDescent="0.2">
      <c r="A4297" t="s">
        <v>208</v>
      </c>
      <c r="B4297">
        <v>2.1812000000000002E-2</v>
      </c>
      <c r="D4297" t="s">
        <v>16</v>
      </c>
      <c r="E4297" t="s">
        <v>26</v>
      </c>
      <c r="F4297" t="s">
        <v>27</v>
      </c>
      <c r="G4297">
        <v>2</v>
      </c>
      <c r="H4297">
        <v>-3.8252950019183221</v>
      </c>
      <c r="I4297">
        <v>0.2337502495138086</v>
      </c>
      <c r="J4297" t="s">
        <v>907</v>
      </c>
    </row>
    <row r="4298" spans="1:13" x14ac:dyDescent="0.2">
      <c r="A4298" t="s">
        <v>29</v>
      </c>
      <c r="B4298">
        <v>50.311999999999998</v>
      </c>
      <c r="D4298" t="s">
        <v>30</v>
      </c>
      <c r="E4298" t="s">
        <v>26</v>
      </c>
      <c r="F4298" t="s">
        <v>27</v>
      </c>
      <c r="G4298">
        <v>2</v>
      </c>
      <c r="H4298">
        <v>3.9182436172412021</v>
      </c>
      <c r="I4298">
        <v>0.2337502495138086</v>
      </c>
      <c r="J4298" t="s">
        <v>908</v>
      </c>
    </row>
    <row r="4299" spans="1:13" x14ac:dyDescent="0.2">
      <c r="A4299" t="s">
        <v>827</v>
      </c>
      <c r="B4299">
        <v>8.0625000000000002E-3</v>
      </c>
      <c r="D4299" t="s">
        <v>16</v>
      </c>
      <c r="E4299" t="s">
        <v>26</v>
      </c>
      <c r="F4299" t="s">
        <v>27</v>
      </c>
      <c r="G4299">
        <v>2</v>
      </c>
      <c r="H4299">
        <v>-4.8205315968602456</v>
      </c>
      <c r="I4299">
        <v>0.30845693728017798</v>
      </c>
      <c r="J4299" t="s">
        <v>907</v>
      </c>
    </row>
    <row r="4300" spans="1:13" x14ac:dyDescent="0.2">
      <c r="A4300" t="s">
        <v>887</v>
      </c>
      <c r="B4300">
        <v>1</v>
      </c>
      <c r="C4300" t="s">
        <v>35</v>
      </c>
      <c r="D4300" t="s">
        <v>75</v>
      </c>
      <c r="E4300" t="s">
        <v>76</v>
      </c>
      <c r="F4300" t="s">
        <v>33</v>
      </c>
      <c r="G4300">
        <v>0</v>
      </c>
      <c r="H4300">
        <v>1</v>
      </c>
      <c r="L4300" t="s">
        <v>888</v>
      </c>
    </row>
    <row r="4301" spans="1:13" x14ac:dyDescent="0.2">
      <c r="A4301" t="s">
        <v>909</v>
      </c>
      <c r="B4301">
        <v>1.5875E-2</v>
      </c>
      <c r="C4301" t="s">
        <v>35</v>
      </c>
      <c r="D4301" t="s">
        <v>16</v>
      </c>
      <c r="F4301" t="s">
        <v>36</v>
      </c>
      <c r="G4301">
        <v>2</v>
      </c>
      <c r="H4301">
        <v>-4.1430097342033818</v>
      </c>
      <c r="I4301">
        <v>0.1089649921306612</v>
      </c>
      <c r="J4301" t="s">
        <v>910</v>
      </c>
      <c r="L4301" t="s">
        <v>911</v>
      </c>
    </row>
    <row r="4302" spans="1:13" x14ac:dyDescent="0.2">
      <c r="A4302" t="s">
        <v>912</v>
      </c>
      <c r="B4302">
        <v>0.05</v>
      </c>
      <c r="C4302" t="s">
        <v>35</v>
      </c>
      <c r="D4302" t="s">
        <v>15</v>
      </c>
      <c r="F4302" t="s">
        <v>36</v>
      </c>
      <c r="G4302">
        <v>2</v>
      </c>
      <c r="H4302">
        <v>-2.9957322735539909</v>
      </c>
      <c r="I4302">
        <v>0.1478251210504789</v>
      </c>
      <c r="J4302" t="s">
        <v>913</v>
      </c>
      <c r="L4302" t="s">
        <v>914</v>
      </c>
    </row>
    <row r="4303" spans="1:13" x14ac:dyDescent="0.2">
      <c r="A4303" t="s">
        <v>144</v>
      </c>
      <c r="B4303">
        <v>8.7500000000000008E-3</v>
      </c>
      <c r="C4303" t="s">
        <v>45</v>
      </c>
      <c r="D4303" t="s">
        <v>30</v>
      </c>
      <c r="F4303" t="s">
        <v>36</v>
      </c>
      <c r="G4303">
        <v>2</v>
      </c>
      <c r="H4303">
        <v>-4.7387015786126137</v>
      </c>
      <c r="I4303">
        <v>0.3759909831404189</v>
      </c>
      <c r="J4303" t="s">
        <v>913</v>
      </c>
      <c r="L4303" t="s">
        <v>144</v>
      </c>
    </row>
    <row r="4304" spans="1:13" x14ac:dyDescent="0.2">
      <c r="A4304" t="s">
        <v>915</v>
      </c>
      <c r="B4304">
        <v>0.875</v>
      </c>
      <c r="C4304" t="s">
        <v>35</v>
      </c>
      <c r="D4304" t="s">
        <v>16</v>
      </c>
      <c r="F4304" t="s">
        <v>36</v>
      </c>
      <c r="G4304">
        <v>2</v>
      </c>
      <c r="H4304">
        <v>-0.1335313926245226</v>
      </c>
      <c r="I4304">
        <v>0.1089649921306612</v>
      </c>
      <c r="J4304" t="s">
        <v>910</v>
      </c>
      <c r="L4304" t="s">
        <v>916</v>
      </c>
    </row>
    <row r="4305" spans="1:12" x14ac:dyDescent="0.2">
      <c r="A4305" t="s">
        <v>518</v>
      </c>
      <c r="B4305">
        <v>0.29499999999999998</v>
      </c>
      <c r="C4305" t="s">
        <v>35</v>
      </c>
      <c r="D4305" t="s">
        <v>16</v>
      </c>
      <c r="F4305" t="s">
        <v>36</v>
      </c>
      <c r="G4305">
        <v>2</v>
      </c>
      <c r="H4305">
        <v>-1.2207799226423171</v>
      </c>
      <c r="I4305">
        <v>0.1089649921306612</v>
      </c>
      <c r="J4305" t="s">
        <v>910</v>
      </c>
      <c r="L4305" t="s">
        <v>519</v>
      </c>
    </row>
    <row r="4306" spans="1:12" x14ac:dyDescent="0.2">
      <c r="A4306" t="s">
        <v>44</v>
      </c>
      <c r="B4306">
        <v>6.2375E-2</v>
      </c>
      <c r="C4306" t="s">
        <v>45</v>
      </c>
      <c r="D4306" t="s">
        <v>16</v>
      </c>
      <c r="F4306" t="s">
        <v>36</v>
      </c>
      <c r="G4306">
        <v>2</v>
      </c>
      <c r="H4306">
        <v>-2.7745907249104542</v>
      </c>
      <c r="I4306">
        <v>0.1478251210504789</v>
      </c>
      <c r="J4306" t="s">
        <v>913</v>
      </c>
      <c r="L4306" t="s">
        <v>47</v>
      </c>
    </row>
    <row r="4307" spans="1:12" x14ac:dyDescent="0.2">
      <c r="A4307" t="s">
        <v>835</v>
      </c>
      <c r="B4307">
        <v>1.4687000000000001E-4</v>
      </c>
      <c r="C4307" t="s">
        <v>35</v>
      </c>
      <c r="D4307" t="s">
        <v>16</v>
      </c>
      <c r="F4307" t="s">
        <v>36</v>
      </c>
      <c r="G4307">
        <v>2</v>
      </c>
      <c r="H4307">
        <v>-8.8259627161985037</v>
      </c>
      <c r="I4307">
        <v>0.1478251210504789</v>
      </c>
      <c r="J4307" t="s">
        <v>913</v>
      </c>
      <c r="L4307" t="s">
        <v>836</v>
      </c>
    </row>
    <row r="4308" spans="1:12" x14ac:dyDescent="0.2">
      <c r="A4308" t="s">
        <v>214</v>
      </c>
      <c r="B4308">
        <v>0.10249999999999999</v>
      </c>
      <c r="C4308" t="s">
        <v>45</v>
      </c>
      <c r="D4308" t="s">
        <v>16</v>
      </c>
      <c r="F4308" t="s">
        <v>36</v>
      </c>
      <c r="G4308">
        <v>2</v>
      </c>
      <c r="H4308">
        <v>-2.2778924804036742</v>
      </c>
      <c r="I4308">
        <v>0.1089649921306612</v>
      </c>
      <c r="J4308" t="s">
        <v>910</v>
      </c>
      <c r="L4308" t="s">
        <v>216</v>
      </c>
    </row>
    <row r="4309" spans="1:12" x14ac:dyDescent="0.2">
      <c r="A4309" t="s">
        <v>533</v>
      </c>
      <c r="B4309">
        <v>0.76249999999999996</v>
      </c>
      <c r="C4309" t="s">
        <v>35</v>
      </c>
      <c r="D4309" t="s">
        <v>16</v>
      </c>
      <c r="F4309" t="s">
        <v>36</v>
      </c>
      <c r="G4309">
        <v>2</v>
      </c>
      <c r="H4309">
        <v>-0.27115277050057041</v>
      </c>
      <c r="I4309">
        <v>0.1089649921306612</v>
      </c>
      <c r="J4309" t="s">
        <v>910</v>
      </c>
      <c r="L4309" t="s">
        <v>535</v>
      </c>
    </row>
    <row r="4310" spans="1:12" x14ac:dyDescent="0.2">
      <c r="A4310" t="s">
        <v>196</v>
      </c>
      <c r="B4310">
        <v>13.975</v>
      </c>
      <c r="C4310" t="s">
        <v>94</v>
      </c>
      <c r="D4310" t="s">
        <v>53</v>
      </c>
      <c r="F4310" t="s">
        <v>36</v>
      </c>
      <c r="G4310">
        <v>2</v>
      </c>
      <c r="H4310">
        <v>2.6372700190411629</v>
      </c>
      <c r="I4310">
        <v>4.3409845976280087E-2</v>
      </c>
      <c r="J4310" t="s">
        <v>839</v>
      </c>
      <c r="L4310" t="s">
        <v>198</v>
      </c>
    </row>
    <row r="4311" spans="1:12" x14ac:dyDescent="0.2">
      <c r="A4311" t="s">
        <v>324</v>
      </c>
      <c r="B4311">
        <v>7.2499999999999995E-4</v>
      </c>
      <c r="C4311" t="s">
        <v>45</v>
      </c>
      <c r="D4311" t="s">
        <v>16</v>
      </c>
      <c r="F4311" t="s">
        <v>36</v>
      </c>
      <c r="G4311">
        <v>2</v>
      </c>
      <c r="H4311">
        <v>-7.2293389031095998</v>
      </c>
      <c r="I4311">
        <v>0.1478251210504789</v>
      </c>
      <c r="J4311" t="s">
        <v>913</v>
      </c>
      <c r="L4311" t="s">
        <v>326</v>
      </c>
    </row>
    <row r="4312" spans="1:12" x14ac:dyDescent="0.2">
      <c r="A4312" t="s">
        <v>917</v>
      </c>
      <c r="B4312">
        <v>2.8124999999999999E-3</v>
      </c>
      <c r="C4312" t="s">
        <v>45</v>
      </c>
      <c r="D4312" t="s">
        <v>16</v>
      </c>
      <c r="F4312" t="s">
        <v>36</v>
      </c>
      <c r="G4312">
        <v>2</v>
      </c>
      <c r="H4312">
        <v>-5.8736815114515988</v>
      </c>
      <c r="I4312">
        <v>0.1478251210504789</v>
      </c>
      <c r="J4312" t="s">
        <v>913</v>
      </c>
      <c r="L4312" t="s">
        <v>531</v>
      </c>
    </row>
    <row r="4313" spans="1:12" x14ac:dyDescent="0.2">
      <c r="A4313" t="s">
        <v>864</v>
      </c>
      <c r="B4313">
        <v>0.93540999999999996</v>
      </c>
      <c r="C4313" t="s">
        <v>35</v>
      </c>
      <c r="D4313" t="s">
        <v>75</v>
      </c>
      <c r="F4313" t="s">
        <v>36</v>
      </c>
      <c r="G4313">
        <v>2</v>
      </c>
      <c r="H4313">
        <v>-6.6770343133854229E-2</v>
      </c>
      <c r="I4313">
        <v>0.55946882756467764</v>
      </c>
      <c r="J4313" t="s">
        <v>910</v>
      </c>
    </row>
    <row r="4314" spans="1:12" x14ac:dyDescent="0.2">
      <c r="A4314" t="s">
        <v>918</v>
      </c>
      <c r="B4314">
        <v>3.9999999999999998E-6</v>
      </c>
      <c r="C4314" t="s">
        <v>45</v>
      </c>
      <c r="D4314" t="s">
        <v>15</v>
      </c>
      <c r="F4314" t="s">
        <v>36</v>
      </c>
      <c r="G4314">
        <v>2</v>
      </c>
      <c r="H4314">
        <v>-12.429216196844379</v>
      </c>
      <c r="I4314">
        <v>0.55946882756467764</v>
      </c>
      <c r="J4314" t="s">
        <v>910</v>
      </c>
      <c r="L4314" t="s">
        <v>919</v>
      </c>
    </row>
    <row r="4315" spans="1:12" x14ac:dyDescent="0.2">
      <c r="A4315" t="s">
        <v>299</v>
      </c>
      <c r="B4315">
        <v>2.375E-2</v>
      </c>
      <c r="C4315" t="s">
        <v>35</v>
      </c>
      <c r="D4315" t="s">
        <v>16</v>
      </c>
      <c r="F4315" t="s">
        <v>36</v>
      </c>
      <c r="G4315">
        <v>2</v>
      </c>
      <c r="H4315">
        <v>-3.7401727485014868</v>
      </c>
      <c r="I4315">
        <v>0.1478251210504789</v>
      </c>
      <c r="J4315" t="s">
        <v>913</v>
      </c>
      <c r="L4315" t="s">
        <v>300</v>
      </c>
    </row>
    <row r="4316" spans="1:12" x14ac:dyDescent="0.2">
      <c r="A4316" t="s">
        <v>920</v>
      </c>
      <c r="B4316">
        <v>0.34561999999999998</v>
      </c>
      <c r="C4316" t="s">
        <v>35</v>
      </c>
      <c r="D4316" t="s">
        <v>16</v>
      </c>
      <c r="F4316" t="s">
        <v>36</v>
      </c>
      <c r="G4316">
        <v>2</v>
      </c>
      <c r="H4316">
        <v>-1.062415373356292</v>
      </c>
      <c r="I4316">
        <v>0.1089649921306612</v>
      </c>
      <c r="J4316" t="s">
        <v>910</v>
      </c>
      <c r="L4316" t="s">
        <v>921</v>
      </c>
    </row>
    <row r="4317" spans="1:12" x14ac:dyDescent="0.2">
      <c r="A4317" t="s">
        <v>922</v>
      </c>
      <c r="B4317">
        <v>0.11187</v>
      </c>
      <c r="C4317" t="s">
        <v>7</v>
      </c>
      <c r="D4317" t="s">
        <v>16</v>
      </c>
      <c r="F4317" t="s">
        <v>36</v>
      </c>
      <c r="G4317">
        <v>2</v>
      </c>
      <c r="H4317">
        <v>-2.190417796123298</v>
      </c>
      <c r="I4317">
        <v>0.1089649921306612</v>
      </c>
      <c r="J4317" t="s">
        <v>910</v>
      </c>
      <c r="L4317" t="s">
        <v>923</v>
      </c>
    </row>
    <row r="4318" spans="1:12" x14ac:dyDescent="0.2">
      <c r="A4318" t="s">
        <v>848</v>
      </c>
      <c r="B4318">
        <v>5.1437999999999998E-2</v>
      </c>
      <c r="C4318" t="s">
        <v>35</v>
      </c>
      <c r="D4318" t="s">
        <v>16</v>
      </c>
      <c r="F4318" t="s">
        <v>36</v>
      </c>
      <c r="G4318">
        <v>2</v>
      </c>
      <c r="H4318">
        <v>-2.967378080057463</v>
      </c>
      <c r="I4318">
        <v>0.1478251210504789</v>
      </c>
      <c r="J4318" t="s">
        <v>913</v>
      </c>
      <c r="L4318" t="s">
        <v>849</v>
      </c>
    </row>
    <row r="4319" spans="1:12" x14ac:dyDescent="0.2">
      <c r="A4319" t="s">
        <v>787</v>
      </c>
      <c r="B4319">
        <v>0.12187000000000001</v>
      </c>
      <c r="C4319" t="s">
        <v>35</v>
      </c>
      <c r="D4319" t="s">
        <v>16</v>
      </c>
      <c r="F4319" t="s">
        <v>36</v>
      </c>
      <c r="G4319">
        <v>2</v>
      </c>
      <c r="H4319">
        <v>-2.1048003761467262</v>
      </c>
      <c r="I4319">
        <v>0.1089649921306612</v>
      </c>
      <c r="J4319" t="s">
        <v>910</v>
      </c>
      <c r="L4319" t="s">
        <v>789</v>
      </c>
    </row>
    <row r="4320" spans="1:12" x14ac:dyDescent="0.2">
      <c r="A4320" t="s">
        <v>924</v>
      </c>
      <c r="B4320">
        <v>1.1561999999999999E-2</v>
      </c>
      <c r="C4320" t="s">
        <v>35</v>
      </c>
      <c r="D4320" t="s">
        <v>16</v>
      </c>
      <c r="F4320" t="s">
        <v>36</v>
      </c>
      <c r="G4320">
        <v>2</v>
      </c>
      <c r="H4320">
        <v>-4.4600314203218527</v>
      </c>
      <c r="I4320">
        <v>0.1478251210504789</v>
      </c>
      <c r="J4320" t="s">
        <v>913</v>
      </c>
      <c r="L4320" t="s">
        <v>925</v>
      </c>
    </row>
    <row r="4321" spans="1:12" x14ac:dyDescent="0.2">
      <c r="A4321" t="s">
        <v>926</v>
      </c>
      <c r="B4321">
        <v>8.8125</v>
      </c>
      <c r="C4321" t="s">
        <v>35</v>
      </c>
      <c r="D4321" t="s">
        <v>16</v>
      </c>
      <c r="F4321" t="s">
        <v>36</v>
      </c>
      <c r="G4321">
        <v>2</v>
      </c>
      <c r="H4321">
        <v>2.1761711681383868</v>
      </c>
      <c r="I4321">
        <v>0.14206287812450191</v>
      </c>
      <c r="J4321" t="s">
        <v>927</v>
      </c>
      <c r="L4321" t="s">
        <v>928</v>
      </c>
    </row>
    <row r="4322" spans="1:12" x14ac:dyDescent="0.2">
      <c r="A4322" t="s">
        <v>442</v>
      </c>
      <c r="B4322">
        <v>5.0312000000000001</v>
      </c>
      <c r="C4322" t="s">
        <v>42</v>
      </c>
      <c r="D4322" t="s">
        <v>16</v>
      </c>
      <c r="F4322" t="s">
        <v>36</v>
      </c>
      <c r="G4322">
        <v>2</v>
      </c>
      <c r="H4322">
        <v>1.6156585242471571</v>
      </c>
      <c r="I4322">
        <v>0.1089649921306612</v>
      </c>
      <c r="J4322" t="s">
        <v>910</v>
      </c>
      <c r="L4322" t="s">
        <v>443</v>
      </c>
    </row>
    <row r="4323" spans="1:12" x14ac:dyDescent="0.2">
      <c r="A4323" t="s">
        <v>929</v>
      </c>
      <c r="B4323">
        <v>8.8125</v>
      </c>
      <c r="C4323" t="s">
        <v>35</v>
      </c>
      <c r="D4323" t="s">
        <v>16</v>
      </c>
      <c r="F4323" t="s">
        <v>36</v>
      </c>
      <c r="G4323">
        <v>2</v>
      </c>
      <c r="H4323">
        <v>2.1761711681383868</v>
      </c>
      <c r="I4323">
        <v>0.1089649921306612</v>
      </c>
      <c r="J4323" t="s">
        <v>910</v>
      </c>
      <c r="L4323" t="s">
        <v>929</v>
      </c>
    </row>
    <row r="4324" spans="1:12" x14ac:dyDescent="0.2">
      <c r="A4324" t="s">
        <v>563</v>
      </c>
      <c r="B4324">
        <v>1.2874999999999999E-2</v>
      </c>
      <c r="C4324" t="s">
        <v>218</v>
      </c>
      <c r="D4324" t="s">
        <v>16</v>
      </c>
      <c r="F4324" t="s">
        <v>36</v>
      </c>
      <c r="G4324">
        <v>2</v>
      </c>
      <c r="H4324">
        <v>-4.3524678324323371</v>
      </c>
      <c r="I4324">
        <v>0.1478251210504789</v>
      </c>
      <c r="J4324" t="s">
        <v>913</v>
      </c>
      <c r="L4324" t="s">
        <v>564</v>
      </c>
    </row>
    <row r="4325" spans="1:12" x14ac:dyDescent="0.2">
      <c r="A4325" t="s">
        <v>60</v>
      </c>
      <c r="B4325">
        <v>15.363</v>
      </c>
      <c r="C4325" t="s">
        <v>42</v>
      </c>
      <c r="D4325" t="s">
        <v>56</v>
      </c>
      <c r="F4325" t="s">
        <v>36</v>
      </c>
      <c r="G4325">
        <v>2</v>
      </c>
      <c r="H4325">
        <v>2.7319620211485232</v>
      </c>
      <c r="I4325">
        <v>0.36977677668705061</v>
      </c>
      <c r="J4325" t="s">
        <v>930</v>
      </c>
      <c r="L4325" t="s">
        <v>61</v>
      </c>
    </row>
    <row r="4326" spans="1:12" x14ac:dyDescent="0.2">
      <c r="A4326" t="s">
        <v>62</v>
      </c>
      <c r="B4326">
        <v>2.5613999999999999</v>
      </c>
      <c r="C4326" t="s">
        <v>35</v>
      </c>
      <c r="D4326" t="s">
        <v>56</v>
      </c>
      <c r="F4326" t="s">
        <v>36</v>
      </c>
      <c r="G4326">
        <v>2</v>
      </c>
      <c r="H4326">
        <v>0.94055398400983425</v>
      </c>
      <c r="I4326">
        <v>0.36977677668705061</v>
      </c>
      <c r="J4326" t="s">
        <v>931</v>
      </c>
      <c r="L4326" t="s">
        <v>62</v>
      </c>
    </row>
    <row r="4327" spans="1:12" x14ac:dyDescent="0.2">
      <c r="A4327" t="s">
        <v>572</v>
      </c>
      <c r="B4327">
        <v>-0.03</v>
      </c>
      <c r="C4327" t="s">
        <v>49</v>
      </c>
      <c r="D4327" t="s">
        <v>16</v>
      </c>
      <c r="F4327" t="s">
        <v>36</v>
      </c>
      <c r="G4327">
        <v>2</v>
      </c>
      <c r="H4327">
        <v>-3.5065578973199818</v>
      </c>
      <c r="I4327">
        <v>0.1089649921306612</v>
      </c>
      <c r="J4327" t="s">
        <v>932</v>
      </c>
      <c r="K4327" t="b">
        <v>1</v>
      </c>
      <c r="L4327" t="s">
        <v>573</v>
      </c>
    </row>
    <row r="4328" spans="1:12" x14ac:dyDescent="0.2">
      <c r="A4328" t="s">
        <v>933</v>
      </c>
      <c r="B4328">
        <v>-1.6061999999999999E-3</v>
      </c>
      <c r="C4328" t="s">
        <v>49</v>
      </c>
      <c r="D4328" t="s">
        <v>16</v>
      </c>
      <c r="F4328" t="s">
        <v>36</v>
      </c>
      <c r="G4328">
        <v>2</v>
      </c>
      <c r="H4328">
        <v>-6.4338841382099128</v>
      </c>
      <c r="I4328">
        <v>0.1089649921306612</v>
      </c>
      <c r="J4328" t="s">
        <v>910</v>
      </c>
      <c r="K4328" t="b">
        <v>1</v>
      </c>
      <c r="L4328" t="s">
        <v>934</v>
      </c>
    </row>
    <row r="4329" spans="1:12" x14ac:dyDescent="0.2">
      <c r="A4329" t="s">
        <v>203</v>
      </c>
      <c r="B4329">
        <v>-2.8063000000000001E-2</v>
      </c>
      <c r="C4329" t="s">
        <v>49</v>
      </c>
      <c r="D4329" t="s">
        <v>16</v>
      </c>
      <c r="F4329" t="s">
        <v>36</v>
      </c>
      <c r="G4329">
        <v>2</v>
      </c>
      <c r="H4329">
        <v>-3.5733032962664542</v>
      </c>
      <c r="I4329">
        <v>0.1089649921306612</v>
      </c>
      <c r="J4329" t="s">
        <v>910</v>
      </c>
      <c r="K4329" t="b">
        <v>1</v>
      </c>
      <c r="L4329" t="s">
        <v>204</v>
      </c>
    </row>
    <row r="4330" spans="1:12" x14ac:dyDescent="0.2">
      <c r="A4330" t="s">
        <v>935</v>
      </c>
      <c r="B4330">
        <v>-4.2938000000000004E-3</v>
      </c>
      <c r="C4330" t="s">
        <v>49</v>
      </c>
      <c r="D4330" t="s">
        <v>16</v>
      </c>
      <c r="F4330" t="s">
        <v>36</v>
      </c>
      <c r="G4330">
        <v>2</v>
      </c>
      <c r="H4330">
        <v>-5.4505831572288086</v>
      </c>
      <c r="I4330">
        <v>0.1089649921306612</v>
      </c>
      <c r="J4330" t="s">
        <v>910</v>
      </c>
      <c r="K4330" t="b">
        <v>1</v>
      </c>
      <c r="L4330" t="s">
        <v>936</v>
      </c>
    </row>
    <row r="4331" spans="1:12" x14ac:dyDescent="0.2">
      <c r="A4331" t="s">
        <v>354</v>
      </c>
      <c r="B4331">
        <v>-4.5281000000000002E-3</v>
      </c>
      <c r="C4331" t="s">
        <v>49</v>
      </c>
      <c r="D4331" t="s">
        <v>250</v>
      </c>
      <c r="F4331" t="s">
        <v>36</v>
      </c>
      <c r="G4331">
        <v>2</v>
      </c>
      <c r="H4331">
        <v>-5.397452853519467</v>
      </c>
      <c r="I4331">
        <v>0.1089649921306612</v>
      </c>
      <c r="J4331" t="s">
        <v>937</v>
      </c>
      <c r="K4331" t="b">
        <v>1</v>
      </c>
      <c r="L4331" t="s">
        <v>355</v>
      </c>
    </row>
    <row r="4332" spans="1:12" x14ac:dyDescent="0.2">
      <c r="A4332" t="s">
        <v>310</v>
      </c>
      <c r="B4332">
        <v>0.10249999999999999</v>
      </c>
      <c r="C4332" t="s">
        <v>35</v>
      </c>
      <c r="D4332" t="s">
        <v>16</v>
      </c>
      <c r="F4332" t="s">
        <v>36</v>
      </c>
      <c r="G4332">
        <v>2</v>
      </c>
      <c r="H4332">
        <v>-2.2778924804036742</v>
      </c>
      <c r="I4332">
        <v>0.1089649921306612</v>
      </c>
      <c r="J4332" t="s">
        <v>910</v>
      </c>
      <c r="L4332" t="s">
        <v>310</v>
      </c>
    </row>
    <row r="4334" spans="1:12" ht="16" x14ac:dyDescent="0.2">
      <c r="A4334" s="1" t="s">
        <v>2</v>
      </c>
      <c r="B4334" s="1" t="s">
        <v>887</v>
      </c>
    </row>
    <row r="4335" spans="1:12" x14ac:dyDescent="0.2">
      <c r="A4335" t="s">
        <v>4</v>
      </c>
      <c r="B4335" t="s">
        <v>938</v>
      </c>
    </row>
    <row r="4336" spans="1:12" x14ac:dyDescent="0.2">
      <c r="A4336" t="s">
        <v>6</v>
      </c>
      <c r="B4336" t="s">
        <v>359</v>
      </c>
    </row>
    <row r="4337" spans="1:13" x14ac:dyDescent="0.2">
      <c r="A4337" t="s">
        <v>8</v>
      </c>
      <c r="B4337">
        <v>1</v>
      </c>
    </row>
    <row r="4338" spans="1:13" x14ac:dyDescent="0.2">
      <c r="A4338" t="s">
        <v>9</v>
      </c>
      <c r="B4338" t="s">
        <v>888</v>
      </c>
    </row>
    <row r="4339" spans="1:13" x14ac:dyDescent="0.2">
      <c r="A4339" t="s">
        <v>11</v>
      </c>
      <c r="B4339" t="s">
        <v>12</v>
      </c>
    </row>
    <row r="4340" spans="1:13" x14ac:dyDescent="0.2">
      <c r="A4340" t="s">
        <v>13</v>
      </c>
      <c r="B4340" t="s">
        <v>14</v>
      </c>
    </row>
    <row r="4341" spans="1:13" x14ac:dyDescent="0.2">
      <c r="A4341" t="s">
        <v>15</v>
      </c>
      <c r="B4341" t="s">
        <v>75</v>
      </c>
    </row>
    <row r="4342" spans="1:13" ht="16" x14ac:dyDescent="0.2">
      <c r="A4342" s="1" t="s">
        <v>17</v>
      </c>
    </row>
    <row r="4343" spans="1:13" x14ac:dyDescent="0.2">
      <c r="A4343" s="2" t="s">
        <v>18</v>
      </c>
      <c r="B4343" s="2" t="s">
        <v>19</v>
      </c>
      <c r="C4343" s="2" t="s">
        <v>6</v>
      </c>
      <c r="D4343" s="2" t="s">
        <v>15</v>
      </c>
      <c r="E4343" s="2" t="s">
        <v>20</v>
      </c>
      <c r="F4343" s="2" t="s">
        <v>13</v>
      </c>
      <c r="G4343" s="2" t="s">
        <v>21</v>
      </c>
      <c r="H4343" s="2" t="s">
        <v>22</v>
      </c>
      <c r="I4343" s="2" t="s">
        <v>23</v>
      </c>
      <c r="J4343" s="2" t="s">
        <v>4</v>
      </c>
      <c r="K4343" s="2" t="s">
        <v>24</v>
      </c>
      <c r="L4343" s="2" t="s">
        <v>9</v>
      </c>
      <c r="M4343" s="2"/>
    </row>
    <row r="4344" spans="1:13" x14ac:dyDescent="0.2">
      <c r="A4344" t="s">
        <v>208</v>
      </c>
      <c r="B4344">
        <v>2.1812000000000002E-2</v>
      </c>
      <c r="D4344" t="s">
        <v>16</v>
      </c>
      <c r="E4344" t="s">
        <v>26</v>
      </c>
      <c r="F4344" t="s">
        <v>27</v>
      </c>
      <c r="G4344">
        <v>2</v>
      </c>
      <c r="H4344">
        <v>-3.8252950019183221</v>
      </c>
      <c r="I4344">
        <v>0.2337502495138086</v>
      </c>
      <c r="J4344" t="s">
        <v>907</v>
      </c>
    </row>
    <row r="4345" spans="1:13" x14ac:dyDescent="0.2">
      <c r="A4345" t="s">
        <v>29</v>
      </c>
      <c r="B4345">
        <v>50.311999999999998</v>
      </c>
      <c r="D4345" t="s">
        <v>30</v>
      </c>
      <c r="E4345" t="s">
        <v>26</v>
      </c>
      <c r="F4345" t="s">
        <v>27</v>
      </c>
      <c r="G4345">
        <v>2</v>
      </c>
      <c r="H4345">
        <v>3.9182436172412021</v>
      </c>
      <c r="I4345">
        <v>0.2337502495138086</v>
      </c>
      <c r="J4345" t="s">
        <v>908</v>
      </c>
    </row>
    <row r="4346" spans="1:13" x14ac:dyDescent="0.2">
      <c r="A4346" t="s">
        <v>827</v>
      </c>
      <c r="B4346">
        <v>8.0625000000000002E-3</v>
      </c>
      <c r="D4346" t="s">
        <v>16</v>
      </c>
      <c r="E4346" t="s">
        <v>26</v>
      </c>
      <c r="F4346" t="s">
        <v>27</v>
      </c>
      <c r="G4346">
        <v>2</v>
      </c>
      <c r="H4346">
        <v>-4.8205315968602456</v>
      </c>
      <c r="I4346">
        <v>0.30845693728017798</v>
      </c>
      <c r="J4346" t="s">
        <v>907</v>
      </c>
    </row>
    <row r="4347" spans="1:13" x14ac:dyDescent="0.2">
      <c r="A4347" t="s">
        <v>887</v>
      </c>
      <c r="B4347">
        <v>1</v>
      </c>
      <c r="C4347" t="s">
        <v>359</v>
      </c>
      <c r="D4347" t="s">
        <v>75</v>
      </c>
      <c r="E4347" t="s">
        <v>76</v>
      </c>
      <c r="F4347" t="s">
        <v>33</v>
      </c>
      <c r="G4347">
        <v>0</v>
      </c>
      <c r="H4347">
        <v>1</v>
      </c>
      <c r="L4347" t="s">
        <v>888</v>
      </c>
    </row>
    <row r="4348" spans="1:13" x14ac:dyDescent="0.2">
      <c r="A4348" t="s">
        <v>909</v>
      </c>
      <c r="B4348">
        <v>1.5875E-2</v>
      </c>
      <c r="C4348" t="s">
        <v>35</v>
      </c>
      <c r="D4348" t="s">
        <v>16</v>
      </c>
      <c r="F4348" t="s">
        <v>36</v>
      </c>
      <c r="G4348">
        <v>2</v>
      </c>
      <c r="H4348">
        <v>-4.1430097342033818</v>
      </c>
      <c r="I4348">
        <v>0.1089649921306612</v>
      </c>
      <c r="J4348" t="s">
        <v>910</v>
      </c>
      <c r="L4348" t="s">
        <v>911</v>
      </c>
    </row>
    <row r="4349" spans="1:13" x14ac:dyDescent="0.2">
      <c r="A4349" t="s">
        <v>912</v>
      </c>
      <c r="B4349">
        <v>0.05</v>
      </c>
      <c r="C4349" t="s">
        <v>35</v>
      </c>
      <c r="D4349" t="s">
        <v>15</v>
      </c>
      <c r="F4349" t="s">
        <v>36</v>
      </c>
      <c r="G4349">
        <v>2</v>
      </c>
      <c r="H4349">
        <v>-2.9957322735539909</v>
      </c>
      <c r="I4349">
        <v>0.1478251210504789</v>
      </c>
      <c r="J4349" t="s">
        <v>913</v>
      </c>
      <c r="L4349" t="s">
        <v>914</v>
      </c>
    </row>
    <row r="4350" spans="1:13" x14ac:dyDescent="0.2">
      <c r="A4350" t="s">
        <v>144</v>
      </c>
      <c r="B4350">
        <v>8.7500000000000008E-3</v>
      </c>
      <c r="C4350" t="s">
        <v>45</v>
      </c>
      <c r="D4350" t="s">
        <v>30</v>
      </c>
      <c r="F4350" t="s">
        <v>36</v>
      </c>
      <c r="G4350">
        <v>2</v>
      </c>
      <c r="H4350">
        <v>-4.7387015786126137</v>
      </c>
      <c r="I4350">
        <v>0.3759909831404189</v>
      </c>
      <c r="J4350" t="s">
        <v>913</v>
      </c>
      <c r="L4350" t="s">
        <v>144</v>
      </c>
    </row>
    <row r="4351" spans="1:13" x14ac:dyDescent="0.2">
      <c r="A4351" t="s">
        <v>915</v>
      </c>
      <c r="B4351">
        <v>0.875</v>
      </c>
      <c r="C4351" t="s">
        <v>35</v>
      </c>
      <c r="D4351" t="s">
        <v>16</v>
      </c>
      <c r="F4351" t="s">
        <v>36</v>
      </c>
      <c r="G4351">
        <v>2</v>
      </c>
      <c r="H4351">
        <v>-0.1335313926245226</v>
      </c>
      <c r="I4351">
        <v>0.1089649921306612</v>
      </c>
      <c r="J4351" t="s">
        <v>910</v>
      </c>
      <c r="L4351" t="s">
        <v>916</v>
      </c>
    </row>
    <row r="4352" spans="1:13" x14ac:dyDescent="0.2">
      <c r="A4352" t="s">
        <v>518</v>
      </c>
      <c r="B4352">
        <v>0.29499999999999998</v>
      </c>
      <c r="C4352" t="s">
        <v>35</v>
      </c>
      <c r="D4352" t="s">
        <v>16</v>
      </c>
      <c r="F4352" t="s">
        <v>36</v>
      </c>
      <c r="G4352">
        <v>2</v>
      </c>
      <c r="H4352">
        <v>-1.2207799226423171</v>
      </c>
      <c r="I4352">
        <v>0.1089649921306612</v>
      </c>
      <c r="J4352" t="s">
        <v>910</v>
      </c>
      <c r="L4352" t="s">
        <v>519</v>
      </c>
    </row>
    <row r="4353" spans="1:12" x14ac:dyDescent="0.2">
      <c r="A4353" t="s">
        <v>44</v>
      </c>
      <c r="B4353">
        <v>6.2375E-2</v>
      </c>
      <c r="C4353" t="s">
        <v>45</v>
      </c>
      <c r="D4353" t="s">
        <v>16</v>
      </c>
      <c r="F4353" t="s">
        <v>36</v>
      </c>
      <c r="G4353">
        <v>2</v>
      </c>
      <c r="H4353">
        <v>-2.7745907249104542</v>
      </c>
      <c r="I4353">
        <v>0.1478251210504789</v>
      </c>
      <c r="J4353" t="s">
        <v>913</v>
      </c>
      <c r="L4353" t="s">
        <v>47</v>
      </c>
    </row>
    <row r="4354" spans="1:12" x14ac:dyDescent="0.2">
      <c r="A4354" t="s">
        <v>835</v>
      </c>
      <c r="B4354">
        <v>1.4687000000000001E-4</v>
      </c>
      <c r="C4354" t="s">
        <v>35</v>
      </c>
      <c r="D4354" t="s">
        <v>16</v>
      </c>
      <c r="F4354" t="s">
        <v>36</v>
      </c>
      <c r="G4354">
        <v>2</v>
      </c>
      <c r="H4354">
        <v>-8.8259627161985037</v>
      </c>
      <c r="I4354">
        <v>0.1478251210504789</v>
      </c>
      <c r="J4354" t="s">
        <v>913</v>
      </c>
      <c r="L4354" t="s">
        <v>836</v>
      </c>
    </row>
    <row r="4355" spans="1:12" x14ac:dyDescent="0.2">
      <c r="A4355" t="s">
        <v>214</v>
      </c>
      <c r="B4355">
        <v>0.10249999999999999</v>
      </c>
      <c r="C4355" t="s">
        <v>45</v>
      </c>
      <c r="D4355" t="s">
        <v>16</v>
      </c>
      <c r="F4355" t="s">
        <v>36</v>
      </c>
      <c r="G4355">
        <v>2</v>
      </c>
      <c r="H4355">
        <v>-2.2778924804036742</v>
      </c>
      <c r="I4355">
        <v>0.1089649921306612</v>
      </c>
      <c r="J4355" t="s">
        <v>910</v>
      </c>
      <c r="L4355" t="s">
        <v>216</v>
      </c>
    </row>
    <row r="4356" spans="1:12" x14ac:dyDescent="0.2">
      <c r="A4356" t="s">
        <v>533</v>
      </c>
      <c r="B4356">
        <v>0.76249999999999996</v>
      </c>
      <c r="C4356" t="s">
        <v>35</v>
      </c>
      <c r="D4356" t="s">
        <v>16</v>
      </c>
      <c r="F4356" t="s">
        <v>36</v>
      </c>
      <c r="G4356">
        <v>2</v>
      </c>
      <c r="H4356">
        <v>-0.27115277050057041</v>
      </c>
      <c r="I4356">
        <v>0.1089649921306612</v>
      </c>
      <c r="J4356" t="s">
        <v>910</v>
      </c>
      <c r="L4356" t="s">
        <v>535</v>
      </c>
    </row>
    <row r="4357" spans="1:12" x14ac:dyDescent="0.2">
      <c r="A4357" t="s">
        <v>51</v>
      </c>
      <c r="B4357">
        <v>13.975</v>
      </c>
      <c r="C4357" t="s">
        <v>52</v>
      </c>
      <c r="D4357" t="s">
        <v>53</v>
      </c>
      <c r="F4357" t="s">
        <v>36</v>
      </c>
      <c r="G4357">
        <v>2</v>
      </c>
      <c r="H4357">
        <v>2.6372700190411629</v>
      </c>
      <c r="I4357">
        <v>4.3409845976280087E-2</v>
      </c>
      <c r="J4357" t="s">
        <v>839</v>
      </c>
      <c r="L4357" t="s">
        <v>54</v>
      </c>
    </row>
    <row r="4358" spans="1:12" x14ac:dyDescent="0.2">
      <c r="A4358" t="s">
        <v>324</v>
      </c>
      <c r="B4358">
        <v>7.2499999999999995E-4</v>
      </c>
      <c r="C4358" t="s">
        <v>45</v>
      </c>
      <c r="D4358" t="s">
        <v>16</v>
      </c>
      <c r="F4358" t="s">
        <v>36</v>
      </c>
      <c r="G4358">
        <v>2</v>
      </c>
      <c r="H4358">
        <v>-7.2293389031095998</v>
      </c>
      <c r="I4358">
        <v>0.1478251210504789</v>
      </c>
      <c r="J4358" t="s">
        <v>913</v>
      </c>
      <c r="L4358" t="s">
        <v>326</v>
      </c>
    </row>
    <row r="4359" spans="1:12" x14ac:dyDescent="0.2">
      <c r="A4359" t="s">
        <v>917</v>
      </c>
      <c r="B4359">
        <v>2.8124999999999999E-3</v>
      </c>
      <c r="C4359" t="s">
        <v>45</v>
      </c>
      <c r="D4359" t="s">
        <v>16</v>
      </c>
      <c r="F4359" t="s">
        <v>36</v>
      </c>
      <c r="G4359">
        <v>2</v>
      </c>
      <c r="H4359">
        <v>-5.8736815114515988</v>
      </c>
      <c r="I4359">
        <v>0.1478251210504789</v>
      </c>
      <c r="J4359" t="s">
        <v>913</v>
      </c>
      <c r="L4359" t="s">
        <v>531</v>
      </c>
    </row>
    <row r="4360" spans="1:12" x14ac:dyDescent="0.2">
      <c r="A4360" t="s">
        <v>820</v>
      </c>
      <c r="B4360">
        <v>0.93540999999999996</v>
      </c>
      <c r="C4360" t="s">
        <v>359</v>
      </c>
      <c r="D4360" t="s">
        <v>75</v>
      </c>
      <c r="F4360" t="s">
        <v>36</v>
      </c>
      <c r="G4360">
        <v>2</v>
      </c>
      <c r="H4360">
        <v>-6.6770343133854229E-2</v>
      </c>
      <c r="I4360">
        <v>0.1089649921306612</v>
      </c>
      <c r="J4360" t="s">
        <v>910</v>
      </c>
    </row>
    <row r="4361" spans="1:12" x14ac:dyDescent="0.2">
      <c r="A4361" t="s">
        <v>918</v>
      </c>
      <c r="B4361">
        <v>3.9999999999999998E-6</v>
      </c>
      <c r="C4361" t="s">
        <v>45</v>
      </c>
      <c r="D4361" t="s">
        <v>15</v>
      </c>
      <c r="F4361" t="s">
        <v>36</v>
      </c>
      <c r="G4361">
        <v>2</v>
      </c>
      <c r="H4361">
        <v>-12.429216196844379</v>
      </c>
      <c r="I4361">
        <v>0.55946882756467764</v>
      </c>
      <c r="J4361" t="s">
        <v>910</v>
      </c>
      <c r="L4361" t="s">
        <v>919</v>
      </c>
    </row>
    <row r="4362" spans="1:12" x14ac:dyDescent="0.2">
      <c r="A4362" t="s">
        <v>299</v>
      </c>
      <c r="B4362">
        <v>2.375E-2</v>
      </c>
      <c r="C4362" t="s">
        <v>35</v>
      </c>
      <c r="D4362" t="s">
        <v>16</v>
      </c>
      <c r="F4362" t="s">
        <v>36</v>
      </c>
      <c r="G4362">
        <v>2</v>
      </c>
      <c r="H4362">
        <v>-3.7401727485014868</v>
      </c>
      <c r="I4362">
        <v>0.1478251210504789</v>
      </c>
      <c r="J4362" t="s">
        <v>913</v>
      </c>
      <c r="L4362" t="s">
        <v>300</v>
      </c>
    </row>
    <row r="4363" spans="1:12" x14ac:dyDescent="0.2">
      <c r="A4363" t="s">
        <v>920</v>
      </c>
      <c r="B4363">
        <v>0.34561999999999998</v>
      </c>
      <c r="C4363" t="s">
        <v>35</v>
      </c>
      <c r="D4363" t="s">
        <v>16</v>
      </c>
      <c r="F4363" t="s">
        <v>36</v>
      </c>
      <c r="G4363">
        <v>2</v>
      </c>
      <c r="H4363">
        <v>-1.062415373356292</v>
      </c>
      <c r="I4363">
        <v>0.1089649921306612</v>
      </c>
      <c r="J4363" t="s">
        <v>910</v>
      </c>
      <c r="L4363" t="s">
        <v>921</v>
      </c>
    </row>
    <row r="4364" spans="1:12" x14ac:dyDescent="0.2">
      <c r="A4364" t="s">
        <v>922</v>
      </c>
      <c r="B4364">
        <v>0.11187</v>
      </c>
      <c r="C4364" t="s">
        <v>7</v>
      </c>
      <c r="D4364" t="s">
        <v>16</v>
      </c>
      <c r="F4364" t="s">
        <v>36</v>
      </c>
      <c r="G4364">
        <v>2</v>
      </c>
      <c r="H4364">
        <v>-2.190417796123298</v>
      </c>
      <c r="I4364">
        <v>0.1089649921306612</v>
      </c>
      <c r="J4364" t="s">
        <v>910</v>
      </c>
      <c r="L4364" t="s">
        <v>923</v>
      </c>
    </row>
    <row r="4365" spans="1:12" x14ac:dyDescent="0.2">
      <c r="A4365" t="s">
        <v>848</v>
      </c>
      <c r="B4365">
        <v>5.1437999999999998E-2</v>
      </c>
      <c r="C4365" t="s">
        <v>35</v>
      </c>
      <c r="D4365" t="s">
        <v>16</v>
      </c>
      <c r="F4365" t="s">
        <v>36</v>
      </c>
      <c r="G4365">
        <v>2</v>
      </c>
      <c r="H4365">
        <v>-2.967378080057463</v>
      </c>
      <c r="I4365">
        <v>0.1478251210504789</v>
      </c>
      <c r="J4365" t="s">
        <v>913</v>
      </c>
      <c r="L4365" t="s">
        <v>849</v>
      </c>
    </row>
    <row r="4366" spans="1:12" x14ac:dyDescent="0.2">
      <c r="A4366" t="s">
        <v>787</v>
      </c>
      <c r="B4366">
        <v>0.12187000000000001</v>
      </c>
      <c r="C4366" t="s">
        <v>35</v>
      </c>
      <c r="D4366" t="s">
        <v>16</v>
      </c>
      <c r="F4366" t="s">
        <v>36</v>
      </c>
      <c r="G4366">
        <v>2</v>
      </c>
      <c r="H4366">
        <v>-2.1048003761467262</v>
      </c>
      <c r="I4366">
        <v>0.1089649921306612</v>
      </c>
      <c r="J4366" t="s">
        <v>910</v>
      </c>
      <c r="L4366" t="s">
        <v>789</v>
      </c>
    </row>
    <row r="4367" spans="1:12" x14ac:dyDescent="0.2">
      <c r="A4367" t="s">
        <v>924</v>
      </c>
      <c r="B4367">
        <v>1.1561999999999999E-2</v>
      </c>
      <c r="C4367" t="s">
        <v>35</v>
      </c>
      <c r="D4367" t="s">
        <v>16</v>
      </c>
      <c r="F4367" t="s">
        <v>36</v>
      </c>
      <c r="G4367">
        <v>2</v>
      </c>
      <c r="H4367">
        <v>-4.4600314203218527</v>
      </c>
      <c r="I4367">
        <v>0.1478251210504789</v>
      </c>
      <c r="J4367" t="s">
        <v>913</v>
      </c>
      <c r="L4367" t="s">
        <v>925</v>
      </c>
    </row>
    <row r="4368" spans="1:12" x14ac:dyDescent="0.2">
      <c r="A4368" t="s">
        <v>926</v>
      </c>
      <c r="B4368">
        <v>8.8125</v>
      </c>
      <c r="C4368" t="s">
        <v>35</v>
      </c>
      <c r="D4368" t="s">
        <v>16</v>
      </c>
      <c r="F4368" t="s">
        <v>36</v>
      </c>
      <c r="G4368">
        <v>2</v>
      </c>
      <c r="H4368">
        <v>2.1761711681383868</v>
      </c>
      <c r="I4368">
        <v>0.14206287812450191</v>
      </c>
      <c r="J4368" t="s">
        <v>927</v>
      </c>
      <c r="L4368" t="s">
        <v>928</v>
      </c>
    </row>
    <row r="4369" spans="1:12" x14ac:dyDescent="0.2">
      <c r="A4369" t="s">
        <v>442</v>
      </c>
      <c r="B4369">
        <v>5.0312000000000001</v>
      </c>
      <c r="C4369" t="s">
        <v>42</v>
      </c>
      <c r="D4369" t="s">
        <v>16</v>
      </c>
      <c r="F4369" t="s">
        <v>36</v>
      </c>
      <c r="G4369">
        <v>2</v>
      </c>
      <c r="H4369">
        <v>1.6156585242471571</v>
      </c>
      <c r="I4369">
        <v>0.1089649921306612</v>
      </c>
      <c r="J4369" t="s">
        <v>910</v>
      </c>
      <c r="L4369" t="s">
        <v>443</v>
      </c>
    </row>
    <row r="4370" spans="1:12" x14ac:dyDescent="0.2">
      <c r="A4370" t="s">
        <v>929</v>
      </c>
      <c r="B4370">
        <v>8.8125</v>
      </c>
      <c r="C4370" t="s">
        <v>35</v>
      </c>
      <c r="D4370" t="s">
        <v>16</v>
      </c>
      <c r="F4370" t="s">
        <v>36</v>
      </c>
      <c r="G4370">
        <v>2</v>
      </c>
      <c r="H4370">
        <v>2.1761711681383868</v>
      </c>
      <c r="I4370">
        <v>0.1089649921306612</v>
      </c>
      <c r="J4370" t="s">
        <v>910</v>
      </c>
      <c r="L4370" t="s">
        <v>929</v>
      </c>
    </row>
    <row r="4371" spans="1:12" x14ac:dyDescent="0.2">
      <c r="A4371" t="s">
        <v>563</v>
      </c>
      <c r="B4371">
        <v>1.2874999999999999E-2</v>
      </c>
      <c r="C4371" t="s">
        <v>218</v>
      </c>
      <c r="D4371" t="s">
        <v>16</v>
      </c>
      <c r="F4371" t="s">
        <v>36</v>
      </c>
      <c r="G4371">
        <v>2</v>
      </c>
      <c r="H4371">
        <v>-4.3524678324323371</v>
      </c>
      <c r="I4371">
        <v>0.1478251210504789</v>
      </c>
      <c r="J4371" t="s">
        <v>913</v>
      </c>
      <c r="L4371" t="s">
        <v>564</v>
      </c>
    </row>
    <row r="4372" spans="1:12" x14ac:dyDescent="0.2">
      <c r="A4372" t="s">
        <v>60</v>
      </c>
      <c r="B4372">
        <v>15.363</v>
      </c>
      <c r="C4372" t="s">
        <v>42</v>
      </c>
      <c r="D4372" t="s">
        <v>56</v>
      </c>
      <c r="F4372" t="s">
        <v>36</v>
      </c>
      <c r="G4372">
        <v>2</v>
      </c>
      <c r="H4372">
        <v>2.7319620211485232</v>
      </c>
      <c r="I4372">
        <v>0.36977677668705061</v>
      </c>
      <c r="J4372" t="s">
        <v>930</v>
      </c>
      <c r="L4372" t="s">
        <v>61</v>
      </c>
    </row>
    <row r="4373" spans="1:12" x14ac:dyDescent="0.2">
      <c r="A4373" t="s">
        <v>62</v>
      </c>
      <c r="B4373">
        <v>2.7934000000000001</v>
      </c>
      <c r="C4373" t="s">
        <v>35</v>
      </c>
      <c r="D4373" t="s">
        <v>56</v>
      </c>
      <c r="F4373" t="s">
        <v>36</v>
      </c>
      <c r="G4373">
        <v>2</v>
      </c>
      <c r="H4373">
        <v>1.0272594918895339</v>
      </c>
      <c r="I4373">
        <v>0.36977677668705061</v>
      </c>
      <c r="J4373" t="s">
        <v>931</v>
      </c>
      <c r="L4373" t="s">
        <v>62</v>
      </c>
    </row>
    <row r="4374" spans="1:12" x14ac:dyDescent="0.2">
      <c r="A4374" t="s">
        <v>572</v>
      </c>
      <c r="B4374">
        <v>-0.03</v>
      </c>
      <c r="C4374" t="s">
        <v>49</v>
      </c>
      <c r="D4374" t="s">
        <v>16</v>
      </c>
      <c r="F4374" t="s">
        <v>36</v>
      </c>
      <c r="G4374">
        <v>2</v>
      </c>
      <c r="H4374">
        <v>-3.5065578973199818</v>
      </c>
      <c r="I4374">
        <v>0.1089649921306612</v>
      </c>
      <c r="J4374" t="s">
        <v>932</v>
      </c>
      <c r="K4374" t="b">
        <v>1</v>
      </c>
      <c r="L4374" t="s">
        <v>573</v>
      </c>
    </row>
    <row r="4375" spans="1:12" x14ac:dyDescent="0.2">
      <c r="A4375" t="s">
        <v>933</v>
      </c>
      <c r="B4375">
        <v>-1.6061999999999999E-3</v>
      </c>
      <c r="C4375" t="s">
        <v>49</v>
      </c>
      <c r="D4375" t="s">
        <v>16</v>
      </c>
      <c r="F4375" t="s">
        <v>36</v>
      </c>
      <c r="G4375">
        <v>2</v>
      </c>
      <c r="H4375">
        <v>-6.4338841382099128</v>
      </c>
      <c r="I4375">
        <v>0.1089649921306612</v>
      </c>
      <c r="J4375" t="s">
        <v>910</v>
      </c>
      <c r="K4375" t="b">
        <v>1</v>
      </c>
      <c r="L4375" t="s">
        <v>934</v>
      </c>
    </row>
    <row r="4376" spans="1:12" x14ac:dyDescent="0.2">
      <c r="A4376" t="s">
        <v>203</v>
      </c>
      <c r="B4376">
        <v>-2.8063000000000001E-2</v>
      </c>
      <c r="C4376" t="s">
        <v>49</v>
      </c>
      <c r="D4376" t="s">
        <v>16</v>
      </c>
      <c r="F4376" t="s">
        <v>36</v>
      </c>
      <c r="G4376">
        <v>2</v>
      </c>
      <c r="H4376">
        <v>-3.5733032962664542</v>
      </c>
      <c r="I4376">
        <v>0.1089649921306612</v>
      </c>
      <c r="J4376" t="s">
        <v>910</v>
      </c>
      <c r="K4376" t="b">
        <v>1</v>
      </c>
      <c r="L4376" t="s">
        <v>204</v>
      </c>
    </row>
    <row r="4377" spans="1:12" x14ac:dyDescent="0.2">
      <c r="A4377" t="s">
        <v>935</v>
      </c>
      <c r="B4377">
        <v>-4.2938000000000004E-3</v>
      </c>
      <c r="C4377" t="s">
        <v>49</v>
      </c>
      <c r="D4377" t="s">
        <v>16</v>
      </c>
      <c r="F4377" t="s">
        <v>36</v>
      </c>
      <c r="G4377">
        <v>2</v>
      </c>
      <c r="H4377">
        <v>-5.4505831572288086</v>
      </c>
      <c r="I4377">
        <v>0.1089649921306612</v>
      </c>
      <c r="J4377" t="s">
        <v>910</v>
      </c>
      <c r="K4377" t="b">
        <v>1</v>
      </c>
      <c r="L4377" t="s">
        <v>936</v>
      </c>
    </row>
    <row r="4378" spans="1:12" x14ac:dyDescent="0.2">
      <c r="A4378" t="s">
        <v>354</v>
      </c>
      <c r="B4378">
        <v>-4.5281000000000002E-3</v>
      </c>
      <c r="C4378" t="s">
        <v>49</v>
      </c>
      <c r="D4378" t="s">
        <v>250</v>
      </c>
      <c r="F4378" t="s">
        <v>36</v>
      </c>
      <c r="G4378">
        <v>2</v>
      </c>
      <c r="H4378">
        <v>-5.397452853519467</v>
      </c>
      <c r="I4378">
        <v>0.1089649921306612</v>
      </c>
      <c r="J4378" t="s">
        <v>937</v>
      </c>
      <c r="K4378" t="b">
        <v>1</v>
      </c>
      <c r="L4378" t="s">
        <v>355</v>
      </c>
    </row>
    <row r="4379" spans="1:12" x14ac:dyDescent="0.2">
      <c r="A4379" t="s">
        <v>310</v>
      </c>
      <c r="B4379">
        <v>0.10249999999999999</v>
      </c>
      <c r="C4379" t="s">
        <v>35</v>
      </c>
      <c r="D4379" t="s">
        <v>16</v>
      </c>
      <c r="F4379" t="s">
        <v>36</v>
      </c>
      <c r="G4379">
        <v>2</v>
      </c>
      <c r="H4379">
        <v>-2.2778924804036742</v>
      </c>
      <c r="I4379">
        <v>0.1089649921306612</v>
      </c>
      <c r="J4379" t="s">
        <v>910</v>
      </c>
      <c r="L4379" t="s">
        <v>310</v>
      </c>
    </row>
    <row r="4381" spans="1:12" ht="16" x14ac:dyDescent="0.2">
      <c r="A4381" s="1" t="s">
        <v>2</v>
      </c>
      <c r="B4381" s="1" t="s">
        <v>887</v>
      </c>
    </row>
    <row r="4382" spans="1:12" x14ac:dyDescent="0.2">
      <c r="A4382" t="s">
        <v>4</v>
      </c>
      <c r="B4382" t="s">
        <v>939</v>
      </c>
    </row>
    <row r="4383" spans="1:12" x14ac:dyDescent="0.2">
      <c r="A4383" t="s">
        <v>6</v>
      </c>
      <c r="B4383" t="s">
        <v>7</v>
      </c>
    </row>
    <row r="4384" spans="1:12" x14ac:dyDescent="0.2">
      <c r="A4384" t="s">
        <v>8</v>
      </c>
      <c r="B4384">
        <v>1</v>
      </c>
    </row>
    <row r="4385" spans="1:13" x14ac:dyDescent="0.2">
      <c r="A4385" t="s">
        <v>9</v>
      </c>
      <c r="B4385" t="s">
        <v>888</v>
      </c>
    </row>
    <row r="4386" spans="1:13" x14ac:dyDescent="0.2">
      <c r="A4386" t="s">
        <v>11</v>
      </c>
      <c r="B4386" t="s">
        <v>12</v>
      </c>
    </row>
    <row r="4387" spans="1:13" x14ac:dyDescent="0.2">
      <c r="A4387" t="s">
        <v>13</v>
      </c>
      <c r="B4387" t="s">
        <v>14</v>
      </c>
    </row>
    <row r="4388" spans="1:13" x14ac:dyDescent="0.2">
      <c r="A4388" t="s">
        <v>15</v>
      </c>
      <c r="B4388" t="s">
        <v>75</v>
      </c>
    </row>
    <row r="4389" spans="1:13" ht="16" x14ac:dyDescent="0.2">
      <c r="A4389" s="1" t="s">
        <v>17</v>
      </c>
    </row>
    <row r="4390" spans="1:13" x14ac:dyDescent="0.2">
      <c r="A4390" s="2" t="s">
        <v>18</v>
      </c>
      <c r="B4390" s="2" t="s">
        <v>19</v>
      </c>
      <c r="C4390" s="2" t="s">
        <v>6</v>
      </c>
      <c r="D4390" s="2" t="s">
        <v>15</v>
      </c>
      <c r="E4390" s="2" t="s">
        <v>20</v>
      </c>
      <c r="F4390" s="2" t="s">
        <v>13</v>
      </c>
      <c r="G4390" s="2" t="s">
        <v>21</v>
      </c>
      <c r="H4390" s="2" t="s">
        <v>22</v>
      </c>
      <c r="I4390" s="2" t="s">
        <v>23</v>
      </c>
      <c r="J4390" s="2" t="s">
        <v>4</v>
      </c>
      <c r="K4390" s="2" t="s">
        <v>24</v>
      </c>
      <c r="L4390" s="2" t="s">
        <v>9</v>
      </c>
      <c r="M4390" s="2"/>
    </row>
    <row r="4391" spans="1:13" x14ac:dyDescent="0.2">
      <c r="A4391" t="s">
        <v>208</v>
      </c>
      <c r="B4391">
        <v>2.1812000000000002E-2</v>
      </c>
      <c r="D4391" t="s">
        <v>16</v>
      </c>
      <c r="E4391" t="s">
        <v>26</v>
      </c>
      <c r="F4391" t="s">
        <v>27</v>
      </c>
      <c r="G4391">
        <v>2</v>
      </c>
      <c r="H4391">
        <v>-3.8252950019183221</v>
      </c>
      <c r="I4391">
        <v>0.2337502495138086</v>
      </c>
      <c r="J4391" t="s">
        <v>907</v>
      </c>
    </row>
    <row r="4392" spans="1:13" x14ac:dyDescent="0.2">
      <c r="A4392" t="s">
        <v>29</v>
      </c>
      <c r="B4392">
        <v>50.311999999999998</v>
      </c>
      <c r="D4392" t="s">
        <v>30</v>
      </c>
      <c r="E4392" t="s">
        <v>26</v>
      </c>
      <c r="F4392" t="s">
        <v>27</v>
      </c>
      <c r="G4392">
        <v>2</v>
      </c>
      <c r="H4392">
        <v>3.9182436172412021</v>
      </c>
      <c r="I4392">
        <v>0.2337502495138086</v>
      </c>
      <c r="J4392" t="s">
        <v>908</v>
      </c>
    </row>
    <row r="4393" spans="1:13" x14ac:dyDescent="0.2">
      <c r="A4393" t="s">
        <v>827</v>
      </c>
      <c r="B4393">
        <v>8.0625000000000002E-3</v>
      </c>
      <c r="D4393" t="s">
        <v>16</v>
      </c>
      <c r="E4393" t="s">
        <v>26</v>
      </c>
      <c r="F4393" t="s">
        <v>27</v>
      </c>
      <c r="G4393">
        <v>2</v>
      </c>
      <c r="H4393">
        <v>-4.8205315968602456</v>
      </c>
      <c r="I4393">
        <v>0.30845693728017798</v>
      </c>
      <c r="J4393" t="s">
        <v>907</v>
      </c>
    </row>
    <row r="4394" spans="1:13" x14ac:dyDescent="0.2">
      <c r="A4394" t="s">
        <v>887</v>
      </c>
      <c r="B4394">
        <v>1</v>
      </c>
      <c r="C4394" t="s">
        <v>7</v>
      </c>
      <c r="D4394" t="s">
        <v>75</v>
      </c>
      <c r="E4394" t="s">
        <v>76</v>
      </c>
      <c r="F4394" t="s">
        <v>33</v>
      </c>
      <c r="G4394">
        <v>0</v>
      </c>
      <c r="H4394">
        <v>1</v>
      </c>
      <c r="L4394" t="s">
        <v>888</v>
      </c>
    </row>
    <row r="4395" spans="1:13" x14ac:dyDescent="0.2">
      <c r="A4395" t="s">
        <v>909</v>
      </c>
      <c r="B4395">
        <v>1.5875E-2</v>
      </c>
      <c r="C4395" t="s">
        <v>35</v>
      </c>
      <c r="D4395" t="s">
        <v>16</v>
      </c>
      <c r="F4395" t="s">
        <v>36</v>
      </c>
      <c r="G4395">
        <v>2</v>
      </c>
      <c r="H4395">
        <v>-4.1430097342033818</v>
      </c>
      <c r="I4395">
        <v>0.1089649921306612</v>
      </c>
      <c r="J4395" t="s">
        <v>910</v>
      </c>
      <c r="L4395" t="s">
        <v>911</v>
      </c>
    </row>
    <row r="4396" spans="1:13" x14ac:dyDescent="0.2">
      <c r="A4396" t="s">
        <v>912</v>
      </c>
      <c r="B4396">
        <v>0.05</v>
      </c>
      <c r="C4396" t="s">
        <v>35</v>
      </c>
      <c r="D4396" t="s">
        <v>15</v>
      </c>
      <c r="F4396" t="s">
        <v>36</v>
      </c>
      <c r="G4396">
        <v>2</v>
      </c>
      <c r="H4396">
        <v>-2.9957322735539909</v>
      </c>
      <c r="I4396">
        <v>0.1478251210504789</v>
      </c>
      <c r="J4396" t="s">
        <v>913</v>
      </c>
      <c r="L4396" t="s">
        <v>914</v>
      </c>
    </row>
    <row r="4397" spans="1:13" x14ac:dyDescent="0.2">
      <c r="A4397" t="s">
        <v>144</v>
      </c>
      <c r="B4397">
        <v>8.7500000000000008E-3</v>
      </c>
      <c r="C4397" t="s">
        <v>45</v>
      </c>
      <c r="D4397" t="s">
        <v>30</v>
      </c>
      <c r="F4397" t="s">
        <v>36</v>
      </c>
      <c r="G4397">
        <v>2</v>
      </c>
      <c r="H4397">
        <v>-4.7387015786126137</v>
      </c>
      <c r="I4397">
        <v>0.3759909831404189</v>
      </c>
      <c r="J4397" t="s">
        <v>913</v>
      </c>
      <c r="L4397" t="s">
        <v>144</v>
      </c>
    </row>
    <row r="4398" spans="1:13" x14ac:dyDescent="0.2">
      <c r="A4398" t="s">
        <v>915</v>
      </c>
      <c r="B4398">
        <v>0.875</v>
      </c>
      <c r="C4398" t="s">
        <v>35</v>
      </c>
      <c r="D4398" t="s">
        <v>16</v>
      </c>
      <c r="F4398" t="s">
        <v>36</v>
      </c>
      <c r="G4398">
        <v>2</v>
      </c>
      <c r="H4398">
        <v>-0.1335313926245226</v>
      </c>
      <c r="I4398">
        <v>0.1089649921306612</v>
      </c>
      <c r="J4398" t="s">
        <v>910</v>
      </c>
      <c r="L4398" t="s">
        <v>916</v>
      </c>
    </row>
    <row r="4399" spans="1:13" x14ac:dyDescent="0.2">
      <c r="A4399" t="s">
        <v>518</v>
      </c>
      <c r="B4399">
        <v>0.29499999999999998</v>
      </c>
      <c r="C4399" t="s">
        <v>35</v>
      </c>
      <c r="D4399" t="s">
        <v>16</v>
      </c>
      <c r="F4399" t="s">
        <v>36</v>
      </c>
      <c r="G4399">
        <v>2</v>
      </c>
      <c r="H4399">
        <v>-1.2207799226423171</v>
      </c>
      <c r="I4399">
        <v>0.1089649921306612</v>
      </c>
      <c r="J4399" t="s">
        <v>910</v>
      </c>
      <c r="L4399" t="s">
        <v>519</v>
      </c>
    </row>
    <row r="4400" spans="1:13" x14ac:dyDescent="0.2">
      <c r="A4400" t="s">
        <v>44</v>
      </c>
      <c r="B4400">
        <v>6.2375E-2</v>
      </c>
      <c r="C4400" t="s">
        <v>45</v>
      </c>
      <c r="D4400" t="s">
        <v>16</v>
      </c>
      <c r="F4400" t="s">
        <v>36</v>
      </c>
      <c r="G4400">
        <v>2</v>
      </c>
      <c r="H4400">
        <v>-2.7745907249104542</v>
      </c>
      <c r="I4400">
        <v>0.1478251210504789</v>
      </c>
      <c r="J4400" t="s">
        <v>913</v>
      </c>
      <c r="L4400" t="s">
        <v>47</v>
      </c>
    </row>
    <row r="4401" spans="1:12" x14ac:dyDescent="0.2">
      <c r="A4401" t="s">
        <v>835</v>
      </c>
      <c r="B4401">
        <v>1.4687000000000001E-4</v>
      </c>
      <c r="C4401" t="s">
        <v>35</v>
      </c>
      <c r="D4401" t="s">
        <v>16</v>
      </c>
      <c r="F4401" t="s">
        <v>36</v>
      </c>
      <c r="G4401">
        <v>2</v>
      </c>
      <c r="H4401">
        <v>-8.8259627161985037</v>
      </c>
      <c r="I4401">
        <v>0.1478251210504789</v>
      </c>
      <c r="J4401" t="s">
        <v>913</v>
      </c>
      <c r="L4401" t="s">
        <v>836</v>
      </c>
    </row>
    <row r="4402" spans="1:12" x14ac:dyDescent="0.2">
      <c r="A4402" t="s">
        <v>214</v>
      </c>
      <c r="B4402">
        <v>0.10249999999999999</v>
      </c>
      <c r="C4402" t="s">
        <v>45</v>
      </c>
      <c r="D4402" t="s">
        <v>16</v>
      </c>
      <c r="F4402" t="s">
        <v>36</v>
      </c>
      <c r="G4402">
        <v>2</v>
      </c>
      <c r="H4402">
        <v>-2.2778924804036742</v>
      </c>
      <c r="I4402">
        <v>0.1089649921306612</v>
      </c>
      <c r="J4402" t="s">
        <v>910</v>
      </c>
      <c r="L4402" t="s">
        <v>216</v>
      </c>
    </row>
    <row r="4403" spans="1:12" x14ac:dyDescent="0.2">
      <c r="A4403" t="s">
        <v>533</v>
      </c>
      <c r="B4403">
        <v>0.76249999999999996</v>
      </c>
      <c r="C4403" t="s">
        <v>35</v>
      </c>
      <c r="D4403" t="s">
        <v>16</v>
      </c>
      <c r="F4403" t="s">
        <v>36</v>
      </c>
      <c r="G4403">
        <v>2</v>
      </c>
      <c r="H4403">
        <v>-0.27115277050057041</v>
      </c>
      <c r="I4403">
        <v>0.1089649921306612</v>
      </c>
      <c r="J4403" t="s">
        <v>910</v>
      </c>
      <c r="L4403" t="s">
        <v>535</v>
      </c>
    </row>
    <row r="4404" spans="1:12" x14ac:dyDescent="0.2">
      <c r="A4404" t="s">
        <v>51</v>
      </c>
      <c r="B4404">
        <v>13.975</v>
      </c>
      <c r="C4404" t="s">
        <v>52</v>
      </c>
      <c r="D4404" t="s">
        <v>53</v>
      </c>
      <c r="F4404" t="s">
        <v>36</v>
      </c>
      <c r="G4404">
        <v>2</v>
      </c>
      <c r="H4404">
        <v>2.6372700190411629</v>
      </c>
      <c r="I4404">
        <v>4.3409845976280087E-2</v>
      </c>
      <c r="J4404" t="s">
        <v>839</v>
      </c>
      <c r="L4404" t="s">
        <v>54</v>
      </c>
    </row>
    <row r="4405" spans="1:12" x14ac:dyDescent="0.2">
      <c r="A4405" t="s">
        <v>324</v>
      </c>
      <c r="B4405">
        <v>7.2499999999999995E-4</v>
      </c>
      <c r="C4405" t="s">
        <v>45</v>
      </c>
      <c r="D4405" t="s">
        <v>16</v>
      </c>
      <c r="F4405" t="s">
        <v>36</v>
      </c>
      <c r="G4405">
        <v>2</v>
      </c>
      <c r="H4405">
        <v>-7.2293389031095998</v>
      </c>
      <c r="I4405">
        <v>0.1478251210504789</v>
      </c>
      <c r="J4405" t="s">
        <v>913</v>
      </c>
      <c r="L4405" t="s">
        <v>326</v>
      </c>
    </row>
    <row r="4406" spans="1:12" x14ac:dyDescent="0.2">
      <c r="A4406" t="s">
        <v>917</v>
      </c>
      <c r="B4406">
        <v>2.8124999999999999E-3</v>
      </c>
      <c r="C4406" t="s">
        <v>45</v>
      </c>
      <c r="D4406" t="s">
        <v>16</v>
      </c>
      <c r="F4406" t="s">
        <v>36</v>
      </c>
      <c r="G4406">
        <v>2</v>
      </c>
      <c r="H4406">
        <v>-5.8736815114515988</v>
      </c>
      <c r="I4406">
        <v>0.1478251210504789</v>
      </c>
      <c r="J4406" t="s">
        <v>913</v>
      </c>
      <c r="L4406" t="s">
        <v>531</v>
      </c>
    </row>
    <row r="4407" spans="1:12" x14ac:dyDescent="0.2">
      <c r="A4407" t="s">
        <v>864</v>
      </c>
      <c r="B4407">
        <v>0.93540999999999996</v>
      </c>
      <c r="C4407" t="s">
        <v>7</v>
      </c>
      <c r="D4407" t="s">
        <v>75</v>
      </c>
      <c r="F4407" t="s">
        <v>36</v>
      </c>
      <c r="G4407">
        <v>2</v>
      </c>
      <c r="H4407">
        <v>-6.6770343133854229E-2</v>
      </c>
      <c r="I4407">
        <v>0.55946882756467764</v>
      </c>
      <c r="J4407" t="s">
        <v>910</v>
      </c>
    </row>
    <row r="4408" spans="1:12" x14ac:dyDescent="0.2">
      <c r="A4408" t="s">
        <v>918</v>
      </c>
      <c r="B4408">
        <v>3.9999999999999998E-6</v>
      </c>
      <c r="C4408" t="s">
        <v>45</v>
      </c>
      <c r="D4408" t="s">
        <v>15</v>
      </c>
      <c r="F4408" t="s">
        <v>36</v>
      </c>
      <c r="G4408">
        <v>2</v>
      </c>
      <c r="H4408">
        <v>-12.429216196844379</v>
      </c>
      <c r="I4408">
        <v>0.55946882756467764</v>
      </c>
      <c r="J4408" t="s">
        <v>910</v>
      </c>
      <c r="L4408" t="s">
        <v>919</v>
      </c>
    </row>
    <row r="4409" spans="1:12" x14ac:dyDescent="0.2">
      <c r="A4409" t="s">
        <v>299</v>
      </c>
      <c r="B4409">
        <v>2.375E-2</v>
      </c>
      <c r="C4409" t="s">
        <v>35</v>
      </c>
      <c r="D4409" t="s">
        <v>16</v>
      </c>
      <c r="F4409" t="s">
        <v>36</v>
      </c>
      <c r="G4409">
        <v>2</v>
      </c>
      <c r="H4409">
        <v>-3.7401727485014868</v>
      </c>
      <c r="I4409">
        <v>0.1478251210504789</v>
      </c>
      <c r="J4409" t="s">
        <v>913</v>
      </c>
      <c r="L4409" t="s">
        <v>300</v>
      </c>
    </row>
    <row r="4410" spans="1:12" x14ac:dyDescent="0.2">
      <c r="A4410" t="s">
        <v>920</v>
      </c>
      <c r="B4410">
        <v>0.34561999999999998</v>
      </c>
      <c r="C4410" t="s">
        <v>35</v>
      </c>
      <c r="D4410" t="s">
        <v>16</v>
      </c>
      <c r="F4410" t="s">
        <v>36</v>
      </c>
      <c r="G4410">
        <v>2</v>
      </c>
      <c r="H4410">
        <v>-1.062415373356292</v>
      </c>
      <c r="I4410">
        <v>0.1089649921306612</v>
      </c>
      <c r="J4410" t="s">
        <v>910</v>
      </c>
      <c r="L4410" t="s">
        <v>921</v>
      </c>
    </row>
    <row r="4411" spans="1:12" x14ac:dyDescent="0.2">
      <c r="A4411" t="s">
        <v>922</v>
      </c>
      <c r="B4411">
        <v>0.11187</v>
      </c>
      <c r="C4411" t="s">
        <v>7</v>
      </c>
      <c r="D4411" t="s">
        <v>16</v>
      </c>
      <c r="F4411" t="s">
        <v>36</v>
      </c>
      <c r="G4411">
        <v>2</v>
      </c>
      <c r="H4411">
        <v>-2.190417796123298</v>
      </c>
      <c r="I4411">
        <v>0.1089649921306612</v>
      </c>
      <c r="J4411" t="s">
        <v>910</v>
      </c>
      <c r="L4411" t="s">
        <v>923</v>
      </c>
    </row>
    <row r="4412" spans="1:12" x14ac:dyDescent="0.2">
      <c r="A4412" t="s">
        <v>848</v>
      </c>
      <c r="B4412">
        <v>5.1437999999999998E-2</v>
      </c>
      <c r="C4412" t="s">
        <v>35</v>
      </c>
      <c r="D4412" t="s">
        <v>16</v>
      </c>
      <c r="F4412" t="s">
        <v>36</v>
      </c>
      <c r="G4412">
        <v>2</v>
      </c>
      <c r="H4412">
        <v>-2.967378080057463</v>
      </c>
      <c r="I4412">
        <v>0.1478251210504789</v>
      </c>
      <c r="J4412" t="s">
        <v>913</v>
      </c>
      <c r="L4412" t="s">
        <v>849</v>
      </c>
    </row>
    <row r="4413" spans="1:12" x14ac:dyDescent="0.2">
      <c r="A4413" t="s">
        <v>787</v>
      </c>
      <c r="B4413">
        <v>0.12187000000000001</v>
      </c>
      <c r="C4413" t="s">
        <v>35</v>
      </c>
      <c r="D4413" t="s">
        <v>16</v>
      </c>
      <c r="F4413" t="s">
        <v>36</v>
      </c>
      <c r="G4413">
        <v>2</v>
      </c>
      <c r="H4413">
        <v>-2.1048003761467262</v>
      </c>
      <c r="I4413">
        <v>0.1089649921306612</v>
      </c>
      <c r="J4413" t="s">
        <v>910</v>
      </c>
      <c r="L4413" t="s">
        <v>789</v>
      </c>
    </row>
    <row r="4414" spans="1:12" x14ac:dyDescent="0.2">
      <c r="A4414" t="s">
        <v>924</v>
      </c>
      <c r="B4414">
        <v>1.1561999999999999E-2</v>
      </c>
      <c r="C4414" t="s">
        <v>35</v>
      </c>
      <c r="D4414" t="s">
        <v>16</v>
      </c>
      <c r="F4414" t="s">
        <v>36</v>
      </c>
      <c r="G4414">
        <v>2</v>
      </c>
      <c r="H4414">
        <v>-4.4600314203218527</v>
      </c>
      <c r="I4414">
        <v>0.1478251210504789</v>
      </c>
      <c r="J4414" t="s">
        <v>913</v>
      </c>
      <c r="L4414" t="s">
        <v>925</v>
      </c>
    </row>
    <row r="4415" spans="1:12" x14ac:dyDescent="0.2">
      <c r="A4415" t="s">
        <v>926</v>
      </c>
      <c r="B4415">
        <v>8.8125</v>
      </c>
      <c r="C4415" t="s">
        <v>35</v>
      </c>
      <c r="D4415" t="s">
        <v>16</v>
      </c>
      <c r="F4415" t="s">
        <v>36</v>
      </c>
      <c r="G4415">
        <v>2</v>
      </c>
      <c r="H4415">
        <v>2.1761711681383868</v>
      </c>
      <c r="I4415">
        <v>0.14206287812450191</v>
      </c>
      <c r="J4415" t="s">
        <v>927</v>
      </c>
      <c r="L4415" t="s">
        <v>928</v>
      </c>
    </row>
    <row r="4416" spans="1:12" x14ac:dyDescent="0.2">
      <c r="A4416" t="s">
        <v>442</v>
      </c>
      <c r="B4416">
        <v>5.0312000000000001</v>
      </c>
      <c r="C4416" t="s">
        <v>42</v>
      </c>
      <c r="D4416" t="s">
        <v>16</v>
      </c>
      <c r="F4416" t="s">
        <v>36</v>
      </c>
      <c r="G4416">
        <v>2</v>
      </c>
      <c r="H4416">
        <v>1.6156585242471571</v>
      </c>
      <c r="I4416">
        <v>0.1089649921306612</v>
      </c>
      <c r="J4416" t="s">
        <v>910</v>
      </c>
      <c r="L4416" t="s">
        <v>443</v>
      </c>
    </row>
    <row r="4417" spans="1:12" x14ac:dyDescent="0.2">
      <c r="A4417" t="s">
        <v>929</v>
      </c>
      <c r="B4417">
        <v>8.8125</v>
      </c>
      <c r="C4417" t="s">
        <v>35</v>
      </c>
      <c r="D4417" t="s">
        <v>16</v>
      </c>
      <c r="F4417" t="s">
        <v>36</v>
      </c>
      <c r="G4417">
        <v>2</v>
      </c>
      <c r="H4417">
        <v>2.1761711681383868</v>
      </c>
      <c r="I4417">
        <v>0.1089649921306612</v>
      </c>
      <c r="J4417" t="s">
        <v>910</v>
      </c>
      <c r="L4417" t="s">
        <v>929</v>
      </c>
    </row>
    <row r="4418" spans="1:12" x14ac:dyDescent="0.2">
      <c r="A4418" t="s">
        <v>563</v>
      </c>
      <c r="B4418">
        <v>1.2874999999999999E-2</v>
      </c>
      <c r="C4418" t="s">
        <v>218</v>
      </c>
      <c r="D4418" t="s">
        <v>16</v>
      </c>
      <c r="F4418" t="s">
        <v>36</v>
      </c>
      <c r="G4418">
        <v>2</v>
      </c>
      <c r="H4418">
        <v>-4.3524678324323371</v>
      </c>
      <c r="I4418">
        <v>0.1478251210504789</v>
      </c>
      <c r="J4418" t="s">
        <v>913</v>
      </c>
      <c r="L4418" t="s">
        <v>564</v>
      </c>
    </row>
    <row r="4419" spans="1:12" x14ac:dyDescent="0.2">
      <c r="A4419" t="s">
        <v>60</v>
      </c>
      <c r="B4419">
        <v>15.363</v>
      </c>
      <c r="C4419" t="s">
        <v>42</v>
      </c>
      <c r="D4419" t="s">
        <v>56</v>
      </c>
      <c r="F4419" t="s">
        <v>36</v>
      </c>
      <c r="G4419">
        <v>2</v>
      </c>
      <c r="H4419">
        <v>2.7319620211485232</v>
      </c>
      <c r="I4419">
        <v>0.36977677668705061</v>
      </c>
      <c r="J4419" t="s">
        <v>930</v>
      </c>
      <c r="L4419" t="s">
        <v>61</v>
      </c>
    </row>
    <row r="4420" spans="1:12" x14ac:dyDescent="0.2">
      <c r="A4420" t="s">
        <v>62</v>
      </c>
      <c r="B4420">
        <v>2.7934000000000001</v>
      </c>
      <c r="C4420" t="s">
        <v>35</v>
      </c>
      <c r="D4420" t="s">
        <v>56</v>
      </c>
      <c r="F4420" t="s">
        <v>36</v>
      </c>
      <c r="G4420">
        <v>2</v>
      </c>
      <c r="H4420">
        <v>1.0272594918895339</v>
      </c>
      <c r="I4420">
        <v>0.36977677668705061</v>
      </c>
      <c r="J4420" t="s">
        <v>931</v>
      </c>
      <c r="L4420" t="s">
        <v>62</v>
      </c>
    </row>
    <row r="4421" spans="1:12" x14ac:dyDescent="0.2">
      <c r="A4421" t="s">
        <v>572</v>
      </c>
      <c r="B4421">
        <v>-0.03</v>
      </c>
      <c r="C4421" t="s">
        <v>49</v>
      </c>
      <c r="D4421" t="s">
        <v>16</v>
      </c>
      <c r="F4421" t="s">
        <v>36</v>
      </c>
      <c r="G4421">
        <v>2</v>
      </c>
      <c r="H4421">
        <v>-3.5065578973199818</v>
      </c>
      <c r="I4421">
        <v>0.1089649921306612</v>
      </c>
      <c r="J4421" t="s">
        <v>932</v>
      </c>
      <c r="K4421" t="b">
        <v>1</v>
      </c>
      <c r="L4421" t="s">
        <v>573</v>
      </c>
    </row>
    <row r="4422" spans="1:12" x14ac:dyDescent="0.2">
      <c r="A4422" t="s">
        <v>933</v>
      </c>
      <c r="B4422">
        <v>-1.6061999999999999E-3</v>
      </c>
      <c r="C4422" t="s">
        <v>49</v>
      </c>
      <c r="D4422" t="s">
        <v>16</v>
      </c>
      <c r="F4422" t="s">
        <v>36</v>
      </c>
      <c r="G4422">
        <v>2</v>
      </c>
      <c r="H4422">
        <v>-6.4338841382099128</v>
      </c>
      <c r="I4422">
        <v>0.1089649921306612</v>
      </c>
      <c r="J4422" t="s">
        <v>910</v>
      </c>
      <c r="K4422" t="b">
        <v>1</v>
      </c>
      <c r="L4422" t="s">
        <v>934</v>
      </c>
    </row>
    <row r="4423" spans="1:12" x14ac:dyDescent="0.2">
      <c r="A4423" t="s">
        <v>203</v>
      </c>
      <c r="B4423">
        <v>-2.8063000000000001E-2</v>
      </c>
      <c r="C4423" t="s">
        <v>49</v>
      </c>
      <c r="D4423" t="s">
        <v>16</v>
      </c>
      <c r="F4423" t="s">
        <v>36</v>
      </c>
      <c r="G4423">
        <v>2</v>
      </c>
      <c r="H4423">
        <v>-3.5733032962664542</v>
      </c>
      <c r="I4423">
        <v>0.1089649921306612</v>
      </c>
      <c r="J4423" t="s">
        <v>910</v>
      </c>
      <c r="K4423" t="b">
        <v>1</v>
      </c>
      <c r="L4423" t="s">
        <v>204</v>
      </c>
    </row>
    <row r="4424" spans="1:12" x14ac:dyDescent="0.2">
      <c r="A4424" t="s">
        <v>935</v>
      </c>
      <c r="B4424">
        <v>-4.2938000000000004E-3</v>
      </c>
      <c r="C4424" t="s">
        <v>49</v>
      </c>
      <c r="D4424" t="s">
        <v>16</v>
      </c>
      <c r="F4424" t="s">
        <v>36</v>
      </c>
      <c r="G4424">
        <v>2</v>
      </c>
      <c r="H4424">
        <v>-5.4505831572288086</v>
      </c>
      <c r="I4424">
        <v>0.1089649921306612</v>
      </c>
      <c r="J4424" t="s">
        <v>910</v>
      </c>
      <c r="K4424" t="b">
        <v>1</v>
      </c>
      <c r="L4424" t="s">
        <v>936</v>
      </c>
    </row>
    <row r="4425" spans="1:12" x14ac:dyDescent="0.2">
      <c r="A4425" t="s">
        <v>354</v>
      </c>
      <c r="B4425">
        <v>-4.5281000000000002E-3</v>
      </c>
      <c r="C4425" t="s">
        <v>49</v>
      </c>
      <c r="D4425" t="s">
        <v>250</v>
      </c>
      <c r="F4425" t="s">
        <v>36</v>
      </c>
      <c r="G4425">
        <v>2</v>
      </c>
      <c r="H4425">
        <v>-5.397452853519467</v>
      </c>
      <c r="I4425">
        <v>0.1089649921306612</v>
      </c>
      <c r="J4425" t="s">
        <v>937</v>
      </c>
      <c r="K4425" t="b">
        <v>1</v>
      </c>
      <c r="L4425" t="s">
        <v>355</v>
      </c>
    </row>
    <row r="4426" spans="1:12" x14ac:dyDescent="0.2">
      <c r="A4426" t="s">
        <v>310</v>
      </c>
      <c r="B4426">
        <v>0.10249999999999999</v>
      </c>
      <c r="C4426" t="s">
        <v>35</v>
      </c>
      <c r="D4426" t="s">
        <v>16</v>
      </c>
      <c r="F4426" t="s">
        <v>36</v>
      </c>
      <c r="G4426">
        <v>2</v>
      </c>
      <c r="H4426">
        <v>-2.2778924804036742</v>
      </c>
      <c r="I4426">
        <v>0.1089649921306612</v>
      </c>
      <c r="J4426" t="s">
        <v>910</v>
      </c>
      <c r="L4426" t="s">
        <v>310</v>
      </c>
    </row>
    <row r="4428" spans="1:12" ht="16" x14ac:dyDescent="0.2">
      <c r="A4428" s="1" t="s">
        <v>2</v>
      </c>
      <c r="B4428" s="1" t="s">
        <v>887</v>
      </c>
    </row>
    <row r="4429" spans="1:12" x14ac:dyDescent="0.2">
      <c r="A4429" t="s">
        <v>4</v>
      </c>
      <c r="B4429" t="s">
        <v>940</v>
      </c>
    </row>
    <row r="4430" spans="1:12" x14ac:dyDescent="0.2">
      <c r="A4430" t="s">
        <v>6</v>
      </c>
      <c r="B4430" t="s">
        <v>371</v>
      </c>
    </row>
    <row r="4431" spans="1:12" x14ac:dyDescent="0.2">
      <c r="A4431" t="s">
        <v>8</v>
      </c>
      <c r="B4431">
        <v>1</v>
      </c>
    </row>
    <row r="4432" spans="1:12" x14ac:dyDescent="0.2">
      <c r="A4432" t="s">
        <v>9</v>
      </c>
      <c r="B4432" t="s">
        <v>888</v>
      </c>
    </row>
    <row r="4433" spans="1:13" x14ac:dyDescent="0.2">
      <c r="A4433" t="s">
        <v>11</v>
      </c>
      <c r="B4433" t="s">
        <v>12</v>
      </c>
    </row>
    <row r="4434" spans="1:13" x14ac:dyDescent="0.2">
      <c r="A4434" t="s">
        <v>13</v>
      </c>
      <c r="B4434" t="s">
        <v>14</v>
      </c>
    </row>
    <row r="4435" spans="1:13" x14ac:dyDescent="0.2">
      <c r="A4435" t="s">
        <v>15</v>
      </c>
      <c r="B4435" t="s">
        <v>75</v>
      </c>
    </row>
    <row r="4436" spans="1:13" ht="16" x14ac:dyDescent="0.2">
      <c r="A4436" s="1" t="s">
        <v>17</v>
      </c>
    </row>
    <row r="4437" spans="1:13" x14ac:dyDescent="0.2">
      <c r="A4437" s="2" t="s">
        <v>18</v>
      </c>
      <c r="B4437" s="2" t="s">
        <v>19</v>
      </c>
      <c r="C4437" s="2" t="s">
        <v>6</v>
      </c>
      <c r="D4437" s="2" t="s">
        <v>15</v>
      </c>
      <c r="E4437" s="2" t="s">
        <v>20</v>
      </c>
      <c r="F4437" s="2" t="s">
        <v>13</v>
      </c>
      <c r="G4437" s="2" t="s">
        <v>21</v>
      </c>
      <c r="H4437" s="2" t="s">
        <v>22</v>
      </c>
      <c r="I4437" s="2" t="s">
        <v>23</v>
      </c>
      <c r="J4437" s="2" t="s">
        <v>4</v>
      </c>
      <c r="K4437" s="2" t="s">
        <v>24</v>
      </c>
      <c r="L4437" s="2" t="s">
        <v>9</v>
      </c>
      <c r="M4437" s="2"/>
    </row>
    <row r="4438" spans="1:13" x14ac:dyDescent="0.2">
      <c r="A4438" t="s">
        <v>208</v>
      </c>
      <c r="B4438">
        <v>2.1812000000000002E-2</v>
      </c>
      <c r="D4438" t="s">
        <v>16</v>
      </c>
      <c r="E4438" t="s">
        <v>26</v>
      </c>
      <c r="F4438" t="s">
        <v>27</v>
      </c>
      <c r="G4438">
        <v>2</v>
      </c>
      <c r="H4438">
        <v>-3.8252950019183221</v>
      </c>
      <c r="I4438">
        <v>0.2337502495138086</v>
      </c>
      <c r="J4438" t="s">
        <v>907</v>
      </c>
    </row>
    <row r="4439" spans="1:13" x14ac:dyDescent="0.2">
      <c r="A4439" t="s">
        <v>29</v>
      </c>
      <c r="B4439">
        <v>50.311999999999998</v>
      </c>
      <c r="D4439" t="s">
        <v>30</v>
      </c>
      <c r="E4439" t="s">
        <v>26</v>
      </c>
      <c r="F4439" t="s">
        <v>27</v>
      </c>
      <c r="G4439">
        <v>2</v>
      </c>
      <c r="H4439">
        <v>3.9182436172412021</v>
      </c>
      <c r="I4439">
        <v>0.2337502495138086</v>
      </c>
      <c r="J4439" t="s">
        <v>908</v>
      </c>
    </row>
    <row r="4440" spans="1:13" x14ac:dyDescent="0.2">
      <c r="A4440" t="s">
        <v>827</v>
      </c>
      <c r="B4440">
        <v>8.0625000000000002E-3</v>
      </c>
      <c r="D4440" t="s">
        <v>16</v>
      </c>
      <c r="E4440" t="s">
        <v>26</v>
      </c>
      <c r="F4440" t="s">
        <v>27</v>
      </c>
      <c r="G4440">
        <v>2</v>
      </c>
      <c r="H4440">
        <v>-4.8205315968602456</v>
      </c>
      <c r="I4440">
        <v>0.30845693728017798</v>
      </c>
      <c r="J4440" t="s">
        <v>907</v>
      </c>
    </row>
    <row r="4441" spans="1:13" x14ac:dyDescent="0.2">
      <c r="A4441" t="s">
        <v>887</v>
      </c>
      <c r="B4441">
        <v>1</v>
      </c>
      <c r="C4441" t="s">
        <v>371</v>
      </c>
      <c r="D4441" t="s">
        <v>75</v>
      </c>
      <c r="E4441" t="s">
        <v>76</v>
      </c>
      <c r="F4441" t="s">
        <v>33</v>
      </c>
      <c r="G4441">
        <v>0</v>
      </c>
      <c r="H4441">
        <v>1</v>
      </c>
      <c r="L4441" t="s">
        <v>888</v>
      </c>
    </row>
    <row r="4442" spans="1:13" x14ac:dyDescent="0.2">
      <c r="A4442" t="s">
        <v>909</v>
      </c>
      <c r="B4442">
        <v>1.5875E-2</v>
      </c>
      <c r="C4442" t="s">
        <v>35</v>
      </c>
      <c r="D4442" t="s">
        <v>16</v>
      </c>
      <c r="F4442" t="s">
        <v>36</v>
      </c>
      <c r="G4442">
        <v>2</v>
      </c>
      <c r="H4442">
        <v>-4.1430097342033818</v>
      </c>
      <c r="I4442">
        <v>0.1089649921306612</v>
      </c>
      <c r="J4442" t="s">
        <v>910</v>
      </c>
      <c r="L4442" t="s">
        <v>911</v>
      </c>
    </row>
    <row r="4443" spans="1:13" x14ac:dyDescent="0.2">
      <c r="A4443" t="s">
        <v>912</v>
      </c>
      <c r="B4443">
        <v>0.05</v>
      </c>
      <c r="C4443" t="s">
        <v>35</v>
      </c>
      <c r="D4443" t="s">
        <v>15</v>
      </c>
      <c r="F4443" t="s">
        <v>36</v>
      </c>
      <c r="G4443">
        <v>2</v>
      </c>
      <c r="H4443">
        <v>-2.9957322735539909</v>
      </c>
      <c r="I4443">
        <v>0.1478251210504789</v>
      </c>
      <c r="J4443" t="s">
        <v>913</v>
      </c>
      <c r="L4443" t="s">
        <v>914</v>
      </c>
    </row>
    <row r="4444" spans="1:13" x14ac:dyDescent="0.2">
      <c r="A4444" t="s">
        <v>144</v>
      </c>
      <c r="B4444">
        <v>8.7500000000000008E-3</v>
      </c>
      <c r="C4444" t="s">
        <v>45</v>
      </c>
      <c r="D4444" t="s">
        <v>30</v>
      </c>
      <c r="F4444" t="s">
        <v>36</v>
      </c>
      <c r="G4444">
        <v>2</v>
      </c>
      <c r="H4444">
        <v>-4.7387015786126137</v>
      </c>
      <c r="I4444">
        <v>0.3759909831404189</v>
      </c>
      <c r="J4444" t="s">
        <v>913</v>
      </c>
      <c r="L4444" t="s">
        <v>144</v>
      </c>
    </row>
    <row r="4445" spans="1:13" x14ac:dyDescent="0.2">
      <c r="A4445" t="s">
        <v>915</v>
      </c>
      <c r="B4445">
        <v>0.875</v>
      </c>
      <c r="C4445" t="s">
        <v>35</v>
      </c>
      <c r="D4445" t="s">
        <v>16</v>
      </c>
      <c r="F4445" t="s">
        <v>36</v>
      </c>
      <c r="G4445">
        <v>2</v>
      </c>
      <c r="H4445">
        <v>-0.1335313926245226</v>
      </c>
      <c r="I4445">
        <v>0.1089649921306612</v>
      </c>
      <c r="J4445" t="s">
        <v>910</v>
      </c>
      <c r="L4445" t="s">
        <v>916</v>
      </c>
    </row>
    <row r="4446" spans="1:13" x14ac:dyDescent="0.2">
      <c r="A4446" t="s">
        <v>518</v>
      </c>
      <c r="B4446">
        <v>0.29499999999999998</v>
      </c>
      <c r="C4446" t="s">
        <v>35</v>
      </c>
      <c r="D4446" t="s">
        <v>16</v>
      </c>
      <c r="F4446" t="s">
        <v>36</v>
      </c>
      <c r="G4446">
        <v>2</v>
      </c>
      <c r="H4446">
        <v>-1.2207799226423171</v>
      </c>
      <c r="I4446">
        <v>0.1089649921306612</v>
      </c>
      <c r="J4446" t="s">
        <v>910</v>
      </c>
      <c r="L4446" t="s">
        <v>519</v>
      </c>
    </row>
    <row r="4447" spans="1:13" x14ac:dyDescent="0.2">
      <c r="A4447" t="s">
        <v>44</v>
      </c>
      <c r="B4447">
        <v>6.2375E-2</v>
      </c>
      <c r="C4447" t="s">
        <v>45</v>
      </c>
      <c r="D4447" t="s">
        <v>16</v>
      </c>
      <c r="F4447" t="s">
        <v>36</v>
      </c>
      <c r="G4447">
        <v>2</v>
      </c>
      <c r="H4447">
        <v>-2.7745907249104542</v>
      </c>
      <c r="I4447">
        <v>0.1478251210504789</v>
      </c>
      <c r="J4447" t="s">
        <v>913</v>
      </c>
      <c r="L4447" t="s">
        <v>47</v>
      </c>
    </row>
    <row r="4448" spans="1:13" x14ac:dyDescent="0.2">
      <c r="A4448" t="s">
        <v>835</v>
      </c>
      <c r="B4448">
        <v>1.4687000000000001E-4</v>
      </c>
      <c r="C4448" t="s">
        <v>35</v>
      </c>
      <c r="D4448" t="s">
        <v>16</v>
      </c>
      <c r="F4448" t="s">
        <v>36</v>
      </c>
      <c r="G4448">
        <v>2</v>
      </c>
      <c r="H4448">
        <v>-8.8259627161985037</v>
      </c>
      <c r="I4448">
        <v>0.1478251210504789</v>
      </c>
      <c r="J4448" t="s">
        <v>913</v>
      </c>
      <c r="L4448" t="s">
        <v>836</v>
      </c>
    </row>
    <row r="4449" spans="1:12" x14ac:dyDescent="0.2">
      <c r="A4449" t="s">
        <v>214</v>
      </c>
      <c r="B4449">
        <v>0.10249999999999999</v>
      </c>
      <c r="C4449" t="s">
        <v>45</v>
      </c>
      <c r="D4449" t="s">
        <v>16</v>
      </c>
      <c r="F4449" t="s">
        <v>36</v>
      </c>
      <c r="G4449">
        <v>2</v>
      </c>
      <c r="H4449">
        <v>-2.2778924804036742</v>
      </c>
      <c r="I4449">
        <v>0.1089649921306612</v>
      </c>
      <c r="J4449" t="s">
        <v>910</v>
      </c>
      <c r="L4449" t="s">
        <v>216</v>
      </c>
    </row>
    <row r="4450" spans="1:12" x14ac:dyDescent="0.2">
      <c r="A4450" t="s">
        <v>533</v>
      </c>
      <c r="B4450">
        <v>0.76249999999999996</v>
      </c>
      <c r="C4450" t="s">
        <v>35</v>
      </c>
      <c r="D4450" t="s">
        <v>16</v>
      </c>
      <c r="F4450" t="s">
        <v>36</v>
      </c>
      <c r="G4450">
        <v>2</v>
      </c>
      <c r="H4450">
        <v>-0.27115277050057041</v>
      </c>
      <c r="I4450">
        <v>0.1089649921306612</v>
      </c>
      <c r="J4450" t="s">
        <v>910</v>
      </c>
      <c r="L4450" t="s">
        <v>535</v>
      </c>
    </row>
    <row r="4451" spans="1:12" x14ac:dyDescent="0.2">
      <c r="A4451" t="s">
        <v>51</v>
      </c>
      <c r="B4451">
        <v>13.975</v>
      </c>
      <c r="C4451" t="s">
        <v>52</v>
      </c>
      <c r="D4451" t="s">
        <v>53</v>
      </c>
      <c r="F4451" t="s">
        <v>36</v>
      </c>
      <c r="G4451">
        <v>2</v>
      </c>
      <c r="H4451">
        <v>2.6372700190411629</v>
      </c>
      <c r="I4451">
        <v>4.3409845976280087E-2</v>
      </c>
      <c r="J4451" t="s">
        <v>839</v>
      </c>
      <c r="L4451" t="s">
        <v>54</v>
      </c>
    </row>
    <row r="4452" spans="1:12" x14ac:dyDescent="0.2">
      <c r="A4452" t="s">
        <v>324</v>
      </c>
      <c r="B4452">
        <v>7.2499999999999995E-4</v>
      </c>
      <c r="C4452" t="s">
        <v>45</v>
      </c>
      <c r="D4452" t="s">
        <v>16</v>
      </c>
      <c r="F4452" t="s">
        <v>36</v>
      </c>
      <c r="G4452">
        <v>2</v>
      </c>
      <c r="H4452">
        <v>-7.2293389031095998</v>
      </c>
      <c r="I4452">
        <v>0.1478251210504789</v>
      </c>
      <c r="J4452" t="s">
        <v>913</v>
      </c>
      <c r="L4452" t="s">
        <v>326</v>
      </c>
    </row>
    <row r="4453" spans="1:12" x14ac:dyDescent="0.2">
      <c r="A4453" t="s">
        <v>917</v>
      </c>
      <c r="B4453">
        <v>2.8124999999999999E-3</v>
      </c>
      <c r="C4453" t="s">
        <v>45</v>
      </c>
      <c r="D4453" t="s">
        <v>16</v>
      </c>
      <c r="F4453" t="s">
        <v>36</v>
      </c>
      <c r="G4453">
        <v>2</v>
      </c>
      <c r="H4453">
        <v>-5.8736815114515988</v>
      </c>
      <c r="I4453">
        <v>0.1478251210504789</v>
      </c>
      <c r="J4453" t="s">
        <v>913</v>
      </c>
      <c r="L4453" t="s">
        <v>531</v>
      </c>
    </row>
    <row r="4454" spans="1:12" x14ac:dyDescent="0.2">
      <c r="A4454" t="s">
        <v>820</v>
      </c>
      <c r="B4454">
        <v>0.93540999999999996</v>
      </c>
      <c r="C4454" t="s">
        <v>371</v>
      </c>
      <c r="D4454" t="s">
        <v>75</v>
      </c>
      <c r="F4454" t="s">
        <v>36</v>
      </c>
      <c r="G4454">
        <v>2</v>
      </c>
      <c r="H4454">
        <v>-6.6770343133854229E-2</v>
      </c>
      <c r="I4454">
        <v>0.1089649921306612</v>
      </c>
      <c r="J4454" t="s">
        <v>910</v>
      </c>
    </row>
    <row r="4455" spans="1:12" x14ac:dyDescent="0.2">
      <c r="A4455" t="s">
        <v>918</v>
      </c>
      <c r="B4455">
        <v>3.9999999999999998E-6</v>
      </c>
      <c r="C4455" t="s">
        <v>45</v>
      </c>
      <c r="D4455" t="s">
        <v>15</v>
      </c>
      <c r="F4455" t="s">
        <v>36</v>
      </c>
      <c r="G4455">
        <v>2</v>
      </c>
      <c r="H4455">
        <v>-12.429216196844379</v>
      </c>
      <c r="I4455">
        <v>0.55946882756467764</v>
      </c>
      <c r="J4455" t="s">
        <v>910</v>
      </c>
      <c r="L4455" t="s">
        <v>919</v>
      </c>
    </row>
    <row r="4456" spans="1:12" x14ac:dyDescent="0.2">
      <c r="A4456" t="s">
        <v>299</v>
      </c>
      <c r="B4456">
        <v>2.375E-2</v>
      </c>
      <c r="C4456" t="s">
        <v>35</v>
      </c>
      <c r="D4456" t="s">
        <v>16</v>
      </c>
      <c r="F4456" t="s">
        <v>36</v>
      </c>
      <c r="G4456">
        <v>2</v>
      </c>
      <c r="H4456">
        <v>-3.7401727485014868</v>
      </c>
      <c r="I4456">
        <v>0.1478251210504789</v>
      </c>
      <c r="J4456" t="s">
        <v>913</v>
      </c>
      <c r="L4456" t="s">
        <v>300</v>
      </c>
    </row>
    <row r="4457" spans="1:12" x14ac:dyDescent="0.2">
      <c r="A4457" t="s">
        <v>920</v>
      </c>
      <c r="B4457">
        <v>0.34561999999999998</v>
      </c>
      <c r="C4457" t="s">
        <v>35</v>
      </c>
      <c r="D4457" t="s">
        <v>16</v>
      </c>
      <c r="F4457" t="s">
        <v>36</v>
      </c>
      <c r="G4457">
        <v>2</v>
      </c>
      <c r="H4457">
        <v>-1.062415373356292</v>
      </c>
      <c r="I4457">
        <v>0.1089649921306612</v>
      </c>
      <c r="J4457" t="s">
        <v>910</v>
      </c>
      <c r="L4457" t="s">
        <v>921</v>
      </c>
    </row>
    <row r="4458" spans="1:12" x14ac:dyDescent="0.2">
      <c r="A4458" t="s">
        <v>922</v>
      </c>
      <c r="B4458">
        <v>0.11187</v>
      </c>
      <c r="C4458" t="s">
        <v>7</v>
      </c>
      <c r="D4458" t="s">
        <v>16</v>
      </c>
      <c r="F4458" t="s">
        <v>36</v>
      </c>
      <c r="G4458">
        <v>2</v>
      </c>
      <c r="H4458">
        <v>-2.190417796123298</v>
      </c>
      <c r="I4458">
        <v>0.1089649921306612</v>
      </c>
      <c r="J4458" t="s">
        <v>910</v>
      </c>
      <c r="L4458" t="s">
        <v>923</v>
      </c>
    </row>
    <row r="4459" spans="1:12" x14ac:dyDescent="0.2">
      <c r="A4459" t="s">
        <v>848</v>
      </c>
      <c r="B4459">
        <v>5.1437999999999998E-2</v>
      </c>
      <c r="C4459" t="s">
        <v>35</v>
      </c>
      <c r="D4459" t="s">
        <v>16</v>
      </c>
      <c r="F4459" t="s">
        <v>36</v>
      </c>
      <c r="G4459">
        <v>2</v>
      </c>
      <c r="H4459">
        <v>-2.967378080057463</v>
      </c>
      <c r="I4459">
        <v>0.1478251210504789</v>
      </c>
      <c r="J4459" t="s">
        <v>913</v>
      </c>
      <c r="L4459" t="s">
        <v>849</v>
      </c>
    </row>
    <row r="4460" spans="1:12" x14ac:dyDescent="0.2">
      <c r="A4460" t="s">
        <v>787</v>
      </c>
      <c r="B4460">
        <v>0.12187000000000001</v>
      </c>
      <c r="C4460" t="s">
        <v>35</v>
      </c>
      <c r="D4460" t="s">
        <v>16</v>
      </c>
      <c r="F4460" t="s">
        <v>36</v>
      </c>
      <c r="G4460">
        <v>2</v>
      </c>
      <c r="H4460">
        <v>-2.1048003761467262</v>
      </c>
      <c r="I4460">
        <v>0.1089649921306612</v>
      </c>
      <c r="J4460" t="s">
        <v>910</v>
      </c>
      <c r="L4460" t="s">
        <v>789</v>
      </c>
    </row>
    <row r="4461" spans="1:12" x14ac:dyDescent="0.2">
      <c r="A4461" t="s">
        <v>924</v>
      </c>
      <c r="B4461">
        <v>1.1561999999999999E-2</v>
      </c>
      <c r="C4461" t="s">
        <v>35</v>
      </c>
      <c r="D4461" t="s">
        <v>16</v>
      </c>
      <c r="F4461" t="s">
        <v>36</v>
      </c>
      <c r="G4461">
        <v>2</v>
      </c>
      <c r="H4461">
        <v>-4.4600314203218527</v>
      </c>
      <c r="I4461">
        <v>0.1478251210504789</v>
      </c>
      <c r="J4461" t="s">
        <v>913</v>
      </c>
      <c r="L4461" t="s">
        <v>925</v>
      </c>
    </row>
    <row r="4462" spans="1:12" x14ac:dyDescent="0.2">
      <c r="A4462" t="s">
        <v>926</v>
      </c>
      <c r="B4462">
        <v>8.8125</v>
      </c>
      <c r="C4462" t="s">
        <v>35</v>
      </c>
      <c r="D4462" t="s">
        <v>16</v>
      </c>
      <c r="F4462" t="s">
        <v>36</v>
      </c>
      <c r="G4462">
        <v>2</v>
      </c>
      <c r="H4462">
        <v>2.1761711681383868</v>
      </c>
      <c r="I4462">
        <v>0.14206287812450191</v>
      </c>
      <c r="J4462" t="s">
        <v>927</v>
      </c>
      <c r="L4462" t="s">
        <v>928</v>
      </c>
    </row>
    <row r="4463" spans="1:12" x14ac:dyDescent="0.2">
      <c r="A4463" t="s">
        <v>442</v>
      </c>
      <c r="B4463">
        <v>5.0312000000000001</v>
      </c>
      <c r="C4463" t="s">
        <v>42</v>
      </c>
      <c r="D4463" t="s">
        <v>16</v>
      </c>
      <c r="F4463" t="s">
        <v>36</v>
      </c>
      <c r="G4463">
        <v>2</v>
      </c>
      <c r="H4463">
        <v>1.6156585242471571</v>
      </c>
      <c r="I4463">
        <v>0.1089649921306612</v>
      </c>
      <c r="J4463" t="s">
        <v>910</v>
      </c>
      <c r="L4463" t="s">
        <v>443</v>
      </c>
    </row>
    <row r="4464" spans="1:12" x14ac:dyDescent="0.2">
      <c r="A4464" t="s">
        <v>929</v>
      </c>
      <c r="B4464">
        <v>8.8125</v>
      </c>
      <c r="C4464" t="s">
        <v>35</v>
      </c>
      <c r="D4464" t="s">
        <v>16</v>
      </c>
      <c r="F4464" t="s">
        <v>36</v>
      </c>
      <c r="G4464">
        <v>2</v>
      </c>
      <c r="H4464">
        <v>2.1761711681383868</v>
      </c>
      <c r="I4464">
        <v>0.1089649921306612</v>
      </c>
      <c r="J4464" t="s">
        <v>910</v>
      </c>
      <c r="L4464" t="s">
        <v>929</v>
      </c>
    </row>
    <row r="4465" spans="1:12" x14ac:dyDescent="0.2">
      <c r="A4465" t="s">
        <v>563</v>
      </c>
      <c r="B4465">
        <v>1.2874999999999999E-2</v>
      </c>
      <c r="C4465" t="s">
        <v>218</v>
      </c>
      <c r="D4465" t="s">
        <v>16</v>
      </c>
      <c r="F4465" t="s">
        <v>36</v>
      </c>
      <c r="G4465">
        <v>2</v>
      </c>
      <c r="H4465">
        <v>-4.3524678324323371</v>
      </c>
      <c r="I4465">
        <v>0.1478251210504789</v>
      </c>
      <c r="J4465" t="s">
        <v>913</v>
      </c>
      <c r="L4465" t="s">
        <v>564</v>
      </c>
    </row>
    <row r="4466" spans="1:12" x14ac:dyDescent="0.2">
      <c r="A4466" t="s">
        <v>60</v>
      </c>
      <c r="B4466">
        <v>15.363</v>
      </c>
      <c r="C4466" t="s">
        <v>42</v>
      </c>
      <c r="D4466" t="s">
        <v>56</v>
      </c>
      <c r="F4466" t="s">
        <v>36</v>
      </c>
      <c r="G4466">
        <v>2</v>
      </c>
      <c r="H4466">
        <v>2.7319620211485232</v>
      </c>
      <c r="I4466">
        <v>0.36977677668705061</v>
      </c>
      <c r="J4466" t="s">
        <v>930</v>
      </c>
      <c r="L4466" t="s">
        <v>61</v>
      </c>
    </row>
    <row r="4467" spans="1:12" x14ac:dyDescent="0.2">
      <c r="A4467" t="s">
        <v>62</v>
      </c>
      <c r="B4467">
        <v>2.7934000000000001</v>
      </c>
      <c r="C4467" t="s">
        <v>35</v>
      </c>
      <c r="D4467" t="s">
        <v>56</v>
      </c>
      <c r="F4467" t="s">
        <v>36</v>
      </c>
      <c r="G4467">
        <v>2</v>
      </c>
      <c r="H4467">
        <v>1.0272594918895339</v>
      </c>
      <c r="I4467">
        <v>0.36977677668705061</v>
      </c>
      <c r="J4467" t="s">
        <v>931</v>
      </c>
      <c r="L4467" t="s">
        <v>62</v>
      </c>
    </row>
    <row r="4468" spans="1:12" x14ac:dyDescent="0.2">
      <c r="A4468" t="s">
        <v>572</v>
      </c>
      <c r="B4468">
        <v>-0.03</v>
      </c>
      <c r="C4468" t="s">
        <v>49</v>
      </c>
      <c r="D4468" t="s">
        <v>16</v>
      </c>
      <c r="F4468" t="s">
        <v>36</v>
      </c>
      <c r="G4468">
        <v>2</v>
      </c>
      <c r="H4468">
        <v>-3.5065578973199818</v>
      </c>
      <c r="I4468">
        <v>0.1089649921306612</v>
      </c>
      <c r="J4468" t="s">
        <v>932</v>
      </c>
      <c r="K4468" t="b">
        <v>1</v>
      </c>
      <c r="L4468" t="s">
        <v>573</v>
      </c>
    </row>
    <row r="4469" spans="1:12" x14ac:dyDescent="0.2">
      <c r="A4469" t="s">
        <v>933</v>
      </c>
      <c r="B4469">
        <v>-1.6061999999999999E-3</v>
      </c>
      <c r="C4469" t="s">
        <v>49</v>
      </c>
      <c r="D4469" t="s">
        <v>16</v>
      </c>
      <c r="F4469" t="s">
        <v>36</v>
      </c>
      <c r="G4469">
        <v>2</v>
      </c>
      <c r="H4469">
        <v>-6.4338841382099128</v>
      </c>
      <c r="I4469">
        <v>0.1089649921306612</v>
      </c>
      <c r="J4469" t="s">
        <v>910</v>
      </c>
      <c r="K4469" t="b">
        <v>1</v>
      </c>
      <c r="L4469" t="s">
        <v>934</v>
      </c>
    </row>
    <row r="4470" spans="1:12" x14ac:dyDescent="0.2">
      <c r="A4470" t="s">
        <v>203</v>
      </c>
      <c r="B4470">
        <v>-2.8063000000000001E-2</v>
      </c>
      <c r="C4470" t="s">
        <v>49</v>
      </c>
      <c r="D4470" t="s">
        <v>16</v>
      </c>
      <c r="F4470" t="s">
        <v>36</v>
      </c>
      <c r="G4470">
        <v>2</v>
      </c>
      <c r="H4470">
        <v>-3.5733032962664542</v>
      </c>
      <c r="I4470">
        <v>0.1089649921306612</v>
      </c>
      <c r="J4470" t="s">
        <v>910</v>
      </c>
      <c r="K4470" t="b">
        <v>1</v>
      </c>
      <c r="L4470" t="s">
        <v>204</v>
      </c>
    </row>
    <row r="4471" spans="1:12" x14ac:dyDescent="0.2">
      <c r="A4471" t="s">
        <v>935</v>
      </c>
      <c r="B4471">
        <v>-4.2938000000000004E-3</v>
      </c>
      <c r="C4471" t="s">
        <v>49</v>
      </c>
      <c r="D4471" t="s">
        <v>16</v>
      </c>
      <c r="F4471" t="s">
        <v>36</v>
      </c>
      <c r="G4471">
        <v>2</v>
      </c>
      <c r="H4471">
        <v>-5.4505831572288086</v>
      </c>
      <c r="I4471">
        <v>0.1089649921306612</v>
      </c>
      <c r="J4471" t="s">
        <v>910</v>
      </c>
      <c r="K4471" t="b">
        <v>1</v>
      </c>
      <c r="L4471" t="s">
        <v>936</v>
      </c>
    </row>
    <row r="4472" spans="1:12" x14ac:dyDescent="0.2">
      <c r="A4472" t="s">
        <v>354</v>
      </c>
      <c r="B4472">
        <v>-4.5281000000000002E-3</v>
      </c>
      <c r="C4472" t="s">
        <v>49</v>
      </c>
      <c r="D4472" t="s">
        <v>250</v>
      </c>
      <c r="F4472" t="s">
        <v>36</v>
      </c>
      <c r="G4472">
        <v>2</v>
      </c>
      <c r="H4472">
        <v>-5.397452853519467</v>
      </c>
      <c r="I4472">
        <v>0.1089649921306612</v>
      </c>
      <c r="J4472" t="s">
        <v>937</v>
      </c>
      <c r="K4472" t="b">
        <v>1</v>
      </c>
      <c r="L4472" t="s">
        <v>355</v>
      </c>
    </row>
    <row r="4473" spans="1:12" x14ac:dyDescent="0.2">
      <c r="A4473" t="s">
        <v>310</v>
      </c>
      <c r="B4473">
        <v>0.10249999999999999</v>
      </c>
      <c r="C4473" t="s">
        <v>35</v>
      </c>
      <c r="D4473" t="s">
        <v>16</v>
      </c>
      <c r="F4473" t="s">
        <v>36</v>
      </c>
      <c r="G4473">
        <v>2</v>
      </c>
      <c r="H4473">
        <v>-2.2778924804036742</v>
      </c>
      <c r="I4473">
        <v>0.1089649921306612</v>
      </c>
      <c r="J4473" t="s">
        <v>910</v>
      </c>
      <c r="L4473" t="s">
        <v>310</v>
      </c>
    </row>
    <row r="4475" spans="1:12" ht="16" x14ac:dyDescent="0.2">
      <c r="A4475" s="1" t="s">
        <v>2</v>
      </c>
      <c r="B4475" s="1" t="s">
        <v>902</v>
      </c>
    </row>
    <row r="4476" spans="1:12" x14ac:dyDescent="0.2">
      <c r="A4476" t="s">
        <v>4</v>
      </c>
      <c r="B4476" t="s">
        <v>906</v>
      </c>
    </row>
    <row r="4477" spans="1:12" x14ac:dyDescent="0.2">
      <c r="A4477" t="s">
        <v>6</v>
      </c>
      <c r="B4477" t="s">
        <v>35</v>
      </c>
    </row>
    <row r="4478" spans="1:12" x14ac:dyDescent="0.2">
      <c r="A4478" t="s">
        <v>8</v>
      </c>
      <c r="B4478">
        <v>1</v>
      </c>
    </row>
    <row r="4479" spans="1:12" x14ac:dyDescent="0.2">
      <c r="A4479" t="s">
        <v>9</v>
      </c>
      <c r="B4479" t="s">
        <v>903</v>
      </c>
    </row>
    <row r="4480" spans="1:12" x14ac:dyDescent="0.2">
      <c r="A4480" t="s">
        <v>11</v>
      </c>
      <c r="B4480" t="s">
        <v>12</v>
      </c>
    </row>
    <row r="4481" spans="1:13" x14ac:dyDescent="0.2">
      <c r="A4481" t="s">
        <v>13</v>
      </c>
      <c r="B4481" t="s">
        <v>14</v>
      </c>
    </row>
    <row r="4482" spans="1:13" x14ac:dyDescent="0.2">
      <c r="A4482" t="s">
        <v>15</v>
      </c>
      <c r="B4482" t="s">
        <v>75</v>
      </c>
    </row>
    <row r="4483" spans="1:13" ht="16" x14ac:dyDescent="0.2">
      <c r="A4483" s="1" t="s">
        <v>17</v>
      </c>
    </row>
    <row r="4484" spans="1:13" x14ac:dyDescent="0.2">
      <c r="A4484" s="2" t="s">
        <v>18</v>
      </c>
      <c r="B4484" s="2" t="s">
        <v>19</v>
      </c>
      <c r="C4484" s="2" t="s">
        <v>6</v>
      </c>
      <c r="D4484" s="2" t="s">
        <v>15</v>
      </c>
      <c r="E4484" s="2" t="s">
        <v>20</v>
      </c>
      <c r="F4484" s="2" t="s">
        <v>13</v>
      </c>
      <c r="G4484" s="2" t="s">
        <v>21</v>
      </c>
      <c r="H4484" s="2" t="s">
        <v>22</v>
      </c>
      <c r="I4484" s="2" t="s">
        <v>23</v>
      </c>
      <c r="J4484" s="2" t="s">
        <v>4</v>
      </c>
      <c r="K4484" s="2" t="s">
        <v>24</v>
      </c>
      <c r="L4484" s="2" t="s">
        <v>9</v>
      </c>
      <c r="M4484" s="2"/>
    </row>
    <row r="4485" spans="1:13" x14ac:dyDescent="0.2">
      <c r="A4485" t="s">
        <v>208</v>
      </c>
      <c r="B4485">
        <v>2.1812000000000002E-2</v>
      </c>
      <c r="D4485" t="s">
        <v>16</v>
      </c>
      <c r="E4485" t="s">
        <v>26</v>
      </c>
      <c r="F4485" t="s">
        <v>27</v>
      </c>
      <c r="G4485">
        <v>2</v>
      </c>
      <c r="H4485">
        <v>-3.8252950019183221</v>
      </c>
      <c r="I4485">
        <v>0.2337502495138086</v>
      </c>
      <c r="J4485" t="s">
        <v>907</v>
      </c>
    </row>
    <row r="4486" spans="1:13" x14ac:dyDescent="0.2">
      <c r="A4486" t="s">
        <v>29</v>
      </c>
      <c r="B4486">
        <v>50.311999999999998</v>
      </c>
      <c r="D4486" t="s">
        <v>30</v>
      </c>
      <c r="E4486" t="s">
        <v>26</v>
      </c>
      <c r="F4486" t="s">
        <v>27</v>
      </c>
      <c r="G4486">
        <v>2</v>
      </c>
      <c r="H4486">
        <v>3.9182436172412021</v>
      </c>
      <c r="I4486">
        <v>0.2337502495138086</v>
      </c>
      <c r="J4486" t="s">
        <v>908</v>
      </c>
    </row>
    <row r="4487" spans="1:13" x14ac:dyDescent="0.2">
      <c r="A4487" t="s">
        <v>827</v>
      </c>
      <c r="B4487">
        <v>8.0625000000000002E-3</v>
      </c>
      <c r="D4487" t="s">
        <v>16</v>
      </c>
      <c r="E4487" t="s">
        <v>26</v>
      </c>
      <c r="F4487" t="s">
        <v>27</v>
      </c>
      <c r="G4487">
        <v>2</v>
      </c>
      <c r="H4487">
        <v>-4.8205315968602456</v>
      </c>
      <c r="I4487">
        <v>0.30845693728017798</v>
      </c>
      <c r="J4487" t="s">
        <v>907</v>
      </c>
    </row>
    <row r="4488" spans="1:13" x14ac:dyDescent="0.2">
      <c r="A4488" t="s">
        <v>902</v>
      </c>
      <c r="B4488">
        <v>1</v>
      </c>
      <c r="C4488" t="s">
        <v>35</v>
      </c>
      <c r="D4488" t="s">
        <v>75</v>
      </c>
      <c r="E4488" t="s">
        <v>76</v>
      </c>
      <c r="F4488" t="s">
        <v>33</v>
      </c>
      <c r="G4488">
        <v>0</v>
      </c>
      <c r="H4488">
        <v>1</v>
      </c>
      <c r="L4488" t="s">
        <v>903</v>
      </c>
    </row>
    <row r="4489" spans="1:13" x14ac:dyDescent="0.2">
      <c r="A4489" t="s">
        <v>909</v>
      </c>
      <c r="B4489">
        <v>1.5875E-2</v>
      </c>
      <c r="C4489" t="s">
        <v>35</v>
      </c>
      <c r="D4489" t="s">
        <v>16</v>
      </c>
      <c r="F4489" t="s">
        <v>36</v>
      </c>
      <c r="G4489">
        <v>2</v>
      </c>
      <c r="H4489">
        <v>-4.1430097342033818</v>
      </c>
      <c r="I4489">
        <v>0.1089649921306612</v>
      </c>
      <c r="J4489" t="s">
        <v>910</v>
      </c>
      <c r="L4489" t="s">
        <v>911</v>
      </c>
    </row>
    <row r="4490" spans="1:13" x14ac:dyDescent="0.2">
      <c r="A4490" t="s">
        <v>912</v>
      </c>
      <c r="B4490">
        <v>0.05</v>
      </c>
      <c r="C4490" t="s">
        <v>35</v>
      </c>
      <c r="D4490" t="s">
        <v>15</v>
      </c>
      <c r="F4490" t="s">
        <v>36</v>
      </c>
      <c r="G4490">
        <v>2</v>
      </c>
      <c r="H4490">
        <v>-2.9957322735539909</v>
      </c>
      <c r="I4490">
        <v>0.1478251210504789</v>
      </c>
      <c r="J4490" t="s">
        <v>913</v>
      </c>
      <c r="L4490" t="s">
        <v>914</v>
      </c>
    </row>
    <row r="4491" spans="1:13" x14ac:dyDescent="0.2">
      <c r="A4491" t="s">
        <v>144</v>
      </c>
      <c r="B4491">
        <v>8.7500000000000008E-3</v>
      </c>
      <c r="C4491" t="s">
        <v>45</v>
      </c>
      <c r="D4491" t="s">
        <v>30</v>
      </c>
      <c r="F4491" t="s">
        <v>36</v>
      </c>
      <c r="G4491">
        <v>2</v>
      </c>
      <c r="H4491">
        <v>-4.7387015786126137</v>
      </c>
      <c r="I4491">
        <v>0.3759909831404189</v>
      </c>
      <c r="J4491" t="s">
        <v>913</v>
      </c>
      <c r="L4491" t="s">
        <v>144</v>
      </c>
    </row>
    <row r="4492" spans="1:13" x14ac:dyDescent="0.2">
      <c r="A4492" t="s">
        <v>915</v>
      </c>
      <c r="B4492">
        <v>0.875</v>
      </c>
      <c r="C4492" t="s">
        <v>35</v>
      </c>
      <c r="D4492" t="s">
        <v>16</v>
      </c>
      <c r="F4492" t="s">
        <v>36</v>
      </c>
      <c r="G4492">
        <v>2</v>
      </c>
      <c r="H4492">
        <v>-0.1335313926245226</v>
      </c>
      <c r="I4492">
        <v>0.1089649921306612</v>
      </c>
      <c r="J4492" t="s">
        <v>910</v>
      </c>
      <c r="L4492" t="s">
        <v>916</v>
      </c>
    </row>
    <row r="4493" spans="1:13" x14ac:dyDescent="0.2">
      <c r="A4493" t="s">
        <v>518</v>
      </c>
      <c r="B4493">
        <v>0.29499999999999998</v>
      </c>
      <c r="C4493" t="s">
        <v>35</v>
      </c>
      <c r="D4493" t="s">
        <v>16</v>
      </c>
      <c r="F4493" t="s">
        <v>36</v>
      </c>
      <c r="G4493">
        <v>2</v>
      </c>
      <c r="H4493">
        <v>-1.2207799226423171</v>
      </c>
      <c r="I4493">
        <v>0.1089649921306612</v>
      </c>
      <c r="J4493" t="s">
        <v>910</v>
      </c>
      <c r="L4493" t="s">
        <v>519</v>
      </c>
    </row>
    <row r="4494" spans="1:13" x14ac:dyDescent="0.2">
      <c r="A4494" t="s">
        <v>44</v>
      </c>
      <c r="B4494">
        <v>6.2375E-2</v>
      </c>
      <c r="C4494" t="s">
        <v>45</v>
      </c>
      <c r="D4494" t="s">
        <v>16</v>
      </c>
      <c r="F4494" t="s">
        <v>36</v>
      </c>
      <c r="G4494">
        <v>2</v>
      </c>
      <c r="H4494">
        <v>-2.7745907249104542</v>
      </c>
      <c r="I4494">
        <v>0.1478251210504789</v>
      </c>
      <c r="J4494" t="s">
        <v>913</v>
      </c>
      <c r="L4494" t="s">
        <v>47</v>
      </c>
    </row>
    <row r="4495" spans="1:13" x14ac:dyDescent="0.2">
      <c r="A4495" t="s">
        <v>835</v>
      </c>
      <c r="B4495">
        <v>1.4687000000000001E-4</v>
      </c>
      <c r="C4495" t="s">
        <v>35</v>
      </c>
      <c r="D4495" t="s">
        <v>16</v>
      </c>
      <c r="F4495" t="s">
        <v>36</v>
      </c>
      <c r="G4495">
        <v>2</v>
      </c>
      <c r="H4495">
        <v>-8.8259627161985037</v>
      </c>
      <c r="I4495">
        <v>0.1478251210504789</v>
      </c>
      <c r="J4495" t="s">
        <v>913</v>
      </c>
      <c r="L4495" t="s">
        <v>836</v>
      </c>
    </row>
    <row r="4496" spans="1:13" x14ac:dyDescent="0.2">
      <c r="A4496" t="s">
        <v>214</v>
      </c>
      <c r="B4496">
        <v>0.10249999999999999</v>
      </c>
      <c r="C4496" t="s">
        <v>45</v>
      </c>
      <c r="D4496" t="s">
        <v>16</v>
      </c>
      <c r="F4496" t="s">
        <v>36</v>
      </c>
      <c r="G4496">
        <v>2</v>
      </c>
      <c r="H4496">
        <v>-2.2778924804036742</v>
      </c>
      <c r="I4496">
        <v>0.1089649921306612</v>
      </c>
      <c r="J4496" t="s">
        <v>910</v>
      </c>
      <c r="L4496" t="s">
        <v>216</v>
      </c>
    </row>
    <row r="4497" spans="1:12" x14ac:dyDescent="0.2">
      <c r="A4497" t="s">
        <v>533</v>
      </c>
      <c r="B4497">
        <v>0.76249999999999996</v>
      </c>
      <c r="C4497" t="s">
        <v>35</v>
      </c>
      <c r="D4497" t="s">
        <v>16</v>
      </c>
      <c r="F4497" t="s">
        <v>36</v>
      </c>
      <c r="G4497">
        <v>2</v>
      </c>
      <c r="H4497">
        <v>-0.27115277050057041</v>
      </c>
      <c r="I4497">
        <v>0.1089649921306612</v>
      </c>
      <c r="J4497" t="s">
        <v>910</v>
      </c>
      <c r="L4497" t="s">
        <v>535</v>
      </c>
    </row>
    <row r="4498" spans="1:12" x14ac:dyDescent="0.2">
      <c r="A4498" t="s">
        <v>196</v>
      </c>
      <c r="B4498">
        <v>13.975</v>
      </c>
      <c r="C4498" t="s">
        <v>94</v>
      </c>
      <c r="D4498" t="s">
        <v>53</v>
      </c>
      <c r="F4498" t="s">
        <v>36</v>
      </c>
      <c r="G4498">
        <v>2</v>
      </c>
      <c r="H4498">
        <v>2.6372700190411629</v>
      </c>
      <c r="I4498">
        <v>4.3409845976280087E-2</v>
      </c>
      <c r="J4498" t="s">
        <v>839</v>
      </c>
      <c r="L4498" t="s">
        <v>198</v>
      </c>
    </row>
    <row r="4499" spans="1:12" x14ac:dyDescent="0.2">
      <c r="A4499" t="s">
        <v>324</v>
      </c>
      <c r="B4499">
        <v>7.2499999999999995E-4</v>
      </c>
      <c r="C4499" t="s">
        <v>45</v>
      </c>
      <c r="D4499" t="s">
        <v>16</v>
      </c>
      <c r="F4499" t="s">
        <v>36</v>
      </c>
      <c r="G4499">
        <v>2</v>
      </c>
      <c r="H4499">
        <v>-7.2293389031095998</v>
      </c>
      <c r="I4499">
        <v>0.1478251210504789</v>
      </c>
      <c r="J4499" t="s">
        <v>913</v>
      </c>
      <c r="L4499" t="s">
        <v>326</v>
      </c>
    </row>
    <row r="4500" spans="1:12" x14ac:dyDescent="0.2">
      <c r="A4500" t="s">
        <v>917</v>
      </c>
      <c r="B4500">
        <v>2.8124999999999999E-3</v>
      </c>
      <c r="C4500" t="s">
        <v>45</v>
      </c>
      <c r="D4500" t="s">
        <v>16</v>
      </c>
      <c r="F4500" t="s">
        <v>36</v>
      </c>
      <c r="G4500">
        <v>2</v>
      </c>
      <c r="H4500">
        <v>-5.8736815114515988</v>
      </c>
      <c r="I4500">
        <v>0.1478251210504789</v>
      </c>
      <c r="J4500" t="s">
        <v>913</v>
      </c>
      <c r="L4500" t="s">
        <v>531</v>
      </c>
    </row>
    <row r="4501" spans="1:12" x14ac:dyDescent="0.2">
      <c r="A4501" t="s">
        <v>879</v>
      </c>
      <c r="B4501">
        <v>0.93540999999999996</v>
      </c>
      <c r="C4501" t="s">
        <v>35</v>
      </c>
      <c r="D4501" t="s">
        <v>75</v>
      </c>
      <c r="F4501" t="s">
        <v>36</v>
      </c>
      <c r="G4501">
        <v>2</v>
      </c>
      <c r="H4501">
        <v>-6.6770343133854229E-2</v>
      </c>
      <c r="I4501">
        <v>0.55946882756467764</v>
      </c>
      <c r="J4501" t="s">
        <v>910</v>
      </c>
    </row>
    <row r="4502" spans="1:12" x14ac:dyDescent="0.2">
      <c r="A4502" t="s">
        <v>918</v>
      </c>
      <c r="B4502">
        <v>3.9999999999999998E-6</v>
      </c>
      <c r="C4502" t="s">
        <v>45</v>
      </c>
      <c r="D4502" t="s">
        <v>15</v>
      </c>
      <c r="F4502" t="s">
        <v>36</v>
      </c>
      <c r="G4502">
        <v>2</v>
      </c>
      <c r="H4502">
        <v>-12.429216196844379</v>
      </c>
      <c r="I4502">
        <v>0.55946882756467764</v>
      </c>
      <c r="J4502" t="s">
        <v>910</v>
      </c>
      <c r="L4502" t="s">
        <v>919</v>
      </c>
    </row>
    <row r="4503" spans="1:12" x14ac:dyDescent="0.2">
      <c r="A4503" t="s">
        <v>299</v>
      </c>
      <c r="B4503">
        <v>2.375E-2</v>
      </c>
      <c r="C4503" t="s">
        <v>35</v>
      </c>
      <c r="D4503" t="s">
        <v>16</v>
      </c>
      <c r="F4503" t="s">
        <v>36</v>
      </c>
      <c r="G4503">
        <v>2</v>
      </c>
      <c r="H4503">
        <v>-3.7401727485014868</v>
      </c>
      <c r="I4503">
        <v>0.1478251210504789</v>
      </c>
      <c r="J4503" t="s">
        <v>913</v>
      </c>
      <c r="L4503" t="s">
        <v>300</v>
      </c>
    </row>
    <row r="4504" spans="1:12" x14ac:dyDescent="0.2">
      <c r="A4504" t="s">
        <v>920</v>
      </c>
      <c r="B4504">
        <v>0.34561999999999998</v>
      </c>
      <c r="C4504" t="s">
        <v>35</v>
      </c>
      <c r="D4504" t="s">
        <v>16</v>
      </c>
      <c r="F4504" t="s">
        <v>36</v>
      </c>
      <c r="G4504">
        <v>2</v>
      </c>
      <c r="H4504">
        <v>-1.062415373356292</v>
      </c>
      <c r="I4504">
        <v>0.1089649921306612</v>
      </c>
      <c r="J4504" t="s">
        <v>910</v>
      </c>
      <c r="L4504" t="s">
        <v>921</v>
      </c>
    </row>
    <row r="4505" spans="1:12" x14ac:dyDescent="0.2">
      <c r="A4505" t="s">
        <v>922</v>
      </c>
      <c r="B4505">
        <v>0.11187</v>
      </c>
      <c r="C4505" t="s">
        <v>7</v>
      </c>
      <c r="D4505" t="s">
        <v>16</v>
      </c>
      <c r="F4505" t="s">
        <v>36</v>
      </c>
      <c r="G4505">
        <v>2</v>
      </c>
      <c r="H4505">
        <v>-2.190417796123298</v>
      </c>
      <c r="I4505">
        <v>0.1089649921306612</v>
      </c>
      <c r="J4505" t="s">
        <v>910</v>
      </c>
      <c r="L4505" t="s">
        <v>923</v>
      </c>
    </row>
    <row r="4506" spans="1:12" x14ac:dyDescent="0.2">
      <c r="A4506" t="s">
        <v>848</v>
      </c>
      <c r="B4506">
        <v>5.1437999999999998E-2</v>
      </c>
      <c r="C4506" t="s">
        <v>35</v>
      </c>
      <c r="D4506" t="s">
        <v>16</v>
      </c>
      <c r="F4506" t="s">
        <v>36</v>
      </c>
      <c r="G4506">
        <v>2</v>
      </c>
      <c r="H4506">
        <v>-2.967378080057463</v>
      </c>
      <c r="I4506">
        <v>0.1478251210504789</v>
      </c>
      <c r="J4506" t="s">
        <v>913</v>
      </c>
      <c r="L4506" t="s">
        <v>849</v>
      </c>
    </row>
    <row r="4507" spans="1:12" x14ac:dyDescent="0.2">
      <c r="A4507" t="s">
        <v>787</v>
      </c>
      <c r="B4507">
        <v>0.12187000000000001</v>
      </c>
      <c r="C4507" t="s">
        <v>35</v>
      </c>
      <c r="D4507" t="s">
        <v>16</v>
      </c>
      <c r="F4507" t="s">
        <v>36</v>
      </c>
      <c r="G4507">
        <v>2</v>
      </c>
      <c r="H4507">
        <v>-2.1048003761467262</v>
      </c>
      <c r="I4507">
        <v>0.1089649921306612</v>
      </c>
      <c r="J4507" t="s">
        <v>910</v>
      </c>
      <c r="L4507" t="s">
        <v>789</v>
      </c>
    </row>
    <row r="4508" spans="1:12" x14ac:dyDescent="0.2">
      <c r="A4508" t="s">
        <v>924</v>
      </c>
      <c r="B4508">
        <v>1.1561999999999999E-2</v>
      </c>
      <c r="C4508" t="s">
        <v>35</v>
      </c>
      <c r="D4508" t="s">
        <v>16</v>
      </c>
      <c r="F4508" t="s">
        <v>36</v>
      </c>
      <c r="G4508">
        <v>2</v>
      </c>
      <c r="H4508">
        <v>-4.4600314203218527</v>
      </c>
      <c r="I4508">
        <v>0.1478251210504789</v>
      </c>
      <c r="J4508" t="s">
        <v>913</v>
      </c>
      <c r="L4508" t="s">
        <v>925</v>
      </c>
    </row>
    <row r="4509" spans="1:12" x14ac:dyDescent="0.2">
      <c r="A4509" t="s">
        <v>926</v>
      </c>
      <c r="B4509">
        <v>8.8125</v>
      </c>
      <c r="C4509" t="s">
        <v>35</v>
      </c>
      <c r="D4509" t="s">
        <v>16</v>
      </c>
      <c r="F4509" t="s">
        <v>36</v>
      </c>
      <c r="G4509">
        <v>2</v>
      </c>
      <c r="H4509">
        <v>2.1761711681383868</v>
      </c>
      <c r="I4509">
        <v>0.14206287812450191</v>
      </c>
      <c r="J4509" t="s">
        <v>927</v>
      </c>
      <c r="L4509" t="s">
        <v>928</v>
      </c>
    </row>
    <row r="4510" spans="1:12" x14ac:dyDescent="0.2">
      <c r="A4510" t="s">
        <v>442</v>
      </c>
      <c r="B4510">
        <v>5.0312000000000001</v>
      </c>
      <c r="C4510" t="s">
        <v>42</v>
      </c>
      <c r="D4510" t="s">
        <v>16</v>
      </c>
      <c r="F4510" t="s">
        <v>36</v>
      </c>
      <c r="G4510">
        <v>2</v>
      </c>
      <c r="H4510">
        <v>1.6156585242471571</v>
      </c>
      <c r="I4510">
        <v>0.1089649921306612</v>
      </c>
      <c r="J4510" t="s">
        <v>910</v>
      </c>
      <c r="L4510" t="s">
        <v>443</v>
      </c>
    </row>
    <row r="4511" spans="1:12" x14ac:dyDescent="0.2">
      <c r="A4511" t="s">
        <v>929</v>
      </c>
      <c r="B4511">
        <v>8.8125</v>
      </c>
      <c r="C4511" t="s">
        <v>35</v>
      </c>
      <c r="D4511" t="s">
        <v>16</v>
      </c>
      <c r="F4511" t="s">
        <v>36</v>
      </c>
      <c r="G4511">
        <v>2</v>
      </c>
      <c r="H4511">
        <v>2.1761711681383868</v>
      </c>
      <c r="I4511">
        <v>0.1089649921306612</v>
      </c>
      <c r="J4511" t="s">
        <v>910</v>
      </c>
      <c r="L4511" t="s">
        <v>929</v>
      </c>
    </row>
    <row r="4512" spans="1:12" x14ac:dyDescent="0.2">
      <c r="A4512" t="s">
        <v>563</v>
      </c>
      <c r="B4512">
        <v>1.2874999999999999E-2</v>
      </c>
      <c r="C4512" t="s">
        <v>218</v>
      </c>
      <c r="D4512" t="s">
        <v>16</v>
      </c>
      <c r="F4512" t="s">
        <v>36</v>
      </c>
      <c r="G4512">
        <v>2</v>
      </c>
      <c r="H4512">
        <v>-4.3524678324323371</v>
      </c>
      <c r="I4512">
        <v>0.1478251210504789</v>
      </c>
      <c r="J4512" t="s">
        <v>913</v>
      </c>
      <c r="L4512" t="s">
        <v>564</v>
      </c>
    </row>
    <row r="4513" spans="1:12" x14ac:dyDescent="0.2">
      <c r="A4513" t="s">
        <v>60</v>
      </c>
      <c r="B4513">
        <v>15.363</v>
      </c>
      <c r="C4513" t="s">
        <v>42</v>
      </c>
      <c r="D4513" t="s">
        <v>56</v>
      </c>
      <c r="F4513" t="s">
        <v>36</v>
      </c>
      <c r="G4513">
        <v>2</v>
      </c>
      <c r="H4513">
        <v>2.7319620211485232</v>
      </c>
      <c r="I4513">
        <v>0.36977677668705061</v>
      </c>
      <c r="J4513" t="s">
        <v>930</v>
      </c>
      <c r="L4513" t="s">
        <v>61</v>
      </c>
    </row>
    <row r="4514" spans="1:12" x14ac:dyDescent="0.2">
      <c r="A4514" t="s">
        <v>62</v>
      </c>
      <c r="B4514">
        <v>2.5613999999999999</v>
      </c>
      <c r="C4514" t="s">
        <v>35</v>
      </c>
      <c r="D4514" t="s">
        <v>56</v>
      </c>
      <c r="F4514" t="s">
        <v>36</v>
      </c>
      <c r="G4514">
        <v>2</v>
      </c>
      <c r="H4514">
        <v>0.94055398400983425</v>
      </c>
      <c r="I4514">
        <v>0.36977677668705061</v>
      </c>
      <c r="J4514" t="s">
        <v>931</v>
      </c>
      <c r="L4514" t="s">
        <v>62</v>
      </c>
    </row>
    <row r="4515" spans="1:12" x14ac:dyDescent="0.2">
      <c r="A4515" t="s">
        <v>572</v>
      </c>
      <c r="B4515">
        <v>-0.03</v>
      </c>
      <c r="C4515" t="s">
        <v>49</v>
      </c>
      <c r="D4515" t="s">
        <v>16</v>
      </c>
      <c r="F4515" t="s">
        <v>36</v>
      </c>
      <c r="G4515">
        <v>2</v>
      </c>
      <c r="H4515">
        <v>-3.5065578973199818</v>
      </c>
      <c r="I4515">
        <v>0.1089649921306612</v>
      </c>
      <c r="J4515" t="s">
        <v>932</v>
      </c>
      <c r="K4515" t="b">
        <v>1</v>
      </c>
      <c r="L4515" t="s">
        <v>573</v>
      </c>
    </row>
    <row r="4516" spans="1:12" x14ac:dyDescent="0.2">
      <c r="A4516" t="s">
        <v>933</v>
      </c>
      <c r="B4516">
        <v>-1.6061999999999999E-3</v>
      </c>
      <c r="C4516" t="s">
        <v>49</v>
      </c>
      <c r="D4516" t="s">
        <v>16</v>
      </c>
      <c r="F4516" t="s">
        <v>36</v>
      </c>
      <c r="G4516">
        <v>2</v>
      </c>
      <c r="H4516">
        <v>-6.4338841382099128</v>
      </c>
      <c r="I4516">
        <v>0.1089649921306612</v>
      </c>
      <c r="J4516" t="s">
        <v>910</v>
      </c>
      <c r="K4516" t="b">
        <v>1</v>
      </c>
      <c r="L4516" t="s">
        <v>934</v>
      </c>
    </row>
    <row r="4517" spans="1:12" x14ac:dyDescent="0.2">
      <c r="A4517" t="s">
        <v>203</v>
      </c>
      <c r="B4517">
        <v>-2.8063000000000001E-2</v>
      </c>
      <c r="C4517" t="s">
        <v>49</v>
      </c>
      <c r="D4517" t="s">
        <v>16</v>
      </c>
      <c r="F4517" t="s">
        <v>36</v>
      </c>
      <c r="G4517">
        <v>2</v>
      </c>
      <c r="H4517">
        <v>-3.5733032962664542</v>
      </c>
      <c r="I4517">
        <v>0.1089649921306612</v>
      </c>
      <c r="J4517" t="s">
        <v>910</v>
      </c>
      <c r="K4517" t="b">
        <v>1</v>
      </c>
      <c r="L4517" t="s">
        <v>204</v>
      </c>
    </row>
    <row r="4518" spans="1:12" x14ac:dyDescent="0.2">
      <c r="A4518" t="s">
        <v>935</v>
      </c>
      <c r="B4518">
        <v>-4.2938000000000004E-3</v>
      </c>
      <c r="C4518" t="s">
        <v>49</v>
      </c>
      <c r="D4518" t="s">
        <v>16</v>
      </c>
      <c r="F4518" t="s">
        <v>36</v>
      </c>
      <c r="G4518">
        <v>2</v>
      </c>
      <c r="H4518">
        <v>-5.4505831572288086</v>
      </c>
      <c r="I4518">
        <v>0.1089649921306612</v>
      </c>
      <c r="J4518" t="s">
        <v>910</v>
      </c>
      <c r="K4518" t="b">
        <v>1</v>
      </c>
      <c r="L4518" t="s">
        <v>936</v>
      </c>
    </row>
    <row r="4519" spans="1:12" x14ac:dyDescent="0.2">
      <c r="A4519" t="s">
        <v>354</v>
      </c>
      <c r="B4519">
        <v>-4.5281000000000002E-3</v>
      </c>
      <c r="C4519" t="s">
        <v>49</v>
      </c>
      <c r="D4519" t="s">
        <v>250</v>
      </c>
      <c r="F4519" t="s">
        <v>36</v>
      </c>
      <c r="G4519">
        <v>2</v>
      </c>
      <c r="H4519">
        <v>-5.397452853519467</v>
      </c>
      <c r="I4519">
        <v>0.1089649921306612</v>
      </c>
      <c r="J4519" t="s">
        <v>937</v>
      </c>
      <c r="K4519" t="b">
        <v>1</v>
      </c>
      <c r="L4519" t="s">
        <v>355</v>
      </c>
    </row>
    <row r="4520" spans="1:12" x14ac:dyDescent="0.2">
      <c r="A4520" t="s">
        <v>310</v>
      </c>
      <c r="B4520">
        <v>0.10249999999999999</v>
      </c>
      <c r="C4520" t="s">
        <v>35</v>
      </c>
      <c r="D4520" t="s">
        <v>16</v>
      </c>
      <c r="F4520" t="s">
        <v>36</v>
      </c>
      <c r="G4520">
        <v>2</v>
      </c>
      <c r="H4520">
        <v>-2.2778924804036742</v>
      </c>
      <c r="I4520">
        <v>0.1089649921306612</v>
      </c>
      <c r="J4520" t="s">
        <v>910</v>
      </c>
      <c r="L4520" t="s">
        <v>310</v>
      </c>
    </row>
    <row r="4522" spans="1:12" ht="16" x14ac:dyDescent="0.2">
      <c r="A4522" s="1" t="s">
        <v>2</v>
      </c>
      <c r="B4522" s="1" t="s">
        <v>902</v>
      </c>
    </row>
    <row r="4523" spans="1:12" x14ac:dyDescent="0.2">
      <c r="A4523" t="s">
        <v>4</v>
      </c>
      <c r="B4523" t="s">
        <v>938</v>
      </c>
    </row>
    <row r="4524" spans="1:12" x14ac:dyDescent="0.2">
      <c r="A4524" t="s">
        <v>6</v>
      </c>
      <c r="B4524" t="s">
        <v>359</v>
      </c>
    </row>
    <row r="4525" spans="1:12" x14ac:dyDescent="0.2">
      <c r="A4525" t="s">
        <v>8</v>
      </c>
      <c r="B4525">
        <v>1</v>
      </c>
    </row>
    <row r="4526" spans="1:12" x14ac:dyDescent="0.2">
      <c r="A4526" t="s">
        <v>9</v>
      </c>
      <c r="B4526" t="s">
        <v>903</v>
      </c>
    </row>
    <row r="4527" spans="1:12" x14ac:dyDescent="0.2">
      <c r="A4527" t="s">
        <v>11</v>
      </c>
      <c r="B4527" t="s">
        <v>12</v>
      </c>
    </row>
    <row r="4528" spans="1:12" x14ac:dyDescent="0.2">
      <c r="A4528" t="s">
        <v>13</v>
      </c>
      <c r="B4528" t="s">
        <v>14</v>
      </c>
    </row>
    <row r="4529" spans="1:13" x14ac:dyDescent="0.2">
      <c r="A4529" t="s">
        <v>15</v>
      </c>
      <c r="B4529" t="s">
        <v>75</v>
      </c>
    </row>
    <row r="4530" spans="1:13" ht="16" x14ac:dyDescent="0.2">
      <c r="A4530" s="1" t="s">
        <v>17</v>
      </c>
    </row>
    <row r="4531" spans="1:13" x14ac:dyDescent="0.2">
      <c r="A4531" s="2" t="s">
        <v>18</v>
      </c>
      <c r="B4531" s="2" t="s">
        <v>19</v>
      </c>
      <c r="C4531" s="2" t="s">
        <v>6</v>
      </c>
      <c r="D4531" s="2" t="s">
        <v>15</v>
      </c>
      <c r="E4531" s="2" t="s">
        <v>20</v>
      </c>
      <c r="F4531" s="2" t="s">
        <v>13</v>
      </c>
      <c r="G4531" s="2" t="s">
        <v>21</v>
      </c>
      <c r="H4531" s="2" t="s">
        <v>22</v>
      </c>
      <c r="I4531" s="2" t="s">
        <v>23</v>
      </c>
      <c r="J4531" s="2" t="s">
        <v>4</v>
      </c>
      <c r="K4531" s="2" t="s">
        <v>24</v>
      </c>
      <c r="L4531" s="2" t="s">
        <v>9</v>
      </c>
      <c r="M4531" s="2"/>
    </row>
    <row r="4532" spans="1:13" x14ac:dyDescent="0.2">
      <c r="A4532" t="s">
        <v>208</v>
      </c>
      <c r="B4532">
        <v>2.1812000000000002E-2</v>
      </c>
      <c r="D4532" t="s">
        <v>16</v>
      </c>
      <c r="E4532" t="s">
        <v>26</v>
      </c>
      <c r="F4532" t="s">
        <v>27</v>
      </c>
      <c r="G4532">
        <v>2</v>
      </c>
      <c r="H4532">
        <v>-3.8252950019183221</v>
      </c>
      <c r="I4532">
        <v>0.2337502495138086</v>
      </c>
      <c r="J4532" t="s">
        <v>907</v>
      </c>
    </row>
    <row r="4533" spans="1:13" x14ac:dyDescent="0.2">
      <c r="A4533" t="s">
        <v>29</v>
      </c>
      <c r="B4533">
        <v>50.311999999999998</v>
      </c>
      <c r="D4533" t="s">
        <v>30</v>
      </c>
      <c r="E4533" t="s">
        <v>26</v>
      </c>
      <c r="F4533" t="s">
        <v>27</v>
      </c>
      <c r="G4533">
        <v>2</v>
      </c>
      <c r="H4533">
        <v>3.9182436172412021</v>
      </c>
      <c r="I4533">
        <v>0.2337502495138086</v>
      </c>
      <c r="J4533" t="s">
        <v>908</v>
      </c>
    </row>
    <row r="4534" spans="1:13" x14ac:dyDescent="0.2">
      <c r="A4534" t="s">
        <v>827</v>
      </c>
      <c r="B4534">
        <v>8.0625000000000002E-3</v>
      </c>
      <c r="D4534" t="s">
        <v>16</v>
      </c>
      <c r="E4534" t="s">
        <v>26</v>
      </c>
      <c r="F4534" t="s">
        <v>27</v>
      </c>
      <c r="G4534">
        <v>2</v>
      </c>
      <c r="H4534">
        <v>-4.8205315968602456</v>
      </c>
      <c r="I4534">
        <v>0.30845693728017798</v>
      </c>
      <c r="J4534" t="s">
        <v>907</v>
      </c>
    </row>
    <row r="4535" spans="1:13" x14ac:dyDescent="0.2">
      <c r="A4535" t="s">
        <v>902</v>
      </c>
      <c r="B4535">
        <v>1</v>
      </c>
      <c r="C4535" t="s">
        <v>359</v>
      </c>
      <c r="D4535" t="s">
        <v>75</v>
      </c>
      <c r="E4535" t="s">
        <v>76</v>
      </c>
      <c r="F4535" t="s">
        <v>33</v>
      </c>
      <c r="G4535">
        <v>0</v>
      </c>
      <c r="H4535">
        <v>1</v>
      </c>
      <c r="L4535" t="s">
        <v>903</v>
      </c>
    </row>
    <row r="4536" spans="1:13" x14ac:dyDescent="0.2">
      <c r="A4536" t="s">
        <v>909</v>
      </c>
      <c r="B4536">
        <v>1.5875E-2</v>
      </c>
      <c r="C4536" t="s">
        <v>35</v>
      </c>
      <c r="D4536" t="s">
        <v>16</v>
      </c>
      <c r="F4536" t="s">
        <v>36</v>
      </c>
      <c r="G4536">
        <v>2</v>
      </c>
      <c r="H4536">
        <v>-4.1430097342033818</v>
      </c>
      <c r="I4536">
        <v>0.1089649921306612</v>
      </c>
      <c r="J4536" t="s">
        <v>910</v>
      </c>
      <c r="L4536" t="s">
        <v>911</v>
      </c>
    </row>
    <row r="4537" spans="1:13" x14ac:dyDescent="0.2">
      <c r="A4537" t="s">
        <v>912</v>
      </c>
      <c r="B4537">
        <v>0.05</v>
      </c>
      <c r="C4537" t="s">
        <v>35</v>
      </c>
      <c r="D4537" t="s">
        <v>15</v>
      </c>
      <c r="F4537" t="s">
        <v>36</v>
      </c>
      <c r="G4537">
        <v>2</v>
      </c>
      <c r="H4537">
        <v>-2.9957322735539909</v>
      </c>
      <c r="I4537">
        <v>0.1478251210504789</v>
      </c>
      <c r="J4537" t="s">
        <v>913</v>
      </c>
      <c r="L4537" t="s">
        <v>914</v>
      </c>
    </row>
    <row r="4538" spans="1:13" x14ac:dyDescent="0.2">
      <c r="A4538" t="s">
        <v>144</v>
      </c>
      <c r="B4538">
        <v>8.7500000000000008E-3</v>
      </c>
      <c r="C4538" t="s">
        <v>45</v>
      </c>
      <c r="D4538" t="s">
        <v>30</v>
      </c>
      <c r="F4538" t="s">
        <v>36</v>
      </c>
      <c r="G4538">
        <v>2</v>
      </c>
      <c r="H4538">
        <v>-4.7387015786126137</v>
      </c>
      <c r="I4538">
        <v>0.3759909831404189</v>
      </c>
      <c r="J4538" t="s">
        <v>913</v>
      </c>
      <c r="L4538" t="s">
        <v>144</v>
      </c>
    </row>
    <row r="4539" spans="1:13" x14ac:dyDescent="0.2">
      <c r="A4539" t="s">
        <v>915</v>
      </c>
      <c r="B4539">
        <v>0.875</v>
      </c>
      <c r="C4539" t="s">
        <v>35</v>
      </c>
      <c r="D4539" t="s">
        <v>16</v>
      </c>
      <c r="F4539" t="s">
        <v>36</v>
      </c>
      <c r="G4539">
        <v>2</v>
      </c>
      <c r="H4539">
        <v>-0.1335313926245226</v>
      </c>
      <c r="I4539">
        <v>0.1089649921306612</v>
      </c>
      <c r="J4539" t="s">
        <v>910</v>
      </c>
      <c r="L4539" t="s">
        <v>916</v>
      </c>
    </row>
    <row r="4540" spans="1:13" x14ac:dyDescent="0.2">
      <c r="A4540" t="s">
        <v>518</v>
      </c>
      <c r="B4540">
        <v>0.29499999999999998</v>
      </c>
      <c r="C4540" t="s">
        <v>35</v>
      </c>
      <c r="D4540" t="s">
        <v>16</v>
      </c>
      <c r="F4540" t="s">
        <v>36</v>
      </c>
      <c r="G4540">
        <v>2</v>
      </c>
      <c r="H4540">
        <v>-1.2207799226423171</v>
      </c>
      <c r="I4540">
        <v>0.1089649921306612</v>
      </c>
      <c r="J4540" t="s">
        <v>910</v>
      </c>
      <c r="L4540" t="s">
        <v>519</v>
      </c>
    </row>
    <row r="4541" spans="1:13" x14ac:dyDescent="0.2">
      <c r="A4541" t="s">
        <v>44</v>
      </c>
      <c r="B4541">
        <v>6.2375E-2</v>
      </c>
      <c r="C4541" t="s">
        <v>45</v>
      </c>
      <c r="D4541" t="s">
        <v>16</v>
      </c>
      <c r="F4541" t="s">
        <v>36</v>
      </c>
      <c r="G4541">
        <v>2</v>
      </c>
      <c r="H4541">
        <v>-2.7745907249104542</v>
      </c>
      <c r="I4541">
        <v>0.1478251210504789</v>
      </c>
      <c r="J4541" t="s">
        <v>913</v>
      </c>
      <c r="L4541" t="s">
        <v>47</v>
      </c>
    </row>
    <row r="4542" spans="1:13" x14ac:dyDescent="0.2">
      <c r="A4542" t="s">
        <v>835</v>
      </c>
      <c r="B4542">
        <v>1.4687000000000001E-4</v>
      </c>
      <c r="C4542" t="s">
        <v>35</v>
      </c>
      <c r="D4542" t="s">
        <v>16</v>
      </c>
      <c r="F4542" t="s">
        <v>36</v>
      </c>
      <c r="G4542">
        <v>2</v>
      </c>
      <c r="H4542">
        <v>-8.8259627161985037</v>
      </c>
      <c r="I4542">
        <v>0.1478251210504789</v>
      </c>
      <c r="J4542" t="s">
        <v>913</v>
      </c>
      <c r="L4542" t="s">
        <v>836</v>
      </c>
    </row>
    <row r="4543" spans="1:13" x14ac:dyDescent="0.2">
      <c r="A4543" t="s">
        <v>214</v>
      </c>
      <c r="B4543">
        <v>0.10249999999999999</v>
      </c>
      <c r="C4543" t="s">
        <v>45</v>
      </c>
      <c r="D4543" t="s">
        <v>16</v>
      </c>
      <c r="F4543" t="s">
        <v>36</v>
      </c>
      <c r="G4543">
        <v>2</v>
      </c>
      <c r="H4543">
        <v>-2.2778924804036742</v>
      </c>
      <c r="I4543">
        <v>0.1089649921306612</v>
      </c>
      <c r="J4543" t="s">
        <v>910</v>
      </c>
      <c r="L4543" t="s">
        <v>216</v>
      </c>
    </row>
    <row r="4544" spans="1:13" x14ac:dyDescent="0.2">
      <c r="A4544" t="s">
        <v>533</v>
      </c>
      <c r="B4544">
        <v>0.76249999999999996</v>
      </c>
      <c r="C4544" t="s">
        <v>35</v>
      </c>
      <c r="D4544" t="s">
        <v>16</v>
      </c>
      <c r="F4544" t="s">
        <v>36</v>
      </c>
      <c r="G4544">
        <v>2</v>
      </c>
      <c r="H4544">
        <v>-0.27115277050057041</v>
      </c>
      <c r="I4544">
        <v>0.1089649921306612</v>
      </c>
      <c r="J4544" t="s">
        <v>910</v>
      </c>
      <c r="L4544" t="s">
        <v>535</v>
      </c>
    </row>
    <row r="4545" spans="1:12" x14ac:dyDescent="0.2">
      <c r="A4545" t="s">
        <v>51</v>
      </c>
      <c r="B4545">
        <v>13.975</v>
      </c>
      <c r="C4545" t="s">
        <v>52</v>
      </c>
      <c r="D4545" t="s">
        <v>53</v>
      </c>
      <c r="F4545" t="s">
        <v>36</v>
      </c>
      <c r="G4545">
        <v>2</v>
      </c>
      <c r="H4545">
        <v>2.6372700190411629</v>
      </c>
      <c r="I4545">
        <v>4.3409845976280087E-2</v>
      </c>
      <c r="J4545" t="s">
        <v>839</v>
      </c>
      <c r="L4545" t="s">
        <v>54</v>
      </c>
    </row>
    <row r="4546" spans="1:12" x14ac:dyDescent="0.2">
      <c r="A4546" t="s">
        <v>324</v>
      </c>
      <c r="B4546">
        <v>7.2499999999999995E-4</v>
      </c>
      <c r="C4546" t="s">
        <v>45</v>
      </c>
      <c r="D4546" t="s">
        <v>16</v>
      </c>
      <c r="F4546" t="s">
        <v>36</v>
      </c>
      <c r="G4546">
        <v>2</v>
      </c>
      <c r="H4546">
        <v>-7.2293389031095998</v>
      </c>
      <c r="I4546">
        <v>0.1478251210504789</v>
      </c>
      <c r="J4546" t="s">
        <v>913</v>
      </c>
      <c r="L4546" t="s">
        <v>326</v>
      </c>
    </row>
    <row r="4547" spans="1:12" x14ac:dyDescent="0.2">
      <c r="A4547" t="s">
        <v>917</v>
      </c>
      <c r="B4547">
        <v>2.8124999999999999E-3</v>
      </c>
      <c r="C4547" t="s">
        <v>45</v>
      </c>
      <c r="D4547" t="s">
        <v>16</v>
      </c>
      <c r="F4547" t="s">
        <v>36</v>
      </c>
      <c r="G4547">
        <v>2</v>
      </c>
      <c r="H4547">
        <v>-5.8736815114515988</v>
      </c>
      <c r="I4547">
        <v>0.1478251210504789</v>
      </c>
      <c r="J4547" t="s">
        <v>913</v>
      </c>
      <c r="L4547" t="s">
        <v>531</v>
      </c>
    </row>
    <row r="4548" spans="1:12" x14ac:dyDescent="0.2">
      <c r="A4548" t="s">
        <v>871</v>
      </c>
      <c r="B4548">
        <v>0.93540999999999996</v>
      </c>
      <c r="C4548" t="s">
        <v>359</v>
      </c>
      <c r="D4548" t="s">
        <v>75</v>
      </c>
      <c r="F4548" t="s">
        <v>36</v>
      </c>
      <c r="G4548">
        <v>2</v>
      </c>
      <c r="H4548">
        <v>-6.6770343133854229E-2</v>
      </c>
      <c r="I4548">
        <v>0.1089649921306612</v>
      </c>
      <c r="J4548" t="s">
        <v>910</v>
      </c>
    </row>
    <row r="4549" spans="1:12" x14ac:dyDescent="0.2">
      <c r="A4549" t="s">
        <v>918</v>
      </c>
      <c r="B4549">
        <v>3.9999999999999998E-6</v>
      </c>
      <c r="C4549" t="s">
        <v>45</v>
      </c>
      <c r="D4549" t="s">
        <v>15</v>
      </c>
      <c r="F4549" t="s">
        <v>36</v>
      </c>
      <c r="G4549">
        <v>2</v>
      </c>
      <c r="H4549">
        <v>-12.429216196844379</v>
      </c>
      <c r="I4549">
        <v>0.55946882756467764</v>
      </c>
      <c r="J4549" t="s">
        <v>910</v>
      </c>
      <c r="L4549" t="s">
        <v>919</v>
      </c>
    </row>
    <row r="4550" spans="1:12" x14ac:dyDescent="0.2">
      <c r="A4550" t="s">
        <v>299</v>
      </c>
      <c r="B4550">
        <v>2.375E-2</v>
      </c>
      <c r="C4550" t="s">
        <v>35</v>
      </c>
      <c r="D4550" t="s">
        <v>16</v>
      </c>
      <c r="F4550" t="s">
        <v>36</v>
      </c>
      <c r="G4550">
        <v>2</v>
      </c>
      <c r="H4550">
        <v>-3.7401727485014868</v>
      </c>
      <c r="I4550">
        <v>0.1478251210504789</v>
      </c>
      <c r="J4550" t="s">
        <v>913</v>
      </c>
      <c r="L4550" t="s">
        <v>300</v>
      </c>
    </row>
    <row r="4551" spans="1:12" x14ac:dyDescent="0.2">
      <c r="A4551" t="s">
        <v>920</v>
      </c>
      <c r="B4551">
        <v>0.34561999999999998</v>
      </c>
      <c r="C4551" t="s">
        <v>35</v>
      </c>
      <c r="D4551" t="s">
        <v>16</v>
      </c>
      <c r="F4551" t="s">
        <v>36</v>
      </c>
      <c r="G4551">
        <v>2</v>
      </c>
      <c r="H4551">
        <v>-1.062415373356292</v>
      </c>
      <c r="I4551">
        <v>0.1089649921306612</v>
      </c>
      <c r="J4551" t="s">
        <v>910</v>
      </c>
      <c r="L4551" t="s">
        <v>921</v>
      </c>
    </row>
    <row r="4552" spans="1:12" x14ac:dyDescent="0.2">
      <c r="A4552" t="s">
        <v>922</v>
      </c>
      <c r="B4552">
        <v>0.11187</v>
      </c>
      <c r="C4552" t="s">
        <v>7</v>
      </c>
      <c r="D4552" t="s">
        <v>16</v>
      </c>
      <c r="F4552" t="s">
        <v>36</v>
      </c>
      <c r="G4552">
        <v>2</v>
      </c>
      <c r="H4552">
        <v>-2.190417796123298</v>
      </c>
      <c r="I4552">
        <v>0.1089649921306612</v>
      </c>
      <c r="J4552" t="s">
        <v>910</v>
      </c>
      <c r="L4552" t="s">
        <v>923</v>
      </c>
    </row>
    <row r="4553" spans="1:12" x14ac:dyDescent="0.2">
      <c r="A4553" t="s">
        <v>848</v>
      </c>
      <c r="B4553">
        <v>5.1437999999999998E-2</v>
      </c>
      <c r="C4553" t="s">
        <v>35</v>
      </c>
      <c r="D4553" t="s">
        <v>16</v>
      </c>
      <c r="F4553" t="s">
        <v>36</v>
      </c>
      <c r="G4553">
        <v>2</v>
      </c>
      <c r="H4553">
        <v>-2.967378080057463</v>
      </c>
      <c r="I4553">
        <v>0.1478251210504789</v>
      </c>
      <c r="J4553" t="s">
        <v>913</v>
      </c>
      <c r="L4553" t="s">
        <v>849</v>
      </c>
    </row>
    <row r="4554" spans="1:12" x14ac:dyDescent="0.2">
      <c r="A4554" t="s">
        <v>787</v>
      </c>
      <c r="B4554">
        <v>0.12187000000000001</v>
      </c>
      <c r="C4554" t="s">
        <v>35</v>
      </c>
      <c r="D4554" t="s">
        <v>16</v>
      </c>
      <c r="F4554" t="s">
        <v>36</v>
      </c>
      <c r="G4554">
        <v>2</v>
      </c>
      <c r="H4554">
        <v>-2.1048003761467262</v>
      </c>
      <c r="I4554">
        <v>0.1089649921306612</v>
      </c>
      <c r="J4554" t="s">
        <v>910</v>
      </c>
      <c r="L4554" t="s">
        <v>789</v>
      </c>
    </row>
    <row r="4555" spans="1:12" x14ac:dyDescent="0.2">
      <c r="A4555" t="s">
        <v>924</v>
      </c>
      <c r="B4555">
        <v>1.1561999999999999E-2</v>
      </c>
      <c r="C4555" t="s">
        <v>35</v>
      </c>
      <c r="D4555" t="s">
        <v>16</v>
      </c>
      <c r="F4555" t="s">
        <v>36</v>
      </c>
      <c r="G4555">
        <v>2</v>
      </c>
      <c r="H4555">
        <v>-4.4600314203218527</v>
      </c>
      <c r="I4555">
        <v>0.1478251210504789</v>
      </c>
      <c r="J4555" t="s">
        <v>913</v>
      </c>
      <c r="L4555" t="s">
        <v>925</v>
      </c>
    </row>
    <row r="4556" spans="1:12" x14ac:dyDescent="0.2">
      <c r="A4556" t="s">
        <v>926</v>
      </c>
      <c r="B4556">
        <v>8.8125</v>
      </c>
      <c r="C4556" t="s">
        <v>35</v>
      </c>
      <c r="D4556" t="s">
        <v>16</v>
      </c>
      <c r="F4556" t="s">
        <v>36</v>
      </c>
      <c r="G4556">
        <v>2</v>
      </c>
      <c r="H4556">
        <v>2.1761711681383868</v>
      </c>
      <c r="I4556">
        <v>0.14206287812450191</v>
      </c>
      <c r="J4556" t="s">
        <v>927</v>
      </c>
      <c r="L4556" t="s">
        <v>928</v>
      </c>
    </row>
    <row r="4557" spans="1:12" x14ac:dyDescent="0.2">
      <c r="A4557" t="s">
        <v>442</v>
      </c>
      <c r="B4557">
        <v>5.0312000000000001</v>
      </c>
      <c r="C4557" t="s">
        <v>42</v>
      </c>
      <c r="D4557" t="s">
        <v>16</v>
      </c>
      <c r="F4557" t="s">
        <v>36</v>
      </c>
      <c r="G4557">
        <v>2</v>
      </c>
      <c r="H4557">
        <v>1.6156585242471571</v>
      </c>
      <c r="I4557">
        <v>0.1089649921306612</v>
      </c>
      <c r="J4557" t="s">
        <v>910</v>
      </c>
      <c r="L4557" t="s">
        <v>443</v>
      </c>
    </row>
    <row r="4558" spans="1:12" x14ac:dyDescent="0.2">
      <c r="A4558" t="s">
        <v>929</v>
      </c>
      <c r="B4558">
        <v>8.8125</v>
      </c>
      <c r="C4558" t="s">
        <v>35</v>
      </c>
      <c r="D4558" t="s">
        <v>16</v>
      </c>
      <c r="F4558" t="s">
        <v>36</v>
      </c>
      <c r="G4558">
        <v>2</v>
      </c>
      <c r="H4558">
        <v>2.1761711681383868</v>
      </c>
      <c r="I4558">
        <v>0.1089649921306612</v>
      </c>
      <c r="J4558" t="s">
        <v>910</v>
      </c>
      <c r="L4558" t="s">
        <v>929</v>
      </c>
    </row>
    <row r="4559" spans="1:12" x14ac:dyDescent="0.2">
      <c r="A4559" t="s">
        <v>563</v>
      </c>
      <c r="B4559">
        <v>1.2874999999999999E-2</v>
      </c>
      <c r="C4559" t="s">
        <v>218</v>
      </c>
      <c r="D4559" t="s">
        <v>16</v>
      </c>
      <c r="F4559" t="s">
        <v>36</v>
      </c>
      <c r="G4559">
        <v>2</v>
      </c>
      <c r="H4559">
        <v>-4.3524678324323371</v>
      </c>
      <c r="I4559">
        <v>0.1478251210504789</v>
      </c>
      <c r="J4559" t="s">
        <v>913</v>
      </c>
      <c r="L4559" t="s">
        <v>564</v>
      </c>
    </row>
    <row r="4560" spans="1:12" x14ac:dyDescent="0.2">
      <c r="A4560" t="s">
        <v>60</v>
      </c>
      <c r="B4560">
        <v>15.363</v>
      </c>
      <c r="C4560" t="s">
        <v>42</v>
      </c>
      <c r="D4560" t="s">
        <v>56</v>
      </c>
      <c r="F4560" t="s">
        <v>36</v>
      </c>
      <c r="G4560">
        <v>2</v>
      </c>
      <c r="H4560">
        <v>2.7319620211485232</v>
      </c>
      <c r="I4560">
        <v>0.36977677668705061</v>
      </c>
      <c r="J4560" t="s">
        <v>930</v>
      </c>
      <c r="L4560" t="s">
        <v>61</v>
      </c>
    </row>
    <row r="4561" spans="1:12" x14ac:dyDescent="0.2">
      <c r="A4561" t="s">
        <v>62</v>
      </c>
      <c r="B4561">
        <v>2.7803</v>
      </c>
      <c r="C4561" t="s">
        <v>35</v>
      </c>
      <c r="D4561" t="s">
        <v>56</v>
      </c>
      <c r="F4561" t="s">
        <v>36</v>
      </c>
      <c r="G4561">
        <v>2</v>
      </c>
      <c r="H4561">
        <v>1.0225588355493489</v>
      </c>
      <c r="I4561">
        <v>0.36977677668705061</v>
      </c>
      <c r="J4561" t="s">
        <v>931</v>
      </c>
      <c r="L4561" t="s">
        <v>62</v>
      </c>
    </row>
    <row r="4562" spans="1:12" x14ac:dyDescent="0.2">
      <c r="A4562" t="s">
        <v>572</v>
      </c>
      <c r="B4562">
        <v>-0.03</v>
      </c>
      <c r="C4562" t="s">
        <v>49</v>
      </c>
      <c r="D4562" t="s">
        <v>16</v>
      </c>
      <c r="F4562" t="s">
        <v>36</v>
      </c>
      <c r="G4562">
        <v>2</v>
      </c>
      <c r="H4562">
        <v>-3.5065578973199818</v>
      </c>
      <c r="I4562">
        <v>0.1089649921306612</v>
      </c>
      <c r="J4562" t="s">
        <v>932</v>
      </c>
      <c r="K4562" t="b">
        <v>1</v>
      </c>
      <c r="L4562" t="s">
        <v>573</v>
      </c>
    </row>
    <row r="4563" spans="1:12" x14ac:dyDescent="0.2">
      <c r="A4563" t="s">
        <v>933</v>
      </c>
      <c r="B4563">
        <v>-1.6061999999999999E-3</v>
      </c>
      <c r="C4563" t="s">
        <v>49</v>
      </c>
      <c r="D4563" t="s">
        <v>16</v>
      </c>
      <c r="F4563" t="s">
        <v>36</v>
      </c>
      <c r="G4563">
        <v>2</v>
      </c>
      <c r="H4563">
        <v>-6.4338841382099128</v>
      </c>
      <c r="I4563">
        <v>0.1089649921306612</v>
      </c>
      <c r="J4563" t="s">
        <v>910</v>
      </c>
      <c r="K4563" t="b">
        <v>1</v>
      </c>
      <c r="L4563" t="s">
        <v>934</v>
      </c>
    </row>
    <row r="4564" spans="1:12" x14ac:dyDescent="0.2">
      <c r="A4564" t="s">
        <v>203</v>
      </c>
      <c r="B4564">
        <v>-2.8063000000000001E-2</v>
      </c>
      <c r="C4564" t="s">
        <v>49</v>
      </c>
      <c r="D4564" t="s">
        <v>16</v>
      </c>
      <c r="F4564" t="s">
        <v>36</v>
      </c>
      <c r="G4564">
        <v>2</v>
      </c>
      <c r="H4564">
        <v>-3.5733032962664542</v>
      </c>
      <c r="I4564">
        <v>0.1089649921306612</v>
      </c>
      <c r="J4564" t="s">
        <v>910</v>
      </c>
      <c r="K4564" t="b">
        <v>1</v>
      </c>
      <c r="L4564" t="s">
        <v>204</v>
      </c>
    </row>
    <row r="4565" spans="1:12" x14ac:dyDescent="0.2">
      <c r="A4565" t="s">
        <v>935</v>
      </c>
      <c r="B4565">
        <v>-4.2938000000000004E-3</v>
      </c>
      <c r="C4565" t="s">
        <v>49</v>
      </c>
      <c r="D4565" t="s">
        <v>16</v>
      </c>
      <c r="F4565" t="s">
        <v>36</v>
      </c>
      <c r="G4565">
        <v>2</v>
      </c>
      <c r="H4565">
        <v>-5.4505831572288086</v>
      </c>
      <c r="I4565">
        <v>0.1089649921306612</v>
      </c>
      <c r="J4565" t="s">
        <v>910</v>
      </c>
      <c r="K4565" t="b">
        <v>1</v>
      </c>
      <c r="L4565" t="s">
        <v>936</v>
      </c>
    </row>
    <row r="4566" spans="1:12" x14ac:dyDescent="0.2">
      <c r="A4566" t="s">
        <v>354</v>
      </c>
      <c r="B4566">
        <v>-4.5281000000000002E-3</v>
      </c>
      <c r="C4566" t="s">
        <v>49</v>
      </c>
      <c r="D4566" t="s">
        <v>250</v>
      </c>
      <c r="F4566" t="s">
        <v>36</v>
      </c>
      <c r="G4566">
        <v>2</v>
      </c>
      <c r="H4566">
        <v>-5.397452853519467</v>
      </c>
      <c r="I4566">
        <v>0.1089649921306612</v>
      </c>
      <c r="J4566" t="s">
        <v>937</v>
      </c>
      <c r="K4566" t="b">
        <v>1</v>
      </c>
      <c r="L4566" t="s">
        <v>355</v>
      </c>
    </row>
    <row r="4567" spans="1:12" x14ac:dyDescent="0.2">
      <c r="A4567" t="s">
        <v>310</v>
      </c>
      <c r="B4567">
        <v>0.10249999999999999</v>
      </c>
      <c r="C4567" t="s">
        <v>35</v>
      </c>
      <c r="D4567" t="s">
        <v>16</v>
      </c>
      <c r="F4567" t="s">
        <v>36</v>
      </c>
      <c r="G4567">
        <v>2</v>
      </c>
      <c r="H4567">
        <v>-2.2778924804036742</v>
      </c>
      <c r="I4567">
        <v>0.1089649921306612</v>
      </c>
      <c r="J4567" t="s">
        <v>910</v>
      </c>
      <c r="L4567" t="s">
        <v>310</v>
      </c>
    </row>
    <row r="4569" spans="1:12" ht="16" x14ac:dyDescent="0.2">
      <c r="A4569" s="1" t="s">
        <v>2</v>
      </c>
      <c r="B4569" s="1" t="s">
        <v>902</v>
      </c>
    </row>
    <row r="4570" spans="1:12" x14ac:dyDescent="0.2">
      <c r="A4570" t="s">
        <v>4</v>
      </c>
      <c r="B4570" t="s">
        <v>940</v>
      </c>
    </row>
    <row r="4571" spans="1:12" x14ac:dyDescent="0.2">
      <c r="A4571" t="s">
        <v>6</v>
      </c>
      <c r="B4571" t="s">
        <v>371</v>
      </c>
    </row>
    <row r="4572" spans="1:12" x14ac:dyDescent="0.2">
      <c r="A4572" t="s">
        <v>8</v>
      </c>
      <c r="B4572">
        <v>1</v>
      </c>
    </row>
    <row r="4573" spans="1:12" x14ac:dyDescent="0.2">
      <c r="A4573" t="s">
        <v>9</v>
      </c>
      <c r="B4573" t="s">
        <v>903</v>
      </c>
    </row>
    <row r="4574" spans="1:12" x14ac:dyDescent="0.2">
      <c r="A4574" t="s">
        <v>11</v>
      </c>
      <c r="B4574" t="s">
        <v>12</v>
      </c>
    </row>
    <row r="4575" spans="1:12" x14ac:dyDescent="0.2">
      <c r="A4575" t="s">
        <v>13</v>
      </c>
      <c r="B4575" t="s">
        <v>14</v>
      </c>
    </row>
    <row r="4576" spans="1:12" x14ac:dyDescent="0.2">
      <c r="A4576" t="s">
        <v>15</v>
      </c>
      <c r="B4576" t="s">
        <v>75</v>
      </c>
    </row>
    <row r="4577" spans="1:13" ht="16" x14ac:dyDescent="0.2">
      <c r="A4577" s="1" t="s">
        <v>17</v>
      </c>
    </row>
    <row r="4578" spans="1:13" x14ac:dyDescent="0.2">
      <c r="A4578" s="2" t="s">
        <v>18</v>
      </c>
      <c r="B4578" s="2" t="s">
        <v>19</v>
      </c>
      <c r="C4578" s="2" t="s">
        <v>6</v>
      </c>
      <c r="D4578" s="2" t="s">
        <v>15</v>
      </c>
      <c r="E4578" s="2" t="s">
        <v>20</v>
      </c>
      <c r="F4578" s="2" t="s">
        <v>13</v>
      </c>
      <c r="G4578" s="2" t="s">
        <v>21</v>
      </c>
      <c r="H4578" s="2" t="s">
        <v>22</v>
      </c>
      <c r="I4578" s="2" t="s">
        <v>23</v>
      </c>
      <c r="J4578" s="2" t="s">
        <v>4</v>
      </c>
      <c r="K4578" s="2" t="s">
        <v>24</v>
      </c>
      <c r="L4578" s="2" t="s">
        <v>9</v>
      </c>
      <c r="M4578" s="2"/>
    </row>
    <row r="4579" spans="1:13" x14ac:dyDescent="0.2">
      <c r="A4579" t="s">
        <v>208</v>
      </c>
      <c r="B4579">
        <v>2.1812000000000002E-2</v>
      </c>
      <c r="D4579" t="s">
        <v>16</v>
      </c>
      <c r="E4579" t="s">
        <v>26</v>
      </c>
      <c r="F4579" t="s">
        <v>27</v>
      </c>
      <c r="G4579">
        <v>2</v>
      </c>
      <c r="H4579">
        <v>-3.8252950019183221</v>
      </c>
      <c r="I4579">
        <v>0.2337502495138086</v>
      </c>
      <c r="J4579" t="s">
        <v>907</v>
      </c>
    </row>
    <row r="4580" spans="1:13" x14ac:dyDescent="0.2">
      <c r="A4580" t="s">
        <v>29</v>
      </c>
      <c r="B4580">
        <v>50.311999999999998</v>
      </c>
      <c r="D4580" t="s">
        <v>30</v>
      </c>
      <c r="E4580" t="s">
        <v>26</v>
      </c>
      <c r="F4580" t="s">
        <v>27</v>
      </c>
      <c r="G4580">
        <v>2</v>
      </c>
      <c r="H4580">
        <v>3.9182436172412021</v>
      </c>
      <c r="I4580">
        <v>0.2337502495138086</v>
      </c>
      <c r="J4580" t="s">
        <v>908</v>
      </c>
    </row>
    <row r="4581" spans="1:13" x14ac:dyDescent="0.2">
      <c r="A4581" t="s">
        <v>827</v>
      </c>
      <c r="B4581">
        <v>8.0625000000000002E-3</v>
      </c>
      <c r="D4581" t="s">
        <v>16</v>
      </c>
      <c r="E4581" t="s">
        <v>26</v>
      </c>
      <c r="F4581" t="s">
        <v>27</v>
      </c>
      <c r="G4581">
        <v>2</v>
      </c>
      <c r="H4581">
        <v>-4.8205315968602456</v>
      </c>
      <c r="I4581">
        <v>0.30845693728017798</v>
      </c>
      <c r="J4581" t="s">
        <v>907</v>
      </c>
    </row>
    <row r="4582" spans="1:13" x14ac:dyDescent="0.2">
      <c r="A4582" t="s">
        <v>902</v>
      </c>
      <c r="B4582">
        <v>1</v>
      </c>
      <c r="C4582" t="s">
        <v>371</v>
      </c>
      <c r="D4582" t="s">
        <v>75</v>
      </c>
      <c r="E4582" t="s">
        <v>76</v>
      </c>
      <c r="F4582" t="s">
        <v>33</v>
      </c>
      <c r="G4582">
        <v>0</v>
      </c>
      <c r="H4582">
        <v>1</v>
      </c>
      <c r="L4582" t="s">
        <v>903</v>
      </c>
    </row>
    <row r="4583" spans="1:13" x14ac:dyDescent="0.2">
      <c r="A4583" t="s">
        <v>909</v>
      </c>
      <c r="B4583">
        <v>1.5875E-2</v>
      </c>
      <c r="C4583" t="s">
        <v>35</v>
      </c>
      <c r="D4583" t="s">
        <v>16</v>
      </c>
      <c r="F4583" t="s">
        <v>36</v>
      </c>
      <c r="G4583">
        <v>2</v>
      </c>
      <c r="H4583">
        <v>-4.1430097342033818</v>
      </c>
      <c r="I4583">
        <v>0.1089649921306612</v>
      </c>
      <c r="J4583" t="s">
        <v>910</v>
      </c>
      <c r="L4583" t="s">
        <v>911</v>
      </c>
    </row>
    <row r="4584" spans="1:13" x14ac:dyDescent="0.2">
      <c r="A4584" t="s">
        <v>912</v>
      </c>
      <c r="B4584">
        <v>0.05</v>
      </c>
      <c r="C4584" t="s">
        <v>35</v>
      </c>
      <c r="D4584" t="s">
        <v>15</v>
      </c>
      <c r="F4584" t="s">
        <v>36</v>
      </c>
      <c r="G4584">
        <v>2</v>
      </c>
      <c r="H4584">
        <v>-2.9957322735539909</v>
      </c>
      <c r="I4584">
        <v>0.1478251210504789</v>
      </c>
      <c r="J4584" t="s">
        <v>913</v>
      </c>
      <c r="L4584" t="s">
        <v>914</v>
      </c>
    </row>
    <row r="4585" spans="1:13" x14ac:dyDescent="0.2">
      <c r="A4585" t="s">
        <v>144</v>
      </c>
      <c r="B4585">
        <v>8.7500000000000008E-3</v>
      </c>
      <c r="C4585" t="s">
        <v>45</v>
      </c>
      <c r="D4585" t="s">
        <v>30</v>
      </c>
      <c r="F4585" t="s">
        <v>36</v>
      </c>
      <c r="G4585">
        <v>2</v>
      </c>
      <c r="H4585">
        <v>-4.7387015786126137</v>
      </c>
      <c r="I4585">
        <v>0.3759909831404189</v>
      </c>
      <c r="J4585" t="s">
        <v>913</v>
      </c>
      <c r="L4585" t="s">
        <v>144</v>
      </c>
    </row>
    <row r="4586" spans="1:13" x14ac:dyDescent="0.2">
      <c r="A4586" t="s">
        <v>915</v>
      </c>
      <c r="B4586">
        <v>0.875</v>
      </c>
      <c r="C4586" t="s">
        <v>35</v>
      </c>
      <c r="D4586" t="s">
        <v>16</v>
      </c>
      <c r="F4586" t="s">
        <v>36</v>
      </c>
      <c r="G4586">
        <v>2</v>
      </c>
      <c r="H4586">
        <v>-0.1335313926245226</v>
      </c>
      <c r="I4586">
        <v>0.1089649921306612</v>
      </c>
      <c r="J4586" t="s">
        <v>910</v>
      </c>
      <c r="L4586" t="s">
        <v>916</v>
      </c>
    </row>
    <row r="4587" spans="1:13" x14ac:dyDescent="0.2">
      <c r="A4587" t="s">
        <v>518</v>
      </c>
      <c r="B4587">
        <v>0.29499999999999998</v>
      </c>
      <c r="C4587" t="s">
        <v>35</v>
      </c>
      <c r="D4587" t="s">
        <v>16</v>
      </c>
      <c r="F4587" t="s">
        <v>36</v>
      </c>
      <c r="G4587">
        <v>2</v>
      </c>
      <c r="H4587">
        <v>-1.2207799226423171</v>
      </c>
      <c r="I4587">
        <v>0.1089649921306612</v>
      </c>
      <c r="J4587" t="s">
        <v>910</v>
      </c>
      <c r="L4587" t="s">
        <v>519</v>
      </c>
    </row>
    <row r="4588" spans="1:13" x14ac:dyDescent="0.2">
      <c r="A4588" t="s">
        <v>44</v>
      </c>
      <c r="B4588">
        <v>6.2375E-2</v>
      </c>
      <c r="C4588" t="s">
        <v>45</v>
      </c>
      <c r="D4588" t="s">
        <v>16</v>
      </c>
      <c r="F4588" t="s">
        <v>36</v>
      </c>
      <c r="G4588">
        <v>2</v>
      </c>
      <c r="H4588">
        <v>-2.7745907249104542</v>
      </c>
      <c r="I4588">
        <v>0.1478251210504789</v>
      </c>
      <c r="J4588" t="s">
        <v>913</v>
      </c>
      <c r="L4588" t="s">
        <v>47</v>
      </c>
    </row>
    <row r="4589" spans="1:13" x14ac:dyDescent="0.2">
      <c r="A4589" t="s">
        <v>835</v>
      </c>
      <c r="B4589">
        <v>1.4687000000000001E-4</v>
      </c>
      <c r="C4589" t="s">
        <v>35</v>
      </c>
      <c r="D4589" t="s">
        <v>16</v>
      </c>
      <c r="F4589" t="s">
        <v>36</v>
      </c>
      <c r="G4589">
        <v>2</v>
      </c>
      <c r="H4589">
        <v>-8.8259627161985037</v>
      </c>
      <c r="I4589">
        <v>0.1478251210504789</v>
      </c>
      <c r="J4589" t="s">
        <v>913</v>
      </c>
      <c r="L4589" t="s">
        <v>836</v>
      </c>
    </row>
    <row r="4590" spans="1:13" x14ac:dyDescent="0.2">
      <c r="A4590" t="s">
        <v>214</v>
      </c>
      <c r="B4590">
        <v>0.10249999999999999</v>
      </c>
      <c r="C4590" t="s">
        <v>45</v>
      </c>
      <c r="D4590" t="s">
        <v>16</v>
      </c>
      <c r="F4590" t="s">
        <v>36</v>
      </c>
      <c r="G4590">
        <v>2</v>
      </c>
      <c r="H4590">
        <v>-2.2778924804036742</v>
      </c>
      <c r="I4590">
        <v>0.1089649921306612</v>
      </c>
      <c r="J4590" t="s">
        <v>910</v>
      </c>
      <c r="L4590" t="s">
        <v>216</v>
      </c>
    </row>
    <row r="4591" spans="1:13" x14ac:dyDescent="0.2">
      <c r="A4591" t="s">
        <v>533</v>
      </c>
      <c r="B4591">
        <v>0.76249999999999996</v>
      </c>
      <c r="C4591" t="s">
        <v>35</v>
      </c>
      <c r="D4591" t="s">
        <v>16</v>
      </c>
      <c r="F4591" t="s">
        <v>36</v>
      </c>
      <c r="G4591">
        <v>2</v>
      </c>
      <c r="H4591">
        <v>-0.27115277050057041</v>
      </c>
      <c r="I4591">
        <v>0.1089649921306612</v>
      </c>
      <c r="J4591" t="s">
        <v>910</v>
      </c>
      <c r="L4591" t="s">
        <v>535</v>
      </c>
    </row>
    <row r="4592" spans="1:13" x14ac:dyDescent="0.2">
      <c r="A4592" t="s">
        <v>51</v>
      </c>
      <c r="B4592">
        <v>13.975</v>
      </c>
      <c r="C4592" t="s">
        <v>52</v>
      </c>
      <c r="D4592" t="s">
        <v>53</v>
      </c>
      <c r="F4592" t="s">
        <v>36</v>
      </c>
      <c r="G4592">
        <v>2</v>
      </c>
      <c r="H4592">
        <v>2.6372700190411629</v>
      </c>
      <c r="I4592">
        <v>4.3409845976280087E-2</v>
      </c>
      <c r="J4592" t="s">
        <v>839</v>
      </c>
      <c r="L4592" t="s">
        <v>54</v>
      </c>
    </row>
    <row r="4593" spans="1:12" x14ac:dyDescent="0.2">
      <c r="A4593" t="s">
        <v>324</v>
      </c>
      <c r="B4593">
        <v>7.2499999999999995E-4</v>
      </c>
      <c r="C4593" t="s">
        <v>45</v>
      </c>
      <c r="D4593" t="s">
        <v>16</v>
      </c>
      <c r="F4593" t="s">
        <v>36</v>
      </c>
      <c r="G4593">
        <v>2</v>
      </c>
      <c r="H4593">
        <v>-7.2293389031095998</v>
      </c>
      <c r="I4593">
        <v>0.1478251210504789</v>
      </c>
      <c r="J4593" t="s">
        <v>913</v>
      </c>
      <c r="L4593" t="s">
        <v>326</v>
      </c>
    </row>
    <row r="4594" spans="1:12" x14ac:dyDescent="0.2">
      <c r="A4594" t="s">
        <v>917</v>
      </c>
      <c r="B4594">
        <v>2.8124999999999999E-3</v>
      </c>
      <c r="C4594" t="s">
        <v>45</v>
      </c>
      <c r="D4594" t="s">
        <v>16</v>
      </c>
      <c r="F4594" t="s">
        <v>36</v>
      </c>
      <c r="G4594">
        <v>2</v>
      </c>
      <c r="H4594">
        <v>-5.8736815114515988</v>
      </c>
      <c r="I4594">
        <v>0.1478251210504789</v>
      </c>
      <c r="J4594" t="s">
        <v>913</v>
      </c>
      <c r="L4594" t="s">
        <v>531</v>
      </c>
    </row>
    <row r="4595" spans="1:12" x14ac:dyDescent="0.2">
      <c r="A4595" t="s">
        <v>871</v>
      </c>
      <c r="B4595">
        <v>0.93540999999999996</v>
      </c>
      <c r="C4595" t="s">
        <v>371</v>
      </c>
      <c r="D4595" t="s">
        <v>75</v>
      </c>
      <c r="F4595" t="s">
        <v>36</v>
      </c>
      <c r="G4595">
        <v>2</v>
      </c>
      <c r="H4595">
        <v>-6.6770343133854229E-2</v>
      </c>
      <c r="I4595">
        <v>0.1089649921306612</v>
      </c>
      <c r="J4595" t="s">
        <v>910</v>
      </c>
    </row>
    <row r="4596" spans="1:12" x14ac:dyDescent="0.2">
      <c r="A4596" t="s">
        <v>918</v>
      </c>
      <c r="B4596">
        <v>3.9999999999999998E-6</v>
      </c>
      <c r="C4596" t="s">
        <v>45</v>
      </c>
      <c r="D4596" t="s">
        <v>15</v>
      </c>
      <c r="F4596" t="s">
        <v>36</v>
      </c>
      <c r="G4596">
        <v>2</v>
      </c>
      <c r="H4596">
        <v>-12.429216196844379</v>
      </c>
      <c r="I4596">
        <v>0.55946882756467764</v>
      </c>
      <c r="J4596" t="s">
        <v>910</v>
      </c>
      <c r="L4596" t="s">
        <v>919</v>
      </c>
    </row>
    <row r="4597" spans="1:12" x14ac:dyDescent="0.2">
      <c r="A4597" t="s">
        <v>299</v>
      </c>
      <c r="B4597">
        <v>2.375E-2</v>
      </c>
      <c r="C4597" t="s">
        <v>35</v>
      </c>
      <c r="D4597" t="s">
        <v>16</v>
      </c>
      <c r="F4597" t="s">
        <v>36</v>
      </c>
      <c r="G4597">
        <v>2</v>
      </c>
      <c r="H4597">
        <v>-3.7401727485014868</v>
      </c>
      <c r="I4597">
        <v>0.1478251210504789</v>
      </c>
      <c r="J4597" t="s">
        <v>913</v>
      </c>
      <c r="L4597" t="s">
        <v>300</v>
      </c>
    </row>
    <row r="4598" spans="1:12" x14ac:dyDescent="0.2">
      <c r="A4598" t="s">
        <v>920</v>
      </c>
      <c r="B4598">
        <v>0.34561999999999998</v>
      </c>
      <c r="C4598" t="s">
        <v>35</v>
      </c>
      <c r="D4598" t="s">
        <v>16</v>
      </c>
      <c r="F4598" t="s">
        <v>36</v>
      </c>
      <c r="G4598">
        <v>2</v>
      </c>
      <c r="H4598">
        <v>-1.062415373356292</v>
      </c>
      <c r="I4598">
        <v>0.1089649921306612</v>
      </c>
      <c r="J4598" t="s">
        <v>910</v>
      </c>
      <c r="L4598" t="s">
        <v>921</v>
      </c>
    </row>
    <row r="4599" spans="1:12" x14ac:dyDescent="0.2">
      <c r="A4599" t="s">
        <v>922</v>
      </c>
      <c r="B4599">
        <v>0.11187</v>
      </c>
      <c r="C4599" t="s">
        <v>7</v>
      </c>
      <c r="D4599" t="s">
        <v>16</v>
      </c>
      <c r="F4599" t="s">
        <v>36</v>
      </c>
      <c r="G4599">
        <v>2</v>
      </c>
      <c r="H4599">
        <v>-2.190417796123298</v>
      </c>
      <c r="I4599">
        <v>0.1089649921306612</v>
      </c>
      <c r="J4599" t="s">
        <v>910</v>
      </c>
      <c r="L4599" t="s">
        <v>923</v>
      </c>
    </row>
    <row r="4600" spans="1:12" x14ac:dyDescent="0.2">
      <c r="A4600" t="s">
        <v>848</v>
      </c>
      <c r="B4600">
        <v>5.1437999999999998E-2</v>
      </c>
      <c r="C4600" t="s">
        <v>35</v>
      </c>
      <c r="D4600" t="s">
        <v>16</v>
      </c>
      <c r="F4600" t="s">
        <v>36</v>
      </c>
      <c r="G4600">
        <v>2</v>
      </c>
      <c r="H4600">
        <v>-2.967378080057463</v>
      </c>
      <c r="I4600">
        <v>0.1478251210504789</v>
      </c>
      <c r="J4600" t="s">
        <v>913</v>
      </c>
      <c r="L4600" t="s">
        <v>849</v>
      </c>
    </row>
    <row r="4601" spans="1:12" x14ac:dyDescent="0.2">
      <c r="A4601" t="s">
        <v>787</v>
      </c>
      <c r="B4601">
        <v>0.12187000000000001</v>
      </c>
      <c r="C4601" t="s">
        <v>35</v>
      </c>
      <c r="D4601" t="s">
        <v>16</v>
      </c>
      <c r="F4601" t="s">
        <v>36</v>
      </c>
      <c r="G4601">
        <v>2</v>
      </c>
      <c r="H4601">
        <v>-2.1048003761467262</v>
      </c>
      <c r="I4601">
        <v>0.1089649921306612</v>
      </c>
      <c r="J4601" t="s">
        <v>910</v>
      </c>
      <c r="L4601" t="s">
        <v>789</v>
      </c>
    </row>
    <row r="4602" spans="1:12" x14ac:dyDescent="0.2">
      <c r="A4602" t="s">
        <v>924</v>
      </c>
      <c r="B4602">
        <v>1.1561999999999999E-2</v>
      </c>
      <c r="C4602" t="s">
        <v>35</v>
      </c>
      <c r="D4602" t="s">
        <v>16</v>
      </c>
      <c r="F4602" t="s">
        <v>36</v>
      </c>
      <c r="G4602">
        <v>2</v>
      </c>
      <c r="H4602">
        <v>-4.4600314203218527</v>
      </c>
      <c r="I4602">
        <v>0.1478251210504789</v>
      </c>
      <c r="J4602" t="s">
        <v>913</v>
      </c>
      <c r="L4602" t="s">
        <v>925</v>
      </c>
    </row>
    <row r="4603" spans="1:12" x14ac:dyDescent="0.2">
      <c r="A4603" t="s">
        <v>926</v>
      </c>
      <c r="B4603">
        <v>8.8125</v>
      </c>
      <c r="C4603" t="s">
        <v>35</v>
      </c>
      <c r="D4603" t="s">
        <v>16</v>
      </c>
      <c r="F4603" t="s">
        <v>36</v>
      </c>
      <c r="G4603">
        <v>2</v>
      </c>
      <c r="H4603">
        <v>2.1761711681383868</v>
      </c>
      <c r="I4603">
        <v>0.14206287812450191</v>
      </c>
      <c r="J4603" t="s">
        <v>927</v>
      </c>
      <c r="L4603" t="s">
        <v>928</v>
      </c>
    </row>
    <row r="4604" spans="1:12" x14ac:dyDescent="0.2">
      <c r="A4604" t="s">
        <v>442</v>
      </c>
      <c r="B4604">
        <v>5.0312000000000001</v>
      </c>
      <c r="C4604" t="s">
        <v>42</v>
      </c>
      <c r="D4604" t="s">
        <v>16</v>
      </c>
      <c r="F4604" t="s">
        <v>36</v>
      </c>
      <c r="G4604">
        <v>2</v>
      </c>
      <c r="H4604">
        <v>1.6156585242471571</v>
      </c>
      <c r="I4604">
        <v>0.1089649921306612</v>
      </c>
      <c r="J4604" t="s">
        <v>910</v>
      </c>
      <c r="L4604" t="s">
        <v>443</v>
      </c>
    </row>
    <row r="4605" spans="1:12" x14ac:dyDescent="0.2">
      <c r="A4605" t="s">
        <v>929</v>
      </c>
      <c r="B4605">
        <v>8.8125</v>
      </c>
      <c r="C4605" t="s">
        <v>35</v>
      </c>
      <c r="D4605" t="s">
        <v>16</v>
      </c>
      <c r="F4605" t="s">
        <v>36</v>
      </c>
      <c r="G4605">
        <v>2</v>
      </c>
      <c r="H4605">
        <v>2.1761711681383868</v>
      </c>
      <c r="I4605">
        <v>0.1089649921306612</v>
      </c>
      <c r="J4605" t="s">
        <v>910</v>
      </c>
      <c r="L4605" t="s">
        <v>929</v>
      </c>
    </row>
    <row r="4606" spans="1:12" x14ac:dyDescent="0.2">
      <c r="A4606" t="s">
        <v>563</v>
      </c>
      <c r="B4606">
        <v>1.2874999999999999E-2</v>
      </c>
      <c r="C4606" t="s">
        <v>218</v>
      </c>
      <c r="D4606" t="s">
        <v>16</v>
      </c>
      <c r="F4606" t="s">
        <v>36</v>
      </c>
      <c r="G4606">
        <v>2</v>
      </c>
      <c r="H4606">
        <v>-4.3524678324323371</v>
      </c>
      <c r="I4606">
        <v>0.1478251210504789</v>
      </c>
      <c r="J4606" t="s">
        <v>913</v>
      </c>
      <c r="L4606" t="s">
        <v>564</v>
      </c>
    </row>
    <row r="4607" spans="1:12" x14ac:dyDescent="0.2">
      <c r="A4607" t="s">
        <v>60</v>
      </c>
      <c r="B4607">
        <v>15.363</v>
      </c>
      <c r="C4607" t="s">
        <v>42</v>
      </c>
      <c r="D4607" t="s">
        <v>56</v>
      </c>
      <c r="F4607" t="s">
        <v>36</v>
      </c>
      <c r="G4607">
        <v>2</v>
      </c>
      <c r="H4607">
        <v>2.7319620211485232</v>
      </c>
      <c r="I4607">
        <v>0.36977677668705061</v>
      </c>
      <c r="J4607" t="s">
        <v>930</v>
      </c>
      <c r="L4607" t="s">
        <v>61</v>
      </c>
    </row>
    <row r="4608" spans="1:12" x14ac:dyDescent="0.2">
      <c r="A4608" t="s">
        <v>62</v>
      </c>
      <c r="B4608">
        <v>2.5613999999999999</v>
      </c>
      <c r="C4608" t="s">
        <v>35</v>
      </c>
      <c r="D4608" t="s">
        <v>56</v>
      </c>
      <c r="F4608" t="s">
        <v>36</v>
      </c>
      <c r="G4608">
        <v>2</v>
      </c>
      <c r="H4608">
        <v>0.94055398400983425</v>
      </c>
      <c r="I4608">
        <v>0.36977677668705061</v>
      </c>
      <c r="J4608" t="s">
        <v>931</v>
      </c>
      <c r="L4608" t="s">
        <v>62</v>
      </c>
    </row>
    <row r="4609" spans="1:12" x14ac:dyDescent="0.2">
      <c r="A4609" t="s">
        <v>572</v>
      </c>
      <c r="B4609">
        <v>-0.03</v>
      </c>
      <c r="C4609" t="s">
        <v>49</v>
      </c>
      <c r="D4609" t="s">
        <v>16</v>
      </c>
      <c r="F4609" t="s">
        <v>36</v>
      </c>
      <c r="G4609">
        <v>2</v>
      </c>
      <c r="H4609">
        <v>-3.5065578973199818</v>
      </c>
      <c r="I4609">
        <v>0.1089649921306612</v>
      </c>
      <c r="J4609" t="s">
        <v>932</v>
      </c>
      <c r="K4609" t="b">
        <v>1</v>
      </c>
      <c r="L4609" t="s">
        <v>573</v>
      </c>
    </row>
    <row r="4610" spans="1:12" x14ac:dyDescent="0.2">
      <c r="A4610" t="s">
        <v>933</v>
      </c>
      <c r="B4610">
        <v>-1.6061999999999999E-3</v>
      </c>
      <c r="C4610" t="s">
        <v>49</v>
      </c>
      <c r="D4610" t="s">
        <v>16</v>
      </c>
      <c r="F4610" t="s">
        <v>36</v>
      </c>
      <c r="G4610">
        <v>2</v>
      </c>
      <c r="H4610">
        <v>-6.4338841382099128</v>
      </c>
      <c r="I4610">
        <v>0.1089649921306612</v>
      </c>
      <c r="J4610" t="s">
        <v>910</v>
      </c>
      <c r="K4610" t="b">
        <v>1</v>
      </c>
      <c r="L4610" t="s">
        <v>934</v>
      </c>
    </row>
    <row r="4611" spans="1:12" x14ac:dyDescent="0.2">
      <c r="A4611" t="s">
        <v>203</v>
      </c>
      <c r="B4611">
        <v>-2.8063000000000001E-2</v>
      </c>
      <c r="C4611" t="s">
        <v>49</v>
      </c>
      <c r="D4611" t="s">
        <v>16</v>
      </c>
      <c r="F4611" t="s">
        <v>36</v>
      </c>
      <c r="G4611">
        <v>2</v>
      </c>
      <c r="H4611">
        <v>-3.5733032962664542</v>
      </c>
      <c r="I4611">
        <v>0.1089649921306612</v>
      </c>
      <c r="J4611" t="s">
        <v>910</v>
      </c>
      <c r="K4611" t="b">
        <v>1</v>
      </c>
      <c r="L4611" t="s">
        <v>204</v>
      </c>
    </row>
    <row r="4612" spans="1:12" x14ac:dyDescent="0.2">
      <c r="A4612" t="s">
        <v>935</v>
      </c>
      <c r="B4612">
        <v>-4.2938000000000004E-3</v>
      </c>
      <c r="C4612" t="s">
        <v>49</v>
      </c>
      <c r="D4612" t="s">
        <v>16</v>
      </c>
      <c r="F4612" t="s">
        <v>36</v>
      </c>
      <c r="G4612">
        <v>2</v>
      </c>
      <c r="H4612">
        <v>-5.4505831572288086</v>
      </c>
      <c r="I4612">
        <v>0.1089649921306612</v>
      </c>
      <c r="J4612" t="s">
        <v>910</v>
      </c>
      <c r="K4612" t="b">
        <v>1</v>
      </c>
      <c r="L4612" t="s">
        <v>936</v>
      </c>
    </row>
    <row r="4613" spans="1:12" x14ac:dyDescent="0.2">
      <c r="A4613" t="s">
        <v>354</v>
      </c>
      <c r="B4613">
        <v>-4.5281000000000002E-3</v>
      </c>
      <c r="C4613" t="s">
        <v>49</v>
      </c>
      <c r="D4613" t="s">
        <v>250</v>
      </c>
      <c r="F4613" t="s">
        <v>36</v>
      </c>
      <c r="G4613">
        <v>2</v>
      </c>
      <c r="H4613">
        <v>-5.397452853519467</v>
      </c>
      <c r="I4613">
        <v>0.1089649921306612</v>
      </c>
      <c r="J4613" t="s">
        <v>937</v>
      </c>
      <c r="K4613" t="b">
        <v>1</v>
      </c>
      <c r="L4613" t="s">
        <v>355</v>
      </c>
    </row>
    <row r="4614" spans="1:12" x14ac:dyDescent="0.2">
      <c r="A4614" t="s">
        <v>310</v>
      </c>
      <c r="B4614">
        <v>0.10249999999999999</v>
      </c>
      <c r="C4614" t="s">
        <v>35</v>
      </c>
      <c r="D4614" t="s">
        <v>16</v>
      </c>
      <c r="F4614" t="s">
        <v>36</v>
      </c>
      <c r="G4614">
        <v>2</v>
      </c>
      <c r="H4614">
        <v>-2.2778924804036742</v>
      </c>
      <c r="I4614">
        <v>0.1089649921306612</v>
      </c>
      <c r="J4614" t="s">
        <v>910</v>
      </c>
      <c r="L4614" t="s">
        <v>310</v>
      </c>
    </row>
    <row r="4616" spans="1:12" ht="16" x14ac:dyDescent="0.2">
      <c r="A4616" s="1" t="s">
        <v>2</v>
      </c>
      <c r="B4616" s="1" t="s">
        <v>902</v>
      </c>
    </row>
    <row r="4617" spans="1:12" x14ac:dyDescent="0.2">
      <c r="A4617" t="s">
        <v>4</v>
      </c>
      <c r="B4617" t="s">
        <v>939</v>
      </c>
    </row>
    <row r="4618" spans="1:12" x14ac:dyDescent="0.2">
      <c r="A4618" t="s">
        <v>6</v>
      </c>
      <c r="B4618" t="s">
        <v>7</v>
      </c>
    </row>
    <row r="4619" spans="1:12" x14ac:dyDescent="0.2">
      <c r="A4619" t="s">
        <v>8</v>
      </c>
      <c r="B4619">
        <v>1</v>
      </c>
    </row>
    <row r="4620" spans="1:12" x14ac:dyDescent="0.2">
      <c r="A4620" t="s">
        <v>9</v>
      </c>
      <c r="B4620" t="s">
        <v>903</v>
      </c>
    </row>
    <row r="4621" spans="1:12" x14ac:dyDescent="0.2">
      <c r="A4621" t="s">
        <v>11</v>
      </c>
      <c r="B4621" t="s">
        <v>12</v>
      </c>
    </row>
    <row r="4622" spans="1:12" x14ac:dyDescent="0.2">
      <c r="A4622" t="s">
        <v>13</v>
      </c>
      <c r="B4622" t="s">
        <v>14</v>
      </c>
    </row>
    <row r="4623" spans="1:12" x14ac:dyDescent="0.2">
      <c r="A4623" t="s">
        <v>15</v>
      </c>
      <c r="B4623" t="s">
        <v>75</v>
      </c>
    </row>
    <row r="4624" spans="1:12" ht="16" x14ac:dyDescent="0.2">
      <c r="A4624" s="1" t="s">
        <v>17</v>
      </c>
    </row>
    <row r="4625" spans="1:13" x14ac:dyDescent="0.2">
      <c r="A4625" s="2" t="s">
        <v>18</v>
      </c>
      <c r="B4625" s="2" t="s">
        <v>19</v>
      </c>
      <c r="C4625" s="2" t="s">
        <v>6</v>
      </c>
      <c r="D4625" s="2" t="s">
        <v>15</v>
      </c>
      <c r="E4625" s="2" t="s">
        <v>20</v>
      </c>
      <c r="F4625" s="2" t="s">
        <v>13</v>
      </c>
      <c r="G4625" s="2" t="s">
        <v>21</v>
      </c>
      <c r="H4625" s="2" t="s">
        <v>22</v>
      </c>
      <c r="I4625" s="2" t="s">
        <v>23</v>
      </c>
      <c r="J4625" s="2" t="s">
        <v>4</v>
      </c>
      <c r="K4625" s="2" t="s">
        <v>24</v>
      </c>
      <c r="L4625" s="2" t="s">
        <v>9</v>
      </c>
      <c r="M4625" s="2"/>
    </row>
    <row r="4626" spans="1:13" x14ac:dyDescent="0.2">
      <c r="A4626" t="s">
        <v>208</v>
      </c>
      <c r="B4626">
        <v>2.1812000000000002E-2</v>
      </c>
      <c r="D4626" t="s">
        <v>16</v>
      </c>
      <c r="E4626" t="s">
        <v>26</v>
      </c>
      <c r="F4626" t="s">
        <v>27</v>
      </c>
      <c r="G4626">
        <v>2</v>
      </c>
      <c r="H4626">
        <v>-3.8252950019183221</v>
      </c>
      <c r="I4626">
        <v>0.2337502495138086</v>
      </c>
      <c r="J4626" t="s">
        <v>907</v>
      </c>
    </row>
    <row r="4627" spans="1:13" x14ac:dyDescent="0.2">
      <c r="A4627" t="s">
        <v>29</v>
      </c>
      <c r="B4627">
        <v>50.311999999999998</v>
      </c>
      <c r="D4627" t="s">
        <v>30</v>
      </c>
      <c r="E4627" t="s">
        <v>26</v>
      </c>
      <c r="F4627" t="s">
        <v>27</v>
      </c>
      <c r="G4627">
        <v>2</v>
      </c>
      <c r="H4627">
        <v>3.9182436172412021</v>
      </c>
      <c r="I4627">
        <v>0.2337502495138086</v>
      </c>
      <c r="J4627" t="s">
        <v>908</v>
      </c>
    </row>
    <row r="4628" spans="1:13" x14ac:dyDescent="0.2">
      <c r="A4628" t="s">
        <v>827</v>
      </c>
      <c r="B4628">
        <v>8.0625000000000002E-3</v>
      </c>
      <c r="D4628" t="s">
        <v>16</v>
      </c>
      <c r="E4628" t="s">
        <v>26</v>
      </c>
      <c r="F4628" t="s">
        <v>27</v>
      </c>
      <c r="G4628">
        <v>2</v>
      </c>
      <c r="H4628">
        <v>-4.8205315968602456</v>
      </c>
      <c r="I4628">
        <v>0.30845693728017798</v>
      </c>
      <c r="J4628" t="s">
        <v>907</v>
      </c>
    </row>
    <row r="4629" spans="1:13" x14ac:dyDescent="0.2">
      <c r="A4629" t="s">
        <v>902</v>
      </c>
      <c r="B4629">
        <v>1</v>
      </c>
      <c r="C4629" t="s">
        <v>7</v>
      </c>
      <c r="D4629" t="s">
        <v>75</v>
      </c>
      <c r="E4629" t="s">
        <v>76</v>
      </c>
      <c r="F4629" t="s">
        <v>33</v>
      </c>
      <c r="G4629">
        <v>0</v>
      </c>
      <c r="H4629">
        <v>1</v>
      </c>
      <c r="L4629" t="s">
        <v>903</v>
      </c>
    </row>
    <row r="4630" spans="1:13" x14ac:dyDescent="0.2">
      <c r="A4630" t="s">
        <v>909</v>
      </c>
      <c r="B4630">
        <v>1.5875E-2</v>
      </c>
      <c r="C4630" t="s">
        <v>35</v>
      </c>
      <c r="D4630" t="s">
        <v>16</v>
      </c>
      <c r="F4630" t="s">
        <v>36</v>
      </c>
      <c r="G4630">
        <v>2</v>
      </c>
      <c r="H4630">
        <v>-4.1430097342033818</v>
      </c>
      <c r="I4630">
        <v>0.1089649921306612</v>
      </c>
      <c r="J4630" t="s">
        <v>910</v>
      </c>
      <c r="L4630" t="s">
        <v>911</v>
      </c>
    </row>
    <row r="4631" spans="1:13" x14ac:dyDescent="0.2">
      <c r="A4631" t="s">
        <v>912</v>
      </c>
      <c r="B4631">
        <v>0.05</v>
      </c>
      <c r="C4631" t="s">
        <v>35</v>
      </c>
      <c r="D4631" t="s">
        <v>15</v>
      </c>
      <c r="F4631" t="s">
        <v>36</v>
      </c>
      <c r="G4631">
        <v>2</v>
      </c>
      <c r="H4631">
        <v>-2.9957322735539909</v>
      </c>
      <c r="I4631">
        <v>0.1478251210504789</v>
      </c>
      <c r="J4631" t="s">
        <v>913</v>
      </c>
      <c r="L4631" t="s">
        <v>914</v>
      </c>
    </row>
    <row r="4632" spans="1:13" x14ac:dyDescent="0.2">
      <c r="A4632" t="s">
        <v>144</v>
      </c>
      <c r="B4632">
        <v>8.7500000000000008E-3</v>
      </c>
      <c r="C4632" t="s">
        <v>45</v>
      </c>
      <c r="D4632" t="s">
        <v>30</v>
      </c>
      <c r="F4632" t="s">
        <v>36</v>
      </c>
      <c r="G4632">
        <v>2</v>
      </c>
      <c r="H4632">
        <v>-4.7387015786126137</v>
      </c>
      <c r="I4632">
        <v>0.3759909831404189</v>
      </c>
      <c r="J4632" t="s">
        <v>913</v>
      </c>
      <c r="L4632" t="s">
        <v>144</v>
      </c>
    </row>
    <row r="4633" spans="1:13" x14ac:dyDescent="0.2">
      <c r="A4633" t="s">
        <v>915</v>
      </c>
      <c r="B4633">
        <v>0.875</v>
      </c>
      <c r="C4633" t="s">
        <v>35</v>
      </c>
      <c r="D4633" t="s">
        <v>16</v>
      </c>
      <c r="F4633" t="s">
        <v>36</v>
      </c>
      <c r="G4633">
        <v>2</v>
      </c>
      <c r="H4633">
        <v>-0.1335313926245226</v>
      </c>
      <c r="I4633">
        <v>0.1089649921306612</v>
      </c>
      <c r="J4633" t="s">
        <v>910</v>
      </c>
      <c r="L4633" t="s">
        <v>916</v>
      </c>
    </row>
    <row r="4634" spans="1:13" x14ac:dyDescent="0.2">
      <c r="A4634" t="s">
        <v>518</v>
      </c>
      <c r="B4634">
        <v>0.29499999999999998</v>
      </c>
      <c r="C4634" t="s">
        <v>35</v>
      </c>
      <c r="D4634" t="s">
        <v>16</v>
      </c>
      <c r="F4634" t="s">
        <v>36</v>
      </c>
      <c r="G4634">
        <v>2</v>
      </c>
      <c r="H4634">
        <v>-1.2207799226423171</v>
      </c>
      <c r="I4634">
        <v>0.1089649921306612</v>
      </c>
      <c r="J4634" t="s">
        <v>910</v>
      </c>
      <c r="L4634" t="s">
        <v>519</v>
      </c>
    </row>
    <row r="4635" spans="1:13" x14ac:dyDescent="0.2">
      <c r="A4635" t="s">
        <v>44</v>
      </c>
      <c r="B4635">
        <v>6.2375E-2</v>
      </c>
      <c r="C4635" t="s">
        <v>45</v>
      </c>
      <c r="D4635" t="s">
        <v>16</v>
      </c>
      <c r="F4635" t="s">
        <v>36</v>
      </c>
      <c r="G4635">
        <v>2</v>
      </c>
      <c r="H4635">
        <v>-2.7745907249104542</v>
      </c>
      <c r="I4635">
        <v>0.1478251210504789</v>
      </c>
      <c r="J4635" t="s">
        <v>913</v>
      </c>
      <c r="L4635" t="s">
        <v>47</v>
      </c>
    </row>
    <row r="4636" spans="1:13" x14ac:dyDescent="0.2">
      <c r="A4636" t="s">
        <v>835</v>
      </c>
      <c r="B4636">
        <v>1.4687000000000001E-4</v>
      </c>
      <c r="C4636" t="s">
        <v>35</v>
      </c>
      <c r="D4636" t="s">
        <v>16</v>
      </c>
      <c r="F4636" t="s">
        <v>36</v>
      </c>
      <c r="G4636">
        <v>2</v>
      </c>
      <c r="H4636">
        <v>-8.8259627161985037</v>
      </c>
      <c r="I4636">
        <v>0.1478251210504789</v>
      </c>
      <c r="J4636" t="s">
        <v>913</v>
      </c>
      <c r="L4636" t="s">
        <v>836</v>
      </c>
    </row>
    <row r="4637" spans="1:13" x14ac:dyDescent="0.2">
      <c r="A4637" t="s">
        <v>214</v>
      </c>
      <c r="B4637">
        <v>0.10249999999999999</v>
      </c>
      <c r="C4637" t="s">
        <v>45</v>
      </c>
      <c r="D4637" t="s">
        <v>16</v>
      </c>
      <c r="F4637" t="s">
        <v>36</v>
      </c>
      <c r="G4637">
        <v>2</v>
      </c>
      <c r="H4637">
        <v>-2.2778924804036742</v>
      </c>
      <c r="I4637">
        <v>0.1089649921306612</v>
      </c>
      <c r="J4637" t="s">
        <v>910</v>
      </c>
      <c r="L4637" t="s">
        <v>216</v>
      </c>
    </row>
    <row r="4638" spans="1:13" x14ac:dyDescent="0.2">
      <c r="A4638" t="s">
        <v>533</v>
      </c>
      <c r="B4638">
        <v>0.76249999999999996</v>
      </c>
      <c r="C4638" t="s">
        <v>35</v>
      </c>
      <c r="D4638" t="s">
        <v>16</v>
      </c>
      <c r="F4638" t="s">
        <v>36</v>
      </c>
      <c r="G4638">
        <v>2</v>
      </c>
      <c r="H4638">
        <v>-0.27115277050057041</v>
      </c>
      <c r="I4638">
        <v>0.1089649921306612</v>
      </c>
      <c r="J4638" t="s">
        <v>910</v>
      </c>
      <c r="L4638" t="s">
        <v>535</v>
      </c>
    </row>
    <row r="4639" spans="1:13" x14ac:dyDescent="0.2">
      <c r="A4639" t="s">
        <v>51</v>
      </c>
      <c r="B4639">
        <v>13.975</v>
      </c>
      <c r="C4639" t="s">
        <v>52</v>
      </c>
      <c r="D4639" t="s">
        <v>53</v>
      </c>
      <c r="F4639" t="s">
        <v>36</v>
      </c>
      <c r="G4639">
        <v>2</v>
      </c>
      <c r="H4639">
        <v>2.6372700190411629</v>
      </c>
      <c r="I4639">
        <v>4.3409845976280087E-2</v>
      </c>
      <c r="J4639" t="s">
        <v>839</v>
      </c>
      <c r="L4639" t="s">
        <v>54</v>
      </c>
    </row>
    <row r="4640" spans="1:13" x14ac:dyDescent="0.2">
      <c r="A4640" t="s">
        <v>324</v>
      </c>
      <c r="B4640">
        <v>7.2499999999999995E-4</v>
      </c>
      <c r="C4640" t="s">
        <v>45</v>
      </c>
      <c r="D4640" t="s">
        <v>16</v>
      </c>
      <c r="F4640" t="s">
        <v>36</v>
      </c>
      <c r="G4640">
        <v>2</v>
      </c>
      <c r="H4640">
        <v>-7.2293389031095998</v>
      </c>
      <c r="I4640">
        <v>0.1478251210504789</v>
      </c>
      <c r="J4640" t="s">
        <v>913</v>
      </c>
      <c r="L4640" t="s">
        <v>326</v>
      </c>
    </row>
    <row r="4641" spans="1:12" x14ac:dyDescent="0.2">
      <c r="A4641" t="s">
        <v>917</v>
      </c>
      <c r="B4641">
        <v>2.8124999999999999E-3</v>
      </c>
      <c r="C4641" t="s">
        <v>45</v>
      </c>
      <c r="D4641" t="s">
        <v>16</v>
      </c>
      <c r="F4641" t="s">
        <v>36</v>
      </c>
      <c r="G4641">
        <v>2</v>
      </c>
      <c r="H4641">
        <v>-5.8736815114515988</v>
      </c>
      <c r="I4641">
        <v>0.1478251210504789</v>
      </c>
      <c r="J4641" t="s">
        <v>913</v>
      </c>
      <c r="L4641" t="s">
        <v>531</v>
      </c>
    </row>
    <row r="4642" spans="1:12" x14ac:dyDescent="0.2">
      <c r="A4642" t="s">
        <v>879</v>
      </c>
      <c r="B4642">
        <v>0.93540999999999996</v>
      </c>
      <c r="C4642" t="s">
        <v>7</v>
      </c>
      <c r="D4642" t="s">
        <v>75</v>
      </c>
      <c r="F4642" t="s">
        <v>36</v>
      </c>
      <c r="G4642">
        <v>2</v>
      </c>
      <c r="H4642">
        <v>-6.6770343133854229E-2</v>
      </c>
      <c r="I4642">
        <v>0.55946882756467764</v>
      </c>
      <c r="J4642" t="s">
        <v>910</v>
      </c>
    </row>
    <row r="4643" spans="1:12" x14ac:dyDescent="0.2">
      <c r="A4643" t="s">
        <v>918</v>
      </c>
      <c r="B4643">
        <v>3.9999999999999998E-6</v>
      </c>
      <c r="C4643" t="s">
        <v>45</v>
      </c>
      <c r="D4643" t="s">
        <v>15</v>
      </c>
      <c r="F4643" t="s">
        <v>36</v>
      </c>
      <c r="G4643">
        <v>2</v>
      </c>
      <c r="H4643">
        <v>-12.429216196844379</v>
      </c>
      <c r="I4643">
        <v>0.55946882756467764</v>
      </c>
      <c r="J4643" t="s">
        <v>910</v>
      </c>
      <c r="L4643" t="s">
        <v>919</v>
      </c>
    </row>
    <row r="4644" spans="1:12" x14ac:dyDescent="0.2">
      <c r="A4644" t="s">
        <v>299</v>
      </c>
      <c r="B4644">
        <v>2.375E-2</v>
      </c>
      <c r="C4644" t="s">
        <v>35</v>
      </c>
      <c r="D4644" t="s">
        <v>16</v>
      </c>
      <c r="F4644" t="s">
        <v>36</v>
      </c>
      <c r="G4644">
        <v>2</v>
      </c>
      <c r="H4644">
        <v>-3.7401727485014868</v>
      </c>
      <c r="I4644">
        <v>0.1478251210504789</v>
      </c>
      <c r="J4644" t="s">
        <v>913</v>
      </c>
      <c r="L4644" t="s">
        <v>300</v>
      </c>
    </row>
    <row r="4645" spans="1:12" x14ac:dyDescent="0.2">
      <c r="A4645" t="s">
        <v>920</v>
      </c>
      <c r="B4645">
        <v>0.34561999999999998</v>
      </c>
      <c r="C4645" t="s">
        <v>35</v>
      </c>
      <c r="D4645" t="s">
        <v>16</v>
      </c>
      <c r="F4645" t="s">
        <v>36</v>
      </c>
      <c r="G4645">
        <v>2</v>
      </c>
      <c r="H4645">
        <v>-1.062415373356292</v>
      </c>
      <c r="I4645">
        <v>0.1089649921306612</v>
      </c>
      <c r="J4645" t="s">
        <v>910</v>
      </c>
      <c r="L4645" t="s">
        <v>921</v>
      </c>
    </row>
    <row r="4646" spans="1:12" x14ac:dyDescent="0.2">
      <c r="A4646" t="s">
        <v>922</v>
      </c>
      <c r="B4646">
        <v>0.11187</v>
      </c>
      <c r="C4646" t="s">
        <v>7</v>
      </c>
      <c r="D4646" t="s">
        <v>16</v>
      </c>
      <c r="F4646" t="s">
        <v>36</v>
      </c>
      <c r="G4646">
        <v>2</v>
      </c>
      <c r="H4646">
        <v>-2.190417796123298</v>
      </c>
      <c r="I4646">
        <v>0.1089649921306612</v>
      </c>
      <c r="J4646" t="s">
        <v>910</v>
      </c>
      <c r="L4646" t="s">
        <v>923</v>
      </c>
    </row>
    <row r="4647" spans="1:12" x14ac:dyDescent="0.2">
      <c r="A4647" t="s">
        <v>848</v>
      </c>
      <c r="B4647">
        <v>5.1437999999999998E-2</v>
      </c>
      <c r="C4647" t="s">
        <v>35</v>
      </c>
      <c r="D4647" t="s">
        <v>16</v>
      </c>
      <c r="F4647" t="s">
        <v>36</v>
      </c>
      <c r="G4647">
        <v>2</v>
      </c>
      <c r="H4647">
        <v>-2.967378080057463</v>
      </c>
      <c r="I4647">
        <v>0.1478251210504789</v>
      </c>
      <c r="J4647" t="s">
        <v>913</v>
      </c>
      <c r="L4647" t="s">
        <v>849</v>
      </c>
    </row>
    <row r="4648" spans="1:12" x14ac:dyDescent="0.2">
      <c r="A4648" t="s">
        <v>787</v>
      </c>
      <c r="B4648">
        <v>0.12187000000000001</v>
      </c>
      <c r="C4648" t="s">
        <v>35</v>
      </c>
      <c r="D4648" t="s">
        <v>16</v>
      </c>
      <c r="F4648" t="s">
        <v>36</v>
      </c>
      <c r="G4648">
        <v>2</v>
      </c>
      <c r="H4648">
        <v>-2.1048003761467262</v>
      </c>
      <c r="I4648">
        <v>0.1089649921306612</v>
      </c>
      <c r="J4648" t="s">
        <v>910</v>
      </c>
      <c r="L4648" t="s">
        <v>789</v>
      </c>
    </row>
    <row r="4649" spans="1:12" x14ac:dyDescent="0.2">
      <c r="A4649" t="s">
        <v>924</v>
      </c>
      <c r="B4649">
        <v>1.1561999999999999E-2</v>
      </c>
      <c r="C4649" t="s">
        <v>35</v>
      </c>
      <c r="D4649" t="s">
        <v>16</v>
      </c>
      <c r="F4649" t="s">
        <v>36</v>
      </c>
      <c r="G4649">
        <v>2</v>
      </c>
      <c r="H4649">
        <v>-4.4600314203218527</v>
      </c>
      <c r="I4649">
        <v>0.1478251210504789</v>
      </c>
      <c r="J4649" t="s">
        <v>913</v>
      </c>
      <c r="L4649" t="s">
        <v>925</v>
      </c>
    </row>
    <row r="4650" spans="1:12" x14ac:dyDescent="0.2">
      <c r="A4650" t="s">
        <v>926</v>
      </c>
      <c r="B4650">
        <v>8.8125</v>
      </c>
      <c r="C4650" t="s">
        <v>35</v>
      </c>
      <c r="D4650" t="s">
        <v>16</v>
      </c>
      <c r="F4650" t="s">
        <v>36</v>
      </c>
      <c r="G4650">
        <v>2</v>
      </c>
      <c r="H4650">
        <v>2.1761711681383868</v>
      </c>
      <c r="I4650">
        <v>0.14206287812450191</v>
      </c>
      <c r="J4650" t="s">
        <v>927</v>
      </c>
      <c r="L4650" t="s">
        <v>928</v>
      </c>
    </row>
    <row r="4651" spans="1:12" x14ac:dyDescent="0.2">
      <c r="A4651" t="s">
        <v>442</v>
      </c>
      <c r="B4651">
        <v>5.0312000000000001</v>
      </c>
      <c r="C4651" t="s">
        <v>42</v>
      </c>
      <c r="D4651" t="s">
        <v>16</v>
      </c>
      <c r="F4651" t="s">
        <v>36</v>
      </c>
      <c r="G4651">
        <v>2</v>
      </c>
      <c r="H4651">
        <v>1.6156585242471571</v>
      </c>
      <c r="I4651">
        <v>0.1089649921306612</v>
      </c>
      <c r="J4651" t="s">
        <v>910</v>
      </c>
      <c r="L4651" t="s">
        <v>443</v>
      </c>
    </row>
    <row r="4652" spans="1:12" x14ac:dyDescent="0.2">
      <c r="A4652" t="s">
        <v>929</v>
      </c>
      <c r="B4652">
        <v>8.8125</v>
      </c>
      <c r="C4652" t="s">
        <v>35</v>
      </c>
      <c r="D4652" t="s">
        <v>16</v>
      </c>
      <c r="F4652" t="s">
        <v>36</v>
      </c>
      <c r="G4652">
        <v>2</v>
      </c>
      <c r="H4652">
        <v>2.1761711681383868</v>
      </c>
      <c r="I4652">
        <v>0.1089649921306612</v>
      </c>
      <c r="J4652" t="s">
        <v>910</v>
      </c>
      <c r="L4652" t="s">
        <v>929</v>
      </c>
    </row>
    <row r="4653" spans="1:12" x14ac:dyDescent="0.2">
      <c r="A4653" t="s">
        <v>563</v>
      </c>
      <c r="B4653">
        <v>1.2874999999999999E-2</v>
      </c>
      <c r="C4653" t="s">
        <v>218</v>
      </c>
      <c r="D4653" t="s">
        <v>16</v>
      </c>
      <c r="F4653" t="s">
        <v>36</v>
      </c>
      <c r="G4653">
        <v>2</v>
      </c>
      <c r="H4653">
        <v>-4.3524678324323371</v>
      </c>
      <c r="I4653">
        <v>0.1478251210504789</v>
      </c>
      <c r="J4653" t="s">
        <v>913</v>
      </c>
      <c r="L4653" t="s">
        <v>564</v>
      </c>
    </row>
    <row r="4654" spans="1:12" x14ac:dyDescent="0.2">
      <c r="A4654" t="s">
        <v>60</v>
      </c>
      <c r="B4654">
        <v>15.363</v>
      </c>
      <c r="C4654" t="s">
        <v>42</v>
      </c>
      <c r="D4654" t="s">
        <v>56</v>
      </c>
      <c r="F4654" t="s">
        <v>36</v>
      </c>
      <c r="G4654">
        <v>2</v>
      </c>
      <c r="H4654">
        <v>2.7319620211485232</v>
      </c>
      <c r="I4654">
        <v>0.36977677668705061</v>
      </c>
      <c r="J4654" t="s">
        <v>930</v>
      </c>
      <c r="L4654" t="s">
        <v>61</v>
      </c>
    </row>
    <row r="4655" spans="1:12" x14ac:dyDescent="0.2">
      <c r="A4655" t="s">
        <v>62</v>
      </c>
      <c r="B4655">
        <v>2.7803</v>
      </c>
      <c r="C4655" t="s">
        <v>35</v>
      </c>
      <c r="D4655" t="s">
        <v>56</v>
      </c>
      <c r="F4655" t="s">
        <v>36</v>
      </c>
      <c r="G4655">
        <v>2</v>
      </c>
      <c r="H4655">
        <v>1.0225588355493489</v>
      </c>
      <c r="I4655">
        <v>0.36977677668705061</v>
      </c>
      <c r="J4655" t="s">
        <v>931</v>
      </c>
      <c r="L4655" t="s">
        <v>62</v>
      </c>
    </row>
    <row r="4656" spans="1:12" x14ac:dyDescent="0.2">
      <c r="A4656" t="s">
        <v>572</v>
      </c>
      <c r="B4656">
        <v>-0.03</v>
      </c>
      <c r="C4656" t="s">
        <v>49</v>
      </c>
      <c r="D4656" t="s">
        <v>16</v>
      </c>
      <c r="F4656" t="s">
        <v>36</v>
      </c>
      <c r="G4656">
        <v>2</v>
      </c>
      <c r="H4656">
        <v>-3.5065578973199818</v>
      </c>
      <c r="I4656">
        <v>0.1089649921306612</v>
      </c>
      <c r="J4656" t="s">
        <v>932</v>
      </c>
      <c r="K4656" t="b">
        <v>1</v>
      </c>
      <c r="L4656" t="s">
        <v>573</v>
      </c>
    </row>
    <row r="4657" spans="1:13" x14ac:dyDescent="0.2">
      <c r="A4657" t="s">
        <v>933</v>
      </c>
      <c r="B4657">
        <v>-1.6061999999999999E-3</v>
      </c>
      <c r="C4657" t="s">
        <v>49</v>
      </c>
      <c r="D4657" t="s">
        <v>16</v>
      </c>
      <c r="F4657" t="s">
        <v>36</v>
      </c>
      <c r="G4657">
        <v>2</v>
      </c>
      <c r="H4657">
        <v>-6.4338841382099128</v>
      </c>
      <c r="I4657">
        <v>0.1089649921306612</v>
      </c>
      <c r="J4657" t="s">
        <v>910</v>
      </c>
      <c r="K4657" t="b">
        <v>1</v>
      </c>
      <c r="L4657" t="s">
        <v>934</v>
      </c>
    </row>
    <row r="4658" spans="1:13" x14ac:dyDescent="0.2">
      <c r="A4658" t="s">
        <v>203</v>
      </c>
      <c r="B4658">
        <v>-2.8063000000000001E-2</v>
      </c>
      <c r="C4658" t="s">
        <v>49</v>
      </c>
      <c r="D4658" t="s">
        <v>16</v>
      </c>
      <c r="F4658" t="s">
        <v>36</v>
      </c>
      <c r="G4658">
        <v>2</v>
      </c>
      <c r="H4658">
        <v>-3.5733032962664542</v>
      </c>
      <c r="I4658">
        <v>0.1089649921306612</v>
      </c>
      <c r="J4658" t="s">
        <v>910</v>
      </c>
      <c r="K4658" t="b">
        <v>1</v>
      </c>
      <c r="L4658" t="s">
        <v>204</v>
      </c>
    </row>
    <row r="4659" spans="1:13" x14ac:dyDescent="0.2">
      <c r="A4659" t="s">
        <v>935</v>
      </c>
      <c r="B4659">
        <v>-4.2938000000000004E-3</v>
      </c>
      <c r="C4659" t="s">
        <v>49</v>
      </c>
      <c r="D4659" t="s">
        <v>16</v>
      </c>
      <c r="F4659" t="s">
        <v>36</v>
      </c>
      <c r="G4659">
        <v>2</v>
      </c>
      <c r="H4659">
        <v>-5.4505831572288086</v>
      </c>
      <c r="I4659">
        <v>0.1089649921306612</v>
      </c>
      <c r="J4659" t="s">
        <v>910</v>
      </c>
      <c r="K4659" t="b">
        <v>1</v>
      </c>
      <c r="L4659" t="s">
        <v>936</v>
      </c>
    </row>
    <row r="4660" spans="1:13" x14ac:dyDescent="0.2">
      <c r="A4660" t="s">
        <v>354</v>
      </c>
      <c r="B4660">
        <v>-4.5281000000000002E-3</v>
      </c>
      <c r="C4660" t="s">
        <v>49</v>
      </c>
      <c r="D4660" t="s">
        <v>250</v>
      </c>
      <c r="F4660" t="s">
        <v>36</v>
      </c>
      <c r="G4660">
        <v>2</v>
      </c>
      <c r="H4660">
        <v>-5.397452853519467</v>
      </c>
      <c r="I4660">
        <v>0.1089649921306612</v>
      </c>
      <c r="J4660" t="s">
        <v>937</v>
      </c>
      <c r="K4660" t="b">
        <v>1</v>
      </c>
      <c r="L4660" t="s">
        <v>355</v>
      </c>
    </row>
    <row r="4661" spans="1:13" x14ac:dyDescent="0.2">
      <c r="A4661" t="s">
        <v>310</v>
      </c>
      <c r="B4661">
        <v>0.10249999999999999</v>
      </c>
      <c r="C4661" t="s">
        <v>35</v>
      </c>
      <c r="D4661" t="s">
        <v>16</v>
      </c>
      <c r="F4661" t="s">
        <v>36</v>
      </c>
      <c r="G4661">
        <v>2</v>
      </c>
      <c r="H4661">
        <v>-2.2778924804036742</v>
      </c>
      <c r="I4661">
        <v>0.1089649921306612</v>
      </c>
      <c r="J4661" t="s">
        <v>910</v>
      </c>
      <c r="L4661" t="s">
        <v>310</v>
      </c>
    </row>
    <row r="4663" spans="1:13" ht="16" x14ac:dyDescent="0.2">
      <c r="A4663" s="1" t="s">
        <v>2</v>
      </c>
      <c r="B4663" s="1" t="s">
        <v>941</v>
      </c>
    </row>
    <row r="4664" spans="1:13" x14ac:dyDescent="0.2">
      <c r="A4664" t="s">
        <v>4</v>
      </c>
      <c r="B4664" t="s">
        <v>942</v>
      </c>
    </row>
    <row r="4665" spans="1:13" x14ac:dyDescent="0.2">
      <c r="A4665" t="s">
        <v>6</v>
      </c>
      <c r="B4665" t="s">
        <v>94</v>
      </c>
    </row>
    <row r="4666" spans="1:13" x14ac:dyDescent="0.2">
      <c r="A4666" t="s">
        <v>8</v>
      </c>
      <c r="B4666">
        <v>1</v>
      </c>
    </row>
    <row r="4667" spans="1:13" x14ac:dyDescent="0.2">
      <c r="A4667" t="s">
        <v>9</v>
      </c>
      <c r="B4667" t="s">
        <v>941</v>
      </c>
    </row>
    <row r="4668" spans="1:13" x14ac:dyDescent="0.2">
      <c r="A4668" t="s">
        <v>11</v>
      </c>
      <c r="B4668" t="s">
        <v>12</v>
      </c>
    </row>
    <row r="4669" spans="1:13" x14ac:dyDescent="0.2">
      <c r="A4669" t="s">
        <v>13</v>
      </c>
      <c r="B4669" t="s">
        <v>14</v>
      </c>
    </row>
    <row r="4670" spans="1:13" x14ac:dyDescent="0.2">
      <c r="A4670" t="s">
        <v>15</v>
      </c>
      <c r="B4670" t="s">
        <v>75</v>
      </c>
    </row>
    <row r="4671" spans="1:13" ht="16" x14ac:dyDescent="0.2">
      <c r="A4671" s="1" t="s">
        <v>17</v>
      </c>
    </row>
    <row r="4672" spans="1:13" x14ac:dyDescent="0.2">
      <c r="A4672" s="2" t="s">
        <v>18</v>
      </c>
      <c r="B4672" s="2" t="s">
        <v>19</v>
      </c>
      <c r="C4672" s="2" t="s">
        <v>6</v>
      </c>
      <c r="D4672" s="2" t="s">
        <v>15</v>
      </c>
      <c r="E4672" s="2" t="s">
        <v>20</v>
      </c>
      <c r="F4672" s="2" t="s">
        <v>13</v>
      </c>
      <c r="G4672" s="2" t="s">
        <v>21</v>
      </c>
      <c r="H4672" s="2" t="s">
        <v>22</v>
      </c>
      <c r="I4672" s="2" t="s">
        <v>23</v>
      </c>
      <c r="J4672" s="2" t="s">
        <v>4</v>
      </c>
      <c r="K4672" s="2" t="s">
        <v>24</v>
      </c>
      <c r="L4672" s="2" t="s">
        <v>9</v>
      </c>
      <c r="M4672" s="2"/>
    </row>
    <row r="4673" spans="1:12" x14ac:dyDescent="0.2">
      <c r="A4673" t="s">
        <v>264</v>
      </c>
      <c r="B4673">
        <v>2.0999999999999999E-8</v>
      </c>
      <c r="D4673" t="s">
        <v>16</v>
      </c>
      <c r="E4673" t="s">
        <v>26</v>
      </c>
      <c r="F4673" t="s">
        <v>27</v>
      </c>
      <c r="G4673">
        <v>2</v>
      </c>
      <c r="H4673">
        <v>-17.678743399222991</v>
      </c>
      <c r="I4673">
        <v>0.81412001969834835</v>
      </c>
      <c r="J4673" t="s">
        <v>943</v>
      </c>
    </row>
    <row r="4674" spans="1:12" x14ac:dyDescent="0.2">
      <c r="A4674" t="s">
        <v>29</v>
      </c>
      <c r="B4674">
        <v>160.91999999999999</v>
      </c>
      <c r="D4674" t="s">
        <v>30</v>
      </c>
      <c r="E4674" t="s">
        <v>26</v>
      </c>
      <c r="F4674" t="s">
        <v>27</v>
      </c>
      <c r="G4674">
        <v>2</v>
      </c>
      <c r="H4674">
        <v>5.0809073470815873</v>
      </c>
      <c r="I4674">
        <v>3.4483102232361312E-2</v>
      </c>
      <c r="J4674" t="s">
        <v>944</v>
      </c>
    </row>
    <row r="4675" spans="1:12" x14ac:dyDescent="0.2">
      <c r="A4675" t="s">
        <v>941</v>
      </c>
      <c r="B4675">
        <v>1</v>
      </c>
      <c r="C4675" t="s">
        <v>94</v>
      </c>
      <c r="D4675" t="s">
        <v>75</v>
      </c>
      <c r="E4675" t="s">
        <v>76</v>
      </c>
      <c r="F4675" t="s">
        <v>33</v>
      </c>
      <c r="G4675">
        <v>0</v>
      </c>
      <c r="H4675">
        <v>1</v>
      </c>
      <c r="L4675" t="s">
        <v>941</v>
      </c>
    </row>
    <row r="4676" spans="1:12" x14ac:dyDescent="0.2">
      <c r="A4676" t="s">
        <v>912</v>
      </c>
      <c r="B4676">
        <v>0.05</v>
      </c>
      <c r="C4676" t="s">
        <v>35</v>
      </c>
      <c r="D4676" t="s">
        <v>15</v>
      </c>
      <c r="F4676" t="s">
        <v>36</v>
      </c>
      <c r="G4676">
        <v>2</v>
      </c>
      <c r="H4676">
        <v>-2.9957322735539909</v>
      </c>
      <c r="I4676">
        <v>3.4483102232361312E-2</v>
      </c>
      <c r="J4676" t="s">
        <v>945</v>
      </c>
      <c r="L4676" t="s">
        <v>914</v>
      </c>
    </row>
    <row r="4677" spans="1:12" x14ac:dyDescent="0.2">
      <c r="A4677" t="s">
        <v>1548</v>
      </c>
      <c r="B4677">
        <v>15.7</v>
      </c>
      <c r="C4677" t="s">
        <v>35</v>
      </c>
      <c r="D4677" t="s">
        <v>16</v>
      </c>
      <c r="F4677" t="s">
        <v>36</v>
      </c>
      <c r="G4677">
        <v>2</v>
      </c>
      <c r="H4677">
        <v>2.7536607123542618</v>
      </c>
      <c r="I4677">
        <v>3.4483102232361312E-2</v>
      </c>
      <c r="J4677" t="s">
        <v>946</v>
      </c>
      <c r="L4677" t="s">
        <v>434</v>
      </c>
    </row>
    <row r="4678" spans="1:12" x14ac:dyDescent="0.2">
      <c r="A4678" t="s">
        <v>947</v>
      </c>
      <c r="B4678">
        <v>1.9E-2</v>
      </c>
      <c r="C4678" t="s">
        <v>35</v>
      </c>
      <c r="D4678" t="s">
        <v>16</v>
      </c>
      <c r="F4678" t="s">
        <v>36</v>
      </c>
      <c r="G4678">
        <v>2</v>
      </c>
      <c r="H4678">
        <v>-3.963316299815697</v>
      </c>
      <c r="I4678">
        <v>3.4483102232361312E-2</v>
      </c>
      <c r="J4678" t="s">
        <v>946</v>
      </c>
      <c r="L4678" t="s">
        <v>948</v>
      </c>
    </row>
    <row r="4679" spans="1:12" x14ac:dyDescent="0.2">
      <c r="A4679" t="s">
        <v>949</v>
      </c>
      <c r="B4679">
        <v>0.10100000000000001</v>
      </c>
      <c r="C4679" t="s">
        <v>35</v>
      </c>
      <c r="D4679" t="s">
        <v>16</v>
      </c>
      <c r="F4679" t="s">
        <v>36</v>
      </c>
      <c r="G4679">
        <v>2</v>
      </c>
      <c r="H4679">
        <v>-2.292634762140878</v>
      </c>
      <c r="I4679">
        <v>3.4483102232361312E-2</v>
      </c>
      <c r="J4679" t="s">
        <v>945</v>
      </c>
      <c r="L4679" t="s">
        <v>950</v>
      </c>
    </row>
    <row r="4680" spans="1:12" x14ac:dyDescent="0.2">
      <c r="A4680" t="s">
        <v>951</v>
      </c>
      <c r="B4680">
        <v>2.6899999999999998E-4</v>
      </c>
      <c r="C4680" t="s">
        <v>7</v>
      </c>
      <c r="D4680" t="s">
        <v>16</v>
      </c>
      <c r="F4680" t="s">
        <v>36</v>
      </c>
      <c r="G4680">
        <v>2</v>
      </c>
      <c r="H4680">
        <v>-8.2207991783624355</v>
      </c>
      <c r="I4680">
        <v>3.4483102232361312E-2</v>
      </c>
      <c r="J4680" t="s">
        <v>945</v>
      </c>
      <c r="L4680" t="s">
        <v>952</v>
      </c>
    </row>
    <row r="4681" spans="1:12" x14ac:dyDescent="0.2">
      <c r="A4681" t="s">
        <v>915</v>
      </c>
      <c r="B4681">
        <v>0.751</v>
      </c>
      <c r="C4681" t="s">
        <v>35</v>
      </c>
      <c r="D4681" t="s">
        <v>16</v>
      </c>
      <c r="F4681" t="s">
        <v>36</v>
      </c>
      <c r="G4681">
        <v>2</v>
      </c>
      <c r="H4681">
        <v>-0.28634962721800228</v>
      </c>
      <c r="I4681">
        <v>3.4483102232361312E-2</v>
      </c>
      <c r="J4681" t="s">
        <v>953</v>
      </c>
      <c r="L4681" t="s">
        <v>916</v>
      </c>
    </row>
    <row r="4682" spans="1:12" x14ac:dyDescent="0.2">
      <c r="A4682" t="s">
        <v>663</v>
      </c>
      <c r="B4682">
        <v>5.27</v>
      </c>
      <c r="C4682" t="s">
        <v>35</v>
      </c>
      <c r="D4682" t="s">
        <v>16</v>
      </c>
      <c r="F4682" t="s">
        <v>36</v>
      </c>
      <c r="G4682">
        <v>2</v>
      </c>
      <c r="H4682">
        <v>1.6620303625532711</v>
      </c>
      <c r="I4682">
        <v>3.4483102232361312E-2</v>
      </c>
      <c r="J4682" t="s">
        <v>945</v>
      </c>
      <c r="L4682" t="s">
        <v>665</v>
      </c>
    </row>
    <row r="4683" spans="1:12" x14ac:dyDescent="0.2">
      <c r="A4683" t="s">
        <v>954</v>
      </c>
      <c r="B4683">
        <v>2.0100000000000001E-4</v>
      </c>
      <c r="C4683" t="s">
        <v>45</v>
      </c>
      <c r="D4683" t="s">
        <v>16</v>
      </c>
      <c r="F4683" t="s">
        <v>36</v>
      </c>
      <c r="G4683">
        <v>2</v>
      </c>
      <c r="H4683">
        <v>-8.5122056499051979</v>
      </c>
      <c r="I4683">
        <v>3.4483102232361312E-2</v>
      </c>
      <c r="J4683" t="s">
        <v>945</v>
      </c>
      <c r="L4683" t="s">
        <v>955</v>
      </c>
    </row>
    <row r="4684" spans="1:12" x14ac:dyDescent="0.2">
      <c r="A4684" t="s">
        <v>956</v>
      </c>
      <c r="B4684">
        <v>1.23E-2</v>
      </c>
      <c r="C4684" t="s">
        <v>45</v>
      </c>
      <c r="D4684" t="s">
        <v>16</v>
      </c>
      <c r="F4684" t="s">
        <v>36</v>
      </c>
      <c r="G4684">
        <v>2</v>
      </c>
      <c r="H4684">
        <v>-4.3981560166037657</v>
      </c>
      <c r="I4684">
        <v>3.4483102232361312E-2</v>
      </c>
      <c r="J4684" t="s">
        <v>945</v>
      </c>
      <c r="L4684" t="s">
        <v>957</v>
      </c>
    </row>
    <row r="4685" spans="1:12" x14ac:dyDescent="0.2">
      <c r="A4685" t="s">
        <v>266</v>
      </c>
      <c r="B4685">
        <v>2.3099999999999999E-2</v>
      </c>
      <c r="C4685" t="s">
        <v>35</v>
      </c>
      <c r="D4685" t="s">
        <v>16</v>
      </c>
      <c r="F4685" t="s">
        <v>36</v>
      </c>
      <c r="G4685">
        <v>2</v>
      </c>
      <c r="H4685">
        <v>-3.767922661454389</v>
      </c>
      <c r="I4685">
        <v>3.4483102232361312E-2</v>
      </c>
      <c r="J4685" t="s">
        <v>945</v>
      </c>
      <c r="L4685" t="s">
        <v>267</v>
      </c>
    </row>
    <row r="4686" spans="1:12" x14ac:dyDescent="0.2">
      <c r="A4686" t="s">
        <v>958</v>
      </c>
      <c r="B4686">
        <v>0.191</v>
      </c>
      <c r="C4686" t="s">
        <v>35</v>
      </c>
      <c r="D4686" t="s">
        <v>16</v>
      </c>
      <c r="F4686" t="s">
        <v>36</v>
      </c>
      <c r="G4686">
        <v>2</v>
      </c>
      <c r="H4686">
        <v>-1.6554818509355069</v>
      </c>
      <c r="I4686">
        <v>3.4483102232361312E-2</v>
      </c>
      <c r="J4686" t="s">
        <v>945</v>
      </c>
      <c r="L4686" t="s">
        <v>959</v>
      </c>
    </row>
    <row r="4687" spans="1:12" x14ac:dyDescent="0.2">
      <c r="A4687" t="s">
        <v>960</v>
      </c>
      <c r="B4687">
        <v>2.82E-3</v>
      </c>
      <c r="C4687" t="s">
        <v>35</v>
      </c>
      <c r="D4687" t="s">
        <v>16</v>
      </c>
      <c r="F4687" t="s">
        <v>36</v>
      </c>
      <c r="G4687">
        <v>2</v>
      </c>
      <c r="H4687">
        <v>-5.8710183940321148</v>
      </c>
      <c r="I4687">
        <v>6.1462673418649028E-2</v>
      </c>
      <c r="J4687" t="s">
        <v>961</v>
      </c>
      <c r="L4687" t="s">
        <v>962</v>
      </c>
    </row>
    <row r="4688" spans="1:12" x14ac:dyDescent="0.2">
      <c r="A4688" t="s">
        <v>532</v>
      </c>
      <c r="B4688">
        <v>4.4400000000000002E-2</v>
      </c>
      <c r="C4688" t="s">
        <v>45</v>
      </c>
      <c r="D4688" t="s">
        <v>16</v>
      </c>
      <c r="F4688" t="s">
        <v>36</v>
      </c>
      <c r="G4688">
        <v>2</v>
      </c>
      <c r="H4688">
        <v>-3.114515809543958</v>
      </c>
      <c r="I4688">
        <v>3.4483102232361312E-2</v>
      </c>
      <c r="J4688" t="s">
        <v>945</v>
      </c>
      <c r="L4688" t="s">
        <v>239</v>
      </c>
    </row>
    <row r="4689" spans="1:12" x14ac:dyDescent="0.2">
      <c r="A4689" t="s">
        <v>715</v>
      </c>
      <c r="B4689">
        <v>9.2899999999999996E-2</v>
      </c>
      <c r="C4689" t="s">
        <v>35</v>
      </c>
      <c r="D4689" t="s">
        <v>16</v>
      </c>
      <c r="F4689" t="s">
        <v>36</v>
      </c>
      <c r="G4689">
        <v>2</v>
      </c>
      <c r="H4689">
        <v>-2.3762316331623441</v>
      </c>
      <c r="I4689">
        <v>3.4483102232361312E-2</v>
      </c>
      <c r="J4689" t="s">
        <v>963</v>
      </c>
      <c r="L4689" t="s">
        <v>716</v>
      </c>
    </row>
    <row r="4690" spans="1:12" x14ac:dyDescent="0.2">
      <c r="A4690" t="s">
        <v>214</v>
      </c>
      <c r="B4690">
        <v>9.7699999999999992E-3</v>
      </c>
      <c r="C4690" t="s">
        <v>45</v>
      </c>
      <c r="D4690" t="s">
        <v>16</v>
      </c>
      <c r="F4690" t="s">
        <v>36</v>
      </c>
      <c r="G4690">
        <v>2</v>
      </c>
      <c r="H4690">
        <v>-4.6284388129274454</v>
      </c>
      <c r="I4690">
        <v>3.4483102232361312E-2</v>
      </c>
      <c r="J4690" t="s">
        <v>953</v>
      </c>
      <c r="L4690" t="s">
        <v>216</v>
      </c>
    </row>
    <row r="4691" spans="1:12" x14ac:dyDescent="0.2">
      <c r="A4691" t="s">
        <v>51</v>
      </c>
      <c r="B4691">
        <v>44.7</v>
      </c>
      <c r="C4691" t="s">
        <v>52</v>
      </c>
      <c r="D4691" t="s">
        <v>53</v>
      </c>
      <c r="F4691" t="s">
        <v>36</v>
      </c>
      <c r="G4691">
        <v>2</v>
      </c>
      <c r="H4691">
        <v>3.7999735016195229</v>
      </c>
      <c r="I4691">
        <v>3.4483102232361312E-2</v>
      </c>
      <c r="J4691" t="s">
        <v>964</v>
      </c>
      <c r="L4691" t="s">
        <v>54</v>
      </c>
    </row>
    <row r="4692" spans="1:12" x14ac:dyDescent="0.2">
      <c r="A4692" t="s">
        <v>965</v>
      </c>
      <c r="B4692">
        <v>8.9899999999999995E-4</v>
      </c>
      <c r="C4692" t="s">
        <v>45</v>
      </c>
      <c r="D4692" t="s">
        <v>16</v>
      </c>
      <c r="F4692" t="s">
        <v>36</v>
      </c>
      <c r="G4692">
        <v>2</v>
      </c>
      <c r="H4692">
        <v>-7.0142275234926537</v>
      </c>
      <c r="I4692">
        <v>6.1462673418649028E-2</v>
      </c>
      <c r="J4692" t="s">
        <v>961</v>
      </c>
      <c r="L4692" t="s">
        <v>966</v>
      </c>
    </row>
    <row r="4693" spans="1:12" x14ac:dyDescent="0.2">
      <c r="A4693" t="s">
        <v>464</v>
      </c>
      <c r="B4693">
        <v>9.9400000000000002E-2</v>
      </c>
      <c r="C4693" t="s">
        <v>35</v>
      </c>
      <c r="D4693" t="s">
        <v>16</v>
      </c>
      <c r="F4693" t="s">
        <v>36</v>
      </c>
      <c r="G4693">
        <v>2</v>
      </c>
      <c r="H4693">
        <v>-2.3086031653196089</v>
      </c>
      <c r="I4693">
        <v>3.4483102232361312E-2</v>
      </c>
      <c r="J4693" t="s">
        <v>945</v>
      </c>
      <c r="L4693" t="s">
        <v>465</v>
      </c>
    </row>
    <row r="4694" spans="1:12" x14ac:dyDescent="0.2">
      <c r="A4694" t="s">
        <v>917</v>
      </c>
      <c r="B4694">
        <v>1.4400000000000001E-3</v>
      </c>
      <c r="C4694" t="s">
        <v>45</v>
      </c>
      <c r="D4694" t="s">
        <v>16</v>
      </c>
      <c r="F4694" t="s">
        <v>36</v>
      </c>
      <c r="G4694">
        <v>2</v>
      </c>
      <c r="H4694">
        <v>-6.5431121653942279</v>
      </c>
      <c r="I4694">
        <v>3.4483102232361312E-2</v>
      </c>
      <c r="J4694" t="s">
        <v>945</v>
      </c>
      <c r="L4694" t="s">
        <v>531</v>
      </c>
    </row>
    <row r="4695" spans="1:12" x14ac:dyDescent="0.2">
      <c r="A4695" t="s">
        <v>268</v>
      </c>
      <c r="B4695">
        <v>3.3399999999999999E-2</v>
      </c>
      <c r="C4695" t="s">
        <v>45</v>
      </c>
      <c r="D4695" t="s">
        <v>16</v>
      </c>
      <c r="F4695" t="s">
        <v>36</v>
      </c>
      <c r="G4695">
        <v>2</v>
      </c>
      <c r="H4695">
        <v>-3.3991993789994819</v>
      </c>
      <c r="I4695">
        <v>3.4483102232361312E-2</v>
      </c>
      <c r="J4695" t="s">
        <v>945</v>
      </c>
      <c r="L4695" t="s">
        <v>269</v>
      </c>
    </row>
    <row r="4696" spans="1:12" x14ac:dyDescent="0.2">
      <c r="A4696" t="s">
        <v>442</v>
      </c>
      <c r="B4696">
        <v>131</v>
      </c>
      <c r="C4696" t="s">
        <v>42</v>
      </c>
      <c r="D4696" t="s">
        <v>16</v>
      </c>
      <c r="F4696" t="s">
        <v>36</v>
      </c>
      <c r="G4696">
        <v>2</v>
      </c>
      <c r="H4696">
        <v>4.8751973232011512</v>
      </c>
      <c r="I4696">
        <v>3.4483102232361312E-2</v>
      </c>
      <c r="J4696" t="s">
        <v>953</v>
      </c>
      <c r="L4696" t="s">
        <v>443</v>
      </c>
    </row>
    <row r="4697" spans="1:12" x14ac:dyDescent="0.2">
      <c r="A4697" t="s">
        <v>967</v>
      </c>
      <c r="B4697">
        <v>6.0600000000000003E-3</v>
      </c>
      <c r="C4697" t="s">
        <v>35</v>
      </c>
      <c r="D4697" t="s">
        <v>16</v>
      </c>
      <c r="F4697" t="s">
        <v>36</v>
      </c>
      <c r="G4697">
        <v>2</v>
      </c>
      <c r="H4697">
        <v>-5.1060454789009144</v>
      </c>
      <c r="I4697">
        <v>6.1462673418649028E-2</v>
      </c>
      <c r="J4697" t="s">
        <v>961</v>
      </c>
      <c r="L4697" t="s">
        <v>968</v>
      </c>
    </row>
    <row r="4698" spans="1:12" x14ac:dyDescent="0.2">
      <c r="A4698" t="s">
        <v>918</v>
      </c>
      <c r="B4698">
        <v>3.9999999999999998E-6</v>
      </c>
      <c r="C4698" t="s">
        <v>45</v>
      </c>
      <c r="D4698" t="s">
        <v>15</v>
      </c>
      <c r="F4698" t="s">
        <v>36</v>
      </c>
      <c r="G4698">
        <v>2</v>
      </c>
      <c r="H4698">
        <v>-12.429216196844379</v>
      </c>
      <c r="I4698">
        <v>0.55199888047222379</v>
      </c>
      <c r="J4698" t="s">
        <v>969</v>
      </c>
      <c r="L4698" t="s">
        <v>919</v>
      </c>
    </row>
    <row r="4699" spans="1:12" x14ac:dyDescent="0.2">
      <c r="A4699" t="s">
        <v>299</v>
      </c>
      <c r="B4699">
        <v>4.8399999999999999E-2</v>
      </c>
      <c r="C4699" t="s">
        <v>35</v>
      </c>
      <c r="D4699" t="s">
        <v>16</v>
      </c>
      <c r="F4699" t="s">
        <v>36</v>
      </c>
      <c r="G4699">
        <v>2</v>
      </c>
      <c r="H4699">
        <v>-3.028255465259551</v>
      </c>
      <c r="I4699">
        <v>3.4483102232361312E-2</v>
      </c>
      <c r="J4699" t="s">
        <v>945</v>
      </c>
      <c r="L4699" t="s">
        <v>300</v>
      </c>
    </row>
    <row r="4700" spans="1:12" x14ac:dyDescent="0.2">
      <c r="A4700" t="s">
        <v>920</v>
      </c>
      <c r="B4700">
        <v>0.33600000000000002</v>
      </c>
      <c r="C4700" t="s">
        <v>35</v>
      </c>
      <c r="D4700" t="s">
        <v>16</v>
      </c>
      <c r="F4700" t="s">
        <v>36</v>
      </c>
      <c r="G4700">
        <v>2</v>
      </c>
      <c r="H4700">
        <v>-1.0906441190189331</v>
      </c>
      <c r="I4700">
        <v>3.4483102232361312E-2</v>
      </c>
      <c r="J4700" t="s">
        <v>945</v>
      </c>
      <c r="L4700" t="s">
        <v>921</v>
      </c>
    </row>
    <row r="4701" spans="1:12" x14ac:dyDescent="0.2">
      <c r="A4701" t="s">
        <v>970</v>
      </c>
      <c r="B4701">
        <v>8.5900000000000004E-2</v>
      </c>
      <c r="C4701" t="s">
        <v>45</v>
      </c>
      <c r="D4701" t="s">
        <v>16</v>
      </c>
      <c r="F4701" t="s">
        <v>36</v>
      </c>
      <c r="G4701">
        <v>2</v>
      </c>
      <c r="H4701">
        <v>-2.4545714499919269</v>
      </c>
      <c r="I4701">
        <v>3.4483102232361312E-2</v>
      </c>
      <c r="J4701" t="s">
        <v>945</v>
      </c>
      <c r="L4701" t="s">
        <v>971</v>
      </c>
    </row>
    <row r="4702" spans="1:12" x14ac:dyDescent="0.2">
      <c r="A4702" t="s">
        <v>972</v>
      </c>
      <c r="B4702">
        <v>0.189</v>
      </c>
      <c r="C4702" t="s">
        <v>35</v>
      </c>
      <c r="D4702" t="s">
        <v>16</v>
      </c>
      <c r="F4702" t="s">
        <v>36</v>
      </c>
      <c r="G4702">
        <v>2</v>
      </c>
      <c r="H4702">
        <v>-1.6660082639224949</v>
      </c>
      <c r="I4702">
        <v>3.4483102232361312E-2</v>
      </c>
      <c r="J4702" t="s">
        <v>945</v>
      </c>
    </row>
    <row r="4703" spans="1:12" x14ac:dyDescent="0.2">
      <c r="A4703" t="s">
        <v>974</v>
      </c>
      <c r="B4703">
        <v>5.5999999999999999E-3</v>
      </c>
      <c r="C4703" t="s">
        <v>35</v>
      </c>
      <c r="D4703" t="s">
        <v>16</v>
      </c>
      <c r="F4703" t="s">
        <v>36</v>
      </c>
      <c r="G4703">
        <v>2</v>
      </c>
      <c r="H4703">
        <v>-5.1849886812410331</v>
      </c>
      <c r="I4703">
        <v>6.1462673418649028E-2</v>
      </c>
      <c r="J4703" t="s">
        <v>961</v>
      </c>
      <c r="L4703" t="s">
        <v>975</v>
      </c>
    </row>
    <row r="4704" spans="1:12" x14ac:dyDescent="0.2">
      <c r="A4704" t="s">
        <v>787</v>
      </c>
      <c r="B4704">
        <v>0.40400000000000003</v>
      </c>
      <c r="C4704" t="s">
        <v>35</v>
      </c>
      <c r="D4704" t="s">
        <v>16</v>
      </c>
      <c r="F4704" t="s">
        <v>36</v>
      </c>
      <c r="G4704">
        <v>2</v>
      </c>
      <c r="H4704">
        <v>-0.9063404010209869</v>
      </c>
      <c r="I4704">
        <v>3.4483102232361312E-2</v>
      </c>
      <c r="J4704" t="s">
        <v>945</v>
      </c>
      <c r="L4704" t="s">
        <v>789</v>
      </c>
    </row>
    <row r="4705" spans="1:12" x14ac:dyDescent="0.2">
      <c r="A4705" t="s">
        <v>926</v>
      </c>
      <c r="B4705">
        <v>7.7</v>
      </c>
      <c r="C4705" t="s">
        <v>35</v>
      </c>
      <c r="D4705" t="s">
        <v>16</v>
      </c>
      <c r="F4705" t="s">
        <v>36</v>
      </c>
      <c r="G4705">
        <v>2</v>
      </c>
      <c r="H4705">
        <v>2.0412203288596378</v>
      </c>
      <c r="I4705">
        <v>3.4483102232361312E-2</v>
      </c>
      <c r="J4705" t="s">
        <v>953</v>
      </c>
      <c r="L4705" t="s">
        <v>928</v>
      </c>
    </row>
    <row r="4706" spans="1:12" x14ac:dyDescent="0.2">
      <c r="A4706" t="s">
        <v>260</v>
      </c>
      <c r="B4706">
        <v>3.3099999999999997E-2</v>
      </c>
      <c r="C4706" t="s">
        <v>35</v>
      </c>
      <c r="D4706" t="s">
        <v>16</v>
      </c>
      <c r="F4706" t="s">
        <v>36</v>
      </c>
      <c r="G4706">
        <v>2</v>
      </c>
      <c r="H4706">
        <v>-3.4082219965991198</v>
      </c>
      <c r="I4706">
        <v>3.4483102232361312E-2</v>
      </c>
      <c r="J4706" t="s">
        <v>945</v>
      </c>
      <c r="L4706" t="s">
        <v>261</v>
      </c>
    </row>
    <row r="4707" spans="1:12" x14ac:dyDescent="0.2">
      <c r="A4707" t="s">
        <v>929</v>
      </c>
      <c r="B4707">
        <v>7.7</v>
      </c>
      <c r="C4707" t="s">
        <v>35</v>
      </c>
      <c r="D4707" t="s">
        <v>16</v>
      </c>
      <c r="F4707" t="s">
        <v>36</v>
      </c>
      <c r="G4707">
        <v>2</v>
      </c>
      <c r="H4707">
        <v>2.0412203288596378</v>
      </c>
      <c r="I4707">
        <v>3.4483102232361312E-2</v>
      </c>
      <c r="J4707" t="s">
        <v>976</v>
      </c>
      <c r="L4707" t="s">
        <v>929</v>
      </c>
    </row>
    <row r="4708" spans="1:12" x14ac:dyDescent="0.2">
      <c r="A4708" t="s">
        <v>563</v>
      </c>
      <c r="B4708">
        <v>1.23E-2</v>
      </c>
      <c r="C4708" t="s">
        <v>218</v>
      </c>
      <c r="D4708" t="s">
        <v>16</v>
      </c>
      <c r="F4708" t="s">
        <v>36</v>
      </c>
      <c r="G4708">
        <v>2</v>
      </c>
      <c r="H4708">
        <v>-4.3981560166037657</v>
      </c>
      <c r="I4708">
        <v>6.1462673418649028E-2</v>
      </c>
      <c r="J4708" t="s">
        <v>961</v>
      </c>
      <c r="L4708" t="s">
        <v>564</v>
      </c>
    </row>
    <row r="4709" spans="1:12" x14ac:dyDescent="0.2">
      <c r="A4709" t="s">
        <v>60</v>
      </c>
      <c r="B4709">
        <v>101.97</v>
      </c>
      <c r="C4709" t="s">
        <v>42</v>
      </c>
      <c r="D4709" t="s">
        <v>56</v>
      </c>
      <c r="F4709" t="s">
        <v>36</v>
      </c>
      <c r="G4709">
        <v>2</v>
      </c>
      <c r="H4709">
        <v>4.6246786523761347</v>
      </c>
      <c r="I4709">
        <v>0.36977677668705061</v>
      </c>
      <c r="J4709" t="s">
        <v>930</v>
      </c>
      <c r="L4709" t="s">
        <v>61</v>
      </c>
    </row>
    <row r="4710" spans="1:12" x14ac:dyDescent="0.2">
      <c r="A4710" t="s">
        <v>62</v>
      </c>
      <c r="B4710">
        <v>16.995000000000001</v>
      </c>
      <c r="C4710" t="s">
        <v>35</v>
      </c>
      <c r="D4710" t="s">
        <v>56</v>
      </c>
      <c r="F4710" t="s">
        <v>36</v>
      </c>
      <c r="G4710">
        <v>2</v>
      </c>
      <c r="H4710">
        <v>2.8329191831480789</v>
      </c>
      <c r="I4710">
        <v>0.36977677668705061</v>
      </c>
      <c r="J4710" t="s">
        <v>977</v>
      </c>
      <c r="L4710" t="s">
        <v>62</v>
      </c>
    </row>
    <row r="4711" spans="1:12" x14ac:dyDescent="0.2">
      <c r="A4711" t="s">
        <v>272</v>
      </c>
      <c r="B4711">
        <v>-0.65</v>
      </c>
      <c r="C4711" t="s">
        <v>49</v>
      </c>
      <c r="D4711" t="s">
        <v>16</v>
      </c>
      <c r="F4711" t="s">
        <v>36</v>
      </c>
      <c r="G4711">
        <v>2</v>
      </c>
      <c r="H4711">
        <v>-0.43078291609245423</v>
      </c>
      <c r="I4711">
        <v>3.4483102232361312E-2</v>
      </c>
      <c r="J4711" t="s">
        <v>945</v>
      </c>
      <c r="K4711" t="b">
        <v>1</v>
      </c>
      <c r="L4711" t="s">
        <v>273</v>
      </c>
    </row>
    <row r="4712" spans="1:12" x14ac:dyDescent="0.2">
      <c r="A4712" t="s">
        <v>978</v>
      </c>
      <c r="B4712">
        <v>-3.44</v>
      </c>
      <c r="C4712" t="s">
        <v>49</v>
      </c>
      <c r="D4712" t="s">
        <v>16</v>
      </c>
      <c r="F4712" t="s">
        <v>36</v>
      </c>
      <c r="G4712">
        <v>2</v>
      </c>
      <c r="H4712">
        <v>1.235471471385307</v>
      </c>
      <c r="I4712">
        <v>3.4483102232361312E-2</v>
      </c>
      <c r="J4712" t="s">
        <v>945</v>
      </c>
      <c r="K4712" t="b">
        <v>1</v>
      </c>
      <c r="L4712" t="s">
        <v>979</v>
      </c>
    </row>
    <row r="4713" spans="1:12" x14ac:dyDescent="0.2">
      <c r="A4713" t="s">
        <v>858</v>
      </c>
      <c r="B4713">
        <v>-2.0199999999999999E-2</v>
      </c>
      <c r="C4713" t="s">
        <v>49</v>
      </c>
      <c r="D4713" t="s">
        <v>16</v>
      </c>
      <c r="F4713" t="s">
        <v>36</v>
      </c>
      <c r="G4713">
        <v>2</v>
      </c>
      <c r="H4713">
        <v>-3.9020726745749781</v>
      </c>
      <c r="I4713">
        <v>0.1084822501187471</v>
      </c>
      <c r="J4713" t="s">
        <v>980</v>
      </c>
      <c r="K4713" t="b">
        <v>1</v>
      </c>
      <c r="L4713" t="s">
        <v>859</v>
      </c>
    </row>
    <row r="4714" spans="1:12" x14ac:dyDescent="0.2">
      <c r="A4714" t="s">
        <v>446</v>
      </c>
      <c r="B4714">
        <v>-0.13100000000000001</v>
      </c>
      <c r="C4714" t="s">
        <v>49</v>
      </c>
      <c r="D4714" t="s">
        <v>250</v>
      </c>
      <c r="F4714" t="s">
        <v>36</v>
      </c>
      <c r="G4714">
        <v>2</v>
      </c>
      <c r="H4714">
        <v>-2.0325579557809861</v>
      </c>
      <c r="I4714">
        <v>3.4483102232361312E-2</v>
      </c>
      <c r="J4714" t="s">
        <v>945</v>
      </c>
      <c r="K4714" t="b">
        <v>1</v>
      </c>
      <c r="L4714" t="s">
        <v>448</v>
      </c>
    </row>
    <row r="4715" spans="1:12" x14ac:dyDescent="0.2">
      <c r="A4715" t="s">
        <v>981</v>
      </c>
      <c r="B4715">
        <v>1.15E-3</v>
      </c>
      <c r="C4715" t="s">
        <v>35</v>
      </c>
      <c r="D4715" t="s">
        <v>16</v>
      </c>
      <c r="F4715" t="s">
        <v>36</v>
      </c>
      <c r="G4715">
        <v>2</v>
      </c>
      <c r="H4715">
        <v>-6.7679933366069784</v>
      </c>
      <c r="I4715">
        <v>7.5716351880104643E-2</v>
      </c>
      <c r="J4715" t="s">
        <v>982</v>
      </c>
      <c r="L4715" t="s">
        <v>983</v>
      </c>
    </row>
    <row r="4716" spans="1:12" x14ac:dyDescent="0.2">
      <c r="A4716" t="s">
        <v>310</v>
      </c>
      <c r="B4716">
        <v>9.7699999999999992E-3</v>
      </c>
      <c r="C4716" t="s">
        <v>35</v>
      </c>
      <c r="D4716" t="s">
        <v>16</v>
      </c>
      <c r="F4716" t="s">
        <v>36</v>
      </c>
      <c r="G4716">
        <v>2</v>
      </c>
      <c r="H4716">
        <v>-4.6284388129274454</v>
      </c>
      <c r="I4716">
        <v>3.4483102232361312E-2</v>
      </c>
      <c r="J4716" t="s">
        <v>945</v>
      </c>
      <c r="L4716" t="s">
        <v>310</v>
      </c>
    </row>
    <row r="4717" spans="1:12" x14ac:dyDescent="0.2">
      <c r="A4717" t="s">
        <v>984</v>
      </c>
      <c r="B4717">
        <v>9.0900000000000009E-3</v>
      </c>
      <c r="C4717" t="s">
        <v>35</v>
      </c>
      <c r="D4717" t="s">
        <v>16</v>
      </c>
      <c r="F4717" t="s">
        <v>36</v>
      </c>
      <c r="G4717">
        <v>2</v>
      </c>
      <c r="H4717">
        <v>-4.7005803707927498</v>
      </c>
      <c r="I4717">
        <v>3.4483102232361312E-2</v>
      </c>
      <c r="J4717" t="s">
        <v>945</v>
      </c>
      <c r="L4717" t="s">
        <v>985</v>
      </c>
    </row>
    <row r="4719" spans="1:12" ht="16" x14ac:dyDescent="0.2">
      <c r="A4719" s="1" t="s">
        <v>2</v>
      </c>
      <c r="B4719" s="1" t="s">
        <v>102</v>
      </c>
    </row>
    <row r="4720" spans="1:12" x14ac:dyDescent="0.2">
      <c r="A4720" t="s">
        <v>4</v>
      </c>
      <c r="B4720" t="s">
        <v>986</v>
      </c>
    </row>
    <row r="4721" spans="1:13" x14ac:dyDescent="0.2">
      <c r="A4721" t="s">
        <v>6</v>
      </c>
      <c r="B4721" t="s">
        <v>35</v>
      </c>
    </row>
    <row r="4722" spans="1:13" x14ac:dyDescent="0.2">
      <c r="A4722" t="s">
        <v>8</v>
      </c>
      <c r="B4722">
        <v>1</v>
      </c>
    </row>
    <row r="4723" spans="1:13" x14ac:dyDescent="0.2">
      <c r="A4723" t="s">
        <v>9</v>
      </c>
      <c r="B4723" t="s">
        <v>102</v>
      </c>
    </row>
    <row r="4724" spans="1:13" x14ac:dyDescent="0.2">
      <c r="A4724" t="s">
        <v>11</v>
      </c>
      <c r="B4724" t="s">
        <v>12</v>
      </c>
    </row>
    <row r="4725" spans="1:13" x14ac:dyDescent="0.2">
      <c r="A4725" t="s">
        <v>13</v>
      </c>
      <c r="B4725" t="s">
        <v>14</v>
      </c>
    </row>
    <row r="4726" spans="1:13" x14ac:dyDescent="0.2">
      <c r="A4726" t="s">
        <v>15</v>
      </c>
      <c r="B4726" t="s">
        <v>75</v>
      </c>
    </row>
    <row r="4727" spans="1:13" ht="16" x14ac:dyDescent="0.2">
      <c r="A4727" s="1" t="s">
        <v>17</v>
      </c>
    </row>
    <row r="4728" spans="1:13" x14ac:dyDescent="0.2">
      <c r="A4728" s="2" t="s">
        <v>18</v>
      </c>
      <c r="B4728" s="2" t="s">
        <v>19</v>
      </c>
      <c r="C4728" s="2" t="s">
        <v>6</v>
      </c>
      <c r="D4728" s="2" t="s">
        <v>15</v>
      </c>
      <c r="E4728" s="2" t="s">
        <v>20</v>
      </c>
      <c r="F4728" s="2" t="s">
        <v>13</v>
      </c>
      <c r="G4728" s="2" t="s">
        <v>21</v>
      </c>
      <c r="H4728" s="2" t="s">
        <v>22</v>
      </c>
      <c r="I4728" s="2" t="s">
        <v>23</v>
      </c>
      <c r="J4728" s="2" t="s">
        <v>4</v>
      </c>
      <c r="K4728" s="2" t="s">
        <v>24</v>
      </c>
      <c r="L4728" s="2" t="s">
        <v>9</v>
      </c>
      <c r="M4728" s="2"/>
    </row>
    <row r="4729" spans="1:13" x14ac:dyDescent="0.2">
      <c r="A4729" t="s">
        <v>102</v>
      </c>
      <c r="B4729">
        <v>1</v>
      </c>
      <c r="C4729" t="s">
        <v>35</v>
      </c>
      <c r="D4729" t="s">
        <v>75</v>
      </c>
      <c r="E4729" t="s">
        <v>103</v>
      </c>
      <c r="F4729" t="s">
        <v>33</v>
      </c>
      <c r="G4729">
        <v>0</v>
      </c>
      <c r="H4729">
        <v>1</v>
      </c>
      <c r="L4729" t="s">
        <v>102</v>
      </c>
    </row>
    <row r="4730" spans="1:13" x14ac:dyDescent="0.2">
      <c r="A4730" t="s">
        <v>55</v>
      </c>
      <c r="B4730">
        <v>220.76</v>
      </c>
      <c r="C4730" t="s">
        <v>45</v>
      </c>
      <c r="D4730" t="s">
        <v>56</v>
      </c>
      <c r="F4730" t="s">
        <v>36</v>
      </c>
      <c r="G4730">
        <v>2</v>
      </c>
      <c r="H4730">
        <v>5.3970761385713004</v>
      </c>
      <c r="I4730">
        <v>0.36977677668705061</v>
      </c>
      <c r="J4730" t="s">
        <v>987</v>
      </c>
      <c r="L4730" t="s">
        <v>57</v>
      </c>
    </row>
    <row r="4731" spans="1:13" x14ac:dyDescent="0.2">
      <c r="A4731" t="s">
        <v>941</v>
      </c>
      <c r="B4731">
        <v>1</v>
      </c>
      <c r="C4731" t="s">
        <v>94</v>
      </c>
      <c r="D4731" t="s">
        <v>75</v>
      </c>
      <c r="F4731" t="s">
        <v>36</v>
      </c>
      <c r="G4731">
        <v>2</v>
      </c>
      <c r="H4731">
        <v>0</v>
      </c>
      <c r="I4731">
        <v>0.54985584205570526</v>
      </c>
      <c r="J4731" t="s">
        <v>988</v>
      </c>
    </row>
    <row r="4732" spans="1:13" x14ac:dyDescent="0.2">
      <c r="A4732" t="s">
        <v>62</v>
      </c>
      <c r="B4732">
        <v>14.023999999999999</v>
      </c>
      <c r="C4732" t="s">
        <v>35</v>
      </c>
      <c r="D4732" t="s">
        <v>56</v>
      </c>
      <c r="F4732" t="s">
        <v>36</v>
      </c>
      <c r="G4732">
        <v>2</v>
      </c>
      <c r="H4732">
        <v>2.6407701476189329</v>
      </c>
      <c r="I4732">
        <v>0.36977677668705061</v>
      </c>
      <c r="J4732" t="s">
        <v>989</v>
      </c>
      <c r="L4732" t="s">
        <v>62</v>
      </c>
    </row>
    <row r="4734" spans="1:13" ht="16" x14ac:dyDescent="0.2">
      <c r="A4734" s="1" t="s">
        <v>2</v>
      </c>
      <c r="B4734" s="1" t="s">
        <v>616</v>
      </c>
    </row>
    <row r="4735" spans="1:13" x14ac:dyDescent="0.2">
      <c r="A4735" t="s">
        <v>4</v>
      </c>
      <c r="B4735" t="s">
        <v>990</v>
      </c>
    </row>
    <row r="4736" spans="1:13" x14ac:dyDescent="0.2">
      <c r="A4736" t="s">
        <v>6</v>
      </c>
      <c r="B4736" t="s">
        <v>369</v>
      </c>
    </row>
    <row r="4737" spans="1:13" x14ac:dyDescent="0.2">
      <c r="A4737" t="s">
        <v>8</v>
      </c>
      <c r="B4737">
        <v>1</v>
      </c>
    </row>
    <row r="4738" spans="1:13" x14ac:dyDescent="0.2">
      <c r="A4738" t="s">
        <v>9</v>
      </c>
      <c r="B4738" t="s">
        <v>616</v>
      </c>
    </row>
    <row r="4739" spans="1:13" x14ac:dyDescent="0.2">
      <c r="A4739" t="s">
        <v>11</v>
      </c>
      <c r="B4739" t="s">
        <v>12</v>
      </c>
    </row>
    <row r="4740" spans="1:13" x14ac:dyDescent="0.2">
      <c r="A4740" t="s">
        <v>13</v>
      </c>
      <c r="B4740" t="s">
        <v>14</v>
      </c>
    </row>
    <row r="4741" spans="1:13" x14ac:dyDescent="0.2">
      <c r="A4741" t="s">
        <v>15</v>
      </c>
      <c r="B4741" t="s">
        <v>75</v>
      </c>
    </row>
    <row r="4742" spans="1:13" ht="16" x14ac:dyDescent="0.2">
      <c r="A4742" s="1" t="s">
        <v>17</v>
      </c>
    </row>
    <row r="4743" spans="1:13" x14ac:dyDescent="0.2">
      <c r="A4743" s="2" t="s">
        <v>18</v>
      </c>
      <c r="B4743" s="2" t="s">
        <v>19</v>
      </c>
      <c r="C4743" s="2" t="s">
        <v>6</v>
      </c>
      <c r="D4743" s="2" t="s">
        <v>15</v>
      </c>
      <c r="E4743" s="2" t="s">
        <v>20</v>
      </c>
      <c r="F4743" s="2" t="s">
        <v>13</v>
      </c>
      <c r="G4743" s="2" t="s">
        <v>21</v>
      </c>
      <c r="H4743" s="2" t="s">
        <v>22</v>
      </c>
      <c r="I4743" s="2" t="s">
        <v>23</v>
      </c>
      <c r="J4743" s="2" t="s">
        <v>4</v>
      </c>
      <c r="K4743" s="2" t="s">
        <v>24</v>
      </c>
      <c r="L4743" s="2" t="s">
        <v>9</v>
      </c>
      <c r="M4743" s="2"/>
    </row>
    <row r="4744" spans="1:13" x14ac:dyDescent="0.2">
      <c r="A4744" t="s">
        <v>264</v>
      </c>
      <c r="B4744">
        <v>9.5595000000000003E-9</v>
      </c>
      <c r="D4744" t="s">
        <v>16</v>
      </c>
      <c r="E4744" t="s">
        <v>26</v>
      </c>
      <c r="F4744" t="s">
        <v>27</v>
      </c>
      <c r="G4744">
        <v>2</v>
      </c>
      <c r="H4744">
        <v>-18.46573041250609</v>
      </c>
      <c r="I4744">
        <v>0.80508881938455013</v>
      </c>
      <c r="J4744" t="s">
        <v>991</v>
      </c>
    </row>
    <row r="4745" spans="1:13" x14ac:dyDescent="0.2">
      <c r="A4745" t="s">
        <v>265</v>
      </c>
      <c r="B4745">
        <v>3.6174999999999998E-8</v>
      </c>
      <c r="D4745" t="s">
        <v>16</v>
      </c>
      <c r="E4745" t="s">
        <v>247</v>
      </c>
      <c r="F4745" t="s">
        <v>27</v>
      </c>
      <c r="G4745">
        <v>2</v>
      </c>
      <c r="H4745">
        <v>-17.134897564428869</v>
      </c>
      <c r="I4745">
        <v>0.54985584205570526</v>
      </c>
      <c r="J4745" t="s">
        <v>992</v>
      </c>
    </row>
    <row r="4746" spans="1:13" x14ac:dyDescent="0.2">
      <c r="A4746" t="s">
        <v>993</v>
      </c>
      <c r="B4746">
        <v>7.3868999999999998E-9</v>
      </c>
      <c r="D4746" t="s">
        <v>16</v>
      </c>
      <c r="E4746" t="s">
        <v>26</v>
      </c>
      <c r="F4746" t="s">
        <v>27</v>
      </c>
      <c r="G4746">
        <v>2</v>
      </c>
      <c r="H4746">
        <v>-18.72355767578669</v>
      </c>
      <c r="I4746">
        <v>0.80508881938455013</v>
      </c>
      <c r="J4746" t="s">
        <v>991</v>
      </c>
    </row>
    <row r="4747" spans="1:13" x14ac:dyDescent="0.2">
      <c r="A4747" t="s">
        <v>994</v>
      </c>
      <c r="B4747">
        <v>1.7571E-7</v>
      </c>
      <c r="D4747" t="s">
        <v>16</v>
      </c>
      <c r="E4747" t="s">
        <v>247</v>
      </c>
      <c r="F4747" t="s">
        <v>27</v>
      </c>
      <c r="G4747">
        <v>2</v>
      </c>
      <c r="H4747">
        <v>-15.554430928176609</v>
      </c>
      <c r="I4747">
        <v>0.54985584205570526</v>
      </c>
      <c r="J4747" t="s">
        <v>992</v>
      </c>
    </row>
    <row r="4748" spans="1:13" x14ac:dyDescent="0.2">
      <c r="A4748" t="s">
        <v>29</v>
      </c>
      <c r="B4748">
        <v>120.22</v>
      </c>
      <c r="D4748" t="s">
        <v>30</v>
      </c>
      <c r="E4748" t="s">
        <v>26</v>
      </c>
      <c r="F4748" t="s">
        <v>27</v>
      </c>
      <c r="G4748">
        <v>2</v>
      </c>
      <c r="H4748">
        <v>4.7893233976110157</v>
      </c>
      <c r="I4748">
        <v>0.12576831290771379</v>
      </c>
      <c r="J4748" t="s">
        <v>995</v>
      </c>
    </row>
    <row r="4749" spans="1:13" x14ac:dyDescent="0.2">
      <c r="A4749" t="s">
        <v>826</v>
      </c>
      <c r="B4749">
        <v>4.3452000000000003E-9</v>
      </c>
      <c r="D4749" t="s">
        <v>16</v>
      </c>
      <c r="E4749" t="s">
        <v>26</v>
      </c>
      <c r="F4749" t="s">
        <v>27</v>
      </c>
      <c r="G4749">
        <v>2</v>
      </c>
      <c r="H4749">
        <v>-19.254194049368952</v>
      </c>
      <c r="I4749">
        <v>0.80508881938455013</v>
      </c>
      <c r="J4749" t="s">
        <v>991</v>
      </c>
    </row>
    <row r="4750" spans="1:13" x14ac:dyDescent="0.2">
      <c r="A4750" t="s">
        <v>826</v>
      </c>
      <c r="B4750">
        <v>2.5839000000000001E-8</v>
      </c>
      <c r="D4750" t="s">
        <v>16</v>
      </c>
      <c r="E4750" t="s">
        <v>247</v>
      </c>
      <c r="F4750" t="s">
        <v>27</v>
      </c>
      <c r="G4750">
        <v>2</v>
      </c>
      <c r="H4750">
        <v>-17.47138085847126</v>
      </c>
      <c r="I4750">
        <v>0.80508881938455013</v>
      </c>
      <c r="J4750" t="s">
        <v>991</v>
      </c>
    </row>
    <row r="4751" spans="1:13" x14ac:dyDescent="0.2">
      <c r="A4751" t="s">
        <v>996</v>
      </c>
      <c r="B4751">
        <v>2.5912999999999999E-2</v>
      </c>
      <c r="D4751" t="s">
        <v>16</v>
      </c>
      <c r="E4751" t="s">
        <v>247</v>
      </c>
      <c r="F4751" t="s">
        <v>27</v>
      </c>
      <c r="G4751">
        <v>2</v>
      </c>
      <c r="H4751">
        <v>-3.6530105056996942</v>
      </c>
      <c r="I4751">
        <v>0.20419707380702201</v>
      </c>
      <c r="J4751" t="s">
        <v>997</v>
      </c>
    </row>
    <row r="4752" spans="1:13" x14ac:dyDescent="0.2">
      <c r="A4752" t="s">
        <v>998</v>
      </c>
      <c r="B4752">
        <v>1.3435999999999999E-7</v>
      </c>
      <c r="D4752" t="s">
        <v>16</v>
      </c>
      <c r="E4752" t="s">
        <v>247</v>
      </c>
      <c r="F4752" t="s">
        <v>27</v>
      </c>
      <c r="G4752">
        <v>2</v>
      </c>
      <c r="H4752">
        <v>-15.82274307220232</v>
      </c>
      <c r="I4752">
        <v>0.80508881938455013</v>
      </c>
      <c r="J4752" t="s">
        <v>991</v>
      </c>
    </row>
    <row r="4753" spans="1:12" x14ac:dyDescent="0.2">
      <c r="A4753" t="s">
        <v>616</v>
      </c>
      <c r="B4753">
        <v>1</v>
      </c>
      <c r="C4753" t="s">
        <v>369</v>
      </c>
      <c r="D4753" t="s">
        <v>75</v>
      </c>
      <c r="E4753" t="s">
        <v>76</v>
      </c>
      <c r="F4753" t="s">
        <v>33</v>
      </c>
      <c r="G4753">
        <v>0</v>
      </c>
      <c r="H4753">
        <v>1</v>
      </c>
      <c r="L4753" t="s">
        <v>616</v>
      </c>
    </row>
    <row r="4754" spans="1:12" x14ac:dyDescent="0.2">
      <c r="A4754" t="s">
        <v>912</v>
      </c>
      <c r="B4754">
        <v>2.7778000000000001E-2</v>
      </c>
      <c r="C4754" t="s">
        <v>35</v>
      </c>
      <c r="D4754" t="s">
        <v>15</v>
      </c>
      <c r="F4754" t="s">
        <v>36</v>
      </c>
      <c r="G4754">
        <v>2</v>
      </c>
      <c r="H4754">
        <v>-3.5835109384881099</v>
      </c>
      <c r="I4754">
        <v>3.4483102232361312E-2</v>
      </c>
      <c r="J4754" t="s">
        <v>999</v>
      </c>
      <c r="L4754" t="s">
        <v>914</v>
      </c>
    </row>
    <row r="4755" spans="1:12" x14ac:dyDescent="0.2">
      <c r="A4755" t="s">
        <v>177</v>
      </c>
      <c r="B4755">
        <v>3.9999999999999998E-6</v>
      </c>
      <c r="C4755" t="s">
        <v>7</v>
      </c>
      <c r="D4755" t="s">
        <v>15</v>
      </c>
      <c r="F4755" t="s">
        <v>36</v>
      </c>
      <c r="G4755">
        <v>2</v>
      </c>
      <c r="H4755">
        <v>-12.429216196844379</v>
      </c>
      <c r="I4755">
        <v>0.5503883057487432</v>
      </c>
      <c r="J4755" t="s">
        <v>1000</v>
      </c>
    </row>
    <row r="4756" spans="1:12" x14ac:dyDescent="0.2">
      <c r="A4756" t="s">
        <v>1548</v>
      </c>
      <c r="B4756">
        <v>7.3200000000000001E-2</v>
      </c>
      <c r="C4756" t="s">
        <v>35</v>
      </c>
      <c r="D4756" t="s">
        <v>16</v>
      </c>
      <c r="F4756" t="s">
        <v>36</v>
      </c>
      <c r="G4756">
        <v>2</v>
      </c>
      <c r="H4756">
        <v>-2.614559858014871</v>
      </c>
      <c r="I4756">
        <v>7.6360543508832021E-2</v>
      </c>
      <c r="J4756" t="s">
        <v>1001</v>
      </c>
      <c r="L4756" t="s">
        <v>434</v>
      </c>
    </row>
    <row r="4757" spans="1:12" x14ac:dyDescent="0.2">
      <c r="A4757" t="s">
        <v>951</v>
      </c>
      <c r="B4757">
        <v>5.7302999999999998E-4</v>
      </c>
      <c r="C4757" t="s">
        <v>7</v>
      </c>
      <c r="D4757" t="s">
        <v>16</v>
      </c>
      <c r="F4757" t="s">
        <v>36</v>
      </c>
      <c r="G4757">
        <v>2</v>
      </c>
      <c r="H4757">
        <v>-7.4645724865991214</v>
      </c>
      <c r="I4757">
        <v>3.4483102232361312E-2</v>
      </c>
      <c r="J4757" t="s">
        <v>999</v>
      </c>
      <c r="L4757" t="s">
        <v>952</v>
      </c>
    </row>
    <row r="4758" spans="1:12" x14ac:dyDescent="0.2">
      <c r="A4758" t="s">
        <v>1002</v>
      </c>
      <c r="B4758">
        <v>2.2921E-2</v>
      </c>
      <c r="C4758" t="s">
        <v>7</v>
      </c>
      <c r="D4758" t="s">
        <v>16</v>
      </c>
      <c r="F4758" t="s">
        <v>36</v>
      </c>
      <c r="G4758">
        <v>2</v>
      </c>
      <c r="H4758">
        <v>-3.7757017580699079</v>
      </c>
      <c r="I4758">
        <v>3.4483102232361312E-2</v>
      </c>
      <c r="J4758" t="s">
        <v>999</v>
      </c>
      <c r="L4758" t="s">
        <v>1003</v>
      </c>
    </row>
    <row r="4759" spans="1:12" x14ac:dyDescent="0.2">
      <c r="A4759" t="s">
        <v>1004</v>
      </c>
      <c r="B4759">
        <v>7.548E-3</v>
      </c>
      <c r="C4759" t="s">
        <v>45</v>
      </c>
      <c r="D4759" t="s">
        <v>16</v>
      </c>
      <c r="F4759" t="s">
        <v>36</v>
      </c>
      <c r="G4759">
        <v>2</v>
      </c>
      <c r="H4759">
        <v>-4.8864726514758337</v>
      </c>
      <c r="I4759">
        <v>3.4483102232361312E-2</v>
      </c>
      <c r="J4759" t="s">
        <v>999</v>
      </c>
      <c r="L4759" t="s">
        <v>1005</v>
      </c>
    </row>
    <row r="4760" spans="1:12" x14ac:dyDescent="0.2">
      <c r="A4760" t="s">
        <v>435</v>
      </c>
      <c r="B4760">
        <v>8.6475999999999997E-2</v>
      </c>
      <c r="C4760" t="s">
        <v>45</v>
      </c>
      <c r="D4760" t="s">
        <v>16</v>
      </c>
      <c r="F4760" t="s">
        <v>36</v>
      </c>
      <c r="G4760">
        <v>2</v>
      </c>
      <c r="H4760">
        <v>-2.4478883601899191</v>
      </c>
      <c r="I4760">
        <v>7.6360543508832021E-2</v>
      </c>
      <c r="J4760" t="s">
        <v>1006</v>
      </c>
      <c r="L4760" t="s">
        <v>436</v>
      </c>
    </row>
    <row r="4761" spans="1:12" x14ac:dyDescent="0.2">
      <c r="A4761" t="s">
        <v>915</v>
      </c>
      <c r="B4761">
        <v>0.37896999999999997</v>
      </c>
      <c r="C4761" t="s">
        <v>35</v>
      </c>
      <c r="D4761" t="s">
        <v>16</v>
      </c>
      <c r="F4761" t="s">
        <v>36</v>
      </c>
      <c r="G4761">
        <v>2</v>
      </c>
      <c r="H4761">
        <v>-0.97029823270550963</v>
      </c>
      <c r="I4761">
        <v>3.4483102232361312E-2</v>
      </c>
      <c r="J4761" t="s">
        <v>999</v>
      </c>
      <c r="L4761" t="s">
        <v>916</v>
      </c>
    </row>
    <row r="4762" spans="1:12" x14ac:dyDescent="0.2">
      <c r="A4762" t="s">
        <v>663</v>
      </c>
      <c r="B4762">
        <v>7.9863</v>
      </c>
      <c r="C4762" t="s">
        <v>35</v>
      </c>
      <c r="D4762" t="s">
        <v>16</v>
      </c>
      <c r="F4762" t="s">
        <v>36</v>
      </c>
      <c r="G4762">
        <v>2</v>
      </c>
      <c r="H4762">
        <v>2.0777275736754999</v>
      </c>
      <c r="I4762">
        <v>3.4483102232361312E-2</v>
      </c>
      <c r="J4762" t="s">
        <v>999</v>
      </c>
      <c r="L4762" t="s">
        <v>665</v>
      </c>
    </row>
    <row r="4763" spans="1:12" x14ac:dyDescent="0.2">
      <c r="A4763" t="s">
        <v>518</v>
      </c>
      <c r="B4763">
        <v>0.10775999999999999</v>
      </c>
      <c r="C4763" t="s">
        <v>35</v>
      </c>
      <c r="D4763" t="s">
        <v>16</v>
      </c>
      <c r="F4763" t="s">
        <v>36</v>
      </c>
      <c r="G4763">
        <v>2</v>
      </c>
      <c r="H4763">
        <v>-2.2278487468800292</v>
      </c>
      <c r="I4763">
        <v>7.6360543508832021E-2</v>
      </c>
      <c r="J4763" t="s">
        <v>1007</v>
      </c>
      <c r="L4763" t="s">
        <v>519</v>
      </c>
    </row>
    <row r="4764" spans="1:12" x14ac:dyDescent="0.2">
      <c r="A4764" t="s">
        <v>266</v>
      </c>
      <c r="B4764">
        <v>1.67E-2</v>
      </c>
      <c r="C4764" t="s">
        <v>35</v>
      </c>
      <c r="D4764" t="s">
        <v>16</v>
      </c>
      <c r="F4764" t="s">
        <v>36</v>
      </c>
      <c r="G4764">
        <v>2</v>
      </c>
      <c r="H4764">
        <v>-4.0923465595594273</v>
      </c>
      <c r="I4764">
        <v>7.6360543508832021E-2</v>
      </c>
      <c r="J4764" t="s">
        <v>1001</v>
      </c>
      <c r="L4764" t="s">
        <v>267</v>
      </c>
    </row>
    <row r="4765" spans="1:12" x14ac:dyDescent="0.2">
      <c r="A4765" t="s">
        <v>835</v>
      </c>
      <c r="B4765">
        <v>2.0799999999999998E-3</v>
      </c>
      <c r="C4765" t="s">
        <v>35</v>
      </c>
      <c r="D4765" t="s">
        <v>16</v>
      </c>
      <c r="F4765" t="s">
        <v>36</v>
      </c>
      <c r="G4765">
        <v>2</v>
      </c>
      <c r="H4765">
        <v>-6.1753873852689107</v>
      </c>
      <c r="I4765">
        <v>7.6360543508832021E-2</v>
      </c>
      <c r="J4765" t="s">
        <v>1001</v>
      </c>
      <c r="L4765" t="s">
        <v>836</v>
      </c>
    </row>
    <row r="4766" spans="1:12" x14ac:dyDescent="0.2">
      <c r="A4766" t="s">
        <v>214</v>
      </c>
      <c r="B4766">
        <v>1.4605999999999999E-2</v>
      </c>
      <c r="C4766" t="s">
        <v>45</v>
      </c>
      <c r="D4766" t="s">
        <v>16</v>
      </c>
      <c r="F4766" t="s">
        <v>36</v>
      </c>
      <c r="G4766">
        <v>2</v>
      </c>
      <c r="H4766">
        <v>-4.2263228757842191</v>
      </c>
      <c r="I4766">
        <v>3.4483102232361312E-2</v>
      </c>
      <c r="J4766" t="s">
        <v>999</v>
      </c>
      <c r="L4766" t="s">
        <v>216</v>
      </c>
    </row>
    <row r="4767" spans="1:12" x14ac:dyDescent="0.2">
      <c r="A4767" t="s">
        <v>533</v>
      </c>
      <c r="B4767">
        <v>0.52222000000000002</v>
      </c>
      <c r="C4767" t="s">
        <v>35</v>
      </c>
      <c r="D4767" t="s">
        <v>16</v>
      </c>
      <c r="F4767" t="s">
        <v>36</v>
      </c>
      <c r="G4767">
        <v>2</v>
      </c>
      <c r="H4767">
        <v>-0.64966632394840929</v>
      </c>
      <c r="I4767">
        <v>3.4483102232361312E-2</v>
      </c>
      <c r="J4767" t="s">
        <v>999</v>
      </c>
      <c r="L4767" t="s">
        <v>535</v>
      </c>
    </row>
    <row r="4768" spans="1:12" x14ac:dyDescent="0.2">
      <c r="A4768" t="s">
        <v>51</v>
      </c>
      <c r="B4768">
        <v>33.395000000000003</v>
      </c>
      <c r="C4768" t="s">
        <v>52</v>
      </c>
      <c r="D4768" t="s">
        <v>53</v>
      </c>
      <c r="F4768" t="s">
        <v>36</v>
      </c>
      <c r="G4768">
        <v>2</v>
      </c>
      <c r="H4768">
        <v>3.5084061881775992</v>
      </c>
      <c r="I4768">
        <v>3.4483102232361312E-2</v>
      </c>
      <c r="J4768" t="s">
        <v>1008</v>
      </c>
      <c r="L4768" t="s">
        <v>54</v>
      </c>
    </row>
    <row r="4769" spans="1:12" x14ac:dyDescent="0.2">
      <c r="A4769" t="s">
        <v>268</v>
      </c>
      <c r="B4769">
        <v>4.9299999999999997E-2</v>
      </c>
      <c r="C4769" t="s">
        <v>45</v>
      </c>
      <c r="D4769" t="s">
        <v>16</v>
      </c>
      <c r="F4769" t="s">
        <v>36</v>
      </c>
      <c r="G4769">
        <v>2</v>
      </c>
      <c r="H4769">
        <v>-3.0098311979334929</v>
      </c>
      <c r="I4769">
        <v>7.6360543508832021E-2</v>
      </c>
      <c r="J4769" t="s">
        <v>1001</v>
      </c>
      <c r="L4769" t="s">
        <v>269</v>
      </c>
    </row>
    <row r="4770" spans="1:12" x14ac:dyDescent="0.2">
      <c r="A4770" t="s">
        <v>55</v>
      </c>
      <c r="B4770">
        <v>41.738999999999997</v>
      </c>
      <c r="C4770" t="s">
        <v>45</v>
      </c>
      <c r="D4770" t="s">
        <v>56</v>
      </c>
      <c r="F4770" t="s">
        <v>36</v>
      </c>
      <c r="G4770">
        <v>2</v>
      </c>
      <c r="H4770">
        <v>3.731435943527849</v>
      </c>
      <c r="I4770">
        <v>0.34742286859776328</v>
      </c>
      <c r="J4770" t="s">
        <v>1009</v>
      </c>
      <c r="L4770" t="s">
        <v>57</v>
      </c>
    </row>
    <row r="4771" spans="1:12" x14ac:dyDescent="0.2">
      <c r="A4771" t="s">
        <v>843</v>
      </c>
      <c r="B4771">
        <v>5.7200000000000001E-2</v>
      </c>
      <c r="C4771" t="s">
        <v>844</v>
      </c>
      <c r="D4771" t="s">
        <v>16</v>
      </c>
      <c r="F4771" t="s">
        <v>36</v>
      </c>
      <c r="G4771">
        <v>2</v>
      </c>
      <c r="H4771">
        <v>-2.861201380596385</v>
      </c>
      <c r="I4771">
        <v>7.6360543508832021E-2</v>
      </c>
      <c r="J4771" t="s">
        <v>1001</v>
      </c>
      <c r="L4771" t="s">
        <v>845</v>
      </c>
    </row>
    <row r="4772" spans="1:12" x14ac:dyDescent="0.2">
      <c r="A4772" t="s">
        <v>223</v>
      </c>
      <c r="B4772">
        <v>4.6800000000000001E-2</v>
      </c>
      <c r="C4772" t="s">
        <v>94</v>
      </c>
      <c r="D4772" t="s">
        <v>16</v>
      </c>
      <c r="F4772" t="s">
        <v>36</v>
      </c>
      <c r="G4772">
        <v>2</v>
      </c>
      <c r="H4772">
        <v>-3.0618720760585361</v>
      </c>
      <c r="I4772">
        <v>7.6360543508832021E-2</v>
      </c>
      <c r="J4772" t="s">
        <v>1001</v>
      </c>
      <c r="L4772" t="s">
        <v>224</v>
      </c>
    </row>
    <row r="4773" spans="1:12" x14ac:dyDescent="0.2">
      <c r="A4773" t="s">
        <v>787</v>
      </c>
      <c r="B4773">
        <v>1.7684999999999999E-2</v>
      </c>
      <c r="C4773" t="s">
        <v>35</v>
      </c>
      <c r="D4773" t="s">
        <v>16</v>
      </c>
      <c r="F4773" t="s">
        <v>36</v>
      </c>
      <c r="G4773">
        <v>2</v>
      </c>
      <c r="H4773">
        <v>-4.0350384563246928</v>
      </c>
      <c r="I4773">
        <v>4.0052122120830598E-2</v>
      </c>
      <c r="J4773" t="s">
        <v>1010</v>
      </c>
      <c r="L4773" t="s">
        <v>789</v>
      </c>
    </row>
    <row r="4774" spans="1:12" x14ac:dyDescent="0.2">
      <c r="A4774" t="s">
        <v>1011</v>
      </c>
      <c r="B4774">
        <v>4.53E-2</v>
      </c>
      <c r="C4774" t="s">
        <v>35</v>
      </c>
      <c r="D4774" t="s">
        <v>16</v>
      </c>
      <c r="F4774" t="s">
        <v>36</v>
      </c>
      <c r="G4774">
        <v>2</v>
      </c>
      <c r="H4774">
        <v>-3.0944482464931489</v>
      </c>
      <c r="I4774">
        <v>7.6360543508832021E-2</v>
      </c>
      <c r="J4774" t="s">
        <v>1001</v>
      </c>
      <c r="L4774" t="s">
        <v>1012</v>
      </c>
    </row>
    <row r="4775" spans="1:12" x14ac:dyDescent="0.2">
      <c r="A4775" t="s">
        <v>926</v>
      </c>
      <c r="B4775">
        <v>8.1655999999999995</v>
      </c>
      <c r="C4775" t="s">
        <v>35</v>
      </c>
      <c r="D4775" t="s">
        <v>16</v>
      </c>
      <c r="F4775" t="s">
        <v>36</v>
      </c>
      <c r="G4775">
        <v>2</v>
      </c>
      <c r="H4775">
        <v>2.099930208107152</v>
      </c>
      <c r="I4775">
        <v>3.4483102232361312E-2</v>
      </c>
      <c r="J4775" t="s">
        <v>999</v>
      </c>
      <c r="L4775" t="s">
        <v>928</v>
      </c>
    </row>
    <row r="4776" spans="1:12" x14ac:dyDescent="0.2">
      <c r="A4776" t="s">
        <v>260</v>
      </c>
      <c r="B4776">
        <v>3.9300000000000002E-2</v>
      </c>
      <c r="C4776" t="s">
        <v>35</v>
      </c>
      <c r="D4776" t="s">
        <v>16</v>
      </c>
      <c r="F4776" t="s">
        <v>36</v>
      </c>
      <c r="G4776">
        <v>2</v>
      </c>
      <c r="H4776">
        <v>-3.236530760106922</v>
      </c>
      <c r="I4776">
        <v>7.6360543508832021E-2</v>
      </c>
      <c r="J4776" t="s">
        <v>1001</v>
      </c>
      <c r="L4776" t="s">
        <v>261</v>
      </c>
    </row>
    <row r="4777" spans="1:12" x14ac:dyDescent="0.2">
      <c r="A4777" t="s">
        <v>442</v>
      </c>
      <c r="B4777">
        <v>206.68</v>
      </c>
      <c r="C4777" t="s">
        <v>42</v>
      </c>
      <c r="D4777" t="s">
        <v>16</v>
      </c>
      <c r="F4777" t="s">
        <v>36</v>
      </c>
      <c r="G4777">
        <v>2</v>
      </c>
      <c r="H4777">
        <v>5.3311717034189838</v>
      </c>
      <c r="I4777">
        <v>3.4483102232361312E-2</v>
      </c>
      <c r="J4777" t="s">
        <v>999</v>
      </c>
      <c r="L4777" t="s">
        <v>443</v>
      </c>
    </row>
    <row r="4778" spans="1:12" x14ac:dyDescent="0.2">
      <c r="A4778" t="s">
        <v>929</v>
      </c>
      <c r="B4778">
        <v>7.9863</v>
      </c>
      <c r="C4778" t="s">
        <v>35</v>
      </c>
      <c r="D4778" t="s">
        <v>16</v>
      </c>
      <c r="F4778" t="s">
        <v>36</v>
      </c>
      <c r="G4778">
        <v>2</v>
      </c>
      <c r="H4778">
        <v>2.0777275736754999</v>
      </c>
      <c r="I4778">
        <v>3.4483102232361312E-2</v>
      </c>
      <c r="J4778" t="s">
        <v>999</v>
      </c>
      <c r="L4778" t="s">
        <v>929</v>
      </c>
    </row>
    <row r="4779" spans="1:12" x14ac:dyDescent="0.2">
      <c r="A4779" t="s">
        <v>60</v>
      </c>
      <c r="B4779">
        <v>2.484</v>
      </c>
      <c r="C4779" t="s">
        <v>42</v>
      </c>
      <c r="D4779" t="s">
        <v>56</v>
      </c>
      <c r="F4779" t="s">
        <v>36</v>
      </c>
      <c r="G4779">
        <v>2</v>
      </c>
      <c r="H4779">
        <v>0.90987016407123233</v>
      </c>
      <c r="I4779">
        <v>0.34742286859776328</v>
      </c>
      <c r="J4779" t="s">
        <v>1009</v>
      </c>
      <c r="L4779" t="s">
        <v>61</v>
      </c>
    </row>
    <row r="4780" spans="1:12" x14ac:dyDescent="0.2">
      <c r="A4780" t="s">
        <v>62</v>
      </c>
      <c r="B4780">
        <v>0.14443</v>
      </c>
      <c r="C4780" t="s">
        <v>35</v>
      </c>
      <c r="D4780" t="s">
        <v>56</v>
      </c>
      <c r="F4780" t="s">
        <v>36</v>
      </c>
      <c r="G4780">
        <v>2</v>
      </c>
      <c r="H4780">
        <v>-1.934960317869062</v>
      </c>
      <c r="I4780">
        <v>0.34742286859776328</v>
      </c>
      <c r="J4780" t="s">
        <v>1013</v>
      </c>
      <c r="L4780" t="s">
        <v>62</v>
      </c>
    </row>
    <row r="4781" spans="1:12" x14ac:dyDescent="0.2">
      <c r="A4781" t="s">
        <v>572</v>
      </c>
      <c r="B4781">
        <v>-0.25201000000000001</v>
      </c>
      <c r="C4781" t="s">
        <v>49</v>
      </c>
      <c r="D4781" t="s">
        <v>16</v>
      </c>
      <c r="F4781" t="s">
        <v>36</v>
      </c>
      <c r="G4781">
        <v>2</v>
      </c>
      <c r="H4781">
        <v>-1.3782865097183621</v>
      </c>
      <c r="I4781">
        <v>7.6360543508832021E-2</v>
      </c>
      <c r="J4781" t="s">
        <v>1006</v>
      </c>
      <c r="K4781" t="b">
        <v>1</v>
      </c>
      <c r="L4781" t="s">
        <v>573</v>
      </c>
    </row>
    <row r="4783" spans="1:12" ht="16" x14ac:dyDescent="0.2">
      <c r="A4783" s="1" t="s">
        <v>2</v>
      </c>
      <c r="B4783" s="1" t="s">
        <v>616</v>
      </c>
    </row>
    <row r="4784" spans="1:12" x14ac:dyDescent="0.2">
      <c r="A4784" t="s">
        <v>4</v>
      </c>
      <c r="B4784" t="s">
        <v>1014</v>
      </c>
    </row>
    <row r="4785" spans="1:13" x14ac:dyDescent="0.2">
      <c r="A4785" t="s">
        <v>6</v>
      </c>
      <c r="B4785" t="s">
        <v>7</v>
      </c>
    </row>
    <row r="4786" spans="1:13" x14ac:dyDescent="0.2">
      <c r="A4786" t="s">
        <v>8</v>
      </c>
      <c r="B4786">
        <v>1</v>
      </c>
    </row>
    <row r="4787" spans="1:13" x14ac:dyDescent="0.2">
      <c r="A4787" t="s">
        <v>9</v>
      </c>
      <c r="B4787" t="s">
        <v>616</v>
      </c>
    </row>
    <row r="4788" spans="1:13" x14ac:dyDescent="0.2">
      <c r="A4788" t="s">
        <v>11</v>
      </c>
      <c r="B4788" t="s">
        <v>12</v>
      </c>
    </row>
    <row r="4789" spans="1:13" x14ac:dyDescent="0.2">
      <c r="A4789" t="s">
        <v>13</v>
      </c>
      <c r="B4789" t="s">
        <v>14</v>
      </c>
    </row>
    <row r="4790" spans="1:13" x14ac:dyDescent="0.2">
      <c r="A4790" t="s">
        <v>15</v>
      </c>
      <c r="B4790" t="s">
        <v>75</v>
      </c>
    </row>
    <row r="4791" spans="1:13" ht="16" x14ac:dyDescent="0.2">
      <c r="A4791" s="1" t="s">
        <v>17</v>
      </c>
    </row>
    <row r="4792" spans="1:13" x14ac:dyDescent="0.2">
      <c r="A4792" s="2" t="s">
        <v>18</v>
      </c>
      <c r="B4792" s="2" t="s">
        <v>19</v>
      </c>
      <c r="C4792" s="2" t="s">
        <v>6</v>
      </c>
      <c r="D4792" s="2" t="s">
        <v>15</v>
      </c>
      <c r="E4792" s="2" t="s">
        <v>20</v>
      </c>
      <c r="F4792" s="2" t="s">
        <v>13</v>
      </c>
      <c r="G4792" s="2" t="s">
        <v>21</v>
      </c>
      <c r="H4792" s="2" t="s">
        <v>22</v>
      </c>
      <c r="I4792" s="2" t="s">
        <v>23</v>
      </c>
      <c r="J4792" s="2" t="s">
        <v>4</v>
      </c>
      <c r="K4792" s="2" t="s">
        <v>24</v>
      </c>
      <c r="L4792" s="2" t="s">
        <v>9</v>
      </c>
      <c r="M4792" s="2"/>
    </row>
    <row r="4793" spans="1:13" x14ac:dyDescent="0.2">
      <c r="A4793" t="s">
        <v>264</v>
      </c>
      <c r="B4793">
        <v>9.5595000000000003E-9</v>
      </c>
      <c r="D4793" t="s">
        <v>16</v>
      </c>
      <c r="E4793" t="s">
        <v>26</v>
      </c>
      <c r="F4793" t="s">
        <v>27</v>
      </c>
      <c r="G4793">
        <v>2</v>
      </c>
      <c r="H4793">
        <v>-18.46573041250609</v>
      </c>
      <c r="I4793">
        <v>0.80508881938455013</v>
      </c>
      <c r="J4793" t="s">
        <v>991</v>
      </c>
    </row>
    <row r="4794" spans="1:13" x14ac:dyDescent="0.2">
      <c r="A4794" t="s">
        <v>265</v>
      </c>
      <c r="B4794">
        <v>3.6174999999999998E-8</v>
      </c>
      <c r="D4794" t="s">
        <v>16</v>
      </c>
      <c r="E4794" t="s">
        <v>247</v>
      </c>
      <c r="F4794" t="s">
        <v>27</v>
      </c>
      <c r="G4794">
        <v>2</v>
      </c>
      <c r="H4794">
        <v>-17.134897564428869</v>
      </c>
      <c r="I4794">
        <v>0.54985584205570526</v>
      </c>
      <c r="J4794" t="s">
        <v>992</v>
      </c>
    </row>
    <row r="4795" spans="1:13" x14ac:dyDescent="0.2">
      <c r="A4795" t="s">
        <v>993</v>
      </c>
      <c r="B4795">
        <v>7.3868999999999998E-9</v>
      </c>
      <c r="D4795" t="s">
        <v>16</v>
      </c>
      <c r="E4795" t="s">
        <v>26</v>
      </c>
      <c r="F4795" t="s">
        <v>27</v>
      </c>
      <c r="G4795">
        <v>2</v>
      </c>
      <c r="H4795">
        <v>-18.72355767578669</v>
      </c>
      <c r="I4795">
        <v>0.80508881938455013</v>
      </c>
      <c r="J4795" t="s">
        <v>991</v>
      </c>
    </row>
    <row r="4796" spans="1:13" x14ac:dyDescent="0.2">
      <c r="A4796" t="s">
        <v>994</v>
      </c>
      <c r="B4796">
        <v>1.7571E-7</v>
      </c>
      <c r="D4796" t="s">
        <v>16</v>
      </c>
      <c r="E4796" t="s">
        <v>247</v>
      </c>
      <c r="F4796" t="s">
        <v>27</v>
      </c>
      <c r="G4796">
        <v>2</v>
      </c>
      <c r="H4796">
        <v>-15.554430928176609</v>
      </c>
      <c r="I4796">
        <v>0.54985584205570526</v>
      </c>
      <c r="J4796" t="s">
        <v>992</v>
      </c>
    </row>
    <row r="4797" spans="1:13" x14ac:dyDescent="0.2">
      <c r="A4797" t="s">
        <v>29</v>
      </c>
      <c r="B4797">
        <v>125.16</v>
      </c>
      <c r="D4797" t="s">
        <v>30</v>
      </c>
      <c r="E4797" t="s">
        <v>26</v>
      </c>
      <c r="F4797" t="s">
        <v>27</v>
      </c>
      <c r="G4797">
        <v>2</v>
      </c>
      <c r="H4797">
        <v>4.8295929188006816</v>
      </c>
      <c r="I4797">
        <v>0.12576831290771379</v>
      </c>
      <c r="J4797" t="s">
        <v>995</v>
      </c>
    </row>
    <row r="4798" spans="1:13" x14ac:dyDescent="0.2">
      <c r="A4798" t="s">
        <v>826</v>
      </c>
      <c r="B4798">
        <v>4.3452000000000003E-9</v>
      </c>
      <c r="D4798" t="s">
        <v>16</v>
      </c>
      <c r="E4798" t="s">
        <v>26</v>
      </c>
      <c r="F4798" t="s">
        <v>27</v>
      </c>
      <c r="G4798">
        <v>2</v>
      </c>
      <c r="H4798">
        <v>-19.254194049368952</v>
      </c>
      <c r="I4798">
        <v>0.80508881938455013</v>
      </c>
      <c r="J4798" t="s">
        <v>991</v>
      </c>
    </row>
    <row r="4799" spans="1:13" x14ac:dyDescent="0.2">
      <c r="A4799" t="s">
        <v>826</v>
      </c>
      <c r="B4799">
        <v>2.5839000000000001E-8</v>
      </c>
      <c r="D4799" t="s">
        <v>16</v>
      </c>
      <c r="E4799" t="s">
        <v>247</v>
      </c>
      <c r="F4799" t="s">
        <v>27</v>
      </c>
      <c r="G4799">
        <v>2</v>
      </c>
      <c r="H4799">
        <v>-17.47138085847126</v>
      </c>
      <c r="I4799">
        <v>0.80508881938455013</v>
      </c>
      <c r="J4799" t="s">
        <v>991</v>
      </c>
    </row>
    <row r="4800" spans="1:13" x14ac:dyDescent="0.2">
      <c r="A4800" t="s">
        <v>996</v>
      </c>
      <c r="B4800">
        <v>2.5912999999999999E-2</v>
      </c>
      <c r="D4800" t="s">
        <v>16</v>
      </c>
      <c r="E4800" t="s">
        <v>247</v>
      </c>
      <c r="F4800" t="s">
        <v>27</v>
      </c>
      <c r="G4800">
        <v>2</v>
      </c>
      <c r="H4800">
        <v>-3.6530105056996942</v>
      </c>
      <c r="I4800">
        <v>0.20419707380702201</v>
      </c>
      <c r="J4800" t="s">
        <v>997</v>
      </c>
    </row>
    <row r="4801" spans="1:12" x14ac:dyDescent="0.2">
      <c r="A4801" t="s">
        <v>998</v>
      </c>
      <c r="B4801">
        <v>1.3435999999999999E-7</v>
      </c>
      <c r="D4801" t="s">
        <v>16</v>
      </c>
      <c r="E4801" t="s">
        <v>247</v>
      </c>
      <c r="F4801" t="s">
        <v>27</v>
      </c>
      <c r="G4801">
        <v>2</v>
      </c>
      <c r="H4801">
        <v>-15.82274307220232</v>
      </c>
      <c r="I4801">
        <v>0.80508881938455013</v>
      </c>
      <c r="J4801" t="s">
        <v>991</v>
      </c>
    </row>
    <row r="4802" spans="1:12" x14ac:dyDescent="0.2">
      <c r="A4802" t="s">
        <v>616</v>
      </c>
      <c r="B4802">
        <v>1</v>
      </c>
      <c r="C4802" t="s">
        <v>7</v>
      </c>
      <c r="D4802" t="s">
        <v>75</v>
      </c>
      <c r="E4802" t="s">
        <v>76</v>
      </c>
      <c r="F4802" t="s">
        <v>33</v>
      </c>
      <c r="G4802">
        <v>0</v>
      </c>
      <c r="H4802">
        <v>1</v>
      </c>
      <c r="L4802" t="s">
        <v>616</v>
      </c>
    </row>
    <row r="4803" spans="1:12" x14ac:dyDescent="0.2">
      <c r="A4803" t="s">
        <v>912</v>
      </c>
      <c r="B4803">
        <v>2.7778000000000001E-2</v>
      </c>
      <c r="C4803" t="s">
        <v>35</v>
      </c>
      <c r="D4803" t="s">
        <v>15</v>
      </c>
      <c r="F4803" t="s">
        <v>36</v>
      </c>
      <c r="G4803">
        <v>2</v>
      </c>
      <c r="H4803">
        <v>-3.5835109384881099</v>
      </c>
      <c r="I4803">
        <v>3.4483102232361312E-2</v>
      </c>
      <c r="J4803" t="s">
        <v>999</v>
      </c>
      <c r="L4803" t="s">
        <v>914</v>
      </c>
    </row>
    <row r="4804" spans="1:12" x14ac:dyDescent="0.2">
      <c r="A4804" t="s">
        <v>177</v>
      </c>
      <c r="B4804">
        <v>3.9999999999999998E-6</v>
      </c>
      <c r="C4804" t="s">
        <v>7</v>
      </c>
      <c r="D4804" t="s">
        <v>15</v>
      </c>
      <c r="F4804" t="s">
        <v>36</v>
      </c>
      <c r="G4804">
        <v>2</v>
      </c>
      <c r="H4804">
        <v>-12.429216196844379</v>
      </c>
      <c r="I4804">
        <v>0.5503883057487432</v>
      </c>
      <c r="J4804" t="s">
        <v>1000</v>
      </c>
    </row>
    <row r="4805" spans="1:12" x14ac:dyDescent="0.2">
      <c r="A4805" t="s">
        <v>1548</v>
      </c>
      <c r="B4805">
        <v>7.3200000000000001E-2</v>
      </c>
      <c r="C4805" t="s">
        <v>35</v>
      </c>
      <c r="D4805" t="s">
        <v>16</v>
      </c>
      <c r="F4805" t="s">
        <v>36</v>
      </c>
      <c r="G4805">
        <v>2</v>
      </c>
      <c r="H4805">
        <v>-2.614559858014871</v>
      </c>
      <c r="I4805">
        <v>7.6360543508832021E-2</v>
      </c>
      <c r="J4805" t="s">
        <v>1001</v>
      </c>
      <c r="L4805" t="s">
        <v>434</v>
      </c>
    </row>
    <row r="4806" spans="1:12" x14ac:dyDescent="0.2">
      <c r="A4806" t="s">
        <v>951</v>
      </c>
      <c r="B4806">
        <v>5.9241000000000003E-4</v>
      </c>
      <c r="C4806" t="s">
        <v>7</v>
      </c>
      <c r="D4806" t="s">
        <v>16</v>
      </c>
      <c r="F4806" t="s">
        <v>36</v>
      </c>
      <c r="G4806">
        <v>2</v>
      </c>
      <c r="H4806">
        <v>-7.431311595226946</v>
      </c>
      <c r="I4806">
        <v>3.4483102232361312E-2</v>
      </c>
      <c r="J4806" t="s">
        <v>999</v>
      </c>
      <c r="L4806" t="s">
        <v>952</v>
      </c>
    </row>
    <row r="4807" spans="1:12" x14ac:dyDescent="0.2">
      <c r="A4807" t="s">
        <v>1002</v>
      </c>
      <c r="B4807">
        <v>2.3695999999999998E-2</v>
      </c>
      <c r="C4807" t="s">
        <v>7</v>
      </c>
      <c r="D4807" t="s">
        <v>16</v>
      </c>
      <c r="F4807" t="s">
        <v>36</v>
      </c>
      <c r="G4807">
        <v>2</v>
      </c>
      <c r="H4807">
        <v>-3.7424490214566939</v>
      </c>
      <c r="I4807">
        <v>3.4483102232361312E-2</v>
      </c>
      <c r="J4807" t="s">
        <v>999</v>
      </c>
      <c r="L4807" t="s">
        <v>1003</v>
      </c>
    </row>
    <row r="4808" spans="1:12" x14ac:dyDescent="0.2">
      <c r="A4808" t="s">
        <v>1004</v>
      </c>
      <c r="B4808">
        <v>7.6165E-3</v>
      </c>
      <c r="C4808" t="s">
        <v>45</v>
      </c>
      <c r="D4808" t="s">
        <v>16</v>
      </c>
      <c r="F4808" t="s">
        <v>36</v>
      </c>
      <c r="G4808">
        <v>2</v>
      </c>
      <c r="H4808">
        <v>-4.8774383323875181</v>
      </c>
      <c r="I4808">
        <v>3.4483102232361312E-2</v>
      </c>
      <c r="J4808" t="s">
        <v>999</v>
      </c>
      <c r="L4808" t="s">
        <v>1005</v>
      </c>
    </row>
    <row r="4809" spans="1:12" x14ac:dyDescent="0.2">
      <c r="A4809" t="s">
        <v>435</v>
      </c>
      <c r="B4809">
        <v>8.5341E-2</v>
      </c>
      <c r="C4809" t="s">
        <v>45</v>
      </c>
      <c r="D4809" t="s">
        <v>16</v>
      </c>
      <c r="F4809" t="s">
        <v>36</v>
      </c>
      <c r="G4809">
        <v>2</v>
      </c>
      <c r="H4809">
        <v>-2.4611002834563922</v>
      </c>
      <c r="I4809">
        <v>7.6360543508832021E-2</v>
      </c>
      <c r="J4809" t="s">
        <v>1006</v>
      </c>
      <c r="L4809" t="s">
        <v>436</v>
      </c>
    </row>
    <row r="4810" spans="1:12" x14ac:dyDescent="0.2">
      <c r="A4810" t="s">
        <v>915</v>
      </c>
      <c r="B4810">
        <v>0.38468999999999998</v>
      </c>
      <c r="C4810" t="s">
        <v>35</v>
      </c>
      <c r="D4810" t="s">
        <v>16</v>
      </c>
      <c r="F4810" t="s">
        <v>36</v>
      </c>
      <c r="G4810">
        <v>2</v>
      </c>
      <c r="H4810">
        <v>-0.95531746384300298</v>
      </c>
      <c r="I4810">
        <v>3.4483102232361312E-2</v>
      </c>
      <c r="J4810" t="s">
        <v>999</v>
      </c>
      <c r="L4810" t="s">
        <v>916</v>
      </c>
    </row>
    <row r="4811" spans="1:12" x14ac:dyDescent="0.2">
      <c r="A4811" t="s">
        <v>663</v>
      </c>
      <c r="B4811">
        <v>8.1069999999999993</v>
      </c>
      <c r="C4811" t="s">
        <v>35</v>
      </c>
      <c r="D4811" t="s">
        <v>16</v>
      </c>
      <c r="F4811" t="s">
        <v>36</v>
      </c>
      <c r="G4811">
        <v>2</v>
      </c>
      <c r="H4811">
        <v>2.0927278860055698</v>
      </c>
      <c r="I4811">
        <v>3.4483102232361312E-2</v>
      </c>
      <c r="J4811" t="s">
        <v>999</v>
      </c>
      <c r="L4811" t="s">
        <v>665</v>
      </c>
    </row>
    <row r="4812" spans="1:12" x14ac:dyDescent="0.2">
      <c r="A4812" t="s">
        <v>518</v>
      </c>
      <c r="B4812">
        <v>0.10775999999999999</v>
      </c>
      <c r="C4812" t="s">
        <v>35</v>
      </c>
      <c r="D4812" t="s">
        <v>16</v>
      </c>
      <c r="F4812" t="s">
        <v>36</v>
      </c>
      <c r="G4812">
        <v>2</v>
      </c>
      <c r="H4812">
        <v>-2.2278487468800292</v>
      </c>
      <c r="I4812">
        <v>7.6360543508832021E-2</v>
      </c>
      <c r="J4812" t="s">
        <v>1007</v>
      </c>
      <c r="L4812" t="s">
        <v>519</v>
      </c>
    </row>
    <row r="4813" spans="1:12" x14ac:dyDescent="0.2">
      <c r="A4813" t="s">
        <v>1015</v>
      </c>
      <c r="B4813">
        <v>20.84</v>
      </c>
      <c r="C4813" t="s">
        <v>42</v>
      </c>
      <c r="D4813" t="s">
        <v>30</v>
      </c>
      <c r="F4813" t="s">
        <v>36</v>
      </c>
      <c r="G4813">
        <v>2</v>
      </c>
      <c r="H4813">
        <v>3.0368742168851659</v>
      </c>
      <c r="I4813">
        <v>3.4483102232361312E-2</v>
      </c>
      <c r="J4813" t="s">
        <v>1016</v>
      </c>
      <c r="L4813" t="s">
        <v>43</v>
      </c>
    </row>
    <row r="4814" spans="1:12" x14ac:dyDescent="0.2">
      <c r="A4814" t="s">
        <v>266</v>
      </c>
      <c r="B4814">
        <v>1.67E-2</v>
      </c>
      <c r="C4814" t="s">
        <v>35</v>
      </c>
      <c r="D4814" t="s">
        <v>16</v>
      </c>
      <c r="F4814" t="s">
        <v>36</v>
      </c>
      <c r="G4814">
        <v>2</v>
      </c>
      <c r="H4814">
        <v>-4.0923465595594273</v>
      </c>
      <c r="I4814">
        <v>7.6360543508832021E-2</v>
      </c>
      <c r="J4814" t="s">
        <v>1001</v>
      </c>
      <c r="L4814" t="s">
        <v>267</v>
      </c>
    </row>
    <row r="4815" spans="1:12" x14ac:dyDescent="0.2">
      <c r="A4815" t="s">
        <v>835</v>
      </c>
      <c r="B4815">
        <v>2.0799999999999998E-3</v>
      </c>
      <c r="C4815" t="s">
        <v>35</v>
      </c>
      <c r="D4815" t="s">
        <v>16</v>
      </c>
      <c r="F4815" t="s">
        <v>36</v>
      </c>
      <c r="G4815">
        <v>2</v>
      </c>
      <c r="H4815">
        <v>-6.1753873852689107</v>
      </c>
      <c r="I4815">
        <v>7.6360543508832021E-2</v>
      </c>
      <c r="J4815" t="s">
        <v>1001</v>
      </c>
      <c r="L4815" t="s">
        <v>836</v>
      </c>
    </row>
    <row r="4816" spans="1:12" x14ac:dyDescent="0.2">
      <c r="A4816" t="s">
        <v>214</v>
      </c>
      <c r="B4816">
        <v>1.4826000000000001E-2</v>
      </c>
      <c r="C4816" t="s">
        <v>45</v>
      </c>
      <c r="D4816" t="s">
        <v>16</v>
      </c>
      <c r="F4816" t="s">
        <v>36</v>
      </c>
      <c r="G4816">
        <v>2</v>
      </c>
      <c r="H4816">
        <v>-4.2113728827476091</v>
      </c>
      <c r="I4816">
        <v>3.4483102232361312E-2</v>
      </c>
      <c r="J4816" t="s">
        <v>999</v>
      </c>
      <c r="L4816" t="s">
        <v>216</v>
      </c>
    </row>
    <row r="4817" spans="1:12" x14ac:dyDescent="0.2">
      <c r="A4817" t="s">
        <v>533</v>
      </c>
      <c r="B4817">
        <v>0.52222000000000002</v>
      </c>
      <c r="C4817" t="s">
        <v>35</v>
      </c>
      <c r="D4817" t="s">
        <v>16</v>
      </c>
      <c r="F4817" t="s">
        <v>36</v>
      </c>
      <c r="G4817">
        <v>2</v>
      </c>
      <c r="H4817">
        <v>-0.64966632394840929</v>
      </c>
      <c r="I4817">
        <v>3.4483102232361312E-2</v>
      </c>
      <c r="J4817" t="s">
        <v>999</v>
      </c>
      <c r="L4817" t="s">
        <v>535</v>
      </c>
    </row>
    <row r="4818" spans="1:12" x14ac:dyDescent="0.2">
      <c r="A4818" t="s">
        <v>51</v>
      </c>
      <c r="B4818">
        <v>34.768000000000001</v>
      </c>
      <c r="C4818" t="s">
        <v>52</v>
      </c>
      <c r="D4818" t="s">
        <v>53</v>
      </c>
      <c r="F4818" t="s">
        <v>36</v>
      </c>
      <c r="G4818">
        <v>2</v>
      </c>
      <c r="H4818">
        <v>3.5486974235140738</v>
      </c>
      <c r="I4818">
        <v>3.4483102232361312E-2</v>
      </c>
      <c r="J4818" t="s">
        <v>1016</v>
      </c>
      <c r="L4818" t="s">
        <v>54</v>
      </c>
    </row>
    <row r="4819" spans="1:12" x14ac:dyDescent="0.2">
      <c r="A4819" t="s">
        <v>268</v>
      </c>
      <c r="B4819">
        <v>4.9299999999999997E-2</v>
      </c>
      <c r="C4819" t="s">
        <v>45</v>
      </c>
      <c r="D4819" t="s">
        <v>16</v>
      </c>
      <c r="F4819" t="s">
        <v>36</v>
      </c>
      <c r="G4819">
        <v>2</v>
      </c>
      <c r="H4819">
        <v>-3.0098311979334929</v>
      </c>
      <c r="I4819">
        <v>7.6360543508832021E-2</v>
      </c>
      <c r="J4819" t="s">
        <v>1001</v>
      </c>
      <c r="L4819" t="s">
        <v>269</v>
      </c>
    </row>
    <row r="4820" spans="1:12" x14ac:dyDescent="0.2">
      <c r="A4820" t="s">
        <v>843</v>
      </c>
      <c r="B4820">
        <v>5.7200000000000001E-2</v>
      </c>
      <c r="C4820" t="s">
        <v>844</v>
      </c>
      <c r="D4820" t="s">
        <v>16</v>
      </c>
      <c r="F4820" t="s">
        <v>36</v>
      </c>
      <c r="G4820">
        <v>2</v>
      </c>
      <c r="H4820">
        <v>-2.861201380596385</v>
      </c>
      <c r="I4820">
        <v>7.6360543508832021E-2</v>
      </c>
      <c r="J4820" t="s">
        <v>1001</v>
      </c>
      <c r="L4820" t="s">
        <v>845</v>
      </c>
    </row>
    <row r="4821" spans="1:12" x14ac:dyDescent="0.2">
      <c r="A4821" t="s">
        <v>223</v>
      </c>
      <c r="B4821">
        <v>4.6800000000000001E-2</v>
      </c>
      <c r="C4821" t="s">
        <v>94</v>
      </c>
      <c r="D4821" t="s">
        <v>16</v>
      </c>
      <c r="F4821" t="s">
        <v>36</v>
      </c>
      <c r="G4821">
        <v>2</v>
      </c>
      <c r="H4821">
        <v>-3.0618720760585361</v>
      </c>
      <c r="I4821">
        <v>7.6360543508832021E-2</v>
      </c>
      <c r="J4821" t="s">
        <v>1001</v>
      </c>
      <c r="L4821" t="s">
        <v>224</v>
      </c>
    </row>
    <row r="4822" spans="1:12" x14ac:dyDescent="0.2">
      <c r="A4822" t="s">
        <v>787</v>
      </c>
      <c r="B4822">
        <v>1.7951999999999999E-2</v>
      </c>
      <c r="C4822" t="s">
        <v>35</v>
      </c>
      <c r="D4822" t="s">
        <v>16</v>
      </c>
      <c r="F4822" t="s">
        <v>36</v>
      </c>
      <c r="G4822">
        <v>2</v>
      </c>
      <c r="H4822">
        <v>-4.0200537496418516</v>
      </c>
      <c r="I4822">
        <v>4.0052122120830598E-2</v>
      </c>
      <c r="J4822" t="s">
        <v>1010</v>
      </c>
      <c r="L4822" t="s">
        <v>789</v>
      </c>
    </row>
    <row r="4823" spans="1:12" x14ac:dyDescent="0.2">
      <c r="A4823" t="s">
        <v>1011</v>
      </c>
      <c r="B4823">
        <v>4.53E-2</v>
      </c>
      <c r="C4823" t="s">
        <v>35</v>
      </c>
      <c r="D4823" t="s">
        <v>16</v>
      </c>
      <c r="F4823" t="s">
        <v>36</v>
      </c>
      <c r="G4823">
        <v>2</v>
      </c>
      <c r="H4823">
        <v>-3.0944482464931489</v>
      </c>
      <c r="I4823">
        <v>7.6360543508832021E-2</v>
      </c>
      <c r="J4823" t="s">
        <v>1001</v>
      </c>
      <c r="L4823" t="s">
        <v>1012</v>
      </c>
    </row>
    <row r="4824" spans="1:12" x14ac:dyDescent="0.2">
      <c r="A4824" t="s">
        <v>926</v>
      </c>
      <c r="B4824">
        <v>8.4419000000000004</v>
      </c>
      <c r="C4824" t="s">
        <v>35</v>
      </c>
      <c r="D4824" t="s">
        <v>16</v>
      </c>
      <c r="F4824" t="s">
        <v>36</v>
      </c>
      <c r="G4824">
        <v>2</v>
      </c>
      <c r="H4824">
        <v>2.1332074017559139</v>
      </c>
      <c r="I4824">
        <v>3.4483102232361312E-2</v>
      </c>
      <c r="J4824" t="s">
        <v>999</v>
      </c>
      <c r="L4824" t="s">
        <v>928</v>
      </c>
    </row>
    <row r="4825" spans="1:12" x14ac:dyDescent="0.2">
      <c r="A4825" t="s">
        <v>260</v>
      </c>
      <c r="B4825">
        <v>3.9300000000000002E-2</v>
      </c>
      <c r="C4825" t="s">
        <v>35</v>
      </c>
      <c r="D4825" t="s">
        <v>16</v>
      </c>
      <c r="F4825" t="s">
        <v>36</v>
      </c>
      <c r="G4825">
        <v>2</v>
      </c>
      <c r="H4825">
        <v>-3.236530760106922</v>
      </c>
      <c r="I4825">
        <v>7.6360543508832021E-2</v>
      </c>
      <c r="J4825" t="s">
        <v>1001</v>
      </c>
      <c r="L4825" t="s">
        <v>261</v>
      </c>
    </row>
    <row r="4826" spans="1:12" x14ac:dyDescent="0.2">
      <c r="A4826" t="s">
        <v>442</v>
      </c>
      <c r="B4826">
        <v>193.29</v>
      </c>
      <c r="C4826" t="s">
        <v>42</v>
      </c>
      <c r="D4826" t="s">
        <v>16</v>
      </c>
      <c r="F4826" t="s">
        <v>36</v>
      </c>
      <c r="G4826">
        <v>2</v>
      </c>
      <c r="H4826">
        <v>5.2641916518186607</v>
      </c>
      <c r="I4826">
        <v>3.4483102232361312E-2</v>
      </c>
      <c r="J4826" t="s">
        <v>999</v>
      </c>
      <c r="L4826" t="s">
        <v>443</v>
      </c>
    </row>
    <row r="4827" spans="1:12" x14ac:dyDescent="0.2">
      <c r="A4827" t="s">
        <v>929</v>
      </c>
      <c r="B4827">
        <v>8.1069999999999993</v>
      </c>
      <c r="C4827" t="s">
        <v>35</v>
      </c>
      <c r="D4827" t="s">
        <v>16</v>
      </c>
      <c r="F4827" t="s">
        <v>36</v>
      </c>
      <c r="G4827">
        <v>2</v>
      </c>
      <c r="H4827">
        <v>2.0927278860055698</v>
      </c>
      <c r="I4827">
        <v>3.4483102232361312E-2</v>
      </c>
      <c r="J4827" t="s">
        <v>999</v>
      </c>
      <c r="L4827" t="s">
        <v>929</v>
      </c>
    </row>
    <row r="4828" spans="1:12" x14ac:dyDescent="0.2">
      <c r="A4828" t="s">
        <v>62</v>
      </c>
      <c r="B4828">
        <v>9.3038000000000007</v>
      </c>
      <c r="C4828" t="s">
        <v>35</v>
      </c>
      <c r="D4828" t="s">
        <v>56</v>
      </c>
      <c r="F4828" t="s">
        <v>36</v>
      </c>
      <c r="G4828">
        <v>2</v>
      </c>
      <c r="H4828">
        <v>2.2304229188546221</v>
      </c>
      <c r="I4828">
        <v>0.34742286859776328</v>
      </c>
      <c r="J4828" t="s">
        <v>1013</v>
      </c>
      <c r="L4828" t="s">
        <v>62</v>
      </c>
    </row>
    <row r="4829" spans="1:12" x14ac:dyDescent="0.2">
      <c r="A4829" t="s">
        <v>572</v>
      </c>
      <c r="B4829">
        <v>-0.47464000000000001</v>
      </c>
      <c r="C4829" t="s">
        <v>49</v>
      </c>
      <c r="D4829" t="s">
        <v>16</v>
      </c>
      <c r="F4829" t="s">
        <v>36</v>
      </c>
      <c r="G4829">
        <v>2</v>
      </c>
      <c r="H4829">
        <v>-0.74519865703174926</v>
      </c>
      <c r="I4829">
        <v>7.6360543508832021E-2</v>
      </c>
      <c r="J4829" t="s">
        <v>1006</v>
      </c>
      <c r="K4829" t="b">
        <v>1</v>
      </c>
      <c r="L4829" t="s">
        <v>573</v>
      </c>
    </row>
    <row r="4830" spans="1:12" x14ac:dyDescent="0.2">
      <c r="A4830" t="s">
        <v>446</v>
      </c>
      <c r="B4830">
        <v>-8.6254999999999998E-2</v>
      </c>
      <c r="C4830" t="s">
        <v>49</v>
      </c>
      <c r="D4830" t="s">
        <v>250</v>
      </c>
      <c r="F4830" t="s">
        <v>36</v>
      </c>
      <c r="G4830">
        <v>2</v>
      </c>
      <c r="H4830">
        <v>-2.4504472537364301</v>
      </c>
      <c r="I4830">
        <v>3.4483102232361312E-2</v>
      </c>
      <c r="J4830" t="s">
        <v>1016</v>
      </c>
      <c r="K4830" t="b">
        <v>1</v>
      </c>
      <c r="L4830" t="s">
        <v>448</v>
      </c>
    </row>
    <row r="4832" spans="1:12" ht="16" x14ac:dyDescent="0.2">
      <c r="A4832" s="1" t="s">
        <v>2</v>
      </c>
      <c r="B4832" s="1" t="s">
        <v>619</v>
      </c>
    </row>
    <row r="4833" spans="1:13" x14ac:dyDescent="0.2">
      <c r="A4833" t="s">
        <v>4</v>
      </c>
      <c r="B4833" t="s">
        <v>1017</v>
      </c>
    </row>
    <row r="4834" spans="1:13" x14ac:dyDescent="0.2">
      <c r="A4834" t="s">
        <v>6</v>
      </c>
      <c r="B4834" t="s">
        <v>7</v>
      </c>
    </row>
    <row r="4835" spans="1:13" x14ac:dyDescent="0.2">
      <c r="A4835" t="s">
        <v>8</v>
      </c>
      <c r="B4835">
        <v>1</v>
      </c>
    </row>
    <row r="4836" spans="1:13" x14ac:dyDescent="0.2">
      <c r="A4836" t="s">
        <v>9</v>
      </c>
      <c r="B4836" t="s">
        <v>619</v>
      </c>
    </row>
    <row r="4837" spans="1:13" x14ac:dyDescent="0.2">
      <c r="A4837" t="s">
        <v>11</v>
      </c>
      <c r="B4837" t="s">
        <v>12</v>
      </c>
    </row>
    <row r="4838" spans="1:13" x14ac:dyDescent="0.2">
      <c r="A4838" t="s">
        <v>13</v>
      </c>
      <c r="B4838" t="s">
        <v>14</v>
      </c>
    </row>
    <row r="4839" spans="1:13" x14ac:dyDescent="0.2">
      <c r="A4839" t="s">
        <v>15</v>
      </c>
      <c r="B4839" t="s">
        <v>75</v>
      </c>
    </row>
    <row r="4840" spans="1:13" ht="16" x14ac:dyDescent="0.2">
      <c r="A4840" s="1" t="s">
        <v>17</v>
      </c>
    </row>
    <row r="4841" spans="1:13" x14ac:dyDescent="0.2">
      <c r="A4841" s="2" t="s">
        <v>18</v>
      </c>
      <c r="B4841" s="2" t="s">
        <v>19</v>
      </c>
      <c r="C4841" s="2" t="s">
        <v>6</v>
      </c>
      <c r="D4841" s="2" t="s">
        <v>15</v>
      </c>
      <c r="E4841" s="2" t="s">
        <v>20</v>
      </c>
      <c r="F4841" s="2" t="s">
        <v>13</v>
      </c>
      <c r="G4841" s="2" t="s">
        <v>21</v>
      </c>
      <c r="H4841" s="2" t="s">
        <v>22</v>
      </c>
      <c r="I4841" s="2" t="s">
        <v>23</v>
      </c>
      <c r="J4841" s="2" t="s">
        <v>4</v>
      </c>
      <c r="K4841" s="2" t="s">
        <v>24</v>
      </c>
      <c r="L4841" s="2" t="s">
        <v>9</v>
      </c>
      <c r="M4841" s="2"/>
    </row>
    <row r="4842" spans="1:13" x14ac:dyDescent="0.2">
      <c r="A4842" t="s">
        <v>264</v>
      </c>
      <c r="B4842">
        <v>9.5595000000000003E-9</v>
      </c>
      <c r="D4842" t="s">
        <v>16</v>
      </c>
      <c r="E4842" t="s">
        <v>26</v>
      </c>
      <c r="F4842" t="s">
        <v>27</v>
      </c>
      <c r="G4842">
        <v>2</v>
      </c>
      <c r="H4842">
        <v>-18.46573041250609</v>
      </c>
      <c r="I4842">
        <v>0.80508881938455013</v>
      </c>
      <c r="J4842" t="s">
        <v>991</v>
      </c>
    </row>
    <row r="4843" spans="1:13" x14ac:dyDescent="0.2">
      <c r="A4843" t="s">
        <v>265</v>
      </c>
      <c r="B4843">
        <v>3.6174999999999998E-8</v>
      </c>
      <c r="D4843" t="s">
        <v>16</v>
      </c>
      <c r="E4843" t="s">
        <v>247</v>
      </c>
      <c r="F4843" t="s">
        <v>27</v>
      </c>
      <c r="G4843">
        <v>2</v>
      </c>
      <c r="H4843">
        <v>-17.134897564428869</v>
      </c>
      <c r="I4843">
        <v>0.54985584205570526</v>
      </c>
      <c r="J4843" t="s">
        <v>992</v>
      </c>
    </row>
    <row r="4844" spans="1:13" x14ac:dyDescent="0.2">
      <c r="A4844" t="s">
        <v>993</v>
      </c>
      <c r="B4844">
        <v>7.3868999999999998E-9</v>
      </c>
      <c r="D4844" t="s">
        <v>16</v>
      </c>
      <c r="E4844" t="s">
        <v>26</v>
      </c>
      <c r="F4844" t="s">
        <v>27</v>
      </c>
      <c r="G4844">
        <v>2</v>
      </c>
      <c r="H4844">
        <v>-18.72355767578669</v>
      </c>
      <c r="I4844">
        <v>0.80508881938455013</v>
      </c>
      <c r="J4844" t="s">
        <v>991</v>
      </c>
    </row>
    <row r="4845" spans="1:13" x14ac:dyDescent="0.2">
      <c r="A4845" t="s">
        <v>994</v>
      </c>
      <c r="B4845">
        <v>1.7571E-7</v>
      </c>
      <c r="D4845" t="s">
        <v>16</v>
      </c>
      <c r="E4845" t="s">
        <v>247</v>
      </c>
      <c r="F4845" t="s">
        <v>27</v>
      </c>
      <c r="G4845">
        <v>2</v>
      </c>
      <c r="H4845">
        <v>-15.554430928176609</v>
      </c>
      <c r="I4845">
        <v>0.54985584205570526</v>
      </c>
      <c r="J4845" t="s">
        <v>992</v>
      </c>
    </row>
    <row r="4846" spans="1:13" x14ac:dyDescent="0.2">
      <c r="A4846" t="s">
        <v>29</v>
      </c>
      <c r="B4846">
        <v>125.16</v>
      </c>
      <c r="D4846" t="s">
        <v>30</v>
      </c>
      <c r="E4846" t="s">
        <v>26</v>
      </c>
      <c r="F4846" t="s">
        <v>27</v>
      </c>
      <c r="G4846">
        <v>2</v>
      </c>
      <c r="H4846">
        <v>4.8295929188006816</v>
      </c>
      <c r="I4846">
        <v>0.12576831290771379</v>
      </c>
      <c r="J4846" t="s">
        <v>995</v>
      </c>
    </row>
    <row r="4847" spans="1:13" x14ac:dyDescent="0.2">
      <c r="A4847" t="s">
        <v>826</v>
      </c>
      <c r="B4847">
        <v>4.3452000000000003E-9</v>
      </c>
      <c r="D4847" t="s">
        <v>16</v>
      </c>
      <c r="E4847" t="s">
        <v>26</v>
      </c>
      <c r="F4847" t="s">
        <v>27</v>
      </c>
      <c r="G4847">
        <v>2</v>
      </c>
      <c r="H4847">
        <v>-19.254194049368952</v>
      </c>
      <c r="I4847">
        <v>0.80508881938455013</v>
      </c>
      <c r="J4847" t="s">
        <v>991</v>
      </c>
    </row>
    <row r="4848" spans="1:13" x14ac:dyDescent="0.2">
      <c r="A4848" t="s">
        <v>826</v>
      </c>
      <c r="B4848">
        <v>2.5839000000000001E-8</v>
      </c>
      <c r="D4848" t="s">
        <v>16</v>
      </c>
      <c r="E4848" t="s">
        <v>247</v>
      </c>
      <c r="F4848" t="s">
        <v>27</v>
      </c>
      <c r="G4848">
        <v>2</v>
      </c>
      <c r="H4848">
        <v>-17.47138085847126</v>
      </c>
      <c r="I4848">
        <v>0.80508881938455013</v>
      </c>
      <c r="J4848" t="s">
        <v>991</v>
      </c>
    </row>
    <row r="4849" spans="1:12" x14ac:dyDescent="0.2">
      <c r="A4849" t="s">
        <v>996</v>
      </c>
      <c r="B4849">
        <v>2.5912999999999999E-2</v>
      </c>
      <c r="D4849" t="s">
        <v>16</v>
      </c>
      <c r="E4849" t="s">
        <v>247</v>
      </c>
      <c r="F4849" t="s">
        <v>27</v>
      </c>
      <c r="G4849">
        <v>2</v>
      </c>
      <c r="H4849">
        <v>-3.6530105056996942</v>
      </c>
      <c r="I4849">
        <v>0.20419707380702201</v>
      </c>
      <c r="J4849" t="s">
        <v>997</v>
      </c>
    </row>
    <row r="4850" spans="1:12" x14ac:dyDescent="0.2">
      <c r="A4850" t="s">
        <v>998</v>
      </c>
      <c r="B4850">
        <v>1.3435999999999999E-7</v>
      </c>
      <c r="D4850" t="s">
        <v>16</v>
      </c>
      <c r="E4850" t="s">
        <v>247</v>
      </c>
      <c r="F4850" t="s">
        <v>27</v>
      </c>
      <c r="G4850">
        <v>2</v>
      </c>
      <c r="H4850">
        <v>-15.82274307220232</v>
      </c>
      <c r="I4850">
        <v>0.80508881938455013</v>
      </c>
      <c r="J4850" t="s">
        <v>991</v>
      </c>
    </row>
    <row r="4851" spans="1:12" x14ac:dyDescent="0.2">
      <c r="A4851" t="s">
        <v>619</v>
      </c>
      <c r="B4851">
        <v>1</v>
      </c>
      <c r="C4851" t="s">
        <v>7</v>
      </c>
      <c r="D4851" t="s">
        <v>75</v>
      </c>
      <c r="E4851" t="s">
        <v>76</v>
      </c>
      <c r="F4851" t="s">
        <v>33</v>
      </c>
      <c r="G4851">
        <v>0</v>
      </c>
      <c r="H4851">
        <v>1</v>
      </c>
      <c r="L4851" t="s">
        <v>619</v>
      </c>
    </row>
    <row r="4852" spans="1:12" x14ac:dyDescent="0.2">
      <c r="A4852" t="s">
        <v>912</v>
      </c>
      <c r="B4852">
        <v>1.4459E-2</v>
      </c>
      <c r="C4852" t="s">
        <v>35</v>
      </c>
      <c r="D4852" t="s">
        <v>15</v>
      </c>
      <c r="F4852" t="s">
        <v>36</v>
      </c>
      <c r="G4852">
        <v>2</v>
      </c>
      <c r="H4852">
        <v>-4.2364382209361482</v>
      </c>
      <c r="I4852">
        <v>3.4483102232361312E-2</v>
      </c>
      <c r="J4852" t="s">
        <v>999</v>
      </c>
      <c r="L4852" t="s">
        <v>914</v>
      </c>
    </row>
    <row r="4853" spans="1:12" x14ac:dyDescent="0.2">
      <c r="A4853" t="s">
        <v>177</v>
      </c>
      <c r="B4853">
        <v>3.9999999999999998E-6</v>
      </c>
      <c r="C4853" t="s">
        <v>7</v>
      </c>
      <c r="D4853" t="s">
        <v>15</v>
      </c>
      <c r="F4853" t="s">
        <v>36</v>
      </c>
      <c r="G4853">
        <v>2</v>
      </c>
      <c r="H4853">
        <v>-12.429216196844379</v>
      </c>
      <c r="I4853">
        <v>0.5503883057487432</v>
      </c>
      <c r="J4853" t="s">
        <v>1000</v>
      </c>
    </row>
    <row r="4854" spans="1:12" x14ac:dyDescent="0.2">
      <c r="A4854" t="s">
        <v>1548</v>
      </c>
      <c r="B4854">
        <v>7.3200000000000001E-2</v>
      </c>
      <c r="C4854" t="s">
        <v>35</v>
      </c>
      <c r="D4854" t="s">
        <v>16</v>
      </c>
      <c r="F4854" t="s">
        <v>36</v>
      </c>
      <c r="G4854">
        <v>2</v>
      </c>
      <c r="H4854">
        <v>-2.614559858014871</v>
      </c>
      <c r="I4854">
        <v>7.6360543508832021E-2</v>
      </c>
      <c r="J4854" t="s">
        <v>1001</v>
      </c>
      <c r="L4854" t="s">
        <v>434</v>
      </c>
    </row>
    <row r="4855" spans="1:12" x14ac:dyDescent="0.2">
      <c r="A4855" t="s">
        <v>493</v>
      </c>
      <c r="B4855">
        <v>1.6944999999999999</v>
      </c>
      <c r="C4855" t="s">
        <v>35</v>
      </c>
      <c r="D4855" t="s">
        <v>16</v>
      </c>
      <c r="F4855" t="s">
        <v>36</v>
      </c>
      <c r="G4855">
        <v>2</v>
      </c>
      <c r="H4855">
        <v>0.52738771206496893</v>
      </c>
      <c r="I4855">
        <v>3.4483102232361312E-2</v>
      </c>
      <c r="J4855" t="s">
        <v>999</v>
      </c>
      <c r="L4855" t="s">
        <v>495</v>
      </c>
    </row>
    <row r="4856" spans="1:12" x14ac:dyDescent="0.2">
      <c r="A4856" t="s">
        <v>1002</v>
      </c>
      <c r="B4856">
        <v>2.2872E-2</v>
      </c>
      <c r="C4856" t="s">
        <v>7</v>
      </c>
      <c r="D4856" t="s">
        <v>16</v>
      </c>
      <c r="F4856" t="s">
        <v>36</v>
      </c>
      <c r="G4856">
        <v>2</v>
      </c>
      <c r="H4856">
        <v>-3.777841823962127</v>
      </c>
      <c r="I4856">
        <v>3.4483102232361312E-2</v>
      </c>
      <c r="J4856" t="s">
        <v>999</v>
      </c>
      <c r="L4856" t="s">
        <v>1003</v>
      </c>
    </row>
    <row r="4857" spans="1:12" x14ac:dyDescent="0.2">
      <c r="A4857" t="s">
        <v>1004</v>
      </c>
      <c r="B4857">
        <v>1.0638999999999999E-2</v>
      </c>
      <c r="C4857" t="s">
        <v>45</v>
      </c>
      <c r="D4857" t="s">
        <v>16</v>
      </c>
      <c r="F4857" t="s">
        <v>36</v>
      </c>
      <c r="G4857">
        <v>2</v>
      </c>
      <c r="H4857">
        <v>-4.5432287844479076</v>
      </c>
      <c r="I4857">
        <v>3.4483102232361312E-2</v>
      </c>
      <c r="J4857" t="s">
        <v>999</v>
      </c>
      <c r="L4857" t="s">
        <v>1005</v>
      </c>
    </row>
    <row r="4858" spans="1:12" x14ac:dyDescent="0.2">
      <c r="A4858" t="s">
        <v>435</v>
      </c>
      <c r="B4858">
        <v>3.3541000000000001E-2</v>
      </c>
      <c r="C4858" t="s">
        <v>45</v>
      </c>
      <c r="D4858" t="s">
        <v>16</v>
      </c>
      <c r="F4858" t="s">
        <v>36</v>
      </c>
      <c r="G4858">
        <v>2</v>
      </c>
      <c r="H4858">
        <v>-3.394986707885443</v>
      </c>
      <c r="I4858">
        <v>7.6360543508832021E-2</v>
      </c>
      <c r="J4858" t="s">
        <v>1006</v>
      </c>
      <c r="L4858" t="s">
        <v>436</v>
      </c>
    </row>
    <row r="4859" spans="1:12" x14ac:dyDescent="0.2">
      <c r="A4859" t="s">
        <v>915</v>
      </c>
      <c r="B4859">
        <v>0.39083000000000001</v>
      </c>
      <c r="C4859" t="s">
        <v>35</v>
      </c>
      <c r="D4859" t="s">
        <v>16</v>
      </c>
      <c r="F4859" t="s">
        <v>36</v>
      </c>
      <c r="G4859">
        <v>2</v>
      </c>
      <c r="H4859">
        <v>-0.93948259615083074</v>
      </c>
      <c r="I4859">
        <v>3.4483102232361312E-2</v>
      </c>
      <c r="J4859" t="s">
        <v>999</v>
      </c>
      <c r="L4859" t="s">
        <v>916</v>
      </c>
    </row>
    <row r="4860" spans="1:12" x14ac:dyDescent="0.2">
      <c r="A4860" t="s">
        <v>663</v>
      </c>
      <c r="B4860">
        <v>5.4157999999999999</v>
      </c>
      <c r="C4860" t="s">
        <v>35</v>
      </c>
      <c r="D4860" t="s">
        <v>16</v>
      </c>
      <c r="F4860" t="s">
        <v>36</v>
      </c>
      <c r="G4860">
        <v>2</v>
      </c>
      <c r="H4860">
        <v>1.689320607306271</v>
      </c>
      <c r="I4860">
        <v>3.4483102232361312E-2</v>
      </c>
      <c r="J4860" t="s">
        <v>999</v>
      </c>
      <c r="L4860" t="s">
        <v>665</v>
      </c>
    </row>
    <row r="4861" spans="1:12" x14ac:dyDescent="0.2">
      <c r="A4861" t="s">
        <v>518</v>
      </c>
      <c r="B4861">
        <v>0.10775999999999999</v>
      </c>
      <c r="C4861" t="s">
        <v>35</v>
      </c>
      <c r="D4861" t="s">
        <v>16</v>
      </c>
      <c r="F4861" t="s">
        <v>36</v>
      </c>
      <c r="G4861">
        <v>2</v>
      </c>
      <c r="H4861">
        <v>-2.2278487468800292</v>
      </c>
      <c r="I4861">
        <v>7.6360543508832021E-2</v>
      </c>
      <c r="J4861" t="s">
        <v>1007</v>
      </c>
      <c r="L4861" t="s">
        <v>519</v>
      </c>
    </row>
    <row r="4862" spans="1:12" x14ac:dyDescent="0.2">
      <c r="A4862" t="s">
        <v>1015</v>
      </c>
      <c r="B4862">
        <v>20.84</v>
      </c>
      <c r="C4862" t="s">
        <v>42</v>
      </c>
      <c r="D4862" t="s">
        <v>30</v>
      </c>
      <c r="F4862" t="s">
        <v>36</v>
      </c>
      <c r="G4862">
        <v>2</v>
      </c>
      <c r="H4862">
        <v>3.0368742168851659</v>
      </c>
      <c r="I4862">
        <v>3.4483102232361312E-2</v>
      </c>
      <c r="J4862" t="s">
        <v>1016</v>
      </c>
      <c r="L4862" t="s">
        <v>43</v>
      </c>
    </row>
    <row r="4863" spans="1:12" x14ac:dyDescent="0.2">
      <c r="A4863" t="s">
        <v>266</v>
      </c>
      <c r="B4863">
        <v>1.67E-2</v>
      </c>
      <c r="C4863" t="s">
        <v>35</v>
      </c>
      <c r="D4863" t="s">
        <v>16</v>
      </c>
      <c r="F4863" t="s">
        <v>36</v>
      </c>
      <c r="G4863">
        <v>2</v>
      </c>
      <c r="H4863">
        <v>-4.0923465595594273</v>
      </c>
      <c r="I4863">
        <v>7.6360543508832021E-2</v>
      </c>
      <c r="J4863" t="s">
        <v>1001</v>
      </c>
      <c r="L4863" t="s">
        <v>267</v>
      </c>
    </row>
    <row r="4864" spans="1:12" x14ac:dyDescent="0.2">
      <c r="A4864" t="s">
        <v>835</v>
      </c>
      <c r="B4864">
        <v>2.0799999999999998E-3</v>
      </c>
      <c r="C4864" t="s">
        <v>35</v>
      </c>
      <c r="D4864" t="s">
        <v>16</v>
      </c>
      <c r="F4864" t="s">
        <v>36</v>
      </c>
      <c r="G4864">
        <v>2</v>
      </c>
      <c r="H4864">
        <v>-6.1753873852689107</v>
      </c>
      <c r="I4864">
        <v>7.6360543508832021E-2</v>
      </c>
      <c r="J4864" t="s">
        <v>1001</v>
      </c>
      <c r="L4864" t="s">
        <v>836</v>
      </c>
    </row>
    <row r="4865" spans="1:12" x14ac:dyDescent="0.2">
      <c r="A4865" t="s">
        <v>214</v>
      </c>
      <c r="B4865">
        <v>3.2688999999999999E-3</v>
      </c>
      <c r="C4865" t="s">
        <v>45</v>
      </c>
      <c r="D4865" t="s">
        <v>16</v>
      </c>
      <c r="F4865" t="s">
        <v>36</v>
      </c>
      <c r="G4865">
        <v>2</v>
      </c>
      <c r="H4865">
        <v>-5.7233017421025751</v>
      </c>
      <c r="I4865">
        <v>3.4483102232361312E-2</v>
      </c>
      <c r="J4865" t="s">
        <v>999</v>
      </c>
      <c r="L4865" t="s">
        <v>216</v>
      </c>
    </row>
    <row r="4866" spans="1:12" x14ac:dyDescent="0.2">
      <c r="A4866" t="s">
        <v>51</v>
      </c>
      <c r="B4866">
        <v>34.768000000000001</v>
      </c>
      <c r="C4866" t="s">
        <v>52</v>
      </c>
      <c r="D4866" t="s">
        <v>53</v>
      </c>
      <c r="F4866" t="s">
        <v>36</v>
      </c>
      <c r="G4866">
        <v>2</v>
      </c>
      <c r="H4866">
        <v>3.5486974235140738</v>
      </c>
      <c r="I4866">
        <v>3.4483102232361312E-2</v>
      </c>
      <c r="J4866" t="s">
        <v>1016</v>
      </c>
      <c r="L4866" t="s">
        <v>54</v>
      </c>
    </row>
    <row r="4867" spans="1:12" x14ac:dyDescent="0.2">
      <c r="A4867" t="s">
        <v>268</v>
      </c>
      <c r="B4867">
        <v>4.9299999999999997E-2</v>
      </c>
      <c r="C4867" t="s">
        <v>45</v>
      </c>
      <c r="D4867" t="s">
        <v>16</v>
      </c>
      <c r="F4867" t="s">
        <v>36</v>
      </c>
      <c r="G4867">
        <v>2</v>
      </c>
      <c r="H4867">
        <v>-3.0098311979334929</v>
      </c>
      <c r="I4867">
        <v>7.6360543508832021E-2</v>
      </c>
      <c r="J4867" t="s">
        <v>1001</v>
      </c>
      <c r="L4867" t="s">
        <v>269</v>
      </c>
    </row>
    <row r="4868" spans="1:12" x14ac:dyDescent="0.2">
      <c r="A4868" t="s">
        <v>843</v>
      </c>
      <c r="B4868">
        <v>5.7200000000000001E-2</v>
      </c>
      <c r="C4868" t="s">
        <v>844</v>
      </c>
      <c r="D4868" t="s">
        <v>16</v>
      </c>
      <c r="F4868" t="s">
        <v>36</v>
      </c>
      <c r="G4868">
        <v>2</v>
      </c>
      <c r="H4868">
        <v>-2.861201380596385</v>
      </c>
      <c r="I4868">
        <v>7.6360543508832021E-2</v>
      </c>
      <c r="J4868" t="s">
        <v>1001</v>
      </c>
      <c r="L4868" t="s">
        <v>845</v>
      </c>
    </row>
    <row r="4869" spans="1:12" x14ac:dyDescent="0.2">
      <c r="A4869" t="s">
        <v>787</v>
      </c>
      <c r="B4869">
        <v>0.11878</v>
      </c>
      <c r="C4869" t="s">
        <v>35</v>
      </c>
      <c r="D4869" t="s">
        <v>16</v>
      </c>
      <c r="F4869" t="s">
        <v>36</v>
      </c>
      <c r="G4869">
        <v>2</v>
      </c>
      <c r="H4869">
        <v>-2.1304822363944229</v>
      </c>
      <c r="I4869">
        <v>4.0052122120830598E-2</v>
      </c>
      <c r="J4869" t="s">
        <v>1010</v>
      </c>
      <c r="L4869" t="s">
        <v>789</v>
      </c>
    </row>
    <row r="4870" spans="1:12" x14ac:dyDescent="0.2">
      <c r="A4870" t="s">
        <v>1011</v>
      </c>
      <c r="B4870">
        <v>4.53E-2</v>
      </c>
      <c r="C4870" t="s">
        <v>35</v>
      </c>
      <c r="D4870" t="s">
        <v>16</v>
      </c>
      <c r="F4870" t="s">
        <v>36</v>
      </c>
      <c r="G4870">
        <v>2</v>
      </c>
      <c r="H4870">
        <v>-3.0944482464931489</v>
      </c>
      <c r="I4870">
        <v>7.6360543508832021E-2</v>
      </c>
      <c r="J4870" t="s">
        <v>1001</v>
      </c>
      <c r="L4870" t="s">
        <v>1012</v>
      </c>
    </row>
    <row r="4871" spans="1:12" x14ac:dyDescent="0.2">
      <c r="A4871" t="s">
        <v>926</v>
      </c>
      <c r="B4871">
        <v>7.1772999999999998</v>
      </c>
      <c r="C4871" t="s">
        <v>35</v>
      </c>
      <c r="D4871" t="s">
        <v>16</v>
      </c>
      <c r="F4871" t="s">
        <v>36</v>
      </c>
      <c r="G4871">
        <v>2</v>
      </c>
      <c r="H4871">
        <v>1.9709232677693991</v>
      </c>
      <c r="I4871">
        <v>3.4483102232361312E-2</v>
      </c>
      <c r="J4871" t="s">
        <v>999</v>
      </c>
      <c r="L4871" t="s">
        <v>928</v>
      </c>
    </row>
    <row r="4872" spans="1:12" x14ac:dyDescent="0.2">
      <c r="A4872" t="s">
        <v>672</v>
      </c>
      <c r="B4872">
        <v>1.1303000000000001E-2</v>
      </c>
      <c r="C4872" t="s">
        <v>35</v>
      </c>
      <c r="D4872" t="s">
        <v>16</v>
      </c>
      <c r="F4872" t="s">
        <v>36</v>
      </c>
      <c r="G4872">
        <v>2</v>
      </c>
      <c r="H4872">
        <v>-4.4826871017735428</v>
      </c>
      <c r="I4872">
        <v>3.4483102232361312E-2</v>
      </c>
      <c r="J4872" t="s">
        <v>999</v>
      </c>
      <c r="L4872" t="s">
        <v>674</v>
      </c>
    </row>
    <row r="4873" spans="1:12" x14ac:dyDescent="0.2">
      <c r="A4873" t="s">
        <v>260</v>
      </c>
      <c r="B4873">
        <v>3.9300000000000002E-2</v>
      </c>
      <c r="C4873" t="s">
        <v>35</v>
      </c>
      <c r="D4873" t="s">
        <v>16</v>
      </c>
      <c r="F4873" t="s">
        <v>36</v>
      </c>
      <c r="G4873">
        <v>2</v>
      </c>
      <c r="H4873">
        <v>-3.236530760106922</v>
      </c>
      <c r="I4873">
        <v>7.6360543508832021E-2</v>
      </c>
      <c r="J4873" t="s">
        <v>1001</v>
      </c>
      <c r="L4873" t="s">
        <v>261</v>
      </c>
    </row>
    <row r="4874" spans="1:12" x14ac:dyDescent="0.2">
      <c r="A4874" t="s">
        <v>442</v>
      </c>
      <c r="B4874">
        <v>193.29</v>
      </c>
      <c r="C4874" t="s">
        <v>42</v>
      </c>
      <c r="D4874" t="s">
        <v>16</v>
      </c>
      <c r="F4874" t="s">
        <v>36</v>
      </c>
      <c r="G4874">
        <v>2</v>
      </c>
      <c r="H4874">
        <v>5.2641916518186607</v>
      </c>
      <c r="I4874">
        <v>3.4483102232361312E-2</v>
      </c>
      <c r="J4874" t="s">
        <v>999</v>
      </c>
      <c r="L4874" t="s">
        <v>443</v>
      </c>
    </row>
    <row r="4875" spans="1:12" x14ac:dyDescent="0.2">
      <c r="A4875" t="s">
        <v>62</v>
      </c>
      <c r="B4875">
        <v>6.9457000000000004</v>
      </c>
      <c r="C4875" t="s">
        <v>35</v>
      </c>
      <c r="D4875" t="s">
        <v>56</v>
      </c>
      <c r="F4875" t="s">
        <v>36</v>
      </c>
      <c r="G4875">
        <v>2</v>
      </c>
      <c r="H4875">
        <v>1.9381227630637861</v>
      </c>
      <c r="I4875">
        <v>0.34742286859776328</v>
      </c>
      <c r="J4875" t="s">
        <v>1013</v>
      </c>
      <c r="L4875" t="s">
        <v>62</v>
      </c>
    </row>
    <row r="4876" spans="1:12" x14ac:dyDescent="0.2">
      <c r="A4876" t="s">
        <v>572</v>
      </c>
      <c r="B4876">
        <v>-0.47464000000000001</v>
      </c>
      <c r="C4876" t="s">
        <v>49</v>
      </c>
      <c r="D4876" t="s">
        <v>16</v>
      </c>
      <c r="F4876" t="s">
        <v>36</v>
      </c>
      <c r="G4876">
        <v>2</v>
      </c>
      <c r="H4876">
        <v>-0.74519865703174926</v>
      </c>
      <c r="I4876">
        <v>7.6360543508832021E-2</v>
      </c>
      <c r="J4876" t="s">
        <v>1006</v>
      </c>
      <c r="K4876" t="b">
        <v>1</v>
      </c>
      <c r="L4876" t="s">
        <v>573</v>
      </c>
    </row>
    <row r="4877" spans="1:12" x14ac:dyDescent="0.2">
      <c r="A4877" t="s">
        <v>446</v>
      </c>
      <c r="B4877">
        <v>-8.6254999999999998E-2</v>
      </c>
      <c r="C4877" t="s">
        <v>49</v>
      </c>
      <c r="D4877" t="s">
        <v>250</v>
      </c>
      <c r="F4877" t="s">
        <v>36</v>
      </c>
      <c r="G4877">
        <v>2</v>
      </c>
      <c r="H4877">
        <v>-2.4504472537364301</v>
      </c>
      <c r="I4877">
        <v>3.4483102232361312E-2</v>
      </c>
      <c r="J4877" t="s">
        <v>1016</v>
      </c>
      <c r="K4877" t="b">
        <v>1</v>
      </c>
      <c r="L4877" t="s">
        <v>448</v>
      </c>
    </row>
    <row r="4879" spans="1:12" ht="16" x14ac:dyDescent="0.2">
      <c r="A4879" s="1" t="s">
        <v>2</v>
      </c>
      <c r="B4879" s="1" t="s">
        <v>619</v>
      </c>
    </row>
    <row r="4880" spans="1:12" x14ac:dyDescent="0.2">
      <c r="A4880" t="s">
        <v>4</v>
      </c>
      <c r="B4880" t="s">
        <v>1018</v>
      </c>
    </row>
    <row r="4881" spans="1:13" x14ac:dyDescent="0.2">
      <c r="A4881" t="s">
        <v>6</v>
      </c>
      <c r="B4881" t="s">
        <v>369</v>
      </c>
    </row>
    <row r="4882" spans="1:13" x14ac:dyDescent="0.2">
      <c r="A4882" t="s">
        <v>8</v>
      </c>
      <c r="B4882">
        <v>1</v>
      </c>
    </row>
    <row r="4883" spans="1:13" x14ac:dyDescent="0.2">
      <c r="A4883" t="s">
        <v>9</v>
      </c>
      <c r="B4883" t="s">
        <v>619</v>
      </c>
    </row>
    <row r="4884" spans="1:13" x14ac:dyDescent="0.2">
      <c r="A4884" t="s">
        <v>11</v>
      </c>
      <c r="B4884" t="s">
        <v>12</v>
      </c>
    </row>
    <row r="4885" spans="1:13" x14ac:dyDescent="0.2">
      <c r="A4885" t="s">
        <v>13</v>
      </c>
      <c r="B4885" t="s">
        <v>14</v>
      </c>
    </row>
    <row r="4886" spans="1:13" x14ac:dyDescent="0.2">
      <c r="A4886" t="s">
        <v>15</v>
      </c>
      <c r="B4886" t="s">
        <v>75</v>
      </c>
    </row>
    <row r="4887" spans="1:13" ht="16" x14ac:dyDescent="0.2">
      <c r="A4887" s="1" t="s">
        <v>17</v>
      </c>
    </row>
    <row r="4888" spans="1:13" x14ac:dyDescent="0.2">
      <c r="A4888" s="2" t="s">
        <v>18</v>
      </c>
      <c r="B4888" s="2" t="s">
        <v>19</v>
      </c>
      <c r="C4888" s="2" t="s">
        <v>6</v>
      </c>
      <c r="D4888" s="2" t="s">
        <v>15</v>
      </c>
      <c r="E4888" s="2" t="s">
        <v>20</v>
      </c>
      <c r="F4888" s="2" t="s">
        <v>13</v>
      </c>
      <c r="G4888" s="2" t="s">
        <v>21</v>
      </c>
      <c r="H4888" s="2" t="s">
        <v>22</v>
      </c>
      <c r="I4888" s="2" t="s">
        <v>23</v>
      </c>
      <c r="J4888" s="2" t="s">
        <v>4</v>
      </c>
      <c r="K4888" s="2" t="s">
        <v>24</v>
      </c>
      <c r="L4888" s="2" t="s">
        <v>9</v>
      </c>
      <c r="M4888" s="2"/>
    </row>
    <row r="4889" spans="1:13" x14ac:dyDescent="0.2">
      <c r="A4889" t="s">
        <v>264</v>
      </c>
      <c r="B4889">
        <v>9.5595000000000003E-9</v>
      </c>
      <c r="D4889" t="s">
        <v>16</v>
      </c>
      <c r="E4889" t="s">
        <v>26</v>
      </c>
      <c r="F4889" t="s">
        <v>27</v>
      </c>
      <c r="G4889">
        <v>2</v>
      </c>
      <c r="H4889">
        <v>-18.46573041250609</v>
      </c>
      <c r="I4889">
        <v>0.80508881938455013</v>
      </c>
      <c r="J4889" t="s">
        <v>991</v>
      </c>
    </row>
    <row r="4890" spans="1:13" x14ac:dyDescent="0.2">
      <c r="A4890" t="s">
        <v>265</v>
      </c>
      <c r="B4890">
        <v>3.6174999999999998E-8</v>
      </c>
      <c r="D4890" t="s">
        <v>16</v>
      </c>
      <c r="E4890" t="s">
        <v>247</v>
      </c>
      <c r="F4890" t="s">
        <v>27</v>
      </c>
      <c r="G4890">
        <v>2</v>
      </c>
      <c r="H4890">
        <v>-17.134897564428869</v>
      </c>
      <c r="I4890">
        <v>0.54985584205570526</v>
      </c>
      <c r="J4890" t="s">
        <v>992</v>
      </c>
    </row>
    <row r="4891" spans="1:13" x14ac:dyDescent="0.2">
      <c r="A4891" t="s">
        <v>993</v>
      </c>
      <c r="B4891">
        <v>7.3868999999999998E-9</v>
      </c>
      <c r="D4891" t="s">
        <v>16</v>
      </c>
      <c r="E4891" t="s">
        <v>26</v>
      </c>
      <c r="F4891" t="s">
        <v>27</v>
      </c>
      <c r="G4891">
        <v>2</v>
      </c>
      <c r="H4891">
        <v>-18.72355767578669</v>
      </c>
      <c r="I4891">
        <v>0.80508881938455013</v>
      </c>
      <c r="J4891" t="s">
        <v>991</v>
      </c>
    </row>
    <row r="4892" spans="1:13" x14ac:dyDescent="0.2">
      <c r="A4892" t="s">
        <v>994</v>
      </c>
      <c r="B4892">
        <v>1.7571E-7</v>
      </c>
      <c r="D4892" t="s">
        <v>16</v>
      </c>
      <c r="E4892" t="s">
        <v>247</v>
      </c>
      <c r="F4892" t="s">
        <v>27</v>
      </c>
      <c r="G4892">
        <v>2</v>
      </c>
      <c r="H4892">
        <v>-15.554430928176609</v>
      </c>
      <c r="I4892">
        <v>0.54985584205570526</v>
      </c>
      <c r="J4892" t="s">
        <v>992</v>
      </c>
    </row>
    <row r="4893" spans="1:13" x14ac:dyDescent="0.2">
      <c r="A4893" t="s">
        <v>29</v>
      </c>
      <c r="B4893">
        <v>120.22</v>
      </c>
      <c r="D4893" t="s">
        <v>30</v>
      </c>
      <c r="E4893" t="s">
        <v>26</v>
      </c>
      <c r="F4893" t="s">
        <v>27</v>
      </c>
      <c r="G4893">
        <v>2</v>
      </c>
      <c r="H4893">
        <v>4.7893233976110157</v>
      </c>
      <c r="I4893">
        <v>0.12576831290771379</v>
      </c>
      <c r="J4893" t="s">
        <v>995</v>
      </c>
    </row>
    <row r="4894" spans="1:13" x14ac:dyDescent="0.2">
      <c r="A4894" t="s">
        <v>826</v>
      </c>
      <c r="B4894">
        <v>4.3452000000000003E-9</v>
      </c>
      <c r="D4894" t="s">
        <v>16</v>
      </c>
      <c r="E4894" t="s">
        <v>26</v>
      </c>
      <c r="F4894" t="s">
        <v>27</v>
      </c>
      <c r="G4894">
        <v>2</v>
      </c>
      <c r="H4894">
        <v>-19.254194049368952</v>
      </c>
      <c r="I4894">
        <v>0.80508881938455013</v>
      </c>
      <c r="J4894" t="s">
        <v>991</v>
      </c>
    </row>
    <row r="4895" spans="1:13" x14ac:dyDescent="0.2">
      <c r="A4895" t="s">
        <v>826</v>
      </c>
      <c r="B4895">
        <v>2.5839000000000001E-8</v>
      </c>
      <c r="D4895" t="s">
        <v>16</v>
      </c>
      <c r="E4895" t="s">
        <v>247</v>
      </c>
      <c r="F4895" t="s">
        <v>27</v>
      </c>
      <c r="G4895">
        <v>2</v>
      </c>
      <c r="H4895">
        <v>-17.47138085847126</v>
      </c>
      <c r="I4895">
        <v>0.80508881938455013</v>
      </c>
      <c r="J4895" t="s">
        <v>991</v>
      </c>
    </row>
    <row r="4896" spans="1:13" x14ac:dyDescent="0.2">
      <c r="A4896" t="s">
        <v>996</v>
      </c>
      <c r="B4896">
        <v>2.5912999999999999E-2</v>
      </c>
      <c r="D4896" t="s">
        <v>16</v>
      </c>
      <c r="E4896" t="s">
        <v>247</v>
      </c>
      <c r="F4896" t="s">
        <v>27</v>
      </c>
      <c r="G4896">
        <v>2</v>
      </c>
      <c r="H4896">
        <v>-3.6530105056996942</v>
      </c>
      <c r="I4896">
        <v>0.20419707380702201</v>
      </c>
      <c r="J4896" t="s">
        <v>997</v>
      </c>
    </row>
    <row r="4897" spans="1:12" x14ac:dyDescent="0.2">
      <c r="A4897" t="s">
        <v>998</v>
      </c>
      <c r="B4897">
        <v>1.3435999999999999E-7</v>
      </c>
      <c r="D4897" t="s">
        <v>16</v>
      </c>
      <c r="E4897" t="s">
        <v>247</v>
      </c>
      <c r="F4897" t="s">
        <v>27</v>
      </c>
      <c r="G4897">
        <v>2</v>
      </c>
      <c r="H4897">
        <v>-15.82274307220232</v>
      </c>
      <c r="I4897">
        <v>0.80508881938455013</v>
      </c>
      <c r="J4897" t="s">
        <v>991</v>
      </c>
    </row>
    <row r="4898" spans="1:12" x14ac:dyDescent="0.2">
      <c r="A4898" t="s">
        <v>619</v>
      </c>
      <c r="B4898">
        <v>1</v>
      </c>
      <c r="C4898" t="s">
        <v>369</v>
      </c>
      <c r="D4898" t="s">
        <v>75</v>
      </c>
      <c r="E4898" t="s">
        <v>76</v>
      </c>
      <c r="F4898" t="s">
        <v>33</v>
      </c>
      <c r="G4898">
        <v>0</v>
      </c>
      <c r="H4898">
        <v>1</v>
      </c>
      <c r="L4898" t="s">
        <v>619</v>
      </c>
    </row>
    <row r="4899" spans="1:12" x14ac:dyDescent="0.2">
      <c r="A4899" t="s">
        <v>912</v>
      </c>
      <c r="B4899">
        <v>1.4459E-2</v>
      </c>
      <c r="C4899" t="s">
        <v>35</v>
      </c>
      <c r="D4899" t="s">
        <v>15</v>
      </c>
      <c r="F4899" t="s">
        <v>36</v>
      </c>
      <c r="G4899">
        <v>2</v>
      </c>
      <c r="H4899">
        <v>-4.2364382209361482</v>
      </c>
      <c r="I4899">
        <v>3.4483102232361312E-2</v>
      </c>
      <c r="J4899" t="s">
        <v>999</v>
      </c>
      <c r="L4899" t="s">
        <v>914</v>
      </c>
    </row>
    <row r="4900" spans="1:12" x14ac:dyDescent="0.2">
      <c r="A4900" t="s">
        <v>177</v>
      </c>
      <c r="B4900">
        <v>3.9999999999999998E-6</v>
      </c>
      <c r="C4900" t="s">
        <v>7</v>
      </c>
      <c r="D4900" t="s">
        <v>15</v>
      </c>
      <c r="F4900" t="s">
        <v>36</v>
      </c>
      <c r="G4900">
        <v>2</v>
      </c>
      <c r="H4900">
        <v>-12.429216196844379</v>
      </c>
      <c r="I4900">
        <v>0.5503883057487432</v>
      </c>
      <c r="J4900" t="s">
        <v>1000</v>
      </c>
    </row>
    <row r="4901" spans="1:12" x14ac:dyDescent="0.2">
      <c r="A4901" t="s">
        <v>1548</v>
      </c>
      <c r="B4901">
        <v>7.3200000000000001E-2</v>
      </c>
      <c r="C4901" t="s">
        <v>35</v>
      </c>
      <c r="D4901" t="s">
        <v>16</v>
      </c>
      <c r="F4901" t="s">
        <v>36</v>
      </c>
      <c r="G4901">
        <v>2</v>
      </c>
      <c r="H4901">
        <v>-2.614559858014871</v>
      </c>
      <c r="I4901">
        <v>7.6360543508832021E-2</v>
      </c>
      <c r="J4901" t="s">
        <v>1001</v>
      </c>
      <c r="L4901" t="s">
        <v>434</v>
      </c>
    </row>
    <row r="4902" spans="1:12" x14ac:dyDescent="0.2">
      <c r="A4902" t="s">
        <v>493</v>
      </c>
      <c r="B4902">
        <v>1.6693</v>
      </c>
      <c r="C4902" t="s">
        <v>35</v>
      </c>
      <c r="D4902" t="s">
        <v>16</v>
      </c>
      <c r="F4902" t="s">
        <v>36</v>
      </c>
      <c r="G4902">
        <v>2</v>
      </c>
      <c r="H4902">
        <v>0.51240437687920537</v>
      </c>
      <c r="I4902">
        <v>3.4483102232361312E-2</v>
      </c>
      <c r="J4902" t="s">
        <v>999</v>
      </c>
      <c r="L4902" t="s">
        <v>495</v>
      </c>
    </row>
    <row r="4903" spans="1:12" x14ac:dyDescent="0.2">
      <c r="A4903" t="s">
        <v>1002</v>
      </c>
      <c r="B4903">
        <v>2.2124000000000001E-2</v>
      </c>
      <c r="C4903" t="s">
        <v>7</v>
      </c>
      <c r="D4903" t="s">
        <v>16</v>
      </c>
      <c r="F4903" t="s">
        <v>36</v>
      </c>
      <c r="G4903">
        <v>2</v>
      </c>
      <c r="H4903">
        <v>-3.8110922868497048</v>
      </c>
      <c r="I4903">
        <v>3.4483102232361312E-2</v>
      </c>
      <c r="J4903" t="s">
        <v>999</v>
      </c>
      <c r="L4903" t="s">
        <v>1003</v>
      </c>
    </row>
    <row r="4904" spans="1:12" x14ac:dyDescent="0.2">
      <c r="A4904" t="s">
        <v>1004</v>
      </c>
      <c r="B4904">
        <v>9.2648000000000001E-3</v>
      </c>
      <c r="C4904" t="s">
        <v>45</v>
      </c>
      <c r="D4904" t="s">
        <v>16</v>
      </c>
      <c r="F4904" t="s">
        <v>36</v>
      </c>
      <c r="G4904">
        <v>2</v>
      </c>
      <c r="H4904">
        <v>-4.6815330060941056</v>
      </c>
      <c r="I4904">
        <v>3.4483102232361312E-2</v>
      </c>
      <c r="J4904" t="s">
        <v>999</v>
      </c>
      <c r="L4904" t="s">
        <v>1005</v>
      </c>
    </row>
    <row r="4905" spans="1:12" x14ac:dyDescent="0.2">
      <c r="A4905" t="s">
        <v>435</v>
      </c>
      <c r="B4905">
        <v>2.6772000000000001E-2</v>
      </c>
      <c r="C4905" t="s">
        <v>45</v>
      </c>
      <c r="D4905" t="s">
        <v>16</v>
      </c>
      <c r="F4905" t="s">
        <v>36</v>
      </c>
      <c r="G4905">
        <v>2</v>
      </c>
      <c r="H4905">
        <v>-3.6203987137437408</v>
      </c>
      <c r="I4905">
        <v>7.6360543508832021E-2</v>
      </c>
      <c r="J4905" t="s">
        <v>1006</v>
      </c>
      <c r="L4905" t="s">
        <v>436</v>
      </c>
    </row>
    <row r="4906" spans="1:12" x14ac:dyDescent="0.2">
      <c r="A4906" t="s">
        <v>915</v>
      </c>
      <c r="B4906">
        <v>0.38501000000000002</v>
      </c>
      <c r="C4906" t="s">
        <v>35</v>
      </c>
      <c r="D4906" t="s">
        <v>16</v>
      </c>
      <c r="F4906" t="s">
        <v>36</v>
      </c>
      <c r="G4906">
        <v>2</v>
      </c>
      <c r="H4906">
        <v>-0.95448597100569788</v>
      </c>
      <c r="I4906">
        <v>3.4483102232361312E-2</v>
      </c>
      <c r="J4906" t="s">
        <v>999</v>
      </c>
      <c r="L4906" t="s">
        <v>916</v>
      </c>
    </row>
    <row r="4907" spans="1:12" x14ac:dyDescent="0.2">
      <c r="A4907" t="s">
        <v>663</v>
      </c>
      <c r="B4907">
        <v>5.3352000000000004</v>
      </c>
      <c r="C4907" t="s">
        <v>35</v>
      </c>
      <c r="D4907" t="s">
        <v>16</v>
      </c>
      <c r="F4907" t="s">
        <v>36</v>
      </c>
      <c r="G4907">
        <v>2</v>
      </c>
      <c r="H4907">
        <v>1.67432637233596</v>
      </c>
      <c r="I4907">
        <v>3.4483102232361312E-2</v>
      </c>
      <c r="J4907" t="s">
        <v>999</v>
      </c>
      <c r="L4907" t="s">
        <v>665</v>
      </c>
    </row>
    <row r="4908" spans="1:12" x14ac:dyDescent="0.2">
      <c r="A4908" t="s">
        <v>518</v>
      </c>
      <c r="B4908">
        <v>0.10775999999999999</v>
      </c>
      <c r="C4908" t="s">
        <v>35</v>
      </c>
      <c r="D4908" t="s">
        <v>16</v>
      </c>
      <c r="F4908" t="s">
        <v>36</v>
      </c>
      <c r="G4908">
        <v>2</v>
      </c>
      <c r="H4908">
        <v>-2.2278487468800292</v>
      </c>
      <c r="I4908">
        <v>7.6360543508832021E-2</v>
      </c>
      <c r="J4908" t="s">
        <v>1007</v>
      </c>
      <c r="L4908" t="s">
        <v>519</v>
      </c>
    </row>
    <row r="4909" spans="1:12" x14ac:dyDescent="0.2">
      <c r="A4909" t="s">
        <v>266</v>
      </c>
      <c r="B4909">
        <v>1.67E-2</v>
      </c>
      <c r="C4909" t="s">
        <v>35</v>
      </c>
      <c r="D4909" t="s">
        <v>16</v>
      </c>
      <c r="F4909" t="s">
        <v>36</v>
      </c>
      <c r="G4909">
        <v>2</v>
      </c>
      <c r="H4909">
        <v>-4.0923465595594273</v>
      </c>
      <c r="I4909">
        <v>7.6360543508832021E-2</v>
      </c>
      <c r="J4909" t="s">
        <v>1001</v>
      </c>
      <c r="L4909" t="s">
        <v>267</v>
      </c>
    </row>
    <row r="4910" spans="1:12" x14ac:dyDescent="0.2">
      <c r="A4910" t="s">
        <v>835</v>
      </c>
      <c r="B4910">
        <v>2.0799999999999998E-3</v>
      </c>
      <c r="C4910" t="s">
        <v>35</v>
      </c>
      <c r="D4910" t="s">
        <v>16</v>
      </c>
      <c r="F4910" t="s">
        <v>36</v>
      </c>
      <c r="G4910">
        <v>2</v>
      </c>
      <c r="H4910">
        <v>-6.1753873852689107</v>
      </c>
      <c r="I4910">
        <v>7.6360543508832021E-2</v>
      </c>
      <c r="J4910" t="s">
        <v>1001</v>
      </c>
      <c r="L4910" t="s">
        <v>836</v>
      </c>
    </row>
    <row r="4911" spans="1:12" x14ac:dyDescent="0.2">
      <c r="A4911" t="s">
        <v>214</v>
      </c>
      <c r="B4911">
        <v>3.2203000000000002E-3</v>
      </c>
      <c r="C4911" t="s">
        <v>45</v>
      </c>
      <c r="D4911" t="s">
        <v>16</v>
      </c>
      <c r="F4911" t="s">
        <v>36</v>
      </c>
      <c r="G4911">
        <v>2</v>
      </c>
      <c r="H4911">
        <v>-5.7382807560637978</v>
      </c>
      <c r="I4911">
        <v>3.4483102232361312E-2</v>
      </c>
      <c r="J4911" t="s">
        <v>999</v>
      </c>
      <c r="L4911" t="s">
        <v>216</v>
      </c>
    </row>
    <row r="4912" spans="1:12" x14ac:dyDescent="0.2">
      <c r="A4912" t="s">
        <v>51</v>
      </c>
      <c r="B4912">
        <v>33.395000000000003</v>
      </c>
      <c r="C4912" t="s">
        <v>52</v>
      </c>
      <c r="D4912" t="s">
        <v>53</v>
      </c>
      <c r="F4912" t="s">
        <v>36</v>
      </c>
      <c r="G4912">
        <v>2</v>
      </c>
      <c r="H4912">
        <v>3.5084061881775992</v>
      </c>
      <c r="I4912">
        <v>3.4483102232361312E-2</v>
      </c>
      <c r="J4912" t="s">
        <v>1008</v>
      </c>
      <c r="L4912" t="s">
        <v>54</v>
      </c>
    </row>
    <row r="4913" spans="1:12" x14ac:dyDescent="0.2">
      <c r="A4913" t="s">
        <v>268</v>
      </c>
      <c r="B4913">
        <v>4.9299999999999997E-2</v>
      </c>
      <c r="C4913" t="s">
        <v>45</v>
      </c>
      <c r="D4913" t="s">
        <v>16</v>
      </c>
      <c r="F4913" t="s">
        <v>36</v>
      </c>
      <c r="G4913">
        <v>2</v>
      </c>
      <c r="H4913">
        <v>-3.0098311979334929</v>
      </c>
      <c r="I4913">
        <v>7.6360543508832021E-2</v>
      </c>
      <c r="J4913" t="s">
        <v>1001</v>
      </c>
      <c r="L4913" t="s">
        <v>269</v>
      </c>
    </row>
    <row r="4914" spans="1:12" x14ac:dyDescent="0.2">
      <c r="A4914" t="s">
        <v>55</v>
      </c>
      <c r="B4914">
        <v>31.193999999999999</v>
      </c>
      <c r="C4914" t="s">
        <v>45</v>
      </c>
      <c r="D4914" t="s">
        <v>56</v>
      </c>
      <c r="F4914" t="s">
        <v>36</v>
      </c>
      <c r="G4914">
        <v>2</v>
      </c>
      <c r="H4914">
        <v>3.440225768629634</v>
      </c>
      <c r="I4914">
        <v>0.34742286859776328</v>
      </c>
      <c r="J4914" t="s">
        <v>1009</v>
      </c>
      <c r="L4914" t="s">
        <v>57</v>
      </c>
    </row>
    <row r="4915" spans="1:12" x14ac:dyDescent="0.2">
      <c r="A4915" t="s">
        <v>843</v>
      </c>
      <c r="B4915">
        <v>5.7200000000000001E-2</v>
      </c>
      <c r="C4915" t="s">
        <v>844</v>
      </c>
      <c r="D4915" t="s">
        <v>16</v>
      </c>
      <c r="F4915" t="s">
        <v>36</v>
      </c>
      <c r="G4915">
        <v>2</v>
      </c>
      <c r="H4915">
        <v>-2.861201380596385</v>
      </c>
      <c r="I4915">
        <v>7.6360543508832021E-2</v>
      </c>
      <c r="J4915" t="s">
        <v>1001</v>
      </c>
      <c r="L4915" t="s">
        <v>845</v>
      </c>
    </row>
    <row r="4916" spans="1:12" x14ac:dyDescent="0.2">
      <c r="A4916" t="s">
        <v>787</v>
      </c>
      <c r="B4916">
        <v>0.11701</v>
      </c>
      <c r="C4916" t="s">
        <v>35</v>
      </c>
      <c r="D4916" t="s">
        <v>16</v>
      </c>
      <c r="F4916" t="s">
        <v>36</v>
      </c>
      <c r="G4916">
        <v>2</v>
      </c>
      <c r="H4916">
        <v>-2.1454958777512698</v>
      </c>
      <c r="I4916">
        <v>4.0052122120830598E-2</v>
      </c>
      <c r="J4916" t="s">
        <v>1010</v>
      </c>
      <c r="L4916" t="s">
        <v>789</v>
      </c>
    </row>
    <row r="4917" spans="1:12" x14ac:dyDescent="0.2">
      <c r="A4917" t="s">
        <v>1011</v>
      </c>
      <c r="B4917">
        <v>4.53E-2</v>
      </c>
      <c r="C4917" t="s">
        <v>35</v>
      </c>
      <c r="D4917" t="s">
        <v>16</v>
      </c>
      <c r="F4917" t="s">
        <v>36</v>
      </c>
      <c r="G4917">
        <v>2</v>
      </c>
      <c r="H4917">
        <v>-3.0944482464931489</v>
      </c>
      <c r="I4917">
        <v>7.6360543508832021E-2</v>
      </c>
      <c r="J4917" t="s">
        <v>1001</v>
      </c>
      <c r="L4917" t="s">
        <v>1012</v>
      </c>
    </row>
    <row r="4918" spans="1:12" x14ac:dyDescent="0.2">
      <c r="A4918" t="s">
        <v>926</v>
      </c>
      <c r="B4918">
        <v>6.9424000000000001</v>
      </c>
      <c r="C4918" t="s">
        <v>35</v>
      </c>
      <c r="D4918" t="s">
        <v>16</v>
      </c>
      <c r="F4918" t="s">
        <v>36</v>
      </c>
      <c r="G4918">
        <v>2</v>
      </c>
      <c r="H4918">
        <v>1.9376475360619489</v>
      </c>
      <c r="I4918">
        <v>3.4483102232361312E-2</v>
      </c>
      <c r="J4918" t="s">
        <v>999</v>
      </c>
      <c r="L4918" t="s">
        <v>928</v>
      </c>
    </row>
    <row r="4919" spans="1:12" x14ac:dyDescent="0.2">
      <c r="A4919" t="s">
        <v>672</v>
      </c>
      <c r="B4919">
        <v>1.1135000000000001E-2</v>
      </c>
      <c r="C4919" t="s">
        <v>35</v>
      </c>
      <c r="D4919" t="s">
        <v>16</v>
      </c>
      <c r="F4919" t="s">
        <v>36</v>
      </c>
      <c r="G4919">
        <v>2</v>
      </c>
      <c r="H4919">
        <v>-4.4976619782728058</v>
      </c>
      <c r="I4919">
        <v>3.4483102232361312E-2</v>
      </c>
      <c r="J4919" t="s">
        <v>999</v>
      </c>
      <c r="L4919" t="s">
        <v>674</v>
      </c>
    </row>
    <row r="4920" spans="1:12" x14ac:dyDescent="0.2">
      <c r="A4920" t="s">
        <v>260</v>
      </c>
      <c r="B4920">
        <v>3.9300000000000002E-2</v>
      </c>
      <c r="C4920" t="s">
        <v>35</v>
      </c>
      <c r="D4920" t="s">
        <v>16</v>
      </c>
      <c r="F4920" t="s">
        <v>36</v>
      </c>
      <c r="G4920">
        <v>2</v>
      </c>
      <c r="H4920">
        <v>-3.236530760106922</v>
      </c>
      <c r="I4920">
        <v>7.6360543508832021E-2</v>
      </c>
      <c r="J4920" t="s">
        <v>1001</v>
      </c>
      <c r="L4920" t="s">
        <v>261</v>
      </c>
    </row>
    <row r="4921" spans="1:12" x14ac:dyDescent="0.2">
      <c r="A4921" t="s">
        <v>442</v>
      </c>
      <c r="B4921">
        <v>206.68</v>
      </c>
      <c r="C4921" t="s">
        <v>42</v>
      </c>
      <c r="D4921" t="s">
        <v>16</v>
      </c>
      <c r="F4921" t="s">
        <v>36</v>
      </c>
      <c r="G4921">
        <v>2</v>
      </c>
      <c r="H4921">
        <v>5.3311717034189838</v>
      </c>
      <c r="I4921">
        <v>3.4483102232361312E-2</v>
      </c>
      <c r="J4921" t="s">
        <v>999</v>
      </c>
      <c r="L4921" t="s">
        <v>443</v>
      </c>
    </row>
    <row r="4922" spans="1:12" x14ac:dyDescent="0.2">
      <c r="A4922" t="s">
        <v>60</v>
      </c>
      <c r="B4922">
        <v>2.1118999999999999</v>
      </c>
      <c r="C4922" t="s">
        <v>42</v>
      </c>
      <c r="D4922" t="s">
        <v>56</v>
      </c>
      <c r="F4922" t="s">
        <v>36</v>
      </c>
      <c r="G4922">
        <v>2</v>
      </c>
      <c r="H4922">
        <v>0.7475880162381916</v>
      </c>
      <c r="I4922">
        <v>0.34742286859776328</v>
      </c>
      <c r="J4922" t="s">
        <v>1009</v>
      </c>
      <c r="L4922" t="s">
        <v>61</v>
      </c>
    </row>
    <row r="4923" spans="1:12" x14ac:dyDescent="0.2">
      <c r="A4923" t="s">
        <v>62</v>
      </c>
      <c r="B4923">
        <v>0.10206</v>
      </c>
      <c r="C4923" t="s">
        <v>35</v>
      </c>
      <c r="D4923" t="s">
        <v>56</v>
      </c>
      <c r="F4923" t="s">
        <v>36</v>
      </c>
      <c r="G4923">
        <v>2</v>
      </c>
      <c r="H4923">
        <v>-2.282194403346312</v>
      </c>
      <c r="I4923">
        <v>0.34742286859776328</v>
      </c>
      <c r="J4923" t="s">
        <v>1013</v>
      </c>
      <c r="L4923" t="s">
        <v>62</v>
      </c>
    </row>
    <row r="4924" spans="1:12" x14ac:dyDescent="0.2">
      <c r="A4924" t="s">
        <v>572</v>
      </c>
      <c r="B4924">
        <v>-0.25201000000000001</v>
      </c>
      <c r="C4924" t="s">
        <v>49</v>
      </c>
      <c r="D4924" t="s">
        <v>16</v>
      </c>
      <c r="F4924" t="s">
        <v>36</v>
      </c>
      <c r="G4924">
        <v>2</v>
      </c>
      <c r="H4924">
        <v>-1.3782865097183621</v>
      </c>
      <c r="I4924">
        <v>7.6360543508832021E-2</v>
      </c>
      <c r="J4924" t="s">
        <v>1006</v>
      </c>
      <c r="K4924" t="b">
        <v>1</v>
      </c>
      <c r="L4924" t="s">
        <v>573</v>
      </c>
    </row>
    <row r="4926" spans="1:12" ht="16" x14ac:dyDescent="0.2">
      <c r="A4926" s="1" t="s">
        <v>2</v>
      </c>
      <c r="B4926" s="1" t="s">
        <v>1019</v>
      </c>
    </row>
    <row r="4927" spans="1:12" x14ac:dyDescent="0.2">
      <c r="A4927" t="s">
        <v>4</v>
      </c>
      <c r="B4927" t="s">
        <v>1020</v>
      </c>
    </row>
    <row r="4928" spans="1:12" x14ac:dyDescent="0.2">
      <c r="A4928" t="s">
        <v>6</v>
      </c>
      <c r="B4928" t="s">
        <v>371</v>
      </c>
    </row>
    <row r="4929" spans="1:13" x14ac:dyDescent="0.2">
      <c r="A4929" t="s">
        <v>8</v>
      </c>
      <c r="B4929">
        <v>1</v>
      </c>
    </row>
    <row r="4930" spans="1:13" x14ac:dyDescent="0.2">
      <c r="A4930" t="s">
        <v>9</v>
      </c>
      <c r="B4930" t="s">
        <v>1019</v>
      </c>
    </row>
    <row r="4931" spans="1:13" x14ac:dyDescent="0.2">
      <c r="A4931" t="s">
        <v>11</v>
      </c>
      <c r="B4931" t="s">
        <v>12</v>
      </c>
    </row>
    <row r="4932" spans="1:13" x14ac:dyDescent="0.2">
      <c r="A4932" t="s">
        <v>13</v>
      </c>
      <c r="B4932" t="s">
        <v>14</v>
      </c>
    </row>
    <row r="4933" spans="1:13" x14ac:dyDescent="0.2">
      <c r="A4933" t="s">
        <v>15</v>
      </c>
      <c r="B4933" t="s">
        <v>75</v>
      </c>
    </row>
    <row r="4934" spans="1:13" ht="16" x14ac:dyDescent="0.2">
      <c r="A4934" s="1" t="s">
        <v>17</v>
      </c>
    </row>
    <row r="4935" spans="1:13" x14ac:dyDescent="0.2">
      <c r="A4935" s="2" t="s">
        <v>18</v>
      </c>
      <c r="B4935" s="2" t="s">
        <v>19</v>
      </c>
      <c r="C4935" s="2" t="s">
        <v>6</v>
      </c>
      <c r="D4935" s="2" t="s">
        <v>15</v>
      </c>
      <c r="E4935" s="2" t="s">
        <v>20</v>
      </c>
      <c r="F4935" s="2" t="s">
        <v>13</v>
      </c>
      <c r="G4935" s="2" t="s">
        <v>21</v>
      </c>
      <c r="H4935" s="2" t="s">
        <v>22</v>
      </c>
      <c r="I4935" s="2" t="s">
        <v>23</v>
      </c>
      <c r="J4935" s="2" t="s">
        <v>4</v>
      </c>
      <c r="K4935" s="2" t="s">
        <v>24</v>
      </c>
      <c r="L4935" s="2" t="s">
        <v>9</v>
      </c>
      <c r="M4935" s="2"/>
    </row>
    <row r="4936" spans="1:13" x14ac:dyDescent="0.2">
      <c r="A4936" t="s">
        <v>1021</v>
      </c>
      <c r="B4936">
        <v>2.5228E-5</v>
      </c>
      <c r="D4936" t="s">
        <v>16</v>
      </c>
      <c r="E4936" t="s">
        <v>247</v>
      </c>
      <c r="F4936" t="s">
        <v>27</v>
      </c>
      <c r="G4936">
        <v>2</v>
      </c>
      <c r="H4936">
        <v>-10.58755606916287</v>
      </c>
      <c r="I4936">
        <v>0.81498288344278047</v>
      </c>
      <c r="J4936" t="s">
        <v>1022</v>
      </c>
    </row>
    <row r="4937" spans="1:13" x14ac:dyDescent="0.2">
      <c r="A4937" t="s">
        <v>453</v>
      </c>
      <c r="B4937">
        <v>5.9664999999999996E-3</v>
      </c>
      <c r="D4937" t="s">
        <v>16</v>
      </c>
      <c r="E4937" t="s">
        <v>247</v>
      </c>
      <c r="F4937" t="s">
        <v>27</v>
      </c>
      <c r="G4937">
        <v>2</v>
      </c>
      <c r="H4937">
        <v>-5.1215947881545638</v>
      </c>
      <c r="I4937">
        <v>0.2402553678818159</v>
      </c>
      <c r="J4937" t="s">
        <v>1023</v>
      </c>
    </row>
    <row r="4938" spans="1:13" x14ac:dyDescent="0.2">
      <c r="A4938" t="s">
        <v>1024</v>
      </c>
      <c r="B4938">
        <v>8.8299000000000003E-5</v>
      </c>
      <c r="D4938" t="s">
        <v>16</v>
      </c>
      <c r="E4938" t="s">
        <v>247</v>
      </c>
      <c r="F4938" t="s">
        <v>27</v>
      </c>
      <c r="G4938">
        <v>2</v>
      </c>
      <c r="H4938">
        <v>-9.3347817754468014</v>
      </c>
      <c r="I4938">
        <v>0.56423115531849743</v>
      </c>
      <c r="J4938" t="s">
        <v>1025</v>
      </c>
    </row>
    <row r="4939" spans="1:13" x14ac:dyDescent="0.2">
      <c r="A4939" t="s">
        <v>208</v>
      </c>
      <c r="B4939">
        <v>0.24510000000000001</v>
      </c>
      <c r="D4939" t="s">
        <v>16</v>
      </c>
      <c r="E4939" t="s">
        <v>26</v>
      </c>
      <c r="F4939" t="s">
        <v>27</v>
      </c>
      <c r="G4939">
        <v>2</v>
      </c>
      <c r="H4939">
        <v>-1.4060889884480701</v>
      </c>
      <c r="I4939">
        <v>0.24149077526799639</v>
      </c>
      <c r="J4939" t="s">
        <v>1026</v>
      </c>
    </row>
    <row r="4940" spans="1:13" x14ac:dyDescent="0.2">
      <c r="A4940" t="s">
        <v>1027</v>
      </c>
      <c r="B4940">
        <v>1.0844999999999999E-4</v>
      </c>
      <c r="D4940" t="s">
        <v>16</v>
      </c>
      <c r="E4940" t="s">
        <v>26</v>
      </c>
      <c r="F4940" t="s">
        <v>27</v>
      </c>
      <c r="G4940">
        <v>2</v>
      </c>
      <c r="H4940">
        <v>-9.129221320691391</v>
      </c>
      <c r="I4940">
        <v>0.81498288344278047</v>
      </c>
      <c r="J4940" t="s">
        <v>1028</v>
      </c>
    </row>
    <row r="4941" spans="1:13" x14ac:dyDescent="0.2">
      <c r="A4941" t="s">
        <v>455</v>
      </c>
      <c r="B4941">
        <v>0.17369999999999999</v>
      </c>
      <c r="D4941" t="s">
        <v>16</v>
      </c>
      <c r="E4941" t="s">
        <v>247</v>
      </c>
      <c r="F4941" t="s">
        <v>27</v>
      </c>
      <c r="G4941">
        <v>2</v>
      </c>
      <c r="H4941">
        <v>-1.750425605735078</v>
      </c>
      <c r="I4941">
        <v>0.56423115531849743</v>
      </c>
      <c r="J4941" t="s">
        <v>1029</v>
      </c>
    </row>
    <row r="4942" spans="1:13" x14ac:dyDescent="0.2">
      <c r="A4942" t="s">
        <v>1030</v>
      </c>
      <c r="B4942">
        <v>1.8921000000000001E-3</v>
      </c>
      <c r="D4942" t="s">
        <v>16</v>
      </c>
      <c r="E4942" t="s">
        <v>247</v>
      </c>
      <c r="F4942" t="s">
        <v>27</v>
      </c>
      <c r="G4942">
        <v>2</v>
      </c>
      <c r="H4942">
        <v>-6.2700679556265593</v>
      </c>
      <c r="I4942">
        <v>0.2402553678818159</v>
      </c>
      <c r="J4942" t="s">
        <v>1031</v>
      </c>
    </row>
    <row r="4943" spans="1:13" x14ac:dyDescent="0.2">
      <c r="A4943" t="s">
        <v>29</v>
      </c>
      <c r="B4943">
        <v>40.933999999999997</v>
      </c>
      <c r="D4943" t="s">
        <v>30</v>
      </c>
      <c r="E4943" t="s">
        <v>26</v>
      </c>
      <c r="F4943" t="s">
        <v>27</v>
      </c>
      <c r="G4943">
        <v>2</v>
      </c>
      <c r="H4943">
        <v>3.711961013557258</v>
      </c>
      <c r="I4943">
        <v>0.1312205922929929</v>
      </c>
      <c r="J4943" t="s">
        <v>1032</v>
      </c>
    </row>
    <row r="4944" spans="1:13" x14ac:dyDescent="0.2">
      <c r="A4944" t="s">
        <v>473</v>
      </c>
      <c r="B4944">
        <v>1.2419E-7</v>
      </c>
      <c r="D4944" t="s">
        <v>16</v>
      </c>
      <c r="E4944" t="s">
        <v>26</v>
      </c>
      <c r="F4944" t="s">
        <v>27</v>
      </c>
      <c r="G4944">
        <v>2</v>
      </c>
      <c r="H4944">
        <v>-15.901453185986471</v>
      </c>
      <c r="I4944">
        <v>0.2402553678818159</v>
      </c>
      <c r="J4944" t="s">
        <v>1033</v>
      </c>
    </row>
    <row r="4945" spans="1:12" x14ac:dyDescent="0.2">
      <c r="A4945" t="s">
        <v>827</v>
      </c>
      <c r="B4945">
        <v>3.7975999999999998E-4</v>
      </c>
      <c r="D4945" t="s">
        <v>16</v>
      </c>
      <c r="E4945" t="s">
        <v>26</v>
      </c>
      <c r="F4945" t="s">
        <v>27</v>
      </c>
      <c r="G4945">
        <v>2</v>
      </c>
      <c r="H4945">
        <v>-7.8759710837212111</v>
      </c>
      <c r="I4945">
        <v>0.2402553678818159</v>
      </c>
      <c r="J4945" t="s">
        <v>1034</v>
      </c>
    </row>
    <row r="4946" spans="1:12" x14ac:dyDescent="0.2">
      <c r="A4946" t="s">
        <v>1035</v>
      </c>
      <c r="B4946">
        <v>2.0183000000000001E-4</v>
      </c>
      <c r="D4946" t="s">
        <v>16</v>
      </c>
      <c r="E4946" t="s">
        <v>247</v>
      </c>
      <c r="F4946" t="s">
        <v>27</v>
      </c>
      <c r="G4946">
        <v>2</v>
      </c>
      <c r="H4946">
        <v>-8.5080847990522468</v>
      </c>
      <c r="I4946">
        <v>0.2402553678818159</v>
      </c>
      <c r="J4946" t="s">
        <v>1036</v>
      </c>
    </row>
    <row r="4947" spans="1:12" x14ac:dyDescent="0.2">
      <c r="A4947" t="s">
        <v>706</v>
      </c>
      <c r="B4947">
        <v>1.0807000000000001E-6</v>
      </c>
      <c r="D4947" t="s">
        <v>16</v>
      </c>
      <c r="E4947" t="s">
        <v>26</v>
      </c>
      <c r="F4947" t="s">
        <v>27</v>
      </c>
      <c r="G4947">
        <v>2</v>
      </c>
      <c r="H4947">
        <v>-13.73790157863729</v>
      </c>
      <c r="I4947">
        <v>0.2402553678818159</v>
      </c>
      <c r="J4947" t="s">
        <v>1037</v>
      </c>
    </row>
    <row r="4948" spans="1:12" x14ac:dyDescent="0.2">
      <c r="A4948" t="s">
        <v>828</v>
      </c>
      <c r="B4948">
        <v>6.4046999999999997E-4</v>
      </c>
      <c r="D4948" t="s">
        <v>16</v>
      </c>
      <c r="E4948" t="s">
        <v>26</v>
      </c>
      <c r="F4948" t="s">
        <v>27</v>
      </c>
      <c r="G4948">
        <v>2</v>
      </c>
      <c r="H4948">
        <v>-7.3533082761319317</v>
      </c>
      <c r="I4948">
        <v>0.2402553678818159</v>
      </c>
      <c r="J4948" t="s">
        <v>1038</v>
      </c>
    </row>
    <row r="4949" spans="1:12" x14ac:dyDescent="0.2">
      <c r="A4949" t="s">
        <v>477</v>
      </c>
      <c r="B4949">
        <v>2.9625999999999998E-6</v>
      </c>
      <c r="D4949" t="s">
        <v>16</v>
      </c>
      <c r="E4949" t="s">
        <v>26</v>
      </c>
      <c r="F4949" t="s">
        <v>27</v>
      </c>
      <c r="G4949">
        <v>2</v>
      </c>
      <c r="H4949">
        <v>-12.729443296798459</v>
      </c>
      <c r="I4949">
        <v>0.2402553678818159</v>
      </c>
      <c r="J4949" t="s">
        <v>1039</v>
      </c>
    </row>
    <row r="4950" spans="1:12" x14ac:dyDescent="0.2">
      <c r="A4950" t="s">
        <v>1040</v>
      </c>
      <c r="B4950">
        <v>5.0457000000000002E-5</v>
      </c>
      <c r="D4950" t="s">
        <v>16</v>
      </c>
      <c r="E4950" t="s">
        <v>247</v>
      </c>
      <c r="F4950" t="s">
        <v>27</v>
      </c>
      <c r="G4950">
        <v>2</v>
      </c>
      <c r="H4950">
        <v>-9.8943890695508685</v>
      </c>
      <c r="I4950">
        <v>0.2402553678818159</v>
      </c>
      <c r="J4950" t="s">
        <v>1041</v>
      </c>
    </row>
    <row r="4951" spans="1:12" x14ac:dyDescent="0.2">
      <c r="A4951" t="s">
        <v>1042</v>
      </c>
      <c r="B4951">
        <v>2.2704999999999999E-2</v>
      </c>
      <c r="D4951" t="s">
        <v>16</v>
      </c>
      <c r="E4951" t="s">
        <v>247</v>
      </c>
      <c r="F4951" t="s">
        <v>27</v>
      </c>
      <c r="G4951">
        <v>2</v>
      </c>
      <c r="H4951">
        <v>-3.7851701144322232</v>
      </c>
      <c r="I4951">
        <v>0.2402553678818159</v>
      </c>
      <c r="J4951" t="s">
        <v>1043</v>
      </c>
    </row>
    <row r="4952" spans="1:12" x14ac:dyDescent="0.2">
      <c r="A4952" t="s">
        <v>432</v>
      </c>
      <c r="B4952">
        <v>2.677</v>
      </c>
      <c r="D4952" t="s">
        <v>250</v>
      </c>
      <c r="E4952" t="s">
        <v>244</v>
      </c>
      <c r="F4952" t="s">
        <v>27</v>
      </c>
      <c r="G4952">
        <v>2</v>
      </c>
      <c r="H4952">
        <v>0.98469676453821542</v>
      </c>
      <c r="I4952">
        <v>0.1312205922929929</v>
      </c>
      <c r="J4952" t="s">
        <v>1044</v>
      </c>
    </row>
    <row r="4953" spans="1:12" x14ac:dyDescent="0.2">
      <c r="A4953" t="s">
        <v>998</v>
      </c>
      <c r="B4953">
        <v>1.2614E-5</v>
      </c>
      <c r="D4953" t="s">
        <v>16</v>
      </c>
      <c r="E4953" t="s">
        <v>247</v>
      </c>
      <c r="F4953" t="s">
        <v>27</v>
      </c>
      <c r="G4953">
        <v>2</v>
      </c>
      <c r="H4953">
        <v>-11.28070324972281</v>
      </c>
      <c r="I4953">
        <v>0.81498288344278047</v>
      </c>
      <c r="J4953" t="s">
        <v>1045</v>
      </c>
    </row>
    <row r="4954" spans="1:12" x14ac:dyDescent="0.2">
      <c r="A4954" t="s">
        <v>1019</v>
      </c>
      <c r="B4954">
        <v>1</v>
      </c>
      <c r="C4954" t="s">
        <v>371</v>
      </c>
      <c r="D4954" t="s">
        <v>75</v>
      </c>
      <c r="E4954" t="s">
        <v>103</v>
      </c>
      <c r="F4954" t="s">
        <v>33</v>
      </c>
      <c r="G4954">
        <v>0</v>
      </c>
      <c r="H4954">
        <v>1</v>
      </c>
      <c r="L4954" t="s">
        <v>1019</v>
      </c>
    </row>
    <row r="4955" spans="1:12" x14ac:dyDescent="0.2">
      <c r="A4955" t="s">
        <v>1046</v>
      </c>
      <c r="B4955">
        <v>3.6045999999999999E-3</v>
      </c>
      <c r="C4955" t="s">
        <v>94</v>
      </c>
      <c r="D4955" t="s">
        <v>16</v>
      </c>
      <c r="F4955" t="s">
        <v>36</v>
      </c>
      <c r="G4955">
        <v>2</v>
      </c>
      <c r="H4955">
        <v>-5.6255444714055693</v>
      </c>
      <c r="I4955">
        <v>0.1312205922929929</v>
      </c>
      <c r="J4955" t="s">
        <v>1047</v>
      </c>
      <c r="L4955" t="s">
        <v>1048</v>
      </c>
    </row>
    <row r="4956" spans="1:12" x14ac:dyDescent="0.2">
      <c r="A4956" t="s">
        <v>1549</v>
      </c>
      <c r="B4956">
        <v>0.27572999999999998</v>
      </c>
      <c r="C4956" t="s">
        <v>35</v>
      </c>
      <c r="D4956" t="s">
        <v>16</v>
      </c>
      <c r="F4956" t="s">
        <v>36</v>
      </c>
      <c r="G4956">
        <v>2</v>
      </c>
      <c r="H4956">
        <v>-1.288333152944009</v>
      </c>
      <c r="I4956">
        <v>0.1312205922929929</v>
      </c>
      <c r="J4956" t="s">
        <v>1049</v>
      </c>
      <c r="L4956" t="s">
        <v>832</v>
      </c>
    </row>
    <row r="4957" spans="1:12" x14ac:dyDescent="0.2">
      <c r="A4957" t="s">
        <v>1548</v>
      </c>
      <c r="B4957">
        <v>5.1060999999999996</v>
      </c>
      <c r="C4957" t="s">
        <v>35</v>
      </c>
      <c r="D4957" t="s">
        <v>16</v>
      </c>
      <c r="F4957" t="s">
        <v>36</v>
      </c>
      <c r="G4957">
        <v>2</v>
      </c>
      <c r="H4957">
        <v>1.630435903429706</v>
      </c>
      <c r="I4957">
        <v>0.1312205922929929</v>
      </c>
      <c r="J4957" t="s">
        <v>1050</v>
      </c>
      <c r="L4957" t="s">
        <v>434</v>
      </c>
    </row>
    <row r="4958" spans="1:12" x14ac:dyDescent="0.2">
      <c r="A4958" t="s">
        <v>947</v>
      </c>
      <c r="B4958">
        <v>2.2072999999999999E-2</v>
      </c>
      <c r="C4958" t="s">
        <v>35</v>
      </c>
      <c r="D4958" t="s">
        <v>16</v>
      </c>
      <c r="F4958" t="s">
        <v>36</v>
      </c>
      <c r="G4958">
        <v>2</v>
      </c>
      <c r="H4958">
        <v>-3.8134001368230619</v>
      </c>
      <c r="I4958">
        <v>0.1312205922929929</v>
      </c>
      <c r="J4958" t="s">
        <v>1051</v>
      </c>
      <c r="L4958" t="s">
        <v>948</v>
      </c>
    </row>
    <row r="4959" spans="1:12" x14ac:dyDescent="0.2">
      <c r="A4959" t="s">
        <v>1052</v>
      </c>
      <c r="B4959">
        <v>1.0958E-4</v>
      </c>
      <c r="C4959" t="s">
        <v>35</v>
      </c>
      <c r="D4959" t="s">
        <v>16</v>
      </c>
      <c r="F4959" t="s">
        <v>36</v>
      </c>
      <c r="G4959">
        <v>2</v>
      </c>
      <c r="H4959">
        <v>-9.1188556818540043</v>
      </c>
      <c r="I4959">
        <v>0.1312205922929929</v>
      </c>
      <c r="J4959" t="s">
        <v>1053</v>
      </c>
      <c r="L4959" t="s">
        <v>1054</v>
      </c>
    </row>
    <row r="4960" spans="1:12" x14ac:dyDescent="0.2">
      <c r="A4960" t="s">
        <v>1055</v>
      </c>
      <c r="B4960">
        <v>0.20272999999999999</v>
      </c>
      <c r="C4960" t="s">
        <v>45</v>
      </c>
      <c r="D4960" t="s">
        <v>497</v>
      </c>
      <c r="F4960" t="s">
        <v>36</v>
      </c>
      <c r="G4960">
        <v>2</v>
      </c>
      <c r="H4960">
        <v>-1.5958802345020351</v>
      </c>
      <c r="I4960">
        <v>0.1312205922929929</v>
      </c>
      <c r="J4960" t="s">
        <v>1056</v>
      </c>
      <c r="L4960" t="s">
        <v>1057</v>
      </c>
    </row>
    <row r="4961" spans="1:12" x14ac:dyDescent="0.2">
      <c r="A4961" t="s">
        <v>1058</v>
      </c>
      <c r="B4961">
        <v>1.9120999999999999E-3</v>
      </c>
      <c r="C4961" t="s">
        <v>35</v>
      </c>
      <c r="D4961" t="s">
        <v>16</v>
      </c>
      <c r="F4961" t="s">
        <v>36</v>
      </c>
      <c r="G4961">
        <v>2</v>
      </c>
      <c r="H4961">
        <v>-6.2595531644653608</v>
      </c>
      <c r="I4961">
        <v>0.1312205922929929</v>
      </c>
      <c r="J4961" t="s">
        <v>1059</v>
      </c>
      <c r="L4961" t="s">
        <v>1060</v>
      </c>
    </row>
    <row r="4962" spans="1:12" x14ac:dyDescent="0.2">
      <c r="A4962" t="s">
        <v>435</v>
      </c>
      <c r="B4962">
        <v>3.9653000000000001E-2</v>
      </c>
      <c r="C4962" t="s">
        <v>45</v>
      </c>
      <c r="D4962" t="s">
        <v>16</v>
      </c>
      <c r="F4962" t="s">
        <v>36</v>
      </c>
      <c r="G4962">
        <v>2</v>
      </c>
      <c r="H4962">
        <v>-3.2275886717206328</v>
      </c>
      <c r="I4962">
        <v>0.1312205922929929</v>
      </c>
      <c r="J4962" t="s">
        <v>1061</v>
      </c>
      <c r="L4962" t="s">
        <v>436</v>
      </c>
    </row>
    <row r="4963" spans="1:12" x14ac:dyDescent="0.2">
      <c r="A4963" t="s">
        <v>1062</v>
      </c>
      <c r="B4963">
        <v>1.2339</v>
      </c>
      <c r="C4963" t="s">
        <v>35</v>
      </c>
      <c r="D4963" t="s">
        <v>250</v>
      </c>
      <c r="F4963" t="s">
        <v>36</v>
      </c>
      <c r="G4963">
        <v>2</v>
      </c>
      <c r="H4963">
        <v>0.21017988492235101</v>
      </c>
      <c r="I4963">
        <v>0.1312205922929929</v>
      </c>
      <c r="J4963" t="s">
        <v>1063</v>
      </c>
      <c r="L4963" t="s">
        <v>1064</v>
      </c>
    </row>
    <row r="4964" spans="1:12" x14ac:dyDescent="0.2">
      <c r="A4964" t="s">
        <v>915</v>
      </c>
      <c r="B4964">
        <v>0.45151999999999998</v>
      </c>
      <c r="C4964" t="s">
        <v>35</v>
      </c>
      <c r="D4964" t="s">
        <v>16</v>
      </c>
      <c r="F4964" t="s">
        <v>36</v>
      </c>
      <c r="G4964">
        <v>2</v>
      </c>
      <c r="H4964">
        <v>-0.79513561031768787</v>
      </c>
      <c r="I4964">
        <v>0.1312205922929929</v>
      </c>
      <c r="J4964" t="s">
        <v>1065</v>
      </c>
      <c r="L4964" t="s">
        <v>916</v>
      </c>
    </row>
    <row r="4965" spans="1:12" x14ac:dyDescent="0.2">
      <c r="A4965" t="s">
        <v>954</v>
      </c>
      <c r="B4965">
        <v>1.7028999999999999E-5</v>
      </c>
      <c r="C4965" t="s">
        <v>45</v>
      </c>
      <c r="D4965" t="s">
        <v>16</v>
      </c>
      <c r="F4965" t="s">
        <v>36</v>
      </c>
      <c r="G4965">
        <v>2</v>
      </c>
      <c r="H4965">
        <v>-10.980592784919811</v>
      </c>
      <c r="I4965">
        <v>0.1312205922929929</v>
      </c>
      <c r="J4965" t="s">
        <v>1066</v>
      </c>
      <c r="L4965" t="s">
        <v>955</v>
      </c>
    </row>
    <row r="4966" spans="1:12" x14ac:dyDescent="0.2">
      <c r="A4966" t="s">
        <v>1067</v>
      </c>
      <c r="B4966">
        <v>4.383</v>
      </c>
      <c r="C4966" t="s">
        <v>49</v>
      </c>
      <c r="D4966" t="s">
        <v>30</v>
      </c>
      <c r="F4966" t="s">
        <v>36</v>
      </c>
      <c r="G4966">
        <v>2</v>
      </c>
      <c r="H4966">
        <v>1.477733421436672</v>
      </c>
      <c r="I4966">
        <v>0.1312205922929929</v>
      </c>
      <c r="J4966" t="s">
        <v>1068</v>
      </c>
      <c r="L4966" t="s">
        <v>1069</v>
      </c>
    </row>
    <row r="4967" spans="1:12" x14ac:dyDescent="0.2">
      <c r="A4967" t="s">
        <v>1070</v>
      </c>
      <c r="B4967">
        <v>1.0749E-2</v>
      </c>
      <c r="C4967" t="s">
        <v>35</v>
      </c>
      <c r="D4967" t="s">
        <v>16</v>
      </c>
      <c r="F4967" t="s">
        <v>36</v>
      </c>
      <c r="G4967">
        <v>2</v>
      </c>
      <c r="H4967">
        <v>-4.5329425519912103</v>
      </c>
      <c r="I4967">
        <v>0.1312205922929929</v>
      </c>
      <c r="J4967" t="s">
        <v>1056</v>
      </c>
      <c r="L4967" t="s">
        <v>1070</v>
      </c>
    </row>
    <row r="4968" spans="1:12" x14ac:dyDescent="0.2">
      <c r="A4968" t="s">
        <v>214</v>
      </c>
      <c r="B4968">
        <v>9.0997999999999999E-3</v>
      </c>
      <c r="C4968" t="s">
        <v>45</v>
      </c>
      <c r="D4968" t="s">
        <v>16</v>
      </c>
      <c r="F4968" t="s">
        <v>36</v>
      </c>
      <c r="G4968">
        <v>2</v>
      </c>
      <c r="H4968">
        <v>-4.699502843722831</v>
      </c>
      <c r="I4968">
        <v>0.1312205922929929</v>
      </c>
      <c r="J4968" t="s">
        <v>1071</v>
      </c>
      <c r="L4968" t="s">
        <v>216</v>
      </c>
    </row>
    <row r="4969" spans="1:12" x14ac:dyDescent="0.2">
      <c r="A4969" t="s">
        <v>1072</v>
      </c>
      <c r="B4969">
        <v>3.3929000000000001E-2</v>
      </c>
      <c r="C4969" t="s">
        <v>35</v>
      </c>
      <c r="D4969" t="s">
        <v>16</v>
      </c>
      <c r="F4969" t="s">
        <v>36</v>
      </c>
      <c r="G4969">
        <v>2</v>
      </c>
      <c r="H4969">
        <v>-3.3834851730635851</v>
      </c>
      <c r="I4969">
        <v>0.1312205922929929</v>
      </c>
      <c r="J4969" t="s">
        <v>1073</v>
      </c>
      <c r="L4969" t="s">
        <v>1074</v>
      </c>
    </row>
    <row r="4970" spans="1:12" x14ac:dyDescent="0.2">
      <c r="A4970" t="s">
        <v>600</v>
      </c>
      <c r="B4970">
        <v>1.6437E-4</v>
      </c>
      <c r="C4970" t="s">
        <v>45</v>
      </c>
      <c r="D4970" t="s">
        <v>16</v>
      </c>
      <c r="F4970" t="s">
        <v>36</v>
      </c>
      <c r="G4970">
        <v>2</v>
      </c>
      <c r="H4970">
        <v>-8.7133905737458406</v>
      </c>
      <c r="I4970">
        <v>0.1312205922929929</v>
      </c>
      <c r="J4970" t="s">
        <v>1053</v>
      </c>
      <c r="L4970" t="s">
        <v>601</v>
      </c>
    </row>
    <row r="4971" spans="1:12" x14ac:dyDescent="0.2">
      <c r="A4971" t="s">
        <v>1075</v>
      </c>
      <c r="B4971">
        <v>48.298999999999999</v>
      </c>
      <c r="C4971" t="s">
        <v>218</v>
      </c>
      <c r="D4971" t="s">
        <v>56</v>
      </c>
      <c r="F4971" t="s">
        <v>36</v>
      </c>
      <c r="G4971">
        <v>2</v>
      </c>
      <c r="H4971">
        <v>3.8774108565104499</v>
      </c>
      <c r="I4971">
        <v>0.36977677668705061</v>
      </c>
      <c r="J4971" t="s">
        <v>1076</v>
      </c>
      <c r="L4971" t="s">
        <v>1077</v>
      </c>
    </row>
    <row r="4972" spans="1:12" x14ac:dyDescent="0.2">
      <c r="A4972" t="s">
        <v>292</v>
      </c>
      <c r="B4972">
        <v>1.7384999999999999</v>
      </c>
      <c r="C4972" t="s">
        <v>35</v>
      </c>
      <c r="D4972" t="s">
        <v>56</v>
      </c>
      <c r="F4972" t="s">
        <v>36</v>
      </c>
      <c r="G4972">
        <v>2</v>
      </c>
      <c r="H4972">
        <v>0.55302267246577896</v>
      </c>
      <c r="I4972">
        <v>0.36977677668705061</v>
      </c>
      <c r="J4972" t="s">
        <v>1078</v>
      </c>
      <c r="L4972" t="s">
        <v>294</v>
      </c>
    </row>
    <row r="4973" spans="1:12" x14ac:dyDescent="0.2">
      <c r="A4973" t="s">
        <v>55</v>
      </c>
      <c r="B4973">
        <v>21.731999999999999</v>
      </c>
      <c r="C4973" t="s">
        <v>45</v>
      </c>
      <c r="D4973" t="s">
        <v>56</v>
      </c>
      <c r="F4973" t="s">
        <v>36</v>
      </c>
      <c r="G4973">
        <v>2</v>
      </c>
      <c r="H4973">
        <v>3.0787858286892771</v>
      </c>
      <c r="I4973">
        <v>0.36977677668705061</v>
      </c>
      <c r="J4973" t="s">
        <v>1079</v>
      </c>
      <c r="L4973" t="s">
        <v>57</v>
      </c>
    </row>
    <row r="4974" spans="1:12" x14ac:dyDescent="0.2">
      <c r="A4974" t="s">
        <v>1080</v>
      </c>
      <c r="B4974">
        <v>43.692999999999998</v>
      </c>
      <c r="C4974" t="s">
        <v>49</v>
      </c>
      <c r="D4974" t="s">
        <v>16</v>
      </c>
      <c r="F4974" t="s">
        <v>36</v>
      </c>
      <c r="G4974">
        <v>2</v>
      </c>
      <c r="H4974">
        <v>3.7771879062045048</v>
      </c>
      <c r="I4974">
        <v>0.1312205922929929</v>
      </c>
      <c r="J4974" t="s">
        <v>1081</v>
      </c>
      <c r="L4974" t="s">
        <v>1082</v>
      </c>
    </row>
    <row r="4975" spans="1:12" x14ac:dyDescent="0.2">
      <c r="A4975" t="s">
        <v>270</v>
      </c>
      <c r="B4975">
        <v>82.456000000000003</v>
      </c>
      <c r="C4975" t="s">
        <v>49</v>
      </c>
      <c r="D4975" t="s">
        <v>16</v>
      </c>
      <c r="F4975" t="s">
        <v>36</v>
      </c>
      <c r="G4975">
        <v>2</v>
      </c>
      <c r="H4975">
        <v>4.4122648177344921</v>
      </c>
      <c r="I4975">
        <v>0.1312205922929929</v>
      </c>
      <c r="J4975" t="s">
        <v>1083</v>
      </c>
      <c r="L4975" t="s">
        <v>271</v>
      </c>
    </row>
    <row r="4976" spans="1:12" x14ac:dyDescent="0.2">
      <c r="A4976" t="s">
        <v>1084</v>
      </c>
      <c r="B4976">
        <v>42.886000000000003</v>
      </c>
      <c r="C4976" t="s">
        <v>371</v>
      </c>
      <c r="D4976" t="s">
        <v>53</v>
      </c>
      <c r="F4976" t="s">
        <v>36</v>
      </c>
      <c r="G4976">
        <v>2</v>
      </c>
      <c r="H4976">
        <v>3.7585454323470389</v>
      </c>
      <c r="I4976">
        <v>0.1312205922929929</v>
      </c>
      <c r="J4976" t="s">
        <v>1085</v>
      </c>
      <c r="L4976" t="s">
        <v>198</v>
      </c>
    </row>
    <row r="4977" spans="1:12" x14ac:dyDescent="0.2">
      <c r="A4977" t="s">
        <v>190</v>
      </c>
      <c r="B4977">
        <v>2.1732000000000001E-2</v>
      </c>
      <c r="C4977" t="s">
        <v>35</v>
      </c>
      <c r="D4977" t="s">
        <v>16</v>
      </c>
      <c r="F4977" t="s">
        <v>36</v>
      </c>
      <c r="G4977">
        <v>2</v>
      </c>
      <c r="H4977">
        <v>-3.8289694502928602</v>
      </c>
      <c r="I4977">
        <v>0.5715537642773304</v>
      </c>
      <c r="J4977" t="s">
        <v>1086</v>
      </c>
      <c r="L4977" t="s">
        <v>192</v>
      </c>
    </row>
    <row r="4978" spans="1:12" x14ac:dyDescent="0.2">
      <c r="A4978" t="s">
        <v>699</v>
      </c>
      <c r="B4978">
        <v>5.9164000000000001E-2</v>
      </c>
      <c r="C4978" t="s">
        <v>35</v>
      </c>
      <c r="D4978" t="s">
        <v>16</v>
      </c>
      <c r="F4978" t="s">
        <v>36</v>
      </c>
      <c r="G4978">
        <v>2</v>
      </c>
      <c r="H4978">
        <v>-2.827442030173013</v>
      </c>
      <c r="I4978">
        <v>0.1312205922929929</v>
      </c>
      <c r="J4978" t="s">
        <v>1087</v>
      </c>
    </row>
    <row r="4979" spans="1:12" x14ac:dyDescent="0.2">
      <c r="A4979" t="s">
        <v>1088</v>
      </c>
      <c r="B4979">
        <v>2.3529000000000001E-5</v>
      </c>
      <c r="C4979" t="s">
        <v>45</v>
      </c>
      <c r="D4979" t="s">
        <v>16</v>
      </c>
      <c r="F4979" t="s">
        <v>36</v>
      </c>
      <c r="G4979">
        <v>2</v>
      </c>
      <c r="H4979">
        <v>-10.657276855065639</v>
      </c>
      <c r="I4979">
        <v>0.1312205922929929</v>
      </c>
      <c r="J4979" t="s">
        <v>1089</v>
      </c>
      <c r="L4979" t="s">
        <v>1090</v>
      </c>
    </row>
    <row r="4980" spans="1:12" x14ac:dyDescent="0.2">
      <c r="A4980" t="s">
        <v>299</v>
      </c>
      <c r="B4980">
        <v>1.0749E-2</v>
      </c>
      <c r="C4980" t="s">
        <v>35</v>
      </c>
      <c r="D4980" t="s">
        <v>16</v>
      </c>
      <c r="F4980" t="s">
        <v>36</v>
      </c>
      <c r="G4980">
        <v>2</v>
      </c>
      <c r="H4980">
        <v>-4.5329425519912103</v>
      </c>
      <c r="I4980">
        <v>0.1312205922929929</v>
      </c>
      <c r="J4980" t="s">
        <v>1056</v>
      </c>
      <c r="L4980" t="s">
        <v>300</v>
      </c>
    </row>
    <row r="4981" spans="1:12" x14ac:dyDescent="0.2">
      <c r="A4981" t="s">
        <v>852</v>
      </c>
      <c r="B4981">
        <v>2.121E-2</v>
      </c>
      <c r="C4981" t="s">
        <v>35</v>
      </c>
      <c r="D4981" t="s">
        <v>16</v>
      </c>
      <c r="F4981" t="s">
        <v>36</v>
      </c>
      <c r="G4981">
        <v>2</v>
      </c>
      <c r="H4981">
        <v>-3.8532825104055459</v>
      </c>
      <c r="I4981">
        <v>0.1312205922929929</v>
      </c>
      <c r="J4981" t="s">
        <v>1091</v>
      </c>
    </row>
    <row r="4982" spans="1:12" x14ac:dyDescent="0.2">
      <c r="A4982" t="s">
        <v>787</v>
      </c>
      <c r="B4982">
        <v>1.6789999999999999E-2</v>
      </c>
      <c r="C4982" t="s">
        <v>35</v>
      </c>
      <c r="D4982" t="s">
        <v>16</v>
      </c>
      <c r="F4982" t="s">
        <v>36</v>
      </c>
      <c r="G4982">
        <v>2</v>
      </c>
      <c r="H4982">
        <v>-4.086971807892688</v>
      </c>
      <c r="I4982">
        <v>0.1312205922929929</v>
      </c>
      <c r="J4982" t="s">
        <v>1092</v>
      </c>
      <c r="L4982" t="s">
        <v>789</v>
      </c>
    </row>
    <row r="4983" spans="1:12" x14ac:dyDescent="0.2">
      <c r="A4983" t="s">
        <v>1093</v>
      </c>
      <c r="B4983">
        <v>2.8037999999999999E-8</v>
      </c>
      <c r="C4983" t="s">
        <v>35</v>
      </c>
      <c r="D4983" t="s">
        <v>15</v>
      </c>
      <c r="F4983" t="s">
        <v>36</v>
      </c>
      <c r="G4983">
        <v>2</v>
      </c>
      <c r="H4983">
        <v>-17.389705104000068</v>
      </c>
      <c r="I4983">
        <v>0.5715537642773304</v>
      </c>
      <c r="J4983" t="s">
        <v>1094</v>
      </c>
      <c r="L4983" t="s">
        <v>1095</v>
      </c>
    </row>
    <row r="4984" spans="1:12" x14ac:dyDescent="0.2">
      <c r="A4984" t="s">
        <v>926</v>
      </c>
      <c r="B4984">
        <v>13.401999999999999</v>
      </c>
      <c r="C4984" t="s">
        <v>35</v>
      </c>
      <c r="D4984" t="s">
        <v>16</v>
      </c>
      <c r="F4984" t="s">
        <v>36</v>
      </c>
      <c r="G4984">
        <v>2</v>
      </c>
      <c r="H4984">
        <v>2.5954039495509789</v>
      </c>
      <c r="I4984">
        <v>0.1312205922929929</v>
      </c>
      <c r="J4984" t="s">
        <v>1096</v>
      </c>
      <c r="L4984" t="s">
        <v>928</v>
      </c>
    </row>
    <row r="4985" spans="1:12" x14ac:dyDescent="0.2">
      <c r="A4985" t="s">
        <v>929</v>
      </c>
      <c r="B4985">
        <v>13.401999999999999</v>
      </c>
      <c r="C4985" t="s">
        <v>35</v>
      </c>
      <c r="D4985" t="s">
        <v>16</v>
      </c>
      <c r="F4985" t="s">
        <v>36</v>
      </c>
      <c r="G4985">
        <v>0</v>
      </c>
      <c r="H4985">
        <v>13.401999999999999</v>
      </c>
      <c r="J4985" t="s">
        <v>1096</v>
      </c>
      <c r="L4985" t="s">
        <v>929</v>
      </c>
    </row>
    <row r="4986" spans="1:12" x14ac:dyDescent="0.2">
      <c r="A4986" t="s">
        <v>856</v>
      </c>
      <c r="B4986">
        <v>-6.0557999999999999E-5</v>
      </c>
      <c r="C4986" t="s">
        <v>49</v>
      </c>
      <c r="D4986" t="s">
        <v>16</v>
      </c>
      <c r="F4986" t="s">
        <v>36</v>
      </c>
      <c r="G4986">
        <v>2</v>
      </c>
      <c r="H4986">
        <v>-9.7119089744794973</v>
      </c>
      <c r="I4986">
        <v>0.1312205922929929</v>
      </c>
      <c r="J4986" t="s">
        <v>1097</v>
      </c>
      <c r="K4986" t="b">
        <v>1</v>
      </c>
      <c r="L4986" t="s">
        <v>857</v>
      </c>
    </row>
    <row r="4987" spans="1:12" x14ac:dyDescent="0.2">
      <c r="A4987" t="s">
        <v>1098</v>
      </c>
      <c r="B4987">
        <v>-4.1564999999999999E-4</v>
      </c>
      <c r="C4987" t="s">
        <v>49</v>
      </c>
      <c r="D4987" t="s">
        <v>16</v>
      </c>
      <c r="F4987" t="s">
        <v>36</v>
      </c>
      <c r="G4987">
        <v>2</v>
      </c>
      <c r="H4987">
        <v>-7.7856669979871773</v>
      </c>
      <c r="I4987">
        <v>0.1312205922929929</v>
      </c>
      <c r="J4987" t="s">
        <v>1099</v>
      </c>
      <c r="K4987" t="b">
        <v>1</v>
      </c>
      <c r="L4987" t="s">
        <v>1100</v>
      </c>
    </row>
    <row r="4988" spans="1:12" x14ac:dyDescent="0.2">
      <c r="A4988" t="s">
        <v>1101</v>
      </c>
      <c r="B4988">
        <v>-0.12614</v>
      </c>
      <c r="C4988" t="s">
        <v>49</v>
      </c>
      <c r="D4988" t="s">
        <v>250</v>
      </c>
      <c r="F4988" t="s">
        <v>36</v>
      </c>
      <c r="G4988">
        <v>2</v>
      </c>
      <c r="H4988">
        <v>-2.0703628777466321</v>
      </c>
      <c r="I4988">
        <v>0.1312205922929929</v>
      </c>
      <c r="J4988" t="s">
        <v>1102</v>
      </c>
      <c r="K4988" t="b">
        <v>1</v>
      </c>
      <c r="L4988" t="s">
        <v>1103</v>
      </c>
    </row>
    <row r="4989" spans="1:12" x14ac:dyDescent="0.2">
      <c r="A4989" t="s">
        <v>1104</v>
      </c>
      <c r="B4989">
        <v>8.2979000000000006E-6</v>
      </c>
      <c r="C4989" t="s">
        <v>45</v>
      </c>
      <c r="D4989" t="s">
        <v>16</v>
      </c>
      <c r="F4989" t="s">
        <v>36</v>
      </c>
      <c r="G4989">
        <v>2</v>
      </c>
      <c r="H4989">
        <v>-11.69950808722286</v>
      </c>
      <c r="I4989">
        <v>0.1312205922929929</v>
      </c>
      <c r="J4989" t="s">
        <v>1105</v>
      </c>
      <c r="L4989" t="s">
        <v>1106</v>
      </c>
    </row>
    <row r="4990" spans="1:12" x14ac:dyDescent="0.2">
      <c r="A4990" t="s">
        <v>310</v>
      </c>
      <c r="B4990">
        <v>9.0997999999999999E-3</v>
      </c>
      <c r="C4990" t="s">
        <v>35</v>
      </c>
      <c r="D4990" t="s">
        <v>16</v>
      </c>
      <c r="F4990" t="s">
        <v>36</v>
      </c>
      <c r="G4990">
        <v>2</v>
      </c>
      <c r="H4990">
        <v>-4.699502843722831</v>
      </c>
      <c r="I4990">
        <v>0.1312205922929929</v>
      </c>
      <c r="J4990" t="s">
        <v>1071</v>
      </c>
      <c r="L4990" t="s">
        <v>310</v>
      </c>
    </row>
    <row r="4991" spans="1:12" x14ac:dyDescent="0.2">
      <c r="A4991" t="s">
        <v>1107</v>
      </c>
      <c r="B4991">
        <v>3.2441999999999999E-2</v>
      </c>
      <c r="C4991" t="s">
        <v>35</v>
      </c>
      <c r="D4991" t="s">
        <v>16</v>
      </c>
      <c r="F4991" t="s">
        <v>36</v>
      </c>
      <c r="G4991">
        <v>2</v>
      </c>
      <c r="H4991">
        <v>-3.428301399354214</v>
      </c>
      <c r="I4991">
        <v>0.1312205922929929</v>
      </c>
      <c r="J4991" t="s">
        <v>1108</v>
      </c>
      <c r="L4991" t="s">
        <v>1109</v>
      </c>
    </row>
    <row r="4993" spans="1:13" ht="16" x14ac:dyDescent="0.2">
      <c r="A4993" s="1" t="s">
        <v>2</v>
      </c>
      <c r="B4993" s="1" t="s">
        <v>135</v>
      </c>
    </row>
    <row r="4994" spans="1:13" x14ac:dyDescent="0.2">
      <c r="A4994" t="s">
        <v>4</v>
      </c>
      <c r="B4994" t="s">
        <v>1110</v>
      </c>
    </row>
    <row r="4995" spans="1:13" x14ac:dyDescent="0.2">
      <c r="A4995" t="s">
        <v>6</v>
      </c>
      <c r="B4995" t="s">
        <v>35</v>
      </c>
    </row>
    <row r="4996" spans="1:13" x14ac:dyDescent="0.2">
      <c r="A4996" t="s">
        <v>8</v>
      </c>
      <c r="B4996">
        <v>1</v>
      </c>
    </row>
    <row r="4997" spans="1:13" x14ac:dyDescent="0.2">
      <c r="A4997" t="s">
        <v>9</v>
      </c>
      <c r="B4997" t="s">
        <v>135</v>
      </c>
    </row>
    <row r="4998" spans="1:13" x14ac:dyDescent="0.2">
      <c r="A4998" t="s">
        <v>11</v>
      </c>
      <c r="B4998" t="s">
        <v>12</v>
      </c>
    </row>
    <row r="4999" spans="1:13" x14ac:dyDescent="0.2">
      <c r="A4999" t="s">
        <v>13</v>
      </c>
      <c r="B4999" t="s">
        <v>14</v>
      </c>
    </row>
    <row r="5000" spans="1:13" x14ac:dyDescent="0.2">
      <c r="A5000" t="s">
        <v>15</v>
      </c>
      <c r="B5000" t="s">
        <v>75</v>
      </c>
    </row>
    <row r="5001" spans="1:13" ht="16" x14ac:dyDescent="0.2">
      <c r="A5001" s="1" t="s">
        <v>17</v>
      </c>
    </row>
    <row r="5002" spans="1:13" x14ac:dyDescent="0.2">
      <c r="A5002" s="2" t="s">
        <v>18</v>
      </c>
      <c r="B5002" s="2" t="s">
        <v>19</v>
      </c>
      <c r="C5002" s="2" t="s">
        <v>6</v>
      </c>
      <c r="D5002" s="2" t="s">
        <v>15</v>
      </c>
      <c r="E5002" s="2" t="s">
        <v>20</v>
      </c>
      <c r="F5002" s="2" t="s">
        <v>13</v>
      </c>
      <c r="G5002" s="2" t="s">
        <v>21</v>
      </c>
      <c r="H5002" s="2" t="s">
        <v>22</v>
      </c>
      <c r="I5002" s="2" t="s">
        <v>23</v>
      </c>
      <c r="J5002" s="2" t="s">
        <v>4</v>
      </c>
      <c r="K5002" s="2" t="s">
        <v>24</v>
      </c>
      <c r="L5002" s="2" t="s">
        <v>9</v>
      </c>
      <c r="M5002" s="2"/>
    </row>
    <row r="5003" spans="1:13" x14ac:dyDescent="0.2">
      <c r="A5003" t="s">
        <v>135</v>
      </c>
      <c r="B5003">
        <v>1</v>
      </c>
      <c r="C5003" t="s">
        <v>35</v>
      </c>
      <c r="D5003" t="s">
        <v>75</v>
      </c>
      <c r="E5003" t="s">
        <v>103</v>
      </c>
      <c r="F5003" t="s">
        <v>33</v>
      </c>
      <c r="G5003">
        <v>0</v>
      </c>
      <c r="H5003">
        <v>1</v>
      </c>
      <c r="L5003" t="s">
        <v>135</v>
      </c>
    </row>
    <row r="5004" spans="1:13" x14ac:dyDescent="0.2">
      <c r="A5004" t="s">
        <v>55</v>
      </c>
      <c r="B5004">
        <v>278.23</v>
      </c>
      <c r="C5004" t="s">
        <v>45</v>
      </c>
      <c r="D5004" t="s">
        <v>56</v>
      </c>
      <c r="F5004" t="s">
        <v>36</v>
      </c>
      <c r="G5004">
        <v>2</v>
      </c>
      <c r="H5004">
        <v>5.6284481097645944</v>
      </c>
      <c r="I5004">
        <v>0.36977677668705061</v>
      </c>
      <c r="J5004" t="s">
        <v>1111</v>
      </c>
      <c r="L5004" t="s">
        <v>57</v>
      </c>
    </row>
    <row r="5005" spans="1:13" x14ac:dyDescent="0.2">
      <c r="A5005" t="s">
        <v>1019</v>
      </c>
      <c r="B5005">
        <v>1</v>
      </c>
      <c r="C5005" t="s">
        <v>371</v>
      </c>
      <c r="D5005" t="s">
        <v>75</v>
      </c>
      <c r="F5005" t="s">
        <v>36</v>
      </c>
      <c r="G5005">
        <v>2</v>
      </c>
      <c r="H5005">
        <v>0</v>
      </c>
      <c r="I5005">
        <v>0.54930614433405478</v>
      </c>
      <c r="J5005" t="s">
        <v>1112</v>
      </c>
    </row>
    <row r="5006" spans="1:13" x14ac:dyDescent="0.2">
      <c r="A5006" t="s">
        <v>62</v>
      </c>
      <c r="B5006">
        <v>13.115</v>
      </c>
      <c r="C5006" t="s">
        <v>35</v>
      </c>
      <c r="D5006" t="s">
        <v>56</v>
      </c>
      <c r="F5006" t="s">
        <v>36</v>
      </c>
      <c r="G5006">
        <v>2</v>
      </c>
      <c r="H5006">
        <v>2.573756613318837</v>
      </c>
      <c r="I5006">
        <v>0.36977677668705061</v>
      </c>
      <c r="J5006" t="s">
        <v>1113</v>
      </c>
      <c r="L5006" t="s">
        <v>62</v>
      </c>
    </row>
    <row r="5008" spans="1:13" ht="16" x14ac:dyDescent="0.2">
      <c r="A5008" s="1" t="s">
        <v>2</v>
      </c>
      <c r="B5008" s="1" t="s">
        <v>175</v>
      </c>
    </row>
    <row r="5009" spans="1:13" x14ac:dyDescent="0.2">
      <c r="A5009" t="s">
        <v>4</v>
      </c>
      <c r="B5009" t="s">
        <v>1114</v>
      </c>
    </row>
    <row r="5010" spans="1:13" x14ac:dyDescent="0.2">
      <c r="A5010" t="s">
        <v>6</v>
      </c>
      <c r="B5010" t="s">
        <v>7</v>
      </c>
    </row>
    <row r="5011" spans="1:13" x14ac:dyDescent="0.2">
      <c r="A5011" t="s">
        <v>8</v>
      </c>
      <c r="B5011">
        <v>1</v>
      </c>
    </row>
    <row r="5012" spans="1:13" x14ac:dyDescent="0.2">
      <c r="A5012" t="s">
        <v>9</v>
      </c>
      <c r="B5012" t="s">
        <v>175</v>
      </c>
    </row>
    <row r="5013" spans="1:13" x14ac:dyDescent="0.2">
      <c r="A5013" t="s">
        <v>11</v>
      </c>
      <c r="B5013" t="s">
        <v>12</v>
      </c>
    </row>
    <row r="5014" spans="1:13" x14ac:dyDescent="0.2">
      <c r="A5014" t="s">
        <v>13</v>
      </c>
      <c r="B5014" t="s">
        <v>14</v>
      </c>
    </row>
    <row r="5015" spans="1:13" x14ac:dyDescent="0.2">
      <c r="A5015" t="s">
        <v>15</v>
      </c>
      <c r="B5015" t="s">
        <v>75</v>
      </c>
    </row>
    <row r="5016" spans="1:13" ht="16" x14ac:dyDescent="0.2">
      <c r="A5016" s="1" t="s">
        <v>17</v>
      </c>
    </row>
    <row r="5017" spans="1:13" x14ac:dyDescent="0.2">
      <c r="A5017" s="2" t="s">
        <v>18</v>
      </c>
      <c r="B5017" s="2" t="s">
        <v>19</v>
      </c>
      <c r="C5017" s="2" t="s">
        <v>6</v>
      </c>
      <c r="D5017" s="2" t="s">
        <v>15</v>
      </c>
      <c r="E5017" s="2" t="s">
        <v>20</v>
      </c>
      <c r="F5017" s="2" t="s">
        <v>13</v>
      </c>
      <c r="G5017" s="2" t="s">
        <v>21</v>
      </c>
      <c r="H5017" s="2" t="s">
        <v>22</v>
      </c>
      <c r="I5017" s="2" t="s">
        <v>23</v>
      </c>
      <c r="J5017" s="2" t="s">
        <v>4</v>
      </c>
      <c r="K5017" s="2" t="s">
        <v>24</v>
      </c>
      <c r="L5017" s="2" t="s">
        <v>9</v>
      </c>
      <c r="M5017" s="2"/>
    </row>
    <row r="5018" spans="1:13" x14ac:dyDescent="0.2">
      <c r="A5018" t="s">
        <v>175</v>
      </c>
      <c r="B5018">
        <v>1</v>
      </c>
      <c r="C5018" t="s">
        <v>7</v>
      </c>
      <c r="D5018" t="s">
        <v>75</v>
      </c>
      <c r="E5018" t="s">
        <v>76</v>
      </c>
      <c r="F5018" t="s">
        <v>33</v>
      </c>
      <c r="G5018">
        <v>0</v>
      </c>
      <c r="H5018">
        <v>1</v>
      </c>
      <c r="L5018" t="s">
        <v>175</v>
      </c>
    </row>
    <row r="5019" spans="1:13" x14ac:dyDescent="0.2">
      <c r="A5019" t="s">
        <v>55</v>
      </c>
      <c r="B5019">
        <v>173.26</v>
      </c>
      <c r="C5019" t="s">
        <v>45</v>
      </c>
      <c r="D5019" t="s">
        <v>56</v>
      </c>
      <c r="F5019" t="s">
        <v>36</v>
      </c>
      <c r="G5019">
        <v>2</v>
      </c>
      <c r="H5019">
        <v>5.1547933564619939</v>
      </c>
      <c r="I5019">
        <v>0.36977677668705061</v>
      </c>
      <c r="J5019" t="s">
        <v>1115</v>
      </c>
      <c r="L5019" t="s">
        <v>57</v>
      </c>
    </row>
    <row r="5020" spans="1:13" x14ac:dyDescent="0.2">
      <c r="A5020" t="s">
        <v>887</v>
      </c>
      <c r="B5020">
        <v>0.25257000000000002</v>
      </c>
      <c r="C5020" t="s">
        <v>7</v>
      </c>
      <c r="D5020" t="s">
        <v>75</v>
      </c>
      <c r="F5020" t="s">
        <v>36</v>
      </c>
      <c r="G5020">
        <v>2</v>
      </c>
      <c r="H5020">
        <v>-1.376066840964455</v>
      </c>
      <c r="I5020">
        <v>0.5925784450341478</v>
      </c>
      <c r="J5020" t="s">
        <v>1116</v>
      </c>
      <c r="L5020" t="s">
        <v>888</v>
      </c>
    </row>
    <row r="5021" spans="1:13" x14ac:dyDescent="0.2">
      <c r="A5021" t="s">
        <v>887</v>
      </c>
      <c r="B5021">
        <v>0.74743000000000004</v>
      </c>
      <c r="C5021" t="s">
        <v>371</v>
      </c>
      <c r="D5021" t="s">
        <v>75</v>
      </c>
      <c r="F5021" t="s">
        <v>36</v>
      </c>
      <c r="G5021">
        <v>2</v>
      </c>
      <c r="H5021">
        <v>-0.29111462358725748</v>
      </c>
      <c r="I5021">
        <v>0.5925784450341478</v>
      </c>
      <c r="J5021" t="s">
        <v>1117</v>
      </c>
      <c r="L5021" t="s">
        <v>888</v>
      </c>
    </row>
    <row r="5022" spans="1:13" x14ac:dyDescent="0.2">
      <c r="A5022" t="s">
        <v>60</v>
      </c>
      <c r="B5022">
        <v>2.2336999999999998</v>
      </c>
      <c r="C5022" t="s">
        <v>42</v>
      </c>
      <c r="D5022" t="s">
        <v>56</v>
      </c>
      <c r="F5022" t="s">
        <v>36</v>
      </c>
      <c r="G5022">
        <v>2</v>
      </c>
      <c r="H5022">
        <v>0.80365940335737396</v>
      </c>
      <c r="I5022">
        <v>0.36977677668705061</v>
      </c>
      <c r="J5022" t="s">
        <v>693</v>
      </c>
      <c r="L5022" t="s">
        <v>61</v>
      </c>
    </row>
    <row r="5023" spans="1:13" x14ac:dyDescent="0.2">
      <c r="A5023" t="s">
        <v>62</v>
      </c>
      <c r="B5023">
        <v>0.55842999999999998</v>
      </c>
      <c r="C5023" t="s">
        <v>35</v>
      </c>
      <c r="D5023" t="s">
        <v>56</v>
      </c>
      <c r="F5023" t="s">
        <v>36</v>
      </c>
      <c r="G5023">
        <v>2</v>
      </c>
      <c r="H5023">
        <v>-0.58262600404873988</v>
      </c>
      <c r="I5023">
        <v>0.36977677668705061</v>
      </c>
      <c r="J5023" t="s">
        <v>694</v>
      </c>
      <c r="L5023" t="s">
        <v>62</v>
      </c>
    </row>
    <row r="5025" spans="1:13" ht="16" x14ac:dyDescent="0.2">
      <c r="A5025" s="1" t="s">
        <v>2</v>
      </c>
      <c r="B5025" s="1" t="s">
        <v>175</v>
      </c>
    </row>
    <row r="5026" spans="1:13" x14ac:dyDescent="0.2">
      <c r="A5026" t="s">
        <v>4</v>
      </c>
      <c r="B5026" t="s">
        <v>1118</v>
      </c>
    </row>
    <row r="5027" spans="1:13" x14ac:dyDescent="0.2">
      <c r="A5027" t="s">
        <v>6</v>
      </c>
      <c r="B5027" t="s">
        <v>35</v>
      </c>
    </row>
    <row r="5028" spans="1:13" x14ac:dyDescent="0.2">
      <c r="A5028" t="s">
        <v>8</v>
      </c>
      <c r="B5028">
        <v>1</v>
      </c>
    </row>
    <row r="5029" spans="1:13" x14ac:dyDescent="0.2">
      <c r="A5029" t="s">
        <v>9</v>
      </c>
      <c r="B5029" t="s">
        <v>175</v>
      </c>
    </row>
    <row r="5030" spans="1:13" x14ac:dyDescent="0.2">
      <c r="A5030" t="s">
        <v>11</v>
      </c>
      <c r="B5030" t="s">
        <v>12</v>
      </c>
    </row>
    <row r="5031" spans="1:13" x14ac:dyDescent="0.2">
      <c r="A5031" t="s">
        <v>13</v>
      </c>
      <c r="B5031" t="s">
        <v>14</v>
      </c>
    </row>
    <row r="5032" spans="1:13" x14ac:dyDescent="0.2">
      <c r="A5032" t="s">
        <v>15</v>
      </c>
      <c r="B5032" t="s">
        <v>75</v>
      </c>
    </row>
    <row r="5033" spans="1:13" ht="16" x14ac:dyDescent="0.2">
      <c r="A5033" s="1" t="s">
        <v>17</v>
      </c>
    </row>
    <row r="5034" spans="1:13" x14ac:dyDescent="0.2">
      <c r="A5034" s="2" t="s">
        <v>18</v>
      </c>
      <c r="B5034" s="2" t="s">
        <v>19</v>
      </c>
      <c r="C5034" s="2" t="s">
        <v>6</v>
      </c>
      <c r="D5034" s="2" t="s">
        <v>15</v>
      </c>
      <c r="E5034" s="2" t="s">
        <v>20</v>
      </c>
      <c r="F5034" s="2" t="s">
        <v>13</v>
      </c>
      <c r="G5034" s="2" t="s">
        <v>21</v>
      </c>
      <c r="H5034" s="2" t="s">
        <v>22</v>
      </c>
      <c r="I5034" s="2" t="s">
        <v>23</v>
      </c>
      <c r="J5034" s="2" t="s">
        <v>4</v>
      </c>
      <c r="K5034" s="2" t="s">
        <v>24</v>
      </c>
      <c r="L5034" s="2" t="s">
        <v>9</v>
      </c>
      <c r="M5034" s="2"/>
    </row>
    <row r="5035" spans="1:13" x14ac:dyDescent="0.2">
      <c r="A5035" t="s">
        <v>175</v>
      </c>
      <c r="B5035">
        <v>1</v>
      </c>
      <c r="C5035" t="s">
        <v>35</v>
      </c>
      <c r="D5035" t="s">
        <v>75</v>
      </c>
      <c r="E5035" t="s">
        <v>76</v>
      </c>
      <c r="F5035" t="s">
        <v>33</v>
      </c>
      <c r="G5035">
        <v>0</v>
      </c>
      <c r="H5035">
        <v>1</v>
      </c>
      <c r="L5035" t="s">
        <v>175</v>
      </c>
    </row>
    <row r="5036" spans="1:13" x14ac:dyDescent="0.2">
      <c r="A5036" t="s">
        <v>55</v>
      </c>
      <c r="B5036">
        <v>161.69999999999999</v>
      </c>
      <c r="C5036" t="s">
        <v>45</v>
      </c>
      <c r="D5036" t="s">
        <v>56</v>
      </c>
      <c r="F5036" t="s">
        <v>36</v>
      </c>
      <c r="G5036">
        <v>2</v>
      </c>
      <c r="H5036">
        <v>5.0857427665830608</v>
      </c>
      <c r="I5036">
        <v>0.36977677668705061</v>
      </c>
      <c r="J5036" t="s">
        <v>1119</v>
      </c>
      <c r="L5036" t="s">
        <v>57</v>
      </c>
    </row>
    <row r="5037" spans="1:13" x14ac:dyDescent="0.2">
      <c r="A5037" t="s">
        <v>887</v>
      </c>
      <c r="B5037">
        <v>0.27589999999999998</v>
      </c>
      <c r="C5037" t="s">
        <v>35</v>
      </c>
      <c r="D5037" t="s">
        <v>75</v>
      </c>
      <c r="F5037" t="s">
        <v>36</v>
      </c>
      <c r="G5037">
        <v>2</v>
      </c>
      <c r="H5037">
        <v>-1.287716797758897</v>
      </c>
      <c r="I5037">
        <v>0.5925784450341478</v>
      </c>
      <c r="J5037" t="s">
        <v>1120</v>
      </c>
      <c r="L5037" t="s">
        <v>888</v>
      </c>
    </row>
    <row r="5038" spans="1:13" x14ac:dyDescent="0.2">
      <c r="A5038" t="s">
        <v>887</v>
      </c>
      <c r="B5038">
        <v>0.72409999999999997</v>
      </c>
      <c r="C5038" t="s">
        <v>371</v>
      </c>
      <c r="D5038" t="s">
        <v>75</v>
      </c>
      <c r="F5038" t="s">
        <v>36</v>
      </c>
      <c r="G5038">
        <v>2</v>
      </c>
      <c r="H5038">
        <v>-0.322825774587362</v>
      </c>
      <c r="I5038">
        <v>0.5925784450341478</v>
      </c>
      <c r="J5038" t="s">
        <v>1117</v>
      </c>
      <c r="L5038" t="s">
        <v>888</v>
      </c>
    </row>
    <row r="5039" spans="1:13" x14ac:dyDescent="0.2">
      <c r="A5039" t="s">
        <v>62</v>
      </c>
      <c r="B5039">
        <v>10.529</v>
      </c>
      <c r="C5039" t="s">
        <v>35</v>
      </c>
      <c r="D5039" t="s">
        <v>56</v>
      </c>
      <c r="F5039" t="s">
        <v>36</v>
      </c>
      <c r="G5039">
        <v>2</v>
      </c>
      <c r="H5039">
        <v>2.3541333548746222</v>
      </c>
      <c r="I5039">
        <v>0.36977677668705061</v>
      </c>
      <c r="J5039" t="s">
        <v>1121</v>
      </c>
      <c r="L5039" t="s">
        <v>62</v>
      </c>
    </row>
    <row r="5041" spans="1:13" ht="16" x14ac:dyDescent="0.2">
      <c r="A5041" s="1" t="s">
        <v>2</v>
      </c>
      <c r="B5041" s="1" t="s">
        <v>175</v>
      </c>
    </row>
    <row r="5042" spans="1:13" x14ac:dyDescent="0.2">
      <c r="A5042" t="s">
        <v>4</v>
      </c>
      <c r="B5042" t="s">
        <v>1122</v>
      </c>
    </row>
    <row r="5043" spans="1:13" x14ac:dyDescent="0.2">
      <c r="A5043" t="s">
        <v>6</v>
      </c>
      <c r="B5043" t="s">
        <v>359</v>
      </c>
    </row>
    <row r="5044" spans="1:13" x14ac:dyDescent="0.2">
      <c r="A5044" t="s">
        <v>8</v>
      </c>
      <c r="B5044">
        <v>1</v>
      </c>
    </row>
    <row r="5045" spans="1:13" x14ac:dyDescent="0.2">
      <c r="A5045" t="s">
        <v>9</v>
      </c>
      <c r="B5045" t="s">
        <v>175</v>
      </c>
    </row>
    <row r="5046" spans="1:13" x14ac:dyDescent="0.2">
      <c r="A5046" t="s">
        <v>11</v>
      </c>
      <c r="B5046" t="s">
        <v>12</v>
      </c>
    </row>
    <row r="5047" spans="1:13" x14ac:dyDescent="0.2">
      <c r="A5047" t="s">
        <v>13</v>
      </c>
      <c r="B5047" t="s">
        <v>14</v>
      </c>
    </row>
    <row r="5048" spans="1:13" x14ac:dyDescent="0.2">
      <c r="A5048" t="s">
        <v>15</v>
      </c>
      <c r="B5048" t="s">
        <v>75</v>
      </c>
    </row>
    <row r="5049" spans="1:13" ht="16" x14ac:dyDescent="0.2">
      <c r="A5049" s="1" t="s">
        <v>17</v>
      </c>
    </row>
    <row r="5050" spans="1:13" x14ac:dyDescent="0.2">
      <c r="A5050" s="2" t="s">
        <v>18</v>
      </c>
      <c r="B5050" s="2" t="s">
        <v>19</v>
      </c>
      <c r="C5050" s="2" t="s">
        <v>6</v>
      </c>
      <c r="D5050" s="2" t="s">
        <v>15</v>
      </c>
      <c r="E5050" s="2" t="s">
        <v>20</v>
      </c>
      <c r="F5050" s="2" t="s">
        <v>13</v>
      </c>
      <c r="G5050" s="2" t="s">
        <v>21</v>
      </c>
      <c r="H5050" s="2" t="s">
        <v>22</v>
      </c>
      <c r="I5050" s="2" t="s">
        <v>23</v>
      </c>
      <c r="J5050" s="2" t="s">
        <v>4</v>
      </c>
      <c r="K5050" s="2" t="s">
        <v>24</v>
      </c>
      <c r="L5050" s="2" t="s">
        <v>9</v>
      </c>
      <c r="M5050" s="2"/>
    </row>
    <row r="5051" spans="1:13" x14ac:dyDescent="0.2">
      <c r="A5051" t="s">
        <v>175</v>
      </c>
      <c r="B5051">
        <v>1</v>
      </c>
      <c r="C5051" t="s">
        <v>359</v>
      </c>
      <c r="D5051" t="s">
        <v>75</v>
      </c>
      <c r="E5051" t="s">
        <v>76</v>
      </c>
      <c r="F5051" t="s">
        <v>33</v>
      </c>
      <c r="G5051">
        <v>0</v>
      </c>
      <c r="H5051">
        <v>1</v>
      </c>
      <c r="L5051" t="s">
        <v>175</v>
      </c>
    </row>
    <row r="5052" spans="1:13" x14ac:dyDescent="0.2">
      <c r="A5052" t="s">
        <v>55</v>
      </c>
      <c r="B5052">
        <v>6.3369</v>
      </c>
      <c r="C5052" t="s">
        <v>45</v>
      </c>
      <c r="D5052" t="s">
        <v>56</v>
      </c>
      <c r="F5052" t="s">
        <v>36</v>
      </c>
      <c r="G5052">
        <v>2</v>
      </c>
      <c r="H5052">
        <v>1.8463896898791701</v>
      </c>
      <c r="I5052">
        <v>0.36977677668705061</v>
      </c>
      <c r="J5052" t="s">
        <v>1123</v>
      </c>
      <c r="L5052" t="s">
        <v>57</v>
      </c>
    </row>
    <row r="5053" spans="1:13" x14ac:dyDescent="0.2">
      <c r="A5053" t="s">
        <v>887</v>
      </c>
      <c r="B5053">
        <v>0.12609000000000001</v>
      </c>
      <c r="C5053" t="s">
        <v>371</v>
      </c>
      <c r="D5053" t="s">
        <v>75</v>
      </c>
      <c r="F5053" t="s">
        <v>36</v>
      </c>
      <c r="G5053">
        <v>2</v>
      </c>
      <c r="H5053">
        <v>-2.070759341297002</v>
      </c>
      <c r="I5053">
        <v>0.5925784450341478</v>
      </c>
      <c r="J5053" t="s">
        <v>1117</v>
      </c>
      <c r="L5053" t="s">
        <v>888</v>
      </c>
    </row>
    <row r="5054" spans="1:13" x14ac:dyDescent="0.2">
      <c r="A5054" t="s">
        <v>887</v>
      </c>
      <c r="B5054">
        <v>0.87390999999999996</v>
      </c>
      <c r="C5054" t="s">
        <v>359</v>
      </c>
      <c r="D5054" t="s">
        <v>75</v>
      </c>
      <c r="F5054" t="s">
        <v>36</v>
      </c>
      <c r="G5054">
        <v>2</v>
      </c>
      <c r="H5054">
        <v>-0.13477788345724859</v>
      </c>
      <c r="I5054">
        <v>0.5925784450341478</v>
      </c>
      <c r="J5054" t="s">
        <v>1124</v>
      </c>
      <c r="L5054" t="s">
        <v>888</v>
      </c>
    </row>
    <row r="5055" spans="1:13" x14ac:dyDescent="0.2">
      <c r="A5055" t="s">
        <v>60</v>
      </c>
      <c r="B5055">
        <v>2.2336999999999998</v>
      </c>
      <c r="C5055" t="s">
        <v>42</v>
      </c>
      <c r="D5055" t="s">
        <v>56</v>
      </c>
      <c r="F5055" t="s">
        <v>36</v>
      </c>
      <c r="G5055">
        <v>2</v>
      </c>
      <c r="H5055">
        <v>0.80365940335737396</v>
      </c>
      <c r="I5055">
        <v>0.36977677668705061</v>
      </c>
      <c r="J5055" t="s">
        <v>693</v>
      </c>
      <c r="L5055" t="s">
        <v>61</v>
      </c>
    </row>
    <row r="5056" spans="1:13" x14ac:dyDescent="0.2">
      <c r="A5056" t="s">
        <v>62</v>
      </c>
      <c r="B5056">
        <v>0.55842999999999998</v>
      </c>
      <c r="C5056" t="s">
        <v>35</v>
      </c>
      <c r="D5056" t="s">
        <v>56</v>
      </c>
      <c r="F5056" t="s">
        <v>36</v>
      </c>
      <c r="G5056">
        <v>2</v>
      </c>
      <c r="H5056">
        <v>-0.58262600404873988</v>
      </c>
      <c r="I5056">
        <v>0.36977677668705061</v>
      </c>
      <c r="J5056" t="s">
        <v>694</v>
      </c>
      <c r="L5056" t="s">
        <v>62</v>
      </c>
    </row>
    <row r="5058" spans="1:13" ht="16" x14ac:dyDescent="0.2">
      <c r="A5058" s="1" t="s">
        <v>2</v>
      </c>
      <c r="B5058" s="1" t="s">
        <v>150</v>
      </c>
    </row>
    <row r="5059" spans="1:13" x14ac:dyDescent="0.2">
      <c r="A5059" t="s">
        <v>4</v>
      </c>
      <c r="B5059" t="s">
        <v>1125</v>
      </c>
    </row>
    <row r="5060" spans="1:13" x14ac:dyDescent="0.2">
      <c r="A5060" t="s">
        <v>6</v>
      </c>
      <c r="B5060" t="s">
        <v>7</v>
      </c>
    </row>
    <row r="5061" spans="1:13" x14ac:dyDescent="0.2">
      <c r="A5061" t="s">
        <v>8</v>
      </c>
      <c r="B5061">
        <v>1</v>
      </c>
    </row>
    <row r="5062" spans="1:13" x14ac:dyDescent="0.2">
      <c r="A5062" t="s">
        <v>9</v>
      </c>
      <c r="B5062" t="s">
        <v>150</v>
      </c>
    </row>
    <row r="5063" spans="1:13" x14ac:dyDescent="0.2">
      <c r="A5063" t="s">
        <v>11</v>
      </c>
      <c r="B5063" t="s">
        <v>12</v>
      </c>
    </row>
    <row r="5064" spans="1:13" x14ac:dyDescent="0.2">
      <c r="A5064" t="s">
        <v>13</v>
      </c>
      <c r="B5064" t="s">
        <v>14</v>
      </c>
    </row>
    <row r="5065" spans="1:13" x14ac:dyDescent="0.2">
      <c r="A5065" t="s">
        <v>15</v>
      </c>
      <c r="B5065" t="s">
        <v>75</v>
      </c>
    </row>
    <row r="5066" spans="1:13" ht="16" x14ac:dyDescent="0.2">
      <c r="A5066" s="1" t="s">
        <v>17</v>
      </c>
    </row>
    <row r="5067" spans="1:13" x14ac:dyDescent="0.2">
      <c r="A5067" s="2" t="s">
        <v>18</v>
      </c>
      <c r="B5067" s="2" t="s">
        <v>19</v>
      </c>
      <c r="C5067" s="2" t="s">
        <v>6</v>
      </c>
      <c r="D5067" s="2" t="s">
        <v>15</v>
      </c>
      <c r="E5067" s="2" t="s">
        <v>20</v>
      </c>
      <c r="F5067" s="2" t="s">
        <v>13</v>
      </c>
      <c r="G5067" s="2" t="s">
        <v>21</v>
      </c>
      <c r="H5067" s="2" t="s">
        <v>22</v>
      </c>
      <c r="I5067" s="2" t="s">
        <v>23</v>
      </c>
      <c r="J5067" s="2" t="s">
        <v>4</v>
      </c>
      <c r="K5067" s="2" t="s">
        <v>24</v>
      </c>
      <c r="L5067" s="2" t="s">
        <v>9</v>
      </c>
      <c r="M5067" s="2"/>
    </row>
    <row r="5068" spans="1:13" x14ac:dyDescent="0.2">
      <c r="A5068" t="s">
        <v>150</v>
      </c>
      <c r="B5068">
        <v>1</v>
      </c>
      <c r="C5068" t="s">
        <v>7</v>
      </c>
      <c r="D5068" t="s">
        <v>75</v>
      </c>
      <c r="E5068" t="s">
        <v>76</v>
      </c>
      <c r="F5068" t="s">
        <v>33</v>
      </c>
      <c r="G5068">
        <v>0</v>
      </c>
      <c r="H5068">
        <v>1</v>
      </c>
      <c r="L5068" t="s">
        <v>150</v>
      </c>
    </row>
    <row r="5069" spans="1:13" x14ac:dyDescent="0.2">
      <c r="A5069" t="s">
        <v>55</v>
      </c>
      <c r="B5069">
        <v>172.85</v>
      </c>
      <c r="C5069" t="s">
        <v>45</v>
      </c>
      <c r="D5069" t="s">
        <v>56</v>
      </c>
      <c r="F5069" t="s">
        <v>36</v>
      </c>
      <c r="G5069">
        <v>2</v>
      </c>
      <c r="H5069">
        <v>5.1524241663676333</v>
      </c>
      <c r="I5069">
        <v>0.36977677668705061</v>
      </c>
      <c r="J5069" t="s">
        <v>1115</v>
      </c>
      <c r="L5069" t="s">
        <v>57</v>
      </c>
    </row>
    <row r="5070" spans="1:13" x14ac:dyDescent="0.2">
      <c r="A5070" t="s">
        <v>902</v>
      </c>
      <c r="B5070">
        <v>0.25257000000000002</v>
      </c>
      <c r="C5070" t="s">
        <v>7</v>
      </c>
      <c r="D5070" t="s">
        <v>75</v>
      </c>
      <c r="F5070" t="s">
        <v>36</v>
      </c>
      <c r="G5070">
        <v>2</v>
      </c>
      <c r="H5070">
        <v>-1.376066840964455</v>
      </c>
      <c r="I5070">
        <v>0.5925784450341478</v>
      </c>
      <c r="J5070" t="s">
        <v>1116</v>
      </c>
      <c r="L5070" t="s">
        <v>903</v>
      </c>
    </row>
    <row r="5071" spans="1:13" x14ac:dyDescent="0.2">
      <c r="A5071" t="s">
        <v>902</v>
      </c>
      <c r="B5071">
        <v>0.74743000000000004</v>
      </c>
      <c r="C5071" t="s">
        <v>371</v>
      </c>
      <c r="D5071" t="s">
        <v>75</v>
      </c>
      <c r="F5071" t="s">
        <v>36</v>
      </c>
      <c r="G5071">
        <v>2</v>
      </c>
      <c r="H5071">
        <v>-0.29111462358725748</v>
      </c>
      <c r="I5071">
        <v>0.5925784450341478</v>
      </c>
      <c r="J5071" t="s">
        <v>1117</v>
      </c>
      <c r="L5071" t="s">
        <v>903</v>
      </c>
    </row>
    <row r="5072" spans="1:13" x14ac:dyDescent="0.2">
      <c r="A5072" t="s">
        <v>60</v>
      </c>
      <c r="B5072">
        <v>2.2284000000000002</v>
      </c>
      <c r="C5072" t="s">
        <v>42</v>
      </c>
      <c r="D5072" t="s">
        <v>56</v>
      </c>
      <c r="F5072" t="s">
        <v>36</v>
      </c>
      <c r="G5072">
        <v>2</v>
      </c>
      <c r="H5072">
        <v>0.80128383916452339</v>
      </c>
      <c r="I5072">
        <v>0.36977677668705061</v>
      </c>
      <c r="J5072" t="s">
        <v>693</v>
      </c>
      <c r="L5072" t="s">
        <v>61</v>
      </c>
    </row>
    <row r="5073" spans="1:13" x14ac:dyDescent="0.2">
      <c r="A5073" t="s">
        <v>62</v>
      </c>
      <c r="B5073">
        <v>0.55710999999999999</v>
      </c>
      <c r="C5073" t="s">
        <v>35</v>
      </c>
      <c r="D5073" t="s">
        <v>56</v>
      </c>
      <c r="F5073" t="s">
        <v>36</v>
      </c>
      <c r="G5073">
        <v>2</v>
      </c>
      <c r="H5073">
        <v>-0.5849925720177428</v>
      </c>
      <c r="I5073">
        <v>0.36977677668705061</v>
      </c>
      <c r="J5073" t="s">
        <v>694</v>
      </c>
      <c r="L5073" t="s">
        <v>62</v>
      </c>
    </row>
    <row r="5075" spans="1:13" ht="16" x14ac:dyDescent="0.2">
      <c r="A5075" s="1" t="s">
        <v>2</v>
      </c>
      <c r="B5075" s="1" t="s">
        <v>150</v>
      </c>
    </row>
    <row r="5076" spans="1:13" x14ac:dyDescent="0.2">
      <c r="A5076" t="s">
        <v>4</v>
      </c>
      <c r="B5076" t="s">
        <v>1122</v>
      </c>
    </row>
    <row r="5077" spans="1:13" x14ac:dyDescent="0.2">
      <c r="A5077" t="s">
        <v>6</v>
      </c>
      <c r="B5077" t="s">
        <v>359</v>
      </c>
    </row>
    <row r="5078" spans="1:13" x14ac:dyDescent="0.2">
      <c r="A5078" t="s">
        <v>8</v>
      </c>
      <c r="B5078">
        <v>1</v>
      </c>
    </row>
    <row r="5079" spans="1:13" x14ac:dyDescent="0.2">
      <c r="A5079" t="s">
        <v>9</v>
      </c>
      <c r="B5079" t="s">
        <v>150</v>
      </c>
    </row>
    <row r="5080" spans="1:13" x14ac:dyDescent="0.2">
      <c r="A5080" t="s">
        <v>11</v>
      </c>
      <c r="B5080" t="s">
        <v>12</v>
      </c>
    </row>
    <row r="5081" spans="1:13" x14ac:dyDescent="0.2">
      <c r="A5081" t="s">
        <v>13</v>
      </c>
      <c r="B5081" t="s">
        <v>14</v>
      </c>
    </row>
    <row r="5082" spans="1:13" x14ac:dyDescent="0.2">
      <c r="A5082" t="s">
        <v>15</v>
      </c>
      <c r="B5082" t="s">
        <v>75</v>
      </c>
    </row>
    <row r="5083" spans="1:13" ht="16" x14ac:dyDescent="0.2">
      <c r="A5083" s="1" t="s">
        <v>17</v>
      </c>
    </row>
    <row r="5084" spans="1:13" x14ac:dyDescent="0.2">
      <c r="A5084" s="2" t="s">
        <v>18</v>
      </c>
      <c r="B5084" s="2" t="s">
        <v>19</v>
      </c>
      <c r="C5084" s="2" t="s">
        <v>6</v>
      </c>
      <c r="D5084" s="2" t="s">
        <v>15</v>
      </c>
      <c r="E5084" s="2" t="s">
        <v>20</v>
      </c>
      <c r="F5084" s="2" t="s">
        <v>13</v>
      </c>
      <c r="G5084" s="2" t="s">
        <v>21</v>
      </c>
      <c r="H5084" s="2" t="s">
        <v>22</v>
      </c>
      <c r="I5084" s="2" t="s">
        <v>23</v>
      </c>
      <c r="J5084" s="2" t="s">
        <v>4</v>
      </c>
      <c r="K5084" s="2" t="s">
        <v>24</v>
      </c>
      <c r="L5084" s="2" t="s">
        <v>9</v>
      </c>
      <c r="M5084" s="2"/>
    </row>
    <row r="5085" spans="1:13" x14ac:dyDescent="0.2">
      <c r="A5085" t="s">
        <v>150</v>
      </c>
      <c r="B5085">
        <v>1</v>
      </c>
      <c r="C5085" t="s">
        <v>359</v>
      </c>
      <c r="D5085" t="s">
        <v>75</v>
      </c>
      <c r="E5085" t="s">
        <v>76</v>
      </c>
      <c r="F5085" t="s">
        <v>33</v>
      </c>
      <c r="G5085">
        <v>0</v>
      </c>
      <c r="H5085">
        <v>1</v>
      </c>
      <c r="L5085" t="s">
        <v>150</v>
      </c>
    </row>
    <row r="5086" spans="1:13" x14ac:dyDescent="0.2">
      <c r="A5086" t="s">
        <v>55</v>
      </c>
      <c r="B5086">
        <v>6.3220000000000001</v>
      </c>
      <c r="C5086" t="s">
        <v>45</v>
      </c>
      <c r="D5086" t="s">
        <v>56</v>
      </c>
      <c r="F5086" t="s">
        <v>36</v>
      </c>
      <c r="G5086">
        <v>2</v>
      </c>
      <c r="H5086">
        <v>1.844035613793426</v>
      </c>
      <c r="I5086">
        <v>0.36977677668705061</v>
      </c>
      <c r="J5086" t="s">
        <v>1123</v>
      </c>
      <c r="L5086" t="s">
        <v>57</v>
      </c>
    </row>
    <row r="5087" spans="1:13" x14ac:dyDescent="0.2">
      <c r="A5087" t="s">
        <v>902</v>
      </c>
      <c r="B5087">
        <v>0.12609000000000001</v>
      </c>
      <c r="C5087" t="s">
        <v>371</v>
      </c>
      <c r="D5087" t="s">
        <v>75</v>
      </c>
      <c r="F5087" t="s">
        <v>36</v>
      </c>
      <c r="G5087">
        <v>2</v>
      </c>
      <c r="H5087">
        <v>-2.070759341297002</v>
      </c>
      <c r="I5087">
        <v>0.5925784450341478</v>
      </c>
      <c r="J5087" t="s">
        <v>1117</v>
      </c>
      <c r="L5087" t="s">
        <v>903</v>
      </c>
    </row>
    <row r="5088" spans="1:13" x14ac:dyDescent="0.2">
      <c r="A5088" t="s">
        <v>902</v>
      </c>
      <c r="B5088">
        <v>0.87390999999999996</v>
      </c>
      <c r="C5088" t="s">
        <v>359</v>
      </c>
      <c r="D5088" t="s">
        <v>75</v>
      </c>
      <c r="F5088" t="s">
        <v>36</v>
      </c>
      <c r="G5088">
        <v>2</v>
      </c>
      <c r="H5088">
        <v>-0.13477788345724859</v>
      </c>
      <c r="I5088">
        <v>0.5925784450341478</v>
      </c>
      <c r="J5088" t="s">
        <v>1124</v>
      </c>
      <c r="L5088" t="s">
        <v>903</v>
      </c>
    </row>
    <row r="5089" spans="1:13" x14ac:dyDescent="0.2">
      <c r="A5089" t="s">
        <v>60</v>
      </c>
      <c r="B5089">
        <v>2.2284000000000002</v>
      </c>
      <c r="C5089" t="s">
        <v>42</v>
      </c>
      <c r="D5089" t="s">
        <v>56</v>
      </c>
      <c r="F5089" t="s">
        <v>36</v>
      </c>
      <c r="G5089">
        <v>2</v>
      </c>
      <c r="H5089">
        <v>0.80128383916452339</v>
      </c>
      <c r="I5089">
        <v>0.36977677668705061</v>
      </c>
      <c r="J5089" t="s">
        <v>693</v>
      </c>
      <c r="L5089" t="s">
        <v>61</v>
      </c>
    </row>
    <row r="5090" spans="1:13" x14ac:dyDescent="0.2">
      <c r="A5090" t="s">
        <v>62</v>
      </c>
      <c r="B5090">
        <v>0.55710999999999999</v>
      </c>
      <c r="C5090" t="s">
        <v>35</v>
      </c>
      <c r="D5090" t="s">
        <v>56</v>
      </c>
      <c r="F5090" t="s">
        <v>36</v>
      </c>
      <c r="G5090">
        <v>2</v>
      </c>
      <c r="H5090">
        <v>-0.5849925720177428</v>
      </c>
      <c r="I5090">
        <v>0.36977677668705061</v>
      </c>
      <c r="J5090" t="s">
        <v>694</v>
      </c>
      <c r="L5090" t="s">
        <v>62</v>
      </c>
    </row>
    <row r="5092" spans="1:13" ht="16" x14ac:dyDescent="0.2">
      <c r="A5092" s="1" t="s">
        <v>2</v>
      </c>
      <c r="B5092" s="1" t="s">
        <v>150</v>
      </c>
    </row>
    <row r="5093" spans="1:13" x14ac:dyDescent="0.2">
      <c r="A5093" t="s">
        <v>4</v>
      </c>
      <c r="B5093" t="s">
        <v>1126</v>
      </c>
    </row>
    <row r="5094" spans="1:13" x14ac:dyDescent="0.2">
      <c r="A5094" t="s">
        <v>6</v>
      </c>
      <c r="B5094" t="s">
        <v>35</v>
      </c>
    </row>
    <row r="5095" spans="1:13" x14ac:dyDescent="0.2">
      <c r="A5095" t="s">
        <v>8</v>
      </c>
      <c r="B5095">
        <v>1</v>
      </c>
    </row>
    <row r="5096" spans="1:13" x14ac:dyDescent="0.2">
      <c r="A5096" t="s">
        <v>9</v>
      </c>
      <c r="B5096" t="s">
        <v>150</v>
      </c>
    </row>
    <row r="5097" spans="1:13" x14ac:dyDescent="0.2">
      <c r="A5097" t="s">
        <v>11</v>
      </c>
      <c r="B5097" t="s">
        <v>12</v>
      </c>
    </row>
    <row r="5098" spans="1:13" x14ac:dyDescent="0.2">
      <c r="A5098" t="s">
        <v>13</v>
      </c>
      <c r="B5098" t="s">
        <v>14</v>
      </c>
    </row>
    <row r="5099" spans="1:13" x14ac:dyDescent="0.2">
      <c r="A5099" t="s">
        <v>15</v>
      </c>
      <c r="B5099" t="s">
        <v>75</v>
      </c>
    </row>
    <row r="5100" spans="1:13" ht="16" x14ac:dyDescent="0.2">
      <c r="A5100" s="1" t="s">
        <v>17</v>
      </c>
    </row>
    <row r="5101" spans="1:13" x14ac:dyDescent="0.2">
      <c r="A5101" s="2" t="s">
        <v>18</v>
      </c>
      <c r="B5101" s="2" t="s">
        <v>19</v>
      </c>
      <c r="C5101" s="2" t="s">
        <v>6</v>
      </c>
      <c r="D5101" s="2" t="s">
        <v>15</v>
      </c>
      <c r="E5101" s="2" t="s">
        <v>20</v>
      </c>
      <c r="F5101" s="2" t="s">
        <v>13</v>
      </c>
      <c r="G5101" s="2" t="s">
        <v>21</v>
      </c>
      <c r="H5101" s="2" t="s">
        <v>22</v>
      </c>
      <c r="I5101" s="2" t="s">
        <v>23</v>
      </c>
      <c r="J5101" s="2" t="s">
        <v>4</v>
      </c>
      <c r="K5101" s="2" t="s">
        <v>24</v>
      </c>
      <c r="L5101" s="2" t="s">
        <v>9</v>
      </c>
      <c r="M5101" s="2"/>
    </row>
    <row r="5102" spans="1:13" x14ac:dyDescent="0.2">
      <c r="A5102" t="s">
        <v>150</v>
      </c>
      <c r="B5102">
        <v>1</v>
      </c>
      <c r="C5102" t="s">
        <v>35</v>
      </c>
      <c r="D5102" t="s">
        <v>75</v>
      </c>
      <c r="E5102" t="s">
        <v>76</v>
      </c>
      <c r="F5102" t="s">
        <v>33</v>
      </c>
      <c r="G5102">
        <v>0</v>
      </c>
      <c r="H5102">
        <v>1</v>
      </c>
      <c r="L5102" t="s">
        <v>150</v>
      </c>
    </row>
    <row r="5103" spans="1:13" x14ac:dyDescent="0.2">
      <c r="A5103" t="s">
        <v>55</v>
      </c>
      <c r="B5103">
        <v>161.31</v>
      </c>
      <c r="C5103" t="s">
        <v>45</v>
      </c>
      <c r="D5103" t="s">
        <v>56</v>
      </c>
      <c r="F5103" t="s">
        <v>36</v>
      </c>
      <c r="G5103">
        <v>2</v>
      </c>
      <c r="H5103">
        <v>5.0833279794896962</v>
      </c>
      <c r="I5103">
        <v>0.36977677668705061</v>
      </c>
      <c r="J5103" t="s">
        <v>1119</v>
      </c>
      <c r="L5103" t="s">
        <v>57</v>
      </c>
    </row>
    <row r="5104" spans="1:13" x14ac:dyDescent="0.2">
      <c r="A5104" t="s">
        <v>902</v>
      </c>
      <c r="B5104">
        <v>0.27589999999999998</v>
      </c>
      <c r="C5104" t="s">
        <v>35</v>
      </c>
      <c r="D5104" t="s">
        <v>75</v>
      </c>
      <c r="F5104" t="s">
        <v>36</v>
      </c>
      <c r="G5104">
        <v>2</v>
      </c>
      <c r="H5104">
        <v>-1.287716797758897</v>
      </c>
      <c r="I5104">
        <v>0.5925784450341478</v>
      </c>
      <c r="J5104" t="s">
        <v>1120</v>
      </c>
      <c r="L5104" t="s">
        <v>903</v>
      </c>
    </row>
    <row r="5105" spans="1:13" x14ac:dyDescent="0.2">
      <c r="A5105" t="s">
        <v>902</v>
      </c>
      <c r="B5105">
        <v>0.72409999999999997</v>
      </c>
      <c r="C5105" t="s">
        <v>371</v>
      </c>
      <c r="D5105" t="s">
        <v>75</v>
      </c>
      <c r="F5105" t="s">
        <v>36</v>
      </c>
      <c r="G5105">
        <v>2</v>
      </c>
      <c r="H5105">
        <v>-0.322825774587362</v>
      </c>
      <c r="I5105">
        <v>0.5925784450341478</v>
      </c>
      <c r="J5105" t="s">
        <v>1117</v>
      </c>
      <c r="L5105" t="s">
        <v>903</v>
      </c>
    </row>
    <row r="5106" spans="1:13" x14ac:dyDescent="0.2">
      <c r="A5106" t="s">
        <v>62</v>
      </c>
      <c r="B5106">
        <v>10.505000000000001</v>
      </c>
      <c r="C5106" t="s">
        <v>35</v>
      </c>
      <c r="D5106" t="s">
        <v>56</v>
      </c>
      <c r="F5106" t="s">
        <v>36</v>
      </c>
      <c r="G5106">
        <v>2</v>
      </c>
      <c r="H5106">
        <v>2.3518513342969638</v>
      </c>
      <c r="I5106">
        <v>0.36977677668705061</v>
      </c>
      <c r="J5106" t="s">
        <v>1121</v>
      </c>
      <c r="L5106" t="s">
        <v>62</v>
      </c>
    </row>
    <row r="5108" spans="1:13" ht="16" x14ac:dyDescent="0.2">
      <c r="A5108" s="1" t="s">
        <v>2</v>
      </c>
      <c r="B5108" s="1" t="s">
        <v>883</v>
      </c>
    </row>
    <row r="5109" spans="1:13" x14ac:dyDescent="0.2">
      <c r="A5109" t="s">
        <v>4</v>
      </c>
      <c r="B5109" t="s">
        <v>1127</v>
      </c>
    </row>
    <row r="5110" spans="1:13" x14ac:dyDescent="0.2">
      <c r="A5110" t="s">
        <v>6</v>
      </c>
      <c r="B5110" t="s">
        <v>35</v>
      </c>
    </row>
    <row r="5111" spans="1:13" x14ac:dyDescent="0.2">
      <c r="A5111" t="s">
        <v>8</v>
      </c>
      <c r="B5111">
        <v>1</v>
      </c>
    </row>
    <row r="5112" spans="1:13" x14ac:dyDescent="0.2">
      <c r="A5112" t="s">
        <v>9</v>
      </c>
      <c r="B5112" t="s">
        <v>884</v>
      </c>
    </row>
    <row r="5113" spans="1:13" x14ac:dyDescent="0.2">
      <c r="A5113" t="s">
        <v>11</v>
      </c>
      <c r="B5113" t="s">
        <v>12</v>
      </c>
    </row>
    <row r="5114" spans="1:13" x14ac:dyDescent="0.2">
      <c r="A5114" t="s">
        <v>13</v>
      </c>
      <c r="B5114" t="s">
        <v>14</v>
      </c>
    </row>
    <row r="5115" spans="1:13" x14ac:dyDescent="0.2">
      <c r="A5115" t="s">
        <v>15</v>
      </c>
      <c r="B5115" t="s">
        <v>75</v>
      </c>
    </row>
    <row r="5116" spans="1:13" ht="16" x14ac:dyDescent="0.2">
      <c r="A5116" s="1" t="s">
        <v>17</v>
      </c>
    </row>
    <row r="5117" spans="1:13" x14ac:dyDescent="0.2">
      <c r="A5117" s="2" t="s">
        <v>18</v>
      </c>
      <c r="B5117" s="2" t="s">
        <v>19</v>
      </c>
      <c r="C5117" s="2" t="s">
        <v>6</v>
      </c>
      <c r="D5117" s="2" t="s">
        <v>15</v>
      </c>
      <c r="E5117" s="2" t="s">
        <v>20</v>
      </c>
      <c r="F5117" s="2" t="s">
        <v>13</v>
      </c>
      <c r="G5117" s="2" t="s">
        <v>21</v>
      </c>
      <c r="H5117" s="2" t="s">
        <v>22</v>
      </c>
      <c r="I5117" s="2" t="s">
        <v>23</v>
      </c>
      <c r="J5117" s="2" t="s">
        <v>4</v>
      </c>
      <c r="K5117" s="2" t="s">
        <v>24</v>
      </c>
      <c r="L5117" s="2" t="s">
        <v>9</v>
      </c>
      <c r="M5117" s="2"/>
    </row>
    <row r="5118" spans="1:13" x14ac:dyDescent="0.2">
      <c r="A5118" t="s">
        <v>883</v>
      </c>
      <c r="B5118">
        <v>1</v>
      </c>
      <c r="C5118" t="s">
        <v>35</v>
      </c>
      <c r="D5118" t="s">
        <v>75</v>
      </c>
      <c r="E5118" t="s">
        <v>76</v>
      </c>
      <c r="F5118" t="s">
        <v>33</v>
      </c>
      <c r="G5118">
        <v>0</v>
      </c>
      <c r="H5118">
        <v>1</v>
      </c>
      <c r="L5118" t="s">
        <v>884</v>
      </c>
    </row>
    <row r="5119" spans="1:13" x14ac:dyDescent="0.2">
      <c r="A5119" t="s">
        <v>319</v>
      </c>
      <c r="B5119">
        <v>3.2717000000000001</v>
      </c>
      <c r="C5119" t="s">
        <v>45</v>
      </c>
      <c r="D5119" t="s">
        <v>16</v>
      </c>
      <c r="F5119" t="s">
        <v>36</v>
      </c>
      <c r="G5119">
        <v>2</v>
      </c>
      <c r="H5119">
        <v>1.1853097274954221</v>
      </c>
      <c r="I5119">
        <v>0.35850509041223633</v>
      </c>
      <c r="J5119" t="s">
        <v>728</v>
      </c>
      <c r="L5119" t="s">
        <v>321</v>
      </c>
    </row>
    <row r="5120" spans="1:13" x14ac:dyDescent="0.2">
      <c r="A5120" t="s">
        <v>559</v>
      </c>
      <c r="B5120">
        <v>3.2717000000000001</v>
      </c>
      <c r="C5120" t="s">
        <v>35</v>
      </c>
      <c r="D5120" t="s">
        <v>16</v>
      </c>
      <c r="F5120" t="s">
        <v>36</v>
      </c>
      <c r="G5120">
        <v>2</v>
      </c>
      <c r="H5120">
        <v>1.1853097274954221</v>
      </c>
      <c r="I5120">
        <v>0.38968537365428141</v>
      </c>
      <c r="J5120" t="s">
        <v>738</v>
      </c>
      <c r="L5120" t="s">
        <v>559</v>
      </c>
    </row>
    <row r="5121" spans="1:13" x14ac:dyDescent="0.2">
      <c r="A5121" t="s">
        <v>60</v>
      </c>
      <c r="B5121">
        <v>0.65434000000000003</v>
      </c>
      <c r="C5121" t="s">
        <v>42</v>
      </c>
      <c r="D5121" t="s">
        <v>56</v>
      </c>
      <c r="F5121" t="s">
        <v>36</v>
      </c>
      <c r="G5121">
        <v>2</v>
      </c>
      <c r="H5121">
        <v>-0.42412818493867821</v>
      </c>
      <c r="I5121">
        <v>0.38084664279747982</v>
      </c>
      <c r="J5121" t="s">
        <v>741</v>
      </c>
      <c r="L5121" t="s">
        <v>61</v>
      </c>
    </row>
    <row r="5122" spans="1:13" x14ac:dyDescent="0.2">
      <c r="A5122" t="s">
        <v>742</v>
      </c>
      <c r="B5122">
        <v>0.32717000000000002</v>
      </c>
      <c r="C5122" t="s">
        <v>42</v>
      </c>
      <c r="D5122" t="s">
        <v>56</v>
      </c>
      <c r="F5122" t="s">
        <v>36</v>
      </c>
      <c r="G5122">
        <v>2</v>
      </c>
      <c r="H5122">
        <v>-1.1172753654986241</v>
      </c>
      <c r="I5122">
        <v>0.38968537365428141</v>
      </c>
      <c r="J5122" t="s">
        <v>743</v>
      </c>
      <c r="L5122" t="s">
        <v>742</v>
      </c>
    </row>
    <row r="5123" spans="1:13" x14ac:dyDescent="0.2">
      <c r="A5123" t="s">
        <v>62</v>
      </c>
      <c r="B5123">
        <v>0.16358</v>
      </c>
      <c r="C5123" t="s">
        <v>35</v>
      </c>
      <c r="D5123" t="s">
        <v>56</v>
      </c>
      <c r="F5123" t="s">
        <v>36</v>
      </c>
      <c r="G5123">
        <v>2</v>
      </c>
      <c r="H5123">
        <v>-1.8104531116753091</v>
      </c>
      <c r="I5123">
        <v>0.38084664279747982</v>
      </c>
      <c r="J5123" t="s">
        <v>694</v>
      </c>
      <c r="L5123" t="s">
        <v>62</v>
      </c>
    </row>
    <row r="5125" spans="1:13" ht="16" x14ac:dyDescent="0.2">
      <c r="A5125" s="1" t="s">
        <v>2</v>
      </c>
      <c r="B5125" s="1" t="s">
        <v>105</v>
      </c>
    </row>
    <row r="5126" spans="1:13" x14ac:dyDescent="0.2">
      <c r="A5126" t="s">
        <v>4</v>
      </c>
      <c r="B5126" t="s">
        <v>1127</v>
      </c>
    </row>
    <row r="5127" spans="1:13" x14ac:dyDescent="0.2">
      <c r="A5127" t="s">
        <v>6</v>
      </c>
      <c r="B5127" t="s">
        <v>35</v>
      </c>
    </row>
    <row r="5128" spans="1:13" x14ac:dyDescent="0.2">
      <c r="A5128" t="s">
        <v>8</v>
      </c>
      <c r="B5128">
        <v>1</v>
      </c>
    </row>
    <row r="5129" spans="1:13" x14ac:dyDescent="0.2">
      <c r="A5129" t="s">
        <v>9</v>
      </c>
      <c r="B5129" t="s">
        <v>107</v>
      </c>
    </row>
    <row r="5130" spans="1:13" x14ac:dyDescent="0.2">
      <c r="A5130" t="s">
        <v>11</v>
      </c>
      <c r="B5130" t="s">
        <v>12</v>
      </c>
    </row>
    <row r="5131" spans="1:13" x14ac:dyDescent="0.2">
      <c r="A5131" t="s">
        <v>13</v>
      </c>
      <c r="B5131" t="s">
        <v>14</v>
      </c>
    </row>
    <row r="5132" spans="1:13" x14ac:dyDescent="0.2">
      <c r="A5132" t="s">
        <v>15</v>
      </c>
      <c r="B5132" t="s">
        <v>75</v>
      </c>
    </row>
    <row r="5133" spans="1:13" ht="16" x14ac:dyDescent="0.2">
      <c r="A5133" s="1" t="s">
        <v>17</v>
      </c>
    </row>
    <row r="5134" spans="1:13" x14ac:dyDescent="0.2">
      <c r="A5134" s="2" t="s">
        <v>18</v>
      </c>
      <c r="B5134" s="2" t="s">
        <v>19</v>
      </c>
      <c r="C5134" s="2" t="s">
        <v>6</v>
      </c>
      <c r="D5134" s="2" t="s">
        <v>15</v>
      </c>
      <c r="E5134" s="2" t="s">
        <v>20</v>
      </c>
      <c r="F5134" s="2" t="s">
        <v>13</v>
      </c>
      <c r="G5134" s="2" t="s">
        <v>21</v>
      </c>
      <c r="H5134" s="2" t="s">
        <v>22</v>
      </c>
      <c r="I5134" s="2" t="s">
        <v>23</v>
      </c>
      <c r="J5134" s="2" t="s">
        <v>4</v>
      </c>
      <c r="K5134" s="2" t="s">
        <v>24</v>
      </c>
      <c r="L5134" s="2" t="s">
        <v>9</v>
      </c>
      <c r="M5134" s="2"/>
    </row>
    <row r="5135" spans="1:13" x14ac:dyDescent="0.2">
      <c r="A5135" t="s">
        <v>105</v>
      </c>
      <c r="B5135">
        <v>1</v>
      </c>
      <c r="C5135" t="s">
        <v>35</v>
      </c>
      <c r="D5135" t="s">
        <v>75</v>
      </c>
      <c r="E5135" t="s">
        <v>76</v>
      </c>
      <c r="F5135" t="s">
        <v>33</v>
      </c>
      <c r="G5135">
        <v>0</v>
      </c>
      <c r="H5135">
        <v>1</v>
      </c>
      <c r="L5135" t="s">
        <v>107</v>
      </c>
    </row>
    <row r="5136" spans="1:13" x14ac:dyDescent="0.2">
      <c r="A5136" t="s">
        <v>319</v>
      </c>
      <c r="B5136">
        <v>2.2482000000000002</v>
      </c>
      <c r="C5136" t="s">
        <v>45</v>
      </c>
      <c r="D5136" t="s">
        <v>16</v>
      </c>
      <c r="F5136" t="s">
        <v>36</v>
      </c>
      <c r="G5136">
        <v>2</v>
      </c>
      <c r="H5136">
        <v>0.81012989604555974</v>
      </c>
      <c r="I5136">
        <v>0.35850509041223633</v>
      </c>
      <c r="J5136" t="s">
        <v>728</v>
      </c>
      <c r="L5136" t="s">
        <v>321</v>
      </c>
    </row>
    <row r="5137" spans="1:12" x14ac:dyDescent="0.2">
      <c r="A5137" t="s">
        <v>533</v>
      </c>
      <c r="B5137">
        <v>0.11429</v>
      </c>
      <c r="C5137" t="s">
        <v>35</v>
      </c>
      <c r="D5137" t="s">
        <v>16</v>
      </c>
      <c r="F5137" t="s">
        <v>36</v>
      </c>
      <c r="G5137">
        <v>2</v>
      </c>
      <c r="H5137">
        <v>-2.169016201072631</v>
      </c>
      <c r="I5137">
        <v>0.38968537365428141</v>
      </c>
      <c r="J5137" t="s">
        <v>730</v>
      </c>
      <c r="L5137" t="s">
        <v>535</v>
      </c>
    </row>
    <row r="5138" spans="1:12" x14ac:dyDescent="0.2">
      <c r="A5138" t="s">
        <v>299</v>
      </c>
      <c r="B5138">
        <v>2.8183E-2</v>
      </c>
      <c r="C5138" t="s">
        <v>35</v>
      </c>
      <c r="D5138" t="s">
        <v>16</v>
      </c>
      <c r="F5138" t="s">
        <v>36</v>
      </c>
      <c r="G5138">
        <v>2</v>
      </c>
      <c r="H5138">
        <v>-3.5690363196967119</v>
      </c>
      <c r="I5138">
        <v>0.35850509041223633</v>
      </c>
      <c r="J5138" t="s">
        <v>731</v>
      </c>
      <c r="L5138" t="s">
        <v>300</v>
      </c>
    </row>
    <row r="5139" spans="1:12" x14ac:dyDescent="0.2">
      <c r="A5139" t="s">
        <v>732</v>
      </c>
      <c r="B5139">
        <v>6.0153999999999997E-3</v>
      </c>
      <c r="C5139" t="s">
        <v>35</v>
      </c>
      <c r="D5139" t="s">
        <v>16</v>
      </c>
      <c r="F5139" t="s">
        <v>36</v>
      </c>
      <c r="G5139">
        <v>2</v>
      </c>
      <c r="H5139">
        <v>-5.1134324313509216</v>
      </c>
      <c r="I5139">
        <v>0.38968537365428141</v>
      </c>
      <c r="J5139" t="s">
        <v>730</v>
      </c>
      <c r="L5139" t="s">
        <v>733</v>
      </c>
    </row>
    <row r="5140" spans="1:12" x14ac:dyDescent="0.2">
      <c r="A5140" t="s">
        <v>781</v>
      </c>
      <c r="B5140">
        <v>1.8380000000000001E-2</v>
      </c>
      <c r="C5140" t="s">
        <v>35</v>
      </c>
      <c r="D5140" t="s">
        <v>16</v>
      </c>
      <c r="F5140" t="s">
        <v>36</v>
      </c>
      <c r="G5140">
        <v>2</v>
      </c>
      <c r="H5140">
        <v>-3.9964921620545959</v>
      </c>
      <c r="I5140">
        <v>0.35850509041223633</v>
      </c>
      <c r="J5140" t="s">
        <v>728</v>
      </c>
      <c r="L5140" t="s">
        <v>783</v>
      </c>
    </row>
    <row r="5141" spans="1:12" x14ac:dyDescent="0.2">
      <c r="A5141" t="s">
        <v>559</v>
      </c>
      <c r="B5141">
        <v>2.2482000000000002</v>
      </c>
      <c r="C5141" t="s">
        <v>35</v>
      </c>
      <c r="D5141" t="s">
        <v>16</v>
      </c>
      <c r="F5141" t="s">
        <v>36</v>
      </c>
      <c r="G5141">
        <v>2</v>
      </c>
      <c r="H5141">
        <v>0.81012989604555974</v>
      </c>
      <c r="I5141">
        <v>0.38968537365428141</v>
      </c>
      <c r="J5141" t="s">
        <v>738</v>
      </c>
      <c r="L5141" t="s">
        <v>559</v>
      </c>
    </row>
    <row r="5142" spans="1:12" x14ac:dyDescent="0.2">
      <c r="A5142" t="s">
        <v>739</v>
      </c>
      <c r="B5142">
        <v>0.20047000000000001</v>
      </c>
      <c r="C5142" t="s">
        <v>35</v>
      </c>
      <c r="D5142" t="s">
        <v>16</v>
      </c>
      <c r="F5142" t="s">
        <v>36</v>
      </c>
      <c r="G5142">
        <v>2</v>
      </c>
      <c r="H5142">
        <v>-1.6070906693657521</v>
      </c>
      <c r="I5142">
        <v>0.38968537365428141</v>
      </c>
      <c r="J5142" t="s">
        <v>740</v>
      </c>
      <c r="L5142" t="s">
        <v>739</v>
      </c>
    </row>
    <row r="5143" spans="1:12" x14ac:dyDescent="0.2">
      <c r="A5143" t="s">
        <v>303</v>
      </c>
      <c r="B5143">
        <v>0.20047000000000001</v>
      </c>
      <c r="C5143" t="s">
        <v>35</v>
      </c>
      <c r="D5143" t="s">
        <v>16</v>
      </c>
      <c r="F5143" t="s">
        <v>36</v>
      </c>
      <c r="G5143">
        <v>2</v>
      </c>
      <c r="H5143">
        <v>-1.6070906693657521</v>
      </c>
      <c r="I5143">
        <v>0.35850509041223633</v>
      </c>
      <c r="J5143" t="s">
        <v>728</v>
      </c>
      <c r="L5143" t="s">
        <v>304</v>
      </c>
    </row>
    <row r="5144" spans="1:12" x14ac:dyDescent="0.2">
      <c r="A5144" t="s">
        <v>1128</v>
      </c>
      <c r="B5144">
        <v>1.244</v>
      </c>
      <c r="C5144" t="s">
        <v>35</v>
      </c>
      <c r="D5144" t="s">
        <v>16</v>
      </c>
      <c r="F5144" t="s">
        <v>36</v>
      </c>
      <c r="G5144">
        <v>2</v>
      </c>
      <c r="H5144">
        <v>0.21833199431698769</v>
      </c>
      <c r="I5144">
        <v>0.35850509041223633</v>
      </c>
      <c r="J5144" t="s">
        <v>728</v>
      </c>
      <c r="L5144" t="s">
        <v>1129</v>
      </c>
    </row>
    <row r="5145" spans="1:12" x14ac:dyDescent="0.2">
      <c r="A5145" t="s">
        <v>60</v>
      </c>
      <c r="B5145">
        <v>0.85209000000000001</v>
      </c>
      <c r="C5145" t="s">
        <v>42</v>
      </c>
      <c r="D5145" t="s">
        <v>56</v>
      </c>
      <c r="F5145" t="s">
        <v>36</v>
      </c>
      <c r="G5145">
        <v>2</v>
      </c>
      <c r="H5145">
        <v>-0.16006312392886171</v>
      </c>
      <c r="I5145">
        <v>0.38084664279747982</v>
      </c>
      <c r="J5145" t="s">
        <v>741</v>
      </c>
      <c r="L5145" t="s">
        <v>61</v>
      </c>
    </row>
    <row r="5146" spans="1:12" x14ac:dyDescent="0.2">
      <c r="A5146" t="s">
        <v>742</v>
      </c>
      <c r="B5146">
        <v>0.37452000000000002</v>
      </c>
      <c r="C5146" t="s">
        <v>42</v>
      </c>
      <c r="D5146" t="s">
        <v>56</v>
      </c>
      <c r="F5146" t="s">
        <v>36</v>
      </c>
      <c r="G5146">
        <v>2</v>
      </c>
      <c r="H5146">
        <v>-0.98211007291144858</v>
      </c>
      <c r="I5146">
        <v>0.38968537365428141</v>
      </c>
      <c r="J5146" t="s">
        <v>743</v>
      </c>
      <c r="L5146" t="s">
        <v>742</v>
      </c>
    </row>
    <row r="5147" spans="1:12" x14ac:dyDescent="0.2">
      <c r="A5147" t="s">
        <v>62</v>
      </c>
      <c r="B5147">
        <v>0.20707999999999999</v>
      </c>
      <c r="C5147" t="s">
        <v>35</v>
      </c>
      <c r="D5147" t="s">
        <v>56</v>
      </c>
      <c r="F5147" t="s">
        <v>36</v>
      </c>
      <c r="G5147">
        <v>2</v>
      </c>
      <c r="H5147">
        <v>-1.574650086948437</v>
      </c>
      <c r="I5147">
        <v>0.38084664279747982</v>
      </c>
      <c r="J5147" t="s">
        <v>694</v>
      </c>
      <c r="L5147" t="s">
        <v>62</v>
      </c>
    </row>
    <row r="5148" spans="1:12" x14ac:dyDescent="0.2">
      <c r="A5148" t="s">
        <v>577</v>
      </c>
      <c r="B5148">
        <v>-0.11429</v>
      </c>
      <c r="C5148" t="s">
        <v>49</v>
      </c>
      <c r="D5148" t="s">
        <v>16</v>
      </c>
      <c r="F5148" t="s">
        <v>36</v>
      </c>
      <c r="G5148">
        <v>2</v>
      </c>
      <c r="H5148">
        <v>-2.169016201072631</v>
      </c>
      <c r="I5148">
        <v>0.38968537365428141</v>
      </c>
      <c r="J5148" t="s">
        <v>744</v>
      </c>
      <c r="K5148" t="b">
        <v>1</v>
      </c>
      <c r="L5148" t="s">
        <v>579</v>
      </c>
    </row>
    <row r="5149" spans="1:12" x14ac:dyDescent="0.2">
      <c r="A5149" t="s">
        <v>745</v>
      </c>
      <c r="B5149">
        <v>-1.2905</v>
      </c>
      <c r="C5149" t="s">
        <v>49</v>
      </c>
      <c r="D5149" t="s">
        <v>16</v>
      </c>
      <c r="F5149" t="s">
        <v>36</v>
      </c>
      <c r="G5149">
        <v>2</v>
      </c>
      <c r="H5149">
        <v>0.25502974017653152</v>
      </c>
      <c r="I5149">
        <v>0.38968537365428141</v>
      </c>
      <c r="J5149" t="s">
        <v>746</v>
      </c>
      <c r="K5149" t="b">
        <v>1</v>
      </c>
      <c r="L5149" t="s">
        <v>747</v>
      </c>
    </row>
    <row r="5150" spans="1:12" x14ac:dyDescent="0.2">
      <c r="A5150" t="s">
        <v>748</v>
      </c>
      <c r="B5150">
        <v>-6.0153999999999997E-3</v>
      </c>
      <c r="C5150" t="s">
        <v>49</v>
      </c>
      <c r="D5150" t="s">
        <v>16</v>
      </c>
      <c r="F5150" t="s">
        <v>36</v>
      </c>
      <c r="G5150">
        <v>2</v>
      </c>
      <c r="H5150">
        <v>-5.1134324313509216</v>
      </c>
      <c r="I5150">
        <v>0.38968537365428141</v>
      </c>
      <c r="J5150" t="s">
        <v>746</v>
      </c>
      <c r="K5150" t="b">
        <v>1</v>
      </c>
      <c r="L5150" t="s">
        <v>749</v>
      </c>
    </row>
    <row r="5152" spans="1:12" ht="16" x14ac:dyDescent="0.2">
      <c r="A5152" s="1" t="s">
        <v>2</v>
      </c>
      <c r="B5152" s="1" t="s">
        <v>893</v>
      </c>
    </row>
    <row r="5153" spans="1:13" x14ac:dyDescent="0.2">
      <c r="A5153" t="s">
        <v>4</v>
      </c>
      <c r="B5153" t="s">
        <v>1127</v>
      </c>
    </row>
    <row r="5154" spans="1:13" x14ac:dyDescent="0.2">
      <c r="A5154" t="s">
        <v>6</v>
      </c>
      <c r="B5154" t="s">
        <v>35</v>
      </c>
    </row>
    <row r="5155" spans="1:13" x14ac:dyDescent="0.2">
      <c r="A5155" t="s">
        <v>8</v>
      </c>
      <c r="B5155">
        <v>1</v>
      </c>
    </row>
    <row r="5156" spans="1:13" x14ac:dyDescent="0.2">
      <c r="A5156" t="s">
        <v>9</v>
      </c>
      <c r="B5156" t="s">
        <v>894</v>
      </c>
    </row>
    <row r="5157" spans="1:13" x14ac:dyDescent="0.2">
      <c r="A5157" t="s">
        <v>11</v>
      </c>
      <c r="B5157" t="s">
        <v>12</v>
      </c>
    </row>
    <row r="5158" spans="1:13" x14ac:dyDescent="0.2">
      <c r="A5158" t="s">
        <v>13</v>
      </c>
      <c r="B5158" t="s">
        <v>14</v>
      </c>
    </row>
    <row r="5159" spans="1:13" x14ac:dyDescent="0.2">
      <c r="A5159" t="s">
        <v>15</v>
      </c>
      <c r="B5159" t="s">
        <v>75</v>
      </c>
    </row>
    <row r="5160" spans="1:13" ht="16" x14ac:dyDescent="0.2">
      <c r="A5160" s="1" t="s">
        <v>17</v>
      </c>
    </row>
    <row r="5161" spans="1:13" x14ac:dyDescent="0.2">
      <c r="A5161" s="2" t="s">
        <v>18</v>
      </c>
      <c r="B5161" s="2" t="s">
        <v>19</v>
      </c>
      <c r="C5161" s="2" t="s">
        <v>6</v>
      </c>
      <c r="D5161" s="2" t="s">
        <v>15</v>
      </c>
      <c r="E5161" s="2" t="s">
        <v>20</v>
      </c>
      <c r="F5161" s="2" t="s">
        <v>13</v>
      </c>
      <c r="G5161" s="2" t="s">
        <v>21</v>
      </c>
      <c r="H5161" s="2" t="s">
        <v>22</v>
      </c>
      <c r="I5161" s="2" t="s">
        <v>23</v>
      </c>
      <c r="J5161" s="2" t="s">
        <v>4</v>
      </c>
      <c r="K5161" s="2" t="s">
        <v>24</v>
      </c>
      <c r="L5161" s="2" t="s">
        <v>9</v>
      </c>
      <c r="M5161" s="2"/>
    </row>
    <row r="5162" spans="1:13" x14ac:dyDescent="0.2">
      <c r="A5162" t="s">
        <v>893</v>
      </c>
      <c r="B5162">
        <v>1</v>
      </c>
      <c r="C5162" t="s">
        <v>35</v>
      </c>
      <c r="D5162" t="s">
        <v>75</v>
      </c>
      <c r="E5162" t="s">
        <v>76</v>
      </c>
      <c r="F5162" t="s">
        <v>33</v>
      </c>
      <c r="G5162">
        <v>0</v>
      </c>
      <c r="H5162">
        <v>1</v>
      </c>
      <c r="L5162" t="s">
        <v>894</v>
      </c>
    </row>
    <row r="5163" spans="1:13" x14ac:dyDescent="0.2">
      <c r="A5163" t="s">
        <v>319</v>
      </c>
      <c r="B5163">
        <v>2.6353</v>
      </c>
      <c r="C5163" t="s">
        <v>45</v>
      </c>
      <c r="D5163" t="s">
        <v>16</v>
      </c>
      <c r="F5163" t="s">
        <v>36</v>
      </c>
      <c r="G5163">
        <v>2</v>
      </c>
      <c r="H5163">
        <v>0.96899702750508931</v>
      </c>
      <c r="I5163">
        <v>0.35850509041223633</v>
      </c>
      <c r="J5163" t="s">
        <v>728</v>
      </c>
      <c r="L5163" t="s">
        <v>321</v>
      </c>
    </row>
    <row r="5164" spans="1:13" x14ac:dyDescent="0.2">
      <c r="A5164" t="s">
        <v>533</v>
      </c>
      <c r="B5164">
        <v>4.0261999999999999E-2</v>
      </c>
      <c r="C5164" t="s">
        <v>35</v>
      </c>
      <c r="D5164" t="s">
        <v>16</v>
      </c>
      <c r="F5164" t="s">
        <v>36</v>
      </c>
      <c r="G5164">
        <v>2</v>
      </c>
      <c r="H5164">
        <v>-3.2123471829054999</v>
      </c>
      <c r="I5164">
        <v>0.38968537365428141</v>
      </c>
      <c r="J5164" t="s">
        <v>730</v>
      </c>
      <c r="L5164" t="s">
        <v>535</v>
      </c>
    </row>
    <row r="5165" spans="1:13" x14ac:dyDescent="0.2">
      <c r="A5165" t="s">
        <v>299</v>
      </c>
      <c r="B5165">
        <v>7.3203000000000005E-4</v>
      </c>
      <c r="C5165" t="s">
        <v>35</v>
      </c>
      <c r="D5165" t="s">
        <v>16</v>
      </c>
      <c r="F5165" t="s">
        <v>36</v>
      </c>
      <c r="G5165">
        <v>2</v>
      </c>
      <c r="H5165">
        <v>-7.2196890612362106</v>
      </c>
      <c r="I5165">
        <v>0.35850509041223633</v>
      </c>
      <c r="J5165" t="s">
        <v>731</v>
      </c>
      <c r="L5165" t="s">
        <v>300</v>
      </c>
    </row>
    <row r="5166" spans="1:13" x14ac:dyDescent="0.2">
      <c r="A5166" t="s">
        <v>732</v>
      </c>
      <c r="B5166">
        <v>3.6600999999999999E-3</v>
      </c>
      <c r="C5166" t="s">
        <v>35</v>
      </c>
      <c r="D5166" t="s">
        <v>16</v>
      </c>
      <c r="F5166" t="s">
        <v>36</v>
      </c>
      <c r="G5166">
        <v>2</v>
      </c>
      <c r="H5166">
        <v>-5.6102648095377408</v>
      </c>
      <c r="I5166">
        <v>0.38968537365428141</v>
      </c>
      <c r="J5166" t="s">
        <v>730</v>
      </c>
      <c r="L5166" t="s">
        <v>733</v>
      </c>
    </row>
    <row r="5167" spans="1:13" x14ac:dyDescent="0.2">
      <c r="A5167" t="s">
        <v>559</v>
      </c>
      <c r="B5167">
        <v>2.6353</v>
      </c>
      <c r="C5167" t="s">
        <v>35</v>
      </c>
      <c r="D5167" t="s">
        <v>16</v>
      </c>
      <c r="F5167" t="s">
        <v>36</v>
      </c>
      <c r="G5167">
        <v>2</v>
      </c>
      <c r="H5167">
        <v>0.96899702750508931</v>
      </c>
      <c r="I5167">
        <v>0.38968537365428141</v>
      </c>
      <c r="J5167" t="s">
        <v>738</v>
      </c>
      <c r="L5167" t="s">
        <v>559</v>
      </c>
    </row>
    <row r="5168" spans="1:13" x14ac:dyDescent="0.2">
      <c r="A5168" t="s">
        <v>739</v>
      </c>
      <c r="B5168">
        <v>1.6873</v>
      </c>
      <c r="C5168" t="s">
        <v>35</v>
      </c>
      <c r="D5168" t="s">
        <v>16</v>
      </c>
      <c r="F5168" t="s">
        <v>36</v>
      </c>
      <c r="G5168">
        <v>2</v>
      </c>
      <c r="H5168">
        <v>0.52312961822215476</v>
      </c>
      <c r="I5168">
        <v>0.38968537365428141</v>
      </c>
      <c r="J5168" t="s">
        <v>740</v>
      </c>
      <c r="L5168" t="s">
        <v>739</v>
      </c>
    </row>
    <row r="5169" spans="1:12" x14ac:dyDescent="0.2">
      <c r="A5169" t="s">
        <v>561</v>
      </c>
      <c r="B5169">
        <v>0.10979999999999999</v>
      </c>
      <c r="C5169" t="s">
        <v>35</v>
      </c>
      <c r="D5169" t="s">
        <v>16</v>
      </c>
      <c r="F5169" t="s">
        <v>36</v>
      </c>
      <c r="G5169">
        <v>2</v>
      </c>
      <c r="H5169">
        <v>-2.2090947499067068</v>
      </c>
      <c r="I5169">
        <v>0.38968537365428141</v>
      </c>
      <c r="J5169" t="s">
        <v>738</v>
      </c>
      <c r="L5169" t="s">
        <v>561</v>
      </c>
    </row>
    <row r="5170" spans="1:12" x14ac:dyDescent="0.2">
      <c r="A5170" t="s">
        <v>303</v>
      </c>
      <c r="B5170">
        <v>1.7970999999999999</v>
      </c>
      <c r="C5170" t="s">
        <v>35</v>
      </c>
      <c r="D5170" t="s">
        <v>16</v>
      </c>
      <c r="F5170" t="s">
        <v>36</v>
      </c>
      <c r="G5170">
        <v>2</v>
      </c>
      <c r="H5170">
        <v>0.58617425455583938</v>
      </c>
      <c r="I5170">
        <v>0.35850509041223633</v>
      </c>
      <c r="J5170" t="s">
        <v>728</v>
      </c>
      <c r="L5170" t="s">
        <v>304</v>
      </c>
    </row>
    <row r="5171" spans="1:12" x14ac:dyDescent="0.2">
      <c r="A5171" t="s">
        <v>60</v>
      </c>
      <c r="B5171">
        <v>1.6143000000000001</v>
      </c>
      <c r="C5171" t="s">
        <v>42</v>
      </c>
      <c r="D5171" t="s">
        <v>56</v>
      </c>
      <c r="F5171" t="s">
        <v>36</v>
      </c>
      <c r="G5171">
        <v>2</v>
      </c>
      <c r="H5171">
        <v>0.47890142618134662</v>
      </c>
      <c r="I5171">
        <v>0.38084664279747982</v>
      </c>
      <c r="J5171" t="s">
        <v>741</v>
      </c>
      <c r="L5171" t="s">
        <v>61</v>
      </c>
    </row>
    <row r="5172" spans="1:12" x14ac:dyDescent="0.2">
      <c r="A5172" t="s">
        <v>742</v>
      </c>
      <c r="B5172">
        <v>0.44368000000000002</v>
      </c>
      <c r="C5172" t="s">
        <v>42</v>
      </c>
      <c r="D5172" t="s">
        <v>56</v>
      </c>
      <c r="F5172" t="s">
        <v>36</v>
      </c>
      <c r="G5172">
        <v>2</v>
      </c>
      <c r="H5172">
        <v>-0.81265169711466911</v>
      </c>
      <c r="I5172">
        <v>0.38968537365428141</v>
      </c>
      <c r="J5172" t="s">
        <v>743</v>
      </c>
      <c r="L5172" t="s">
        <v>742</v>
      </c>
    </row>
    <row r="5173" spans="1:12" x14ac:dyDescent="0.2">
      <c r="A5173" t="s">
        <v>62</v>
      </c>
      <c r="B5173">
        <v>0.2243</v>
      </c>
      <c r="C5173" t="s">
        <v>35</v>
      </c>
      <c r="D5173" t="s">
        <v>56</v>
      </c>
      <c r="F5173" t="s">
        <v>36</v>
      </c>
      <c r="G5173">
        <v>2</v>
      </c>
      <c r="H5173">
        <v>-1.4947708374559741</v>
      </c>
      <c r="I5173">
        <v>0.38084664279747982</v>
      </c>
      <c r="J5173" t="s">
        <v>694</v>
      </c>
      <c r="L5173" t="s">
        <v>62</v>
      </c>
    </row>
    <row r="5174" spans="1:12" x14ac:dyDescent="0.2">
      <c r="A5174" t="s">
        <v>577</v>
      </c>
      <c r="B5174">
        <v>-4.0261999999999999E-2</v>
      </c>
      <c r="C5174" t="s">
        <v>49</v>
      </c>
      <c r="D5174" t="s">
        <v>16</v>
      </c>
      <c r="F5174" t="s">
        <v>36</v>
      </c>
      <c r="G5174">
        <v>2</v>
      </c>
      <c r="H5174">
        <v>-3.2123471829054999</v>
      </c>
      <c r="I5174">
        <v>0.38968537365428141</v>
      </c>
      <c r="J5174" t="s">
        <v>744</v>
      </c>
      <c r="K5174" t="b">
        <v>1</v>
      </c>
      <c r="L5174" t="s">
        <v>579</v>
      </c>
    </row>
    <row r="5175" spans="1:12" x14ac:dyDescent="0.2">
      <c r="A5175" t="s">
        <v>745</v>
      </c>
      <c r="B5175">
        <v>-7.3203000000000005E-4</v>
      </c>
      <c r="C5175" t="s">
        <v>49</v>
      </c>
      <c r="D5175" t="s">
        <v>16</v>
      </c>
      <c r="F5175" t="s">
        <v>36</v>
      </c>
      <c r="G5175">
        <v>2</v>
      </c>
      <c r="H5175">
        <v>-7.2196890612362106</v>
      </c>
      <c r="I5175">
        <v>0.38968537365428141</v>
      </c>
      <c r="J5175" t="s">
        <v>746</v>
      </c>
      <c r="K5175" t="b">
        <v>1</v>
      </c>
      <c r="L5175" t="s">
        <v>747</v>
      </c>
    </row>
    <row r="5176" spans="1:12" x14ac:dyDescent="0.2">
      <c r="A5176" t="s">
        <v>748</v>
      </c>
      <c r="B5176">
        <v>-3.6600999999999999E-3</v>
      </c>
      <c r="C5176" t="s">
        <v>49</v>
      </c>
      <c r="D5176" t="s">
        <v>16</v>
      </c>
      <c r="F5176" t="s">
        <v>36</v>
      </c>
      <c r="G5176">
        <v>2</v>
      </c>
      <c r="H5176">
        <v>-5.6102648095377408</v>
      </c>
      <c r="I5176">
        <v>0.38968537365428141</v>
      </c>
      <c r="J5176" t="s">
        <v>746</v>
      </c>
      <c r="K5176" t="b">
        <v>1</v>
      </c>
      <c r="L5176" t="s">
        <v>749</v>
      </c>
    </row>
    <row r="5178" spans="1:12" ht="16" x14ac:dyDescent="0.2">
      <c r="A5178" s="1" t="s">
        <v>2</v>
      </c>
      <c r="B5178" s="1" t="s">
        <v>86</v>
      </c>
    </row>
    <row r="5179" spans="1:12" x14ac:dyDescent="0.2">
      <c r="A5179" t="s">
        <v>4</v>
      </c>
      <c r="B5179" t="s">
        <v>1127</v>
      </c>
    </row>
    <row r="5180" spans="1:12" x14ac:dyDescent="0.2">
      <c r="A5180" t="s">
        <v>6</v>
      </c>
      <c r="B5180" t="s">
        <v>35</v>
      </c>
    </row>
    <row r="5181" spans="1:12" x14ac:dyDescent="0.2">
      <c r="A5181" t="s">
        <v>8</v>
      </c>
      <c r="B5181">
        <v>1</v>
      </c>
    </row>
    <row r="5182" spans="1:12" x14ac:dyDescent="0.2">
      <c r="A5182" t="s">
        <v>9</v>
      </c>
      <c r="B5182" t="s">
        <v>87</v>
      </c>
    </row>
    <row r="5183" spans="1:12" x14ac:dyDescent="0.2">
      <c r="A5183" t="s">
        <v>11</v>
      </c>
      <c r="B5183" t="s">
        <v>12</v>
      </c>
    </row>
    <row r="5184" spans="1:12" x14ac:dyDescent="0.2">
      <c r="A5184" t="s">
        <v>13</v>
      </c>
      <c r="B5184" t="s">
        <v>14</v>
      </c>
    </row>
    <row r="5185" spans="1:13" x14ac:dyDescent="0.2">
      <c r="A5185" t="s">
        <v>15</v>
      </c>
      <c r="B5185" t="s">
        <v>75</v>
      </c>
    </row>
    <row r="5186" spans="1:13" ht="16" x14ac:dyDescent="0.2">
      <c r="A5186" s="1" t="s">
        <v>17</v>
      </c>
    </row>
    <row r="5187" spans="1:13" x14ac:dyDescent="0.2">
      <c r="A5187" s="2" t="s">
        <v>18</v>
      </c>
      <c r="B5187" s="2" t="s">
        <v>19</v>
      </c>
      <c r="C5187" s="2" t="s">
        <v>6</v>
      </c>
      <c r="D5187" s="2" t="s">
        <v>15</v>
      </c>
      <c r="E5187" s="2" t="s">
        <v>20</v>
      </c>
      <c r="F5187" s="2" t="s">
        <v>13</v>
      </c>
      <c r="G5187" s="2" t="s">
        <v>21</v>
      </c>
      <c r="H5187" s="2" t="s">
        <v>22</v>
      </c>
      <c r="I5187" s="2" t="s">
        <v>23</v>
      </c>
      <c r="J5187" s="2" t="s">
        <v>4</v>
      </c>
      <c r="K5187" s="2" t="s">
        <v>24</v>
      </c>
      <c r="L5187" s="2" t="s">
        <v>9</v>
      </c>
      <c r="M5187" s="2"/>
    </row>
    <row r="5188" spans="1:13" x14ac:dyDescent="0.2">
      <c r="A5188" t="s">
        <v>86</v>
      </c>
      <c r="B5188">
        <v>1</v>
      </c>
      <c r="C5188" t="s">
        <v>35</v>
      </c>
      <c r="D5188" t="s">
        <v>75</v>
      </c>
      <c r="E5188" t="s">
        <v>76</v>
      </c>
      <c r="F5188" t="s">
        <v>33</v>
      </c>
      <c r="G5188">
        <v>0</v>
      </c>
      <c r="H5188">
        <v>1</v>
      </c>
      <c r="L5188" t="s">
        <v>87</v>
      </c>
    </row>
    <row r="5189" spans="1:13" x14ac:dyDescent="0.2">
      <c r="A5189" t="s">
        <v>319</v>
      </c>
      <c r="B5189">
        <v>2.5192000000000001</v>
      </c>
      <c r="C5189" t="s">
        <v>45</v>
      </c>
      <c r="D5189" t="s">
        <v>16</v>
      </c>
      <c r="F5189" t="s">
        <v>36</v>
      </c>
      <c r="G5189">
        <v>2</v>
      </c>
      <c r="H5189">
        <v>0.92394139080467785</v>
      </c>
      <c r="I5189">
        <v>0.35850509041223633</v>
      </c>
      <c r="J5189" t="s">
        <v>728</v>
      </c>
      <c r="L5189" t="s">
        <v>321</v>
      </c>
    </row>
    <row r="5190" spans="1:13" x14ac:dyDescent="0.2">
      <c r="A5190" t="s">
        <v>533</v>
      </c>
      <c r="B5190">
        <v>1.8253999999999999E-2</v>
      </c>
      <c r="C5190" t="s">
        <v>35</v>
      </c>
      <c r="D5190" t="s">
        <v>16</v>
      </c>
      <c r="F5190" t="s">
        <v>36</v>
      </c>
      <c r="G5190">
        <v>2</v>
      </c>
      <c r="H5190">
        <v>-4.0033710448874524</v>
      </c>
      <c r="I5190">
        <v>0.38968537365428141</v>
      </c>
      <c r="J5190" t="s">
        <v>730</v>
      </c>
      <c r="L5190" t="s">
        <v>535</v>
      </c>
    </row>
    <row r="5191" spans="1:13" x14ac:dyDescent="0.2">
      <c r="A5191" t="s">
        <v>299</v>
      </c>
      <c r="B5191">
        <v>1.9220999999999999</v>
      </c>
      <c r="C5191" t="s">
        <v>35</v>
      </c>
      <c r="D5191" t="s">
        <v>16</v>
      </c>
      <c r="F5191" t="s">
        <v>36</v>
      </c>
      <c r="G5191">
        <v>2</v>
      </c>
      <c r="H5191">
        <v>0.65341833833094842</v>
      </c>
      <c r="I5191">
        <v>0.35850509041223633</v>
      </c>
      <c r="J5191" t="s">
        <v>731</v>
      </c>
      <c r="L5191" t="s">
        <v>300</v>
      </c>
    </row>
    <row r="5192" spans="1:13" x14ac:dyDescent="0.2">
      <c r="A5192" t="s">
        <v>732</v>
      </c>
      <c r="B5192">
        <v>8.2971999999999994E-3</v>
      </c>
      <c r="C5192" t="s">
        <v>35</v>
      </c>
      <c r="D5192" t="s">
        <v>16</v>
      </c>
      <c r="F5192" t="s">
        <v>36</v>
      </c>
      <c r="G5192">
        <v>2</v>
      </c>
      <c r="H5192">
        <v>-4.7918371704922844</v>
      </c>
      <c r="I5192">
        <v>0.38968537365428141</v>
      </c>
      <c r="J5192" t="s">
        <v>730</v>
      </c>
      <c r="L5192" t="s">
        <v>733</v>
      </c>
    </row>
    <row r="5193" spans="1:13" x14ac:dyDescent="0.2">
      <c r="A5193" t="s">
        <v>559</v>
      </c>
      <c r="B5193">
        <v>2.5192000000000001</v>
      </c>
      <c r="C5193" t="s">
        <v>35</v>
      </c>
      <c r="D5193" t="s">
        <v>16</v>
      </c>
      <c r="F5193" t="s">
        <v>36</v>
      </c>
      <c r="G5193">
        <v>2</v>
      </c>
      <c r="H5193">
        <v>0.92394139080467785</v>
      </c>
      <c r="I5193">
        <v>0.38968537365428141</v>
      </c>
      <c r="J5193" t="s">
        <v>738</v>
      </c>
      <c r="L5193" t="s">
        <v>559</v>
      </c>
    </row>
    <row r="5194" spans="1:13" x14ac:dyDescent="0.2">
      <c r="A5194" t="s">
        <v>561</v>
      </c>
      <c r="B5194">
        <v>0.26678000000000002</v>
      </c>
      <c r="C5194" t="s">
        <v>35</v>
      </c>
      <c r="D5194" t="s">
        <v>16</v>
      </c>
      <c r="F5194" t="s">
        <v>36</v>
      </c>
      <c r="G5194">
        <v>2</v>
      </c>
      <c r="H5194">
        <v>-1.3213309302692391</v>
      </c>
      <c r="I5194">
        <v>0.38968537365428141</v>
      </c>
      <c r="J5194" t="s">
        <v>738</v>
      </c>
      <c r="L5194" t="s">
        <v>561</v>
      </c>
    </row>
    <row r="5195" spans="1:13" x14ac:dyDescent="0.2">
      <c r="A5195" t="s">
        <v>303</v>
      </c>
      <c r="B5195">
        <v>0.26678000000000002</v>
      </c>
      <c r="C5195" t="s">
        <v>35</v>
      </c>
      <c r="D5195" t="s">
        <v>16</v>
      </c>
      <c r="F5195" t="s">
        <v>36</v>
      </c>
      <c r="G5195">
        <v>2</v>
      </c>
      <c r="H5195">
        <v>-1.3213309302692391</v>
      </c>
      <c r="I5195">
        <v>0.35850509041223633</v>
      </c>
      <c r="J5195" t="s">
        <v>728</v>
      </c>
      <c r="L5195" t="s">
        <v>304</v>
      </c>
    </row>
    <row r="5196" spans="1:13" x14ac:dyDescent="0.2">
      <c r="A5196" t="s">
        <v>60</v>
      </c>
      <c r="B5196">
        <v>1.0536000000000001</v>
      </c>
      <c r="C5196" t="s">
        <v>42</v>
      </c>
      <c r="D5196" t="s">
        <v>56</v>
      </c>
      <c r="F5196" t="s">
        <v>36</v>
      </c>
      <c r="G5196">
        <v>2</v>
      </c>
      <c r="H5196">
        <v>5.2212871446934317E-2</v>
      </c>
      <c r="I5196">
        <v>0.38084664279747982</v>
      </c>
      <c r="J5196" t="s">
        <v>741</v>
      </c>
      <c r="L5196" t="s">
        <v>61</v>
      </c>
    </row>
    <row r="5197" spans="1:13" x14ac:dyDescent="0.2">
      <c r="A5197" t="s">
        <v>742</v>
      </c>
      <c r="B5197">
        <v>0.47164</v>
      </c>
      <c r="C5197" t="s">
        <v>42</v>
      </c>
      <c r="D5197" t="s">
        <v>56</v>
      </c>
      <c r="F5197" t="s">
        <v>36</v>
      </c>
      <c r="G5197">
        <v>2</v>
      </c>
      <c r="H5197">
        <v>-0.75153929627366445</v>
      </c>
      <c r="I5197">
        <v>0.38968537365428141</v>
      </c>
      <c r="J5197" t="s">
        <v>743</v>
      </c>
      <c r="L5197" t="s">
        <v>742</v>
      </c>
    </row>
    <row r="5198" spans="1:13" x14ac:dyDescent="0.2">
      <c r="A5198" t="s">
        <v>62</v>
      </c>
      <c r="B5198">
        <v>0.25622</v>
      </c>
      <c r="C5198" t="s">
        <v>35</v>
      </c>
      <c r="D5198" t="s">
        <v>56</v>
      </c>
      <c r="F5198" t="s">
        <v>36</v>
      </c>
      <c r="G5198">
        <v>2</v>
      </c>
      <c r="H5198">
        <v>-1.3617188285538491</v>
      </c>
      <c r="I5198">
        <v>0.38084664279747982</v>
      </c>
      <c r="J5198" t="s">
        <v>694</v>
      </c>
      <c r="L5198" t="s">
        <v>62</v>
      </c>
    </row>
    <row r="5199" spans="1:13" x14ac:dyDescent="0.2">
      <c r="A5199" t="s">
        <v>577</v>
      </c>
      <c r="B5199">
        <v>-1.8253999999999999E-2</v>
      </c>
      <c r="C5199" t="s">
        <v>49</v>
      </c>
      <c r="D5199" t="s">
        <v>16</v>
      </c>
      <c r="F5199" t="s">
        <v>36</v>
      </c>
      <c r="G5199">
        <v>2</v>
      </c>
      <c r="H5199">
        <v>-4.0033710448874524</v>
      </c>
      <c r="I5199">
        <v>0.38968537365428141</v>
      </c>
      <c r="J5199" t="s">
        <v>744</v>
      </c>
      <c r="K5199" t="b">
        <v>1</v>
      </c>
      <c r="L5199" t="s">
        <v>579</v>
      </c>
    </row>
    <row r="5200" spans="1:13" x14ac:dyDescent="0.2">
      <c r="A5200" t="s">
        <v>745</v>
      </c>
      <c r="B5200">
        <v>-1.9220999999999999</v>
      </c>
      <c r="C5200" t="s">
        <v>49</v>
      </c>
      <c r="D5200" t="s">
        <v>16</v>
      </c>
      <c r="F5200" t="s">
        <v>36</v>
      </c>
      <c r="G5200">
        <v>2</v>
      </c>
      <c r="H5200">
        <v>0.65341833833094842</v>
      </c>
      <c r="I5200">
        <v>0.38968537365428141</v>
      </c>
      <c r="J5200" t="s">
        <v>746</v>
      </c>
      <c r="K5200" t="b">
        <v>1</v>
      </c>
      <c r="L5200" t="s">
        <v>747</v>
      </c>
    </row>
    <row r="5201" spans="1:13" x14ac:dyDescent="0.2">
      <c r="A5201" t="s">
        <v>748</v>
      </c>
      <c r="B5201">
        <v>-8.2971999999999994E-3</v>
      </c>
      <c r="C5201" t="s">
        <v>49</v>
      </c>
      <c r="D5201" t="s">
        <v>16</v>
      </c>
      <c r="F5201" t="s">
        <v>36</v>
      </c>
      <c r="G5201">
        <v>2</v>
      </c>
      <c r="H5201">
        <v>-4.7918371704922844</v>
      </c>
      <c r="I5201">
        <v>0.38968537365428141</v>
      </c>
      <c r="J5201" t="s">
        <v>746</v>
      </c>
      <c r="K5201" t="b">
        <v>1</v>
      </c>
      <c r="L5201" t="s">
        <v>749</v>
      </c>
    </row>
    <row r="5203" spans="1:13" ht="16" x14ac:dyDescent="0.2">
      <c r="A5203" s="1" t="s">
        <v>2</v>
      </c>
      <c r="B5203" s="1" t="s">
        <v>127</v>
      </c>
    </row>
    <row r="5204" spans="1:13" x14ac:dyDescent="0.2">
      <c r="A5204" t="s">
        <v>4</v>
      </c>
      <c r="B5204" t="s">
        <v>1127</v>
      </c>
    </row>
    <row r="5205" spans="1:13" x14ac:dyDescent="0.2">
      <c r="A5205" t="s">
        <v>6</v>
      </c>
      <c r="B5205" t="s">
        <v>35</v>
      </c>
    </row>
    <row r="5206" spans="1:13" x14ac:dyDescent="0.2">
      <c r="A5206" t="s">
        <v>8</v>
      </c>
      <c r="B5206">
        <v>1</v>
      </c>
    </row>
    <row r="5207" spans="1:13" x14ac:dyDescent="0.2">
      <c r="A5207" t="s">
        <v>9</v>
      </c>
      <c r="B5207" t="s">
        <v>128</v>
      </c>
    </row>
    <row r="5208" spans="1:13" x14ac:dyDescent="0.2">
      <c r="A5208" t="s">
        <v>11</v>
      </c>
      <c r="B5208" t="s">
        <v>12</v>
      </c>
    </row>
    <row r="5209" spans="1:13" x14ac:dyDescent="0.2">
      <c r="A5209" t="s">
        <v>13</v>
      </c>
      <c r="B5209" t="s">
        <v>14</v>
      </c>
    </row>
    <row r="5210" spans="1:13" x14ac:dyDescent="0.2">
      <c r="A5210" t="s">
        <v>15</v>
      </c>
      <c r="B5210" t="s">
        <v>75</v>
      </c>
    </row>
    <row r="5211" spans="1:13" ht="16" x14ac:dyDescent="0.2">
      <c r="A5211" s="1" t="s">
        <v>17</v>
      </c>
    </row>
    <row r="5212" spans="1:13" x14ac:dyDescent="0.2">
      <c r="A5212" s="2" t="s">
        <v>18</v>
      </c>
      <c r="B5212" s="2" t="s">
        <v>19</v>
      </c>
      <c r="C5212" s="2" t="s">
        <v>6</v>
      </c>
      <c r="D5212" s="2" t="s">
        <v>15</v>
      </c>
      <c r="E5212" s="2" t="s">
        <v>20</v>
      </c>
      <c r="F5212" s="2" t="s">
        <v>13</v>
      </c>
      <c r="G5212" s="2" t="s">
        <v>21</v>
      </c>
      <c r="H5212" s="2" t="s">
        <v>22</v>
      </c>
      <c r="I5212" s="2" t="s">
        <v>23</v>
      </c>
      <c r="J5212" s="2" t="s">
        <v>4</v>
      </c>
      <c r="K5212" s="2" t="s">
        <v>24</v>
      </c>
      <c r="L5212" s="2" t="s">
        <v>9</v>
      </c>
      <c r="M5212" s="2"/>
    </row>
    <row r="5213" spans="1:13" x14ac:dyDescent="0.2">
      <c r="A5213" t="s">
        <v>127</v>
      </c>
      <c r="B5213">
        <v>1</v>
      </c>
      <c r="C5213" t="s">
        <v>35</v>
      </c>
      <c r="D5213" t="s">
        <v>75</v>
      </c>
      <c r="E5213" t="s">
        <v>76</v>
      </c>
      <c r="F5213" t="s">
        <v>33</v>
      </c>
      <c r="G5213">
        <v>0</v>
      </c>
      <c r="H5213">
        <v>1</v>
      </c>
      <c r="L5213" t="s">
        <v>128</v>
      </c>
    </row>
    <row r="5214" spans="1:13" x14ac:dyDescent="0.2">
      <c r="A5214" t="s">
        <v>319</v>
      </c>
      <c r="B5214">
        <v>2.8355000000000001</v>
      </c>
      <c r="C5214" t="s">
        <v>45</v>
      </c>
      <c r="D5214" t="s">
        <v>16</v>
      </c>
      <c r="F5214" t="s">
        <v>36</v>
      </c>
      <c r="G5214">
        <v>2</v>
      </c>
      <c r="H5214">
        <v>1.042218288471946</v>
      </c>
      <c r="I5214">
        <v>0.35850509041223633</v>
      </c>
      <c r="J5214" t="s">
        <v>728</v>
      </c>
      <c r="L5214" t="s">
        <v>321</v>
      </c>
    </row>
    <row r="5215" spans="1:13" x14ac:dyDescent="0.2">
      <c r="A5215" t="s">
        <v>533</v>
      </c>
      <c r="B5215">
        <v>0.13331999999999999</v>
      </c>
      <c r="C5215" t="s">
        <v>35</v>
      </c>
      <c r="D5215" t="s">
        <v>16</v>
      </c>
      <c r="F5215" t="s">
        <v>36</v>
      </c>
      <c r="G5215">
        <v>2</v>
      </c>
      <c r="H5215">
        <v>-2.0150030255425979</v>
      </c>
      <c r="I5215">
        <v>0.38968537365428141</v>
      </c>
      <c r="J5215" t="s">
        <v>730</v>
      </c>
      <c r="L5215" t="s">
        <v>535</v>
      </c>
    </row>
    <row r="5216" spans="1:13" x14ac:dyDescent="0.2">
      <c r="A5216" t="s">
        <v>299</v>
      </c>
      <c r="B5216">
        <v>1.4032999999999999E-3</v>
      </c>
      <c r="C5216" t="s">
        <v>35</v>
      </c>
      <c r="D5216" t="s">
        <v>16</v>
      </c>
      <c r="F5216" t="s">
        <v>36</v>
      </c>
      <c r="G5216">
        <v>2</v>
      </c>
      <c r="H5216">
        <v>-6.5689286732071839</v>
      </c>
      <c r="I5216">
        <v>0.35850509041223633</v>
      </c>
      <c r="J5216" t="s">
        <v>731</v>
      </c>
      <c r="L5216" t="s">
        <v>300</v>
      </c>
    </row>
    <row r="5217" spans="1:12" x14ac:dyDescent="0.2">
      <c r="A5217" t="s">
        <v>732</v>
      </c>
      <c r="B5217">
        <v>7.0166999999999998E-3</v>
      </c>
      <c r="C5217" t="s">
        <v>35</v>
      </c>
      <c r="D5217" t="s">
        <v>16</v>
      </c>
      <c r="F5217" t="s">
        <v>36</v>
      </c>
      <c r="G5217">
        <v>2</v>
      </c>
      <c r="H5217">
        <v>-4.9594622569393163</v>
      </c>
      <c r="I5217">
        <v>0.38968537365428141</v>
      </c>
      <c r="J5217" t="s">
        <v>730</v>
      </c>
      <c r="L5217" t="s">
        <v>733</v>
      </c>
    </row>
    <row r="5218" spans="1:12" x14ac:dyDescent="0.2">
      <c r="A5218" t="s">
        <v>559</v>
      </c>
      <c r="B5218">
        <v>2.8355000000000001</v>
      </c>
      <c r="C5218" t="s">
        <v>35</v>
      </c>
      <c r="D5218" t="s">
        <v>16</v>
      </c>
      <c r="F5218" t="s">
        <v>36</v>
      </c>
      <c r="G5218">
        <v>2</v>
      </c>
      <c r="H5218">
        <v>1.042218288471946</v>
      </c>
      <c r="I5218">
        <v>0.38968537365428141</v>
      </c>
      <c r="J5218" t="s">
        <v>738</v>
      </c>
      <c r="L5218" t="s">
        <v>559</v>
      </c>
    </row>
    <row r="5219" spans="1:12" x14ac:dyDescent="0.2">
      <c r="A5219" t="s">
        <v>561</v>
      </c>
      <c r="B5219">
        <v>1.4999</v>
      </c>
      <c r="C5219" t="s">
        <v>35</v>
      </c>
      <c r="D5219" t="s">
        <v>16</v>
      </c>
      <c r="F5219" t="s">
        <v>36</v>
      </c>
      <c r="G5219">
        <v>2</v>
      </c>
      <c r="H5219">
        <v>0.40539843921917668</v>
      </c>
      <c r="I5219">
        <v>0.38968537365428141</v>
      </c>
      <c r="J5219" t="s">
        <v>738</v>
      </c>
      <c r="L5219" t="s">
        <v>561</v>
      </c>
    </row>
    <row r="5220" spans="1:12" x14ac:dyDescent="0.2">
      <c r="A5220" t="s">
        <v>303</v>
      </c>
      <c r="B5220">
        <v>1.4999</v>
      </c>
      <c r="C5220" t="s">
        <v>35</v>
      </c>
      <c r="D5220" t="s">
        <v>16</v>
      </c>
      <c r="F5220" t="s">
        <v>36</v>
      </c>
      <c r="G5220">
        <v>2</v>
      </c>
      <c r="H5220">
        <v>0.40539843921917668</v>
      </c>
      <c r="I5220">
        <v>0.35850509041223633</v>
      </c>
      <c r="J5220" t="s">
        <v>728</v>
      </c>
      <c r="L5220" t="s">
        <v>304</v>
      </c>
    </row>
    <row r="5221" spans="1:12" x14ac:dyDescent="0.2">
      <c r="A5221" t="s">
        <v>60</v>
      </c>
      <c r="B5221">
        <v>1.4954000000000001</v>
      </c>
      <c r="C5221" t="s">
        <v>42</v>
      </c>
      <c r="D5221" t="s">
        <v>56</v>
      </c>
      <c r="F5221" t="s">
        <v>36</v>
      </c>
      <c r="G5221">
        <v>2</v>
      </c>
      <c r="H5221">
        <v>0.40239372958367808</v>
      </c>
      <c r="I5221">
        <v>0.38084664279747982</v>
      </c>
      <c r="J5221" t="s">
        <v>741</v>
      </c>
      <c r="L5221" t="s">
        <v>61</v>
      </c>
    </row>
    <row r="5222" spans="1:12" x14ac:dyDescent="0.2">
      <c r="A5222" t="s">
        <v>742</v>
      </c>
      <c r="B5222">
        <v>0.43437999999999999</v>
      </c>
      <c r="C5222" t="s">
        <v>42</v>
      </c>
      <c r="D5222" t="s">
        <v>56</v>
      </c>
      <c r="F5222" t="s">
        <v>36</v>
      </c>
      <c r="G5222">
        <v>2</v>
      </c>
      <c r="H5222">
        <v>-0.83383555193796222</v>
      </c>
      <c r="I5222">
        <v>0.38968537365428141</v>
      </c>
      <c r="J5222" t="s">
        <v>743</v>
      </c>
      <c r="L5222" t="s">
        <v>742</v>
      </c>
    </row>
    <row r="5223" spans="1:12" x14ac:dyDescent="0.2">
      <c r="A5223" t="s">
        <v>62</v>
      </c>
      <c r="B5223">
        <v>0.22527</v>
      </c>
      <c r="C5223" t="s">
        <v>35</v>
      </c>
      <c r="D5223" t="s">
        <v>56</v>
      </c>
      <c r="F5223" t="s">
        <v>36</v>
      </c>
      <c r="G5223">
        <v>2</v>
      </c>
      <c r="H5223">
        <v>-1.490455596202235</v>
      </c>
      <c r="I5223">
        <v>0.38084664279747982</v>
      </c>
      <c r="J5223" t="s">
        <v>694</v>
      </c>
      <c r="L5223" t="s">
        <v>62</v>
      </c>
    </row>
    <row r="5224" spans="1:12" x14ac:dyDescent="0.2">
      <c r="A5224" t="s">
        <v>577</v>
      </c>
      <c r="B5224">
        <v>-0.13331999999999999</v>
      </c>
      <c r="C5224" t="s">
        <v>49</v>
      </c>
      <c r="D5224" t="s">
        <v>16</v>
      </c>
      <c r="F5224" t="s">
        <v>36</v>
      </c>
      <c r="G5224">
        <v>2</v>
      </c>
      <c r="H5224">
        <v>-2.0150030255425979</v>
      </c>
      <c r="I5224">
        <v>0.38968537365428141</v>
      </c>
      <c r="J5224" t="s">
        <v>744</v>
      </c>
      <c r="K5224" t="b">
        <v>1</v>
      </c>
      <c r="L5224" t="s">
        <v>579</v>
      </c>
    </row>
    <row r="5225" spans="1:12" x14ac:dyDescent="0.2">
      <c r="A5225" t="s">
        <v>745</v>
      </c>
      <c r="B5225">
        <v>-1.4032999999999999E-3</v>
      </c>
      <c r="C5225" t="s">
        <v>49</v>
      </c>
      <c r="D5225" t="s">
        <v>16</v>
      </c>
      <c r="F5225" t="s">
        <v>36</v>
      </c>
      <c r="G5225">
        <v>2</v>
      </c>
      <c r="H5225">
        <v>-6.5689286732071839</v>
      </c>
      <c r="I5225">
        <v>0.38968537365428141</v>
      </c>
      <c r="J5225" t="s">
        <v>746</v>
      </c>
      <c r="K5225" t="b">
        <v>1</v>
      </c>
      <c r="L5225" t="s">
        <v>747</v>
      </c>
    </row>
    <row r="5226" spans="1:12" x14ac:dyDescent="0.2">
      <c r="A5226" t="s">
        <v>748</v>
      </c>
      <c r="B5226">
        <v>-7.0166999999999998E-3</v>
      </c>
      <c r="C5226" t="s">
        <v>49</v>
      </c>
      <c r="D5226" t="s">
        <v>16</v>
      </c>
      <c r="F5226" t="s">
        <v>36</v>
      </c>
      <c r="G5226">
        <v>2</v>
      </c>
      <c r="H5226">
        <v>-4.9594622569393163</v>
      </c>
      <c r="I5226">
        <v>0.38968537365428141</v>
      </c>
      <c r="J5226" t="s">
        <v>746</v>
      </c>
      <c r="K5226" t="b">
        <v>1</v>
      </c>
      <c r="L5226" t="s">
        <v>749</v>
      </c>
    </row>
    <row r="5228" spans="1:12" ht="16" x14ac:dyDescent="0.2">
      <c r="A5228" s="1" t="s">
        <v>2</v>
      </c>
      <c r="B5228" s="1" t="s">
        <v>918</v>
      </c>
    </row>
    <row r="5229" spans="1:12" x14ac:dyDescent="0.2">
      <c r="A5229" t="s">
        <v>4</v>
      </c>
      <c r="B5229" t="s">
        <v>178</v>
      </c>
    </row>
    <row r="5230" spans="1:12" x14ac:dyDescent="0.2">
      <c r="A5230" t="s">
        <v>6</v>
      </c>
      <c r="B5230" t="s">
        <v>45</v>
      </c>
    </row>
    <row r="5231" spans="1:12" x14ac:dyDescent="0.2">
      <c r="A5231" t="s">
        <v>8</v>
      </c>
      <c r="B5231">
        <v>1</v>
      </c>
    </row>
    <row r="5232" spans="1:12" x14ac:dyDescent="0.2">
      <c r="A5232" t="s">
        <v>9</v>
      </c>
      <c r="B5232" t="s">
        <v>919</v>
      </c>
    </row>
    <row r="5233" spans="1:13" x14ac:dyDescent="0.2">
      <c r="A5233" t="s">
        <v>11</v>
      </c>
      <c r="B5233" t="s">
        <v>12</v>
      </c>
    </row>
    <row r="5234" spans="1:13" x14ac:dyDescent="0.2">
      <c r="A5234" t="s">
        <v>13</v>
      </c>
      <c r="B5234" t="s">
        <v>14</v>
      </c>
    </row>
    <row r="5235" spans="1:13" x14ac:dyDescent="0.2">
      <c r="A5235" t="s">
        <v>15</v>
      </c>
      <c r="B5235" t="s">
        <v>15</v>
      </c>
    </row>
    <row r="5236" spans="1:13" ht="16" x14ac:dyDescent="0.2">
      <c r="A5236" s="1" t="s">
        <v>17</v>
      </c>
    </row>
    <row r="5237" spans="1:13" x14ac:dyDescent="0.2">
      <c r="A5237" s="2" t="s">
        <v>18</v>
      </c>
      <c r="B5237" s="2" t="s">
        <v>19</v>
      </c>
      <c r="C5237" s="2" t="s">
        <v>6</v>
      </c>
      <c r="D5237" s="2" t="s">
        <v>15</v>
      </c>
      <c r="E5237" s="2" t="s">
        <v>20</v>
      </c>
      <c r="F5237" s="2" t="s">
        <v>13</v>
      </c>
      <c r="G5237" s="2" t="s">
        <v>21</v>
      </c>
      <c r="H5237" s="2" t="s">
        <v>22</v>
      </c>
      <c r="I5237" s="2" t="s">
        <v>23</v>
      </c>
      <c r="J5237" s="2" t="s">
        <v>4</v>
      </c>
      <c r="K5237" s="2" t="s">
        <v>24</v>
      </c>
      <c r="L5237" s="2" t="s">
        <v>9</v>
      </c>
      <c r="M5237" s="2"/>
    </row>
    <row r="5238" spans="1:13" x14ac:dyDescent="0.2">
      <c r="A5238" t="s">
        <v>179</v>
      </c>
      <c r="B5238">
        <v>16466</v>
      </c>
      <c r="D5238" t="s">
        <v>180</v>
      </c>
      <c r="E5238" t="s">
        <v>181</v>
      </c>
      <c r="F5238" t="s">
        <v>27</v>
      </c>
      <c r="G5238">
        <v>2</v>
      </c>
      <c r="H5238">
        <v>9.7090529278583713</v>
      </c>
      <c r="I5238">
        <v>0.20442967058809</v>
      </c>
      <c r="J5238" t="s">
        <v>182</v>
      </c>
    </row>
    <row r="5239" spans="1:13" x14ac:dyDescent="0.2">
      <c r="A5239" t="s">
        <v>179</v>
      </c>
      <c r="B5239">
        <v>23323</v>
      </c>
      <c r="D5239" t="s">
        <v>180</v>
      </c>
      <c r="E5239" t="s">
        <v>181</v>
      </c>
      <c r="F5239" t="s">
        <v>27</v>
      </c>
      <c r="G5239">
        <v>2</v>
      </c>
      <c r="H5239">
        <v>10.05719527713034</v>
      </c>
      <c r="I5239">
        <v>0.20442967058809</v>
      </c>
      <c r="J5239" t="s">
        <v>182</v>
      </c>
    </row>
    <row r="5240" spans="1:13" x14ac:dyDescent="0.2">
      <c r="A5240" t="s">
        <v>183</v>
      </c>
      <c r="B5240">
        <v>2870.2</v>
      </c>
      <c r="D5240" t="s">
        <v>180</v>
      </c>
      <c r="E5240" t="s">
        <v>181</v>
      </c>
      <c r="F5240" t="s">
        <v>27</v>
      </c>
      <c r="G5240">
        <v>2</v>
      </c>
      <c r="H5240">
        <v>7.9621369927368324</v>
      </c>
      <c r="I5240">
        <v>0.20442967058809</v>
      </c>
      <c r="J5240" t="s">
        <v>182</v>
      </c>
    </row>
    <row r="5241" spans="1:13" x14ac:dyDescent="0.2">
      <c r="A5241" t="s">
        <v>184</v>
      </c>
      <c r="B5241">
        <v>1706.4</v>
      </c>
      <c r="D5241" t="s">
        <v>75</v>
      </c>
      <c r="E5241" t="s">
        <v>181</v>
      </c>
      <c r="F5241" t="s">
        <v>27</v>
      </c>
      <c r="G5241">
        <v>2</v>
      </c>
      <c r="H5241">
        <v>7.4421411671571409</v>
      </c>
      <c r="I5241">
        <v>0.34757259161130921</v>
      </c>
      <c r="J5241" t="s">
        <v>1130</v>
      </c>
    </row>
    <row r="5242" spans="1:13" x14ac:dyDescent="0.2">
      <c r="A5242" t="s">
        <v>186</v>
      </c>
      <c r="B5242">
        <v>658.65</v>
      </c>
      <c r="D5242" t="s">
        <v>75</v>
      </c>
      <c r="E5242" t="s">
        <v>181</v>
      </c>
      <c r="F5242" t="s">
        <v>27</v>
      </c>
      <c r="G5242">
        <v>2</v>
      </c>
      <c r="H5242">
        <v>6.4901922856758363</v>
      </c>
      <c r="I5242">
        <v>0.34757259161130921</v>
      </c>
      <c r="J5242" t="s">
        <v>1131</v>
      </c>
    </row>
    <row r="5243" spans="1:13" x14ac:dyDescent="0.2">
      <c r="A5243" t="s">
        <v>186</v>
      </c>
      <c r="B5243">
        <v>932.93</v>
      </c>
      <c r="D5243" t="s">
        <v>75</v>
      </c>
      <c r="E5243" t="s">
        <v>181</v>
      </c>
      <c r="F5243" t="s">
        <v>27</v>
      </c>
      <c r="G5243">
        <v>2</v>
      </c>
      <c r="H5243">
        <v>6.8383301712374092</v>
      </c>
      <c r="I5243">
        <v>0.34757259161130921</v>
      </c>
      <c r="J5243" t="s">
        <v>1132</v>
      </c>
    </row>
    <row r="5244" spans="1:13" x14ac:dyDescent="0.2">
      <c r="A5244" t="s">
        <v>187</v>
      </c>
      <c r="B5244">
        <v>114.81</v>
      </c>
      <c r="D5244" t="s">
        <v>75</v>
      </c>
      <c r="E5244" t="s">
        <v>181</v>
      </c>
      <c r="F5244" t="s">
        <v>27</v>
      </c>
      <c r="G5244">
        <v>2</v>
      </c>
      <c r="H5244">
        <v>4.7432785881057207</v>
      </c>
      <c r="I5244">
        <v>0.34757259161130921</v>
      </c>
      <c r="J5244" t="s">
        <v>1133</v>
      </c>
    </row>
    <row r="5245" spans="1:13" x14ac:dyDescent="0.2">
      <c r="A5245" t="s">
        <v>918</v>
      </c>
      <c r="B5245">
        <v>1</v>
      </c>
      <c r="C5245" t="s">
        <v>45</v>
      </c>
      <c r="D5245" t="s">
        <v>15</v>
      </c>
      <c r="E5245" t="s">
        <v>76</v>
      </c>
      <c r="F5245" t="s">
        <v>33</v>
      </c>
      <c r="G5245">
        <v>0</v>
      </c>
      <c r="H5245">
        <v>1</v>
      </c>
      <c r="L5245" t="s">
        <v>919</v>
      </c>
    </row>
    <row r="5246" spans="1:13" x14ac:dyDescent="0.2">
      <c r="A5246" t="s">
        <v>188</v>
      </c>
      <c r="B5246">
        <v>799.15</v>
      </c>
      <c r="C5246" t="s">
        <v>49</v>
      </c>
      <c r="D5246" t="s">
        <v>75</v>
      </c>
      <c r="F5246" t="s">
        <v>36</v>
      </c>
      <c r="G5246">
        <v>2</v>
      </c>
      <c r="H5246">
        <v>6.6835486628146628</v>
      </c>
      <c r="I5246">
        <v>0.5499390768946717</v>
      </c>
      <c r="J5246" t="s">
        <v>1134</v>
      </c>
      <c r="L5246" t="s">
        <v>189</v>
      </c>
    </row>
    <row r="5247" spans="1:13" x14ac:dyDescent="0.2">
      <c r="A5247" t="s">
        <v>190</v>
      </c>
      <c r="B5247">
        <v>4000</v>
      </c>
      <c r="C5247" t="s">
        <v>35</v>
      </c>
      <c r="D5247" t="s">
        <v>16</v>
      </c>
      <c r="F5247" t="s">
        <v>36</v>
      </c>
      <c r="G5247">
        <v>2</v>
      </c>
      <c r="H5247">
        <v>8.2940496401020276</v>
      </c>
      <c r="I5247">
        <v>0.59954545361716438</v>
      </c>
      <c r="J5247" t="s">
        <v>191</v>
      </c>
      <c r="L5247" t="s">
        <v>192</v>
      </c>
    </row>
    <row r="5249" spans="1:13" ht="16" x14ac:dyDescent="0.2">
      <c r="A5249" s="1" t="s">
        <v>2</v>
      </c>
      <c r="B5249" s="1" t="s">
        <v>895</v>
      </c>
    </row>
    <row r="5250" spans="1:13" x14ac:dyDescent="0.2">
      <c r="A5250" t="s">
        <v>4</v>
      </c>
      <c r="B5250" t="s">
        <v>1135</v>
      </c>
    </row>
    <row r="5251" spans="1:13" x14ac:dyDescent="0.2">
      <c r="A5251" t="s">
        <v>6</v>
      </c>
      <c r="B5251" t="s">
        <v>371</v>
      </c>
    </row>
    <row r="5252" spans="1:13" x14ac:dyDescent="0.2">
      <c r="A5252" t="s">
        <v>8</v>
      </c>
      <c r="B5252">
        <v>1</v>
      </c>
    </row>
    <row r="5253" spans="1:13" x14ac:dyDescent="0.2">
      <c r="A5253" t="s">
        <v>9</v>
      </c>
      <c r="B5253" t="s">
        <v>896</v>
      </c>
    </row>
    <row r="5254" spans="1:13" x14ac:dyDescent="0.2">
      <c r="A5254" t="s">
        <v>11</v>
      </c>
      <c r="B5254" t="s">
        <v>12</v>
      </c>
    </row>
    <row r="5255" spans="1:13" x14ac:dyDescent="0.2">
      <c r="A5255" t="s">
        <v>13</v>
      </c>
      <c r="B5255" t="s">
        <v>14</v>
      </c>
    </row>
    <row r="5256" spans="1:13" x14ac:dyDescent="0.2">
      <c r="A5256" t="s">
        <v>15</v>
      </c>
      <c r="B5256" t="s">
        <v>75</v>
      </c>
    </row>
    <row r="5257" spans="1:13" ht="16" x14ac:dyDescent="0.2">
      <c r="A5257" s="1" t="s">
        <v>17</v>
      </c>
    </row>
    <row r="5258" spans="1:13" x14ac:dyDescent="0.2">
      <c r="A5258" s="2" t="s">
        <v>18</v>
      </c>
      <c r="B5258" s="2" t="s">
        <v>19</v>
      </c>
      <c r="C5258" s="2" t="s">
        <v>6</v>
      </c>
      <c r="D5258" s="2" t="s">
        <v>15</v>
      </c>
      <c r="E5258" s="2" t="s">
        <v>20</v>
      </c>
      <c r="F5258" s="2" t="s">
        <v>13</v>
      </c>
      <c r="G5258" s="2" t="s">
        <v>21</v>
      </c>
      <c r="H5258" s="2" t="s">
        <v>22</v>
      </c>
      <c r="I5258" s="2" t="s">
        <v>23</v>
      </c>
      <c r="J5258" s="2" t="s">
        <v>4</v>
      </c>
      <c r="K5258" s="2" t="s">
        <v>24</v>
      </c>
      <c r="L5258" s="2" t="s">
        <v>9</v>
      </c>
      <c r="M5258" s="2"/>
    </row>
    <row r="5259" spans="1:13" x14ac:dyDescent="0.2">
      <c r="A5259" t="s">
        <v>208</v>
      </c>
      <c r="B5259">
        <v>2.1812000000000002E-2</v>
      </c>
      <c r="D5259" t="s">
        <v>16</v>
      </c>
      <c r="E5259" t="s">
        <v>26</v>
      </c>
      <c r="F5259" t="s">
        <v>27</v>
      </c>
      <c r="G5259">
        <v>2</v>
      </c>
      <c r="H5259">
        <v>-3.8252950019183221</v>
      </c>
      <c r="I5259">
        <v>0.2337502495138086</v>
      </c>
      <c r="J5259" t="s">
        <v>907</v>
      </c>
    </row>
    <row r="5260" spans="1:13" x14ac:dyDescent="0.2">
      <c r="A5260" t="s">
        <v>29</v>
      </c>
      <c r="B5260">
        <v>50.311999999999998</v>
      </c>
      <c r="D5260" t="s">
        <v>30</v>
      </c>
      <c r="E5260" t="s">
        <v>26</v>
      </c>
      <c r="F5260" t="s">
        <v>27</v>
      </c>
      <c r="G5260">
        <v>2</v>
      </c>
      <c r="H5260">
        <v>3.9182436172412021</v>
      </c>
      <c r="I5260">
        <v>0.2337502495138086</v>
      </c>
      <c r="J5260" t="s">
        <v>908</v>
      </c>
    </row>
    <row r="5261" spans="1:13" x14ac:dyDescent="0.2">
      <c r="A5261" t="s">
        <v>827</v>
      </c>
      <c r="B5261">
        <v>8.0625000000000002E-3</v>
      </c>
      <c r="D5261" t="s">
        <v>16</v>
      </c>
      <c r="E5261" t="s">
        <v>26</v>
      </c>
      <c r="F5261" t="s">
        <v>27</v>
      </c>
      <c r="G5261">
        <v>2</v>
      </c>
      <c r="H5261">
        <v>-4.8205315968602456</v>
      </c>
      <c r="I5261">
        <v>0.30845693728017798</v>
      </c>
      <c r="J5261" t="s">
        <v>907</v>
      </c>
    </row>
    <row r="5262" spans="1:13" x14ac:dyDescent="0.2">
      <c r="A5262" t="s">
        <v>895</v>
      </c>
      <c r="B5262">
        <v>1</v>
      </c>
      <c r="C5262" t="s">
        <v>371</v>
      </c>
      <c r="D5262" t="s">
        <v>75</v>
      </c>
      <c r="E5262" t="s">
        <v>76</v>
      </c>
      <c r="F5262" t="s">
        <v>33</v>
      </c>
      <c r="G5262">
        <v>0</v>
      </c>
      <c r="H5262">
        <v>1</v>
      </c>
      <c r="L5262" t="s">
        <v>896</v>
      </c>
    </row>
    <row r="5263" spans="1:13" x14ac:dyDescent="0.2">
      <c r="A5263" t="s">
        <v>909</v>
      </c>
      <c r="B5263">
        <v>1.5875E-2</v>
      </c>
      <c r="C5263" t="s">
        <v>35</v>
      </c>
      <c r="D5263" t="s">
        <v>16</v>
      </c>
      <c r="F5263" t="s">
        <v>36</v>
      </c>
      <c r="G5263">
        <v>2</v>
      </c>
      <c r="H5263">
        <v>-4.1430097342033818</v>
      </c>
      <c r="I5263">
        <v>0.1089649921306612</v>
      </c>
      <c r="J5263" t="s">
        <v>910</v>
      </c>
      <c r="L5263" t="s">
        <v>911</v>
      </c>
    </row>
    <row r="5264" spans="1:13" x14ac:dyDescent="0.2">
      <c r="A5264" t="s">
        <v>912</v>
      </c>
      <c r="B5264">
        <v>0.05</v>
      </c>
      <c r="C5264" t="s">
        <v>35</v>
      </c>
      <c r="D5264" t="s">
        <v>15</v>
      </c>
      <c r="F5264" t="s">
        <v>36</v>
      </c>
      <c r="G5264">
        <v>2</v>
      </c>
      <c r="H5264">
        <v>-2.9957322735539909</v>
      </c>
      <c r="I5264">
        <v>0.1478251210504789</v>
      </c>
      <c r="J5264" t="s">
        <v>913</v>
      </c>
      <c r="L5264" t="s">
        <v>914</v>
      </c>
    </row>
    <row r="5265" spans="1:12" x14ac:dyDescent="0.2">
      <c r="A5265" t="s">
        <v>493</v>
      </c>
      <c r="B5265">
        <v>2.125</v>
      </c>
      <c r="C5265" t="s">
        <v>35</v>
      </c>
      <c r="D5265" t="s">
        <v>16</v>
      </c>
      <c r="F5265" t="s">
        <v>36</v>
      </c>
      <c r="G5265">
        <v>2</v>
      </c>
      <c r="H5265">
        <v>0.7537718023763802</v>
      </c>
      <c r="I5265">
        <v>0.1089649921306612</v>
      </c>
      <c r="J5265" t="s">
        <v>910</v>
      </c>
      <c r="L5265" t="s">
        <v>495</v>
      </c>
    </row>
    <row r="5266" spans="1:12" x14ac:dyDescent="0.2">
      <c r="A5266" t="s">
        <v>144</v>
      </c>
      <c r="B5266">
        <v>8.7500000000000008E-3</v>
      </c>
      <c r="C5266" t="s">
        <v>45</v>
      </c>
      <c r="D5266" t="s">
        <v>30</v>
      </c>
      <c r="F5266" t="s">
        <v>36</v>
      </c>
      <c r="G5266">
        <v>2</v>
      </c>
      <c r="H5266">
        <v>-4.7387015786126137</v>
      </c>
      <c r="I5266">
        <v>0.3759909831404189</v>
      </c>
      <c r="J5266" t="s">
        <v>913</v>
      </c>
      <c r="L5266" t="s">
        <v>144</v>
      </c>
    </row>
    <row r="5267" spans="1:12" x14ac:dyDescent="0.2">
      <c r="A5267" t="s">
        <v>915</v>
      </c>
      <c r="B5267">
        <v>0.875</v>
      </c>
      <c r="C5267" t="s">
        <v>35</v>
      </c>
      <c r="D5267" t="s">
        <v>16</v>
      </c>
      <c r="F5267" t="s">
        <v>36</v>
      </c>
      <c r="G5267">
        <v>2</v>
      </c>
      <c r="H5267">
        <v>-0.1335313926245226</v>
      </c>
      <c r="I5267">
        <v>0.1089649921306612</v>
      </c>
      <c r="J5267" t="s">
        <v>910</v>
      </c>
      <c r="L5267" t="s">
        <v>916</v>
      </c>
    </row>
    <row r="5268" spans="1:12" x14ac:dyDescent="0.2">
      <c r="A5268" t="s">
        <v>518</v>
      </c>
      <c r="B5268">
        <v>0.29499999999999998</v>
      </c>
      <c r="C5268" t="s">
        <v>35</v>
      </c>
      <c r="D5268" t="s">
        <v>16</v>
      </c>
      <c r="F5268" t="s">
        <v>36</v>
      </c>
      <c r="G5268">
        <v>2</v>
      </c>
      <c r="H5268">
        <v>-1.2207799226423171</v>
      </c>
      <c r="I5268">
        <v>0.1089649921306612</v>
      </c>
      <c r="J5268" t="s">
        <v>910</v>
      </c>
      <c r="L5268" t="s">
        <v>519</v>
      </c>
    </row>
    <row r="5269" spans="1:12" x14ac:dyDescent="0.2">
      <c r="A5269" t="s">
        <v>44</v>
      </c>
      <c r="B5269">
        <v>6.2375E-2</v>
      </c>
      <c r="C5269" t="s">
        <v>45</v>
      </c>
      <c r="D5269" t="s">
        <v>16</v>
      </c>
      <c r="F5269" t="s">
        <v>36</v>
      </c>
      <c r="G5269">
        <v>2</v>
      </c>
      <c r="H5269">
        <v>-2.7745907249104542</v>
      </c>
      <c r="I5269">
        <v>0.1478251210504789</v>
      </c>
      <c r="J5269" t="s">
        <v>913</v>
      </c>
      <c r="L5269" t="s">
        <v>47</v>
      </c>
    </row>
    <row r="5270" spans="1:12" x14ac:dyDescent="0.2">
      <c r="A5270" t="s">
        <v>835</v>
      </c>
      <c r="B5270">
        <v>1.4687000000000001E-4</v>
      </c>
      <c r="C5270" t="s">
        <v>35</v>
      </c>
      <c r="D5270" t="s">
        <v>16</v>
      </c>
      <c r="F5270" t="s">
        <v>36</v>
      </c>
      <c r="G5270">
        <v>2</v>
      </c>
      <c r="H5270">
        <v>-8.8259627161985037</v>
      </c>
      <c r="I5270">
        <v>0.1478251210504789</v>
      </c>
      <c r="J5270" t="s">
        <v>913</v>
      </c>
      <c r="L5270" t="s">
        <v>836</v>
      </c>
    </row>
    <row r="5271" spans="1:12" x14ac:dyDescent="0.2">
      <c r="A5271" t="s">
        <v>214</v>
      </c>
      <c r="B5271">
        <v>0.10249999999999999</v>
      </c>
      <c r="C5271" t="s">
        <v>45</v>
      </c>
      <c r="D5271" t="s">
        <v>16</v>
      </c>
      <c r="F5271" t="s">
        <v>36</v>
      </c>
      <c r="G5271">
        <v>2</v>
      </c>
      <c r="H5271">
        <v>-2.2778924804036742</v>
      </c>
      <c r="I5271">
        <v>0.1089649921306612</v>
      </c>
      <c r="J5271" t="s">
        <v>910</v>
      </c>
      <c r="L5271" t="s">
        <v>216</v>
      </c>
    </row>
    <row r="5272" spans="1:12" x14ac:dyDescent="0.2">
      <c r="A5272" t="s">
        <v>533</v>
      </c>
      <c r="B5272">
        <v>0.76249999999999996</v>
      </c>
      <c r="C5272" t="s">
        <v>35</v>
      </c>
      <c r="D5272" t="s">
        <v>16</v>
      </c>
      <c r="F5272" t="s">
        <v>36</v>
      </c>
      <c r="G5272">
        <v>2</v>
      </c>
      <c r="H5272">
        <v>-0.27115277050057041</v>
      </c>
      <c r="I5272">
        <v>0.1089649921306612</v>
      </c>
      <c r="J5272" t="s">
        <v>910</v>
      </c>
      <c r="L5272" t="s">
        <v>535</v>
      </c>
    </row>
    <row r="5273" spans="1:12" x14ac:dyDescent="0.2">
      <c r="A5273" t="s">
        <v>51</v>
      </c>
      <c r="B5273">
        <v>13.975</v>
      </c>
      <c r="C5273" t="s">
        <v>52</v>
      </c>
      <c r="D5273" t="s">
        <v>53</v>
      </c>
      <c r="F5273" t="s">
        <v>36</v>
      </c>
      <c r="G5273">
        <v>2</v>
      </c>
      <c r="H5273">
        <v>2.6372700190411629</v>
      </c>
      <c r="I5273">
        <v>4.3409845976280087E-2</v>
      </c>
      <c r="J5273" t="s">
        <v>839</v>
      </c>
      <c r="L5273" t="s">
        <v>54</v>
      </c>
    </row>
    <row r="5274" spans="1:12" x14ac:dyDescent="0.2">
      <c r="A5274" t="s">
        <v>324</v>
      </c>
      <c r="B5274">
        <v>7.2499999999999995E-4</v>
      </c>
      <c r="C5274" t="s">
        <v>45</v>
      </c>
      <c r="D5274" t="s">
        <v>16</v>
      </c>
      <c r="F5274" t="s">
        <v>36</v>
      </c>
      <c r="G5274">
        <v>2</v>
      </c>
      <c r="H5274">
        <v>-7.2293389031095998</v>
      </c>
      <c r="I5274">
        <v>0.1478251210504789</v>
      </c>
      <c r="J5274" t="s">
        <v>913</v>
      </c>
      <c r="L5274" t="s">
        <v>326</v>
      </c>
    </row>
    <row r="5275" spans="1:12" x14ac:dyDescent="0.2">
      <c r="A5275" t="s">
        <v>917</v>
      </c>
      <c r="B5275">
        <v>2.8124999999999999E-3</v>
      </c>
      <c r="C5275" t="s">
        <v>45</v>
      </c>
      <c r="D5275" t="s">
        <v>16</v>
      </c>
      <c r="F5275" t="s">
        <v>36</v>
      </c>
      <c r="G5275">
        <v>2</v>
      </c>
      <c r="H5275">
        <v>-5.8736815114515988</v>
      </c>
      <c r="I5275">
        <v>0.1478251210504789</v>
      </c>
      <c r="J5275" t="s">
        <v>913</v>
      </c>
      <c r="L5275" t="s">
        <v>531</v>
      </c>
    </row>
    <row r="5276" spans="1:12" x14ac:dyDescent="0.2">
      <c r="A5276" t="s">
        <v>820</v>
      </c>
      <c r="B5276">
        <v>0.93540999999999996</v>
      </c>
      <c r="C5276" t="s">
        <v>371</v>
      </c>
      <c r="D5276" t="s">
        <v>75</v>
      </c>
      <c r="F5276" t="s">
        <v>36</v>
      </c>
      <c r="G5276">
        <v>2</v>
      </c>
      <c r="H5276">
        <v>-6.6770343133854229E-2</v>
      </c>
      <c r="I5276">
        <v>0.1089649921306612</v>
      </c>
      <c r="J5276" t="s">
        <v>910</v>
      </c>
    </row>
    <row r="5277" spans="1:12" x14ac:dyDescent="0.2">
      <c r="A5277" t="s">
        <v>918</v>
      </c>
      <c r="B5277">
        <v>3.9999999999999998E-6</v>
      </c>
      <c r="C5277" t="s">
        <v>45</v>
      </c>
      <c r="D5277" t="s">
        <v>15</v>
      </c>
      <c r="F5277" t="s">
        <v>36</v>
      </c>
      <c r="G5277">
        <v>2</v>
      </c>
      <c r="H5277">
        <v>-12.429216196844379</v>
      </c>
      <c r="I5277">
        <v>0.55946882756467764</v>
      </c>
      <c r="J5277" t="s">
        <v>910</v>
      </c>
      <c r="L5277" t="s">
        <v>919</v>
      </c>
    </row>
    <row r="5278" spans="1:12" x14ac:dyDescent="0.2">
      <c r="A5278" t="s">
        <v>299</v>
      </c>
      <c r="B5278">
        <v>2.375E-2</v>
      </c>
      <c r="C5278" t="s">
        <v>35</v>
      </c>
      <c r="D5278" t="s">
        <v>16</v>
      </c>
      <c r="F5278" t="s">
        <v>36</v>
      </c>
      <c r="G5278">
        <v>2</v>
      </c>
      <c r="H5278">
        <v>-3.7401727485014868</v>
      </c>
      <c r="I5278">
        <v>0.1478251210504789</v>
      </c>
      <c r="J5278" t="s">
        <v>913</v>
      </c>
      <c r="L5278" t="s">
        <v>300</v>
      </c>
    </row>
    <row r="5279" spans="1:12" x14ac:dyDescent="0.2">
      <c r="A5279" t="s">
        <v>920</v>
      </c>
      <c r="B5279">
        <v>0.34561999999999998</v>
      </c>
      <c r="C5279" t="s">
        <v>35</v>
      </c>
      <c r="D5279" t="s">
        <v>16</v>
      </c>
      <c r="F5279" t="s">
        <v>36</v>
      </c>
      <c r="G5279">
        <v>2</v>
      </c>
      <c r="H5279">
        <v>-1.062415373356292</v>
      </c>
      <c r="I5279">
        <v>0.1089649921306612</v>
      </c>
      <c r="J5279" t="s">
        <v>910</v>
      </c>
      <c r="L5279" t="s">
        <v>921</v>
      </c>
    </row>
    <row r="5280" spans="1:12" x14ac:dyDescent="0.2">
      <c r="A5280" t="s">
        <v>922</v>
      </c>
      <c r="B5280">
        <v>0.11187</v>
      </c>
      <c r="C5280" t="s">
        <v>7</v>
      </c>
      <c r="D5280" t="s">
        <v>16</v>
      </c>
      <c r="F5280" t="s">
        <v>36</v>
      </c>
      <c r="G5280">
        <v>2</v>
      </c>
      <c r="H5280">
        <v>-2.190417796123298</v>
      </c>
      <c r="I5280">
        <v>0.1089649921306612</v>
      </c>
      <c r="J5280" t="s">
        <v>910</v>
      </c>
      <c r="L5280" t="s">
        <v>923</v>
      </c>
    </row>
    <row r="5281" spans="1:12" x14ac:dyDescent="0.2">
      <c r="A5281" t="s">
        <v>848</v>
      </c>
      <c r="B5281">
        <v>5.1437999999999998E-2</v>
      </c>
      <c r="C5281" t="s">
        <v>35</v>
      </c>
      <c r="D5281" t="s">
        <v>16</v>
      </c>
      <c r="F5281" t="s">
        <v>36</v>
      </c>
      <c r="G5281">
        <v>2</v>
      </c>
      <c r="H5281">
        <v>-2.967378080057463</v>
      </c>
      <c r="I5281">
        <v>0.1478251210504789</v>
      </c>
      <c r="J5281" t="s">
        <v>913</v>
      </c>
      <c r="L5281" t="s">
        <v>849</v>
      </c>
    </row>
    <row r="5282" spans="1:12" x14ac:dyDescent="0.2">
      <c r="A5282" t="s">
        <v>787</v>
      </c>
      <c r="B5282">
        <v>0.12187000000000001</v>
      </c>
      <c r="C5282" t="s">
        <v>35</v>
      </c>
      <c r="D5282" t="s">
        <v>16</v>
      </c>
      <c r="F5282" t="s">
        <v>36</v>
      </c>
      <c r="G5282">
        <v>2</v>
      </c>
      <c r="H5282">
        <v>-2.1048003761467262</v>
      </c>
      <c r="I5282">
        <v>0.1089649921306612</v>
      </c>
      <c r="J5282" t="s">
        <v>910</v>
      </c>
      <c r="L5282" t="s">
        <v>789</v>
      </c>
    </row>
    <row r="5283" spans="1:12" x14ac:dyDescent="0.2">
      <c r="A5283" t="s">
        <v>924</v>
      </c>
      <c r="B5283">
        <v>1.1561999999999999E-2</v>
      </c>
      <c r="C5283" t="s">
        <v>35</v>
      </c>
      <c r="D5283" t="s">
        <v>16</v>
      </c>
      <c r="F5283" t="s">
        <v>36</v>
      </c>
      <c r="G5283">
        <v>2</v>
      </c>
      <c r="H5283">
        <v>-4.4600314203218527</v>
      </c>
      <c r="I5283">
        <v>0.1478251210504789</v>
      </c>
      <c r="J5283" t="s">
        <v>913</v>
      </c>
      <c r="L5283" t="s">
        <v>925</v>
      </c>
    </row>
    <row r="5284" spans="1:12" x14ac:dyDescent="0.2">
      <c r="A5284" t="s">
        <v>926</v>
      </c>
      <c r="B5284">
        <v>8.8125</v>
      </c>
      <c r="C5284" t="s">
        <v>35</v>
      </c>
      <c r="D5284" t="s">
        <v>16</v>
      </c>
      <c r="F5284" t="s">
        <v>36</v>
      </c>
      <c r="G5284">
        <v>2</v>
      </c>
      <c r="H5284">
        <v>2.1761711681383868</v>
      </c>
      <c r="I5284">
        <v>0.14206287812450191</v>
      </c>
      <c r="J5284" t="s">
        <v>927</v>
      </c>
      <c r="L5284" t="s">
        <v>928</v>
      </c>
    </row>
    <row r="5285" spans="1:12" x14ac:dyDescent="0.2">
      <c r="A5285" t="s">
        <v>442</v>
      </c>
      <c r="B5285">
        <v>5.0312000000000001</v>
      </c>
      <c r="C5285" t="s">
        <v>42</v>
      </c>
      <c r="D5285" t="s">
        <v>16</v>
      </c>
      <c r="F5285" t="s">
        <v>36</v>
      </c>
      <c r="G5285">
        <v>2</v>
      </c>
      <c r="H5285">
        <v>1.6156585242471571</v>
      </c>
      <c r="I5285">
        <v>0.1089649921306612</v>
      </c>
      <c r="J5285" t="s">
        <v>910</v>
      </c>
      <c r="L5285" t="s">
        <v>443</v>
      </c>
    </row>
    <row r="5286" spans="1:12" x14ac:dyDescent="0.2">
      <c r="A5286" t="s">
        <v>929</v>
      </c>
      <c r="B5286">
        <v>8.8125</v>
      </c>
      <c r="C5286" t="s">
        <v>35</v>
      </c>
      <c r="D5286" t="s">
        <v>16</v>
      </c>
      <c r="F5286" t="s">
        <v>36</v>
      </c>
      <c r="G5286">
        <v>2</v>
      </c>
      <c r="H5286">
        <v>2.1761711681383868</v>
      </c>
      <c r="I5286">
        <v>0.1089649921306612</v>
      </c>
      <c r="J5286" t="s">
        <v>910</v>
      </c>
      <c r="L5286" t="s">
        <v>929</v>
      </c>
    </row>
    <row r="5287" spans="1:12" x14ac:dyDescent="0.2">
      <c r="A5287" t="s">
        <v>563</v>
      </c>
      <c r="B5287">
        <v>1.2874999999999999E-2</v>
      </c>
      <c r="C5287" t="s">
        <v>218</v>
      </c>
      <c r="D5287" t="s">
        <v>16</v>
      </c>
      <c r="F5287" t="s">
        <v>36</v>
      </c>
      <c r="G5287">
        <v>2</v>
      </c>
      <c r="H5287">
        <v>-4.3524678324323371</v>
      </c>
      <c r="I5287">
        <v>0.1478251210504789</v>
      </c>
      <c r="J5287" t="s">
        <v>913</v>
      </c>
      <c r="L5287" t="s">
        <v>564</v>
      </c>
    </row>
    <row r="5288" spans="1:12" x14ac:dyDescent="0.2">
      <c r="A5288" t="s">
        <v>60</v>
      </c>
      <c r="B5288">
        <v>16.638000000000002</v>
      </c>
      <c r="C5288" t="s">
        <v>42</v>
      </c>
      <c r="D5288" t="s">
        <v>56</v>
      </c>
      <c r="F5288" t="s">
        <v>36</v>
      </c>
      <c r="G5288">
        <v>2</v>
      </c>
      <c r="H5288">
        <v>2.8116892358616958</v>
      </c>
      <c r="I5288">
        <v>0.36977677668705061</v>
      </c>
      <c r="J5288" t="s">
        <v>930</v>
      </c>
      <c r="L5288" t="s">
        <v>61</v>
      </c>
    </row>
    <row r="5289" spans="1:12" x14ac:dyDescent="0.2">
      <c r="A5289" t="s">
        <v>62</v>
      </c>
      <c r="B5289">
        <v>3.0059</v>
      </c>
      <c r="C5289" t="s">
        <v>35</v>
      </c>
      <c r="D5289" t="s">
        <v>56</v>
      </c>
      <c r="F5289" t="s">
        <v>36</v>
      </c>
      <c r="G5289">
        <v>2</v>
      </c>
      <c r="H5289">
        <v>1.1005770239776971</v>
      </c>
      <c r="I5289">
        <v>0.36977677668705061</v>
      </c>
      <c r="J5289" t="s">
        <v>931</v>
      </c>
      <c r="L5289" t="s">
        <v>62</v>
      </c>
    </row>
    <row r="5290" spans="1:12" x14ac:dyDescent="0.2">
      <c r="A5290" t="s">
        <v>572</v>
      </c>
      <c r="B5290">
        <v>-0.03</v>
      </c>
      <c r="C5290" t="s">
        <v>49</v>
      </c>
      <c r="D5290" t="s">
        <v>16</v>
      </c>
      <c r="F5290" t="s">
        <v>36</v>
      </c>
      <c r="G5290">
        <v>2</v>
      </c>
      <c r="H5290">
        <v>-3.5065578973199818</v>
      </c>
      <c r="I5290">
        <v>0.1089649921306612</v>
      </c>
      <c r="J5290" t="s">
        <v>932</v>
      </c>
      <c r="K5290" t="b">
        <v>1</v>
      </c>
      <c r="L5290" t="s">
        <v>573</v>
      </c>
    </row>
    <row r="5291" spans="1:12" x14ac:dyDescent="0.2">
      <c r="A5291" t="s">
        <v>933</v>
      </c>
      <c r="B5291">
        <v>-1.6061999999999999E-3</v>
      </c>
      <c r="C5291" t="s">
        <v>49</v>
      </c>
      <c r="D5291" t="s">
        <v>16</v>
      </c>
      <c r="F5291" t="s">
        <v>36</v>
      </c>
      <c r="G5291">
        <v>2</v>
      </c>
      <c r="H5291">
        <v>-6.4338841382099128</v>
      </c>
      <c r="I5291">
        <v>0.1089649921306612</v>
      </c>
      <c r="J5291" t="s">
        <v>910</v>
      </c>
      <c r="K5291" t="b">
        <v>1</v>
      </c>
      <c r="L5291" t="s">
        <v>934</v>
      </c>
    </row>
    <row r="5292" spans="1:12" x14ac:dyDescent="0.2">
      <c r="A5292" t="s">
        <v>203</v>
      </c>
      <c r="B5292">
        <v>-2.8063000000000001E-2</v>
      </c>
      <c r="C5292" t="s">
        <v>49</v>
      </c>
      <c r="D5292" t="s">
        <v>16</v>
      </c>
      <c r="F5292" t="s">
        <v>36</v>
      </c>
      <c r="G5292">
        <v>2</v>
      </c>
      <c r="H5292">
        <v>-3.5733032962664542</v>
      </c>
      <c r="I5292">
        <v>0.1089649921306612</v>
      </c>
      <c r="J5292" t="s">
        <v>910</v>
      </c>
      <c r="K5292" t="b">
        <v>1</v>
      </c>
      <c r="L5292" t="s">
        <v>204</v>
      </c>
    </row>
    <row r="5293" spans="1:12" x14ac:dyDescent="0.2">
      <c r="A5293" t="s">
        <v>935</v>
      </c>
      <c r="B5293">
        <v>-4.2938000000000004E-3</v>
      </c>
      <c r="C5293" t="s">
        <v>49</v>
      </c>
      <c r="D5293" t="s">
        <v>16</v>
      </c>
      <c r="F5293" t="s">
        <v>36</v>
      </c>
      <c r="G5293">
        <v>2</v>
      </c>
      <c r="H5293">
        <v>-5.4505831572288086</v>
      </c>
      <c r="I5293">
        <v>0.1089649921306612</v>
      </c>
      <c r="J5293" t="s">
        <v>910</v>
      </c>
      <c r="K5293" t="b">
        <v>1</v>
      </c>
      <c r="L5293" t="s">
        <v>936</v>
      </c>
    </row>
    <row r="5294" spans="1:12" x14ac:dyDescent="0.2">
      <c r="A5294" t="s">
        <v>354</v>
      </c>
      <c r="B5294">
        <v>-4.5281000000000002E-3</v>
      </c>
      <c r="C5294" t="s">
        <v>49</v>
      </c>
      <c r="D5294" t="s">
        <v>250</v>
      </c>
      <c r="F5294" t="s">
        <v>36</v>
      </c>
      <c r="G5294">
        <v>2</v>
      </c>
      <c r="H5294">
        <v>-5.397452853519467</v>
      </c>
      <c r="I5294">
        <v>0.1089649921306612</v>
      </c>
      <c r="J5294" t="s">
        <v>937</v>
      </c>
      <c r="K5294" t="b">
        <v>1</v>
      </c>
      <c r="L5294" t="s">
        <v>355</v>
      </c>
    </row>
    <row r="5295" spans="1:12" x14ac:dyDescent="0.2">
      <c r="A5295" t="s">
        <v>310</v>
      </c>
      <c r="B5295">
        <v>0.10249999999999999</v>
      </c>
      <c r="C5295" t="s">
        <v>35</v>
      </c>
      <c r="D5295" t="s">
        <v>16</v>
      </c>
      <c r="F5295" t="s">
        <v>36</v>
      </c>
      <c r="G5295">
        <v>2</v>
      </c>
      <c r="H5295">
        <v>-2.2778924804036742</v>
      </c>
      <c r="I5295">
        <v>0.1089649921306612</v>
      </c>
      <c r="J5295" t="s">
        <v>910</v>
      </c>
      <c r="L5295" t="s">
        <v>310</v>
      </c>
    </row>
    <row r="5297" spans="1:13" ht="16" x14ac:dyDescent="0.2">
      <c r="A5297" s="1" t="s">
        <v>2</v>
      </c>
      <c r="B5297" s="1" t="s">
        <v>895</v>
      </c>
    </row>
    <row r="5298" spans="1:13" x14ac:dyDescent="0.2">
      <c r="A5298" t="s">
        <v>4</v>
      </c>
      <c r="B5298" t="s">
        <v>1136</v>
      </c>
    </row>
    <row r="5299" spans="1:13" x14ac:dyDescent="0.2">
      <c r="A5299" t="s">
        <v>6</v>
      </c>
      <c r="B5299" t="s">
        <v>35</v>
      </c>
    </row>
    <row r="5300" spans="1:13" x14ac:dyDescent="0.2">
      <c r="A5300" t="s">
        <v>8</v>
      </c>
      <c r="B5300">
        <v>1</v>
      </c>
    </row>
    <row r="5301" spans="1:13" x14ac:dyDescent="0.2">
      <c r="A5301" t="s">
        <v>9</v>
      </c>
      <c r="B5301" t="s">
        <v>896</v>
      </c>
    </row>
    <row r="5302" spans="1:13" x14ac:dyDescent="0.2">
      <c r="A5302" t="s">
        <v>11</v>
      </c>
      <c r="B5302" t="s">
        <v>12</v>
      </c>
    </row>
    <row r="5303" spans="1:13" x14ac:dyDescent="0.2">
      <c r="A5303" t="s">
        <v>13</v>
      </c>
      <c r="B5303" t="s">
        <v>14</v>
      </c>
    </row>
    <row r="5304" spans="1:13" x14ac:dyDescent="0.2">
      <c r="A5304" t="s">
        <v>15</v>
      </c>
      <c r="B5304" t="s">
        <v>75</v>
      </c>
    </row>
    <row r="5305" spans="1:13" ht="16" x14ac:dyDescent="0.2">
      <c r="A5305" s="1" t="s">
        <v>17</v>
      </c>
    </row>
    <row r="5306" spans="1:13" x14ac:dyDescent="0.2">
      <c r="A5306" s="2" t="s">
        <v>18</v>
      </c>
      <c r="B5306" s="2" t="s">
        <v>19</v>
      </c>
      <c r="C5306" s="2" t="s">
        <v>6</v>
      </c>
      <c r="D5306" s="2" t="s">
        <v>15</v>
      </c>
      <c r="E5306" s="2" t="s">
        <v>20</v>
      </c>
      <c r="F5306" s="2" t="s">
        <v>13</v>
      </c>
      <c r="G5306" s="2" t="s">
        <v>21</v>
      </c>
      <c r="H5306" s="2" t="s">
        <v>22</v>
      </c>
      <c r="I5306" s="2" t="s">
        <v>23</v>
      </c>
      <c r="J5306" s="2" t="s">
        <v>4</v>
      </c>
      <c r="K5306" s="2" t="s">
        <v>24</v>
      </c>
      <c r="L5306" s="2" t="s">
        <v>9</v>
      </c>
      <c r="M5306" s="2"/>
    </row>
    <row r="5307" spans="1:13" x14ac:dyDescent="0.2">
      <c r="A5307" t="s">
        <v>208</v>
      </c>
      <c r="B5307">
        <v>2.1812000000000002E-2</v>
      </c>
      <c r="D5307" t="s">
        <v>16</v>
      </c>
      <c r="E5307" t="s">
        <v>26</v>
      </c>
      <c r="F5307" t="s">
        <v>27</v>
      </c>
      <c r="G5307">
        <v>2</v>
      </c>
      <c r="H5307">
        <v>-3.8252950019183221</v>
      </c>
      <c r="I5307">
        <v>0.2337502495138086</v>
      </c>
      <c r="J5307" t="s">
        <v>907</v>
      </c>
    </row>
    <row r="5308" spans="1:13" x14ac:dyDescent="0.2">
      <c r="A5308" t="s">
        <v>29</v>
      </c>
      <c r="B5308">
        <v>50.311999999999998</v>
      </c>
      <c r="D5308" t="s">
        <v>30</v>
      </c>
      <c r="E5308" t="s">
        <v>26</v>
      </c>
      <c r="F5308" t="s">
        <v>27</v>
      </c>
      <c r="G5308">
        <v>2</v>
      </c>
      <c r="H5308">
        <v>3.9182436172412021</v>
      </c>
      <c r="I5308">
        <v>0.2337502495138086</v>
      </c>
      <c r="J5308" t="s">
        <v>908</v>
      </c>
    </row>
    <row r="5309" spans="1:13" x14ac:dyDescent="0.2">
      <c r="A5309" t="s">
        <v>827</v>
      </c>
      <c r="B5309">
        <v>8.0625000000000002E-3</v>
      </c>
      <c r="D5309" t="s">
        <v>16</v>
      </c>
      <c r="E5309" t="s">
        <v>26</v>
      </c>
      <c r="F5309" t="s">
        <v>27</v>
      </c>
      <c r="G5309">
        <v>2</v>
      </c>
      <c r="H5309">
        <v>-4.8205315968602456</v>
      </c>
      <c r="I5309">
        <v>0.30845693728017798</v>
      </c>
      <c r="J5309" t="s">
        <v>907</v>
      </c>
    </row>
    <row r="5310" spans="1:13" x14ac:dyDescent="0.2">
      <c r="A5310" t="s">
        <v>895</v>
      </c>
      <c r="B5310">
        <v>1</v>
      </c>
      <c r="C5310" t="s">
        <v>35</v>
      </c>
      <c r="D5310" t="s">
        <v>75</v>
      </c>
      <c r="E5310" t="s">
        <v>76</v>
      </c>
      <c r="F5310" t="s">
        <v>33</v>
      </c>
      <c r="G5310">
        <v>0</v>
      </c>
      <c r="H5310">
        <v>1</v>
      </c>
      <c r="L5310" t="s">
        <v>896</v>
      </c>
    </row>
    <row r="5311" spans="1:13" x14ac:dyDescent="0.2">
      <c r="A5311" t="s">
        <v>909</v>
      </c>
      <c r="B5311">
        <v>1.5875E-2</v>
      </c>
      <c r="C5311" t="s">
        <v>35</v>
      </c>
      <c r="D5311" t="s">
        <v>16</v>
      </c>
      <c r="F5311" t="s">
        <v>36</v>
      </c>
      <c r="G5311">
        <v>2</v>
      </c>
      <c r="H5311">
        <v>-4.1430097342033818</v>
      </c>
      <c r="I5311">
        <v>0.1089649921306612</v>
      </c>
      <c r="J5311" t="s">
        <v>910</v>
      </c>
      <c r="L5311" t="s">
        <v>911</v>
      </c>
    </row>
    <row r="5312" spans="1:13" x14ac:dyDescent="0.2">
      <c r="A5312" t="s">
        <v>912</v>
      </c>
      <c r="B5312">
        <v>0.05</v>
      </c>
      <c r="C5312" t="s">
        <v>35</v>
      </c>
      <c r="D5312" t="s">
        <v>15</v>
      </c>
      <c r="F5312" t="s">
        <v>36</v>
      </c>
      <c r="G5312">
        <v>2</v>
      </c>
      <c r="H5312">
        <v>-2.9957322735539909</v>
      </c>
      <c r="I5312">
        <v>0.1478251210504789</v>
      </c>
      <c r="J5312" t="s">
        <v>913</v>
      </c>
      <c r="L5312" t="s">
        <v>914</v>
      </c>
    </row>
    <row r="5313" spans="1:12" x14ac:dyDescent="0.2">
      <c r="A5313" t="s">
        <v>493</v>
      </c>
      <c r="B5313">
        <v>2.125</v>
      </c>
      <c r="C5313" t="s">
        <v>35</v>
      </c>
      <c r="D5313" t="s">
        <v>16</v>
      </c>
      <c r="F5313" t="s">
        <v>36</v>
      </c>
      <c r="G5313">
        <v>2</v>
      </c>
      <c r="H5313">
        <v>0.7537718023763802</v>
      </c>
      <c r="I5313">
        <v>0.1089649921306612</v>
      </c>
      <c r="J5313" t="s">
        <v>910</v>
      </c>
      <c r="L5313" t="s">
        <v>495</v>
      </c>
    </row>
    <row r="5314" spans="1:12" x14ac:dyDescent="0.2">
      <c r="A5314" t="s">
        <v>144</v>
      </c>
      <c r="B5314">
        <v>8.7500000000000008E-3</v>
      </c>
      <c r="C5314" t="s">
        <v>45</v>
      </c>
      <c r="D5314" t="s">
        <v>30</v>
      </c>
      <c r="F5314" t="s">
        <v>36</v>
      </c>
      <c r="G5314">
        <v>2</v>
      </c>
      <c r="H5314">
        <v>-4.7387015786126137</v>
      </c>
      <c r="I5314">
        <v>0.3759909831404189</v>
      </c>
      <c r="J5314" t="s">
        <v>913</v>
      </c>
      <c r="L5314" t="s">
        <v>144</v>
      </c>
    </row>
    <row r="5315" spans="1:12" x14ac:dyDescent="0.2">
      <c r="A5315" t="s">
        <v>915</v>
      </c>
      <c r="B5315">
        <v>0.875</v>
      </c>
      <c r="C5315" t="s">
        <v>35</v>
      </c>
      <c r="D5315" t="s">
        <v>16</v>
      </c>
      <c r="F5315" t="s">
        <v>36</v>
      </c>
      <c r="G5315">
        <v>2</v>
      </c>
      <c r="H5315">
        <v>-0.1335313926245226</v>
      </c>
      <c r="I5315">
        <v>0.1089649921306612</v>
      </c>
      <c r="J5315" t="s">
        <v>910</v>
      </c>
      <c r="L5315" t="s">
        <v>916</v>
      </c>
    </row>
    <row r="5316" spans="1:12" x14ac:dyDescent="0.2">
      <c r="A5316" t="s">
        <v>518</v>
      </c>
      <c r="B5316">
        <v>0.29499999999999998</v>
      </c>
      <c r="C5316" t="s">
        <v>35</v>
      </c>
      <c r="D5316" t="s">
        <v>16</v>
      </c>
      <c r="F5316" t="s">
        <v>36</v>
      </c>
      <c r="G5316">
        <v>2</v>
      </c>
      <c r="H5316">
        <v>-1.2207799226423171</v>
      </c>
      <c r="I5316">
        <v>0.1089649921306612</v>
      </c>
      <c r="J5316" t="s">
        <v>910</v>
      </c>
      <c r="L5316" t="s">
        <v>519</v>
      </c>
    </row>
    <row r="5317" spans="1:12" x14ac:dyDescent="0.2">
      <c r="A5317" t="s">
        <v>44</v>
      </c>
      <c r="B5317">
        <v>6.2375E-2</v>
      </c>
      <c r="C5317" t="s">
        <v>45</v>
      </c>
      <c r="D5317" t="s">
        <v>16</v>
      </c>
      <c r="F5317" t="s">
        <v>36</v>
      </c>
      <c r="G5317">
        <v>2</v>
      </c>
      <c r="H5317">
        <v>-2.7745907249104542</v>
      </c>
      <c r="I5317">
        <v>0.1478251210504789</v>
      </c>
      <c r="J5317" t="s">
        <v>913</v>
      </c>
      <c r="L5317" t="s">
        <v>47</v>
      </c>
    </row>
    <row r="5318" spans="1:12" x14ac:dyDescent="0.2">
      <c r="A5318" t="s">
        <v>835</v>
      </c>
      <c r="B5318">
        <v>1.4687000000000001E-4</v>
      </c>
      <c r="C5318" t="s">
        <v>35</v>
      </c>
      <c r="D5318" t="s">
        <v>16</v>
      </c>
      <c r="F5318" t="s">
        <v>36</v>
      </c>
      <c r="G5318">
        <v>2</v>
      </c>
      <c r="H5318">
        <v>-8.8259627161985037</v>
      </c>
      <c r="I5318">
        <v>0.1478251210504789</v>
      </c>
      <c r="J5318" t="s">
        <v>913</v>
      </c>
      <c r="L5318" t="s">
        <v>836</v>
      </c>
    </row>
    <row r="5319" spans="1:12" x14ac:dyDescent="0.2">
      <c r="A5319" t="s">
        <v>214</v>
      </c>
      <c r="B5319">
        <v>0.10249999999999999</v>
      </c>
      <c r="C5319" t="s">
        <v>45</v>
      </c>
      <c r="D5319" t="s">
        <v>16</v>
      </c>
      <c r="F5319" t="s">
        <v>36</v>
      </c>
      <c r="G5319">
        <v>2</v>
      </c>
      <c r="H5319">
        <v>-2.2778924804036742</v>
      </c>
      <c r="I5319">
        <v>0.1089649921306612</v>
      </c>
      <c r="J5319" t="s">
        <v>910</v>
      </c>
      <c r="L5319" t="s">
        <v>216</v>
      </c>
    </row>
    <row r="5320" spans="1:12" x14ac:dyDescent="0.2">
      <c r="A5320" t="s">
        <v>533</v>
      </c>
      <c r="B5320">
        <v>0.76249999999999996</v>
      </c>
      <c r="C5320" t="s">
        <v>35</v>
      </c>
      <c r="D5320" t="s">
        <v>16</v>
      </c>
      <c r="F5320" t="s">
        <v>36</v>
      </c>
      <c r="G5320">
        <v>2</v>
      </c>
      <c r="H5320">
        <v>-0.27115277050057041</v>
      </c>
      <c r="I5320">
        <v>0.1089649921306612</v>
      </c>
      <c r="J5320" t="s">
        <v>910</v>
      </c>
      <c r="L5320" t="s">
        <v>535</v>
      </c>
    </row>
    <row r="5321" spans="1:12" x14ac:dyDescent="0.2">
      <c r="A5321" t="s">
        <v>196</v>
      </c>
      <c r="B5321">
        <v>13.975</v>
      </c>
      <c r="C5321" t="s">
        <v>94</v>
      </c>
      <c r="D5321" t="s">
        <v>53</v>
      </c>
      <c r="F5321" t="s">
        <v>36</v>
      </c>
      <c r="G5321">
        <v>2</v>
      </c>
      <c r="H5321">
        <v>2.6372700190411629</v>
      </c>
      <c r="I5321">
        <v>4.3409845976280087E-2</v>
      </c>
      <c r="J5321" t="s">
        <v>839</v>
      </c>
      <c r="L5321" t="s">
        <v>198</v>
      </c>
    </row>
    <row r="5322" spans="1:12" x14ac:dyDescent="0.2">
      <c r="A5322" t="s">
        <v>324</v>
      </c>
      <c r="B5322">
        <v>7.2499999999999995E-4</v>
      </c>
      <c r="C5322" t="s">
        <v>45</v>
      </c>
      <c r="D5322" t="s">
        <v>16</v>
      </c>
      <c r="F5322" t="s">
        <v>36</v>
      </c>
      <c r="G5322">
        <v>2</v>
      </c>
      <c r="H5322">
        <v>-7.2293389031095998</v>
      </c>
      <c r="I5322">
        <v>0.1478251210504789</v>
      </c>
      <c r="J5322" t="s">
        <v>913</v>
      </c>
      <c r="L5322" t="s">
        <v>326</v>
      </c>
    </row>
    <row r="5323" spans="1:12" x14ac:dyDescent="0.2">
      <c r="A5323" t="s">
        <v>917</v>
      </c>
      <c r="B5323">
        <v>2.8124999999999999E-3</v>
      </c>
      <c r="C5323" t="s">
        <v>45</v>
      </c>
      <c r="D5323" t="s">
        <v>16</v>
      </c>
      <c r="F5323" t="s">
        <v>36</v>
      </c>
      <c r="G5323">
        <v>2</v>
      </c>
      <c r="H5323">
        <v>-5.8736815114515988</v>
      </c>
      <c r="I5323">
        <v>0.1478251210504789</v>
      </c>
      <c r="J5323" t="s">
        <v>913</v>
      </c>
      <c r="L5323" t="s">
        <v>531</v>
      </c>
    </row>
    <row r="5324" spans="1:12" x14ac:dyDescent="0.2">
      <c r="A5324" t="s">
        <v>864</v>
      </c>
      <c r="B5324">
        <v>0.93540999999999996</v>
      </c>
      <c r="C5324" t="s">
        <v>35</v>
      </c>
      <c r="D5324" t="s">
        <v>75</v>
      </c>
      <c r="F5324" t="s">
        <v>36</v>
      </c>
      <c r="G5324">
        <v>2</v>
      </c>
      <c r="H5324">
        <v>-6.6770343133854229E-2</v>
      </c>
      <c r="I5324">
        <v>0.55946882756467764</v>
      </c>
      <c r="J5324" t="s">
        <v>910</v>
      </c>
    </row>
    <row r="5325" spans="1:12" x14ac:dyDescent="0.2">
      <c r="A5325" t="s">
        <v>918</v>
      </c>
      <c r="B5325">
        <v>3.9999999999999998E-6</v>
      </c>
      <c r="C5325" t="s">
        <v>45</v>
      </c>
      <c r="D5325" t="s">
        <v>15</v>
      </c>
      <c r="F5325" t="s">
        <v>36</v>
      </c>
      <c r="G5325">
        <v>2</v>
      </c>
      <c r="H5325">
        <v>-12.429216196844379</v>
      </c>
      <c r="I5325">
        <v>0.55946882756467764</v>
      </c>
      <c r="J5325" t="s">
        <v>910</v>
      </c>
      <c r="L5325" t="s">
        <v>919</v>
      </c>
    </row>
    <row r="5326" spans="1:12" x14ac:dyDescent="0.2">
      <c r="A5326" t="s">
        <v>299</v>
      </c>
      <c r="B5326">
        <v>2.375E-2</v>
      </c>
      <c r="C5326" t="s">
        <v>35</v>
      </c>
      <c r="D5326" t="s">
        <v>16</v>
      </c>
      <c r="F5326" t="s">
        <v>36</v>
      </c>
      <c r="G5326">
        <v>2</v>
      </c>
      <c r="H5326">
        <v>-3.7401727485014868</v>
      </c>
      <c r="I5326">
        <v>0.1478251210504789</v>
      </c>
      <c r="J5326" t="s">
        <v>913</v>
      </c>
      <c r="L5326" t="s">
        <v>300</v>
      </c>
    </row>
    <row r="5327" spans="1:12" x14ac:dyDescent="0.2">
      <c r="A5327" t="s">
        <v>920</v>
      </c>
      <c r="B5327">
        <v>0.34561999999999998</v>
      </c>
      <c r="C5327" t="s">
        <v>35</v>
      </c>
      <c r="D5327" t="s">
        <v>16</v>
      </c>
      <c r="F5327" t="s">
        <v>36</v>
      </c>
      <c r="G5327">
        <v>2</v>
      </c>
      <c r="H5327">
        <v>-1.062415373356292</v>
      </c>
      <c r="I5327">
        <v>0.1089649921306612</v>
      </c>
      <c r="J5327" t="s">
        <v>910</v>
      </c>
      <c r="L5327" t="s">
        <v>921</v>
      </c>
    </row>
    <row r="5328" spans="1:12" x14ac:dyDescent="0.2">
      <c r="A5328" t="s">
        <v>922</v>
      </c>
      <c r="B5328">
        <v>0.11187</v>
      </c>
      <c r="C5328" t="s">
        <v>7</v>
      </c>
      <c r="D5328" t="s">
        <v>16</v>
      </c>
      <c r="F5328" t="s">
        <v>36</v>
      </c>
      <c r="G5328">
        <v>2</v>
      </c>
      <c r="H5328">
        <v>-2.190417796123298</v>
      </c>
      <c r="I5328">
        <v>0.1089649921306612</v>
      </c>
      <c r="J5328" t="s">
        <v>910</v>
      </c>
      <c r="L5328" t="s">
        <v>923</v>
      </c>
    </row>
    <row r="5329" spans="1:12" x14ac:dyDescent="0.2">
      <c r="A5329" t="s">
        <v>848</v>
      </c>
      <c r="B5329">
        <v>5.1437999999999998E-2</v>
      </c>
      <c r="C5329" t="s">
        <v>35</v>
      </c>
      <c r="D5329" t="s">
        <v>16</v>
      </c>
      <c r="F5329" t="s">
        <v>36</v>
      </c>
      <c r="G5329">
        <v>2</v>
      </c>
      <c r="H5329">
        <v>-2.967378080057463</v>
      </c>
      <c r="I5329">
        <v>0.1478251210504789</v>
      </c>
      <c r="J5329" t="s">
        <v>913</v>
      </c>
      <c r="L5329" t="s">
        <v>849</v>
      </c>
    </row>
    <row r="5330" spans="1:12" x14ac:dyDescent="0.2">
      <c r="A5330" t="s">
        <v>787</v>
      </c>
      <c r="B5330">
        <v>0.12187000000000001</v>
      </c>
      <c r="C5330" t="s">
        <v>35</v>
      </c>
      <c r="D5330" t="s">
        <v>16</v>
      </c>
      <c r="F5330" t="s">
        <v>36</v>
      </c>
      <c r="G5330">
        <v>2</v>
      </c>
      <c r="H5330">
        <v>-2.1048003761467262</v>
      </c>
      <c r="I5330">
        <v>0.1089649921306612</v>
      </c>
      <c r="J5330" t="s">
        <v>910</v>
      </c>
      <c r="L5330" t="s">
        <v>789</v>
      </c>
    </row>
    <row r="5331" spans="1:12" x14ac:dyDescent="0.2">
      <c r="A5331" t="s">
        <v>924</v>
      </c>
      <c r="B5331">
        <v>1.1561999999999999E-2</v>
      </c>
      <c r="C5331" t="s">
        <v>35</v>
      </c>
      <c r="D5331" t="s">
        <v>16</v>
      </c>
      <c r="F5331" t="s">
        <v>36</v>
      </c>
      <c r="G5331">
        <v>2</v>
      </c>
      <c r="H5331">
        <v>-4.4600314203218527</v>
      </c>
      <c r="I5331">
        <v>0.1478251210504789</v>
      </c>
      <c r="J5331" t="s">
        <v>913</v>
      </c>
      <c r="L5331" t="s">
        <v>925</v>
      </c>
    </row>
    <row r="5332" spans="1:12" x14ac:dyDescent="0.2">
      <c r="A5332" t="s">
        <v>926</v>
      </c>
      <c r="B5332">
        <v>8.8125</v>
      </c>
      <c r="C5332" t="s">
        <v>35</v>
      </c>
      <c r="D5332" t="s">
        <v>16</v>
      </c>
      <c r="F5332" t="s">
        <v>36</v>
      </c>
      <c r="G5332">
        <v>2</v>
      </c>
      <c r="H5332">
        <v>2.1761711681383868</v>
      </c>
      <c r="I5332">
        <v>0.14206287812450191</v>
      </c>
      <c r="J5332" t="s">
        <v>927</v>
      </c>
      <c r="L5332" t="s">
        <v>928</v>
      </c>
    </row>
    <row r="5333" spans="1:12" x14ac:dyDescent="0.2">
      <c r="A5333" t="s">
        <v>442</v>
      </c>
      <c r="B5333">
        <v>5.0312000000000001</v>
      </c>
      <c r="C5333" t="s">
        <v>42</v>
      </c>
      <c r="D5333" t="s">
        <v>16</v>
      </c>
      <c r="F5333" t="s">
        <v>36</v>
      </c>
      <c r="G5333">
        <v>2</v>
      </c>
      <c r="H5333">
        <v>1.6156585242471571</v>
      </c>
      <c r="I5333">
        <v>0.1089649921306612</v>
      </c>
      <c r="J5333" t="s">
        <v>910</v>
      </c>
      <c r="L5333" t="s">
        <v>443</v>
      </c>
    </row>
    <row r="5334" spans="1:12" x14ac:dyDescent="0.2">
      <c r="A5334" t="s">
        <v>929</v>
      </c>
      <c r="B5334">
        <v>8.8125</v>
      </c>
      <c r="C5334" t="s">
        <v>35</v>
      </c>
      <c r="D5334" t="s">
        <v>16</v>
      </c>
      <c r="F5334" t="s">
        <v>36</v>
      </c>
      <c r="G5334">
        <v>2</v>
      </c>
      <c r="H5334">
        <v>2.1761711681383868</v>
      </c>
      <c r="I5334">
        <v>0.1089649921306612</v>
      </c>
      <c r="J5334" t="s">
        <v>910</v>
      </c>
      <c r="L5334" t="s">
        <v>929</v>
      </c>
    </row>
    <row r="5335" spans="1:12" x14ac:dyDescent="0.2">
      <c r="A5335" t="s">
        <v>563</v>
      </c>
      <c r="B5335">
        <v>1.2874999999999999E-2</v>
      </c>
      <c r="C5335" t="s">
        <v>218</v>
      </c>
      <c r="D5335" t="s">
        <v>16</v>
      </c>
      <c r="F5335" t="s">
        <v>36</v>
      </c>
      <c r="G5335">
        <v>2</v>
      </c>
      <c r="H5335">
        <v>-4.3524678324323371</v>
      </c>
      <c r="I5335">
        <v>0.1478251210504789</v>
      </c>
      <c r="J5335" t="s">
        <v>913</v>
      </c>
      <c r="L5335" t="s">
        <v>564</v>
      </c>
    </row>
    <row r="5336" spans="1:12" x14ac:dyDescent="0.2">
      <c r="A5336" t="s">
        <v>60</v>
      </c>
      <c r="B5336">
        <v>16.638000000000002</v>
      </c>
      <c r="C5336" t="s">
        <v>42</v>
      </c>
      <c r="D5336" t="s">
        <v>56</v>
      </c>
      <c r="F5336" t="s">
        <v>36</v>
      </c>
      <c r="G5336">
        <v>2</v>
      </c>
      <c r="H5336">
        <v>2.8116892358616958</v>
      </c>
      <c r="I5336">
        <v>0.36977677668705061</v>
      </c>
      <c r="J5336" t="s">
        <v>930</v>
      </c>
      <c r="L5336" t="s">
        <v>61</v>
      </c>
    </row>
    <row r="5337" spans="1:12" x14ac:dyDescent="0.2">
      <c r="A5337" t="s">
        <v>62</v>
      </c>
      <c r="B5337">
        <v>2.7738999999999998</v>
      </c>
      <c r="C5337" t="s">
        <v>35</v>
      </c>
      <c r="D5337" t="s">
        <v>56</v>
      </c>
      <c r="F5337" t="s">
        <v>36</v>
      </c>
      <c r="G5337">
        <v>2</v>
      </c>
      <c r="H5337">
        <v>1.020254272216182</v>
      </c>
      <c r="I5337">
        <v>0.36977677668705061</v>
      </c>
      <c r="J5337" t="s">
        <v>931</v>
      </c>
      <c r="L5337" t="s">
        <v>62</v>
      </c>
    </row>
    <row r="5338" spans="1:12" x14ac:dyDescent="0.2">
      <c r="A5338" t="s">
        <v>572</v>
      </c>
      <c r="B5338">
        <v>-0.03</v>
      </c>
      <c r="C5338" t="s">
        <v>49</v>
      </c>
      <c r="D5338" t="s">
        <v>16</v>
      </c>
      <c r="F5338" t="s">
        <v>36</v>
      </c>
      <c r="G5338">
        <v>2</v>
      </c>
      <c r="H5338">
        <v>-3.5065578973199818</v>
      </c>
      <c r="I5338">
        <v>0.1089649921306612</v>
      </c>
      <c r="J5338" t="s">
        <v>932</v>
      </c>
      <c r="K5338" t="b">
        <v>1</v>
      </c>
      <c r="L5338" t="s">
        <v>573</v>
      </c>
    </row>
    <row r="5339" spans="1:12" x14ac:dyDescent="0.2">
      <c r="A5339" t="s">
        <v>933</v>
      </c>
      <c r="B5339">
        <v>-1.6061999999999999E-3</v>
      </c>
      <c r="C5339" t="s">
        <v>49</v>
      </c>
      <c r="D5339" t="s">
        <v>16</v>
      </c>
      <c r="F5339" t="s">
        <v>36</v>
      </c>
      <c r="G5339">
        <v>2</v>
      </c>
      <c r="H5339">
        <v>-6.4338841382099128</v>
      </c>
      <c r="I5339">
        <v>0.1089649921306612</v>
      </c>
      <c r="J5339" t="s">
        <v>910</v>
      </c>
      <c r="K5339" t="b">
        <v>1</v>
      </c>
      <c r="L5339" t="s">
        <v>934</v>
      </c>
    </row>
    <row r="5340" spans="1:12" x14ac:dyDescent="0.2">
      <c r="A5340" t="s">
        <v>203</v>
      </c>
      <c r="B5340">
        <v>-2.8063000000000001E-2</v>
      </c>
      <c r="C5340" t="s">
        <v>49</v>
      </c>
      <c r="D5340" t="s">
        <v>16</v>
      </c>
      <c r="F5340" t="s">
        <v>36</v>
      </c>
      <c r="G5340">
        <v>2</v>
      </c>
      <c r="H5340">
        <v>-3.5733032962664542</v>
      </c>
      <c r="I5340">
        <v>0.1089649921306612</v>
      </c>
      <c r="J5340" t="s">
        <v>910</v>
      </c>
      <c r="K5340" t="b">
        <v>1</v>
      </c>
      <c r="L5340" t="s">
        <v>204</v>
      </c>
    </row>
    <row r="5341" spans="1:12" x14ac:dyDescent="0.2">
      <c r="A5341" t="s">
        <v>935</v>
      </c>
      <c r="B5341">
        <v>-4.2938000000000004E-3</v>
      </c>
      <c r="C5341" t="s">
        <v>49</v>
      </c>
      <c r="D5341" t="s">
        <v>16</v>
      </c>
      <c r="F5341" t="s">
        <v>36</v>
      </c>
      <c r="G5341">
        <v>2</v>
      </c>
      <c r="H5341">
        <v>-5.4505831572288086</v>
      </c>
      <c r="I5341">
        <v>0.1089649921306612</v>
      </c>
      <c r="J5341" t="s">
        <v>910</v>
      </c>
      <c r="K5341" t="b">
        <v>1</v>
      </c>
      <c r="L5341" t="s">
        <v>936</v>
      </c>
    </row>
    <row r="5342" spans="1:12" x14ac:dyDescent="0.2">
      <c r="A5342" t="s">
        <v>354</v>
      </c>
      <c r="B5342">
        <v>-4.5281000000000002E-3</v>
      </c>
      <c r="C5342" t="s">
        <v>49</v>
      </c>
      <c r="D5342" t="s">
        <v>250</v>
      </c>
      <c r="F5342" t="s">
        <v>36</v>
      </c>
      <c r="G5342">
        <v>2</v>
      </c>
      <c r="H5342">
        <v>-5.397452853519467</v>
      </c>
      <c r="I5342">
        <v>0.1089649921306612</v>
      </c>
      <c r="J5342" t="s">
        <v>937</v>
      </c>
      <c r="K5342" t="b">
        <v>1</v>
      </c>
      <c r="L5342" t="s">
        <v>355</v>
      </c>
    </row>
    <row r="5343" spans="1:12" x14ac:dyDescent="0.2">
      <c r="A5343" t="s">
        <v>310</v>
      </c>
      <c r="B5343">
        <v>0.10249999999999999</v>
      </c>
      <c r="C5343" t="s">
        <v>35</v>
      </c>
      <c r="D5343" t="s">
        <v>16</v>
      </c>
      <c r="F5343" t="s">
        <v>36</v>
      </c>
      <c r="G5343">
        <v>2</v>
      </c>
      <c r="H5343">
        <v>-2.2778924804036742</v>
      </c>
      <c r="I5343">
        <v>0.1089649921306612</v>
      </c>
      <c r="J5343" t="s">
        <v>910</v>
      </c>
      <c r="L5343" t="s">
        <v>310</v>
      </c>
    </row>
    <row r="5345" spans="1:13" ht="16" x14ac:dyDescent="0.2">
      <c r="A5345" s="1" t="s">
        <v>2</v>
      </c>
      <c r="B5345" s="1" t="s">
        <v>895</v>
      </c>
    </row>
    <row r="5346" spans="1:13" x14ac:dyDescent="0.2">
      <c r="A5346" t="s">
        <v>4</v>
      </c>
      <c r="B5346" t="s">
        <v>1137</v>
      </c>
    </row>
    <row r="5347" spans="1:13" x14ac:dyDescent="0.2">
      <c r="A5347" t="s">
        <v>6</v>
      </c>
      <c r="B5347" t="s">
        <v>359</v>
      </c>
    </row>
    <row r="5348" spans="1:13" x14ac:dyDescent="0.2">
      <c r="A5348" t="s">
        <v>8</v>
      </c>
      <c r="B5348">
        <v>1</v>
      </c>
    </row>
    <row r="5349" spans="1:13" x14ac:dyDescent="0.2">
      <c r="A5349" t="s">
        <v>9</v>
      </c>
      <c r="B5349" t="s">
        <v>896</v>
      </c>
    </row>
    <row r="5350" spans="1:13" x14ac:dyDescent="0.2">
      <c r="A5350" t="s">
        <v>11</v>
      </c>
      <c r="B5350" t="s">
        <v>12</v>
      </c>
    </row>
    <row r="5351" spans="1:13" x14ac:dyDescent="0.2">
      <c r="A5351" t="s">
        <v>13</v>
      </c>
      <c r="B5351" t="s">
        <v>14</v>
      </c>
    </row>
    <row r="5352" spans="1:13" x14ac:dyDescent="0.2">
      <c r="A5352" t="s">
        <v>15</v>
      </c>
      <c r="B5352" t="s">
        <v>75</v>
      </c>
    </row>
    <row r="5353" spans="1:13" ht="16" x14ac:dyDescent="0.2">
      <c r="A5353" s="1" t="s">
        <v>17</v>
      </c>
    </row>
    <row r="5354" spans="1:13" x14ac:dyDescent="0.2">
      <c r="A5354" s="2" t="s">
        <v>18</v>
      </c>
      <c r="B5354" s="2" t="s">
        <v>19</v>
      </c>
      <c r="C5354" s="2" t="s">
        <v>6</v>
      </c>
      <c r="D5354" s="2" t="s">
        <v>15</v>
      </c>
      <c r="E5354" s="2" t="s">
        <v>20</v>
      </c>
      <c r="F5354" s="2" t="s">
        <v>13</v>
      </c>
      <c r="G5354" s="2" t="s">
        <v>21</v>
      </c>
      <c r="H5354" s="2" t="s">
        <v>22</v>
      </c>
      <c r="I5354" s="2" t="s">
        <v>23</v>
      </c>
      <c r="J5354" s="2" t="s">
        <v>4</v>
      </c>
      <c r="K5354" s="2" t="s">
        <v>24</v>
      </c>
      <c r="L5354" s="2" t="s">
        <v>9</v>
      </c>
      <c r="M5354" s="2"/>
    </row>
    <row r="5355" spans="1:13" x14ac:dyDescent="0.2">
      <c r="A5355" t="s">
        <v>208</v>
      </c>
      <c r="B5355">
        <v>2.1812000000000002E-2</v>
      </c>
      <c r="D5355" t="s">
        <v>16</v>
      </c>
      <c r="E5355" t="s">
        <v>26</v>
      </c>
      <c r="F5355" t="s">
        <v>27</v>
      </c>
      <c r="G5355">
        <v>2</v>
      </c>
      <c r="H5355">
        <v>-3.8252950019183221</v>
      </c>
      <c r="I5355">
        <v>0.2337502495138086</v>
      </c>
      <c r="J5355" t="s">
        <v>907</v>
      </c>
    </row>
    <row r="5356" spans="1:13" x14ac:dyDescent="0.2">
      <c r="A5356" t="s">
        <v>29</v>
      </c>
      <c r="B5356">
        <v>50.311999999999998</v>
      </c>
      <c r="D5356" t="s">
        <v>30</v>
      </c>
      <c r="E5356" t="s">
        <v>26</v>
      </c>
      <c r="F5356" t="s">
        <v>27</v>
      </c>
      <c r="G5356">
        <v>2</v>
      </c>
      <c r="H5356">
        <v>3.9182436172412021</v>
      </c>
      <c r="I5356">
        <v>0.2337502495138086</v>
      </c>
      <c r="J5356" t="s">
        <v>908</v>
      </c>
    </row>
    <row r="5357" spans="1:13" x14ac:dyDescent="0.2">
      <c r="A5357" t="s">
        <v>827</v>
      </c>
      <c r="B5357">
        <v>8.0625000000000002E-3</v>
      </c>
      <c r="D5357" t="s">
        <v>16</v>
      </c>
      <c r="E5357" t="s">
        <v>26</v>
      </c>
      <c r="F5357" t="s">
        <v>27</v>
      </c>
      <c r="G5357">
        <v>2</v>
      </c>
      <c r="H5357">
        <v>-4.8205315968602456</v>
      </c>
      <c r="I5357">
        <v>0.30845693728017798</v>
      </c>
      <c r="J5357" t="s">
        <v>907</v>
      </c>
    </row>
    <row r="5358" spans="1:13" x14ac:dyDescent="0.2">
      <c r="A5358" t="s">
        <v>895</v>
      </c>
      <c r="B5358">
        <v>1</v>
      </c>
      <c r="C5358" t="s">
        <v>359</v>
      </c>
      <c r="D5358" t="s">
        <v>75</v>
      </c>
      <c r="E5358" t="s">
        <v>76</v>
      </c>
      <c r="F5358" t="s">
        <v>33</v>
      </c>
      <c r="G5358">
        <v>0</v>
      </c>
      <c r="H5358">
        <v>1</v>
      </c>
      <c r="L5358" t="s">
        <v>896</v>
      </c>
    </row>
    <row r="5359" spans="1:13" x14ac:dyDescent="0.2">
      <c r="A5359" t="s">
        <v>909</v>
      </c>
      <c r="B5359">
        <v>1.5875E-2</v>
      </c>
      <c r="C5359" t="s">
        <v>35</v>
      </c>
      <c r="D5359" t="s">
        <v>16</v>
      </c>
      <c r="F5359" t="s">
        <v>36</v>
      </c>
      <c r="G5359">
        <v>2</v>
      </c>
      <c r="H5359">
        <v>-4.1430097342033818</v>
      </c>
      <c r="I5359">
        <v>0.1089649921306612</v>
      </c>
      <c r="J5359" t="s">
        <v>910</v>
      </c>
      <c r="L5359" t="s">
        <v>911</v>
      </c>
    </row>
    <row r="5360" spans="1:13" x14ac:dyDescent="0.2">
      <c r="A5360" t="s">
        <v>912</v>
      </c>
      <c r="B5360">
        <v>0.05</v>
      </c>
      <c r="C5360" t="s">
        <v>35</v>
      </c>
      <c r="D5360" t="s">
        <v>15</v>
      </c>
      <c r="F5360" t="s">
        <v>36</v>
      </c>
      <c r="G5360">
        <v>2</v>
      </c>
      <c r="H5360">
        <v>-2.9957322735539909</v>
      </c>
      <c r="I5360">
        <v>0.1478251210504789</v>
      </c>
      <c r="J5360" t="s">
        <v>913</v>
      </c>
      <c r="L5360" t="s">
        <v>914</v>
      </c>
    </row>
    <row r="5361" spans="1:12" x14ac:dyDescent="0.2">
      <c r="A5361" t="s">
        <v>493</v>
      </c>
      <c r="B5361">
        <v>2.125</v>
      </c>
      <c r="C5361" t="s">
        <v>35</v>
      </c>
      <c r="D5361" t="s">
        <v>16</v>
      </c>
      <c r="F5361" t="s">
        <v>36</v>
      </c>
      <c r="G5361">
        <v>2</v>
      </c>
      <c r="H5361">
        <v>0.7537718023763802</v>
      </c>
      <c r="I5361">
        <v>0.1089649921306612</v>
      </c>
      <c r="J5361" t="s">
        <v>910</v>
      </c>
      <c r="L5361" t="s">
        <v>495</v>
      </c>
    </row>
    <row r="5362" spans="1:12" x14ac:dyDescent="0.2">
      <c r="A5362" t="s">
        <v>144</v>
      </c>
      <c r="B5362">
        <v>8.7500000000000008E-3</v>
      </c>
      <c r="C5362" t="s">
        <v>45</v>
      </c>
      <c r="D5362" t="s">
        <v>30</v>
      </c>
      <c r="F5362" t="s">
        <v>36</v>
      </c>
      <c r="G5362">
        <v>2</v>
      </c>
      <c r="H5362">
        <v>-4.7387015786126137</v>
      </c>
      <c r="I5362">
        <v>0.3759909831404189</v>
      </c>
      <c r="J5362" t="s">
        <v>913</v>
      </c>
      <c r="L5362" t="s">
        <v>144</v>
      </c>
    </row>
    <row r="5363" spans="1:12" x14ac:dyDescent="0.2">
      <c r="A5363" t="s">
        <v>915</v>
      </c>
      <c r="B5363">
        <v>0.875</v>
      </c>
      <c r="C5363" t="s">
        <v>35</v>
      </c>
      <c r="D5363" t="s">
        <v>16</v>
      </c>
      <c r="F5363" t="s">
        <v>36</v>
      </c>
      <c r="G5363">
        <v>2</v>
      </c>
      <c r="H5363">
        <v>-0.1335313926245226</v>
      </c>
      <c r="I5363">
        <v>0.1089649921306612</v>
      </c>
      <c r="J5363" t="s">
        <v>910</v>
      </c>
      <c r="L5363" t="s">
        <v>916</v>
      </c>
    </row>
    <row r="5364" spans="1:12" x14ac:dyDescent="0.2">
      <c r="A5364" t="s">
        <v>518</v>
      </c>
      <c r="B5364">
        <v>0.29499999999999998</v>
      </c>
      <c r="C5364" t="s">
        <v>35</v>
      </c>
      <c r="D5364" t="s">
        <v>16</v>
      </c>
      <c r="F5364" t="s">
        <v>36</v>
      </c>
      <c r="G5364">
        <v>2</v>
      </c>
      <c r="H5364">
        <v>-1.2207799226423171</v>
      </c>
      <c r="I5364">
        <v>0.1089649921306612</v>
      </c>
      <c r="J5364" t="s">
        <v>910</v>
      </c>
      <c r="L5364" t="s">
        <v>519</v>
      </c>
    </row>
    <row r="5365" spans="1:12" x14ac:dyDescent="0.2">
      <c r="A5365" t="s">
        <v>44</v>
      </c>
      <c r="B5365">
        <v>6.2375E-2</v>
      </c>
      <c r="C5365" t="s">
        <v>45</v>
      </c>
      <c r="D5365" t="s">
        <v>16</v>
      </c>
      <c r="F5365" t="s">
        <v>36</v>
      </c>
      <c r="G5365">
        <v>2</v>
      </c>
      <c r="H5365">
        <v>-2.7745907249104542</v>
      </c>
      <c r="I5365">
        <v>0.1478251210504789</v>
      </c>
      <c r="J5365" t="s">
        <v>913</v>
      </c>
      <c r="L5365" t="s">
        <v>47</v>
      </c>
    </row>
    <row r="5366" spans="1:12" x14ac:dyDescent="0.2">
      <c r="A5366" t="s">
        <v>835</v>
      </c>
      <c r="B5366">
        <v>1.4687000000000001E-4</v>
      </c>
      <c r="C5366" t="s">
        <v>35</v>
      </c>
      <c r="D5366" t="s">
        <v>16</v>
      </c>
      <c r="F5366" t="s">
        <v>36</v>
      </c>
      <c r="G5366">
        <v>2</v>
      </c>
      <c r="H5366">
        <v>-8.8259627161985037</v>
      </c>
      <c r="I5366">
        <v>0.1478251210504789</v>
      </c>
      <c r="J5366" t="s">
        <v>913</v>
      </c>
      <c r="L5366" t="s">
        <v>836</v>
      </c>
    </row>
    <row r="5367" spans="1:12" x14ac:dyDescent="0.2">
      <c r="A5367" t="s">
        <v>214</v>
      </c>
      <c r="B5367">
        <v>0.10249999999999999</v>
      </c>
      <c r="C5367" t="s">
        <v>45</v>
      </c>
      <c r="D5367" t="s">
        <v>16</v>
      </c>
      <c r="F5367" t="s">
        <v>36</v>
      </c>
      <c r="G5367">
        <v>2</v>
      </c>
      <c r="H5367">
        <v>-2.2778924804036742</v>
      </c>
      <c r="I5367">
        <v>0.1089649921306612</v>
      </c>
      <c r="J5367" t="s">
        <v>910</v>
      </c>
      <c r="L5367" t="s">
        <v>216</v>
      </c>
    </row>
    <row r="5368" spans="1:12" x14ac:dyDescent="0.2">
      <c r="A5368" t="s">
        <v>533</v>
      </c>
      <c r="B5368">
        <v>0.76249999999999996</v>
      </c>
      <c r="C5368" t="s">
        <v>35</v>
      </c>
      <c r="D5368" t="s">
        <v>16</v>
      </c>
      <c r="F5368" t="s">
        <v>36</v>
      </c>
      <c r="G5368">
        <v>2</v>
      </c>
      <c r="H5368">
        <v>-0.27115277050057041</v>
      </c>
      <c r="I5368">
        <v>0.1089649921306612</v>
      </c>
      <c r="J5368" t="s">
        <v>910</v>
      </c>
      <c r="L5368" t="s">
        <v>535</v>
      </c>
    </row>
    <row r="5369" spans="1:12" x14ac:dyDescent="0.2">
      <c r="A5369" t="s">
        <v>51</v>
      </c>
      <c r="B5369">
        <v>13.975</v>
      </c>
      <c r="C5369" t="s">
        <v>52</v>
      </c>
      <c r="D5369" t="s">
        <v>53</v>
      </c>
      <c r="F5369" t="s">
        <v>36</v>
      </c>
      <c r="G5369">
        <v>2</v>
      </c>
      <c r="H5369">
        <v>2.6372700190411629</v>
      </c>
      <c r="I5369">
        <v>4.3409845976280087E-2</v>
      </c>
      <c r="J5369" t="s">
        <v>839</v>
      </c>
      <c r="L5369" t="s">
        <v>54</v>
      </c>
    </row>
    <row r="5370" spans="1:12" x14ac:dyDescent="0.2">
      <c r="A5370" t="s">
        <v>324</v>
      </c>
      <c r="B5370">
        <v>7.2499999999999995E-4</v>
      </c>
      <c r="C5370" t="s">
        <v>45</v>
      </c>
      <c r="D5370" t="s">
        <v>16</v>
      </c>
      <c r="F5370" t="s">
        <v>36</v>
      </c>
      <c r="G5370">
        <v>2</v>
      </c>
      <c r="H5370">
        <v>-7.2293389031095998</v>
      </c>
      <c r="I5370">
        <v>0.1478251210504789</v>
      </c>
      <c r="J5370" t="s">
        <v>913</v>
      </c>
      <c r="L5370" t="s">
        <v>326</v>
      </c>
    </row>
    <row r="5371" spans="1:12" x14ac:dyDescent="0.2">
      <c r="A5371" t="s">
        <v>917</v>
      </c>
      <c r="B5371">
        <v>2.8124999999999999E-3</v>
      </c>
      <c r="C5371" t="s">
        <v>45</v>
      </c>
      <c r="D5371" t="s">
        <v>16</v>
      </c>
      <c r="F5371" t="s">
        <v>36</v>
      </c>
      <c r="G5371">
        <v>2</v>
      </c>
      <c r="H5371">
        <v>-5.8736815114515988</v>
      </c>
      <c r="I5371">
        <v>0.1478251210504789</v>
      </c>
      <c r="J5371" t="s">
        <v>913</v>
      </c>
      <c r="L5371" t="s">
        <v>531</v>
      </c>
    </row>
    <row r="5372" spans="1:12" x14ac:dyDescent="0.2">
      <c r="A5372" t="s">
        <v>820</v>
      </c>
      <c r="B5372">
        <v>0.93540999999999996</v>
      </c>
      <c r="C5372" t="s">
        <v>359</v>
      </c>
      <c r="D5372" t="s">
        <v>75</v>
      </c>
      <c r="F5372" t="s">
        <v>36</v>
      </c>
      <c r="G5372">
        <v>2</v>
      </c>
      <c r="H5372">
        <v>-6.6770343133854229E-2</v>
      </c>
      <c r="I5372">
        <v>0.1089649921306612</v>
      </c>
      <c r="J5372" t="s">
        <v>910</v>
      </c>
    </row>
    <row r="5373" spans="1:12" x14ac:dyDescent="0.2">
      <c r="A5373" t="s">
        <v>918</v>
      </c>
      <c r="B5373">
        <v>3.9999999999999998E-6</v>
      </c>
      <c r="C5373" t="s">
        <v>45</v>
      </c>
      <c r="D5373" t="s">
        <v>15</v>
      </c>
      <c r="F5373" t="s">
        <v>36</v>
      </c>
      <c r="G5373">
        <v>2</v>
      </c>
      <c r="H5373">
        <v>-12.429216196844379</v>
      </c>
      <c r="I5373">
        <v>0.55946882756467764</v>
      </c>
      <c r="J5373" t="s">
        <v>910</v>
      </c>
      <c r="L5373" t="s">
        <v>919</v>
      </c>
    </row>
    <row r="5374" spans="1:12" x14ac:dyDescent="0.2">
      <c r="A5374" t="s">
        <v>299</v>
      </c>
      <c r="B5374">
        <v>2.375E-2</v>
      </c>
      <c r="C5374" t="s">
        <v>35</v>
      </c>
      <c r="D5374" t="s">
        <v>16</v>
      </c>
      <c r="F5374" t="s">
        <v>36</v>
      </c>
      <c r="G5374">
        <v>2</v>
      </c>
      <c r="H5374">
        <v>-3.7401727485014868</v>
      </c>
      <c r="I5374">
        <v>0.1478251210504789</v>
      </c>
      <c r="J5374" t="s">
        <v>913</v>
      </c>
      <c r="L5374" t="s">
        <v>300</v>
      </c>
    </row>
    <row r="5375" spans="1:12" x14ac:dyDescent="0.2">
      <c r="A5375" t="s">
        <v>920</v>
      </c>
      <c r="B5375">
        <v>0.34561999999999998</v>
      </c>
      <c r="C5375" t="s">
        <v>35</v>
      </c>
      <c r="D5375" t="s">
        <v>16</v>
      </c>
      <c r="F5375" t="s">
        <v>36</v>
      </c>
      <c r="G5375">
        <v>2</v>
      </c>
      <c r="H5375">
        <v>-1.062415373356292</v>
      </c>
      <c r="I5375">
        <v>0.1089649921306612</v>
      </c>
      <c r="J5375" t="s">
        <v>910</v>
      </c>
      <c r="L5375" t="s">
        <v>921</v>
      </c>
    </row>
    <row r="5376" spans="1:12" x14ac:dyDescent="0.2">
      <c r="A5376" t="s">
        <v>922</v>
      </c>
      <c r="B5376">
        <v>0.11187</v>
      </c>
      <c r="C5376" t="s">
        <v>7</v>
      </c>
      <c r="D5376" t="s">
        <v>16</v>
      </c>
      <c r="F5376" t="s">
        <v>36</v>
      </c>
      <c r="G5376">
        <v>2</v>
      </c>
      <c r="H5376">
        <v>-2.190417796123298</v>
      </c>
      <c r="I5376">
        <v>0.1089649921306612</v>
      </c>
      <c r="J5376" t="s">
        <v>910</v>
      </c>
      <c r="L5376" t="s">
        <v>923</v>
      </c>
    </row>
    <row r="5377" spans="1:12" x14ac:dyDescent="0.2">
      <c r="A5377" t="s">
        <v>848</v>
      </c>
      <c r="B5377">
        <v>5.1437999999999998E-2</v>
      </c>
      <c r="C5377" t="s">
        <v>35</v>
      </c>
      <c r="D5377" t="s">
        <v>16</v>
      </c>
      <c r="F5377" t="s">
        <v>36</v>
      </c>
      <c r="G5377">
        <v>2</v>
      </c>
      <c r="H5377">
        <v>-2.967378080057463</v>
      </c>
      <c r="I5377">
        <v>0.1478251210504789</v>
      </c>
      <c r="J5377" t="s">
        <v>913</v>
      </c>
      <c r="L5377" t="s">
        <v>849</v>
      </c>
    </row>
    <row r="5378" spans="1:12" x14ac:dyDescent="0.2">
      <c r="A5378" t="s">
        <v>787</v>
      </c>
      <c r="B5378">
        <v>0.12187000000000001</v>
      </c>
      <c r="C5378" t="s">
        <v>35</v>
      </c>
      <c r="D5378" t="s">
        <v>16</v>
      </c>
      <c r="F5378" t="s">
        <v>36</v>
      </c>
      <c r="G5378">
        <v>2</v>
      </c>
      <c r="H5378">
        <v>-2.1048003761467262</v>
      </c>
      <c r="I5378">
        <v>0.1089649921306612</v>
      </c>
      <c r="J5378" t="s">
        <v>910</v>
      </c>
      <c r="L5378" t="s">
        <v>789</v>
      </c>
    </row>
    <row r="5379" spans="1:12" x14ac:dyDescent="0.2">
      <c r="A5379" t="s">
        <v>924</v>
      </c>
      <c r="B5379">
        <v>1.1561999999999999E-2</v>
      </c>
      <c r="C5379" t="s">
        <v>35</v>
      </c>
      <c r="D5379" t="s">
        <v>16</v>
      </c>
      <c r="F5379" t="s">
        <v>36</v>
      </c>
      <c r="G5379">
        <v>2</v>
      </c>
      <c r="H5379">
        <v>-4.4600314203218527</v>
      </c>
      <c r="I5379">
        <v>0.1478251210504789</v>
      </c>
      <c r="J5379" t="s">
        <v>913</v>
      </c>
      <c r="L5379" t="s">
        <v>925</v>
      </c>
    </row>
    <row r="5380" spans="1:12" x14ac:dyDescent="0.2">
      <c r="A5380" t="s">
        <v>926</v>
      </c>
      <c r="B5380">
        <v>8.8125</v>
      </c>
      <c r="C5380" t="s">
        <v>35</v>
      </c>
      <c r="D5380" t="s">
        <v>16</v>
      </c>
      <c r="F5380" t="s">
        <v>36</v>
      </c>
      <c r="G5380">
        <v>2</v>
      </c>
      <c r="H5380">
        <v>2.1761711681383868</v>
      </c>
      <c r="I5380">
        <v>0.14206287812450191</v>
      </c>
      <c r="J5380" t="s">
        <v>927</v>
      </c>
      <c r="L5380" t="s">
        <v>928</v>
      </c>
    </row>
    <row r="5381" spans="1:12" x14ac:dyDescent="0.2">
      <c r="A5381" t="s">
        <v>442</v>
      </c>
      <c r="B5381">
        <v>5.0312000000000001</v>
      </c>
      <c r="C5381" t="s">
        <v>42</v>
      </c>
      <c r="D5381" t="s">
        <v>16</v>
      </c>
      <c r="F5381" t="s">
        <v>36</v>
      </c>
      <c r="G5381">
        <v>2</v>
      </c>
      <c r="H5381">
        <v>1.6156585242471571</v>
      </c>
      <c r="I5381">
        <v>0.1089649921306612</v>
      </c>
      <c r="J5381" t="s">
        <v>910</v>
      </c>
      <c r="L5381" t="s">
        <v>443</v>
      </c>
    </row>
    <row r="5382" spans="1:12" x14ac:dyDescent="0.2">
      <c r="A5382" t="s">
        <v>929</v>
      </c>
      <c r="B5382">
        <v>8.8125</v>
      </c>
      <c r="C5382" t="s">
        <v>35</v>
      </c>
      <c r="D5382" t="s">
        <v>16</v>
      </c>
      <c r="F5382" t="s">
        <v>36</v>
      </c>
      <c r="G5382">
        <v>2</v>
      </c>
      <c r="H5382">
        <v>2.1761711681383868</v>
      </c>
      <c r="I5382">
        <v>0.1089649921306612</v>
      </c>
      <c r="J5382" t="s">
        <v>910</v>
      </c>
      <c r="L5382" t="s">
        <v>929</v>
      </c>
    </row>
    <row r="5383" spans="1:12" x14ac:dyDescent="0.2">
      <c r="A5383" t="s">
        <v>563</v>
      </c>
      <c r="B5383">
        <v>1.2874999999999999E-2</v>
      </c>
      <c r="C5383" t="s">
        <v>218</v>
      </c>
      <c r="D5383" t="s">
        <v>16</v>
      </c>
      <c r="F5383" t="s">
        <v>36</v>
      </c>
      <c r="G5383">
        <v>2</v>
      </c>
      <c r="H5383">
        <v>-4.3524678324323371</v>
      </c>
      <c r="I5383">
        <v>0.1478251210504789</v>
      </c>
      <c r="J5383" t="s">
        <v>913</v>
      </c>
      <c r="L5383" t="s">
        <v>564</v>
      </c>
    </row>
    <row r="5384" spans="1:12" x14ac:dyDescent="0.2">
      <c r="A5384" t="s">
        <v>60</v>
      </c>
      <c r="B5384">
        <v>16.638000000000002</v>
      </c>
      <c r="C5384" t="s">
        <v>42</v>
      </c>
      <c r="D5384" t="s">
        <v>56</v>
      </c>
      <c r="F5384" t="s">
        <v>36</v>
      </c>
      <c r="G5384">
        <v>2</v>
      </c>
      <c r="H5384">
        <v>2.8116892358616958</v>
      </c>
      <c r="I5384">
        <v>0.36977677668705061</v>
      </c>
      <c r="J5384" t="s">
        <v>930</v>
      </c>
      <c r="L5384" t="s">
        <v>61</v>
      </c>
    </row>
    <row r="5385" spans="1:12" x14ac:dyDescent="0.2">
      <c r="A5385" t="s">
        <v>62</v>
      </c>
      <c r="B5385">
        <v>3.0059</v>
      </c>
      <c r="C5385" t="s">
        <v>35</v>
      </c>
      <c r="D5385" t="s">
        <v>56</v>
      </c>
      <c r="F5385" t="s">
        <v>36</v>
      </c>
      <c r="G5385">
        <v>2</v>
      </c>
      <c r="H5385">
        <v>1.1005770239776971</v>
      </c>
      <c r="I5385">
        <v>0.36977677668705061</v>
      </c>
      <c r="J5385" t="s">
        <v>931</v>
      </c>
      <c r="L5385" t="s">
        <v>62</v>
      </c>
    </row>
    <row r="5386" spans="1:12" x14ac:dyDescent="0.2">
      <c r="A5386" t="s">
        <v>572</v>
      </c>
      <c r="B5386">
        <v>-0.03</v>
      </c>
      <c r="C5386" t="s">
        <v>49</v>
      </c>
      <c r="D5386" t="s">
        <v>16</v>
      </c>
      <c r="F5386" t="s">
        <v>36</v>
      </c>
      <c r="G5386">
        <v>2</v>
      </c>
      <c r="H5386">
        <v>-3.5065578973199818</v>
      </c>
      <c r="I5386">
        <v>0.1089649921306612</v>
      </c>
      <c r="J5386" t="s">
        <v>932</v>
      </c>
      <c r="K5386" t="b">
        <v>1</v>
      </c>
      <c r="L5386" t="s">
        <v>573</v>
      </c>
    </row>
    <row r="5387" spans="1:12" x14ac:dyDescent="0.2">
      <c r="A5387" t="s">
        <v>933</v>
      </c>
      <c r="B5387">
        <v>-1.6061999999999999E-3</v>
      </c>
      <c r="C5387" t="s">
        <v>49</v>
      </c>
      <c r="D5387" t="s">
        <v>16</v>
      </c>
      <c r="F5387" t="s">
        <v>36</v>
      </c>
      <c r="G5387">
        <v>2</v>
      </c>
      <c r="H5387">
        <v>-6.4338841382099128</v>
      </c>
      <c r="I5387">
        <v>0.1089649921306612</v>
      </c>
      <c r="J5387" t="s">
        <v>910</v>
      </c>
      <c r="K5387" t="b">
        <v>1</v>
      </c>
      <c r="L5387" t="s">
        <v>934</v>
      </c>
    </row>
    <row r="5388" spans="1:12" x14ac:dyDescent="0.2">
      <c r="A5388" t="s">
        <v>203</v>
      </c>
      <c r="B5388">
        <v>-2.8063000000000001E-2</v>
      </c>
      <c r="C5388" t="s">
        <v>49</v>
      </c>
      <c r="D5388" t="s">
        <v>16</v>
      </c>
      <c r="F5388" t="s">
        <v>36</v>
      </c>
      <c r="G5388">
        <v>2</v>
      </c>
      <c r="H5388">
        <v>-3.5733032962664542</v>
      </c>
      <c r="I5388">
        <v>0.1089649921306612</v>
      </c>
      <c r="J5388" t="s">
        <v>910</v>
      </c>
      <c r="K5388" t="b">
        <v>1</v>
      </c>
      <c r="L5388" t="s">
        <v>204</v>
      </c>
    </row>
    <row r="5389" spans="1:12" x14ac:dyDescent="0.2">
      <c r="A5389" t="s">
        <v>935</v>
      </c>
      <c r="B5389">
        <v>-4.2938000000000004E-3</v>
      </c>
      <c r="C5389" t="s">
        <v>49</v>
      </c>
      <c r="D5389" t="s">
        <v>16</v>
      </c>
      <c r="F5389" t="s">
        <v>36</v>
      </c>
      <c r="G5389">
        <v>2</v>
      </c>
      <c r="H5389">
        <v>-5.4505831572288086</v>
      </c>
      <c r="I5389">
        <v>0.1089649921306612</v>
      </c>
      <c r="J5389" t="s">
        <v>910</v>
      </c>
      <c r="K5389" t="b">
        <v>1</v>
      </c>
      <c r="L5389" t="s">
        <v>936</v>
      </c>
    </row>
    <row r="5390" spans="1:12" x14ac:dyDescent="0.2">
      <c r="A5390" t="s">
        <v>354</v>
      </c>
      <c r="B5390">
        <v>-4.5281000000000002E-3</v>
      </c>
      <c r="C5390" t="s">
        <v>49</v>
      </c>
      <c r="D5390" t="s">
        <v>250</v>
      </c>
      <c r="F5390" t="s">
        <v>36</v>
      </c>
      <c r="G5390">
        <v>2</v>
      </c>
      <c r="H5390">
        <v>-5.397452853519467</v>
      </c>
      <c r="I5390">
        <v>0.1089649921306612</v>
      </c>
      <c r="J5390" t="s">
        <v>937</v>
      </c>
      <c r="K5390" t="b">
        <v>1</v>
      </c>
      <c r="L5390" t="s">
        <v>355</v>
      </c>
    </row>
    <row r="5391" spans="1:12" x14ac:dyDescent="0.2">
      <c r="A5391" t="s">
        <v>310</v>
      </c>
      <c r="B5391">
        <v>0.10249999999999999</v>
      </c>
      <c r="C5391" t="s">
        <v>35</v>
      </c>
      <c r="D5391" t="s">
        <v>16</v>
      </c>
      <c r="F5391" t="s">
        <v>36</v>
      </c>
      <c r="G5391">
        <v>2</v>
      </c>
      <c r="H5391">
        <v>-2.2778924804036742</v>
      </c>
      <c r="I5391">
        <v>0.1089649921306612</v>
      </c>
      <c r="J5391" t="s">
        <v>910</v>
      </c>
      <c r="L5391" t="s">
        <v>310</v>
      </c>
    </row>
    <row r="5393" spans="1:13" ht="16" x14ac:dyDescent="0.2">
      <c r="A5393" s="1" t="s">
        <v>2</v>
      </c>
      <c r="B5393" s="1" t="s">
        <v>895</v>
      </c>
    </row>
    <row r="5394" spans="1:13" x14ac:dyDescent="0.2">
      <c r="A5394" t="s">
        <v>4</v>
      </c>
      <c r="B5394" t="s">
        <v>1138</v>
      </c>
    </row>
    <row r="5395" spans="1:13" x14ac:dyDescent="0.2">
      <c r="A5395" t="s">
        <v>6</v>
      </c>
      <c r="B5395" t="s">
        <v>7</v>
      </c>
    </row>
    <row r="5396" spans="1:13" x14ac:dyDescent="0.2">
      <c r="A5396" t="s">
        <v>8</v>
      </c>
      <c r="B5396">
        <v>1</v>
      </c>
    </row>
    <row r="5397" spans="1:13" x14ac:dyDescent="0.2">
      <c r="A5397" t="s">
        <v>9</v>
      </c>
      <c r="B5397" t="s">
        <v>896</v>
      </c>
    </row>
    <row r="5398" spans="1:13" x14ac:dyDescent="0.2">
      <c r="A5398" t="s">
        <v>11</v>
      </c>
      <c r="B5398" t="s">
        <v>12</v>
      </c>
    </row>
    <row r="5399" spans="1:13" x14ac:dyDescent="0.2">
      <c r="A5399" t="s">
        <v>13</v>
      </c>
      <c r="B5399" t="s">
        <v>14</v>
      </c>
    </row>
    <row r="5400" spans="1:13" x14ac:dyDescent="0.2">
      <c r="A5400" t="s">
        <v>15</v>
      </c>
      <c r="B5400" t="s">
        <v>75</v>
      </c>
    </row>
    <row r="5401" spans="1:13" ht="16" x14ac:dyDescent="0.2">
      <c r="A5401" s="1" t="s">
        <v>17</v>
      </c>
    </row>
    <row r="5402" spans="1:13" x14ac:dyDescent="0.2">
      <c r="A5402" s="2" t="s">
        <v>18</v>
      </c>
      <c r="B5402" s="2" t="s">
        <v>19</v>
      </c>
      <c r="C5402" s="2" t="s">
        <v>6</v>
      </c>
      <c r="D5402" s="2" t="s">
        <v>15</v>
      </c>
      <c r="E5402" s="2" t="s">
        <v>20</v>
      </c>
      <c r="F5402" s="2" t="s">
        <v>13</v>
      </c>
      <c r="G5402" s="2" t="s">
        <v>21</v>
      </c>
      <c r="H5402" s="2" t="s">
        <v>22</v>
      </c>
      <c r="I5402" s="2" t="s">
        <v>23</v>
      </c>
      <c r="J5402" s="2" t="s">
        <v>4</v>
      </c>
      <c r="K5402" s="2" t="s">
        <v>24</v>
      </c>
      <c r="L5402" s="2" t="s">
        <v>9</v>
      </c>
      <c r="M5402" s="2"/>
    </row>
    <row r="5403" spans="1:13" x14ac:dyDescent="0.2">
      <c r="A5403" t="s">
        <v>208</v>
      </c>
      <c r="B5403">
        <v>2.1812000000000002E-2</v>
      </c>
      <c r="D5403" t="s">
        <v>16</v>
      </c>
      <c r="E5403" t="s">
        <v>26</v>
      </c>
      <c r="F5403" t="s">
        <v>27</v>
      </c>
      <c r="G5403">
        <v>2</v>
      </c>
      <c r="H5403">
        <v>-3.8252950019183221</v>
      </c>
      <c r="I5403">
        <v>0.2337502495138086</v>
      </c>
      <c r="J5403" t="s">
        <v>907</v>
      </c>
    </row>
    <row r="5404" spans="1:13" x14ac:dyDescent="0.2">
      <c r="A5404" t="s">
        <v>29</v>
      </c>
      <c r="B5404">
        <v>50.311999999999998</v>
      </c>
      <c r="D5404" t="s">
        <v>30</v>
      </c>
      <c r="E5404" t="s">
        <v>26</v>
      </c>
      <c r="F5404" t="s">
        <v>27</v>
      </c>
      <c r="G5404">
        <v>2</v>
      </c>
      <c r="H5404">
        <v>3.9182436172412021</v>
      </c>
      <c r="I5404">
        <v>0.2337502495138086</v>
      </c>
      <c r="J5404" t="s">
        <v>908</v>
      </c>
    </row>
    <row r="5405" spans="1:13" x14ac:dyDescent="0.2">
      <c r="A5405" t="s">
        <v>827</v>
      </c>
      <c r="B5405">
        <v>8.0625000000000002E-3</v>
      </c>
      <c r="D5405" t="s">
        <v>16</v>
      </c>
      <c r="E5405" t="s">
        <v>26</v>
      </c>
      <c r="F5405" t="s">
        <v>27</v>
      </c>
      <c r="G5405">
        <v>2</v>
      </c>
      <c r="H5405">
        <v>-4.8205315968602456</v>
      </c>
      <c r="I5405">
        <v>0.30845693728017798</v>
      </c>
      <c r="J5405" t="s">
        <v>907</v>
      </c>
    </row>
    <row r="5406" spans="1:13" x14ac:dyDescent="0.2">
      <c r="A5406" t="s">
        <v>895</v>
      </c>
      <c r="B5406">
        <v>1</v>
      </c>
      <c r="C5406" t="s">
        <v>7</v>
      </c>
      <c r="D5406" t="s">
        <v>75</v>
      </c>
      <c r="E5406" t="s">
        <v>76</v>
      </c>
      <c r="F5406" t="s">
        <v>33</v>
      </c>
      <c r="G5406">
        <v>0</v>
      </c>
      <c r="H5406">
        <v>1</v>
      </c>
      <c r="L5406" t="s">
        <v>896</v>
      </c>
    </row>
    <row r="5407" spans="1:13" x14ac:dyDescent="0.2">
      <c r="A5407" t="s">
        <v>909</v>
      </c>
      <c r="B5407">
        <v>1.5875E-2</v>
      </c>
      <c r="C5407" t="s">
        <v>35</v>
      </c>
      <c r="D5407" t="s">
        <v>16</v>
      </c>
      <c r="F5407" t="s">
        <v>36</v>
      </c>
      <c r="G5407">
        <v>2</v>
      </c>
      <c r="H5407">
        <v>-4.1430097342033818</v>
      </c>
      <c r="I5407">
        <v>0.1089649921306612</v>
      </c>
      <c r="J5407" t="s">
        <v>910</v>
      </c>
      <c r="L5407" t="s">
        <v>911</v>
      </c>
    </row>
    <row r="5408" spans="1:13" x14ac:dyDescent="0.2">
      <c r="A5408" t="s">
        <v>912</v>
      </c>
      <c r="B5408">
        <v>0.05</v>
      </c>
      <c r="C5408" t="s">
        <v>35</v>
      </c>
      <c r="D5408" t="s">
        <v>15</v>
      </c>
      <c r="F5408" t="s">
        <v>36</v>
      </c>
      <c r="G5408">
        <v>2</v>
      </c>
      <c r="H5408">
        <v>-2.9957322735539909</v>
      </c>
      <c r="I5408">
        <v>0.1478251210504789</v>
      </c>
      <c r="J5408" t="s">
        <v>913</v>
      </c>
      <c r="L5408" t="s">
        <v>914</v>
      </c>
    </row>
    <row r="5409" spans="1:12" x14ac:dyDescent="0.2">
      <c r="A5409" t="s">
        <v>493</v>
      </c>
      <c r="B5409">
        <v>2.125</v>
      </c>
      <c r="C5409" t="s">
        <v>35</v>
      </c>
      <c r="D5409" t="s">
        <v>16</v>
      </c>
      <c r="F5409" t="s">
        <v>36</v>
      </c>
      <c r="G5409">
        <v>2</v>
      </c>
      <c r="H5409">
        <v>0.7537718023763802</v>
      </c>
      <c r="I5409">
        <v>0.1089649921306612</v>
      </c>
      <c r="J5409" t="s">
        <v>910</v>
      </c>
      <c r="L5409" t="s">
        <v>495</v>
      </c>
    </row>
    <row r="5410" spans="1:12" x14ac:dyDescent="0.2">
      <c r="A5410" t="s">
        <v>144</v>
      </c>
      <c r="B5410">
        <v>8.7500000000000008E-3</v>
      </c>
      <c r="C5410" t="s">
        <v>45</v>
      </c>
      <c r="D5410" t="s">
        <v>30</v>
      </c>
      <c r="F5410" t="s">
        <v>36</v>
      </c>
      <c r="G5410">
        <v>2</v>
      </c>
      <c r="H5410">
        <v>-4.7387015786126137</v>
      </c>
      <c r="I5410">
        <v>0.3759909831404189</v>
      </c>
      <c r="J5410" t="s">
        <v>913</v>
      </c>
      <c r="L5410" t="s">
        <v>144</v>
      </c>
    </row>
    <row r="5411" spans="1:12" x14ac:dyDescent="0.2">
      <c r="A5411" t="s">
        <v>915</v>
      </c>
      <c r="B5411">
        <v>0.875</v>
      </c>
      <c r="C5411" t="s">
        <v>35</v>
      </c>
      <c r="D5411" t="s">
        <v>16</v>
      </c>
      <c r="F5411" t="s">
        <v>36</v>
      </c>
      <c r="G5411">
        <v>2</v>
      </c>
      <c r="H5411">
        <v>-0.1335313926245226</v>
      </c>
      <c r="I5411">
        <v>0.1089649921306612</v>
      </c>
      <c r="J5411" t="s">
        <v>910</v>
      </c>
      <c r="L5411" t="s">
        <v>916</v>
      </c>
    </row>
    <row r="5412" spans="1:12" x14ac:dyDescent="0.2">
      <c r="A5412" t="s">
        <v>518</v>
      </c>
      <c r="B5412">
        <v>0.29499999999999998</v>
      </c>
      <c r="C5412" t="s">
        <v>35</v>
      </c>
      <c r="D5412" t="s">
        <v>16</v>
      </c>
      <c r="F5412" t="s">
        <v>36</v>
      </c>
      <c r="G5412">
        <v>2</v>
      </c>
      <c r="H5412">
        <v>-1.2207799226423171</v>
      </c>
      <c r="I5412">
        <v>0.1089649921306612</v>
      </c>
      <c r="J5412" t="s">
        <v>910</v>
      </c>
      <c r="L5412" t="s">
        <v>519</v>
      </c>
    </row>
    <row r="5413" spans="1:12" x14ac:dyDescent="0.2">
      <c r="A5413" t="s">
        <v>44</v>
      </c>
      <c r="B5413">
        <v>6.2375E-2</v>
      </c>
      <c r="C5413" t="s">
        <v>45</v>
      </c>
      <c r="D5413" t="s">
        <v>16</v>
      </c>
      <c r="F5413" t="s">
        <v>36</v>
      </c>
      <c r="G5413">
        <v>2</v>
      </c>
      <c r="H5413">
        <v>-2.7745907249104542</v>
      </c>
      <c r="I5413">
        <v>0.1478251210504789</v>
      </c>
      <c r="J5413" t="s">
        <v>913</v>
      </c>
      <c r="L5413" t="s">
        <v>47</v>
      </c>
    </row>
    <row r="5414" spans="1:12" x14ac:dyDescent="0.2">
      <c r="A5414" t="s">
        <v>835</v>
      </c>
      <c r="B5414">
        <v>1.4687000000000001E-4</v>
      </c>
      <c r="C5414" t="s">
        <v>35</v>
      </c>
      <c r="D5414" t="s">
        <v>16</v>
      </c>
      <c r="F5414" t="s">
        <v>36</v>
      </c>
      <c r="G5414">
        <v>2</v>
      </c>
      <c r="H5414">
        <v>-8.8259627161985037</v>
      </c>
      <c r="I5414">
        <v>0.1478251210504789</v>
      </c>
      <c r="J5414" t="s">
        <v>913</v>
      </c>
      <c r="L5414" t="s">
        <v>836</v>
      </c>
    </row>
    <row r="5415" spans="1:12" x14ac:dyDescent="0.2">
      <c r="A5415" t="s">
        <v>214</v>
      </c>
      <c r="B5415">
        <v>0.10249999999999999</v>
      </c>
      <c r="C5415" t="s">
        <v>45</v>
      </c>
      <c r="D5415" t="s">
        <v>16</v>
      </c>
      <c r="F5415" t="s">
        <v>36</v>
      </c>
      <c r="G5415">
        <v>2</v>
      </c>
      <c r="H5415">
        <v>-2.2778924804036742</v>
      </c>
      <c r="I5415">
        <v>0.1089649921306612</v>
      </c>
      <c r="J5415" t="s">
        <v>910</v>
      </c>
      <c r="L5415" t="s">
        <v>216</v>
      </c>
    </row>
    <row r="5416" spans="1:12" x14ac:dyDescent="0.2">
      <c r="A5416" t="s">
        <v>533</v>
      </c>
      <c r="B5416">
        <v>0.76249999999999996</v>
      </c>
      <c r="C5416" t="s">
        <v>35</v>
      </c>
      <c r="D5416" t="s">
        <v>16</v>
      </c>
      <c r="F5416" t="s">
        <v>36</v>
      </c>
      <c r="G5416">
        <v>2</v>
      </c>
      <c r="H5416">
        <v>-0.27115277050057041</v>
      </c>
      <c r="I5416">
        <v>0.1089649921306612</v>
      </c>
      <c r="J5416" t="s">
        <v>910</v>
      </c>
      <c r="L5416" t="s">
        <v>535</v>
      </c>
    </row>
    <row r="5417" spans="1:12" x14ac:dyDescent="0.2">
      <c r="A5417" t="s">
        <v>51</v>
      </c>
      <c r="B5417">
        <v>13.975</v>
      </c>
      <c r="C5417" t="s">
        <v>52</v>
      </c>
      <c r="D5417" t="s">
        <v>53</v>
      </c>
      <c r="F5417" t="s">
        <v>36</v>
      </c>
      <c r="G5417">
        <v>2</v>
      </c>
      <c r="H5417">
        <v>2.6372700190411629</v>
      </c>
      <c r="I5417">
        <v>4.3409845976280087E-2</v>
      </c>
      <c r="J5417" t="s">
        <v>839</v>
      </c>
      <c r="L5417" t="s">
        <v>54</v>
      </c>
    </row>
    <row r="5418" spans="1:12" x14ac:dyDescent="0.2">
      <c r="A5418" t="s">
        <v>324</v>
      </c>
      <c r="B5418">
        <v>7.2499999999999995E-4</v>
      </c>
      <c r="C5418" t="s">
        <v>45</v>
      </c>
      <c r="D5418" t="s">
        <v>16</v>
      </c>
      <c r="F5418" t="s">
        <v>36</v>
      </c>
      <c r="G5418">
        <v>2</v>
      </c>
      <c r="H5418">
        <v>-7.2293389031095998</v>
      </c>
      <c r="I5418">
        <v>0.1478251210504789</v>
      </c>
      <c r="J5418" t="s">
        <v>913</v>
      </c>
      <c r="L5418" t="s">
        <v>326</v>
      </c>
    </row>
    <row r="5419" spans="1:12" x14ac:dyDescent="0.2">
      <c r="A5419" t="s">
        <v>917</v>
      </c>
      <c r="B5419">
        <v>2.8124999999999999E-3</v>
      </c>
      <c r="C5419" t="s">
        <v>45</v>
      </c>
      <c r="D5419" t="s">
        <v>16</v>
      </c>
      <c r="F5419" t="s">
        <v>36</v>
      </c>
      <c r="G5419">
        <v>2</v>
      </c>
      <c r="H5419">
        <v>-5.8736815114515988</v>
      </c>
      <c r="I5419">
        <v>0.1478251210504789</v>
      </c>
      <c r="J5419" t="s">
        <v>913</v>
      </c>
      <c r="L5419" t="s">
        <v>531</v>
      </c>
    </row>
    <row r="5420" spans="1:12" x14ac:dyDescent="0.2">
      <c r="A5420" t="s">
        <v>864</v>
      </c>
      <c r="B5420">
        <v>0.93540999999999996</v>
      </c>
      <c r="C5420" t="s">
        <v>7</v>
      </c>
      <c r="D5420" t="s">
        <v>75</v>
      </c>
      <c r="F5420" t="s">
        <v>36</v>
      </c>
      <c r="G5420">
        <v>2</v>
      </c>
      <c r="H5420">
        <v>-6.6770343133854229E-2</v>
      </c>
      <c r="I5420">
        <v>0.55946882756467764</v>
      </c>
      <c r="J5420" t="s">
        <v>910</v>
      </c>
    </row>
    <row r="5421" spans="1:12" x14ac:dyDescent="0.2">
      <c r="A5421" t="s">
        <v>918</v>
      </c>
      <c r="B5421">
        <v>3.9999999999999998E-6</v>
      </c>
      <c r="C5421" t="s">
        <v>45</v>
      </c>
      <c r="D5421" t="s">
        <v>15</v>
      </c>
      <c r="F5421" t="s">
        <v>36</v>
      </c>
      <c r="G5421">
        <v>2</v>
      </c>
      <c r="H5421">
        <v>-12.429216196844379</v>
      </c>
      <c r="I5421">
        <v>0.55946882756467764</v>
      </c>
      <c r="J5421" t="s">
        <v>910</v>
      </c>
      <c r="L5421" t="s">
        <v>919</v>
      </c>
    </row>
    <row r="5422" spans="1:12" x14ac:dyDescent="0.2">
      <c r="A5422" t="s">
        <v>299</v>
      </c>
      <c r="B5422">
        <v>2.375E-2</v>
      </c>
      <c r="C5422" t="s">
        <v>35</v>
      </c>
      <c r="D5422" t="s">
        <v>16</v>
      </c>
      <c r="F5422" t="s">
        <v>36</v>
      </c>
      <c r="G5422">
        <v>2</v>
      </c>
      <c r="H5422">
        <v>-3.7401727485014868</v>
      </c>
      <c r="I5422">
        <v>0.1478251210504789</v>
      </c>
      <c r="J5422" t="s">
        <v>913</v>
      </c>
      <c r="L5422" t="s">
        <v>300</v>
      </c>
    </row>
    <row r="5423" spans="1:12" x14ac:dyDescent="0.2">
      <c r="A5423" t="s">
        <v>920</v>
      </c>
      <c r="B5423">
        <v>0.34561999999999998</v>
      </c>
      <c r="C5423" t="s">
        <v>35</v>
      </c>
      <c r="D5423" t="s">
        <v>16</v>
      </c>
      <c r="F5423" t="s">
        <v>36</v>
      </c>
      <c r="G5423">
        <v>2</v>
      </c>
      <c r="H5423">
        <v>-1.062415373356292</v>
      </c>
      <c r="I5423">
        <v>0.1089649921306612</v>
      </c>
      <c r="J5423" t="s">
        <v>910</v>
      </c>
      <c r="L5423" t="s">
        <v>921</v>
      </c>
    </row>
    <row r="5424" spans="1:12" x14ac:dyDescent="0.2">
      <c r="A5424" t="s">
        <v>922</v>
      </c>
      <c r="B5424">
        <v>0.11187</v>
      </c>
      <c r="C5424" t="s">
        <v>7</v>
      </c>
      <c r="D5424" t="s">
        <v>16</v>
      </c>
      <c r="F5424" t="s">
        <v>36</v>
      </c>
      <c r="G5424">
        <v>2</v>
      </c>
      <c r="H5424">
        <v>-2.190417796123298</v>
      </c>
      <c r="I5424">
        <v>0.1089649921306612</v>
      </c>
      <c r="J5424" t="s">
        <v>910</v>
      </c>
      <c r="L5424" t="s">
        <v>923</v>
      </c>
    </row>
    <row r="5425" spans="1:12" x14ac:dyDescent="0.2">
      <c r="A5425" t="s">
        <v>848</v>
      </c>
      <c r="B5425">
        <v>5.1437999999999998E-2</v>
      </c>
      <c r="C5425" t="s">
        <v>35</v>
      </c>
      <c r="D5425" t="s">
        <v>16</v>
      </c>
      <c r="F5425" t="s">
        <v>36</v>
      </c>
      <c r="G5425">
        <v>2</v>
      </c>
      <c r="H5425">
        <v>-2.967378080057463</v>
      </c>
      <c r="I5425">
        <v>0.1478251210504789</v>
      </c>
      <c r="J5425" t="s">
        <v>913</v>
      </c>
      <c r="L5425" t="s">
        <v>849</v>
      </c>
    </row>
    <row r="5426" spans="1:12" x14ac:dyDescent="0.2">
      <c r="A5426" t="s">
        <v>787</v>
      </c>
      <c r="B5426">
        <v>0.12187000000000001</v>
      </c>
      <c r="C5426" t="s">
        <v>35</v>
      </c>
      <c r="D5426" t="s">
        <v>16</v>
      </c>
      <c r="F5426" t="s">
        <v>36</v>
      </c>
      <c r="G5426">
        <v>2</v>
      </c>
      <c r="H5426">
        <v>-2.1048003761467262</v>
      </c>
      <c r="I5426">
        <v>0.1089649921306612</v>
      </c>
      <c r="J5426" t="s">
        <v>910</v>
      </c>
      <c r="L5426" t="s">
        <v>789</v>
      </c>
    </row>
    <row r="5427" spans="1:12" x14ac:dyDescent="0.2">
      <c r="A5427" t="s">
        <v>924</v>
      </c>
      <c r="B5427">
        <v>1.1561999999999999E-2</v>
      </c>
      <c r="C5427" t="s">
        <v>35</v>
      </c>
      <c r="D5427" t="s">
        <v>16</v>
      </c>
      <c r="F5427" t="s">
        <v>36</v>
      </c>
      <c r="G5427">
        <v>2</v>
      </c>
      <c r="H5427">
        <v>-4.4600314203218527</v>
      </c>
      <c r="I5427">
        <v>0.1478251210504789</v>
      </c>
      <c r="J5427" t="s">
        <v>913</v>
      </c>
      <c r="L5427" t="s">
        <v>925</v>
      </c>
    </row>
    <row r="5428" spans="1:12" x14ac:dyDescent="0.2">
      <c r="A5428" t="s">
        <v>926</v>
      </c>
      <c r="B5428">
        <v>8.8125</v>
      </c>
      <c r="C5428" t="s">
        <v>35</v>
      </c>
      <c r="D5428" t="s">
        <v>16</v>
      </c>
      <c r="F5428" t="s">
        <v>36</v>
      </c>
      <c r="G5428">
        <v>2</v>
      </c>
      <c r="H5428">
        <v>2.1761711681383868</v>
      </c>
      <c r="I5428">
        <v>0.14206287812450191</v>
      </c>
      <c r="J5428" t="s">
        <v>927</v>
      </c>
      <c r="L5428" t="s">
        <v>928</v>
      </c>
    </row>
    <row r="5429" spans="1:12" x14ac:dyDescent="0.2">
      <c r="A5429" t="s">
        <v>442</v>
      </c>
      <c r="B5429">
        <v>5.0312000000000001</v>
      </c>
      <c r="C5429" t="s">
        <v>42</v>
      </c>
      <c r="D5429" t="s">
        <v>16</v>
      </c>
      <c r="F5429" t="s">
        <v>36</v>
      </c>
      <c r="G5429">
        <v>2</v>
      </c>
      <c r="H5429">
        <v>1.6156585242471571</v>
      </c>
      <c r="I5429">
        <v>0.1089649921306612</v>
      </c>
      <c r="J5429" t="s">
        <v>910</v>
      </c>
      <c r="L5429" t="s">
        <v>443</v>
      </c>
    </row>
    <row r="5430" spans="1:12" x14ac:dyDescent="0.2">
      <c r="A5430" t="s">
        <v>929</v>
      </c>
      <c r="B5430">
        <v>8.8125</v>
      </c>
      <c r="C5430" t="s">
        <v>35</v>
      </c>
      <c r="D5430" t="s">
        <v>16</v>
      </c>
      <c r="F5430" t="s">
        <v>36</v>
      </c>
      <c r="G5430">
        <v>2</v>
      </c>
      <c r="H5430">
        <v>2.1761711681383868</v>
      </c>
      <c r="I5430">
        <v>0.1089649921306612</v>
      </c>
      <c r="J5430" t="s">
        <v>910</v>
      </c>
      <c r="L5430" t="s">
        <v>929</v>
      </c>
    </row>
    <row r="5431" spans="1:12" x14ac:dyDescent="0.2">
      <c r="A5431" t="s">
        <v>563</v>
      </c>
      <c r="B5431">
        <v>1.2874999999999999E-2</v>
      </c>
      <c r="C5431" t="s">
        <v>218</v>
      </c>
      <c r="D5431" t="s">
        <v>16</v>
      </c>
      <c r="F5431" t="s">
        <v>36</v>
      </c>
      <c r="G5431">
        <v>2</v>
      </c>
      <c r="H5431">
        <v>-4.3524678324323371</v>
      </c>
      <c r="I5431">
        <v>0.1478251210504789</v>
      </c>
      <c r="J5431" t="s">
        <v>913</v>
      </c>
      <c r="L5431" t="s">
        <v>564</v>
      </c>
    </row>
    <row r="5432" spans="1:12" x14ac:dyDescent="0.2">
      <c r="A5432" t="s">
        <v>60</v>
      </c>
      <c r="B5432">
        <v>16.638000000000002</v>
      </c>
      <c r="C5432" t="s">
        <v>42</v>
      </c>
      <c r="D5432" t="s">
        <v>56</v>
      </c>
      <c r="F5432" t="s">
        <v>36</v>
      </c>
      <c r="G5432">
        <v>2</v>
      </c>
      <c r="H5432">
        <v>2.8116892358616958</v>
      </c>
      <c r="I5432">
        <v>0.36977677668705061</v>
      </c>
      <c r="J5432" t="s">
        <v>930</v>
      </c>
      <c r="L5432" t="s">
        <v>61</v>
      </c>
    </row>
    <row r="5433" spans="1:12" x14ac:dyDescent="0.2">
      <c r="A5433" t="s">
        <v>62</v>
      </c>
      <c r="B5433">
        <v>3.0059</v>
      </c>
      <c r="C5433" t="s">
        <v>35</v>
      </c>
      <c r="D5433" t="s">
        <v>56</v>
      </c>
      <c r="F5433" t="s">
        <v>36</v>
      </c>
      <c r="G5433">
        <v>2</v>
      </c>
      <c r="H5433">
        <v>1.1005770239776971</v>
      </c>
      <c r="I5433">
        <v>0.36977677668705061</v>
      </c>
      <c r="J5433" t="s">
        <v>931</v>
      </c>
      <c r="L5433" t="s">
        <v>62</v>
      </c>
    </row>
    <row r="5434" spans="1:12" x14ac:dyDescent="0.2">
      <c r="A5434" t="s">
        <v>572</v>
      </c>
      <c r="B5434">
        <v>-0.03</v>
      </c>
      <c r="C5434" t="s">
        <v>49</v>
      </c>
      <c r="D5434" t="s">
        <v>16</v>
      </c>
      <c r="F5434" t="s">
        <v>36</v>
      </c>
      <c r="G5434">
        <v>2</v>
      </c>
      <c r="H5434">
        <v>-3.5065578973199818</v>
      </c>
      <c r="I5434">
        <v>0.1089649921306612</v>
      </c>
      <c r="J5434" t="s">
        <v>932</v>
      </c>
      <c r="K5434" t="b">
        <v>1</v>
      </c>
      <c r="L5434" t="s">
        <v>573</v>
      </c>
    </row>
    <row r="5435" spans="1:12" x14ac:dyDescent="0.2">
      <c r="A5435" t="s">
        <v>933</v>
      </c>
      <c r="B5435">
        <v>-1.6061999999999999E-3</v>
      </c>
      <c r="C5435" t="s">
        <v>49</v>
      </c>
      <c r="D5435" t="s">
        <v>16</v>
      </c>
      <c r="F5435" t="s">
        <v>36</v>
      </c>
      <c r="G5435">
        <v>2</v>
      </c>
      <c r="H5435">
        <v>-6.4338841382099128</v>
      </c>
      <c r="I5435">
        <v>0.1089649921306612</v>
      </c>
      <c r="J5435" t="s">
        <v>910</v>
      </c>
      <c r="K5435" t="b">
        <v>1</v>
      </c>
      <c r="L5435" t="s">
        <v>934</v>
      </c>
    </row>
    <row r="5436" spans="1:12" x14ac:dyDescent="0.2">
      <c r="A5436" t="s">
        <v>203</v>
      </c>
      <c r="B5436">
        <v>-2.8063000000000001E-2</v>
      </c>
      <c r="C5436" t="s">
        <v>49</v>
      </c>
      <c r="D5436" t="s">
        <v>16</v>
      </c>
      <c r="F5436" t="s">
        <v>36</v>
      </c>
      <c r="G5436">
        <v>2</v>
      </c>
      <c r="H5436">
        <v>-3.5733032962664542</v>
      </c>
      <c r="I5436">
        <v>0.1089649921306612</v>
      </c>
      <c r="J5436" t="s">
        <v>910</v>
      </c>
      <c r="K5436" t="b">
        <v>1</v>
      </c>
      <c r="L5436" t="s">
        <v>204</v>
      </c>
    </row>
    <row r="5437" spans="1:12" x14ac:dyDescent="0.2">
      <c r="A5437" t="s">
        <v>935</v>
      </c>
      <c r="B5437">
        <v>-4.2938000000000004E-3</v>
      </c>
      <c r="C5437" t="s">
        <v>49</v>
      </c>
      <c r="D5437" t="s">
        <v>16</v>
      </c>
      <c r="F5437" t="s">
        <v>36</v>
      </c>
      <c r="G5437">
        <v>2</v>
      </c>
      <c r="H5437">
        <v>-5.4505831572288086</v>
      </c>
      <c r="I5437">
        <v>0.1089649921306612</v>
      </c>
      <c r="J5437" t="s">
        <v>910</v>
      </c>
      <c r="K5437" t="b">
        <v>1</v>
      </c>
      <c r="L5437" t="s">
        <v>936</v>
      </c>
    </row>
    <row r="5438" spans="1:12" x14ac:dyDescent="0.2">
      <c r="A5438" t="s">
        <v>354</v>
      </c>
      <c r="B5438">
        <v>-4.5281000000000002E-3</v>
      </c>
      <c r="C5438" t="s">
        <v>49</v>
      </c>
      <c r="D5438" t="s">
        <v>250</v>
      </c>
      <c r="F5438" t="s">
        <v>36</v>
      </c>
      <c r="G5438">
        <v>2</v>
      </c>
      <c r="H5438">
        <v>-5.397452853519467</v>
      </c>
      <c r="I5438">
        <v>0.1089649921306612</v>
      </c>
      <c r="J5438" t="s">
        <v>937</v>
      </c>
      <c r="K5438" t="b">
        <v>1</v>
      </c>
      <c r="L5438" t="s">
        <v>355</v>
      </c>
    </row>
    <row r="5439" spans="1:12" x14ac:dyDescent="0.2">
      <c r="A5439" t="s">
        <v>310</v>
      </c>
      <c r="B5439">
        <v>0.10249999999999999</v>
      </c>
      <c r="C5439" t="s">
        <v>35</v>
      </c>
      <c r="D5439" t="s">
        <v>16</v>
      </c>
      <c r="F5439" t="s">
        <v>36</v>
      </c>
      <c r="G5439">
        <v>2</v>
      </c>
      <c r="H5439">
        <v>-2.2778924804036742</v>
      </c>
      <c r="I5439">
        <v>0.1089649921306612</v>
      </c>
      <c r="J5439" t="s">
        <v>910</v>
      </c>
      <c r="L5439" t="s">
        <v>310</v>
      </c>
    </row>
    <row r="5441" spans="1:13" ht="16" x14ac:dyDescent="0.2">
      <c r="A5441" s="1" t="s">
        <v>2</v>
      </c>
      <c r="B5441" s="1" t="s">
        <v>904</v>
      </c>
    </row>
    <row r="5442" spans="1:13" x14ac:dyDescent="0.2">
      <c r="A5442" t="s">
        <v>4</v>
      </c>
      <c r="B5442" t="s">
        <v>1137</v>
      </c>
    </row>
    <row r="5443" spans="1:13" x14ac:dyDescent="0.2">
      <c r="A5443" t="s">
        <v>6</v>
      </c>
      <c r="B5443" t="s">
        <v>359</v>
      </c>
    </row>
    <row r="5444" spans="1:13" x14ac:dyDescent="0.2">
      <c r="A5444" t="s">
        <v>8</v>
      </c>
      <c r="B5444">
        <v>1</v>
      </c>
    </row>
    <row r="5445" spans="1:13" x14ac:dyDescent="0.2">
      <c r="A5445" t="s">
        <v>9</v>
      </c>
      <c r="B5445" t="s">
        <v>905</v>
      </c>
    </row>
    <row r="5446" spans="1:13" x14ac:dyDescent="0.2">
      <c r="A5446" t="s">
        <v>11</v>
      </c>
      <c r="B5446" t="s">
        <v>12</v>
      </c>
    </row>
    <row r="5447" spans="1:13" x14ac:dyDescent="0.2">
      <c r="A5447" t="s">
        <v>13</v>
      </c>
      <c r="B5447" t="s">
        <v>14</v>
      </c>
    </row>
    <row r="5448" spans="1:13" x14ac:dyDescent="0.2">
      <c r="A5448" t="s">
        <v>15</v>
      </c>
      <c r="B5448" t="s">
        <v>75</v>
      </c>
    </row>
    <row r="5449" spans="1:13" ht="16" x14ac:dyDescent="0.2">
      <c r="A5449" s="1" t="s">
        <v>17</v>
      </c>
    </row>
    <row r="5450" spans="1:13" x14ac:dyDescent="0.2">
      <c r="A5450" s="2" t="s">
        <v>18</v>
      </c>
      <c r="B5450" s="2" t="s">
        <v>19</v>
      </c>
      <c r="C5450" s="2" t="s">
        <v>6</v>
      </c>
      <c r="D5450" s="2" t="s">
        <v>15</v>
      </c>
      <c r="E5450" s="2" t="s">
        <v>20</v>
      </c>
      <c r="F5450" s="2" t="s">
        <v>13</v>
      </c>
      <c r="G5450" s="2" t="s">
        <v>21</v>
      </c>
      <c r="H5450" s="2" t="s">
        <v>22</v>
      </c>
      <c r="I5450" s="2" t="s">
        <v>23</v>
      </c>
      <c r="J5450" s="2" t="s">
        <v>4</v>
      </c>
      <c r="K5450" s="2" t="s">
        <v>24</v>
      </c>
      <c r="L5450" s="2" t="s">
        <v>9</v>
      </c>
      <c r="M5450" s="2"/>
    </row>
    <row r="5451" spans="1:13" x14ac:dyDescent="0.2">
      <c r="A5451" t="s">
        <v>208</v>
      </c>
      <c r="B5451">
        <v>2.1812000000000002E-2</v>
      </c>
      <c r="D5451" t="s">
        <v>16</v>
      </c>
      <c r="E5451" t="s">
        <v>26</v>
      </c>
      <c r="F5451" t="s">
        <v>27</v>
      </c>
      <c r="G5451">
        <v>2</v>
      </c>
      <c r="H5451">
        <v>-3.8252950019183221</v>
      </c>
      <c r="I5451">
        <v>0.2337502495138086</v>
      </c>
      <c r="J5451" t="s">
        <v>907</v>
      </c>
    </row>
    <row r="5452" spans="1:13" x14ac:dyDescent="0.2">
      <c r="A5452" t="s">
        <v>29</v>
      </c>
      <c r="B5452">
        <v>50.311999999999998</v>
      </c>
      <c r="D5452" t="s">
        <v>30</v>
      </c>
      <c r="E5452" t="s">
        <v>26</v>
      </c>
      <c r="F5452" t="s">
        <v>27</v>
      </c>
      <c r="G5452">
        <v>2</v>
      </c>
      <c r="H5452">
        <v>3.9182436172412021</v>
      </c>
      <c r="I5452">
        <v>0.2337502495138086</v>
      </c>
      <c r="J5452" t="s">
        <v>908</v>
      </c>
    </row>
    <row r="5453" spans="1:13" x14ac:dyDescent="0.2">
      <c r="A5453" t="s">
        <v>827</v>
      </c>
      <c r="B5453">
        <v>8.0625000000000002E-3</v>
      </c>
      <c r="D5453" t="s">
        <v>16</v>
      </c>
      <c r="E5453" t="s">
        <v>26</v>
      </c>
      <c r="F5453" t="s">
        <v>27</v>
      </c>
      <c r="G5453">
        <v>2</v>
      </c>
      <c r="H5453">
        <v>-4.8205315968602456</v>
      </c>
      <c r="I5453">
        <v>0.30845693728017798</v>
      </c>
      <c r="J5453" t="s">
        <v>907</v>
      </c>
    </row>
    <row r="5454" spans="1:13" x14ac:dyDescent="0.2">
      <c r="A5454" t="s">
        <v>904</v>
      </c>
      <c r="B5454">
        <v>1</v>
      </c>
      <c r="C5454" t="s">
        <v>359</v>
      </c>
      <c r="D5454" t="s">
        <v>75</v>
      </c>
      <c r="E5454" t="s">
        <v>76</v>
      </c>
      <c r="F5454" t="s">
        <v>33</v>
      </c>
      <c r="G5454">
        <v>0</v>
      </c>
      <c r="H5454">
        <v>1</v>
      </c>
      <c r="L5454" t="s">
        <v>905</v>
      </c>
    </row>
    <row r="5455" spans="1:13" x14ac:dyDescent="0.2">
      <c r="A5455" t="s">
        <v>909</v>
      </c>
      <c r="B5455">
        <v>1.5875E-2</v>
      </c>
      <c r="C5455" t="s">
        <v>35</v>
      </c>
      <c r="D5455" t="s">
        <v>16</v>
      </c>
      <c r="F5455" t="s">
        <v>36</v>
      </c>
      <c r="G5455">
        <v>2</v>
      </c>
      <c r="H5455">
        <v>-4.1430097342033818</v>
      </c>
      <c r="I5455">
        <v>0.1089649921306612</v>
      </c>
      <c r="J5455" t="s">
        <v>910</v>
      </c>
      <c r="L5455" t="s">
        <v>911</v>
      </c>
    </row>
    <row r="5456" spans="1:13" x14ac:dyDescent="0.2">
      <c r="A5456" t="s">
        <v>912</v>
      </c>
      <c r="B5456">
        <v>0.05</v>
      </c>
      <c r="C5456" t="s">
        <v>35</v>
      </c>
      <c r="D5456" t="s">
        <v>15</v>
      </c>
      <c r="F5456" t="s">
        <v>36</v>
      </c>
      <c r="G5456">
        <v>2</v>
      </c>
      <c r="H5456">
        <v>-2.9957322735539909</v>
      </c>
      <c r="I5456">
        <v>0.1478251210504789</v>
      </c>
      <c r="J5456" t="s">
        <v>913</v>
      </c>
      <c r="L5456" t="s">
        <v>914</v>
      </c>
    </row>
    <row r="5457" spans="1:12" x14ac:dyDescent="0.2">
      <c r="A5457" t="s">
        <v>493</v>
      </c>
      <c r="B5457">
        <v>2.125</v>
      </c>
      <c r="C5457" t="s">
        <v>35</v>
      </c>
      <c r="D5457" t="s">
        <v>16</v>
      </c>
      <c r="F5457" t="s">
        <v>36</v>
      </c>
      <c r="G5457">
        <v>2</v>
      </c>
      <c r="H5457">
        <v>0.7537718023763802</v>
      </c>
      <c r="I5457">
        <v>0.1089649921306612</v>
      </c>
      <c r="J5457" t="s">
        <v>910</v>
      </c>
      <c r="L5457" t="s">
        <v>495</v>
      </c>
    </row>
    <row r="5458" spans="1:12" x14ac:dyDescent="0.2">
      <c r="A5458" t="s">
        <v>144</v>
      </c>
      <c r="B5458">
        <v>8.7500000000000008E-3</v>
      </c>
      <c r="C5458" t="s">
        <v>45</v>
      </c>
      <c r="D5458" t="s">
        <v>30</v>
      </c>
      <c r="F5458" t="s">
        <v>36</v>
      </c>
      <c r="G5458">
        <v>2</v>
      </c>
      <c r="H5458">
        <v>-4.7387015786126137</v>
      </c>
      <c r="I5458">
        <v>0.3759909831404189</v>
      </c>
      <c r="J5458" t="s">
        <v>913</v>
      </c>
      <c r="L5458" t="s">
        <v>144</v>
      </c>
    </row>
    <row r="5459" spans="1:12" x14ac:dyDescent="0.2">
      <c r="A5459" t="s">
        <v>915</v>
      </c>
      <c r="B5459">
        <v>0.875</v>
      </c>
      <c r="C5459" t="s">
        <v>35</v>
      </c>
      <c r="D5459" t="s">
        <v>16</v>
      </c>
      <c r="F5459" t="s">
        <v>36</v>
      </c>
      <c r="G5459">
        <v>2</v>
      </c>
      <c r="H5459">
        <v>-0.1335313926245226</v>
      </c>
      <c r="I5459">
        <v>0.1089649921306612</v>
      </c>
      <c r="J5459" t="s">
        <v>910</v>
      </c>
      <c r="L5459" t="s">
        <v>916</v>
      </c>
    </row>
    <row r="5460" spans="1:12" x14ac:dyDescent="0.2">
      <c r="A5460" t="s">
        <v>518</v>
      </c>
      <c r="B5460">
        <v>0.29499999999999998</v>
      </c>
      <c r="C5460" t="s">
        <v>35</v>
      </c>
      <c r="D5460" t="s">
        <v>16</v>
      </c>
      <c r="F5460" t="s">
        <v>36</v>
      </c>
      <c r="G5460">
        <v>2</v>
      </c>
      <c r="H5460">
        <v>-1.2207799226423171</v>
      </c>
      <c r="I5460">
        <v>0.1089649921306612</v>
      </c>
      <c r="J5460" t="s">
        <v>910</v>
      </c>
      <c r="L5460" t="s">
        <v>519</v>
      </c>
    </row>
    <row r="5461" spans="1:12" x14ac:dyDescent="0.2">
      <c r="A5461" t="s">
        <v>44</v>
      </c>
      <c r="B5461">
        <v>6.2375E-2</v>
      </c>
      <c r="C5461" t="s">
        <v>45</v>
      </c>
      <c r="D5461" t="s">
        <v>16</v>
      </c>
      <c r="F5461" t="s">
        <v>36</v>
      </c>
      <c r="G5461">
        <v>2</v>
      </c>
      <c r="H5461">
        <v>-2.7745907249104542</v>
      </c>
      <c r="I5461">
        <v>0.1478251210504789</v>
      </c>
      <c r="J5461" t="s">
        <v>913</v>
      </c>
      <c r="L5461" t="s">
        <v>47</v>
      </c>
    </row>
    <row r="5462" spans="1:12" x14ac:dyDescent="0.2">
      <c r="A5462" t="s">
        <v>835</v>
      </c>
      <c r="B5462">
        <v>1.4687000000000001E-4</v>
      </c>
      <c r="C5462" t="s">
        <v>35</v>
      </c>
      <c r="D5462" t="s">
        <v>16</v>
      </c>
      <c r="F5462" t="s">
        <v>36</v>
      </c>
      <c r="G5462">
        <v>2</v>
      </c>
      <c r="H5462">
        <v>-8.8259627161985037</v>
      </c>
      <c r="I5462">
        <v>0.1478251210504789</v>
      </c>
      <c r="J5462" t="s">
        <v>913</v>
      </c>
      <c r="L5462" t="s">
        <v>836</v>
      </c>
    </row>
    <row r="5463" spans="1:12" x14ac:dyDescent="0.2">
      <c r="A5463" t="s">
        <v>214</v>
      </c>
      <c r="B5463">
        <v>0.10249999999999999</v>
      </c>
      <c r="C5463" t="s">
        <v>45</v>
      </c>
      <c r="D5463" t="s">
        <v>16</v>
      </c>
      <c r="F5463" t="s">
        <v>36</v>
      </c>
      <c r="G5463">
        <v>2</v>
      </c>
      <c r="H5463">
        <v>-2.2778924804036742</v>
      </c>
      <c r="I5463">
        <v>0.1089649921306612</v>
      </c>
      <c r="J5463" t="s">
        <v>910</v>
      </c>
      <c r="L5463" t="s">
        <v>216</v>
      </c>
    </row>
    <row r="5464" spans="1:12" x14ac:dyDescent="0.2">
      <c r="A5464" t="s">
        <v>533</v>
      </c>
      <c r="B5464">
        <v>0.76249999999999996</v>
      </c>
      <c r="C5464" t="s">
        <v>35</v>
      </c>
      <c r="D5464" t="s">
        <v>16</v>
      </c>
      <c r="F5464" t="s">
        <v>36</v>
      </c>
      <c r="G5464">
        <v>2</v>
      </c>
      <c r="H5464">
        <v>-0.27115277050057041</v>
      </c>
      <c r="I5464">
        <v>0.1089649921306612</v>
      </c>
      <c r="J5464" t="s">
        <v>910</v>
      </c>
      <c r="L5464" t="s">
        <v>535</v>
      </c>
    </row>
    <row r="5465" spans="1:12" x14ac:dyDescent="0.2">
      <c r="A5465" t="s">
        <v>51</v>
      </c>
      <c r="B5465">
        <v>13.975</v>
      </c>
      <c r="C5465" t="s">
        <v>52</v>
      </c>
      <c r="D5465" t="s">
        <v>53</v>
      </c>
      <c r="F5465" t="s">
        <v>36</v>
      </c>
      <c r="G5465">
        <v>2</v>
      </c>
      <c r="H5465">
        <v>2.6372700190411629</v>
      </c>
      <c r="I5465">
        <v>4.3409845976280087E-2</v>
      </c>
      <c r="J5465" t="s">
        <v>839</v>
      </c>
      <c r="L5465" t="s">
        <v>54</v>
      </c>
    </row>
    <row r="5466" spans="1:12" x14ac:dyDescent="0.2">
      <c r="A5466" t="s">
        <v>324</v>
      </c>
      <c r="B5466">
        <v>7.2499999999999995E-4</v>
      </c>
      <c r="C5466" t="s">
        <v>45</v>
      </c>
      <c r="D5466" t="s">
        <v>16</v>
      </c>
      <c r="F5466" t="s">
        <v>36</v>
      </c>
      <c r="G5466">
        <v>2</v>
      </c>
      <c r="H5466">
        <v>-7.2293389031095998</v>
      </c>
      <c r="I5466">
        <v>0.1478251210504789</v>
      </c>
      <c r="J5466" t="s">
        <v>913</v>
      </c>
      <c r="L5466" t="s">
        <v>326</v>
      </c>
    </row>
    <row r="5467" spans="1:12" x14ac:dyDescent="0.2">
      <c r="A5467" t="s">
        <v>917</v>
      </c>
      <c r="B5467">
        <v>2.8124999999999999E-3</v>
      </c>
      <c r="C5467" t="s">
        <v>45</v>
      </c>
      <c r="D5467" t="s">
        <v>16</v>
      </c>
      <c r="F5467" t="s">
        <v>36</v>
      </c>
      <c r="G5467">
        <v>2</v>
      </c>
      <c r="H5467">
        <v>-5.8736815114515988</v>
      </c>
      <c r="I5467">
        <v>0.1478251210504789</v>
      </c>
      <c r="J5467" t="s">
        <v>913</v>
      </c>
      <c r="L5467" t="s">
        <v>531</v>
      </c>
    </row>
    <row r="5468" spans="1:12" x14ac:dyDescent="0.2">
      <c r="A5468" t="s">
        <v>871</v>
      </c>
      <c r="B5468">
        <v>0.93540999999999996</v>
      </c>
      <c r="C5468" t="s">
        <v>359</v>
      </c>
      <c r="D5468" t="s">
        <v>75</v>
      </c>
      <c r="F5468" t="s">
        <v>36</v>
      </c>
      <c r="G5468">
        <v>2</v>
      </c>
      <c r="H5468">
        <v>-6.6770343133854229E-2</v>
      </c>
      <c r="I5468">
        <v>0.1089649921306612</v>
      </c>
      <c r="J5468" t="s">
        <v>910</v>
      </c>
    </row>
    <row r="5469" spans="1:12" x14ac:dyDescent="0.2">
      <c r="A5469" t="s">
        <v>918</v>
      </c>
      <c r="B5469">
        <v>3.9999999999999998E-6</v>
      </c>
      <c r="C5469" t="s">
        <v>45</v>
      </c>
      <c r="D5469" t="s">
        <v>15</v>
      </c>
      <c r="F5469" t="s">
        <v>36</v>
      </c>
      <c r="G5469">
        <v>2</v>
      </c>
      <c r="H5469">
        <v>-12.429216196844379</v>
      </c>
      <c r="I5469">
        <v>0.55946882756467764</v>
      </c>
      <c r="J5469" t="s">
        <v>910</v>
      </c>
      <c r="L5469" t="s">
        <v>919</v>
      </c>
    </row>
    <row r="5470" spans="1:12" x14ac:dyDescent="0.2">
      <c r="A5470" t="s">
        <v>299</v>
      </c>
      <c r="B5470">
        <v>2.375E-2</v>
      </c>
      <c r="C5470" t="s">
        <v>35</v>
      </c>
      <c r="D5470" t="s">
        <v>16</v>
      </c>
      <c r="F5470" t="s">
        <v>36</v>
      </c>
      <c r="G5470">
        <v>2</v>
      </c>
      <c r="H5470">
        <v>-3.7401727485014868</v>
      </c>
      <c r="I5470">
        <v>0.1478251210504789</v>
      </c>
      <c r="J5470" t="s">
        <v>913</v>
      </c>
      <c r="L5470" t="s">
        <v>300</v>
      </c>
    </row>
    <row r="5471" spans="1:12" x14ac:dyDescent="0.2">
      <c r="A5471" t="s">
        <v>920</v>
      </c>
      <c r="B5471">
        <v>0.34561999999999998</v>
      </c>
      <c r="C5471" t="s">
        <v>35</v>
      </c>
      <c r="D5471" t="s">
        <v>16</v>
      </c>
      <c r="F5471" t="s">
        <v>36</v>
      </c>
      <c r="G5471">
        <v>2</v>
      </c>
      <c r="H5471">
        <v>-1.062415373356292</v>
      </c>
      <c r="I5471">
        <v>0.1089649921306612</v>
      </c>
      <c r="J5471" t="s">
        <v>910</v>
      </c>
      <c r="L5471" t="s">
        <v>921</v>
      </c>
    </row>
    <row r="5472" spans="1:12" x14ac:dyDescent="0.2">
      <c r="A5472" t="s">
        <v>922</v>
      </c>
      <c r="B5472">
        <v>0.11187</v>
      </c>
      <c r="C5472" t="s">
        <v>7</v>
      </c>
      <c r="D5472" t="s">
        <v>16</v>
      </c>
      <c r="F5472" t="s">
        <v>36</v>
      </c>
      <c r="G5472">
        <v>2</v>
      </c>
      <c r="H5472">
        <v>-2.190417796123298</v>
      </c>
      <c r="I5472">
        <v>0.1089649921306612</v>
      </c>
      <c r="J5472" t="s">
        <v>910</v>
      </c>
      <c r="L5472" t="s">
        <v>923</v>
      </c>
    </row>
    <row r="5473" spans="1:12" x14ac:dyDescent="0.2">
      <c r="A5473" t="s">
        <v>848</v>
      </c>
      <c r="B5473">
        <v>5.1437999999999998E-2</v>
      </c>
      <c r="C5473" t="s">
        <v>35</v>
      </c>
      <c r="D5473" t="s">
        <v>16</v>
      </c>
      <c r="F5473" t="s">
        <v>36</v>
      </c>
      <c r="G5473">
        <v>2</v>
      </c>
      <c r="H5473">
        <v>-2.967378080057463</v>
      </c>
      <c r="I5473">
        <v>0.1478251210504789</v>
      </c>
      <c r="J5473" t="s">
        <v>913</v>
      </c>
      <c r="L5473" t="s">
        <v>849</v>
      </c>
    </row>
    <row r="5474" spans="1:12" x14ac:dyDescent="0.2">
      <c r="A5474" t="s">
        <v>787</v>
      </c>
      <c r="B5474">
        <v>0.12187000000000001</v>
      </c>
      <c r="C5474" t="s">
        <v>35</v>
      </c>
      <c r="D5474" t="s">
        <v>16</v>
      </c>
      <c r="F5474" t="s">
        <v>36</v>
      </c>
      <c r="G5474">
        <v>2</v>
      </c>
      <c r="H5474">
        <v>-2.1048003761467262</v>
      </c>
      <c r="I5474">
        <v>0.1089649921306612</v>
      </c>
      <c r="J5474" t="s">
        <v>910</v>
      </c>
      <c r="L5474" t="s">
        <v>789</v>
      </c>
    </row>
    <row r="5475" spans="1:12" x14ac:dyDescent="0.2">
      <c r="A5475" t="s">
        <v>924</v>
      </c>
      <c r="B5475">
        <v>1.1561999999999999E-2</v>
      </c>
      <c r="C5475" t="s">
        <v>35</v>
      </c>
      <c r="D5475" t="s">
        <v>16</v>
      </c>
      <c r="F5475" t="s">
        <v>36</v>
      </c>
      <c r="G5475">
        <v>2</v>
      </c>
      <c r="H5475">
        <v>-4.4600314203218527</v>
      </c>
      <c r="I5475">
        <v>0.1478251210504789</v>
      </c>
      <c r="J5475" t="s">
        <v>913</v>
      </c>
      <c r="L5475" t="s">
        <v>925</v>
      </c>
    </row>
    <row r="5476" spans="1:12" x14ac:dyDescent="0.2">
      <c r="A5476" t="s">
        <v>926</v>
      </c>
      <c r="B5476">
        <v>8.8125</v>
      </c>
      <c r="C5476" t="s">
        <v>35</v>
      </c>
      <c r="D5476" t="s">
        <v>16</v>
      </c>
      <c r="F5476" t="s">
        <v>36</v>
      </c>
      <c r="G5476">
        <v>2</v>
      </c>
      <c r="H5476">
        <v>2.1761711681383868</v>
      </c>
      <c r="I5476">
        <v>0.14206287812450191</v>
      </c>
      <c r="J5476" t="s">
        <v>927</v>
      </c>
      <c r="L5476" t="s">
        <v>928</v>
      </c>
    </row>
    <row r="5477" spans="1:12" x14ac:dyDescent="0.2">
      <c r="A5477" t="s">
        <v>442</v>
      </c>
      <c r="B5477">
        <v>5.0312000000000001</v>
      </c>
      <c r="C5477" t="s">
        <v>42</v>
      </c>
      <c r="D5477" t="s">
        <v>16</v>
      </c>
      <c r="F5477" t="s">
        <v>36</v>
      </c>
      <c r="G5477">
        <v>2</v>
      </c>
      <c r="H5477">
        <v>1.6156585242471571</v>
      </c>
      <c r="I5477">
        <v>0.1089649921306612</v>
      </c>
      <c r="J5477" t="s">
        <v>910</v>
      </c>
      <c r="L5477" t="s">
        <v>443</v>
      </c>
    </row>
    <row r="5478" spans="1:12" x14ac:dyDescent="0.2">
      <c r="A5478" t="s">
        <v>929</v>
      </c>
      <c r="B5478">
        <v>8.8125</v>
      </c>
      <c r="C5478" t="s">
        <v>35</v>
      </c>
      <c r="D5478" t="s">
        <v>16</v>
      </c>
      <c r="F5478" t="s">
        <v>36</v>
      </c>
      <c r="G5478">
        <v>2</v>
      </c>
      <c r="H5478">
        <v>2.1761711681383868</v>
      </c>
      <c r="I5478">
        <v>0.1089649921306612</v>
      </c>
      <c r="J5478" t="s">
        <v>910</v>
      </c>
      <c r="L5478" t="s">
        <v>929</v>
      </c>
    </row>
    <row r="5479" spans="1:12" x14ac:dyDescent="0.2">
      <c r="A5479" t="s">
        <v>563</v>
      </c>
      <c r="B5479">
        <v>1.2874999999999999E-2</v>
      </c>
      <c r="C5479" t="s">
        <v>218</v>
      </c>
      <c r="D5479" t="s">
        <v>16</v>
      </c>
      <c r="F5479" t="s">
        <v>36</v>
      </c>
      <c r="G5479">
        <v>2</v>
      </c>
      <c r="H5479">
        <v>-4.3524678324323371</v>
      </c>
      <c r="I5479">
        <v>0.1478251210504789</v>
      </c>
      <c r="J5479" t="s">
        <v>913</v>
      </c>
      <c r="L5479" t="s">
        <v>564</v>
      </c>
    </row>
    <row r="5480" spans="1:12" x14ac:dyDescent="0.2">
      <c r="A5480" t="s">
        <v>60</v>
      </c>
      <c r="B5480">
        <v>16.638000000000002</v>
      </c>
      <c r="C5480" t="s">
        <v>42</v>
      </c>
      <c r="D5480" t="s">
        <v>56</v>
      </c>
      <c r="F5480" t="s">
        <v>36</v>
      </c>
      <c r="G5480">
        <v>2</v>
      </c>
      <c r="H5480">
        <v>2.8116892358616958</v>
      </c>
      <c r="I5480">
        <v>0.36977677668705061</v>
      </c>
      <c r="J5480" t="s">
        <v>930</v>
      </c>
      <c r="L5480" t="s">
        <v>61</v>
      </c>
    </row>
    <row r="5481" spans="1:12" x14ac:dyDescent="0.2">
      <c r="A5481" t="s">
        <v>62</v>
      </c>
      <c r="B5481">
        <v>2.9927999999999999</v>
      </c>
      <c r="C5481" t="s">
        <v>35</v>
      </c>
      <c r="D5481" t="s">
        <v>56</v>
      </c>
      <c r="F5481" t="s">
        <v>36</v>
      </c>
      <c r="G5481">
        <v>2</v>
      </c>
      <c r="H5481">
        <v>1.0962094040517989</v>
      </c>
      <c r="I5481">
        <v>0.36977677668705061</v>
      </c>
      <c r="J5481" t="s">
        <v>931</v>
      </c>
      <c r="L5481" t="s">
        <v>62</v>
      </c>
    </row>
    <row r="5482" spans="1:12" x14ac:dyDescent="0.2">
      <c r="A5482" t="s">
        <v>572</v>
      </c>
      <c r="B5482">
        <v>-0.03</v>
      </c>
      <c r="C5482" t="s">
        <v>49</v>
      </c>
      <c r="D5482" t="s">
        <v>16</v>
      </c>
      <c r="F5482" t="s">
        <v>36</v>
      </c>
      <c r="G5482">
        <v>2</v>
      </c>
      <c r="H5482">
        <v>-3.5065578973199818</v>
      </c>
      <c r="I5482">
        <v>0.1089649921306612</v>
      </c>
      <c r="J5482" t="s">
        <v>932</v>
      </c>
      <c r="K5482" t="b">
        <v>1</v>
      </c>
      <c r="L5482" t="s">
        <v>573</v>
      </c>
    </row>
    <row r="5483" spans="1:12" x14ac:dyDescent="0.2">
      <c r="A5483" t="s">
        <v>933</v>
      </c>
      <c r="B5483">
        <v>-1.6061999999999999E-3</v>
      </c>
      <c r="C5483" t="s">
        <v>49</v>
      </c>
      <c r="D5483" t="s">
        <v>16</v>
      </c>
      <c r="F5483" t="s">
        <v>36</v>
      </c>
      <c r="G5483">
        <v>2</v>
      </c>
      <c r="H5483">
        <v>-6.4338841382099128</v>
      </c>
      <c r="I5483">
        <v>0.1089649921306612</v>
      </c>
      <c r="J5483" t="s">
        <v>910</v>
      </c>
      <c r="K5483" t="b">
        <v>1</v>
      </c>
      <c r="L5483" t="s">
        <v>934</v>
      </c>
    </row>
    <row r="5484" spans="1:12" x14ac:dyDescent="0.2">
      <c r="A5484" t="s">
        <v>203</v>
      </c>
      <c r="B5484">
        <v>-2.8063000000000001E-2</v>
      </c>
      <c r="C5484" t="s">
        <v>49</v>
      </c>
      <c r="D5484" t="s">
        <v>16</v>
      </c>
      <c r="F5484" t="s">
        <v>36</v>
      </c>
      <c r="G5484">
        <v>2</v>
      </c>
      <c r="H5484">
        <v>-3.5733032962664542</v>
      </c>
      <c r="I5484">
        <v>0.1089649921306612</v>
      </c>
      <c r="J5484" t="s">
        <v>910</v>
      </c>
      <c r="K5484" t="b">
        <v>1</v>
      </c>
      <c r="L5484" t="s">
        <v>204</v>
      </c>
    </row>
    <row r="5485" spans="1:12" x14ac:dyDescent="0.2">
      <c r="A5485" t="s">
        <v>935</v>
      </c>
      <c r="B5485">
        <v>-4.2938000000000004E-3</v>
      </c>
      <c r="C5485" t="s">
        <v>49</v>
      </c>
      <c r="D5485" t="s">
        <v>16</v>
      </c>
      <c r="F5485" t="s">
        <v>36</v>
      </c>
      <c r="G5485">
        <v>2</v>
      </c>
      <c r="H5485">
        <v>-5.4505831572288086</v>
      </c>
      <c r="I5485">
        <v>0.1089649921306612</v>
      </c>
      <c r="J5485" t="s">
        <v>910</v>
      </c>
      <c r="K5485" t="b">
        <v>1</v>
      </c>
      <c r="L5485" t="s">
        <v>936</v>
      </c>
    </row>
    <row r="5486" spans="1:12" x14ac:dyDescent="0.2">
      <c r="A5486" t="s">
        <v>354</v>
      </c>
      <c r="B5486">
        <v>-4.5281000000000002E-3</v>
      </c>
      <c r="C5486" t="s">
        <v>49</v>
      </c>
      <c r="D5486" t="s">
        <v>250</v>
      </c>
      <c r="F5486" t="s">
        <v>36</v>
      </c>
      <c r="G5486">
        <v>2</v>
      </c>
      <c r="H5486">
        <v>-5.397452853519467</v>
      </c>
      <c r="I5486">
        <v>0.1089649921306612</v>
      </c>
      <c r="J5486" t="s">
        <v>937</v>
      </c>
      <c r="K5486" t="b">
        <v>1</v>
      </c>
      <c r="L5486" t="s">
        <v>355</v>
      </c>
    </row>
    <row r="5487" spans="1:12" x14ac:dyDescent="0.2">
      <c r="A5487" t="s">
        <v>310</v>
      </c>
      <c r="B5487">
        <v>0.10249999999999999</v>
      </c>
      <c r="C5487" t="s">
        <v>35</v>
      </c>
      <c r="D5487" t="s">
        <v>16</v>
      </c>
      <c r="F5487" t="s">
        <v>36</v>
      </c>
      <c r="G5487">
        <v>2</v>
      </c>
      <c r="H5487">
        <v>-2.2778924804036742</v>
      </c>
      <c r="I5487">
        <v>0.1089649921306612</v>
      </c>
      <c r="J5487" t="s">
        <v>910</v>
      </c>
      <c r="L5487" t="s">
        <v>310</v>
      </c>
    </row>
    <row r="5489" spans="1:13" ht="16" x14ac:dyDescent="0.2">
      <c r="A5489" s="1" t="s">
        <v>2</v>
      </c>
      <c r="B5489" s="1" t="s">
        <v>904</v>
      </c>
    </row>
    <row r="5490" spans="1:13" x14ac:dyDescent="0.2">
      <c r="A5490" t="s">
        <v>4</v>
      </c>
      <c r="B5490" t="s">
        <v>1136</v>
      </c>
    </row>
    <row r="5491" spans="1:13" x14ac:dyDescent="0.2">
      <c r="A5491" t="s">
        <v>6</v>
      </c>
      <c r="B5491" t="s">
        <v>35</v>
      </c>
    </row>
    <row r="5492" spans="1:13" x14ac:dyDescent="0.2">
      <c r="A5492" t="s">
        <v>8</v>
      </c>
      <c r="B5492">
        <v>1</v>
      </c>
    </row>
    <row r="5493" spans="1:13" x14ac:dyDescent="0.2">
      <c r="A5493" t="s">
        <v>9</v>
      </c>
      <c r="B5493" t="s">
        <v>905</v>
      </c>
    </row>
    <row r="5494" spans="1:13" x14ac:dyDescent="0.2">
      <c r="A5494" t="s">
        <v>11</v>
      </c>
      <c r="B5494" t="s">
        <v>12</v>
      </c>
    </row>
    <row r="5495" spans="1:13" x14ac:dyDescent="0.2">
      <c r="A5495" t="s">
        <v>13</v>
      </c>
      <c r="B5495" t="s">
        <v>14</v>
      </c>
    </row>
    <row r="5496" spans="1:13" x14ac:dyDescent="0.2">
      <c r="A5496" t="s">
        <v>15</v>
      </c>
      <c r="B5496" t="s">
        <v>75</v>
      </c>
    </row>
    <row r="5497" spans="1:13" ht="16" x14ac:dyDescent="0.2">
      <c r="A5497" s="1" t="s">
        <v>17</v>
      </c>
    </row>
    <row r="5498" spans="1:13" x14ac:dyDescent="0.2">
      <c r="A5498" s="2" t="s">
        <v>18</v>
      </c>
      <c r="B5498" s="2" t="s">
        <v>19</v>
      </c>
      <c r="C5498" s="2" t="s">
        <v>6</v>
      </c>
      <c r="D5498" s="2" t="s">
        <v>15</v>
      </c>
      <c r="E5498" s="2" t="s">
        <v>20</v>
      </c>
      <c r="F5498" s="2" t="s">
        <v>13</v>
      </c>
      <c r="G5498" s="2" t="s">
        <v>21</v>
      </c>
      <c r="H5498" s="2" t="s">
        <v>22</v>
      </c>
      <c r="I5498" s="2" t="s">
        <v>23</v>
      </c>
      <c r="J5498" s="2" t="s">
        <v>4</v>
      </c>
      <c r="K5498" s="2" t="s">
        <v>24</v>
      </c>
      <c r="L5498" s="2" t="s">
        <v>9</v>
      </c>
      <c r="M5498" s="2"/>
    </row>
    <row r="5499" spans="1:13" x14ac:dyDescent="0.2">
      <c r="A5499" t="s">
        <v>208</v>
      </c>
      <c r="B5499">
        <v>2.1812000000000002E-2</v>
      </c>
      <c r="D5499" t="s">
        <v>16</v>
      </c>
      <c r="E5499" t="s">
        <v>26</v>
      </c>
      <c r="F5499" t="s">
        <v>27</v>
      </c>
      <c r="G5499">
        <v>2</v>
      </c>
      <c r="H5499">
        <v>-3.8252950019183221</v>
      </c>
      <c r="I5499">
        <v>0.2337502495138086</v>
      </c>
      <c r="J5499" t="s">
        <v>907</v>
      </c>
    </row>
    <row r="5500" spans="1:13" x14ac:dyDescent="0.2">
      <c r="A5500" t="s">
        <v>29</v>
      </c>
      <c r="B5500">
        <v>50.311999999999998</v>
      </c>
      <c r="D5500" t="s">
        <v>30</v>
      </c>
      <c r="E5500" t="s">
        <v>26</v>
      </c>
      <c r="F5500" t="s">
        <v>27</v>
      </c>
      <c r="G5500">
        <v>2</v>
      </c>
      <c r="H5500">
        <v>3.9182436172412021</v>
      </c>
      <c r="I5500">
        <v>0.2337502495138086</v>
      </c>
      <c r="J5500" t="s">
        <v>908</v>
      </c>
    </row>
    <row r="5501" spans="1:13" x14ac:dyDescent="0.2">
      <c r="A5501" t="s">
        <v>827</v>
      </c>
      <c r="B5501">
        <v>8.0625000000000002E-3</v>
      </c>
      <c r="D5501" t="s">
        <v>16</v>
      </c>
      <c r="E5501" t="s">
        <v>26</v>
      </c>
      <c r="F5501" t="s">
        <v>27</v>
      </c>
      <c r="G5501">
        <v>2</v>
      </c>
      <c r="H5501">
        <v>-4.8205315968602456</v>
      </c>
      <c r="I5501">
        <v>0.30845693728017798</v>
      </c>
      <c r="J5501" t="s">
        <v>907</v>
      </c>
    </row>
    <row r="5502" spans="1:13" x14ac:dyDescent="0.2">
      <c r="A5502" t="s">
        <v>904</v>
      </c>
      <c r="B5502">
        <v>1</v>
      </c>
      <c r="C5502" t="s">
        <v>35</v>
      </c>
      <c r="D5502" t="s">
        <v>75</v>
      </c>
      <c r="E5502" t="s">
        <v>76</v>
      </c>
      <c r="F5502" t="s">
        <v>33</v>
      </c>
      <c r="G5502">
        <v>0</v>
      </c>
      <c r="H5502">
        <v>1</v>
      </c>
      <c r="L5502" t="s">
        <v>905</v>
      </c>
    </row>
    <row r="5503" spans="1:13" x14ac:dyDescent="0.2">
      <c r="A5503" t="s">
        <v>909</v>
      </c>
      <c r="B5503">
        <v>1.5875E-2</v>
      </c>
      <c r="C5503" t="s">
        <v>35</v>
      </c>
      <c r="D5503" t="s">
        <v>16</v>
      </c>
      <c r="F5503" t="s">
        <v>36</v>
      </c>
      <c r="G5503">
        <v>2</v>
      </c>
      <c r="H5503">
        <v>-4.1430097342033818</v>
      </c>
      <c r="I5503">
        <v>0.1089649921306612</v>
      </c>
      <c r="J5503" t="s">
        <v>910</v>
      </c>
      <c r="L5503" t="s">
        <v>911</v>
      </c>
    </row>
    <row r="5504" spans="1:13" x14ac:dyDescent="0.2">
      <c r="A5504" t="s">
        <v>912</v>
      </c>
      <c r="B5504">
        <v>0.05</v>
      </c>
      <c r="C5504" t="s">
        <v>35</v>
      </c>
      <c r="D5504" t="s">
        <v>15</v>
      </c>
      <c r="F5504" t="s">
        <v>36</v>
      </c>
      <c r="G5504">
        <v>2</v>
      </c>
      <c r="H5504">
        <v>-2.9957322735539909</v>
      </c>
      <c r="I5504">
        <v>0.1478251210504789</v>
      </c>
      <c r="J5504" t="s">
        <v>913</v>
      </c>
      <c r="L5504" t="s">
        <v>914</v>
      </c>
    </row>
    <row r="5505" spans="1:12" x14ac:dyDescent="0.2">
      <c r="A5505" t="s">
        <v>493</v>
      </c>
      <c r="B5505">
        <v>2.125</v>
      </c>
      <c r="C5505" t="s">
        <v>35</v>
      </c>
      <c r="D5505" t="s">
        <v>16</v>
      </c>
      <c r="F5505" t="s">
        <v>36</v>
      </c>
      <c r="G5505">
        <v>2</v>
      </c>
      <c r="H5505">
        <v>0.7537718023763802</v>
      </c>
      <c r="I5505">
        <v>0.1089649921306612</v>
      </c>
      <c r="J5505" t="s">
        <v>910</v>
      </c>
      <c r="L5505" t="s">
        <v>495</v>
      </c>
    </row>
    <row r="5506" spans="1:12" x14ac:dyDescent="0.2">
      <c r="A5506" t="s">
        <v>144</v>
      </c>
      <c r="B5506">
        <v>8.7500000000000008E-3</v>
      </c>
      <c r="C5506" t="s">
        <v>45</v>
      </c>
      <c r="D5506" t="s">
        <v>30</v>
      </c>
      <c r="F5506" t="s">
        <v>36</v>
      </c>
      <c r="G5506">
        <v>2</v>
      </c>
      <c r="H5506">
        <v>-4.7387015786126137</v>
      </c>
      <c r="I5506">
        <v>0.3759909831404189</v>
      </c>
      <c r="J5506" t="s">
        <v>913</v>
      </c>
      <c r="L5506" t="s">
        <v>144</v>
      </c>
    </row>
    <row r="5507" spans="1:12" x14ac:dyDescent="0.2">
      <c r="A5507" t="s">
        <v>915</v>
      </c>
      <c r="B5507">
        <v>0.875</v>
      </c>
      <c r="C5507" t="s">
        <v>35</v>
      </c>
      <c r="D5507" t="s">
        <v>16</v>
      </c>
      <c r="F5507" t="s">
        <v>36</v>
      </c>
      <c r="G5507">
        <v>2</v>
      </c>
      <c r="H5507">
        <v>-0.1335313926245226</v>
      </c>
      <c r="I5507">
        <v>0.1089649921306612</v>
      </c>
      <c r="J5507" t="s">
        <v>910</v>
      </c>
      <c r="L5507" t="s">
        <v>916</v>
      </c>
    </row>
    <row r="5508" spans="1:12" x14ac:dyDescent="0.2">
      <c r="A5508" t="s">
        <v>518</v>
      </c>
      <c r="B5508">
        <v>0.29499999999999998</v>
      </c>
      <c r="C5508" t="s">
        <v>35</v>
      </c>
      <c r="D5508" t="s">
        <v>16</v>
      </c>
      <c r="F5508" t="s">
        <v>36</v>
      </c>
      <c r="G5508">
        <v>2</v>
      </c>
      <c r="H5508">
        <v>-1.2207799226423171</v>
      </c>
      <c r="I5508">
        <v>0.1089649921306612</v>
      </c>
      <c r="J5508" t="s">
        <v>910</v>
      </c>
      <c r="L5508" t="s">
        <v>519</v>
      </c>
    </row>
    <row r="5509" spans="1:12" x14ac:dyDescent="0.2">
      <c r="A5509" t="s">
        <v>44</v>
      </c>
      <c r="B5509">
        <v>6.2375E-2</v>
      </c>
      <c r="C5509" t="s">
        <v>45</v>
      </c>
      <c r="D5509" t="s">
        <v>16</v>
      </c>
      <c r="F5509" t="s">
        <v>36</v>
      </c>
      <c r="G5509">
        <v>2</v>
      </c>
      <c r="H5509">
        <v>-2.7745907249104542</v>
      </c>
      <c r="I5509">
        <v>0.1478251210504789</v>
      </c>
      <c r="J5509" t="s">
        <v>913</v>
      </c>
      <c r="L5509" t="s">
        <v>47</v>
      </c>
    </row>
    <row r="5510" spans="1:12" x14ac:dyDescent="0.2">
      <c r="A5510" t="s">
        <v>835</v>
      </c>
      <c r="B5510">
        <v>1.4687000000000001E-4</v>
      </c>
      <c r="C5510" t="s">
        <v>35</v>
      </c>
      <c r="D5510" t="s">
        <v>16</v>
      </c>
      <c r="F5510" t="s">
        <v>36</v>
      </c>
      <c r="G5510">
        <v>2</v>
      </c>
      <c r="H5510">
        <v>-8.8259627161985037</v>
      </c>
      <c r="I5510">
        <v>0.1478251210504789</v>
      </c>
      <c r="J5510" t="s">
        <v>913</v>
      </c>
      <c r="L5510" t="s">
        <v>836</v>
      </c>
    </row>
    <row r="5511" spans="1:12" x14ac:dyDescent="0.2">
      <c r="A5511" t="s">
        <v>214</v>
      </c>
      <c r="B5511">
        <v>0.10249999999999999</v>
      </c>
      <c r="C5511" t="s">
        <v>45</v>
      </c>
      <c r="D5511" t="s">
        <v>16</v>
      </c>
      <c r="F5511" t="s">
        <v>36</v>
      </c>
      <c r="G5511">
        <v>2</v>
      </c>
      <c r="H5511">
        <v>-2.2778924804036742</v>
      </c>
      <c r="I5511">
        <v>0.1089649921306612</v>
      </c>
      <c r="J5511" t="s">
        <v>910</v>
      </c>
      <c r="L5511" t="s">
        <v>216</v>
      </c>
    </row>
    <row r="5512" spans="1:12" x14ac:dyDescent="0.2">
      <c r="A5512" t="s">
        <v>533</v>
      </c>
      <c r="B5512">
        <v>0.76249999999999996</v>
      </c>
      <c r="C5512" t="s">
        <v>35</v>
      </c>
      <c r="D5512" t="s">
        <v>16</v>
      </c>
      <c r="F5512" t="s">
        <v>36</v>
      </c>
      <c r="G5512">
        <v>2</v>
      </c>
      <c r="H5512">
        <v>-0.27115277050057041</v>
      </c>
      <c r="I5512">
        <v>0.1089649921306612</v>
      </c>
      <c r="J5512" t="s">
        <v>910</v>
      </c>
      <c r="L5512" t="s">
        <v>535</v>
      </c>
    </row>
    <row r="5513" spans="1:12" x14ac:dyDescent="0.2">
      <c r="A5513" t="s">
        <v>196</v>
      </c>
      <c r="B5513">
        <v>13.975</v>
      </c>
      <c r="C5513" t="s">
        <v>94</v>
      </c>
      <c r="D5513" t="s">
        <v>53</v>
      </c>
      <c r="F5513" t="s">
        <v>36</v>
      </c>
      <c r="G5513">
        <v>2</v>
      </c>
      <c r="H5513">
        <v>2.6372700190411629</v>
      </c>
      <c r="I5513">
        <v>4.3409845976280087E-2</v>
      </c>
      <c r="J5513" t="s">
        <v>839</v>
      </c>
      <c r="L5513" t="s">
        <v>198</v>
      </c>
    </row>
    <row r="5514" spans="1:12" x14ac:dyDescent="0.2">
      <c r="A5514" t="s">
        <v>324</v>
      </c>
      <c r="B5514">
        <v>7.2499999999999995E-4</v>
      </c>
      <c r="C5514" t="s">
        <v>45</v>
      </c>
      <c r="D5514" t="s">
        <v>16</v>
      </c>
      <c r="F5514" t="s">
        <v>36</v>
      </c>
      <c r="G5514">
        <v>2</v>
      </c>
      <c r="H5514">
        <v>-7.2293389031095998</v>
      </c>
      <c r="I5514">
        <v>0.1478251210504789</v>
      </c>
      <c r="J5514" t="s">
        <v>913</v>
      </c>
      <c r="L5514" t="s">
        <v>326</v>
      </c>
    </row>
    <row r="5515" spans="1:12" x14ac:dyDescent="0.2">
      <c r="A5515" t="s">
        <v>917</v>
      </c>
      <c r="B5515">
        <v>2.8124999999999999E-3</v>
      </c>
      <c r="C5515" t="s">
        <v>45</v>
      </c>
      <c r="D5515" t="s">
        <v>16</v>
      </c>
      <c r="F5515" t="s">
        <v>36</v>
      </c>
      <c r="G5515">
        <v>2</v>
      </c>
      <c r="H5515">
        <v>-5.8736815114515988</v>
      </c>
      <c r="I5515">
        <v>0.1478251210504789</v>
      </c>
      <c r="J5515" t="s">
        <v>913</v>
      </c>
      <c r="L5515" t="s">
        <v>531</v>
      </c>
    </row>
    <row r="5516" spans="1:12" x14ac:dyDescent="0.2">
      <c r="A5516" t="s">
        <v>879</v>
      </c>
      <c r="B5516">
        <v>0.93540999999999996</v>
      </c>
      <c r="C5516" t="s">
        <v>35</v>
      </c>
      <c r="D5516" t="s">
        <v>75</v>
      </c>
      <c r="F5516" t="s">
        <v>36</v>
      </c>
      <c r="G5516">
        <v>2</v>
      </c>
      <c r="H5516">
        <v>-6.6770343133854229E-2</v>
      </c>
      <c r="I5516">
        <v>0.55946882756467764</v>
      </c>
      <c r="J5516" t="s">
        <v>910</v>
      </c>
    </row>
    <row r="5517" spans="1:12" x14ac:dyDescent="0.2">
      <c r="A5517" t="s">
        <v>918</v>
      </c>
      <c r="B5517">
        <v>3.9999999999999998E-6</v>
      </c>
      <c r="C5517" t="s">
        <v>45</v>
      </c>
      <c r="D5517" t="s">
        <v>15</v>
      </c>
      <c r="F5517" t="s">
        <v>36</v>
      </c>
      <c r="G5517">
        <v>2</v>
      </c>
      <c r="H5517">
        <v>-12.429216196844379</v>
      </c>
      <c r="I5517">
        <v>0.55946882756467764</v>
      </c>
      <c r="J5517" t="s">
        <v>910</v>
      </c>
      <c r="L5517" t="s">
        <v>919</v>
      </c>
    </row>
    <row r="5518" spans="1:12" x14ac:dyDescent="0.2">
      <c r="A5518" t="s">
        <v>299</v>
      </c>
      <c r="B5518">
        <v>2.375E-2</v>
      </c>
      <c r="C5518" t="s">
        <v>35</v>
      </c>
      <c r="D5518" t="s">
        <v>16</v>
      </c>
      <c r="F5518" t="s">
        <v>36</v>
      </c>
      <c r="G5518">
        <v>2</v>
      </c>
      <c r="H5518">
        <v>-3.7401727485014868</v>
      </c>
      <c r="I5518">
        <v>0.1478251210504789</v>
      </c>
      <c r="J5518" t="s">
        <v>913</v>
      </c>
      <c r="L5518" t="s">
        <v>300</v>
      </c>
    </row>
    <row r="5519" spans="1:12" x14ac:dyDescent="0.2">
      <c r="A5519" t="s">
        <v>920</v>
      </c>
      <c r="B5519">
        <v>0.34561999999999998</v>
      </c>
      <c r="C5519" t="s">
        <v>35</v>
      </c>
      <c r="D5519" t="s">
        <v>16</v>
      </c>
      <c r="F5519" t="s">
        <v>36</v>
      </c>
      <c r="G5519">
        <v>2</v>
      </c>
      <c r="H5519">
        <v>-1.062415373356292</v>
      </c>
      <c r="I5519">
        <v>0.1089649921306612</v>
      </c>
      <c r="J5519" t="s">
        <v>910</v>
      </c>
      <c r="L5519" t="s">
        <v>921</v>
      </c>
    </row>
    <row r="5520" spans="1:12" x14ac:dyDescent="0.2">
      <c r="A5520" t="s">
        <v>922</v>
      </c>
      <c r="B5520">
        <v>0.11187</v>
      </c>
      <c r="C5520" t="s">
        <v>7</v>
      </c>
      <c r="D5520" t="s">
        <v>16</v>
      </c>
      <c r="F5520" t="s">
        <v>36</v>
      </c>
      <c r="G5520">
        <v>2</v>
      </c>
      <c r="H5520">
        <v>-2.190417796123298</v>
      </c>
      <c r="I5520">
        <v>0.1089649921306612</v>
      </c>
      <c r="J5520" t="s">
        <v>910</v>
      </c>
      <c r="L5520" t="s">
        <v>923</v>
      </c>
    </row>
    <row r="5521" spans="1:12" x14ac:dyDescent="0.2">
      <c r="A5521" t="s">
        <v>848</v>
      </c>
      <c r="B5521">
        <v>5.1437999999999998E-2</v>
      </c>
      <c r="C5521" t="s">
        <v>35</v>
      </c>
      <c r="D5521" t="s">
        <v>16</v>
      </c>
      <c r="F5521" t="s">
        <v>36</v>
      </c>
      <c r="G5521">
        <v>2</v>
      </c>
      <c r="H5521">
        <v>-2.967378080057463</v>
      </c>
      <c r="I5521">
        <v>0.1478251210504789</v>
      </c>
      <c r="J5521" t="s">
        <v>913</v>
      </c>
      <c r="L5521" t="s">
        <v>849</v>
      </c>
    </row>
    <row r="5522" spans="1:12" x14ac:dyDescent="0.2">
      <c r="A5522" t="s">
        <v>787</v>
      </c>
      <c r="B5522">
        <v>0.12187000000000001</v>
      </c>
      <c r="C5522" t="s">
        <v>35</v>
      </c>
      <c r="D5522" t="s">
        <v>16</v>
      </c>
      <c r="F5522" t="s">
        <v>36</v>
      </c>
      <c r="G5522">
        <v>2</v>
      </c>
      <c r="H5522">
        <v>-2.1048003761467262</v>
      </c>
      <c r="I5522">
        <v>0.1089649921306612</v>
      </c>
      <c r="J5522" t="s">
        <v>910</v>
      </c>
      <c r="L5522" t="s">
        <v>789</v>
      </c>
    </row>
    <row r="5523" spans="1:12" x14ac:dyDescent="0.2">
      <c r="A5523" t="s">
        <v>924</v>
      </c>
      <c r="B5523">
        <v>1.1561999999999999E-2</v>
      </c>
      <c r="C5523" t="s">
        <v>35</v>
      </c>
      <c r="D5523" t="s">
        <v>16</v>
      </c>
      <c r="F5523" t="s">
        <v>36</v>
      </c>
      <c r="G5523">
        <v>2</v>
      </c>
      <c r="H5523">
        <v>-4.4600314203218527</v>
      </c>
      <c r="I5523">
        <v>0.1478251210504789</v>
      </c>
      <c r="J5523" t="s">
        <v>913</v>
      </c>
      <c r="L5523" t="s">
        <v>925</v>
      </c>
    </row>
    <row r="5524" spans="1:12" x14ac:dyDescent="0.2">
      <c r="A5524" t="s">
        <v>926</v>
      </c>
      <c r="B5524">
        <v>8.8125</v>
      </c>
      <c r="C5524" t="s">
        <v>35</v>
      </c>
      <c r="D5524" t="s">
        <v>16</v>
      </c>
      <c r="F5524" t="s">
        <v>36</v>
      </c>
      <c r="G5524">
        <v>2</v>
      </c>
      <c r="H5524">
        <v>2.1761711681383868</v>
      </c>
      <c r="I5524">
        <v>0.14206287812450191</v>
      </c>
      <c r="J5524" t="s">
        <v>927</v>
      </c>
      <c r="L5524" t="s">
        <v>928</v>
      </c>
    </row>
    <row r="5525" spans="1:12" x14ac:dyDescent="0.2">
      <c r="A5525" t="s">
        <v>442</v>
      </c>
      <c r="B5525">
        <v>5.0312000000000001</v>
      </c>
      <c r="C5525" t="s">
        <v>42</v>
      </c>
      <c r="D5525" t="s">
        <v>16</v>
      </c>
      <c r="F5525" t="s">
        <v>36</v>
      </c>
      <c r="G5525">
        <v>2</v>
      </c>
      <c r="H5525">
        <v>1.6156585242471571</v>
      </c>
      <c r="I5525">
        <v>0.1089649921306612</v>
      </c>
      <c r="J5525" t="s">
        <v>910</v>
      </c>
      <c r="L5525" t="s">
        <v>443</v>
      </c>
    </row>
    <row r="5526" spans="1:12" x14ac:dyDescent="0.2">
      <c r="A5526" t="s">
        <v>929</v>
      </c>
      <c r="B5526">
        <v>8.8125</v>
      </c>
      <c r="C5526" t="s">
        <v>35</v>
      </c>
      <c r="D5526" t="s">
        <v>16</v>
      </c>
      <c r="F5526" t="s">
        <v>36</v>
      </c>
      <c r="G5526">
        <v>2</v>
      </c>
      <c r="H5526">
        <v>2.1761711681383868</v>
      </c>
      <c r="I5526">
        <v>0.1089649921306612</v>
      </c>
      <c r="J5526" t="s">
        <v>910</v>
      </c>
      <c r="L5526" t="s">
        <v>929</v>
      </c>
    </row>
    <row r="5527" spans="1:12" x14ac:dyDescent="0.2">
      <c r="A5527" t="s">
        <v>563</v>
      </c>
      <c r="B5527">
        <v>1.2874999999999999E-2</v>
      </c>
      <c r="C5527" t="s">
        <v>218</v>
      </c>
      <c r="D5527" t="s">
        <v>16</v>
      </c>
      <c r="F5527" t="s">
        <v>36</v>
      </c>
      <c r="G5527">
        <v>2</v>
      </c>
      <c r="H5527">
        <v>-4.3524678324323371</v>
      </c>
      <c r="I5527">
        <v>0.1478251210504789</v>
      </c>
      <c r="J5527" t="s">
        <v>913</v>
      </c>
      <c r="L5527" t="s">
        <v>564</v>
      </c>
    </row>
    <row r="5528" spans="1:12" x14ac:dyDescent="0.2">
      <c r="A5528" t="s">
        <v>60</v>
      </c>
      <c r="B5528">
        <v>16.638000000000002</v>
      </c>
      <c r="C5528" t="s">
        <v>42</v>
      </c>
      <c r="D5528" t="s">
        <v>56</v>
      </c>
      <c r="F5528" t="s">
        <v>36</v>
      </c>
      <c r="G5528">
        <v>2</v>
      </c>
      <c r="H5528">
        <v>2.8116892358616958</v>
      </c>
      <c r="I5528">
        <v>0.36977677668705061</v>
      </c>
      <c r="J5528" t="s">
        <v>930</v>
      </c>
      <c r="L5528" t="s">
        <v>61</v>
      </c>
    </row>
    <row r="5529" spans="1:12" x14ac:dyDescent="0.2">
      <c r="A5529" t="s">
        <v>62</v>
      </c>
      <c r="B5529">
        <v>2.7738999999999998</v>
      </c>
      <c r="C5529" t="s">
        <v>35</v>
      </c>
      <c r="D5529" t="s">
        <v>56</v>
      </c>
      <c r="F5529" t="s">
        <v>36</v>
      </c>
      <c r="G5529">
        <v>2</v>
      </c>
      <c r="H5529">
        <v>1.020254272216182</v>
      </c>
      <c r="I5529">
        <v>0.36977677668705061</v>
      </c>
      <c r="J5529" t="s">
        <v>931</v>
      </c>
      <c r="L5529" t="s">
        <v>62</v>
      </c>
    </row>
    <row r="5530" spans="1:12" x14ac:dyDescent="0.2">
      <c r="A5530" t="s">
        <v>572</v>
      </c>
      <c r="B5530">
        <v>-0.03</v>
      </c>
      <c r="C5530" t="s">
        <v>49</v>
      </c>
      <c r="D5530" t="s">
        <v>16</v>
      </c>
      <c r="F5530" t="s">
        <v>36</v>
      </c>
      <c r="G5530">
        <v>2</v>
      </c>
      <c r="H5530">
        <v>-3.5065578973199818</v>
      </c>
      <c r="I5530">
        <v>0.1089649921306612</v>
      </c>
      <c r="J5530" t="s">
        <v>932</v>
      </c>
      <c r="K5530" t="b">
        <v>1</v>
      </c>
      <c r="L5530" t="s">
        <v>573</v>
      </c>
    </row>
    <row r="5531" spans="1:12" x14ac:dyDescent="0.2">
      <c r="A5531" t="s">
        <v>933</v>
      </c>
      <c r="B5531">
        <v>-1.6061999999999999E-3</v>
      </c>
      <c r="C5531" t="s">
        <v>49</v>
      </c>
      <c r="D5531" t="s">
        <v>16</v>
      </c>
      <c r="F5531" t="s">
        <v>36</v>
      </c>
      <c r="G5531">
        <v>2</v>
      </c>
      <c r="H5531">
        <v>-6.4338841382099128</v>
      </c>
      <c r="I5531">
        <v>0.1089649921306612</v>
      </c>
      <c r="J5531" t="s">
        <v>910</v>
      </c>
      <c r="K5531" t="b">
        <v>1</v>
      </c>
      <c r="L5531" t="s">
        <v>934</v>
      </c>
    </row>
    <row r="5532" spans="1:12" x14ac:dyDescent="0.2">
      <c r="A5532" t="s">
        <v>203</v>
      </c>
      <c r="B5532">
        <v>-2.8063000000000001E-2</v>
      </c>
      <c r="C5532" t="s">
        <v>49</v>
      </c>
      <c r="D5532" t="s">
        <v>16</v>
      </c>
      <c r="F5532" t="s">
        <v>36</v>
      </c>
      <c r="G5532">
        <v>2</v>
      </c>
      <c r="H5532">
        <v>-3.5733032962664542</v>
      </c>
      <c r="I5532">
        <v>0.1089649921306612</v>
      </c>
      <c r="J5532" t="s">
        <v>910</v>
      </c>
      <c r="K5532" t="b">
        <v>1</v>
      </c>
      <c r="L5532" t="s">
        <v>204</v>
      </c>
    </row>
    <row r="5533" spans="1:12" x14ac:dyDescent="0.2">
      <c r="A5533" t="s">
        <v>935</v>
      </c>
      <c r="B5533">
        <v>-4.2938000000000004E-3</v>
      </c>
      <c r="C5533" t="s">
        <v>49</v>
      </c>
      <c r="D5533" t="s">
        <v>16</v>
      </c>
      <c r="F5533" t="s">
        <v>36</v>
      </c>
      <c r="G5533">
        <v>2</v>
      </c>
      <c r="H5533">
        <v>-5.4505831572288086</v>
      </c>
      <c r="I5533">
        <v>0.1089649921306612</v>
      </c>
      <c r="J5533" t="s">
        <v>910</v>
      </c>
      <c r="K5533" t="b">
        <v>1</v>
      </c>
      <c r="L5533" t="s">
        <v>936</v>
      </c>
    </row>
    <row r="5534" spans="1:12" x14ac:dyDescent="0.2">
      <c r="A5534" t="s">
        <v>354</v>
      </c>
      <c r="B5534">
        <v>-4.5281000000000002E-3</v>
      </c>
      <c r="C5534" t="s">
        <v>49</v>
      </c>
      <c r="D5534" t="s">
        <v>250</v>
      </c>
      <c r="F5534" t="s">
        <v>36</v>
      </c>
      <c r="G5534">
        <v>2</v>
      </c>
      <c r="H5534">
        <v>-5.397452853519467</v>
      </c>
      <c r="I5534">
        <v>0.1089649921306612</v>
      </c>
      <c r="J5534" t="s">
        <v>937</v>
      </c>
      <c r="K5534" t="b">
        <v>1</v>
      </c>
      <c r="L5534" t="s">
        <v>355</v>
      </c>
    </row>
    <row r="5535" spans="1:12" x14ac:dyDescent="0.2">
      <c r="A5535" t="s">
        <v>310</v>
      </c>
      <c r="B5535">
        <v>0.10249999999999999</v>
      </c>
      <c r="C5535" t="s">
        <v>35</v>
      </c>
      <c r="D5535" t="s">
        <v>16</v>
      </c>
      <c r="F5535" t="s">
        <v>36</v>
      </c>
      <c r="G5535">
        <v>2</v>
      </c>
      <c r="H5535">
        <v>-2.2778924804036742</v>
      </c>
      <c r="I5535">
        <v>0.1089649921306612</v>
      </c>
      <c r="J5535" t="s">
        <v>910</v>
      </c>
      <c r="L5535" t="s">
        <v>310</v>
      </c>
    </row>
    <row r="5537" spans="1:13" ht="16" x14ac:dyDescent="0.2">
      <c r="A5537" s="1" t="s">
        <v>2</v>
      </c>
      <c r="B5537" s="1" t="s">
        <v>904</v>
      </c>
    </row>
    <row r="5538" spans="1:13" x14ac:dyDescent="0.2">
      <c r="A5538" t="s">
        <v>4</v>
      </c>
      <c r="B5538" t="s">
        <v>1135</v>
      </c>
    </row>
    <row r="5539" spans="1:13" x14ac:dyDescent="0.2">
      <c r="A5539" t="s">
        <v>6</v>
      </c>
      <c r="B5539" t="s">
        <v>371</v>
      </c>
    </row>
    <row r="5540" spans="1:13" x14ac:dyDescent="0.2">
      <c r="A5540" t="s">
        <v>8</v>
      </c>
      <c r="B5540">
        <v>1</v>
      </c>
    </row>
    <row r="5541" spans="1:13" x14ac:dyDescent="0.2">
      <c r="A5541" t="s">
        <v>9</v>
      </c>
      <c r="B5541" t="s">
        <v>905</v>
      </c>
    </row>
    <row r="5542" spans="1:13" x14ac:dyDescent="0.2">
      <c r="A5542" t="s">
        <v>11</v>
      </c>
      <c r="B5542" t="s">
        <v>12</v>
      </c>
    </row>
    <row r="5543" spans="1:13" x14ac:dyDescent="0.2">
      <c r="A5543" t="s">
        <v>13</v>
      </c>
      <c r="B5543" t="s">
        <v>14</v>
      </c>
    </row>
    <row r="5544" spans="1:13" x14ac:dyDescent="0.2">
      <c r="A5544" t="s">
        <v>15</v>
      </c>
      <c r="B5544" t="s">
        <v>75</v>
      </c>
    </row>
    <row r="5545" spans="1:13" ht="16" x14ac:dyDescent="0.2">
      <c r="A5545" s="1" t="s">
        <v>17</v>
      </c>
    </row>
    <row r="5546" spans="1:13" x14ac:dyDescent="0.2">
      <c r="A5546" s="2" t="s">
        <v>18</v>
      </c>
      <c r="B5546" s="2" t="s">
        <v>19</v>
      </c>
      <c r="C5546" s="2" t="s">
        <v>6</v>
      </c>
      <c r="D5546" s="2" t="s">
        <v>15</v>
      </c>
      <c r="E5546" s="2" t="s">
        <v>20</v>
      </c>
      <c r="F5546" s="2" t="s">
        <v>13</v>
      </c>
      <c r="G5546" s="2" t="s">
        <v>21</v>
      </c>
      <c r="H5546" s="2" t="s">
        <v>22</v>
      </c>
      <c r="I5546" s="2" t="s">
        <v>23</v>
      </c>
      <c r="J5546" s="2" t="s">
        <v>4</v>
      </c>
      <c r="K5546" s="2" t="s">
        <v>24</v>
      </c>
      <c r="L5546" s="2" t="s">
        <v>9</v>
      </c>
      <c r="M5546" s="2"/>
    </row>
    <row r="5547" spans="1:13" x14ac:dyDescent="0.2">
      <c r="A5547" t="s">
        <v>208</v>
      </c>
      <c r="B5547">
        <v>2.1812000000000002E-2</v>
      </c>
      <c r="D5547" t="s">
        <v>16</v>
      </c>
      <c r="E5547" t="s">
        <v>26</v>
      </c>
      <c r="F5547" t="s">
        <v>27</v>
      </c>
      <c r="G5547">
        <v>2</v>
      </c>
      <c r="H5547">
        <v>-3.8252950019183221</v>
      </c>
      <c r="I5547">
        <v>0.2337502495138086</v>
      </c>
      <c r="J5547" t="s">
        <v>907</v>
      </c>
    </row>
    <row r="5548" spans="1:13" x14ac:dyDescent="0.2">
      <c r="A5548" t="s">
        <v>29</v>
      </c>
      <c r="B5548">
        <v>50.311999999999998</v>
      </c>
      <c r="D5548" t="s">
        <v>30</v>
      </c>
      <c r="E5548" t="s">
        <v>26</v>
      </c>
      <c r="F5548" t="s">
        <v>27</v>
      </c>
      <c r="G5548">
        <v>2</v>
      </c>
      <c r="H5548">
        <v>3.9182436172412021</v>
      </c>
      <c r="I5548">
        <v>0.2337502495138086</v>
      </c>
      <c r="J5548" t="s">
        <v>908</v>
      </c>
    </row>
    <row r="5549" spans="1:13" x14ac:dyDescent="0.2">
      <c r="A5549" t="s">
        <v>827</v>
      </c>
      <c r="B5549">
        <v>8.0625000000000002E-3</v>
      </c>
      <c r="D5549" t="s">
        <v>16</v>
      </c>
      <c r="E5549" t="s">
        <v>26</v>
      </c>
      <c r="F5549" t="s">
        <v>27</v>
      </c>
      <c r="G5549">
        <v>2</v>
      </c>
      <c r="H5549">
        <v>-4.8205315968602456</v>
      </c>
      <c r="I5549">
        <v>0.30845693728017798</v>
      </c>
      <c r="J5549" t="s">
        <v>907</v>
      </c>
    </row>
    <row r="5550" spans="1:13" x14ac:dyDescent="0.2">
      <c r="A5550" t="s">
        <v>904</v>
      </c>
      <c r="B5550">
        <v>1</v>
      </c>
      <c r="C5550" t="s">
        <v>371</v>
      </c>
      <c r="D5550" t="s">
        <v>75</v>
      </c>
      <c r="E5550" t="s">
        <v>76</v>
      </c>
      <c r="F5550" t="s">
        <v>33</v>
      </c>
      <c r="G5550">
        <v>0</v>
      </c>
      <c r="H5550">
        <v>1</v>
      </c>
      <c r="L5550" t="s">
        <v>905</v>
      </c>
    </row>
    <row r="5551" spans="1:13" x14ac:dyDescent="0.2">
      <c r="A5551" t="s">
        <v>909</v>
      </c>
      <c r="B5551">
        <v>1.5875E-2</v>
      </c>
      <c r="C5551" t="s">
        <v>35</v>
      </c>
      <c r="D5551" t="s">
        <v>16</v>
      </c>
      <c r="F5551" t="s">
        <v>36</v>
      </c>
      <c r="G5551">
        <v>2</v>
      </c>
      <c r="H5551">
        <v>-4.1430097342033818</v>
      </c>
      <c r="I5551">
        <v>0.1089649921306612</v>
      </c>
      <c r="J5551" t="s">
        <v>910</v>
      </c>
      <c r="L5551" t="s">
        <v>911</v>
      </c>
    </row>
    <row r="5552" spans="1:13" x14ac:dyDescent="0.2">
      <c r="A5552" t="s">
        <v>912</v>
      </c>
      <c r="B5552">
        <v>0.05</v>
      </c>
      <c r="C5552" t="s">
        <v>35</v>
      </c>
      <c r="D5552" t="s">
        <v>15</v>
      </c>
      <c r="F5552" t="s">
        <v>36</v>
      </c>
      <c r="G5552">
        <v>2</v>
      </c>
      <c r="H5552">
        <v>-2.9957322735539909</v>
      </c>
      <c r="I5552">
        <v>0.1478251210504789</v>
      </c>
      <c r="J5552" t="s">
        <v>913</v>
      </c>
      <c r="L5552" t="s">
        <v>914</v>
      </c>
    </row>
    <row r="5553" spans="1:12" x14ac:dyDescent="0.2">
      <c r="A5553" t="s">
        <v>493</v>
      </c>
      <c r="B5553">
        <v>2.125</v>
      </c>
      <c r="C5553" t="s">
        <v>35</v>
      </c>
      <c r="D5553" t="s">
        <v>16</v>
      </c>
      <c r="F5553" t="s">
        <v>36</v>
      </c>
      <c r="G5553">
        <v>2</v>
      </c>
      <c r="H5553">
        <v>0.7537718023763802</v>
      </c>
      <c r="I5553">
        <v>0.1089649921306612</v>
      </c>
      <c r="J5553" t="s">
        <v>910</v>
      </c>
      <c r="L5553" t="s">
        <v>495</v>
      </c>
    </row>
    <row r="5554" spans="1:12" x14ac:dyDescent="0.2">
      <c r="A5554" t="s">
        <v>144</v>
      </c>
      <c r="B5554">
        <v>8.7500000000000008E-3</v>
      </c>
      <c r="C5554" t="s">
        <v>45</v>
      </c>
      <c r="D5554" t="s">
        <v>30</v>
      </c>
      <c r="F5554" t="s">
        <v>36</v>
      </c>
      <c r="G5554">
        <v>2</v>
      </c>
      <c r="H5554">
        <v>-4.7387015786126137</v>
      </c>
      <c r="I5554">
        <v>0.3759909831404189</v>
      </c>
      <c r="J5554" t="s">
        <v>913</v>
      </c>
      <c r="L5554" t="s">
        <v>144</v>
      </c>
    </row>
    <row r="5555" spans="1:12" x14ac:dyDescent="0.2">
      <c r="A5555" t="s">
        <v>915</v>
      </c>
      <c r="B5555">
        <v>0.875</v>
      </c>
      <c r="C5555" t="s">
        <v>35</v>
      </c>
      <c r="D5555" t="s">
        <v>16</v>
      </c>
      <c r="F5555" t="s">
        <v>36</v>
      </c>
      <c r="G5555">
        <v>2</v>
      </c>
      <c r="H5555">
        <v>-0.1335313926245226</v>
      </c>
      <c r="I5555">
        <v>0.1089649921306612</v>
      </c>
      <c r="J5555" t="s">
        <v>910</v>
      </c>
      <c r="L5555" t="s">
        <v>916</v>
      </c>
    </row>
    <row r="5556" spans="1:12" x14ac:dyDescent="0.2">
      <c r="A5556" t="s">
        <v>518</v>
      </c>
      <c r="B5556">
        <v>0.29499999999999998</v>
      </c>
      <c r="C5556" t="s">
        <v>35</v>
      </c>
      <c r="D5556" t="s">
        <v>16</v>
      </c>
      <c r="F5556" t="s">
        <v>36</v>
      </c>
      <c r="G5556">
        <v>2</v>
      </c>
      <c r="H5556">
        <v>-1.2207799226423171</v>
      </c>
      <c r="I5556">
        <v>0.1089649921306612</v>
      </c>
      <c r="J5556" t="s">
        <v>910</v>
      </c>
      <c r="L5556" t="s">
        <v>519</v>
      </c>
    </row>
    <row r="5557" spans="1:12" x14ac:dyDescent="0.2">
      <c r="A5557" t="s">
        <v>44</v>
      </c>
      <c r="B5557">
        <v>6.2375E-2</v>
      </c>
      <c r="C5557" t="s">
        <v>45</v>
      </c>
      <c r="D5557" t="s">
        <v>16</v>
      </c>
      <c r="F5557" t="s">
        <v>36</v>
      </c>
      <c r="G5557">
        <v>2</v>
      </c>
      <c r="H5557">
        <v>-2.7745907249104542</v>
      </c>
      <c r="I5557">
        <v>0.1478251210504789</v>
      </c>
      <c r="J5557" t="s">
        <v>913</v>
      </c>
      <c r="L5557" t="s">
        <v>47</v>
      </c>
    </row>
    <row r="5558" spans="1:12" x14ac:dyDescent="0.2">
      <c r="A5558" t="s">
        <v>835</v>
      </c>
      <c r="B5558">
        <v>1.4687000000000001E-4</v>
      </c>
      <c r="C5558" t="s">
        <v>35</v>
      </c>
      <c r="D5558" t="s">
        <v>16</v>
      </c>
      <c r="F5558" t="s">
        <v>36</v>
      </c>
      <c r="G5558">
        <v>2</v>
      </c>
      <c r="H5558">
        <v>-8.8259627161985037</v>
      </c>
      <c r="I5558">
        <v>0.1478251210504789</v>
      </c>
      <c r="J5558" t="s">
        <v>913</v>
      </c>
      <c r="L5558" t="s">
        <v>836</v>
      </c>
    </row>
    <row r="5559" spans="1:12" x14ac:dyDescent="0.2">
      <c r="A5559" t="s">
        <v>214</v>
      </c>
      <c r="B5559">
        <v>0.10249999999999999</v>
      </c>
      <c r="C5559" t="s">
        <v>45</v>
      </c>
      <c r="D5559" t="s">
        <v>16</v>
      </c>
      <c r="F5559" t="s">
        <v>36</v>
      </c>
      <c r="G5559">
        <v>2</v>
      </c>
      <c r="H5559">
        <v>-2.2778924804036742</v>
      </c>
      <c r="I5559">
        <v>0.1089649921306612</v>
      </c>
      <c r="J5559" t="s">
        <v>910</v>
      </c>
      <c r="L5559" t="s">
        <v>216</v>
      </c>
    </row>
    <row r="5560" spans="1:12" x14ac:dyDescent="0.2">
      <c r="A5560" t="s">
        <v>533</v>
      </c>
      <c r="B5560">
        <v>0.76249999999999996</v>
      </c>
      <c r="C5560" t="s">
        <v>35</v>
      </c>
      <c r="D5560" t="s">
        <v>16</v>
      </c>
      <c r="F5560" t="s">
        <v>36</v>
      </c>
      <c r="G5560">
        <v>2</v>
      </c>
      <c r="H5560">
        <v>-0.27115277050057041</v>
      </c>
      <c r="I5560">
        <v>0.1089649921306612</v>
      </c>
      <c r="J5560" t="s">
        <v>910</v>
      </c>
      <c r="L5560" t="s">
        <v>535</v>
      </c>
    </row>
    <row r="5561" spans="1:12" x14ac:dyDescent="0.2">
      <c r="A5561" t="s">
        <v>51</v>
      </c>
      <c r="B5561">
        <v>13.975</v>
      </c>
      <c r="C5561" t="s">
        <v>52</v>
      </c>
      <c r="D5561" t="s">
        <v>53</v>
      </c>
      <c r="F5561" t="s">
        <v>36</v>
      </c>
      <c r="G5561">
        <v>2</v>
      </c>
      <c r="H5561">
        <v>2.6372700190411629</v>
      </c>
      <c r="I5561">
        <v>4.3409845976280087E-2</v>
      </c>
      <c r="J5561" t="s">
        <v>839</v>
      </c>
      <c r="L5561" t="s">
        <v>54</v>
      </c>
    </row>
    <row r="5562" spans="1:12" x14ac:dyDescent="0.2">
      <c r="A5562" t="s">
        <v>324</v>
      </c>
      <c r="B5562">
        <v>7.2499999999999995E-4</v>
      </c>
      <c r="C5562" t="s">
        <v>45</v>
      </c>
      <c r="D5562" t="s">
        <v>16</v>
      </c>
      <c r="F5562" t="s">
        <v>36</v>
      </c>
      <c r="G5562">
        <v>2</v>
      </c>
      <c r="H5562">
        <v>-7.2293389031095998</v>
      </c>
      <c r="I5562">
        <v>0.1478251210504789</v>
      </c>
      <c r="J5562" t="s">
        <v>913</v>
      </c>
      <c r="L5562" t="s">
        <v>326</v>
      </c>
    </row>
    <row r="5563" spans="1:12" x14ac:dyDescent="0.2">
      <c r="A5563" t="s">
        <v>917</v>
      </c>
      <c r="B5563">
        <v>2.8124999999999999E-3</v>
      </c>
      <c r="C5563" t="s">
        <v>45</v>
      </c>
      <c r="D5563" t="s">
        <v>16</v>
      </c>
      <c r="F5563" t="s">
        <v>36</v>
      </c>
      <c r="G5563">
        <v>2</v>
      </c>
      <c r="H5563">
        <v>-5.8736815114515988</v>
      </c>
      <c r="I5563">
        <v>0.1478251210504789</v>
      </c>
      <c r="J5563" t="s">
        <v>913</v>
      </c>
      <c r="L5563" t="s">
        <v>531</v>
      </c>
    </row>
    <row r="5564" spans="1:12" x14ac:dyDescent="0.2">
      <c r="A5564" t="s">
        <v>871</v>
      </c>
      <c r="B5564">
        <v>0.93540999999999996</v>
      </c>
      <c r="C5564" t="s">
        <v>371</v>
      </c>
      <c r="D5564" t="s">
        <v>75</v>
      </c>
      <c r="F5564" t="s">
        <v>36</v>
      </c>
      <c r="G5564">
        <v>2</v>
      </c>
      <c r="H5564">
        <v>-6.6770343133854229E-2</v>
      </c>
      <c r="I5564">
        <v>0.1089649921306612</v>
      </c>
      <c r="J5564" t="s">
        <v>910</v>
      </c>
    </row>
    <row r="5565" spans="1:12" x14ac:dyDescent="0.2">
      <c r="A5565" t="s">
        <v>918</v>
      </c>
      <c r="B5565">
        <v>3.9999999999999998E-6</v>
      </c>
      <c r="C5565" t="s">
        <v>45</v>
      </c>
      <c r="D5565" t="s">
        <v>15</v>
      </c>
      <c r="F5565" t="s">
        <v>36</v>
      </c>
      <c r="G5565">
        <v>2</v>
      </c>
      <c r="H5565">
        <v>-12.429216196844379</v>
      </c>
      <c r="I5565">
        <v>0.55946882756467764</v>
      </c>
      <c r="J5565" t="s">
        <v>910</v>
      </c>
      <c r="L5565" t="s">
        <v>919</v>
      </c>
    </row>
    <row r="5566" spans="1:12" x14ac:dyDescent="0.2">
      <c r="A5566" t="s">
        <v>299</v>
      </c>
      <c r="B5566">
        <v>2.375E-2</v>
      </c>
      <c r="C5566" t="s">
        <v>35</v>
      </c>
      <c r="D5566" t="s">
        <v>16</v>
      </c>
      <c r="F5566" t="s">
        <v>36</v>
      </c>
      <c r="G5566">
        <v>2</v>
      </c>
      <c r="H5566">
        <v>-3.7401727485014868</v>
      </c>
      <c r="I5566">
        <v>0.1478251210504789</v>
      </c>
      <c r="J5566" t="s">
        <v>913</v>
      </c>
      <c r="L5566" t="s">
        <v>300</v>
      </c>
    </row>
    <row r="5567" spans="1:12" x14ac:dyDescent="0.2">
      <c r="A5567" t="s">
        <v>920</v>
      </c>
      <c r="B5567">
        <v>0.34561999999999998</v>
      </c>
      <c r="C5567" t="s">
        <v>35</v>
      </c>
      <c r="D5567" t="s">
        <v>16</v>
      </c>
      <c r="F5567" t="s">
        <v>36</v>
      </c>
      <c r="G5567">
        <v>2</v>
      </c>
      <c r="H5567">
        <v>-1.062415373356292</v>
      </c>
      <c r="I5567">
        <v>0.1089649921306612</v>
      </c>
      <c r="J5567" t="s">
        <v>910</v>
      </c>
      <c r="L5567" t="s">
        <v>921</v>
      </c>
    </row>
    <row r="5568" spans="1:12" x14ac:dyDescent="0.2">
      <c r="A5568" t="s">
        <v>922</v>
      </c>
      <c r="B5568">
        <v>0.11187</v>
      </c>
      <c r="C5568" t="s">
        <v>7</v>
      </c>
      <c r="D5568" t="s">
        <v>16</v>
      </c>
      <c r="F5568" t="s">
        <v>36</v>
      </c>
      <c r="G5568">
        <v>2</v>
      </c>
      <c r="H5568">
        <v>-2.190417796123298</v>
      </c>
      <c r="I5568">
        <v>0.1089649921306612</v>
      </c>
      <c r="J5568" t="s">
        <v>910</v>
      </c>
      <c r="L5568" t="s">
        <v>923</v>
      </c>
    </row>
    <row r="5569" spans="1:12" x14ac:dyDescent="0.2">
      <c r="A5569" t="s">
        <v>848</v>
      </c>
      <c r="B5569">
        <v>5.1437999999999998E-2</v>
      </c>
      <c r="C5569" t="s">
        <v>35</v>
      </c>
      <c r="D5569" t="s">
        <v>16</v>
      </c>
      <c r="F5569" t="s">
        <v>36</v>
      </c>
      <c r="G5569">
        <v>2</v>
      </c>
      <c r="H5569">
        <v>-2.967378080057463</v>
      </c>
      <c r="I5569">
        <v>0.1478251210504789</v>
      </c>
      <c r="J5569" t="s">
        <v>913</v>
      </c>
      <c r="L5569" t="s">
        <v>849</v>
      </c>
    </row>
    <row r="5570" spans="1:12" x14ac:dyDescent="0.2">
      <c r="A5570" t="s">
        <v>787</v>
      </c>
      <c r="B5570">
        <v>0.12187000000000001</v>
      </c>
      <c r="C5570" t="s">
        <v>35</v>
      </c>
      <c r="D5570" t="s">
        <v>16</v>
      </c>
      <c r="F5570" t="s">
        <v>36</v>
      </c>
      <c r="G5570">
        <v>2</v>
      </c>
      <c r="H5570">
        <v>-2.1048003761467262</v>
      </c>
      <c r="I5570">
        <v>0.1089649921306612</v>
      </c>
      <c r="J5570" t="s">
        <v>910</v>
      </c>
      <c r="L5570" t="s">
        <v>789</v>
      </c>
    </row>
    <row r="5571" spans="1:12" x14ac:dyDescent="0.2">
      <c r="A5571" t="s">
        <v>924</v>
      </c>
      <c r="B5571">
        <v>1.1561999999999999E-2</v>
      </c>
      <c r="C5571" t="s">
        <v>35</v>
      </c>
      <c r="D5571" t="s">
        <v>16</v>
      </c>
      <c r="F5571" t="s">
        <v>36</v>
      </c>
      <c r="G5571">
        <v>2</v>
      </c>
      <c r="H5571">
        <v>-4.4600314203218527</v>
      </c>
      <c r="I5571">
        <v>0.1478251210504789</v>
      </c>
      <c r="J5571" t="s">
        <v>913</v>
      </c>
      <c r="L5571" t="s">
        <v>925</v>
      </c>
    </row>
    <row r="5572" spans="1:12" x14ac:dyDescent="0.2">
      <c r="A5572" t="s">
        <v>926</v>
      </c>
      <c r="B5572">
        <v>8.8125</v>
      </c>
      <c r="C5572" t="s">
        <v>35</v>
      </c>
      <c r="D5572" t="s">
        <v>16</v>
      </c>
      <c r="F5572" t="s">
        <v>36</v>
      </c>
      <c r="G5572">
        <v>2</v>
      </c>
      <c r="H5572">
        <v>2.1761711681383868</v>
      </c>
      <c r="I5572">
        <v>0.14206287812450191</v>
      </c>
      <c r="J5572" t="s">
        <v>927</v>
      </c>
      <c r="L5572" t="s">
        <v>928</v>
      </c>
    </row>
    <row r="5573" spans="1:12" x14ac:dyDescent="0.2">
      <c r="A5573" t="s">
        <v>442</v>
      </c>
      <c r="B5573">
        <v>5.0312000000000001</v>
      </c>
      <c r="C5573" t="s">
        <v>42</v>
      </c>
      <c r="D5573" t="s">
        <v>16</v>
      </c>
      <c r="F5573" t="s">
        <v>36</v>
      </c>
      <c r="G5573">
        <v>2</v>
      </c>
      <c r="H5573">
        <v>1.6156585242471571</v>
      </c>
      <c r="I5573">
        <v>0.1089649921306612</v>
      </c>
      <c r="J5573" t="s">
        <v>910</v>
      </c>
      <c r="L5573" t="s">
        <v>443</v>
      </c>
    </row>
    <row r="5574" spans="1:12" x14ac:dyDescent="0.2">
      <c r="A5574" t="s">
        <v>929</v>
      </c>
      <c r="B5574">
        <v>8.8125</v>
      </c>
      <c r="C5574" t="s">
        <v>35</v>
      </c>
      <c r="D5574" t="s">
        <v>16</v>
      </c>
      <c r="F5574" t="s">
        <v>36</v>
      </c>
      <c r="G5574">
        <v>2</v>
      </c>
      <c r="H5574">
        <v>2.1761711681383868</v>
      </c>
      <c r="I5574">
        <v>0.1089649921306612</v>
      </c>
      <c r="J5574" t="s">
        <v>910</v>
      </c>
      <c r="L5574" t="s">
        <v>929</v>
      </c>
    </row>
    <row r="5575" spans="1:12" x14ac:dyDescent="0.2">
      <c r="A5575" t="s">
        <v>563</v>
      </c>
      <c r="B5575">
        <v>1.2874999999999999E-2</v>
      </c>
      <c r="C5575" t="s">
        <v>218</v>
      </c>
      <c r="D5575" t="s">
        <v>16</v>
      </c>
      <c r="F5575" t="s">
        <v>36</v>
      </c>
      <c r="G5575">
        <v>2</v>
      </c>
      <c r="H5575">
        <v>-4.3524678324323371</v>
      </c>
      <c r="I5575">
        <v>0.1478251210504789</v>
      </c>
      <c r="J5575" t="s">
        <v>913</v>
      </c>
      <c r="L5575" t="s">
        <v>564</v>
      </c>
    </row>
    <row r="5576" spans="1:12" x14ac:dyDescent="0.2">
      <c r="A5576" t="s">
        <v>60</v>
      </c>
      <c r="B5576">
        <v>16.638000000000002</v>
      </c>
      <c r="C5576" t="s">
        <v>42</v>
      </c>
      <c r="D5576" t="s">
        <v>56</v>
      </c>
      <c r="F5576" t="s">
        <v>36</v>
      </c>
      <c r="G5576">
        <v>2</v>
      </c>
      <c r="H5576">
        <v>2.8116892358616958</v>
      </c>
      <c r="I5576">
        <v>0.36977677668705061</v>
      </c>
      <c r="J5576" t="s">
        <v>930</v>
      </c>
      <c r="L5576" t="s">
        <v>61</v>
      </c>
    </row>
    <row r="5577" spans="1:12" x14ac:dyDescent="0.2">
      <c r="A5577" t="s">
        <v>62</v>
      </c>
      <c r="B5577">
        <v>2.7738999999999998</v>
      </c>
      <c r="C5577" t="s">
        <v>35</v>
      </c>
      <c r="D5577" t="s">
        <v>56</v>
      </c>
      <c r="F5577" t="s">
        <v>36</v>
      </c>
      <c r="G5577">
        <v>2</v>
      </c>
      <c r="H5577">
        <v>1.020254272216182</v>
      </c>
      <c r="I5577">
        <v>0.36977677668705061</v>
      </c>
      <c r="J5577" t="s">
        <v>931</v>
      </c>
      <c r="L5577" t="s">
        <v>62</v>
      </c>
    </row>
    <row r="5578" spans="1:12" x14ac:dyDescent="0.2">
      <c r="A5578" t="s">
        <v>572</v>
      </c>
      <c r="B5578">
        <v>-0.03</v>
      </c>
      <c r="C5578" t="s">
        <v>49</v>
      </c>
      <c r="D5578" t="s">
        <v>16</v>
      </c>
      <c r="F5578" t="s">
        <v>36</v>
      </c>
      <c r="G5578">
        <v>2</v>
      </c>
      <c r="H5578">
        <v>-3.5065578973199818</v>
      </c>
      <c r="I5578">
        <v>0.1089649921306612</v>
      </c>
      <c r="J5578" t="s">
        <v>932</v>
      </c>
      <c r="K5578" t="b">
        <v>1</v>
      </c>
      <c r="L5578" t="s">
        <v>573</v>
      </c>
    </row>
    <row r="5579" spans="1:12" x14ac:dyDescent="0.2">
      <c r="A5579" t="s">
        <v>933</v>
      </c>
      <c r="B5579">
        <v>-1.6061999999999999E-3</v>
      </c>
      <c r="C5579" t="s">
        <v>49</v>
      </c>
      <c r="D5579" t="s">
        <v>16</v>
      </c>
      <c r="F5579" t="s">
        <v>36</v>
      </c>
      <c r="G5579">
        <v>2</v>
      </c>
      <c r="H5579">
        <v>-6.4338841382099128</v>
      </c>
      <c r="I5579">
        <v>0.1089649921306612</v>
      </c>
      <c r="J5579" t="s">
        <v>910</v>
      </c>
      <c r="K5579" t="b">
        <v>1</v>
      </c>
      <c r="L5579" t="s">
        <v>934</v>
      </c>
    </row>
    <row r="5580" spans="1:12" x14ac:dyDescent="0.2">
      <c r="A5580" t="s">
        <v>203</v>
      </c>
      <c r="B5580">
        <v>-2.8063000000000001E-2</v>
      </c>
      <c r="C5580" t="s">
        <v>49</v>
      </c>
      <c r="D5580" t="s">
        <v>16</v>
      </c>
      <c r="F5580" t="s">
        <v>36</v>
      </c>
      <c r="G5580">
        <v>2</v>
      </c>
      <c r="H5580">
        <v>-3.5733032962664542</v>
      </c>
      <c r="I5580">
        <v>0.1089649921306612</v>
      </c>
      <c r="J5580" t="s">
        <v>910</v>
      </c>
      <c r="K5580" t="b">
        <v>1</v>
      </c>
      <c r="L5580" t="s">
        <v>204</v>
      </c>
    </row>
    <row r="5581" spans="1:12" x14ac:dyDescent="0.2">
      <c r="A5581" t="s">
        <v>935</v>
      </c>
      <c r="B5581">
        <v>-4.2938000000000004E-3</v>
      </c>
      <c r="C5581" t="s">
        <v>49</v>
      </c>
      <c r="D5581" t="s">
        <v>16</v>
      </c>
      <c r="F5581" t="s">
        <v>36</v>
      </c>
      <c r="G5581">
        <v>2</v>
      </c>
      <c r="H5581">
        <v>-5.4505831572288086</v>
      </c>
      <c r="I5581">
        <v>0.1089649921306612</v>
      </c>
      <c r="J5581" t="s">
        <v>910</v>
      </c>
      <c r="K5581" t="b">
        <v>1</v>
      </c>
      <c r="L5581" t="s">
        <v>936</v>
      </c>
    </row>
    <row r="5582" spans="1:12" x14ac:dyDescent="0.2">
      <c r="A5582" t="s">
        <v>354</v>
      </c>
      <c r="B5582">
        <v>-4.5281000000000002E-3</v>
      </c>
      <c r="C5582" t="s">
        <v>49</v>
      </c>
      <c r="D5582" t="s">
        <v>250</v>
      </c>
      <c r="F5582" t="s">
        <v>36</v>
      </c>
      <c r="G5582">
        <v>2</v>
      </c>
      <c r="H5582">
        <v>-5.397452853519467</v>
      </c>
      <c r="I5582">
        <v>0.1089649921306612</v>
      </c>
      <c r="J5582" t="s">
        <v>937</v>
      </c>
      <c r="K5582" t="b">
        <v>1</v>
      </c>
      <c r="L5582" t="s">
        <v>355</v>
      </c>
    </row>
    <row r="5583" spans="1:12" x14ac:dyDescent="0.2">
      <c r="A5583" t="s">
        <v>310</v>
      </c>
      <c r="B5583">
        <v>0.10249999999999999</v>
      </c>
      <c r="C5583" t="s">
        <v>35</v>
      </c>
      <c r="D5583" t="s">
        <v>16</v>
      </c>
      <c r="F5583" t="s">
        <v>36</v>
      </c>
      <c r="G5583">
        <v>2</v>
      </c>
      <c r="H5583">
        <v>-2.2778924804036742</v>
      </c>
      <c r="I5583">
        <v>0.1089649921306612</v>
      </c>
      <c r="J5583" t="s">
        <v>910</v>
      </c>
      <c r="L5583" t="s">
        <v>310</v>
      </c>
    </row>
    <row r="5585" spans="1:13" ht="16" x14ac:dyDescent="0.2">
      <c r="A5585" s="1" t="s">
        <v>2</v>
      </c>
      <c r="B5585" s="1" t="s">
        <v>904</v>
      </c>
    </row>
    <row r="5586" spans="1:13" x14ac:dyDescent="0.2">
      <c r="A5586" t="s">
        <v>4</v>
      </c>
      <c r="B5586" t="s">
        <v>1138</v>
      </c>
    </row>
    <row r="5587" spans="1:13" x14ac:dyDescent="0.2">
      <c r="A5587" t="s">
        <v>6</v>
      </c>
      <c r="B5587" t="s">
        <v>7</v>
      </c>
    </row>
    <row r="5588" spans="1:13" x14ac:dyDescent="0.2">
      <c r="A5588" t="s">
        <v>8</v>
      </c>
      <c r="B5588">
        <v>1</v>
      </c>
    </row>
    <row r="5589" spans="1:13" x14ac:dyDescent="0.2">
      <c r="A5589" t="s">
        <v>9</v>
      </c>
      <c r="B5589" t="s">
        <v>905</v>
      </c>
    </row>
    <row r="5590" spans="1:13" x14ac:dyDescent="0.2">
      <c r="A5590" t="s">
        <v>11</v>
      </c>
      <c r="B5590" t="s">
        <v>12</v>
      </c>
    </row>
    <row r="5591" spans="1:13" x14ac:dyDescent="0.2">
      <c r="A5591" t="s">
        <v>13</v>
      </c>
      <c r="B5591" t="s">
        <v>14</v>
      </c>
    </row>
    <row r="5592" spans="1:13" x14ac:dyDescent="0.2">
      <c r="A5592" t="s">
        <v>15</v>
      </c>
      <c r="B5592" t="s">
        <v>75</v>
      </c>
    </row>
    <row r="5593" spans="1:13" ht="16" x14ac:dyDescent="0.2">
      <c r="A5593" s="1" t="s">
        <v>17</v>
      </c>
    </row>
    <row r="5594" spans="1:13" x14ac:dyDescent="0.2">
      <c r="A5594" s="2" t="s">
        <v>18</v>
      </c>
      <c r="B5594" s="2" t="s">
        <v>19</v>
      </c>
      <c r="C5594" s="2" t="s">
        <v>6</v>
      </c>
      <c r="D5594" s="2" t="s">
        <v>15</v>
      </c>
      <c r="E5594" s="2" t="s">
        <v>20</v>
      </c>
      <c r="F5594" s="2" t="s">
        <v>13</v>
      </c>
      <c r="G5594" s="2" t="s">
        <v>21</v>
      </c>
      <c r="H5594" s="2" t="s">
        <v>22</v>
      </c>
      <c r="I5594" s="2" t="s">
        <v>23</v>
      </c>
      <c r="J5594" s="2" t="s">
        <v>4</v>
      </c>
      <c r="K5594" s="2" t="s">
        <v>24</v>
      </c>
      <c r="L5594" s="2" t="s">
        <v>9</v>
      </c>
      <c r="M5594" s="2"/>
    </row>
    <row r="5595" spans="1:13" x14ac:dyDescent="0.2">
      <c r="A5595" t="s">
        <v>208</v>
      </c>
      <c r="B5595">
        <v>2.1812000000000002E-2</v>
      </c>
      <c r="D5595" t="s">
        <v>16</v>
      </c>
      <c r="E5595" t="s">
        <v>26</v>
      </c>
      <c r="F5595" t="s">
        <v>27</v>
      </c>
      <c r="G5595">
        <v>2</v>
      </c>
      <c r="H5595">
        <v>-3.8252950019183221</v>
      </c>
      <c r="I5595">
        <v>0.2337502495138086</v>
      </c>
      <c r="J5595" t="s">
        <v>907</v>
      </c>
    </row>
    <row r="5596" spans="1:13" x14ac:dyDescent="0.2">
      <c r="A5596" t="s">
        <v>29</v>
      </c>
      <c r="B5596">
        <v>50.311999999999998</v>
      </c>
      <c r="D5596" t="s">
        <v>30</v>
      </c>
      <c r="E5596" t="s">
        <v>26</v>
      </c>
      <c r="F5596" t="s">
        <v>27</v>
      </c>
      <c r="G5596">
        <v>2</v>
      </c>
      <c r="H5596">
        <v>3.9182436172412021</v>
      </c>
      <c r="I5596">
        <v>0.2337502495138086</v>
      </c>
      <c r="J5596" t="s">
        <v>908</v>
      </c>
    </row>
    <row r="5597" spans="1:13" x14ac:dyDescent="0.2">
      <c r="A5597" t="s">
        <v>827</v>
      </c>
      <c r="B5597">
        <v>8.0625000000000002E-3</v>
      </c>
      <c r="D5597" t="s">
        <v>16</v>
      </c>
      <c r="E5597" t="s">
        <v>26</v>
      </c>
      <c r="F5597" t="s">
        <v>27</v>
      </c>
      <c r="G5597">
        <v>2</v>
      </c>
      <c r="H5597">
        <v>-4.8205315968602456</v>
      </c>
      <c r="I5597">
        <v>0.30845693728017798</v>
      </c>
      <c r="J5597" t="s">
        <v>907</v>
      </c>
    </row>
    <row r="5598" spans="1:13" x14ac:dyDescent="0.2">
      <c r="A5598" t="s">
        <v>904</v>
      </c>
      <c r="B5598">
        <v>1</v>
      </c>
      <c r="C5598" t="s">
        <v>7</v>
      </c>
      <c r="D5598" t="s">
        <v>75</v>
      </c>
      <c r="E5598" t="s">
        <v>76</v>
      </c>
      <c r="F5598" t="s">
        <v>33</v>
      </c>
      <c r="G5598">
        <v>0</v>
      </c>
      <c r="H5598">
        <v>1</v>
      </c>
      <c r="L5598" t="s">
        <v>905</v>
      </c>
    </row>
    <row r="5599" spans="1:13" x14ac:dyDescent="0.2">
      <c r="A5599" t="s">
        <v>909</v>
      </c>
      <c r="B5599">
        <v>1.5875E-2</v>
      </c>
      <c r="C5599" t="s">
        <v>35</v>
      </c>
      <c r="D5599" t="s">
        <v>16</v>
      </c>
      <c r="F5599" t="s">
        <v>36</v>
      </c>
      <c r="G5599">
        <v>2</v>
      </c>
      <c r="H5599">
        <v>-4.1430097342033818</v>
      </c>
      <c r="I5599">
        <v>0.1089649921306612</v>
      </c>
      <c r="J5599" t="s">
        <v>910</v>
      </c>
      <c r="L5599" t="s">
        <v>911</v>
      </c>
    </row>
    <row r="5600" spans="1:13" x14ac:dyDescent="0.2">
      <c r="A5600" t="s">
        <v>912</v>
      </c>
      <c r="B5600">
        <v>0.05</v>
      </c>
      <c r="C5600" t="s">
        <v>35</v>
      </c>
      <c r="D5600" t="s">
        <v>15</v>
      </c>
      <c r="F5600" t="s">
        <v>36</v>
      </c>
      <c r="G5600">
        <v>2</v>
      </c>
      <c r="H5600">
        <v>-2.9957322735539909</v>
      </c>
      <c r="I5600">
        <v>0.1478251210504789</v>
      </c>
      <c r="J5600" t="s">
        <v>913</v>
      </c>
      <c r="L5600" t="s">
        <v>914</v>
      </c>
    </row>
    <row r="5601" spans="1:12" x14ac:dyDescent="0.2">
      <c r="A5601" t="s">
        <v>493</v>
      </c>
      <c r="B5601">
        <v>2.125</v>
      </c>
      <c r="C5601" t="s">
        <v>35</v>
      </c>
      <c r="D5601" t="s">
        <v>16</v>
      </c>
      <c r="F5601" t="s">
        <v>36</v>
      </c>
      <c r="G5601">
        <v>2</v>
      </c>
      <c r="H5601">
        <v>0.7537718023763802</v>
      </c>
      <c r="I5601">
        <v>0.1089649921306612</v>
      </c>
      <c r="J5601" t="s">
        <v>910</v>
      </c>
      <c r="L5601" t="s">
        <v>495</v>
      </c>
    </row>
    <row r="5602" spans="1:12" x14ac:dyDescent="0.2">
      <c r="A5602" t="s">
        <v>144</v>
      </c>
      <c r="B5602">
        <v>8.7500000000000008E-3</v>
      </c>
      <c r="C5602" t="s">
        <v>45</v>
      </c>
      <c r="D5602" t="s">
        <v>30</v>
      </c>
      <c r="F5602" t="s">
        <v>36</v>
      </c>
      <c r="G5602">
        <v>2</v>
      </c>
      <c r="H5602">
        <v>-4.7387015786126137</v>
      </c>
      <c r="I5602">
        <v>0.3759909831404189</v>
      </c>
      <c r="J5602" t="s">
        <v>913</v>
      </c>
      <c r="L5602" t="s">
        <v>144</v>
      </c>
    </row>
    <row r="5603" spans="1:12" x14ac:dyDescent="0.2">
      <c r="A5603" t="s">
        <v>915</v>
      </c>
      <c r="B5603">
        <v>0.875</v>
      </c>
      <c r="C5603" t="s">
        <v>35</v>
      </c>
      <c r="D5603" t="s">
        <v>16</v>
      </c>
      <c r="F5603" t="s">
        <v>36</v>
      </c>
      <c r="G5603">
        <v>2</v>
      </c>
      <c r="H5603">
        <v>-0.1335313926245226</v>
      </c>
      <c r="I5603">
        <v>0.1089649921306612</v>
      </c>
      <c r="J5603" t="s">
        <v>910</v>
      </c>
      <c r="L5603" t="s">
        <v>916</v>
      </c>
    </row>
    <row r="5604" spans="1:12" x14ac:dyDescent="0.2">
      <c r="A5604" t="s">
        <v>518</v>
      </c>
      <c r="B5604">
        <v>0.29499999999999998</v>
      </c>
      <c r="C5604" t="s">
        <v>35</v>
      </c>
      <c r="D5604" t="s">
        <v>16</v>
      </c>
      <c r="F5604" t="s">
        <v>36</v>
      </c>
      <c r="G5604">
        <v>2</v>
      </c>
      <c r="H5604">
        <v>-1.2207799226423171</v>
      </c>
      <c r="I5604">
        <v>0.1089649921306612</v>
      </c>
      <c r="J5604" t="s">
        <v>910</v>
      </c>
      <c r="L5604" t="s">
        <v>519</v>
      </c>
    </row>
    <row r="5605" spans="1:12" x14ac:dyDescent="0.2">
      <c r="A5605" t="s">
        <v>44</v>
      </c>
      <c r="B5605">
        <v>6.2375E-2</v>
      </c>
      <c r="C5605" t="s">
        <v>45</v>
      </c>
      <c r="D5605" t="s">
        <v>16</v>
      </c>
      <c r="F5605" t="s">
        <v>36</v>
      </c>
      <c r="G5605">
        <v>2</v>
      </c>
      <c r="H5605">
        <v>-2.7745907249104542</v>
      </c>
      <c r="I5605">
        <v>0.1478251210504789</v>
      </c>
      <c r="J5605" t="s">
        <v>913</v>
      </c>
      <c r="L5605" t="s">
        <v>47</v>
      </c>
    </row>
    <row r="5606" spans="1:12" x14ac:dyDescent="0.2">
      <c r="A5606" t="s">
        <v>835</v>
      </c>
      <c r="B5606">
        <v>1.4687000000000001E-4</v>
      </c>
      <c r="C5606" t="s">
        <v>35</v>
      </c>
      <c r="D5606" t="s">
        <v>16</v>
      </c>
      <c r="F5606" t="s">
        <v>36</v>
      </c>
      <c r="G5606">
        <v>2</v>
      </c>
      <c r="H5606">
        <v>-8.8259627161985037</v>
      </c>
      <c r="I5606">
        <v>0.1478251210504789</v>
      </c>
      <c r="J5606" t="s">
        <v>913</v>
      </c>
      <c r="L5606" t="s">
        <v>836</v>
      </c>
    </row>
    <row r="5607" spans="1:12" x14ac:dyDescent="0.2">
      <c r="A5607" t="s">
        <v>214</v>
      </c>
      <c r="B5607">
        <v>0.10249999999999999</v>
      </c>
      <c r="C5607" t="s">
        <v>45</v>
      </c>
      <c r="D5607" t="s">
        <v>16</v>
      </c>
      <c r="F5607" t="s">
        <v>36</v>
      </c>
      <c r="G5607">
        <v>2</v>
      </c>
      <c r="H5607">
        <v>-2.2778924804036742</v>
      </c>
      <c r="I5607">
        <v>0.1089649921306612</v>
      </c>
      <c r="J5607" t="s">
        <v>910</v>
      </c>
      <c r="L5607" t="s">
        <v>216</v>
      </c>
    </row>
    <row r="5608" spans="1:12" x14ac:dyDescent="0.2">
      <c r="A5608" t="s">
        <v>533</v>
      </c>
      <c r="B5608">
        <v>0.76249999999999996</v>
      </c>
      <c r="C5608" t="s">
        <v>35</v>
      </c>
      <c r="D5608" t="s">
        <v>16</v>
      </c>
      <c r="F5608" t="s">
        <v>36</v>
      </c>
      <c r="G5608">
        <v>2</v>
      </c>
      <c r="H5608">
        <v>-0.27115277050057041</v>
      </c>
      <c r="I5608">
        <v>0.1089649921306612</v>
      </c>
      <c r="J5608" t="s">
        <v>910</v>
      </c>
      <c r="L5608" t="s">
        <v>535</v>
      </c>
    </row>
    <row r="5609" spans="1:12" x14ac:dyDescent="0.2">
      <c r="A5609" t="s">
        <v>51</v>
      </c>
      <c r="B5609">
        <v>13.975</v>
      </c>
      <c r="C5609" t="s">
        <v>52</v>
      </c>
      <c r="D5609" t="s">
        <v>53</v>
      </c>
      <c r="F5609" t="s">
        <v>36</v>
      </c>
      <c r="G5609">
        <v>2</v>
      </c>
      <c r="H5609">
        <v>2.6372700190411629</v>
      </c>
      <c r="I5609">
        <v>4.3409845976280087E-2</v>
      </c>
      <c r="J5609" t="s">
        <v>839</v>
      </c>
      <c r="L5609" t="s">
        <v>54</v>
      </c>
    </row>
    <row r="5610" spans="1:12" x14ac:dyDescent="0.2">
      <c r="A5610" t="s">
        <v>324</v>
      </c>
      <c r="B5610">
        <v>7.2499999999999995E-4</v>
      </c>
      <c r="C5610" t="s">
        <v>45</v>
      </c>
      <c r="D5610" t="s">
        <v>16</v>
      </c>
      <c r="F5610" t="s">
        <v>36</v>
      </c>
      <c r="G5610">
        <v>2</v>
      </c>
      <c r="H5610">
        <v>-7.2293389031095998</v>
      </c>
      <c r="I5610">
        <v>0.1478251210504789</v>
      </c>
      <c r="J5610" t="s">
        <v>913</v>
      </c>
      <c r="L5610" t="s">
        <v>326</v>
      </c>
    </row>
    <row r="5611" spans="1:12" x14ac:dyDescent="0.2">
      <c r="A5611" t="s">
        <v>917</v>
      </c>
      <c r="B5611">
        <v>2.8124999999999999E-3</v>
      </c>
      <c r="C5611" t="s">
        <v>45</v>
      </c>
      <c r="D5611" t="s">
        <v>16</v>
      </c>
      <c r="F5611" t="s">
        <v>36</v>
      </c>
      <c r="G5611">
        <v>2</v>
      </c>
      <c r="H5611">
        <v>-5.8736815114515988</v>
      </c>
      <c r="I5611">
        <v>0.1478251210504789</v>
      </c>
      <c r="J5611" t="s">
        <v>913</v>
      </c>
      <c r="L5611" t="s">
        <v>531</v>
      </c>
    </row>
    <row r="5612" spans="1:12" x14ac:dyDescent="0.2">
      <c r="A5612" t="s">
        <v>879</v>
      </c>
      <c r="B5612">
        <v>0.93540999999999996</v>
      </c>
      <c r="C5612" t="s">
        <v>7</v>
      </c>
      <c r="D5612" t="s">
        <v>75</v>
      </c>
      <c r="F5612" t="s">
        <v>36</v>
      </c>
      <c r="G5612">
        <v>2</v>
      </c>
      <c r="H5612">
        <v>-6.6770343133854229E-2</v>
      </c>
      <c r="I5612">
        <v>0.55946882756467764</v>
      </c>
      <c r="J5612" t="s">
        <v>910</v>
      </c>
    </row>
    <row r="5613" spans="1:12" x14ac:dyDescent="0.2">
      <c r="A5613" t="s">
        <v>918</v>
      </c>
      <c r="B5613">
        <v>3.9999999999999998E-6</v>
      </c>
      <c r="C5613" t="s">
        <v>45</v>
      </c>
      <c r="D5613" t="s">
        <v>15</v>
      </c>
      <c r="F5613" t="s">
        <v>36</v>
      </c>
      <c r="G5613">
        <v>2</v>
      </c>
      <c r="H5613">
        <v>-12.429216196844379</v>
      </c>
      <c r="I5613">
        <v>0.55946882756467764</v>
      </c>
      <c r="J5613" t="s">
        <v>910</v>
      </c>
      <c r="L5613" t="s">
        <v>919</v>
      </c>
    </row>
    <row r="5614" spans="1:12" x14ac:dyDescent="0.2">
      <c r="A5614" t="s">
        <v>299</v>
      </c>
      <c r="B5614">
        <v>2.375E-2</v>
      </c>
      <c r="C5614" t="s">
        <v>35</v>
      </c>
      <c r="D5614" t="s">
        <v>16</v>
      </c>
      <c r="F5614" t="s">
        <v>36</v>
      </c>
      <c r="G5614">
        <v>2</v>
      </c>
      <c r="H5614">
        <v>-3.7401727485014868</v>
      </c>
      <c r="I5614">
        <v>0.1478251210504789</v>
      </c>
      <c r="J5614" t="s">
        <v>913</v>
      </c>
      <c r="L5614" t="s">
        <v>300</v>
      </c>
    </row>
    <row r="5615" spans="1:12" x14ac:dyDescent="0.2">
      <c r="A5615" t="s">
        <v>920</v>
      </c>
      <c r="B5615">
        <v>0.34561999999999998</v>
      </c>
      <c r="C5615" t="s">
        <v>35</v>
      </c>
      <c r="D5615" t="s">
        <v>16</v>
      </c>
      <c r="F5615" t="s">
        <v>36</v>
      </c>
      <c r="G5615">
        <v>2</v>
      </c>
      <c r="H5615">
        <v>-1.062415373356292</v>
      </c>
      <c r="I5615">
        <v>0.1089649921306612</v>
      </c>
      <c r="J5615" t="s">
        <v>910</v>
      </c>
      <c r="L5615" t="s">
        <v>921</v>
      </c>
    </row>
    <row r="5616" spans="1:12" x14ac:dyDescent="0.2">
      <c r="A5616" t="s">
        <v>922</v>
      </c>
      <c r="B5616">
        <v>0.11187</v>
      </c>
      <c r="C5616" t="s">
        <v>7</v>
      </c>
      <c r="D5616" t="s">
        <v>16</v>
      </c>
      <c r="F5616" t="s">
        <v>36</v>
      </c>
      <c r="G5616">
        <v>2</v>
      </c>
      <c r="H5616">
        <v>-2.190417796123298</v>
      </c>
      <c r="I5616">
        <v>0.1089649921306612</v>
      </c>
      <c r="J5616" t="s">
        <v>910</v>
      </c>
      <c r="L5616" t="s">
        <v>923</v>
      </c>
    </row>
    <row r="5617" spans="1:12" x14ac:dyDescent="0.2">
      <c r="A5617" t="s">
        <v>848</v>
      </c>
      <c r="B5617">
        <v>5.1437999999999998E-2</v>
      </c>
      <c r="C5617" t="s">
        <v>35</v>
      </c>
      <c r="D5617" t="s">
        <v>16</v>
      </c>
      <c r="F5617" t="s">
        <v>36</v>
      </c>
      <c r="G5617">
        <v>2</v>
      </c>
      <c r="H5617">
        <v>-2.967378080057463</v>
      </c>
      <c r="I5617">
        <v>0.1478251210504789</v>
      </c>
      <c r="J5617" t="s">
        <v>913</v>
      </c>
      <c r="L5617" t="s">
        <v>849</v>
      </c>
    </row>
    <row r="5618" spans="1:12" x14ac:dyDescent="0.2">
      <c r="A5618" t="s">
        <v>787</v>
      </c>
      <c r="B5618">
        <v>0.12187000000000001</v>
      </c>
      <c r="C5618" t="s">
        <v>35</v>
      </c>
      <c r="D5618" t="s">
        <v>16</v>
      </c>
      <c r="F5618" t="s">
        <v>36</v>
      </c>
      <c r="G5618">
        <v>2</v>
      </c>
      <c r="H5618">
        <v>-2.1048003761467262</v>
      </c>
      <c r="I5618">
        <v>0.1089649921306612</v>
      </c>
      <c r="J5618" t="s">
        <v>910</v>
      </c>
      <c r="L5618" t="s">
        <v>789</v>
      </c>
    </row>
    <row r="5619" spans="1:12" x14ac:dyDescent="0.2">
      <c r="A5619" t="s">
        <v>924</v>
      </c>
      <c r="B5619">
        <v>1.1561999999999999E-2</v>
      </c>
      <c r="C5619" t="s">
        <v>35</v>
      </c>
      <c r="D5619" t="s">
        <v>16</v>
      </c>
      <c r="F5619" t="s">
        <v>36</v>
      </c>
      <c r="G5619">
        <v>2</v>
      </c>
      <c r="H5619">
        <v>-4.4600314203218527</v>
      </c>
      <c r="I5619">
        <v>0.1478251210504789</v>
      </c>
      <c r="J5619" t="s">
        <v>913</v>
      </c>
      <c r="L5619" t="s">
        <v>925</v>
      </c>
    </row>
    <row r="5620" spans="1:12" x14ac:dyDescent="0.2">
      <c r="A5620" t="s">
        <v>926</v>
      </c>
      <c r="B5620">
        <v>8.8125</v>
      </c>
      <c r="C5620" t="s">
        <v>35</v>
      </c>
      <c r="D5620" t="s">
        <v>16</v>
      </c>
      <c r="F5620" t="s">
        <v>36</v>
      </c>
      <c r="G5620">
        <v>2</v>
      </c>
      <c r="H5620">
        <v>2.1761711681383868</v>
      </c>
      <c r="I5620">
        <v>0.14206287812450191</v>
      </c>
      <c r="J5620" t="s">
        <v>927</v>
      </c>
      <c r="L5620" t="s">
        <v>928</v>
      </c>
    </row>
    <row r="5621" spans="1:12" x14ac:dyDescent="0.2">
      <c r="A5621" t="s">
        <v>442</v>
      </c>
      <c r="B5621">
        <v>5.0312000000000001</v>
      </c>
      <c r="C5621" t="s">
        <v>42</v>
      </c>
      <c r="D5621" t="s">
        <v>16</v>
      </c>
      <c r="F5621" t="s">
        <v>36</v>
      </c>
      <c r="G5621">
        <v>2</v>
      </c>
      <c r="H5621">
        <v>1.6156585242471571</v>
      </c>
      <c r="I5621">
        <v>0.1089649921306612</v>
      </c>
      <c r="J5621" t="s">
        <v>910</v>
      </c>
      <c r="L5621" t="s">
        <v>443</v>
      </c>
    </row>
    <row r="5622" spans="1:12" x14ac:dyDescent="0.2">
      <c r="A5622" t="s">
        <v>929</v>
      </c>
      <c r="B5622">
        <v>8.8125</v>
      </c>
      <c r="C5622" t="s">
        <v>35</v>
      </c>
      <c r="D5622" t="s">
        <v>16</v>
      </c>
      <c r="F5622" t="s">
        <v>36</v>
      </c>
      <c r="G5622">
        <v>2</v>
      </c>
      <c r="H5622">
        <v>2.1761711681383868</v>
      </c>
      <c r="I5622">
        <v>0.1089649921306612</v>
      </c>
      <c r="J5622" t="s">
        <v>910</v>
      </c>
      <c r="L5622" t="s">
        <v>929</v>
      </c>
    </row>
    <row r="5623" spans="1:12" x14ac:dyDescent="0.2">
      <c r="A5623" t="s">
        <v>563</v>
      </c>
      <c r="B5623">
        <v>1.2874999999999999E-2</v>
      </c>
      <c r="C5623" t="s">
        <v>218</v>
      </c>
      <c r="D5623" t="s">
        <v>16</v>
      </c>
      <c r="F5623" t="s">
        <v>36</v>
      </c>
      <c r="G5623">
        <v>2</v>
      </c>
      <c r="H5623">
        <v>-4.3524678324323371</v>
      </c>
      <c r="I5623">
        <v>0.1478251210504789</v>
      </c>
      <c r="J5623" t="s">
        <v>913</v>
      </c>
      <c r="L5623" t="s">
        <v>564</v>
      </c>
    </row>
    <row r="5624" spans="1:12" x14ac:dyDescent="0.2">
      <c r="A5624" t="s">
        <v>60</v>
      </c>
      <c r="B5624">
        <v>16.638000000000002</v>
      </c>
      <c r="C5624" t="s">
        <v>42</v>
      </c>
      <c r="D5624" t="s">
        <v>56</v>
      </c>
      <c r="F5624" t="s">
        <v>36</v>
      </c>
      <c r="G5624">
        <v>2</v>
      </c>
      <c r="H5624">
        <v>2.8116892358616958</v>
      </c>
      <c r="I5624">
        <v>0.36977677668705061</v>
      </c>
      <c r="J5624" t="s">
        <v>930</v>
      </c>
      <c r="L5624" t="s">
        <v>61</v>
      </c>
    </row>
    <row r="5625" spans="1:12" x14ac:dyDescent="0.2">
      <c r="A5625" t="s">
        <v>62</v>
      </c>
      <c r="B5625">
        <v>2.9927999999999999</v>
      </c>
      <c r="C5625" t="s">
        <v>35</v>
      </c>
      <c r="D5625" t="s">
        <v>56</v>
      </c>
      <c r="F5625" t="s">
        <v>36</v>
      </c>
      <c r="G5625">
        <v>2</v>
      </c>
      <c r="H5625">
        <v>1.0962094040517989</v>
      </c>
      <c r="I5625">
        <v>0.36977677668705061</v>
      </c>
      <c r="J5625" t="s">
        <v>931</v>
      </c>
      <c r="L5625" t="s">
        <v>62</v>
      </c>
    </row>
    <row r="5626" spans="1:12" x14ac:dyDescent="0.2">
      <c r="A5626" t="s">
        <v>572</v>
      </c>
      <c r="B5626">
        <v>-0.03</v>
      </c>
      <c r="C5626" t="s">
        <v>49</v>
      </c>
      <c r="D5626" t="s">
        <v>16</v>
      </c>
      <c r="F5626" t="s">
        <v>36</v>
      </c>
      <c r="G5626">
        <v>2</v>
      </c>
      <c r="H5626">
        <v>-3.5065578973199818</v>
      </c>
      <c r="I5626">
        <v>0.1089649921306612</v>
      </c>
      <c r="J5626" t="s">
        <v>932</v>
      </c>
      <c r="K5626" t="b">
        <v>1</v>
      </c>
      <c r="L5626" t="s">
        <v>573</v>
      </c>
    </row>
    <row r="5627" spans="1:12" x14ac:dyDescent="0.2">
      <c r="A5627" t="s">
        <v>933</v>
      </c>
      <c r="B5627">
        <v>-1.6061999999999999E-3</v>
      </c>
      <c r="C5627" t="s">
        <v>49</v>
      </c>
      <c r="D5627" t="s">
        <v>16</v>
      </c>
      <c r="F5627" t="s">
        <v>36</v>
      </c>
      <c r="G5627">
        <v>2</v>
      </c>
      <c r="H5627">
        <v>-6.4338841382099128</v>
      </c>
      <c r="I5627">
        <v>0.1089649921306612</v>
      </c>
      <c r="J5627" t="s">
        <v>910</v>
      </c>
      <c r="K5627" t="b">
        <v>1</v>
      </c>
      <c r="L5627" t="s">
        <v>934</v>
      </c>
    </row>
    <row r="5628" spans="1:12" x14ac:dyDescent="0.2">
      <c r="A5628" t="s">
        <v>203</v>
      </c>
      <c r="B5628">
        <v>-2.8063000000000001E-2</v>
      </c>
      <c r="C5628" t="s">
        <v>49</v>
      </c>
      <c r="D5628" t="s">
        <v>16</v>
      </c>
      <c r="F5628" t="s">
        <v>36</v>
      </c>
      <c r="G5628">
        <v>2</v>
      </c>
      <c r="H5628">
        <v>-3.5733032962664542</v>
      </c>
      <c r="I5628">
        <v>0.1089649921306612</v>
      </c>
      <c r="J5628" t="s">
        <v>910</v>
      </c>
      <c r="K5628" t="b">
        <v>1</v>
      </c>
      <c r="L5628" t="s">
        <v>204</v>
      </c>
    </row>
    <row r="5629" spans="1:12" x14ac:dyDescent="0.2">
      <c r="A5629" t="s">
        <v>935</v>
      </c>
      <c r="B5629">
        <v>-4.2938000000000004E-3</v>
      </c>
      <c r="C5629" t="s">
        <v>49</v>
      </c>
      <c r="D5629" t="s">
        <v>16</v>
      </c>
      <c r="F5629" t="s">
        <v>36</v>
      </c>
      <c r="G5629">
        <v>2</v>
      </c>
      <c r="H5629">
        <v>-5.4505831572288086</v>
      </c>
      <c r="I5629">
        <v>0.1089649921306612</v>
      </c>
      <c r="J5629" t="s">
        <v>910</v>
      </c>
      <c r="K5629" t="b">
        <v>1</v>
      </c>
      <c r="L5629" t="s">
        <v>936</v>
      </c>
    </row>
    <row r="5630" spans="1:12" x14ac:dyDescent="0.2">
      <c r="A5630" t="s">
        <v>354</v>
      </c>
      <c r="B5630">
        <v>-4.5281000000000002E-3</v>
      </c>
      <c r="C5630" t="s">
        <v>49</v>
      </c>
      <c r="D5630" t="s">
        <v>250</v>
      </c>
      <c r="F5630" t="s">
        <v>36</v>
      </c>
      <c r="G5630">
        <v>2</v>
      </c>
      <c r="H5630">
        <v>-5.397452853519467</v>
      </c>
      <c r="I5630">
        <v>0.1089649921306612</v>
      </c>
      <c r="J5630" t="s">
        <v>937</v>
      </c>
      <c r="K5630" t="b">
        <v>1</v>
      </c>
      <c r="L5630" t="s">
        <v>355</v>
      </c>
    </row>
    <row r="5631" spans="1:12" x14ac:dyDescent="0.2">
      <c r="A5631" t="s">
        <v>310</v>
      </c>
      <c r="B5631">
        <v>0.10249999999999999</v>
      </c>
      <c r="C5631" t="s">
        <v>35</v>
      </c>
      <c r="D5631" t="s">
        <v>16</v>
      </c>
      <c r="F5631" t="s">
        <v>36</v>
      </c>
      <c r="G5631">
        <v>2</v>
      </c>
      <c r="H5631">
        <v>-2.2778924804036742</v>
      </c>
      <c r="I5631">
        <v>0.1089649921306612</v>
      </c>
      <c r="J5631" t="s">
        <v>910</v>
      </c>
      <c r="L5631" t="s">
        <v>310</v>
      </c>
    </row>
    <row r="5633" spans="1:13" ht="16" x14ac:dyDescent="0.2">
      <c r="A5633" s="1" t="s">
        <v>2</v>
      </c>
      <c r="B5633" s="1" t="s">
        <v>1139</v>
      </c>
    </row>
    <row r="5634" spans="1:13" x14ac:dyDescent="0.2">
      <c r="A5634" t="s">
        <v>4</v>
      </c>
      <c r="B5634" t="s">
        <v>1140</v>
      </c>
    </row>
    <row r="5635" spans="1:13" x14ac:dyDescent="0.2">
      <c r="A5635" t="s">
        <v>6</v>
      </c>
      <c r="B5635" t="s">
        <v>94</v>
      </c>
    </row>
    <row r="5636" spans="1:13" x14ac:dyDescent="0.2">
      <c r="A5636" t="s">
        <v>8</v>
      </c>
      <c r="B5636">
        <v>1</v>
      </c>
    </row>
    <row r="5637" spans="1:13" x14ac:dyDescent="0.2">
      <c r="A5637" t="s">
        <v>9</v>
      </c>
      <c r="B5637" t="s">
        <v>1139</v>
      </c>
    </row>
    <row r="5638" spans="1:13" x14ac:dyDescent="0.2">
      <c r="A5638" t="s">
        <v>11</v>
      </c>
      <c r="B5638" t="s">
        <v>12</v>
      </c>
    </row>
    <row r="5639" spans="1:13" x14ac:dyDescent="0.2">
      <c r="A5639" t="s">
        <v>13</v>
      </c>
      <c r="B5639" t="s">
        <v>14</v>
      </c>
    </row>
    <row r="5640" spans="1:13" x14ac:dyDescent="0.2">
      <c r="A5640" t="s">
        <v>15</v>
      </c>
      <c r="B5640" t="s">
        <v>75</v>
      </c>
    </row>
    <row r="5641" spans="1:13" ht="16" x14ac:dyDescent="0.2">
      <c r="A5641" s="1" t="s">
        <v>17</v>
      </c>
    </row>
    <row r="5642" spans="1:13" x14ac:dyDescent="0.2">
      <c r="A5642" s="2" t="s">
        <v>18</v>
      </c>
      <c r="B5642" s="2" t="s">
        <v>19</v>
      </c>
      <c r="C5642" s="2" t="s">
        <v>6</v>
      </c>
      <c r="D5642" s="2" t="s">
        <v>15</v>
      </c>
      <c r="E5642" s="2" t="s">
        <v>20</v>
      </c>
      <c r="F5642" s="2" t="s">
        <v>13</v>
      </c>
      <c r="G5642" s="2" t="s">
        <v>21</v>
      </c>
      <c r="H5642" s="2" t="s">
        <v>22</v>
      </c>
      <c r="I5642" s="2" t="s">
        <v>23</v>
      </c>
      <c r="J5642" s="2" t="s">
        <v>4</v>
      </c>
      <c r="K5642" s="2" t="s">
        <v>24</v>
      </c>
      <c r="L5642" s="2" t="s">
        <v>9</v>
      </c>
      <c r="M5642" s="2"/>
    </row>
    <row r="5643" spans="1:13" x14ac:dyDescent="0.2">
      <c r="A5643" t="s">
        <v>1139</v>
      </c>
      <c r="B5643">
        <v>1</v>
      </c>
      <c r="C5643" t="s">
        <v>94</v>
      </c>
      <c r="D5643" t="s">
        <v>75</v>
      </c>
      <c r="E5643" t="s">
        <v>76</v>
      </c>
      <c r="F5643" t="s">
        <v>33</v>
      </c>
      <c r="G5643">
        <v>0</v>
      </c>
      <c r="H5643">
        <v>1</v>
      </c>
      <c r="L5643" t="s">
        <v>1139</v>
      </c>
    </row>
    <row r="5644" spans="1:13" x14ac:dyDescent="0.2">
      <c r="A5644" t="s">
        <v>493</v>
      </c>
      <c r="B5644">
        <v>2.2000000000000002</v>
      </c>
      <c r="C5644" t="s">
        <v>35</v>
      </c>
      <c r="D5644" t="s">
        <v>16</v>
      </c>
      <c r="F5644" t="s">
        <v>36</v>
      </c>
      <c r="G5644">
        <v>2</v>
      </c>
      <c r="H5644">
        <v>0.78845736036427028</v>
      </c>
      <c r="I5644">
        <v>3.4483102232361312E-2</v>
      </c>
      <c r="J5644" t="s">
        <v>953</v>
      </c>
      <c r="L5644" t="s">
        <v>495</v>
      </c>
    </row>
    <row r="5645" spans="1:13" x14ac:dyDescent="0.2">
      <c r="A5645" t="s">
        <v>518</v>
      </c>
      <c r="B5645">
        <v>0.04</v>
      </c>
      <c r="C5645" t="s">
        <v>35</v>
      </c>
      <c r="D5645" t="s">
        <v>16</v>
      </c>
      <c r="F5645" t="s">
        <v>36</v>
      </c>
      <c r="G5645">
        <v>2</v>
      </c>
      <c r="H5645">
        <v>-3.218875824868201</v>
      </c>
      <c r="I5645">
        <v>3.4483102232361312E-2</v>
      </c>
      <c r="J5645" t="s">
        <v>1141</v>
      </c>
      <c r="L5645" t="s">
        <v>519</v>
      </c>
    </row>
    <row r="5646" spans="1:13" x14ac:dyDescent="0.2">
      <c r="A5646" t="s">
        <v>520</v>
      </c>
      <c r="B5646">
        <v>15.5</v>
      </c>
      <c r="C5646" t="s">
        <v>42</v>
      </c>
      <c r="D5646" t="s">
        <v>30</v>
      </c>
      <c r="F5646" t="s">
        <v>36</v>
      </c>
      <c r="G5646">
        <v>2</v>
      </c>
      <c r="H5646">
        <v>2.7408400239252009</v>
      </c>
      <c r="I5646">
        <v>3.4483102232361312E-2</v>
      </c>
      <c r="J5646" t="s">
        <v>1141</v>
      </c>
      <c r="L5646" t="s">
        <v>211</v>
      </c>
    </row>
    <row r="5647" spans="1:13" x14ac:dyDescent="0.2">
      <c r="A5647" t="s">
        <v>941</v>
      </c>
      <c r="B5647">
        <v>1</v>
      </c>
      <c r="C5647" t="s">
        <v>94</v>
      </c>
      <c r="D5647" t="s">
        <v>75</v>
      </c>
      <c r="F5647" t="s">
        <v>36</v>
      </c>
      <c r="G5647">
        <v>2</v>
      </c>
      <c r="H5647">
        <v>0</v>
      </c>
      <c r="I5647">
        <v>0.54985584205570526</v>
      </c>
      <c r="J5647" t="s">
        <v>976</v>
      </c>
    </row>
    <row r="5648" spans="1:13" x14ac:dyDescent="0.2">
      <c r="A5648" t="s">
        <v>60</v>
      </c>
      <c r="B5648">
        <v>1.3440000000000001</v>
      </c>
      <c r="C5648" t="s">
        <v>42</v>
      </c>
      <c r="D5648" t="s">
        <v>56</v>
      </c>
      <c r="F5648" t="s">
        <v>36</v>
      </c>
      <c r="G5648">
        <v>2</v>
      </c>
      <c r="H5648">
        <v>0.29565024210095792</v>
      </c>
      <c r="I5648">
        <v>0.36977677668705061</v>
      </c>
      <c r="J5648" t="s">
        <v>930</v>
      </c>
      <c r="L5648" t="s">
        <v>61</v>
      </c>
    </row>
    <row r="5649" spans="1:13" x14ac:dyDescent="0.2">
      <c r="A5649" t="s">
        <v>62</v>
      </c>
      <c r="B5649">
        <v>0.224</v>
      </c>
      <c r="C5649" t="s">
        <v>35</v>
      </c>
      <c r="D5649" t="s">
        <v>56</v>
      </c>
      <c r="F5649" t="s">
        <v>36</v>
      </c>
      <c r="G5649">
        <v>2</v>
      </c>
      <c r="H5649">
        <v>-1.496109227127097</v>
      </c>
      <c r="I5649">
        <v>0.36977677668705061</v>
      </c>
      <c r="J5649" t="s">
        <v>977</v>
      </c>
      <c r="L5649" t="s">
        <v>62</v>
      </c>
    </row>
    <row r="5651" spans="1:13" ht="16" x14ac:dyDescent="0.2">
      <c r="A5651" s="1" t="s">
        <v>2</v>
      </c>
      <c r="B5651" s="1" t="s">
        <v>157</v>
      </c>
    </row>
    <row r="5652" spans="1:13" x14ac:dyDescent="0.2">
      <c r="A5652" t="s">
        <v>4</v>
      </c>
      <c r="B5652" t="s">
        <v>986</v>
      </c>
    </row>
    <row r="5653" spans="1:13" x14ac:dyDescent="0.2">
      <c r="A5653" t="s">
        <v>6</v>
      </c>
      <c r="B5653" t="s">
        <v>35</v>
      </c>
    </row>
    <row r="5654" spans="1:13" x14ac:dyDescent="0.2">
      <c r="A5654" t="s">
        <v>8</v>
      </c>
      <c r="B5654">
        <v>1</v>
      </c>
    </row>
    <row r="5655" spans="1:13" x14ac:dyDescent="0.2">
      <c r="A5655" t="s">
        <v>9</v>
      </c>
      <c r="B5655" t="s">
        <v>157</v>
      </c>
    </row>
    <row r="5656" spans="1:13" x14ac:dyDescent="0.2">
      <c r="A5656" t="s">
        <v>11</v>
      </c>
      <c r="B5656" t="s">
        <v>12</v>
      </c>
    </row>
    <row r="5657" spans="1:13" x14ac:dyDescent="0.2">
      <c r="A5657" t="s">
        <v>13</v>
      </c>
      <c r="B5657" t="s">
        <v>14</v>
      </c>
    </row>
    <row r="5658" spans="1:13" x14ac:dyDescent="0.2">
      <c r="A5658" t="s">
        <v>15</v>
      </c>
      <c r="B5658" t="s">
        <v>75</v>
      </c>
    </row>
    <row r="5659" spans="1:13" ht="16" x14ac:dyDescent="0.2">
      <c r="A5659" s="1" t="s">
        <v>17</v>
      </c>
    </row>
    <row r="5660" spans="1:13" x14ac:dyDescent="0.2">
      <c r="A5660" s="2" t="s">
        <v>18</v>
      </c>
      <c r="B5660" s="2" t="s">
        <v>19</v>
      </c>
      <c r="C5660" s="2" t="s">
        <v>6</v>
      </c>
      <c r="D5660" s="2" t="s">
        <v>15</v>
      </c>
      <c r="E5660" s="2" t="s">
        <v>20</v>
      </c>
      <c r="F5660" s="2" t="s">
        <v>13</v>
      </c>
      <c r="G5660" s="2" t="s">
        <v>21</v>
      </c>
      <c r="H5660" s="2" t="s">
        <v>22</v>
      </c>
      <c r="I5660" s="2" t="s">
        <v>23</v>
      </c>
      <c r="J5660" s="2" t="s">
        <v>4</v>
      </c>
      <c r="K5660" s="2" t="s">
        <v>24</v>
      </c>
      <c r="L5660" s="2" t="s">
        <v>9</v>
      </c>
      <c r="M5660" s="2"/>
    </row>
    <row r="5661" spans="1:13" x14ac:dyDescent="0.2">
      <c r="A5661" t="s">
        <v>157</v>
      </c>
      <c r="B5661">
        <v>1</v>
      </c>
      <c r="C5661" t="s">
        <v>35</v>
      </c>
      <c r="D5661" t="s">
        <v>75</v>
      </c>
      <c r="E5661" t="s">
        <v>103</v>
      </c>
      <c r="F5661" t="s">
        <v>33</v>
      </c>
      <c r="G5661">
        <v>0</v>
      </c>
      <c r="H5661">
        <v>1</v>
      </c>
      <c r="L5661" t="s">
        <v>157</v>
      </c>
    </row>
    <row r="5662" spans="1:13" x14ac:dyDescent="0.2">
      <c r="A5662" t="s">
        <v>55</v>
      </c>
      <c r="B5662">
        <v>253.41</v>
      </c>
      <c r="C5662" t="s">
        <v>45</v>
      </c>
      <c r="D5662" t="s">
        <v>56</v>
      </c>
      <c r="F5662" t="s">
        <v>36</v>
      </c>
      <c r="G5662">
        <v>2</v>
      </c>
      <c r="H5662">
        <v>5.5350087304075153</v>
      </c>
      <c r="I5662">
        <v>0.36977677668705061</v>
      </c>
      <c r="J5662" t="s">
        <v>987</v>
      </c>
      <c r="L5662" t="s">
        <v>57</v>
      </c>
    </row>
    <row r="5663" spans="1:13" x14ac:dyDescent="0.2">
      <c r="A5663" t="s">
        <v>1139</v>
      </c>
      <c r="B5663">
        <v>1</v>
      </c>
      <c r="C5663" t="s">
        <v>94</v>
      </c>
      <c r="D5663" t="s">
        <v>75</v>
      </c>
      <c r="F5663" t="s">
        <v>36</v>
      </c>
      <c r="G5663">
        <v>2</v>
      </c>
      <c r="H5663">
        <v>0</v>
      </c>
      <c r="I5663">
        <v>0.54985584205570526</v>
      </c>
      <c r="J5663" t="s">
        <v>988</v>
      </c>
    </row>
    <row r="5664" spans="1:13" x14ac:dyDescent="0.2">
      <c r="A5664" t="s">
        <v>62</v>
      </c>
      <c r="B5664">
        <v>16.097999999999999</v>
      </c>
      <c r="C5664" t="s">
        <v>35</v>
      </c>
      <c r="D5664" t="s">
        <v>56</v>
      </c>
      <c r="F5664" t="s">
        <v>36</v>
      </c>
      <c r="G5664">
        <v>2</v>
      </c>
      <c r="H5664">
        <v>2.778695040671542</v>
      </c>
      <c r="I5664">
        <v>0.36977677668705061</v>
      </c>
      <c r="J5664" t="s">
        <v>989</v>
      </c>
      <c r="L5664" t="s">
        <v>62</v>
      </c>
    </row>
    <row r="5666" spans="1:13" ht="16" x14ac:dyDescent="0.2">
      <c r="A5666" s="1" t="s">
        <v>2</v>
      </c>
      <c r="B5666" s="1" t="s">
        <v>1142</v>
      </c>
    </row>
    <row r="5667" spans="1:13" x14ac:dyDescent="0.2">
      <c r="A5667" t="s">
        <v>4</v>
      </c>
      <c r="B5667" t="s">
        <v>1020</v>
      </c>
    </row>
    <row r="5668" spans="1:13" x14ac:dyDescent="0.2">
      <c r="A5668" t="s">
        <v>6</v>
      </c>
      <c r="B5668" t="s">
        <v>371</v>
      </c>
    </row>
    <row r="5669" spans="1:13" x14ac:dyDescent="0.2">
      <c r="A5669" t="s">
        <v>8</v>
      </c>
      <c r="B5669">
        <v>1</v>
      </c>
    </row>
    <row r="5670" spans="1:13" x14ac:dyDescent="0.2">
      <c r="A5670" t="s">
        <v>9</v>
      </c>
      <c r="B5670" t="s">
        <v>1142</v>
      </c>
    </row>
    <row r="5671" spans="1:13" x14ac:dyDescent="0.2">
      <c r="A5671" t="s">
        <v>11</v>
      </c>
      <c r="B5671" t="s">
        <v>12</v>
      </c>
    </row>
    <row r="5672" spans="1:13" x14ac:dyDescent="0.2">
      <c r="A5672" t="s">
        <v>13</v>
      </c>
      <c r="B5672" t="s">
        <v>14</v>
      </c>
    </row>
    <row r="5673" spans="1:13" x14ac:dyDescent="0.2">
      <c r="A5673" t="s">
        <v>15</v>
      </c>
      <c r="B5673" t="s">
        <v>75</v>
      </c>
    </row>
    <row r="5674" spans="1:13" ht="16" x14ac:dyDescent="0.2">
      <c r="A5674" s="1" t="s">
        <v>17</v>
      </c>
    </row>
    <row r="5675" spans="1:13" x14ac:dyDescent="0.2">
      <c r="A5675" s="2" t="s">
        <v>18</v>
      </c>
      <c r="B5675" s="2" t="s">
        <v>19</v>
      </c>
      <c r="C5675" s="2" t="s">
        <v>6</v>
      </c>
      <c r="D5675" s="2" t="s">
        <v>15</v>
      </c>
      <c r="E5675" s="2" t="s">
        <v>20</v>
      </c>
      <c r="F5675" s="2" t="s">
        <v>13</v>
      </c>
      <c r="G5675" s="2" t="s">
        <v>21</v>
      </c>
      <c r="H5675" s="2" t="s">
        <v>22</v>
      </c>
      <c r="I5675" s="2" t="s">
        <v>23</v>
      </c>
      <c r="J5675" s="2" t="s">
        <v>4</v>
      </c>
      <c r="K5675" s="2" t="s">
        <v>24</v>
      </c>
      <c r="L5675" s="2" t="s">
        <v>9</v>
      </c>
      <c r="M5675" s="2"/>
    </row>
    <row r="5676" spans="1:13" x14ac:dyDescent="0.2">
      <c r="A5676" t="s">
        <v>1021</v>
      </c>
      <c r="B5676">
        <v>2.5228E-5</v>
      </c>
      <c r="D5676" t="s">
        <v>16</v>
      </c>
      <c r="E5676" t="s">
        <v>247</v>
      </c>
      <c r="F5676" t="s">
        <v>27</v>
      </c>
      <c r="G5676">
        <v>2</v>
      </c>
      <c r="H5676">
        <v>-10.58755606916287</v>
      </c>
      <c r="I5676">
        <v>0.81498288344278047</v>
      </c>
      <c r="J5676" t="s">
        <v>1022</v>
      </c>
    </row>
    <row r="5677" spans="1:13" x14ac:dyDescent="0.2">
      <c r="A5677" t="s">
        <v>453</v>
      </c>
      <c r="B5677">
        <v>5.9664999999999996E-3</v>
      </c>
      <c r="D5677" t="s">
        <v>16</v>
      </c>
      <c r="E5677" t="s">
        <v>247</v>
      </c>
      <c r="F5677" t="s">
        <v>27</v>
      </c>
      <c r="G5677">
        <v>2</v>
      </c>
      <c r="H5677">
        <v>-5.1215947881545638</v>
      </c>
      <c r="I5677">
        <v>0.2402553678818159</v>
      </c>
      <c r="J5677" t="s">
        <v>1023</v>
      </c>
    </row>
    <row r="5678" spans="1:13" x14ac:dyDescent="0.2">
      <c r="A5678" t="s">
        <v>1024</v>
      </c>
      <c r="B5678">
        <v>8.8299000000000003E-5</v>
      </c>
      <c r="D5678" t="s">
        <v>16</v>
      </c>
      <c r="E5678" t="s">
        <v>247</v>
      </c>
      <c r="F5678" t="s">
        <v>27</v>
      </c>
      <c r="G5678">
        <v>2</v>
      </c>
      <c r="H5678">
        <v>-9.3347817754468014</v>
      </c>
      <c r="I5678">
        <v>0.56423115531849743</v>
      </c>
      <c r="J5678" t="s">
        <v>1025</v>
      </c>
    </row>
    <row r="5679" spans="1:13" x14ac:dyDescent="0.2">
      <c r="A5679" t="s">
        <v>208</v>
      </c>
      <c r="B5679">
        <v>0.24510000000000001</v>
      </c>
      <c r="D5679" t="s">
        <v>16</v>
      </c>
      <c r="E5679" t="s">
        <v>26</v>
      </c>
      <c r="F5679" t="s">
        <v>27</v>
      </c>
      <c r="G5679">
        <v>2</v>
      </c>
      <c r="H5679">
        <v>-1.4060889884480701</v>
      </c>
      <c r="I5679">
        <v>0.24149077526799639</v>
      </c>
      <c r="J5679" t="s">
        <v>1026</v>
      </c>
    </row>
    <row r="5680" spans="1:13" x14ac:dyDescent="0.2">
      <c r="A5680" t="s">
        <v>1027</v>
      </c>
      <c r="B5680">
        <v>1.0844999999999999E-4</v>
      </c>
      <c r="D5680" t="s">
        <v>16</v>
      </c>
      <c r="E5680" t="s">
        <v>26</v>
      </c>
      <c r="F5680" t="s">
        <v>27</v>
      </c>
      <c r="G5680">
        <v>2</v>
      </c>
      <c r="H5680">
        <v>-9.129221320691391</v>
      </c>
      <c r="I5680">
        <v>0.81498288344278047</v>
      </c>
      <c r="J5680" t="s">
        <v>1028</v>
      </c>
    </row>
    <row r="5681" spans="1:12" x14ac:dyDescent="0.2">
      <c r="A5681" t="s">
        <v>455</v>
      </c>
      <c r="B5681">
        <v>0.17369999999999999</v>
      </c>
      <c r="D5681" t="s">
        <v>16</v>
      </c>
      <c r="E5681" t="s">
        <v>247</v>
      </c>
      <c r="F5681" t="s">
        <v>27</v>
      </c>
      <c r="G5681">
        <v>2</v>
      </c>
      <c r="H5681">
        <v>-1.750425605735078</v>
      </c>
      <c r="I5681">
        <v>0.56423115531849743</v>
      </c>
      <c r="J5681" t="s">
        <v>1029</v>
      </c>
    </row>
    <row r="5682" spans="1:12" x14ac:dyDescent="0.2">
      <c r="A5682" t="s">
        <v>1030</v>
      </c>
      <c r="B5682">
        <v>1.8921000000000001E-3</v>
      </c>
      <c r="D5682" t="s">
        <v>16</v>
      </c>
      <c r="E5682" t="s">
        <v>247</v>
      </c>
      <c r="F5682" t="s">
        <v>27</v>
      </c>
      <c r="G5682">
        <v>2</v>
      </c>
      <c r="H5682">
        <v>-6.2700679556265593</v>
      </c>
      <c r="I5682">
        <v>0.2402553678818159</v>
      </c>
      <c r="J5682" t="s">
        <v>1031</v>
      </c>
    </row>
    <row r="5683" spans="1:12" x14ac:dyDescent="0.2">
      <c r="A5683" t="s">
        <v>29</v>
      </c>
      <c r="B5683">
        <v>40.933999999999997</v>
      </c>
      <c r="D5683" t="s">
        <v>30</v>
      </c>
      <c r="E5683" t="s">
        <v>26</v>
      </c>
      <c r="F5683" t="s">
        <v>27</v>
      </c>
      <c r="G5683">
        <v>2</v>
      </c>
      <c r="H5683">
        <v>3.711961013557258</v>
      </c>
      <c r="I5683">
        <v>0.1312205922929929</v>
      </c>
      <c r="J5683" t="s">
        <v>1032</v>
      </c>
    </row>
    <row r="5684" spans="1:12" x14ac:dyDescent="0.2">
      <c r="A5684" t="s">
        <v>473</v>
      </c>
      <c r="B5684">
        <v>1.2419E-7</v>
      </c>
      <c r="D5684" t="s">
        <v>16</v>
      </c>
      <c r="E5684" t="s">
        <v>26</v>
      </c>
      <c r="F5684" t="s">
        <v>27</v>
      </c>
      <c r="G5684">
        <v>2</v>
      </c>
      <c r="H5684">
        <v>-15.901453185986471</v>
      </c>
      <c r="I5684">
        <v>0.2402553678818159</v>
      </c>
      <c r="J5684" t="s">
        <v>1033</v>
      </c>
    </row>
    <row r="5685" spans="1:12" x14ac:dyDescent="0.2">
      <c r="A5685" t="s">
        <v>827</v>
      </c>
      <c r="B5685">
        <v>3.7975999999999998E-4</v>
      </c>
      <c r="D5685" t="s">
        <v>16</v>
      </c>
      <c r="E5685" t="s">
        <v>26</v>
      </c>
      <c r="F5685" t="s">
        <v>27</v>
      </c>
      <c r="G5685">
        <v>2</v>
      </c>
      <c r="H5685">
        <v>-7.8759710837212111</v>
      </c>
      <c r="I5685">
        <v>0.2402553678818159</v>
      </c>
      <c r="J5685" t="s">
        <v>1034</v>
      </c>
    </row>
    <row r="5686" spans="1:12" x14ac:dyDescent="0.2">
      <c r="A5686" t="s">
        <v>1035</v>
      </c>
      <c r="B5686">
        <v>2.0183000000000001E-4</v>
      </c>
      <c r="D5686" t="s">
        <v>16</v>
      </c>
      <c r="E5686" t="s">
        <v>247</v>
      </c>
      <c r="F5686" t="s">
        <v>27</v>
      </c>
      <c r="G5686">
        <v>2</v>
      </c>
      <c r="H5686">
        <v>-8.5080847990522468</v>
      </c>
      <c r="I5686">
        <v>0.2402553678818159</v>
      </c>
      <c r="J5686" t="s">
        <v>1036</v>
      </c>
    </row>
    <row r="5687" spans="1:12" x14ac:dyDescent="0.2">
      <c r="A5687" t="s">
        <v>706</v>
      </c>
      <c r="B5687">
        <v>1.0807000000000001E-6</v>
      </c>
      <c r="D5687" t="s">
        <v>16</v>
      </c>
      <c r="E5687" t="s">
        <v>26</v>
      </c>
      <c r="F5687" t="s">
        <v>27</v>
      </c>
      <c r="G5687">
        <v>2</v>
      </c>
      <c r="H5687">
        <v>-13.73790157863729</v>
      </c>
      <c r="I5687">
        <v>0.2402553678818159</v>
      </c>
      <c r="J5687" t="s">
        <v>1037</v>
      </c>
    </row>
    <row r="5688" spans="1:12" x14ac:dyDescent="0.2">
      <c r="A5688" t="s">
        <v>828</v>
      </c>
      <c r="B5688">
        <v>6.4046999999999997E-4</v>
      </c>
      <c r="D5688" t="s">
        <v>16</v>
      </c>
      <c r="E5688" t="s">
        <v>26</v>
      </c>
      <c r="F5688" t="s">
        <v>27</v>
      </c>
      <c r="G5688">
        <v>2</v>
      </c>
      <c r="H5688">
        <v>-7.3533082761319317</v>
      </c>
      <c r="I5688">
        <v>0.2402553678818159</v>
      </c>
      <c r="J5688" t="s">
        <v>1038</v>
      </c>
    </row>
    <row r="5689" spans="1:12" x14ac:dyDescent="0.2">
      <c r="A5689" t="s">
        <v>477</v>
      </c>
      <c r="B5689">
        <v>2.9625999999999998E-6</v>
      </c>
      <c r="D5689" t="s">
        <v>16</v>
      </c>
      <c r="E5689" t="s">
        <v>26</v>
      </c>
      <c r="F5689" t="s">
        <v>27</v>
      </c>
      <c r="G5689">
        <v>2</v>
      </c>
      <c r="H5689">
        <v>-12.729443296798459</v>
      </c>
      <c r="I5689">
        <v>0.2402553678818159</v>
      </c>
      <c r="J5689" t="s">
        <v>1039</v>
      </c>
    </row>
    <row r="5690" spans="1:12" x14ac:dyDescent="0.2">
      <c r="A5690" t="s">
        <v>1040</v>
      </c>
      <c r="B5690">
        <v>5.0457000000000002E-5</v>
      </c>
      <c r="D5690" t="s">
        <v>16</v>
      </c>
      <c r="E5690" t="s">
        <v>247</v>
      </c>
      <c r="F5690" t="s">
        <v>27</v>
      </c>
      <c r="G5690">
        <v>2</v>
      </c>
      <c r="H5690">
        <v>-9.8943890695508685</v>
      </c>
      <c r="I5690">
        <v>0.2402553678818159</v>
      </c>
      <c r="J5690" t="s">
        <v>1041</v>
      </c>
    </row>
    <row r="5691" spans="1:12" x14ac:dyDescent="0.2">
      <c r="A5691" t="s">
        <v>1042</v>
      </c>
      <c r="B5691">
        <v>2.2704999999999999E-2</v>
      </c>
      <c r="D5691" t="s">
        <v>16</v>
      </c>
      <c r="E5691" t="s">
        <v>247</v>
      </c>
      <c r="F5691" t="s">
        <v>27</v>
      </c>
      <c r="G5691">
        <v>2</v>
      </c>
      <c r="H5691">
        <v>-3.7851701144322232</v>
      </c>
      <c r="I5691">
        <v>0.2402553678818159</v>
      </c>
      <c r="J5691" t="s">
        <v>1043</v>
      </c>
    </row>
    <row r="5692" spans="1:12" x14ac:dyDescent="0.2">
      <c r="A5692" t="s">
        <v>432</v>
      </c>
      <c r="B5692">
        <v>2.677</v>
      </c>
      <c r="D5692" t="s">
        <v>250</v>
      </c>
      <c r="E5692" t="s">
        <v>244</v>
      </c>
      <c r="F5692" t="s">
        <v>27</v>
      </c>
      <c r="G5692">
        <v>2</v>
      </c>
      <c r="H5692">
        <v>0.98469676453821542</v>
      </c>
      <c r="I5692">
        <v>0.1312205922929929</v>
      </c>
      <c r="J5692" t="s">
        <v>1044</v>
      </c>
    </row>
    <row r="5693" spans="1:12" x14ac:dyDescent="0.2">
      <c r="A5693" t="s">
        <v>998</v>
      </c>
      <c r="B5693">
        <v>1.2614E-5</v>
      </c>
      <c r="D5693" t="s">
        <v>16</v>
      </c>
      <c r="E5693" t="s">
        <v>247</v>
      </c>
      <c r="F5693" t="s">
        <v>27</v>
      </c>
      <c r="G5693">
        <v>2</v>
      </c>
      <c r="H5693">
        <v>-11.28070324972281</v>
      </c>
      <c r="I5693">
        <v>0.81498288344278047</v>
      </c>
      <c r="J5693" t="s">
        <v>1045</v>
      </c>
    </row>
    <row r="5694" spans="1:12" x14ac:dyDescent="0.2">
      <c r="A5694" t="s">
        <v>1142</v>
      </c>
      <c r="B5694">
        <v>1</v>
      </c>
      <c r="C5694" t="s">
        <v>371</v>
      </c>
      <c r="D5694" t="s">
        <v>75</v>
      </c>
      <c r="E5694" t="s">
        <v>103</v>
      </c>
      <c r="F5694" t="s">
        <v>33</v>
      </c>
      <c r="G5694">
        <v>0</v>
      </c>
      <c r="H5694">
        <v>1</v>
      </c>
      <c r="L5694" t="s">
        <v>1142</v>
      </c>
    </row>
    <row r="5695" spans="1:12" x14ac:dyDescent="0.2">
      <c r="A5695" t="s">
        <v>1046</v>
      </c>
      <c r="B5695">
        <v>3.6045999999999999E-3</v>
      </c>
      <c r="C5695" t="s">
        <v>94</v>
      </c>
      <c r="D5695" t="s">
        <v>16</v>
      </c>
      <c r="F5695" t="s">
        <v>36</v>
      </c>
      <c r="G5695">
        <v>2</v>
      </c>
      <c r="H5695">
        <v>-5.6255444714055693</v>
      </c>
      <c r="I5695">
        <v>0.1312205922929929</v>
      </c>
      <c r="J5695" t="s">
        <v>1047</v>
      </c>
      <c r="L5695" t="s">
        <v>1048</v>
      </c>
    </row>
    <row r="5696" spans="1:12" x14ac:dyDescent="0.2">
      <c r="A5696" t="s">
        <v>1046</v>
      </c>
      <c r="B5696">
        <v>1.8503000000000001E-4</v>
      </c>
      <c r="C5696" t="s">
        <v>94</v>
      </c>
      <c r="D5696" t="s">
        <v>16</v>
      </c>
      <c r="F5696" t="s">
        <v>36</v>
      </c>
      <c r="G5696">
        <v>2</v>
      </c>
      <c r="H5696">
        <v>-8.5949925838706491</v>
      </c>
      <c r="I5696">
        <v>0.1312205922929929</v>
      </c>
      <c r="J5696" t="s">
        <v>1065</v>
      </c>
      <c r="L5696" t="s">
        <v>1048</v>
      </c>
    </row>
    <row r="5697" spans="1:12" x14ac:dyDescent="0.2">
      <c r="A5697" t="s">
        <v>1549</v>
      </c>
      <c r="B5697">
        <v>0.27572999999999998</v>
      </c>
      <c r="C5697" t="s">
        <v>35</v>
      </c>
      <c r="D5697" t="s">
        <v>16</v>
      </c>
      <c r="F5697" t="s">
        <v>36</v>
      </c>
      <c r="G5697">
        <v>2</v>
      </c>
      <c r="H5697">
        <v>-1.288333152944009</v>
      </c>
      <c r="I5697">
        <v>0.1312205922929929</v>
      </c>
      <c r="J5697" t="s">
        <v>1049</v>
      </c>
      <c r="L5697" t="s">
        <v>832</v>
      </c>
    </row>
    <row r="5698" spans="1:12" x14ac:dyDescent="0.2">
      <c r="A5698" t="s">
        <v>1548</v>
      </c>
      <c r="B5698">
        <v>5.1060999999999996</v>
      </c>
      <c r="C5698" t="s">
        <v>35</v>
      </c>
      <c r="D5698" t="s">
        <v>16</v>
      </c>
      <c r="F5698" t="s">
        <v>36</v>
      </c>
      <c r="G5698">
        <v>2</v>
      </c>
      <c r="H5698">
        <v>1.630435903429706</v>
      </c>
      <c r="I5698">
        <v>0.1312205922929929</v>
      </c>
      <c r="J5698" t="s">
        <v>1050</v>
      </c>
      <c r="L5698" t="s">
        <v>434</v>
      </c>
    </row>
    <row r="5699" spans="1:12" x14ac:dyDescent="0.2">
      <c r="A5699" t="s">
        <v>493</v>
      </c>
      <c r="B5699">
        <v>2.6656</v>
      </c>
      <c r="C5699" t="s">
        <v>35</v>
      </c>
      <c r="D5699" t="s">
        <v>16</v>
      </c>
      <c r="F5699" t="s">
        <v>36</v>
      </c>
      <c r="G5699">
        <v>2</v>
      </c>
      <c r="H5699">
        <v>0.98042917299038645</v>
      </c>
      <c r="I5699">
        <v>0.1312205922929929</v>
      </c>
      <c r="J5699" t="s">
        <v>1065</v>
      </c>
      <c r="L5699" t="s">
        <v>495</v>
      </c>
    </row>
    <row r="5700" spans="1:12" x14ac:dyDescent="0.2">
      <c r="A5700" t="s">
        <v>947</v>
      </c>
      <c r="B5700">
        <v>2.2072999999999999E-2</v>
      </c>
      <c r="C5700" t="s">
        <v>35</v>
      </c>
      <c r="D5700" t="s">
        <v>16</v>
      </c>
      <c r="F5700" t="s">
        <v>36</v>
      </c>
      <c r="G5700">
        <v>2</v>
      </c>
      <c r="H5700">
        <v>-3.8134001368230619</v>
      </c>
      <c r="I5700">
        <v>0.1312205922929929</v>
      </c>
      <c r="J5700" t="s">
        <v>1051</v>
      </c>
      <c r="L5700" t="s">
        <v>948</v>
      </c>
    </row>
    <row r="5701" spans="1:12" x14ac:dyDescent="0.2">
      <c r="A5701" t="s">
        <v>1052</v>
      </c>
      <c r="B5701">
        <v>1.0958E-4</v>
      </c>
      <c r="C5701" t="s">
        <v>35</v>
      </c>
      <c r="D5701" t="s">
        <v>16</v>
      </c>
      <c r="F5701" t="s">
        <v>36</v>
      </c>
      <c r="G5701">
        <v>2</v>
      </c>
      <c r="H5701">
        <v>-9.1188556818540043</v>
      </c>
      <c r="I5701">
        <v>0.1312205922929929</v>
      </c>
      <c r="J5701" t="s">
        <v>1053</v>
      </c>
      <c r="L5701" t="s">
        <v>1054</v>
      </c>
    </row>
    <row r="5702" spans="1:12" x14ac:dyDescent="0.2">
      <c r="A5702" t="s">
        <v>1055</v>
      </c>
      <c r="B5702">
        <v>0.20272999999999999</v>
      </c>
      <c r="C5702" t="s">
        <v>45</v>
      </c>
      <c r="D5702" t="s">
        <v>497</v>
      </c>
      <c r="F5702" t="s">
        <v>36</v>
      </c>
      <c r="G5702">
        <v>2</v>
      </c>
      <c r="H5702">
        <v>-1.5958802345020351</v>
      </c>
      <c r="I5702">
        <v>0.1312205922929929</v>
      </c>
      <c r="J5702" t="s">
        <v>1056</v>
      </c>
      <c r="L5702" t="s">
        <v>1057</v>
      </c>
    </row>
    <row r="5703" spans="1:12" x14ac:dyDescent="0.2">
      <c r="A5703" t="s">
        <v>1058</v>
      </c>
      <c r="B5703">
        <v>1.9120999999999999E-3</v>
      </c>
      <c r="C5703" t="s">
        <v>35</v>
      </c>
      <c r="D5703" t="s">
        <v>16</v>
      </c>
      <c r="F5703" t="s">
        <v>36</v>
      </c>
      <c r="G5703">
        <v>2</v>
      </c>
      <c r="H5703">
        <v>-6.2595531644653608</v>
      </c>
      <c r="I5703">
        <v>0.1312205922929929</v>
      </c>
      <c r="J5703" t="s">
        <v>1059</v>
      </c>
      <c r="L5703" t="s">
        <v>1060</v>
      </c>
    </row>
    <row r="5704" spans="1:12" x14ac:dyDescent="0.2">
      <c r="A5704" t="s">
        <v>435</v>
      </c>
      <c r="B5704">
        <v>3.9653000000000001E-2</v>
      </c>
      <c r="C5704" t="s">
        <v>45</v>
      </c>
      <c r="D5704" t="s">
        <v>16</v>
      </c>
      <c r="F5704" t="s">
        <v>36</v>
      </c>
      <c r="G5704">
        <v>2</v>
      </c>
      <c r="H5704">
        <v>-3.2275886717206328</v>
      </c>
      <c r="I5704">
        <v>0.1312205922929929</v>
      </c>
      <c r="J5704" t="s">
        <v>1061</v>
      </c>
      <c r="L5704" t="s">
        <v>436</v>
      </c>
    </row>
    <row r="5705" spans="1:12" x14ac:dyDescent="0.2">
      <c r="A5705" t="s">
        <v>1062</v>
      </c>
      <c r="B5705">
        <v>1.2339</v>
      </c>
      <c r="C5705" t="s">
        <v>35</v>
      </c>
      <c r="D5705" t="s">
        <v>250</v>
      </c>
      <c r="F5705" t="s">
        <v>36</v>
      </c>
      <c r="G5705">
        <v>2</v>
      </c>
      <c r="H5705">
        <v>0.21017988492235101</v>
      </c>
      <c r="I5705">
        <v>0.1312205922929929</v>
      </c>
      <c r="J5705" t="s">
        <v>1063</v>
      </c>
      <c r="L5705" t="s">
        <v>1064</v>
      </c>
    </row>
    <row r="5706" spans="1:12" x14ac:dyDescent="0.2">
      <c r="A5706" t="s">
        <v>915</v>
      </c>
      <c r="B5706">
        <v>0.45151999999999998</v>
      </c>
      <c r="C5706" t="s">
        <v>35</v>
      </c>
      <c r="D5706" t="s">
        <v>16</v>
      </c>
      <c r="F5706" t="s">
        <v>36</v>
      </c>
      <c r="G5706">
        <v>2</v>
      </c>
      <c r="H5706">
        <v>-0.79513561031768787</v>
      </c>
      <c r="I5706">
        <v>0.1312205922929929</v>
      </c>
      <c r="J5706" t="s">
        <v>1065</v>
      </c>
      <c r="L5706" t="s">
        <v>916</v>
      </c>
    </row>
    <row r="5707" spans="1:12" x14ac:dyDescent="0.2">
      <c r="A5707" t="s">
        <v>954</v>
      </c>
      <c r="B5707">
        <v>1.7028999999999999E-5</v>
      </c>
      <c r="C5707" t="s">
        <v>45</v>
      </c>
      <c r="D5707" t="s">
        <v>16</v>
      </c>
      <c r="F5707" t="s">
        <v>36</v>
      </c>
      <c r="G5707">
        <v>2</v>
      </c>
      <c r="H5707">
        <v>-10.980592784919811</v>
      </c>
      <c r="I5707">
        <v>0.1312205922929929</v>
      </c>
      <c r="J5707" t="s">
        <v>1066</v>
      </c>
      <c r="L5707" t="s">
        <v>955</v>
      </c>
    </row>
    <row r="5708" spans="1:12" x14ac:dyDescent="0.2">
      <c r="A5708" t="s">
        <v>1067</v>
      </c>
      <c r="B5708">
        <v>4.383</v>
      </c>
      <c r="C5708" t="s">
        <v>49</v>
      </c>
      <c r="D5708" t="s">
        <v>30</v>
      </c>
      <c r="F5708" t="s">
        <v>36</v>
      </c>
      <c r="G5708">
        <v>2</v>
      </c>
      <c r="H5708">
        <v>1.477733421436672</v>
      </c>
      <c r="I5708">
        <v>0.1312205922929929</v>
      </c>
      <c r="J5708" t="s">
        <v>1068</v>
      </c>
      <c r="L5708" t="s">
        <v>1069</v>
      </c>
    </row>
    <row r="5709" spans="1:12" x14ac:dyDescent="0.2">
      <c r="A5709" t="s">
        <v>1070</v>
      </c>
      <c r="B5709">
        <v>1.0749E-2</v>
      </c>
      <c r="C5709" t="s">
        <v>35</v>
      </c>
      <c r="D5709" t="s">
        <v>16</v>
      </c>
      <c r="F5709" t="s">
        <v>36</v>
      </c>
      <c r="G5709">
        <v>2</v>
      </c>
      <c r="H5709">
        <v>-4.5329425519912103</v>
      </c>
      <c r="I5709">
        <v>0.1312205922929929</v>
      </c>
      <c r="J5709" t="s">
        <v>1056</v>
      </c>
      <c r="L5709" t="s">
        <v>1070</v>
      </c>
    </row>
    <row r="5710" spans="1:12" x14ac:dyDescent="0.2">
      <c r="A5710" t="s">
        <v>214</v>
      </c>
      <c r="B5710">
        <v>9.0997999999999999E-3</v>
      </c>
      <c r="C5710" t="s">
        <v>45</v>
      </c>
      <c r="D5710" t="s">
        <v>16</v>
      </c>
      <c r="F5710" t="s">
        <v>36</v>
      </c>
      <c r="G5710">
        <v>2</v>
      </c>
      <c r="H5710">
        <v>-4.699502843722831</v>
      </c>
      <c r="I5710">
        <v>0.1312205922929929</v>
      </c>
      <c r="J5710" t="s">
        <v>1071</v>
      </c>
      <c r="L5710" t="s">
        <v>216</v>
      </c>
    </row>
    <row r="5711" spans="1:12" x14ac:dyDescent="0.2">
      <c r="A5711" t="s">
        <v>1072</v>
      </c>
      <c r="B5711">
        <v>3.3929000000000001E-2</v>
      </c>
      <c r="C5711" t="s">
        <v>35</v>
      </c>
      <c r="D5711" t="s">
        <v>16</v>
      </c>
      <c r="F5711" t="s">
        <v>36</v>
      </c>
      <c r="G5711">
        <v>2</v>
      </c>
      <c r="H5711">
        <v>-3.3834851730635851</v>
      </c>
      <c r="I5711">
        <v>0.1312205922929929</v>
      </c>
      <c r="J5711" t="s">
        <v>1073</v>
      </c>
      <c r="L5711" t="s">
        <v>1074</v>
      </c>
    </row>
    <row r="5712" spans="1:12" x14ac:dyDescent="0.2">
      <c r="A5712" t="s">
        <v>600</v>
      </c>
      <c r="B5712">
        <v>1.6437E-4</v>
      </c>
      <c r="C5712" t="s">
        <v>45</v>
      </c>
      <c r="D5712" t="s">
        <v>16</v>
      </c>
      <c r="F5712" t="s">
        <v>36</v>
      </c>
      <c r="G5712">
        <v>2</v>
      </c>
      <c r="H5712">
        <v>-8.7133905737458406</v>
      </c>
      <c r="I5712">
        <v>0.1312205922929929</v>
      </c>
      <c r="J5712" t="s">
        <v>1053</v>
      </c>
      <c r="L5712" t="s">
        <v>601</v>
      </c>
    </row>
    <row r="5713" spans="1:12" x14ac:dyDescent="0.2">
      <c r="A5713" t="s">
        <v>1075</v>
      </c>
      <c r="B5713">
        <v>48.298999999999999</v>
      </c>
      <c r="C5713" t="s">
        <v>218</v>
      </c>
      <c r="D5713" t="s">
        <v>56</v>
      </c>
      <c r="F5713" t="s">
        <v>36</v>
      </c>
      <c r="G5713">
        <v>2</v>
      </c>
      <c r="H5713">
        <v>3.8774108565104499</v>
      </c>
      <c r="I5713">
        <v>0.36977677668705061</v>
      </c>
      <c r="J5713" t="s">
        <v>1076</v>
      </c>
      <c r="L5713" t="s">
        <v>1077</v>
      </c>
    </row>
    <row r="5714" spans="1:12" x14ac:dyDescent="0.2">
      <c r="A5714" t="s">
        <v>292</v>
      </c>
      <c r="B5714">
        <v>1.7384999999999999</v>
      </c>
      <c r="C5714" t="s">
        <v>35</v>
      </c>
      <c r="D5714" t="s">
        <v>56</v>
      </c>
      <c r="F5714" t="s">
        <v>36</v>
      </c>
      <c r="G5714">
        <v>2</v>
      </c>
      <c r="H5714">
        <v>0.55302267246577896</v>
      </c>
      <c r="I5714">
        <v>0.36977677668705061</v>
      </c>
      <c r="J5714" t="s">
        <v>1078</v>
      </c>
      <c r="L5714" t="s">
        <v>294</v>
      </c>
    </row>
    <row r="5715" spans="1:12" x14ac:dyDescent="0.2">
      <c r="A5715" t="s">
        <v>55</v>
      </c>
      <c r="B5715">
        <v>21.731999999999999</v>
      </c>
      <c r="C5715" t="s">
        <v>45</v>
      </c>
      <c r="D5715" t="s">
        <v>56</v>
      </c>
      <c r="F5715" t="s">
        <v>36</v>
      </c>
      <c r="G5715">
        <v>2</v>
      </c>
      <c r="H5715">
        <v>3.0787858286892771</v>
      </c>
      <c r="I5715">
        <v>0.36977677668705061</v>
      </c>
      <c r="J5715" t="s">
        <v>1079</v>
      </c>
      <c r="L5715" t="s">
        <v>57</v>
      </c>
    </row>
    <row r="5716" spans="1:12" x14ac:dyDescent="0.2">
      <c r="A5716" t="s">
        <v>1080</v>
      </c>
      <c r="B5716">
        <v>43.692999999999998</v>
      </c>
      <c r="C5716" t="s">
        <v>49</v>
      </c>
      <c r="D5716" t="s">
        <v>16</v>
      </c>
      <c r="F5716" t="s">
        <v>36</v>
      </c>
      <c r="G5716">
        <v>2</v>
      </c>
      <c r="H5716">
        <v>3.7771879062045048</v>
      </c>
      <c r="I5716">
        <v>0.1312205922929929</v>
      </c>
      <c r="J5716" t="s">
        <v>1081</v>
      </c>
      <c r="L5716" t="s">
        <v>1082</v>
      </c>
    </row>
    <row r="5717" spans="1:12" x14ac:dyDescent="0.2">
      <c r="A5717" t="s">
        <v>270</v>
      </c>
      <c r="B5717">
        <v>82.456000000000003</v>
      </c>
      <c r="C5717" t="s">
        <v>49</v>
      </c>
      <c r="D5717" t="s">
        <v>16</v>
      </c>
      <c r="F5717" t="s">
        <v>36</v>
      </c>
      <c r="G5717">
        <v>2</v>
      </c>
      <c r="H5717">
        <v>4.4122648177344921</v>
      </c>
      <c r="I5717">
        <v>0.1312205922929929</v>
      </c>
      <c r="J5717" t="s">
        <v>1083</v>
      </c>
      <c r="L5717" t="s">
        <v>271</v>
      </c>
    </row>
    <row r="5718" spans="1:12" x14ac:dyDescent="0.2">
      <c r="A5718" t="s">
        <v>1084</v>
      </c>
      <c r="B5718">
        <v>42.886000000000003</v>
      </c>
      <c r="C5718" t="s">
        <v>371</v>
      </c>
      <c r="D5718" t="s">
        <v>53</v>
      </c>
      <c r="F5718" t="s">
        <v>36</v>
      </c>
      <c r="G5718">
        <v>2</v>
      </c>
      <c r="H5718">
        <v>3.7585454323470389</v>
      </c>
      <c r="I5718">
        <v>0.1312205922929929</v>
      </c>
      <c r="J5718" t="s">
        <v>1085</v>
      </c>
      <c r="L5718" t="s">
        <v>198</v>
      </c>
    </row>
    <row r="5719" spans="1:12" x14ac:dyDescent="0.2">
      <c r="A5719" t="s">
        <v>190</v>
      </c>
      <c r="B5719">
        <v>2.1732000000000001E-2</v>
      </c>
      <c r="C5719" t="s">
        <v>35</v>
      </c>
      <c r="D5719" t="s">
        <v>16</v>
      </c>
      <c r="F5719" t="s">
        <v>36</v>
      </c>
      <c r="G5719">
        <v>2</v>
      </c>
      <c r="H5719">
        <v>-3.8289694502928602</v>
      </c>
      <c r="I5719">
        <v>0.5715537642773304</v>
      </c>
      <c r="J5719" t="s">
        <v>1086</v>
      </c>
      <c r="L5719" t="s">
        <v>192</v>
      </c>
    </row>
    <row r="5720" spans="1:12" x14ac:dyDescent="0.2">
      <c r="A5720" t="s">
        <v>699</v>
      </c>
      <c r="B5720">
        <v>5.9164000000000001E-2</v>
      </c>
      <c r="C5720" t="s">
        <v>35</v>
      </c>
      <c r="D5720" t="s">
        <v>16</v>
      </c>
      <c r="F5720" t="s">
        <v>36</v>
      </c>
      <c r="G5720">
        <v>2</v>
      </c>
      <c r="H5720">
        <v>-2.827442030173013</v>
      </c>
      <c r="I5720">
        <v>0.1312205922929929</v>
      </c>
      <c r="J5720" t="s">
        <v>1087</v>
      </c>
    </row>
    <row r="5721" spans="1:12" x14ac:dyDescent="0.2">
      <c r="A5721" t="s">
        <v>1088</v>
      </c>
      <c r="B5721">
        <v>2.3529000000000001E-5</v>
      </c>
      <c r="C5721" t="s">
        <v>45</v>
      </c>
      <c r="D5721" t="s">
        <v>16</v>
      </c>
      <c r="F5721" t="s">
        <v>36</v>
      </c>
      <c r="G5721">
        <v>2</v>
      </c>
      <c r="H5721">
        <v>-10.657276855065639</v>
      </c>
      <c r="I5721">
        <v>0.1312205922929929</v>
      </c>
      <c r="J5721" t="s">
        <v>1089</v>
      </c>
      <c r="L5721" t="s">
        <v>1090</v>
      </c>
    </row>
    <row r="5722" spans="1:12" x14ac:dyDescent="0.2">
      <c r="A5722" t="s">
        <v>299</v>
      </c>
      <c r="B5722">
        <v>1.0749E-2</v>
      </c>
      <c r="C5722" t="s">
        <v>35</v>
      </c>
      <c r="D5722" t="s">
        <v>16</v>
      </c>
      <c r="F5722" t="s">
        <v>36</v>
      </c>
      <c r="G5722">
        <v>2</v>
      </c>
      <c r="H5722">
        <v>-4.5329425519912103</v>
      </c>
      <c r="I5722">
        <v>0.1312205922929929</v>
      </c>
      <c r="J5722" t="s">
        <v>1056</v>
      </c>
      <c r="L5722" t="s">
        <v>300</v>
      </c>
    </row>
    <row r="5723" spans="1:12" x14ac:dyDescent="0.2">
      <c r="A5723" t="s">
        <v>852</v>
      </c>
      <c r="B5723">
        <v>2.121E-2</v>
      </c>
      <c r="C5723" t="s">
        <v>35</v>
      </c>
      <c r="D5723" t="s">
        <v>16</v>
      </c>
      <c r="F5723" t="s">
        <v>36</v>
      </c>
      <c r="G5723">
        <v>2</v>
      </c>
      <c r="H5723">
        <v>-3.8532825104055459</v>
      </c>
      <c r="I5723">
        <v>0.1312205922929929</v>
      </c>
      <c r="J5723" t="s">
        <v>1091</v>
      </c>
    </row>
    <row r="5724" spans="1:12" x14ac:dyDescent="0.2">
      <c r="A5724" t="s">
        <v>787</v>
      </c>
      <c r="B5724">
        <v>1.6789999999999999E-2</v>
      </c>
      <c r="C5724" t="s">
        <v>35</v>
      </c>
      <c r="D5724" t="s">
        <v>16</v>
      </c>
      <c r="F5724" t="s">
        <v>36</v>
      </c>
      <c r="G5724">
        <v>2</v>
      </c>
      <c r="H5724">
        <v>-4.086971807892688</v>
      </c>
      <c r="I5724">
        <v>0.1312205922929929</v>
      </c>
      <c r="J5724" t="s">
        <v>1092</v>
      </c>
      <c r="L5724" t="s">
        <v>789</v>
      </c>
    </row>
    <row r="5725" spans="1:12" x14ac:dyDescent="0.2">
      <c r="A5725" t="s">
        <v>1093</v>
      </c>
      <c r="B5725">
        <v>2.8037999999999999E-8</v>
      </c>
      <c r="C5725" t="s">
        <v>35</v>
      </c>
      <c r="D5725" t="s">
        <v>15</v>
      </c>
      <c r="F5725" t="s">
        <v>36</v>
      </c>
      <c r="G5725">
        <v>2</v>
      </c>
      <c r="H5725">
        <v>-17.389705104000068</v>
      </c>
      <c r="I5725">
        <v>0.5715537642773304</v>
      </c>
      <c r="J5725" t="s">
        <v>1094</v>
      </c>
      <c r="L5725" t="s">
        <v>1095</v>
      </c>
    </row>
    <row r="5726" spans="1:12" x14ac:dyDescent="0.2">
      <c r="A5726" t="s">
        <v>926</v>
      </c>
      <c r="B5726">
        <v>13.401999999999999</v>
      </c>
      <c r="C5726" t="s">
        <v>35</v>
      </c>
      <c r="D5726" t="s">
        <v>16</v>
      </c>
      <c r="F5726" t="s">
        <v>36</v>
      </c>
      <c r="G5726">
        <v>2</v>
      </c>
      <c r="H5726">
        <v>2.5954039495509789</v>
      </c>
      <c r="I5726">
        <v>0.1312205922929929</v>
      </c>
      <c r="J5726" t="s">
        <v>1096</v>
      </c>
      <c r="L5726" t="s">
        <v>928</v>
      </c>
    </row>
    <row r="5727" spans="1:12" x14ac:dyDescent="0.2">
      <c r="A5727" t="s">
        <v>929</v>
      </c>
      <c r="B5727">
        <v>13.401999999999999</v>
      </c>
      <c r="C5727" t="s">
        <v>35</v>
      </c>
      <c r="D5727" t="s">
        <v>16</v>
      </c>
      <c r="F5727" t="s">
        <v>36</v>
      </c>
      <c r="G5727">
        <v>0</v>
      </c>
      <c r="H5727">
        <v>13.401999999999999</v>
      </c>
      <c r="J5727" t="s">
        <v>1096</v>
      </c>
      <c r="L5727" t="s">
        <v>929</v>
      </c>
    </row>
    <row r="5728" spans="1:12" x14ac:dyDescent="0.2">
      <c r="A5728" t="s">
        <v>856</v>
      </c>
      <c r="B5728">
        <v>-6.0557999999999999E-5</v>
      </c>
      <c r="C5728" t="s">
        <v>49</v>
      </c>
      <c r="D5728" t="s">
        <v>16</v>
      </c>
      <c r="F5728" t="s">
        <v>36</v>
      </c>
      <c r="G5728">
        <v>2</v>
      </c>
      <c r="H5728">
        <v>-9.7119089744794973</v>
      </c>
      <c r="I5728">
        <v>0.1312205922929929</v>
      </c>
      <c r="J5728" t="s">
        <v>1097</v>
      </c>
      <c r="K5728" t="b">
        <v>1</v>
      </c>
      <c r="L5728" t="s">
        <v>857</v>
      </c>
    </row>
    <row r="5729" spans="1:13" x14ac:dyDescent="0.2">
      <c r="A5729" t="s">
        <v>1098</v>
      </c>
      <c r="B5729">
        <v>-4.1564999999999999E-4</v>
      </c>
      <c r="C5729" t="s">
        <v>49</v>
      </c>
      <c r="D5729" t="s">
        <v>16</v>
      </c>
      <c r="F5729" t="s">
        <v>36</v>
      </c>
      <c r="G5729">
        <v>2</v>
      </c>
      <c r="H5729">
        <v>-7.7856669979871773</v>
      </c>
      <c r="I5729">
        <v>0.1312205922929929</v>
      </c>
      <c r="J5729" t="s">
        <v>1099</v>
      </c>
      <c r="K5729" t="b">
        <v>1</v>
      </c>
      <c r="L5729" t="s">
        <v>1100</v>
      </c>
    </row>
    <row r="5730" spans="1:13" x14ac:dyDescent="0.2">
      <c r="A5730" t="s">
        <v>1101</v>
      </c>
      <c r="B5730">
        <v>-0.12614</v>
      </c>
      <c r="C5730" t="s">
        <v>49</v>
      </c>
      <c r="D5730" t="s">
        <v>250</v>
      </c>
      <c r="F5730" t="s">
        <v>36</v>
      </c>
      <c r="G5730">
        <v>2</v>
      </c>
      <c r="H5730">
        <v>-2.0703628777466321</v>
      </c>
      <c r="I5730">
        <v>0.1312205922929929</v>
      </c>
      <c r="J5730" t="s">
        <v>1102</v>
      </c>
      <c r="K5730" t="b">
        <v>1</v>
      </c>
      <c r="L5730" t="s">
        <v>1103</v>
      </c>
    </row>
    <row r="5731" spans="1:13" x14ac:dyDescent="0.2">
      <c r="A5731" t="s">
        <v>1104</v>
      </c>
      <c r="B5731">
        <v>8.2979000000000006E-6</v>
      </c>
      <c r="C5731" t="s">
        <v>45</v>
      </c>
      <c r="D5731" t="s">
        <v>16</v>
      </c>
      <c r="F5731" t="s">
        <v>36</v>
      </c>
      <c r="G5731">
        <v>2</v>
      </c>
      <c r="H5731">
        <v>-11.69950808722286</v>
      </c>
      <c r="I5731">
        <v>0.1312205922929929</v>
      </c>
      <c r="J5731" t="s">
        <v>1105</v>
      </c>
      <c r="L5731" t="s">
        <v>1106</v>
      </c>
    </row>
    <row r="5732" spans="1:13" x14ac:dyDescent="0.2">
      <c r="A5732" t="s">
        <v>310</v>
      </c>
      <c r="B5732">
        <v>9.0997999999999999E-3</v>
      </c>
      <c r="C5732" t="s">
        <v>35</v>
      </c>
      <c r="D5732" t="s">
        <v>16</v>
      </c>
      <c r="F5732" t="s">
        <v>36</v>
      </c>
      <c r="G5732">
        <v>2</v>
      </c>
      <c r="H5732">
        <v>-4.699502843722831</v>
      </c>
      <c r="I5732">
        <v>0.1312205922929929</v>
      </c>
      <c r="J5732" t="s">
        <v>1071</v>
      </c>
      <c r="L5732" t="s">
        <v>310</v>
      </c>
    </row>
    <row r="5733" spans="1:13" x14ac:dyDescent="0.2">
      <c r="A5733" t="s">
        <v>1107</v>
      </c>
      <c r="B5733">
        <v>3.2441999999999999E-2</v>
      </c>
      <c r="C5733" t="s">
        <v>35</v>
      </c>
      <c r="D5733" t="s">
        <v>16</v>
      </c>
      <c r="F5733" t="s">
        <v>36</v>
      </c>
      <c r="G5733">
        <v>2</v>
      </c>
      <c r="H5733">
        <v>-3.428301399354214</v>
      </c>
      <c r="I5733">
        <v>0.1312205922929929</v>
      </c>
      <c r="J5733" t="s">
        <v>1108</v>
      </c>
      <c r="L5733" t="s">
        <v>1109</v>
      </c>
    </row>
    <row r="5735" spans="1:13" ht="16" x14ac:dyDescent="0.2">
      <c r="A5735" s="1" t="s">
        <v>2</v>
      </c>
      <c r="B5735" s="1" t="s">
        <v>140</v>
      </c>
    </row>
    <row r="5736" spans="1:13" x14ac:dyDescent="0.2">
      <c r="A5736" t="s">
        <v>4</v>
      </c>
      <c r="B5736" t="s">
        <v>1110</v>
      </c>
    </row>
    <row r="5737" spans="1:13" x14ac:dyDescent="0.2">
      <c r="A5737" t="s">
        <v>6</v>
      </c>
      <c r="B5737" t="s">
        <v>35</v>
      </c>
    </row>
    <row r="5738" spans="1:13" x14ac:dyDescent="0.2">
      <c r="A5738" t="s">
        <v>8</v>
      </c>
      <c r="B5738">
        <v>1</v>
      </c>
    </row>
    <row r="5739" spans="1:13" x14ac:dyDescent="0.2">
      <c r="A5739" t="s">
        <v>9</v>
      </c>
      <c r="B5739" t="s">
        <v>140</v>
      </c>
    </row>
    <row r="5740" spans="1:13" x14ac:dyDescent="0.2">
      <c r="A5740" t="s">
        <v>11</v>
      </c>
      <c r="B5740" t="s">
        <v>12</v>
      </c>
    </row>
    <row r="5741" spans="1:13" x14ac:dyDescent="0.2">
      <c r="A5741" t="s">
        <v>13</v>
      </c>
      <c r="B5741" t="s">
        <v>14</v>
      </c>
    </row>
    <row r="5742" spans="1:13" x14ac:dyDescent="0.2">
      <c r="A5742" t="s">
        <v>15</v>
      </c>
      <c r="B5742" t="s">
        <v>75</v>
      </c>
    </row>
    <row r="5743" spans="1:13" ht="16" x14ac:dyDescent="0.2">
      <c r="A5743" s="1" t="s">
        <v>17</v>
      </c>
    </row>
    <row r="5744" spans="1:13" x14ac:dyDescent="0.2">
      <c r="A5744" s="2" t="s">
        <v>18</v>
      </c>
      <c r="B5744" s="2" t="s">
        <v>19</v>
      </c>
      <c r="C5744" s="2" t="s">
        <v>6</v>
      </c>
      <c r="D5744" s="2" t="s">
        <v>15</v>
      </c>
      <c r="E5744" s="2" t="s">
        <v>20</v>
      </c>
      <c r="F5744" s="2" t="s">
        <v>13</v>
      </c>
      <c r="G5744" s="2" t="s">
        <v>21</v>
      </c>
      <c r="H5744" s="2" t="s">
        <v>22</v>
      </c>
      <c r="I5744" s="2" t="s">
        <v>23</v>
      </c>
      <c r="J5744" s="2" t="s">
        <v>4</v>
      </c>
      <c r="K5744" s="2" t="s">
        <v>24</v>
      </c>
      <c r="L5744" s="2" t="s">
        <v>9</v>
      </c>
      <c r="M5744" s="2"/>
    </row>
    <row r="5745" spans="1:13" x14ac:dyDescent="0.2">
      <c r="A5745" t="s">
        <v>140</v>
      </c>
      <c r="B5745">
        <v>1</v>
      </c>
      <c r="C5745" t="s">
        <v>35</v>
      </c>
      <c r="D5745" t="s">
        <v>75</v>
      </c>
      <c r="E5745" t="s">
        <v>103</v>
      </c>
      <c r="F5745" t="s">
        <v>33</v>
      </c>
      <c r="G5745">
        <v>0</v>
      </c>
      <c r="H5745">
        <v>1</v>
      </c>
      <c r="L5745" t="s">
        <v>140</v>
      </c>
    </row>
    <row r="5746" spans="1:13" x14ac:dyDescent="0.2">
      <c r="A5746" t="s">
        <v>55</v>
      </c>
      <c r="B5746">
        <v>331.54</v>
      </c>
      <c r="C5746" t="s">
        <v>45</v>
      </c>
      <c r="D5746" t="s">
        <v>56</v>
      </c>
      <c r="F5746" t="s">
        <v>36</v>
      </c>
      <c r="G5746">
        <v>2</v>
      </c>
      <c r="H5746">
        <v>5.80374846599672</v>
      </c>
      <c r="I5746">
        <v>0.36977677668705061</v>
      </c>
      <c r="J5746" t="s">
        <v>1111</v>
      </c>
      <c r="L5746" t="s">
        <v>57</v>
      </c>
    </row>
    <row r="5747" spans="1:13" x14ac:dyDescent="0.2">
      <c r="A5747" t="s">
        <v>1142</v>
      </c>
      <c r="B5747">
        <v>1</v>
      </c>
      <c r="C5747" t="s">
        <v>371</v>
      </c>
      <c r="D5747" t="s">
        <v>75</v>
      </c>
      <c r="F5747" t="s">
        <v>36</v>
      </c>
      <c r="G5747">
        <v>2</v>
      </c>
      <c r="H5747">
        <v>0</v>
      </c>
      <c r="I5747">
        <v>0.54930614433405478</v>
      </c>
      <c r="J5747" t="s">
        <v>1112</v>
      </c>
    </row>
    <row r="5748" spans="1:13" x14ac:dyDescent="0.2">
      <c r="A5748" t="s">
        <v>62</v>
      </c>
      <c r="B5748">
        <v>15.629</v>
      </c>
      <c r="C5748" t="s">
        <v>35</v>
      </c>
      <c r="D5748" t="s">
        <v>56</v>
      </c>
      <c r="F5748" t="s">
        <v>36</v>
      </c>
      <c r="G5748">
        <v>2</v>
      </c>
      <c r="H5748">
        <v>2.7491281628600559</v>
      </c>
      <c r="I5748">
        <v>0.36977677668705061</v>
      </c>
      <c r="J5748" t="s">
        <v>1113</v>
      </c>
      <c r="L5748" t="s">
        <v>62</v>
      </c>
    </row>
    <row r="5750" spans="1:13" ht="16" x14ac:dyDescent="0.2">
      <c r="A5750" s="1" t="s">
        <v>2</v>
      </c>
      <c r="B5750" s="1" t="s">
        <v>74</v>
      </c>
    </row>
    <row r="5751" spans="1:13" x14ac:dyDescent="0.2">
      <c r="A5751" t="s">
        <v>4</v>
      </c>
      <c r="B5751" t="s">
        <v>1143</v>
      </c>
    </row>
    <row r="5752" spans="1:13" x14ac:dyDescent="0.2">
      <c r="A5752" t="s">
        <v>6</v>
      </c>
      <c r="B5752" t="s">
        <v>7</v>
      </c>
    </row>
    <row r="5753" spans="1:13" x14ac:dyDescent="0.2">
      <c r="A5753" t="s">
        <v>8</v>
      </c>
      <c r="B5753">
        <v>1</v>
      </c>
    </row>
    <row r="5754" spans="1:13" x14ac:dyDescent="0.2">
      <c r="A5754" t="s">
        <v>9</v>
      </c>
      <c r="B5754" t="s">
        <v>74</v>
      </c>
    </row>
    <row r="5755" spans="1:13" x14ac:dyDescent="0.2">
      <c r="A5755" t="s">
        <v>11</v>
      </c>
      <c r="B5755" t="s">
        <v>12</v>
      </c>
    </row>
    <row r="5756" spans="1:13" x14ac:dyDescent="0.2">
      <c r="A5756" t="s">
        <v>13</v>
      </c>
      <c r="B5756" t="s">
        <v>14</v>
      </c>
    </row>
    <row r="5757" spans="1:13" x14ac:dyDescent="0.2">
      <c r="A5757" t="s">
        <v>15</v>
      </c>
      <c r="B5757" t="s">
        <v>75</v>
      </c>
    </row>
    <row r="5758" spans="1:13" ht="16" x14ac:dyDescent="0.2">
      <c r="A5758" s="1" t="s">
        <v>17</v>
      </c>
    </row>
    <row r="5759" spans="1:13" x14ac:dyDescent="0.2">
      <c r="A5759" s="2" t="s">
        <v>18</v>
      </c>
      <c r="B5759" s="2" t="s">
        <v>19</v>
      </c>
      <c r="C5759" s="2" t="s">
        <v>6</v>
      </c>
      <c r="D5759" s="2" t="s">
        <v>15</v>
      </c>
      <c r="E5759" s="2" t="s">
        <v>20</v>
      </c>
      <c r="F5759" s="2" t="s">
        <v>13</v>
      </c>
      <c r="G5759" s="2" t="s">
        <v>21</v>
      </c>
      <c r="H5759" s="2" t="s">
        <v>22</v>
      </c>
      <c r="I5759" s="2" t="s">
        <v>23</v>
      </c>
      <c r="J5759" s="2" t="s">
        <v>4</v>
      </c>
      <c r="K5759" s="2" t="s">
        <v>24</v>
      </c>
      <c r="L5759" s="2" t="s">
        <v>9</v>
      </c>
      <c r="M5759" s="2"/>
    </row>
    <row r="5760" spans="1:13" x14ac:dyDescent="0.2">
      <c r="A5760" t="s">
        <v>74</v>
      </c>
      <c r="B5760">
        <v>1</v>
      </c>
      <c r="C5760" t="s">
        <v>7</v>
      </c>
      <c r="D5760" t="s">
        <v>75</v>
      </c>
      <c r="E5760" t="s">
        <v>76</v>
      </c>
      <c r="F5760" t="s">
        <v>33</v>
      </c>
      <c r="G5760">
        <v>0</v>
      </c>
      <c r="H5760">
        <v>1</v>
      </c>
      <c r="L5760" t="s">
        <v>74</v>
      </c>
    </row>
    <row r="5761" spans="1:13" x14ac:dyDescent="0.2">
      <c r="A5761" t="s">
        <v>55</v>
      </c>
      <c r="B5761">
        <v>206.23</v>
      </c>
      <c r="C5761" t="s">
        <v>45</v>
      </c>
      <c r="D5761" t="s">
        <v>56</v>
      </c>
      <c r="F5761" t="s">
        <v>36</v>
      </c>
      <c r="G5761">
        <v>2</v>
      </c>
      <c r="H5761">
        <v>5.3289920508159554</v>
      </c>
      <c r="I5761">
        <v>0.36977677668705061</v>
      </c>
      <c r="J5761" t="s">
        <v>1115</v>
      </c>
      <c r="L5761" t="s">
        <v>57</v>
      </c>
    </row>
    <row r="5762" spans="1:13" x14ac:dyDescent="0.2">
      <c r="A5762" t="s">
        <v>895</v>
      </c>
      <c r="B5762">
        <v>0.25257000000000002</v>
      </c>
      <c r="C5762" t="s">
        <v>7</v>
      </c>
      <c r="D5762" t="s">
        <v>75</v>
      </c>
      <c r="F5762" t="s">
        <v>36</v>
      </c>
      <c r="G5762">
        <v>2</v>
      </c>
      <c r="H5762">
        <v>-1.376066840964455</v>
      </c>
      <c r="I5762">
        <v>0.5925784450341478</v>
      </c>
      <c r="J5762" t="s">
        <v>1116</v>
      </c>
      <c r="L5762" t="s">
        <v>896</v>
      </c>
    </row>
    <row r="5763" spans="1:13" x14ac:dyDescent="0.2">
      <c r="A5763" t="s">
        <v>895</v>
      </c>
      <c r="B5763">
        <v>0.74743000000000004</v>
      </c>
      <c r="C5763" t="s">
        <v>371</v>
      </c>
      <c r="D5763" t="s">
        <v>75</v>
      </c>
      <c r="F5763" t="s">
        <v>36</v>
      </c>
      <c r="G5763">
        <v>2</v>
      </c>
      <c r="H5763">
        <v>-0.29111462358725748</v>
      </c>
      <c r="I5763">
        <v>0.5925784450341478</v>
      </c>
      <c r="J5763" t="s">
        <v>1117</v>
      </c>
      <c r="L5763" t="s">
        <v>896</v>
      </c>
    </row>
    <row r="5764" spans="1:13" x14ac:dyDescent="0.2">
      <c r="A5764" t="s">
        <v>60</v>
      </c>
      <c r="B5764">
        <v>2.6587000000000001</v>
      </c>
      <c r="C5764" t="s">
        <v>42</v>
      </c>
      <c r="D5764" t="s">
        <v>56</v>
      </c>
      <c r="F5764" t="s">
        <v>36</v>
      </c>
      <c r="G5764">
        <v>2</v>
      </c>
      <c r="H5764">
        <v>0.97783728152567084</v>
      </c>
      <c r="I5764">
        <v>0.36977677668705061</v>
      </c>
      <c r="J5764" t="s">
        <v>693</v>
      </c>
      <c r="L5764" t="s">
        <v>61</v>
      </c>
    </row>
    <row r="5765" spans="1:13" x14ac:dyDescent="0.2">
      <c r="A5765" t="s">
        <v>62</v>
      </c>
      <c r="B5765">
        <v>0.66468000000000005</v>
      </c>
      <c r="C5765" t="s">
        <v>35</v>
      </c>
      <c r="D5765" t="s">
        <v>56</v>
      </c>
      <c r="F5765" t="s">
        <v>36</v>
      </c>
      <c r="G5765">
        <v>2</v>
      </c>
      <c r="H5765">
        <v>-0.40844955714912412</v>
      </c>
      <c r="I5765">
        <v>0.36977677668705061</v>
      </c>
      <c r="J5765" t="s">
        <v>694</v>
      </c>
      <c r="L5765" t="s">
        <v>62</v>
      </c>
    </row>
    <row r="5767" spans="1:13" ht="16" x14ac:dyDescent="0.2">
      <c r="A5767" s="1" t="s">
        <v>2</v>
      </c>
      <c r="B5767" s="1" t="s">
        <v>74</v>
      </c>
    </row>
    <row r="5768" spans="1:13" x14ac:dyDescent="0.2">
      <c r="A5768" t="s">
        <v>4</v>
      </c>
      <c r="B5768" t="s">
        <v>1144</v>
      </c>
    </row>
    <row r="5769" spans="1:13" x14ac:dyDescent="0.2">
      <c r="A5769" t="s">
        <v>6</v>
      </c>
      <c r="B5769" t="s">
        <v>35</v>
      </c>
    </row>
    <row r="5770" spans="1:13" x14ac:dyDescent="0.2">
      <c r="A5770" t="s">
        <v>8</v>
      </c>
      <c r="B5770">
        <v>1</v>
      </c>
    </row>
    <row r="5771" spans="1:13" x14ac:dyDescent="0.2">
      <c r="A5771" t="s">
        <v>9</v>
      </c>
      <c r="B5771" t="s">
        <v>74</v>
      </c>
    </row>
    <row r="5772" spans="1:13" x14ac:dyDescent="0.2">
      <c r="A5772" t="s">
        <v>11</v>
      </c>
      <c r="B5772" t="s">
        <v>12</v>
      </c>
    </row>
    <row r="5773" spans="1:13" x14ac:dyDescent="0.2">
      <c r="A5773" t="s">
        <v>13</v>
      </c>
      <c r="B5773" t="s">
        <v>14</v>
      </c>
    </row>
    <row r="5774" spans="1:13" x14ac:dyDescent="0.2">
      <c r="A5774" t="s">
        <v>15</v>
      </c>
      <c r="B5774" t="s">
        <v>75</v>
      </c>
    </row>
    <row r="5775" spans="1:13" ht="16" x14ac:dyDescent="0.2">
      <c r="A5775" s="1" t="s">
        <v>17</v>
      </c>
    </row>
    <row r="5776" spans="1:13" x14ac:dyDescent="0.2">
      <c r="A5776" s="2" t="s">
        <v>18</v>
      </c>
      <c r="B5776" s="2" t="s">
        <v>19</v>
      </c>
      <c r="C5776" s="2" t="s">
        <v>6</v>
      </c>
      <c r="D5776" s="2" t="s">
        <v>15</v>
      </c>
      <c r="E5776" s="2" t="s">
        <v>20</v>
      </c>
      <c r="F5776" s="2" t="s">
        <v>13</v>
      </c>
      <c r="G5776" s="2" t="s">
        <v>21</v>
      </c>
      <c r="H5776" s="2" t="s">
        <v>22</v>
      </c>
      <c r="I5776" s="2" t="s">
        <v>23</v>
      </c>
      <c r="J5776" s="2" t="s">
        <v>4</v>
      </c>
      <c r="K5776" s="2" t="s">
        <v>24</v>
      </c>
      <c r="L5776" s="2" t="s">
        <v>9</v>
      </c>
      <c r="M5776" s="2"/>
    </row>
    <row r="5777" spans="1:13" x14ac:dyDescent="0.2">
      <c r="A5777" t="s">
        <v>74</v>
      </c>
      <c r="B5777">
        <v>1</v>
      </c>
      <c r="C5777" t="s">
        <v>35</v>
      </c>
      <c r="D5777" t="s">
        <v>75</v>
      </c>
      <c r="E5777" t="s">
        <v>76</v>
      </c>
      <c r="F5777" t="s">
        <v>33</v>
      </c>
      <c r="G5777">
        <v>0</v>
      </c>
      <c r="H5777">
        <v>1</v>
      </c>
      <c r="L5777" t="s">
        <v>74</v>
      </c>
    </row>
    <row r="5778" spans="1:13" x14ac:dyDescent="0.2">
      <c r="A5778" t="s">
        <v>55</v>
      </c>
      <c r="B5778">
        <v>192.46</v>
      </c>
      <c r="C5778" t="s">
        <v>45</v>
      </c>
      <c r="D5778" t="s">
        <v>56</v>
      </c>
      <c r="F5778" t="s">
        <v>36</v>
      </c>
      <c r="G5778">
        <v>2</v>
      </c>
      <c r="H5778">
        <v>5.2598883399282554</v>
      </c>
      <c r="I5778">
        <v>0.36977677668705061</v>
      </c>
      <c r="J5778" t="s">
        <v>1119</v>
      </c>
      <c r="L5778" t="s">
        <v>57</v>
      </c>
    </row>
    <row r="5779" spans="1:13" x14ac:dyDescent="0.2">
      <c r="A5779" t="s">
        <v>895</v>
      </c>
      <c r="B5779">
        <v>0.27589999999999998</v>
      </c>
      <c r="C5779" t="s">
        <v>35</v>
      </c>
      <c r="D5779" t="s">
        <v>75</v>
      </c>
      <c r="F5779" t="s">
        <v>36</v>
      </c>
      <c r="G5779">
        <v>2</v>
      </c>
      <c r="H5779">
        <v>-1.287716797758897</v>
      </c>
      <c r="I5779">
        <v>0.5925784450341478</v>
      </c>
      <c r="J5779" t="s">
        <v>1120</v>
      </c>
      <c r="L5779" t="s">
        <v>896</v>
      </c>
    </row>
    <row r="5780" spans="1:13" x14ac:dyDescent="0.2">
      <c r="A5780" t="s">
        <v>895</v>
      </c>
      <c r="B5780">
        <v>0.72409999999999997</v>
      </c>
      <c r="C5780" t="s">
        <v>371</v>
      </c>
      <c r="D5780" t="s">
        <v>75</v>
      </c>
      <c r="F5780" t="s">
        <v>36</v>
      </c>
      <c r="G5780">
        <v>2</v>
      </c>
      <c r="H5780">
        <v>-0.322825774587362</v>
      </c>
      <c r="I5780">
        <v>0.5925784450341478</v>
      </c>
      <c r="J5780" t="s">
        <v>1117</v>
      </c>
      <c r="L5780" t="s">
        <v>896</v>
      </c>
    </row>
    <row r="5781" spans="1:13" x14ac:dyDescent="0.2">
      <c r="A5781" t="s">
        <v>62</v>
      </c>
      <c r="B5781">
        <v>12.532999999999999</v>
      </c>
      <c r="C5781" t="s">
        <v>35</v>
      </c>
      <c r="D5781" t="s">
        <v>56</v>
      </c>
      <c r="F5781" t="s">
        <v>36</v>
      </c>
      <c r="G5781">
        <v>2</v>
      </c>
      <c r="H5781">
        <v>2.5283651656293848</v>
      </c>
      <c r="I5781">
        <v>0.36977677668705061</v>
      </c>
      <c r="J5781" t="s">
        <v>1121</v>
      </c>
      <c r="L5781" t="s">
        <v>62</v>
      </c>
    </row>
    <row r="5783" spans="1:13" ht="16" x14ac:dyDescent="0.2">
      <c r="A5783" s="1" t="s">
        <v>2</v>
      </c>
      <c r="B5783" s="1" t="s">
        <v>74</v>
      </c>
    </row>
    <row r="5784" spans="1:13" x14ac:dyDescent="0.2">
      <c r="A5784" t="s">
        <v>4</v>
      </c>
      <c r="B5784" t="s">
        <v>1122</v>
      </c>
    </row>
    <row r="5785" spans="1:13" x14ac:dyDescent="0.2">
      <c r="A5785" t="s">
        <v>6</v>
      </c>
      <c r="B5785" t="s">
        <v>359</v>
      </c>
    </row>
    <row r="5786" spans="1:13" x14ac:dyDescent="0.2">
      <c r="A5786" t="s">
        <v>8</v>
      </c>
      <c r="B5786">
        <v>1</v>
      </c>
    </row>
    <row r="5787" spans="1:13" x14ac:dyDescent="0.2">
      <c r="A5787" t="s">
        <v>9</v>
      </c>
      <c r="B5787" t="s">
        <v>74</v>
      </c>
    </row>
    <row r="5788" spans="1:13" x14ac:dyDescent="0.2">
      <c r="A5788" t="s">
        <v>11</v>
      </c>
      <c r="B5788" t="s">
        <v>12</v>
      </c>
    </row>
    <row r="5789" spans="1:13" x14ac:dyDescent="0.2">
      <c r="A5789" t="s">
        <v>13</v>
      </c>
      <c r="B5789" t="s">
        <v>14</v>
      </c>
    </row>
    <row r="5790" spans="1:13" x14ac:dyDescent="0.2">
      <c r="A5790" t="s">
        <v>15</v>
      </c>
      <c r="B5790" t="s">
        <v>75</v>
      </c>
    </row>
    <row r="5791" spans="1:13" ht="16" x14ac:dyDescent="0.2">
      <c r="A5791" s="1" t="s">
        <v>17</v>
      </c>
    </row>
    <row r="5792" spans="1:13" x14ac:dyDescent="0.2">
      <c r="A5792" s="2" t="s">
        <v>18</v>
      </c>
      <c r="B5792" s="2" t="s">
        <v>19</v>
      </c>
      <c r="C5792" s="2" t="s">
        <v>6</v>
      </c>
      <c r="D5792" s="2" t="s">
        <v>15</v>
      </c>
      <c r="E5792" s="2" t="s">
        <v>20</v>
      </c>
      <c r="F5792" s="2" t="s">
        <v>13</v>
      </c>
      <c r="G5792" s="2" t="s">
        <v>21</v>
      </c>
      <c r="H5792" s="2" t="s">
        <v>22</v>
      </c>
      <c r="I5792" s="2" t="s">
        <v>23</v>
      </c>
      <c r="J5792" s="2" t="s">
        <v>4</v>
      </c>
      <c r="K5792" s="2" t="s">
        <v>24</v>
      </c>
      <c r="L5792" s="2" t="s">
        <v>9</v>
      </c>
      <c r="M5792" s="2"/>
    </row>
    <row r="5793" spans="1:12" x14ac:dyDescent="0.2">
      <c r="A5793" t="s">
        <v>74</v>
      </c>
      <c r="B5793">
        <v>1</v>
      </c>
      <c r="C5793" t="s">
        <v>359</v>
      </c>
      <c r="D5793" t="s">
        <v>75</v>
      </c>
      <c r="E5793" t="s">
        <v>76</v>
      </c>
      <c r="F5793" t="s">
        <v>33</v>
      </c>
      <c r="G5793">
        <v>0</v>
      </c>
      <c r="H5793">
        <v>1</v>
      </c>
      <c r="L5793" t="s">
        <v>74</v>
      </c>
    </row>
    <row r="5794" spans="1:12" x14ac:dyDescent="0.2">
      <c r="A5794" t="s">
        <v>55</v>
      </c>
      <c r="B5794">
        <v>7.5427</v>
      </c>
      <c r="C5794" t="s">
        <v>45</v>
      </c>
      <c r="D5794" t="s">
        <v>56</v>
      </c>
      <c r="F5794" t="s">
        <v>36</v>
      </c>
      <c r="G5794">
        <v>2</v>
      </c>
      <c r="H5794">
        <v>2.0205802081065518</v>
      </c>
      <c r="I5794">
        <v>0.36977677668705061</v>
      </c>
      <c r="J5794" t="s">
        <v>1123</v>
      </c>
      <c r="L5794" t="s">
        <v>57</v>
      </c>
    </row>
    <row r="5795" spans="1:12" x14ac:dyDescent="0.2">
      <c r="A5795" t="s">
        <v>895</v>
      </c>
      <c r="B5795">
        <v>0.12609000000000001</v>
      </c>
      <c r="C5795" t="s">
        <v>371</v>
      </c>
      <c r="D5795" t="s">
        <v>75</v>
      </c>
      <c r="F5795" t="s">
        <v>36</v>
      </c>
      <c r="G5795">
        <v>2</v>
      </c>
      <c r="H5795">
        <v>-2.070759341297002</v>
      </c>
      <c r="I5795">
        <v>0.5925784450341478</v>
      </c>
      <c r="J5795" t="s">
        <v>1117</v>
      </c>
      <c r="L5795" t="s">
        <v>896</v>
      </c>
    </row>
    <row r="5796" spans="1:12" x14ac:dyDescent="0.2">
      <c r="A5796" t="s">
        <v>895</v>
      </c>
      <c r="B5796">
        <v>0.87390999999999996</v>
      </c>
      <c r="C5796" t="s">
        <v>359</v>
      </c>
      <c r="D5796" t="s">
        <v>75</v>
      </c>
      <c r="F5796" t="s">
        <v>36</v>
      </c>
      <c r="G5796">
        <v>2</v>
      </c>
      <c r="H5796">
        <v>-0.13477788345724859</v>
      </c>
      <c r="I5796">
        <v>0.5925784450341478</v>
      </c>
      <c r="J5796" t="s">
        <v>1124</v>
      </c>
      <c r="L5796" t="s">
        <v>896</v>
      </c>
    </row>
    <row r="5797" spans="1:12" x14ac:dyDescent="0.2">
      <c r="A5797" t="s">
        <v>60</v>
      </c>
      <c r="B5797">
        <v>2.6587000000000001</v>
      </c>
      <c r="C5797" t="s">
        <v>42</v>
      </c>
      <c r="D5797" t="s">
        <v>56</v>
      </c>
      <c r="F5797" t="s">
        <v>36</v>
      </c>
      <c r="G5797">
        <v>2</v>
      </c>
      <c r="H5797">
        <v>0.97783728152567084</v>
      </c>
      <c r="I5797">
        <v>0.36977677668705061</v>
      </c>
      <c r="J5797" t="s">
        <v>693</v>
      </c>
      <c r="L5797" t="s">
        <v>61</v>
      </c>
    </row>
    <row r="5798" spans="1:12" x14ac:dyDescent="0.2">
      <c r="A5798" t="s">
        <v>62</v>
      </c>
      <c r="B5798">
        <v>0.66468000000000005</v>
      </c>
      <c r="C5798" t="s">
        <v>35</v>
      </c>
      <c r="D5798" t="s">
        <v>56</v>
      </c>
      <c r="F5798" t="s">
        <v>36</v>
      </c>
      <c r="G5798">
        <v>2</v>
      </c>
      <c r="H5798">
        <v>-0.40844955714912412</v>
      </c>
      <c r="I5798">
        <v>0.36977677668705061</v>
      </c>
      <c r="J5798" t="s">
        <v>694</v>
      </c>
      <c r="L5798" t="s">
        <v>62</v>
      </c>
    </row>
    <row r="5800" spans="1:12" ht="16" x14ac:dyDescent="0.2">
      <c r="A5800" s="1" t="s">
        <v>2</v>
      </c>
      <c r="B5800" s="1" t="s">
        <v>1145</v>
      </c>
    </row>
    <row r="5801" spans="1:12" x14ac:dyDescent="0.2">
      <c r="A5801" t="s">
        <v>4</v>
      </c>
      <c r="B5801" t="s">
        <v>1146</v>
      </c>
    </row>
    <row r="5802" spans="1:12" x14ac:dyDescent="0.2">
      <c r="A5802" t="s">
        <v>6</v>
      </c>
      <c r="B5802" t="s">
        <v>94</v>
      </c>
    </row>
    <row r="5803" spans="1:12" x14ac:dyDescent="0.2">
      <c r="A5803" t="s">
        <v>8</v>
      </c>
      <c r="B5803">
        <v>1</v>
      </c>
    </row>
    <row r="5804" spans="1:12" x14ac:dyDescent="0.2">
      <c r="A5804" t="s">
        <v>9</v>
      </c>
      <c r="B5804" t="s">
        <v>1145</v>
      </c>
    </row>
    <row r="5805" spans="1:12" x14ac:dyDescent="0.2">
      <c r="A5805" t="s">
        <v>11</v>
      </c>
      <c r="B5805" t="s">
        <v>12</v>
      </c>
    </row>
    <row r="5806" spans="1:12" x14ac:dyDescent="0.2">
      <c r="A5806" t="s">
        <v>13</v>
      </c>
      <c r="B5806" t="s">
        <v>14</v>
      </c>
    </row>
    <row r="5807" spans="1:12" x14ac:dyDescent="0.2">
      <c r="A5807" t="s">
        <v>15</v>
      </c>
      <c r="B5807" t="s">
        <v>75</v>
      </c>
    </row>
    <row r="5808" spans="1:12" ht="16" x14ac:dyDescent="0.2">
      <c r="A5808" s="1" t="s">
        <v>17</v>
      </c>
    </row>
    <row r="5809" spans="1:13" x14ac:dyDescent="0.2">
      <c r="A5809" s="2" t="s">
        <v>18</v>
      </c>
      <c r="B5809" s="2" t="s">
        <v>19</v>
      </c>
      <c r="C5809" s="2" t="s">
        <v>6</v>
      </c>
      <c r="D5809" s="2" t="s">
        <v>15</v>
      </c>
      <c r="E5809" s="2" t="s">
        <v>20</v>
      </c>
      <c r="F5809" s="2" t="s">
        <v>13</v>
      </c>
      <c r="G5809" s="2" t="s">
        <v>21</v>
      </c>
      <c r="H5809" s="2" t="s">
        <v>22</v>
      </c>
      <c r="I5809" s="2" t="s">
        <v>23</v>
      </c>
      <c r="J5809" s="2" t="s">
        <v>4</v>
      </c>
      <c r="K5809" s="2" t="s">
        <v>24</v>
      </c>
      <c r="L5809" s="2" t="s">
        <v>9</v>
      </c>
      <c r="M5809" s="2"/>
    </row>
    <row r="5810" spans="1:13" x14ac:dyDescent="0.2">
      <c r="A5810" t="s">
        <v>826</v>
      </c>
      <c r="B5810">
        <v>1.1562E-5</v>
      </c>
      <c r="D5810" t="s">
        <v>16</v>
      </c>
      <c r="E5810" t="s">
        <v>26</v>
      </c>
      <c r="F5810" t="s">
        <v>27</v>
      </c>
      <c r="G5810">
        <v>2</v>
      </c>
      <c r="H5810">
        <v>-11.36778669930399</v>
      </c>
      <c r="I5810">
        <v>0.8106041840165078</v>
      </c>
      <c r="J5810" t="s">
        <v>1147</v>
      </c>
    </row>
    <row r="5811" spans="1:13" x14ac:dyDescent="0.2">
      <c r="A5811" t="s">
        <v>826</v>
      </c>
      <c r="B5811">
        <v>1.1562E-5</v>
      </c>
      <c r="D5811" t="s">
        <v>16</v>
      </c>
      <c r="E5811" t="s">
        <v>247</v>
      </c>
      <c r="F5811" t="s">
        <v>27</v>
      </c>
      <c r="G5811">
        <v>2</v>
      </c>
      <c r="H5811">
        <v>-11.36778669930399</v>
      </c>
      <c r="I5811">
        <v>0.8106041840165078</v>
      </c>
      <c r="J5811" t="s">
        <v>1148</v>
      </c>
    </row>
    <row r="5812" spans="1:13" x14ac:dyDescent="0.2">
      <c r="A5812" t="s">
        <v>249</v>
      </c>
      <c r="B5812">
        <v>3.6561999999999997E-2</v>
      </c>
      <c r="D5812" t="s">
        <v>250</v>
      </c>
      <c r="E5812" t="s">
        <v>26</v>
      </c>
      <c r="F5812" t="s">
        <v>27</v>
      </c>
      <c r="G5812">
        <v>2</v>
      </c>
      <c r="H5812">
        <v>3.6561999999999997E-2</v>
      </c>
      <c r="I5812">
        <v>0.2286491283740909</v>
      </c>
      <c r="J5812" t="s">
        <v>1149</v>
      </c>
    </row>
    <row r="5813" spans="1:13" x14ac:dyDescent="0.2">
      <c r="A5813" t="s">
        <v>432</v>
      </c>
      <c r="B5813">
        <v>0.73124999999999996</v>
      </c>
      <c r="D5813" t="s">
        <v>250</v>
      </c>
      <c r="E5813" t="s">
        <v>244</v>
      </c>
      <c r="F5813" t="s">
        <v>27</v>
      </c>
      <c r="G5813">
        <v>2</v>
      </c>
      <c r="H5813">
        <v>-0.31299988043607091</v>
      </c>
      <c r="I5813">
        <v>0.1004898693062439</v>
      </c>
      <c r="J5813" t="s">
        <v>1150</v>
      </c>
    </row>
    <row r="5814" spans="1:13" x14ac:dyDescent="0.2">
      <c r="A5814" t="s">
        <v>1145</v>
      </c>
      <c r="B5814">
        <v>1</v>
      </c>
      <c r="C5814" t="s">
        <v>94</v>
      </c>
      <c r="D5814" t="s">
        <v>75</v>
      </c>
      <c r="E5814" t="s">
        <v>76</v>
      </c>
      <c r="F5814" t="s">
        <v>33</v>
      </c>
      <c r="G5814">
        <v>0</v>
      </c>
      <c r="H5814">
        <v>1</v>
      </c>
      <c r="L5814" t="s">
        <v>1145</v>
      </c>
    </row>
    <row r="5815" spans="1:13" x14ac:dyDescent="0.2">
      <c r="A5815" t="s">
        <v>909</v>
      </c>
      <c r="B5815">
        <v>1.5875E-2</v>
      </c>
      <c r="C5815" t="s">
        <v>35</v>
      </c>
      <c r="D5815" t="s">
        <v>16</v>
      </c>
      <c r="F5815" t="s">
        <v>36</v>
      </c>
      <c r="G5815">
        <v>2</v>
      </c>
      <c r="H5815">
        <v>-4.1430097342033818</v>
      </c>
      <c r="I5815">
        <v>0.1004898693062439</v>
      </c>
      <c r="J5815" t="s">
        <v>1151</v>
      </c>
      <c r="L5815" t="s">
        <v>911</v>
      </c>
    </row>
    <row r="5816" spans="1:13" x14ac:dyDescent="0.2">
      <c r="A5816" t="s">
        <v>912</v>
      </c>
      <c r="B5816">
        <v>3.125E-2</v>
      </c>
      <c r="C5816" t="s">
        <v>35</v>
      </c>
      <c r="D5816" t="s">
        <v>15</v>
      </c>
      <c r="F5816" t="s">
        <v>36</v>
      </c>
      <c r="G5816">
        <v>2</v>
      </c>
      <c r="H5816">
        <v>-3.465735902799727</v>
      </c>
      <c r="I5816">
        <v>0.1004898693062439</v>
      </c>
      <c r="J5816" t="s">
        <v>1152</v>
      </c>
      <c r="L5816" t="s">
        <v>914</v>
      </c>
    </row>
    <row r="5817" spans="1:13" x14ac:dyDescent="0.2">
      <c r="A5817" t="s">
        <v>493</v>
      </c>
      <c r="B5817">
        <v>2.125</v>
      </c>
      <c r="C5817" t="s">
        <v>35</v>
      </c>
      <c r="D5817" t="s">
        <v>16</v>
      </c>
      <c r="F5817" t="s">
        <v>36</v>
      </c>
      <c r="G5817">
        <v>2</v>
      </c>
      <c r="H5817">
        <v>0.7537718023763802</v>
      </c>
      <c r="I5817">
        <v>0.1004898693062439</v>
      </c>
      <c r="J5817" t="s">
        <v>1153</v>
      </c>
      <c r="L5817" t="s">
        <v>495</v>
      </c>
    </row>
    <row r="5818" spans="1:13" x14ac:dyDescent="0.2">
      <c r="A5818" t="s">
        <v>435</v>
      </c>
      <c r="B5818">
        <v>8.1249999999999996E-5</v>
      </c>
      <c r="C5818" t="s">
        <v>45</v>
      </c>
      <c r="D5818" t="s">
        <v>16</v>
      </c>
      <c r="F5818" t="s">
        <v>36</v>
      </c>
      <c r="G5818">
        <v>2</v>
      </c>
      <c r="H5818">
        <v>-9.4179797367544271</v>
      </c>
      <c r="I5818">
        <v>0.1004898693062439</v>
      </c>
      <c r="J5818" t="s">
        <v>1154</v>
      </c>
      <c r="L5818" t="s">
        <v>436</v>
      </c>
    </row>
    <row r="5819" spans="1:13" x14ac:dyDescent="0.2">
      <c r="A5819" t="s">
        <v>435</v>
      </c>
      <c r="B5819">
        <v>3.8186999999999999E-5</v>
      </c>
      <c r="C5819" t="s">
        <v>45</v>
      </c>
      <c r="D5819" t="s">
        <v>16</v>
      </c>
      <c r="F5819" t="s">
        <v>36</v>
      </c>
      <c r="G5819">
        <v>2</v>
      </c>
      <c r="H5819">
        <v>-10.173015414407869</v>
      </c>
      <c r="I5819">
        <v>0.1004898693062439</v>
      </c>
      <c r="J5819" t="s">
        <v>1155</v>
      </c>
      <c r="L5819" t="s">
        <v>436</v>
      </c>
    </row>
    <row r="5820" spans="1:13" x14ac:dyDescent="0.2">
      <c r="A5820" t="s">
        <v>1156</v>
      </c>
      <c r="B5820">
        <v>3.7062E-4</v>
      </c>
      <c r="C5820" t="s">
        <v>35</v>
      </c>
      <c r="D5820" t="s">
        <v>16</v>
      </c>
      <c r="F5820" t="s">
        <v>36</v>
      </c>
      <c r="G5820">
        <v>2</v>
      </c>
      <c r="H5820">
        <v>-7.9003332790284118</v>
      </c>
      <c r="I5820">
        <v>0.1004898693062439</v>
      </c>
      <c r="J5820" t="s">
        <v>1157</v>
      </c>
      <c r="L5820" t="s">
        <v>1158</v>
      </c>
    </row>
    <row r="5821" spans="1:13" x14ac:dyDescent="0.2">
      <c r="A5821" t="s">
        <v>288</v>
      </c>
      <c r="B5821">
        <v>9.2656000000000002E-5</v>
      </c>
      <c r="C5821" t="s">
        <v>35</v>
      </c>
      <c r="D5821" t="s">
        <v>16</v>
      </c>
      <c r="F5821" t="s">
        <v>36</v>
      </c>
      <c r="G5821">
        <v>2</v>
      </c>
      <c r="H5821">
        <v>-9.2866168474808397</v>
      </c>
      <c r="I5821">
        <v>0.1004898693062439</v>
      </c>
      <c r="J5821" t="s">
        <v>1157</v>
      </c>
      <c r="L5821" t="s">
        <v>289</v>
      </c>
    </row>
    <row r="5822" spans="1:13" x14ac:dyDescent="0.2">
      <c r="A5822" t="s">
        <v>449</v>
      </c>
      <c r="B5822">
        <v>3.9375E-4</v>
      </c>
      <c r="C5822" t="s">
        <v>35</v>
      </c>
      <c r="D5822" t="s">
        <v>16</v>
      </c>
      <c r="F5822" t="s">
        <v>36</v>
      </c>
      <c r="G5822">
        <v>2</v>
      </c>
      <c r="H5822">
        <v>-7.8397943678244308</v>
      </c>
      <c r="I5822">
        <v>0.1004898693062439</v>
      </c>
      <c r="J5822" t="s">
        <v>1159</v>
      </c>
    </row>
    <row r="5823" spans="1:13" x14ac:dyDescent="0.2">
      <c r="A5823" t="s">
        <v>915</v>
      </c>
      <c r="B5823">
        <v>0.97499999999999998</v>
      </c>
      <c r="C5823" t="s">
        <v>35</v>
      </c>
      <c r="D5823" t="s">
        <v>16</v>
      </c>
      <c r="F5823" t="s">
        <v>36</v>
      </c>
      <c r="G5823">
        <v>2</v>
      </c>
      <c r="H5823">
        <v>-2.5317807984289901E-2</v>
      </c>
      <c r="I5823">
        <v>0.1004898693062439</v>
      </c>
      <c r="J5823" t="s">
        <v>1160</v>
      </c>
      <c r="L5823" t="s">
        <v>916</v>
      </c>
    </row>
    <row r="5824" spans="1:13" x14ac:dyDescent="0.2">
      <c r="A5824" t="s">
        <v>663</v>
      </c>
      <c r="B5824">
        <v>5.0750000000000002</v>
      </c>
      <c r="C5824" t="s">
        <v>35</v>
      </c>
      <c r="D5824" t="s">
        <v>16</v>
      </c>
      <c r="F5824" t="s">
        <v>36</v>
      </c>
      <c r="G5824">
        <v>2</v>
      </c>
      <c r="H5824">
        <v>1.6243265249278509</v>
      </c>
      <c r="I5824">
        <v>0.1004898693062439</v>
      </c>
      <c r="J5824" t="s">
        <v>1161</v>
      </c>
      <c r="L5824" t="s">
        <v>665</v>
      </c>
    </row>
    <row r="5825" spans="1:12" x14ac:dyDescent="0.2">
      <c r="A5825" t="s">
        <v>518</v>
      </c>
      <c r="B5825">
        <v>0.29499999999999998</v>
      </c>
      <c r="C5825" t="s">
        <v>35</v>
      </c>
      <c r="D5825" t="s">
        <v>16</v>
      </c>
      <c r="F5825" t="s">
        <v>36</v>
      </c>
      <c r="G5825">
        <v>2</v>
      </c>
      <c r="H5825">
        <v>-1.2207799226423171</v>
      </c>
      <c r="I5825">
        <v>0.1004898693062439</v>
      </c>
      <c r="J5825" t="s">
        <v>1162</v>
      </c>
      <c r="L5825" t="s">
        <v>519</v>
      </c>
    </row>
    <row r="5826" spans="1:12" x14ac:dyDescent="0.2">
      <c r="A5826" t="s">
        <v>960</v>
      </c>
      <c r="B5826">
        <v>7.4999999999999997E-3</v>
      </c>
      <c r="C5826" t="s">
        <v>35</v>
      </c>
      <c r="D5826" t="s">
        <v>16</v>
      </c>
      <c r="F5826" t="s">
        <v>36</v>
      </c>
      <c r="G5826">
        <v>2</v>
      </c>
      <c r="H5826">
        <v>-4.8928522584398726</v>
      </c>
      <c r="I5826">
        <v>0.1004898693062439</v>
      </c>
      <c r="J5826" t="s">
        <v>1163</v>
      </c>
      <c r="L5826" t="s">
        <v>962</v>
      </c>
    </row>
    <row r="5827" spans="1:12" x14ac:dyDescent="0.2">
      <c r="A5827" t="s">
        <v>214</v>
      </c>
      <c r="B5827">
        <v>0.10249999999999999</v>
      </c>
      <c r="C5827" t="s">
        <v>45</v>
      </c>
      <c r="D5827" t="s">
        <v>16</v>
      </c>
      <c r="F5827" t="s">
        <v>36</v>
      </c>
      <c r="G5827">
        <v>2</v>
      </c>
      <c r="H5827">
        <v>-2.2778924804036742</v>
      </c>
      <c r="I5827">
        <v>0.1004898693062439</v>
      </c>
      <c r="J5827" t="s">
        <v>1164</v>
      </c>
      <c r="L5827" t="s">
        <v>216</v>
      </c>
    </row>
    <row r="5828" spans="1:12" x14ac:dyDescent="0.2">
      <c r="A5828" t="s">
        <v>533</v>
      </c>
      <c r="B5828">
        <v>0.76249999999999996</v>
      </c>
      <c r="C5828" t="s">
        <v>35</v>
      </c>
      <c r="D5828" t="s">
        <v>16</v>
      </c>
      <c r="F5828" t="s">
        <v>36</v>
      </c>
      <c r="G5828">
        <v>2</v>
      </c>
      <c r="H5828">
        <v>-0.27115277050057041</v>
      </c>
      <c r="I5828">
        <v>0.1004898693062439</v>
      </c>
      <c r="J5828" t="s">
        <v>1165</v>
      </c>
      <c r="L5828" t="s">
        <v>535</v>
      </c>
    </row>
    <row r="5829" spans="1:12" x14ac:dyDescent="0.2">
      <c r="A5829" t="s">
        <v>51</v>
      </c>
      <c r="B5829">
        <v>23.437999999999999</v>
      </c>
      <c r="C5829" t="s">
        <v>52</v>
      </c>
      <c r="D5829" t="s">
        <v>53</v>
      </c>
      <c r="F5829" t="s">
        <v>36</v>
      </c>
      <c r="G5829">
        <v>2</v>
      </c>
      <c r="H5829">
        <v>3.15435863683641</v>
      </c>
      <c r="I5829">
        <v>0.1004898693062439</v>
      </c>
      <c r="J5829" t="s">
        <v>1166</v>
      </c>
      <c r="L5829" t="s">
        <v>54</v>
      </c>
    </row>
    <row r="5830" spans="1:12" x14ac:dyDescent="0.2">
      <c r="A5830" t="s">
        <v>324</v>
      </c>
      <c r="B5830">
        <v>1.6187E-3</v>
      </c>
      <c r="C5830" t="s">
        <v>45</v>
      </c>
      <c r="D5830" t="s">
        <v>16</v>
      </c>
      <c r="F5830" t="s">
        <v>36</v>
      </c>
      <c r="G5830">
        <v>2</v>
      </c>
      <c r="H5830">
        <v>-6.4261319210243597</v>
      </c>
      <c r="I5830">
        <v>0.1004898693062439</v>
      </c>
      <c r="J5830" t="s">
        <v>1167</v>
      </c>
      <c r="L5830" t="s">
        <v>326</v>
      </c>
    </row>
    <row r="5831" spans="1:12" x14ac:dyDescent="0.2">
      <c r="A5831" t="s">
        <v>324</v>
      </c>
      <c r="B5831">
        <v>7.2499999999999995E-4</v>
      </c>
      <c r="C5831" t="s">
        <v>45</v>
      </c>
      <c r="D5831" t="s">
        <v>16</v>
      </c>
      <c r="F5831" t="s">
        <v>36</v>
      </c>
      <c r="G5831">
        <v>2</v>
      </c>
      <c r="H5831">
        <v>-7.2293389031095998</v>
      </c>
      <c r="I5831">
        <v>0.1004898693062439</v>
      </c>
      <c r="J5831" t="s">
        <v>1168</v>
      </c>
      <c r="L5831" t="s">
        <v>326</v>
      </c>
    </row>
    <row r="5832" spans="1:12" x14ac:dyDescent="0.2">
      <c r="A5832" t="s">
        <v>917</v>
      </c>
      <c r="B5832">
        <v>2.8124999999999999E-3</v>
      </c>
      <c r="C5832" t="s">
        <v>45</v>
      </c>
      <c r="D5832" t="s">
        <v>16</v>
      </c>
      <c r="F5832" t="s">
        <v>36</v>
      </c>
      <c r="G5832">
        <v>2</v>
      </c>
      <c r="H5832">
        <v>-5.8736815114515988</v>
      </c>
      <c r="I5832">
        <v>0.1004898693062439</v>
      </c>
      <c r="J5832" t="s">
        <v>1169</v>
      </c>
      <c r="L5832" t="s">
        <v>531</v>
      </c>
    </row>
    <row r="5833" spans="1:12" x14ac:dyDescent="0.2">
      <c r="A5833" t="s">
        <v>600</v>
      </c>
      <c r="B5833">
        <v>3.5209E-3</v>
      </c>
      <c r="C5833" t="s">
        <v>45</v>
      </c>
      <c r="D5833" t="s">
        <v>16</v>
      </c>
      <c r="F5833" t="s">
        <v>36</v>
      </c>
      <c r="G5833">
        <v>2</v>
      </c>
      <c r="H5833">
        <v>-5.6490386402349753</v>
      </c>
      <c r="I5833">
        <v>0.1004898693062439</v>
      </c>
      <c r="J5833" t="s">
        <v>1157</v>
      </c>
      <c r="L5833" t="s">
        <v>601</v>
      </c>
    </row>
    <row r="5834" spans="1:12" x14ac:dyDescent="0.2">
      <c r="A5834" t="s">
        <v>55</v>
      </c>
      <c r="B5834">
        <v>61.356000000000002</v>
      </c>
      <c r="C5834" t="s">
        <v>45</v>
      </c>
      <c r="D5834" t="s">
        <v>56</v>
      </c>
      <c r="F5834" t="s">
        <v>36</v>
      </c>
      <c r="G5834">
        <v>2</v>
      </c>
      <c r="H5834">
        <v>4.1166929658858624</v>
      </c>
      <c r="I5834">
        <v>0.36001625467066378</v>
      </c>
      <c r="J5834" t="s">
        <v>1170</v>
      </c>
      <c r="L5834" t="s">
        <v>57</v>
      </c>
    </row>
    <row r="5835" spans="1:12" x14ac:dyDescent="0.2">
      <c r="A5835" t="s">
        <v>629</v>
      </c>
      <c r="B5835">
        <v>9.3749999999999997E-3</v>
      </c>
      <c r="C5835" t="s">
        <v>35</v>
      </c>
      <c r="D5835" t="s">
        <v>16</v>
      </c>
      <c r="F5835" t="s">
        <v>36</v>
      </c>
      <c r="G5835">
        <v>2</v>
      </c>
      <c r="H5835">
        <v>-4.6697087071256629</v>
      </c>
      <c r="I5835">
        <v>0.1004898693062439</v>
      </c>
      <c r="J5835" t="s">
        <v>1171</v>
      </c>
      <c r="L5835" t="s">
        <v>630</v>
      </c>
    </row>
    <row r="5836" spans="1:12" x14ac:dyDescent="0.2">
      <c r="A5836" t="s">
        <v>631</v>
      </c>
      <c r="B5836">
        <v>3.9375E-4</v>
      </c>
      <c r="C5836" t="s">
        <v>35</v>
      </c>
      <c r="D5836" t="s">
        <v>16</v>
      </c>
      <c r="F5836" t="s">
        <v>36</v>
      </c>
      <c r="G5836">
        <v>2</v>
      </c>
      <c r="H5836">
        <v>-7.8397943678244308</v>
      </c>
      <c r="I5836">
        <v>0.1004898693062439</v>
      </c>
      <c r="J5836" t="s">
        <v>1172</v>
      </c>
    </row>
    <row r="5837" spans="1:12" x14ac:dyDescent="0.2">
      <c r="A5837" t="s">
        <v>1173</v>
      </c>
      <c r="B5837">
        <v>9.2656000000000002E-5</v>
      </c>
      <c r="C5837" t="s">
        <v>35</v>
      </c>
      <c r="D5837" t="s">
        <v>16</v>
      </c>
      <c r="F5837" t="s">
        <v>36</v>
      </c>
      <c r="G5837">
        <v>2</v>
      </c>
      <c r="H5837">
        <v>-9.2866168474808397</v>
      </c>
      <c r="I5837">
        <v>0.1004898693062439</v>
      </c>
      <c r="J5837" t="s">
        <v>1157</v>
      </c>
      <c r="L5837" t="s">
        <v>1174</v>
      </c>
    </row>
    <row r="5838" spans="1:12" x14ac:dyDescent="0.2">
      <c r="A5838" t="s">
        <v>871</v>
      </c>
      <c r="B5838">
        <v>0.93540999999999996</v>
      </c>
      <c r="C5838" t="s">
        <v>371</v>
      </c>
      <c r="D5838" t="s">
        <v>75</v>
      </c>
      <c r="F5838" t="s">
        <v>36</v>
      </c>
      <c r="G5838">
        <v>2</v>
      </c>
      <c r="H5838">
        <v>-6.6770343133854229E-2</v>
      </c>
      <c r="I5838">
        <v>0.1004898693062439</v>
      </c>
      <c r="J5838" t="s">
        <v>1175</v>
      </c>
    </row>
    <row r="5839" spans="1:12" x14ac:dyDescent="0.2">
      <c r="A5839" t="s">
        <v>918</v>
      </c>
      <c r="B5839">
        <v>3.9999999999999998E-6</v>
      </c>
      <c r="C5839" t="s">
        <v>45</v>
      </c>
      <c r="D5839" t="s">
        <v>15</v>
      </c>
      <c r="F5839" t="s">
        <v>36</v>
      </c>
      <c r="G5839">
        <v>2</v>
      </c>
      <c r="H5839">
        <v>-12.429216196844379</v>
      </c>
      <c r="I5839">
        <v>0.55788217374283755</v>
      </c>
      <c r="J5839" t="s">
        <v>1176</v>
      </c>
      <c r="L5839" t="s">
        <v>919</v>
      </c>
    </row>
    <row r="5840" spans="1:12" x14ac:dyDescent="0.2">
      <c r="A5840" t="s">
        <v>787</v>
      </c>
      <c r="B5840">
        <v>0.12187000000000001</v>
      </c>
      <c r="C5840" t="s">
        <v>35</v>
      </c>
      <c r="D5840" t="s">
        <v>16</v>
      </c>
      <c r="F5840" t="s">
        <v>36</v>
      </c>
      <c r="G5840">
        <v>2</v>
      </c>
      <c r="H5840">
        <v>-2.1048003761467262</v>
      </c>
      <c r="I5840">
        <v>0.1004898693062439</v>
      </c>
      <c r="J5840" t="s">
        <v>1177</v>
      </c>
      <c r="L5840" t="s">
        <v>789</v>
      </c>
    </row>
    <row r="5841" spans="1:12" x14ac:dyDescent="0.2">
      <c r="A5841" t="s">
        <v>926</v>
      </c>
      <c r="B5841">
        <v>8.125</v>
      </c>
      <c r="C5841" t="s">
        <v>35</v>
      </c>
      <c r="D5841" t="s">
        <v>16</v>
      </c>
      <c r="F5841" t="s">
        <v>36</v>
      </c>
      <c r="G5841">
        <v>2</v>
      </c>
      <c r="H5841">
        <v>2.0949457282158011</v>
      </c>
      <c r="I5841">
        <v>0.1004898693062439</v>
      </c>
      <c r="J5841" t="s">
        <v>1178</v>
      </c>
      <c r="L5841" t="s">
        <v>928</v>
      </c>
    </row>
    <row r="5842" spans="1:12" x14ac:dyDescent="0.2">
      <c r="A5842" t="s">
        <v>853</v>
      </c>
      <c r="B5842">
        <v>0.42375000000000002</v>
      </c>
      <c r="C5842" t="s">
        <v>45</v>
      </c>
      <c r="D5842" t="s">
        <v>16</v>
      </c>
      <c r="F5842" t="s">
        <v>36</v>
      </c>
      <c r="G5842">
        <v>2</v>
      </c>
      <c r="H5842">
        <v>-0.85861162028747695</v>
      </c>
      <c r="I5842">
        <v>0.1004898693062439</v>
      </c>
      <c r="J5842" t="s">
        <v>1179</v>
      </c>
      <c r="L5842" t="s">
        <v>854</v>
      </c>
    </row>
    <row r="5843" spans="1:12" x14ac:dyDescent="0.2">
      <c r="A5843" t="s">
        <v>853</v>
      </c>
      <c r="B5843">
        <v>3.9375E-2</v>
      </c>
      <c r="C5843" t="s">
        <v>45</v>
      </c>
      <c r="D5843" t="s">
        <v>16</v>
      </c>
      <c r="F5843" t="s">
        <v>36</v>
      </c>
      <c r="G5843">
        <v>2</v>
      </c>
      <c r="H5843">
        <v>-3.2346241818363399</v>
      </c>
      <c r="I5843">
        <v>0.1004898693062439</v>
      </c>
      <c r="J5843" t="s">
        <v>1180</v>
      </c>
      <c r="L5843" t="s">
        <v>854</v>
      </c>
    </row>
    <row r="5844" spans="1:12" x14ac:dyDescent="0.2">
      <c r="A5844" t="s">
        <v>929</v>
      </c>
      <c r="B5844">
        <v>8</v>
      </c>
      <c r="C5844" t="s">
        <v>35</v>
      </c>
      <c r="D5844" t="s">
        <v>16</v>
      </c>
      <c r="F5844" t="s">
        <v>36</v>
      </c>
      <c r="G5844">
        <v>2</v>
      </c>
      <c r="H5844">
        <v>2.0794415416798362</v>
      </c>
      <c r="I5844">
        <v>0.1004898693062439</v>
      </c>
      <c r="J5844" t="s">
        <v>1181</v>
      </c>
      <c r="L5844" t="s">
        <v>929</v>
      </c>
    </row>
    <row r="5845" spans="1:12" x14ac:dyDescent="0.2">
      <c r="A5845" t="s">
        <v>563</v>
      </c>
      <c r="B5845">
        <v>7.4999999999999997E-3</v>
      </c>
      <c r="C5845" t="s">
        <v>218</v>
      </c>
      <c r="D5845" t="s">
        <v>16</v>
      </c>
      <c r="F5845" t="s">
        <v>36</v>
      </c>
      <c r="G5845">
        <v>2</v>
      </c>
      <c r="H5845">
        <v>-4.8928522584398726</v>
      </c>
      <c r="I5845">
        <v>0.1004898693062439</v>
      </c>
      <c r="J5845" t="s">
        <v>1163</v>
      </c>
      <c r="L5845" t="s">
        <v>564</v>
      </c>
    </row>
    <row r="5846" spans="1:12" x14ac:dyDescent="0.2">
      <c r="A5846" t="s">
        <v>563</v>
      </c>
      <c r="B5846">
        <v>1.2874999999999999E-2</v>
      </c>
      <c r="C5846" t="s">
        <v>218</v>
      </c>
      <c r="D5846" t="s">
        <v>16</v>
      </c>
      <c r="F5846" t="s">
        <v>36</v>
      </c>
      <c r="G5846">
        <v>2</v>
      </c>
      <c r="H5846">
        <v>-4.3524678324323371</v>
      </c>
      <c r="I5846">
        <v>0.1004898693062439</v>
      </c>
      <c r="J5846" t="s">
        <v>1182</v>
      </c>
      <c r="L5846" t="s">
        <v>564</v>
      </c>
    </row>
    <row r="5847" spans="1:12" x14ac:dyDescent="0.2">
      <c r="A5847" t="s">
        <v>62</v>
      </c>
      <c r="B5847">
        <v>4.6101999999999999</v>
      </c>
      <c r="C5847" t="s">
        <v>35</v>
      </c>
      <c r="D5847" t="s">
        <v>56</v>
      </c>
      <c r="F5847" t="s">
        <v>36</v>
      </c>
      <c r="G5847">
        <v>2</v>
      </c>
      <c r="H5847">
        <v>1.5282712400154399</v>
      </c>
      <c r="I5847">
        <v>0.36001625467066378</v>
      </c>
      <c r="J5847" t="s">
        <v>1183</v>
      </c>
      <c r="L5847" t="s">
        <v>62</v>
      </c>
    </row>
    <row r="5848" spans="1:12" x14ac:dyDescent="0.2">
      <c r="A5848" t="s">
        <v>856</v>
      </c>
      <c r="B5848">
        <v>-0.88561999999999996</v>
      </c>
      <c r="C5848" t="s">
        <v>49</v>
      </c>
      <c r="D5848" t="s">
        <v>16</v>
      </c>
      <c r="F5848" t="s">
        <v>36</v>
      </c>
      <c r="G5848">
        <v>2</v>
      </c>
      <c r="H5848">
        <v>-0.1214673142835458</v>
      </c>
      <c r="I5848">
        <v>0.1004898693062439</v>
      </c>
      <c r="J5848" t="s">
        <v>1184</v>
      </c>
      <c r="K5848" t="b">
        <v>1</v>
      </c>
      <c r="L5848" t="s">
        <v>857</v>
      </c>
    </row>
    <row r="5849" spans="1:12" x14ac:dyDescent="0.2">
      <c r="A5849" t="s">
        <v>203</v>
      </c>
      <c r="B5849">
        <v>-3.0188E-2</v>
      </c>
      <c r="C5849" t="s">
        <v>49</v>
      </c>
      <c r="D5849" t="s">
        <v>16</v>
      </c>
      <c r="F5849" t="s">
        <v>36</v>
      </c>
      <c r="G5849">
        <v>2</v>
      </c>
      <c r="H5849">
        <v>-3.5003107845595149</v>
      </c>
      <c r="I5849">
        <v>0.1004898693062439</v>
      </c>
      <c r="J5849" t="s">
        <v>1185</v>
      </c>
      <c r="K5849" t="b">
        <v>1</v>
      </c>
      <c r="L5849" t="s">
        <v>204</v>
      </c>
    </row>
    <row r="5850" spans="1:12" x14ac:dyDescent="0.2">
      <c r="A5850" t="s">
        <v>310</v>
      </c>
      <c r="B5850">
        <v>0.10249999999999999</v>
      </c>
      <c r="C5850" t="s">
        <v>35</v>
      </c>
      <c r="D5850" t="s">
        <v>16</v>
      </c>
      <c r="F5850" t="s">
        <v>36</v>
      </c>
      <c r="G5850">
        <v>2</v>
      </c>
      <c r="H5850">
        <v>-2.2778924804036742</v>
      </c>
      <c r="I5850">
        <v>0.1004898693062439</v>
      </c>
      <c r="J5850" t="s">
        <v>1164</v>
      </c>
      <c r="L5850" t="s">
        <v>310</v>
      </c>
    </row>
    <row r="5852" spans="1:12" ht="16" x14ac:dyDescent="0.2">
      <c r="A5852" s="1" t="s">
        <v>2</v>
      </c>
      <c r="B5852" s="1" t="s">
        <v>89</v>
      </c>
    </row>
    <row r="5853" spans="1:12" x14ac:dyDescent="0.2">
      <c r="A5853" t="s">
        <v>4</v>
      </c>
      <c r="B5853" t="s">
        <v>1122</v>
      </c>
    </row>
    <row r="5854" spans="1:12" x14ac:dyDescent="0.2">
      <c r="A5854" t="s">
        <v>6</v>
      </c>
      <c r="B5854" t="s">
        <v>359</v>
      </c>
    </row>
    <row r="5855" spans="1:12" x14ac:dyDescent="0.2">
      <c r="A5855" t="s">
        <v>8</v>
      </c>
      <c r="B5855">
        <v>1</v>
      </c>
    </row>
    <row r="5856" spans="1:12" x14ac:dyDescent="0.2">
      <c r="A5856" t="s">
        <v>9</v>
      </c>
      <c r="B5856" t="s">
        <v>89</v>
      </c>
    </row>
    <row r="5857" spans="1:13" x14ac:dyDescent="0.2">
      <c r="A5857" t="s">
        <v>11</v>
      </c>
      <c r="B5857" t="s">
        <v>12</v>
      </c>
    </row>
    <row r="5858" spans="1:13" x14ac:dyDescent="0.2">
      <c r="A5858" t="s">
        <v>13</v>
      </c>
      <c r="B5858" t="s">
        <v>14</v>
      </c>
    </row>
    <row r="5859" spans="1:13" x14ac:dyDescent="0.2">
      <c r="A5859" t="s">
        <v>15</v>
      </c>
      <c r="B5859" t="s">
        <v>75</v>
      </c>
    </row>
    <row r="5860" spans="1:13" ht="16" x14ac:dyDescent="0.2">
      <c r="A5860" s="1" t="s">
        <v>17</v>
      </c>
    </row>
    <row r="5861" spans="1:13" x14ac:dyDescent="0.2">
      <c r="A5861" s="2" t="s">
        <v>18</v>
      </c>
      <c r="B5861" s="2" t="s">
        <v>19</v>
      </c>
      <c r="C5861" s="2" t="s">
        <v>6</v>
      </c>
      <c r="D5861" s="2" t="s">
        <v>15</v>
      </c>
      <c r="E5861" s="2" t="s">
        <v>20</v>
      </c>
      <c r="F5861" s="2" t="s">
        <v>13</v>
      </c>
      <c r="G5861" s="2" t="s">
        <v>21</v>
      </c>
      <c r="H5861" s="2" t="s">
        <v>22</v>
      </c>
      <c r="I5861" s="2" t="s">
        <v>23</v>
      </c>
      <c r="J5861" s="2" t="s">
        <v>4</v>
      </c>
      <c r="K5861" s="2" t="s">
        <v>24</v>
      </c>
      <c r="L5861" s="2" t="s">
        <v>9</v>
      </c>
      <c r="M5861" s="2"/>
    </row>
    <row r="5862" spans="1:13" x14ac:dyDescent="0.2">
      <c r="A5862" t="s">
        <v>89</v>
      </c>
      <c r="B5862">
        <v>1</v>
      </c>
      <c r="C5862" t="s">
        <v>359</v>
      </c>
      <c r="D5862" t="s">
        <v>75</v>
      </c>
      <c r="E5862" t="s">
        <v>76</v>
      </c>
      <c r="F5862" t="s">
        <v>33</v>
      </c>
      <c r="G5862">
        <v>0</v>
      </c>
      <c r="H5862">
        <v>1</v>
      </c>
      <c r="L5862" t="s">
        <v>89</v>
      </c>
    </row>
    <row r="5863" spans="1:13" x14ac:dyDescent="0.2">
      <c r="A5863" t="s">
        <v>55</v>
      </c>
      <c r="B5863">
        <v>7.5277000000000003</v>
      </c>
      <c r="C5863" t="s">
        <v>45</v>
      </c>
      <c r="D5863" t="s">
        <v>56</v>
      </c>
      <c r="F5863" t="s">
        <v>36</v>
      </c>
      <c r="G5863">
        <v>2</v>
      </c>
      <c r="H5863">
        <v>2.0185895502668929</v>
      </c>
      <c r="I5863">
        <v>0.36977677668705061</v>
      </c>
      <c r="J5863" t="s">
        <v>1123</v>
      </c>
      <c r="L5863" t="s">
        <v>57</v>
      </c>
    </row>
    <row r="5864" spans="1:13" x14ac:dyDescent="0.2">
      <c r="A5864" t="s">
        <v>904</v>
      </c>
      <c r="B5864">
        <v>0.12609000000000001</v>
      </c>
      <c r="C5864" t="s">
        <v>371</v>
      </c>
      <c r="D5864" t="s">
        <v>75</v>
      </c>
      <c r="F5864" t="s">
        <v>36</v>
      </c>
      <c r="G5864">
        <v>2</v>
      </c>
      <c r="H5864">
        <v>-2.070759341297002</v>
      </c>
      <c r="I5864">
        <v>0.5925784450341478</v>
      </c>
      <c r="J5864" t="s">
        <v>1117</v>
      </c>
      <c r="L5864" t="s">
        <v>905</v>
      </c>
    </row>
    <row r="5865" spans="1:13" x14ac:dyDescent="0.2">
      <c r="A5865" t="s">
        <v>904</v>
      </c>
      <c r="B5865">
        <v>0.87390999999999996</v>
      </c>
      <c r="C5865" t="s">
        <v>359</v>
      </c>
      <c r="D5865" t="s">
        <v>75</v>
      </c>
      <c r="F5865" t="s">
        <v>36</v>
      </c>
      <c r="G5865">
        <v>2</v>
      </c>
      <c r="H5865">
        <v>-0.13477788345724859</v>
      </c>
      <c r="I5865">
        <v>0.5925784450341478</v>
      </c>
      <c r="J5865" t="s">
        <v>1124</v>
      </c>
      <c r="L5865" t="s">
        <v>905</v>
      </c>
    </row>
    <row r="5866" spans="1:13" x14ac:dyDescent="0.2">
      <c r="A5866" t="s">
        <v>60</v>
      </c>
      <c r="B5866">
        <v>2.6534</v>
      </c>
      <c r="C5866" t="s">
        <v>42</v>
      </c>
      <c r="D5866" t="s">
        <v>56</v>
      </c>
      <c r="F5866" t="s">
        <v>36</v>
      </c>
      <c r="G5866">
        <v>2</v>
      </c>
      <c r="H5866">
        <v>0.97584183650067935</v>
      </c>
      <c r="I5866">
        <v>0.36977677668705061</v>
      </c>
      <c r="J5866" t="s">
        <v>693</v>
      </c>
      <c r="L5866" t="s">
        <v>61</v>
      </c>
    </row>
    <row r="5867" spans="1:13" x14ac:dyDescent="0.2">
      <c r="A5867" t="s">
        <v>62</v>
      </c>
      <c r="B5867">
        <v>0.66335999999999995</v>
      </c>
      <c r="C5867" t="s">
        <v>35</v>
      </c>
      <c r="D5867" t="s">
        <v>56</v>
      </c>
      <c r="F5867" t="s">
        <v>36</v>
      </c>
      <c r="G5867">
        <v>2</v>
      </c>
      <c r="H5867">
        <v>-0.41043744973472229</v>
      </c>
      <c r="I5867">
        <v>0.36977677668705061</v>
      </c>
      <c r="J5867" t="s">
        <v>694</v>
      </c>
      <c r="L5867" t="s">
        <v>62</v>
      </c>
    </row>
    <row r="5869" spans="1:13" ht="16" x14ac:dyDescent="0.2">
      <c r="A5869" s="1" t="s">
        <v>2</v>
      </c>
      <c r="B5869" s="1" t="s">
        <v>89</v>
      </c>
    </row>
    <row r="5870" spans="1:13" x14ac:dyDescent="0.2">
      <c r="A5870" t="s">
        <v>4</v>
      </c>
      <c r="B5870" t="s">
        <v>1186</v>
      </c>
    </row>
    <row r="5871" spans="1:13" x14ac:dyDescent="0.2">
      <c r="A5871" t="s">
        <v>6</v>
      </c>
      <c r="B5871" t="s">
        <v>35</v>
      </c>
    </row>
    <row r="5872" spans="1:13" x14ac:dyDescent="0.2">
      <c r="A5872" t="s">
        <v>8</v>
      </c>
      <c r="B5872">
        <v>1</v>
      </c>
    </row>
    <row r="5873" spans="1:13" x14ac:dyDescent="0.2">
      <c r="A5873" t="s">
        <v>9</v>
      </c>
      <c r="B5873" t="s">
        <v>89</v>
      </c>
    </row>
    <row r="5874" spans="1:13" x14ac:dyDescent="0.2">
      <c r="A5874" t="s">
        <v>11</v>
      </c>
      <c r="B5874" t="s">
        <v>12</v>
      </c>
    </row>
    <row r="5875" spans="1:13" x14ac:dyDescent="0.2">
      <c r="A5875" t="s">
        <v>13</v>
      </c>
      <c r="B5875" t="s">
        <v>14</v>
      </c>
    </row>
    <row r="5876" spans="1:13" x14ac:dyDescent="0.2">
      <c r="A5876" t="s">
        <v>15</v>
      </c>
      <c r="B5876" t="s">
        <v>75</v>
      </c>
    </row>
    <row r="5877" spans="1:13" ht="16" x14ac:dyDescent="0.2">
      <c r="A5877" s="1" t="s">
        <v>17</v>
      </c>
    </row>
    <row r="5878" spans="1:13" x14ac:dyDescent="0.2">
      <c r="A5878" s="2" t="s">
        <v>18</v>
      </c>
      <c r="B5878" s="2" t="s">
        <v>19</v>
      </c>
      <c r="C5878" s="2" t="s">
        <v>6</v>
      </c>
      <c r="D5878" s="2" t="s">
        <v>15</v>
      </c>
      <c r="E5878" s="2" t="s">
        <v>20</v>
      </c>
      <c r="F5878" s="2" t="s">
        <v>13</v>
      </c>
      <c r="G5878" s="2" t="s">
        <v>21</v>
      </c>
      <c r="H5878" s="2" t="s">
        <v>22</v>
      </c>
      <c r="I5878" s="2" t="s">
        <v>23</v>
      </c>
      <c r="J5878" s="2" t="s">
        <v>4</v>
      </c>
      <c r="K5878" s="2" t="s">
        <v>24</v>
      </c>
      <c r="L5878" s="2" t="s">
        <v>9</v>
      </c>
      <c r="M5878" s="2"/>
    </row>
    <row r="5879" spans="1:13" x14ac:dyDescent="0.2">
      <c r="A5879" t="s">
        <v>89</v>
      </c>
      <c r="B5879">
        <v>1</v>
      </c>
      <c r="C5879" t="s">
        <v>35</v>
      </c>
      <c r="D5879" t="s">
        <v>75</v>
      </c>
      <c r="E5879" t="s">
        <v>76</v>
      </c>
      <c r="F5879" t="s">
        <v>33</v>
      </c>
      <c r="G5879">
        <v>0</v>
      </c>
      <c r="H5879">
        <v>1</v>
      </c>
      <c r="L5879" t="s">
        <v>89</v>
      </c>
    </row>
    <row r="5880" spans="1:13" x14ac:dyDescent="0.2">
      <c r="A5880" t="s">
        <v>55</v>
      </c>
      <c r="B5880">
        <v>192.08</v>
      </c>
      <c r="C5880" t="s">
        <v>45</v>
      </c>
      <c r="D5880" t="s">
        <v>56</v>
      </c>
      <c r="F5880" t="s">
        <v>36</v>
      </c>
      <c r="G5880">
        <v>2</v>
      </c>
      <c r="H5880">
        <v>5.2579119519129982</v>
      </c>
      <c r="I5880">
        <v>0.36977677668705061</v>
      </c>
      <c r="J5880" t="s">
        <v>1119</v>
      </c>
      <c r="L5880" t="s">
        <v>57</v>
      </c>
    </row>
    <row r="5881" spans="1:13" x14ac:dyDescent="0.2">
      <c r="A5881" t="s">
        <v>904</v>
      </c>
      <c r="B5881">
        <v>0.27589999999999998</v>
      </c>
      <c r="C5881" t="s">
        <v>35</v>
      </c>
      <c r="D5881" t="s">
        <v>75</v>
      </c>
      <c r="F5881" t="s">
        <v>36</v>
      </c>
      <c r="G5881">
        <v>2</v>
      </c>
      <c r="H5881">
        <v>-1.287716797758897</v>
      </c>
      <c r="I5881">
        <v>0.5925784450341478</v>
      </c>
      <c r="J5881" t="s">
        <v>1120</v>
      </c>
      <c r="L5881" t="s">
        <v>905</v>
      </c>
    </row>
    <row r="5882" spans="1:13" x14ac:dyDescent="0.2">
      <c r="A5882" t="s">
        <v>904</v>
      </c>
      <c r="B5882">
        <v>0.72409999999999997</v>
      </c>
      <c r="C5882" t="s">
        <v>371</v>
      </c>
      <c r="D5882" t="s">
        <v>75</v>
      </c>
      <c r="F5882" t="s">
        <v>36</v>
      </c>
      <c r="G5882">
        <v>2</v>
      </c>
      <c r="H5882">
        <v>-0.322825774587362</v>
      </c>
      <c r="I5882">
        <v>0.5925784450341478</v>
      </c>
      <c r="J5882" t="s">
        <v>1117</v>
      </c>
      <c r="L5882" t="s">
        <v>905</v>
      </c>
    </row>
    <row r="5883" spans="1:13" x14ac:dyDescent="0.2">
      <c r="A5883" t="s">
        <v>62</v>
      </c>
      <c r="B5883">
        <v>12.507999999999999</v>
      </c>
      <c r="C5883" t="s">
        <v>35</v>
      </c>
      <c r="D5883" t="s">
        <v>56</v>
      </c>
      <c r="F5883" t="s">
        <v>36</v>
      </c>
      <c r="G5883">
        <v>2</v>
      </c>
      <c r="H5883">
        <v>2.5263684395955952</v>
      </c>
      <c r="I5883">
        <v>0.36977677668705061</v>
      </c>
      <c r="J5883" t="s">
        <v>1121</v>
      </c>
      <c r="L5883" t="s">
        <v>62</v>
      </c>
    </row>
    <row r="5885" spans="1:13" ht="16" x14ac:dyDescent="0.2">
      <c r="A5885" s="1" t="s">
        <v>2</v>
      </c>
      <c r="B5885" s="1" t="s">
        <v>89</v>
      </c>
    </row>
    <row r="5886" spans="1:13" x14ac:dyDescent="0.2">
      <c r="A5886" t="s">
        <v>4</v>
      </c>
      <c r="B5886" t="s">
        <v>1187</v>
      </c>
    </row>
    <row r="5887" spans="1:13" x14ac:dyDescent="0.2">
      <c r="A5887" t="s">
        <v>6</v>
      </c>
      <c r="B5887" t="s">
        <v>7</v>
      </c>
    </row>
    <row r="5888" spans="1:13" x14ac:dyDescent="0.2">
      <c r="A5888" t="s">
        <v>8</v>
      </c>
      <c r="B5888">
        <v>1</v>
      </c>
    </row>
    <row r="5889" spans="1:13" x14ac:dyDescent="0.2">
      <c r="A5889" t="s">
        <v>9</v>
      </c>
      <c r="B5889" t="s">
        <v>89</v>
      </c>
    </row>
    <row r="5890" spans="1:13" x14ac:dyDescent="0.2">
      <c r="A5890" t="s">
        <v>11</v>
      </c>
      <c r="B5890" t="s">
        <v>12</v>
      </c>
    </row>
    <row r="5891" spans="1:13" x14ac:dyDescent="0.2">
      <c r="A5891" t="s">
        <v>13</v>
      </c>
      <c r="B5891" t="s">
        <v>14</v>
      </c>
    </row>
    <row r="5892" spans="1:13" x14ac:dyDescent="0.2">
      <c r="A5892" t="s">
        <v>15</v>
      </c>
      <c r="B5892" t="s">
        <v>75</v>
      </c>
    </row>
    <row r="5893" spans="1:13" ht="16" x14ac:dyDescent="0.2">
      <c r="A5893" s="1" t="s">
        <v>17</v>
      </c>
    </row>
    <row r="5894" spans="1:13" x14ac:dyDescent="0.2">
      <c r="A5894" s="2" t="s">
        <v>18</v>
      </c>
      <c r="B5894" s="2" t="s">
        <v>19</v>
      </c>
      <c r="C5894" s="2" t="s">
        <v>6</v>
      </c>
      <c r="D5894" s="2" t="s">
        <v>15</v>
      </c>
      <c r="E5894" s="2" t="s">
        <v>20</v>
      </c>
      <c r="F5894" s="2" t="s">
        <v>13</v>
      </c>
      <c r="G5894" s="2" t="s">
        <v>21</v>
      </c>
      <c r="H5894" s="2" t="s">
        <v>22</v>
      </c>
      <c r="I5894" s="2" t="s">
        <v>23</v>
      </c>
      <c r="J5894" s="2" t="s">
        <v>4</v>
      </c>
      <c r="K5894" s="2" t="s">
        <v>24</v>
      </c>
      <c r="L5894" s="2" t="s">
        <v>9</v>
      </c>
      <c r="M5894" s="2"/>
    </row>
    <row r="5895" spans="1:13" x14ac:dyDescent="0.2">
      <c r="A5895" t="s">
        <v>89</v>
      </c>
      <c r="B5895">
        <v>1</v>
      </c>
      <c r="C5895" t="s">
        <v>7</v>
      </c>
      <c r="D5895" t="s">
        <v>75</v>
      </c>
      <c r="E5895" t="s">
        <v>76</v>
      </c>
      <c r="F5895" t="s">
        <v>33</v>
      </c>
      <c r="G5895">
        <v>0</v>
      </c>
      <c r="H5895">
        <v>1</v>
      </c>
      <c r="L5895" t="s">
        <v>89</v>
      </c>
    </row>
    <row r="5896" spans="1:13" x14ac:dyDescent="0.2">
      <c r="A5896" t="s">
        <v>55</v>
      </c>
      <c r="B5896">
        <v>205.82</v>
      </c>
      <c r="C5896" t="s">
        <v>45</v>
      </c>
      <c r="D5896" t="s">
        <v>56</v>
      </c>
      <c r="F5896" t="s">
        <v>36</v>
      </c>
      <c r="G5896">
        <v>2</v>
      </c>
      <c r="H5896">
        <v>5.3270020004079459</v>
      </c>
      <c r="I5896">
        <v>0.36977677668705061</v>
      </c>
      <c r="J5896" t="s">
        <v>1115</v>
      </c>
      <c r="L5896" t="s">
        <v>57</v>
      </c>
    </row>
    <row r="5897" spans="1:13" x14ac:dyDescent="0.2">
      <c r="A5897" t="s">
        <v>904</v>
      </c>
      <c r="B5897">
        <v>0.25257000000000002</v>
      </c>
      <c r="C5897" t="s">
        <v>7</v>
      </c>
      <c r="D5897" t="s">
        <v>75</v>
      </c>
      <c r="F5897" t="s">
        <v>36</v>
      </c>
      <c r="G5897">
        <v>2</v>
      </c>
      <c r="H5897">
        <v>-1.376066840964455</v>
      </c>
      <c r="I5897">
        <v>0.5925784450341478</v>
      </c>
      <c r="J5897" t="s">
        <v>1116</v>
      </c>
      <c r="L5897" t="s">
        <v>905</v>
      </c>
    </row>
    <row r="5898" spans="1:13" x14ac:dyDescent="0.2">
      <c r="A5898" t="s">
        <v>904</v>
      </c>
      <c r="B5898">
        <v>0.74743000000000004</v>
      </c>
      <c r="C5898" t="s">
        <v>371</v>
      </c>
      <c r="D5898" t="s">
        <v>75</v>
      </c>
      <c r="F5898" t="s">
        <v>36</v>
      </c>
      <c r="G5898">
        <v>2</v>
      </c>
      <c r="H5898">
        <v>-0.29111462358725748</v>
      </c>
      <c r="I5898">
        <v>0.5925784450341478</v>
      </c>
      <c r="J5898" t="s">
        <v>1117</v>
      </c>
      <c r="L5898" t="s">
        <v>905</v>
      </c>
    </row>
    <row r="5899" spans="1:13" x14ac:dyDescent="0.2">
      <c r="A5899" t="s">
        <v>60</v>
      </c>
      <c r="B5899">
        <v>2.6534</v>
      </c>
      <c r="C5899" t="s">
        <v>42</v>
      </c>
      <c r="D5899" t="s">
        <v>56</v>
      </c>
      <c r="F5899" t="s">
        <v>36</v>
      </c>
      <c r="G5899">
        <v>2</v>
      </c>
      <c r="H5899">
        <v>0.97584183650067935</v>
      </c>
      <c r="I5899">
        <v>0.36977677668705061</v>
      </c>
      <c r="J5899" t="s">
        <v>693</v>
      </c>
      <c r="L5899" t="s">
        <v>61</v>
      </c>
    </row>
    <row r="5900" spans="1:13" x14ac:dyDescent="0.2">
      <c r="A5900" t="s">
        <v>62</v>
      </c>
      <c r="B5900">
        <v>0.66335999999999995</v>
      </c>
      <c r="C5900" t="s">
        <v>35</v>
      </c>
      <c r="D5900" t="s">
        <v>56</v>
      </c>
      <c r="F5900" t="s">
        <v>36</v>
      </c>
      <c r="G5900">
        <v>2</v>
      </c>
      <c r="H5900">
        <v>-0.41043744973472229</v>
      </c>
      <c r="I5900">
        <v>0.36977677668705061</v>
      </c>
      <c r="J5900" t="s">
        <v>694</v>
      </c>
      <c r="L5900" t="s">
        <v>62</v>
      </c>
    </row>
    <row r="5902" spans="1:13" ht="16" x14ac:dyDescent="0.2">
      <c r="A5902" s="1" t="s">
        <v>2</v>
      </c>
      <c r="B5902" s="1" t="s">
        <v>347</v>
      </c>
    </row>
    <row r="5903" spans="1:13" x14ac:dyDescent="0.2">
      <c r="A5903" t="s">
        <v>4</v>
      </c>
      <c r="B5903" t="s">
        <v>96</v>
      </c>
    </row>
    <row r="5904" spans="1:13" x14ac:dyDescent="0.2">
      <c r="A5904" t="s">
        <v>6</v>
      </c>
      <c r="B5904" t="s">
        <v>49</v>
      </c>
    </row>
    <row r="5905" spans="1:13" x14ac:dyDescent="0.2">
      <c r="A5905" t="s">
        <v>8</v>
      </c>
      <c r="B5905">
        <v>1</v>
      </c>
    </row>
    <row r="5906" spans="1:13" x14ac:dyDescent="0.2">
      <c r="A5906" t="s">
        <v>9</v>
      </c>
      <c r="B5906" t="s">
        <v>347</v>
      </c>
    </row>
    <row r="5907" spans="1:13" x14ac:dyDescent="0.2">
      <c r="A5907" t="s">
        <v>11</v>
      </c>
      <c r="B5907" t="s">
        <v>12</v>
      </c>
    </row>
    <row r="5908" spans="1:13" x14ac:dyDescent="0.2">
      <c r="A5908" t="s">
        <v>13</v>
      </c>
      <c r="B5908" t="s">
        <v>14</v>
      </c>
    </row>
    <row r="5909" spans="1:13" x14ac:dyDescent="0.2">
      <c r="A5909" t="s">
        <v>15</v>
      </c>
      <c r="B5909" t="s">
        <v>15</v>
      </c>
    </row>
    <row r="5910" spans="1:13" ht="16" x14ac:dyDescent="0.2">
      <c r="A5910" s="1" t="s">
        <v>17</v>
      </c>
    </row>
    <row r="5911" spans="1:13" x14ac:dyDescent="0.2">
      <c r="A5911" s="2" t="s">
        <v>18</v>
      </c>
      <c r="B5911" s="2" t="s">
        <v>19</v>
      </c>
      <c r="C5911" s="2" t="s">
        <v>6</v>
      </c>
      <c r="D5911" s="2" t="s">
        <v>15</v>
      </c>
      <c r="E5911" s="2" t="s">
        <v>20</v>
      </c>
      <c r="F5911" s="2" t="s">
        <v>13</v>
      </c>
      <c r="G5911" s="2" t="s">
        <v>21</v>
      </c>
      <c r="H5911" s="2" t="s">
        <v>22</v>
      </c>
      <c r="I5911" s="2" t="s">
        <v>23</v>
      </c>
      <c r="J5911" s="2" t="s">
        <v>4</v>
      </c>
      <c r="K5911" s="2" t="s">
        <v>24</v>
      </c>
      <c r="L5911" s="2" t="s">
        <v>9</v>
      </c>
      <c r="M5911" s="2"/>
    </row>
    <row r="5912" spans="1:13" x14ac:dyDescent="0.2">
      <c r="A5912" t="s">
        <v>29</v>
      </c>
      <c r="B5912">
        <v>0.82799999999999996</v>
      </c>
      <c r="D5912" t="s">
        <v>30</v>
      </c>
      <c r="E5912" t="s">
        <v>26</v>
      </c>
      <c r="F5912" t="s">
        <v>27</v>
      </c>
      <c r="G5912">
        <v>2</v>
      </c>
      <c r="H5912">
        <v>-0.18874212459687739</v>
      </c>
      <c r="I5912">
        <v>0.1253793591735915</v>
      </c>
      <c r="J5912" t="s">
        <v>97</v>
      </c>
    </row>
    <row r="5913" spans="1:13" x14ac:dyDescent="0.2">
      <c r="A5913" t="s">
        <v>347</v>
      </c>
      <c r="B5913">
        <v>1</v>
      </c>
      <c r="C5913" t="s">
        <v>49</v>
      </c>
      <c r="D5913" t="s">
        <v>15</v>
      </c>
      <c r="E5913" t="s">
        <v>76</v>
      </c>
      <c r="F5913" t="s">
        <v>33</v>
      </c>
      <c r="G5913">
        <v>0</v>
      </c>
      <c r="H5913">
        <v>1</v>
      </c>
      <c r="L5913" t="s">
        <v>347</v>
      </c>
    </row>
    <row r="5914" spans="1:13" x14ac:dyDescent="0.2">
      <c r="A5914" t="s">
        <v>98</v>
      </c>
      <c r="B5914">
        <v>2.4</v>
      </c>
      <c r="C5914" t="s">
        <v>35</v>
      </c>
      <c r="D5914" t="s">
        <v>15</v>
      </c>
      <c r="F5914" t="s">
        <v>36</v>
      </c>
      <c r="G5914">
        <v>2</v>
      </c>
      <c r="H5914">
        <v>0.87546873735389985</v>
      </c>
      <c r="I5914">
        <v>0.55191598785113494</v>
      </c>
      <c r="J5914" t="s">
        <v>99</v>
      </c>
    </row>
    <row r="5915" spans="1:13" x14ac:dyDescent="0.2">
      <c r="A5915" t="s">
        <v>71</v>
      </c>
      <c r="B5915">
        <v>0.23</v>
      </c>
      <c r="C5915" t="s">
        <v>49</v>
      </c>
      <c r="D5915" t="s">
        <v>53</v>
      </c>
      <c r="F5915" t="s">
        <v>36</v>
      </c>
      <c r="G5915">
        <v>2</v>
      </c>
      <c r="H5915">
        <v>-1.4696759700589419</v>
      </c>
      <c r="I5915">
        <v>0.1253793591735915</v>
      </c>
      <c r="J5915" t="s">
        <v>100</v>
      </c>
      <c r="L5915" t="s">
        <v>73</v>
      </c>
    </row>
    <row r="5916" spans="1:13" x14ac:dyDescent="0.2">
      <c r="A5916" t="s">
        <v>55</v>
      </c>
      <c r="B5916">
        <v>659.54</v>
      </c>
      <c r="C5916" t="s">
        <v>45</v>
      </c>
      <c r="D5916" t="s">
        <v>56</v>
      </c>
      <c r="F5916" t="s">
        <v>36</v>
      </c>
      <c r="G5916">
        <v>2</v>
      </c>
      <c r="H5916">
        <v>6.4915426223272084</v>
      </c>
      <c r="I5916">
        <v>0.36774401052473521</v>
      </c>
      <c r="J5916" t="s">
        <v>101</v>
      </c>
      <c r="L5916" t="s">
        <v>57</v>
      </c>
    </row>
    <row r="5917" spans="1:13" x14ac:dyDescent="0.2">
      <c r="A5917" t="s">
        <v>127</v>
      </c>
      <c r="B5917">
        <v>18.75</v>
      </c>
      <c r="C5917" t="s">
        <v>35</v>
      </c>
      <c r="D5917" t="s">
        <v>75</v>
      </c>
      <c r="F5917" t="s">
        <v>36</v>
      </c>
      <c r="G5917">
        <v>2</v>
      </c>
      <c r="H5917">
        <v>2.9311937524164202</v>
      </c>
      <c r="I5917">
        <v>0.55136855162252973</v>
      </c>
      <c r="J5917" t="s">
        <v>106</v>
      </c>
      <c r="L5917" t="s">
        <v>128</v>
      </c>
    </row>
    <row r="5918" spans="1:13" x14ac:dyDescent="0.2">
      <c r="A5918" t="s">
        <v>157</v>
      </c>
      <c r="B5918">
        <v>19.312000000000001</v>
      </c>
      <c r="C5918" t="s">
        <v>35</v>
      </c>
      <c r="D5918" t="s">
        <v>75</v>
      </c>
      <c r="F5918" t="s">
        <v>36</v>
      </c>
      <c r="G5918">
        <v>2</v>
      </c>
      <c r="H5918">
        <v>2.960726664355176</v>
      </c>
      <c r="I5918">
        <v>0.56290291817611959</v>
      </c>
      <c r="J5918" t="s">
        <v>104</v>
      </c>
    </row>
    <row r="5919" spans="1:13" x14ac:dyDescent="0.2">
      <c r="A5919" t="s">
        <v>108</v>
      </c>
      <c r="B5919">
        <v>1</v>
      </c>
      <c r="C5919" t="s">
        <v>49</v>
      </c>
      <c r="D5919" t="s">
        <v>15</v>
      </c>
      <c r="F5919" t="s">
        <v>36</v>
      </c>
      <c r="G5919">
        <v>2</v>
      </c>
      <c r="H5919">
        <v>0</v>
      </c>
      <c r="I5919">
        <v>0.56290291817611959</v>
      </c>
      <c r="J5919" t="s">
        <v>109</v>
      </c>
      <c r="L5919" t="s">
        <v>110</v>
      </c>
    </row>
    <row r="5920" spans="1:13" x14ac:dyDescent="0.2">
      <c r="A5920" t="s">
        <v>62</v>
      </c>
      <c r="B5920">
        <v>47.331000000000003</v>
      </c>
      <c r="C5920" t="s">
        <v>35</v>
      </c>
      <c r="D5920" t="s">
        <v>56</v>
      </c>
      <c r="F5920" t="s">
        <v>36</v>
      </c>
      <c r="G5920">
        <v>2</v>
      </c>
      <c r="H5920">
        <v>3.8571654719434272</v>
      </c>
      <c r="I5920">
        <v>0.36774401052473521</v>
      </c>
      <c r="J5920" t="s">
        <v>111</v>
      </c>
      <c r="L5920" t="s">
        <v>62</v>
      </c>
    </row>
    <row r="5921" spans="1:13" x14ac:dyDescent="0.2">
      <c r="A5921" t="s">
        <v>62</v>
      </c>
      <c r="B5921">
        <v>164.89</v>
      </c>
      <c r="C5921" t="s">
        <v>35</v>
      </c>
      <c r="D5921" t="s">
        <v>56</v>
      </c>
      <c r="F5921" t="s">
        <v>36</v>
      </c>
      <c r="G5921">
        <v>2</v>
      </c>
      <c r="H5921">
        <v>5.1052785849128766</v>
      </c>
      <c r="I5921">
        <v>0.36774401052473521</v>
      </c>
      <c r="J5921" t="s">
        <v>112</v>
      </c>
      <c r="L5921" t="s">
        <v>62</v>
      </c>
    </row>
    <row r="5922" spans="1:13" x14ac:dyDescent="0.2">
      <c r="A5922" t="s">
        <v>113</v>
      </c>
      <c r="B5922">
        <v>329.77</v>
      </c>
      <c r="C5922" t="s">
        <v>94</v>
      </c>
      <c r="D5922" t="s">
        <v>16</v>
      </c>
      <c r="F5922" t="s">
        <v>36</v>
      </c>
      <c r="G5922">
        <v>2</v>
      </c>
      <c r="H5922">
        <v>5.798395441767263</v>
      </c>
      <c r="I5922">
        <v>0.1253793591735915</v>
      </c>
      <c r="J5922" t="s">
        <v>114</v>
      </c>
    </row>
    <row r="5924" spans="1:13" ht="16" x14ac:dyDescent="0.2">
      <c r="A5924" s="1" t="s">
        <v>2</v>
      </c>
      <c r="B5924" s="1" t="s">
        <v>347</v>
      </c>
    </row>
    <row r="5925" spans="1:13" x14ac:dyDescent="0.2">
      <c r="A5925" t="s">
        <v>4</v>
      </c>
      <c r="B5925" t="s">
        <v>115</v>
      </c>
    </row>
    <row r="5926" spans="1:13" x14ac:dyDescent="0.2">
      <c r="A5926" t="s">
        <v>6</v>
      </c>
      <c r="B5926" t="s">
        <v>35</v>
      </c>
    </row>
    <row r="5927" spans="1:13" x14ac:dyDescent="0.2">
      <c r="A5927" t="s">
        <v>8</v>
      </c>
      <c r="B5927">
        <v>1</v>
      </c>
    </row>
    <row r="5928" spans="1:13" x14ac:dyDescent="0.2">
      <c r="A5928" t="s">
        <v>9</v>
      </c>
      <c r="B5928" t="s">
        <v>347</v>
      </c>
    </row>
    <row r="5929" spans="1:13" x14ac:dyDescent="0.2">
      <c r="A5929" t="s">
        <v>11</v>
      </c>
      <c r="B5929" t="s">
        <v>12</v>
      </c>
    </row>
    <row r="5930" spans="1:13" x14ac:dyDescent="0.2">
      <c r="A5930" t="s">
        <v>13</v>
      </c>
      <c r="B5930" t="s">
        <v>14</v>
      </c>
    </row>
    <row r="5931" spans="1:13" x14ac:dyDescent="0.2">
      <c r="A5931" t="s">
        <v>15</v>
      </c>
      <c r="B5931" t="s">
        <v>15</v>
      </c>
    </row>
    <row r="5932" spans="1:13" ht="16" x14ac:dyDescent="0.2">
      <c r="A5932" s="1" t="s">
        <v>17</v>
      </c>
    </row>
    <row r="5933" spans="1:13" x14ac:dyDescent="0.2">
      <c r="A5933" s="2" t="s">
        <v>18</v>
      </c>
      <c r="B5933" s="2" t="s">
        <v>19</v>
      </c>
      <c r="C5933" s="2" t="s">
        <v>6</v>
      </c>
      <c r="D5933" s="2" t="s">
        <v>15</v>
      </c>
      <c r="E5933" s="2" t="s">
        <v>20</v>
      </c>
      <c r="F5933" s="2" t="s">
        <v>13</v>
      </c>
      <c r="G5933" s="2" t="s">
        <v>21</v>
      </c>
      <c r="H5933" s="2" t="s">
        <v>22</v>
      </c>
      <c r="I5933" s="2" t="s">
        <v>23</v>
      </c>
      <c r="J5933" s="2" t="s">
        <v>4</v>
      </c>
      <c r="K5933" s="2" t="s">
        <v>24</v>
      </c>
      <c r="L5933" s="2" t="s">
        <v>9</v>
      </c>
      <c r="M5933" s="2"/>
    </row>
    <row r="5934" spans="1:13" x14ac:dyDescent="0.2">
      <c r="A5934" t="s">
        <v>29</v>
      </c>
      <c r="B5934">
        <v>0.82799999999999996</v>
      </c>
      <c r="D5934" t="s">
        <v>30</v>
      </c>
      <c r="E5934" t="s">
        <v>26</v>
      </c>
      <c r="F5934" t="s">
        <v>27</v>
      </c>
      <c r="G5934">
        <v>2</v>
      </c>
      <c r="H5934">
        <v>-0.18874212459687739</v>
      </c>
      <c r="I5934">
        <v>3.4483102232361312E-2</v>
      </c>
      <c r="J5934" t="s">
        <v>116</v>
      </c>
    </row>
    <row r="5935" spans="1:13" x14ac:dyDescent="0.2">
      <c r="A5935" t="s">
        <v>347</v>
      </c>
      <c r="B5935">
        <v>1</v>
      </c>
      <c r="C5935" t="s">
        <v>35</v>
      </c>
      <c r="D5935" t="s">
        <v>15</v>
      </c>
      <c r="E5935" t="s">
        <v>103</v>
      </c>
      <c r="F5935" t="s">
        <v>33</v>
      </c>
      <c r="G5935">
        <v>0</v>
      </c>
      <c r="H5935">
        <v>1</v>
      </c>
      <c r="L5935" t="s">
        <v>347</v>
      </c>
    </row>
    <row r="5936" spans="1:13" x14ac:dyDescent="0.2">
      <c r="A5936" t="s">
        <v>98</v>
      </c>
      <c r="B5936">
        <v>2.4</v>
      </c>
      <c r="C5936" t="s">
        <v>35</v>
      </c>
      <c r="D5936" t="s">
        <v>15</v>
      </c>
      <c r="F5936" t="s">
        <v>36</v>
      </c>
      <c r="G5936">
        <v>2</v>
      </c>
      <c r="H5936">
        <v>0.87546873735389985</v>
      </c>
      <c r="I5936">
        <v>0.54985584205570526</v>
      </c>
      <c r="J5936" t="s">
        <v>117</v>
      </c>
    </row>
    <row r="5937" spans="1:12" x14ac:dyDescent="0.2">
      <c r="A5937" t="s">
        <v>71</v>
      </c>
      <c r="B5937">
        <v>0.23</v>
      </c>
      <c r="C5937" t="s">
        <v>94</v>
      </c>
      <c r="D5937" t="s">
        <v>53</v>
      </c>
      <c r="F5937" t="s">
        <v>36</v>
      </c>
      <c r="G5937">
        <v>2</v>
      </c>
      <c r="H5937">
        <v>-1.4696759700589419</v>
      </c>
      <c r="I5937">
        <v>0.1253793591735915</v>
      </c>
      <c r="J5937" t="s">
        <v>100</v>
      </c>
      <c r="L5937" t="s">
        <v>73</v>
      </c>
    </row>
    <row r="5938" spans="1:12" x14ac:dyDescent="0.2">
      <c r="A5938" t="s">
        <v>127</v>
      </c>
      <c r="B5938">
        <v>18.75</v>
      </c>
      <c r="C5938" t="s">
        <v>35</v>
      </c>
      <c r="D5938" t="s">
        <v>75</v>
      </c>
      <c r="F5938" t="s">
        <v>36</v>
      </c>
      <c r="G5938">
        <v>2</v>
      </c>
      <c r="H5938">
        <v>2.9311937524164202</v>
      </c>
      <c r="I5938">
        <v>0.54985584205570526</v>
      </c>
      <c r="J5938" t="s">
        <v>120</v>
      </c>
      <c r="L5938" t="s">
        <v>128</v>
      </c>
    </row>
    <row r="5939" spans="1:12" x14ac:dyDescent="0.2">
      <c r="A5939" t="s">
        <v>157</v>
      </c>
      <c r="B5939">
        <v>19.312000000000001</v>
      </c>
      <c r="C5939" t="s">
        <v>35</v>
      </c>
      <c r="D5939" t="s">
        <v>75</v>
      </c>
      <c r="F5939" t="s">
        <v>36</v>
      </c>
      <c r="G5939">
        <v>2</v>
      </c>
      <c r="H5939">
        <v>2.960726664355176</v>
      </c>
      <c r="I5939">
        <v>0.55199888047222379</v>
      </c>
      <c r="J5939" t="s">
        <v>119</v>
      </c>
    </row>
    <row r="5940" spans="1:12" x14ac:dyDescent="0.2">
      <c r="A5940" t="s">
        <v>108</v>
      </c>
      <c r="B5940">
        <v>1</v>
      </c>
      <c r="C5940" t="s">
        <v>49</v>
      </c>
      <c r="D5940" t="s">
        <v>15</v>
      </c>
      <c r="F5940" t="s">
        <v>36</v>
      </c>
      <c r="G5940">
        <v>2</v>
      </c>
      <c r="H5940">
        <v>0</v>
      </c>
      <c r="I5940">
        <v>0.36774401052473521</v>
      </c>
      <c r="J5940" t="s">
        <v>109</v>
      </c>
      <c r="L5940" t="s">
        <v>110</v>
      </c>
    </row>
    <row r="5941" spans="1:12" x14ac:dyDescent="0.2">
      <c r="A5941" t="s">
        <v>62</v>
      </c>
      <c r="B5941">
        <v>45.756999999999998</v>
      </c>
      <c r="C5941" t="s">
        <v>35</v>
      </c>
      <c r="D5941" t="s">
        <v>56</v>
      </c>
      <c r="F5941" t="s">
        <v>36</v>
      </c>
      <c r="G5941">
        <v>2</v>
      </c>
      <c r="H5941">
        <v>3.823344785481869</v>
      </c>
      <c r="I5941">
        <v>0.36977677668705061</v>
      </c>
      <c r="J5941" t="s">
        <v>122</v>
      </c>
      <c r="L5941" t="s">
        <v>62</v>
      </c>
    </row>
    <row r="5942" spans="1:12" x14ac:dyDescent="0.2">
      <c r="A5942" t="s">
        <v>81</v>
      </c>
      <c r="B5942">
        <v>329.77</v>
      </c>
      <c r="C5942" t="s">
        <v>35</v>
      </c>
      <c r="D5942" t="s">
        <v>16</v>
      </c>
      <c r="F5942" t="s">
        <v>36</v>
      </c>
      <c r="G5942">
        <v>2</v>
      </c>
      <c r="H5942">
        <v>5.798395441767263</v>
      </c>
      <c r="I5942">
        <v>0.1312205922929929</v>
      </c>
      <c r="J5942" t="s">
        <v>123</v>
      </c>
    </row>
    <row r="5944" spans="1:12" ht="16" x14ac:dyDescent="0.2">
      <c r="A5944" s="1" t="s">
        <v>2</v>
      </c>
      <c r="B5944" s="1" t="s">
        <v>348</v>
      </c>
    </row>
    <row r="5945" spans="1:12" x14ac:dyDescent="0.2">
      <c r="A5945" t="s">
        <v>4</v>
      </c>
      <c r="B5945" t="s">
        <v>124</v>
      </c>
    </row>
    <row r="5946" spans="1:12" x14ac:dyDescent="0.2">
      <c r="A5946" t="s">
        <v>6</v>
      </c>
      <c r="B5946" t="s">
        <v>49</v>
      </c>
    </row>
    <row r="5947" spans="1:12" x14ac:dyDescent="0.2">
      <c r="A5947" t="s">
        <v>8</v>
      </c>
      <c r="B5947">
        <v>1</v>
      </c>
    </row>
    <row r="5948" spans="1:12" x14ac:dyDescent="0.2">
      <c r="A5948" t="s">
        <v>9</v>
      </c>
      <c r="B5948" t="s">
        <v>348</v>
      </c>
    </row>
    <row r="5949" spans="1:12" x14ac:dyDescent="0.2">
      <c r="A5949" t="s">
        <v>11</v>
      </c>
      <c r="B5949" t="s">
        <v>12</v>
      </c>
    </row>
    <row r="5950" spans="1:12" x14ac:dyDescent="0.2">
      <c r="A5950" t="s">
        <v>13</v>
      </c>
      <c r="B5950" t="s">
        <v>14</v>
      </c>
    </row>
    <row r="5951" spans="1:12" x14ac:dyDescent="0.2">
      <c r="A5951" t="s">
        <v>15</v>
      </c>
      <c r="B5951" t="s">
        <v>15</v>
      </c>
    </row>
    <row r="5952" spans="1:12" ht="16" x14ac:dyDescent="0.2">
      <c r="A5952" s="1" t="s">
        <v>17</v>
      </c>
    </row>
    <row r="5953" spans="1:13" x14ac:dyDescent="0.2">
      <c r="A5953" s="2" t="s">
        <v>18</v>
      </c>
      <c r="B5953" s="2" t="s">
        <v>19</v>
      </c>
      <c r="C5953" s="2" t="s">
        <v>6</v>
      </c>
      <c r="D5953" s="2" t="s">
        <v>15</v>
      </c>
      <c r="E5953" s="2" t="s">
        <v>20</v>
      </c>
      <c r="F5953" s="2" t="s">
        <v>13</v>
      </c>
      <c r="G5953" s="2" t="s">
        <v>21</v>
      </c>
      <c r="H5953" s="2" t="s">
        <v>22</v>
      </c>
      <c r="I5953" s="2" t="s">
        <v>23</v>
      </c>
      <c r="J5953" s="2" t="s">
        <v>4</v>
      </c>
      <c r="K5953" s="2" t="s">
        <v>24</v>
      </c>
      <c r="L5953" s="2" t="s">
        <v>9</v>
      </c>
      <c r="M5953" s="2"/>
    </row>
    <row r="5954" spans="1:13" x14ac:dyDescent="0.2">
      <c r="A5954" t="s">
        <v>29</v>
      </c>
      <c r="B5954">
        <v>0.82799999999999996</v>
      </c>
      <c r="D5954" t="s">
        <v>30</v>
      </c>
      <c r="E5954" t="s">
        <v>26</v>
      </c>
      <c r="F5954" t="s">
        <v>27</v>
      </c>
      <c r="G5954">
        <v>2</v>
      </c>
      <c r="H5954">
        <v>-0.18874212459687739</v>
      </c>
      <c r="I5954">
        <v>0.1253793591735915</v>
      </c>
      <c r="J5954" t="s">
        <v>97</v>
      </c>
    </row>
    <row r="5955" spans="1:13" x14ac:dyDescent="0.2">
      <c r="A5955" t="s">
        <v>348</v>
      </c>
      <c r="B5955">
        <v>1</v>
      </c>
      <c r="C5955" t="s">
        <v>49</v>
      </c>
      <c r="D5955" t="s">
        <v>15</v>
      </c>
      <c r="E5955" t="s">
        <v>76</v>
      </c>
      <c r="F5955" t="s">
        <v>33</v>
      </c>
      <c r="G5955">
        <v>0</v>
      </c>
      <c r="H5955">
        <v>1</v>
      </c>
      <c r="L5955" t="s">
        <v>348</v>
      </c>
    </row>
    <row r="5956" spans="1:13" x14ac:dyDescent="0.2">
      <c r="A5956" t="s">
        <v>98</v>
      </c>
      <c r="B5956">
        <v>2.4</v>
      </c>
      <c r="C5956" t="s">
        <v>35</v>
      </c>
      <c r="D5956" t="s">
        <v>15</v>
      </c>
      <c r="F5956" t="s">
        <v>36</v>
      </c>
      <c r="G5956">
        <v>2</v>
      </c>
      <c r="H5956">
        <v>0.87546873735389985</v>
      </c>
      <c r="I5956">
        <v>0.55191598785113494</v>
      </c>
      <c r="J5956" t="s">
        <v>99</v>
      </c>
    </row>
    <row r="5957" spans="1:13" x14ac:dyDescent="0.2">
      <c r="A5957" t="s">
        <v>71</v>
      </c>
      <c r="B5957">
        <v>0.23</v>
      </c>
      <c r="C5957" t="s">
        <v>49</v>
      </c>
      <c r="D5957" t="s">
        <v>53</v>
      </c>
      <c r="F5957" t="s">
        <v>36</v>
      </c>
      <c r="G5957">
        <v>2</v>
      </c>
      <c r="H5957">
        <v>-1.4696759700589419</v>
      </c>
      <c r="I5957">
        <v>0.1253793591735915</v>
      </c>
      <c r="J5957" t="s">
        <v>100</v>
      </c>
      <c r="L5957" t="s">
        <v>73</v>
      </c>
    </row>
    <row r="5958" spans="1:13" x14ac:dyDescent="0.2">
      <c r="A5958" t="s">
        <v>125</v>
      </c>
      <c r="B5958">
        <v>16.832999999999998</v>
      </c>
      <c r="C5958" t="s">
        <v>35</v>
      </c>
      <c r="D5958" t="s">
        <v>75</v>
      </c>
      <c r="F5958" t="s">
        <v>36</v>
      </c>
      <c r="G5958">
        <v>2</v>
      </c>
      <c r="H5958">
        <v>2.8233412454369451</v>
      </c>
      <c r="I5958">
        <v>0.56290291817611959</v>
      </c>
      <c r="J5958" t="s">
        <v>104</v>
      </c>
      <c r="L5958" t="s">
        <v>126</v>
      </c>
    </row>
    <row r="5959" spans="1:13" x14ac:dyDescent="0.2">
      <c r="A5959" t="s">
        <v>105</v>
      </c>
      <c r="B5959">
        <v>16.667000000000002</v>
      </c>
      <c r="C5959" t="s">
        <v>35</v>
      </c>
      <c r="D5959" t="s">
        <v>75</v>
      </c>
      <c r="F5959" t="s">
        <v>36</v>
      </c>
      <c r="G5959">
        <v>2</v>
      </c>
      <c r="H5959">
        <v>2.8134307165600392</v>
      </c>
      <c r="I5959">
        <v>0.55136855162252973</v>
      </c>
      <c r="J5959" t="s">
        <v>106</v>
      </c>
      <c r="L5959" t="s">
        <v>107</v>
      </c>
    </row>
    <row r="5960" spans="1:13" x14ac:dyDescent="0.2">
      <c r="A5960" t="s">
        <v>108</v>
      </c>
      <c r="B5960">
        <v>1</v>
      </c>
      <c r="C5960" t="s">
        <v>49</v>
      </c>
      <c r="D5960" t="s">
        <v>15</v>
      </c>
      <c r="F5960" t="s">
        <v>36</v>
      </c>
      <c r="G5960">
        <v>2</v>
      </c>
      <c r="H5960">
        <v>0</v>
      </c>
      <c r="I5960">
        <v>0.56290291817611959</v>
      </c>
      <c r="J5960" t="s">
        <v>109</v>
      </c>
      <c r="L5960" t="s">
        <v>110</v>
      </c>
    </row>
    <row r="5961" spans="1:13" x14ac:dyDescent="0.2">
      <c r="A5961" t="s">
        <v>62</v>
      </c>
      <c r="B5961">
        <v>39.341999999999999</v>
      </c>
      <c r="C5961" t="s">
        <v>35</v>
      </c>
      <c r="D5961" t="s">
        <v>56</v>
      </c>
      <c r="F5961" t="s">
        <v>36</v>
      </c>
      <c r="G5961">
        <v>2</v>
      </c>
      <c r="H5961">
        <v>3.672292650509537</v>
      </c>
      <c r="I5961">
        <v>0.36774401052473521</v>
      </c>
      <c r="J5961" t="s">
        <v>111</v>
      </c>
      <c r="L5961" t="s">
        <v>62</v>
      </c>
    </row>
    <row r="5962" spans="1:13" x14ac:dyDescent="0.2">
      <c r="A5962" t="s">
        <v>113</v>
      </c>
      <c r="B5962">
        <v>269.5</v>
      </c>
      <c r="C5962" t="s">
        <v>94</v>
      </c>
      <c r="D5962" t="s">
        <v>16</v>
      </c>
      <c r="F5962" t="s">
        <v>36</v>
      </c>
      <c r="G5962">
        <v>2</v>
      </c>
      <c r="H5962">
        <v>5.5965683903490522</v>
      </c>
      <c r="I5962">
        <v>0.1253793591735915</v>
      </c>
      <c r="J5962" t="s">
        <v>114</v>
      </c>
    </row>
    <row r="5964" spans="1:13" ht="16" x14ac:dyDescent="0.2">
      <c r="A5964" s="1" t="s">
        <v>2</v>
      </c>
      <c r="B5964" s="1" t="s">
        <v>348</v>
      </c>
    </row>
    <row r="5965" spans="1:13" x14ac:dyDescent="0.2">
      <c r="A5965" t="s">
        <v>4</v>
      </c>
      <c r="B5965" t="s">
        <v>129</v>
      </c>
    </row>
    <row r="5966" spans="1:13" x14ac:dyDescent="0.2">
      <c r="A5966" t="s">
        <v>6</v>
      </c>
      <c r="B5966" t="s">
        <v>35</v>
      </c>
    </row>
    <row r="5967" spans="1:13" x14ac:dyDescent="0.2">
      <c r="A5967" t="s">
        <v>8</v>
      </c>
      <c r="B5967">
        <v>1</v>
      </c>
    </row>
    <row r="5968" spans="1:13" x14ac:dyDescent="0.2">
      <c r="A5968" t="s">
        <v>9</v>
      </c>
      <c r="B5968" t="s">
        <v>348</v>
      </c>
    </row>
    <row r="5969" spans="1:13" x14ac:dyDescent="0.2">
      <c r="A5969" t="s">
        <v>11</v>
      </c>
      <c r="B5969" t="s">
        <v>12</v>
      </c>
    </row>
    <row r="5970" spans="1:13" x14ac:dyDescent="0.2">
      <c r="A5970" t="s">
        <v>13</v>
      </c>
      <c r="B5970" t="s">
        <v>14</v>
      </c>
    </row>
    <row r="5971" spans="1:13" x14ac:dyDescent="0.2">
      <c r="A5971" t="s">
        <v>15</v>
      </c>
      <c r="B5971" t="s">
        <v>15</v>
      </c>
    </row>
    <row r="5972" spans="1:13" ht="16" x14ac:dyDescent="0.2">
      <c r="A5972" s="1" t="s">
        <v>17</v>
      </c>
    </row>
    <row r="5973" spans="1:13" x14ac:dyDescent="0.2">
      <c r="A5973" s="2" t="s">
        <v>18</v>
      </c>
      <c r="B5973" s="2" t="s">
        <v>19</v>
      </c>
      <c r="C5973" s="2" t="s">
        <v>6</v>
      </c>
      <c r="D5973" s="2" t="s">
        <v>15</v>
      </c>
      <c r="E5973" s="2" t="s">
        <v>20</v>
      </c>
      <c r="F5973" s="2" t="s">
        <v>13</v>
      </c>
      <c r="G5973" s="2" t="s">
        <v>21</v>
      </c>
      <c r="H5973" s="2" t="s">
        <v>22</v>
      </c>
      <c r="I5973" s="2" t="s">
        <v>23</v>
      </c>
      <c r="J5973" s="2" t="s">
        <v>4</v>
      </c>
      <c r="K5973" s="2" t="s">
        <v>24</v>
      </c>
      <c r="L5973" s="2" t="s">
        <v>9</v>
      </c>
      <c r="M5973" s="2"/>
    </row>
    <row r="5974" spans="1:13" x14ac:dyDescent="0.2">
      <c r="A5974" t="s">
        <v>29</v>
      </c>
      <c r="B5974">
        <v>0.82799999999999996</v>
      </c>
      <c r="D5974" t="s">
        <v>30</v>
      </c>
      <c r="E5974" t="s">
        <v>26</v>
      </c>
      <c r="F5974" t="s">
        <v>27</v>
      </c>
      <c r="G5974">
        <v>2</v>
      </c>
      <c r="H5974">
        <v>-0.18874212459687739</v>
      </c>
      <c r="I5974">
        <v>3.4483102232361312E-2</v>
      </c>
      <c r="J5974" t="s">
        <v>116</v>
      </c>
    </row>
    <row r="5975" spans="1:13" x14ac:dyDescent="0.2">
      <c r="A5975" t="s">
        <v>348</v>
      </c>
      <c r="B5975">
        <v>1</v>
      </c>
      <c r="C5975" t="s">
        <v>35</v>
      </c>
      <c r="D5975" t="s">
        <v>15</v>
      </c>
      <c r="E5975" t="s">
        <v>103</v>
      </c>
      <c r="F5975" t="s">
        <v>33</v>
      </c>
      <c r="G5975">
        <v>0</v>
      </c>
      <c r="H5975">
        <v>1</v>
      </c>
      <c r="L5975" t="s">
        <v>348</v>
      </c>
    </row>
    <row r="5976" spans="1:13" x14ac:dyDescent="0.2">
      <c r="A5976" t="s">
        <v>98</v>
      </c>
      <c r="B5976">
        <v>2.4</v>
      </c>
      <c r="C5976" t="s">
        <v>35</v>
      </c>
      <c r="D5976" t="s">
        <v>15</v>
      </c>
      <c r="F5976" t="s">
        <v>36</v>
      </c>
      <c r="G5976">
        <v>2</v>
      </c>
      <c r="H5976">
        <v>0.87546873735389985</v>
      </c>
      <c r="I5976">
        <v>0.54985584205570526</v>
      </c>
      <c r="J5976" t="s">
        <v>117</v>
      </c>
    </row>
    <row r="5977" spans="1:13" x14ac:dyDescent="0.2">
      <c r="A5977" t="s">
        <v>71</v>
      </c>
      <c r="B5977">
        <v>0.23</v>
      </c>
      <c r="C5977" t="s">
        <v>94</v>
      </c>
      <c r="D5977" t="s">
        <v>53</v>
      </c>
      <c r="F5977" t="s">
        <v>36</v>
      </c>
      <c r="G5977">
        <v>2</v>
      </c>
      <c r="H5977">
        <v>-1.4696759700589419</v>
      </c>
      <c r="I5977">
        <v>3.4483102232361312E-2</v>
      </c>
      <c r="J5977" t="s">
        <v>118</v>
      </c>
      <c r="L5977" t="s">
        <v>73</v>
      </c>
    </row>
    <row r="5978" spans="1:13" x14ac:dyDescent="0.2">
      <c r="A5978" t="s">
        <v>125</v>
      </c>
      <c r="B5978">
        <v>16.832999999999998</v>
      </c>
      <c r="C5978" t="s">
        <v>35</v>
      </c>
      <c r="D5978" t="s">
        <v>75</v>
      </c>
      <c r="F5978" t="s">
        <v>36</v>
      </c>
      <c r="G5978">
        <v>2</v>
      </c>
      <c r="H5978">
        <v>2.8233412454369451</v>
      </c>
      <c r="I5978">
        <v>0.55199888047222379</v>
      </c>
      <c r="J5978" t="s">
        <v>130</v>
      </c>
      <c r="L5978" t="s">
        <v>126</v>
      </c>
    </row>
    <row r="5979" spans="1:13" x14ac:dyDescent="0.2">
      <c r="A5979" t="s">
        <v>105</v>
      </c>
      <c r="B5979">
        <v>16.667000000000002</v>
      </c>
      <c r="C5979" t="s">
        <v>35</v>
      </c>
      <c r="D5979" t="s">
        <v>75</v>
      </c>
      <c r="F5979" t="s">
        <v>36</v>
      </c>
      <c r="G5979">
        <v>2</v>
      </c>
      <c r="H5979">
        <v>2.8134307165600392</v>
      </c>
      <c r="I5979">
        <v>0.54985584205570526</v>
      </c>
      <c r="J5979" t="s">
        <v>120</v>
      </c>
      <c r="L5979" t="s">
        <v>107</v>
      </c>
    </row>
    <row r="5980" spans="1:13" x14ac:dyDescent="0.2">
      <c r="A5980" t="s">
        <v>108</v>
      </c>
      <c r="B5980">
        <v>1</v>
      </c>
      <c r="C5980" t="s">
        <v>49</v>
      </c>
      <c r="D5980" t="s">
        <v>15</v>
      </c>
      <c r="F5980" t="s">
        <v>36</v>
      </c>
      <c r="G5980">
        <v>2</v>
      </c>
      <c r="H5980">
        <v>0</v>
      </c>
      <c r="I5980">
        <v>0.54985584205570526</v>
      </c>
      <c r="J5980" t="s">
        <v>121</v>
      </c>
      <c r="L5980" t="s">
        <v>110</v>
      </c>
    </row>
    <row r="5981" spans="1:13" x14ac:dyDescent="0.2">
      <c r="A5981" t="s">
        <v>62</v>
      </c>
      <c r="B5981">
        <v>38.606000000000002</v>
      </c>
      <c r="C5981" t="s">
        <v>35</v>
      </c>
      <c r="D5981" t="s">
        <v>56</v>
      </c>
      <c r="F5981" t="s">
        <v>36</v>
      </c>
      <c r="G5981">
        <v>2</v>
      </c>
      <c r="H5981">
        <v>3.6534077048056841</v>
      </c>
      <c r="I5981">
        <v>0.36977677668705061</v>
      </c>
      <c r="J5981" t="s">
        <v>122</v>
      </c>
      <c r="L5981" t="s">
        <v>62</v>
      </c>
    </row>
    <row r="5982" spans="1:13" x14ac:dyDescent="0.2">
      <c r="A5982" t="s">
        <v>81</v>
      </c>
      <c r="B5982">
        <v>269.5</v>
      </c>
      <c r="C5982" t="s">
        <v>35</v>
      </c>
      <c r="D5982" t="s">
        <v>16</v>
      </c>
      <c r="F5982" t="s">
        <v>36</v>
      </c>
      <c r="G5982">
        <v>2</v>
      </c>
      <c r="H5982">
        <v>5.5965683903490522</v>
      </c>
      <c r="I5982">
        <v>0.1312205922929929</v>
      </c>
      <c r="J5982" t="s">
        <v>123</v>
      </c>
    </row>
    <row r="5984" spans="1:13" ht="16" x14ac:dyDescent="0.2">
      <c r="A5984" s="1" t="s">
        <v>2</v>
      </c>
      <c r="B5984" s="1" t="s">
        <v>349</v>
      </c>
    </row>
    <row r="5985" spans="1:13" x14ac:dyDescent="0.2">
      <c r="A5985" t="s">
        <v>4</v>
      </c>
      <c r="B5985" t="s">
        <v>885</v>
      </c>
    </row>
    <row r="5986" spans="1:13" x14ac:dyDescent="0.2">
      <c r="A5986" t="s">
        <v>6</v>
      </c>
      <c r="B5986" t="s">
        <v>371</v>
      </c>
    </row>
    <row r="5987" spans="1:13" x14ac:dyDescent="0.2">
      <c r="A5987" t="s">
        <v>8</v>
      </c>
      <c r="B5987">
        <v>1</v>
      </c>
    </row>
    <row r="5988" spans="1:13" x14ac:dyDescent="0.2">
      <c r="A5988" t="s">
        <v>9</v>
      </c>
      <c r="B5988" t="s">
        <v>349</v>
      </c>
    </row>
    <row r="5989" spans="1:13" x14ac:dyDescent="0.2">
      <c r="A5989" t="s">
        <v>11</v>
      </c>
      <c r="B5989" t="s">
        <v>12</v>
      </c>
    </row>
    <row r="5990" spans="1:13" x14ac:dyDescent="0.2">
      <c r="A5990" t="s">
        <v>13</v>
      </c>
      <c r="B5990" t="s">
        <v>14</v>
      </c>
    </row>
    <row r="5991" spans="1:13" x14ac:dyDescent="0.2">
      <c r="A5991" t="s">
        <v>15</v>
      </c>
      <c r="B5991" t="s">
        <v>15</v>
      </c>
    </row>
    <row r="5992" spans="1:13" ht="16" x14ac:dyDescent="0.2">
      <c r="A5992" s="1" t="s">
        <v>17</v>
      </c>
    </row>
    <row r="5993" spans="1:13" x14ac:dyDescent="0.2">
      <c r="A5993" s="2" t="s">
        <v>18</v>
      </c>
      <c r="B5993" s="2" t="s">
        <v>19</v>
      </c>
      <c r="C5993" s="2" t="s">
        <v>6</v>
      </c>
      <c r="D5993" s="2" t="s">
        <v>15</v>
      </c>
      <c r="E5993" s="2" t="s">
        <v>20</v>
      </c>
      <c r="F5993" s="2" t="s">
        <v>13</v>
      </c>
      <c r="G5993" s="2" t="s">
        <v>21</v>
      </c>
      <c r="H5993" s="2" t="s">
        <v>22</v>
      </c>
      <c r="I5993" s="2" t="s">
        <v>23</v>
      </c>
      <c r="J5993" s="2" t="s">
        <v>4</v>
      </c>
      <c r="K5993" s="2" t="s">
        <v>24</v>
      </c>
      <c r="L5993" s="2" t="s">
        <v>9</v>
      </c>
      <c r="M5993" s="2"/>
    </row>
    <row r="5994" spans="1:13" x14ac:dyDescent="0.2">
      <c r="A5994" t="s">
        <v>29</v>
      </c>
      <c r="B5994">
        <v>0.82799999999999996</v>
      </c>
      <c r="D5994" t="s">
        <v>30</v>
      </c>
      <c r="E5994" t="s">
        <v>26</v>
      </c>
      <c r="F5994" t="s">
        <v>27</v>
      </c>
      <c r="G5994">
        <v>2</v>
      </c>
      <c r="H5994">
        <v>-0.18874212459687739</v>
      </c>
      <c r="I5994">
        <v>0.1253793591735915</v>
      </c>
      <c r="J5994" t="s">
        <v>97</v>
      </c>
    </row>
    <row r="5995" spans="1:13" x14ac:dyDescent="0.2">
      <c r="A5995" t="s">
        <v>349</v>
      </c>
      <c r="B5995">
        <v>1</v>
      </c>
      <c r="C5995" t="s">
        <v>371</v>
      </c>
      <c r="D5995" t="s">
        <v>15</v>
      </c>
      <c r="E5995" t="s">
        <v>76</v>
      </c>
      <c r="F5995" t="s">
        <v>33</v>
      </c>
      <c r="G5995">
        <v>0</v>
      </c>
      <c r="H5995">
        <v>1</v>
      </c>
      <c r="L5995" t="s">
        <v>349</v>
      </c>
    </row>
    <row r="5996" spans="1:13" x14ac:dyDescent="0.2">
      <c r="A5996" t="s">
        <v>98</v>
      </c>
      <c r="B5996">
        <v>2.4</v>
      </c>
      <c r="C5996" t="s">
        <v>35</v>
      </c>
      <c r="D5996" t="s">
        <v>15</v>
      </c>
      <c r="F5996" t="s">
        <v>36</v>
      </c>
      <c r="G5996">
        <v>2</v>
      </c>
      <c r="H5996">
        <v>0.87546873735389985</v>
      </c>
      <c r="I5996">
        <v>0.1057378732232639</v>
      </c>
      <c r="J5996" t="s">
        <v>99</v>
      </c>
    </row>
    <row r="5997" spans="1:13" x14ac:dyDescent="0.2">
      <c r="A5997" t="s">
        <v>886</v>
      </c>
      <c r="B5997">
        <v>0.23</v>
      </c>
      <c r="C5997" t="s">
        <v>371</v>
      </c>
      <c r="D5997" t="s">
        <v>53</v>
      </c>
      <c r="F5997" t="s">
        <v>36</v>
      </c>
      <c r="G5997">
        <v>2</v>
      </c>
      <c r="H5997">
        <v>-1.4696759700589419</v>
      </c>
      <c r="I5997">
        <v>0.1253793591735915</v>
      </c>
      <c r="J5997" t="s">
        <v>100</v>
      </c>
      <c r="L5997" t="s">
        <v>73</v>
      </c>
    </row>
    <row r="5998" spans="1:13" x14ac:dyDescent="0.2">
      <c r="A5998" t="s">
        <v>887</v>
      </c>
      <c r="B5998">
        <v>17.167000000000002</v>
      </c>
      <c r="C5998" t="s">
        <v>371</v>
      </c>
      <c r="D5998" t="s">
        <v>75</v>
      </c>
      <c r="F5998" t="s">
        <v>36</v>
      </c>
      <c r="G5998">
        <v>2</v>
      </c>
      <c r="H5998">
        <v>2.8429889362887919</v>
      </c>
      <c r="I5998">
        <v>0.15308014684877699</v>
      </c>
      <c r="J5998" t="s">
        <v>104</v>
      </c>
      <c r="L5998" t="s">
        <v>888</v>
      </c>
    </row>
    <row r="5999" spans="1:13" x14ac:dyDescent="0.2">
      <c r="A5999" t="s">
        <v>105</v>
      </c>
      <c r="B5999">
        <v>16.667000000000002</v>
      </c>
      <c r="C5999" t="s">
        <v>35</v>
      </c>
      <c r="D5999" t="s">
        <v>75</v>
      </c>
      <c r="F5999" t="s">
        <v>36</v>
      </c>
      <c r="G5999">
        <v>2</v>
      </c>
      <c r="H5999">
        <v>2.8134307165600392</v>
      </c>
      <c r="I5999">
        <v>0.10285625479226521</v>
      </c>
      <c r="J5999" t="s">
        <v>172</v>
      </c>
      <c r="L5999" t="s">
        <v>107</v>
      </c>
    </row>
    <row r="6000" spans="1:13" x14ac:dyDescent="0.2">
      <c r="A6000" t="s">
        <v>108</v>
      </c>
      <c r="B6000">
        <v>1</v>
      </c>
      <c r="C6000" t="s">
        <v>49</v>
      </c>
      <c r="D6000" t="s">
        <v>15</v>
      </c>
      <c r="F6000" t="s">
        <v>36</v>
      </c>
      <c r="G6000">
        <v>2</v>
      </c>
      <c r="H6000">
        <v>0</v>
      </c>
      <c r="I6000">
        <v>0.36774401052473521</v>
      </c>
      <c r="J6000" t="s">
        <v>109</v>
      </c>
      <c r="L6000" t="s">
        <v>110</v>
      </c>
    </row>
    <row r="6001" spans="1:13" x14ac:dyDescent="0.2">
      <c r="A6001" t="s">
        <v>62</v>
      </c>
      <c r="B6001">
        <v>31.395</v>
      </c>
      <c r="C6001" t="s">
        <v>35</v>
      </c>
      <c r="D6001" t="s">
        <v>56</v>
      </c>
      <c r="F6001" t="s">
        <v>36</v>
      </c>
      <c r="G6001">
        <v>2</v>
      </c>
      <c r="H6001">
        <v>3.4466486445660731</v>
      </c>
      <c r="I6001">
        <v>0.36774401052473521</v>
      </c>
      <c r="J6001" t="s">
        <v>111</v>
      </c>
      <c r="L6001" t="s">
        <v>62</v>
      </c>
    </row>
    <row r="6002" spans="1:13" x14ac:dyDescent="0.2">
      <c r="A6002" t="s">
        <v>81</v>
      </c>
      <c r="B6002">
        <v>190.03</v>
      </c>
      <c r="C6002" t="s">
        <v>35</v>
      </c>
      <c r="D6002" t="s">
        <v>16</v>
      </c>
      <c r="F6002" t="s">
        <v>36</v>
      </c>
      <c r="G6002">
        <v>2</v>
      </c>
      <c r="H6002">
        <v>5.2471819544332661</v>
      </c>
      <c r="I6002">
        <v>0.1253793591735915</v>
      </c>
      <c r="J6002" t="s">
        <v>114</v>
      </c>
    </row>
    <row r="6004" spans="1:13" ht="16" x14ac:dyDescent="0.2">
      <c r="A6004" s="1" t="s">
        <v>2</v>
      </c>
      <c r="B6004" s="1" t="s">
        <v>349</v>
      </c>
    </row>
    <row r="6005" spans="1:13" x14ac:dyDescent="0.2">
      <c r="A6005" t="s">
        <v>4</v>
      </c>
      <c r="B6005" t="s">
        <v>892</v>
      </c>
    </row>
    <row r="6006" spans="1:13" x14ac:dyDescent="0.2">
      <c r="A6006" t="s">
        <v>6</v>
      </c>
      <c r="B6006" t="s">
        <v>35</v>
      </c>
    </row>
    <row r="6007" spans="1:13" x14ac:dyDescent="0.2">
      <c r="A6007" t="s">
        <v>8</v>
      </c>
      <c r="B6007">
        <v>1</v>
      </c>
    </row>
    <row r="6008" spans="1:13" x14ac:dyDescent="0.2">
      <c r="A6008" t="s">
        <v>9</v>
      </c>
      <c r="B6008" t="s">
        <v>349</v>
      </c>
    </row>
    <row r="6009" spans="1:13" x14ac:dyDescent="0.2">
      <c r="A6009" t="s">
        <v>11</v>
      </c>
      <c r="B6009" t="s">
        <v>12</v>
      </c>
    </row>
    <row r="6010" spans="1:13" x14ac:dyDescent="0.2">
      <c r="A6010" t="s">
        <v>13</v>
      </c>
      <c r="B6010" t="s">
        <v>14</v>
      </c>
    </row>
    <row r="6011" spans="1:13" x14ac:dyDescent="0.2">
      <c r="A6011" t="s">
        <v>15</v>
      </c>
      <c r="B6011" t="s">
        <v>15</v>
      </c>
    </row>
    <row r="6012" spans="1:13" ht="16" x14ac:dyDescent="0.2">
      <c r="A6012" s="1" t="s">
        <v>17</v>
      </c>
    </row>
    <row r="6013" spans="1:13" x14ac:dyDescent="0.2">
      <c r="A6013" s="2" t="s">
        <v>18</v>
      </c>
      <c r="B6013" s="2" t="s">
        <v>19</v>
      </c>
      <c r="C6013" s="2" t="s">
        <v>6</v>
      </c>
      <c r="D6013" s="2" t="s">
        <v>15</v>
      </c>
      <c r="E6013" s="2" t="s">
        <v>20</v>
      </c>
      <c r="F6013" s="2" t="s">
        <v>13</v>
      </c>
      <c r="G6013" s="2" t="s">
        <v>21</v>
      </c>
      <c r="H6013" s="2" t="s">
        <v>22</v>
      </c>
      <c r="I6013" s="2" t="s">
        <v>23</v>
      </c>
      <c r="J6013" s="2" t="s">
        <v>4</v>
      </c>
      <c r="K6013" s="2" t="s">
        <v>24</v>
      </c>
      <c r="L6013" s="2" t="s">
        <v>9</v>
      </c>
      <c r="M6013" s="2"/>
    </row>
    <row r="6014" spans="1:13" x14ac:dyDescent="0.2">
      <c r="A6014" t="s">
        <v>29</v>
      </c>
      <c r="B6014">
        <v>0.82799999999999996</v>
      </c>
      <c r="D6014" t="s">
        <v>30</v>
      </c>
      <c r="E6014" t="s">
        <v>26</v>
      </c>
      <c r="F6014" t="s">
        <v>27</v>
      </c>
      <c r="G6014">
        <v>2</v>
      </c>
      <c r="H6014">
        <v>-0.18874212459687739</v>
      </c>
      <c r="I6014">
        <v>0.1253793591735915</v>
      </c>
      <c r="J6014" t="s">
        <v>97</v>
      </c>
    </row>
    <row r="6015" spans="1:13" x14ac:dyDescent="0.2">
      <c r="A6015" t="s">
        <v>349</v>
      </c>
      <c r="B6015">
        <v>1</v>
      </c>
      <c r="C6015" t="s">
        <v>35</v>
      </c>
      <c r="D6015" t="s">
        <v>15</v>
      </c>
      <c r="E6015" t="s">
        <v>76</v>
      </c>
      <c r="F6015" t="s">
        <v>33</v>
      </c>
      <c r="G6015">
        <v>0</v>
      </c>
      <c r="H6015">
        <v>1</v>
      </c>
      <c r="L6015" t="s">
        <v>349</v>
      </c>
    </row>
    <row r="6016" spans="1:13" x14ac:dyDescent="0.2">
      <c r="A6016" t="s">
        <v>98</v>
      </c>
      <c r="B6016">
        <v>2.4</v>
      </c>
      <c r="C6016" t="s">
        <v>35</v>
      </c>
      <c r="D6016" t="s">
        <v>15</v>
      </c>
      <c r="F6016" t="s">
        <v>36</v>
      </c>
      <c r="G6016">
        <v>2</v>
      </c>
      <c r="H6016">
        <v>0.87546873735389985</v>
      </c>
      <c r="I6016">
        <v>0.1057378732232639</v>
      </c>
      <c r="J6016" t="s">
        <v>99</v>
      </c>
    </row>
    <row r="6017" spans="1:12" x14ac:dyDescent="0.2">
      <c r="A6017" t="s">
        <v>71</v>
      </c>
      <c r="B6017">
        <v>0.23</v>
      </c>
      <c r="C6017" t="s">
        <v>94</v>
      </c>
      <c r="D6017" t="s">
        <v>53</v>
      </c>
      <c r="F6017" t="s">
        <v>36</v>
      </c>
      <c r="G6017">
        <v>2</v>
      </c>
      <c r="H6017">
        <v>-1.4696759700589419</v>
      </c>
      <c r="I6017">
        <v>0.1253793591735915</v>
      </c>
      <c r="J6017" t="s">
        <v>167</v>
      </c>
      <c r="L6017" t="s">
        <v>73</v>
      </c>
    </row>
    <row r="6018" spans="1:12" x14ac:dyDescent="0.2">
      <c r="A6018" t="s">
        <v>175</v>
      </c>
      <c r="B6018">
        <v>17.167000000000002</v>
      </c>
      <c r="C6018" t="s">
        <v>35</v>
      </c>
      <c r="D6018" t="s">
        <v>75</v>
      </c>
      <c r="F6018" t="s">
        <v>36</v>
      </c>
      <c r="G6018">
        <v>2</v>
      </c>
      <c r="H6018">
        <v>2.8429889362887919</v>
      </c>
      <c r="I6018">
        <v>0.15308014684877699</v>
      </c>
      <c r="J6018" t="s">
        <v>104</v>
      </c>
    </row>
    <row r="6019" spans="1:12" x14ac:dyDescent="0.2">
      <c r="A6019" t="s">
        <v>105</v>
      </c>
      <c r="B6019">
        <v>16.667000000000002</v>
      </c>
      <c r="C6019" t="s">
        <v>35</v>
      </c>
      <c r="D6019" t="s">
        <v>75</v>
      </c>
      <c r="F6019" t="s">
        <v>36</v>
      </c>
      <c r="G6019">
        <v>2</v>
      </c>
      <c r="H6019">
        <v>2.8134307165600392</v>
      </c>
      <c r="I6019">
        <v>0.10285625479226521</v>
      </c>
      <c r="J6019" t="s">
        <v>172</v>
      </c>
      <c r="L6019" t="s">
        <v>107</v>
      </c>
    </row>
    <row r="6020" spans="1:12" x14ac:dyDescent="0.2">
      <c r="A6020" t="s">
        <v>108</v>
      </c>
      <c r="B6020">
        <v>1</v>
      </c>
      <c r="C6020" t="s">
        <v>49</v>
      </c>
      <c r="D6020" t="s">
        <v>15</v>
      </c>
      <c r="F6020" t="s">
        <v>36</v>
      </c>
      <c r="G6020">
        <v>2</v>
      </c>
      <c r="H6020">
        <v>0</v>
      </c>
      <c r="I6020">
        <v>0.36774401052473521</v>
      </c>
      <c r="J6020" t="s">
        <v>171</v>
      </c>
      <c r="L6020" t="s">
        <v>110</v>
      </c>
    </row>
    <row r="6021" spans="1:12" x14ac:dyDescent="0.2">
      <c r="A6021" t="s">
        <v>62</v>
      </c>
      <c r="B6021">
        <v>31.395</v>
      </c>
      <c r="C6021" t="s">
        <v>35</v>
      </c>
      <c r="D6021" t="s">
        <v>56</v>
      </c>
      <c r="F6021" t="s">
        <v>36</v>
      </c>
      <c r="G6021">
        <v>2</v>
      </c>
      <c r="H6021">
        <v>3.4466486445660731</v>
      </c>
      <c r="I6021">
        <v>0.36774401052473521</v>
      </c>
      <c r="J6021" t="s">
        <v>111</v>
      </c>
      <c r="L6021" t="s">
        <v>62</v>
      </c>
    </row>
    <row r="6022" spans="1:12" x14ac:dyDescent="0.2">
      <c r="A6022" t="s">
        <v>81</v>
      </c>
      <c r="B6022">
        <v>190.03</v>
      </c>
      <c r="C6022" t="s">
        <v>35</v>
      </c>
      <c r="D6022" t="s">
        <v>16</v>
      </c>
      <c r="F6022" t="s">
        <v>36</v>
      </c>
      <c r="G6022">
        <v>2</v>
      </c>
      <c r="H6022">
        <v>5.2471819544332661</v>
      </c>
      <c r="I6022">
        <v>0.1253793591735915</v>
      </c>
      <c r="J6022" t="s">
        <v>114</v>
      </c>
    </row>
    <row r="6024" spans="1:12" ht="16" x14ac:dyDescent="0.2">
      <c r="A6024" s="1" t="s">
        <v>2</v>
      </c>
      <c r="B6024" s="1" t="s">
        <v>349</v>
      </c>
    </row>
    <row r="6025" spans="1:12" x14ac:dyDescent="0.2">
      <c r="A6025" t="s">
        <v>4</v>
      </c>
      <c r="B6025" t="s">
        <v>889</v>
      </c>
    </row>
    <row r="6026" spans="1:12" x14ac:dyDescent="0.2">
      <c r="A6026" t="s">
        <v>6</v>
      </c>
      <c r="B6026" t="s">
        <v>7</v>
      </c>
    </row>
    <row r="6027" spans="1:12" x14ac:dyDescent="0.2">
      <c r="A6027" t="s">
        <v>8</v>
      </c>
      <c r="B6027">
        <v>1</v>
      </c>
    </row>
    <row r="6028" spans="1:12" x14ac:dyDescent="0.2">
      <c r="A6028" t="s">
        <v>9</v>
      </c>
      <c r="B6028" t="s">
        <v>349</v>
      </c>
    </row>
    <row r="6029" spans="1:12" x14ac:dyDescent="0.2">
      <c r="A6029" t="s">
        <v>11</v>
      </c>
      <c r="B6029" t="s">
        <v>12</v>
      </c>
    </row>
    <row r="6030" spans="1:12" x14ac:dyDescent="0.2">
      <c r="A6030" t="s">
        <v>13</v>
      </c>
      <c r="B6030" t="s">
        <v>14</v>
      </c>
    </row>
    <row r="6031" spans="1:12" x14ac:dyDescent="0.2">
      <c r="A6031" t="s">
        <v>15</v>
      </c>
      <c r="B6031" t="s">
        <v>15</v>
      </c>
    </row>
    <row r="6032" spans="1:12" ht="16" x14ac:dyDescent="0.2">
      <c r="A6032" s="1" t="s">
        <v>17</v>
      </c>
    </row>
    <row r="6033" spans="1:13" x14ac:dyDescent="0.2">
      <c r="A6033" s="2" t="s">
        <v>18</v>
      </c>
      <c r="B6033" s="2" t="s">
        <v>19</v>
      </c>
      <c r="C6033" s="2" t="s">
        <v>6</v>
      </c>
      <c r="D6033" s="2" t="s">
        <v>15</v>
      </c>
      <c r="E6033" s="2" t="s">
        <v>20</v>
      </c>
      <c r="F6033" s="2" t="s">
        <v>13</v>
      </c>
      <c r="G6033" s="2" t="s">
        <v>21</v>
      </c>
      <c r="H6033" s="2" t="s">
        <v>22</v>
      </c>
      <c r="I6033" s="2" t="s">
        <v>23</v>
      </c>
      <c r="J6033" s="2" t="s">
        <v>4</v>
      </c>
      <c r="K6033" s="2" t="s">
        <v>24</v>
      </c>
      <c r="L6033" s="2" t="s">
        <v>9</v>
      </c>
      <c r="M6033" s="2"/>
    </row>
    <row r="6034" spans="1:13" x14ac:dyDescent="0.2">
      <c r="A6034" t="s">
        <v>29</v>
      </c>
      <c r="B6034">
        <v>0.82799999999999996</v>
      </c>
      <c r="D6034" t="s">
        <v>30</v>
      </c>
      <c r="E6034" t="s">
        <v>26</v>
      </c>
      <c r="F6034" t="s">
        <v>27</v>
      </c>
      <c r="G6034">
        <v>2</v>
      </c>
      <c r="H6034">
        <v>-0.18874212459687739</v>
      </c>
      <c r="I6034">
        <v>0.1253793591735915</v>
      </c>
      <c r="J6034" t="s">
        <v>97</v>
      </c>
    </row>
    <row r="6035" spans="1:13" x14ac:dyDescent="0.2">
      <c r="A6035" t="s">
        <v>349</v>
      </c>
      <c r="B6035">
        <v>1</v>
      </c>
      <c r="C6035" t="s">
        <v>7</v>
      </c>
      <c r="D6035" t="s">
        <v>15</v>
      </c>
      <c r="E6035" t="s">
        <v>76</v>
      </c>
      <c r="F6035" t="s">
        <v>33</v>
      </c>
      <c r="G6035">
        <v>0</v>
      </c>
      <c r="H6035">
        <v>1</v>
      </c>
      <c r="L6035" t="s">
        <v>349</v>
      </c>
    </row>
    <row r="6036" spans="1:13" x14ac:dyDescent="0.2">
      <c r="A6036" t="s">
        <v>98</v>
      </c>
      <c r="B6036">
        <v>2.4</v>
      </c>
      <c r="C6036" t="s">
        <v>35</v>
      </c>
      <c r="D6036" t="s">
        <v>15</v>
      </c>
      <c r="F6036" t="s">
        <v>36</v>
      </c>
      <c r="G6036">
        <v>2</v>
      </c>
      <c r="H6036">
        <v>0.87546873735389985</v>
      </c>
      <c r="I6036">
        <v>0.1057378732232639</v>
      </c>
      <c r="J6036" t="s">
        <v>99</v>
      </c>
    </row>
    <row r="6037" spans="1:13" x14ac:dyDescent="0.2">
      <c r="A6037" t="s">
        <v>71</v>
      </c>
      <c r="B6037">
        <v>0.23</v>
      </c>
      <c r="C6037" t="s">
        <v>890</v>
      </c>
      <c r="D6037" t="s">
        <v>53</v>
      </c>
      <c r="F6037" t="s">
        <v>36</v>
      </c>
      <c r="G6037">
        <v>2</v>
      </c>
      <c r="H6037">
        <v>-1.4696759700589419</v>
      </c>
      <c r="I6037">
        <v>0.1253793591735915</v>
      </c>
      <c r="J6037" t="s">
        <v>100</v>
      </c>
      <c r="L6037" t="s">
        <v>73</v>
      </c>
    </row>
    <row r="6038" spans="1:13" x14ac:dyDescent="0.2">
      <c r="A6038" t="s">
        <v>175</v>
      </c>
      <c r="B6038">
        <v>17.167000000000002</v>
      </c>
      <c r="C6038" t="s">
        <v>7</v>
      </c>
      <c r="D6038" t="s">
        <v>75</v>
      </c>
      <c r="F6038" t="s">
        <v>36</v>
      </c>
      <c r="G6038">
        <v>2</v>
      </c>
      <c r="H6038">
        <v>2.8429889362887919</v>
      </c>
      <c r="I6038">
        <v>0.15308014684877699</v>
      </c>
      <c r="J6038" t="s">
        <v>104</v>
      </c>
    </row>
    <row r="6039" spans="1:13" x14ac:dyDescent="0.2">
      <c r="A6039" t="s">
        <v>105</v>
      </c>
      <c r="B6039">
        <v>16.667000000000002</v>
      </c>
      <c r="C6039" t="s">
        <v>35</v>
      </c>
      <c r="D6039" t="s">
        <v>75</v>
      </c>
      <c r="F6039" t="s">
        <v>36</v>
      </c>
      <c r="G6039">
        <v>2</v>
      </c>
      <c r="H6039">
        <v>2.8134307165600392</v>
      </c>
      <c r="I6039">
        <v>0.10285625479226521</v>
      </c>
      <c r="J6039" t="s">
        <v>172</v>
      </c>
      <c r="L6039" t="s">
        <v>107</v>
      </c>
    </row>
    <row r="6040" spans="1:13" x14ac:dyDescent="0.2">
      <c r="A6040" t="s">
        <v>108</v>
      </c>
      <c r="B6040">
        <v>1</v>
      </c>
      <c r="C6040" t="s">
        <v>49</v>
      </c>
      <c r="D6040" t="s">
        <v>15</v>
      </c>
      <c r="F6040" t="s">
        <v>36</v>
      </c>
      <c r="G6040">
        <v>2</v>
      </c>
      <c r="H6040">
        <v>0</v>
      </c>
      <c r="I6040">
        <v>0.36774401052473521</v>
      </c>
      <c r="J6040" t="s">
        <v>109</v>
      </c>
      <c r="L6040" t="s">
        <v>110</v>
      </c>
    </row>
    <row r="6041" spans="1:13" x14ac:dyDescent="0.2">
      <c r="A6041" t="s">
        <v>62</v>
      </c>
      <c r="B6041">
        <v>31.395</v>
      </c>
      <c r="C6041" t="s">
        <v>35</v>
      </c>
      <c r="D6041" t="s">
        <v>56</v>
      </c>
      <c r="F6041" t="s">
        <v>36</v>
      </c>
      <c r="G6041">
        <v>2</v>
      </c>
      <c r="H6041">
        <v>3.4466486445660731</v>
      </c>
      <c r="I6041">
        <v>0.36774401052473521</v>
      </c>
      <c r="J6041" t="s">
        <v>111</v>
      </c>
      <c r="L6041" t="s">
        <v>62</v>
      </c>
    </row>
    <row r="6042" spans="1:13" x14ac:dyDescent="0.2">
      <c r="A6042" t="s">
        <v>81</v>
      </c>
      <c r="B6042">
        <v>190.03</v>
      </c>
      <c r="C6042" t="s">
        <v>35</v>
      </c>
      <c r="D6042" t="s">
        <v>16</v>
      </c>
      <c r="F6042" t="s">
        <v>36</v>
      </c>
      <c r="G6042">
        <v>2</v>
      </c>
      <c r="H6042">
        <v>5.2471819544332661</v>
      </c>
      <c r="I6042">
        <v>0.1253793591735915</v>
      </c>
      <c r="J6042" t="s">
        <v>114</v>
      </c>
    </row>
    <row r="6044" spans="1:13" ht="16" x14ac:dyDescent="0.2">
      <c r="A6044" s="1" t="s">
        <v>2</v>
      </c>
      <c r="B6044" s="1" t="s">
        <v>349</v>
      </c>
    </row>
    <row r="6045" spans="1:13" x14ac:dyDescent="0.2">
      <c r="A6045" t="s">
        <v>4</v>
      </c>
      <c r="B6045" t="s">
        <v>882</v>
      </c>
    </row>
    <row r="6046" spans="1:13" x14ac:dyDescent="0.2">
      <c r="A6046" t="s">
        <v>6</v>
      </c>
      <c r="B6046" t="s">
        <v>49</v>
      </c>
    </row>
    <row r="6047" spans="1:13" x14ac:dyDescent="0.2">
      <c r="A6047" t="s">
        <v>8</v>
      </c>
      <c r="B6047">
        <v>1</v>
      </c>
    </row>
    <row r="6048" spans="1:13" x14ac:dyDescent="0.2">
      <c r="A6048" t="s">
        <v>9</v>
      </c>
      <c r="B6048" t="s">
        <v>349</v>
      </c>
    </row>
    <row r="6049" spans="1:13" x14ac:dyDescent="0.2">
      <c r="A6049" t="s">
        <v>11</v>
      </c>
      <c r="B6049" t="s">
        <v>12</v>
      </c>
    </row>
    <row r="6050" spans="1:13" x14ac:dyDescent="0.2">
      <c r="A6050" t="s">
        <v>13</v>
      </c>
      <c r="B6050" t="s">
        <v>14</v>
      </c>
    </row>
    <row r="6051" spans="1:13" x14ac:dyDescent="0.2">
      <c r="A6051" t="s">
        <v>15</v>
      </c>
      <c r="B6051" t="s">
        <v>15</v>
      </c>
    </row>
    <row r="6052" spans="1:13" ht="16" x14ac:dyDescent="0.2">
      <c r="A6052" s="1" t="s">
        <v>17</v>
      </c>
    </row>
    <row r="6053" spans="1:13" x14ac:dyDescent="0.2">
      <c r="A6053" s="2" t="s">
        <v>18</v>
      </c>
      <c r="B6053" s="2" t="s">
        <v>19</v>
      </c>
      <c r="C6053" s="2" t="s">
        <v>6</v>
      </c>
      <c r="D6053" s="2" t="s">
        <v>15</v>
      </c>
      <c r="E6053" s="2" t="s">
        <v>20</v>
      </c>
      <c r="F6053" s="2" t="s">
        <v>13</v>
      </c>
      <c r="G6053" s="2" t="s">
        <v>21</v>
      </c>
      <c r="H6053" s="2" t="s">
        <v>22</v>
      </c>
      <c r="I6053" s="2" t="s">
        <v>23</v>
      </c>
      <c r="J6053" s="2" t="s">
        <v>4</v>
      </c>
      <c r="K6053" s="2" t="s">
        <v>24</v>
      </c>
      <c r="L6053" s="2" t="s">
        <v>9</v>
      </c>
      <c r="M6053" s="2"/>
    </row>
    <row r="6054" spans="1:13" x14ac:dyDescent="0.2">
      <c r="A6054" t="s">
        <v>29</v>
      </c>
      <c r="B6054">
        <v>0.82799999999999996</v>
      </c>
      <c r="D6054" t="s">
        <v>30</v>
      </c>
      <c r="E6054" t="s">
        <v>26</v>
      </c>
      <c r="F6054" t="s">
        <v>27</v>
      </c>
      <c r="G6054">
        <v>2</v>
      </c>
      <c r="H6054">
        <v>-0.18874212459687739</v>
      </c>
      <c r="I6054">
        <v>0.1253793591735915</v>
      </c>
      <c r="J6054" t="s">
        <v>97</v>
      </c>
    </row>
    <row r="6055" spans="1:13" x14ac:dyDescent="0.2">
      <c r="A6055" t="s">
        <v>349</v>
      </c>
      <c r="B6055">
        <v>1</v>
      </c>
      <c r="C6055" t="s">
        <v>49</v>
      </c>
      <c r="D6055" t="s">
        <v>15</v>
      </c>
      <c r="E6055" t="s">
        <v>76</v>
      </c>
      <c r="F6055" t="s">
        <v>33</v>
      </c>
      <c r="G6055">
        <v>0</v>
      </c>
      <c r="H6055">
        <v>1</v>
      </c>
      <c r="L6055" t="s">
        <v>349</v>
      </c>
    </row>
    <row r="6056" spans="1:13" x14ac:dyDescent="0.2">
      <c r="A6056" t="s">
        <v>98</v>
      </c>
      <c r="B6056">
        <v>2.4</v>
      </c>
      <c r="C6056" t="s">
        <v>35</v>
      </c>
      <c r="D6056" t="s">
        <v>15</v>
      </c>
      <c r="F6056" t="s">
        <v>36</v>
      </c>
      <c r="G6056">
        <v>2</v>
      </c>
      <c r="H6056">
        <v>0.87546873735389985</v>
      </c>
      <c r="I6056">
        <v>0.1057378732232639</v>
      </c>
      <c r="J6056" t="s">
        <v>99</v>
      </c>
    </row>
    <row r="6057" spans="1:13" x14ac:dyDescent="0.2">
      <c r="A6057" t="s">
        <v>71</v>
      </c>
      <c r="B6057">
        <v>0.23</v>
      </c>
      <c r="C6057" t="s">
        <v>49</v>
      </c>
      <c r="D6057" t="s">
        <v>53</v>
      </c>
      <c r="F6057" t="s">
        <v>36</v>
      </c>
      <c r="G6057">
        <v>2</v>
      </c>
      <c r="H6057">
        <v>-1.4696759700589419</v>
      </c>
      <c r="I6057">
        <v>0.1253793591735915</v>
      </c>
      <c r="J6057" t="s">
        <v>100</v>
      </c>
      <c r="L6057" t="s">
        <v>73</v>
      </c>
    </row>
    <row r="6058" spans="1:13" x14ac:dyDescent="0.2">
      <c r="A6058" t="s">
        <v>175</v>
      </c>
      <c r="B6058">
        <v>17.167000000000002</v>
      </c>
      <c r="C6058" t="s">
        <v>35</v>
      </c>
      <c r="D6058" t="s">
        <v>75</v>
      </c>
      <c r="F6058" t="s">
        <v>36</v>
      </c>
      <c r="G6058">
        <v>2</v>
      </c>
      <c r="H6058">
        <v>2.8429889362887919</v>
      </c>
      <c r="I6058">
        <v>0.15308014684877699</v>
      </c>
      <c r="J6058" t="s">
        <v>104</v>
      </c>
    </row>
    <row r="6059" spans="1:13" x14ac:dyDescent="0.2">
      <c r="A6059" t="s">
        <v>105</v>
      </c>
      <c r="B6059">
        <v>16.667000000000002</v>
      </c>
      <c r="C6059" t="s">
        <v>35</v>
      </c>
      <c r="D6059" t="s">
        <v>75</v>
      </c>
      <c r="F6059" t="s">
        <v>36</v>
      </c>
      <c r="G6059">
        <v>2</v>
      </c>
      <c r="H6059">
        <v>2.8134307165600392</v>
      </c>
      <c r="I6059">
        <v>0.10285625479226521</v>
      </c>
      <c r="J6059" t="s">
        <v>172</v>
      </c>
      <c r="L6059" t="s">
        <v>107</v>
      </c>
    </row>
    <row r="6060" spans="1:13" x14ac:dyDescent="0.2">
      <c r="A6060" t="s">
        <v>108</v>
      </c>
      <c r="B6060">
        <v>1</v>
      </c>
      <c r="C6060" t="s">
        <v>49</v>
      </c>
      <c r="D6060" t="s">
        <v>15</v>
      </c>
      <c r="F6060" t="s">
        <v>36</v>
      </c>
      <c r="G6060">
        <v>2</v>
      </c>
      <c r="H6060">
        <v>0</v>
      </c>
      <c r="I6060">
        <v>0.36774401052473521</v>
      </c>
      <c r="J6060" t="s">
        <v>109</v>
      </c>
      <c r="L6060" t="s">
        <v>110</v>
      </c>
    </row>
    <row r="6061" spans="1:13" x14ac:dyDescent="0.2">
      <c r="A6061" t="s">
        <v>62</v>
      </c>
      <c r="B6061">
        <v>31.395</v>
      </c>
      <c r="C6061" t="s">
        <v>35</v>
      </c>
      <c r="D6061" t="s">
        <v>56</v>
      </c>
      <c r="F6061" t="s">
        <v>36</v>
      </c>
      <c r="G6061">
        <v>2</v>
      </c>
      <c r="H6061">
        <v>3.4466486445660731</v>
      </c>
      <c r="I6061">
        <v>0.36774401052473521</v>
      </c>
      <c r="J6061" t="s">
        <v>111</v>
      </c>
      <c r="L6061" t="s">
        <v>62</v>
      </c>
    </row>
    <row r="6062" spans="1:13" x14ac:dyDescent="0.2">
      <c r="A6062" t="s">
        <v>81</v>
      </c>
      <c r="B6062">
        <v>190.03</v>
      </c>
      <c r="C6062" t="s">
        <v>35</v>
      </c>
      <c r="D6062" t="s">
        <v>16</v>
      </c>
      <c r="F6062" t="s">
        <v>36</v>
      </c>
      <c r="G6062">
        <v>2</v>
      </c>
      <c r="H6062">
        <v>5.2471819544332661</v>
      </c>
      <c r="I6062">
        <v>0.1253793591735915</v>
      </c>
      <c r="J6062" t="s">
        <v>114</v>
      </c>
    </row>
    <row r="6064" spans="1:13" ht="16" x14ac:dyDescent="0.2">
      <c r="A6064" s="1" t="s">
        <v>2</v>
      </c>
      <c r="B6064" s="1" t="s">
        <v>349</v>
      </c>
    </row>
    <row r="6065" spans="1:13" x14ac:dyDescent="0.2">
      <c r="A6065" t="s">
        <v>4</v>
      </c>
      <c r="B6065" t="s">
        <v>891</v>
      </c>
    </row>
    <row r="6066" spans="1:13" x14ac:dyDescent="0.2">
      <c r="A6066" t="s">
        <v>6</v>
      </c>
      <c r="B6066" t="s">
        <v>359</v>
      </c>
    </row>
    <row r="6067" spans="1:13" x14ac:dyDescent="0.2">
      <c r="A6067" t="s">
        <v>8</v>
      </c>
      <c r="B6067">
        <v>1</v>
      </c>
    </row>
    <row r="6068" spans="1:13" x14ac:dyDescent="0.2">
      <c r="A6068" t="s">
        <v>9</v>
      </c>
      <c r="B6068" t="s">
        <v>349</v>
      </c>
    </row>
    <row r="6069" spans="1:13" x14ac:dyDescent="0.2">
      <c r="A6069" t="s">
        <v>11</v>
      </c>
      <c r="B6069" t="s">
        <v>12</v>
      </c>
    </row>
    <row r="6070" spans="1:13" x14ac:dyDescent="0.2">
      <c r="A6070" t="s">
        <v>13</v>
      </c>
      <c r="B6070" t="s">
        <v>14</v>
      </c>
    </row>
    <row r="6071" spans="1:13" x14ac:dyDescent="0.2">
      <c r="A6071" t="s">
        <v>15</v>
      </c>
      <c r="B6071" t="s">
        <v>15</v>
      </c>
    </row>
    <row r="6072" spans="1:13" ht="16" x14ac:dyDescent="0.2">
      <c r="A6072" s="1" t="s">
        <v>17</v>
      </c>
    </row>
    <row r="6073" spans="1:13" x14ac:dyDescent="0.2">
      <c r="A6073" s="2" t="s">
        <v>18</v>
      </c>
      <c r="B6073" s="2" t="s">
        <v>19</v>
      </c>
      <c r="C6073" s="2" t="s">
        <v>6</v>
      </c>
      <c r="D6073" s="2" t="s">
        <v>15</v>
      </c>
      <c r="E6073" s="2" t="s">
        <v>20</v>
      </c>
      <c r="F6073" s="2" t="s">
        <v>13</v>
      </c>
      <c r="G6073" s="2" t="s">
        <v>21</v>
      </c>
      <c r="H6073" s="2" t="s">
        <v>22</v>
      </c>
      <c r="I6073" s="2" t="s">
        <v>23</v>
      </c>
      <c r="J6073" s="2" t="s">
        <v>4</v>
      </c>
      <c r="K6073" s="2" t="s">
        <v>24</v>
      </c>
      <c r="L6073" s="2" t="s">
        <v>9</v>
      </c>
      <c r="M6073" s="2"/>
    </row>
    <row r="6074" spans="1:13" x14ac:dyDescent="0.2">
      <c r="A6074" t="s">
        <v>29</v>
      </c>
      <c r="B6074">
        <v>0.82799999999999996</v>
      </c>
      <c r="D6074" t="s">
        <v>30</v>
      </c>
      <c r="E6074" t="s">
        <v>26</v>
      </c>
      <c r="F6074" t="s">
        <v>27</v>
      </c>
      <c r="G6074">
        <v>2</v>
      </c>
      <c r="H6074">
        <v>-0.18874212459687739</v>
      </c>
      <c r="I6074">
        <v>0.1253793591735915</v>
      </c>
      <c r="J6074" t="s">
        <v>97</v>
      </c>
    </row>
    <row r="6075" spans="1:13" x14ac:dyDescent="0.2">
      <c r="A6075" t="s">
        <v>349</v>
      </c>
      <c r="B6075">
        <v>1</v>
      </c>
      <c r="C6075" t="s">
        <v>359</v>
      </c>
      <c r="D6075" t="s">
        <v>15</v>
      </c>
      <c r="E6075" t="s">
        <v>76</v>
      </c>
      <c r="F6075" t="s">
        <v>33</v>
      </c>
      <c r="G6075">
        <v>0</v>
      </c>
      <c r="H6075">
        <v>1</v>
      </c>
      <c r="L6075" t="s">
        <v>349</v>
      </c>
    </row>
    <row r="6076" spans="1:13" x14ac:dyDescent="0.2">
      <c r="A6076" t="s">
        <v>98</v>
      </c>
      <c r="B6076">
        <v>2.4</v>
      </c>
      <c r="C6076" t="s">
        <v>35</v>
      </c>
      <c r="D6076" t="s">
        <v>15</v>
      </c>
      <c r="F6076" t="s">
        <v>36</v>
      </c>
      <c r="G6076">
        <v>2</v>
      </c>
      <c r="H6076">
        <v>0.87546873735389985</v>
      </c>
      <c r="I6076">
        <v>0.1057378732232639</v>
      </c>
      <c r="J6076" t="s">
        <v>99</v>
      </c>
    </row>
    <row r="6077" spans="1:13" x14ac:dyDescent="0.2">
      <c r="A6077" t="s">
        <v>71</v>
      </c>
      <c r="B6077">
        <v>0.23</v>
      </c>
      <c r="C6077" t="s">
        <v>377</v>
      </c>
      <c r="D6077" t="s">
        <v>53</v>
      </c>
      <c r="F6077" t="s">
        <v>36</v>
      </c>
      <c r="G6077">
        <v>2</v>
      </c>
      <c r="H6077">
        <v>-1.4696759700589419</v>
      </c>
      <c r="I6077">
        <v>0.1253793591735915</v>
      </c>
      <c r="J6077" t="s">
        <v>100</v>
      </c>
      <c r="L6077" t="s">
        <v>73</v>
      </c>
    </row>
    <row r="6078" spans="1:13" x14ac:dyDescent="0.2">
      <c r="A6078" t="s">
        <v>175</v>
      </c>
      <c r="B6078">
        <v>17.167000000000002</v>
      </c>
      <c r="C6078" t="s">
        <v>359</v>
      </c>
      <c r="D6078" t="s">
        <v>75</v>
      </c>
      <c r="F6078" t="s">
        <v>36</v>
      </c>
      <c r="G6078">
        <v>2</v>
      </c>
      <c r="H6078">
        <v>2.8429889362887919</v>
      </c>
      <c r="I6078">
        <v>0.15308014684877699</v>
      </c>
      <c r="J6078" t="s">
        <v>104</v>
      </c>
    </row>
    <row r="6079" spans="1:13" x14ac:dyDescent="0.2">
      <c r="A6079" t="s">
        <v>105</v>
      </c>
      <c r="B6079">
        <v>16.667000000000002</v>
      </c>
      <c r="C6079" t="s">
        <v>35</v>
      </c>
      <c r="D6079" t="s">
        <v>75</v>
      </c>
      <c r="F6079" t="s">
        <v>36</v>
      </c>
      <c r="G6079">
        <v>2</v>
      </c>
      <c r="H6079">
        <v>2.8134307165600392</v>
      </c>
      <c r="I6079">
        <v>0.10285625479226521</v>
      </c>
      <c r="J6079" t="s">
        <v>172</v>
      </c>
      <c r="L6079" t="s">
        <v>107</v>
      </c>
    </row>
    <row r="6080" spans="1:13" x14ac:dyDescent="0.2">
      <c r="A6080" t="s">
        <v>108</v>
      </c>
      <c r="B6080">
        <v>1</v>
      </c>
      <c r="C6080" t="s">
        <v>49</v>
      </c>
      <c r="D6080" t="s">
        <v>15</v>
      </c>
      <c r="F6080" t="s">
        <v>36</v>
      </c>
      <c r="G6080">
        <v>2</v>
      </c>
      <c r="H6080">
        <v>0</v>
      </c>
      <c r="I6080">
        <v>0.36774401052473521</v>
      </c>
      <c r="J6080" t="s">
        <v>109</v>
      </c>
      <c r="L6080" t="s">
        <v>110</v>
      </c>
    </row>
    <row r="6081" spans="1:13" x14ac:dyDescent="0.2">
      <c r="A6081" t="s">
        <v>62</v>
      </c>
      <c r="B6081">
        <v>31.395</v>
      </c>
      <c r="C6081" t="s">
        <v>35</v>
      </c>
      <c r="D6081" t="s">
        <v>56</v>
      </c>
      <c r="F6081" t="s">
        <v>36</v>
      </c>
      <c r="G6081">
        <v>2</v>
      </c>
      <c r="H6081">
        <v>3.4466486445660731</v>
      </c>
      <c r="I6081">
        <v>0.36774401052473521</v>
      </c>
      <c r="J6081" t="s">
        <v>111</v>
      </c>
      <c r="L6081" t="s">
        <v>62</v>
      </c>
    </row>
    <row r="6082" spans="1:13" x14ac:dyDescent="0.2">
      <c r="A6082" t="s">
        <v>81</v>
      </c>
      <c r="B6082">
        <v>190.03</v>
      </c>
      <c r="C6082" t="s">
        <v>35</v>
      </c>
      <c r="D6082" t="s">
        <v>16</v>
      </c>
      <c r="F6082" t="s">
        <v>36</v>
      </c>
      <c r="G6082">
        <v>2</v>
      </c>
      <c r="H6082">
        <v>5.2471819544332661</v>
      </c>
      <c r="I6082">
        <v>0.1253793591735915</v>
      </c>
      <c r="J6082" t="s">
        <v>114</v>
      </c>
    </row>
    <row r="6084" spans="1:13" ht="16" x14ac:dyDescent="0.2">
      <c r="A6084" s="1" t="s">
        <v>2</v>
      </c>
      <c r="B6084" s="1" t="s">
        <v>350</v>
      </c>
    </row>
    <row r="6085" spans="1:13" x14ac:dyDescent="0.2">
      <c r="A6085" t="s">
        <v>4</v>
      </c>
      <c r="B6085" t="s">
        <v>892</v>
      </c>
    </row>
    <row r="6086" spans="1:13" x14ac:dyDescent="0.2">
      <c r="A6086" t="s">
        <v>6</v>
      </c>
      <c r="B6086" t="s">
        <v>35</v>
      </c>
    </row>
    <row r="6087" spans="1:13" x14ac:dyDescent="0.2">
      <c r="A6087" t="s">
        <v>8</v>
      </c>
      <c r="B6087">
        <v>1</v>
      </c>
    </row>
    <row r="6088" spans="1:13" x14ac:dyDescent="0.2">
      <c r="A6088" t="s">
        <v>9</v>
      </c>
      <c r="B6088" t="s">
        <v>350</v>
      </c>
    </row>
    <row r="6089" spans="1:13" x14ac:dyDescent="0.2">
      <c r="A6089" t="s">
        <v>11</v>
      </c>
      <c r="B6089" t="s">
        <v>12</v>
      </c>
    </row>
    <row r="6090" spans="1:13" x14ac:dyDescent="0.2">
      <c r="A6090" t="s">
        <v>13</v>
      </c>
      <c r="B6090" t="s">
        <v>14</v>
      </c>
    </row>
    <row r="6091" spans="1:13" x14ac:dyDescent="0.2">
      <c r="A6091" t="s">
        <v>15</v>
      </c>
      <c r="B6091" t="s">
        <v>15</v>
      </c>
    </row>
    <row r="6092" spans="1:13" ht="16" x14ac:dyDescent="0.2">
      <c r="A6092" s="1" t="s">
        <v>17</v>
      </c>
    </row>
    <row r="6093" spans="1:13" x14ac:dyDescent="0.2">
      <c r="A6093" s="2" t="s">
        <v>18</v>
      </c>
      <c r="B6093" s="2" t="s">
        <v>19</v>
      </c>
      <c r="C6093" s="2" t="s">
        <v>6</v>
      </c>
      <c r="D6093" s="2" t="s">
        <v>15</v>
      </c>
      <c r="E6093" s="2" t="s">
        <v>20</v>
      </c>
      <c r="F6093" s="2" t="s">
        <v>13</v>
      </c>
      <c r="G6093" s="2" t="s">
        <v>21</v>
      </c>
      <c r="H6093" s="2" t="s">
        <v>22</v>
      </c>
      <c r="I6093" s="2" t="s">
        <v>23</v>
      </c>
      <c r="J6093" s="2" t="s">
        <v>4</v>
      </c>
      <c r="K6093" s="2" t="s">
        <v>24</v>
      </c>
      <c r="L6093" s="2" t="s">
        <v>9</v>
      </c>
      <c r="M6093" s="2"/>
    </row>
    <row r="6094" spans="1:13" x14ac:dyDescent="0.2">
      <c r="A6094" t="s">
        <v>29</v>
      </c>
      <c r="B6094">
        <v>0.82799999999999996</v>
      </c>
      <c r="D6094" t="s">
        <v>30</v>
      </c>
      <c r="E6094" t="s">
        <v>26</v>
      </c>
      <c r="F6094" t="s">
        <v>27</v>
      </c>
      <c r="G6094">
        <v>2</v>
      </c>
      <c r="H6094">
        <v>-0.18874212459687739</v>
      </c>
      <c r="I6094">
        <v>0.1253793591735915</v>
      </c>
      <c r="J6094" t="s">
        <v>97</v>
      </c>
    </row>
    <row r="6095" spans="1:13" x14ac:dyDescent="0.2">
      <c r="A6095" t="s">
        <v>350</v>
      </c>
      <c r="B6095">
        <v>1</v>
      </c>
      <c r="C6095" t="s">
        <v>35</v>
      </c>
      <c r="D6095" t="s">
        <v>15</v>
      </c>
      <c r="E6095" t="s">
        <v>76</v>
      </c>
      <c r="F6095" t="s">
        <v>33</v>
      </c>
      <c r="G6095">
        <v>0</v>
      </c>
      <c r="H6095">
        <v>1</v>
      </c>
      <c r="L6095" t="s">
        <v>350</v>
      </c>
    </row>
    <row r="6096" spans="1:13" x14ac:dyDescent="0.2">
      <c r="A6096" t="s">
        <v>98</v>
      </c>
      <c r="B6096">
        <v>2.4</v>
      </c>
      <c r="C6096" t="s">
        <v>35</v>
      </c>
      <c r="D6096" t="s">
        <v>15</v>
      </c>
      <c r="F6096" t="s">
        <v>36</v>
      </c>
      <c r="G6096">
        <v>2</v>
      </c>
      <c r="H6096">
        <v>0.87546873735389985</v>
      </c>
      <c r="I6096">
        <v>0.1057378732232639</v>
      </c>
      <c r="J6096" t="s">
        <v>99</v>
      </c>
    </row>
    <row r="6097" spans="1:12" x14ac:dyDescent="0.2">
      <c r="A6097" t="s">
        <v>71</v>
      </c>
      <c r="B6097">
        <v>0.23</v>
      </c>
      <c r="C6097" t="s">
        <v>94</v>
      </c>
      <c r="D6097" t="s">
        <v>53</v>
      </c>
      <c r="F6097" t="s">
        <v>36</v>
      </c>
      <c r="G6097">
        <v>2</v>
      </c>
      <c r="H6097">
        <v>-1.4696759700589419</v>
      </c>
      <c r="I6097">
        <v>0.1253793591735915</v>
      </c>
      <c r="J6097" t="s">
        <v>167</v>
      </c>
      <c r="L6097" t="s">
        <v>73</v>
      </c>
    </row>
    <row r="6098" spans="1:12" x14ac:dyDescent="0.2">
      <c r="A6098" t="s">
        <v>127</v>
      </c>
      <c r="B6098">
        <v>16.667000000000002</v>
      </c>
      <c r="C6098" t="s">
        <v>35</v>
      </c>
      <c r="D6098" t="s">
        <v>75</v>
      </c>
      <c r="F6098" t="s">
        <v>36</v>
      </c>
      <c r="G6098">
        <v>2</v>
      </c>
      <c r="H6098">
        <v>2.8134307165600392</v>
      </c>
      <c r="I6098">
        <v>0.10285625479226521</v>
      </c>
      <c r="J6098" t="s">
        <v>172</v>
      </c>
      <c r="L6098" t="s">
        <v>128</v>
      </c>
    </row>
    <row r="6099" spans="1:12" x14ac:dyDescent="0.2">
      <c r="A6099" t="s">
        <v>74</v>
      </c>
      <c r="B6099">
        <v>17.167000000000002</v>
      </c>
      <c r="C6099" t="s">
        <v>35</v>
      </c>
      <c r="D6099" t="s">
        <v>75</v>
      </c>
      <c r="F6099" t="s">
        <v>36</v>
      </c>
      <c r="G6099">
        <v>2</v>
      </c>
      <c r="H6099">
        <v>2.8429889362887919</v>
      </c>
      <c r="I6099">
        <v>0.15308014684877699</v>
      </c>
      <c r="J6099" t="s">
        <v>104</v>
      </c>
    </row>
    <row r="6100" spans="1:12" x14ac:dyDescent="0.2">
      <c r="A6100" t="s">
        <v>108</v>
      </c>
      <c r="B6100">
        <v>1</v>
      </c>
      <c r="C6100" t="s">
        <v>49</v>
      </c>
      <c r="D6100" t="s">
        <v>15</v>
      </c>
      <c r="F6100" t="s">
        <v>36</v>
      </c>
      <c r="G6100">
        <v>2</v>
      </c>
      <c r="H6100">
        <v>0</v>
      </c>
      <c r="I6100">
        <v>0.36774401052473521</v>
      </c>
      <c r="J6100" t="s">
        <v>171</v>
      </c>
      <c r="L6100" t="s">
        <v>110</v>
      </c>
    </row>
    <row r="6101" spans="1:12" x14ac:dyDescent="0.2">
      <c r="A6101" t="s">
        <v>62</v>
      </c>
      <c r="B6101">
        <v>36.072000000000003</v>
      </c>
      <c r="C6101" t="s">
        <v>35</v>
      </c>
      <c r="D6101" t="s">
        <v>56</v>
      </c>
      <c r="F6101" t="s">
        <v>36</v>
      </c>
      <c r="G6101">
        <v>2</v>
      </c>
      <c r="H6101">
        <v>3.5855169411187831</v>
      </c>
      <c r="I6101">
        <v>0.36774401052473521</v>
      </c>
      <c r="J6101" t="s">
        <v>111</v>
      </c>
      <c r="L6101" t="s">
        <v>62</v>
      </c>
    </row>
    <row r="6102" spans="1:12" x14ac:dyDescent="0.2">
      <c r="A6102" t="s">
        <v>81</v>
      </c>
      <c r="B6102">
        <v>226.51</v>
      </c>
      <c r="C6102" t="s">
        <v>35</v>
      </c>
      <c r="D6102" t="s">
        <v>16</v>
      </c>
      <c r="F6102" t="s">
        <v>36</v>
      </c>
      <c r="G6102">
        <v>2</v>
      </c>
      <c r="H6102">
        <v>5.4227890940588761</v>
      </c>
      <c r="I6102">
        <v>0.1253793591735915</v>
      </c>
      <c r="J6102" t="s">
        <v>114</v>
      </c>
    </row>
    <row r="6104" spans="1:12" ht="16" x14ac:dyDescent="0.2">
      <c r="A6104" s="1" t="s">
        <v>2</v>
      </c>
      <c r="B6104" s="1" t="s">
        <v>350</v>
      </c>
    </row>
    <row r="6105" spans="1:12" x14ac:dyDescent="0.2">
      <c r="A6105" t="s">
        <v>4</v>
      </c>
      <c r="B6105" t="s">
        <v>891</v>
      </c>
    </row>
    <row r="6106" spans="1:12" x14ac:dyDescent="0.2">
      <c r="A6106" t="s">
        <v>6</v>
      </c>
      <c r="B6106" t="s">
        <v>359</v>
      </c>
    </row>
    <row r="6107" spans="1:12" x14ac:dyDescent="0.2">
      <c r="A6107" t="s">
        <v>8</v>
      </c>
      <c r="B6107">
        <v>1</v>
      </c>
    </row>
    <row r="6108" spans="1:12" x14ac:dyDescent="0.2">
      <c r="A6108" t="s">
        <v>9</v>
      </c>
      <c r="B6108" t="s">
        <v>350</v>
      </c>
    </row>
    <row r="6109" spans="1:12" x14ac:dyDescent="0.2">
      <c r="A6109" t="s">
        <v>11</v>
      </c>
      <c r="B6109" t="s">
        <v>12</v>
      </c>
    </row>
    <row r="6110" spans="1:12" x14ac:dyDescent="0.2">
      <c r="A6110" t="s">
        <v>13</v>
      </c>
      <c r="B6110" t="s">
        <v>14</v>
      </c>
    </row>
    <row r="6111" spans="1:12" x14ac:dyDescent="0.2">
      <c r="A6111" t="s">
        <v>15</v>
      </c>
      <c r="B6111" t="s">
        <v>15</v>
      </c>
    </row>
    <row r="6112" spans="1:12" ht="16" x14ac:dyDescent="0.2">
      <c r="A6112" s="1" t="s">
        <v>17</v>
      </c>
    </row>
    <row r="6113" spans="1:13" x14ac:dyDescent="0.2">
      <c r="A6113" s="2" t="s">
        <v>18</v>
      </c>
      <c r="B6113" s="2" t="s">
        <v>19</v>
      </c>
      <c r="C6113" s="2" t="s">
        <v>6</v>
      </c>
      <c r="D6113" s="2" t="s">
        <v>15</v>
      </c>
      <c r="E6113" s="2" t="s">
        <v>20</v>
      </c>
      <c r="F6113" s="2" t="s">
        <v>13</v>
      </c>
      <c r="G6113" s="2" t="s">
        <v>21</v>
      </c>
      <c r="H6113" s="2" t="s">
        <v>22</v>
      </c>
      <c r="I6113" s="2" t="s">
        <v>23</v>
      </c>
      <c r="J6113" s="2" t="s">
        <v>4</v>
      </c>
      <c r="K6113" s="2" t="s">
        <v>24</v>
      </c>
      <c r="L6113" s="2" t="s">
        <v>9</v>
      </c>
      <c r="M6113" s="2"/>
    </row>
    <row r="6114" spans="1:13" x14ac:dyDescent="0.2">
      <c r="A6114" t="s">
        <v>29</v>
      </c>
      <c r="B6114">
        <v>0.82799999999999996</v>
      </c>
      <c r="D6114" t="s">
        <v>30</v>
      </c>
      <c r="E6114" t="s">
        <v>26</v>
      </c>
      <c r="F6114" t="s">
        <v>27</v>
      </c>
      <c r="G6114">
        <v>2</v>
      </c>
      <c r="H6114">
        <v>-0.18874212459687739</v>
      </c>
      <c r="I6114">
        <v>0.1253793591735915</v>
      </c>
      <c r="J6114" t="s">
        <v>97</v>
      </c>
    </row>
    <row r="6115" spans="1:13" x14ac:dyDescent="0.2">
      <c r="A6115" t="s">
        <v>350</v>
      </c>
      <c r="B6115">
        <v>1</v>
      </c>
      <c r="C6115" t="s">
        <v>359</v>
      </c>
      <c r="D6115" t="s">
        <v>15</v>
      </c>
      <c r="E6115" t="s">
        <v>76</v>
      </c>
      <c r="F6115" t="s">
        <v>33</v>
      </c>
      <c r="G6115">
        <v>0</v>
      </c>
      <c r="H6115">
        <v>1</v>
      </c>
      <c r="L6115" t="s">
        <v>350</v>
      </c>
    </row>
    <row r="6116" spans="1:13" x14ac:dyDescent="0.2">
      <c r="A6116" t="s">
        <v>98</v>
      </c>
      <c r="B6116">
        <v>2.4</v>
      </c>
      <c r="C6116" t="s">
        <v>35</v>
      </c>
      <c r="D6116" t="s">
        <v>15</v>
      </c>
      <c r="F6116" t="s">
        <v>36</v>
      </c>
      <c r="G6116">
        <v>2</v>
      </c>
      <c r="H6116">
        <v>0.87546873735389985</v>
      </c>
      <c r="I6116">
        <v>0.1057378732232639</v>
      </c>
      <c r="J6116" t="s">
        <v>99</v>
      </c>
    </row>
    <row r="6117" spans="1:13" x14ac:dyDescent="0.2">
      <c r="A6117" t="s">
        <v>71</v>
      </c>
      <c r="B6117">
        <v>0.23</v>
      </c>
      <c r="C6117" t="s">
        <v>377</v>
      </c>
      <c r="D6117" t="s">
        <v>53</v>
      </c>
      <c r="F6117" t="s">
        <v>36</v>
      </c>
      <c r="G6117">
        <v>2</v>
      </c>
      <c r="H6117">
        <v>-1.4696759700589419</v>
      </c>
      <c r="I6117">
        <v>0.1253793591735915</v>
      </c>
      <c r="J6117" t="s">
        <v>100</v>
      </c>
      <c r="L6117" t="s">
        <v>73</v>
      </c>
    </row>
    <row r="6118" spans="1:13" x14ac:dyDescent="0.2">
      <c r="A6118" t="s">
        <v>127</v>
      </c>
      <c r="B6118">
        <v>16.667000000000002</v>
      </c>
      <c r="C6118" t="s">
        <v>35</v>
      </c>
      <c r="D6118" t="s">
        <v>75</v>
      </c>
      <c r="F6118" t="s">
        <v>36</v>
      </c>
      <c r="G6118">
        <v>2</v>
      </c>
      <c r="H6118">
        <v>2.8134307165600392</v>
      </c>
      <c r="I6118">
        <v>0.10285625479226521</v>
      </c>
      <c r="J6118" t="s">
        <v>172</v>
      </c>
      <c r="L6118" t="s">
        <v>128</v>
      </c>
    </row>
    <row r="6119" spans="1:13" x14ac:dyDescent="0.2">
      <c r="A6119" t="s">
        <v>74</v>
      </c>
      <c r="B6119">
        <v>17.167000000000002</v>
      </c>
      <c r="C6119" t="s">
        <v>359</v>
      </c>
      <c r="D6119" t="s">
        <v>75</v>
      </c>
      <c r="F6119" t="s">
        <v>36</v>
      </c>
      <c r="G6119">
        <v>2</v>
      </c>
      <c r="H6119">
        <v>2.8429889362887919</v>
      </c>
      <c r="I6119">
        <v>0.15308014684877699</v>
      </c>
      <c r="J6119" t="s">
        <v>104</v>
      </c>
    </row>
    <row r="6120" spans="1:13" x14ac:dyDescent="0.2">
      <c r="A6120" t="s">
        <v>108</v>
      </c>
      <c r="B6120">
        <v>1</v>
      </c>
      <c r="C6120" t="s">
        <v>49</v>
      </c>
      <c r="D6120" t="s">
        <v>15</v>
      </c>
      <c r="F6120" t="s">
        <v>36</v>
      </c>
      <c r="G6120">
        <v>2</v>
      </c>
      <c r="H6120">
        <v>0</v>
      </c>
      <c r="I6120">
        <v>0.36774401052473521</v>
      </c>
      <c r="J6120" t="s">
        <v>109</v>
      </c>
      <c r="L6120" t="s">
        <v>110</v>
      </c>
    </row>
    <row r="6121" spans="1:13" x14ac:dyDescent="0.2">
      <c r="A6121" t="s">
        <v>62</v>
      </c>
      <c r="B6121">
        <v>36.072000000000003</v>
      </c>
      <c r="C6121" t="s">
        <v>35</v>
      </c>
      <c r="D6121" t="s">
        <v>56</v>
      </c>
      <c r="F6121" t="s">
        <v>36</v>
      </c>
      <c r="G6121">
        <v>2</v>
      </c>
      <c r="H6121">
        <v>3.5855169411187831</v>
      </c>
      <c r="I6121">
        <v>0.36774401052473521</v>
      </c>
      <c r="J6121" t="s">
        <v>111</v>
      </c>
      <c r="L6121" t="s">
        <v>62</v>
      </c>
    </row>
    <row r="6122" spans="1:13" x14ac:dyDescent="0.2">
      <c r="A6122" t="s">
        <v>81</v>
      </c>
      <c r="B6122">
        <v>226.51</v>
      </c>
      <c r="C6122" t="s">
        <v>35</v>
      </c>
      <c r="D6122" t="s">
        <v>16</v>
      </c>
      <c r="F6122" t="s">
        <v>36</v>
      </c>
      <c r="G6122">
        <v>2</v>
      </c>
      <c r="H6122">
        <v>5.4227890940588761</v>
      </c>
      <c r="I6122">
        <v>0.1253793591735915</v>
      </c>
      <c r="J6122" t="s">
        <v>114</v>
      </c>
    </row>
    <row r="6124" spans="1:13" ht="16" x14ac:dyDescent="0.2">
      <c r="A6124" s="1" t="s">
        <v>2</v>
      </c>
      <c r="B6124" s="1" t="s">
        <v>350</v>
      </c>
    </row>
    <row r="6125" spans="1:13" x14ac:dyDescent="0.2">
      <c r="A6125" t="s">
        <v>4</v>
      </c>
      <c r="B6125" t="s">
        <v>882</v>
      </c>
    </row>
    <row r="6126" spans="1:13" x14ac:dyDescent="0.2">
      <c r="A6126" t="s">
        <v>6</v>
      </c>
      <c r="B6126" t="s">
        <v>49</v>
      </c>
    </row>
    <row r="6127" spans="1:13" x14ac:dyDescent="0.2">
      <c r="A6127" t="s">
        <v>8</v>
      </c>
      <c r="B6127">
        <v>1</v>
      </c>
    </row>
    <row r="6128" spans="1:13" x14ac:dyDescent="0.2">
      <c r="A6128" t="s">
        <v>9</v>
      </c>
      <c r="B6128" t="s">
        <v>350</v>
      </c>
    </row>
    <row r="6129" spans="1:13" x14ac:dyDescent="0.2">
      <c r="A6129" t="s">
        <v>11</v>
      </c>
      <c r="B6129" t="s">
        <v>12</v>
      </c>
    </row>
    <row r="6130" spans="1:13" x14ac:dyDescent="0.2">
      <c r="A6130" t="s">
        <v>13</v>
      </c>
      <c r="B6130" t="s">
        <v>14</v>
      </c>
    </row>
    <row r="6131" spans="1:13" x14ac:dyDescent="0.2">
      <c r="A6131" t="s">
        <v>15</v>
      </c>
      <c r="B6131" t="s">
        <v>15</v>
      </c>
    </row>
    <row r="6132" spans="1:13" ht="16" x14ac:dyDescent="0.2">
      <c r="A6132" s="1" t="s">
        <v>17</v>
      </c>
    </row>
    <row r="6133" spans="1:13" x14ac:dyDescent="0.2">
      <c r="A6133" s="2" t="s">
        <v>18</v>
      </c>
      <c r="B6133" s="2" t="s">
        <v>19</v>
      </c>
      <c r="C6133" s="2" t="s">
        <v>6</v>
      </c>
      <c r="D6133" s="2" t="s">
        <v>15</v>
      </c>
      <c r="E6133" s="2" t="s">
        <v>20</v>
      </c>
      <c r="F6133" s="2" t="s">
        <v>13</v>
      </c>
      <c r="G6133" s="2" t="s">
        <v>21</v>
      </c>
      <c r="H6133" s="2" t="s">
        <v>22</v>
      </c>
      <c r="I6133" s="2" t="s">
        <v>23</v>
      </c>
      <c r="J6133" s="2" t="s">
        <v>4</v>
      </c>
      <c r="K6133" s="2" t="s">
        <v>24</v>
      </c>
      <c r="L6133" s="2" t="s">
        <v>9</v>
      </c>
      <c r="M6133" s="2"/>
    </row>
    <row r="6134" spans="1:13" x14ac:dyDescent="0.2">
      <c r="A6134" t="s">
        <v>29</v>
      </c>
      <c r="B6134">
        <v>0.82799999999999996</v>
      </c>
      <c r="D6134" t="s">
        <v>30</v>
      </c>
      <c r="E6134" t="s">
        <v>26</v>
      </c>
      <c r="F6134" t="s">
        <v>27</v>
      </c>
      <c r="G6134">
        <v>2</v>
      </c>
      <c r="H6134">
        <v>-0.18874212459687739</v>
      </c>
      <c r="I6134">
        <v>0.1253793591735915</v>
      </c>
      <c r="J6134" t="s">
        <v>97</v>
      </c>
    </row>
    <row r="6135" spans="1:13" x14ac:dyDescent="0.2">
      <c r="A6135" t="s">
        <v>350</v>
      </c>
      <c r="B6135">
        <v>1</v>
      </c>
      <c r="C6135" t="s">
        <v>49</v>
      </c>
      <c r="D6135" t="s">
        <v>15</v>
      </c>
      <c r="E6135" t="s">
        <v>76</v>
      </c>
      <c r="F6135" t="s">
        <v>33</v>
      </c>
      <c r="G6135">
        <v>0</v>
      </c>
      <c r="H6135">
        <v>1</v>
      </c>
      <c r="L6135" t="s">
        <v>350</v>
      </c>
    </row>
    <row r="6136" spans="1:13" x14ac:dyDescent="0.2">
      <c r="A6136" t="s">
        <v>98</v>
      </c>
      <c r="B6136">
        <v>2.4</v>
      </c>
      <c r="C6136" t="s">
        <v>35</v>
      </c>
      <c r="D6136" t="s">
        <v>15</v>
      </c>
      <c r="F6136" t="s">
        <v>36</v>
      </c>
      <c r="G6136">
        <v>2</v>
      </c>
      <c r="H6136">
        <v>0.87546873735389985</v>
      </c>
      <c r="I6136">
        <v>0.1057378732232639</v>
      </c>
      <c r="J6136" t="s">
        <v>99</v>
      </c>
    </row>
    <row r="6137" spans="1:13" x14ac:dyDescent="0.2">
      <c r="A6137" t="s">
        <v>71</v>
      </c>
      <c r="B6137">
        <v>0.23</v>
      </c>
      <c r="C6137" t="s">
        <v>49</v>
      </c>
      <c r="D6137" t="s">
        <v>53</v>
      </c>
      <c r="F6137" t="s">
        <v>36</v>
      </c>
      <c r="G6137">
        <v>2</v>
      </c>
      <c r="H6137">
        <v>-1.4696759700589419</v>
      </c>
      <c r="I6137">
        <v>0.1253793591735915</v>
      </c>
      <c r="J6137" t="s">
        <v>100</v>
      </c>
      <c r="L6137" t="s">
        <v>73</v>
      </c>
    </row>
    <row r="6138" spans="1:13" x14ac:dyDescent="0.2">
      <c r="A6138" t="s">
        <v>127</v>
      </c>
      <c r="B6138">
        <v>16.667000000000002</v>
      </c>
      <c r="C6138" t="s">
        <v>35</v>
      </c>
      <c r="D6138" t="s">
        <v>75</v>
      </c>
      <c r="F6138" t="s">
        <v>36</v>
      </c>
      <c r="G6138">
        <v>2</v>
      </c>
      <c r="H6138">
        <v>2.8134307165600392</v>
      </c>
      <c r="I6138">
        <v>0.10285625479226521</v>
      </c>
      <c r="J6138" t="s">
        <v>172</v>
      </c>
      <c r="L6138" t="s">
        <v>128</v>
      </c>
    </row>
    <row r="6139" spans="1:13" x14ac:dyDescent="0.2">
      <c r="A6139" t="s">
        <v>74</v>
      </c>
      <c r="B6139">
        <v>17.167000000000002</v>
      </c>
      <c r="C6139" t="s">
        <v>35</v>
      </c>
      <c r="D6139" t="s">
        <v>75</v>
      </c>
      <c r="F6139" t="s">
        <v>36</v>
      </c>
      <c r="G6139">
        <v>2</v>
      </c>
      <c r="H6139">
        <v>2.8429889362887919</v>
      </c>
      <c r="I6139">
        <v>0.15308014684877699</v>
      </c>
      <c r="J6139" t="s">
        <v>104</v>
      </c>
    </row>
    <row r="6140" spans="1:13" x14ac:dyDescent="0.2">
      <c r="A6140" t="s">
        <v>108</v>
      </c>
      <c r="B6140">
        <v>1</v>
      </c>
      <c r="C6140" t="s">
        <v>49</v>
      </c>
      <c r="D6140" t="s">
        <v>15</v>
      </c>
      <c r="F6140" t="s">
        <v>36</v>
      </c>
      <c r="G6140">
        <v>2</v>
      </c>
      <c r="H6140">
        <v>0</v>
      </c>
      <c r="I6140">
        <v>0.36774401052473521</v>
      </c>
      <c r="J6140" t="s">
        <v>109</v>
      </c>
      <c r="L6140" t="s">
        <v>110</v>
      </c>
    </row>
    <row r="6141" spans="1:13" x14ac:dyDescent="0.2">
      <c r="A6141" t="s">
        <v>62</v>
      </c>
      <c r="B6141">
        <v>36.072000000000003</v>
      </c>
      <c r="C6141" t="s">
        <v>35</v>
      </c>
      <c r="D6141" t="s">
        <v>56</v>
      </c>
      <c r="F6141" t="s">
        <v>36</v>
      </c>
      <c r="G6141">
        <v>2</v>
      </c>
      <c r="H6141">
        <v>3.5855169411187831</v>
      </c>
      <c r="I6141">
        <v>0.36774401052473521</v>
      </c>
      <c r="J6141" t="s">
        <v>111</v>
      </c>
      <c r="L6141" t="s">
        <v>62</v>
      </c>
    </row>
    <row r="6142" spans="1:13" x14ac:dyDescent="0.2">
      <c r="A6142" t="s">
        <v>81</v>
      </c>
      <c r="B6142">
        <v>226.51</v>
      </c>
      <c r="C6142" t="s">
        <v>35</v>
      </c>
      <c r="D6142" t="s">
        <v>16</v>
      </c>
      <c r="F6142" t="s">
        <v>36</v>
      </c>
      <c r="G6142">
        <v>2</v>
      </c>
      <c r="H6142">
        <v>5.4227890940588761</v>
      </c>
      <c r="I6142">
        <v>0.1253793591735915</v>
      </c>
      <c r="J6142" t="s">
        <v>114</v>
      </c>
    </row>
    <row r="6144" spans="1:13" ht="16" x14ac:dyDescent="0.2">
      <c r="A6144" s="1" t="s">
        <v>2</v>
      </c>
      <c r="B6144" s="1" t="s">
        <v>350</v>
      </c>
    </row>
    <row r="6145" spans="1:13" x14ac:dyDescent="0.2">
      <c r="A6145" t="s">
        <v>4</v>
      </c>
      <c r="B6145" t="s">
        <v>889</v>
      </c>
    </row>
    <row r="6146" spans="1:13" x14ac:dyDescent="0.2">
      <c r="A6146" t="s">
        <v>6</v>
      </c>
      <c r="B6146" t="s">
        <v>7</v>
      </c>
    </row>
    <row r="6147" spans="1:13" x14ac:dyDescent="0.2">
      <c r="A6147" t="s">
        <v>8</v>
      </c>
      <c r="B6147">
        <v>1</v>
      </c>
    </row>
    <row r="6148" spans="1:13" x14ac:dyDescent="0.2">
      <c r="A6148" t="s">
        <v>9</v>
      </c>
      <c r="B6148" t="s">
        <v>350</v>
      </c>
    </row>
    <row r="6149" spans="1:13" x14ac:dyDescent="0.2">
      <c r="A6149" t="s">
        <v>11</v>
      </c>
      <c r="B6149" t="s">
        <v>12</v>
      </c>
    </row>
    <row r="6150" spans="1:13" x14ac:dyDescent="0.2">
      <c r="A6150" t="s">
        <v>13</v>
      </c>
      <c r="B6150" t="s">
        <v>14</v>
      </c>
    </row>
    <row r="6151" spans="1:13" x14ac:dyDescent="0.2">
      <c r="A6151" t="s">
        <v>15</v>
      </c>
      <c r="B6151" t="s">
        <v>15</v>
      </c>
    </row>
    <row r="6152" spans="1:13" ht="16" x14ac:dyDescent="0.2">
      <c r="A6152" s="1" t="s">
        <v>17</v>
      </c>
    </row>
    <row r="6153" spans="1:13" x14ac:dyDescent="0.2">
      <c r="A6153" s="2" t="s">
        <v>18</v>
      </c>
      <c r="B6153" s="2" t="s">
        <v>19</v>
      </c>
      <c r="C6153" s="2" t="s">
        <v>6</v>
      </c>
      <c r="D6153" s="2" t="s">
        <v>15</v>
      </c>
      <c r="E6153" s="2" t="s">
        <v>20</v>
      </c>
      <c r="F6153" s="2" t="s">
        <v>13</v>
      </c>
      <c r="G6153" s="2" t="s">
        <v>21</v>
      </c>
      <c r="H6153" s="2" t="s">
        <v>22</v>
      </c>
      <c r="I6153" s="2" t="s">
        <v>23</v>
      </c>
      <c r="J6153" s="2" t="s">
        <v>4</v>
      </c>
      <c r="K6153" s="2" t="s">
        <v>24</v>
      </c>
      <c r="L6153" s="2" t="s">
        <v>9</v>
      </c>
      <c r="M6153" s="2"/>
    </row>
    <row r="6154" spans="1:13" x14ac:dyDescent="0.2">
      <c r="A6154" t="s">
        <v>29</v>
      </c>
      <c r="B6154">
        <v>0.82799999999999996</v>
      </c>
      <c r="D6154" t="s">
        <v>30</v>
      </c>
      <c r="E6154" t="s">
        <v>26</v>
      </c>
      <c r="F6154" t="s">
        <v>27</v>
      </c>
      <c r="G6154">
        <v>2</v>
      </c>
      <c r="H6154">
        <v>-0.18874212459687739</v>
      </c>
      <c r="I6154">
        <v>0.1253793591735915</v>
      </c>
      <c r="J6154" t="s">
        <v>97</v>
      </c>
    </row>
    <row r="6155" spans="1:13" x14ac:dyDescent="0.2">
      <c r="A6155" t="s">
        <v>350</v>
      </c>
      <c r="B6155">
        <v>1</v>
      </c>
      <c r="C6155" t="s">
        <v>7</v>
      </c>
      <c r="D6155" t="s">
        <v>15</v>
      </c>
      <c r="E6155" t="s">
        <v>76</v>
      </c>
      <c r="F6155" t="s">
        <v>33</v>
      </c>
      <c r="G6155">
        <v>0</v>
      </c>
      <c r="H6155">
        <v>1</v>
      </c>
      <c r="L6155" t="s">
        <v>350</v>
      </c>
    </row>
    <row r="6156" spans="1:13" x14ac:dyDescent="0.2">
      <c r="A6156" t="s">
        <v>98</v>
      </c>
      <c r="B6156">
        <v>2.4</v>
      </c>
      <c r="C6156" t="s">
        <v>35</v>
      </c>
      <c r="D6156" t="s">
        <v>15</v>
      </c>
      <c r="F6156" t="s">
        <v>36</v>
      </c>
      <c r="G6156">
        <v>2</v>
      </c>
      <c r="H6156">
        <v>0.87546873735389985</v>
      </c>
      <c r="I6156">
        <v>0.1057378732232639</v>
      </c>
      <c r="J6156" t="s">
        <v>99</v>
      </c>
    </row>
    <row r="6157" spans="1:13" x14ac:dyDescent="0.2">
      <c r="A6157" t="s">
        <v>71</v>
      </c>
      <c r="B6157">
        <v>0.23</v>
      </c>
      <c r="C6157" t="s">
        <v>890</v>
      </c>
      <c r="D6157" t="s">
        <v>53</v>
      </c>
      <c r="F6157" t="s">
        <v>36</v>
      </c>
      <c r="G6157">
        <v>2</v>
      </c>
      <c r="H6157">
        <v>-1.4696759700589419</v>
      </c>
      <c r="I6157">
        <v>0.1253793591735915</v>
      </c>
      <c r="J6157" t="s">
        <v>100</v>
      </c>
      <c r="L6157" t="s">
        <v>73</v>
      </c>
    </row>
    <row r="6158" spans="1:13" x14ac:dyDescent="0.2">
      <c r="A6158" t="s">
        <v>127</v>
      </c>
      <c r="B6158">
        <v>16.667000000000002</v>
      </c>
      <c r="C6158" t="s">
        <v>35</v>
      </c>
      <c r="D6158" t="s">
        <v>75</v>
      </c>
      <c r="F6158" t="s">
        <v>36</v>
      </c>
      <c r="G6158">
        <v>2</v>
      </c>
      <c r="H6158">
        <v>2.8134307165600392</v>
      </c>
      <c r="I6158">
        <v>0.10285625479226521</v>
      </c>
      <c r="J6158" t="s">
        <v>172</v>
      </c>
      <c r="L6158" t="s">
        <v>128</v>
      </c>
    </row>
    <row r="6159" spans="1:13" x14ac:dyDescent="0.2">
      <c r="A6159" t="s">
        <v>74</v>
      </c>
      <c r="B6159">
        <v>17.167000000000002</v>
      </c>
      <c r="C6159" t="s">
        <v>7</v>
      </c>
      <c r="D6159" t="s">
        <v>75</v>
      </c>
      <c r="F6159" t="s">
        <v>36</v>
      </c>
      <c r="G6159">
        <v>2</v>
      </c>
      <c r="H6159">
        <v>2.8429889362887919</v>
      </c>
      <c r="I6159">
        <v>0.15308014684877699</v>
      </c>
      <c r="J6159" t="s">
        <v>104</v>
      </c>
    </row>
    <row r="6160" spans="1:13" x14ac:dyDescent="0.2">
      <c r="A6160" t="s">
        <v>108</v>
      </c>
      <c r="B6160">
        <v>1</v>
      </c>
      <c r="C6160" t="s">
        <v>49</v>
      </c>
      <c r="D6160" t="s">
        <v>15</v>
      </c>
      <c r="F6160" t="s">
        <v>36</v>
      </c>
      <c r="G6160">
        <v>2</v>
      </c>
      <c r="H6160">
        <v>0</v>
      </c>
      <c r="I6160">
        <v>0.36774401052473521</v>
      </c>
      <c r="J6160" t="s">
        <v>109</v>
      </c>
      <c r="L6160" t="s">
        <v>110</v>
      </c>
    </row>
    <row r="6161" spans="1:13" x14ac:dyDescent="0.2">
      <c r="A6161" t="s">
        <v>62</v>
      </c>
      <c r="B6161">
        <v>36.072000000000003</v>
      </c>
      <c r="C6161" t="s">
        <v>35</v>
      </c>
      <c r="D6161" t="s">
        <v>56</v>
      </c>
      <c r="F6161" t="s">
        <v>36</v>
      </c>
      <c r="G6161">
        <v>2</v>
      </c>
      <c r="H6161">
        <v>3.5855169411187831</v>
      </c>
      <c r="I6161">
        <v>0.36774401052473521</v>
      </c>
      <c r="J6161" t="s">
        <v>111</v>
      </c>
      <c r="L6161" t="s">
        <v>62</v>
      </c>
    </row>
    <row r="6162" spans="1:13" x14ac:dyDescent="0.2">
      <c r="A6162" t="s">
        <v>81</v>
      </c>
      <c r="B6162">
        <v>226.51</v>
      </c>
      <c r="C6162" t="s">
        <v>35</v>
      </c>
      <c r="D6162" t="s">
        <v>16</v>
      </c>
      <c r="F6162" t="s">
        <v>36</v>
      </c>
      <c r="G6162">
        <v>2</v>
      </c>
      <c r="H6162">
        <v>5.4227890940588761</v>
      </c>
      <c r="I6162">
        <v>0.1253793591735915</v>
      </c>
      <c r="J6162" t="s">
        <v>114</v>
      </c>
    </row>
    <row r="6164" spans="1:13" ht="16" x14ac:dyDescent="0.2">
      <c r="A6164" s="1" t="s">
        <v>2</v>
      </c>
      <c r="B6164" s="1" t="s">
        <v>350</v>
      </c>
    </row>
    <row r="6165" spans="1:13" x14ac:dyDescent="0.2">
      <c r="A6165" t="s">
        <v>4</v>
      </c>
      <c r="B6165" t="s">
        <v>885</v>
      </c>
    </row>
    <row r="6166" spans="1:13" x14ac:dyDescent="0.2">
      <c r="A6166" t="s">
        <v>6</v>
      </c>
      <c r="B6166" t="s">
        <v>371</v>
      </c>
    </row>
    <row r="6167" spans="1:13" x14ac:dyDescent="0.2">
      <c r="A6167" t="s">
        <v>8</v>
      </c>
      <c r="B6167">
        <v>1</v>
      </c>
    </row>
    <row r="6168" spans="1:13" x14ac:dyDescent="0.2">
      <c r="A6168" t="s">
        <v>9</v>
      </c>
      <c r="B6168" t="s">
        <v>350</v>
      </c>
    </row>
    <row r="6169" spans="1:13" x14ac:dyDescent="0.2">
      <c r="A6169" t="s">
        <v>11</v>
      </c>
      <c r="B6169" t="s">
        <v>12</v>
      </c>
    </row>
    <row r="6170" spans="1:13" x14ac:dyDescent="0.2">
      <c r="A6170" t="s">
        <v>13</v>
      </c>
      <c r="B6170" t="s">
        <v>14</v>
      </c>
    </row>
    <row r="6171" spans="1:13" x14ac:dyDescent="0.2">
      <c r="A6171" t="s">
        <v>15</v>
      </c>
      <c r="B6171" t="s">
        <v>15</v>
      </c>
    </row>
    <row r="6172" spans="1:13" ht="16" x14ac:dyDescent="0.2">
      <c r="A6172" s="1" t="s">
        <v>17</v>
      </c>
    </row>
    <row r="6173" spans="1:13" x14ac:dyDescent="0.2">
      <c r="A6173" s="2" t="s">
        <v>18</v>
      </c>
      <c r="B6173" s="2" t="s">
        <v>19</v>
      </c>
      <c r="C6173" s="2" t="s">
        <v>6</v>
      </c>
      <c r="D6173" s="2" t="s">
        <v>15</v>
      </c>
      <c r="E6173" s="2" t="s">
        <v>20</v>
      </c>
      <c r="F6173" s="2" t="s">
        <v>13</v>
      </c>
      <c r="G6173" s="2" t="s">
        <v>21</v>
      </c>
      <c r="H6173" s="2" t="s">
        <v>22</v>
      </c>
      <c r="I6173" s="2" t="s">
        <v>23</v>
      </c>
      <c r="J6173" s="2" t="s">
        <v>4</v>
      </c>
      <c r="K6173" s="2" t="s">
        <v>24</v>
      </c>
      <c r="L6173" s="2" t="s">
        <v>9</v>
      </c>
      <c r="M6173" s="2"/>
    </row>
    <row r="6174" spans="1:13" x14ac:dyDescent="0.2">
      <c r="A6174" t="s">
        <v>29</v>
      </c>
      <c r="B6174">
        <v>0.82799999999999996</v>
      </c>
      <c r="D6174" t="s">
        <v>30</v>
      </c>
      <c r="E6174" t="s">
        <v>26</v>
      </c>
      <c r="F6174" t="s">
        <v>27</v>
      </c>
      <c r="G6174">
        <v>2</v>
      </c>
      <c r="H6174">
        <v>-0.18874212459687739</v>
      </c>
      <c r="I6174">
        <v>0.1253793591735915</v>
      </c>
      <c r="J6174" t="s">
        <v>97</v>
      </c>
    </row>
    <row r="6175" spans="1:13" x14ac:dyDescent="0.2">
      <c r="A6175" t="s">
        <v>350</v>
      </c>
      <c r="B6175">
        <v>1</v>
      </c>
      <c r="C6175" t="s">
        <v>371</v>
      </c>
      <c r="D6175" t="s">
        <v>15</v>
      </c>
      <c r="E6175" t="s">
        <v>76</v>
      </c>
      <c r="F6175" t="s">
        <v>33</v>
      </c>
      <c r="G6175">
        <v>0</v>
      </c>
      <c r="H6175">
        <v>1</v>
      </c>
      <c r="L6175" t="s">
        <v>350</v>
      </c>
    </row>
    <row r="6176" spans="1:13" x14ac:dyDescent="0.2">
      <c r="A6176" t="s">
        <v>98</v>
      </c>
      <c r="B6176">
        <v>2.4</v>
      </c>
      <c r="C6176" t="s">
        <v>35</v>
      </c>
      <c r="D6176" t="s">
        <v>15</v>
      </c>
      <c r="F6176" t="s">
        <v>36</v>
      </c>
      <c r="G6176">
        <v>2</v>
      </c>
      <c r="H6176">
        <v>0.87546873735389985</v>
      </c>
      <c r="I6176">
        <v>0.1057378732232639</v>
      </c>
      <c r="J6176" t="s">
        <v>99</v>
      </c>
    </row>
    <row r="6177" spans="1:12" x14ac:dyDescent="0.2">
      <c r="A6177" t="s">
        <v>886</v>
      </c>
      <c r="B6177">
        <v>0.23</v>
      </c>
      <c r="C6177" t="s">
        <v>371</v>
      </c>
      <c r="D6177" t="s">
        <v>53</v>
      </c>
      <c r="F6177" t="s">
        <v>36</v>
      </c>
      <c r="G6177">
        <v>2</v>
      </c>
      <c r="H6177">
        <v>-1.4696759700589419</v>
      </c>
      <c r="I6177">
        <v>0.1253793591735915</v>
      </c>
      <c r="J6177" t="s">
        <v>100</v>
      </c>
      <c r="L6177" t="s">
        <v>73</v>
      </c>
    </row>
    <row r="6178" spans="1:12" x14ac:dyDescent="0.2">
      <c r="A6178" t="s">
        <v>127</v>
      </c>
      <c r="B6178">
        <v>16.667000000000002</v>
      </c>
      <c r="C6178" t="s">
        <v>35</v>
      </c>
      <c r="D6178" t="s">
        <v>75</v>
      </c>
      <c r="F6178" t="s">
        <v>36</v>
      </c>
      <c r="G6178">
        <v>2</v>
      </c>
      <c r="H6178">
        <v>2.8134307165600392</v>
      </c>
      <c r="I6178">
        <v>0.10285625479226521</v>
      </c>
      <c r="J6178" t="s">
        <v>172</v>
      </c>
      <c r="L6178" t="s">
        <v>128</v>
      </c>
    </row>
    <row r="6179" spans="1:12" x14ac:dyDescent="0.2">
      <c r="A6179" t="s">
        <v>895</v>
      </c>
      <c r="B6179">
        <v>17.167000000000002</v>
      </c>
      <c r="C6179" t="s">
        <v>371</v>
      </c>
      <c r="D6179" t="s">
        <v>75</v>
      </c>
      <c r="F6179" t="s">
        <v>36</v>
      </c>
      <c r="G6179">
        <v>2</v>
      </c>
      <c r="H6179">
        <v>2.8429889362887919</v>
      </c>
      <c r="I6179">
        <v>0.15308014684877699</v>
      </c>
      <c r="J6179" t="s">
        <v>104</v>
      </c>
      <c r="L6179" t="s">
        <v>896</v>
      </c>
    </row>
    <row r="6180" spans="1:12" x14ac:dyDescent="0.2">
      <c r="A6180" t="s">
        <v>108</v>
      </c>
      <c r="B6180">
        <v>1</v>
      </c>
      <c r="C6180" t="s">
        <v>49</v>
      </c>
      <c r="D6180" t="s">
        <v>15</v>
      </c>
      <c r="F6180" t="s">
        <v>36</v>
      </c>
      <c r="G6180">
        <v>2</v>
      </c>
      <c r="H6180">
        <v>0</v>
      </c>
      <c r="I6180">
        <v>0.36774401052473521</v>
      </c>
      <c r="J6180" t="s">
        <v>109</v>
      </c>
      <c r="L6180" t="s">
        <v>110</v>
      </c>
    </row>
    <row r="6181" spans="1:12" x14ac:dyDescent="0.2">
      <c r="A6181" t="s">
        <v>62</v>
      </c>
      <c r="B6181">
        <v>36.072000000000003</v>
      </c>
      <c r="C6181" t="s">
        <v>35</v>
      </c>
      <c r="D6181" t="s">
        <v>56</v>
      </c>
      <c r="F6181" t="s">
        <v>36</v>
      </c>
      <c r="G6181">
        <v>2</v>
      </c>
      <c r="H6181">
        <v>3.5855169411187831</v>
      </c>
      <c r="I6181">
        <v>0.36774401052473521</v>
      </c>
      <c r="J6181" t="s">
        <v>111</v>
      </c>
      <c r="L6181" t="s">
        <v>62</v>
      </c>
    </row>
    <row r="6182" spans="1:12" x14ac:dyDescent="0.2">
      <c r="A6182" t="s">
        <v>81</v>
      </c>
      <c r="B6182">
        <v>226.51</v>
      </c>
      <c r="C6182" t="s">
        <v>35</v>
      </c>
      <c r="D6182" t="s">
        <v>16</v>
      </c>
      <c r="F6182" t="s">
        <v>36</v>
      </c>
      <c r="G6182">
        <v>2</v>
      </c>
      <c r="H6182">
        <v>5.4227890940588761</v>
      </c>
      <c r="I6182">
        <v>0.1253793591735915</v>
      </c>
      <c r="J6182" t="s">
        <v>114</v>
      </c>
    </row>
    <row r="6184" spans="1:12" ht="16" x14ac:dyDescent="0.2">
      <c r="A6184" s="1" t="s">
        <v>2</v>
      </c>
      <c r="B6184" s="1" t="s">
        <v>351</v>
      </c>
    </row>
    <row r="6185" spans="1:12" x14ac:dyDescent="0.2">
      <c r="A6185" t="s">
        <v>4</v>
      </c>
      <c r="B6185" t="s">
        <v>901</v>
      </c>
    </row>
    <row r="6186" spans="1:12" x14ac:dyDescent="0.2">
      <c r="A6186" t="s">
        <v>6</v>
      </c>
      <c r="B6186" t="s">
        <v>371</v>
      </c>
    </row>
    <row r="6187" spans="1:12" x14ac:dyDescent="0.2">
      <c r="A6187" t="s">
        <v>8</v>
      </c>
      <c r="B6187">
        <v>1</v>
      </c>
    </row>
    <row r="6188" spans="1:12" x14ac:dyDescent="0.2">
      <c r="A6188" t="s">
        <v>9</v>
      </c>
      <c r="B6188" t="s">
        <v>351</v>
      </c>
    </row>
    <row r="6189" spans="1:12" x14ac:dyDescent="0.2">
      <c r="A6189" t="s">
        <v>11</v>
      </c>
      <c r="B6189" t="s">
        <v>12</v>
      </c>
    </row>
    <row r="6190" spans="1:12" x14ac:dyDescent="0.2">
      <c r="A6190" t="s">
        <v>13</v>
      </c>
      <c r="B6190" t="s">
        <v>14</v>
      </c>
    </row>
    <row r="6191" spans="1:12" x14ac:dyDescent="0.2">
      <c r="A6191" t="s">
        <v>15</v>
      </c>
      <c r="B6191" t="s">
        <v>15</v>
      </c>
    </row>
    <row r="6192" spans="1:12" ht="16" x14ac:dyDescent="0.2">
      <c r="A6192" s="1" t="s">
        <v>17</v>
      </c>
    </row>
    <row r="6193" spans="1:13" x14ac:dyDescent="0.2">
      <c r="A6193" s="2" t="s">
        <v>18</v>
      </c>
      <c r="B6193" s="2" t="s">
        <v>19</v>
      </c>
      <c r="C6193" s="2" t="s">
        <v>6</v>
      </c>
      <c r="D6193" s="2" t="s">
        <v>15</v>
      </c>
      <c r="E6193" s="2" t="s">
        <v>20</v>
      </c>
      <c r="F6193" s="2" t="s">
        <v>13</v>
      </c>
      <c r="G6193" s="2" t="s">
        <v>21</v>
      </c>
      <c r="H6193" s="2" t="s">
        <v>22</v>
      </c>
      <c r="I6193" s="2" t="s">
        <v>23</v>
      </c>
      <c r="J6193" s="2" t="s">
        <v>4</v>
      </c>
      <c r="K6193" s="2" t="s">
        <v>24</v>
      </c>
      <c r="L6193" s="2" t="s">
        <v>9</v>
      </c>
      <c r="M6193" s="2"/>
    </row>
    <row r="6194" spans="1:13" x14ac:dyDescent="0.2">
      <c r="A6194" t="s">
        <v>29</v>
      </c>
      <c r="B6194">
        <v>0.82799999999999996</v>
      </c>
      <c r="D6194" t="s">
        <v>30</v>
      </c>
      <c r="E6194" t="s">
        <v>26</v>
      </c>
      <c r="F6194" t="s">
        <v>27</v>
      </c>
      <c r="G6194">
        <v>2</v>
      </c>
      <c r="H6194">
        <v>-0.18874212459687739</v>
      </c>
      <c r="I6194">
        <v>0.1253793591735915</v>
      </c>
      <c r="J6194" t="s">
        <v>97</v>
      </c>
    </row>
    <row r="6195" spans="1:13" x14ac:dyDescent="0.2">
      <c r="A6195" t="s">
        <v>351</v>
      </c>
      <c r="B6195">
        <v>1</v>
      </c>
      <c r="C6195" t="s">
        <v>371</v>
      </c>
      <c r="D6195" t="s">
        <v>15</v>
      </c>
      <c r="E6195" t="s">
        <v>76</v>
      </c>
      <c r="F6195" t="s">
        <v>33</v>
      </c>
      <c r="G6195">
        <v>0</v>
      </c>
      <c r="H6195">
        <v>1</v>
      </c>
      <c r="L6195" t="s">
        <v>351</v>
      </c>
    </row>
    <row r="6196" spans="1:13" x14ac:dyDescent="0.2">
      <c r="A6196" t="s">
        <v>98</v>
      </c>
      <c r="B6196">
        <v>2.4</v>
      </c>
      <c r="C6196" t="s">
        <v>35</v>
      </c>
      <c r="D6196" t="s">
        <v>15</v>
      </c>
      <c r="F6196" t="s">
        <v>36</v>
      </c>
      <c r="G6196">
        <v>2</v>
      </c>
      <c r="H6196">
        <v>0.87546873735389985</v>
      </c>
      <c r="I6196">
        <v>0.1057378732232639</v>
      </c>
      <c r="J6196" t="s">
        <v>99</v>
      </c>
    </row>
    <row r="6197" spans="1:13" x14ac:dyDescent="0.2">
      <c r="A6197" t="s">
        <v>886</v>
      </c>
      <c r="B6197">
        <v>0.23</v>
      </c>
      <c r="C6197" t="s">
        <v>371</v>
      </c>
      <c r="D6197" t="s">
        <v>53</v>
      </c>
      <c r="F6197" t="s">
        <v>36</v>
      </c>
      <c r="G6197">
        <v>2</v>
      </c>
      <c r="H6197">
        <v>-1.4696759700589419</v>
      </c>
      <c r="I6197">
        <v>0.1253793591735915</v>
      </c>
      <c r="J6197" t="s">
        <v>100</v>
      </c>
      <c r="L6197" t="s">
        <v>73</v>
      </c>
    </row>
    <row r="6198" spans="1:13" x14ac:dyDescent="0.2">
      <c r="A6198" t="s">
        <v>902</v>
      </c>
      <c r="B6198">
        <v>15.846</v>
      </c>
      <c r="C6198" t="s">
        <v>371</v>
      </c>
      <c r="D6198" t="s">
        <v>75</v>
      </c>
      <c r="F6198" t="s">
        <v>36</v>
      </c>
      <c r="G6198">
        <v>2</v>
      </c>
      <c r="H6198">
        <v>2.7629171025430499</v>
      </c>
      <c r="I6198">
        <v>0.15308014684877699</v>
      </c>
      <c r="J6198" t="s">
        <v>104</v>
      </c>
      <c r="L6198" t="s">
        <v>903</v>
      </c>
    </row>
    <row r="6199" spans="1:13" x14ac:dyDescent="0.2">
      <c r="A6199" t="s">
        <v>105</v>
      </c>
      <c r="B6199">
        <v>15.385</v>
      </c>
      <c r="C6199" t="s">
        <v>35</v>
      </c>
      <c r="D6199" t="s">
        <v>75</v>
      </c>
      <c r="F6199" t="s">
        <v>36</v>
      </c>
      <c r="G6199">
        <v>2</v>
      </c>
      <c r="H6199">
        <v>2.733393008774005</v>
      </c>
      <c r="I6199">
        <v>0.10285625479226521</v>
      </c>
      <c r="J6199" t="s">
        <v>172</v>
      </c>
      <c r="L6199" t="s">
        <v>107</v>
      </c>
    </row>
    <row r="6200" spans="1:13" x14ac:dyDescent="0.2">
      <c r="A6200" t="s">
        <v>108</v>
      </c>
      <c r="B6200">
        <v>1</v>
      </c>
      <c r="C6200" t="s">
        <v>49</v>
      </c>
      <c r="D6200" t="s">
        <v>15</v>
      </c>
      <c r="F6200" t="s">
        <v>36</v>
      </c>
      <c r="G6200">
        <v>2</v>
      </c>
      <c r="H6200">
        <v>0</v>
      </c>
      <c r="I6200">
        <v>0.36774401052473521</v>
      </c>
      <c r="J6200" t="s">
        <v>109</v>
      </c>
      <c r="L6200" t="s">
        <v>110</v>
      </c>
    </row>
    <row r="6201" spans="1:13" x14ac:dyDescent="0.2">
      <c r="A6201" t="s">
        <v>62</v>
      </c>
      <c r="B6201">
        <v>29.367999999999999</v>
      </c>
      <c r="C6201" t="s">
        <v>35</v>
      </c>
      <c r="D6201" t="s">
        <v>56</v>
      </c>
      <c r="F6201" t="s">
        <v>36</v>
      </c>
      <c r="G6201">
        <v>2</v>
      </c>
      <c r="H6201">
        <v>3.3799056461945329</v>
      </c>
      <c r="I6201">
        <v>0.36774401052473521</v>
      </c>
      <c r="J6201" t="s">
        <v>111</v>
      </c>
      <c r="L6201" t="s">
        <v>62</v>
      </c>
    </row>
    <row r="6202" spans="1:13" x14ac:dyDescent="0.2">
      <c r="A6202" t="s">
        <v>81</v>
      </c>
      <c r="B6202">
        <v>174.71</v>
      </c>
      <c r="C6202" t="s">
        <v>35</v>
      </c>
      <c r="D6202" t="s">
        <v>16</v>
      </c>
      <c r="F6202" t="s">
        <v>36</v>
      </c>
      <c r="G6202">
        <v>2</v>
      </c>
      <c r="H6202">
        <v>5.163127456486353</v>
      </c>
      <c r="I6202">
        <v>0.1253793591735915</v>
      </c>
      <c r="J6202" t="s">
        <v>114</v>
      </c>
    </row>
    <row r="6204" spans="1:13" ht="16" x14ac:dyDescent="0.2">
      <c r="A6204" s="1" t="s">
        <v>2</v>
      </c>
      <c r="B6204" s="1" t="s">
        <v>351</v>
      </c>
    </row>
    <row r="6205" spans="1:13" x14ac:dyDescent="0.2">
      <c r="A6205" t="s">
        <v>4</v>
      </c>
      <c r="B6205" t="s">
        <v>899</v>
      </c>
    </row>
    <row r="6206" spans="1:13" x14ac:dyDescent="0.2">
      <c r="A6206" t="s">
        <v>6</v>
      </c>
      <c r="B6206" t="s">
        <v>359</v>
      </c>
    </row>
    <row r="6207" spans="1:13" x14ac:dyDescent="0.2">
      <c r="A6207" t="s">
        <v>8</v>
      </c>
      <c r="B6207">
        <v>1</v>
      </c>
    </row>
    <row r="6208" spans="1:13" x14ac:dyDescent="0.2">
      <c r="A6208" t="s">
        <v>9</v>
      </c>
      <c r="B6208" t="s">
        <v>351</v>
      </c>
    </row>
    <row r="6209" spans="1:13" x14ac:dyDescent="0.2">
      <c r="A6209" t="s">
        <v>11</v>
      </c>
      <c r="B6209" t="s">
        <v>12</v>
      </c>
    </row>
    <row r="6210" spans="1:13" x14ac:dyDescent="0.2">
      <c r="A6210" t="s">
        <v>13</v>
      </c>
      <c r="B6210" t="s">
        <v>14</v>
      </c>
    </row>
    <row r="6211" spans="1:13" x14ac:dyDescent="0.2">
      <c r="A6211" t="s">
        <v>15</v>
      </c>
      <c r="B6211" t="s">
        <v>15</v>
      </c>
    </row>
    <row r="6212" spans="1:13" ht="16" x14ac:dyDescent="0.2">
      <c r="A6212" s="1" t="s">
        <v>17</v>
      </c>
    </row>
    <row r="6213" spans="1:13" x14ac:dyDescent="0.2">
      <c r="A6213" s="2" t="s">
        <v>18</v>
      </c>
      <c r="B6213" s="2" t="s">
        <v>19</v>
      </c>
      <c r="C6213" s="2" t="s">
        <v>6</v>
      </c>
      <c r="D6213" s="2" t="s">
        <v>15</v>
      </c>
      <c r="E6213" s="2" t="s">
        <v>20</v>
      </c>
      <c r="F6213" s="2" t="s">
        <v>13</v>
      </c>
      <c r="G6213" s="2" t="s">
        <v>21</v>
      </c>
      <c r="H6213" s="2" t="s">
        <v>22</v>
      </c>
      <c r="I6213" s="2" t="s">
        <v>23</v>
      </c>
      <c r="J6213" s="2" t="s">
        <v>4</v>
      </c>
      <c r="K6213" s="2" t="s">
        <v>24</v>
      </c>
      <c r="L6213" s="2" t="s">
        <v>9</v>
      </c>
      <c r="M6213" s="2"/>
    </row>
    <row r="6214" spans="1:13" x14ac:dyDescent="0.2">
      <c r="A6214" t="s">
        <v>29</v>
      </c>
      <c r="B6214">
        <v>0.82799999999999996</v>
      </c>
      <c r="D6214" t="s">
        <v>30</v>
      </c>
      <c r="E6214" t="s">
        <v>26</v>
      </c>
      <c r="F6214" t="s">
        <v>27</v>
      </c>
      <c r="G6214">
        <v>2</v>
      </c>
      <c r="H6214">
        <v>-0.18874212459687739</v>
      </c>
      <c r="I6214">
        <v>0.1253793591735915</v>
      </c>
      <c r="J6214" t="s">
        <v>97</v>
      </c>
    </row>
    <row r="6215" spans="1:13" x14ac:dyDescent="0.2">
      <c r="A6215" t="s">
        <v>351</v>
      </c>
      <c r="B6215">
        <v>1</v>
      </c>
      <c r="C6215" t="s">
        <v>359</v>
      </c>
      <c r="D6215" t="s">
        <v>15</v>
      </c>
      <c r="E6215" t="s">
        <v>76</v>
      </c>
      <c r="F6215" t="s">
        <v>33</v>
      </c>
      <c r="G6215">
        <v>0</v>
      </c>
      <c r="H6215">
        <v>1</v>
      </c>
      <c r="L6215" t="s">
        <v>351</v>
      </c>
    </row>
    <row r="6216" spans="1:13" x14ac:dyDescent="0.2">
      <c r="A6216" t="s">
        <v>98</v>
      </c>
      <c r="B6216">
        <v>2.4</v>
      </c>
      <c r="C6216" t="s">
        <v>35</v>
      </c>
      <c r="D6216" t="s">
        <v>15</v>
      </c>
      <c r="F6216" t="s">
        <v>36</v>
      </c>
      <c r="G6216">
        <v>2</v>
      </c>
      <c r="H6216">
        <v>0.87546873735389985</v>
      </c>
      <c r="I6216">
        <v>0.1057378732232639</v>
      </c>
      <c r="J6216" t="s">
        <v>99</v>
      </c>
    </row>
    <row r="6217" spans="1:13" x14ac:dyDescent="0.2">
      <c r="A6217" t="s">
        <v>71</v>
      </c>
      <c r="B6217">
        <v>0.23</v>
      </c>
      <c r="C6217" t="s">
        <v>377</v>
      </c>
      <c r="D6217" t="s">
        <v>53</v>
      </c>
      <c r="F6217" t="s">
        <v>36</v>
      </c>
      <c r="G6217">
        <v>2</v>
      </c>
      <c r="H6217">
        <v>-1.4696759700589419</v>
      </c>
      <c r="I6217">
        <v>0.1253793591735915</v>
      </c>
      <c r="J6217" t="s">
        <v>100</v>
      </c>
      <c r="L6217" t="s">
        <v>73</v>
      </c>
    </row>
    <row r="6218" spans="1:13" x14ac:dyDescent="0.2">
      <c r="A6218" t="s">
        <v>150</v>
      </c>
      <c r="B6218">
        <v>15.846</v>
      </c>
      <c r="C6218" t="s">
        <v>359</v>
      </c>
      <c r="D6218" t="s">
        <v>75</v>
      </c>
      <c r="F6218" t="s">
        <v>36</v>
      </c>
      <c r="G6218">
        <v>2</v>
      </c>
      <c r="H6218">
        <v>2.7629171025430499</v>
      </c>
      <c r="I6218">
        <v>0.15308014684877699</v>
      </c>
      <c r="J6218" t="s">
        <v>104</v>
      </c>
    </row>
    <row r="6219" spans="1:13" x14ac:dyDescent="0.2">
      <c r="A6219" t="s">
        <v>105</v>
      </c>
      <c r="B6219">
        <v>15.385</v>
      </c>
      <c r="C6219" t="s">
        <v>35</v>
      </c>
      <c r="D6219" t="s">
        <v>75</v>
      </c>
      <c r="F6219" t="s">
        <v>36</v>
      </c>
      <c r="G6219">
        <v>2</v>
      </c>
      <c r="H6219">
        <v>2.733393008774005</v>
      </c>
      <c r="I6219">
        <v>0.10285625479226521</v>
      </c>
      <c r="J6219" t="s">
        <v>172</v>
      </c>
      <c r="L6219" t="s">
        <v>107</v>
      </c>
    </row>
    <row r="6220" spans="1:13" x14ac:dyDescent="0.2">
      <c r="A6220" t="s">
        <v>108</v>
      </c>
      <c r="B6220">
        <v>1</v>
      </c>
      <c r="C6220" t="s">
        <v>49</v>
      </c>
      <c r="D6220" t="s">
        <v>15</v>
      </c>
      <c r="F6220" t="s">
        <v>36</v>
      </c>
      <c r="G6220">
        <v>2</v>
      </c>
      <c r="H6220">
        <v>0</v>
      </c>
      <c r="I6220">
        <v>0.36774401052473521</v>
      </c>
      <c r="J6220" t="s">
        <v>109</v>
      </c>
      <c r="L6220" t="s">
        <v>110</v>
      </c>
    </row>
    <row r="6221" spans="1:13" x14ac:dyDescent="0.2">
      <c r="A6221" t="s">
        <v>62</v>
      </c>
      <c r="B6221">
        <v>29.367999999999999</v>
      </c>
      <c r="C6221" t="s">
        <v>35</v>
      </c>
      <c r="D6221" t="s">
        <v>56</v>
      </c>
      <c r="F6221" t="s">
        <v>36</v>
      </c>
      <c r="G6221">
        <v>2</v>
      </c>
      <c r="H6221">
        <v>3.3799056461945329</v>
      </c>
      <c r="I6221">
        <v>0.36774401052473521</v>
      </c>
      <c r="J6221" t="s">
        <v>111</v>
      </c>
      <c r="L6221" t="s">
        <v>62</v>
      </c>
    </row>
    <row r="6222" spans="1:13" x14ac:dyDescent="0.2">
      <c r="A6222" t="s">
        <v>81</v>
      </c>
      <c r="B6222">
        <v>174.71</v>
      </c>
      <c r="C6222" t="s">
        <v>35</v>
      </c>
      <c r="D6222" t="s">
        <v>16</v>
      </c>
      <c r="F6222" t="s">
        <v>36</v>
      </c>
      <c r="G6222">
        <v>2</v>
      </c>
      <c r="H6222">
        <v>5.163127456486353</v>
      </c>
      <c r="I6222">
        <v>0.1253793591735915</v>
      </c>
      <c r="J6222" t="s">
        <v>114</v>
      </c>
    </row>
    <row r="6224" spans="1:13" ht="16" x14ac:dyDescent="0.2">
      <c r="A6224" s="1" t="s">
        <v>2</v>
      </c>
      <c r="B6224" s="1" t="s">
        <v>351</v>
      </c>
    </row>
    <row r="6225" spans="1:13" x14ac:dyDescent="0.2">
      <c r="A6225" t="s">
        <v>4</v>
      </c>
      <c r="B6225" t="s">
        <v>900</v>
      </c>
    </row>
    <row r="6226" spans="1:13" x14ac:dyDescent="0.2">
      <c r="A6226" t="s">
        <v>6</v>
      </c>
      <c r="B6226" t="s">
        <v>49</v>
      </c>
    </row>
    <row r="6227" spans="1:13" x14ac:dyDescent="0.2">
      <c r="A6227" t="s">
        <v>8</v>
      </c>
      <c r="B6227">
        <v>1</v>
      </c>
    </row>
    <row r="6228" spans="1:13" x14ac:dyDescent="0.2">
      <c r="A6228" t="s">
        <v>9</v>
      </c>
      <c r="B6228" t="s">
        <v>351</v>
      </c>
    </row>
    <row r="6229" spans="1:13" x14ac:dyDescent="0.2">
      <c r="A6229" t="s">
        <v>11</v>
      </c>
      <c r="B6229" t="s">
        <v>12</v>
      </c>
    </row>
    <row r="6230" spans="1:13" x14ac:dyDescent="0.2">
      <c r="A6230" t="s">
        <v>13</v>
      </c>
      <c r="B6230" t="s">
        <v>14</v>
      </c>
    </row>
    <row r="6231" spans="1:13" x14ac:dyDescent="0.2">
      <c r="A6231" t="s">
        <v>15</v>
      </c>
      <c r="B6231" t="s">
        <v>15</v>
      </c>
    </row>
    <row r="6232" spans="1:13" ht="16" x14ac:dyDescent="0.2">
      <c r="A6232" s="1" t="s">
        <v>17</v>
      </c>
    </row>
    <row r="6233" spans="1:13" x14ac:dyDescent="0.2">
      <c r="A6233" s="2" t="s">
        <v>18</v>
      </c>
      <c r="B6233" s="2" t="s">
        <v>19</v>
      </c>
      <c r="C6233" s="2" t="s">
        <v>6</v>
      </c>
      <c r="D6233" s="2" t="s">
        <v>15</v>
      </c>
      <c r="E6233" s="2" t="s">
        <v>20</v>
      </c>
      <c r="F6233" s="2" t="s">
        <v>13</v>
      </c>
      <c r="G6233" s="2" t="s">
        <v>21</v>
      </c>
      <c r="H6233" s="2" t="s">
        <v>22</v>
      </c>
      <c r="I6233" s="2" t="s">
        <v>23</v>
      </c>
      <c r="J6233" s="2" t="s">
        <v>4</v>
      </c>
      <c r="K6233" s="2" t="s">
        <v>24</v>
      </c>
      <c r="L6233" s="2" t="s">
        <v>9</v>
      </c>
      <c r="M6233" s="2"/>
    </row>
    <row r="6234" spans="1:13" x14ac:dyDescent="0.2">
      <c r="A6234" t="s">
        <v>29</v>
      </c>
      <c r="B6234">
        <v>0.82799999999999996</v>
      </c>
      <c r="D6234" t="s">
        <v>30</v>
      </c>
      <c r="E6234" t="s">
        <v>26</v>
      </c>
      <c r="F6234" t="s">
        <v>27</v>
      </c>
      <c r="G6234">
        <v>2</v>
      </c>
      <c r="H6234">
        <v>-0.18874212459687739</v>
      </c>
      <c r="I6234">
        <v>0.1253793591735915</v>
      </c>
      <c r="J6234" t="s">
        <v>97</v>
      </c>
    </row>
    <row r="6235" spans="1:13" x14ac:dyDescent="0.2">
      <c r="A6235" t="s">
        <v>351</v>
      </c>
      <c r="B6235">
        <v>1</v>
      </c>
      <c r="C6235" t="s">
        <v>49</v>
      </c>
      <c r="D6235" t="s">
        <v>15</v>
      </c>
      <c r="E6235" t="s">
        <v>76</v>
      </c>
      <c r="F6235" t="s">
        <v>33</v>
      </c>
      <c r="G6235">
        <v>0</v>
      </c>
      <c r="H6235">
        <v>1</v>
      </c>
      <c r="L6235" t="s">
        <v>351</v>
      </c>
    </row>
    <row r="6236" spans="1:13" x14ac:dyDescent="0.2">
      <c r="A6236" t="s">
        <v>98</v>
      </c>
      <c r="B6236">
        <v>2.4</v>
      </c>
      <c r="C6236" t="s">
        <v>35</v>
      </c>
      <c r="D6236" t="s">
        <v>15</v>
      </c>
      <c r="F6236" t="s">
        <v>36</v>
      </c>
      <c r="G6236">
        <v>2</v>
      </c>
      <c r="H6236">
        <v>0.87546873735389985</v>
      </c>
      <c r="I6236">
        <v>0.1057378732232639</v>
      </c>
      <c r="J6236" t="s">
        <v>99</v>
      </c>
    </row>
    <row r="6237" spans="1:13" x14ac:dyDescent="0.2">
      <c r="A6237" t="s">
        <v>71</v>
      </c>
      <c r="B6237">
        <v>0.23</v>
      </c>
      <c r="C6237" t="s">
        <v>49</v>
      </c>
      <c r="D6237" t="s">
        <v>53</v>
      </c>
      <c r="F6237" t="s">
        <v>36</v>
      </c>
      <c r="G6237">
        <v>2</v>
      </c>
      <c r="H6237">
        <v>-1.4696759700589419</v>
      </c>
      <c r="I6237">
        <v>0.1253793591735915</v>
      </c>
      <c r="J6237" t="s">
        <v>100</v>
      </c>
      <c r="L6237" t="s">
        <v>73</v>
      </c>
    </row>
    <row r="6238" spans="1:13" x14ac:dyDescent="0.2">
      <c r="A6238" t="s">
        <v>150</v>
      </c>
      <c r="B6238">
        <v>15.846</v>
      </c>
      <c r="C6238" t="s">
        <v>35</v>
      </c>
      <c r="D6238" t="s">
        <v>75</v>
      </c>
      <c r="F6238" t="s">
        <v>36</v>
      </c>
      <c r="G6238">
        <v>2</v>
      </c>
      <c r="H6238">
        <v>2.7629171025430499</v>
      </c>
      <c r="I6238">
        <v>0.15308014684877699</v>
      </c>
      <c r="J6238" t="s">
        <v>104</v>
      </c>
    </row>
    <row r="6239" spans="1:13" x14ac:dyDescent="0.2">
      <c r="A6239" t="s">
        <v>105</v>
      </c>
      <c r="B6239">
        <v>15.385</v>
      </c>
      <c r="C6239" t="s">
        <v>35</v>
      </c>
      <c r="D6239" t="s">
        <v>75</v>
      </c>
      <c r="F6239" t="s">
        <v>36</v>
      </c>
      <c r="G6239">
        <v>2</v>
      </c>
      <c r="H6239">
        <v>2.733393008774005</v>
      </c>
      <c r="I6239">
        <v>0.10285625479226521</v>
      </c>
      <c r="J6239" t="s">
        <v>172</v>
      </c>
      <c r="L6239" t="s">
        <v>107</v>
      </c>
    </row>
    <row r="6240" spans="1:13" x14ac:dyDescent="0.2">
      <c r="A6240" t="s">
        <v>108</v>
      </c>
      <c r="B6240">
        <v>1</v>
      </c>
      <c r="C6240" t="s">
        <v>49</v>
      </c>
      <c r="D6240" t="s">
        <v>15</v>
      </c>
      <c r="F6240" t="s">
        <v>36</v>
      </c>
      <c r="G6240">
        <v>2</v>
      </c>
      <c r="H6240">
        <v>0</v>
      </c>
      <c r="I6240">
        <v>0.36774401052473521</v>
      </c>
      <c r="J6240" t="s">
        <v>109</v>
      </c>
      <c r="L6240" t="s">
        <v>110</v>
      </c>
    </row>
    <row r="6241" spans="1:13" x14ac:dyDescent="0.2">
      <c r="A6241" t="s">
        <v>62</v>
      </c>
      <c r="B6241">
        <v>29.367999999999999</v>
      </c>
      <c r="C6241" t="s">
        <v>35</v>
      </c>
      <c r="D6241" t="s">
        <v>56</v>
      </c>
      <c r="F6241" t="s">
        <v>36</v>
      </c>
      <c r="G6241">
        <v>2</v>
      </c>
      <c r="H6241">
        <v>3.3799056461945329</v>
      </c>
      <c r="I6241">
        <v>0.36774401052473521</v>
      </c>
      <c r="J6241" t="s">
        <v>111</v>
      </c>
      <c r="L6241" t="s">
        <v>62</v>
      </c>
    </row>
    <row r="6242" spans="1:13" x14ac:dyDescent="0.2">
      <c r="A6242" t="s">
        <v>81</v>
      </c>
      <c r="B6242">
        <v>174.71</v>
      </c>
      <c r="C6242" t="s">
        <v>35</v>
      </c>
      <c r="D6242" t="s">
        <v>16</v>
      </c>
      <c r="F6242" t="s">
        <v>36</v>
      </c>
      <c r="G6242">
        <v>2</v>
      </c>
      <c r="H6242">
        <v>5.163127456486353</v>
      </c>
      <c r="I6242">
        <v>0.1253793591735915</v>
      </c>
      <c r="J6242" t="s">
        <v>114</v>
      </c>
    </row>
    <row r="6244" spans="1:13" ht="16" x14ac:dyDescent="0.2">
      <c r="A6244" s="1" t="s">
        <v>2</v>
      </c>
      <c r="B6244" s="1" t="s">
        <v>351</v>
      </c>
    </row>
    <row r="6245" spans="1:13" x14ac:dyDescent="0.2">
      <c r="A6245" t="s">
        <v>4</v>
      </c>
      <c r="B6245" t="s">
        <v>898</v>
      </c>
    </row>
    <row r="6246" spans="1:13" x14ac:dyDescent="0.2">
      <c r="A6246" t="s">
        <v>6</v>
      </c>
      <c r="B6246" t="s">
        <v>35</v>
      </c>
    </row>
    <row r="6247" spans="1:13" x14ac:dyDescent="0.2">
      <c r="A6247" t="s">
        <v>8</v>
      </c>
      <c r="B6247">
        <v>1</v>
      </c>
    </row>
    <row r="6248" spans="1:13" x14ac:dyDescent="0.2">
      <c r="A6248" t="s">
        <v>9</v>
      </c>
      <c r="B6248" t="s">
        <v>351</v>
      </c>
    </row>
    <row r="6249" spans="1:13" x14ac:dyDescent="0.2">
      <c r="A6249" t="s">
        <v>11</v>
      </c>
      <c r="B6249" t="s">
        <v>12</v>
      </c>
    </row>
    <row r="6250" spans="1:13" x14ac:dyDescent="0.2">
      <c r="A6250" t="s">
        <v>13</v>
      </c>
      <c r="B6250" t="s">
        <v>14</v>
      </c>
    </row>
    <row r="6251" spans="1:13" x14ac:dyDescent="0.2">
      <c r="A6251" t="s">
        <v>15</v>
      </c>
      <c r="B6251" t="s">
        <v>15</v>
      </c>
    </row>
    <row r="6252" spans="1:13" ht="16" x14ac:dyDescent="0.2">
      <c r="A6252" s="1" t="s">
        <v>17</v>
      </c>
    </row>
    <row r="6253" spans="1:13" x14ac:dyDescent="0.2">
      <c r="A6253" s="2" t="s">
        <v>18</v>
      </c>
      <c r="B6253" s="2" t="s">
        <v>19</v>
      </c>
      <c r="C6253" s="2" t="s">
        <v>6</v>
      </c>
      <c r="D6253" s="2" t="s">
        <v>15</v>
      </c>
      <c r="E6253" s="2" t="s">
        <v>20</v>
      </c>
      <c r="F6253" s="2" t="s">
        <v>13</v>
      </c>
      <c r="G6253" s="2" t="s">
        <v>21</v>
      </c>
      <c r="H6253" s="2" t="s">
        <v>22</v>
      </c>
      <c r="I6253" s="2" t="s">
        <v>23</v>
      </c>
      <c r="J6253" s="2" t="s">
        <v>4</v>
      </c>
      <c r="K6253" s="2" t="s">
        <v>24</v>
      </c>
      <c r="L6253" s="2" t="s">
        <v>9</v>
      </c>
      <c r="M6253" s="2"/>
    </row>
    <row r="6254" spans="1:13" x14ac:dyDescent="0.2">
      <c r="A6254" t="s">
        <v>29</v>
      </c>
      <c r="B6254">
        <v>0.82799999999999996</v>
      </c>
      <c r="D6254" t="s">
        <v>30</v>
      </c>
      <c r="E6254" t="s">
        <v>26</v>
      </c>
      <c r="F6254" t="s">
        <v>27</v>
      </c>
      <c r="G6254">
        <v>2</v>
      </c>
      <c r="H6254">
        <v>-0.18874212459687739</v>
      </c>
      <c r="I6254">
        <v>0.1253793591735915</v>
      </c>
      <c r="J6254" t="s">
        <v>97</v>
      </c>
    </row>
    <row r="6255" spans="1:13" x14ac:dyDescent="0.2">
      <c r="A6255" t="s">
        <v>351</v>
      </c>
      <c r="B6255">
        <v>1</v>
      </c>
      <c r="C6255" t="s">
        <v>35</v>
      </c>
      <c r="D6255" t="s">
        <v>15</v>
      </c>
      <c r="E6255" t="s">
        <v>76</v>
      </c>
      <c r="F6255" t="s">
        <v>33</v>
      </c>
      <c r="G6255">
        <v>0</v>
      </c>
      <c r="H6255">
        <v>1</v>
      </c>
      <c r="L6255" t="s">
        <v>351</v>
      </c>
    </row>
    <row r="6256" spans="1:13" x14ac:dyDescent="0.2">
      <c r="A6256" t="s">
        <v>98</v>
      </c>
      <c r="B6256">
        <v>2.4</v>
      </c>
      <c r="C6256" t="s">
        <v>35</v>
      </c>
      <c r="D6256" t="s">
        <v>15</v>
      </c>
      <c r="F6256" t="s">
        <v>36</v>
      </c>
      <c r="G6256">
        <v>2</v>
      </c>
      <c r="H6256">
        <v>0.87546873735389985</v>
      </c>
      <c r="I6256">
        <v>0.1057378732232639</v>
      </c>
      <c r="J6256" t="s">
        <v>99</v>
      </c>
    </row>
    <row r="6257" spans="1:12" x14ac:dyDescent="0.2">
      <c r="A6257" t="s">
        <v>71</v>
      </c>
      <c r="B6257">
        <v>0.23</v>
      </c>
      <c r="C6257" t="s">
        <v>94</v>
      </c>
      <c r="D6257" t="s">
        <v>53</v>
      </c>
      <c r="F6257" t="s">
        <v>36</v>
      </c>
      <c r="G6257">
        <v>2</v>
      </c>
      <c r="H6257">
        <v>-1.4696759700589419</v>
      </c>
      <c r="I6257">
        <v>0.1253793591735915</v>
      </c>
      <c r="J6257" t="s">
        <v>167</v>
      </c>
      <c r="L6257" t="s">
        <v>73</v>
      </c>
    </row>
    <row r="6258" spans="1:12" x14ac:dyDescent="0.2">
      <c r="A6258" t="s">
        <v>150</v>
      </c>
      <c r="B6258">
        <v>15.846</v>
      </c>
      <c r="C6258" t="s">
        <v>35</v>
      </c>
      <c r="D6258" t="s">
        <v>75</v>
      </c>
      <c r="F6258" t="s">
        <v>36</v>
      </c>
      <c r="G6258">
        <v>2</v>
      </c>
      <c r="H6258">
        <v>2.7629171025430499</v>
      </c>
      <c r="I6258">
        <v>0.15308014684877699</v>
      </c>
      <c r="J6258" t="s">
        <v>104</v>
      </c>
    </row>
    <row r="6259" spans="1:12" x14ac:dyDescent="0.2">
      <c r="A6259" t="s">
        <v>105</v>
      </c>
      <c r="B6259">
        <v>15.385</v>
      </c>
      <c r="C6259" t="s">
        <v>35</v>
      </c>
      <c r="D6259" t="s">
        <v>75</v>
      </c>
      <c r="F6259" t="s">
        <v>36</v>
      </c>
      <c r="G6259">
        <v>2</v>
      </c>
      <c r="H6259">
        <v>2.733393008774005</v>
      </c>
      <c r="I6259">
        <v>0.10285625479226521</v>
      </c>
      <c r="J6259" t="s">
        <v>172</v>
      </c>
      <c r="L6259" t="s">
        <v>107</v>
      </c>
    </row>
    <row r="6260" spans="1:12" x14ac:dyDescent="0.2">
      <c r="A6260" t="s">
        <v>108</v>
      </c>
      <c r="B6260">
        <v>1</v>
      </c>
      <c r="C6260" t="s">
        <v>49</v>
      </c>
      <c r="D6260" t="s">
        <v>15</v>
      </c>
      <c r="F6260" t="s">
        <v>36</v>
      </c>
      <c r="G6260">
        <v>2</v>
      </c>
      <c r="H6260">
        <v>0</v>
      </c>
      <c r="I6260">
        <v>0.36774401052473521</v>
      </c>
      <c r="J6260" t="s">
        <v>171</v>
      </c>
      <c r="L6260" t="s">
        <v>110</v>
      </c>
    </row>
    <row r="6261" spans="1:12" x14ac:dyDescent="0.2">
      <c r="A6261" t="s">
        <v>62</v>
      </c>
      <c r="B6261">
        <v>29.367999999999999</v>
      </c>
      <c r="C6261" t="s">
        <v>35</v>
      </c>
      <c r="D6261" t="s">
        <v>56</v>
      </c>
      <c r="F6261" t="s">
        <v>36</v>
      </c>
      <c r="G6261">
        <v>2</v>
      </c>
      <c r="H6261">
        <v>3.3799056461945329</v>
      </c>
      <c r="I6261">
        <v>0.36774401052473521</v>
      </c>
      <c r="J6261" t="s">
        <v>111</v>
      </c>
      <c r="L6261" t="s">
        <v>62</v>
      </c>
    </row>
    <row r="6262" spans="1:12" x14ac:dyDescent="0.2">
      <c r="A6262" t="s">
        <v>81</v>
      </c>
      <c r="B6262">
        <v>174.71</v>
      </c>
      <c r="C6262" t="s">
        <v>35</v>
      </c>
      <c r="D6262" t="s">
        <v>16</v>
      </c>
      <c r="F6262" t="s">
        <v>36</v>
      </c>
      <c r="G6262">
        <v>2</v>
      </c>
      <c r="H6262">
        <v>5.163127456486353</v>
      </c>
      <c r="I6262">
        <v>0.1253793591735915</v>
      </c>
      <c r="J6262" t="s">
        <v>114</v>
      </c>
    </row>
    <row r="6264" spans="1:12" ht="16" x14ac:dyDescent="0.2">
      <c r="A6264" s="1" t="s">
        <v>2</v>
      </c>
      <c r="B6264" s="1" t="s">
        <v>351</v>
      </c>
    </row>
    <row r="6265" spans="1:12" x14ac:dyDescent="0.2">
      <c r="A6265" t="s">
        <v>4</v>
      </c>
      <c r="B6265" t="s">
        <v>897</v>
      </c>
    </row>
    <row r="6266" spans="1:12" x14ac:dyDescent="0.2">
      <c r="A6266" t="s">
        <v>6</v>
      </c>
      <c r="B6266" t="s">
        <v>7</v>
      </c>
    </row>
    <row r="6267" spans="1:12" x14ac:dyDescent="0.2">
      <c r="A6267" t="s">
        <v>8</v>
      </c>
      <c r="B6267">
        <v>1</v>
      </c>
    </row>
    <row r="6268" spans="1:12" x14ac:dyDescent="0.2">
      <c r="A6268" t="s">
        <v>9</v>
      </c>
      <c r="B6268" t="s">
        <v>351</v>
      </c>
    </row>
    <row r="6269" spans="1:12" x14ac:dyDescent="0.2">
      <c r="A6269" t="s">
        <v>11</v>
      </c>
      <c r="B6269" t="s">
        <v>12</v>
      </c>
    </row>
    <row r="6270" spans="1:12" x14ac:dyDescent="0.2">
      <c r="A6270" t="s">
        <v>13</v>
      </c>
      <c r="B6270" t="s">
        <v>14</v>
      </c>
    </row>
    <row r="6271" spans="1:12" x14ac:dyDescent="0.2">
      <c r="A6271" t="s">
        <v>15</v>
      </c>
      <c r="B6271" t="s">
        <v>15</v>
      </c>
    </row>
    <row r="6272" spans="1:12" ht="16" x14ac:dyDescent="0.2">
      <c r="A6272" s="1" t="s">
        <v>17</v>
      </c>
    </row>
    <row r="6273" spans="1:13" x14ac:dyDescent="0.2">
      <c r="A6273" s="2" t="s">
        <v>18</v>
      </c>
      <c r="B6273" s="2" t="s">
        <v>19</v>
      </c>
      <c r="C6273" s="2" t="s">
        <v>6</v>
      </c>
      <c r="D6273" s="2" t="s">
        <v>15</v>
      </c>
      <c r="E6273" s="2" t="s">
        <v>20</v>
      </c>
      <c r="F6273" s="2" t="s">
        <v>13</v>
      </c>
      <c r="G6273" s="2" t="s">
        <v>21</v>
      </c>
      <c r="H6273" s="2" t="s">
        <v>22</v>
      </c>
      <c r="I6273" s="2" t="s">
        <v>23</v>
      </c>
      <c r="J6273" s="2" t="s">
        <v>4</v>
      </c>
      <c r="K6273" s="2" t="s">
        <v>24</v>
      </c>
      <c r="L6273" s="2" t="s">
        <v>9</v>
      </c>
      <c r="M6273" s="2"/>
    </row>
    <row r="6274" spans="1:13" x14ac:dyDescent="0.2">
      <c r="A6274" t="s">
        <v>29</v>
      </c>
      <c r="B6274">
        <v>0.82799999999999996</v>
      </c>
      <c r="D6274" t="s">
        <v>30</v>
      </c>
      <c r="E6274" t="s">
        <v>26</v>
      </c>
      <c r="F6274" t="s">
        <v>27</v>
      </c>
      <c r="G6274">
        <v>2</v>
      </c>
      <c r="H6274">
        <v>-0.18874212459687739</v>
      </c>
      <c r="I6274">
        <v>0.1253793591735915</v>
      </c>
      <c r="J6274" t="s">
        <v>97</v>
      </c>
    </row>
    <row r="6275" spans="1:13" x14ac:dyDescent="0.2">
      <c r="A6275" t="s">
        <v>351</v>
      </c>
      <c r="B6275">
        <v>1</v>
      </c>
      <c r="C6275" t="s">
        <v>7</v>
      </c>
      <c r="D6275" t="s">
        <v>15</v>
      </c>
      <c r="E6275" t="s">
        <v>76</v>
      </c>
      <c r="F6275" t="s">
        <v>33</v>
      </c>
      <c r="G6275">
        <v>0</v>
      </c>
      <c r="H6275">
        <v>1</v>
      </c>
      <c r="L6275" t="s">
        <v>351</v>
      </c>
    </row>
    <row r="6276" spans="1:13" x14ac:dyDescent="0.2">
      <c r="A6276" t="s">
        <v>98</v>
      </c>
      <c r="B6276">
        <v>2.4</v>
      </c>
      <c r="C6276" t="s">
        <v>35</v>
      </c>
      <c r="D6276" t="s">
        <v>15</v>
      </c>
      <c r="F6276" t="s">
        <v>36</v>
      </c>
      <c r="G6276">
        <v>2</v>
      </c>
      <c r="H6276">
        <v>0.87546873735389985</v>
      </c>
      <c r="I6276">
        <v>0.1057378732232639</v>
      </c>
      <c r="J6276" t="s">
        <v>99</v>
      </c>
    </row>
    <row r="6277" spans="1:13" x14ac:dyDescent="0.2">
      <c r="A6277" t="s">
        <v>71</v>
      </c>
      <c r="B6277">
        <v>0.23</v>
      </c>
      <c r="C6277" t="s">
        <v>890</v>
      </c>
      <c r="D6277" t="s">
        <v>53</v>
      </c>
      <c r="F6277" t="s">
        <v>36</v>
      </c>
      <c r="G6277">
        <v>2</v>
      </c>
      <c r="H6277">
        <v>-1.4696759700589419</v>
      </c>
      <c r="I6277">
        <v>0.1253793591735915</v>
      </c>
      <c r="J6277" t="s">
        <v>100</v>
      </c>
      <c r="L6277" t="s">
        <v>73</v>
      </c>
    </row>
    <row r="6278" spans="1:13" x14ac:dyDescent="0.2">
      <c r="A6278" t="s">
        <v>150</v>
      </c>
      <c r="B6278">
        <v>15.846</v>
      </c>
      <c r="C6278" t="s">
        <v>7</v>
      </c>
      <c r="D6278" t="s">
        <v>75</v>
      </c>
      <c r="F6278" t="s">
        <v>36</v>
      </c>
      <c r="G6278">
        <v>2</v>
      </c>
      <c r="H6278">
        <v>2.7629171025430499</v>
      </c>
      <c r="I6278">
        <v>0.15308014684877699</v>
      </c>
      <c r="J6278" t="s">
        <v>104</v>
      </c>
    </row>
    <row r="6279" spans="1:13" x14ac:dyDescent="0.2">
      <c r="A6279" t="s">
        <v>105</v>
      </c>
      <c r="B6279">
        <v>15.385</v>
      </c>
      <c r="C6279" t="s">
        <v>35</v>
      </c>
      <c r="D6279" t="s">
        <v>75</v>
      </c>
      <c r="F6279" t="s">
        <v>36</v>
      </c>
      <c r="G6279">
        <v>2</v>
      </c>
      <c r="H6279">
        <v>2.733393008774005</v>
      </c>
      <c r="I6279">
        <v>0.10285625479226521</v>
      </c>
      <c r="J6279" t="s">
        <v>172</v>
      </c>
      <c r="L6279" t="s">
        <v>107</v>
      </c>
    </row>
    <row r="6280" spans="1:13" x14ac:dyDescent="0.2">
      <c r="A6280" t="s">
        <v>108</v>
      </c>
      <c r="B6280">
        <v>1</v>
      </c>
      <c r="C6280" t="s">
        <v>49</v>
      </c>
      <c r="D6280" t="s">
        <v>15</v>
      </c>
      <c r="F6280" t="s">
        <v>36</v>
      </c>
      <c r="G6280">
        <v>2</v>
      </c>
      <c r="H6280">
        <v>0</v>
      </c>
      <c r="I6280">
        <v>0.36774401052473521</v>
      </c>
      <c r="J6280" t="s">
        <v>109</v>
      </c>
      <c r="L6280" t="s">
        <v>110</v>
      </c>
    </row>
    <row r="6281" spans="1:13" x14ac:dyDescent="0.2">
      <c r="A6281" t="s">
        <v>62</v>
      </c>
      <c r="B6281">
        <v>29.367999999999999</v>
      </c>
      <c r="C6281" t="s">
        <v>35</v>
      </c>
      <c r="D6281" t="s">
        <v>56</v>
      </c>
      <c r="F6281" t="s">
        <v>36</v>
      </c>
      <c r="G6281">
        <v>2</v>
      </c>
      <c r="H6281">
        <v>3.3799056461945329</v>
      </c>
      <c r="I6281">
        <v>0.36774401052473521</v>
      </c>
      <c r="J6281" t="s">
        <v>111</v>
      </c>
      <c r="L6281" t="s">
        <v>62</v>
      </c>
    </row>
    <row r="6282" spans="1:13" x14ac:dyDescent="0.2">
      <c r="A6282" t="s">
        <v>81</v>
      </c>
      <c r="B6282">
        <v>174.71</v>
      </c>
      <c r="C6282" t="s">
        <v>35</v>
      </c>
      <c r="D6282" t="s">
        <v>16</v>
      </c>
      <c r="F6282" t="s">
        <v>36</v>
      </c>
      <c r="G6282">
        <v>2</v>
      </c>
      <c r="H6282">
        <v>5.163127456486353</v>
      </c>
      <c r="I6282">
        <v>0.1253793591735915</v>
      </c>
      <c r="J6282" t="s">
        <v>114</v>
      </c>
    </row>
    <row r="6284" spans="1:13" ht="16" x14ac:dyDescent="0.2">
      <c r="A6284" s="1" t="s">
        <v>2</v>
      </c>
      <c r="B6284" s="1" t="s">
        <v>352</v>
      </c>
    </row>
    <row r="6285" spans="1:13" x14ac:dyDescent="0.2">
      <c r="A6285" t="s">
        <v>4</v>
      </c>
      <c r="B6285" t="s">
        <v>897</v>
      </c>
    </row>
    <row r="6286" spans="1:13" x14ac:dyDescent="0.2">
      <c r="A6286" t="s">
        <v>6</v>
      </c>
      <c r="B6286" t="s">
        <v>7</v>
      </c>
    </row>
    <row r="6287" spans="1:13" x14ac:dyDescent="0.2">
      <c r="A6287" t="s">
        <v>8</v>
      </c>
      <c r="B6287">
        <v>1</v>
      </c>
    </row>
    <row r="6288" spans="1:13" x14ac:dyDescent="0.2">
      <c r="A6288" t="s">
        <v>9</v>
      </c>
      <c r="B6288" t="s">
        <v>352</v>
      </c>
    </row>
    <row r="6289" spans="1:13" x14ac:dyDescent="0.2">
      <c r="A6289" t="s">
        <v>11</v>
      </c>
      <c r="B6289" t="s">
        <v>12</v>
      </c>
    </row>
    <row r="6290" spans="1:13" x14ac:dyDescent="0.2">
      <c r="A6290" t="s">
        <v>13</v>
      </c>
      <c r="B6290" t="s">
        <v>14</v>
      </c>
    </row>
    <row r="6291" spans="1:13" x14ac:dyDescent="0.2">
      <c r="A6291" t="s">
        <v>15</v>
      </c>
      <c r="B6291" t="s">
        <v>15</v>
      </c>
    </row>
    <row r="6292" spans="1:13" ht="16" x14ac:dyDescent="0.2">
      <c r="A6292" s="1" t="s">
        <v>17</v>
      </c>
    </row>
    <row r="6293" spans="1:13" x14ac:dyDescent="0.2">
      <c r="A6293" s="2" t="s">
        <v>18</v>
      </c>
      <c r="B6293" s="2" t="s">
        <v>19</v>
      </c>
      <c r="C6293" s="2" t="s">
        <v>6</v>
      </c>
      <c r="D6293" s="2" t="s">
        <v>15</v>
      </c>
      <c r="E6293" s="2" t="s">
        <v>20</v>
      </c>
      <c r="F6293" s="2" t="s">
        <v>13</v>
      </c>
      <c r="G6293" s="2" t="s">
        <v>21</v>
      </c>
      <c r="H6293" s="2" t="s">
        <v>22</v>
      </c>
      <c r="I6293" s="2" t="s">
        <v>23</v>
      </c>
      <c r="J6293" s="2" t="s">
        <v>4</v>
      </c>
      <c r="K6293" s="2" t="s">
        <v>24</v>
      </c>
      <c r="L6293" s="2" t="s">
        <v>9</v>
      </c>
      <c r="M6293" s="2"/>
    </row>
    <row r="6294" spans="1:13" x14ac:dyDescent="0.2">
      <c r="A6294" t="s">
        <v>29</v>
      </c>
      <c r="B6294">
        <v>0.82799999999999996</v>
      </c>
      <c r="D6294" t="s">
        <v>30</v>
      </c>
      <c r="E6294" t="s">
        <v>26</v>
      </c>
      <c r="F6294" t="s">
        <v>27</v>
      </c>
      <c r="G6294">
        <v>2</v>
      </c>
      <c r="H6294">
        <v>-0.18874212459687739</v>
      </c>
      <c r="I6294">
        <v>0.1253793591735915</v>
      </c>
      <c r="J6294" t="s">
        <v>97</v>
      </c>
    </row>
    <row r="6295" spans="1:13" x14ac:dyDescent="0.2">
      <c r="A6295" t="s">
        <v>352</v>
      </c>
      <c r="B6295">
        <v>1</v>
      </c>
      <c r="C6295" t="s">
        <v>7</v>
      </c>
      <c r="D6295" t="s">
        <v>15</v>
      </c>
      <c r="E6295" t="s">
        <v>76</v>
      </c>
      <c r="F6295" t="s">
        <v>33</v>
      </c>
      <c r="G6295">
        <v>0</v>
      </c>
      <c r="H6295">
        <v>1</v>
      </c>
      <c r="L6295" t="s">
        <v>352</v>
      </c>
    </row>
    <row r="6296" spans="1:13" x14ac:dyDescent="0.2">
      <c r="A6296" t="s">
        <v>98</v>
      </c>
      <c r="B6296">
        <v>2.4</v>
      </c>
      <c r="C6296" t="s">
        <v>35</v>
      </c>
      <c r="D6296" t="s">
        <v>15</v>
      </c>
      <c r="F6296" t="s">
        <v>36</v>
      </c>
      <c r="G6296">
        <v>2</v>
      </c>
      <c r="H6296">
        <v>0.87546873735389985</v>
      </c>
      <c r="I6296">
        <v>0.1057378732232639</v>
      </c>
      <c r="J6296" t="s">
        <v>99</v>
      </c>
    </row>
    <row r="6297" spans="1:13" x14ac:dyDescent="0.2">
      <c r="A6297" t="s">
        <v>71</v>
      </c>
      <c r="B6297">
        <v>0.23</v>
      </c>
      <c r="C6297" t="s">
        <v>890</v>
      </c>
      <c r="D6297" t="s">
        <v>53</v>
      </c>
      <c r="F6297" t="s">
        <v>36</v>
      </c>
      <c r="G6297">
        <v>2</v>
      </c>
      <c r="H6297">
        <v>-1.4696759700589419</v>
      </c>
      <c r="I6297">
        <v>0.1253793591735915</v>
      </c>
      <c r="J6297" t="s">
        <v>100</v>
      </c>
      <c r="L6297" t="s">
        <v>73</v>
      </c>
    </row>
    <row r="6298" spans="1:13" x14ac:dyDescent="0.2">
      <c r="A6298" t="s">
        <v>127</v>
      </c>
      <c r="B6298">
        <v>15.385</v>
      </c>
      <c r="C6298" t="s">
        <v>35</v>
      </c>
      <c r="D6298" t="s">
        <v>75</v>
      </c>
      <c r="F6298" t="s">
        <v>36</v>
      </c>
      <c r="G6298">
        <v>2</v>
      </c>
      <c r="H6298">
        <v>2.733393008774005</v>
      </c>
      <c r="I6298">
        <v>0.10285625479226521</v>
      </c>
      <c r="J6298" t="s">
        <v>172</v>
      </c>
      <c r="L6298" t="s">
        <v>128</v>
      </c>
    </row>
    <row r="6299" spans="1:13" x14ac:dyDescent="0.2">
      <c r="A6299" t="s">
        <v>89</v>
      </c>
      <c r="B6299">
        <v>15.846</v>
      </c>
      <c r="C6299" t="s">
        <v>7</v>
      </c>
      <c r="D6299" t="s">
        <v>75</v>
      </c>
      <c r="F6299" t="s">
        <v>36</v>
      </c>
      <c r="G6299">
        <v>2</v>
      </c>
      <c r="H6299">
        <v>2.7629171025430499</v>
      </c>
      <c r="I6299">
        <v>0.15308014684877699</v>
      </c>
      <c r="J6299" t="s">
        <v>104</v>
      </c>
    </row>
    <row r="6300" spans="1:13" x14ac:dyDescent="0.2">
      <c r="A6300" t="s">
        <v>108</v>
      </c>
      <c r="B6300">
        <v>1</v>
      </c>
      <c r="C6300" t="s">
        <v>49</v>
      </c>
      <c r="D6300" t="s">
        <v>15</v>
      </c>
      <c r="F6300" t="s">
        <v>36</v>
      </c>
      <c r="G6300">
        <v>2</v>
      </c>
      <c r="H6300">
        <v>0</v>
      </c>
      <c r="I6300">
        <v>0.36774401052473521</v>
      </c>
      <c r="J6300" t="s">
        <v>109</v>
      </c>
      <c r="L6300" t="s">
        <v>110</v>
      </c>
    </row>
    <row r="6301" spans="1:13" x14ac:dyDescent="0.2">
      <c r="A6301" t="s">
        <v>62</v>
      </c>
      <c r="B6301">
        <v>33.686</v>
      </c>
      <c r="C6301" t="s">
        <v>35</v>
      </c>
      <c r="D6301" t="s">
        <v>56</v>
      </c>
      <c r="F6301" t="s">
        <v>36</v>
      </c>
      <c r="G6301">
        <v>2</v>
      </c>
      <c r="H6301">
        <v>3.5170823207761939</v>
      </c>
      <c r="I6301">
        <v>0.36774401052473521</v>
      </c>
      <c r="J6301" t="s">
        <v>111</v>
      </c>
      <c r="L6301" t="s">
        <v>62</v>
      </c>
    </row>
    <row r="6302" spans="1:13" x14ac:dyDescent="0.2">
      <c r="A6302" t="s">
        <v>81</v>
      </c>
      <c r="B6302">
        <v>208.39</v>
      </c>
      <c r="C6302" t="s">
        <v>35</v>
      </c>
      <c r="D6302" t="s">
        <v>16</v>
      </c>
      <c r="F6302" t="s">
        <v>36</v>
      </c>
      <c r="G6302">
        <v>2</v>
      </c>
      <c r="H6302">
        <v>5.3394113240829979</v>
      </c>
      <c r="I6302">
        <v>0.1253793591735915</v>
      </c>
      <c r="J6302" t="s">
        <v>114</v>
      </c>
    </row>
    <row r="6304" spans="1:13" ht="16" x14ac:dyDescent="0.2">
      <c r="A6304" s="1" t="s">
        <v>2</v>
      </c>
      <c r="B6304" s="1" t="s">
        <v>352</v>
      </c>
    </row>
    <row r="6305" spans="1:13" x14ac:dyDescent="0.2">
      <c r="A6305" t="s">
        <v>4</v>
      </c>
      <c r="B6305" t="s">
        <v>900</v>
      </c>
    </row>
    <row r="6306" spans="1:13" x14ac:dyDescent="0.2">
      <c r="A6306" t="s">
        <v>6</v>
      </c>
      <c r="B6306" t="s">
        <v>49</v>
      </c>
    </row>
    <row r="6307" spans="1:13" x14ac:dyDescent="0.2">
      <c r="A6307" t="s">
        <v>8</v>
      </c>
      <c r="B6307">
        <v>1</v>
      </c>
    </row>
    <row r="6308" spans="1:13" x14ac:dyDescent="0.2">
      <c r="A6308" t="s">
        <v>9</v>
      </c>
      <c r="B6308" t="s">
        <v>352</v>
      </c>
    </row>
    <row r="6309" spans="1:13" x14ac:dyDescent="0.2">
      <c r="A6309" t="s">
        <v>11</v>
      </c>
      <c r="B6309" t="s">
        <v>12</v>
      </c>
    </row>
    <row r="6310" spans="1:13" x14ac:dyDescent="0.2">
      <c r="A6310" t="s">
        <v>13</v>
      </c>
      <c r="B6310" t="s">
        <v>14</v>
      </c>
    </row>
    <row r="6311" spans="1:13" x14ac:dyDescent="0.2">
      <c r="A6311" t="s">
        <v>15</v>
      </c>
      <c r="B6311" t="s">
        <v>15</v>
      </c>
    </row>
    <row r="6312" spans="1:13" ht="16" x14ac:dyDescent="0.2">
      <c r="A6312" s="1" t="s">
        <v>17</v>
      </c>
    </row>
    <row r="6313" spans="1:13" x14ac:dyDescent="0.2">
      <c r="A6313" s="2" t="s">
        <v>18</v>
      </c>
      <c r="B6313" s="2" t="s">
        <v>19</v>
      </c>
      <c r="C6313" s="2" t="s">
        <v>6</v>
      </c>
      <c r="D6313" s="2" t="s">
        <v>15</v>
      </c>
      <c r="E6313" s="2" t="s">
        <v>20</v>
      </c>
      <c r="F6313" s="2" t="s">
        <v>13</v>
      </c>
      <c r="G6313" s="2" t="s">
        <v>21</v>
      </c>
      <c r="H6313" s="2" t="s">
        <v>22</v>
      </c>
      <c r="I6313" s="2" t="s">
        <v>23</v>
      </c>
      <c r="J6313" s="2" t="s">
        <v>4</v>
      </c>
      <c r="K6313" s="2" t="s">
        <v>24</v>
      </c>
      <c r="L6313" s="2" t="s">
        <v>9</v>
      </c>
      <c r="M6313" s="2"/>
    </row>
    <row r="6314" spans="1:13" x14ac:dyDescent="0.2">
      <c r="A6314" t="s">
        <v>29</v>
      </c>
      <c r="B6314">
        <v>0.82799999999999996</v>
      </c>
      <c r="D6314" t="s">
        <v>30</v>
      </c>
      <c r="E6314" t="s">
        <v>26</v>
      </c>
      <c r="F6314" t="s">
        <v>27</v>
      </c>
      <c r="G6314">
        <v>2</v>
      </c>
      <c r="H6314">
        <v>-0.18874212459687739</v>
      </c>
      <c r="I6314">
        <v>0.1253793591735915</v>
      </c>
      <c r="J6314" t="s">
        <v>97</v>
      </c>
    </row>
    <row r="6315" spans="1:13" x14ac:dyDescent="0.2">
      <c r="A6315" t="s">
        <v>352</v>
      </c>
      <c r="B6315">
        <v>1</v>
      </c>
      <c r="C6315" t="s">
        <v>49</v>
      </c>
      <c r="D6315" t="s">
        <v>15</v>
      </c>
      <c r="E6315" t="s">
        <v>76</v>
      </c>
      <c r="F6315" t="s">
        <v>33</v>
      </c>
      <c r="G6315">
        <v>0</v>
      </c>
      <c r="H6315">
        <v>1</v>
      </c>
      <c r="L6315" t="s">
        <v>352</v>
      </c>
    </row>
    <row r="6316" spans="1:13" x14ac:dyDescent="0.2">
      <c r="A6316" t="s">
        <v>98</v>
      </c>
      <c r="B6316">
        <v>2.4</v>
      </c>
      <c r="C6316" t="s">
        <v>35</v>
      </c>
      <c r="D6316" t="s">
        <v>15</v>
      </c>
      <c r="F6316" t="s">
        <v>36</v>
      </c>
      <c r="G6316">
        <v>2</v>
      </c>
      <c r="H6316">
        <v>0.87546873735389985</v>
      </c>
      <c r="I6316">
        <v>0.1057378732232639</v>
      </c>
      <c r="J6316" t="s">
        <v>99</v>
      </c>
    </row>
    <row r="6317" spans="1:13" x14ac:dyDescent="0.2">
      <c r="A6317" t="s">
        <v>71</v>
      </c>
      <c r="B6317">
        <v>0.23</v>
      </c>
      <c r="C6317" t="s">
        <v>49</v>
      </c>
      <c r="D6317" t="s">
        <v>53</v>
      </c>
      <c r="F6317" t="s">
        <v>36</v>
      </c>
      <c r="G6317">
        <v>2</v>
      </c>
      <c r="H6317">
        <v>-1.4696759700589419</v>
      </c>
      <c r="I6317">
        <v>0.1253793591735915</v>
      </c>
      <c r="J6317" t="s">
        <v>100</v>
      </c>
      <c r="L6317" t="s">
        <v>73</v>
      </c>
    </row>
    <row r="6318" spans="1:13" x14ac:dyDescent="0.2">
      <c r="A6318" t="s">
        <v>127</v>
      </c>
      <c r="B6318">
        <v>15.385</v>
      </c>
      <c r="C6318" t="s">
        <v>35</v>
      </c>
      <c r="D6318" t="s">
        <v>75</v>
      </c>
      <c r="F6318" t="s">
        <v>36</v>
      </c>
      <c r="G6318">
        <v>2</v>
      </c>
      <c r="H6318">
        <v>2.733393008774005</v>
      </c>
      <c r="I6318">
        <v>0.10285625479226521</v>
      </c>
      <c r="J6318" t="s">
        <v>172</v>
      </c>
      <c r="L6318" t="s">
        <v>128</v>
      </c>
    </row>
    <row r="6319" spans="1:13" x14ac:dyDescent="0.2">
      <c r="A6319" t="s">
        <v>89</v>
      </c>
      <c r="B6319">
        <v>15.846</v>
      </c>
      <c r="C6319" t="s">
        <v>35</v>
      </c>
      <c r="D6319" t="s">
        <v>75</v>
      </c>
      <c r="F6319" t="s">
        <v>36</v>
      </c>
      <c r="G6319">
        <v>2</v>
      </c>
      <c r="H6319">
        <v>2.7629171025430499</v>
      </c>
      <c r="I6319">
        <v>0.15308014684877699</v>
      </c>
      <c r="J6319" t="s">
        <v>104</v>
      </c>
    </row>
    <row r="6320" spans="1:13" x14ac:dyDescent="0.2">
      <c r="A6320" t="s">
        <v>108</v>
      </c>
      <c r="B6320">
        <v>1</v>
      </c>
      <c r="C6320" t="s">
        <v>49</v>
      </c>
      <c r="D6320" t="s">
        <v>15</v>
      </c>
      <c r="F6320" t="s">
        <v>36</v>
      </c>
      <c r="G6320">
        <v>2</v>
      </c>
      <c r="H6320">
        <v>0</v>
      </c>
      <c r="I6320">
        <v>0.36774401052473521</v>
      </c>
      <c r="J6320" t="s">
        <v>109</v>
      </c>
      <c r="L6320" t="s">
        <v>110</v>
      </c>
    </row>
    <row r="6321" spans="1:13" x14ac:dyDescent="0.2">
      <c r="A6321" t="s">
        <v>62</v>
      </c>
      <c r="B6321">
        <v>33.686</v>
      </c>
      <c r="C6321" t="s">
        <v>35</v>
      </c>
      <c r="D6321" t="s">
        <v>56</v>
      </c>
      <c r="F6321" t="s">
        <v>36</v>
      </c>
      <c r="G6321">
        <v>2</v>
      </c>
      <c r="H6321">
        <v>3.5170823207761939</v>
      </c>
      <c r="I6321">
        <v>0.36774401052473521</v>
      </c>
      <c r="J6321" t="s">
        <v>111</v>
      </c>
      <c r="L6321" t="s">
        <v>62</v>
      </c>
    </row>
    <row r="6322" spans="1:13" x14ac:dyDescent="0.2">
      <c r="A6322" t="s">
        <v>81</v>
      </c>
      <c r="B6322">
        <v>208.39</v>
      </c>
      <c r="C6322" t="s">
        <v>35</v>
      </c>
      <c r="D6322" t="s">
        <v>16</v>
      </c>
      <c r="F6322" t="s">
        <v>36</v>
      </c>
      <c r="G6322">
        <v>2</v>
      </c>
      <c r="H6322">
        <v>5.3394113240829979</v>
      </c>
      <c r="I6322">
        <v>0.1253793591735915</v>
      </c>
      <c r="J6322" t="s">
        <v>114</v>
      </c>
    </row>
    <row r="6324" spans="1:13" ht="16" x14ac:dyDescent="0.2">
      <c r="A6324" s="1" t="s">
        <v>2</v>
      </c>
      <c r="B6324" s="1" t="s">
        <v>352</v>
      </c>
    </row>
    <row r="6325" spans="1:13" x14ac:dyDescent="0.2">
      <c r="A6325" t="s">
        <v>4</v>
      </c>
      <c r="B6325" t="s">
        <v>899</v>
      </c>
    </row>
    <row r="6326" spans="1:13" x14ac:dyDescent="0.2">
      <c r="A6326" t="s">
        <v>6</v>
      </c>
      <c r="B6326" t="s">
        <v>359</v>
      </c>
    </row>
    <row r="6327" spans="1:13" x14ac:dyDescent="0.2">
      <c r="A6327" t="s">
        <v>8</v>
      </c>
      <c r="B6327">
        <v>1</v>
      </c>
    </row>
    <row r="6328" spans="1:13" x14ac:dyDescent="0.2">
      <c r="A6328" t="s">
        <v>9</v>
      </c>
      <c r="B6328" t="s">
        <v>352</v>
      </c>
    </row>
    <row r="6329" spans="1:13" x14ac:dyDescent="0.2">
      <c r="A6329" t="s">
        <v>11</v>
      </c>
      <c r="B6329" t="s">
        <v>12</v>
      </c>
    </row>
    <row r="6330" spans="1:13" x14ac:dyDescent="0.2">
      <c r="A6330" t="s">
        <v>13</v>
      </c>
      <c r="B6330" t="s">
        <v>14</v>
      </c>
    </row>
    <row r="6331" spans="1:13" x14ac:dyDescent="0.2">
      <c r="A6331" t="s">
        <v>15</v>
      </c>
      <c r="B6331" t="s">
        <v>15</v>
      </c>
    </row>
    <row r="6332" spans="1:13" ht="16" x14ac:dyDescent="0.2">
      <c r="A6332" s="1" t="s">
        <v>17</v>
      </c>
    </row>
    <row r="6333" spans="1:13" x14ac:dyDescent="0.2">
      <c r="A6333" s="2" t="s">
        <v>18</v>
      </c>
      <c r="B6333" s="2" t="s">
        <v>19</v>
      </c>
      <c r="C6333" s="2" t="s">
        <v>6</v>
      </c>
      <c r="D6333" s="2" t="s">
        <v>15</v>
      </c>
      <c r="E6333" s="2" t="s">
        <v>20</v>
      </c>
      <c r="F6333" s="2" t="s">
        <v>13</v>
      </c>
      <c r="G6333" s="2" t="s">
        <v>21</v>
      </c>
      <c r="H6333" s="2" t="s">
        <v>22</v>
      </c>
      <c r="I6333" s="2" t="s">
        <v>23</v>
      </c>
      <c r="J6333" s="2" t="s">
        <v>4</v>
      </c>
      <c r="K6333" s="2" t="s">
        <v>24</v>
      </c>
      <c r="L6333" s="2" t="s">
        <v>9</v>
      </c>
      <c r="M6333" s="2"/>
    </row>
    <row r="6334" spans="1:13" x14ac:dyDescent="0.2">
      <c r="A6334" t="s">
        <v>29</v>
      </c>
      <c r="B6334">
        <v>0.82799999999999996</v>
      </c>
      <c r="D6334" t="s">
        <v>30</v>
      </c>
      <c r="E6334" t="s">
        <v>26</v>
      </c>
      <c r="F6334" t="s">
        <v>27</v>
      </c>
      <c r="G6334">
        <v>2</v>
      </c>
      <c r="H6334">
        <v>-0.18874212459687739</v>
      </c>
      <c r="I6334">
        <v>0.1253793591735915</v>
      </c>
      <c r="J6334" t="s">
        <v>97</v>
      </c>
    </row>
    <row r="6335" spans="1:13" x14ac:dyDescent="0.2">
      <c r="A6335" t="s">
        <v>352</v>
      </c>
      <c r="B6335">
        <v>1</v>
      </c>
      <c r="C6335" t="s">
        <v>359</v>
      </c>
      <c r="D6335" t="s">
        <v>15</v>
      </c>
      <c r="E6335" t="s">
        <v>76</v>
      </c>
      <c r="F6335" t="s">
        <v>33</v>
      </c>
      <c r="G6335">
        <v>0</v>
      </c>
      <c r="H6335">
        <v>1</v>
      </c>
      <c r="L6335" t="s">
        <v>352</v>
      </c>
    </row>
    <row r="6336" spans="1:13" x14ac:dyDescent="0.2">
      <c r="A6336" t="s">
        <v>98</v>
      </c>
      <c r="B6336">
        <v>2.4</v>
      </c>
      <c r="C6336" t="s">
        <v>35</v>
      </c>
      <c r="D6336" t="s">
        <v>15</v>
      </c>
      <c r="F6336" t="s">
        <v>36</v>
      </c>
      <c r="G6336">
        <v>2</v>
      </c>
      <c r="H6336">
        <v>0.87546873735389985</v>
      </c>
      <c r="I6336">
        <v>0.1057378732232639</v>
      </c>
      <c r="J6336" t="s">
        <v>99</v>
      </c>
    </row>
    <row r="6337" spans="1:12" x14ac:dyDescent="0.2">
      <c r="A6337" t="s">
        <v>71</v>
      </c>
      <c r="B6337">
        <v>0.23</v>
      </c>
      <c r="C6337" t="s">
        <v>377</v>
      </c>
      <c r="D6337" t="s">
        <v>53</v>
      </c>
      <c r="F6337" t="s">
        <v>36</v>
      </c>
      <c r="G6337">
        <v>2</v>
      </c>
      <c r="H6337">
        <v>-1.4696759700589419</v>
      </c>
      <c r="I6337">
        <v>0.1253793591735915</v>
      </c>
      <c r="J6337" t="s">
        <v>100</v>
      </c>
      <c r="L6337" t="s">
        <v>73</v>
      </c>
    </row>
    <row r="6338" spans="1:12" x14ac:dyDescent="0.2">
      <c r="A6338" t="s">
        <v>127</v>
      </c>
      <c r="B6338">
        <v>15.385</v>
      </c>
      <c r="C6338" t="s">
        <v>35</v>
      </c>
      <c r="D6338" t="s">
        <v>75</v>
      </c>
      <c r="F6338" t="s">
        <v>36</v>
      </c>
      <c r="G6338">
        <v>2</v>
      </c>
      <c r="H6338">
        <v>2.733393008774005</v>
      </c>
      <c r="I6338">
        <v>0.10285625479226521</v>
      </c>
      <c r="J6338" t="s">
        <v>172</v>
      </c>
      <c r="L6338" t="s">
        <v>128</v>
      </c>
    </row>
    <row r="6339" spans="1:12" x14ac:dyDescent="0.2">
      <c r="A6339" t="s">
        <v>89</v>
      </c>
      <c r="B6339">
        <v>15.846</v>
      </c>
      <c r="C6339" t="s">
        <v>359</v>
      </c>
      <c r="D6339" t="s">
        <v>75</v>
      </c>
      <c r="F6339" t="s">
        <v>36</v>
      </c>
      <c r="G6339">
        <v>2</v>
      </c>
      <c r="H6339">
        <v>2.7629171025430499</v>
      </c>
      <c r="I6339">
        <v>0.15308014684877699</v>
      </c>
      <c r="J6339" t="s">
        <v>104</v>
      </c>
    </row>
    <row r="6340" spans="1:12" x14ac:dyDescent="0.2">
      <c r="A6340" t="s">
        <v>108</v>
      </c>
      <c r="B6340">
        <v>1</v>
      </c>
      <c r="C6340" t="s">
        <v>49</v>
      </c>
      <c r="D6340" t="s">
        <v>15</v>
      </c>
      <c r="F6340" t="s">
        <v>36</v>
      </c>
      <c r="G6340">
        <v>2</v>
      </c>
      <c r="H6340">
        <v>0</v>
      </c>
      <c r="I6340">
        <v>0.36774401052473521</v>
      </c>
      <c r="J6340" t="s">
        <v>109</v>
      </c>
      <c r="L6340" t="s">
        <v>110</v>
      </c>
    </row>
    <row r="6341" spans="1:12" x14ac:dyDescent="0.2">
      <c r="A6341" t="s">
        <v>62</v>
      </c>
      <c r="B6341">
        <v>33.686</v>
      </c>
      <c r="C6341" t="s">
        <v>35</v>
      </c>
      <c r="D6341" t="s">
        <v>56</v>
      </c>
      <c r="F6341" t="s">
        <v>36</v>
      </c>
      <c r="G6341">
        <v>2</v>
      </c>
      <c r="H6341">
        <v>3.5170823207761939</v>
      </c>
      <c r="I6341">
        <v>0.36774401052473521</v>
      </c>
      <c r="J6341" t="s">
        <v>111</v>
      </c>
      <c r="L6341" t="s">
        <v>62</v>
      </c>
    </row>
    <row r="6342" spans="1:12" x14ac:dyDescent="0.2">
      <c r="A6342" t="s">
        <v>81</v>
      </c>
      <c r="B6342">
        <v>208.39</v>
      </c>
      <c r="C6342" t="s">
        <v>35</v>
      </c>
      <c r="D6342" t="s">
        <v>16</v>
      </c>
      <c r="F6342" t="s">
        <v>36</v>
      </c>
      <c r="G6342">
        <v>2</v>
      </c>
      <c r="H6342">
        <v>5.3394113240829979</v>
      </c>
      <c r="I6342">
        <v>0.1253793591735915</v>
      </c>
      <c r="J6342" t="s">
        <v>114</v>
      </c>
    </row>
    <row r="6344" spans="1:12" ht="16" x14ac:dyDescent="0.2">
      <c r="A6344" s="1" t="s">
        <v>2</v>
      </c>
      <c r="B6344" s="1" t="s">
        <v>352</v>
      </c>
    </row>
    <row r="6345" spans="1:12" x14ac:dyDescent="0.2">
      <c r="A6345" t="s">
        <v>4</v>
      </c>
      <c r="B6345" t="s">
        <v>901</v>
      </c>
    </row>
    <row r="6346" spans="1:12" x14ac:dyDescent="0.2">
      <c r="A6346" t="s">
        <v>6</v>
      </c>
      <c r="B6346" t="s">
        <v>371</v>
      </c>
    </row>
    <row r="6347" spans="1:12" x14ac:dyDescent="0.2">
      <c r="A6347" t="s">
        <v>8</v>
      </c>
      <c r="B6347">
        <v>1</v>
      </c>
    </row>
    <row r="6348" spans="1:12" x14ac:dyDescent="0.2">
      <c r="A6348" t="s">
        <v>9</v>
      </c>
      <c r="B6348" t="s">
        <v>352</v>
      </c>
    </row>
    <row r="6349" spans="1:12" x14ac:dyDescent="0.2">
      <c r="A6349" t="s">
        <v>11</v>
      </c>
      <c r="B6349" t="s">
        <v>12</v>
      </c>
    </row>
    <row r="6350" spans="1:12" x14ac:dyDescent="0.2">
      <c r="A6350" t="s">
        <v>13</v>
      </c>
      <c r="B6350" t="s">
        <v>14</v>
      </c>
    </row>
    <row r="6351" spans="1:12" x14ac:dyDescent="0.2">
      <c r="A6351" t="s">
        <v>15</v>
      </c>
      <c r="B6351" t="s">
        <v>15</v>
      </c>
    </row>
    <row r="6352" spans="1:12" ht="16" x14ac:dyDescent="0.2">
      <c r="A6352" s="1" t="s">
        <v>17</v>
      </c>
    </row>
    <row r="6353" spans="1:13" x14ac:dyDescent="0.2">
      <c r="A6353" s="2" t="s">
        <v>18</v>
      </c>
      <c r="B6353" s="2" t="s">
        <v>19</v>
      </c>
      <c r="C6353" s="2" t="s">
        <v>6</v>
      </c>
      <c r="D6353" s="2" t="s">
        <v>15</v>
      </c>
      <c r="E6353" s="2" t="s">
        <v>20</v>
      </c>
      <c r="F6353" s="2" t="s">
        <v>13</v>
      </c>
      <c r="G6353" s="2" t="s">
        <v>21</v>
      </c>
      <c r="H6353" s="2" t="s">
        <v>22</v>
      </c>
      <c r="I6353" s="2" t="s">
        <v>23</v>
      </c>
      <c r="J6353" s="2" t="s">
        <v>4</v>
      </c>
      <c r="K6353" s="2" t="s">
        <v>24</v>
      </c>
      <c r="L6353" s="2" t="s">
        <v>9</v>
      </c>
      <c r="M6353" s="2"/>
    </row>
    <row r="6354" spans="1:13" x14ac:dyDescent="0.2">
      <c r="A6354" t="s">
        <v>29</v>
      </c>
      <c r="B6354">
        <v>0.82799999999999996</v>
      </c>
      <c r="D6354" t="s">
        <v>30</v>
      </c>
      <c r="E6354" t="s">
        <v>26</v>
      </c>
      <c r="F6354" t="s">
        <v>27</v>
      </c>
      <c r="G6354">
        <v>2</v>
      </c>
      <c r="H6354">
        <v>-0.18874212459687739</v>
      </c>
      <c r="I6354">
        <v>0.1253793591735915</v>
      </c>
      <c r="J6354" t="s">
        <v>97</v>
      </c>
    </row>
    <row r="6355" spans="1:13" x14ac:dyDescent="0.2">
      <c r="A6355" t="s">
        <v>352</v>
      </c>
      <c r="B6355">
        <v>1</v>
      </c>
      <c r="C6355" t="s">
        <v>371</v>
      </c>
      <c r="D6355" t="s">
        <v>15</v>
      </c>
      <c r="E6355" t="s">
        <v>76</v>
      </c>
      <c r="F6355" t="s">
        <v>33</v>
      </c>
      <c r="G6355">
        <v>0</v>
      </c>
      <c r="H6355">
        <v>1</v>
      </c>
      <c r="L6355" t="s">
        <v>352</v>
      </c>
    </row>
    <row r="6356" spans="1:13" x14ac:dyDescent="0.2">
      <c r="A6356" t="s">
        <v>98</v>
      </c>
      <c r="B6356">
        <v>2.4</v>
      </c>
      <c r="C6356" t="s">
        <v>35</v>
      </c>
      <c r="D6356" t="s">
        <v>15</v>
      </c>
      <c r="F6356" t="s">
        <v>36</v>
      </c>
      <c r="G6356">
        <v>2</v>
      </c>
      <c r="H6356">
        <v>0.87546873735389985</v>
      </c>
      <c r="I6356">
        <v>0.1057378732232639</v>
      </c>
      <c r="J6356" t="s">
        <v>99</v>
      </c>
    </row>
    <row r="6357" spans="1:13" x14ac:dyDescent="0.2">
      <c r="A6357" t="s">
        <v>886</v>
      </c>
      <c r="B6357">
        <v>0.23</v>
      </c>
      <c r="C6357" t="s">
        <v>371</v>
      </c>
      <c r="D6357" t="s">
        <v>53</v>
      </c>
      <c r="F6357" t="s">
        <v>36</v>
      </c>
      <c r="G6357">
        <v>2</v>
      </c>
      <c r="H6357">
        <v>-1.4696759700589419</v>
      </c>
      <c r="I6357">
        <v>0.1253793591735915</v>
      </c>
      <c r="J6357" t="s">
        <v>100</v>
      </c>
      <c r="L6357" t="s">
        <v>73</v>
      </c>
    </row>
    <row r="6358" spans="1:13" x14ac:dyDescent="0.2">
      <c r="A6358" t="s">
        <v>127</v>
      </c>
      <c r="B6358">
        <v>15.385</v>
      </c>
      <c r="C6358" t="s">
        <v>35</v>
      </c>
      <c r="D6358" t="s">
        <v>75</v>
      </c>
      <c r="F6358" t="s">
        <v>36</v>
      </c>
      <c r="G6358">
        <v>2</v>
      </c>
      <c r="H6358">
        <v>2.733393008774005</v>
      </c>
      <c r="I6358">
        <v>0.10285625479226521</v>
      </c>
      <c r="J6358" t="s">
        <v>172</v>
      </c>
      <c r="L6358" t="s">
        <v>128</v>
      </c>
    </row>
    <row r="6359" spans="1:13" x14ac:dyDescent="0.2">
      <c r="A6359" t="s">
        <v>904</v>
      </c>
      <c r="B6359">
        <v>15.846</v>
      </c>
      <c r="C6359" t="s">
        <v>371</v>
      </c>
      <c r="D6359" t="s">
        <v>75</v>
      </c>
      <c r="F6359" t="s">
        <v>36</v>
      </c>
      <c r="G6359">
        <v>2</v>
      </c>
      <c r="H6359">
        <v>2.7629171025430499</v>
      </c>
      <c r="I6359">
        <v>0.15308014684877699</v>
      </c>
      <c r="J6359" t="s">
        <v>104</v>
      </c>
      <c r="L6359" t="s">
        <v>905</v>
      </c>
    </row>
    <row r="6360" spans="1:13" x14ac:dyDescent="0.2">
      <c r="A6360" t="s">
        <v>108</v>
      </c>
      <c r="B6360">
        <v>1</v>
      </c>
      <c r="C6360" t="s">
        <v>49</v>
      </c>
      <c r="D6360" t="s">
        <v>15</v>
      </c>
      <c r="F6360" t="s">
        <v>36</v>
      </c>
      <c r="G6360">
        <v>2</v>
      </c>
      <c r="H6360">
        <v>0</v>
      </c>
      <c r="I6360">
        <v>0.36774401052473521</v>
      </c>
      <c r="J6360" t="s">
        <v>109</v>
      </c>
      <c r="L6360" t="s">
        <v>110</v>
      </c>
    </row>
    <row r="6361" spans="1:13" x14ac:dyDescent="0.2">
      <c r="A6361" t="s">
        <v>62</v>
      </c>
      <c r="B6361">
        <v>33.686</v>
      </c>
      <c r="C6361" t="s">
        <v>35</v>
      </c>
      <c r="D6361" t="s">
        <v>56</v>
      </c>
      <c r="F6361" t="s">
        <v>36</v>
      </c>
      <c r="G6361">
        <v>2</v>
      </c>
      <c r="H6361">
        <v>3.5170823207761939</v>
      </c>
      <c r="I6361">
        <v>0.36774401052473521</v>
      </c>
      <c r="J6361" t="s">
        <v>111</v>
      </c>
      <c r="L6361" t="s">
        <v>62</v>
      </c>
    </row>
    <row r="6362" spans="1:13" x14ac:dyDescent="0.2">
      <c r="A6362" t="s">
        <v>81</v>
      </c>
      <c r="B6362">
        <v>208.39</v>
      </c>
      <c r="C6362" t="s">
        <v>35</v>
      </c>
      <c r="D6362" t="s">
        <v>16</v>
      </c>
      <c r="F6362" t="s">
        <v>36</v>
      </c>
      <c r="G6362">
        <v>2</v>
      </c>
      <c r="H6362">
        <v>5.3394113240829979</v>
      </c>
      <c r="I6362">
        <v>0.1253793591735915</v>
      </c>
      <c r="J6362" t="s">
        <v>114</v>
      </c>
    </row>
    <row r="6364" spans="1:13" ht="16" x14ac:dyDescent="0.2">
      <c r="A6364" s="1" t="s">
        <v>2</v>
      </c>
      <c r="B6364" s="1" t="s">
        <v>352</v>
      </c>
    </row>
    <row r="6365" spans="1:13" x14ac:dyDescent="0.2">
      <c r="A6365" t="s">
        <v>4</v>
      </c>
      <c r="B6365" t="s">
        <v>898</v>
      </c>
    </row>
    <row r="6366" spans="1:13" x14ac:dyDescent="0.2">
      <c r="A6366" t="s">
        <v>6</v>
      </c>
      <c r="B6366" t="s">
        <v>35</v>
      </c>
    </row>
    <row r="6367" spans="1:13" x14ac:dyDescent="0.2">
      <c r="A6367" t="s">
        <v>8</v>
      </c>
      <c r="B6367">
        <v>1</v>
      </c>
    </row>
    <row r="6368" spans="1:13" x14ac:dyDescent="0.2">
      <c r="A6368" t="s">
        <v>9</v>
      </c>
      <c r="B6368" t="s">
        <v>352</v>
      </c>
    </row>
    <row r="6369" spans="1:13" x14ac:dyDescent="0.2">
      <c r="A6369" t="s">
        <v>11</v>
      </c>
      <c r="B6369" t="s">
        <v>12</v>
      </c>
    </row>
    <row r="6370" spans="1:13" x14ac:dyDescent="0.2">
      <c r="A6370" t="s">
        <v>13</v>
      </c>
      <c r="B6370" t="s">
        <v>14</v>
      </c>
    </row>
    <row r="6371" spans="1:13" x14ac:dyDescent="0.2">
      <c r="A6371" t="s">
        <v>15</v>
      </c>
      <c r="B6371" t="s">
        <v>15</v>
      </c>
    </row>
    <row r="6372" spans="1:13" ht="16" x14ac:dyDescent="0.2">
      <c r="A6372" s="1" t="s">
        <v>17</v>
      </c>
    </row>
    <row r="6373" spans="1:13" x14ac:dyDescent="0.2">
      <c r="A6373" s="2" t="s">
        <v>18</v>
      </c>
      <c r="B6373" s="2" t="s">
        <v>19</v>
      </c>
      <c r="C6373" s="2" t="s">
        <v>6</v>
      </c>
      <c r="D6373" s="2" t="s">
        <v>15</v>
      </c>
      <c r="E6373" s="2" t="s">
        <v>20</v>
      </c>
      <c r="F6373" s="2" t="s">
        <v>13</v>
      </c>
      <c r="G6373" s="2" t="s">
        <v>21</v>
      </c>
      <c r="H6373" s="2" t="s">
        <v>22</v>
      </c>
      <c r="I6373" s="2" t="s">
        <v>23</v>
      </c>
      <c r="J6373" s="2" t="s">
        <v>4</v>
      </c>
      <c r="K6373" s="2" t="s">
        <v>24</v>
      </c>
      <c r="L6373" s="2" t="s">
        <v>9</v>
      </c>
      <c r="M6373" s="2"/>
    </row>
    <row r="6374" spans="1:13" x14ac:dyDescent="0.2">
      <c r="A6374" t="s">
        <v>29</v>
      </c>
      <c r="B6374">
        <v>0.82799999999999996</v>
      </c>
      <c r="D6374" t="s">
        <v>30</v>
      </c>
      <c r="E6374" t="s">
        <v>26</v>
      </c>
      <c r="F6374" t="s">
        <v>27</v>
      </c>
      <c r="G6374">
        <v>2</v>
      </c>
      <c r="H6374">
        <v>-0.18874212459687739</v>
      </c>
      <c r="I6374">
        <v>0.1253793591735915</v>
      </c>
      <c r="J6374" t="s">
        <v>97</v>
      </c>
    </row>
    <row r="6375" spans="1:13" x14ac:dyDescent="0.2">
      <c r="A6375" t="s">
        <v>352</v>
      </c>
      <c r="B6375">
        <v>1</v>
      </c>
      <c r="C6375" t="s">
        <v>35</v>
      </c>
      <c r="D6375" t="s">
        <v>15</v>
      </c>
      <c r="E6375" t="s">
        <v>76</v>
      </c>
      <c r="F6375" t="s">
        <v>33</v>
      </c>
      <c r="G6375">
        <v>0</v>
      </c>
      <c r="H6375">
        <v>1</v>
      </c>
      <c r="L6375" t="s">
        <v>352</v>
      </c>
    </row>
    <row r="6376" spans="1:13" x14ac:dyDescent="0.2">
      <c r="A6376" t="s">
        <v>98</v>
      </c>
      <c r="B6376">
        <v>2.4</v>
      </c>
      <c r="C6376" t="s">
        <v>35</v>
      </c>
      <c r="D6376" t="s">
        <v>15</v>
      </c>
      <c r="F6376" t="s">
        <v>36</v>
      </c>
      <c r="G6376">
        <v>2</v>
      </c>
      <c r="H6376">
        <v>0.87546873735389985</v>
      </c>
      <c r="I6376">
        <v>0.1057378732232639</v>
      </c>
      <c r="J6376" t="s">
        <v>99</v>
      </c>
    </row>
    <row r="6377" spans="1:13" x14ac:dyDescent="0.2">
      <c r="A6377" t="s">
        <v>71</v>
      </c>
      <c r="B6377">
        <v>0.23</v>
      </c>
      <c r="C6377" t="s">
        <v>94</v>
      </c>
      <c r="D6377" t="s">
        <v>53</v>
      </c>
      <c r="F6377" t="s">
        <v>36</v>
      </c>
      <c r="G6377">
        <v>2</v>
      </c>
      <c r="H6377">
        <v>-1.4696759700589419</v>
      </c>
      <c r="I6377">
        <v>0.1253793591735915</v>
      </c>
      <c r="J6377" t="s">
        <v>167</v>
      </c>
      <c r="L6377" t="s">
        <v>73</v>
      </c>
    </row>
    <row r="6378" spans="1:13" x14ac:dyDescent="0.2">
      <c r="A6378" t="s">
        <v>127</v>
      </c>
      <c r="B6378">
        <v>15.385</v>
      </c>
      <c r="C6378" t="s">
        <v>35</v>
      </c>
      <c r="D6378" t="s">
        <v>75</v>
      </c>
      <c r="F6378" t="s">
        <v>36</v>
      </c>
      <c r="G6378">
        <v>2</v>
      </c>
      <c r="H6378">
        <v>2.733393008774005</v>
      </c>
      <c r="I6378">
        <v>0.10285625479226521</v>
      </c>
      <c r="J6378" t="s">
        <v>172</v>
      </c>
      <c r="L6378" t="s">
        <v>128</v>
      </c>
    </row>
    <row r="6379" spans="1:13" x14ac:dyDescent="0.2">
      <c r="A6379" t="s">
        <v>89</v>
      </c>
      <c r="B6379">
        <v>15.846</v>
      </c>
      <c r="C6379" t="s">
        <v>35</v>
      </c>
      <c r="D6379" t="s">
        <v>75</v>
      </c>
      <c r="F6379" t="s">
        <v>36</v>
      </c>
      <c r="G6379">
        <v>2</v>
      </c>
      <c r="H6379">
        <v>2.7629171025430499</v>
      </c>
      <c r="I6379">
        <v>0.15308014684877699</v>
      </c>
      <c r="J6379" t="s">
        <v>104</v>
      </c>
    </row>
    <row r="6380" spans="1:13" x14ac:dyDescent="0.2">
      <c r="A6380" t="s">
        <v>108</v>
      </c>
      <c r="B6380">
        <v>1</v>
      </c>
      <c r="C6380" t="s">
        <v>49</v>
      </c>
      <c r="D6380" t="s">
        <v>15</v>
      </c>
      <c r="F6380" t="s">
        <v>36</v>
      </c>
      <c r="G6380">
        <v>2</v>
      </c>
      <c r="H6380">
        <v>0</v>
      </c>
      <c r="I6380">
        <v>0.36774401052473521</v>
      </c>
      <c r="J6380" t="s">
        <v>171</v>
      </c>
      <c r="L6380" t="s">
        <v>110</v>
      </c>
    </row>
    <row r="6381" spans="1:13" x14ac:dyDescent="0.2">
      <c r="A6381" t="s">
        <v>62</v>
      </c>
      <c r="B6381">
        <v>33.686</v>
      </c>
      <c r="C6381" t="s">
        <v>35</v>
      </c>
      <c r="D6381" t="s">
        <v>56</v>
      </c>
      <c r="F6381" t="s">
        <v>36</v>
      </c>
      <c r="G6381">
        <v>2</v>
      </c>
      <c r="H6381">
        <v>3.5170823207761939</v>
      </c>
      <c r="I6381">
        <v>0.36774401052473521</v>
      </c>
      <c r="J6381" t="s">
        <v>111</v>
      </c>
      <c r="L6381" t="s">
        <v>62</v>
      </c>
    </row>
    <row r="6382" spans="1:13" x14ac:dyDescent="0.2">
      <c r="A6382" t="s">
        <v>81</v>
      </c>
      <c r="B6382">
        <v>208.39</v>
      </c>
      <c r="C6382" t="s">
        <v>35</v>
      </c>
      <c r="D6382" t="s">
        <v>16</v>
      </c>
      <c r="F6382" t="s">
        <v>36</v>
      </c>
      <c r="G6382">
        <v>2</v>
      </c>
      <c r="H6382">
        <v>5.3394113240829979</v>
      </c>
      <c r="I6382">
        <v>0.1253793591735915</v>
      </c>
      <c r="J6382" t="s">
        <v>114</v>
      </c>
    </row>
    <row r="6384" spans="1:13" ht="16" x14ac:dyDescent="0.2">
      <c r="A6384" s="1" t="s">
        <v>2</v>
      </c>
      <c r="B6384" s="1" t="s">
        <v>108</v>
      </c>
    </row>
    <row r="6385" spans="1:13" x14ac:dyDescent="0.2">
      <c r="A6385" t="s">
        <v>4</v>
      </c>
      <c r="B6385" t="s">
        <v>1188</v>
      </c>
    </row>
    <row r="6386" spans="1:13" x14ac:dyDescent="0.2">
      <c r="A6386" t="s">
        <v>6</v>
      </c>
      <c r="B6386" t="s">
        <v>49</v>
      </c>
    </row>
    <row r="6387" spans="1:13" x14ac:dyDescent="0.2">
      <c r="A6387" t="s">
        <v>8</v>
      </c>
      <c r="B6387">
        <v>1</v>
      </c>
    </row>
    <row r="6388" spans="1:13" x14ac:dyDescent="0.2">
      <c r="A6388" t="s">
        <v>9</v>
      </c>
      <c r="B6388" t="s">
        <v>110</v>
      </c>
    </row>
    <row r="6389" spans="1:13" x14ac:dyDescent="0.2">
      <c r="A6389" t="s">
        <v>11</v>
      </c>
      <c r="B6389" t="s">
        <v>12</v>
      </c>
    </row>
    <row r="6390" spans="1:13" x14ac:dyDescent="0.2">
      <c r="A6390" t="s">
        <v>13</v>
      </c>
      <c r="B6390" t="s">
        <v>14</v>
      </c>
    </row>
    <row r="6391" spans="1:13" x14ac:dyDescent="0.2">
      <c r="A6391" t="s">
        <v>15</v>
      </c>
      <c r="B6391" t="s">
        <v>15</v>
      </c>
    </row>
    <row r="6392" spans="1:13" ht="16" x14ac:dyDescent="0.2">
      <c r="A6392" s="1" t="s">
        <v>17</v>
      </c>
    </row>
    <row r="6393" spans="1:13" x14ac:dyDescent="0.2">
      <c r="A6393" s="2" t="s">
        <v>18</v>
      </c>
      <c r="B6393" s="2" t="s">
        <v>19</v>
      </c>
      <c r="C6393" s="2" t="s">
        <v>6</v>
      </c>
      <c r="D6393" s="2" t="s">
        <v>15</v>
      </c>
      <c r="E6393" s="2" t="s">
        <v>20</v>
      </c>
      <c r="F6393" s="2" t="s">
        <v>13</v>
      </c>
      <c r="G6393" s="2" t="s">
        <v>21</v>
      </c>
      <c r="H6393" s="2" t="s">
        <v>22</v>
      </c>
      <c r="I6393" s="2" t="s">
        <v>9</v>
      </c>
      <c r="J6393" s="2"/>
      <c r="K6393" s="2"/>
      <c r="L6393" s="2"/>
      <c r="M6393" s="2"/>
    </row>
    <row r="6394" spans="1:13" x14ac:dyDescent="0.2">
      <c r="A6394" t="s">
        <v>108</v>
      </c>
      <c r="B6394">
        <v>1</v>
      </c>
      <c r="C6394" t="s">
        <v>49</v>
      </c>
      <c r="D6394" t="s">
        <v>15</v>
      </c>
      <c r="E6394" t="s">
        <v>76</v>
      </c>
      <c r="F6394" t="s">
        <v>33</v>
      </c>
      <c r="G6394">
        <v>0</v>
      </c>
      <c r="H6394">
        <v>1</v>
      </c>
      <c r="I6394" t="s">
        <v>110</v>
      </c>
    </row>
    <row r="6395" spans="1:13" x14ac:dyDescent="0.2">
      <c r="A6395" t="s">
        <v>285</v>
      </c>
      <c r="B6395">
        <v>0.02</v>
      </c>
      <c r="C6395" t="s">
        <v>49</v>
      </c>
      <c r="D6395" t="s">
        <v>16</v>
      </c>
      <c r="F6395" t="s">
        <v>36</v>
      </c>
      <c r="G6395">
        <v>0</v>
      </c>
      <c r="H6395">
        <v>0.02</v>
      </c>
      <c r="I6395" t="s">
        <v>287</v>
      </c>
    </row>
    <row r="6396" spans="1:13" x14ac:dyDescent="0.2">
      <c r="A6396" t="s">
        <v>288</v>
      </c>
      <c r="B6396">
        <v>2E-3</v>
      </c>
      <c r="C6396" t="s">
        <v>35</v>
      </c>
      <c r="D6396" t="s">
        <v>16</v>
      </c>
      <c r="F6396" t="s">
        <v>36</v>
      </c>
      <c r="G6396">
        <v>0</v>
      </c>
      <c r="H6396">
        <v>2E-3</v>
      </c>
      <c r="I6396" t="s">
        <v>289</v>
      </c>
    </row>
    <row r="6397" spans="1:13" x14ac:dyDescent="0.2">
      <c r="A6397" t="s">
        <v>214</v>
      </c>
      <c r="B6397">
        <v>14.7</v>
      </c>
      <c r="C6397" t="s">
        <v>45</v>
      </c>
      <c r="D6397" t="s">
        <v>16</v>
      </c>
      <c r="F6397" t="s">
        <v>36</v>
      </c>
      <c r="G6397">
        <v>0</v>
      </c>
      <c r="H6397">
        <v>14.7</v>
      </c>
      <c r="I6397" t="s">
        <v>216</v>
      </c>
    </row>
    <row r="6398" spans="1:13" x14ac:dyDescent="0.2">
      <c r="A6398" t="s">
        <v>290</v>
      </c>
      <c r="B6398">
        <v>21.59</v>
      </c>
      <c r="C6398" t="s">
        <v>49</v>
      </c>
      <c r="D6398" t="s">
        <v>56</v>
      </c>
      <c r="F6398" t="s">
        <v>36</v>
      </c>
      <c r="G6398">
        <v>0</v>
      </c>
      <c r="H6398">
        <v>21.59</v>
      </c>
      <c r="I6398" t="s">
        <v>61</v>
      </c>
    </row>
    <row r="6399" spans="1:13" x14ac:dyDescent="0.2">
      <c r="A6399" t="s">
        <v>292</v>
      </c>
      <c r="B6399">
        <v>2.8386999999999998</v>
      </c>
      <c r="C6399" t="s">
        <v>35</v>
      </c>
      <c r="D6399" t="s">
        <v>56</v>
      </c>
      <c r="F6399" t="s">
        <v>36</v>
      </c>
      <c r="G6399">
        <v>0</v>
      </c>
      <c r="H6399">
        <v>2.8386999999999998</v>
      </c>
      <c r="I6399" t="s">
        <v>294</v>
      </c>
    </row>
    <row r="6400" spans="1:13" x14ac:dyDescent="0.2">
      <c r="A6400" t="s">
        <v>58</v>
      </c>
      <c r="B6400">
        <v>0.04</v>
      </c>
      <c r="C6400" t="s">
        <v>45</v>
      </c>
      <c r="D6400" t="s">
        <v>16</v>
      </c>
      <c r="F6400" t="s">
        <v>36</v>
      </c>
      <c r="G6400">
        <v>0</v>
      </c>
      <c r="H6400">
        <v>0.04</v>
      </c>
      <c r="I6400" t="s">
        <v>59</v>
      </c>
    </row>
    <row r="6401" spans="1:9" x14ac:dyDescent="0.2">
      <c r="A6401" t="s">
        <v>295</v>
      </c>
      <c r="B6401">
        <v>0.23</v>
      </c>
      <c r="C6401" t="s">
        <v>35</v>
      </c>
      <c r="D6401" t="s">
        <v>16</v>
      </c>
      <c r="F6401" t="s">
        <v>36</v>
      </c>
      <c r="G6401">
        <v>0</v>
      </c>
      <c r="H6401">
        <v>0.23</v>
      </c>
      <c r="I6401" t="s">
        <v>296</v>
      </c>
    </row>
    <row r="6402" spans="1:9" x14ac:dyDescent="0.2">
      <c r="A6402" t="s">
        <v>297</v>
      </c>
      <c r="B6402">
        <v>0.2</v>
      </c>
      <c r="C6402" t="s">
        <v>35</v>
      </c>
      <c r="D6402" t="s">
        <v>16</v>
      </c>
      <c r="F6402" t="s">
        <v>36</v>
      </c>
      <c r="G6402">
        <v>0</v>
      </c>
      <c r="H6402">
        <v>0.2</v>
      </c>
      <c r="I6402" t="s">
        <v>298</v>
      </c>
    </row>
    <row r="6403" spans="1:9" x14ac:dyDescent="0.2">
      <c r="A6403" t="s">
        <v>299</v>
      </c>
      <c r="B6403">
        <v>14.43</v>
      </c>
      <c r="C6403" t="s">
        <v>35</v>
      </c>
      <c r="D6403" t="s">
        <v>16</v>
      </c>
      <c r="F6403" t="s">
        <v>36</v>
      </c>
      <c r="G6403">
        <v>0</v>
      </c>
      <c r="H6403">
        <v>14.43</v>
      </c>
      <c r="I6403" t="s">
        <v>300</v>
      </c>
    </row>
    <row r="6404" spans="1:9" x14ac:dyDescent="0.2">
      <c r="A6404" t="s">
        <v>301</v>
      </c>
      <c r="B6404">
        <v>2.13</v>
      </c>
      <c r="C6404" t="s">
        <v>35</v>
      </c>
      <c r="D6404" t="s">
        <v>16</v>
      </c>
      <c r="F6404" t="s">
        <v>36</v>
      </c>
      <c r="G6404">
        <v>0</v>
      </c>
      <c r="H6404">
        <v>2.13</v>
      </c>
      <c r="I6404" t="s">
        <v>302</v>
      </c>
    </row>
    <row r="6405" spans="1:9" x14ac:dyDescent="0.2">
      <c r="A6405" t="s">
        <v>303</v>
      </c>
      <c r="B6405">
        <v>0.86</v>
      </c>
      <c r="C6405" t="s">
        <v>35</v>
      </c>
      <c r="D6405" t="s">
        <v>16</v>
      </c>
      <c r="F6405" t="s">
        <v>36</v>
      </c>
      <c r="G6405">
        <v>0</v>
      </c>
      <c r="H6405">
        <v>0.86</v>
      </c>
      <c r="I6405" t="s">
        <v>304</v>
      </c>
    </row>
    <row r="6406" spans="1:9" x14ac:dyDescent="0.2">
      <c r="A6406" t="s">
        <v>305</v>
      </c>
      <c r="B6406">
        <v>-0.06</v>
      </c>
      <c r="C6406" t="s">
        <v>49</v>
      </c>
      <c r="D6406" t="s">
        <v>16</v>
      </c>
      <c r="F6406" t="s">
        <v>36</v>
      </c>
      <c r="G6406">
        <v>0</v>
      </c>
      <c r="H6406">
        <v>0.06</v>
      </c>
      <c r="I6406" t="s">
        <v>307</v>
      </c>
    </row>
    <row r="6407" spans="1:9" x14ac:dyDescent="0.2">
      <c r="A6407" t="s">
        <v>308</v>
      </c>
      <c r="B6407">
        <v>-16.992000000000001</v>
      </c>
      <c r="C6407" t="s">
        <v>49</v>
      </c>
      <c r="D6407" t="s">
        <v>16</v>
      </c>
      <c r="F6407" t="s">
        <v>36</v>
      </c>
      <c r="G6407">
        <v>0</v>
      </c>
      <c r="H6407">
        <v>16.992000000000001</v>
      </c>
      <c r="I6407" t="s">
        <v>309</v>
      </c>
    </row>
    <row r="6408" spans="1:9" x14ac:dyDescent="0.2">
      <c r="A6408" t="s">
        <v>310</v>
      </c>
      <c r="B6408">
        <v>14.7</v>
      </c>
      <c r="C6408" t="s">
        <v>35</v>
      </c>
      <c r="D6408" t="s">
        <v>16</v>
      </c>
      <c r="F6408" t="s">
        <v>36</v>
      </c>
      <c r="G6408">
        <v>0</v>
      </c>
      <c r="H6408">
        <v>14.7</v>
      </c>
      <c r="I6408" t="s">
        <v>310</v>
      </c>
    </row>
    <row r="6410" spans="1:9" ht="16" x14ac:dyDescent="0.2">
      <c r="A6410" s="1" t="s">
        <v>2</v>
      </c>
      <c r="B6410" s="1" t="s">
        <v>1189</v>
      </c>
    </row>
    <row r="6411" spans="1:9" x14ac:dyDescent="0.2">
      <c r="A6411" t="s">
        <v>4</v>
      </c>
      <c r="B6411" t="s">
        <v>1190</v>
      </c>
    </row>
    <row r="6412" spans="1:9" x14ac:dyDescent="0.2">
      <c r="A6412" t="s">
        <v>6</v>
      </c>
      <c r="B6412" t="s">
        <v>35</v>
      </c>
    </row>
    <row r="6413" spans="1:9" x14ac:dyDescent="0.2">
      <c r="A6413" t="s">
        <v>8</v>
      </c>
      <c r="B6413">
        <v>1</v>
      </c>
    </row>
    <row r="6414" spans="1:9" x14ac:dyDescent="0.2">
      <c r="A6414" t="s">
        <v>9</v>
      </c>
      <c r="B6414" t="s">
        <v>1189</v>
      </c>
    </row>
    <row r="6415" spans="1:9" x14ac:dyDescent="0.2">
      <c r="A6415" t="s">
        <v>11</v>
      </c>
      <c r="B6415" t="s">
        <v>12</v>
      </c>
    </row>
    <row r="6416" spans="1:9" x14ac:dyDescent="0.2">
      <c r="A6416" t="s">
        <v>13</v>
      </c>
      <c r="B6416" t="s">
        <v>14</v>
      </c>
    </row>
    <row r="6417" spans="1:13" x14ac:dyDescent="0.2">
      <c r="A6417" t="s">
        <v>15</v>
      </c>
      <c r="B6417" t="s">
        <v>16</v>
      </c>
    </row>
    <row r="6418" spans="1:13" ht="16" x14ac:dyDescent="0.2">
      <c r="A6418" s="1" t="s">
        <v>17</v>
      </c>
    </row>
    <row r="6419" spans="1:13" x14ac:dyDescent="0.2">
      <c r="A6419" s="2" t="s">
        <v>18</v>
      </c>
      <c r="B6419" s="2" t="s">
        <v>19</v>
      </c>
      <c r="C6419" s="2" t="s">
        <v>6</v>
      </c>
      <c r="D6419" s="2" t="s">
        <v>15</v>
      </c>
      <c r="E6419" s="2" t="s">
        <v>20</v>
      </c>
      <c r="F6419" s="2" t="s">
        <v>13</v>
      </c>
      <c r="G6419" s="2" t="s">
        <v>21</v>
      </c>
      <c r="H6419" s="2" t="s">
        <v>22</v>
      </c>
      <c r="I6419" s="2" t="s">
        <v>23</v>
      </c>
      <c r="J6419" s="2" t="s">
        <v>4</v>
      </c>
      <c r="K6419" s="2" t="s">
        <v>24</v>
      </c>
      <c r="L6419" s="2" t="s">
        <v>9</v>
      </c>
      <c r="M6419" s="2"/>
    </row>
    <row r="6420" spans="1:13" x14ac:dyDescent="0.2">
      <c r="A6420" t="s">
        <v>451</v>
      </c>
      <c r="B6420">
        <v>6.2532999999999998E-3</v>
      </c>
      <c r="D6420" t="s">
        <v>16</v>
      </c>
      <c r="E6420" t="s">
        <v>650</v>
      </c>
      <c r="F6420" t="s">
        <v>27</v>
      </c>
      <c r="G6420">
        <v>2</v>
      </c>
      <c r="H6420">
        <v>-5.0746459545767806</v>
      </c>
      <c r="I6420">
        <v>0.2402553678818159</v>
      </c>
      <c r="J6420" t="s">
        <v>1191</v>
      </c>
    </row>
    <row r="6421" spans="1:13" x14ac:dyDescent="0.2">
      <c r="A6421" t="s">
        <v>453</v>
      </c>
      <c r="B6421">
        <v>6.2532999999999998E-3</v>
      </c>
      <c r="D6421" t="s">
        <v>16</v>
      </c>
      <c r="E6421" t="s">
        <v>650</v>
      </c>
      <c r="F6421" t="s">
        <v>27</v>
      </c>
      <c r="G6421">
        <v>2</v>
      </c>
      <c r="H6421">
        <v>-5.0746459545767806</v>
      </c>
      <c r="I6421">
        <v>0.2402553678818159</v>
      </c>
      <c r="J6421" t="s">
        <v>1191</v>
      </c>
    </row>
    <row r="6422" spans="1:13" x14ac:dyDescent="0.2">
      <c r="A6422" t="s">
        <v>208</v>
      </c>
      <c r="B6422">
        <v>1.5334000000000001E-3</v>
      </c>
      <c r="D6422" t="s">
        <v>16</v>
      </c>
      <c r="E6422" t="s">
        <v>26</v>
      </c>
      <c r="F6422" t="s">
        <v>27</v>
      </c>
      <c r="G6422">
        <v>2</v>
      </c>
      <c r="H6422">
        <v>-6.4802677868394802</v>
      </c>
      <c r="I6422">
        <v>0.1312205922929929</v>
      </c>
      <c r="J6422" t="s">
        <v>1192</v>
      </c>
    </row>
    <row r="6423" spans="1:13" x14ac:dyDescent="0.2">
      <c r="A6423" t="s">
        <v>457</v>
      </c>
      <c r="B6423">
        <v>4.7241000000000002E-3</v>
      </c>
      <c r="D6423" t="s">
        <v>16</v>
      </c>
      <c r="E6423" t="s">
        <v>650</v>
      </c>
      <c r="F6423" t="s">
        <v>27</v>
      </c>
      <c r="G6423">
        <v>2</v>
      </c>
      <c r="H6423">
        <v>-5.3550782123698006</v>
      </c>
      <c r="I6423">
        <v>0.2402553678818159</v>
      </c>
      <c r="J6423" t="s">
        <v>1191</v>
      </c>
    </row>
    <row r="6424" spans="1:13" x14ac:dyDescent="0.2">
      <c r="A6424" t="s">
        <v>29</v>
      </c>
      <c r="B6424">
        <v>1.1879999999999999</v>
      </c>
      <c r="D6424" t="s">
        <v>30</v>
      </c>
      <c r="E6424" t="s">
        <v>26</v>
      </c>
      <c r="F6424" t="s">
        <v>27</v>
      </c>
      <c r="G6424">
        <v>2</v>
      </c>
      <c r="H6424">
        <v>0.17227122094045311</v>
      </c>
      <c r="I6424">
        <v>0.1312205922929929</v>
      </c>
      <c r="J6424" t="s">
        <v>1193</v>
      </c>
    </row>
    <row r="6425" spans="1:13" x14ac:dyDescent="0.2">
      <c r="A6425" t="s">
        <v>1194</v>
      </c>
      <c r="B6425">
        <v>1.983E-3</v>
      </c>
      <c r="D6425" t="s">
        <v>16</v>
      </c>
      <c r="E6425" t="s">
        <v>650</v>
      </c>
      <c r="F6425" t="s">
        <v>27</v>
      </c>
      <c r="G6425">
        <v>2</v>
      </c>
      <c r="H6425">
        <v>-6.2231444294444778</v>
      </c>
      <c r="I6425">
        <v>0.2402553678818159</v>
      </c>
      <c r="J6425" t="s">
        <v>1191</v>
      </c>
    </row>
    <row r="6426" spans="1:13" x14ac:dyDescent="0.2">
      <c r="A6426" t="s">
        <v>637</v>
      </c>
      <c r="B6426">
        <v>5.0000000000000004E-6</v>
      </c>
      <c r="D6426" t="s">
        <v>16</v>
      </c>
      <c r="E6426" t="s">
        <v>650</v>
      </c>
      <c r="F6426" t="s">
        <v>27</v>
      </c>
      <c r="G6426">
        <v>2</v>
      </c>
      <c r="H6426">
        <v>-12.20607264553017</v>
      </c>
      <c r="I6426">
        <v>0.56423115531849743</v>
      </c>
      <c r="J6426" t="s">
        <v>1191</v>
      </c>
    </row>
    <row r="6427" spans="1:13" x14ac:dyDescent="0.2">
      <c r="A6427" t="s">
        <v>459</v>
      </c>
      <c r="B6427">
        <v>4.7241000000000002E-3</v>
      </c>
      <c r="D6427" t="s">
        <v>16</v>
      </c>
      <c r="E6427" t="s">
        <v>650</v>
      </c>
      <c r="F6427" t="s">
        <v>27</v>
      </c>
      <c r="G6427">
        <v>2</v>
      </c>
      <c r="H6427">
        <v>-5.3550782123698006</v>
      </c>
      <c r="I6427">
        <v>0.2402553678818159</v>
      </c>
      <c r="J6427" t="s">
        <v>1191</v>
      </c>
    </row>
    <row r="6428" spans="1:13" x14ac:dyDescent="0.2">
      <c r="A6428" t="s">
        <v>708</v>
      </c>
      <c r="B6428">
        <v>2.4E-2</v>
      </c>
      <c r="D6428" t="s">
        <v>250</v>
      </c>
      <c r="E6428" t="s">
        <v>244</v>
      </c>
      <c r="F6428" t="s">
        <v>27</v>
      </c>
      <c r="G6428">
        <v>2</v>
      </c>
      <c r="H6428">
        <v>-3.729701448634192</v>
      </c>
      <c r="I6428">
        <v>0.1312205922929929</v>
      </c>
      <c r="J6428" t="s">
        <v>1195</v>
      </c>
    </row>
    <row r="6429" spans="1:13" x14ac:dyDescent="0.2">
      <c r="A6429" t="s">
        <v>1189</v>
      </c>
      <c r="B6429">
        <v>1</v>
      </c>
      <c r="C6429" t="s">
        <v>35</v>
      </c>
      <c r="D6429" t="s">
        <v>16</v>
      </c>
      <c r="E6429" t="s">
        <v>1196</v>
      </c>
      <c r="F6429" t="s">
        <v>33</v>
      </c>
      <c r="G6429">
        <v>0</v>
      </c>
      <c r="H6429">
        <v>1</v>
      </c>
      <c r="L6429" t="s">
        <v>1189</v>
      </c>
    </row>
    <row r="6430" spans="1:13" x14ac:dyDescent="0.2">
      <c r="A6430" t="s">
        <v>39</v>
      </c>
      <c r="B6430">
        <v>4.0000000000000001E-10</v>
      </c>
      <c r="C6430" t="s">
        <v>35</v>
      </c>
      <c r="D6430" t="s">
        <v>15</v>
      </c>
      <c r="F6430" t="s">
        <v>36</v>
      </c>
      <c r="G6430">
        <v>2</v>
      </c>
      <c r="H6430">
        <v>-21.63955656882057</v>
      </c>
      <c r="I6430">
        <v>0.56423115531849743</v>
      </c>
      <c r="J6430" t="s">
        <v>1195</v>
      </c>
      <c r="L6430" t="s">
        <v>40</v>
      </c>
    </row>
    <row r="6431" spans="1:13" x14ac:dyDescent="0.2">
      <c r="A6431" t="s">
        <v>430</v>
      </c>
      <c r="B6431">
        <v>1.94</v>
      </c>
      <c r="C6431" t="s">
        <v>35</v>
      </c>
      <c r="D6431" t="s">
        <v>16</v>
      </c>
      <c r="F6431" t="s">
        <v>36</v>
      </c>
      <c r="G6431">
        <v>2</v>
      </c>
      <c r="H6431">
        <v>0.66268797307523675</v>
      </c>
      <c r="I6431">
        <v>0.22585617963674201</v>
      </c>
      <c r="J6431" t="s">
        <v>1197</v>
      </c>
    </row>
    <row r="6432" spans="1:13" x14ac:dyDescent="0.2">
      <c r="A6432" t="s">
        <v>41</v>
      </c>
      <c r="B6432">
        <v>2</v>
      </c>
      <c r="C6432" t="s">
        <v>42</v>
      </c>
      <c r="D6432" t="s">
        <v>30</v>
      </c>
      <c r="F6432" t="s">
        <v>36</v>
      </c>
      <c r="G6432">
        <v>2</v>
      </c>
      <c r="H6432">
        <v>0.69314718055994529</v>
      </c>
      <c r="I6432">
        <v>0.1312205922929929</v>
      </c>
      <c r="J6432" t="s">
        <v>1195</v>
      </c>
      <c r="L6432" t="s">
        <v>43</v>
      </c>
    </row>
    <row r="6433" spans="1:12" x14ac:dyDescent="0.2">
      <c r="A6433" t="s">
        <v>196</v>
      </c>
      <c r="B6433">
        <v>0.33</v>
      </c>
      <c r="C6433" t="s">
        <v>94</v>
      </c>
      <c r="D6433" t="s">
        <v>53</v>
      </c>
      <c r="F6433" t="s">
        <v>36</v>
      </c>
      <c r="G6433">
        <v>2</v>
      </c>
      <c r="H6433">
        <v>-1.1086626245216109</v>
      </c>
      <c r="I6433">
        <v>0.1312205922929929</v>
      </c>
      <c r="J6433" t="s">
        <v>1195</v>
      </c>
      <c r="L6433" t="s">
        <v>198</v>
      </c>
    </row>
    <row r="6434" spans="1:12" x14ac:dyDescent="0.2">
      <c r="A6434" t="s">
        <v>1198</v>
      </c>
      <c r="B6434">
        <v>5.0000000000000001E-3</v>
      </c>
      <c r="C6434" t="s">
        <v>45</v>
      </c>
      <c r="D6434" t="s">
        <v>16</v>
      </c>
      <c r="F6434" t="s">
        <v>36</v>
      </c>
      <c r="G6434">
        <v>2</v>
      </c>
      <c r="H6434">
        <v>-5.2983173665480363</v>
      </c>
      <c r="I6434">
        <v>0.1061828390711656</v>
      </c>
      <c r="J6434" t="s">
        <v>1199</v>
      </c>
      <c r="L6434" t="s">
        <v>644</v>
      </c>
    </row>
    <row r="6435" spans="1:12" x14ac:dyDescent="0.2">
      <c r="A6435" t="s">
        <v>268</v>
      </c>
      <c r="B6435">
        <v>0.01</v>
      </c>
      <c r="C6435" t="s">
        <v>45</v>
      </c>
      <c r="D6435" t="s">
        <v>16</v>
      </c>
      <c r="F6435" t="s">
        <v>36</v>
      </c>
      <c r="G6435">
        <v>2</v>
      </c>
      <c r="H6435">
        <v>-4.6051701859880909</v>
      </c>
      <c r="I6435">
        <v>0.1061828390711656</v>
      </c>
      <c r="J6435" t="s">
        <v>1199</v>
      </c>
      <c r="L6435" t="s">
        <v>269</v>
      </c>
    </row>
    <row r="6436" spans="1:12" x14ac:dyDescent="0.2">
      <c r="A6436" t="s">
        <v>1554</v>
      </c>
      <c r="B6436">
        <v>0.01</v>
      </c>
      <c r="C6436" t="s">
        <v>45</v>
      </c>
      <c r="D6436" t="s">
        <v>16</v>
      </c>
      <c r="F6436" t="s">
        <v>36</v>
      </c>
      <c r="G6436">
        <v>2</v>
      </c>
      <c r="H6436">
        <v>-4.6051701859880909</v>
      </c>
      <c r="I6436">
        <v>0.1061828390711656</v>
      </c>
      <c r="J6436" t="s">
        <v>1199</v>
      </c>
      <c r="L6436" t="s">
        <v>1200</v>
      </c>
    </row>
    <row r="6437" spans="1:12" x14ac:dyDescent="0.2">
      <c r="A6437" t="s">
        <v>60</v>
      </c>
      <c r="B6437">
        <v>1.1988000000000001</v>
      </c>
      <c r="C6437" t="s">
        <v>42</v>
      </c>
      <c r="D6437" t="s">
        <v>56</v>
      </c>
      <c r="F6437" t="s">
        <v>36</v>
      </c>
      <c r="G6437">
        <v>2</v>
      </c>
      <c r="H6437">
        <v>0.18132105646037119</v>
      </c>
      <c r="I6437">
        <v>0.36977677668705061</v>
      </c>
      <c r="J6437" t="s">
        <v>1201</v>
      </c>
      <c r="L6437" t="s">
        <v>61</v>
      </c>
    </row>
    <row r="6438" spans="1:12" x14ac:dyDescent="0.2">
      <c r="A6438" t="s">
        <v>62</v>
      </c>
      <c r="B6438">
        <v>0.39279999999999998</v>
      </c>
      <c r="C6438" t="s">
        <v>35</v>
      </c>
      <c r="D6438" t="s">
        <v>56</v>
      </c>
      <c r="F6438" t="s">
        <v>36</v>
      </c>
      <c r="G6438">
        <v>2</v>
      </c>
      <c r="H6438">
        <v>-0.93445470250182627</v>
      </c>
      <c r="I6438">
        <v>0.36977677668705061</v>
      </c>
      <c r="J6438" t="s">
        <v>1201</v>
      </c>
      <c r="L6438" t="s">
        <v>62</v>
      </c>
    </row>
    <row r="6439" spans="1:12" x14ac:dyDescent="0.2">
      <c r="A6439" t="s">
        <v>1202</v>
      </c>
      <c r="B6439">
        <v>1.9730000000000001</v>
      </c>
      <c r="C6439" t="s">
        <v>35</v>
      </c>
      <c r="D6439" t="s">
        <v>16</v>
      </c>
      <c r="F6439" t="s">
        <v>36</v>
      </c>
      <c r="G6439">
        <v>2</v>
      </c>
      <c r="H6439">
        <v>0.67955522704047833</v>
      </c>
      <c r="I6439">
        <v>0.22585617963674201</v>
      </c>
      <c r="J6439" t="s">
        <v>1203</v>
      </c>
      <c r="L6439" t="s">
        <v>1204</v>
      </c>
    </row>
    <row r="6441" spans="1:12" ht="16" x14ac:dyDescent="0.2">
      <c r="A6441" s="1" t="s">
        <v>2</v>
      </c>
      <c r="B6441" s="1" t="s">
        <v>972</v>
      </c>
    </row>
    <row r="6442" spans="1:12" x14ac:dyDescent="0.2">
      <c r="A6442" t="s">
        <v>4</v>
      </c>
      <c r="B6442" t="s">
        <v>1205</v>
      </c>
    </row>
    <row r="6443" spans="1:12" x14ac:dyDescent="0.2">
      <c r="A6443" t="s">
        <v>6</v>
      </c>
      <c r="B6443" t="s">
        <v>35</v>
      </c>
    </row>
    <row r="6444" spans="1:12" x14ac:dyDescent="0.2">
      <c r="A6444" t="s">
        <v>8</v>
      </c>
      <c r="B6444">
        <v>1</v>
      </c>
    </row>
    <row r="6445" spans="1:12" x14ac:dyDescent="0.2">
      <c r="A6445" t="s">
        <v>9</v>
      </c>
      <c r="B6445" t="s">
        <v>972</v>
      </c>
    </row>
    <row r="6446" spans="1:12" x14ac:dyDescent="0.2">
      <c r="A6446" t="s">
        <v>11</v>
      </c>
      <c r="B6446" t="s">
        <v>12</v>
      </c>
    </row>
    <row r="6447" spans="1:12" x14ac:dyDescent="0.2">
      <c r="A6447" t="s">
        <v>13</v>
      </c>
      <c r="B6447" t="s">
        <v>14</v>
      </c>
    </row>
    <row r="6448" spans="1:12" x14ac:dyDescent="0.2">
      <c r="A6448" t="s">
        <v>15</v>
      </c>
      <c r="B6448" t="s">
        <v>16</v>
      </c>
    </row>
    <row r="6449" spans="1:13" ht="16" x14ac:dyDescent="0.2">
      <c r="A6449" s="1" t="s">
        <v>17</v>
      </c>
    </row>
    <row r="6450" spans="1:13" x14ac:dyDescent="0.2">
      <c r="A6450" s="2" t="s">
        <v>18</v>
      </c>
      <c r="B6450" s="2" t="s">
        <v>19</v>
      </c>
      <c r="C6450" s="2" t="s">
        <v>6</v>
      </c>
      <c r="D6450" s="2" t="s">
        <v>15</v>
      </c>
      <c r="E6450" s="2" t="s">
        <v>20</v>
      </c>
      <c r="F6450" s="2" t="s">
        <v>13</v>
      </c>
      <c r="G6450" s="2" t="s">
        <v>21</v>
      </c>
      <c r="H6450" s="2" t="s">
        <v>22</v>
      </c>
      <c r="I6450" s="2" t="s">
        <v>23</v>
      </c>
      <c r="J6450" s="2" t="s">
        <v>4</v>
      </c>
      <c r="K6450" s="2" t="s">
        <v>24</v>
      </c>
      <c r="L6450" s="2" t="s">
        <v>9</v>
      </c>
      <c r="M6450" s="2"/>
    </row>
    <row r="6451" spans="1:13" x14ac:dyDescent="0.2">
      <c r="A6451" t="s">
        <v>972</v>
      </c>
      <c r="B6451">
        <v>1</v>
      </c>
      <c r="C6451" t="s">
        <v>35</v>
      </c>
      <c r="D6451" t="s">
        <v>16</v>
      </c>
      <c r="E6451" t="s">
        <v>973</v>
      </c>
      <c r="F6451" t="s">
        <v>33</v>
      </c>
      <c r="G6451">
        <v>0</v>
      </c>
      <c r="H6451">
        <v>1</v>
      </c>
      <c r="L6451" t="s">
        <v>972</v>
      </c>
    </row>
    <row r="6452" spans="1:13" x14ac:dyDescent="0.2">
      <c r="A6452" t="s">
        <v>1206</v>
      </c>
      <c r="B6452">
        <v>0.30737999999999999</v>
      </c>
      <c r="C6452" t="s">
        <v>35</v>
      </c>
      <c r="D6452" t="s">
        <v>16</v>
      </c>
      <c r="F6452" t="s">
        <v>36</v>
      </c>
      <c r="G6452">
        <v>2</v>
      </c>
      <c r="H6452">
        <v>-1.1796705118029709</v>
      </c>
      <c r="I6452">
        <v>9.8605084643852592E-2</v>
      </c>
      <c r="J6452" t="s">
        <v>1207</v>
      </c>
      <c r="L6452" t="s">
        <v>1208</v>
      </c>
    </row>
    <row r="6453" spans="1:13" x14ac:dyDescent="0.2">
      <c r="A6453" t="s">
        <v>1209</v>
      </c>
      <c r="B6453">
        <v>1</v>
      </c>
      <c r="C6453" t="s">
        <v>35</v>
      </c>
      <c r="D6453" t="s">
        <v>16</v>
      </c>
      <c r="F6453" t="s">
        <v>36</v>
      </c>
      <c r="G6453">
        <v>2</v>
      </c>
      <c r="H6453">
        <v>0</v>
      </c>
      <c r="I6453">
        <v>5.6396413737561012E-2</v>
      </c>
      <c r="J6453" t="s">
        <v>1210</v>
      </c>
      <c r="L6453" t="s">
        <v>1209</v>
      </c>
    </row>
    <row r="6454" spans="1:13" x14ac:dyDescent="0.2">
      <c r="A6454" t="s">
        <v>1211</v>
      </c>
      <c r="B6454">
        <v>0.71721000000000001</v>
      </c>
      <c r="C6454" t="s">
        <v>35</v>
      </c>
      <c r="D6454" t="s">
        <v>16</v>
      </c>
      <c r="F6454" t="s">
        <v>36</v>
      </c>
      <c r="G6454">
        <v>2</v>
      </c>
      <c r="H6454">
        <v>-0.33238659423626088</v>
      </c>
      <c r="I6454">
        <v>3.7553736243402719E-2</v>
      </c>
      <c r="J6454" t="s">
        <v>1212</v>
      </c>
    </row>
    <row r="6455" spans="1:13" x14ac:dyDescent="0.2">
      <c r="A6455" t="s">
        <v>60</v>
      </c>
      <c r="B6455">
        <v>0.61475000000000002</v>
      </c>
      <c r="C6455" t="s">
        <v>42</v>
      </c>
      <c r="D6455" t="s">
        <v>56</v>
      </c>
      <c r="F6455" t="s">
        <v>36</v>
      </c>
      <c r="G6455">
        <v>2</v>
      </c>
      <c r="H6455">
        <v>-0.48653959788583512</v>
      </c>
      <c r="I6455">
        <v>0.36977677668705061</v>
      </c>
      <c r="J6455" t="s">
        <v>1201</v>
      </c>
      <c r="L6455" t="s">
        <v>61</v>
      </c>
    </row>
    <row r="6456" spans="1:13" x14ac:dyDescent="0.2">
      <c r="A6456" t="s">
        <v>62</v>
      </c>
      <c r="B6456">
        <v>0.10246</v>
      </c>
      <c r="C6456" t="s">
        <v>35</v>
      </c>
      <c r="D6456" t="s">
        <v>56</v>
      </c>
      <c r="F6456" t="s">
        <v>36</v>
      </c>
      <c r="G6456">
        <v>2</v>
      </c>
      <c r="H6456">
        <v>-2.2782828004710809</v>
      </c>
      <c r="I6456">
        <v>0.36977677668705061</v>
      </c>
      <c r="J6456" t="s">
        <v>1201</v>
      </c>
      <c r="L6456" t="s">
        <v>62</v>
      </c>
    </row>
    <row r="6458" spans="1:13" ht="16" x14ac:dyDescent="0.2">
      <c r="A6458" s="1" t="s">
        <v>2</v>
      </c>
      <c r="B6458" s="1" t="s">
        <v>1211</v>
      </c>
    </row>
    <row r="6459" spans="1:13" x14ac:dyDescent="0.2">
      <c r="A6459" t="s">
        <v>4</v>
      </c>
      <c r="B6459" t="s">
        <v>1213</v>
      </c>
    </row>
    <row r="6460" spans="1:13" x14ac:dyDescent="0.2">
      <c r="A6460" t="s">
        <v>6</v>
      </c>
      <c r="B6460" t="s">
        <v>35</v>
      </c>
    </row>
    <row r="6461" spans="1:13" x14ac:dyDescent="0.2">
      <c r="A6461" t="s">
        <v>8</v>
      </c>
      <c r="B6461">
        <v>1</v>
      </c>
    </row>
    <row r="6462" spans="1:13" x14ac:dyDescent="0.2">
      <c r="A6462" t="s">
        <v>9</v>
      </c>
      <c r="B6462" t="s">
        <v>1211</v>
      </c>
    </row>
    <row r="6463" spans="1:13" x14ac:dyDescent="0.2">
      <c r="A6463" t="s">
        <v>11</v>
      </c>
      <c r="B6463" t="s">
        <v>12</v>
      </c>
    </row>
    <row r="6464" spans="1:13" x14ac:dyDescent="0.2">
      <c r="A6464" t="s">
        <v>13</v>
      </c>
      <c r="B6464" t="s">
        <v>14</v>
      </c>
    </row>
    <row r="6465" spans="1:13" x14ac:dyDescent="0.2">
      <c r="A6465" t="s">
        <v>15</v>
      </c>
      <c r="B6465" t="s">
        <v>16</v>
      </c>
    </row>
    <row r="6466" spans="1:13" ht="16" x14ac:dyDescent="0.2">
      <c r="A6466" s="1" t="s">
        <v>17</v>
      </c>
    </row>
    <row r="6467" spans="1:13" x14ac:dyDescent="0.2">
      <c r="A6467" s="2" t="s">
        <v>18</v>
      </c>
      <c r="B6467" s="2" t="s">
        <v>19</v>
      </c>
      <c r="C6467" s="2" t="s">
        <v>6</v>
      </c>
      <c r="D6467" s="2" t="s">
        <v>15</v>
      </c>
      <c r="E6467" s="2" t="s">
        <v>20</v>
      </c>
      <c r="F6467" s="2" t="s">
        <v>13</v>
      </c>
      <c r="G6467" s="2" t="s">
        <v>21</v>
      </c>
      <c r="H6467" s="2" t="s">
        <v>22</v>
      </c>
      <c r="I6467" s="2" t="s">
        <v>23</v>
      </c>
      <c r="J6467" s="2" t="s">
        <v>4</v>
      </c>
      <c r="K6467" s="2" t="s">
        <v>24</v>
      </c>
      <c r="L6467" s="2" t="s">
        <v>9</v>
      </c>
      <c r="M6467" s="2"/>
    </row>
    <row r="6468" spans="1:13" x14ac:dyDescent="0.2">
      <c r="A6468" t="s">
        <v>451</v>
      </c>
      <c r="B6468">
        <v>8.1831000000000004E-3</v>
      </c>
      <c r="D6468" t="s">
        <v>16</v>
      </c>
      <c r="E6468" t="s">
        <v>650</v>
      </c>
      <c r="F6468" t="s">
        <v>27</v>
      </c>
      <c r="G6468">
        <v>2</v>
      </c>
      <c r="H6468">
        <v>-4.8056842270545168</v>
      </c>
      <c r="I6468">
        <v>0.2402553678818159</v>
      </c>
      <c r="J6468" t="s">
        <v>1191</v>
      </c>
    </row>
    <row r="6469" spans="1:13" x14ac:dyDescent="0.2">
      <c r="A6469" t="s">
        <v>453</v>
      </c>
      <c r="B6469">
        <v>8.1831000000000004E-3</v>
      </c>
      <c r="D6469" t="s">
        <v>16</v>
      </c>
      <c r="E6469" t="s">
        <v>650</v>
      </c>
      <c r="F6469" t="s">
        <v>27</v>
      </c>
      <c r="G6469">
        <v>2</v>
      </c>
      <c r="H6469">
        <v>-4.8056842270545168</v>
      </c>
      <c r="I6469">
        <v>0.2402553678818159</v>
      </c>
      <c r="J6469" t="s">
        <v>1191</v>
      </c>
    </row>
    <row r="6470" spans="1:13" x14ac:dyDescent="0.2">
      <c r="A6470" t="s">
        <v>208</v>
      </c>
      <c r="B6470">
        <v>3.0287999999999999E-3</v>
      </c>
      <c r="D6470" t="s">
        <v>16</v>
      </c>
      <c r="E6470" t="s">
        <v>26</v>
      </c>
      <c r="F6470" t="s">
        <v>27</v>
      </c>
      <c r="G6470">
        <v>2</v>
      </c>
      <c r="H6470">
        <v>-5.7995887775092161</v>
      </c>
      <c r="I6470">
        <v>0.1312205922929929</v>
      </c>
      <c r="J6470" t="s">
        <v>1192</v>
      </c>
    </row>
    <row r="6471" spans="1:13" x14ac:dyDescent="0.2">
      <c r="A6471" t="s">
        <v>455</v>
      </c>
      <c r="B6471">
        <v>7.7787999999999998E-3</v>
      </c>
      <c r="D6471" t="s">
        <v>16</v>
      </c>
      <c r="E6471" t="s">
        <v>650</v>
      </c>
      <c r="F6471" t="s">
        <v>27</v>
      </c>
      <c r="G6471">
        <v>2</v>
      </c>
      <c r="H6471">
        <v>-4.856353194333547</v>
      </c>
      <c r="I6471">
        <v>0.56423115531849743</v>
      </c>
      <c r="J6471" t="s">
        <v>1214</v>
      </c>
    </row>
    <row r="6472" spans="1:13" x14ac:dyDescent="0.2">
      <c r="A6472" t="s">
        <v>457</v>
      </c>
      <c r="B6472">
        <v>2.8015000000000002E-3</v>
      </c>
      <c r="D6472" t="s">
        <v>16</v>
      </c>
      <c r="E6472" t="s">
        <v>650</v>
      </c>
      <c r="F6472" t="s">
        <v>27</v>
      </c>
      <c r="G6472">
        <v>2</v>
      </c>
      <c r="H6472">
        <v>-5.8776002909589344</v>
      </c>
      <c r="I6472">
        <v>0.2402553678818159</v>
      </c>
      <c r="J6472" t="s">
        <v>1191</v>
      </c>
    </row>
    <row r="6473" spans="1:13" x14ac:dyDescent="0.2">
      <c r="A6473" t="s">
        <v>29</v>
      </c>
      <c r="B6473">
        <v>1.1879999999999999</v>
      </c>
      <c r="D6473" t="s">
        <v>30</v>
      </c>
      <c r="E6473" t="s">
        <v>26</v>
      </c>
      <c r="F6473" t="s">
        <v>27</v>
      </c>
      <c r="G6473">
        <v>2</v>
      </c>
      <c r="H6473">
        <v>0.17227122094045311</v>
      </c>
      <c r="I6473">
        <v>0.1312205922929929</v>
      </c>
      <c r="J6473" t="s">
        <v>1193</v>
      </c>
    </row>
    <row r="6474" spans="1:13" x14ac:dyDescent="0.2">
      <c r="A6474" t="s">
        <v>1194</v>
      </c>
      <c r="B6474">
        <v>4.3920000000000001E-2</v>
      </c>
      <c r="D6474" t="s">
        <v>16</v>
      </c>
      <c r="E6474" t="s">
        <v>650</v>
      </c>
      <c r="F6474" t="s">
        <v>27</v>
      </c>
      <c r="G6474">
        <v>2</v>
      </c>
      <c r="H6474">
        <v>-3.125385481780862</v>
      </c>
      <c r="I6474">
        <v>0.2402553678818159</v>
      </c>
      <c r="J6474" t="s">
        <v>1191</v>
      </c>
    </row>
    <row r="6475" spans="1:13" x14ac:dyDescent="0.2">
      <c r="A6475" t="s">
        <v>459</v>
      </c>
      <c r="B6475">
        <v>2.8015000000000002E-3</v>
      </c>
      <c r="D6475" t="s">
        <v>16</v>
      </c>
      <c r="E6475" t="s">
        <v>650</v>
      </c>
      <c r="F6475" t="s">
        <v>27</v>
      </c>
      <c r="G6475">
        <v>2</v>
      </c>
      <c r="H6475">
        <v>-5.8776002909589344</v>
      </c>
      <c r="I6475">
        <v>0.2402553678818159</v>
      </c>
      <c r="J6475" t="s">
        <v>1191</v>
      </c>
    </row>
    <row r="6476" spans="1:13" x14ac:dyDescent="0.2">
      <c r="A6476" t="s">
        <v>708</v>
      </c>
      <c r="B6476">
        <v>2.4E-2</v>
      </c>
      <c r="D6476" t="s">
        <v>250</v>
      </c>
      <c r="E6476" t="s">
        <v>244</v>
      </c>
      <c r="F6476" t="s">
        <v>27</v>
      </c>
      <c r="G6476">
        <v>2</v>
      </c>
      <c r="H6476">
        <v>-3.729701448634192</v>
      </c>
      <c r="I6476">
        <v>0.1312205922929929</v>
      </c>
      <c r="J6476" t="s">
        <v>1195</v>
      </c>
    </row>
    <row r="6477" spans="1:13" x14ac:dyDescent="0.2">
      <c r="A6477" t="s">
        <v>1211</v>
      </c>
      <c r="B6477">
        <v>1</v>
      </c>
      <c r="C6477" t="s">
        <v>35</v>
      </c>
      <c r="D6477" t="s">
        <v>16</v>
      </c>
      <c r="E6477" t="s">
        <v>973</v>
      </c>
      <c r="F6477" t="s">
        <v>33</v>
      </c>
      <c r="G6477">
        <v>0</v>
      </c>
      <c r="H6477">
        <v>1</v>
      </c>
      <c r="L6477" t="s">
        <v>1211</v>
      </c>
    </row>
    <row r="6478" spans="1:13" x14ac:dyDescent="0.2">
      <c r="A6478" t="s">
        <v>39</v>
      </c>
      <c r="B6478">
        <v>4.0000000000000001E-10</v>
      </c>
      <c r="C6478" t="s">
        <v>35</v>
      </c>
      <c r="D6478" t="s">
        <v>15</v>
      </c>
      <c r="F6478" t="s">
        <v>36</v>
      </c>
      <c r="G6478">
        <v>2</v>
      </c>
      <c r="H6478">
        <v>-21.63955656882057</v>
      </c>
      <c r="I6478">
        <v>0.56423115531849743</v>
      </c>
      <c r="J6478" t="s">
        <v>1195</v>
      </c>
      <c r="L6478" t="s">
        <v>40</v>
      </c>
    </row>
    <row r="6479" spans="1:13" x14ac:dyDescent="0.2">
      <c r="A6479" t="s">
        <v>41</v>
      </c>
      <c r="B6479">
        <v>2</v>
      </c>
      <c r="C6479" t="s">
        <v>42</v>
      </c>
      <c r="D6479" t="s">
        <v>30</v>
      </c>
      <c r="F6479" t="s">
        <v>36</v>
      </c>
      <c r="G6479">
        <v>2</v>
      </c>
      <c r="H6479">
        <v>0.69314718055994529</v>
      </c>
      <c r="I6479">
        <v>0.1312205922929929</v>
      </c>
      <c r="J6479" t="s">
        <v>1195</v>
      </c>
      <c r="L6479" t="s">
        <v>43</v>
      </c>
    </row>
    <row r="6480" spans="1:13" x14ac:dyDescent="0.2">
      <c r="A6480" t="s">
        <v>1215</v>
      </c>
      <c r="B6480">
        <v>0.5</v>
      </c>
      <c r="C6480" t="s">
        <v>35</v>
      </c>
      <c r="D6480" t="s">
        <v>16</v>
      </c>
      <c r="F6480" t="s">
        <v>36</v>
      </c>
      <c r="G6480">
        <v>2</v>
      </c>
      <c r="H6480">
        <v>-0.69314718055994529</v>
      </c>
      <c r="I6480">
        <v>0.1061828390711656</v>
      </c>
      <c r="J6480" t="s">
        <v>1199</v>
      </c>
      <c r="L6480" t="s">
        <v>1216</v>
      </c>
    </row>
    <row r="6481" spans="1:12" x14ac:dyDescent="0.2">
      <c r="A6481" t="s">
        <v>196</v>
      </c>
      <c r="B6481">
        <v>0.33</v>
      </c>
      <c r="C6481" t="s">
        <v>94</v>
      </c>
      <c r="D6481" t="s">
        <v>53</v>
      </c>
      <c r="F6481" t="s">
        <v>36</v>
      </c>
      <c r="G6481">
        <v>2</v>
      </c>
      <c r="H6481">
        <v>-1.1086626245216109</v>
      </c>
      <c r="I6481">
        <v>0.1312205922929929</v>
      </c>
      <c r="J6481" t="s">
        <v>1195</v>
      </c>
      <c r="L6481" t="s">
        <v>198</v>
      </c>
    </row>
    <row r="6482" spans="1:12" x14ac:dyDescent="0.2">
      <c r="A6482" t="s">
        <v>464</v>
      </c>
      <c r="B6482">
        <v>0.2</v>
      </c>
      <c r="C6482" t="s">
        <v>35</v>
      </c>
      <c r="D6482" t="s">
        <v>16</v>
      </c>
      <c r="F6482" t="s">
        <v>36</v>
      </c>
      <c r="G6482">
        <v>2</v>
      </c>
      <c r="H6482">
        <v>-1.6094379124341001</v>
      </c>
      <c r="I6482">
        <v>7.3865056012167724E-2</v>
      </c>
      <c r="J6482" t="s">
        <v>1217</v>
      </c>
      <c r="L6482" t="s">
        <v>465</v>
      </c>
    </row>
    <row r="6483" spans="1:12" x14ac:dyDescent="0.2">
      <c r="A6483" t="s">
        <v>1080</v>
      </c>
      <c r="B6483">
        <v>9</v>
      </c>
      <c r="C6483" t="s">
        <v>49</v>
      </c>
      <c r="D6483" t="s">
        <v>16</v>
      </c>
      <c r="F6483" t="s">
        <v>36</v>
      </c>
      <c r="G6483">
        <v>2</v>
      </c>
      <c r="H6483">
        <v>2.19722457733622</v>
      </c>
      <c r="I6483">
        <v>0.1061828390711656</v>
      </c>
      <c r="J6483" t="s">
        <v>1199</v>
      </c>
      <c r="L6483" t="s">
        <v>1082</v>
      </c>
    </row>
    <row r="6484" spans="1:12" x14ac:dyDescent="0.2">
      <c r="A6484" t="s">
        <v>1189</v>
      </c>
      <c r="B6484">
        <v>0.72</v>
      </c>
      <c r="C6484" t="s">
        <v>35</v>
      </c>
      <c r="D6484" t="s">
        <v>16</v>
      </c>
      <c r="F6484" t="s">
        <v>36</v>
      </c>
      <c r="G6484">
        <v>2</v>
      </c>
      <c r="H6484">
        <v>-0.3285040669720361</v>
      </c>
      <c r="I6484">
        <v>0.1061828390711656</v>
      </c>
      <c r="J6484" t="s">
        <v>1199</v>
      </c>
    </row>
    <row r="6485" spans="1:12" x14ac:dyDescent="0.2">
      <c r="A6485" t="s">
        <v>60</v>
      </c>
      <c r="B6485">
        <v>1.1319999999999999</v>
      </c>
      <c r="C6485" t="s">
        <v>42</v>
      </c>
      <c r="D6485" t="s">
        <v>56</v>
      </c>
      <c r="F6485" t="s">
        <v>36</v>
      </c>
      <c r="G6485">
        <v>2</v>
      </c>
      <c r="H6485">
        <v>0.1239859797809911</v>
      </c>
      <c r="I6485">
        <v>0.36977677668705061</v>
      </c>
      <c r="J6485" t="s">
        <v>1201</v>
      </c>
      <c r="L6485" t="s">
        <v>61</v>
      </c>
    </row>
    <row r="6486" spans="1:12" x14ac:dyDescent="0.2">
      <c r="A6486" t="s">
        <v>62</v>
      </c>
      <c r="B6486">
        <v>0.18867</v>
      </c>
      <c r="C6486" t="s">
        <v>35</v>
      </c>
      <c r="D6486" t="s">
        <v>56</v>
      </c>
      <c r="F6486" t="s">
        <v>36</v>
      </c>
      <c r="G6486">
        <v>2</v>
      </c>
      <c r="H6486">
        <v>-1.667755821758615</v>
      </c>
      <c r="I6486">
        <v>0.36977677668705061</v>
      </c>
      <c r="J6486" t="s">
        <v>1201</v>
      </c>
      <c r="L6486" t="s">
        <v>62</v>
      </c>
    </row>
    <row r="6487" spans="1:12" x14ac:dyDescent="0.2">
      <c r="A6487" t="s">
        <v>446</v>
      </c>
      <c r="B6487">
        <v>-8.9999999999999993E-3</v>
      </c>
      <c r="C6487" t="s">
        <v>49</v>
      </c>
      <c r="D6487" t="s">
        <v>250</v>
      </c>
      <c r="F6487" t="s">
        <v>36</v>
      </c>
      <c r="G6487">
        <v>2</v>
      </c>
      <c r="H6487">
        <v>-4.7105307016459177</v>
      </c>
      <c r="I6487">
        <v>0.1312205922929929</v>
      </c>
      <c r="J6487" t="s">
        <v>1218</v>
      </c>
      <c r="K6487" t="b">
        <v>1</v>
      </c>
      <c r="L6487" t="s">
        <v>448</v>
      </c>
    </row>
    <row r="6489" spans="1:12" ht="16" x14ac:dyDescent="0.2">
      <c r="A6489" s="1" t="s">
        <v>2</v>
      </c>
      <c r="B6489" s="1" t="s">
        <v>1219</v>
      </c>
    </row>
    <row r="6490" spans="1:12" x14ac:dyDescent="0.2">
      <c r="A6490" t="s">
        <v>4</v>
      </c>
      <c r="B6490" t="s">
        <v>5</v>
      </c>
    </row>
    <row r="6491" spans="1:12" x14ac:dyDescent="0.2">
      <c r="A6491" t="s">
        <v>6</v>
      </c>
      <c r="B6491" t="s">
        <v>7</v>
      </c>
    </row>
    <row r="6492" spans="1:12" x14ac:dyDescent="0.2">
      <c r="A6492" t="s">
        <v>8</v>
      </c>
      <c r="B6492">
        <v>1</v>
      </c>
    </row>
    <row r="6493" spans="1:12" x14ac:dyDescent="0.2">
      <c r="A6493" t="s">
        <v>9</v>
      </c>
      <c r="B6493" t="s">
        <v>1220</v>
      </c>
    </row>
    <row r="6494" spans="1:12" x14ac:dyDescent="0.2">
      <c r="A6494" t="s">
        <v>11</v>
      </c>
      <c r="B6494" t="s">
        <v>12</v>
      </c>
    </row>
    <row r="6495" spans="1:12" x14ac:dyDescent="0.2">
      <c r="A6495" t="s">
        <v>13</v>
      </c>
      <c r="B6495" t="s">
        <v>14</v>
      </c>
    </row>
    <row r="6496" spans="1:12" x14ac:dyDescent="0.2">
      <c r="A6496" t="s">
        <v>15</v>
      </c>
      <c r="B6496" t="s">
        <v>16</v>
      </c>
    </row>
    <row r="6497" spans="1:13" ht="16" x14ac:dyDescent="0.2">
      <c r="A6497" s="1" t="s">
        <v>17</v>
      </c>
    </row>
    <row r="6498" spans="1:13" x14ac:dyDescent="0.2">
      <c r="A6498" s="2" t="s">
        <v>18</v>
      </c>
      <c r="B6498" s="2" t="s">
        <v>19</v>
      </c>
      <c r="C6498" s="2" t="s">
        <v>6</v>
      </c>
      <c r="D6498" s="2" t="s">
        <v>15</v>
      </c>
      <c r="E6498" s="2" t="s">
        <v>20</v>
      </c>
      <c r="F6498" s="2" t="s">
        <v>13</v>
      </c>
      <c r="G6498" s="2" t="s">
        <v>21</v>
      </c>
      <c r="H6498" s="2" t="s">
        <v>22</v>
      </c>
      <c r="I6498" s="2" t="s">
        <v>23</v>
      </c>
      <c r="J6498" s="2" t="s">
        <v>4</v>
      </c>
      <c r="K6498" s="2" t="s">
        <v>24</v>
      </c>
      <c r="L6498" s="2" t="s">
        <v>9</v>
      </c>
      <c r="M6498" s="2"/>
    </row>
    <row r="6499" spans="1:13" x14ac:dyDescent="0.2">
      <c r="A6499" t="s">
        <v>29</v>
      </c>
      <c r="B6499">
        <v>17.149000000000001</v>
      </c>
      <c r="D6499" t="s">
        <v>30</v>
      </c>
      <c r="E6499" t="s">
        <v>31</v>
      </c>
      <c r="F6499" t="s">
        <v>27</v>
      </c>
      <c r="G6499">
        <v>2</v>
      </c>
      <c r="H6499">
        <v>2.84193986287401</v>
      </c>
      <c r="I6499">
        <v>0.22493234770242451</v>
      </c>
      <c r="J6499" t="s">
        <v>28</v>
      </c>
    </row>
    <row r="6500" spans="1:13" x14ac:dyDescent="0.2">
      <c r="A6500" t="s">
        <v>1219</v>
      </c>
      <c r="B6500">
        <v>1</v>
      </c>
      <c r="C6500" t="s">
        <v>7</v>
      </c>
      <c r="D6500" t="s">
        <v>16</v>
      </c>
      <c r="E6500" t="s">
        <v>32</v>
      </c>
      <c r="F6500" t="s">
        <v>33</v>
      </c>
      <c r="G6500">
        <v>0</v>
      </c>
      <c r="H6500">
        <v>1</v>
      </c>
      <c r="L6500" t="s">
        <v>1220</v>
      </c>
    </row>
    <row r="6501" spans="1:13" x14ac:dyDescent="0.2">
      <c r="A6501" t="s">
        <v>39</v>
      </c>
      <c r="B6501">
        <v>4.0000000000000001E-10</v>
      </c>
      <c r="C6501" t="s">
        <v>35</v>
      </c>
      <c r="D6501" t="s">
        <v>15</v>
      </c>
      <c r="F6501" t="s">
        <v>36</v>
      </c>
      <c r="G6501">
        <v>2</v>
      </c>
      <c r="H6501">
        <v>-21.63955656882057</v>
      </c>
      <c r="I6501">
        <v>0.59308259283798559</v>
      </c>
      <c r="J6501" t="s">
        <v>28</v>
      </c>
      <c r="L6501" t="s">
        <v>40</v>
      </c>
    </row>
    <row r="6502" spans="1:13" x14ac:dyDescent="0.2">
      <c r="A6502" t="s">
        <v>41</v>
      </c>
      <c r="B6502">
        <v>51.447000000000003</v>
      </c>
      <c r="C6502" t="s">
        <v>42</v>
      </c>
      <c r="D6502" t="s">
        <v>30</v>
      </c>
      <c r="F6502" t="s">
        <v>36</v>
      </c>
      <c r="G6502">
        <v>2</v>
      </c>
      <c r="H6502">
        <v>3.94055215154212</v>
      </c>
      <c r="I6502">
        <v>0.22493234770242451</v>
      </c>
      <c r="J6502" t="s">
        <v>28</v>
      </c>
      <c r="L6502" t="s">
        <v>43</v>
      </c>
    </row>
    <row r="6503" spans="1:13" x14ac:dyDescent="0.2">
      <c r="A6503" t="s">
        <v>51</v>
      </c>
      <c r="B6503">
        <v>4.7636000000000003</v>
      </c>
      <c r="C6503" t="s">
        <v>52</v>
      </c>
      <c r="D6503" t="s">
        <v>53</v>
      </c>
      <c r="F6503" t="s">
        <v>36</v>
      </c>
      <c r="G6503">
        <v>2</v>
      </c>
      <c r="H6503">
        <v>1.5610036849117039</v>
      </c>
      <c r="I6503">
        <v>0.22493234770242451</v>
      </c>
      <c r="J6503" t="s">
        <v>28</v>
      </c>
      <c r="L6503" t="s">
        <v>54</v>
      </c>
    </row>
    <row r="6504" spans="1:13" x14ac:dyDescent="0.2">
      <c r="A6504" t="s">
        <v>62</v>
      </c>
      <c r="B6504">
        <v>0.10526000000000001</v>
      </c>
      <c r="C6504" t="s">
        <v>35</v>
      </c>
      <c r="D6504" t="s">
        <v>56</v>
      </c>
      <c r="F6504" t="s">
        <v>36</v>
      </c>
      <c r="G6504">
        <v>2</v>
      </c>
      <c r="H6504">
        <v>-2.251321799056504</v>
      </c>
      <c r="I6504">
        <v>0.41246038958469372</v>
      </c>
      <c r="J6504" t="s">
        <v>28</v>
      </c>
      <c r="L6504" t="s">
        <v>62</v>
      </c>
    </row>
    <row r="6505" spans="1:13" x14ac:dyDescent="0.2">
      <c r="A6505" t="s">
        <v>1221</v>
      </c>
      <c r="B6505">
        <v>1.0526</v>
      </c>
      <c r="C6505" t="s">
        <v>7</v>
      </c>
      <c r="D6505" t="s">
        <v>16</v>
      </c>
      <c r="F6505" t="s">
        <v>36</v>
      </c>
      <c r="G6505">
        <v>2</v>
      </c>
      <c r="H6505">
        <v>5.1263293937541511E-2</v>
      </c>
      <c r="I6505">
        <v>0.22493234770242451</v>
      </c>
      <c r="J6505" t="s">
        <v>28</v>
      </c>
      <c r="L6505" t="s">
        <v>1222</v>
      </c>
    </row>
    <row r="6507" spans="1:13" ht="16" x14ac:dyDescent="0.2">
      <c r="A6507" s="1" t="s">
        <v>2</v>
      </c>
      <c r="B6507" s="1" t="s">
        <v>1223</v>
      </c>
    </row>
    <row r="6508" spans="1:13" x14ac:dyDescent="0.2">
      <c r="A6508" t="s">
        <v>4</v>
      </c>
      <c r="B6508" t="s">
        <v>5</v>
      </c>
    </row>
    <row r="6509" spans="1:13" x14ac:dyDescent="0.2">
      <c r="A6509" t="s">
        <v>6</v>
      </c>
      <c r="B6509" t="s">
        <v>7</v>
      </c>
    </row>
    <row r="6510" spans="1:13" x14ac:dyDescent="0.2">
      <c r="A6510" t="s">
        <v>8</v>
      </c>
      <c r="B6510">
        <v>1</v>
      </c>
    </row>
    <row r="6511" spans="1:13" x14ac:dyDescent="0.2">
      <c r="A6511" t="s">
        <v>9</v>
      </c>
      <c r="B6511" t="s">
        <v>1224</v>
      </c>
    </row>
    <row r="6512" spans="1:13" x14ac:dyDescent="0.2">
      <c r="A6512" t="s">
        <v>11</v>
      </c>
      <c r="B6512" t="s">
        <v>12</v>
      </c>
    </row>
    <row r="6513" spans="1:13" x14ac:dyDescent="0.2">
      <c r="A6513" t="s">
        <v>13</v>
      </c>
      <c r="B6513" t="s">
        <v>14</v>
      </c>
    </row>
    <row r="6514" spans="1:13" x14ac:dyDescent="0.2">
      <c r="A6514" t="s">
        <v>15</v>
      </c>
      <c r="B6514" t="s">
        <v>16</v>
      </c>
    </row>
    <row r="6515" spans="1:13" ht="16" x14ac:dyDescent="0.2">
      <c r="A6515" s="1" t="s">
        <v>17</v>
      </c>
    </row>
    <row r="6516" spans="1:13" x14ac:dyDescent="0.2">
      <c r="A6516" s="2" t="s">
        <v>18</v>
      </c>
      <c r="B6516" s="2" t="s">
        <v>19</v>
      </c>
      <c r="C6516" s="2" t="s">
        <v>6</v>
      </c>
      <c r="D6516" s="2" t="s">
        <v>15</v>
      </c>
      <c r="E6516" s="2" t="s">
        <v>20</v>
      </c>
      <c r="F6516" s="2" t="s">
        <v>13</v>
      </c>
      <c r="G6516" s="2" t="s">
        <v>21</v>
      </c>
      <c r="H6516" s="2" t="s">
        <v>22</v>
      </c>
      <c r="I6516" s="2" t="s">
        <v>23</v>
      </c>
      <c r="J6516" s="2" t="s">
        <v>4</v>
      </c>
      <c r="K6516" s="2" t="s">
        <v>24</v>
      </c>
      <c r="L6516" s="2" t="s">
        <v>9</v>
      </c>
      <c r="M6516" s="2"/>
    </row>
    <row r="6517" spans="1:13" x14ac:dyDescent="0.2">
      <c r="A6517" t="s">
        <v>208</v>
      </c>
      <c r="B6517">
        <v>7.0576E-2</v>
      </c>
      <c r="D6517" t="s">
        <v>16</v>
      </c>
      <c r="E6517" t="s">
        <v>26</v>
      </c>
      <c r="F6517" t="s">
        <v>27</v>
      </c>
      <c r="G6517">
        <v>2</v>
      </c>
      <c r="H6517">
        <v>-2.6510651356195529</v>
      </c>
      <c r="I6517">
        <v>0.22493234770242451</v>
      </c>
      <c r="J6517" t="s">
        <v>28</v>
      </c>
    </row>
    <row r="6518" spans="1:13" x14ac:dyDescent="0.2">
      <c r="A6518" t="s">
        <v>29</v>
      </c>
      <c r="B6518">
        <v>3.1394000000000002</v>
      </c>
      <c r="D6518" t="s">
        <v>30</v>
      </c>
      <c r="E6518" t="s">
        <v>31</v>
      </c>
      <c r="F6518" t="s">
        <v>27</v>
      </c>
      <c r="G6518">
        <v>2</v>
      </c>
      <c r="H6518">
        <v>1.14403169885897</v>
      </c>
      <c r="I6518">
        <v>0.22493234770242451</v>
      </c>
      <c r="J6518" t="s">
        <v>28</v>
      </c>
    </row>
    <row r="6519" spans="1:13" x14ac:dyDescent="0.2">
      <c r="A6519" t="s">
        <v>828</v>
      </c>
      <c r="B6519">
        <v>1.882E-2</v>
      </c>
      <c r="D6519" t="s">
        <v>16</v>
      </c>
      <c r="E6519" t="s">
        <v>26</v>
      </c>
      <c r="F6519" t="s">
        <v>27</v>
      </c>
      <c r="G6519">
        <v>2</v>
      </c>
      <c r="H6519">
        <v>-3.972835144824904</v>
      </c>
      <c r="I6519">
        <v>0.30183000702920459</v>
      </c>
      <c r="J6519" t="s">
        <v>28</v>
      </c>
    </row>
    <row r="6520" spans="1:13" x14ac:dyDescent="0.2">
      <c r="A6520" t="s">
        <v>1223</v>
      </c>
      <c r="B6520">
        <v>1</v>
      </c>
      <c r="C6520" t="s">
        <v>7</v>
      </c>
      <c r="D6520" t="s">
        <v>16</v>
      </c>
      <c r="E6520" t="s">
        <v>32</v>
      </c>
      <c r="F6520" t="s">
        <v>33</v>
      </c>
      <c r="G6520">
        <v>0</v>
      </c>
      <c r="H6520">
        <v>1</v>
      </c>
      <c r="L6520" t="s">
        <v>1224</v>
      </c>
    </row>
    <row r="6521" spans="1:13" x14ac:dyDescent="0.2">
      <c r="A6521" t="s">
        <v>654</v>
      </c>
      <c r="B6521">
        <v>0.47050999999999998</v>
      </c>
      <c r="C6521" t="s">
        <v>35</v>
      </c>
      <c r="D6521" t="s">
        <v>16</v>
      </c>
      <c r="F6521" t="s">
        <v>36</v>
      </c>
      <c r="G6521">
        <v>2</v>
      </c>
      <c r="H6521">
        <v>-0.7539380661974433</v>
      </c>
      <c r="I6521">
        <v>0.22493234770242451</v>
      </c>
      <c r="J6521" t="s">
        <v>28</v>
      </c>
      <c r="L6521" t="s">
        <v>656</v>
      </c>
    </row>
    <row r="6522" spans="1:13" x14ac:dyDescent="0.2">
      <c r="A6522" t="s">
        <v>39</v>
      </c>
      <c r="B6522">
        <v>4.0000000000000001E-10</v>
      </c>
      <c r="C6522" t="s">
        <v>35</v>
      </c>
      <c r="D6522" t="s">
        <v>15</v>
      </c>
      <c r="F6522" t="s">
        <v>36</v>
      </c>
      <c r="G6522">
        <v>2</v>
      </c>
      <c r="H6522">
        <v>-21.63955656882057</v>
      </c>
      <c r="I6522">
        <v>0.59308259283798559</v>
      </c>
      <c r="J6522" t="s">
        <v>28</v>
      </c>
      <c r="L6522" t="s">
        <v>40</v>
      </c>
    </row>
    <row r="6523" spans="1:13" x14ac:dyDescent="0.2">
      <c r="A6523" t="s">
        <v>41</v>
      </c>
      <c r="B6523">
        <v>9.4183000000000003</v>
      </c>
      <c r="C6523" t="s">
        <v>42</v>
      </c>
      <c r="D6523" t="s">
        <v>30</v>
      </c>
      <c r="F6523" t="s">
        <v>36</v>
      </c>
      <c r="G6523">
        <v>2</v>
      </c>
      <c r="H6523">
        <v>2.242654605210832</v>
      </c>
      <c r="I6523">
        <v>0.22493234770242451</v>
      </c>
      <c r="J6523" t="s">
        <v>28</v>
      </c>
      <c r="L6523" t="s">
        <v>43</v>
      </c>
    </row>
    <row r="6524" spans="1:13" x14ac:dyDescent="0.2">
      <c r="A6524" t="s">
        <v>51</v>
      </c>
      <c r="B6524">
        <v>0.87205999999999995</v>
      </c>
      <c r="C6524" t="s">
        <v>52</v>
      </c>
      <c r="D6524" t="s">
        <v>53</v>
      </c>
      <c r="F6524" t="s">
        <v>36</v>
      </c>
      <c r="G6524">
        <v>2</v>
      </c>
      <c r="H6524">
        <v>-0.13689705010082431</v>
      </c>
      <c r="I6524">
        <v>0.22493234770242451</v>
      </c>
      <c r="J6524" t="s">
        <v>28</v>
      </c>
      <c r="L6524" t="s">
        <v>54</v>
      </c>
    </row>
    <row r="6525" spans="1:13" x14ac:dyDescent="0.2">
      <c r="A6525" t="s">
        <v>1219</v>
      </c>
      <c r="B6525">
        <v>1.0526</v>
      </c>
      <c r="C6525" t="s">
        <v>7</v>
      </c>
      <c r="D6525" t="s">
        <v>16</v>
      </c>
      <c r="F6525" t="s">
        <v>36</v>
      </c>
      <c r="G6525">
        <v>2</v>
      </c>
      <c r="H6525">
        <v>5.1263293937541511E-2</v>
      </c>
      <c r="I6525">
        <v>0.22493234770242451</v>
      </c>
      <c r="J6525" t="s">
        <v>28</v>
      </c>
      <c r="L6525" t="s">
        <v>1220</v>
      </c>
    </row>
    <row r="6526" spans="1:13" x14ac:dyDescent="0.2">
      <c r="A6526" t="s">
        <v>60</v>
      </c>
      <c r="B6526">
        <v>0.2823</v>
      </c>
      <c r="C6526" t="s">
        <v>42</v>
      </c>
      <c r="D6526" t="s">
        <v>56</v>
      </c>
      <c r="F6526" t="s">
        <v>36</v>
      </c>
      <c r="G6526">
        <v>2</v>
      </c>
      <c r="H6526">
        <v>-1.264784943722693</v>
      </c>
      <c r="I6526">
        <v>0.41246038958469372</v>
      </c>
      <c r="J6526" t="s">
        <v>28</v>
      </c>
      <c r="L6526" t="s">
        <v>61</v>
      </c>
    </row>
    <row r="6527" spans="1:13" x14ac:dyDescent="0.2">
      <c r="A6527" t="s">
        <v>62</v>
      </c>
      <c r="B6527">
        <v>0.15231</v>
      </c>
      <c r="C6527" t="s">
        <v>35</v>
      </c>
      <c r="D6527" t="s">
        <v>56</v>
      </c>
      <c r="F6527" t="s">
        <v>36</v>
      </c>
      <c r="G6527">
        <v>2</v>
      </c>
      <c r="H6527">
        <v>-1.8818373613547239</v>
      </c>
      <c r="I6527">
        <v>0.41246038958469372</v>
      </c>
      <c r="J6527" t="s">
        <v>28</v>
      </c>
      <c r="L6527" t="s">
        <v>62</v>
      </c>
    </row>
    <row r="6529" spans="1:13" ht="16" x14ac:dyDescent="0.2">
      <c r="A6529" s="1" t="s">
        <v>2</v>
      </c>
      <c r="B6529" s="1" t="s">
        <v>922</v>
      </c>
    </row>
    <row r="6530" spans="1:13" x14ac:dyDescent="0.2">
      <c r="A6530" t="s">
        <v>4</v>
      </c>
      <c r="B6530" t="s">
        <v>5</v>
      </c>
    </row>
    <row r="6531" spans="1:13" x14ac:dyDescent="0.2">
      <c r="A6531" t="s">
        <v>6</v>
      </c>
      <c r="B6531" t="s">
        <v>7</v>
      </c>
    </row>
    <row r="6532" spans="1:13" x14ac:dyDescent="0.2">
      <c r="A6532" t="s">
        <v>8</v>
      </c>
      <c r="B6532">
        <v>1</v>
      </c>
    </row>
    <row r="6533" spans="1:13" x14ac:dyDescent="0.2">
      <c r="A6533" t="s">
        <v>9</v>
      </c>
      <c r="B6533" t="s">
        <v>923</v>
      </c>
    </row>
    <row r="6534" spans="1:13" x14ac:dyDescent="0.2">
      <c r="A6534" t="s">
        <v>11</v>
      </c>
      <c r="B6534" t="s">
        <v>12</v>
      </c>
    </row>
    <row r="6535" spans="1:13" x14ac:dyDescent="0.2">
      <c r="A6535" t="s">
        <v>13</v>
      </c>
      <c r="B6535" t="s">
        <v>14</v>
      </c>
    </row>
    <row r="6536" spans="1:13" x14ac:dyDescent="0.2">
      <c r="A6536" t="s">
        <v>15</v>
      </c>
      <c r="B6536" t="s">
        <v>16</v>
      </c>
    </row>
    <row r="6537" spans="1:13" ht="16" x14ac:dyDescent="0.2">
      <c r="A6537" s="1" t="s">
        <v>17</v>
      </c>
    </row>
    <row r="6538" spans="1:13" x14ac:dyDescent="0.2">
      <c r="A6538" s="2" t="s">
        <v>18</v>
      </c>
      <c r="B6538" s="2" t="s">
        <v>19</v>
      </c>
      <c r="C6538" s="2" t="s">
        <v>6</v>
      </c>
      <c r="D6538" s="2" t="s">
        <v>15</v>
      </c>
      <c r="E6538" s="2" t="s">
        <v>20</v>
      </c>
      <c r="F6538" s="2" t="s">
        <v>13</v>
      </c>
      <c r="G6538" s="2" t="s">
        <v>21</v>
      </c>
      <c r="H6538" s="2" t="s">
        <v>22</v>
      </c>
      <c r="I6538" s="2" t="s">
        <v>23</v>
      </c>
      <c r="J6538" s="2" t="s">
        <v>4</v>
      </c>
      <c r="K6538" s="2" t="s">
        <v>24</v>
      </c>
      <c r="L6538" s="2" t="s">
        <v>9</v>
      </c>
      <c r="M6538" s="2"/>
    </row>
    <row r="6539" spans="1:13" x14ac:dyDescent="0.2">
      <c r="A6539" t="s">
        <v>29</v>
      </c>
      <c r="B6539">
        <v>10.099</v>
      </c>
      <c r="D6539" t="s">
        <v>30</v>
      </c>
      <c r="E6539" t="s">
        <v>31</v>
      </c>
      <c r="F6539" t="s">
        <v>27</v>
      </c>
      <c r="G6539">
        <v>2</v>
      </c>
      <c r="H6539">
        <v>2.31243640904442</v>
      </c>
      <c r="I6539">
        <v>0.22493234770242451</v>
      </c>
      <c r="J6539" t="s">
        <v>28</v>
      </c>
    </row>
    <row r="6540" spans="1:13" x14ac:dyDescent="0.2">
      <c r="A6540" t="s">
        <v>922</v>
      </c>
      <c r="B6540">
        <v>1</v>
      </c>
      <c r="C6540" t="s">
        <v>7</v>
      </c>
      <c r="D6540" t="s">
        <v>16</v>
      </c>
      <c r="E6540" t="s">
        <v>32</v>
      </c>
      <c r="F6540" t="s">
        <v>33</v>
      </c>
      <c r="G6540">
        <v>0</v>
      </c>
      <c r="H6540">
        <v>1</v>
      </c>
      <c r="L6540" t="s">
        <v>923</v>
      </c>
    </row>
    <row r="6541" spans="1:13" x14ac:dyDescent="0.2">
      <c r="A6541" t="s">
        <v>39</v>
      </c>
      <c r="B6541">
        <v>4.0000000000000001E-10</v>
      </c>
      <c r="C6541" t="s">
        <v>35</v>
      </c>
      <c r="D6541" t="s">
        <v>15</v>
      </c>
      <c r="F6541" t="s">
        <v>36</v>
      </c>
      <c r="G6541">
        <v>2</v>
      </c>
      <c r="H6541">
        <v>-21.63955656882057</v>
      </c>
      <c r="I6541">
        <v>0.59308259283798559</v>
      </c>
      <c r="J6541" t="s">
        <v>28</v>
      </c>
      <c r="L6541" t="s">
        <v>40</v>
      </c>
    </row>
    <row r="6542" spans="1:13" x14ac:dyDescent="0.2">
      <c r="A6542" t="s">
        <v>41</v>
      </c>
      <c r="B6542">
        <v>30.297000000000001</v>
      </c>
      <c r="C6542" t="s">
        <v>42</v>
      </c>
      <c r="D6542" t="s">
        <v>30</v>
      </c>
      <c r="F6542" t="s">
        <v>36</v>
      </c>
      <c r="G6542">
        <v>2</v>
      </c>
      <c r="H6542">
        <v>3.4110486977125301</v>
      </c>
      <c r="I6542">
        <v>0.22493234770242451</v>
      </c>
      <c r="J6542" t="s">
        <v>28</v>
      </c>
      <c r="L6542" t="s">
        <v>43</v>
      </c>
    </row>
    <row r="6543" spans="1:13" x14ac:dyDescent="0.2">
      <c r="A6543" t="s">
        <v>51</v>
      </c>
      <c r="B6543">
        <v>2.8052000000000001</v>
      </c>
      <c r="C6543" t="s">
        <v>52</v>
      </c>
      <c r="D6543" t="s">
        <v>53</v>
      </c>
      <c r="F6543" t="s">
        <v>36</v>
      </c>
      <c r="G6543">
        <v>2</v>
      </c>
      <c r="H6543">
        <v>1.031474837680618</v>
      </c>
      <c r="I6543">
        <v>0.22493234770242451</v>
      </c>
      <c r="J6543" t="s">
        <v>28</v>
      </c>
      <c r="L6543" t="s">
        <v>54</v>
      </c>
    </row>
    <row r="6544" spans="1:13" x14ac:dyDescent="0.2">
      <c r="A6544" t="s">
        <v>1225</v>
      </c>
      <c r="B6544">
        <v>0.24843000000000001</v>
      </c>
      <c r="C6544" t="s">
        <v>35</v>
      </c>
      <c r="D6544" t="s">
        <v>16</v>
      </c>
      <c r="F6544" t="s">
        <v>36</v>
      </c>
      <c r="G6544">
        <v>2</v>
      </c>
      <c r="H6544">
        <v>-1.3925941632684189</v>
      </c>
      <c r="I6544">
        <v>0.22493234770242451</v>
      </c>
      <c r="J6544" t="s">
        <v>28</v>
      </c>
      <c r="L6544" t="s">
        <v>1226</v>
      </c>
    </row>
    <row r="6545" spans="1:13" x14ac:dyDescent="0.2">
      <c r="A6545" t="s">
        <v>1223</v>
      </c>
      <c r="B6545">
        <v>0.80420000000000003</v>
      </c>
      <c r="C6545" t="s">
        <v>7</v>
      </c>
      <c r="D6545" t="s">
        <v>16</v>
      </c>
      <c r="F6545" t="s">
        <v>36</v>
      </c>
      <c r="G6545">
        <v>2</v>
      </c>
      <c r="H6545">
        <v>-0.21790728451896341</v>
      </c>
      <c r="I6545">
        <v>0.22493234770242451</v>
      </c>
      <c r="J6545" t="s">
        <v>28</v>
      </c>
      <c r="L6545" t="s">
        <v>1224</v>
      </c>
    </row>
    <row r="6546" spans="1:13" x14ac:dyDescent="0.2">
      <c r="A6546" t="s">
        <v>60</v>
      </c>
      <c r="B6546">
        <v>0.14906</v>
      </c>
      <c r="C6546" t="s">
        <v>42</v>
      </c>
      <c r="D6546" t="s">
        <v>56</v>
      </c>
      <c r="F6546" t="s">
        <v>36</v>
      </c>
      <c r="G6546">
        <v>2</v>
      </c>
      <c r="H6546">
        <v>-1.903406369528589</v>
      </c>
      <c r="I6546">
        <v>0.41246038958469372</v>
      </c>
      <c r="J6546" t="s">
        <v>28</v>
      </c>
      <c r="L6546" t="s">
        <v>61</v>
      </c>
    </row>
    <row r="6547" spans="1:13" x14ac:dyDescent="0.2">
      <c r="A6547" t="s">
        <v>62</v>
      </c>
      <c r="B6547">
        <v>0.10526000000000001</v>
      </c>
      <c r="C6547" t="s">
        <v>35</v>
      </c>
      <c r="D6547" t="s">
        <v>56</v>
      </c>
      <c r="F6547" t="s">
        <v>36</v>
      </c>
      <c r="G6547">
        <v>2</v>
      </c>
      <c r="H6547">
        <v>-2.251321799056504</v>
      </c>
      <c r="I6547">
        <v>0.41246038958469372</v>
      </c>
      <c r="J6547" t="s">
        <v>28</v>
      </c>
      <c r="L6547" t="s">
        <v>62</v>
      </c>
    </row>
    <row r="6549" spans="1:13" ht="16" x14ac:dyDescent="0.2">
      <c r="A6549" s="1" t="s">
        <v>2</v>
      </c>
      <c r="B6549" s="1" t="s">
        <v>852</v>
      </c>
    </row>
    <row r="6550" spans="1:13" x14ac:dyDescent="0.2">
      <c r="A6550" t="s">
        <v>4</v>
      </c>
      <c r="B6550" t="s">
        <v>1227</v>
      </c>
    </row>
    <row r="6551" spans="1:13" x14ac:dyDescent="0.2">
      <c r="A6551" t="s">
        <v>6</v>
      </c>
      <c r="B6551" t="s">
        <v>35</v>
      </c>
    </row>
    <row r="6552" spans="1:13" x14ac:dyDescent="0.2">
      <c r="A6552" t="s">
        <v>8</v>
      </c>
      <c r="B6552">
        <v>1</v>
      </c>
    </row>
    <row r="6553" spans="1:13" x14ac:dyDescent="0.2">
      <c r="A6553" t="s">
        <v>9</v>
      </c>
      <c r="B6553" t="s">
        <v>852</v>
      </c>
    </row>
    <row r="6554" spans="1:13" x14ac:dyDescent="0.2">
      <c r="A6554" t="s">
        <v>11</v>
      </c>
      <c r="B6554" t="s">
        <v>12</v>
      </c>
    </row>
    <row r="6555" spans="1:13" x14ac:dyDescent="0.2">
      <c r="A6555" t="s">
        <v>13</v>
      </c>
      <c r="B6555" t="s">
        <v>14</v>
      </c>
    </row>
    <row r="6556" spans="1:13" x14ac:dyDescent="0.2">
      <c r="A6556" t="s">
        <v>15</v>
      </c>
      <c r="B6556" t="s">
        <v>16</v>
      </c>
    </row>
    <row r="6557" spans="1:13" ht="16" x14ac:dyDescent="0.2">
      <c r="A6557" s="1" t="s">
        <v>17</v>
      </c>
    </row>
    <row r="6558" spans="1:13" x14ac:dyDescent="0.2">
      <c r="A6558" s="2" t="s">
        <v>18</v>
      </c>
      <c r="B6558" s="2" t="s">
        <v>19</v>
      </c>
      <c r="C6558" s="2" t="s">
        <v>6</v>
      </c>
      <c r="D6558" s="2" t="s">
        <v>15</v>
      </c>
      <c r="E6558" s="2" t="s">
        <v>20</v>
      </c>
      <c r="F6558" s="2" t="s">
        <v>13</v>
      </c>
      <c r="G6558" s="2" t="s">
        <v>21</v>
      </c>
      <c r="H6558" s="2" t="s">
        <v>22</v>
      </c>
      <c r="I6558" s="2" t="s">
        <v>23</v>
      </c>
      <c r="J6558" s="2" t="s">
        <v>4</v>
      </c>
      <c r="K6558" s="2" t="s">
        <v>24</v>
      </c>
      <c r="L6558" s="2" t="s">
        <v>9</v>
      </c>
      <c r="M6558" s="2"/>
    </row>
    <row r="6559" spans="1:13" x14ac:dyDescent="0.2">
      <c r="A6559" t="s">
        <v>1228</v>
      </c>
      <c r="B6559">
        <v>1.0759E-5</v>
      </c>
      <c r="D6559" t="s">
        <v>16</v>
      </c>
      <c r="E6559" t="s">
        <v>650</v>
      </c>
      <c r="F6559" t="s">
        <v>27</v>
      </c>
      <c r="G6559">
        <v>2</v>
      </c>
      <c r="H6559">
        <v>-11.4397679443525</v>
      </c>
      <c r="I6559">
        <v>0.2402553678818159</v>
      </c>
      <c r="J6559" t="s">
        <v>1229</v>
      </c>
    </row>
    <row r="6560" spans="1:13" x14ac:dyDescent="0.2">
      <c r="A6560" t="s">
        <v>451</v>
      </c>
      <c r="B6560">
        <v>7.8541999999999994E-5</v>
      </c>
      <c r="D6560" t="s">
        <v>16</v>
      </c>
      <c r="E6560" t="s">
        <v>650</v>
      </c>
      <c r="F6560" t="s">
        <v>27</v>
      </c>
      <c r="G6560">
        <v>2</v>
      </c>
      <c r="H6560">
        <v>-9.4518770444072846</v>
      </c>
      <c r="I6560">
        <v>0.2402553678818159</v>
      </c>
      <c r="J6560" t="s">
        <v>1229</v>
      </c>
    </row>
    <row r="6561" spans="1:10" x14ac:dyDescent="0.2">
      <c r="A6561" t="s">
        <v>453</v>
      </c>
      <c r="B6561">
        <v>8.8259999999999999E-4</v>
      </c>
      <c r="D6561" t="s">
        <v>16</v>
      </c>
      <c r="E6561" t="s">
        <v>650</v>
      </c>
      <c r="F6561" t="s">
        <v>27</v>
      </c>
      <c r="G6561">
        <v>2</v>
      </c>
      <c r="H6561">
        <v>-7.0326384611288271</v>
      </c>
      <c r="I6561">
        <v>0.2402553678818159</v>
      </c>
      <c r="J6561" t="s">
        <v>1229</v>
      </c>
    </row>
    <row r="6562" spans="1:10" x14ac:dyDescent="0.2">
      <c r="A6562" t="s">
        <v>265</v>
      </c>
      <c r="B6562">
        <v>9.4682E-7</v>
      </c>
      <c r="D6562" t="s">
        <v>16</v>
      </c>
      <c r="E6562" t="s">
        <v>650</v>
      </c>
      <c r="F6562" t="s">
        <v>27</v>
      </c>
      <c r="G6562">
        <v>2</v>
      </c>
      <c r="H6562">
        <v>-13.8701568357443</v>
      </c>
      <c r="I6562">
        <v>0.56423115531849743</v>
      </c>
      <c r="J6562" t="s">
        <v>1230</v>
      </c>
    </row>
    <row r="6563" spans="1:10" x14ac:dyDescent="0.2">
      <c r="A6563" t="s">
        <v>455</v>
      </c>
      <c r="B6563">
        <v>3.8509000000000002E-2</v>
      </c>
      <c r="D6563" t="s">
        <v>16</v>
      </c>
      <c r="E6563" t="s">
        <v>650</v>
      </c>
      <c r="F6563" t="s">
        <v>27</v>
      </c>
      <c r="G6563">
        <v>2</v>
      </c>
      <c r="H6563">
        <v>-3.256863298773701</v>
      </c>
      <c r="I6563">
        <v>0.56423115531849743</v>
      </c>
      <c r="J6563" t="s">
        <v>1230</v>
      </c>
    </row>
    <row r="6564" spans="1:10" x14ac:dyDescent="0.2">
      <c r="A6564" t="s">
        <v>1231</v>
      </c>
      <c r="B6564">
        <v>7.8683999999999997E-7</v>
      </c>
      <c r="D6564" t="s">
        <v>16</v>
      </c>
      <c r="E6564" t="s">
        <v>650</v>
      </c>
      <c r="F6564" t="s">
        <v>27</v>
      </c>
      <c r="G6564">
        <v>2</v>
      </c>
      <c r="H6564">
        <v>-14.05524091288288</v>
      </c>
      <c r="I6564">
        <v>0.56423115531849743</v>
      </c>
      <c r="J6564" t="s">
        <v>1230</v>
      </c>
    </row>
    <row r="6565" spans="1:10" x14ac:dyDescent="0.2">
      <c r="A6565" t="s">
        <v>994</v>
      </c>
      <c r="B6565">
        <v>6.8482000000000001E-7</v>
      </c>
      <c r="D6565" t="s">
        <v>16</v>
      </c>
      <c r="E6565" t="s">
        <v>650</v>
      </c>
      <c r="F6565" t="s">
        <v>27</v>
      </c>
      <c r="G6565">
        <v>2</v>
      </c>
      <c r="H6565">
        <v>-14.194109806937879</v>
      </c>
      <c r="I6565">
        <v>0.56423115531849743</v>
      </c>
      <c r="J6565" t="s">
        <v>1230</v>
      </c>
    </row>
    <row r="6566" spans="1:10" x14ac:dyDescent="0.2">
      <c r="A6566" t="s">
        <v>457</v>
      </c>
      <c r="B6566">
        <v>7.1493999999999995E-4</v>
      </c>
      <c r="D6566" t="s">
        <v>16</v>
      </c>
      <c r="E6566" t="s">
        <v>650</v>
      </c>
      <c r="F6566" t="s">
        <v>27</v>
      </c>
      <c r="G6566">
        <v>2</v>
      </c>
      <c r="H6566">
        <v>-7.2433119348753339</v>
      </c>
      <c r="I6566">
        <v>0.2402553678818159</v>
      </c>
      <c r="J6566" t="s">
        <v>1229</v>
      </c>
    </row>
    <row r="6567" spans="1:10" x14ac:dyDescent="0.2">
      <c r="A6567" t="s">
        <v>1030</v>
      </c>
      <c r="B6567">
        <v>3.7120999999999999E-5</v>
      </c>
      <c r="D6567" t="s">
        <v>16</v>
      </c>
      <c r="E6567" t="s">
        <v>650</v>
      </c>
      <c r="F6567" t="s">
        <v>27</v>
      </c>
      <c r="G6567">
        <v>2</v>
      </c>
      <c r="H6567">
        <v>-10.20132771075397</v>
      </c>
      <c r="I6567">
        <v>0.2402553678818159</v>
      </c>
      <c r="J6567" t="s">
        <v>1229</v>
      </c>
    </row>
    <row r="6568" spans="1:10" x14ac:dyDescent="0.2">
      <c r="A6568" t="s">
        <v>29</v>
      </c>
      <c r="B6568">
        <v>90</v>
      </c>
      <c r="D6568" t="s">
        <v>30</v>
      </c>
      <c r="E6568" t="s">
        <v>26</v>
      </c>
      <c r="F6568" t="s">
        <v>27</v>
      </c>
      <c r="G6568">
        <v>2</v>
      </c>
      <c r="H6568">
        <v>4.499809670330265</v>
      </c>
      <c r="I6568">
        <v>0.1312205922929929</v>
      </c>
      <c r="J6568" t="s">
        <v>1232</v>
      </c>
    </row>
    <row r="6569" spans="1:10" x14ac:dyDescent="0.2">
      <c r="A6569" t="s">
        <v>1233</v>
      </c>
      <c r="B6569">
        <v>5.9174999999999997E-6</v>
      </c>
      <c r="D6569" t="s">
        <v>16</v>
      </c>
      <c r="E6569" t="s">
        <v>650</v>
      </c>
      <c r="F6569" t="s">
        <v>27</v>
      </c>
      <c r="G6569">
        <v>2</v>
      </c>
      <c r="H6569">
        <v>-12.037596495558271</v>
      </c>
      <c r="I6569">
        <v>0.81498288344278047</v>
      </c>
      <c r="J6569" t="s">
        <v>1234</v>
      </c>
    </row>
    <row r="6570" spans="1:10" x14ac:dyDescent="0.2">
      <c r="A6570" t="s">
        <v>826</v>
      </c>
      <c r="B6570">
        <v>2.0368999999999999E-7</v>
      </c>
      <c r="D6570" t="s">
        <v>16</v>
      </c>
      <c r="E6570" t="s">
        <v>650</v>
      </c>
      <c r="F6570" t="s">
        <v>27</v>
      </c>
      <c r="G6570">
        <v>2</v>
      </c>
      <c r="H6570">
        <v>-15.406666606720361</v>
      </c>
      <c r="I6570">
        <v>0.81498288344278047</v>
      </c>
      <c r="J6570" t="s">
        <v>1234</v>
      </c>
    </row>
    <row r="6571" spans="1:10" x14ac:dyDescent="0.2">
      <c r="A6571" t="s">
        <v>1235</v>
      </c>
      <c r="B6571">
        <v>1.8601E-9</v>
      </c>
      <c r="D6571" t="s">
        <v>16</v>
      </c>
      <c r="E6571" t="s">
        <v>650</v>
      </c>
      <c r="F6571" t="s">
        <v>27</v>
      </c>
      <c r="G6571">
        <v>2</v>
      </c>
      <c r="H6571">
        <v>-20.102635587225642</v>
      </c>
      <c r="I6571">
        <v>0.81498288344278047</v>
      </c>
      <c r="J6571" t="s">
        <v>1234</v>
      </c>
    </row>
    <row r="6572" spans="1:10" x14ac:dyDescent="0.2">
      <c r="A6572" t="s">
        <v>1236</v>
      </c>
      <c r="B6572">
        <v>7.9800000000000003E-7</v>
      </c>
      <c r="D6572" t="s">
        <v>16</v>
      </c>
      <c r="E6572" t="s">
        <v>650</v>
      </c>
      <c r="F6572" t="s">
        <v>27</v>
      </c>
      <c r="G6572">
        <v>2</v>
      </c>
      <c r="H6572">
        <v>-14.0411572394966</v>
      </c>
      <c r="I6572">
        <v>0.81498288344278047</v>
      </c>
      <c r="J6572" t="s">
        <v>1234</v>
      </c>
    </row>
    <row r="6573" spans="1:10" x14ac:dyDescent="0.2">
      <c r="A6573" t="s">
        <v>1035</v>
      </c>
      <c r="B6573">
        <v>2.8511999999999998E-4</v>
      </c>
      <c r="D6573" t="s">
        <v>16</v>
      </c>
      <c r="E6573" t="s">
        <v>650</v>
      </c>
      <c r="F6573" t="s">
        <v>27</v>
      </c>
      <c r="G6573">
        <v>2</v>
      </c>
      <c r="H6573">
        <v>-8.1626004136818295</v>
      </c>
      <c r="I6573">
        <v>0.2402553678818159</v>
      </c>
      <c r="J6573" t="s">
        <v>1229</v>
      </c>
    </row>
    <row r="6574" spans="1:10" x14ac:dyDescent="0.2">
      <c r="A6574" t="s">
        <v>639</v>
      </c>
      <c r="B6574">
        <v>4.3037E-6</v>
      </c>
      <c r="D6574" t="s">
        <v>16</v>
      </c>
      <c r="E6574" t="s">
        <v>650</v>
      </c>
      <c r="F6574" t="s">
        <v>27</v>
      </c>
      <c r="G6574">
        <v>2</v>
      </c>
      <c r="H6574">
        <v>-12.35603544013636</v>
      </c>
      <c r="I6574">
        <v>0.2402553678818159</v>
      </c>
      <c r="J6574" t="s">
        <v>1229</v>
      </c>
    </row>
    <row r="6575" spans="1:10" x14ac:dyDescent="0.2">
      <c r="A6575" t="s">
        <v>1040</v>
      </c>
      <c r="B6575">
        <v>4.6503999999999999E-7</v>
      </c>
      <c r="D6575" t="s">
        <v>16</v>
      </c>
      <c r="E6575" t="s">
        <v>650</v>
      </c>
      <c r="F6575" t="s">
        <v>27</v>
      </c>
      <c r="G6575">
        <v>2</v>
      </c>
      <c r="H6575">
        <v>-14.581142413553319</v>
      </c>
      <c r="I6575">
        <v>0.2402553678818159</v>
      </c>
      <c r="J6575" t="s">
        <v>1229</v>
      </c>
    </row>
    <row r="6576" spans="1:10" x14ac:dyDescent="0.2">
      <c r="A6576" t="s">
        <v>640</v>
      </c>
      <c r="B6576">
        <v>2.6950999999999999E-2</v>
      </c>
      <c r="D6576" t="s">
        <v>16</v>
      </c>
      <c r="E6576" t="s">
        <v>650</v>
      </c>
      <c r="F6576" t="s">
        <v>27</v>
      </c>
      <c r="G6576">
        <v>2</v>
      </c>
      <c r="H6576">
        <v>-3.6137348765641408</v>
      </c>
      <c r="I6576">
        <v>0.81498288344278047</v>
      </c>
      <c r="J6576" t="s">
        <v>1234</v>
      </c>
    </row>
    <row r="6577" spans="1:12" x14ac:dyDescent="0.2">
      <c r="A6577" t="s">
        <v>246</v>
      </c>
      <c r="B6577">
        <v>1.8600999999999999E-4</v>
      </c>
      <c r="D6577" t="s">
        <v>16</v>
      </c>
      <c r="E6577" t="s">
        <v>650</v>
      </c>
      <c r="F6577" t="s">
        <v>27</v>
      </c>
      <c r="G6577">
        <v>2</v>
      </c>
      <c r="H6577">
        <v>-8.5897101222554149</v>
      </c>
      <c r="I6577">
        <v>0.2402553678818159</v>
      </c>
      <c r="J6577" t="s">
        <v>1229</v>
      </c>
    </row>
    <row r="6578" spans="1:12" x14ac:dyDescent="0.2">
      <c r="A6578" t="s">
        <v>459</v>
      </c>
      <c r="B6578">
        <v>7.1493999999999995E-4</v>
      </c>
      <c r="D6578" t="s">
        <v>16</v>
      </c>
      <c r="E6578" t="s">
        <v>650</v>
      </c>
      <c r="F6578" t="s">
        <v>27</v>
      </c>
      <c r="G6578">
        <v>2</v>
      </c>
      <c r="H6578">
        <v>-7.2433119348753339</v>
      </c>
      <c r="I6578">
        <v>0.2402553678818159</v>
      </c>
      <c r="J6578" t="s">
        <v>1229</v>
      </c>
    </row>
    <row r="6579" spans="1:12" x14ac:dyDescent="0.2">
      <c r="A6579" t="s">
        <v>998</v>
      </c>
      <c r="B6579">
        <v>1.8291E-6</v>
      </c>
      <c r="D6579" t="s">
        <v>16</v>
      </c>
      <c r="E6579" t="s">
        <v>650</v>
      </c>
      <c r="F6579" t="s">
        <v>27</v>
      </c>
      <c r="G6579">
        <v>2</v>
      </c>
      <c r="H6579">
        <v>-13.21168651536453</v>
      </c>
      <c r="I6579">
        <v>0.81498288344278047</v>
      </c>
      <c r="J6579" t="s">
        <v>1234</v>
      </c>
    </row>
    <row r="6580" spans="1:12" x14ac:dyDescent="0.2">
      <c r="A6580" t="s">
        <v>852</v>
      </c>
      <c r="B6580">
        <v>1</v>
      </c>
      <c r="C6580" t="s">
        <v>35</v>
      </c>
      <c r="D6580" t="s">
        <v>16</v>
      </c>
      <c r="E6580" t="s">
        <v>32</v>
      </c>
      <c r="F6580" t="s">
        <v>33</v>
      </c>
      <c r="G6580">
        <v>0</v>
      </c>
      <c r="H6580">
        <v>1</v>
      </c>
      <c r="L6580" t="s">
        <v>852</v>
      </c>
    </row>
    <row r="6581" spans="1:12" x14ac:dyDescent="0.2">
      <c r="A6581" t="s">
        <v>1548</v>
      </c>
      <c r="B6581">
        <v>6.2077999999999998</v>
      </c>
      <c r="C6581" t="s">
        <v>35</v>
      </c>
      <c r="D6581" t="s">
        <v>16</v>
      </c>
      <c r="F6581" t="s">
        <v>36</v>
      </c>
      <c r="G6581">
        <v>2</v>
      </c>
      <c r="H6581">
        <v>1.8258065658671101</v>
      </c>
      <c r="I6581">
        <v>9.798894162072011E-2</v>
      </c>
      <c r="J6581" t="s">
        <v>1237</v>
      </c>
      <c r="L6581" t="s">
        <v>434</v>
      </c>
    </row>
    <row r="6582" spans="1:12" x14ac:dyDescent="0.2">
      <c r="A6582" t="s">
        <v>521</v>
      </c>
      <c r="B6582">
        <v>179.36</v>
      </c>
      <c r="C6582" t="s">
        <v>42</v>
      </c>
      <c r="D6582" t="s">
        <v>30</v>
      </c>
      <c r="F6582" t="s">
        <v>36</v>
      </c>
      <c r="G6582">
        <v>2</v>
      </c>
      <c r="H6582">
        <v>5.1893949593238498</v>
      </c>
      <c r="I6582">
        <v>9.798894162072011E-2</v>
      </c>
      <c r="J6582" t="s">
        <v>1237</v>
      </c>
      <c r="L6582" t="s">
        <v>43</v>
      </c>
    </row>
    <row r="6583" spans="1:12" x14ac:dyDescent="0.2">
      <c r="A6583" t="s">
        <v>48</v>
      </c>
      <c r="B6583">
        <v>0.5</v>
      </c>
      <c r="C6583" t="s">
        <v>49</v>
      </c>
      <c r="D6583" t="s">
        <v>16</v>
      </c>
      <c r="F6583" t="s">
        <v>36</v>
      </c>
      <c r="G6583">
        <v>2</v>
      </c>
      <c r="H6583">
        <v>-0.69314718055994529</v>
      </c>
      <c r="I6583">
        <v>9.798894162072011E-2</v>
      </c>
      <c r="J6583" t="s">
        <v>1237</v>
      </c>
      <c r="L6583" t="s">
        <v>50</v>
      </c>
    </row>
    <row r="6584" spans="1:12" x14ac:dyDescent="0.2">
      <c r="A6584" t="s">
        <v>196</v>
      </c>
      <c r="B6584">
        <v>25</v>
      </c>
      <c r="C6584" t="s">
        <v>94</v>
      </c>
      <c r="D6584" t="s">
        <v>53</v>
      </c>
      <c r="F6584" t="s">
        <v>36</v>
      </c>
      <c r="G6584">
        <v>2</v>
      </c>
      <c r="H6584">
        <v>3.218875824868201</v>
      </c>
      <c r="I6584">
        <v>9.798894162072011E-2</v>
      </c>
      <c r="J6584" t="s">
        <v>1237</v>
      </c>
      <c r="L6584" t="s">
        <v>198</v>
      </c>
    </row>
    <row r="6585" spans="1:12" x14ac:dyDescent="0.2">
      <c r="A6585" t="s">
        <v>1072</v>
      </c>
      <c r="B6585">
        <v>8.4242999999999998E-2</v>
      </c>
      <c r="C6585" t="s">
        <v>35</v>
      </c>
      <c r="D6585" t="s">
        <v>16</v>
      </c>
      <c r="F6585" t="s">
        <v>36</v>
      </c>
      <c r="G6585">
        <v>2</v>
      </c>
      <c r="H6585">
        <v>-2.474049799254916</v>
      </c>
      <c r="I6585">
        <v>9.798894162072011E-2</v>
      </c>
      <c r="J6585" t="s">
        <v>1237</v>
      </c>
      <c r="L6585" t="s">
        <v>1074</v>
      </c>
    </row>
    <row r="6586" spans="1:12" x14ac:dyDescent="0.2">
      <c r="A6586" t="s">
        <v>605</v>
      </c>
      <c r="B6586">
        <v>8.1382999999999997E-2</v>
      </c>
      <c r="C6586" t="s">
        <v>94</v>
      </c>
      <c r="D6586" t="s">
        <v>16</v>
      </c>
      <c r="F6586" t="s">
        <v>36</v>
      </c>
      <c r="G6586">
        <v>2</v>
      </c>
      <c r="H6586">
        <v>-2.5085888729936849</v>
      </c>
      <c r="I6586">
        <v>9.798894162072011E-2</v>
      </c>
      <c r="J6586" t="s">
        <v>1237</v>
      </c>
      <c r="L6586" t="s">
        <v>1238</v>
      </c>
    </row>
    <row r="6587" spans="1:12" x14ac:dyDescent="0.2">
      <c r="A6587" t="s">
        <v>1239</v>
      </c>
      <c r="B6587">
        <v>1</v>
      </c>
      <c r="C6587" t="s">
        <v>401</v>
      </c>
      <c r="D6587" t="s">
        <v>16</v>
      </c>
      <c r="F6587" t="s">
        <v>36</v>
      </c>
      <c r="G6587">
        <v>2</v>
      </c>
      <c r="H6587">
        <v>0</v>
      </c>
      <c r="I6587">
        <v>9.798894162072011E-2</v>
      </c>
      <c r="J6587" t="s">
        <v>1237</v>
      </c>
      <c r="L6587" t="s">
        <v>1241</v>
      </c>
    </row>
    <row r="6588" spans="1:12" x14ac:dyDescent="0.2">
      <c r="A6588" t="s">
        <v>1242</v>
      </c>
      <c r="B6588">
        <v>1.0252E-11</v>
      </c>
      <c r="C6588" t="s">
        <v>35</v>
      </c>
      <c r="D6588" t="s">
        <v>15</v>
      </c>
      <c r="F6588" t="s">
        <v>36</v>
      </c>
      <c r="G6588">
        <v>2</v>
      </c>
      <c r="H6588">
        <v>-25.30354830742672</v>
      </c>
      <c r="I6588">
        <v>0.56423115531849743</v>
      </c>
      <c r="J6588" t="s">
        <v>1243</v>
      </c>
      <c r="L6588" t="s">
        <v>1244</v>
      </c>
    </row>
    <row r="6589" spans="1:12" x14ac:dyDescent="0.2">
      <c r="A6589" t="s">
        <v>60</v>
      </c>
      <c r="B6589">
        <v>4.7240000000000002</v>
      </c>
      <c r="C6589" t="s">
        <v>42</v>
      </c>
      <c r="D6589" t="s">
        <v>56</v>
      </c>
      <c r="F6589" t="s">
        <v>36</v>
      </c>
      <c r="G6589">
        <v>2</v>
      </c>
      <c r="H6589">
        <v>1.552655898335116</v>
      </c>
      <c r="I6589">
        <v>0.36977677668705061</v>
      </c>
      <c r="J6589" t="s">
        <v>718</v>
      </c>
      <c r="L6589" t="s">
        <v>61</v>
      </c>
    </row>
    <row r="6590" spans="1:12" x14ac:dyDescent="0.2">
      <c r="A6590" t="s">
        <v>62</v>
      </c>
      <c r="B6590">
        <v>0.78734000000000004</v>
      </c>
      <c r="C6590" t="s">
        <v>35</v>
      </c>
      <c r="D6590" t="s">
        <v>56</v>
      </c>
      <c r="F6590" t="s">
        <v>36</v>
      </c>
      <c r="G6590">
        <v>2</v>
      </c>
      <c r="H6590">
        <v>-0.23909510352827931</v>
      </c>
      <c r="I6590">
        <v>0.36977677668705061</v>
      </c>
      <c r="J6590" t="s">
        <v>718</v>
      </c>
      <c r="L6590" t="s">
        <v>62</v>
      </c>
    </row>
    <row r="6592" spans="1:12" ht="16" x14ac:dyDescent="0.2">
      <c r="A6592" s="1" t="s">
        <v>2</v>
      </c>
      <c r="B6592" s="1" t="s">
        <v>1239</v>
      </c>
    </row>
    <row r="6593" spans="1:13" x14ac:dyDescent="0.2">
      <c r="A6593" t="s">
        <v>4</v>
      </c>
      <c r="B6593" t="s">
        <v>1245</v>
      </c>
    </row>
    <row r="6594" spans="1:13" x14ac:dyDescent="0.2">
      <c r="A6594" t="s">
        <v>6</v>
      </c>
      <c r="B6594" t="s">
        <v>401</v>
      </c>
    </row>
    <row r="6595" spans="1:13" x14ac:dyDescent="0.2">
      <c r="A6595" t="s">
        <v>8</v>
      </c>
      <c r="B6595">
        <v>1</v>
      </c>
    </row>
    <row r="6596" spans="1:13" x14ac:dyDescent="0.2">
      <c r="A6596" t="s">
        <v>9</v>
      </c>
      <c r="B6596" t="s">
        <v>1241</v>
      </c>
    </row>
    <row r="6597" spans="1:13" x14ac:dyDescent="0.2">
      <c r="A6597" t="s">
        <v>11</v>
      </c>
      <c r="B6597" t="s">
        <v>12</v>
      </c>
    </row>
    <row r="6598" spans="1:13" x14ac:dyDescent="0.2">
      <c r="A6598" t="s">
        <v>13</v>
      </c>
      <c r="B6598" t="s">
        <v>14</v>
      </c>
    </row>
    <row r="6599" spans="1:13" x14ac:dyDescent="0.2">
      <c r="A6599" t="s">
        <v>15</v>
      </c>
      <c r="B6599" t="s">
        <v>16</v>
      </c>
    </row>
    <row r="6600" spans="1:13" ht="16" x14ac:dyDescent="0.2">
      <c r="A6600" s="1" t="s">
        <v>17</v>
      </c>
    </row>
    <row r="6601" spans="1:13" x14ac:dyDescent="0.2">
      <c r="A6601" s="2" t="s">
        <v>18</v>
      </c>
      <c r="B6601" s="2" t="s">
        <v>19</v>
      </c>
      <c r="C6601" s="2" t="s">
        <v>6</v>
      </c>
      <c r="D6601" s="2" t="s">
        <v>15</v>
      </c>
      <c r="E6601" s="2" t="s">
        <v>20</v>
      </c>
      <c r="F6601" s="2" t="s">
        <v>13</v>
      </c>
      <c r="G6601" s="2" t="s">
        <v>21</v>
      </c>
      <c r="H6601" s="2" t="s">
        <v>22</v>
      </c>
      <c r="I6601" s="2" t="s">
        <v>23</v>
      </c>
      <c r="J6601" s="2" t="s">
        <v>4</v>
      </c>
      <c r="K6601" s="2" t="s">
        <v>24</v>
      </c>
      <c r="L6601" s="2" t="s">
        <v>9</v>
      </c>
      <c r="M6601" s="2"/>
    </row>
    <row r="6602" spans="1:13" x14ac:dyDescent="0.2">
      <c r="A6602" t="s">
        <v>822</v>
      </c>
      <c r="B6602">
        <v>1.5508E-6</v>
      </c>
      <c r="D6602" t="s">
        <v>16</v>
      </c>
      <c r="E6602" t="s">
        <v>1246</v>
      </c>
      <c r="F6602" t="s">
        <v>27</v>
      </c>
      <c r="G6602">
        <v>2</v>
      </c>
      <c r="H6602">
        <v>-13.37673963114964</v>
      </c>
      <c r="I6602">
        <v>0.83763155272713563</v>
      </c>
      <c r="J6602" t="s">
        <v>1247</v>
      </c>
    </row>
    <row r="6603" spans="1:13" x14ac:dyDescent="0.2">
      <c r="A6603" t="s">
        <v>1248</v>
      </c>
      <c r="B6603">
        <v>7.8518999999999993E-9</v>
      </c>
      <c r="D6603" t="s">
        <v>16</v>
      </c>
      <c r="E6603" t="s">
        <v>31</v>
      </c>
      <c r="F6603" t="s">
        <v>27</v>
      </c>
      <c r="G6603">
        <v>2</v>
      </c>
      <c r="H6603">
        <v>-18.662510296222059</v>
      </c>
      <c r="I6603">
        <v>0.83763155272713563</v>
      </c>
      <c r="J6603" t="s">
        <v>1247</v>
      </c>
    </row>
    <row r="6604" spans="1:13" x14ac:dyDescent="0.2">
      <c r="A6604" t="s">
        <v>1249</v>
      </c>
      <c r="B6604">
        <v>9.4222999999999996E-9</v>
      </c>
      <c r="D6604" t="s">
        <v>16</v>
      </c>
      <c r="E6604" t="s">
        <v>31</v>
      </c>
      <c r="F6604" t="s">
        <v>27</v>
      </c>
      <c r="G6604">
        <v>2</v>
      </c>
      <c r="H6604">
        <v>-18.480186616801859</v>
      </c>
      <c r="I6604">
        <v>0.83763155272713563</v>
      </c>
      <c r="J6604" t="s">
        <v>1247</v>
      </c>
    </row>
    <row r="6605" spans="1:13" x14ac:dyDescent="0.2">
      <c r="A6605" t="s">
        <v>1021</v>
      </c>
      <c r="B6605">
        <v>2.7914E-7</v>
      </c>
      <c r="D6605" t="s">
        <v>16</v>
      </c>
      <c r="E6605" t="s">
        <v>1246</v>
      </c>
      <c r="F6605" t="s">
        <v>27</v>
      </c>
      <c r="G6605">
        <v>2</v>
      </c>
      <c r="H6605">
        <v>-15.09155238886591</v>
      </c>
      <c r="I6605">
        <v>0.83763155272713563</v>
      </c>
      <c r="J6605" t="s">
        <v>1247</v>
      </c>
    </row>
    <row r="6606" spans="1:13" x14ac:dyDescent="0.2">
      <c r="A6606" t="s">
        <v>264</v>
      </c>
      <c r="B6606">
        <v>3.1408000000000002E-10</v>
      </c>
      <c r="D6606" t="s">
        <v>16</v>
      </c>
      <c r="E6606" t="s">
        <v>31</v>
      </c>
      <c r="F6606" t="s">
        <v>27</v>
      </c>
      <c r="G6606">
        <v>2</v>
      </c>
      <c r="H6606">
        <v>-21.881373385400401</v>
      </c>
      <c r="I6606">
        <v>0.83763155272713563</v>
      </c>
      <c r="J6606" t="s">
        <v>1247</v>
      </c>
    </row>
    <row r="6607" spans="1:13" x14ac:dyDescent="0.2">
      <c r="A6607" t="s">
        <v>1250</v>
      </c>
      <c r="B6607">
        <v>7.7538E-7</v>
      </c>
      <c r="D6607" t="s">
        <v>16</v>
      </c>
      <c r="E6607" t="s">
        <v>1246</v>
      </c>
      <c r="F6607" t="s">
        <v>27</v>
      </c>
      <c r="G6607">
        <v>2</v>
      </c>
      <c r="H6607">
        <v>-14.06991260518126</v>
      </c>
      <c r="I6607">
        <v>0.83763155272713563</v>
      </c>
      <c r="J6607" t="s">
        <v>1247</v>
      </c>
    </row>
    <row r="6608" spans="1:13" x14ac:dyDescent="0.2">
      <c r="A6608" t="s">
        <v>208</v>
      </c>
      <c r="B6608">
        <v>3.5808</v>
      </c>
      <c r="D6608" t="s">
        <v>16</v>
      </c>
      <c r="E6608" t="s">
        <v>26</v>
      </c>
      <c r="F6608" t="s">
        <v>27</v>
      </c>
      <c r="G6608">
        <v>2</v>
      </c>
      <c r="H6608">
        <v>1.2755862391354691</v>
      </c>
      <c r="I6608">
        <v>0.1009803860231516</v>
      </c>
      <c r="J6608" t="s">
        <v>1251</v>
      </c>
    </row>
    <row r="6609" spans="1:10" x14ac:dyDescent="0.2">
      <c r="A6609" t="s">
        <v>1252</v>
      </c>
      <c r="B6609">
        <v>1.6097999999999999</v>
      </c>
      <c r="D6609" t="s">
        <v>16</v>
      </c>
      <c r="E6609" t="s">
        <v>26</v>
      </c>
      <c r="F6609" t="s">
        <v>27</v>
      </c>
      <c r="G6609">
        <v>2</v>
      </c>
      <c r="H6609">
        <v>0.47610994767749631</v>
      </c>
      <c r="I6609">
        <v>0.1009803860231516</v>
      </c>
      <c r="J6609" t="s">
        <v>1253</v>
      </c>
    </row>
    <row r="6610" spans="1:10" x14ac:dyDescent="0.2">
      <c r="A6610" t="s">
        <v>1027</v>
      </c>
      <c r="B6610">
        <v>1.3797E-3</v>
      </c>
      <c r="D6610" t="s">
        <v>16</v>
      </c>
      <c r="E6610" t="s">
        <v>26</v>
      </c>
      <c r="F6610" t="s">
        <v>27</v>
      </c>
      <c r="G6610">
        <v>2</v>
      </c>
      <c r="H6610">
        <v>-6.585889194750286</v>
      </c>
      <c r="I6610">
        <v>0.83763155272713563</v>
      </c>
      <c r="J6610" t="s">
        <v>1254</v>
      </c>
    </row>
    <row r="6611" spans="1:10" x14ac:dyDescent="0.2">
      <c r="A6611" t="s">
        <v>1255</v>
      </c>
      <c r="B6611">
        <v>6.2027000000000002E-4</v>
      </c>
      <c r="D6611" t="s">
        <v>16</v>
      </c>
      <c r="E6611" t="s">
        <v>26</v>
      </c>
      <c r="F6611" t="s">
        <v>27</v>
      </c>
      <c r="G6611">
        <v>2</v>
      </c>
      <c r="H6611">
        <v>-7.3853556908497504</v>
      </c>
      <c r="I6611">
        <v>0.83763155272713563</v>
      </c>
      <c r="J6611" t="s">
        <v>1254</v>
      </c>
    </row>
    <row r="6612" spans="1:10" x14ac:dyDescent="0.2">
      <c r="A6612" t="s">
        <v>875</v>
      </c>
      <c r="B6612">
        <v>7.8519000000000003E-8</v>
      </c>
      <c r="D6612" t="s">
        <v>16</v>
      </c>
      <c r="E6612" t="s">
        <v>26</v>
      </c>
      <c r="F6612" t="s">
        <v>27</v>
      </c>
      <c r="G6612">
        <v>2</v>
      </c>
      <c r="H6612">
        <v>-16.359925203228009</v>
      </c>
      <c r="I6612">
        <v>0.30845693728017798</v>
      </c>
      <c r="J6612" t="s">
        <v>1254</v>
      </c>
    </row>
    <row r="6613" spans="1:10" x14ac:dyDescent="0.2">
      <c r="A6613" t="s">
        <v>1256</v>
      </c>
      <c r="B6613">
        <v>7.8518999999999993E-9</v>
      </c>
      <c r="D6613" t="s">
        <v>16</v>
      </c>
      <c r="E6613" t="s">
        <v>31</v>
      </c>
      <c r="F6613" t="s">
        <v>27</v>
      </c>
      <c r="G6613">
        <v>2</v>
      </c>
      <c r="H6613">
        <v>-18.662510296222059</v>
      </c>
      <c r="I6613">
        <v>0.83763155272713563</v>
      </c>
      <c r="J6613" t="s">
        <v>1247</v>
      </c>
    </row>
    <row r="6614" spans="1:10" x14ac:dyDescent="0.2">
      <c r="A6614" t="s">
        <v>1257</v>
      </c>
      <c r="B6614">
        <v>6.8704000000000003E-6</v>
      </c>
      <c r="D6614" t="s">
        <v>16</v>
      </c>
      <c r="E6614" t="s">
        <v>31</v>
      </c>
      <c r="F6614" t="s">
        <v>27</v>
      </c>
      <c r="G6614">
        <v>2</v>
      </c>
      <c r="H6614">
        <v>-11.888288229261949</v>
      </c>
      <c r="I6614">
        <v>0.30845693728017798</v>
      </c>
      <c r="J6614" t="s">
        <v>1258</v>
      </c>
    </row>
    <row r="6615" spans="1:10" x14ac:dyDescent="0.2">
      <c r="A6615" t="s">
        <v>703</v>
      </c>
      <c r="B6615">
        <v>3.8769000000000001E-8</v>
      </c>
      <c r="D6615" t="s">
        <v>16</v>
      </c>
      <c r="E6615" t="s">
        <v>1246</v>
      </c>
      <c r="F6615" t="s">
        <v>27</v>
      </c>
      <c r="G6615">
        <v>2</v>
      </c>
      <c r="H6615">
        <v>-17.065644878735249</v>
      </c>
      <c r="I6615">
        <v>0.30845693728017798</v>
      </c>
      <c r="J6615" t="s">
        <v>1247</v>
      </c>
    </row>
    <row r="6616" spans="1:10" x14ac:dyDescent="0.2">
      <c r="A6616" t="s">
        <v>29</v>
      </c>
      <c r="B6616">
        <v>71.266999999999996</v>
      </c>
      <c r="D6616" t="s">
        <v>30</v>
      </c>
      <c r="E6616" t="s">
        <v>31</v>
      </c>
      <c r="F6616" t="s">
        <v>27</v>
      </c>
      <c r="G6616">
        <v>2</v>
      </c>
      <c r="H6616">
        <v>4.2664333871803723</v>
      </c>
      <c r="I6616">
        <v>0.1009803860231516</v>
      </c>
      <c r="J6616" t="s">
        <v>1259</v>
      </c>
    </row>
    <row r="6617" spans="1:10" x14ac:dyDescent="0.2">
      <c r="A6617" t="s">
        <v>473</v>
      </c>
      <c r="B6617">
        <v>5.0000000000000001E-4</v>
      </c>
      <c r="D6617" t="s">
        <v>16</v>
      </c>
      <c r="E6617" t="s">
        <v>31</v>
      </c>
      <c r="F6617" t="s">
        <v>27</v>
      </c>
      <c r="G6617">
        <v>2</v>
      </c>
      <c r="H6617">
        <v>-7.6009024595420822</v>
      </c>
      <c r="I6617">
        <v>0.30845693728017798</v>
      </c>
      <c r="J6617" t="s">
        <v>1258</v>
      </c>
    </row>
    <row r="6618" spans="1:10" x14ac:dyDescent="0.2">
      <c r="A6618" t="s">
        <v>1260</v>
      </c>
      <c r="B6618">
        <v>5.0000000000000001E-4</v>
      </c>
      <c r="D6618" t="s">
        <v>16</v>
      </c>
      <c r="E6618" t="s">
        <v>31</v>
      </c>
      <c r="F6618" t="s">
        <v>27</v>
      </c>
      <c r="G6618">
        <v>2</v>
      </c>
      <c r="H6618">
        <v>-7.6009024595420822</v>
      </c>
      <c r="I6618">
        <v>0.30845693728017798</v>
      </c>
      <c r="J6618" t="s">
        <v>1258</v>
      </c>
    </row>
    <row r="6619" spans="1:10" x14ac:dyDescent="0.2">
      <c r="A6619" t="s">
        <v>1261</v>
      </c>
      <c r="B6619">
        <v>3.8769000000000001E-6</v>
      </c>
      <c r="D6619" t="s">
        <v>16</v>
      </c>
      <c r="E6619" t="s">
        <v>1246</v>
      </c>
      <c r="F6619" t="s">
        <v>27</v>
      </c>
      <c r="G6619">
        <v>2</v>
      </c>
      <c r="H6619">
        <v>-12.460474692747161</v>
      </c>
      <c r="I6619">
        <v>0.83763155272713563</v>
      </c>
      <c r="J6619" t="s">
        <v>1247</v>
      </c>
    </row>
    <row r="6620" spans="1:10" x14ac:dyDescent="0.2">
      <c r="A6620" t="s">
        <v>826</v>
      </c>
      <c r="B6620">
        <v>3.4351999999999999E-7</v>
      </c>
      <c r="D6620" t="s">
        <v>16</v>
      </c>
      <c r="E6620" t="s">
        <v>31</v>
      </c>
      <c r="F6620" t="s">
        <v>27</v>
      </c>
      <c r="G6620">
        <v>2</v>
      </c>
      <c r="H6620">
        <v>-14.88402050281594</v>
      </c>
      <c r="I6620">
        <v>0.83763155272713563</v>
      </c>
      <c r="J6620" t="s">
        <v>1247</v>
      </c>
    </row>
    <row r="6621" spans="1:10" x14ac:dyDescent="0.2">
      <c r="A6621" t="s">
        <v>1235</v>
      </c>
      <c r="B6621">
        <v>7.8518999999999993E-9</v>
      </c>
      <c r="D6621" t="s">
        <v>16</v>
      </c>
      <c r="E6621" t="s">
        <v>31</v>
      </c>
      <c r="F6621" t="s">
        <v>27</v>
      </c>
      <c r="G6621">
        <v>2</v>
      </c>
      <c r="H6621">
        <v>-18.662510296222059</v>
      </c>
      <c r="I6621">
        <v>0.83763155272713563</v>
      </c>
      <c r="J6621" t="s">
        <v>1247</v>
      </c>
    </row>
    <row r="6622" spans="1:10" x14ac:dyDescent="0.2">
      <c r="A6622" t="s">
        <v>827</v>
      </c>
      <c r="B6622">
        <v>9.6000000000000002E-5</v>
      </c>
      <c r="D6622" t="s">
        <v>16</v>
      </c>
      <c r="E6622" t="s">
        <v>31</v>
      </c>
      <c r="F6622" t="s">
        <v>27</v>
      </c>
      <c r="G6622">
        <v>2</v>
      </c>
      <c r="H6622">
        <v>-9.2511623664964375</v>
      </c>
      <c r="I6622">
        <v>0.30845693728017798</v>
      </c>
      <c r="J6622" t="s">
        <v>1254</v>
      </c>
    </row>
    <row r="6623" spans="1:10" x14ac:dyDescent="0.2">
      <c r="A6623" t="s">
        <v>828</v>
      </c>
      <c r="B6623">
        <v>9.7432000000000005E-3</v>
      </c>
      <c r="D6623" t="s">
        <v>16</v>
      </c>
      <c r="E6623" t="s">
        <v>31</v>
      </c>
      <c r="F6623" t="s">
        <v>27</v>
      </c>
      <c r="G6623">
        <v>2</v>
      </c>
      <c r="H6623">
        <v>-4.6311856731913732</v>
      </c>
      <c r="I6623">
        <v>0.22887062633676769</v>
      </c>
      <c r="J6623" t="s">
        <v>1262</v>
      </c>
    </row>
    <row r="6624" spans="1:10" x14ac:dyDescent="0.2">
      <c r="A6624" t="s">
        <v>477</v>
      </c>
      <c r="B6624">
        <v>7.7537999999999999E-3</v>
      </c>
      <c r="D6624" t="s">
        <v>16</v>
      </c>
      <c r="E6624" t="s">
        <v>31</v>
      </c>
      <c r="F6624" t="s">
        <v>27</v>
      </c>
      <c r="G6624">
        <v>2</v>
      </c>
      <c r="H6624">
        <v>-4.859572233205073</v>
      </c>
      <c r="I6624">
        <v>0.22887062633676769</v>
      </c>
      <c r="J6624" t="s">
        <v>1262</v>
      </c>
    </row>
    <row r="6625" spans="1:12" x14ac:dyDescent="0.2">
      <c r="A6625" t="s">
        <v>1263</v>
      </c>
      <c r="B6625">
        <v>6.2030000000000001E-5</v>
      </c>
      <c r="D6625" t="s">
        <v>16</v>
      </c>
      <c r="E6625" t="s">
        <v>1246</v>
      </c>
      <c r="F6625" t="s">
        <v>27</v>
      </c>
      <c r="G6625">
        <v>2</v>
      </c>
      <c r="H6625">
        <v>-9.6878924189792475</v>
      </c>
      <c r="I6625">
        <v>0.83763155272713563</v>
      </c>
      <c r="J6625" t="s">
        <v>1247</v>
      </c>
    </row>
    <row r="6626" spans="1:12" x14ac:dyDescent="0.2">
      <c r="A6626" t="s">
        <v>829</v>
      </c>
      <c r="B6626">
        <v>7.5133999999999999E-3</v>
      </c>
      <c r="D6626" t="s">
        <v>16</v>
      </c>
      <c r="E6626" t="s">
        <v>1246</v>
      </c>
      <c r="F6626" t="s">
        <v>27</v>
      </c>
      <c r="G6626">
        <v>2</v>
      </c>
      <c r="H6626">
        <v>-4.8910671859635189</v>
      </c>
      <c r="I6626">
        <v>0.83763155272713563</v>
      </c>
      <c r="J6626" t="s">
        <v>1264</v>
      </c>
    </row>
    <row r="6627" spans="1:12" x14ac:dyDescent="0.2">
      <c r="A6627" t="s">
        <v>1265</v>
      </c>
      <c r="B6627">
        <v>7.7538E-7</v>
      </c>
      <c r="D6627" t="s">
        <v>16</v>
      </c>
      <c r="E6627" t="s">
        <v>1246</v>
      </c>
      <c r="F6627" t="s">
        <v>27</v>
      </c>
      <c r="G6627">
        <v>2</v>
      </c>
      <c r="H6627">
        <v>-14.06991260518126</v>
      </c>
      <c r="I6627">
        <v>0.83763155272713563</v>
      </c>
      <c r="J6627" t="s">
        <v>1247</v>
      </c>
    </row>
    <row r="6628" spans="1:12" x14ac:dyDescent="0.2">
      <c r="A6628" t="s">
        <v>484</v>
      </c>
      <c r="B6628">
        <v>1.2241E-2</v>
      </c>
      <c r="D6628" t="s">
        <v>16</v>
      </c>
      <c r="E6628" t="s">
        <v>31</v>
      </c>
      <c r="F6628" t="s">
        <v>27</v>
      </c>
      <c r="G6628">
        <v>2</v>
      </c>
      <c r="H6628">
        <v>-4.4029643058887613</v>
      </c>
      <c r="I6628">
        <v>0.1089649921306612</v>
      </c>
      <c r="J6628" t="s">
        <v>1262</v>
      </c>
    </row>
    <row r="6629" spans="1:12" x14ac:dyDescent="0.2">
      <c r="A6629" t="s">
        <v>831</v>
      </c>
      <c r="B6629">
        <v>7.8518999999999993E-9</v>
      </c>
      <c r="D6629" t="s">
        <v>16</v>
      </c>
      <c r="E6629" t="s">
        <v>31</v>
      </c>
      <c r="F6629" t="s">
        <v>27</v>
      </c>
      <c r="G6629">
        <v>2</v>
      </c>
      <c r="H6629">
        <v>-18.662510296222059</v>
      </c>
      <c r="I6629">
        <v>0.83763155272713563</v>
      </c>
      <c r="J6629" t="s">
        <v>1247</v>
      </c>
    </row>
    <row r="6630" spans="1:12" x14ac:dyDescent="0.2">
      <c r="A6630" t="s">
        <v>1239</v>
      </c>
      <c r="B6630">
        <v>1</v>
      </c>
      <c r="C6630" t="s">
        <v>401</v>
      </c>
      <c r="D6630" t="s">
        <v>16</v>
      </c>
      <c r="E6630" t="s">
        <v>1240</v>
      </c>
      <c r="F6630" t="s">
        <v>33</v>
      </c>
      <c r="G6630">
        <v>0</v>
      </c>
      <c r="H6630">
        <v>1</v>
      </c>
      <c r="L6630" t="s">
        <v>1241</v>
      </c>
    </row>
    <row r="6631" spans="1:12" x14ac:dyDescent="0.2">
      <c r="A6631" t="s">
        <v>1549</v>
      </c>
      <c r="B6631">
        <v>0.02</v>
      </c>
      <c r="C6631" t="s">
        <v>35</v>
      </c>
      <c r="D6631" t="s">
        <v>16</v>
      </c>
      <c r="F6631" t="s">
        <v>36</v>
      </c>
      <c r="G6631">
        <v>2</v>
      </c>
      <c r="H6631">
        <v>-3.912023005428146</v>
      </c>
      <c r="I6631">
        <v>0.2337502495138086</v>
      </c>
      <c r="J6631" t="s">
        <v>1254</v>
      </c>
      <c r="L6631" t="s">
        <v>832</v>
      </c>
    </row>
    <row r="6632" spans="1:12" x14ac:dyDescent="0.2">
      <c r="A6632" t="s">
        <v>1266</v>
      </c>
      <c r="B6632">
        <v>0.17</v>
      </c>
      <c r="C6632" t="s">
        <v>45</v>
      </c>
      <c r="D6632" t="s">
        <v>16</v>
      </c>
      <c r="F6632" t="s">
        <v>36</v>
      </c>
      <c r="G6632">
        <v>2</v>
      </c>
      <c r="H6632">
        <v>-1.771956841931875</v>
      </c>
      <c r="I6632">
        <v>0.1009803860231516</v>
      </c>
      <c r="J6632" t="s">
        <v>1267</v>
      </c>
      <c r="L6632" t="s">
        <v>1268</v>
      </c>
    </row>
    <row r="6633" spans="1:12" x14ac:dyDescent="0.2">
      <c r="A6633" t="s">
        <v>1269</v>
      </c>
      <c r="B6633">
        <v>0.1</v>
      </c>
      <c r="C6633" t="s">
        <v>35</v>
      </c>
      <c r="D6633" t="s">
        <v>16</v>
      </c>
      <c r="F6633" t="s">
        <v>36</v>
      </c>
      <c r="G6633">
        <v>2</v>
      </c>
      <c r="H6633">
        <v>-2.302585092994045</v>
      </c>
      <c r="I6633">
        <v>0.1009803860231516</v>
      </c>
      <c r="J6633" t="s">
        <v>1270</v>
      </c>
      <c r="L6633" t="s">
        <v>1271</v>
      </c>
    </row>
    <row r="6634" spans="1:12" x14ac:dyDescent="0.2">
      <c r="A6634" t="s">
        <v>1272</v>
      </c>
      <c r="B6634">
        <v>23.12</v>
      </c>
      <c r="C6634" t="s">
        <v>45</v>
      </c>
      <c r="D6634" t="s">
        <v>30</v>
      </c>
      <c r="F6634" t="s">
        <v>36</v>
      </c>
      <c r="G6634">
        <v>2</v>
      </c>
      <c r="H6634">
        <v>3.1406980438041772</v>
      </c>
      <c r="I6634">
        <v>0.1009803860231516</v>
      </c>
      <c r="J6634" t="s">
        <v>1273</v>
      </c>
      <c r="L6634" t="s">
        <v>1274</v>
      </c>
    </row>
    <row r="6635" spans="1:12" x14ac:dyDescent="0.2">
      <c r="A6635" t="s">
        <v>51</v>
      </c>
      <c r="B6635">
        <v>11</v>
      </c>
      <c r="C6635" t="s">
        <v>52</v>
      </c>
      <c r="D6635" t="s">
        <v>53</v>
      </c>
      <c r="F6635" t="s">
        <v>36</v>
      </c>
      <c r="G6635">
        <v>2</v>
      </c>
      <c r="H6635">
        <v>2.3978952727983711</v>
      </c>
      <c r="I6635">
        <v>0.1009803860231516</v>
      </c>
      <c r="J6635" t="s">
        <v>1275</v>
      </c>
      <c r="L6635" t="s">
        <v>54</v>
      </c>
    </row>
    <row r="6636" spans="1:12" x14ac:dyDescent="0.2">
      <c r="A6636" t="s">
        <v>55</v>
      </c>
      <c r="B6636">
        <v>2.5499999999999998</v>
      </c>
      <c r="C6636" t="s">
        <v>45</v>
      </c>
      <c r="D6636" t="s">
        <v>56</v>
      </c>
      <c r="F6636" t="s">
        <v>36</v>
      </c>
      <c r="G6636">
        <v>2</v>
      </c>
      <c r="H6636">
        <v>0.93609335917033476</v>
      </c>
      <c r="I6636">
        <v>0.36977677668705061</v>
      </c>
      <c r="J6636" t="s">
        <v>1276</v>
      </c>
      <c r="L6636" t="s">
        <v>57</v>
      </c>
    </row>
    <row r="6637" spans="1:12" x14ac:dyDescent="0.2">
      <c r="A6637" t="s">
        <v>1277</v>
      </c>
      <c r="B6637">
        <v>3.2529999999999998E-3</v>
      </c>
      <c r="C6637" t="s">
        <v>42</v>
      </c>
      <c r="D6637" t="s">
        <v>16</v>
      </c>
      <c r="F6637" t="s">
        <v>36</v>
      </c>
      <c r="G6637">
        <v>2</v>
      </c>
      <c r="H6637">
        <v>-5.7281776314909223</v>
      </c>
      <c r="I6637">
        <v>0.1009803860231516</v>
      </c>
      <c r="J6637" t="s">
        <v>1278</v>
      </c>
      <c r="L6637" t="s">
        <v>1279</v>
      </c>
    </row>
    <row r="6638" spans="1:12" x14ac:dyDescent="0.2">
      <c r="A6638" t="s">
        <v>1280</v>
      </c>
      <c r="B6638">
        <v>0.5</v>
      </c>
      <c r="C6638" t="s">
        <v>42</v>
      </c>
      <c r="D6638" t="s">
        <v>16</v>
      </c>
      <c r="F6638" t="s">
        <v>36</v>
      </c>
      <c r="G6638">
        <v>2</v>
      </c>
      <c r="H6638">
        <v>-0.69314718055994529</v>
      </c>
      <c r="I6638">
        <v>0.1009803860231516</v>
      </c>
      <c r="J6638" t="s">
        <v>1267</v>
      </c>
      <c r="L6638" t="s">
        <v>1281</v>
      </c>
    </row>
    <row r="6639" spans="1:12" x14ac:dyDescent="0.2">
      <c r="A6639" t="s">
        <v>223</v>
      </c>
      <c r="B6639">
        <v>2.7</v>
      </c>
      <c r="C6639" t="s">
        <v>94</v>
      </c>
      <c r="D6639" t="s">
        <v>16</v>
      </c>
      <c r="F6639" t="s">
        <v>36</v>
      </c>
      <c r="G6639">
        <v>2</v>
      </c>
      <c r="H6639">
        <v>0.99325177301028345</v>
      </c>
      <c r="I6639">
        <v>0.1009803860231516</v>
      </c>
      <c r="J6639" t="s">
        <v>1267</v>
      </c>
      <c r="L6639" t="s">
        <v>224</v>
      </c>
    </row>
    <row r="6640" spans="1:12" x14ac:dyDescent="0.2">
      <c r="A6640" t="s">
        <v>1242</v>
      </c>
      <c r="B6640">
        <v>9.9999999999999994E-12</v>
      </c>
      <c r="C6640" t="s">
        <v>35</v>
      </c>
      <c r="D6640" t="s">
        <v>15</v>
      </c>
      <c r="F6640" t="s">
        <v>36</v>
      </c>
      <c r="G6640">
        <v>2</v>
      </c>
      <c r="H6640">
        <v>-25.3284360229345</v>
      </c>
      <c r="I6640">
        <v>0.56484548545268687</v>
      </c>
      <c r="J6640" t="s">
        <v>1282</v>
      </c>
      <c r="L6640" t="s">
        <v>1244</v>
      </c>
    </row>
    <row r="6641" spans="1:13" x14ac:dyDescent="0.2">
      <c r="A6641" t="s">
        <v>60</v>
      </c>
      <c r="B6641">
        <v>6.9000000000000006E-2</v>
      </c>
      <c r="C6641" t="s">
        <v>42</v>
      </c>
      <c r="D6641" t="s">
        <v>56</v>
      </c>
      <c r="F6641" t="s">
        <v>36</v>
      </c>
      <c r="G6641">
        <v>2</v>
      </c>
      <c r="H6641">
        <v>-2.673648774384878</v>
      </c>
      <c r="I6641">
        <v>0.36977677668705061</v>
      </c>
      <c r="J6641" t="s">
        <v>977</v>
      </c>
      <c r="L6641" t="s">
        <v>61</v>
      </c>
    </row>
    <row r="6642" spans="1:13" x14ac:dyDescent="0.2">
      <c r="A6642" t="s">
        <v>62</v>
      </c>
      <c r="B6642">
        <v>0.15598999999999999</v>
      </c>
      <c r="C6642" t="s">
        <v>35</v>
      </c>
      <c r="D6642" t="s">
        <v>56</v>
      </c>
      <c r="F6642" t="s">
        <v>36</v>
      </c>
      <c r="G6642">
        <v>2</v>
      </c>
      <c r="H6642">
        <v>-1.8579633763513601</v>
      </c>
      <c r="I6642">
        <v>0.36977677668705061</v>
      </c>
      <c r="J6642" t="s">
        <v>1283</v>
      </c>
      <c r="L6642" t="s">
        <v>62</v>
      </c>
    </row>
    <row r="6643" spans="1:13" x14ac:dyDescent="0.2">
      <c r="A6643" t="s">
        <v>1284</v>
      </c>
      <c r="B6643">
        <v>-2.5000000000000001E-2</v>
      </c>
      <c r="C6643" t="s">
        <v>49</v>
      </c>
      <c r="D6643" t="s">
        <v>16</v>
      </c>
      <c r="F6643" t="s">
        <v>36</v>
      </c>
      <c r="G6643">
        <v>2</v>
      </c>
      <c r="H6643">
        <v>-3.6888794541139358</v>
      </c>
      <c r="I6643">
        <v>0.1009803860231516</v>
      </c>
      <c r="J6643" t="s">
        <v>1267</v>
      </c>
      <c r="K6643" t="b">
        <v>1</v>
      </c>
      <c r="L6643" t="s">
        <v>1285</v>
      </c>
    </row>
    <row r="6645" spans="1:13" ht="16" x14ac:dyDescent="0.2">
      <c r="A6645" s="1" t="s">
        <v>2</v>
      </c>
      <c r="B6645" s="1" t="s">
        <v>1239</v>
      </c>
    </row>
    <row r="6646" spans="1:13" x14ac:dyDescent="0.2">
      <c r="A6646" t="s">
        <v>4</v>
      </c>
      <c r="B6646" t="s">
        <v>1286</v>
      </c>
    </row>
    <row r="6647" spans="1:13" x14ac:dyDescent="0.2">
      <c r="A6647" t="s">
        <v>6</v>
      </c>
      <c r="B6647" t="s">
        <v>371</v>
      </c>
    </row>
    <row r="6648" spans="1:13" x14ac:dyDescent="0.2">
      <c r="A6648" t="s">
        <v>8</v>
      </c>
      <c r="B6648">
        <v>1</v>
      </c>
    </row>
    <row r="6649" spans="1:13" x14ac:dyDescent="0.2">
      <c r="A6649" t="s">
        <v>9</v>
      </c>
      <c r="B6649" t="s">
        <v>1241</v>
      </c>
    </row>
    <row r="6650" spans="1:13" x14ac:dyDescent="0.2">
      <c r="A6650" t="s">
        <v>11</v>
      </c>
      <c r="B6650" t="s">
        <v>12</v>
      </c>
    </row>
    <row r="6651" spans="1:13" x14ac:dyDescent="0.2">
      <c r="A6651" t="s">
        <v>13</v>
      </c>
      <c r="B6651" t="s">
        <v>14</v>
      </c>
    </row>
    <row r="6652" spans="1:13" x14ac:dyDescent="0.2">
      <c r="A6652" t="s">
        <v>15</v>
      </c>
      <c r="B6652" t="s">
        <v>16</v>
      </c>
    </row>
    <row r="6653" spans="1:13" ht="16" x14ac:dyDescent="0.2">
      <c r="A6653" s="1" t="s">
        <v>17</v>
      </c>
    </row>
    <row r="6654" spans="1:13" x14ac:dyDescent="0.2">
      <c r="A6654" s="2" t="s">
        <v>18</v>
      </c>
      <c r="B6654" s="2" t="s">
        <v>19</v>
      </c>
      <c r="C6654" s="2" t="s">
        <v>6</v>
      </c>
      <c r="D6654" s="2" t="s">
        <v>15</v>
      </c>
      <c r="E6654" s="2" t="s">
        <v>20</v>
      </c>
      <c r="F6654" s="2" t="s">
        <v>13</v>
      </c>
      <c r="G6654" s="2" t="s">
        <v>21</v>
      </c>
      <c r="H6654" s="2" t="s">
        <v>22</v>
      </c>
      <c r="I6654" s="2" t="s">
        <v>23</v>
      </c>
      <c r="J6654" s="2" t="s">
        <v>4</v>
      </c>
      <c r="K6654" s="2" t="s">
        <v>24</v>
      </c>
      <c r="L6654" s="2" t="s">
        <v>9</v>
      </c>
      <c r="M6654" s="2"/>
    </row>
    <row r="6655" spans="1:13" x14ac:dyDescent="0.2">
      <c r="A6655" t="s">
        <v>822</v>
      </c>
      <c r="B6655">
        <v>1.5508E-6</v>
      </c>
      <c r="D6655" t="s">
        <v>16</v>
      </c>
      <c r="E6655" t="s">
        <v>1246</v>
      </c>
      <c r="F6655" t="s">
        <v>27</v>
      </c>
      <c r="G6655">
        <v>2</v>
      </c>
      <c r="H6655">
        <v>-13.37673963114964</v>
      </c>
      <c r="I6655">
        <v>0.83763155272713563</v>
      </c>
      <c r="J6655" t="s">
        <v>1247</v>
      </c>
    </row>
    <row r="6656" spans="1:13" x14ac:dyDescent="0.2">
      <c r="A6656" t="s">
        <v>1248</v>
      </c>
      <c r="B6656">
        <v>7.8518999999999993E-9</v>
      </c>
      <c r="D6656" t="s">
        <v>16</v>
      </c>
      <c r="E6656" t="s">
        <v>31</v>
      </c>
      <c r="F6656" t="s">
        <v>27</v>
      </c>
      <c r="G6656">
        <v>2</v>
      </c>
      <c r="H6656">
        <v>-18.662510296222059</v>
      </c>
      <c r="I6656">
        <v>0.83763155272713563</v>
      </c>
      <c r="J6656" t="s">
        <v>1247</v>
      </c>
    </row>
    <row r="6657" spans="1:10" x14ac:dyDescent="0.2">
      <c r="A6657" t="s">
        <v>1249</v>
      </c>
      <c r="B6657">
        <v>9.4222999999999996E-9</v>
      </c>
      <c r="D6657" t="s">
        <v>16</v>
      </c>
      <c r="E6657" t="s">
        <v>31</v>
      </c>
      <c r="F6657" t="s">
        <v>27</v>
      </c>
      <c r="G6657">
        <v>2</v>
      </c>
      <c r="H6657">
        <v>-18.480186616801859</v>
      </c>
      <c r="I6657">
        <v>0.83763155272713563</v>
      </c>
      <c r="J6657" t="s">
        <v>1247</v>
      </c>
    </row>
    <row r="6658" spans="1:10" x14ac:dyDescent="0.2">
      <c r="A6658" t="s">
        <v>1021</v>
      </c>
      <c r="B6658">
        <v>2.7914E-7</v>
      </c>
      <c r="D6658" t="s">
        <v>16</v>
      </c>
      <c r="E6658" t="s">
        <v>1246</v>
      </c>
      <c r="F6658" t="s">
        <v>27</v>
      </c>
      <c r="G6658">
        <v>2</v>
      </c>
      <c r="H6658">
        <v>-15.09155238886591</v>
      </c>
      <c r="I6658">
        <v>0.83763155272713563</v>
      </c>
      <c r="J6658" t="s">
        <v>1247</v>
      </c>
    </row>
    <row r="6659" spans="1:10" x14ac:dyDescent="0.2">
      <c r="A6659" t="s">
        <v>264</v>
      </c>
      <c r="B6659">
        <v>3.1408000000000002E-10</v>
      </c>
      <c r="D6659" t="s">
        <v>16</v>
      </c>
      <c r="E6659" t="s">
        <v>31</v>
      </c>
      <c r="F6659" t="s">
        <v>27</v>
      </c>
      <c r="G6659">
        <v>2</v>
      </c>
      <c r="H6659">
        <v>-21.881373385400401</v>
      </c>
      <c r="I6659">
        <v>0.83763155272713563</v>
      </c>
      <c r="J6659" t="s">
        <v>1247</v>
      </c>
    </row>
    <row r="6660" spans="1:10" x14ac:dyDescent="0.2">
      <c r="A6660" t="s">
        <v>1250</v>
      </c>
      <c r="B6660">
        <v>7.7538E-7</v>
      </c>
      <c r="D6660" t="s">
        <v>16</v>
      </c>
      <c r="E6660" t="s">
        <v>1246</v>
      </c>
      <c r="F6660" t="s">
        <v>27</v>
      </c>
      <c r="G6660">
        <v>2</v>
      </c>
      <c r="H6660">
        <v>-14.06991260518126</v>
      </c>
      <c r="I6660">
        <v>0.83763155272713563</v>
      </c>
      <c r="J6660" t="s">
        <v>1247</v>
      </c>
    </row>
    <row r="6661" spans="1:10" x14ac:dyDescent="0.2">
      <c r="A6661" t="s">
        <v>208</v>
      </c>
      <c r="B6661">
        <v>3.5808</v>
      </c>
      <c r="D6661" t="s">
        <v>16</v>
      </c>
      <c r="E6661" t="s">
        <v>26</v>
      </c>
      <c r="F6661" t="s">
        <v>27</v>
      </c>
      <c r="G6661">
        <v>2</v>
      </c>
      <c r="H6661">
        <v>1.2755862391354691</v>
      </c>
      <c r="I6661">
        <v>0.1009803860231516</v>
      </c>
      <c r="J6661" t="s">
        <v>1251</v>
      </c>
    </row>
    <row r="6662" spans="1:10" x14ac:dyDescent="0.2">
      <c r="A6662" t="s">
        <v>1252</v>
      </c>
      <c r="B6662">
        <v>1.6097999999999999</v>
      </c>
      <c r="D6662" t="s">
        <v>16</v>
      </c>
      <c r="E6662" t="s">
        <v>26</v>
      </c>
      <c r="F6662" t="s">
        <v>27</v>
      </c>
      <c r="G6662">
        <v>2</v>
      </c>
      <c r="H6662">
        <v>0.47610994767749631</v>
      </c>
      <c r="I6662">
        <v>0.1009803860231516</v>
      </c>
      <c r="J6662" t="s">
        <v>1253</v>
      </c>
    </row>
    <row r="6663" spans="1:10" x14ac:dyDescent="0.2">
      <c r="A6663" t="s">
        <v>1027</v>
      </c>
      <c r="B6663">
        <v>1.3797E-3</v>
      </c>
      <c r="D6663" t="s">
        <v>16</v>
      </c>
      <c r="E6663" t="s">
        <v>26</v>
      </c>
      <c r="F6663" t="s">
        <v>27</v>
      </c>
      <c r="G6663">
        <v>2</v>
      </c>
      <c r="H6663">
        <v>-6.585889194750286</v>
      </c>
      <c r="I6663">
        <v>0.83763155272713563</v>
      </c>
      <c r="J6663" t="s">
        <v>1254</v>
      </c>
    </row>
    <row r="6664" spans="1:10" x14ac:dyDescent="0.2">
      <c r="A6664" t="s">
        <v>1255</v>
      </c>
      <c r="B6664">
        <v>6.2027000000000002E-4</v>
      </c>
      <c r="D6664" t="s">
        <v>16</v>
      </c>
      <c r="E6664" t="s">
        <v>26</v>
      </c>
      <c r="F6664" t="s">
        <v>27</v>
      </c>
      <c r="G6664">
        <v>2</v>
      </c>
      <c r="H6664">
        <v>-7.3853556908497504</v>
      </c>
      <c r="I6664">
        <v>0.83763155272713563</v>
      </c>
      <c r="J6664" t="s">
        <v>1254</v>
      </c>
    </row>
    <row r="6665" spans="1:10" x14ac:dyDescent="0.2">
      <c r="A6665" t="s">
        <v>875</v>
      </c>
      <c r="B6665">
        <v>7.8519000000000003E-8</v>
      </c>
      <c r="D6665" t="s">
        <v>16</v>
      </c>
      <c r="E6665" t="s">
        <v>26</v>
      </c>
      <c r="F6665" t="s">
        <v>27</v>
      </c>
      <c r="G6665">
        <v>2</v>
      </c>
      <c r="H6665">
        <v>-16.359925203228009</v>
      </c>
      <c r="I6665">
        <v>0.30845693728017798</v>
      </c>
      <c r="J6665" t="s">
        <v>1254</v>
      </c>
    </row>
    <row r="6666" spans="1:10" x14ac:dyDescent="0.2">
      <c r="A6666" t="s">
        <v>1256</v>
      </c>
      <c r="B6666">
        <v>7.8518999999999993E-9</v>
      </c>
      <c r="D6666" t="s">
        <v>16</v>
      </c>
      <c r="E6666" t="s">
        <v>31</v>
      </c>
      <c r="F6666" t="s">
        <v>27</v>
      </c>
      <c r="G6666">
        <v>2</v>
      </c>
      <c r="H6666">
        <v>-18.662510296222059</v>
      </c>
      <c r="I6666">
        <v>0.83763155272713563</v>
      </c>
      <c r="J6666" t="s">
        <v>1247</v>
      </c>
    </row>
    <row r="6667" spans="1:10" x14ac:dyDescent="0.2">
      <c r="A6667" t="s">
        <v>1257</v>
      </c>
      <c r="B6667">
        <v>6.8704000000000003E-6</v>
      </c>
      <c r="D6667" t="s">
        <v>16</v>
      </c>
      <c r="E6667" t="s">
        <v>31</v>
      </c>
      <c r="F6667" t="s">
        <v>27</v>
      </c>
      <c r="G6667">
        <v>2</v>
      </c>
      <c r="H6667">
        <v>-11.888288229261949</v>
      </c>
      <c r="I6667">
        <v>0.30845693728017798</v>
      </c>
      <c r="J6667" t="s">
        <v>1258</v>
      </c>
    </row>
    <row r="6668" spans="1:10" x14ac:dyDescent="0.2">
      <c r="A6668" t="s">
        <v>703</v>
      </c>
      <c r="B6668">
        <v>3.8769000000000001E-8</v>
      </c>
      <c r="D6668" t="s">
        <v>16</v>
      </c>
      <c r="E6668" t="s">
        <v>1246</v>
      </c>
      <c r="F6668" t="s">
        <v>27</v>
      </c>
      <c r="G6668">
        <v>2</v>
      </c>
      <c r="H6668">
        <v>-17.065644878735249</v>
      </c>
      <c r="I6668">
        <v>0.30845693728017798</v>
      </c>
      <c r="J6668" t="s">
        <v>1247</v>
      </c>
    </row>
    <row r="6669" spans="1:10" x14ac:dyDescent="0.2">
      <c r="A6669" t="s">
        <v>29</v>
      </c>
      <c r="B6669">
        <v>71.266999999999996</v>
      </c>
      <c r="D6669" t="s">
        <v>30</v>
      </c>
      <c r="E6669" t="s">
        <v>31</v>
      </c>
      <c r="F6669" t="s">
        <v>27</v>
      </c>
      <c r="G6669">
        <v>2</v>
      </c>
      <c r="H6669">
        <v>4.2664333871803723</v>
      </c>
      <c r="I6669">
        <v>0.1009803860231516</v>
      </c>
      <c r="J6669" t="s">
        <v>1259</v>
      </c>
    </row>
    <row r="6670" spans="1:10" x14ac:dyDescent="0.2">
      <c r="A6670" t="s">
        <v>473</v>
      </c>
      <c r="B6670">
        <v>5.0000000000000001E-4</v>
      </c>
      <c r="D6670" t="s">
        <v>16</v>
      </c>
      <c r="E6670" t="s">
        <v>31</v>
      </c>
      <c r="F6670" t="s">
        <v>27</v>
      </c>
      <c r="G6670">
        <v>2</v>
      </c>
      <c r="H6670">
        <v>-7.6009024595420822</v>
      </c>
      <c r="I6670">
        <v>0.30845693728017798</v>
      </c>
      <c r="J6670" t="s">
        <v>1258</v>
      </c>
    </row>
    <row r="6671" spans="1:10" x14ac:dyDescent="0.2">
      <c r="A6671" t="s">
        <v>1260</v>
      </c>
      <c r="B6671">
        <v>5.0000000000000001E-4</v>
      </c>
      <c r="D6671" t="s">
        <v>16</v>
      </c>
      <c r="E6671" t="s">
        <v>31</v>
      </c>
      <c r="F6671" t="s">
        <v>27</v>
      </c>
      <c r="G6671">
        <v>2</v>
      </c>
      <c r="H6671">
        <v>-7.6009024595420822</v>
      </c>
      <c r="I6671">
        <v>0.30845693728017798</v>
      </c>
      <c r="J6671" t="s">
        <v>1258</v>
      </c>
    </row>
    <row r="6672" spans="1:10" x14ac:dyDescent="0.2">
      <c r="A6672" t="s">
        <v>1261</v>
      </c>
      <c r="B6672">
        <v>3.8769000000000001E-6</v>
      </c>
      <c r="D6672" t="s">
        <v>16</v>
      </c>
      <c r="E6672" t="s">
        <v>1246</v>
      </c>
      <c r="F6672" t="s">
        <v>27</v>
      </c>
      <c r="G6672">
        <v>2</v>
      </c>
      <c r="H6672">
        <v>-12.460474692747161</v>
      </c>
      <c r="I6672">
        <v>0.83763155272713563</v>
      </c>
      <c r="J6672" t="s">
        <v>1247</v>
      </c>
    </row>
    <row r="6673" spans="1:12" x14ac:dyDescent="0.2">
      <c r="A6673" t="s">
        <v>826</v>
      </c>
      <c r="B6673">
        <v>3.4351999999999999E-7</v>
      </c>
      <c r="D6673" t="s">
        <v>16</v>
      </c>
      <c r="E6673" t="s">
        <v>31</v>
      </c>
      <c r="F6673" t="s">
        <v>27</v>
      </c>
      <c r="G6673">
        <v>2</v>
      </c>
      <c r="H6673">
        <v>-14.88402050281594</v>
      </c>
      <c r="I6673">
        <v>0.83763155272713563</v>
      </c>
      <c r="J6673" t="s">
        <v>1247</v>
      </c>
    </row>
    <row r="6674" spans="1:12" x14ac:dyDescent="0.2">
      <c r="A6674" t="s">
        <v>1235</v>
      </c>
      <c r="B6674">
        <v>7.8518999999999993E-9</v>
      </c>
      <c r="D6674" t="s">
        <v>16</v>
      </c>
      <c r="E6674" t="s">
        <v>31</v>
      </c>
      <c r="F6674" t="s">
        <v>27</v>
      </c>
      <c r="G6674">
        <v>2</v>
      </c>
      <c r="H6674">
        <v>-18.662510296222059</v>
      </c>
      <c r="I6674">
        <v>0.83763155272713563</v>
      </c>
      <c r="J6674" t="s">
        <v>1247</v>
      </c>
    </row>
    <row r="6675" spans="1:12" x14ac:dyDescent="0.2">
      <c r="A6675" t="s">
        <v>827</v>
      </c>
      <c r="B6675">
        <v>9.6000000000000002E-5</v>
      </c>
      <c r="D6675" t="s">
        <v>16</v>
      </c>
      <c r="E6675" t="s">
        <v>31</v>
      </c>
      <c r="F6675" t="s">
        <v>27</v>
      </c>
      <c r="G6675">
        <v>2</v>
      </c>
      <c r="H6675">
        <v>-9.2511623664964375</v>
      </c>
      <c r="I6675">
        <v>0.30845693728017798</v>
      </c>
      <c r="J6675" t="s">
        <v>1254</v>
      </c>
    </row>
    <row r="6676" spans="1:12" x14ac:dyDescent="0.2">
      <c r="A6676" t="s">
        <v>828</v>
      </c>
      <c r="B6676">
        <v>9.7432000000000005E-3</v>
      </c>
      <c r="D6676" t="s">
        <v>16</v>
      </c>
      <c r="E6676" t="s">
        <v>31</v>
      </c>
      <c r="F6676" t="s">
        <v>27</v>
      </c>
      <c r="G6676">
        <v>2</v>
      </c>
      <c r="H6676">
        <v>-4.6311856731913732</v>
      </c>
      <c r="I6676">
        <v>0.22887062633676769</v>
      </c>
      <c r="J6676" t="s">
        <v>1262</v>
      </c>
    </row>
    <row r="6677" spans="1:12" x14ac:dyDescent="0.2">
      <c r="A6677" t="s">
        <v>477</v>
      </c>
      <c r="B6677">
        <v>7.7537999999999999E-3</v>
      </c>
      <c r="D6677" t="s">
        <v>16</v>
      </c>
      <c r="E6677" t="s">
        <v>31</v>
      </c>
      <c r="F6677" t="s">
        <v>27</v>
      </c>
      <c r="G6677">
        <v>2</v>
      </c>
      <c r="H6677">
        <v>-4.859572233205073</v>
      </c>
      <c r="I6677">
        <v>0.22887062633676769</v>
      </c>
      <c r="J6677" t="s">
        <v>1262</v>
      </c>
    </row>
    <row r="6678" spans="1:12" x14ac:dyDescent="0.2">
      <c r="A6678" t="s">
        <v>1263</v>
      </c>
      <c r="B6678">
        <v>6.2030000000000001E-5</v>
      </c>
      <c r="D6678" t="s">
        <v>16</v>
      </c>
      <c r="E6678" t="s">
        <v>1246</v>
      </c>
      <c r="F6678" t="s">
        <v>27</v>
      </c>
      <c r="G6678">
        <v>2</v>
      </c>
      <c r="H6678">
        <v>-9.6878924189792475</v>
      </c>
      <c r="I6678">
        <v>0.83763155272713563</v>
      </c>
      <c r="J6678" t="s">
        <v>1247</v>
      </c>
    </row>
    <row r="6679" spans="1:12" x14ac:dyDescent="0.2">
      <c r="A6679" t="s">
        <v>829</v>
      </c>
      <c r="B6679">
        <v>7.5133999999999999E-3</v>
      </c>
      <c r="D6679" t="s">
        <v>16</v>
      </c>
      <c r="E6679" t="s">
        <v>1246</v>
      </c>
      <c r="F6679" t="s">
        <v>27</v>
      </c>
      <c r="G6679">
        <v>2</v>
      </c>
      <c r="H6679">
        <v>-4.8910671859635189</v>
      </c>
      <c r="I6679">
        <v>0.83763155272713563</v>
      </c>
      <c r="J6679" t="s">
        <v>1264</v>
      </c>
    </row>
    <row r="6680" spans="1:12" x14ac:dyDescent="0.2">
      <c r="A6680" t="s">
        <v>1265</v>
      </c>
      <c r="B6680">
        <v>7.7538E-7</v>
      </c>
      <c r="D6680" t="s">
        <v>16</v>
      </c>
      <c r="E6680" t="s">
        <v>1246</v>
      </c>
      <c r="F6680" t="s">
        <v>27</v>
      </c>
      <c r="G6680">
        <v>2</v>
      </c>
      <c r="H6680">
        <v>-14.06991260518126</v>
      </c>
      <c r="I6680">
        <v>0.83763155272713563</v>
      </c>
      <c r="J6680" t="s">
        <v>1247</v>
      </c>
    </row>
    <row r="6681" spans="1:12" x14ac:dyDescent="0.2">
      <c r="A6681" t="s">
        <v>484</v>
      </c>
      <c r="B6681">
        <v>1.2241E-2</v>
      </c>
      <c r="D6681" t="s">
        <v>16</v>
      </c>
      <c r="E6681" t="s">
        <v>31</v>
      </c>
      <c r="F6681" t="s">
        <v>27</v>
      </c>
      <c r="G6681">
        <v>2</v>
      </c>
      <c r="H6681">
        <v>-4.4029643058887613</v>
      </c>
      <c r="I6681">
        <v>0.1089649921306612</v>
      </c>
      <c r="J6681" t="s">
        <v>1262</v>
      </c>
    </row>
    <row r="6682" spans="1:12" x14ac:dyDescent="0.2">
      <c r="A6682" t="s">
        <v>831</v>
      </c>
      <c r="B6682">
        <v>7.8518999999999993E-9</v>
      </c>
      <c r="D6682" t="s">
        <v>16</v>
      </c>
      <c r="E6682" t="s">
        <v>31</v>
      </c>
      <c r="F6682" t="s">
        <v>27</v>
      </c>
      <c r="G6682">
        <v>2</v>
      </c>
      <c r="H6682">
        <v>-18.662510296222059</v>
      </c>
      <c r="I6682">
        <v>0.83763155272713563</v>
      </c>
      <c r="J6682" t="s">
        <v>1247</v>
      </c>
    </row>
    <row r="6683" spans="1:12" x14ac:dyDescent="0.2">
      <c r="A6683" t="s">
        <v>1239</v>
      </c>
      <c r="B6683">
        <v>1</v>
      </c>
      <c r="C6683" t="s">
        <v>371</v>
      </c>
      <c r="D6683" t="s">
        <v>16</v>
      </c>
      <c r="E6683" t="s">
        <v>1240</v>
      </c>
      <c r="F6683" t="s">
        <v>33</v>
      </c>
      <c r="G6683">
        <v>0</v>
      </c>
      <c r="H6683">
        <v>1</v>
      </c>
      <c r="L6683" t="s">
        <v>1241</v>
      </c>
    </row>
    <row r="6684" spans="1:12" x14ac:dyDescent="0.2">
      <c r="A6684" t="s">
        <v>1549</v>
      </c>
      <c r="B6684">
        <v>0.02</v>
      </c>
      <c r="C6684" t="s">
        <v>35</v>
      </c>
      <c r="D6684" t="s">
        <v>16</v>
      </c>
      <c r="F6684" t="s">
        <v>36</v>
      </c>
      <c r="G6684">
        <v>2</v>
      </c>
      <c r="H6684">
        <v>-3.912023005428146</v>
      </c>
      <c r="I6684">
        <v>0.2337502495138086</v>
      </c>
      <c r="J6684" t="s">
        <v>1254</v>
      </c>
      <c r="L6684" t="s">
        <v>832</v>
      </c>
    </row>
    <row r="6685" spans="1:12" x14ac:dyDescent="0.2">
      <c r="A6685" t="s">
        <v>1266</v>
      </c>
      <c r="B6685">
        <v>0.17</v>
      </c>
      <c r="C6685" t="s">
        <v>45</v>
      </c>
      <c r="D6685" t="s">
        <v>16</v>
      </c>
      <c r="F6685" t="s">
        <v>36</v>
      </c>
      <c r="G6685">
        <v>2</v>
      </c>
      <c r="H6685">
        <v>-1.771956841931875</v>
      </c>
      <c r="I6685">
        <v>0.1009803860231516</v>
      </c>
      <c r="J6685" t="s">
        <v>1267</v>
      </c>
      <c r="L6685" t="s">
        <v>1268</v>
      </c>
    </row>
    <row r="6686" spans="1:12" x14ac:dyDescent="0.2">
      <c r="A6686" t="s">
        <v>1269</v>
      </c>
      <c r="B6686">
        <v>0.1</v>
      </c>
      <c r="C6686" t="s">
        <v>35</v>
      </c>
      <c r="D6686" t="s">
        <v>16</v>
      </c>
      <c r="F6686" t="s">
        <v>36</v>
      </c>
      <c r="G6686">
        <v>2</v>
      </c>
      <c r="H6686">
        <v>-2.302585092994045</v>
      </c>
      <c r="I6686">
        <v>0.1009803860231516</v>
      </c>
      <c r="J6686" t="s">
        <v>1270</v>
      </c>
      <c r="L6686" t="s">
        <v>1271</v>
      </c>
    </row>
    <row r="6687" spans="1:12" x14ac:dyDescent="0.2">
      <c r="A6687" t="s">
        <v>1272</v>
      </c>
      <c r="B6687">
        <v>23.12</v>
      </c>
      <c r="C6687" t="s">
        <v>45</v>
      </c>
      <c r="D6687" t="s">
        <v>30</v>
      </c>
      <c r="F6687" t="s">
        <v>36</v>
      </c>
      <c r="G6687">
        <v>2</v>
      </c>
      <c r="H6687">
        <v>3.1406980438041772</v>
      </c>
      <c r="I6687">
        <v>0.1009803860231516</v>
      </c>
      <c r="J6687" t="s">
        <v>1273</v>
      </c>
      <c r="L6687" t="s">
        <v>1274</v>
      </c>
    </row>
    <row r="6688" spans="1:12" x14ac:dyDescent="0.2">
      <c r="A6688" t="s">
        <v>51</v>
      </c>
      <c r="B6688">
        <v>11</v>
      </c>
      <c r="C6688" t="s">
        <v>52</v>
      </c>
      <c r="D6688" t="s">
        <v>53</v>
      </c>
      <c r="F6688" t="s">
        <v>36</v>
      </c>
      <c r="G6688">
        <v>2</v>
      </c>
      <c r="H6688">
        <v>2.3978952727983711</v>
      </c>
      <c r="I6688">
        <v>0.1009803860231516</v>
      </c>
      <c r="J6688" t="s">
        <v>1275</v>
      </c>
      <c r="L6688" t="s">
        <v>54</v>
      </c>
    </row>
    <row r="6689" spans="1:12" x14ac:dyDescent="0.2">
      <c r="A6689" t="s">
        <v>55</v>
      </c>
      <c r="B6689">
        <v>2.5499999999999998</v>
      </c>
      <c r="C6689" t="s">
        <v>45</v>
      </c>
      <c r="D6689" t="s">
        <v>56</v>
      </c>
      <c r="F6689" t="s">
        <v>36</v>
      </c>
      <c r="G6689">
        <v>2</v>
      </c>
      <c r="H6689">
        <v>0.93609335917033476</v>
      </c>
      <c r="I6689">
        <v>0.36977677668705061</v>
      </c>
      <c r="J6689" t="s">
        <v>1276</v>
      </c>
      <c r="L6689" t="s">
        <v>57</v>
      </c>
    </row>
    <row r="6690" spans="1:12" x14ac:dyDescent="0.2">
      <c r="A6690" t="s">
        <v>1277</v>
      </c>
      <c r="B6690">
        <v>3.2529999999999998E-3</v>
      </c>
      <c r="C6690" t="s">
        <v>42</v>
      </c>
      <c r="D6690" t="s">
        <v>16</v>
      </c>
      <c r="F6690" t="s">
        <v>36</v>
      </c>
      <c r="G6690">
        <v>2</v>
      </c>
      <c r="H6690">
        <v>-5.7281776314909223</v>
      </c>
      <c r="I6690">
        <v>0.1009803860231516</v>
      </c>
      <c r="J6690" t="s">
        <v>1278</v>
      </c>
      <c r="L6690" t="s">
        <v>1279</v>
      </c>
    </row>
    <row r="6691" spans="1:12" x14ac:dyDescent="0.2">
      <c r="A6691" t="s">
        <v>1280</v>
      </c>
      <c r="B6691">
        <v>0.5</v>
      </c>
      <c r="C6691" t="s">
        <v>42</v>
      </c>
      <c r="D6691" t="s">
        <v>16</v>
      </c>
      <c r="F6691" t="s">
        <v>36</v>
      </c>
      <c r="G6691">
        <v>2</v>
      </c>
      <c r="H6691">
        <v>-0.69314718055994529</v>
      </c>
      <c r="I6691">
        <v>0.1009803860231516</v>
      </c>
      <c r="J6691" t="s">
        <v>1267</v>
      </c>
      <c r="L6691" t="s">
        <v>1281</v>
      </c>
    </row>
    <row r="6692" spans="1:12" x14ac:dyDescent="0.2">
      <c r="A6692" t="s">
        <v>223</v>
      </c>
      <c r="B6692">
        <v>2.7</v>
      </c>
      <c r="C6692" t="s">
        <v>94</v>
      </c>
      <c r="D6692" t="s">
        <v>16</v>
      </c>
      <c r="F6692" t="s">
        <v>36</v>
      </c>
      <c r="G6692">
        <v>2</v>
      </c>
      <c r="H6692">
        <v>0.99325177301028345</v>
      </c>
      <c r="I6692">
        <v>0.1009803860231516</v>
      </c>
      <c r="J6692" t="s">
        <v>1267</v>
      </c>
      <c r="L6692" t="s">
        <v>224</v>
      </c>
    </row>
    <row r="6693" spans="1:12" x14ac:dyDescent="0.2">
      <c r="A6693" t="s">
        <v>1242</v>
      </c>
      <c r="B6693">
        <v>9.9999999999999994E-12</v>
      </c>
      <c r="C6693" t="s">
        <v>35</v>
      </c>
      <c r="D6693" t="s">
        <v>15</v>
      </c>
      <c r="F6693" t="s">
        <v>36</v>
      </c>
      <c r="G6693">
        <v>2</v>
      </c>
      <c r="H6693">
        <v>-25.3284360229345</v>
      </c>
      <c r="I6693">
        <v>0.56484548545268687</v>
      </c>
      <c r="J6693" t="s">
        <v>1282</v>
      </c>
      <c r="L6693" t="s">
        <v>1244</v>
      </c>
    </row>
    <row r="6694" spans="1:12" x14ac:dyDescent="0.2">
      <c r="A6694" t="s">
        <v>60</v>
      </c>
      <c r="B6694">
        <v>6.9000000000000006E-2</v>
      </c>
      <c r="C6694" t="s">
        <v>42</v>
      </c>
      <c r="D6694" t="s">
        <v>56</v>
      </c>
      <c r="F6694" t="s">
        <v>36</v>
      </c>
      <c r="G6694">
        <v>2</v>
      </c>
      <c r="H6694">
        <v>-2.673648774384878</v>
      </c>
      <c r="I6694">
        <v>0.36977677668705061</v>
      </c>
      <c r="J6694" t="s">
        <v>977</v>
      </c>
      <c r="L6694" t="s">
        <v>61</v>
      </c>
    </row>
    <row r="6695" spans="1:12" x14ac:dyDescent="0.2">
      <c r="A6695" t="s">
        <v>62</v>
      </c>
      <c r="B6695">
        <v>0.15598999999999999</v>
      </c>
      <c r="C6695" t="s">
        <v>35</v>
      </c>
      <c r="D6695" t="s">
        <v>56</v>
      </c>
      <c r="F6695" t="s">
        <v>36</v>
      </c>
      <c r="G6695">
        <v>2</v>
      </c>
      <c r="H6695">
        <v>-1.8579633763513601</v>
      </c>
      <c r="I6695">
        <v>0.36977677668705061</v>
      </c>
      <c r="J6695" t="s">
        <v>1283</v>
      </c>
      <c r="L6695" t="s">
        <v>62</v>
      </c>
    </row>
    <row r="6696" spans="1:12" x14ac:dyDescent="0.2">
      <c r="A6696" t="s">
        <v>1284</v>
      </c>
      <c r="B6696">
        <v>-2.5000000000000001E-2</v>
      </c>
      <c r="C6696" t="s">
        <v>49</v>
      </c>
      <c r="D6696" t="s">
        <v>16</v>
      </c>
      <c r="F6696" t="s">
        <v>36</v>
      </c>
      <c r="G6696">
        <v>2</v>
      </c>
      <c r="H6696">
        <v>-3.6888794541139358</v>
      </c>
      <c r="I6696">
        <v>0.1009803860231516</v>
      </c>
      <c r="J6696" t="s">
        <v>1267</v>
      </c>
      <c r="K6696" t="b">
        <v>1</v>
      </c>
      <c r="L6696" t="s">
        <v>1285</v>
      </c>
    </row>
    <row r="6698" spans="1:12" ht="16" x14ac:dyDescent="0.2">
      <c r="A6698" s="1" t="s">
        <v>2</v>
      </c>
      <c r="B6698" s="1" t="s">
        <v>1239</v>
      </c>
    </row>
    <row r="6699" spans="1:12" x14ac:dyDescent="0.2">
      <c r="A6699" t="s">
        <v>4</v>
      </c>
      <c r="B6699" t="s">
        <v>1287</v>
      </c>
    </row>
    <row r="6700" spans="1:12" x14ac:dyDescent="0.2">
      <c r="A6700" t="s">
        <v>6</v>
      </c>
      <c r="B6700" t="s">
        <v>7</v>
      </c>
    </row>
    <row r="6701" spans="1:12" x14ac:dyDescent="0.2">
      <c r="A6701" t="s">
        <v>8</v>
      </c>
      <c r="B6701">
        <v>1</v>
      </c>
    </row>
    <row r="6702" spans="1:12" x14ac:dyDescent="0.2">
      <c r="A6702" t="s">
        <v>9</v>
      </c>
      <c r="B6702" t="s">
        <v>1241</v>
      </c>
    </row>
    <row r="6703" spans="1:12" x14ac:dyDescent="0.2">
      <c r="A6703" t="s">
        <v>11</v>
      </c>
      <c r="B6703" t="s">
        <v>12</v>
      </c>
    </row>
    <row r="6704" spans="1:12" x14ac:dyDescent="0.2">
      <c r="A6704" t="s">
        <v>13</v>
      </c>
      <c r="B6704" t="s">
        <v>14</v>
      </c>
    </row>
    <row r="6705" spans="1:13" x14ac:dyDescent="0.2">
      <c r="A6705" t="s">
        <v>15</v>
      </c>
      <c r="B6705" t="s">
        <v>16</v>
      </c>
    </row>
    <row r="6706" spans="1:13" ht="16" x14ac:dyDescent="0.2">
      <c r="A6706" s="1" t="s">
        <v>17</v>
      </c>
    </row>
    <row r="6707" spans="1:13" x14ac:dyDescent="0.2">
      <c r="A6707" s="2" t="s">
        <v>18</v>
      </c>
      <c r="B6707" s="2" t="s">
        <v>19</v>
      </c>
      <c r="C6707" s="2" t="s">
        <v>6</v>
      </c>
      <c r="D6707" s="2" t="s">
        <v>15</v>
      </c>
      <c r="E6707" s="2" t="s">
        <v>20</v>
      </c>
      <c r="F6707" s="2" t="s">
        <v>13</v>
      </c>
      <c r="G6707" s="2" t="s">
        <v>21</v>
      </c>
      <c r="H6707" s="2" t="s">
        <v>22</v>
      </c>
      <c r="I6707" s="2" t="s">
        <v>23</v>
      </c>
      <c r="J6707" s="2" t="s">
        <v>4</v>
      </c>
      <c r="K6707" s="2" t="s">
        <v>24</v>
      </c>
      <c r="L6707" s="2" t="s">
        <v>9</v>
      </c>
      <c r="M6707" s="2"/>
    </row>
    <row r="6708" spans="1:13" x14ac:dyDescent="0.2">
      <c r="A6708" t="s">
        <v>822</v>
      </c>
      <c r="B6708">
        <v>1.5508E-6</v>
      </c>
      <c r="D6708" t="s">
        <v>16</v>
      </c>
      <c r="E6708" t="s">
        <v>1246</v>
      </c>
      <c r="F6708" t="s">
        <v>27</v>
      </c>
      <c r="G6708">
        <v>2</v>
      </c>
      <c r="H6708">
        <v>-13.37673963114964</v>
      </c>
      <c r="I6708">
        <v>0.83763155272713563</v>
      </c>
      <c r="J6708" t="s">
        <v>1247</v>
      </c>
    </row>
    <row r="6709" spans="1:13" x14ac:dyDescent="0.2">
      <c r="A6709" t="s">
        <v>1248</v>
      </c>
      <c r="B6709">
        <v>7.8518999999999993E-9</v>
      </c>
      <c r="D6709" t="s">
        <v>16</v>
      </c>
      <c r="E6709" t="s">
        <v>31</v>
      </c>
      <c r="F6709" t="s">
        <v>27</v>
      </c>
      <c r="G6709">
        <v>2</v>
      </c>
      <c r="H6709">
        <v>-18.662510296222059</v>
      </c>
      <c r="I6709">
        <v>0.83763155272713563</v>
      </c>
      <c r="J6709" t="s">
        <v>1247</v>
      </c>
    </row>
    <row r="6710" spans="1:13" x14ac:dyDescent="0.2">
      <c r="A6710" t="s">
        <v>1249</v>
      </c>
      <c r="B6710">
        <v>9.4222999999999996E-9</v>
      </c>
      <c r="D6710" t="s">
        <v>16</v>
      </c>
      <c r="E6710" t="s">
        <v>31</v>
      </c>
      <c r="F6710" t="s">
        <v>27</v>
      </c>
      <c r="G6710">
        <v>2</v>
      </c>
      <c r="H6710">
        <v>-18.480186616801859</v>
      </c>
      <c r="I6710">
        <v>0.83763155272713563</v>
      </c>
      <c r="J6710" t="s">
        <v>1247</v>
      </c>
    </row>
    <row r="6711" spans="1:13" x14ac:dyDescent="0.2">
      <c r="A6711" t="s">
        <v>1021</v>
      </c>
      <c r="B6711">
        <v>2.7914E-7</v>
      </c>
      <c r="D6711" t="s">
        <v>16</v>
      </c>
      <c r="E6711" t="s">
        <v>1246</v>
      </c>
      <c r="F6711" t="s">
        <v>27</v>
      </c>
      <c r="G6711">
        <v>2</v>
      </c>
      <c r="H6711">
        <v>-15.09155238886591</v>
      </c>
      <c r="I6711">
        <v>0.83763155272713563</v>
      </c>
      <c r="J6711" t="s">
        <v>1247</v>
      </c>
    </row>
    <row r="6712" spans="1:13" x14ac:dyDescent="0.2">
      <c r="A6712" t="s">
        <v>264</v>
      </c>
      <c r="B6712">
        <v>3.1408000000000002E-10</v>
      </c>
      <c r="D6712" t="s">
        <v>16</v>
      </c>
      <c r="E6712" t="s">
        <v>31</v>
      </c>
      <c r="F6712" t="s">
        <v>27</v>
      </c>
      <c r="G6712">
        <v>2</v>
      </c>
      <c r="H6712">
        <v>-21.881373385400401</v>
      </c>
      <c r="I6712">
        <v>0.83763155272713563</v>
      </c>
      <c r="J6712" t="s">
        <v>1247</v>
      </c>
    </row>
    <row r="6713" spans="1:13" x14ac:dyDescent="0.2">
      <c r="A6713" t="s">
        <v>1250</v>
      </c>
      <c r="B6713">
        <v>7.7538E-7</v>
      </c>
      <c r="D6713" t="s">
        <v>16</v>
      </c>
      <c r="E6713" t="s">
        <v>1246</v>
      </c>
      <c r="F6713" t="s">
        <v>27</v>
      </c>
      <c r="G6713">
        <v>2</v>
      </c>
      <c r="H6713">
        <v>-14.06991260518126</v>
      </c>
      <c r="I6713">
        <v>0.83763155272713563</v>
      </c>
      <c r="J6713" t="s">
        <v>1247</v>
      </c>
    </row>
    <row r="6714" spans="1:13" x14ac:dyDescent="0.2">
      <c r="A6714" t="s">
        <v>208</v>
      </c>
      <c r="B6714">
        <v>3.5808</v>
      </c>
      <c r="D6714" t="s">
        <v>16</v>
      </c>
      <c r="E6714" t="s">
        <v>26</v>
      </c>
      <c r="F6714" t="s">
        <v>27</v>
      </c>
      <c r="G6714">
        <v>2</v>
      </c>
      <c r="H6714">
        <v>1.2755862391354691</v>
      </c>
      <c r="I6714">
        <v>0.1009803860231516</v>
      </c>
      <c r="J6714" t="s">
        <v>1251</v>
      </c>
    </row>
    <row r="6715" spans="1:13" x14ac:dyDescent="0.2">
      <c r="A6715" t="s">
        <v>1252</v>
      </c>
      <c r="B6715">
        <v>1.6097999999999999</v>
      </c>
      <c r="D6715" t="s">
        <v>16</v>
      </c>
      <c r="E6715" t="s">
        <v>26</v>
      </c>
      <c r="F6715" t="s">
        <v>27</v>
      </c>
      <c r="G6715">
        <v>2</v>
      </c>
      <c r="H6715">
        <v>0.47610994767749631</v>
      </c>
      <c r="I6715">
        <v>0.1009803860231516</v>
      </c>
      <c r="J6715" t="s">
        <v>1253</v>
      </c>
    </row>
    <row r="6716" spans="1:13" x14ac:dyDescent="0.2">
      <c r="A6716" t="s">
        <v>1027</v>
      </c>
      <c r="B6716">
        <v>1.3797E-3</v>
      </c>
      <c r="D6716" t="s">
        <v>16</v>
      </c>
      <c r="E6716" t="s">
        <v>26</v>
      </c>
      <c r="F6716" t="s">
        <v>27</v>
      </c>
      <c r="G6716">
        <v>2</v>
      </c>
      <c r="H6716">
        <v>-6.585889194750286</v>
      </c>
      <c r="I6716">
        <v>0.83763155272713563</v>
      </c>
      <c r="J6716" t="s">
        <v>1254</v>
      </c>
    </row>
    <row r="6717" spans="1:13" x14ac:dyDescent="0.2">
      <c r="A6717" t="s">
        <v>1255</v>
      </c>
      <c r="B6717">
        <v>6.2027000000000002E-4</v>
      </c>
      <c r="D6717" t="s">
        <v>16</v>
      </c>
      <c r="E6717" t="s">
        <v>26</v>
      </c>
      <c r="F6717" t="s">
        <v>27</v>
      </c>
      <c r="G6717">
        <v>2</v>
      </c>
      <c r="H6717">
        <v>-7.3853556908497504</v>
      </c>
      <c r="I6717">
        <v>0.83763155272713563</v>
      </c>
      <c r="J6717" t="s">
        <v>1254</v>
      </c>
    </row>
    <row r="6718" spans="1:13" x14ac:dyDescent="0.2">
      <c r="A6718" t="s">
        <v>875</v>
      </c>
      <c r="B6718">
        <v>7.8519000000000003E-8</v>
      </c>
      <c r="D6718" t="s">
        <v>16</v>
      </c>
      <c r="E6718" t="s">
        <v>26</v>
      </c>
      <c r="F6718" t="s">
        <v>27</v>
      </c>
      <c r="G6718">
        <v>2</v>
      </c>
      <c r="H6718">
        <v>-16.359925203228009</v>
      </c>
      <c r="I6718">
        <v>0.30845693728017798</v>
      </c>
      <c r="J6718" t="s">
        <v>1254</v>
      </c>
    </row>
    <row r="6719" spans="1:13" x14ac:dyDescent="0.2">
      <c r="A6719" t="s">
        <v>1256</v>
      </c>
      <c r="B6719">
        <v>7.8518999999999993E-9</v>
      </c>
      <c r="D6719" t="s">
        <v>16</v>
      </c>
      <c r="E6719" t="s">
        <v>31</v>
      </c>
      <c r="F6719" t="s">
        <v>27</v>
      </c>
      <c r="G6719">
        <v>2</v>
      </c>
      <c r="H6719">
        <v>-18.662510296222059</v>
      </c>
      <c r="I6719">
        <v>0.83763155272713563</v>
      </c>
      <c r="J6719" t="s">
        <v>1247</v>
      </c>
    </row>
    <row r="6720" spans="1:13" x14ac:dyDescent="0.2">
      <c r="A6720" t="s">
        <v>1257</v>
      </c>
      <c r="B6720">
        <v>6.8704000000000003E-6</v>
      </c>
      <c r="D6720" t="s">
        <v>16</v>
      </c>
      <c r="E6720" t="s">
        <v>31</v>
      </c>
      <c r="F6720" t="s">
        <v>27</v>
      </c>
      <c r="G6720">
        <v>2</v>
      </c>
      <c r="H6720">
        <v>-11.888288229261949</v>
      </c>
      <c r="I6720">
        <v>0.30845693728017798</v>
      </c>
      <c r="J6720" t="s">
        <v>1258</v>
      </c>
    </row>
    <row r="6721" spans="1:12" x14ac:dyDescent="0.2">
      <c r="A6721" t="s">
        <v>703</v>
      </c>
      <c r="B6721">
        <v>3.8769000000000001E-8</v>
      </c>
      <c r="D6721" t="s">
        <v>16</v>
      </c>
      <c r="E6721" t="s">
        <v>1246</v>
      </c>
      <c r="F6721" t="s">
        <v>27</v>
      </c>
      <c r="G6721">
        <v>2</v>
      </c>
      <c r="H6721">
        <v>-17.065644878735249</v>
      </c>
      <c r="I6721">
        <v>0.30845693728017798</v>
      </c>
      <c r="J6721" t="s">
        <v>1247</v>
      </c>
    </row>
    <row r="6722" spans="1:12" x14ac:dyDescent="0.2">
      <c r="A6722" t="s">
        <v>29</v>
      </c>
      <c r="B6722">
        <v>71.266999999999996</v>
      </c>
      <c r="D6722" t="s">
        <v>30</v>
      </c>
      <c r="E6722" t="s">
        <v>31</v>
      </c>
      <c r="F6722" t="s">
        <v>27</v>
      </c>
      <c r="G6722">
        <v>2</v>
      </c>
      <c r="H6722">
        <v>4.2664333871803723</v>
      </c>
      <c r="I6722">
        <v>0.1009803860231516</v>
      </c>
      <c r="J6722" t="s">
        <v>1259</v>
      </c>
    </row>
    <row r="6723" spans="1:12" x14ac:dyDescent="0.2">
      <c r="A6723" t="s">
        <v>473</v>
      </c>
      <c r="B6723">
        <v>5.0000000000000001E-4</v>
      </c>
      <c r="D6723" t="s">
        <v>16</v>
      </c>
      <c r="E6723" t="s">
        <v>31</v>
      </c>
      <c r="F6723" t="s">
        <v>27</v>
      </c>
      <c r="G6723">
        <v>2</v>
      </c>
      <c r="H6723">
        <v>-7.6009024595420822</v>
      </c>
      <c r="I6723">
        <v>0.30845693728017798</v>
      </c>
      <c r="J6723" t="s">
        <v>1258</v>
      </c>
    </row>
    <row r="6724" spans="1:12" x14ac:dyDescent="0.2">
      <c r="A6724" t="s">
        <v>1260</v>
      </c>
      <c r="B6724">
        <v>5.0000000000000001E-4</v>
      </c>
      <c r="D6724" t="s">
        <v>16</v>
      </c>
      <c r="E6724" t="s">
        <v>31</v>
      </c>
      <c r="F6724" t="s">
        <v>27</v>
      </c>
      <c r="G6724">
        <v>2</v>
      </c>
      <c r="H6724">
        <v>-7.6009024595420822</v>
      </c>
      <c r="I6724">
        <v>0.30845693728017798</v>
      </c>
      <c r="J6724" t="s">
        <v>1258</v>
      </c>
    </row>
    <row r="6725" spans="1:12" x14ac:dyDescent="0.2">
      <c r="A6725" t="s">
        <v>1261</v>
      </c>
      <c r="B6725">
        <v>3.8769000000000001E-6</v>
      </c>
      <c r="D6725" t="s">
        <v>16</v>
      </c>
      <c r="E6725" t="s">
        <v>1246</v>
      </c>
      <c r="F6725" t="s">
        <v>27</v>
      </c>
      <c r="G6725">
        <v>2</v>
      </c>
      <c r="H6725">
        <v>-12.460474692747161</v>
      </c>
      <c r="I6725">
        <v>0.83763155272713563</v>
      </c>
      <c r="J6725" t="s">
        <v>1247</v>
      </c>
    </row>
    <row r="6726" spans="1:12" x14ac:dyDescent="0.2">
      <c r="A6726" t="s">
        <v>826</v>
      </c>
      <c r="B6726">
        <v>3.4351999999999999E-7</v>
      </c>
      <c r="D6726" t="s">
        <v>16</v>
      </c>
      <c r="E6726" t="s">
        <v>31</v>
      </c>
      <c r="F6726" t="s">
        <v>27</v>
      </c>
      <c r="G6726">
        <v>2</v>
      </c>
      <c r="H6726">
        <v>-14.88402050281594</v>
      </c>
      <c r="I6726">
        <v>0.83763155272713563</v>
      </c>
      <c r="J6726" t="s">
        <v>1247</v>
      </c>
    </row>
    <row r="6727" spans="1:12" x14ac:dyDescent="0.2">
      <c r="A6727" t="s">
        <v>1235</v>
      </c>
      <c r="B6727">
        <v>7.8518999999999993E-9</v>
      </c>
      <c r="D6727" t="s">
        <v>16</v>
      </c>
      <c r="E6727" t="s">
        <v>31</v>
      </c>
      <c r="F6727" t="s">
        <v>27</v>
      </c>
      <c r="G6727">
        <v>2</v>
      </c>
      <c r="H6727">
        <v>-18.662510296222059</v>
      </c>
      <c r="I6727">
        <v>0.83763155272713563</v>
      </c>
      <c r="J6727" t="s">
        <v>1247</v>
      </c>
    </row>
    <row r="6728" spans="1:12" x14ac:dyDescent="0.2">
      <c r="A6728" t="s">
        <v>827</v>
      </c>
      <c r="B6728">
        <v>9.6000000000000002E-5</v>
      </c>
      <c r="D6728" t="s">
        <v>16</v>
      </c>
      <c r="E6728" t="s">
        <v>31</v>
      </c>
      <c r="F6728" t="s">
        <v>27</v>
      </c>
      <c r="G6728">
        <v>2</v>
      </c>
      <c r="H6728">
        <v>-9.2511623664964375</v>
      </c>
      <c r="I6728">
        <v>0.30845693728017798</v>
      </c>
      <c r="J6728" t="s">
        <v>1254</v>
      </c>
    </row>
    <row r="6729" spans="1:12" x14ac:dyDescent="0.2">
      <c r="A6729" t="s">
        <v>828</v>
      </c>
      <c r="B6729">
        <v>9.7432000000000005E-3</v>
      </c>
      <c r="D6729" t="s">
        <v>16</v>
      </c>
      <c r="E6729" t="s">
        <v>31</v>
      </c>
      <c r="F6729" t="s">
        <v>27</v>
      </c>
      <c r="G6729">
        <v>2</v>
      </c>
      <c r="H6729">
        <v>-4.6311856731913732</v>
      </c>
      <c r="I6729">
        <v>0.22887062633676769</v>
      </c>
      <c r="J6729" t="s">
        <v>1262</v>
      </c>
    </row>
    <row r="6730" spans="1:12" x14ac:dyDescent="0.2">
      <c r="A6730" t="s">
        <v>477</v>
      </c>
      <c r="B6730">
        <v>7.7537999999999999E-3</v>
      </c>
      <c r="D6730" t="s">
        <v>16</v>
      </c>
      <c r="E6730" t="s">
        <v>31</v>
      </c>
      <c r="F6730" t="s">
        <v>27</v>
      </c>
      <c r="G6730">
        <v>2</v>
      </c>
      <c r="H6730">
        <v>-4.859572233205073</v>
      </c>
      <c r="I6730">
        <v>0.22887062633676769</v>
      </c>
      <c r="J6730" t="s">
        <v>1262</v>
      </c>
    </row>
    <row r="6731" spans="1:12" x14ac:dyDescent="0.2">
      <c r="A6731" t="s">
        <v>1263</v>
      </c>
      <c r="B6731">
        <v>6.2030000000000001E-5</v>
      </c>
      <c r="D6731" t="s">
        <v>16</v>
      </c>
      <c r="E6731" t="s">
        <v>1246</v>
      </c>
      <c r="F6731" t="s">
        <v>27</v>
      </c>
      <c r="G6731">
        <v>2</v>
      </c>
      <c r="H6731">
        <v>-9.6878924189792475</v>
      </c>
      <c r="I6731">
        <v>0.83763155272713563</v>
      </c>
      <c r="J6731" t="s">
        <v>1247</v>
      </c>
    </row>
    <row r="6732" spans="1:12" x14ac:dyDescent="0.2">
      <c r="A6732" t="s">
        <v>829</v>
      </c>
      <c r="B6732">
        <v>7.5133999999999999E-3</v>
      </c>
      <c r="D6732" t="s">
        <v>16</v>
      </c>
      <c r="E6732" t="s">
        <v>1246</v>
      </c>
      <c r="F6732" t="s">
        <v>27</v>
      </c>
      <c r="G6732">
        <v>2</v>
      </c>
      <c r="H6732">
        <v>-4.8910671859635189</v>
      </c>
      <c r="I6732">
        <v>0.83763155272713563</v>
      </c>
      <c r="J6732" t="s">
        <v>1264</v>
      </c>
    </row>
    <row r="6733" spans="1:12" x14ac:dyDescent="0.2">
      <c r="A6733" t="s">
        <v>1265</v>
      </c>
      <c r="B6733">
        <v>7.7538E-7</v>
      </c>
      <c r="D6733" t="s">
        <v>16</v>
      </c>
      <c r="E6733" t="s">
        <v>1246</v>
      </c>
      <c r="F6733" t="s">
        <v>27</v>
      </c>
      <c r="G6733">
        <v>2</v>
      </c>
      <c r="H6733">
        <v>-14.06991260518126</v>
      </c>
      <c r="I6733">
        <v>0.83763155272713563</v>
      </c>
      <c r="J6733" t="s">
        <v>1247</v>
      </c>
    </row>
    <row r="6734" spans="1:12" x14ac:dyDescent="0.2">
      <c r="A6734" t="s">
        <v>484</v>
      </c>
      <c r="B6734">
        <v>1.2241E-2</v>
      </c>
      <c r="D6734" t="s">
        <v>16</v>
      </c>
      <c r="E6734" t="s">
        <v>31</v>
      </c>
      <c r="F6734" t="s">
        <v>27</v>
      </c>
      <c r="G6734">
        <v>2</v>
      </c>
      <c r="H6734">
        <v>-4.4029643058887613</v>
      </c>
      <c r="I6734">
        <v>0.1089649921306612</v>
      </c>
      <c r="J6734" t="s">
        <v>1262</v>
      </c>
    </row>
    <row r="6735" spans="1:12" x14ac:dyDescent="0.2">
      <c r="A6735" t="s">
        <v>831</v>
      </c>
      <c r="B6735">
        <v>7.8518999999999993E-9</v>
      </c>
      <c r="D6735" t="s">
        <v>16</v>
      </c>
      <c r="E6735" t="s">
        <v>31</v>
      </c>
      <c r="F6735" t="s">
        <v>27</v>
      </c>
      <c r="G6735">
        <v>2</v>
      </c>
      <c r="H6735">
        <v>-18.662510296222059</v>
      </c>
      <c r="I6735">
        <v>0.83763155272713563</v>
      </c>
      <c r="J6735" t="s">
        <v>1247</v>
      </c>
    </row>
    <row r="6736" spans="1:12" x14ac:dyDescent="0.2">
      <c r="A6736" t="s">
        <v>1239</v>
      </c>
      <c r="B6736">
        <v>1</v>
      </c>
      <c r="C6736" t="s">
        <v>7</v>
      </c>
      <c r="D6736" t="s">
        <v>16</v>
      </c>
      <c r="E6736" t="s">
        <v>1240</v>
      </c>
      <c r="F6736" t="s">
        <v>33</v>
      </c>
      <c r="G6736">
        <v>0</v>
      </c>
      <c r="H6736">
        <v>1</v>
      </c>
      <c r="L6736" t="s">
        <v>1241</v>
      </c>
    </row>
    <row r="6737" spans="1:12" x14ac:dyDescent="0.2">
      <c r="A6737" t="s">
        <v>1549</v>
      </c>
      <c r="B6737">
        <v>0.02</v>
      </c>
      <c r="C6737" t="s">
        <v>35</v>
      </c>
      <c r="D6737" t="s">
        <v>16</v>
      </c>
      <c r="F6737" t="s">
        <v>36</v>
      </c>
      <c r="G6737">
        <v>2</v>
      </c>
      <c r="H6737">
        <v>-3.912023005428146</v>
      </c>
      <c r="I6737">
        <v>0.2337502495138086</v>
      </c>
      <c r="J6737" t="s">
        <v>1254</v>
      </c>
      <c r="L6737" t="s">
        <v>832</v>
      </c>
    </row>
    <row r="6738" spans="1:12" x14ac:dyDescent="0.2">
      <c r="A6738" t="s">
        <v>1266</v>
      </c>
      <c r="B6738">
        <v>0.17</v>
      </c>
      <c r="C6738" t="s">
        <v>45</v>
      </c>
      <c r="D6738" t="s">
        <v>16</v>
      </c>
      <c r="F6738" t="s">
        <v>36</v>
      </c>
      <c r="G6738">
        <v>2</v>
      </c>
      <c r="H6738">
        <v>-1.771956841931875</v>
      </c>
      <c r="I6738">
        <v>0.1009803860231516</v>
      </c>
      <c r="J6738" t="s">
        <v>1267</v>
      </c>
      <c r="L6738" t="s">
        <v>1268</v>
      </c>
    </row>
    <row r="6739" spans="1:12" x14ac:dyDescent="0.2">
      <c r="A6739" t="s">
        <v>1269</v>
      </c>
      <c r="B6739">
        <v>0.1</v>
      </c>
      <c r="C6739" t="s">
        <v>35</v>
      </c>
      <c r="D6739" t="s">
        <v>16</v>
      </c>
      <c r="F6739" t="s">
        <v>36</v>
      </c>
      <c r="G6739">
        <v>2</v>
      </c>
      <c r="H6739">
        <v>-2.302585092994045</v>
      </c>
      <c r="I6739">
        <v>0.1009803860231516</v>
      </c>
      <c r="J6739" t="s">
        <v>1270</v>
      </c>
      <c r="L6739" t="s">
        <v>1271</v>
      </c>
    </row>
    <row r="6740" spans="1:12" x14ac:dyDescent="0.2">
      <c r="A6740" t="s">
        <v>1272</v>
      </c>
      <c r="B6740">
        <v>23.12</v>
      </c>
      <c r="C6740" t="s">
        <v>45</v>
      </c>
      <c r="D6740" t="s">
        <v>30</v>
      </c>
      <c r="F6740" t="s">
        <v>36</v>
      </c>
      <c r="G6740">
        <v>2</v>
      </c>
      <c r="H6740">
        <v>3.1406980438041772</v>
      </c>
      <c r="I6740">
        <v>0.1009803860231516</v>
      </c>
      <c r="J6740" t="s">
        <v>1273</v>
      </c>
      <c r="L6740" t="s">
        <v>1274</v>
      </c>
    </row>
    <row r="6741" spans="1:12" x14ac:dyDescent="0.2">
      <c r="A6741" t="s">
        <v>51</v>
      </c>
      <c r="B6741">
        <v>11</v>
      </c>
      <c r="C6741" t="s">
        <v>52</v>
      </c>
      <c r="D6741" t="s">
        <v>53</v>
      </c>
      <c r="F6741" t="s">
        <v>36</v>
      </c>
      <c r="G6741">
        <v>2</v>
      </c>
      <c r="H6741">
        <v>2.3978952727983711</v>
      </c>
      <c r="I6741">
        <v>0.1009803860231516</v>
      </c>
      <c r="J6741" t="s">
        <v>1275</v>
      </c>
      <c r="L6741" t="s">
        <v>54</v>
      </c>
    </row>
    <row r="6742" spans="1:12" x14ac:dyDescent="0.2">
      <c r="A6742" t="s">
        <v>55</v>
      </c>
      <c r="B6742">
        <v>2.5499999999999998</v>
      </c>
      <c r="C6742" t="s">
        <v>45</v>
      </c>
      <c r="D6742" t="s">
        <v>56</v>
      </c>
      <c r="F6742" t="s">
        <v>36</v>
      </c>
      <c r="G6742">
        <v>2</v>
      </c>
      <c r="H6742">
        <v>0.93609335917033476</v>
      </c>
      <c r="I6742">
        <v>0.36977677668705061</v>
      </c>
      <c r="J6742" t="s">
        <v>1276</v>
      </c>
      <c r="L6742" t="s">
        <v>57</v>
      </c>
    </row>
    <row r="6743" spans="1:12" x14ac:dyDescent="0.2">
      <c r="A6743" t="s">
        <v>1277</v>
      </c>
      <c r="B6743">
        <v>3.2529999999999998E-3</v>
      </c>
      <c r="C6743" t="s">
        <v>42</v>
      </c>
      <c r="D6743" t="s">
        <v>16</v>
      </c>
      <c r="F6743" t="s">
        <v>36</v>
      </c>
      <c r="G6743">
        <v>2</v>
      </c>
      <c r="H6743">
        <v>-5.7281776314909223</v>
      </c>
      <c r="I6743">
        <v>0.1009803860231516</v>
      </c>
      <c r="J6743" t="s">
        <v>1278</v>
      </c>
      <c r="L6743" t="s">
        <v>1279</v>
      </c>
    </row>
    <row r="6744" spans="1:12" x14ac:dyDescent="0.2">
      <c r="A6744" t="s">
        <v>1280</v>
      </c>
      <c r="B6744">
        <v>0.5</v>
      </c>
      <c r="C6744" t="s">
        <v>42</v>
      </c>
      <c r="D6744" t="s">
        <v>16</v>
      </c>
      <c r="F6744" t="s">
        <v>36</v>
      </c>
      <c r="G6744">
        <v>2</v>
      </c>
      <c r="H6744">
        <v>-0.69314718055994529</v>
      </c>
      <c r="I6744">
        <v>0.1009803860231516</v>
      </c>
      <c r="J6744" t="s">
        <v>1267</v>
      </c>
      <c r="L6744" t="s">
        <v>1281</v>
      </c>
    </row>
    <row r="6745" spans="1:12" x14ac:dyDescent="0.2">
      <c r="A6745" t="s">
        <v>223</v>
      </c>
      <c r="B6745">
        <v>2.7</v>
      </c>
      <c r="C6745" t="s">
        <v>94</v>
      </c>
      <c r="D6745" t="s">
        <v>16</v>
      </c>
      <c r="F6745" t="s">
        <v>36</v>
      </c>
      <c r="G6745">
        <v>2</v>
      </c>
      <c r="H6745">
        <v>0.99325177301028345</v>
      </c>
      <c r="I6745">
        <v>0.1009803860231516</v>
      </c>
      <c r="J6745" t="s">
        <v>1267</v>
      </c>
      <c r="L6745" t="s">
        <v>224</v>
      </c>
    </row>
    <row r="6746" spans="1:12" x14ac:dyDescent="0.2">
      <c r="A6746" t="s">
        <v>1242</v>
      </c>
      <c r="B6746">
        <v>9.9999999999999994E-12</v>
      </c>
      <c r="C6746" t="s">
        <v>35</v>
      </c>
      <c r="D6746" t="s">
        <v>15</v>
      </c>
      <c r="F6746" t="s">
        <v>36</v>
      </c>
      <c r="G6746">
        <v>2</v>
      </c>
      <c r="H6746">
        <v>-25.3284360229345</v>
      </c>
      <c r="I6746">
        <v>0.56484548545268687</v>
      </c>
      <c r="J6746" t="s">
        <v>1282</v>
      </c>
      <c r="L6746" t="s">
        <v>1244</v>
      </c>
    </row>
    <row r="6747" spans="1:12" x14ac:dyDescent="0.2">
      <c r="A6747" t="s">
        <v>60</v>
      </c>
      <c r="B6747">
        <v>6.9000000000000006E-2</v>
      </c>
      <c r="C6747" t="s">
        <v>42</v>
      </c>
      <c r="D6747" t="s">
        <v>56</v>
      </c>
      <c r="F6747" t="s">
        <v>36</v>
      </c>
      <c r="G6747">
        <v>2</v>
      </c>
      <c r="H6747">
        <v>-2.673648774384878</v>
      </c>
      <c r="I6747">
        <v>0.36977677668705061</v>
      </c>
      <c r="J6747" t="s">
        <v>977</v>
      </c>
      <c r="L6747" t="s">
        <v>61</v>
      </c>
    </row>
    <row r="6748" spans="1:12" x14ac:dyDescent="0.2">
      <c r="A6748" t="s">
        <v>62</v>
      </c>
      <c r="B6748">
        <v>0.15598999999999999</v>
      </c>
      <c r="C6748" t="s">
        <v>35</v>
      </c>
      <c r="D6748" t="s">
        <v>56</v>
      </c>
      <c r="F6748" t="s">
        <v>36</v>
      </c>
      <c r="G6748">
        <v>2</v>
      </c>
      <c r="H6748">
        <v>-1.8579633763513601</v>
      </c>
      <c r="I6748">
        <v>0.36977677668705061</v>
      </c>
      <c r="J6748" t="s">
        <v>1283</v>
      </c>
      <c r="L6748" t="s">
        <v>62</v>
      </c>
    </row>
    <row r="6749" spans="1:12" x14ac:dyDescent="0.2">
      <c r="A6749" t="s">
        <v>1284</v>
      </c>
      <c r="B6749">
        <v>-2.5000000000000001E-2</v>
      </c>
      <c r="C6749" t="s">
        <v>49</v>
      </c>
      <c r="D6749" t="s">
        <v>16</v>
      </c>
      <c r="F6749" t="s">
        <v>36</v>
      </c>
      <c r="G6749">
        <v>2</v>
      </c>
      <c r="H6749">
        <v>-3.6888794541139358</v>
      </c>
      <c r="I6749">
        <v>0.1009803860231516</v>
      </c>
      <c r="J6749" t="s">
        <v>1267</v>
      </c>
      <c r="K6749" t="b">
        <v>1</v>
      </c>
      <c r="L6749" t="s">
        <v>1285</v>
      </c>
    </row>
    <row r="6751" spans="1:12" ht="16" x14ac:dyDescent="0.2">
      <c r="A6751" s="1" t="s">
        <v>2</v>
      </c>
      <c r="B6751" s="1" t="s">
        <v>1239</v>
      </c>
    </row>
    <row r="6752" spans="1:12" x14ac:dyDescent="0.2">
      <c r="A6752" t="s">
        <v>4</v>
      </c>
      <c r="B6752" t="s">
        <v>1288</v>
      </c>
    </row>
    <row r="6753" spans="1:13" x14ac:dyDescent="0.2">
      <c r="A6753" t="s">
        <v>6</v>
      </c>
      <c r="B6753" t="s">
        <v>359</v>
      </c>
    </row>
    <row r="6754" spans="1:13" x14ac:dyDescent="0.2">
      <c r="A6754" t="s">
        <v>8</v>
      </c>
      <c r="B6754">
        <v>1</v>
      </c>
    </row>
    <row r="6755" spans="1:13" x14ac:dyDescent="0.2">
      <c r="A6755" t="s">
        <v>9</v>
      </c>
      <c r="B6755" t="s">
        <v>1241</v>
      </c>
    </row>
    <row r="6756" spans="1:13" x14ac:dyDescent="0.2">
      <c r="A6756" t="s">
        <v>11</v>
      </c>
      <c r="B6756" t="s">
        <v>12</v>
      </c>
    </row>
    <row r="6757" spans="1:13" x14ac:dyDescent="0.2">
      <c r="A6757" t="s">
        <v>13</v>
      </c>
      <c r="B6757" t="s">
        <v>14</v>
      </c>
    </row>
    <row r="6758" spans="1:13" x14ac:dyDescent="0.2">
      <c r="A6758" t="s">
        <v>15</v>
      </c>
      <c r="B6758" t="s">
        <v>16</v>
      </c>
    </row>
    <row r="6759" spans="1:13" ht="16" x14ac:dyDescent="0.2">
      <c r="A6759" s="1" t="s">
        <v>17</v>
      </c>
    </row>
    <row r="6760" spans="1:13" x14ac:dyDescent="0.2">
      <c r="A6760" s="2" t="s">
        <v>18</v>
      </c>
      <c r="B6760" s="2" t="s">
        <v>19</v>
      </c>
      <c r="C6760" s="2" t="s">
        <v>6</v>
      </c>
      <c r="D6760" s="2" t="s">
        <v>15</v>
      </c>
      <c r="E6760" s="2" t="s">
        <v>20</v>
      </c>
      <c r="F6760" s="2" t="s">
        <v>13</v>
      </c>
      <c r="G6760" s="2" t="s">
        <v>21</v>
      </c>
      <c r="H6760" s="2" t="s">
        <v>22</v>
      </c>
      <c r="I6760" s="2" t="s">
        <v>23</v>
      </c>
      <c r="J6760" s="2" t="s">
        <v>4</v>
      </c>
      <c r="K6760" s="2" t="s">
        <v>24</v>
      </c>
      <c r="L6760" s="2" t="s">
        <v>9</v>
      </c>
      <c r="M6760" s="2"/>
    </row>
    <row r="6761" spans="1:13" x14ac:dyDescent="0.2">
      <c r="A6761" t="s">
        <v>822</v>
      </c>
      <c r="B6761">
        <v>1.5508E-6</v>
      </c>
      <c r="D6761" t="s">
        <v>16</v>
      </c>
      <c r="E6761" t="s">
        <v>1246</v>
      </c>
      <c r="F6761" t="s">
        <v>27</v>
      </c>
      <c r="G6761">
        <v>2</v>
      </c>
      <c r="H6761">
        <v>-13.37673963114964</v>
      </c>
      <c r="I6761">
        <v>0.83763155272713563</v>
      </c>
      <c r="J6761" t="s">
        <v>1247</v>
      </c>
    </row>
    <row r="6762" spans="1:13" x14ac:dyDescent="0.2">
      <c r="A6762" t="s">
        <v>1248</v>
      </c>
      <c r="B6762">
        <v>7.8518999999999993E-9</v>
      </c>
      <c r="D6762" t="s">
        <v>16</v>
      </c>
      <c r="E6762" t="s">
        <v>31</v>
      </c>
      <c r="F6762" t="s">
        <v>27</v>
      </c>
      <c r="G6762">
        <v>2</v>
      </c>
      <c r="H6762">
        <v>-18.662510296222059</v>
      </c>
      <c r="I6762">
        <v>0.83763155272713563</v>
      </c>
      <c r="J6762" t="s">
        <v>1247</v>
      </c>
    </row>
    <row r="6763" spans="1:13" x14ac:dyDescent="0.2">
      <c r="A6763" t="s">
        <v>1249</v>
      </c>
      <c r="B6763">
        <v>9.4222999999999996E-9</v>
      </c>
      <c r="D6763" t="s">
        <v>16</v>
      </c>
      <c r="E6763" t="s">
        <v>31</v>
      </c>
      <c r="F6763" t="s">
        <v>27</v>
      </c>
      <c r="G6763">
        <v>2</v>
      </c>
      <c r="H6763">
        <v>-18.480186616801859</v>
      </c>
      <c r="I6763">
        <v>0.83763155272713563</v>
      </c>
      <c r="J6763" t="s">
        <v>1247</v>
      </c>
    </row>
    <row r="6764" spans="1:13" x14ac:dyDescent="0.2">
      <c r="A6764" t="s">
        <v>1021</v>
      </c>
      <c r="B6764">
        <v>2.7914E-7</v>
      </c>
      <c r="D6764" t="s">
        <v>16</v>
      </c>
      <c r="E6764" t="s">
        <v>1246</v>
      </c>
      <c r="F6764" t="s">
        <v>27</v>
      </c>
      <c r="G6764">
        <v>2</v>
      </c>
      <c r="H6764">
        <v>-15.09155238886591</v>
      </c>
      <c r="I6764">
        <v>0.83763155272713563</v>
      </c>
      <c r="J6764" t="s">
        <v>1247</v>
      </c>
    </row>
    <row r="6765" spans="1:13" x14ac:dyDescent="0.2">
      <c r="A6765" t="s">
        <v>264</v>
      </c>
      <c r="B6765">
        <v>3.1408000000000002E-10</v>
      </c>
      <c r="D6765" t="s">
        <v>16</v>
      </c>
      <c r="E6765" t="s">
        <v>31</v>
      </c>
      <c r="F6765" t="s">
        <v>27</v>
      </c>
      <c r="G6765">
        <v>2</v>
      </c>
      <c r="H6765">
        <v>-21.881373385400401</v>
      </c>
      <c r="I6765">
        <v>0.83763155272713563</v>
      </c>
      <c r="J6765" t="s">
        <v>1247</v>
      </c>
    </row>
    <row r="6766" spans="1:13" x14ac:dyDescent="0.2">
      <c r="A6766" t="s">
        <v>1250</v>
      </c>
      <c r="B6766">
        <v>7.7538E-7</v>
      </c>
      <c r="D6766" t="s">
        <v>16</v>
      </c>
      <c r="E6766" t="s">
        <v>1246</v>
      </c>
      <c r="F6766" t="s">
        <v>27</v>
      </c>
      <c r="G6766">
        <v>2</v>
      </c>
      <c r="H6766">
        <v>-14.06991260518126</v>
      </c>
      <c r="I6766">
        <v>0.83763155272713563</v>
      </c>
      <c r="J6766" t="s">
        <v>1247</v>
      </c>
    </row>
    <row r="6767" spans="1:13" x14ac:dyDescent="0.2">
      <c r="A6767" t="s">
        <v>208</v>
      </c>
      <c r="B6767">
        <v>3.5808</v>
      </c>
      <c r="D6767" t="s">
        <v>16</v>
      </c>
      <c r="E6767" t="s">
        <v>26</v>
      </c>
      <c r="F6767" t="s">
        <v>27</v>
      </c>
      <c r="G6767">
        <v>2</v>
      </c>
      <c r="H6767">
        <v>1.2755862391354691</v>
      </c>
      <c r="I6767">
        <v>0.1009803860231516</v>
      </c>
      <c r="J6767" t="s">
        <v>1251</v>
      </c>
    </row>
    <row r="6768" spans="1:13" x14ac:dyDescent="0.2">
      <c r="A6768" t="s">
        <v>1252</v>
      </c>
      <c r="B6768">
        <v>1.6097999999999999</v>
      </c>
      <c r="D6768" t="s">
        <v>16</v>
      </c>
      <c r="E6768" t="s">
        <v>26</v>
      </c>
      <c r="F6768" t="s">
        <v>27</v>
      </c>
      <c r="G6768">
        <v>2</v>
      </c>
      <c r="H6768">
        <v>0.47610994767749631</v>
      </c>
      <c r="I6768">
        <v>0.1009803860231516</v>
      </c>
      <c r="J6768" t="s">
        <v>1253</v>
      </c>
    </row>
    <row r="6769" spans="1:10" x14ac:dyDescent="0.2">
      <c r="A6769" t="s">
        <v>1027</v>
      </c>
      <c r="B6769">
        <v>1.3797E-3</v>
      </c>
      <c r="D6769" t="s">
        <v>16</v>
      </c>
      <c r="E6769" t="s">
        <v>26</v>
      </c>
      <c r="F6769" t="s">
        <v>27</v>
      </c>
      <c r="G6769">
        <v>2</v>
      </c>
      <c r="H6769">
        <v>-6.585889194750286</v>
      </c>
      <c r="I6769">
        <v>0.83763155272713563</v>
      </c>
      <c r="J6769" t="s">
        <v>1254</v>
      </c>
    </row>
    <row r="6770" spans="1:10" x14ac:dyDescent="0.2">
      <c r="A6770" t="s">
        <v>1255</v>
      </c>
      <c r="B6770">
        <v>6.2027000000000002E-4</v>
      </c>
      <c r="D6770" t="s">
        <v>16</v>
      </c>
      <c r="E6770" t="s">
        <v>26</v>
      </c>
      <c r="F6770" t="s">
        <v>27</v>
      </c>
      <c r="G6770">
        <v>2</v>
      </c>
      <c r="H6770">
        <v>-7.3853556908497504</v>
      </c>
      <c r="I6770">
        <v>0.83763155272713563</v>
      </c>
      <c r="J6770" t="s">
        <v>1254</v>
      </c>
    </row>
    <row r="6771" spans="1:10" x14ac:dyDescent="0.2">
      <c r="A6771" t="s">
        <v>875</v>
      </c>
      <c r="B6771">
        <v>7.8519000000000003E-8</v>
      </c>
      <c r="D6771" t="s">
        <v>16</v>
      </c>
      <c r="E6771" t="s">
        <v>26</v>
      </c>
      <c r="F6771" t="s">
        <v>27</v>
      </c>
      <c r="G6771">
        <v>2</v>
      </c>
      <c r="H6771">
        <v>-16.359925203228009</v>
      </c>
      <c r="I6771">
        <v>0.30845693728017798</v>
      </c>
      <c r="J6771" t="s">
        <v>1254</v>
      </c>
    </row>
    <row r="6772" spans="1:10" x14ac:dyDescent="0.2">
      <c r="A6772" t="s">
        <v>1256</v>
      </c>
      <c r="B6772">
        <v>7.8518999999999993E-9</v>
      </c>
      <c r="D6772" t="s">
        <v>16</v>
      </c>
      <c r="E6772" t="s">
        <v>31</v>
      </c>
      <c r="F6772" t="s">
        <v>27</v>
      </c>
      <c r="G6772">
        <v>2</v>
      </c>
      <c r="H6772">
        <v>-18.662510296222059</v>
      </c>
      <c r="I6772">
        <v>0.83763155272713563</v>
      </c>
      <c r="J6772" t="s">
        <v>1247</v>
      </c>
    </row>
    <row r="6773" spans="1:10" x14ac:dyDescent="0.2">
      <c r="A6773" t="s">
        <v>1257</v>
      </c>
      <c r="B6773">
        <v>6.8704000000000003E-6</v>
      </c>
      <c r="D6773" t="s">
        <v>16</v>
      </c>
      <c r="E6773" t="s">
        <v>31</v>
      </c>
      <c r="F6773" t="s">
        <v>27</v>
      </c>
      <c r="G6773">
        <v>2</v>
      </c>
      <c r="H6773">
        <v>-11.888288229261949</v>
      </c>
      <c r="I6773">
        <v>0.30845693728017798</v>
      </c>
      <c r="J6773" t="s">
        <v>1258</v>
      </c>
    </row>
    <row r="6774" spans="1:10" x14ac:dyDescent="0.2">
      <c r="A6774" t="s">
        <v>703</v>
      </c>
      <c r="B6774">
        <v>3.8769000000000001E-8</v>
      </c>
      <c r="D6774" t="s">
        <v>16</v>
      </c>
      <c r="E6774" t="s">
        <v>1246</v>
      </c>
      <c r="F6774" t="s">
        <v>27</v>
      </c>
      <c r="G6774">
        <v>2</v>
      </c>
      <c r="H6774">
        <v>-17.065644878735249</v>
      </c>
      <c r="I6774">
        <v>0.30845693728017798</v>
      </c>
      <c r="J6774" t="s">
        <v>1247</v>
      </c>
    </row>
    <row r="6775" spans="1:10" x14ac:dyDescent="0.2">
      <c r="A6775" t="s">
        <v>29</v>
      </c>
      <c r="B6775">
        <v>71.266999999999996</v>
      </c>
      <c r="D6775" t="s">
        <v>30</v>
      </c>
      <c r="E6775" t="s">
        <v>31</v>
      </c>
      <c r="F6775" t="s">
        <v>27</v>
      </c>
      <c r="G6775">
        <v>2</v>
      </c>
      <c r="H6775">
        <v>4.2664333871803723</v>
      </c>
      <c r="I6775">
        <v>0.1009803860231516</v>
      </c>
      <c r="J6775" t="s">
        <v>1259</v>
      </c>
    </row>
    <row r="6776" spans="1:10" x14ac:dyDescent="0.2">
      <c r="A6776" t="s">
        <v>473</v>
      </c>
      <c r="B6776">
        <v>5.0000000000000001E-4</v>
      </c>
      <c r="D6776" t="s">
        <v>16</v>
      </c>
      <c r="E6776" t="s">
        <v>31</v>
      </c>
      <c r="F6776" t="s">
        <v>27</v>
      </c>
      <c r="G6776">
        <v>2</v>
      </c>
      <c r="H6776">
        <v>-7.6009024595420822</v>
      </c>
      <c r="I6776">
        <v>0.30845693728017798</v>
      </c>
      <c r="J6776" t="s">
        <v>1258</v>
      </c>
    </row>
    <row r="6777" spans="1:10" x14ac:dyDescent="0.2">
      <c r="A6777" t="s">
        <v>1260</v>
      </c>
      <c r="B6777">
        <v>5.0000000000000001E-4</v>
      </c>
      <c r="D6777" t="s">
        <v>16</v>
      </c>
      <c r="E6777" t="s">
        <v>31</v>
      </c>
      <c r="F6777" t="s">
        <v>27</v>
      </c>
      <c r="G6777">
        <v>2</v>
      </c>
      <c r="H6777">
        <v>-7.6009024595420822</v>
      </c>
      <c r="I6777">
        <v>0.30845693728017798</v>
      </c>
      <c r="J6777" t="s">
        <v>1258</v>
      </c>
    </row>
    <row r="6778" spans="1:10" x14ac:dyDescent="0.2">
      <c r="A6778" t="s">
        <v>1261</v>
      </c>
      <c r="B6778">
        <v>3.8769000000000001E-6</v>
      </c>
      <c r="D6778" t="s">
        <v>16</v>
      </c>
      <c r="E6778" t="s">
        <v>1246</v>
      </c>
      <c r="F6778" t="s">
        <v>27</v>
      </c>
      <c r="G6778">
        <v>2</v>
      </c>
      <c r="H6778">
        <v>-12.460474692747161</v>
      </c>
      <c r="I6778">
        <v>0.83763155272713563</v>
      </c>
      <c r="J6778" t="s">
        <v>1247</v>
      </c>
    </row>
    <row r="6779" spans="1:10" x14ac:dyDescent="0.2">
      <c r="A6779" t="s">
        <v>826</v>
      </c>
      <c r="B6779">
        <v>3.4351999999999999E-7</v>
      </c>
      <c r="D6779" t="s">
        <v>16</v>
      </c>
      <c r="E6779" t="s">
        <v>31</v>
      </c>
      <c r="F6779" t="s">
        <v>27</v>
      </c>
      <c r="G6779">
        <v>2</v>
      </c>
      <c r="H6779">
        <v>-14.88402050281594</v>
      </c>
      <c r="I6779">
        <v>0.83763155272713563</v>
      </c>
      <c r="J6779" t="s">
        <v>1247</v>
      </c>
    </row>
    <row r="6780" spans="1:10" x14ac:dyDescent="0.2">
      <c r="A6780" t="s">
        <v>1235</v>
      </c>
      <c r="B6780">
        <v>7.8518999999999993E-9</v>
      </c>
      <c r="D6780" t="s">
        <v>16</v>
      </c>
      <c r="E6780" t="s">
        <v>31</v>
      </c>
      <c r="F6780" t="s">
        <v>27</v>
      </c>
      <c r="G6780">
        <v>2</v>
      </c>
      <c r="H6780">
        <v>-18.662510296222059</v>
      </c>
      <c r="I6780">
        <v>0.83763155272713563</v>
      </c>
      <c r="J6780" t="s">
        <v>1247</v>
      </c>
    </row>
    <row r="6781" spans="1:10" x14ac:dyDescent="0.2">
      <c r="A6781" t="s">
        <v>827</v>
      </c>
      <c r="B6781">
        <v>9.6000000000000002E-5</v>
      </c>
      <c r="D6781" t="s">
        <v>16</v>
      </c>
      <c r="E6781" t="s">
        <v>31</v>
      </c>
      <c r="F6781" t="s">
        <v>27</v>
      </c>
      <c r="G6781">
        <v>2</v>
      </c>
      <c r="H6781">
        <v>-9.2511623664964375</v>
      </c>
      <c r="I6781">
        <v>0.30845693728017798</v>
      </c>
      <c r="J6781" t="s">
        <v>1254</v>
      </c>
    </row>
    <row r="6782" spans="1:10" x14ac:dyDescent="0.2">
      <c r="A6782" t="s">
        <v>828</v>
      </c>
      <c r="B6782">
        <v>9.7432000000000005E-3</v>
      </c>
      <c r="D6782" t="s">
        <v>16</v>
      </c>
      <c r="E6782" t="s">
        <v>31</v>
      </c>
      <c r="F6782" t="s">
        <v>27</v>
      </c>
      <c r="G6782">
        <v>2</v>
      </c>
      <c r="H6782">
        <v>-4.6311856731913732</v>
      </c>
      <c r="I6782">
        <v>0.22887062633676769</v>
      </c>
      <c r="J6782" t="s">
        <v>1262</v>
      </c>
    </row>
    <row r="6783" spans="1:10" x14ac:dyDescent="0.2">
      <c r="A6783" t="s">
        <v>477</v>
      </c>
      <c r="B6783">
        <v>7.7537999999999999E-3</v>
      </c>
      <c r="D6783" t="s">
        <v>16</v>
      </c>
      <c r="E6783" t="s">
        <v>31</v>
      </c>
      <c r="F6783" t="s">
        <v>27</v>
      </c>
      <c r="G6783">
        <v>2</v>
      </c>
      <c r="H6783">
        <v>-4.859572233205073</v>
      </c>
      <c r="I6783">
        <v>0.22887062633676769</v>
      </c>
      <c r="J6783" t="s">
        <v>1262</v>
      </c>
    </row>
    <row r="6784" spans="1:10" x14ac:dyDescent="0.2">
      <c r="A6784" t="s">
        <v>1263</v>
      </c>
      <c r="B6784">
        <v>6.2030000000000001E-5</v>
      </c>
      <c r="D6784" t="s">
        <v>16</v>
      </c>
      <c r="E6784" t="s">
        <v>1246</v>
      </c>
      <c r="F6784" t="s">
        <v>27</v>
      </c>
      <c r="G6784">
        <v>2</v>
      </c>
      <c r="H6784">
        <v>-9.6878924189792475</v>
      </c>
      <c r="I6784">
        <v>0.83763155272713563</v>
      </c>
      <c r="J6784" t="s">
        <v>1247</v>
      </c>
    </row>
    <row r="6785" spans="1:12" x14ac:dyDescent="0.2">
      <c r="A6785" t="s">
        <v>829</v>
      </c>
      <c r="B6785">
        <v>7.5133999999999999E-3</v>
      </c>
      <c r="D6785" t="s">
        <v>16</v>
      </c>
      <c r="E6785" t="s">
        <v>1246</v>
      </c>
      <c r="F6785" t="s">
        <v>27</v>
      </c>
      <c r="G6785">
        <v>2</v>
      </c>
      <c r="H6785">
        <v>-4.8910671859635189</v>
      </c>
      <c r="I6785">
        <v>0.83763155272713563</v>
      </c>
      <c r="J6785" t="s">
        <v>1264</v>
      </c>
    </row>
    <row r="6786" spans="1:12" x14ac:dyDescent="0.2">
      <c r="A6786" t="s">
        <v>1265</v>
      </c>
      <c r="B6786">
        <v>7.7538E-7</v>
      </c>
      <c r="D6786" t="s">
        <v>16</v>
      </c>
      <c r="E6786" t="s">
        <v>1246</v>
      </c>
      <c r="F6786" t="s">
        <v>27</v>
      </c>
      <c r="G6786">
        <v>2</v>
      </c>
      <c r="H6786">
        <v>-14.06991260518126</v>
      </c>
      <c r="I6786">
        <v>0.83763155272713563</v>
      </c>
      <c r="J6786" t="s">
        <v>1247</v>
      </c>
    </row>
    <row r="6787" spans="1:12" x14ac:dyDescent="0.2">
      <c r="A6787" t="s">
        <v>484</v>
      </c>
      <c r="B6787">
        <v>1.2241E-2</v>
      </c>
      <c r="D6787" t="s">
        <v>16</v>
      </c>
      <c r="E6787" t="s">
        <v>31</v>
      </c>
      <c r="F6787" t="s">
        <v>27</v>
      </c>
      <c r="G6787">
        <v>2</v>
      </c>
      <c r="H6787">
        <v>-4.4029643058887613</v>
      </c>
      <c r="I6787">
        <v>0.1089649921306612</v>
      </c>
      <c r="J6787" t="s">
        <v>1262</v>
      </c>
    </row>
    <row r="6788" spans="1:12" x14ac:dyDescent="0.2">
      <c r="A6788" t="s">
        <v>831</v>
      </c>
      <c r="B6788">
        <v>7.8518999999999993E-9</v>
      </c>
      <c r="D6788" t="s">
        <v>16</v>
      </c>
      <c r="E6788" t="s">
        <v>31</v>
      </c>
      <c r="F6788" t="s">
        <v>27</v>
      </c>
      <c r="G6788">
        <v>2</v>
      </c>
      <c r="H6788">
        <v>-18.662510296222059</v>
      </c>
      <c r="I6788">
        <v>0.83763155272713563</v>
      </c>
      <c r="J6788" t="s">
        <v>1247</v>
      </c>
    </row>
    <row r="6789" spans="1:12" x14ac:dyDescent="0.2">
      <c r="A6789" t="s">
        <v>1239</v>
      </c>
      <c r="B6789">
        <v>1</v>
      </c>
      <c r="C6789" t="s">
        <v>359</v>
      </c>
      <c r="D6789" t="s">
        <v>16</v>
      </c>
      <c r="E6789" t="s">
        <v>1240</v>
      </c>
      <c r="F6789" t="s">
        <v>33</v>
      </c>
      <c r="G6789">
        <v>0</v>
      </c>
      <c r="H6789">
        <v>1</v>
      </c>
      <c r="L6789" t="s">
        <v>1241</v>
      </c>
    </row>
    <row r="6790" spans="1:12" x14ac:dyDescent="0.2">
      <c r="A6790" t="s">
        <v>1549</v>
      </c>
      <c r="B6790">
        <v>0.02</v>
      </c>
      <c r="C6790" t="s">
        <v>35</v>
      </c>
      <c r="D6790" t="s">
        <v>16</v>
      </c>
      <c r="F6790" t="s">
        <v>36</v>
      </c>
      <c r="G6790">
        <v>2</v>
      </c>
      <c r="H6790">
        <v>-3.912023005428146</v>
      </c>
      <c r="I6790">
        <v>0.2337502495138086</v>
      </c>
      <c r="J6790" t="s">
        <v>1254</v>
      </c>
      <c r="L6790" t="s">
        <v>832</v>
      </c>
    </row>
    <row r="6791" spans="1:12" x14ac:dyDescent="0.2">
      <c r="A6791" t="s">
        <v>1266</v>
      </c>
      <c r="B6791">
        <v>0.17</v>
      </c>
      <c r="C6791" t="s">
        <v>45</v>
      </c>
      <c r="D6791" t="s">
        <v>16</v>
      </c>
      <c r="F6791" t="s">
        <v>36</v>
      </c>
      <c r="G6791">
        <v>2</v>
      </c>
      <c r="H6791">
        <v>-1.771956841931875</v>
      </c>
      <c r="I6791">
        <v>0.1009803860231516</v>
      </c>
      <c r="J6791" t="s">
        <v>1267</v>
      </c>
      <c r="L6791" t="s">
        <v>1268</v>
      </c>
    </row>
    <row r="6792" spans="1:12" x14ac:dyDescent="0.2">
      <c r="A6792" t="s">
        <v>1269</v>
      </c>
      <c r="B6792">
        <v>0.1</v>
      </c>
      <c r="C6792" t="s">
        <v>35</v>
      </c>
      <c r="D6792" t="s">
        <v>16</v>
      </c>
      <c r="F6792" t="s">
        <v>36</v>
      </c>
      <c r="G6792">
        <v>2</v>
      </c>
      <c r="H6792">
        <v>-2.302585092994045</v>
      </c>
      <c r="I6792">
        <v>0.1009803860231516</v>
      </c>
      <c r="J6792" t="s">
        <v>1270</v>
      </c>
      <c r="L6792" t="s">
        <v>1271</v>
      </c>
    </row>
    <row r="6793" spans="1:12" x14ac:dyDescent="0.2">
      <c r="A6793" t="s">
        <v>1272</v>
      </c>
      <c r="B6793">
        <v>23.12</v>
      </c>
      <c r="C6793" t="s">
        <v>45</v>
      </c>
      <c r="D6793" t="s">
        <v>30</v>
      </c>
      <c r="F6793" t="s">
        <v>36</v>
      </c>
      <c r="G6793">
        <v>2</v>
      </c>
      <c r="H6793">
        <v>3.1406980438041772</v>
      </c>
      <c r="I6793">
        <v>0.1009803860231516</v>
      </c>
      <c r="J6793" t="s">
        <v>1273</v>
      </c>
      <c r="L6793" t="s">
        <v>1274</v>
      </c>
    </row>
    <row r="6794" spans="1:12" x14ac:dyDescent="0.2">
      <c r="A6794" t="s">
        <v>51</v>
      </c>
      <c r="B6794">
        <v>11</v>
      </c>
      <c r="C6794" t="s">
        <v>52</v>
      </c>
      <c r="D6794" t="s">
        <v>53</v>
      </c>
      <c r="F6794" t="s">
        <v>36</v>
      </c>
      <c r="G6794">
        <v>2</v>
      </c>
      <c r="H6794">
        <v>2.3978952727983711</v>
      </c>
      <c r="I6794">
        <v>0.1009803860231516</v>
      </c>
      <c r="J6794" t="s">
        <v>1275</v>
      </c>
      <c r="L6794" t="s">
        <v>54</v>
      </c>
    </row>
    <row r="6795" spans="1:12" x14ac:dyDescent="0.2">
      <c r="A6795" t="s">
        <v>55</v>
      </c>
      <c r="B6795">
        <v>2.5499999999999998</v>
      </c>
      <c r="C6795" t="s">
        <v>45</v>
      </c>
      <c r="D6795" t="s">
        <v>56</v>
      </c>
      <c r="F6795" t="s">
        <v>36</v>
      </c>
      <c r="G6795">
        <v>2</v>
      </c>
      <c r="H6795">
        <v>0.93609335917033476</v>
      </c>
      <c r="I6795">
        <v>0.36977677668705061</v>
      </c>
      <c r="J6795" t="s">
        <v>1276</v>
      </c>
      <c r="L6795" t="s">
        <v>57</v>
      </c>
    </row>
    <row r="6796" spans="1:12" x14ac:dyDescent="0.2">
      <c r="A6796" t="s">
        <v>1277</v>
      </c>
      <c r="B6796">
        <v>3.2529999999999998E-3</v>
      </c>
      <c r="C6796" t="s">
        <v>42</v>
      </c>
      <c r="D6796" t="s">
        <v>16</v>
      </c>
      <c r="F6796" t="s">
        <v>36</v>
      </c>
      <c r="G6796">
        <v>2</v>
      </c>
      <c r="H6796">
        <v>-5.7281776314909223</v>
      </c>
      <c r="I6796">
        <v>0.1009803860231516</v>
      </c>
      <c r="J6796" t="s">
        <v>1278</v>
      </c>
      <c r="L6796" t="s">
        <v>1279</v>
      </c>
    </row>
    <row r="6797" spans="1:12" x14ac:dyDescent="0.2">
      <c r="A6797" t="s">
        <v>1280</v>
      </c>
      <c r="B6797">
        <v>0.5</v>
      </c>
      <c r="C6797" t="s">
        <v>42</v>
      </c>
      <c r="D6797" t="s">
        <v>16</v>
      </c>
      <c r="F6797" t="s">
        <v>36</v>
      </c>
      <c r="G6797">
        <v>2</v>
      </c>
      <c r="H6797">
        <v>-0.69314718055994529</v>
      </c>
      <c r="I6797">
        <v>0.1009803860231516</v>
      </c>
      <c r="J6797" t="s">
        <v>1267</v>
      </c>
      <c r="L6797" t="s">
        <v>1281</v>
      </c>
    </row>
    <row r="6798" spans="1:12" x14ac:dyDescent="0.2">
      <c r="A6798" t="s">
        <v>223</v>
      </c>
      <c r="B6798">
        <v>2.7</v>
      </c>
      <c r="C6798" t="s">
        <v>94</v>
      </c>
      <c r="D6798" t="s">
        <v>16</v>
      </c>
      <c r="F6798" t="s">
        <v>36</v>
      </c>
      <c r="G6798">
        <v>2</v>
      </c>
      <c r="H6798">
        <v>0.99325177301028345</v>
      </c>
      <c r="I6798">
        <v>0.1009803860231516</v>
      </c>
      <c r="J6798" t="s">
        <v>1267</v>
      </c>
      <c r="L6798" t="s">
        <v>224</v>
      </c>
    </row>
    <row r="6799" spans="1:12" x14ac:dyDescent="0.2">
      <c r="A6799" t="s">
        <v>1242</v>
      </c>
      <c r="B6799">
        <v>9.9999999999999994E-12</v>
      </c>
      <c r="C6799" t="s">
        <v>35</v>
      </c>
      <c r="D6799" t="s">
        <v>15</v>
      </c>
      <c r="F6799" t="s">
        <v>36</v>
      </c>
      <c r="G6799">
        <v>2</v>
      </c>
      <c r="H6799">
        <v>-25.3284360229345</v>
      </c>
      <c r="I6799">
        <v>0.56484548545268687</v>
      </c>
      <c r="J6799" t="s">
        <v>1282</v>
      </c>
      <c r="L6799" t="s">
        <v>1244</v>
      </c>
    </row>
    <row r="6800" spans="1:12" x14ac:dyDescent="0.2">
      <c r="A6800" t="s">
        <v>60</v>
      </c>
      <c r="B6800">
        <v>6.9000000000000006E-2</v>
      </c>
      <c r="C6800" t="s">
        <v>42</v>
      </c>
      <c r="D6800" t="s">
        <v>56</v>
      </c>
      <c r="F6800" t="s">
        <v>36</v>
      </c>
      <c r="G6800">
        <v>2</v>
      </c>
      <c r="H6800">
        <v>-2.673648774384878</v>
      </c>
      <c r="I6800">
        <v>0.36977677668705061</v>
      </c>
      <c r="J6800" t="s">
        <v>977</v>
      </c>
      <c r="L6800" t="s">
        <v>61</v>
      </c>
    </row>
    <row r="6801" spans="1:13" x14ac:dyDescent="0.2">
      <c r="A6801" t="s">
        <v>62</v>
      </c>
      <c r="B6801">
        <v>0.15598999999999999</v>
      </c>
      <c r="C6801" t="s">
        <v>35</v>
      </c>
      <c r="D6801" t="s">
        <v>56</v>
      </c>
      <c r="F6801" t="s">
        <v>36</v>
      </c>
      <c r="G6801">
        <v>2</v>
      </c>
      <c r="H6801">
        <v>-1.8579633763513601</v>
      </c>
      <c r="I6801">
        <v>0.36977677668705061</v>
      </c>
      <c r="J6801" t="s">
        <v>1283</v>
      </c>
      <c r="L6801" t="s">
        <v>62</v>
      </c>
    </row>
    <row r="6802" spans="1:13" x14ac:dyDescent="0.2">
      <c r="A6802" t="s">
        <v>1284</v>
      </c>
      <c r="B6802">
        <v>-2.5000000000000001E-2</v>
      </c>
      <c r="C6802" t="s">
        <v>49</v>
      </c>
      <c r="D6802" t="s">
        <v>16</v>
      </c>
      <c r="F6802" t="s">
        <v>36</v>
      </c>
      <c r="G6802">
        <v>2</v>
      </c>
      <c r="H6802">
        <v>-3.6888794541139358</v>
      </c>
      <c r="I6802">
        <v>0.1009803860231516</v>
      </c>
      <c r="J6802" t="s">
        <v>1267</v>
      </c>
      <c r="K6802" t="b">
        <v>1</v>
      </c>
      <c r="L6802" t="s">
        <v>1285</v>
      </c>
    </row>
    <row r="6804" spans="1:13" ht="16" x14ac:dyDescent="0.2">
      <c r="A6804" s="1" t="s">
        <v>2</v>
      </c>
      <c r="B6804" s="1" t="s">
        <v>668</v>
      </c>
    </row>
    <row r="6805" spans="1:13" x14ac:dyDescent="0.2">
      <c r="A6805" t="s">
        <v>4</v>
      </c>
      <c r="B6805" t="s">
        <v>1289</v>
      </c>
    </row>
    <row r="6806" spans="1:13" x14ac:dyDescent="0.2">
      <c r="A6806" t="s">
        <v>6</v>
      </c>
      <c r="B6806" t="s">
        <v>359</v>
      </c>
    </row>
    <row r="6807" spans="1:13" x14ac:dyDescent="0.2">
      <c r="A6807" t="s">
        <v>8</v>
      </c>
      <c r="B6807">
        <v>1</v>
      </c>
    </row>
    <row r="6808" spans="1:13" x14ac:dyDescent="0.2">
      <c r="A6808" t="s">
        <v>9</v>
      </c>
      <c r="B6808" t="s">
        <v>671</v>
      </c>
    </row>
    <row r="6809" spans="1:13" x14ac:dyDescent="0.2">
      <c r="A6809" t="s">
        <v>11</v>
      </c>
      <c r="B6809" t="s">
        <v>12</v>
      </c>
    </row>
    <row r="6810" spans="1:13" x14ac:dyDescent="0.2">
      <c r="A6810" t="s">
        <v>13</v>
      </c>
      <c r="B6810" t="s">
        <v>14</v>
      </c>
    </row>
    <row r="6811" spans="1:13" x14ac:dyDescent="0.2">
      <c r="A6811" t="s">
        <v>15</v>
      </c>
      <c r="B6811" t="s">
        <v>16</v>
      </c>
    </row>
    <row r="6812" spans="1:13" ht="16" x14ac:dyDescent="0.2">
      <c r="A6812" s="1" t="s">
        <v>17</v>
      </c>
    </row>
    <row r="6813" spans="1:13" x14ac:dyDescent="0.2">
      <c r="A6813" s="2" t="s">
        <v>18</v>
      </c>
      <c r="B6813" s="2" t="s">
        <v>19</v>
      </c>
      <c r="C6813" s="2" t="s">
        <v>6</v>
      </c>
      <c r="D6813" s="2" t="s">
        <v>15</v>
      </c>
      <c r="E6813" s="2" t="s">
        <v>20</v>
      </c>
      <c r="F6813" s="2" t="s">
        <v>13</v>
      </c>
      <c r="G6813" s="2" t="s">
        <v>21</v>
      </c>
      <c r="H6813" s="2" t="s">
        <v>22</v>
      </c>
      <c r="I6813" s="2" t="s">
        <v>23</v>
      </c>
      <c r="J6813" s="2" t="s">
        <v>4</v>
      </c>
      <c r="K6813" s="2" t="s">
        <v>24</v>
      </c>
      <c r="L6813" s="2" t="s">
        <v>9</v>
      </c>
      <c r="M6813" s="2"/>
    </row>
    <row r="6814" spans="1:13" x14ac:dyDescent="0.2">
      <c r="A6814" t="s">
        <v>29</v>
      </c>
      <c r="B6814">
        <v>25.2</v>
      </c>
      <c r="D6814" t="s">
        <v>30</v>
      </c>
      <c r="E6814" t="s">
        <v>26</v>
      </c>
      <c r="F6814" t="s">
        <v>27</v>
      </c>
      <c r="G6814">
        <v>2</v>
      </c>
      <c r="H6814">
        <v>3.226843994517377</v>
      </c>
      <c r="I6814">
        <v>0.2301660047745023</v>
      </c>
      <c r="J6814" t="s">
        <v>1290</v>
      </c>
    </row>
    <row r="6815" spans="1:13" x14ac:dyDescent="0.2">
      <c r="A6815" t="s">
        <v>432</v>
      </c>
      <c r="B6815">
        <v>0.94299999999999995</v>
      </c>
      <c r="D6815" t="s">
        <v>250</v>
      </c>
      <c r="E6815" t="s">
        <v>244</v>
      </c>
      <c r="F6815" t="s">
        <v>27</v>
      </c>
      <c r="G6815">
        <v>2</v>
      </c>
      <c r="H6815">
        <v>-5.8688996348679613E-2</v>
      </c>
      <c r="I6815">
        <v>0.1478251210504789</v>
      </c>
      <c r="J6815" t="s">
        <v>1291</v>
      </c>
    </row>
    <row r="6816" spans="1:13" x14ac:dyDescent="0.2">
      <c r="A6816" t="s">
        <v>668</v>
      </c>
      <c r="B6816">
        <v>1</v>
      </c>
      <c r="C6816" t="s">
        <v>359</v>
      </c>
      <c r="D6816" t="s">
        <v>16</v>
      </c>
      <c r="E6816" t="s">
        <v>669</v>
      </c>
      <c r="F6816" t="s">
        <v>33</v>
      </c>
      <c r="G6816">
        <v>0</v>
      </c>
      <c r="H6816">
        <v>1</v>
      </c>
      <c r="L6816" t="s">
        <v>671</v>
      </c>
    </row>
    <row r="6817" spans="1:12" x14ac:dyDescent="0.2">
      <c r="A6817" t="s">
        <v>1548</v>
      </c>
      <c r="B6817">
        <v>3.04E-2</v>
      </c>
      <c r="C6817" t="s">
        <v>35</v>
      </c>
      <c r="D6817" t="s">
        <v>16</v>
      </c>
      <c r="F6817" t="s">
        <v>36</v>
      </c>
      <c r="G6817">
        <v>2</v>
      </c>
      <c r="H6817">
        <v>-3.4933126705699609</v>
      </c>
      <c r="I6817">
        <v>9.798894162072011E-2</v>
      </c>
      <c r="J6817" t="s">
        <v>1292</v>
      </c>
      <c r="L6817" t="s">
        <v>434</v>
      </c>
    </row>
    <row r="6818" spans="1:12" x14ac:dyDescent="0.2">
      <c r="A6818" t="s">
        <v>947</v>
      </c>
      <c r="B6818">
        <v>0.252</v>
      </c>
      <c r="C6818" t="s">
        <v>35</v>
      </c>
      <c r="D6818" t="s">
        <v>16</v>
      </c>
      <c r="F6818" t="s">
        <v>36</v>
      </c>
      <c r="G6818">
        <v>2</v>
      </c>
      <c r="H6818">
        <v>-1.3783261914707139</v>
      </c>
      <c r="I6818">
        <v>9.798894162072011E-2</v>
      </c>
      <c r="J6818" t="s">
        <v>1292</v>
      </c>
      <c r="L6818" t="s">
        <v>948</v>
      </c>
    </row>
    <row r="6819" spans="1:12" x14ac:dyDescent="0.2">
      <c r="A6819" t="s">
        <v>590</v>
      </c>
      <c r="B6819">
        <v>0.214</v>
      </c>
      <c r="C6819" t="s">
        <v>49</v>
      </c>
      <c r="D6819" t="s">
        <v>16</v>
      </c>
      <c r="F6819" t="s">
        <v>36</v>
      </c>
      <c r="G6819">
        <v>2</v>
      </c>
      <c r="H6819">
        <v>-1.5417792639602861</v>
      </c>
      <c r="I6819">
        <v>9.798894162072011E-2</v>
      </c>
      <c r="J6819" t="s">
        <v>1292</v>
      </c>
      <c r="L6819" t="s">
        <v>591</v>
      </c>
    </row>
    <row r="6820" spans="1:12" x14ac:dyDescent="0.2">
      <c r="A6820" t="s">
        <v>51</v>
      </c>
      <c r="B6820">
        <v>7</v>
      </c>
      <c r="C6820" t="s">
        <v>52</v>
      </c>
      <c r="D6820" t="s">
        <v>53</v>
      </c>
      <c r="F6820" t="s">
        <v>36</v>
      </c>
      <c r="G6820">
        <v>2</v>
      </c>
      <c r="H6820">
        <v>1.945910149055313</v>
      </c>
      <c r="I6820">
        <v>9.8112230981473106E-2</v>
      </c>
      <c r="J6820" t="s">
        <v>1293</v>
      </c>
      <c r="L6820" t="s">
        <v>54</v>
      </c>
    </row>
    <row r="6821" spans="1:12" x14ac:dyDescent="0.2">
      <c r="A6821" t="s">
        <v>1294</v>
      </c>
      <c r="B6821">
        <v>7.7600000000000002E-5</v>
      </c>
      <c r="C6821" t="s">
        <v>45</v>
      </c>
      <c r="D6821" t="s">
        <v>16</v>
      </c>
      <c r="F6821" t="s">
        <v>36</v>
      </c>
      <c r="G6821">
        <v>2</v>
      </c>
      <c r="H6821">
        <v>-9.4639431307751014</v>
      </c>
      <c r="I6821">
        <v>9.798894162072011E-2</v>
      </c>
      <c r="J6821" t="s">
        <v>1292</v>
      </c>
      <c r="L6821" t="s">
        <v>1295</v>
      </c>
    </row>
    <row r="6822" spans="1:12" x14ac:dyDescent="0.2">
      <c r="A6822" t="s">
        <v>268</v>
      </c>
      <c r="B6822">
        <v>5.0000000000000001E-3</v>
      </c>
      <c r="C6822" t="s">
        <v>45</v>
      </c>
      <c r="D6822" t="s">
        <v>16</v>
      </c>
      <c r="F6822" t="s">
        <v>36</v>
      </c>
      <c r="G6822">
        <v>2</v>
      </c>
      <c r="H6822">
        <v>-5.2983173665480363</v>
      </c>
      <c r="I6822">
        <v>0.2301660047745023</v>
      </c>
      <c r="J6822" t="s">
        <v>1296</v>
      </c>
      <c r="L6822" t="s">
        <v>269</v>
      </c>
    </row>
    <row r="6823" spans="1:12" x14ac:dyDescent="0.2">
      <c r="A6823" t="s">
        <v>1297</v>
      </c>
      <c r="B6823">
        <v>1</v>
      </c>
      <c r="C6823" t="s">
        <v>359</v>
      </c>
      <c r="D6823" t="s">
        <v>16</v>
      </c>
      <c r="F6823" t="s">
        <v>36</v>
      </c>
      <c r="G6823">
        <v>2</v>
      </c>
      <c r="H6823">
        <v>0</v>
      </c>
      <c r="I6823">
        <v>0.1417993735070725</v>
      </c>
      <c r="J6823" t="s">
        <v>1298</v>
      </c>
      <c r="L6823" t="s">
        <v>1297</v>
      </c>
    </row>
    <row r="6824" spans="1:12" x14ac:dyDescent="0.2">
      <c r="A6824" t="s">
        <v>1242</v>
      </c>
      <c r="B6824">
        <v>9.9999999999999994E-12</v>
      </c>
      <c r="C6824" t="s">
        <v>35</v>
      </c>
      <c r="D6824" t="s">
        <v>15</v>
      </c>
      <c r="F6824" t="s">
        <v>36</v>
      </c>
      <c r="G6824">
        <v>2</v>
      </c>
      <c r="H6824">
        <v>-25.3284360229345</v>
      </c>
      <c r="I6824">
        <v>0.56484548545268687</v>
      </c>
      <c r="J6824" t="s">
        <v>1282</v>
      </c>
      <c r="L6824" t="s">
        <v>1244</v>
      </c>
    </row>
    <row r="6825" spans="1:12" x14ac:dyDescent="0.2">
      <c r="A6825" t="s">
        <v>60</v>
      </c>
      <c r="B6825">
        <v>0.20014999999999999</v>
      </c>
      <c r="C6825" t="s">
        <v>42</v>
      </c>
      <c r="D6825" t="s">
        <v>56</v>
      </c>
      <c r="F6825" t="s">
        <v>36</v>
      </c>
      <c r="G6825">
        <v>2</v>
      </c>
      <c r="H6825">
        <v>-1.608688193543554</v>
      </c>
      <c r="I6825">
        <v>0.36977677668705061</v>
      </c>
      <c r="J6825" t="s">
        <v>1299</v>
      </c>
      <c r="L6825" t="s">
        <v>61</v>
      </c>
    </row>
    <row r="6826" spans="1:12" x14ac:dyDescent="0.2">
      <c r="A6826" t="s">
        <v>62</v>
      </c>
      <c r="B6826">
        <v>1.0501</v>
      </c>
      <c r="C6826" t="s">
        <v>35</v>
      </c>
      <c r="D6826" t="s">
        <v>56</v>
      </c>
      <c r="F6826" t="s">
        <v>36</v>
      </c>
      <c r="G6826">
        <v>2</v>
      </c>
      <c r="H6826">
        <v>4.888539772981066E-2</v>
      </c>
      <c r="I6826">
        <v>0.36977677668705061</v>
      </c>
      <c r="J6826" t="s">
        <v>1300</v>
      </c>
      <c r="L6826" t="s">
        <v>62</v>
      </c>
    </row>
    <row r="6827" spans="1:12" x14ac:dyDescent="0.2">
      <c r="A6827" t="s">
        <v>679</v>
      </c>
      <c r="B6827">
        <v>-0.89585000000000004</v>
      </c>
      <c r="C6827" t="s">
        <v>49</v>
      </c>
      <c r="D6827" t="s">
        <v>250</v>
      </c>
      <c r="F6827" t="s">
        <v>36</v>
      </c>
      <c r="G6827">
        <v>2</v>
      </c>
      <c r="H6827">
        <v>-0.10998229073623</v>
      </c>
      <c r="I6827">
        <v>0.2429077303809114</v>
      </c>
      <c r="J6827" t="s">
        <v>1301</v>
      </c>
      <c r="K6827" t="b">
        <v>1</v>
      </c>
      <c r="L6827" t="s">
        <v>681</v>
      </c>
    </row>
    <row r="6829" spans="1:12" ht="16" x14ac:dyDescent="0.2">
      <c r="A6829" s="1" t="s">
        <v>2</v>
      </c>
      <c r="B6829" s="1" t="s">
        <v>668</v>
      </c>
    </row>
    <row r="6830" spans="1:12" x14ac:dyDescent="0.2">
      <c r="A6830" t="s">
        <v>4</v>
      </c>
      <c r="B6830" t="s">
        <v>1302</v>
      </c>
    </row>
    <row r="6831" spans="1:12" x14ac:dyDescent="0.2">
      <c r="A6831" t="s">
        <v>6</v>
      </c>
      <c r="B6831" t="s">
        <v>35</v>
      </c>
    </row>
    <row r="6832" spans="1:12" x14ac:dyDescent="0.2">
      <c r="A6832" t="s">
        <v>8</v>
      </c>
      <c r="B6832">
        <v>1</v>
      </c>
    </row>
    <row r="6833" spans="1:13" x14ac:dyDescent="0.2">
      <c r="A6833" t="s">
        <v>9</v>
      </c>
      <c r="B6833" t="s">
        <v>671</v>
      </c>
    </row>
    <row r="6834" spans="1:13" x14ac:dyDescent="0.2">
      <c r="A6834" t="s">
        <v>11</v>
      </c>
      <c r="B6834" t="s">
        <v>12</v>
      </c>
    </row>
    <row r="6835" spans="1:13" x14ac:dyDescent="0.2">
      <c r="A6835" t="s">
        <v>13</v>
      </c>
      <c r="B6835" t="s">
        <v>14</v>
      </c>
    </row>
    <row r="6836" spans="1:13" x14ac:dyDescent="0.2">
      <c r="A6836" t="s">
        <v>15</v>
      </c>
      <c r="B6836" t="s">
        <v>16</v>
      </c>
    </row>
    <row r="6837" spans="1:13" ht="16" x14ac:dyDescent="0.2">
      <c r="A6837" s="1" t="s">
        <v>17</v>
      </c>
    </row>
    <row r="6838" spans="1:13" x14ac:dyDescent="0.2">
      <c r="A6838" s="2" t="s">
        <v>18</v>
      </c>
      <c r="B6838" s="2" t="s">
        <v>19</v>
      </c>
      <c r="C6838" s="2" t="s">
        <v>6</v>
      </c>
      <c r="D6838" s="2" t="s">
        <v>15</v>
      </c>
      <c r="E6838" s="2" t="s">
        <v>20</v>
      </c>
      <c r="F6838" s="2" t="s">
        <v>13</v>
      </c>
      <c r="G6838" s="2" t="s">
        <v>21</v>
      </c>
      <c r="H6838" s="2" t="s">
        <v>22</v>
      </c>
      <c r="I6838" s="2" t="s">
        <v>23</v>
      </c>
      <c r="J6838" s="2" t="s">
        <v>4</v>
      </c>
      <c r="K6838" s="2" t="s">
        <v>24</v>
      </c>
      <c r="L6838" s="2" t="s">
        <v>9</v>
      </c>
      <c r="M6838" s="2"/>
    </row>
    <row r="6839" spans="1:13" x14ac:dyDescent="0.2">
      <c r="A6839" t="s">
        <v>29</v>
      </c>
      <c r="B6839">
        <v>25.2</v>
      </c>
      <c r="D6839" t="s">
        <v>30</v>
      </c>
      <c r="E6839" t="s">
        <v>26</v>
      </c>
      <c r="F6839" t="s">
        <v>27</v>
      </c>
      <c r="G6839">
        <v>2</v>
      </c>
      <c r="H6839">
        <v>3.226843994517377</v>
      </c>
      <c r="I6839">
        <v>0.2301660047745023</v>
      </c>
      <c r="J6839" t="s">
        <v>1290</v>
      </c>
    </row>
    <row r="6840" spans="1:13" x14ac:dyDescent="0.2">
      <c r="A6840" t="s">
        <v>432</v>
      </c>
      <c r="B6840">
        <v>0.94299999999999995</v>
      </c>
      <c r="D6840" t="s">
        <v>250</v>
      </c>
      <c r="E6840" t="s">
        <v>244</v>
      </c>
      <c r="F6840" t="s">
        <v>27</v>
      </c>
      <c r="G6840">
        <v>2</v>
      </c>
      <c r="H6840">
        <v>-5.8688996348679613E-2</v>
      </c>
      <c r="I6840">
        <v>0.1478251210504789</v>
      </c>
      <c r="J6840" t="s">
        <v>1291</v>
      </c>
    </row>
    <row r="6841" spans="1:13" x14ac:dyDescent="0.2">
      <c r="A6841" t="s">
        <v>668</v>
      </c>
      <c r="B6841">
        <v>1</v>
      </c>
      <c r="C6841" t="s">
        <v>35</v>
      </c>
      <c r="D6841" t="s">
        <v>16</v>
      </c>
      <c r="E6841" t="s">
        <v>669</v>
      </c>
      <c r="F6841" t="s">
        <v>33</v>
      </c>
      <c r="G6841">
        <v>0</v>
      </c>
      <c r="H6841">
        <v>1</v>
      </c>
      <c r="L6841" t="s">
        <v>671</v>
      </c>
    </row>
    <row r="6842" spans="1:13" x14ac:dyDescent="0.2">
      <c r="A6842" t="s">
        <v>1548</v>
      </c>
      <c r="B6842">
        <v>3.04E-2</v>
      </c>
      <c r="C6842" t="s">
        <v>35</v>
      </c>
      <c r="D6842" t="s">
        <v>16</v>
      </c>
      <c r="F6842" t="s">
        <v>36</v>
      </c>
      <c r="G6842">
        <v>2</v>
      </c>
      <c r="H6842">
        <v>-3.4933126705699609</v>
      </c>
      <c r="I6842">
        <v>9.798894162072011E-2</v>
      </c>
      <c r="J6842" t="s">
        <v>1292</v>
      </c>
      <c r="L6842" t="s">
        <v>434</v>
      </c>
    </row>
    <row r="6843" spans="1:13" x14ac:dyDescent="0.2">
      <c r="A6843" t="s">
        <v>947</v>
      </c>
      <c r="B6843">
        <v>0.252</v>
      </c>
      <c r="C6843" t="s">
        <v>35</v>
      </c>
      <c r="D6843" t="s">
        <v>16</v>
      </c>
      <c r="F6843" t="s">
        <v>36</v>
      </c>
      <c r="G6843">
        <v>2</v>
      </c>
      <c r="H6843">
        <v>-1.3783261914707139</v>
      </c>
      <c r="I6843">
        <v>9.798894162072011E-2</v>
      </c>
      <c r="J6843" t="s">
        <v>1292</v>
      </c>
      <c r="L6843" t="s">
        <v>948</v>
      </c>
    </row>
    <row r="6844" spans="1:13" x14ac:dyDescent="0.2">
      <c r="A6844" t="s">
        <v>590</v>
      </c>
      <c r="B6844">
        <v>0.214</v>
      </c>
      <c r="C6844" t="s">
        <v>49</v>
      </c>
      <c r="D6844" t="s">
        <v>16</v>
      </c>
      <c r="F6844" t="s">
        <v>36</v>
      </c>
      <c r="G6844">
        <v>2</v>
      </c>
      <c r="H6844">
        <v>-1.5417792639602861</v>
      </c>
      <c r="I6844">
        <v>9.798894162072011E-2</v>
      </c>
      <c r="J6844" t="s">
        <v>1292</v>
      </c>
      <c r="L6844" t="s">
        <v>591</v>
      </c>
    </row>
    <row r="6845" spans="1:13" x14ac:dyDescent="0.2">
      <c r="A6845" t="s">
        <v>196</v>
      </c>
      <c r="B6845">
        <v>7</v>
      </c>
      <c r="C6845" t="s">
        <v>94</v>
      </c>
      <c r="D6845" t="s">
        <v>53</v>
      </c>
      <c r="F6845" t="s">
        <v>36</v>
      </c>
      <c r="G6845">
        <v>2</v>
      </c>
      <c r="H6845">
        <v>1.945910149055313</v>
      </c>
      <c r="I6845">
        <v>9.8112230981473106E-2</v>
      </c>
      <c r="J6845" t="s">
        <v>1293</v>
      </c>
      <c r="L6845" t="s">
        <v>198</v>
      </c>
    </row>
    <row r="6846" spans="1:13" x14ac:dyDescent="0.2">
      <c r="A6846" t="s">
        <v>1294</v>
      </c>
      <c r="B6846">
        <v>7.7600000000000002E-5</v>
      </c>
      <c r="C6846" t="s">
        <v>45</v>
      </c>
      <c r="D6846" t="s">
        <v>16</v>
      </c>
      <c r="F6846" t="s">
        <v>36</v>
      </c>
      <c r="G6846">
        <v>2</v>
      </c>
      <c r="H6846">
        <v>-9.4639431307751014</v>
      </c>
      <c r="I6846">
        <v>9.798894162072011E-2</v>
      </c>
      <c r="J6846" t="s">
        <v>1292</v>
      </c>
      <c r="L6846" t="s">
        <v>1295</v>
      </c>
    </row>
    <row r="6847" spans="1:13" x14ac:dyDescent="0.2">
      <c r="A6847" t="s">
        <v>268</v>
      </c>
      <c r="B6847">
        <v>5.0000000000000001E-3</v>
      </c>
      <c r="C6847" t="s">
        <v>45</v>
      </c>
      <c r="D6847" t="s">
        <v>16</v>
      </c>
      <c r="F6847" t="s">
        <v>36</v>
      </c>
      <c r="G6847">
        <v>2</v>
      </c>
      <c r="H6847">
        <v>-5.2983173665480363</v>
      </c>
      <c r="I6847">
        <v>0.2301660047745023</v>
      </c>
      <c r="J6847" t="s">
        <v>1296</v>
      </c>
      <c r="L6847" t="s">
        <v>269</v>
      </c>
    </row>
    <row r="6848" spans="1:13" x14ac:dyDescent="0.2">
      <c r="A6848" t="s">
        <v>1297</v>
      </c>
      <c r="B6848">
        <v>1</v>
      </c>
      <c r="C6848" t="s">
        <v>45</v>
      </c>
      <c r="D6848" t="s">
        <v>16</v>
      </c>
      <c r="F6848" t="s">
        <v>36</v>
      </c>
      <c r="G6848">
        <v>2</v>
      </c>
      <c r="H6848">
        <v>0</v>
      </c>
      <c r="I6848">
        <v>0.1417993735070725</v>
      </c>
      <c r="J6848" t="s">
        <v>1298</v>
      </c>
      <c r="L6848" t="s">
        <v>1297</v>
      </c>
    </row>
    <row r="6849" spans="1:13" x14ac:dyDescent="0.2">
      <c r="A6849" t="s">
        <v>1242</v>
      </c>
      <c r="B6849">
        <v>9.9999999999999994E-12</v>
      </c>
      <c r="C6849" t="s">
        <v>35</v>
      </c>
      <c r="D6849" t="s">
        <v>15</v>
      </c>
      <c r="F6849" t="s">
        <v>36</v>
      </c>
      <c r="G6849">
        <v>2</v>
      </c>
      <c r="H6849">
        <v>-25.3284360229345</v>
      </c>
      <c r="I6849">
        <v>0.56484548545268687</v>
      </c>
      <c r="J6849" t="s">
        <v>1282</v>
      </c>
      <c r="L6849" t="s">
        <v>1244</v>
      </c>
    </row>
    <row r="6850" spans="1:13" x14ac:dyDescent="0.2">
      <c r="A6850" t="s">
        <v>60</v>
      </c>
      <c r="B6850">
        <v>0.20014999999999999</v>
      </c>
      <c r="C6850" t="s">
        <v>42</v>
      </c>
      <c r="D6850" t="s">
        <v>56</v>
      </c>
      <c r="F6850" t="s">
        <v>36</v>
      </c>
      <c r="G6850">
        <v>2</v>
      </c>
      <c r="H6850">
        <v>-1.608688193543554</v>
      </c>
      <c r="I6850">
        <v>0.36977677668705061</v>
      </c>
      <c r="J6850" t="s">
        <v>1299</v>
      </c>
      <c r="L6850" t="s">
        <v>61</v>
      </c>
    </row>
    <row r="6851" spans="1:13" x14ac:dyDescent="0.2">
      <c r="A6851" t="s">
        <v>62</v>
      </c>
      <c r="B6851">
        <v>1.0501</v>
      </c>
      <c r="C6851" t="s">
        <v>35</v>
      </c>
      <c r="D6851" t="s">
        <v>56</v>
      </c>
      <c r="F6851" t="s">
        <v>36</v>
      </c>
      <c r="G6851">
        <v>2</v>
      </c>
      <c r="H6851">
        <v>4.888539772981066E-2</v>
      </c>
      <c r="I6851">
        <v>0.36977677668705061</v>
      </c>
      <c r="J6851" t="s">
        <v>1300</v>
      </c>
      <c r="L6851" t="s">
        <v>62</v>
      </c>
    </row>
    <row r="6852" spans="1:13" x14ac:dyDescent="0.2">
      <c r="A6852" t="s">
        <v>679</v>
      </c>
      <c r="B6852">
        <v>-0.89585000000000004</v>
      </c>
      <c r="C6852" t="s">
        <v>49</v>
      </c>
      <c r="D6852" t="s">
        <v>250</v>
      </c>
      <c r="F6852" t="s">
        <v>36</v>
      </c>
      <c r="G6852">
        <v>2</v>
      </c>
      <c r="H6852">
        <v>-0.10998229073623</v>
      </c>
      <c r="I6852">
        <v>0.2429077303809114</v>
      </c>
      <c r="J6852" t="s">
        <v>1301</v>
      </c>
      <c r="K6852" t="b">
        <v>1</v>
      </c>
      <c r="L6852" t="s">
        <v>681</v>
      </c>
    </row>
    <row r="6854" spans="1:13" ht="16" x14ac:dyDescent="0.2">
      <c r="A6854" s="1" t="s">
        <v>2</v>
      </c>
      <c r="B6854" s="1" t="s">
        <v>668</v>
      </c>
    </row>
    <row r="6855" spans="1:13" x14ac:dyDescent="0.2">
      <c r="A6855" t="s">
        <v>4</v>
      </c>
      <c r="B6855" t="s">
        <v>1303</v>
      </c>
    </row>
    <row r="6856" spans="1:13" x14ac:dyDescent="0.2">
      <c r="A6856" t="s">
        <v>6</v>
      </c>
      <c r="B6856" t="s">
        <v>7</v>
      </c>
    </row>
    <row r="6857" spans="1:13" x14ac:dyDescent="0.2">
      <c r="A6857" t="s">
        <v>8</v>
      </c>
      <c r="B6857">
        <v>1</v>
      </c>
    </row>
    <row r="6858" spans="1:13" x14ac:dyDescent="0.2">
      <c r="A6858" t="s">
        <v>9</v>
      </c>
      <c r="B6858" t="s">
        <v>671</v>
      </c>
    </row>
    <row r="6859" spans="1:13" x14ac:dyDescent="0.2">
      <c r="A6859" t="s">
        <v>11</v>
      </c>
      <c r="B6859" t="s">
        <v>12</v>
      </c>
    </row>
    <row r="6860" spans="1:13" x14ac:dyDescent="0.2">
      <c r="A6860" t="s">
        <v>13</v>
      </c>
      <c r="B6860" t="s">
        <v>14</v>
      </c>
    </row>
    <row r="6861" spans="1:13" x14ac:dyDescent="0.2">
      <c r="A6861" t="s">
        <v>15</v>
      </c>
      <c r="B6861" t="s">
        <v>16</v>
      </c>
    </row>
    <row r="6862" spans="1:13" ht="16" x14ac:dyDescent="0.2">
      <c r="A6862" s="1" t="s">
        <v>17</v>
      </c>
    </row>
    <row r="6863" spans="1:13" x14ac:dyDescent="0.2">
      <c r="A6863" s="2" t="s">
        <v>18</v>
      </c>
      <c r="B6863" s="2" t="s">
        <v>19</v>
      </c>
      <c r="C6863" s="2" t="s">
        <v>6</v>
      </c>
      <c r="D6863" s="2" t="s">
        <v>15</v>
      </c>
      <c r="E6863" s="2" t="s">
        <v>20</v>
      </c>
      <c r="F6863" s="2" t="s">
        <v>13</v>
      </c>
      <c r="G6863" s="2" t="s">
        <v>21</v>
      </c>
      <c r="H6863" s="2" t="s">
        <v>22</v>
      </c>
      <c r="I6863" s="2" t="s">
        <v>23</v>
      </c>
      <c r="J6863" s="2" t="s">
        <v>4</v>
      </c>
      <c r="K6863" s="2" t="s">
        <v>24</v>
      </c>
      <c r="L6863" s="2" t="s">
        <v>9</v>
      </c>
      <c r="M6863" s="2"/>
    </row>
    <row r="6864" spans="1:13" x14ac:dyDescent="0.2">
      <c r="A6864" t="s">
        <v>29</v>
      </c>
      <c r="B6864">
        <v>25.2</v>
      </c>
      <c r="D6864" t="s">
        <v>30</v>
      </c>
      <c r="E6864" t="s">
        <v>26</v>
      </c>
      <c r="F6864" t="s">
        <v>27</v>
      </c>
      <c r="G6864">
        <v>2</v>
      </c>
      <c r="H6864">
        <v>3.226843994517377</v>
      </c>
      <c r="I6864">
        <v>0.2301660047745023</v>
      </c>
      <c r="J6864" t="s">
        <v>1290</v>
      </c>
    </row>
    <row r="6865" spans="1:12" x14ac:dyDescent="0.2">
      <c r="A6865" t="s">
        <v>432</v>
      </c>
      <c r="B6865">
        <v>0.94299999999999995</v>
      </c>
      <c r="D6865" t="s">
        <v>250</v>
      </c>
      <c r="E6865" t="s">
        <v>244</v>
      </c>
      <c r="F6865" t="s">
        <v>27</v>
      </c>
      <c r="G6865">
        <v>2</v>
      </c>
      <c r="H6865">
        <v>-5.8688996348679613E-2</v>
      </c>
      <c r="I6865">
        <v>0.1478251210504789</v>
      </c>
      <c r="J6865" t="s">
        <v>1291</v>
      </c>
    </row>
    <row r="6866" spans="1:12" x14ac:dyDescent="0.2">
      <c r="A6866" t="s">
        <v>668</v>
      </c>
      <c r="B6866">
        <v>1</v>
      </c>
      <c r="C6866" t="s">
        <v>7</v>
      </c>
      <c r="D6866" t="s">
        <v>16</v>
      </c>
      <c r="E6866" t="s">
        <v>669</v>
      </c>
      <c r="F6866" t="s">
        <v>33</v>
      </c>
      <c r="G6866">
        <v>0</v>
      </c>
      <c r="H6866">
        <v>1</v>
      </c>
      <c r="L6866" t="s">
        <v>671</v>
      </c>
    </row>
    <row r="6867" spans="1:12" x14ac:dyDescent="0.2">
      <c r="A6867" t="s">
        <v>1548</v>
      </c>
      <c r="B6867">
        <v>3.04E-2</v>
      </c>
      <c r="C6867" t="s">
        <v>35</v>
      </c>
      <c r="D6867" t="s">
        <v>16</v>
      </c>
      <c r="F6867" t="s">
        <v>36</v>
      </c>
      <c r="G6867">
        <v>2</v>
      </c>
      <c r="H6867">
        <v>-3.4933126705699609</v>
      </c>
      <c r="I6867">
        <v>9.798894162072011E-2</v>
      </c>
      <c r="J6867" t="s">
        <v>1292</v>
      </c>
      <c r="L6867" t="s">
        <v>434</v>
      </c>
    </row>
    <row r="6868" spans="1:12" x14ac:dyDescent="0.2">
      <c r="A6868" t="s">
        <v>947</v>
      </c>
      <c r="B6868">
        <v>0.252</v>
      </c>
      <c r="C6868" t="s">
        <v>35</v>
      </c>
      <c r="D6868" t="s">
        <v>16</v>
      </c>
      <c r="F6868" t="s">
        <v>36</v>
      </c>
      <c r="G6868">
        <v>2</v>
      </c>
      <c r="H6868">
        <v>-1.3783261914707139</v>
      </c>
      <c r="I6868">
        <v>9.798894162072011E-2</v>
      </c>
      <c r="J6868" t="s">
        <v>1292</v>
      </c>
      <c r="L6868" t="s">
        <v>948</v>
      </c>
    </row>
    <row r="6869" spans="1:12" x14ac:dyDescent="0.2">
      <c r="A6869" t="s">
        <v>590</v>
      </c>
      <c r="B6869">
        <v>0.214</v>
      </c>
      <c r="C6869" t="s">
        <v>49</v>
      </c>
      <c r="D6869" t="s">
        <v>16</v>
      </c>
      <c r="F6869" t="s">
        <v>36</v>
      </c>
      <c r="G6869">
        <v>2</v>
      </c>
      <c r="H6869">
        <v>-1.5417792639602861</v>
      </c>
      <c r="I6869">
        <v>9.798894162072011E-2</v>
      </c>
      <c r="J6869" t="s">
        <v>1292</v>
      </c>
      <c r="L6869" t="s">
        <v>591</v>
      </c>
    </row>
    <row r="6870" spans="1:12" x14ac:dyDescent="0.2">
      <c r="A6870" t="s">
        <v>51</v>
      </c>
      <c r="B6870">
        <v>7</v>
      </c>
      <c r="C6870" t="s">
        <v>52</v>
      </c>
      <c r="D6870" t="s">
        <v>53</v>
      </c>
      <c r="F6870" t="s">
        <v>36</v>
      </c>
      <c r="G6870">
        <v>2</v>
      </c>
      <c r="H6870">
        <v>1.945910149055313</v>
      </c>
      <c r="I6870">
        <v>9.8112230981473106E-2</v>
      </c>
      <c r="J6870" t="s">
        <v>1293</v>
      </c>
      <c r="L6870" t="s">
        <v>54</v>
      </c>
    </row>
    <row r="6871" spans="1:12" x14ac:dyDescent="0.2">
      <c r="A6871" t="s">
        <v>1294</v>
      </c>
      <c r="B6871">
        <v>7.7600000000000002E-5</v>
      </c>
      <c r="C6871" t="s">
        <v>45</v>
      </c>
      <c r="D6871" t="s">
        <v>16</v>
      </c>
      <c r="F6871" t="s">
        <v>36</v>
      </c>
      <c r="G6871">
        <v>2</v>
      </c>
      <c r="H6871">
        <v>-9.4639431307751014</v>
      </c>
      <c r="I6871">
        <v>9.798894162072011E-2</v>
      </c>
      <c r="J6871" t="s">
        <v>1292</v>
      </c>
      <c r="L6871" t="s">
        <v>1295</v>
      </c>
    </row>
    <row r="6872" spans="1:12" x14ac:dyDescent="0.2">
      <c r="A6872" t="s">
        <v>268</v>
      </c>
      <c r="B6872">
        <v>5.0000000000000001E-3</v>
      </c>
      <c r="C6872" t="s">
        <v>45</v>
      </c>
      <c r="D6872" t="s">
        <v>16</v>
      </c>
      <c r="F6872" t="s">
        <v>36</v>
      </c>
      <c r="G6872">
        <v>2</v>
      </c>
      <c r="H6872">
        <v>-5.2983173665480363</v>
      </c>
      <c r="I6872">
        <v>0.2301660047745023</v>
      </c>
      <c r="J6872" t="s">
        <v>1296</v>
      </c>
      <c r="L6872" t="s">
        <v>269</v>
      </c>
    </row>
    <row r="6873" spans="1:12" x14ac:dyDescent="0.2">
      <c r="A6873" t="s">
        <v>1297</v>
      </c>
      <c r="B6873">
        <v>1</v>
      </c>
      <c r="C6873" t="s">
        <v>7</v>
      </c>
      <c r="D6873" t="s">
        <v>16</v>
      </c>
      <c r="F6873" t="s">
        <v>36</v>
      </c>
      <c r="G6873">
        <v>2</v>
      </c>
      <c r="H6873">
        <v>0</v>
      </c>
      <c r="I6873">
        <v>0.1417993735070725</v>
      </c>
      <c r="J6873" t="s">
        <v>1298</v>
      </c>
      <c r="L6873" t="s">
        <v>1297</v>
      </c>
    </row>
    <row r="6874" spans="1:12" x14ac:dyDescent="0.2">
      <c r="A6874" t="s">
        <v>1242</v>
      </c>
      <c r="B6874">
        <v>9.9999999999999994E-12</v>
      </c>
      <c r="C6874" t="s">
        <v>35</v>
      </c>
      <c r="D6874" t="s">
        <v>15</v>
      </c>
      <c r="F6874" t="s">
        <v>36</v>
      </c>
      <c r="G6874">
        <v>2</v>
      </c>
      <c r="H6874">
        <v>-25.3284360229345</v>
      </c>
      <c r="I6874">
        <v>0.56484548545268687</v>
      </c>
      <c r="J6874" t="s">
        <v>1282</v>
      </c>
      <c r="L6874" t="s">
        <v>1244</v>
      </c>
    </row>
    <row r="6875" spans="1:12" x14ac:dyDescent="0.2">
      <c r="A6875" t="s">
        <v>60</v>
      </c>
      <c r="B6875">
        <v>0.20014999999999999</v>
      </c>
      <c r="C6875" t="s">
        <v>42</v>
      </c>
      <c r="D6875" t="s">
        <v>56</v>
      </c>
      <c r="F6875" t="s">
        <v>36</v>
      </c>
      <c r="G6875">
        <v>2</v>
      </c>
      <c r="H6875">
        <v>-1.608688193543554</v>
      </c>
      <c r="I6875">
        <v>0.36977677668705061</v>
      </c>
      <c r="J6875" t="s">
        <v>1299</v>
      </c>
      <c r="L6875" t="s">
        <v>61</v>
      </c>
    </row>
    <row r="6876" spans="1:12" x14ac:dyDescent="0.2">
      <c r="A6876" t="s">
        <v>62</v>
      </c>
      <c r="B6876">
        <v>1.0501</v>
      </c>
      <c r="C6876" t="s">
        <v>35</v>
      </c>
      <c r="D6876" t="s">
        <v>56</v>
      </c>
      <c r="F6876" t="s">
        <v>36</v>
      </c>
      <c r="G6876">
        <v>2</v>
      </c>
      <c r="H6876">
        <v>4.888539772981066E-2</v>
      </c>
      <c r="I6876">
        <v>0.36977677668705061</v>
      </c>
      <c r="J6876" t="s">
        <v>1300</v>
      </c>
      <c r="L6876" t="s">
        <v>62</v>
      </c>
    </row>
    <row r="6877" spans="1:12" x14ac:dyDescent="0.2">
      <c r="A6877" t="s">
        <v>679</v>
      </c>
      <c r="B6877">
        <v>-0.89585000000000004</v>
      </c>
      <c r="C6877" t="s">
        <v>49</v>
      </c>
      <c r="D6877" t="s">
        <v>250</v>
      </c>
      <c r="F6877" t="s">
        <v>36</v>
      </c>
      <c r="G6877">
        <v>2</v>
      </c>
      <c r="H6877">
        <v>-0.10998229073623</v>
      </c>
      <c r="I6877">
        <v>0.2429077303809114</v>
      </c>
      <c r="J6877" t="s">
        <v>1301</v>
      </c>
      <c r="K6877" t="b">
        <v>1</v>
      </c>
      <c r="L6877" t="s">
        <v>681</v>
      </c>
    </row>
    <row r="6879" spans="1:12" ht="16" x14ac:dyDescent="0.2">
      <c r="A6879" s="1" t="s">
        <v>2</v>
      </c>
      <c r="B6879" s="1" t="s">
        <v>668</v>
      </c>
    </row>
    <row r="6880" spans="1:12" x14ac:dyDescent="0.2">
      <c r="A6880" t="s">
        <v>4</v>
      </c>
      <c r="B6880" t="s">
        <v>1304</v>
      </c>
    </row>
    <row r="6881" spans="1:13" x14ac:dyDescent="0.2">
      <c r="A6881" t="s">
        <v>6</v>
      </c>
      <c r="B6881" t="s">
        <v>371</v>
      </c>
    </row>
    <row r="6882" spans="1:13" x14ac:dyDescent="0.2">
      <c r="A6882" t="s">
        <v>8</v>
      </c>
      <c r="B6882">
        <v>1</v>
      </c>
    </row>
    <row r="6883" spans="1:13" x14ac:dyDescent="0.2">
      <c r="A6883" t="s">
        <v>9</v>
      </c>
      <c r="B6883" t="s">
        <v>671</v>
      </c>
    </row>
    <row r="6884" spans="1:13" x14ac:dyDescent="0.2">
      <c r="A6884" t="s">
        <v>11</v>
      </c>
      <c r="B6884" t="s">
        <v>12</v>
      </c>
    </row>
    <row r="6885" spans="1:13" x14ac:dyDescent="0.2">
      <c r="A6885" t="s">
        <v>13</v>
      </c>
      <c r="B6885" t="s">
        <v>14</v>
      </c>
    </row>
    <row r="6886" spans="1:13" x14ac:dyDescent="0.2">
      <c r="A6886" t="s">
        <v>15</v>
      </c>
      <c r="B6886" t="s">
        <v>16</v>
      </c>
    </row>
    <row r="6887" spans="1:13" ht="16" x14ac:dyDescent="0.2">
      <c r="A6887" s="1" t="s">
        <v>17</v>
      </c>
    </row>
    <row r="6888" spans="1:13" x14ac:dyDescent="0.2">
      <c r="A6888" s="2" t="s">
        <v>18</v>
      </c>
      <c r="B6888" s="2" t="s">
        <v>19</v>
      </c>
      <c r="C6888" s="2" t="s">
        <v>6</v>
      </c>
      <c r="D6888" s="2" t="s">
        <v>15</v>
      </c>
      <c r="E6888" s="2" t="s">
        <v>20</v>
      </c>
      <c r="F6888" s="2" t="s">
        <v>13</v>
      </c>
      <c r="G6888" s="2" t="s">
        <v>21</v>
      </c>
      <c r="H6888" s="2" t="s">
        <v>22</v>
      </c>
      <c r="I6888" s="2" t="s">
        <v>23</v>
      </c>
      <c r="J6888" s="2" t="s">
        <v>4</v>
      </c>
      <c r="K6888" s="2" t="s">
        <v>24</v>
      </c>
      <c r="L6888" s="2" t="s">
        <v>9</v>
      </c>
      <c r="M6888" s="2"/>
    </row>
    <row r="6889" spans="1:13" x14ac:dyDescent="0.2">
      <c r="A6889" t="s">
        <v>29</v>
      </c>
      <c r="B6889">
        <v>25.2</v>
      </c>
      <c r="D6889" t="s">
        <v>30</v>
      </c>
      <c r="E6889" t="s">
        <v>26</v>
      </c>
      <c r="F6889" t="s">
        <v>27</v>
      </c>
      <c r="G6889">
        <v>2</v>
      </c>
      <c r="H6889">
        <v>3.226843994517377</v>
      </c>
      <c r="I6889">
        <v>0.2301660047745023</v>
      </c>
      <c r="J6889" t="s">
        <v>1290</v>
      </c>
    </row>
    <row r="6890" spans="1:13" x14ac:dyDescent="0.2">
      <c r="A6890" t="s">
        <v>432</v>
      </c>
      <c r="B6890">
        <v>0.94299999999999995</v>
      </c>
      <c r="D6890" t="s">
        <v>250</v>
      </c>
      <c r="E6890" t="s">
        <v>244</v>
      </c>
      <c r="F6890" t="s">
        <v>27</v>
      </c>
      <c r="G6890">
        <v>2</v>
      </c>
      <c r="H6890">
        <v>-5.8688996348679613E-2</v>
      </c>
      <c r="I6890">
        <v>0.2337502495138086</v>
      </c>
      <c r="J6890" t="s">
        <v>1305</v>
      </c>
    </row>
    <row r="6891" spans="1:13" x14ac:dyDescent="0.2">
      <c r="A6891" t="s">
        <v>668</v>
      </c>
      <c r="B6891">
        <v>1</v>
      </c>
      <c r="C6891" t="s">
        <v>371</v>
      </c>
      <c r="D6891" t="s">
        <v>16</v>
      </c>
      <c r="E6891" t="s">
        <v>669</v>
      </c>
      <c r="F6891" t="s">
        <v>33</v>
      </c>
      <c r="G6891">
        <v>0</v>
      </c>
      <c r="H6891">
        <v>1</v>
      </c>
      <c r="L6891" t="s">
        <v>671</v>
      </c>
    </row>
    <row r="6892" spans="1:13" x14ac:dyDescent="0.2">
      <c r="A6892" t="s">
        <v>1548</v>
      </c>
      <c r="B6892">
        <v>3.04E-2</v>
      </c>
      <c r="C6892" t="s">
        <v>35</v>
      </c>
      <c r="D6892" t="s">
        <v>16</v>
      </c>
      <c r="F6892" t="s">
        <v>36</v>
      </c>
      <c r="G6892">
        <v>2</v>
      </c>
      <c r="H6892">
        <v>-3.4933126705699609</v>
      </c>
      <c r="I6892">
        <v>9.798894162072011E-2</v>
      </c>
      <c r="J6892" t="s">
        <v>1292</v>
      </c>
      <c r="L6892" t="s">
        <v>434</v>
      </c>
    </row>
    <row r="6893" spans="1:13" x14ac:dyDescent="0.2">
      <c r="A6893" t="s">
        <v>947</v>
      </c>
      <c r="B6893">
        <v>0.252</v>
      </c>
      <c r="C6893" t="s">
        <v>35</v>
      </c>
      <c r="D6893" t="s">
        <v>16</v>
      </c>
      <c r="F6893" t="s">
        <v>36</v>
      </c>
      <c r="G6893">
        <v>2</v>
      </c>
      <c r="H6893">
        <v>-1.3783261914707139</v>
      </c>
      <c r="I6893">
        <v>9.798894162072011E-2</v>
      </c>
      <c r="J6893" t="s">
        <v>1292</v>
      </c>
      <c r="L6893" t="s">
        <v>948</v>
      </c>
    </row>
    <row r="6894" spans="1:13" x14ac:dyDescent="0.2">
      <c r="A6894" t="s">
        <v>590</v>
      </c>
      <c r="B6894">
        <v>0.214</v>
      </c>
      <c r="C6894" t="s">
        <v>49</v>
      </c>
      <c r="D6894" t="s">
        <v>16</v>
      </c>
      <c r="F6894" t="s">
        <v>36</v>
      </c>
      <c r="G6894">
        <v>2</v>
      </c>
      <c r="H6894">
        <v>-1.5417792639602861</v>
      </c>
      <c r="I6894">
        <v>9.798894162072011E-2</v>
      </c>
      <c r="J6894" t="s">
        <v>1292</v>
      </c>
      <c r="L6894" t="s">
        <v>591</v>
      </c>
    </row>
    <row r="6895" spans="1:13" x14ac:dyDescent="0.2">
      <c r="A6895" t="s">
        <v>51</v>
      </c>
      <c r="B6895">
        <v>7</v>
      </c>
      <c r="C6895" t="s">
        <v>52</v>
      </c>
      <c r="D6895" t="s">
        <v>53</v>
      </c>
      <c r="F6895" t="s">
        <v>36</v>
      </c>
      <c r="G6895">
        <v>2</v>
      </c>
      <c r="H6895">
        <v>1.945910149055313</v>
      </c>
      <c r="I6895">
        <v>9.8112230981473106E-2</v>
      </c>
      <c r="J6895" t="s">
        <v>1293</v>
      </c>
      <c r="L6895" t="s">
        <v>54</v>
      </c>
    </row>
    <row r="6896" spans="1:13" x14ac:dyDescent="0.2">
      <c r="A6896" t="s">
        <v>1294</v>
      </c>
      <c r="B6896">
        <v>7.7600000000000002E-5</v>
      </c>
      <c r="C6896" t="s">
        <v>45</v>
      </c>
      <c r="D6896" t="s">
        <v>16</v>
      </c>
      <c r="F6896" t="s">
        <v>36</v>
      </c>
      <c r="G6896">
        <v>2</v>
      </c>
      <c r="H6896">
        <v>-9.4639431307751014</v>
      </c>
      <c r="I6896">
        <v>9.798894162072011E-2</v>
      </c>
      <c r="J6896" t="s">
        <v>1292</v>
      </c>
      <c r="L6896" t="s">
        <v>1295</v>
      </c>
    </row>
    <row r="6897" spans="1:12" x14ac:dyDescent="0.2">
      <c r="A6897" t="s">
        <v>268</v>
      </c>
      <c r="B6897">
        <v>5.0000000000000001E-3</v>
      </c>
      <c r="C6897" t="s">
        <v>45</v>
      </c>
      <c r="D6897" t="s">
        <v>16</v>
      </c>
      <c r="F6897" t="s">
        <v>36</v>
      </c>
      <c r="G6897">
        <v>2</v>
      </c>
      <c r="H6897">
        <v>-5.2983173665480363</v>
      </c>
      <c r="I6897">
        <v>0.2301660047745023</v>
      </c>
      <c r="J6897" t="s">
        <v>1296</v>
      </c>
      <c r="L6897" t="s">
        <v>269</v>
      </c>
    </row>
    <row r="6898" spans="1:12" x14ac:dyDescent="0.2">
      <c r="A6898" t="s">
        <v>1297</v>
      </c>
      <c r="B6898">
        <v>1</v>
      </c>
      <c r="C6898" t="s">
        <v>371</v>
      </c>
      <c r="D6898" t="s">
        <v>16</v>
      </c>
      <c r="F6898" t="s">
        <v>36</v>
      </c>
      <c r="G6898">
        <v>2</v>
      </c>
      <c r="H6898">
        <v>0</v>
      </c>
      <c r="I6898">
        <v>0.1417993735070725</v>
      </c>
      <c r="J6898" t="s">
        <v>1298</v>
      </c>
      <c r="L6898" t="s">
        <v>1297</v>
      </c>
    </row>
    <row r="6899" spans="1:12" x14ac:dyDescent="0.2">
      <c r="A6899" t="s">
        <v>1242</v>
      </c>
      <c r="B6899">
        <v>9.9999999999999994E-12</v>
      </c>
      <c r="C6899" t="s">
        <v>35</v>
      </c>
      <c r="D6899" t="s">
        <v>15</v>
      </c>
      <c r="F6899" t="s">
        <v>36</v>
      </c>
      <c r="G6899">
        <v>2</v>
      </c>
      <c r="H6899">
        <v>-25.3284360229345</v>
      </c>
      <c r="I6899">
        <v>0.56484548545268687</v>
      </c>
      <c r="J6899" t="s">
        <v>1282</v>
      </c>
      <c r="L6899" t="s">
        <v>1244</v>
      </c>
    </row>
    <row r="6900" spans="1:12" x14ac:dyDescent="0.2">
      <c r="A6900" t="s">
        <v>60</v>
      </c>
      <c r="B6900">
        <v>0.20014999999999999</v>
      </c>
      <c r="C6900" t="s">
        <v>42</v>
      </c>
      <c r="D6900" t="s">
        <v>56</v>
      </c>
      <c r="F6900" t="s">
        <v>36</v>
      </c>
      <c r="G6900">
        <v>2</v>
      </c>
      <c r="H6900">
        <v>-1.608688193543554</v>
      </c>
      <c r="I6900">
        <v>0.36977677668705061</v>
      </c>
      <c r="J6900" t="s">
        <v>1299</v>
      </c>
      <c r="L6900" t="s">
        <v>61</v>
      </c>
    </row>
    <row r="6901" spans="1:12" x14ac:dyDescent="0.2">
      <c r="A6901" t="s">
        <v>62</v>
      </c>
      <c r="B6901">
        <v>1.0501</v>
      </c>
      <c r="C6901" t="s">
        <v>35</v>
      </c>
      <c r="D6901" t="s">
        <v>56</v>
      </c>
      <c r="F6901" t="s">
        <v>36</v>
      </c>
      <c r="G6901">
        <v>2</v>
      </c>
      <c r="H6901">
        <v>4.888539772981066E-2</v>
      </c>
      <c r="I6901">
        <v>0.36977677668705061</v>
      </c>
      <c r="J6901" t="s">
        <v>1300</v>
      </c>
      <c r="L6901" t="s">
        <v>62</v>
      </c>
    </row>
    <row r="6902" spans="1:12" x14ac:dyDescent="0.2">
      <c r="A6902" t="s">
        <v>679</v>
      </c>
      <c r="B6902">
        <v>-0.89585000000000004</v>
      </c>
      <c r="C6902" t="s">
        <v>49</v>
      </c>
      <c r="D6902" t="s">
        <v>250</v>
      </c>
      <c r="F6902" t="s">
        <v>36</v>
      </c>
      <c r="G6902">
        <v>2</v>
      </c>
      <c r="H6902">
        <v>-0.10998229073623</v>
      </c>
      <c r="I6902">
        <v>0.2429077303809114</v>
      </c>
      <c r="J6902" t="s">
        <v>1301</v>
      </c>
      <c r="K6902" t="b">
        <v>1</v>
      </c>
      <c r="L6902" t="s">
        <v>681</v>
      </c>
    </row>
    <row r="6904" spans="1:12" ht="16" x14ac:dyDescent="0.2">
      <c r="A6904" s="1" t="s">
        <v>2</v>
      </c>
      <c r="B6904" s="1" t="s">
        <v>1297</v>
      </c>
    </row>
    <row r="6905" spans="1:12" x14ac:dyDescent="0.2">
      <c r="A6905" t="s">
        <v>4</v>
      </c>
      <c r="B6905" t="s">
        <v>1306</v>
      </c>
    </row>
    <row r="6906" spans="1:12" x14ac:dyDescent="0.2">
      <c r="A6906" t="s">
        <v>6</v>
      </c>
      <c r="B6906" t="s">
        <v>45</v>
      </c>
    </row>
    <row r="6907" spans="1:12" x14ac:dyDescent="0.2">
      <c r="A6907" t="s">
        <v>8</v>
      </c>
      <c r="B6907">
        <v>1</v>
      </c>
    </row>
    <row r="6908" spans="1:12" x14ac:dyDescent="0.2">
      <c r="A6908" t="s">
        <v>9</v>
      </c>
      <c r="B6908" t="s">
        <v>1297</v>
      </c>
    </row>
    <row r="6909" spans="1:12" x14ac:dyDescent="0.2">
      <c r="A6909" t="s">
        <v>11</v>
      </c>
      <c r="B6909" t="s">
        <v>12</v>
      </c>
    </row>
    <row r="6910" spans="1:12" x14ac:dyDescent="0.2">
      <c r="A6910" t="s">
        <v>13</v>
      </c>
      <c r="B6910" t="s">
        <v>14</v>
      </c>
    </row>
    <row r="6911" spans="1:12" x14ac:dyDescent="0.2">
      <c r="A6911" t="s">
        <v>15</v>
      </c>
      <c r="B6911" t="s">
        <v>16</v>
      </c>
    </row>
    <row r="6912" spans="1:12" ht="16" x14ac:dyDescent="0.2">
      <c r="A6912" s="1" t="s">
        <v>17</v>
      </c>
    </row>
    <row r="6913" spans="1:13" x14ac:dyDescent="0.2">
      <c r="A6913" s="2" t="s">
        <v>18</v>
      </c>
      <c r="B6913" s="2" t="s">
        <v>19</v>
      </c>
      <c r="C6913" s="2" t="s">
        <v>6</v>
      </c>
      <c r="D6913" s="2" t="s">
        <v>15</v>
      </c>
      <c r="E6913" s="2" t="s">
        <v>20</v>
      </c>
      <c r="F6913" s="2" t="s">
        <v>13</v>
      </c>
      <c r="G6913" s="2" t="s">
        <v>21</v>
      </c>
      <c r="H6913" s="2" t="s">
        <v>22</v>
      </c>
      <c r="I6913" s="2" t="s">
        <v>23</v>
      </c>
      <c r="J6913" s="2" t="s">
        <v>4</v>
      </c>
      <c r="K6913" s="2" t="s">
        <v>24</v>
      </c>
      <c r="L6913" s="2" t="s">
        <v>9</v>
      </c>
      <c r="M6913" s="2"/>
    </row>
    <row r="6914" spans="1:13" x14ac:dyDescent="0.2">
      <c r="A6914" t="s">
        <v>1297</v>
      </c>
      <c r="B6914">
        <v>1</v>
      </c>
      <c r="C6914" t="s">
        <v>45</v>
      </c>
      <c r="D6914" t="s">
        <v>16</v>
      </c>
      <c r="E6914" t="s">
        <v>669</v>
      </c>
      <c r="F6914" t="s">
        <v>33</v>
      </c>
      <c r="G6914">
        <v>0</v>
      </c>
      <c r="H6914">
        <v>1</v>
      </c>
      <c r="L6914" t="s">
        <v>1297</v>
      </c>
    </row>
    <row r="6915" spans="1:13" x14ac:dyDescent="0.2">
      <c r="A6915" t="s">
        <v>1307</v>
      </c>
      <c r="B6915">
        <v>1</v>
      </c>
      <c r="C6915" t="s">
        <v>35</v>
      </c>
      <c r="D6915" t="s">
        <v>16</v>
      </c>
      <c r="F6915" t="s">
        <v>36</v>
      </c>
      <c r="G6915">
        <v>2</v>
      </c>
      <c r="H6915">
        <v>0</v>
      </c>
      <c r="I6915">
        <v>5.3529536146703978E-2</v>
      </c>
      <c r="J6915" t="s">
        <v>1308</v>
      </c>
      <c r="L6915" t="s">
        <v>1309</v>
      </c>
    </row>
    <row r="6916" spans="1:13" x14ac:dyDescent="0.2">
      <c r="A6916" t="s">
        <v>60</v>
      </c>
      <c r="B6916">
        <v>0.2</v>
      </c>
      <c r="C6916" t="s">
        <v>42</v>
      </c>
      <c r="D6916" t="s">
        <v>56</v>
      </c>
      <c r="F6916" t="s">
        <v>36</v>
      </c>
      <c r="G6916">
        <v>2</v>
      </c>
      <c r="H6916">
        <v>-1.6094379124341001</v>
      </c>
      <c r="I6916">
        <v>0.36977677668705061</v>
      </c>
      <c r="J6916" t="s">
        <v>693</v>
      </c>
      <c r="L6916" t="s">
        <v>61</v>
      </c>
    </row>
    <row r="6917" spans="1:13" x14ac:dyDescent="0.2">
      <c r="A6917" t="s">
        <v>62</v>
      </c>
      <c r="B6917">
        <v>0.05</v>
      </c>
      <c r="C6917" t="s">
        <v>35</v>
      </c>
      <c r="D6917" t="s">
        <v>56</v>
      </c>
      <c r="F6917" t="s">
        <v>36</v>
      </c>
      <c r="G6917">
        <v>2</v>
      </c>
      <c r="H6917">
        <v>-2.9957322735539909</v>
      </c>
      <c r="I6917">
        <v>0.36977677668705061</v>
      </c>
      <c r="J6917" t="s">
        <v>694</v>
      </c>
      <c r="L6917" t="s">
        <v>62</v>
      </c>
    </row>
    <row r="6919" spans="1:13" ht="16" x14ac:dyDescent="0.2">
      <c r="A6919" s="1" t="s">
        <v>2</v>
      </c>
      <c r="B6919" s="1" t="s">
        <v>1297</v>
      </c>
    </row>
    <row r="6920" spans="1:13" x14ac:dyDescent="0.2">
      <c r="A6920" t="s">
        <v>4</v>
      </c>
      <c r="B6920" t="s">
        <v>1310</v>
      </c>
    </row>
    <row r="6921" spans="1:13" x14ac:dyDescent="0.2">
      <c r="A6921" t="s">
        <v>6</v>
      </c>
      <c r="B6921" t="s">
        <v>371</v>
      </c>
    </row>
    <row r="6922" spans="1:13" x14ac:dyDescent="0.2">
      <c r="A6922" t="s">
        <v>8</v>
      </c>
      <c r="B6922">
        <v>1</v>
      </c>
    </row>
    <row r="6923" spans="1:13" x14ac:dyDescent="0.2">
      <c r="A6923" t="s">
        <v>9</v>
      </c>
      <c r="B6923" t="s">
        <v>1297</v>
      </c>
    </row>
    <row r="6924" spans="1:13" x14ac:dyDescent="0.2">
      <c r="A6924" t="s">
        <v>11</v>
      </c>
      <c r="B6924" t="s">
        <v>12</v>
      </c>
    </row>
    <row r="6925" spans="1:13" x14ac:dyDescent="0.2">
      <c r="A6925" t="s">
        <v>13</v>
      </c>
      <c r="B6925" t="s">
        <v>14</v>
      </c>
    </row>
    <row r="6926" spans="1:13" x14ac:dyDescent="0.2">
      <c r="A6926" t="s">
        <v>15</v>
      </c>
      <c r="B6926" t="s">
        <v>16</v>
      </c>
    </row>
    <row r="6927" spans="1:13" ht="16" x14ac:dyDescent="0.2">
      <c r="A6927" s="1" t="s">
        <v>17</v>
      </c>
    </row>
    <row r="6928" spans="1:13" x14ac:dyDescent="0.2">
      <c r="A6928" s="2" t="s">
        <v>18</v>
      </c>
      <c r="B6928" s="2" t="s">
        <v>19</v>
      </c>
      <c r="C6928" s="2" t="s">
        <v>6</v>
      </c>
      <c r="D6928" s="2" t="s">
        <v>15</v>
      </c>
      <c r="E6928" s="2" t="s">
        <v>20</v>
      </c>
      <c r="F6928" s="2" t="s">
        <v>13</v>
      </c>
      <c r="G6928" s="2" t="s">
        <v>21</v>
      </c>
      <c r="H6928" s="2" t="s">
        <v>22</v>
      </c>
      <c r="I6928" s="2" t="s">
        <v>23</v>
      </c>
      <c r="J6928" s="2" t="s">
        <v>4</v>
      </c>
      <c r="K6928" s="2" t="s">
        <v>24</v>
      </c>
      <c r="L6928" s="2" t="s">
        <v>9</v>
      </c>
      <c r="M6928" s="2"/>
    </row>
    <row r="6929" spans="1:12" x14ac:dyDescent="0.2">
      <c r="A6929" t="s">
        <v>1297</v>
      </c>
      <c r="B6929">
        <v>1</v>
      </c>
      <c r="C6929" t="s">
        <v>371</v>
      </c>
      <c r="D6929" t="s">
        <v>16</v>
      </c>
      <c r="E6929" t="s">
        <v>669</v>
      </c>
      <c r="F6929" t="s">
        <v>33</v>
      </c>
      <c r="G6929">
        <v>0</v>
      </c>
      <c r="H6929">
        <v>1</v>
      </c>
      <c r="L6929" t="s">
        <v>1297</v>
      </c>
    </row>
    <row r="6930" spans="1:12" x14ac:dyDescent="0.2">
      <c r="A6930" t="s">
        <v>55</v>
      </c>
      <c r="B6930">
        <v>5.3738999999999999</v>
      </c>
      <c r="C6930" t="s">
        <v>45</v>
      </c>
      <c r="D6930" t="s">
        <v>56</v>
      </c>
      <c r="F6930" t="s">
        <v>36</v>
      </c>
      <c r="G6930">
        <v>2</v>
      </c>
      <c r="H6930">
        <v>1.6815539019070289</v>
      </c>
      <c r="I6930">
        <v>0.36977677668705061</v>
      </c>
      <c r="J6930" t="s">
        <v>691</v>
      </c>
      <c r="L6930" t="s">
        <v>57</v>
      </c>
    </row>
    <row r="6931" spans="1:12" x14ac:dyDescent="0.2">
      <c r="A6931" t="s">
        <v>1307</v>
      </c>
      <c r="B6931">
        <v>0.60995999999999995</v>
      </c>
      <c r="C6931" t="s">
        <v>371</v>
      </c>
      <c r="D6931" t="s">
        <v>16</v>
      </c>
      <c r="F6931" t="s">
        <v>36</v>
      </c>
      <c r="G6931">
        <v>2</v>
      </c>
      <c r="H6931">
        <v>-0.49436189773532568</v>
      </c>
      <c r="I6931">
        <v>5.3529536146703978E-2</v>
      </c>
      <c r="J6931" t="s">
        <v>1311</v>
      </c>
      <c r="L6931" t="s">
        <v>1309</v>
      </c>
    </row>
    <row r="6932" spans="1:12" x14ac:dyDescent="0.2">
      <c r="A6932" t="s">
        <v>1307</v>
      </c>
      <c r="B6932">
        <v>0.16191</v>
      </c>
      <c r="C6932" t="s">
        <v>359</v>
      </c>
      <c r="D6932" t="s">
        <v>16</v>
      </c>
      <c r="F6932" t="s">
        <v>36</v>
      </c>
      <c r="G6932">
        <v>2</v>
      </c>
      <c r="H6932">
        <v>-1.820714653683476</v>
      </c>
      <c r="I6932">
        <v>5.3529536146703978E-2</v>
      </c>
      <c r="J6932" t="s">
        <v>1312</v>
      </c>
      <c r="L6932" t="s">
        <v>1309</v>
      </c>
    </row>
    <row r="6933" spans="1:12" x14ac:dyDescent="0.2">
      <c r="A6933" t="s">
        <v>1307</v>
      </c>
      <c r="B6933">
        <v>9.2779E-2</v>
      </c>
      <c r="C6933" t="s">
        <v>7</v>
      </c>
      <c r="D6933" t="s">
        <v>16</v>
      </c>
      <c r="F6933" t="s">
        <v>36</v>
      </c>
      <c r="G6933">
        <v>2</v>
      </c>
      <c r="H6933">
        <v>-2.3775349579015779</v>
      </c>
      <c r="I6933">
        <v>5.3529536146703978E-2</v>
      </c>
      <c r="J6933" t="s">
        <v>1313</v>
      </c>
      <c r="L6933" t="s">
        <v>1309</v>
      </c>
    </row>
    <row r="6934" spans="1:12" x14ac:dyDescent="0.2">
      <c r="A6934" t="s">
        <v>1307</v>
      </c>
      <c r="B6934">
        <v>0.13535</v>
      </c>
      <c r="C6934" t="s">
        <v>35</v>
      </c>
      <c r="D6934" t="s">
        <v>16</v>
      </c>
      <c r="F6934" t="s">
        <v>36</v>
      </c>
      <c r="G6934">
        <v>2</v>
      </c>
      <c r="H6934">
        <v>-1.9998912629218271</v>
      </c>
      <c r="I6934">
        <v>5.3529536146703978E-2</v>
      </c>
      <c r="J6934" t="s">
        <v>1308</v>
      </c>
      <c r="L6934" t="s">
        <v>1309</v>
      </c>
    </row>
    <row r="6935" spans="1:12" x14ac:dyDescent="0.2">
      <c r="A6935" t="s">
        <v>60</v>
      </c>
      <c r="B6935">
        <v>0.2</v>
      </c>
      <c r="C6935" t="s">
        <v>42</v>
      </c>
      <c r="D6935" t="s">
        <v>56</v>
      </c>
      <c r="F6935" t="s">
        <v>36</v>
      </c>
      <c r="G6935">
        <v>2</v>
      </c>
      <c r="H6935">
        <v>-1.6094379124341001</v>
      </c>
      <c r="I6935">
        <v>0.36977677668705061</v>
      </c>
      <c r="J6935" t="s">
        <v>693</v>
      </c>
      <c r="L6935" t="s">
        <v>61</v>
      </c>
    </row>
    <row r="6936" spans="1:12" x14ac:dyDescent="0.2">
      <c r="A6936" t="s">
        <v>62</v>
      </c>
      <c r="B6936">
        <v>0.05</v>
      </c>
      <c r="C6936" t="s">
        <v>35</v>
      </c>
      <c r="D6936" t="s">
        <v>56</v>
      </c>
      <c r="F6936" t="s">
        <v>36</v>
      </c>
      <c r="G6936">
        <v>2</v>
      </c>
      <c r="H6936">
        <v>-2.9957322735539909</v>
      </c>
      <c r="I6936">
        <v>0.36977677668705061</v>
      </c>
      <c r="J6936" t="s">
        <v>694</v>
      </c>
      <c r="L6936" t="s">
        <v>62</v>
      </c>
    </row>
    <row r="6938" spans="1:12" ht="16" x14ac:dyDescent="0.2">
      <c r="A6938" s="1" t="s">
        <v>2</v>
      </c>
      <c r="B6938" s="1" t="s">
        <v>1297</v>
      </c>
    </row>
    <row r="6939" spans="1:12" x14ac:dyDescent="0.2">
      <c r="A6939" t="s">
        <v>4</v>
      </c>
      <c r="B6939" t="s">
        <v>1314</v>
      </c>
    </row>
    <row r="6940" spans="1:12" x14ac:dyDescent="0.2">
      <c r="A6940" t="s">
        <v>6</v>
      </c>
      <c r="B6940" t="s">
        <v>359</v>
      </c>
    </row>
    <row r="6941" spans="1:12" x14ac:dyDescent="0.2">
      <c r="A6941" t="s">
        <v>8</v>
      </c>
      <c r="B6941">
        <v>1</v>
      </c>
    </row>
    <row r="6942" spans="1:12" x14ac:dyDescent="0.2">
      <c r="A6942" t="s">
        <v>9</v>
      </c>
      <c r="B6942" t="s">
        <v>1297</v>
      </c>
    </row>
    <row r="6943" spans="1:12" x14ac:dyDescent="0.2">
      <c r="A6943" t="s">
        <v>11</v>
      </c>
      <c r="B6943" t="s">
        <v>12</v>
      </c>
    </row>
    <row r="6944" spans="1:12" x14ac:dyDescent="0.2">
      <c r="A6944" t="s">
        <v>13</v>
      </c>
      <c r="B6944" t="s">
        <v>14</v>
      </c>
    </row>
    <row r="6945" spans="1:13" x14ac:dyDescent="0.2">
      <c r="A6945" t="s">
        <v>15</v>
      </c>
      <c r="B6945" t="s">
        <v>16</v>
      </c>
    </row>
    <row r="6946" spans="1:13" ht="16" x14ac:dyDescent="0.2">
      <c r="A6946" s="1" t="s">
        <v>17</v>
      </c>
    </row>
    <row r="6947" spans="1:13" x14ac:dyDescent="0.2">
      <c r="A6947" s="2" t="s">
        <v>18</v>
      </c>
      <c r="B6947" s="2" t="s">
        <v>19</v>
      </c>
      <c r="C6947" s="2" t="s">
        <v>6</v>
      </c>
      <c r="D6947" s="2" t="s">
        <v>15</v>
      </c>
      <c r="E6947" s="2" t="s">
        <v>20</v>
      </c>
      <c r="F6947" s="2" t="s">
        <v>13</v>
      </c>
      <c r="G6947" s="2" t="s">
        <v>21</v>
      </c>
      <c r="H6947" s="2" t="s">
        <v>22</v>
      </c>
      <c r="I6947" s="2" t="s">
        <v>23</v>
      </c>
      <c r="J6947" s="2" t="s">
        <v>4</v>
      </c>
      <c r="K6947" s="2" t="s">
        <v>24</v>
      </c>
      <c r="L6947" s="2" t="s">
        <v>9</v>
      </c>
      <c r="M6947" s="2"/>
    </row>
    <row r="6948" spans="1:13" x14ac:dyDescent="0.2">
      <c r="A6948" t="s">
        <v>1297</v>
      </c>
      <c r="B6948">
        <v>1</v>
      </c>
      <c r="C6948" t="s">
        <v>359</v>
      </c>
      <c r="D6948" t="s">
        <v>16</v>
      </c>
      <c r="E6948" t="s">
        <v>669</v>
      </c>
      <c r="F6948" t="s">
        <v>33</v>
      </c>
      <c r="G6948">
        <v>0</v>
      </c>
      <c r="H6948">
        <v>1</v>
      </c>
      <c r="L6948" t="s">
        <v>1297</v>
      </c>
    </row>
    <row r="6949" spans="1:13" x14ac:dyDescent="0.2">
      <c r="A6949" t="s">
        <v>1307</v>
      </c>
      <c r="B6949">
        <v>1</v>
      </c>
      <c r="C6949" t="s">
        <v>359</v>
      </c>
      <c r="D6949" t="s">
        <v>16</v>
      </c>
      <c r="F6949" t="s">
        <v>36</v>
      </c>
      <c r="G6949">
        <v>2</v>
      </c>
      <c r="H6949">
        <v>0</v>
      </c>
      <c r="I6949">
        <v>5.3529536146703978E-2</v>
      </c>
      <c r="J6949" t="s">
        <v>1312</v>
      </c>
      <c r="L6949" t="s">
        <v>1309</v>
      </c>
    </row>
    <row r="6950" spans="1:13" x14ac:dyDescent="0.2">
      <c r="A6950" t="s">
        <v>60</v>
      </c>
      <c r="B6950">
        <v>0.2</v>
      </c>
      <c r="C6950" t="s">
        <v>42</v>
      </c>
      <c r="D6950" t="s">
        <v>56</v>
      </c>
      <c r="F6950" t="s">
        <v>36</v>
      </c>
      <c r="G6950">
        <v>2</v>
      </c>
      <c r="H6950">
        <v>-1.6094379124341001</v>
      </c>
      <c r="I6950">
        <v>0.36977677668705061</v>
      </c>
      <c r="J6950" t="s">
        <v>693</v>
      </c>
      <c r="L6950" t="s">
        <v>61</v>
      </c>
    </row>
    <row r="6951" spans="1:13" x14ac:dyDescent="0.2">
      <c r="A6951" t="s">
        <v>62</v>
      </c>
      <c r="B6951">
        <v>0.05</v>
      </c>
      <c r="C6951" t="s">
        <v>35</v>
      </c>
      <c r="D6951" t="s">
        <v>56</v>
      </c>
      <c r="F6951" t="s">
        <v>36</v>
      </c>
      <c r="G6951">
        <v>2</v>
      </c>
      <c r="H6951">
        <v>-2.9957322735539909</v>
      </c>
      <c r="I6951">
        <v>0.36977677668705061</v>
      </c>
      <c r="J6951" t="s">
        <v>694</v>
      </c>
      <c r="L6951" t="s">
        <v>62</v>
      </c>
    </row>
    <row r="6953" spans="1:13" ht="16" x14ac:dyDescent="0.2">
      <c r="A6953" s="1" t="s">
        <v>2</v>
      </c>
      <c r="B6953" s="1" t="s">
        <v>1297</v>
      </c>
    </row>
    <row r="6954" spans="1:13" x14ac:dyDescent="0.2">
      <c r="A6954" t="s">
        <v>4</v>
      </c>
      <c r="B6954" t="s">
        <v>1315</v>
      </c>
    </row>
    <row r="6955" spans="1:13" x14ac:dyDescent="0.2">
      <c r="A6955" t="s">
        <v>6</v>
      </c>
      <c r="B6955" t="s">
        <v>7</v>
      </c>
    </row>
    <row r="6956" spans="1:13" x14ac:dyDescent="0.2">
      <c r="A6956" t="s">
        <v>8</v>
      </c>
      <c r="B6956">
        <v>1</v>
      </c>
    </row>
    <row r="6957" spans="1:13" x14ac:dyDescent="0.2">
      <c r="A6957" t="s">
        <v>9</v>
      </c>
      <c r="B6957" t="s">
        <v>1297</v>
      </c>
    </row>
    <row r="6958" spans="1:13" x14ac:dyDescent="0.2">
      <c r="A6958" t="s">
        <v>11</v>
      </c>
      <c r="B6958" t="s">
        <v>12</v>
      </c>
    </row>
    <row r="6959" spans="1:13" x14ac:dyDescent="0.2">
      <c r="A6959" t="s">
        <v>13</v>
      </c>
      <c r="B6959" t="s">
        <v>14</v>
      </c>
    </row>
    <row r="6960" spans="1:13" x14ac:dyDescent="0.2">
      <c r="A6960" t="s">
        <v>15</v>
      </c>
      <c r="B6960" t="s">
        <v>16</v>
      </c>
    </row>
    <row r="6961" spans="1:13" ht="16" x14ac:dyDescent="0.2">
      <c r="A6961" s="1" t="s">
        <v>17</v>
      </c>
    </row>
    <row r="6962" spans="1:13" x14ac:dyDescent="0.2">
      <c r="A6962" s="2" t="s">
        <v>18</v>
      </c>
      <c r="B6962" s="2" t="s">
        <v>19</v>
      </c>
      <c r="C6962" s="2" t="s">
        <v>6</v>
      </c>
      <c r="D6962" s="2" t="s">
        <v>15</v>
      </c>
      <c r="E6962" s="2" t="s">
        <v>20</v>
      </c>
      <c r="F6962" s="2" t="s">
        <v>13</v>
      </c>
      <c r="G6962" s="2" t="s">
        <v>21</v>
      </c>
      <c r="H6962" s="2" t="s">
        <v>22</v>
      </c>
      <c r="I6962" s="2" t="s">
        <v>23</v>
      </c>
      <c r="J6962" s="2" t="s">
        <v>4</v>
      </c>
      <c r="K6962" s="2" t="s">
        <v>24</v>
      </c>
      <c r="L6962" s="2" t="s">
        <v>9</v>
      </c>
      <c r="M6962" s="2"/>
    </row>
    <row r="6963" spans="1:13" x14ac:dyDescent="0.2">
      <c r="A6963" t="s">
        <v>1297</v>
      </c>
      <c r="B6963">
        <v>1</v>
      </c>
      <c r="C6963" t="s">
        <v>7</v>
      </c>
      <c r="D6963" t="s">
        <v>16</v>
      </c>
      <c r="E6963" t="s">
        <v>669</v>
      </c>
      <c r="F6963" t="s">
        <v>33</v>
      </c>
      <c r="G6963">
        <v>0</v>
      </c>
      <c r="H6963">
        <v>1</v>
      </c>
      <c r="L6963" t="s">
        <v>1297</v>
      </c>
    </row>
    <row r="6964" spans="1:13" x14ac:dyDescent="0.2">
      <c r="A6964" t="s">
        <v>1307</v>
      </c>
      <c r="B6964">
        <v>1</v>
      </c>
      <c r="C6964" t="s">
        <v>7</v>
      </c>
      <c r="D6964" t="s">
        <v>16</v>
      </c>
      <c r="F6964" t="s">
        <v>36</v>
      </c>
      <c r="G6964">
        <v>2</v>
      </c>
      <c r="H6964">
        <v>0</v>
      </c>
      <c r="I6964">
        <v>5.3529536146703978E-2</v>
      </c>
      <c r="J6964" t="s">
        <v>1313</v>
      </c>
      <c r="L6964" t="s">
        <v>1309</v>
      </c>
    </row>
    <row r="6965" spans="1:13" x14ac:dyDescent="0.2">
      <c r="A6965" t="s">
        <v>60</v>
      </c>
      <c r="B6965">
        <v>0.2</v>
      </c>
      <c r="C6965" t="s">
        <v>42</v>
      </c>
      <c r="D6965" t="s">
        <v>56</v>
      </c>
      <c r="F6965" t="s">
        <v>36</v>
      </c>
      <c r="G6965">
        <v>2</v>
      </c>
      <c r="H6965">
        <v>-1.6094379124341001</v>
      </c>
      <c r="I6965">
        <v>0.36977677668705061</v>
      </c>
      <c r="J6965" t="s">
        <v>693</v>
      </c>
      <c r="L6965" t="s">
        <v>61</v>
      </c>
    </row>
    <row r="6966" spans="1:13" x14ac:dyDescent="0.2">
      <c r="A6966" t="s">
        <v>62</v>
      </c>
      <c r="B6966">
        <v>0.05</v>
      </c>
      <c r="C6966" t="s">
        <v>35</v>
      </c>
      <c r="D6966" t="s">
        <v>56</v>
      </c>
      <c r="F6966" t="s">
        <v>36</v>
      </c>
      <c r="G6966">
        <v>2</v>
      </c>
      <c r="H6966">
        <v>-2.9957322735539909</v>
      </c>
      <c r="I6966">
        <v>0.36977677668705061</v>
      </c>
      <c r="J6966" t="s">
        <v>694</v>
      </c>
      <c r="L6966" t="s">
        <v>62</v>
      </c>
    </row>
    <row r="6968" spans="1:13" ht="16" x14ac:dyDescent="0.2">
      <c r="A6968" s="1" t="s">
        <v>2</v>
      </c>
      <c r="B6968" s="1" t="s">
        <v>1316</v>
      </c>
    </row>
    <row r="6969" spans="1:13" x14ac:dyDescent="0.2">
      <c r="A6969" t="s">
        <v>4</v>
      </c>
      <c r="B6969" t="s">
        <v>1317</v>
      </c>
    </row>
    <row r="6970" spans="1:13" x14ac:dyDescent="0.2">
      <c r="A6970" t="s">
        <v>6</v>
      </c>
      <c r="B6970" t="s">
        <v>359</v>
      </c>
    </row>
    <row r="6971" spans="1:13" x14ac:dyDescent="0.2">
      <c r="A6971" t="s">
        <v>8</v>
      </c>
      <c r="B6971">
        <v>1</v>
      </c>
    </row>
    <row r="6972" spans="1:13" x14ac:dyDescent="0.2">
      <c r="A6972" t="s">
        <v>9</v>
      </c>
      <c r="B6972" t="s">
        <v>1318</v>
      </c>
    </row>
    <row r="6973" spans="1:13" x14ac:dyDescent="0.2">
      <c r="A6973" t="s">
        <v>11</v>
      </c>
      <c r="B6973" t="s">
        <v>12</v>
      </c>
    </row>
    <row r="6974" spans="1:13" x14ac:dyDescent="0.2">
      <c r="A6974" t="s">
        <v>13</v>
      </c>
      <c r="B6974" t="s">
        <v>14</v>
      </c>
    </row>
    <row r="6975" spans="1:13" x14ac:dyDescent="0.2">
      <c r="A6975" t="s">
        <v>15</v>
      </c>
      <c r="B6975" t="s">
        <v>16</v>
      </c>
    </row>
    <row r="6976" spans="1:13" ht="16" x14ac:dyDescent="0.2">
      <c r="A6976" s="1" t="s">
        <v>17</v>
      </c>
    </row>
    <row r="6977" spans="1:13" x14ac:dyDescent="0.2">
      <c r="A6977" s="2" t="s">
        <v>18</v>
      </c>
      <c r="B6977" s="2" t="s">
        <v>19</v>
      </c>
      <c r="C6977" s="2" t="s">
        <v>6</v>
      </c>
      <c r="D6977" s="2" t="s">
        <v>15</v>
      </c>
      <c r="E6977" s="2" t="s">
        <v>20</v>
      </c>
      <c r="F6977" s="2" t="s">
        <v>13</v>
      </c>
      <c r="G6977" s="2" t="s">
        <v>21</v>
      </c>
      <c r="H6977" s="2" t="s">
        <v>22</v>
      </c>
      <c r="I6977" s="2" t="s">
        <v>23</v>
      </c>
      <c r="J6977" s="2" t="s">
        <v>4</v>
      </c>
      <c r="K6977" s="2" t="s">
        <v>24</v>
      </c>
      <c r="L6977" s="2" t="s">
        <v>9</v>
      </c>
      <c r="M6977" s="2"/>
    </row>
    <row r="6978" spans="1:13" x14ac:dyDescent="0.2">
      <c r="A6978" t="s">
        <v>451</v>
      </c>
      <c r="B6978">
        <v>0.13034000000000001</v>
      </c>
      <c r="D6978" t="s">
        <v>16</v>
      </c>
      <c r="E6978" t="s">
        <v>650</v>
      </c>
      <c r="F6978" t="s">
        <v>27</v>
      </c>
      <c r="G6978">
        <v>2</v>
      </c>
      <c r="H6978">
        <v>-2.037608858077903</v>
      </c>
      <c r="I6978">
        <v>0.60144110492195313</v>
      </c>
      <c r="J6978" t="s">
        <v>1319</v>
      </c>
    </row>
    <row r="6979" spans="1:13" x14ac:dyDescent="0.2">
      <c r="A6979" t="s">
        <v>453</v>
      </c>
      <c r="B6979">
        <v>0.13034000000000001</v>
      </c>
      <c r="D6979" t="s">
        <v>16</v>
      </c>
      <c r="E6979" t="s">
        <v>650</v>
      </c>
      <c r="F6979" t="s">
        <v>27</v>
      </c>
      <c r="G6979">
        <v>2</v>
      </c>
      <c r="H6979">
        <v>-2.037608858077903</v>
      </c>
      <c r="I6979">
        <v>0.60144110492195313</v>
      </c>
      <c r="J6979" t="s">
        <v>1319</v>
      </c>
    </row>
    <row r="6980" spans="1:13" x14ac:dyDescent="0.2">
      <c r="A6980" t="s">
        <v>457</v>
      </c>
      <c r="B6980">
        <v>4.0474999999999997E-2</v>
      </c>
      <c r="D6980" t="s">
        <v>16</v>
      </c>
      <c r="E6980" t="s">
        <v>650</v>
      </c>
      <c r="F6980" t="s">
        <v>27</v>
      </c>
      <c r="G6980">
        <v>2</v>
      </c>
      <c r="H6980">
        <v>-3.2070707794184381</v>
      </c>
      <c r="I6980">
        <v>0.60144110492195313</v>
      </c>
      <c r="J6980" t="s">
        <v>1319</v>
      </c>
    </row>
    <row r="6981" spans="1:13" x14ac:dyDescent="0.2">
      <c r="A6981" t="s">
        <v>29</v>
      </c>
      <c r="B6981">
        <v>115.2</v>
      </c>
      <c r="D6981" t="s">
        <v>30</v>
      </c>
      <c r="E6981" t="s">
        <v>26</v>
      </c>
      <c r="F6981" t="s">
        <v>27</v>
      </c>
      <c r="G6981">
        <v>2</v>
      </c>
      <c r="H6981">
        <v>4.746669748261791</v>
      </c>
      <c r="I6981">
        <v>0.2301660047745023</v>
      </c>
      <c r="J6981" t="s">
        <v>1320</v>
      </c>
    </row>
    <row r="6982" spans="1:13" x14ac:dyDescent="0.2">
      <c r="A6982" t="s">
        <v>1321</v>
      </c>
      <c r="B6982">
        <v>4.4149999999999997E-3</v>
      </c>
      <c r="D6982" t="s">
        <v>16</v>
      </c>
      <c r="E6982" t="s">
        <v>650</v>
      </c>
      <c r="F6982" t="s">
        <v>27</v>
      </c>
      <c r="G6982">
        <v>2</v>
      </c>
      <c r="H6982">
        <v>-5.4227474449262134</v>
      </c>
      <c r="I6982">
        <v>0.59647615052123526</v>
      </c>
      <c r="J6982" t="s">
        <v>1322</v>
      </c>
    </row>
    <row r="6983" spans="1:13" x14ac:dyDescent="0.2">
      <c r="A6983" t="s">
        <v>996</v>
      </c>
      <c r="B6983">
        <v>8.3500000000000005E-2</v>
      </c>
      <c r="D6983" t="s">
        <v>16</v>
      </c>
      <c r="E6983" t="s">
        <v>650</v>
      </c>
      <c r="F6983" t="s">
        <v>27</v>
      </c>
      <c r="G6983">
        <v>2</v>
      </c>
      <c r="H6983">
        <v>-2.4829086471253272</v>
      </c>
      <c r="I6983">
        <v>0.30845693728017798</v>
      </c>
      <c r="J6983" t="s">
        <v>1322</v>
      </c>
    </row>
    <row r="6984" spans="1:13" x14ac:dyDescent="0.2">
      <c r="A6984" t="s">
        <v>828</v>
      </c>
      <c r="B6984">
        <v>3.3849999999999998E-2</v>
      </c>
      <c r="D6984" t="s">
        <v>16</v>
      </c>
      <c r="E6984" t="s">
        <v>26</v>
      </c>
      <c r="F6984" t="s">
        <v>27</v>
      </c>
      <c r="G6984">
        <v>2</v>
      </c>
      <c r="H6984">
        <v>-3.3858162796238531</v>
      </c>
      <c r="I6984">
        <v>0.30845693728017798</v>
      </c>
      <c r="J6984" t="s">
        <v>1322</v>
      </c>
    </row>
    <row r="6985" spans="1:13" x14ac:dyDescent="0.2">
      <c r="A6985" t="s">
        <v>459</v>
      </c>
      <c r="B6985">
        <v>4.0474999999999997E-2</v>
      </c>
      <c r="D6985" t="s">
        <v>16</v>
      </c>
      <c r="E6985" t="s">
        <v>650</v>
      </c>
      <c r="F6985" t="s">
        <v>27</v>
      </c>
      <c r="G6985">
        <v>2</v>
      </c>
      <c r="H6985">
        <v>-3.2070707794184381</v>
      </c>
      <c r="I6985">
        <v>0.60144110492195313</v>
      </c>
      <c r="J6985" t="s">
        <v>1319</v>
      </c>
    </row>
    <row r="6986" spans="1:13" x14ac:dyDescent="0.2">
      <c r="A6986" t="s">
        <v>432</v>
      </c>
      <c r="B6986">
        <v>5.09</v>
      </c>
      <c r="D6986" t="s">
        <v>250</v>
      </c>
      <c r="E6986" t="s">
        <v>244</v>
      </c>
      <c r="F6986" t="s">
        <v>27</v>
      </c>
      <c r="G6986">
        <v>2</v>
      </c>
      <c r="H6986">
        <v>1.6272778305624309</v>
      </c>
      <c r="I6986">
        <v>0.1396863222903201</v>
      </c>
      <c r="J6986" t="s">
        <v>1323</v>
      </c>
    </row>
    <row r="6987" spans="1:13" x14ac:dyDescent="0.2">
      <c r="A6987" t="s">
        <v>1316</v>
      </c>
      <c r="B6987">
        <v>1</v>
      </c>
      <c r="C6987" t="s">
        <v>359</v>
      </c>
      <c r="D6987" t="s">
        <v>16</v>
      </c>
      <c r="E6987" t="s">
        <v>76</v>
      </c>
      <c r="F6987" t="s">
        <v>33</v>
      </c>
      <c r="G6987">
        <v>0</v>
      </c>
      <c r="H6987">
        <v>1</v>
      </c>
      <c r="L6987" t="s">
        <v>1318</v>
      </c>
    </row>
    <row r="6988" spans="1:13" x14ac:dyDescent="0.2">
      <c r="A6988" t="s">
        <v>947</v>
      </c>
      <c r="B6988">
        <v>1</v>
      </c>
      <c r="C6988" t="s">
        <v>35</v>
      </c>
      <c r="D6988" t="s">
        <v>16</v>
      </c>
      <c r="F6988" t="s">
        <v>36</v>
      </c>
      <c r="G6988">
        <v>2</v>
      </c>
      <c r="H6988">
        <v>0</v>
      </c>
      <c r="I6988">
        <v>0.1396863222903201</v>
      </c>
      <c r="J6988" t="s">
        <v>1323</v>
      </c>
      <c r="L6988" t="s">
        <v>948</v>
      </c>
    </row>
    <row r="6989" spans="1:13" x14ac:dyDescent="0.2">
      <c r="A6989" t="s">
        <v>590</v>
      </c>
      <c r="B6989">
        <v>0.16700000000000001</v>
      </c>
      <c r="C6989" t="s">
        <v>49</v>
      </c>
      <c r="D6989" t="s">
        <v>16</v>
      </c>
      <c r="F6989" t="s">
        <v>36</v>
      </c>
      <c r="G6989">
        <v>2</v>
      </c>
      <c r="H6989">
        <v>-1.789761466565382</v>
      </c>
      <c r="I6989">
        <v>0.1396863222903201</v>
      </c>
      <c r="J6989" t="s">
        <v>1323</v>
      </c>
      <c r="L6989" t="s">
        <v>591</v>
      </c>
    </row>
    <row r="6990" spans="1:13" x14ac:dyDescent="0.2">
      <c r="A6990" t="s">
        <v>624</v>
      </c>
      <c r="B6990">
        <v>68.224000000000004</v>
      </c>
      <c r="C6990" t="s">
        <v>42</v>
      </c>
      <c r="D6990" t="s">
        <v>30</v>
      </c>
      <c r="F6990" t="s">
        <v>36</v>
      </c>
      <c r="G6990">
        <v>2</v>
      </c>
      <c r="H6990">
        <v>4.2227964091033243</v>
      </c>
      <c r="I6990">
        <v>0.1396863222903201</v>
      </c>
      <c r="J6990" t="s">
        <v>1323</v>
      </c>
      <c r="L6990" t="s">
        <v>43</v>
      </c>
    </row>
    <row r="6991" spans="1:13" x14ac:dyDescent="0.2">
      <c r="A6991" t="s">
        <v>44</v>
      </c>
      <c r="B6991">
        <v>0.01</v>
      </c>
      <c r="C6991" t="s">
        <v>45</v>
      </c>
      <c r="D6991" t="s">
        <v>16</v>
      </c>
      <c r="F6991" t="s">
        <v>36</v>
      </c>
      <c r="G6991">
        <v>2</v>
      </c>
      <c r="H6991">
        <v>-4.6051701859880909</v>
      </c>
      <c r="I6991">
        <v>0.25090253027245368</v>
      </c>
      <c r="J6991" t="s">
        <v>1324</v>
      </c>
      <c r="L6991" t="s">
        <v>47</v>
      </c>
    </row>
    <row r="6992" spans="1:13" x14ac:dyDescent="0.2">
      <c r="A6992" t="s">
        <v>48</v>
      </c>
      <c r="B6992">
        <v>2.2200000000000001E-2</v>
      </c>
      <c r="C6992" t="s">
        <v>49</v>
      </c>
      <c r="D6992" t="s">
        <v>16</v>
      </c>
      <c r="F6992" t="s">
        <v>36</v>
      </c>
      <c r="G6992">
        <v>2</v>
      </c>
      <c r="H6992">
        <v>-3.807662990103903</v>
      </c>
      <c r="I6992">
        <v>0.25090253027245368</v>
      </c>
      <c r="J6992" t="s">
        <v>1325</v>
      </c>
      <c r="L6992" t="s">
        <v>50</v>
      </c>
    </row>
    <row r="6993" spans="1:12" x14ac:dyDescent="0.2">
      <c r="A6993" t="s">
        <v>51</v>
      </c>
      <c r="B6993">
        <v>32</v>
      </c>
      <c r="C6993" t="s">
        <v>52</v>
      </c>
      <c r="D6993" t="s">
        <v>53</v>
      </c>
      <c r="F6993" t="s">
        <v>36</v>
      </c>
      <c r="G6993">
        <v>2</v>
      </c>
      <c r="H6993">
        <v>3.465735902799727</v>
      </c>
      <c r="I6993">
        <v>9.8112230981473106E-2</v>
      </c>
      <c r="J6993" t="s">
        <v>1293</v>
      </c>
      <c r="L6993" t="s">
        <v>54</v>
      </c>
    </row>
    <row r="6994" spans="1:12" x14ac:dyDescent="0.2">
      <c r="A6994" t="s">
        <v>268</v>
      </c>
      <c r="B6994">
        <v>4.1500000000000002E-2</v>
      </c>
      <c r="C6994" t="s">
        <v>45</v>
      </c>
      <c r="D6994" t="s">
        <v>16</v>
      </c>
      <c r="F6994" t="s">
        <v>36</v>
      </c>
      <c r="G6994">
        <v>2</v>
      </c>
      <c r="H6994">
        <v>-3.1820618517454839</v>
      </c>
      <c r="I6994">
        <v>0.25090253027245368</v>
      </c>
      <c r="J6994" t="s">
        <v>1324</v>
      </c>
      <c r="L6994" t="s">
        <v>269</v>
      </c>
    </row>
    <row r="6995" spans="1:12" x14ac:dyDescent="0.2">
      <c r="A6995" t="s">
        <v>270</v>
      </c>
      <c r="B6995">
        <v>4.01</v>
      </c>
      <c r="C6995" t="s">
        <v>42</v>
      </c>
      <c r="D6995" t="s">
        <v>16</v>
      </c>
      <c r="F6995" t="s">
        <v>36</v>
      </c>
      <c r="G6995">
        <v>2</v>
      </c>
      <c r="H6995">
        <v>1.388791241318478</v>
      </c>
      <c r="I6995">
        <v>0.1396863222903201</v>
      </c>
      <c r="J6995" t="s">
        <v>1323</v>
      </c>
      <c r="L6995" t="s">
        <v>271</v>
      </c>
    </row>
    <row r="6996" spans="1:12" x14ac:dyDescent="0.2">
      <c r="A6996" t="s">
        <v>843</v>
      </c>
      <c r="B6996">
        <v>6.6799999999999998E-2</v>
      </c>
      <c r="C6996" t="s">
        <v>844</v>
      </c>
      <c r="D6996" t="s">
        <v>16</v>
      </c>
      <c r="F6996" t="s">
        <v>36</v>
      </c>
      <c r="G6996">
        <v>2</v>
      </c>
      <c r="H6996">
        <v>-2.7060521984395369</v>
      </c>
      <c r="I6996">
        <v>0.25090253027245368</v>
      </c>
      <c r="J6996" t="s">
        <v>1324</v>
      </c>
      <c r="L6996" t="s">
        <v>845</v>
      </c>
    </row>
    <row r="6997" spans="1:12" x14ac:dyDescent="0.2">
      <c r="A6997" t="s">
        <v>1297</v>
      </c>
      <c r="B6997">
        <v>1</v>
      </c>
      <c r="C6997" t="s">
        <v>359</v>
      </c>
      <c r="D6997" t="s">
        <v>16</v>
      </c>
      <c r="F6997" t="s">
        <v>36</v>
      </c>
      <c r="G6997">
        <v>2</v>
      </c>
      <c r="H6997">
        <v>0</v>
      </c>
      <c r="I6997">
        <v>0.1417993735070725</v>
      </c>
      <c r="J6997" t="s">
        <v>1326</v>
      </c>
      <c r="L6997" t="s">
        <v>1297</v>
      </c>
    </row>
    <row r="6998" spans="1:12" x14ac:dyDescent="0.2">
      <c r="A6998" t="s">
        <v>1242</v>
      </c>
      <c r="B6998">
        <v>9.9999999999999994E-12</v>
      </c>
      <c r="C6998" t="s">
        <v>35</v>
      </c>
      <c r="D6998" t="s">
        <v>15</v>
      </c>
      <c r="F6998" t="s">
        <v>36</v>
      </c>
      <c r="G6998">
        <v>2</v>
      </c>
      <c r="H6998">
        <v>-25.3284360229345</v>
      </c>
      <c r="I6998">
        <v>0.56484548545268687</v>
      </c>
      <c r="J6998" t="s">
        <v>1282</v>
      </c>
      <c r="L6998" t="s">
        <v>1244</v>
      </c>
    </row>
    <row r="6999" spans="1:12" x14ac:dyDescent="0.2">
      <c r="A6999" t="s">
        <v>60</v>
      </c>
      <c r="B6999">
        <v>1.41</v>
      </c>
      <c r="C6999" t="s">
        <v>42</v>
      </c>
      <c r="D6999" t="s">
        <v>56</v>
      </c>
      <c r="F6999" t="s">
        <v>36</v>
      </c>
      <c r="G6999">
        <v>2</v>
      </c>
      <c r="H6999">
        <v>0.34358970439007691</v>
      </c>
      <c r="I6999">
        <v>0.36977677668705061</v>
      </c>
      <c r="J6999" t="s">
        <v>1327</v>
      </c>
      <c r="L6999" t="s">
        <v>61</v>
      </c>
    </row>
    <row r="7000" spans="1:12" x14ac:dyDescent="0.2">
      <c r="A7000" t="s">
        <v>62</v>
      </c>
      <c r="B7000">
        <v>1.1307</v>
      </c>
      <c r="C7000" t="s">
        <v>35</v>
      </c>
      <c r="D7000" t="s">
        <v>56</v>
      </c>
      <c r="F7000" t="s">
        <v>36</v>
      </c>
      <c r="G7000">
        <v>2</v>
      </c>
      <c r="H7000">
        <v>0.12283690995906239</v>
      </c>
      <c r="I7000">
        <v>0.36977677668705061</v>
      </c>
      <c r="J7000" t="s">
        <v>1300</v>
      </c>
      <c r="L7000" t="s">
        <v>62</v>
      </c>
    </row>
    <row r="7001" spans="1:12" x14ac:dyDescent="0.2">
      <c r="A7001" t="s">
        <v>858</v>
      </c>
      <c r="B7001">
        <v>-0.16700000000000001</v>
      </c>
      <c r="C7001" t="s">
        <v>49</v>
      </c>
      <c r="D7001" t="s">
        <v>16</v>
      </c>
      <c r="F7001" t="s">
        <v>36</v>
      </c>
      <c r="G7001">
        <v>2</v>
      </c>
      <c r="H7001">
        <v>-1.789761466565382</v>
      </c>
      <c r="I7001">
        <v>0.1396863222903201</v>
      </c>
      <c r="J7001" t="s">
        <v>1323</v>
      </c>
      <c r="K7001" t="b">
        <v>1</v>
      </c>
      <c r="L7001" t="s">
        <v>859</v>
      </c>
    </row>
    <row r="7002" spans="1:12" x14ac:dyDescent="0.2">
      <c r="A7002" t="s">
        <v>679</v>
      </c>
      <c r="B7002">
        <v>-4.8391000000000002</v>
      </c>
      <c r="C7002" t="s">
        <v>49</v>
      </c>
      <c r="D7002" t="s">
        <v>250</v>
      </c>
      <c r="F7002" t="s">
        <v>36</v>
      </c>
      <c r="G7002">
        <v>2</v>
      </c>
      <c r="H7002">
        <v>1.5767287530243961</v>
      </c>
      <c r="I7002">
        <v>0.2429077303809114</v>
      </c>
      <c r="J7002" t="s">
        <v>1301</v>
      </c>
      <c r="K7002" t="b">
        <v>1</v>
      </c>
      <c r="L7002" t="s">
        <v>681</v>
      </c>
    </row>
    <row r="7004" spans="1:12" ht="16" x14ac:dyDescent="0.2">
      <c r="A7004" s="1" t="s">
        <v>2</v>
      </c>
      <c r="B7004" s="1" t="s">
        <v>1316</v>
      </c>
    </row>
    <row r="7005" spans="1:12" x14ac:dyDescent="0.2">
      <c r="A7005" t="s">
        <v>4</v>
      </c>
      <c r="B7005" t="s">
        <v>1328</v>
      </c>
    </row>
    <row r="7006" spans="1:12" x14ac:dyDescent="0.2">
      <c r="A7006" t="s">
        <v>6</v>
      </c>
      <c r="B7006" t="s">
        <v>7</v>
      </c>
    </row>
    <row r="7007" spans="1:12" x14ac:dyDescent="0.2">
      <c r="A7007" t="s">
        <v>8</v>
      </c>
      <c r="B7007">
        <v>1</v>
      </c>
    </row>
    <row r="7008" spans="1:12" x14ac:dyDescent="0.2">
      <c r="A7008" t="s">
        <v>9</v>
      </c>
      <c r="B7008" t="s">
        <v>1318</v>
      </c>
    </row>
    <row r="7009" spans="1:13" x14ac:dyDescent="0.2">
      <c r="A7009" t="s">
        <v>11</v>
      </c>
      <c r="B7009" t="s">
        <v>12</v>
      </c>
    </row>
    <row r="7010" spans="1:13" x14ac:dyDescent="0.2">
      <c r="A7010" t="s">
        <v>13</v>
      </c>
      <c r="B7010" t="s">
        <v>14</v>
      </c>
    </row>
    <row r="7011" spans="1:13" x14ac:dyDescent="0.2">
      <c r="A7011" t="s">
        <v>15</v>
      </c>
      <c r="B7011" t="s">
        <v>16</v>
      </c>
    </row>
    <row r="7012" spans="1:13" ht="16" x14ac:dyDescent="0.2">
      <c r="A7012" s="1" t="s">
        <v>17</v>
      </c>
    </row>
    <row r="7013" spans="1:13" x14ac:dyDescent="0.2">
      <c r="A7013" s="2" t="s">
        <v>18</v>
      </c>
      <c r="B7013" s="2" t="s">
        <v>19</v>
      </c>
      <c r="C7013" s="2" t="s">
        <v>6</v>
      </c>
      <c r="D7013" s="2" t="s">
        <v>15</v>
      </c>
      <c r="E7013" s="2" t="s">
        <v>20</v>
      </c>
      <c r="F7013" s="2" t="s">
        <v>13</v>
      </c>
      <c r="G7013" s="2" t="s">
        <v>21</v>
      </c>
      <c r="H7013" s="2" t="s">
        <v>22</v>
      </c>
      <c r="I7013" s="2" t="s">
        <v>23</v>
      </c>
      <c r="J7013" s="2" t="s">
        <v>4</v>
      </c>
      <c r="K7013" s="2" t="s">
        <v>24</v>
      </c>
      <c r="L7013" s="2" t="s">
        <v>9</v>
      </c>
      <c r="M7013" s="2"/>
    </row>
    <row r="7014" spans="1:13" x14ac:dyDescent="0.2">
      <c r="A7014" t="s">
        <v>451</v>
      </c>
      <c r="B7014">
        <v>0.13034000000000001</v>
      </c>
      <c r="D7014" t="s">
        <v>16</v>
      </c>
      <c r="E7014" t="s">
        <v>650</v>
      </c>
      <c r="F7014" t="s">
        <v>27</v>
      </c>
      <c r="G7014">
        <v>2</v>
      </c>
      <c r="H7014">
        <v>-2.037608858077903</v>
      </c>
      <c r="I7014">
        <v>0.60144110492195313</v>
      </c>
      <c r="J7014" t="s">
        <v>1319</v>
      </c>
    </row>
    <row r="7015" spans="1:13" x14ac:dyDescent="0.2">
      <c r="A7015" t="s">
        <v>453</v>
      </c>
      <c r="B7015">
        <v>0.13034000000000001</v>
      </c>
      <c r="D7015" t="s">
        <v>16</v>
      </c>
      <c r="E7015" t="s">
        <v>650</v>
      </c>
      <c r="F7015" t="s">
        <v>27</v>
      </c>
      <c r="G7015">
        <v>2</v>
      </c>
      <c r="H7015">
        <v>-2.037608858077903</v>
      </c>
      <c r="I7015">
        <v>0.60144110492195313</v>
      </c>
      <c r="J7015" t="s">
        <v>1319</v>
      </c>
    </row>
    <row r="7016" spans="1:13" x14ac:dyDescent="0.2">
      <c r="A7016" t="s">
        <v>457</v>
      </c>
      <c r="B7016">
        <v>4.0474999999999997E-2</v>
      </c>
      <c r="D7016" t="s">
        <v>16</v>
      </c>
      <c r="E7016" t="s">
        <v>650</v>
      </c>
      <c r="F7016" t="s">
        <v>27</v>
      </c>
      <c r="G7016">
        <v>2</v>
      </c>
      <c r="H7016">
        <v>-3.2070707794184381</v>
      </c>
      <c r="I7016">
        <v>0.60144110492195313</v>
      </c>
      <c r="J7016" t="s">
        <v>1319</v>
      </c>
    </row>
    <row r="7017" spans="1:13" x14ac:dyDescent="0.2">
      <c r="A7017" t="s">
        <v>29</v>
      </c>
      <c r="B7017">
        <v>115.2</v>
      </c>
      <c r="D7017" t="s">
        <v>30</v>
      </c>
      <c r="E7017" t="s">
        <v>26</v>
      </c>
      <c r="F7017" t="s">
        <v>27</v>
      </c>
      <c r="G7017">
        <v>2</v>
      </c>
      <c r="H7017">
        <v>4.746669748261791</v>
      </c>
      <c r="I7017">
        <v>0.2301660047745023</v>
      </c>
      <c r="J7017" t="s">
        <v>1320</v>
      </c>
    </row>
    <row r="7018" spans="1:13" x14ac:dyDescent="0.2">
      <c r="A7018" t="s">
        <v>1321</v>
      </c>
      <c r="B7018">
        <v>4.4149999999999997E-3</v>
      </c>
      <c r="D7018" t="s">
        <v>16</v>
      </c>
      <c r="E7018" t="s">
        <v>650</v>
      </c>
      <c r="F7018" t="s">
        <v>27</v>
      </c>
      <c r="G7018">
        <v>2</v>
      </c>
      <c r="H7018">
        <v>-5.4227474449262134</v>
      </c>
      <c r="I7018">
        <v>0.59647615052123526</v>
      </c>
      <c r="J7018" t="s">
        <v>1322</v>
      </c>
    </row>
    <row r="7019" spans="1:13" x14ac:dyDescent="0.2">
      <c r="A7019" t="s">
        <v>996</v>
      </c>
      <c r="B7019">
        <v>8.3500000000000005E-2</v>
      </c>
      <c r="D7019" t="s">
        <v>16</v>
      </c>
      <c r="E7019" t="s">
        <v>650</v>
      </c>
      <c r="F7019" t="s">
        <v>27</v>
      </c>
      <c r="G7019">
        <v>2</v>
      </c>
      <c r="H7019">
        <v>-2.4829086471253272</v>
      </c>
      <c r="I7019">
        <v>0.30845693728017798</v>
      </c>
      <c r="J7019" t="s">
        <v>1322</v>
      </c>
    </row>
    <row r="7020" spans="1:13" x14ac:dyDescent="0.2">
      <c r="A7020" t="s">
        <v>828</v>
      </c>
      <c r="B7020">
        <v>3.3849999999999998E-2</v>
      </c>
      <c r="D7020" t="s">
        <v>16</v>
      </c>
      <c r="E7020" t="s">
        <v>26</v>
      </c>
      <c r="F7020" t="s">
        <v>27</v>
      </c>
      <c r="G7020">
        <v>2</v>
      </c>
      <c r="H7020">
        <v>-3.3858162796238531</v>
      </c>
      <c r="I7020">
        <v>0.30845693728017798</v>
      </c>
      <c r="J7020" t="s">
        <v>1322</v>
      </c>
    </row>
    <row r="7021" spans="1:13" x14ac:dyDescent="0.2">
      <c r="A7021" t="s">
        <v>459</v>
      </c>
      <c r="B7021">
        <v>4.0474999999999997E-2</v>
      </c>
      <c r="D7021" t="s">
        <v>16</v>
      </c>
      <c r="E7021" t="s">
        <v>650</v>
      </c>
      <c r="F7021" t="s">
        <v>27</v>
      </c>
      <c r="G7021">
        <v>2</v>
      </c>
      <c r="H7021">
        <v>-3.2070707794184381</v>
      </c>
      <c r="I7021">
        <v>0.60144110492195313</v>
      </c>
      <c r="J7021" t="s">
        <v>1319</v>
      </c>
    </row>
    <row r="7022" spans="1:13" x14ac:dyDescent="0.2">
      <c r="A7022" t="s">
        <v>432</v>
      </c>
      <c r="B7022">
        <v>5.09</v>
      </c>
      <c r="D7022" t="s">
        <v>250</v>
      </c>
      <c r="E7022" t="s">
        <v>244</v>
      </c>
      <c r="F7022" t="s">
        <v>27</v>
      </c>
      <c r="G7022">
        <v>2</v>
      </c>
      <c r="H7022">
        <v>1.6272778305624309</v>
      </c>
      <c r="I7022">
        <v>0.1396863222903201</v>
      </c>
      <c r="J7022" t="s">
        <v>1323</v>
      </c>
    </row>
    <row r="7023" spans="1:13" x14ac:dyDescent="0.2">
      <c r="A7023" t="s">
        <v>1316</v>
      </c>
      <c r="B7023">
        <v>1</v>
      </c>
      <c r="C7023" t="s">
        <v>7</v>
      </c>
      <c r="D7023" t="s">
        <v>16</v>
      </c>
      <c r="E7023" t="s">
        <v>76</v>
      </c>
      <c r="F7023" t="s">
        <v>33</v>
      </c>
      <c r="G7023">
        <v>0</v>
      </c>
      <c r="H7023">
        <v>1</v>
      </c>
      <c r="L7023" t="s">
        <v>1318</v>
      </c>
    </row>
    <row r="7024" spans="1:13" x14ac:dyDescent="0.2">
      <c r="A7024" t="s">
        <v>947</v>
      </c>
      <c r="B7024">
        <v>1</v>
      </c>
      <c r="C7024" t="s">
        <v>35</v>
      </c>
      <c r="D7024" t="s">
        <v>16</v>
      </c>
      <c r="F7024" t="s">
        <v>36</v>
      </c>
      <c r="G7024">
        <v>2</v>
      </c>
      <c r="H7024">
        <v>0</v>
      </c>
      <c r="I7024">
        <v>0.1396863222903201</v>
      </c>
      <c r="J7024" t="s">
        <v>1323</v>
      </c>
      <c r="L7024" t="s">
        <v>948</v>
      </c>
    </row>
    <row r="7025" spans="1:12" x14ac:dyDescent="0.2">
      <c r="A7025" t="s">
        <v>590</v>
      </c>
      <c r="B7025">
        <v>0.16700000000000001</v>
      </c>
      <c r="C7025" t="s">
        <v>49</v>
      </c>
      <c r="D7025" t="s">
        <v>16</v>
      </c>
      <c r="F7025" t="s">
        <v>36</v>
      </c>
      <c r="G7025">
        <v>2</v>
      </c>
      <c r="H7025">
        <v>-1.789761466565382</v>
      </c>
      <c r="I7025">
        <v>0.1396863222903201</v>
      </c>
      <c r="J7025" t="s">
        <v>1323</v>
      </c>
      <c r="L7025" t="s">
        <v>591</v>
      </c>
    </row>
    <row r="7026" spans="1:12" x14ac:dyDescent="0.2">
      <c r="A7026" t="s">
        <v>624</v>
      </c>
      <c r="B7026">
        <v>68.224000000000004</v>
      </c>
      <c r="C7026" t="s">
        <v>42</v>
      </c>
      <c r="D7026" t="s">
        <v>30</v>
      </c>
      <c r="F7026" t="s">
        <v>36</v>
      </c>
      <c r="G7026">
        <v>2</v>
      </c>
      <c r="H7026">
        <v>4.2227964091033243</v>
      </c>
      <c r="I7026">
        <v>0.1396863222903201</v>
      </c>
      <c r="J7026" t="s">
        <v>1323</v>
      </c>
      <c r="L7026" t="s">
        <v>43</v>
      </c>
    </row>
    <row r="7027" spans="1:12" x14ac:dyDescent="0.2">
      <c r="A7027" t="s">
        <v>44</v>
      </c>
      <c r="B7027">
        <v>0.01</v>
      </c>
      <c r="C7027" t="s">
        <v>45</v>
      </c>
      <c r="D7027" t="s">
        <v>16</v>
      </c>
      <c r="F7027" t="s">
        <v>36</v>
      </c>
      <c r="G7027">
        <v>2</v>
      </c>
      <c r="H7027">
        <v>-4.6051701859880909</v>
      </c>
      <c r="I7027">
        <v>0.25090253027245368</v>
      </c>
      <c r="J7027" t="s">
        <v>1324</v>
      </c>
      <c r="L7027" t="s">
        <v>47</v>
      </c>
    </row>
    <row r="7028" spans="1:12" x14ac:dyDescent="0.2">
      <c r="A7028" t="s">
        <v>48</v>
      </c>
      <c r="B7028">
        <v>2.2200000000000001E-2</v>
      </c>
      <c r="C7028" t="s">
        <v>49</v>
      </c>
      <c r="D7028" t="s">
        <v>16</v>
      </c>
      <c r="F7028" t="s">
        <v>36</v>
      </c>
      <c r="G7028">
        <v>2</v>
      </c>
      <c r="H7028">
        <v>-3.807662990103903</v>
      </c>
      <c r="I7028">
        <v>0.25090253027245368</v>
      </c>
      <c r="J7028" t="s">
        <v>1325</v>
      </c>
      <c r="L7028" t="s">
        <v>50</v>
      </c>
    </row>
    <row r="7029" spans="1:12" x14ac:dyDescent="0.2">
      <c r="A7029" t="s">
        <v>51</v>
      </c>
      <c r="B7029">
        <v>32</v>
      </c>
      <c r="C7029" t="s">
        <v>52</v>
      </c>
      <c r="D7029" t="s">
        <v>53</v>
      </c>
      <c r="F7029" t="s">
        <v>36</v>
      </c>
      <c r="G7029">
        <v>2</v>
      </c>
      <c r="H7029">
        <v>3.465735902799727</v>
      </c>
      <c r="I7029">
        <v>9.8112230981473106E-2</v>
      </c>
      <c r="J7029" t="s">
        <v>1293</v>
      </c>
      <c r="L7029" t="s">
        <v>54</v>
      </c>
    </row>
    <row r="7030" spans="1:12" x14ac:dyDescent="0.2">
      <c r="A7030" t="s">
        <v>268</v>
      </c>
      <c r="B7030">
        <v>4.1500000000000002E-2</v>
      </c>
      <c r="C7030" t="s">
        <v>45</v>
      </c>
      <c r="D7030" t="s">
        <v>16</v>
      </c>
      <c r="F7030" t="s">
        <v>36</v>
      </c>
      <c r="G7030">
        <v>2</v>
      </c>
      <c r="H7030">
        <v>-3.1820618517454839</v>
      </c>
      <c r="I7030">
        <v>0.25090253027245368</v>
      </c>
      <c r="J7030" t="s">
        <v>1324</v>
      </c>
      <c r="L7030" t="s">
        <v>269</v>
      </c>
    </row>
    <row r="7031" spans="1:12" x14ac:dyDescent="0.2">
      <c r="A7031" t="s">
        <v>270</v>
      </c>
      <c r="B7031">
        <v>4.01</v>
      </c>
      <c r="C7031" t="s">
        <v>42</v>
      </c>
      <c r="D7031" t="s">
        <v>16</v>
      </c>
      <c r="F7031" t="s">
        <v>36</v>
      </c>
      <c r="G7031">
        <v>2</v>
      </c>
      <c r="H7031">
        <v>1.388791241318478</v>
      </c>
      <c r="I7031">
        <v>0.1396863222903201</v>
      </c>
      <c r="J7031" t="s">
        <v>1323</v>
      </c>
      <c r="L7031" t="s">
        <v>271</v>
      </c>
    </row>
    <row r="7032" spans="1:12" x14ac:dyDescent="0.2">
      <c r="A7032" t="s">
        <v>843</v>
      </c>
      <c r="B7032">
        <v>6.6799999999999998E-2</v>
      </c>
      <c r="C7032" t="s">
        <v>844</v>
      </c>
      <c r="D7032" t="s">
        <v>16</v>
      </c>
      <c r="F7032" t="s">
        <v>36</v>
      </c>
      <c r="G7032">
        <v>2</v>
      </c>
      <c r="H7032">
        <v>-2.7060521984395369</v>
      </c>
      <c r="I7032">
        <v>0.25090253027245368</v>
      </c>
      <c r="J7032" t="s">
        <v>1324</v>
      </c>
      <c r="L7032" t="s">
        <v>845</v>
      </c>
    </row>
    <row r="7033" spans="1:12" x14ac:dyDescent="0.2">
      <c r="A7033" t="s">
        <v>1297</v>
      </c>
      <c r="B7033">
        <v>1</v>
      </c>
      <c r="C7033" t="s">
        <v>7</v>
      </c>
      <c r="D7033" t="s">
        <v>16</v>
      </c>
      <c r="F7033" t="s">
        <v>36</v>
      </c>
      <c r="G7033">
        <v>2</v>
      </c>
      <c r="H7033">
        <v>0</v>
      </c>
      <c r="I7033">
        <v>0.1417993735070725</v>
      </c>
      <c r="J7033" t="s">
        <v>1326</v>
      </c>
      <c r="L7033" t="s">
        <v>1297</v>
      </c>
    </row>
    <row r="7034" spans="1:12" x14ac:dyDescent="0.2">
      <c r="A7034" t="s">
        <v>1242</v>
      </c>
      <c r="B7034">
        <v>9.9999999999999994E-12</v>
      </c>
      <c r="C7034" t="s">
        <v>35</v>
      </c>
      <c r="D7034" t="s">
        <v>15</v>
      </c>
      <c r="F7034" t="s">
        <v>36</v>
      </c>
      <c r="G7034">
        <v>2</v>
      </c>
      <c r="H7034">
        <v>-25.3284360229345</v>
      </c>
      <c r="I7034">
        <v>0.56484548545268687</v>
      </c>
      <c r="J7034" t="s">
        <v>1282</v>
      </c>
      <c r="L7034" t="s">
        <v>1244</v>
      </c>
    </row>
    <row r="7035" spans="1:12" x14ac:dyDescent="0.2">
      <c r="A7035" t="s">
        <v>60</v>
      </c>
      <c r="B7035">
        <v>1.41</v>
      </c>
      <c r="C7035" t="s">
        <v>42</v>
      </c>
      <c r="D7035" t="s">
        <v>56</v>
      </c>
      <c r="F7035" t="s">
        <v>36</v>
      </c>
      <c r="G7035">
        <v>2</v>
      </c>
      <c r="H7035">
        <v>0.34358970439007691</v>
      </c>
      <c r="I7035">
        <v>0.36977677668705061</v>
      </c>
      <c r="J7035" t="s">
        <v>1327</v>
      </c>
      <c r="L7035" t="s">
        <v>61</v>
      </c>
    </row>
    <row r="7036" spans="1:12" x14ac:dyDescent="0.2">
      <c r="A7036" t="s">
        <v>62</v>
      </c>
      <c r="B7036">
        <v>1.1307</v>
      </c>
      <c r="C7036" t="s">
        <v>35</v>
      </c>
      <c r="D7036" t="s">
        <v>56</v>
      </c>
      <c r="F7036" t="s">
        <v>36</v>
      </c>
      <c r="G7036">
        <v>2</v>
      </c>
      <c r="H7036">
        <v>0.12283690995906239</v>
      </c>
      <c r="I7036">
        <v>0.36977677668705061</v>
      </c>
      <c r="J7036" t="s">
        <v>1300</v>
      </c>
      <c r="L7036" t="s">
        <v>62</v>
      </c>
    </row>
    <row r="7037" spans="1:12" x14ac:dyDescent="0.2">
      <c r="A7037" t="s">
        <v>858</v>
      </c>
      <c r="B7037">
        <v>-0.16700000000000001</v>
      </c>
      <c r="C7037" t="s">
        <v>49</v>
      </c>
      <c r="D7037" t="s">
        <v>16</v>
      </c>
      <c r="F7037" t="s">
        <v>36</v>
      </c>
      <c r="G7037">
        <v>2</v>
      </c>
      <c r="H7037">
        <v>-1.789761466565382</v>
      </c>
      <c r="I7037">
        <v>0.1396863222903201</v>
      </c>
      <c r="J7037" t="s">
        <v>1323</v>
      </c>
      <c r="K7037" t="b">
        <v>1</v>
      </c>
      <c r="L7037" t="s">
        <v>859</v>
      </c>
    </row>
    <row r="7038" spans="1:12" x14ac:dyDescent="0.2">
      <c r="A7038" t="s">
        <v>679</v>
      </c>
      <c r="B7038">
        <v>-4.8391000000000002</v>
      </c>
      <c r="C7038" t="s">
        <v>49</v>
      </c>
      <c r="D7038" t="s">
        <v>250</v>
      </c>
      <c r="F7038" t="s">
        <v>36</v>
      </c>
      <c r="G7038">
        <v>2</v>
      </c>
      <c r="H7038">
        <v>1.5767287530243961</v>
      </c>
      <c r="I7038">
        <v>0.2429077303809114</v>
      </c>
      <c r="J7038" t="s">
        <v>1301</v>
      </c>
      <c r="K7038" t="b">
        <v>1</v>
      </c>
      <c r="L7038" t="s">
        <v>681</v>
      </c>
    </row>
    <row r="7040" spans="1:12" ht="16" x14ac:dyDescent="0.2">
      <c r="A7040" s="1" t="s">
        <v>2</v>
      </c>
      <c r="B7040" s="1" t="s">
        <v>1316</v>
      </c>
    </row>
    <row r="7041" spans="1:13" x14ac:dyDescent="0.2">
      <c r="A7041" t="s">
        <v>4</v>
      </c>
      <c r="B7041" t="s">
        <v>1329</v>
      </c>
    </row>
    <row r="7042" spans="1:13" x14ac:dyDescent="0.2">
      <c r="A7042" t="s">
        <v>6</v>
      </c>
      <c r="B7042" t="s">
        <v>35</v>
      </c>
    </row>
    <row r="7043" spans="1:13" x14ac:dyDescent="0.2">
      <c r="A7043" t="s">
        <v>8</v>
      </c>
      <c r="B7043">
        <v>1</v>
      </c>
    </row>
    <row r="7044" spans="1:13" x14ac:dyDescent="0.2">
      <c r="A7044" t="s">
        <v>9</v>
      </c>
      <c r="B7044" t="s">
        <v>1318</v>
      </c>
    </row>
    <row r="7045" spans="1:13" x14ac:dyDescent="0.2">
      <c r="A7045" t="s">
        <v>11</v>
      </c>
      <c r="B7045" t="s">
        <v>12</v>
      </c>
    </row>
    <row r="7046" spans="1:13" x14ac:dyDescent="0.2">
      <c r="A7046" t="s">
        <v>13</v>
      </c>
      <c r="B7046" t="s">
        <v>14</v>
      </c>
    </row>
    <row r="7047" spans="1:13" x14ac:dyDescent="0.2">
      <c r="A7047" t="s">
        <v>15</v>
      </c>
      <c r="B7047" t="s">
        <v>16</v>
      </c>
    </row>
    <row r="7048" spans="1:13" ht="16" x14ac:dyDescent="0.2">
      <c r="A7048" s="1" t="s">
        <v>17</v>
      </c>
    </row>
    <row r="7049" spans="1:13" x14ac:dyDescent="0.2">
      <c r="A7049" s="2" t="s">
        <v>18</v>
      </c>
      <c r="B7049" s="2" t="s">
        <v>19</v>
      </c>
      <c r="C7049" s="2" t="s">
        <v>6</v>
      </c>
      <c r="D7049" s="2" t="s">
        <v>15</v>
      </c>
      <c r="E7049" s="2" t="s">
        <v>20</v>
      </c>
      <c r="F7049" s="2" t="s">
        <v>13</v>
      </c>
      <c r="G7049" s="2" t="s">
        <v>21</v>
      </c>
      <c r="H7049" s="2" t="s">
        <v>22</v>
      </c>
      <c r="I7049" s="2" t="s">
        <v>23</v>
      </c>
      <c r="J7049" s="2" t="s">
        <v>4</v>
      </c>
      <c r="K7049" s="2" t="s">
        <v>24</v>
      </c>
      <c r="L7049" s="2" t="s">
        <v>9</v>
      </c>
      <c r="M7049" s="2"/>
    </row>
    <row r="7050" spans="1:13" x14ac:dyDescent="0.2">
      <c r="A7050" t="s">
        <v>451</v>
      </c>
      <c r="B7050">
        <v>0.13034000000000001</v>
      </c>
      <c r="D7050" t="s">
        <v>16</v>
      </c>
      <c r="E7050" t="s">
        <v>650</v>
      </c>
      <c r="F7050" t="s">
        <v>27</v>
      </c>
      <c r="G7050">
        <v>2</v>
      </c>
      <c r="H7050">
        <v>-2.037608858077903</v>
      </c>
      <c r="I7050">
        <v>0.60144110492195313</v>
      </c>
      <c r="J7050" t="s">
        <v>1319</v>
      </c>
    </row>
    <row r="7051" spans="1:13" x14ac:dyDescent="0.2">
      <c r="A7051" t="s">
        <v>453</v>
      </c>
      <c r="B7051">
        <v>0.13034000000000001</v>
      </c>
      <c r="D7051" t="s">
        <v>16</v>
      </c>
      <c r="E7051" t="s">
        <v>650</v>
      </c>
      <c r="F7051" t="s">
        <v>27</v>
      </c>
      <c r="G7051">
        <v>2</v>
      </c>
      <c r="H7051">
        <v>-2.037608858077903</v>
      </c>
      <c r="I7051">
        <v>0.60144110492195313</v>
      </c>
      <c r="J7051" t="s">
        <v>1319</v>
      </c>
    </row>
    <row r="7052" spans="1:13" x14ac:dyDescent="0.2">
      <c r="A7052" t="s">
        <v>457</v>
      </c>
      <c r="B7052">
        <v>4.0474999999999997E-2</v>
      </c>
      <c r="D7052" t="s">
        <v>16</v>
      </c>
      <c r="E7052" t="s">
        <v>650</v>
      </c>
      <c r="F7052" t="s">
        <v>27</v>
      </c>
      <c r="G7052">
        <v>2</v>
      </c>
      <c r="H7052">
        <v>-3.2070707794184381</v>
      </c>
      <c r="I7052">
        <v>0.60144110492195313</v>
      </c>
      <c r="J7052" t="s">
        <v>1319</v>
      </c>
    </row>
    <row r="7053" spans="1:13" x14ac:dyDescent="0.2">
      <c r="A7053" t="s">
        <v>29</v>
      </c>
      <c r="B7053">
        <v>115.2</v>
      </c>
      <c r="D7053" t="s">
        <v>30</v>
      </c>
      <c r="E7053" t="s">
        <v>26</v>
      </c>
      <c r="F7053" t="s">
        <v>27</v>
      </c>
      <c r="G7053">
        <v>2</v>
      </c>
      <c r="H7053">
        <v>4.746669748261791</v>
      </c>
      <c r="I7053">
        <v>0.2301660047745023</v>
      </c>
      <c r="J7053" t="s">
        <v>1320</v>
      </c>
    </row>
    <row r="7054" spans="1:13" x14ac:dyDescent="0.2">
      <c r="A7054" t="s">
        <v>1321</v>
      </c>
      <c r="B7054">
        <v>4.4149999999999997E-3</v>
      </c>
      <c r="D7054" t="s">
        <v>16</v>
      </c>
      <c r="E7054" t="s">
        <v>650</v>
      </c>
      <c r="F7054" t="s">
        <v>27</v>
      </c>
      <c r="G7054">
        <v>2</v>
      </c>
      <c r="H7054">
        <v>-5.4227474449262134</v>
      </c>
      <c r="I7054">
        <v>0.59647615052123526</v>
      </c>
      <c r="J7054" t="s">
        <v>1322</v>
      </c>
    </row>
    <row r="7055" spans="1:13" x14ac:dyDescent="0.2">
      <c r="A7055" t="s">
        <v>996</v>
      </c>
      <c r="B7055">
        <v>8.3500000000000005E-2</v>
      </c>
      <c r="D7055" t="s">
        <v>16</v>
      </c>
      <c r="E7055" t="s">
        <v>650</v>
      </c>
      <c r="F7055" t="s">
        <v>27</v>
      </c>
      <c r="G7055">
        <v>2</v>
      </c>
      <c r="H7055">
        <v>-2.4829086471253272</v>
      </c>
      <c r="I7055">
        <v>0.30845693728017798</v>
      </c>
      <c r="J7055" t="s">
        <v>1322</v>
      </c>
    </row>
    <row r="7056" spans="1:13" x14ac:dyDescent="0.2">
      <c r="A7056" t="s">
        <v>828</v>
      </c>
      <c r="B7056">
        <v>3.3849999999999998E-2</v>
      </c>
      <c r="D7056" t="s">
        <v>16</v>
      </c>
      <c r="E7056" t="s">
        <v>26</v>
      </c>
      <c r="F7056" t="s">
        <v>27</v>
      </c>
      <c r="G7056">
        <v>2</v>
      </c>
      <c r="H7056">
        <v>-3.3858162796238531</v>
      </c>
      <c r="I7056">
        <v>0.30845693728017798</v>
      </c>
      <c r="J7056" t="s">
        <v>1322</v>
      </c>
    </row>
    <row r="7057" spans="1:12" x14ac:dyDescent="0.2">
      <c r="A7057" t="s">
        <v>459</v>
      </c>
      <c r="B7057">
        <v>4.0474999999999997E-2</v>
      </c>
      <c r="D7057" t="s">
        <v>16</v>
      </c>
      <c r="E7057" t="s">
        <v>650</v>
      </c>
      <c r="F7057" t="s">
        <v>27</v>
      </c>
      <c r="G7057">
        <v>2</v>
      </c>
      <c r="H7057">
        <v>-3.2070707794184381</v>
      </c>
      <c r="I7057">
        <v>0.60144110492195313</v>
      </c>
      <c r="J7057" t="s">
        <v>1319</v>
      </c>
    </row>
    <row r="7058" spans="1:12" x14ac:dyDescent="0.2">
      <c r="A7058" t="s">
        <v>432</v>
      </c>
      <c r="B7058">
        <v>5.09</v>
      </c>
      <c r="D7058" t="s">
        <v>250</v>
      </c>
      <c r="E7058" t="s">
        <v>244</v>
      </c>
      <c r="F7058" t="s">
        <v>27</v>
      </c>
      <c r="G7058">
        <v>2</v>
      </c>
      <c r="H7058">
        <v>1.6272778305624309</v>
      </c>
      <c r="I7058">
        <v>0.1396863222903201</v>
      </c>
      <c r="J7058" t="s">
        <v>1323</v>
      </c>
    </row>
    <row r="7059" spans="1:12" x14ac:dyDescent="0.2">
      <c r="A7059" t="s">
        <v>1316</v>
      </c>
      <c r="B7059">
        <v>1</v>
      </c>
      <c r="C7059" t="s">
        <v>35</v>
      </c>
      <c r="D7059" t="s">
        <v>16</v>
      </c>
      <c r="E7059" t="s">
        <v>76</v>
      </c>
      <c r="F7059" t="s">
        <v>33</v>
      </c>
      <c r="G7059">
        <v>0</v>
      </c>
      <c r="H7059">
        <v>1</v>
      </c>
      <c r="L7059" t="s">
        <v>1318</v>
      </c>
    </row>
    <row r="7060" spans="1:12" x14ac:dyDescent="0.2">
      <c r="A7060" t="s">
        <v>947</v>
      </c>
      <c r="B7060">
        <v>1</v>
      </c>
      <c r="C7060" t="s">
        <v>35</v>
      </c>
      <c r="D7060" t="s">
        <v>16</v>
      </c>
      <c r="F7060" t="s">
        <v>36</v>
      </c>
      <c r="G7060">
        <v>2</v>
      </c>
      <c r="H7060">
        <v>0</v>
      </c>
      <c r="I7060">
        <v>0.1396863222903201</v>
      </c>
      <c r="J7060" t="s">
        <v>1323</v>
      </c>
      <c r="L7060" t="s">
        <v>948</v>
      </c>
    </row>
    <row r="7061" spans="1:12" x14ac:dyDescent="0.2">
      <c r="A7061" t="s">
        <v>590</v>
      </c>
      <c r="B7061">
        <v>0.16700000000000001</v>
      </c>
      <c r="C7061" t="s">
        <v>49</v>
      </c>
      <c r="D7061" t="s">
        <v>16</v>
      </c>
      <c r="F7061" t="s">
        <v>36</v>
      </c>
      <c r="G7061">
        <v>2</v>
      </c>
      <c r="H7061">
        <v>-1.789761466565382</v>
      </c>
      <c r="I7061">
        <v>0.1396863222903201</v>
      </c>
      <c r="J7061" t="s">
        <v>1323</v>
      </c>
      <c r="L7061" t="s">
        <v>591</v>
      </c>
    </row>
    <row r="7062" spans="1:12" x14ac:dyDescent="0.2">
      <c r="A7062" t="s">
        <v>624</v>
      </c>
      <c r="B7062">
        <v>68.224000000000004</v>
      </c>
      <c r="C7062" t="s">
        <v>42</v>
      </c>
      <c r="D7062" t="s">
        <v>30</v>
      </c>
      <c r="F7062" t="s">
        <v>36</v>
      </c>
      <c r="G7062">
        <v>2</v>
      </c>
      <c r="H7062">
        <v>4.2227964091033243</v>
      </c>
      <c r="I7062">
        <v>0.1396863222903201</v>
      </c>
      <c r="J7062" t="s">
        <v>1323</v>
      </c>
      <c r="L7062" t="s">
        <v>43</v>
      </c>
    </row>
    <row r="7063" spans="1:12" x14ac:dyDescent="0.2">
      <c r="A7063" t="s">
        <v>44</v>
      </c>
      <c r="B7063">
        <v>0.01</v>
      </c>
      <c r="C7063" t="s">
        <v>45</v>
      </c>
      <c r="D7063" t="s">
        <v>16</v>
      </c>
      <c r="F7063" t="s">
        <v>36</v>
      </c>
      <c r="G7063">
        <v>2</v>
      </c>
      <c r="H7063">
        <v>-4.6051701859880909</v>
      </c>
      <c r="I7063">
        <v>0.25090253027245368</v>
      </c>
      <c r="J7063" t="s">
        <v>1324</v>
      </c>
      <c r="L7063" t="s">
        <v>47</v>
      </c>
    </row>
    <row r="7064" spans="1:12" x14ac:dyDescent="0.2">
      <c r="A7064" t="s">
        <v>48</v>
      </c>
      <c r="B7064">
        <v>2.2200000000000001E-2</v>
      </c>
      <c r="C7064" t="s">
        <v>49</v>
      </c>
      <c r="D7064" t="s">
        <v>16</v>
      </c>
      <c r="F7064" t="s">
        <v>36</v>
      </c>
      <c r="G7064">
        <v>2</v>
      </c>
      <c r="H7064">
        <v>-3.807662990103903</v>
      </c>
      <c r="I7064">
        <v>0.25090253027245368</v>
      </c>
      <c r="J7064" t="s">
        <v>1325</v>
      </c>
      <c r="L7064" t="s">
        <v>50</v>
      </c>
    </row>
    <row r="7065" spans="1:12" x14ac:dyDescent="0.2">
      <c r="A7065" t="s">
        <v>196</v>
      </c>
      <c r="B7065">
        <v>32</v>
      </c>
      <c r="C7065" t="s">
        <v>94</v>
      </c>
      <c r="D7065" t="s">
        <v>53</v>
      </c>
      <c r="F7065" t="s">
        <v>36</v>
      </c>
      <c r="G7065">
        <v>2</v>
      </c>
      <c r="H7065">
        <v>3.465735902799727</v>
      </c>
      <c r="I7065">
        <v>9.8112230981473106E-2</v>
      </c>
      <c r="J7065" t="s">
        <v>1293</v>
      </c>
      <c r="L7065" t="s">
        <v>198</v>
      </c>
    </row>
    <row r="7066" spans="1:12" x14ac:dyDescent="0.2">
      <c r="A7066" t="s">
        <v>268</v>
      </c>
      <c r="B7066">
        <v>4.1500000000000002E-2</v>
      </c>
      <c r="C7066" t="s">
        <v>45</v>
      </c>
      <c r="D7066" t="s">
        <v>16</v>
      </c>
      <c r="F7066" t="s">
        <v>36</v>
      </c>
      <c r="G7066">
        <v>2</v>
      </c>
      <c r="H7066">
        <v>-3.1820618517454839</v>
      </c>
      <c r="I7066">
        <v>0.25090253027245368</v>
      </c>
      <c r="J7066" t="s">
        <v>1324</v>
      </c>
      <c r="L7066" t="s">
        <v>269</v>
      </c>
    </row>
    <row r="7067" spans="1:12" x14ac:dyDescent="0.2">
      <c r="A7067" t="s">
        <v>270</v>
      </c>
      <c r="B7067">
        <v>4.01</v>
      </c>
      <c r="C7067" t="s">
        <v>42</v>
      </c>
      <c r="D7067" t="s">
        <v>16</v>
      </c>
      <c r="F7067" t="s">
        <v>36</v>
      </c>
      <c r="G7067">
        <v>2</v>
      </c>
      <c r="H7067">
        <v>1.388791241318478</v>
      </c>
      <c r="I7067">
        <v>0.1396863222903201</v>
      </c>
      <c r="J7067" t="s">
        <v>1323</v>
      </c>
      <c r="L7067" t="s">
        <v>271</v>
      </c>
    </row>
    <row r="7068" spans="1:12" x14ac:dyDescent="0.2">
      <c r="A7068" t="s">
        <v>843</v>
      </c>
      <c r="B7068">
        <v>6.6799999999999998E-2</v>
      </c>
      <c r="C7068" t="s">
        <v>844</v>
      </c>
      <c r="D7068" t="s">
        <v>16</v>
      </c>
      <c r="F7068" t="s">
        <v>36</v>
      </c>
      <c r="G7068">
        <v>2</v>
      </c>
      <c r="H7068">
        <v>-2.7060521984395369</v>
      </c>
      <c r="I7068">
        <v>0.25090253027245368</v>
      </c>
      <c r="J7068" t="s">
        <v>1324</v>
      </c>
      <c r="L7068" t="s">
        <v>845</v>
      </c>
    </row>
    <row r="7069" spans="1:12" x14ac:dyDescent="0.2">
      <c r="A7069" t="s">
        <v>1297</v>
      </c>
      <c r="B7069">
        <v>1</v>
      </c>
      <c r="C7069" t="s">
        <v>45</v>
      </c>
      <c r="D7069" t="s">
        <v>16</v>
      </c>
      <c r="F7069" t="s">
        <v>36</v>
      </c>
      <c r="G7069">
        <v>2</v>
      </c>
      <c r="H7069">
        <v>0</v>
      </c>
      <c r="I7069">
        <v>0.1417993735070725</v>
      </c>
      <c r="J7069" t="s">
        <v>1326</v>
      </c>
      <c r="L7069" t="s">
        <v>1297</v>
      </c>
    </row>
    <row r="7070" spans="1:12" x14ac:dyDescent="0.2">
      <c r="A7070" t="s">
        <v>1242</v>
      </c>
      <c r="B7070">
        <v>9.9999999999999994E-12</v>
      </c>
      <c r="C7070" t="s">
        <v>35</v>
      </c>
      <c r="D7070" t="s">
        <v>15</v>
      </c>
      <c r="F7070" t="s">
        <v>36</v>
      </c>
      <c r="G7070">
        <v>2</v>
      </c>
      <c r="H7070">
        <v>-25.3284360229345</v>
      </c>
      <c r="I7070">
        <v>0.56484548545268687</v>
      </c>
      <c r="J7070" t="s">
        <v>1282</v>
      </c>
      <c r="L7070" t="s">
        <v>1244</v>
      </c>
    </row>
    <row r="7071" spans="1:12" x14ac:dyDescent="0.2">
      <c r="A7071" t="s">
        <v>60</v>
      </c>
      <c r="B7071">
        <v>1.41</v>
      </c>
      <c r="C7071" t="s">
        <v>42</v>
      </c>
      <c r="D7071" t="s">
        <v>56</v>
      </c>
      <c r="F7071" t="s">
        <v>36</v>
      </c>
      <c r="G7071">
        <v>2</v>
      </c>
      <c r="H7071">
        <v>0.34358970439007691</v>
      </c>
      <c r="I7071">
        <v>0.36977677668705061</v>
      </c>
      <c r="J7071" t="s">
        <v>1327</v>
      </c>
      <c r="L7071" t="s">
        <v>61</v>
      </c>
    </row>
    <row r="7072" spans="1:12" x14ac:dyDescent="0.2">
      <c r="A7072" t="s">
        <v>62</v>
      </c>
      <c r="B7072">
        <v>1.1307</v>
      </c>
      <c r="C7072" t="s">
        <v>35</v>
      </c>
      <c r="D7072" t="s">
        <v>56</v>
      </c>
      <c r="F7072" t="s">
        <v>36</v>
      </c>
      <c r="G7072">
        <v>2</v>
      </c>
      <c r="H7072">
        <v>0.12283690995906239</v>
      </c>
      <c r="I7072">
        <v>0.36977677668705061</v>
      </c>
      <c r="J7072" t="s">
        <v>1300</v>
      </c>
      <c r="L7072" t="s">
        <v>62</v>
      </c>
    </row>
    <row r="7073" spans="1:13" x14ac:dyDescent="0.2">
      <c r="A7073" t="s">
        <v>858</v>
      </c>
      <c r="B7073">
        <v>-0.16700000000000001</v>
      </c>
      <c r="C7073" t="s">
        <v>49</v>
      </c>
      <c r="D7073" t="s">
        <v>16</v>
      </c>
      <c r="F7073" t="s">
        <v>36</v>
      </c>
      <c r="G7073">
        <v>2</v>
      </c>
      <c r="H7073">
        <v>-1.789761466565382</v>
      </c>
      <c r="I7073">
        <v>0.1396863222903201</v>
      </c>
      <c r="J7073" t="s">
        <v>1323</v>
      </c>
      <c r="K7073" t="b">
        <v>1</v>
      </c>
      <c r="L7073" t="s">
        <v>859</v>
      </c>
    </row>
    <row r="7074" spans="1:13" x14ac:dyDescent="0.2">
      <c r="A7074" t="s">
        <v>679</v>
      </c>
      <c r="B7074">
        <v>-4.8391000000000002</v>
      </c>
      <c r="C7074" t="s">
        <v>49</v>
      </c>
      <c r="D7074" t="s">
        <v>250</v>
      </c>
      <c r="F7074" t="s">
        <v>36</v>
      </c>
      <c r="G7074">
        <v>2</v>
      </c>
      <c r="H7074">
        <v>1.5767287530243961</v>
      </c>
      <c r="I7074">
        <v>0.2429077303809114</v>
      </c>
      <c r="J7074" t="s">
        <v>1301</v>
      </c>
      <c r="K7074" t="b">
        <v>1</v>
      </c>
      <c r="L7074" t="s">
        <v>681</v>
      </c>
    </row>
    <row r="7076" spans="1:13" ht="16" x14ac:dyDescent="0.2">
      <c r="A7076" s="1" t="s">
        <v>2</v>
      </c>
      <c r="B7076" s="1" t="s">
        <v>1316</v>
      </c>
    </row>
    <row r="7077" spans="1:13" x14ac:dyDescent="0.2">
      <c r="A7077" t="s">
        <v>4</v>
      </c>
      <c r="B7077" t="s">
        <v>1330</v>
      </c>
    </row>
    <row r="7078" spans="1:13" x14ac:dyDescent="0.2">
      <c r="A7078" t="s">
        <v>6</v>
      </c>
      <c r="B7078" t="s">
        <v>371</v>
      </c>
    </row>
    <row r="7079" spans="1:13" x14ac:dyDescent="0.2">
      <c r="A7079" t="s">
        <v>8</v>
      </c>
      <c r="B7079">
        <v>1</v>
      </c>
    </row>
    <row r="7080" spans="1:13" x14ac:dyDescent="0.2">
      <c r="A7080" t="s">
        <v>9</v>
      </c>
      <c r="B7080" t="s">
        <v>1318</v>
      </c>
    </row>
    <row r="7081" spans="1:13" x14ac:dyDescent="0.2">
      <c r="A7081" t="s">
        <v>11</v>
      </c>
      <c r="B7081" t="s">
        <v>12</v>
      </c>
    </row>
    <row r="7082" spans="1:13" x14ac:dyDescent="0.2">
      <c r="A7082" t="s">
        <v>13</v>
      </c>
      <c r="B7082" t="s">
        <v>14</v>
      </c>
    </row>
    <row r="7083" spans="1:13" x14ac:dyDescent="0.2">
      <c r="A7083" t="s">
        <v>15</v>
      </c>
      <c r="B7083" t="s">
        <v>16</v>
      </c>
    </row>
    <row r="7084" spans="1:13" ht="16" x14ac:dyDescent="0.2">
      <c r="A7084" s="1" t="s">
        <v>17</v>
      </c>
    </row>
    <row r="7085" spans="1:13" x14ac:dyDescent="0.2">
      <c r="A7085" s="2" t="s">
        <v>18</v>
      </c>
      <c r="B7085" s="2" t="s">
        <v>19</v>
      </c>
      <c r="C7085" s="2" t="s">
        <v>6</v>
      </c>
      <c r="D7085" s="2" t="s">
        <v>15</v>
      </c>
      <c r="E7085" s="2" t="s">
        <v>20</v>
      </c>
      <c r="F7085" s="2" t="s">
        <v>13</v>
      </c>
      <c r="G7085" s="2" t="s">
        <v>21</v>
      </c>
      <c r="H7085" s="2" t="s">
        <v>22</v>
      </c>
      <c r="I7085" s="2" t="s">
        <v>23</v>
      </c>
      <c r="J7085" s="2" t="s">
        <v>4</v>
      </c>
      <c r="K7085" s="2" t="s">
        <v>24</v>
      </c>
      <c r="L7085" s="2" t="s">
        <v>9</v>
      </c>
      <c r="M7085" s="2"/>
    </row>
    <row r="7086" spans="1:13" x14ac:dyDescent="0.2">
      <c r="A7086" t="s">
        <v>451</v>
      </c>
      <c r="B7086">
        <v>0.13034000000000001</v>
      </c>
      <c r="D7086" t="s">
        <v>16</v>
      </c>
      <c r="E7086" t="s">
        <v>650</v>
      </c>
      <c r="F7086" t="s">
        <v>27</v>
      </c>
      <c r="G7086">
        <v>2</v>
      </c>
      <c r="H7086">
        <v>-2.037608858077903</v>
      </c>
      <c r="I7086">
        <v>0.60144110492195313</v>
      </c>
      <c r="J7086" t="s">
        <v>1319</v>
      </c>
    </row>
    <row r="7087" spans="1:13" x14ac:dyDescent="0.2">
      <c r="A7087" t="s">
        <v>453</v>
      </c>
      <c r="B7087">
        <v>0.13034000000000001</v>
      </c>
      <c r="D7087" t="s">
        <v>16</v>
      </c>
      <c r="E7087" t="s">
        <v>650</v>
      </c>
      <c r="F7087" t="s">
        <v>27</v>
      </c>
      <c r="G7087">
        <v>2</v>
      </c>
      <c r="H7087">
        <v>-2.037608858077903</v>
      </c>
      <c r="I7087">
        <v>0.60144110492195313</v>
      </c>
      <c r="J7087" t="s">
        <v>1319</v>
      </c>
    </row>
    <row r="7088" spans="1:13" x14ac:dyDescent="0.2">
      <c r="A7088" t="s">
        <v>457</v>
      </c>
      <c r="B7088">
        <v>4.0474999999999997E-2</v>
      </c>
      <c r="D7088" t="s">
        <v>16</v>
      </c>
      <c r="E7088" t="s">
        <v>650</v>
      </c>
      <c r="F7088" t="s">
        <v>27</v>
      </c>
      <c r="G7088">
        <v>2</v>
      </c>
      <c r="H7088">
        <v>-3.2070707794184381</v>
      </c>
      <c r="I7088">
        <v>0.60144110492195313</v>
      </c>
      <c r="J7088" t="s">
        <v>1319</v>
      </c>
    </row>
    <row r="7089" spans="1:12" x14ac:dyDescent="0.2">
      <c r="A7089" t="s">
        <v>29</v>
      </c>
      <c r="B7089">
        <v>115.2</v>
      </c>
      <c r="D7089" t="s">
        <v>30</v>
      </c>
      <c r="E7089" t="s">
        <v>26</v>
      </c>
      <c r="F7089" t="s">
        <v>27</v>
      </c>
      <c r="G7089">
        <v>2</v>
      </c>
      <c r="H7089">
        <v>4.746669748261791</v>
      </c>
      <c r="I7089">
        <v>0.2301660047745023</v>
      </c>
      <c r="J7089" t="s">
        <v>1320</v>
      </c>
    </row>
    <row r="7090" spans="1:12" x14ac:dyDescent="0.2">
      <c r="A7090" t="s">
        <v>1321</v>
      </c>
      <c r="B7090">
        <v>4.4149999999999997E-3</v>
      </c>
      <c r="D7090" t="s">
        <v>16</v>
      </c>
      <c r="E7090" t="s">
        <v>650</v>
      </c>
      <c r="F7090" t="s">
        <v>27</v>
      </c>
      <c r="G7090">
        <v>2</v>
      </c>
      <c r="H7090">
        <v>-5.4227474449262134</v>
      </c>
      <c r="I7090">
        <v>0.59647615052123526</v>
      </c>
      <c r="J7090" t="s">
        <v>1322</v>
      </c>
    </row>
    <row r="7091" spans="1:12" x14ac:dyDescent="0.2">
      <c r="A7091" t="s">
        <v>996</v>
      </c>
      <c r="B7091">
        <v>8.3500000000000005E-2</v>
      </c>
      <c r="D7091" t="s">
        <v>16</v>
      </c>
      <c r="E7091" t="s">
        <v>650</v>
      </c>
      <c r="F7091" t="s">
        <v>27</v>
      </c>
      <c r="G7091">
        <v>2</v>
      </c>
      <c r="H7091">
        <v>-2.4829086471253272</v>
      </c>
      <c r="I7091">
        <v>0.30845693728017798</v>
      </c>
      <c r="J7091" t="s">
        <v>1322</v>
      </c>
    </row>
    <row r="7092" spans="1:12" x14ac:dyDescent="0.2">
      <c r="A7092" t="s">
        <v>828</v>
      </c>
      <c r="B7092">
        <v>3.3849999999999998E-2</v>
      </c>
      <c r="D7092" t="s">
        <v>16</v>
      </c>
      <c r="E7092" t="s">
        <v>26</v>
      </c>
      <c r="F7092" t="s">
        <v>27</v>
      </c>
      <c r="G7092">
        <v>2</v>
      </c>
      <c r="H7092">
        <v>-3.3858162796238531</v>
      </c>
      <c r="I7092">
        <v>0.30845693728017798</v>
      </c>
      <c r="J7092" t="s">
        <v>1322</v>
      </c>
    </row>
    <row r="7093" spans="1:12" x14ac:dyDescent="0.2">
      <c r="A7093" t="s">
        <v>459</v>
      </c>
      <c r="B7093">
        <v>4.0474999999999997E-2</v>
      </c>
      <c r="D7093" t="s">
        <v>16</v>
      </c>
      <c r="E7093" t="s">
        <v>650</v>
      </c>
      <c r="F7093" t="s">
        <v>27</v>
      </c>
      <c r="G7093">
        <v>2</v>
      </c>
      <c r="H7093">
        <v>-3.2070707794184381</v>
      </c>
      <c r="I7093">
        <v>0.60144110492195313</v>
      </c>
      <c r="J7093" t="s">
        <v>1319</v>
      </c>
    </row>
    <row r="7094" spans="1:12" x14ac:dyDescent="0.2">
      <c r="A7094" t="s">
        <v>432</v>
      </c>
      <c r="B7094">
        <v>5.09</v>
      </c>
      <c r="D7094" t="s">
        <v>250</v>
      </c>
      <c r="E7094" t="s">
        <v>244</v>
      </c>
      <c r="F7094" t="s">
        <v>27</v>
      </c>
      <c r="G7094">
        <v>2</v>
      </c>
      <c r="H7094">
        <v>1.6272778305624309</v>
      </c>
      <c r="I7094">
        <v>0.1396863222903201</v>
      </c>
      <c r="J7094" t="s">
        <v>1323</v>
      </c>
    </row>
    <row r="7095" spans="1:12" x14ac:dyDescent="0.2">
      <c r="A7095" t="s">
        <v>1316</v>
      </c>
      <c r="B7095">
        <v>1</v>
      </c>
      <c r="C7095" t="s">
        <v>371</v>
      </c>
      <c r="D7095" t="s">
        <v>16</v>
      </c>
      <c r="E7095" t="s">
        <v>76</v>
      </c>
      <c r="F7095" t="s">
        <v>33</v>
      </c>
      <c r="G7095">
        <v>0</v>
      </c>
      <c r="H7095">
        <v>1</v>
      </c>
      <c r="L7095" t="s">
        <v>1318</v>
      </c>
    </row>
    <row r="7096" spans="1:12" x14ac:dyDescent="0.2">
      <c r="A7096" t="s">
        <v>947</v>
      </c>
      <c r="B7096">
        <v>1</v>
      </c>
      <c r="C7096" t="s">
        <v>35</v>
      </c>
      <c r="D7096" t="s">
        <v>16</v>
      </c>
      <c r="F7096" t="s">
        <v>36</v>
      </c>
      <c r="G7096">
        <v>2</v>
      </c>
      <c r="H7096">
        <v>0</v>
      </c>
      <c r="I7096">
        <v>0.1396863222903201</v>
      </c>
      <c r="J7096" t="s">
        <v>1323</v>
      </c>
      <c r="L7096" t="s">
        <v>948</v>
      </c>
    </row>
    <row r="7097" spans="1:12" x14ac:dyDescent="0.2">
      <c r="A7097" t="s">
        <v>590</v>
      </c>
      <c r="B7097">
        <v>0.16700000000000001</v>
      </c>
      <c r="C7097" t="s">
        <v>49</v>
      </c>
      <c r="D7097" t="s">
        <v>16</v>
      </c>
      <c r="F7097" t="s">
        <v>36</v>
      </c>
      <c r="G7097">
        <v>2</v>
      </c>
      <c r="H7097">
        <v>-1.789761466565382</v>
      </c>
      <c r="I7097">
        <v>0.1396863222903201</v>
      </c>
      <c r="J7097" t="s">
        <v>1323</v>
      </c>
      <c r="L7097" t="s">
        <v>591</v>
      </c>
    </row>
    <row r="7098" spans="1:12" x14ac:dyDescent="0.2">
      <c r="A7098" t="s">
        <v>624</v>
      </c>
      <c r="B7098">
        <v>68.224000000000004</v>
      </c>
      <c r="C7098" t="s">
        <v>42</v>
      </c>
      <c r="D7098" t="s">
        <v>30</v>
      </c>
      <c r="F7098" t="s">
        <v>36</v>
      </c>
      <c r="G7098">
        <v>2</v>
      </c>
      <c r="H7098">
        <v>4.2227964091033243</v>
      </c>
      <c r="I7098">
        <v>0.1396863222903201</v>
      </c>
      <c r="J7098" t="s">
        <v>1323</v>
      </c>
      <c r="L7098" t="s">
        <v>43</v>
      </c>
    </row>
    <row r="7099" spans="1:12" x14ac:dyDescent="0.2">
      <c r="A7099" t="s">
        <v>44</v>
      </c>
      <c r="B7099">
        <v>0.01</v>
      </c>
      <c r="C7099" t="s">
        <v>45</v>
      </c>
      <c r="D7099" t="s">
        <v>16</v>
      </c>
      <c r="F7099" t="s">
        <v>36</v>
      </c>
      <c r="G7099">
        <v>2</v>
      </c>
      <c r="H7099">
        <v>-4.6051701859880909</v>
      </c>
      <c r="I7099">
        <v>0.25090253027245368</v>
      </c>
      <c r="J7099" t="s">
        <v>1324</v>
      </c>
      <c r="L7099" t="s">
        <v>47</v>
      </c>
    </row>
    <row r="7100" spans="1:12" x14ac:dyDescent="0.2">
      <c r="A7100" t="s">
        <v>48</v>
      </c>
      <c r="B7100">
        <v>2.2200000000000001E-2</v>
      </c>
      <c r="C7100" t="s">
        <v>49</v>
      </c>
      <c r="D7100" t="s">
        <v>16</v>
      </c>
      <c r="F7100" t="s">
        <v>36</v>
      </c>
      <c r="G7100">
        <v>2</v>
      </c>
      <c r="H7100">
        <v>-3.807662990103903</v>
      </c>
      <c r="I7100">
        <v>0.25090253027245368</v>
      </c>
      <c r="J7100" t="s">
        <v>1325</v>
      </c>
      <c r="L7100" t="s">
        <v>50</v>
      </c>
    </row>
    <row r="7101" spans="1:12" x14ac:dyDescent="0.2">
      <c r="A7101" t="s">
        <v>51</v>
      </c>
      <c r="B7101">
        <v>32</v>
      </c>
      <c r="C7101" t="s">
        <v>52</v>
      </c>
      <c r="D7101" t="s">
        <v>53</v>
      </c>
      <c r="F7101" t="s">
        <v>36</v>
      </c>
      <c r="G7101">
        <v>2</v>
      </c>
      <c r="H7101">
        <v>3.465735902799727</v>
      </c>
      <c r="I7101">
        <v>9.8112230981473106E-2</v>
      </c>
      <c r="J7101" t="s">
        <v>1293</v>
      </c>
      <c r="L7101" t="s">
        <v>54</v>
      </c>
    </row>
    <row r="7102" spans="1:12" x14ac:dyDescent="0.2">
      <c r="A7102" t="s">
        <v>268</v>
      </c>
      <c r="B7102">
        <v>4.1500000000000002E-2</v>
      </c>
      <c r="C7102" t="s">
        <v>45</v>
      </c>
      <c r="D7102" t="s">
        <v>16</v>
      </c>
      <c r="F7102" t="s">
        <v>36</v>
      </c>
      <c r="G7102">
        <v>2</v>
      </c>
      <c r="H7102">
        <v>-3.1820618517454839</v>
      </c>
      <c r="I7102">
        <v>0.25090253027245368</v>
      </c>
      <c r="J7102" t="s">
        <v>1324</v>
      </c>
      <c r="L7102" t="s">
        <v>269</v>
      </c>
    </row>
    <row r="7103" spans="1:12" x14ac:dyDescent="0.2">
      <c r="A7103" t="s">
        <v>270</v>
      </c>
      <c r="B7103">
        <v>4.01</v>
      </c>
      <c r="C7103" t="s">
        <v>42</v>
      </c>
      <c r="D7103" t="s">
        <v>16</v>
      </c>
      <c r="F7103" t="s">
        <v>36</v>
      </c>
      <c r="G7103">
        <v>2</v>
      </c>
      <c r="H7103">
        <v>1.388791241318478</v>
      </c>
      <c r="I7103">
        <v>0.1396863222903201</v>
      </c>
      <c r="J7103" t="s">
        <v>1323</v>
      </c>
      <c r="L7103" t="s">
        <v>271</v>
      </c>
    </row>
    <row r="7104" spans="1:12" x14ac:dyDescent="0.2">
      <c r="A7104" t="s">
        <v>843</v>
      </c>
      <c r="B7104">
        <v>6.6799999999999998E-2</v>
      </c>
      <c r="C7104" t="s">
        <v>844</v>
      </c>
      <c r="D7104" t="s">
        <v>16</v>
      </c>
      <c r="F7104" t="s">
        <v>36</v>
      </c>
      <c r="G7104">
        <v>2</v>
      </c>
      <c r="H7104">
        <v>-2.7060521984395369</v>
      </c>
      <c r="I7104">
        <v>0.25090253027245368</v>
      </c>
      <c r="J7104" t="s">
        <v>1324</v>
      </c>
      <c r="L7104" t="s">
        <v>845</v>
      </c>
    </row>
    <row r="7105" spans="1:12" x14ac:dyDescent="0.2">
      <c r="A7105" t="s">
        <v>1297</v>
      </c>
      <c r="B7105">
        <v>1</v>
      </c>
      <c r="C7105" t="s">
        <v>371</v>
      </c>
      <c r="D7105" t="s">
        <v>16</v>
      </c>
      <c r="F7105" t="s">
        <v>36</v>
      </c>
      <c r="G7105">
        <v>2</v>
      </c>
      <c r="H7105">
        <v>0</v>
      </c>
      <c r="I7105">
        <v>0.1417993735070725</v>
      </c>
      <c r="J7105" t="s">
        <v>1326</v>
      </c>
      <c r="L7105" t="s">
        <v>1297</v>
      </c>
    </row>
    <row r="7106" spans="1:12" x14ac:dyDescent="0.2">
      <c r="A7106" t="s">
        <v>1242</v>
      </c>
      <c r="B7106">
        <v>9.9999999999999994E-12</v>
      </c>
      <c r="C7106" t="s">
        <v>35</v>
      </c>
      <c r="D7106" t="s">
        <v>15</v>
      </c>
      <c r="F7106" t="s">
        <v>36</v>
      </c>
      <c r="G7106">
        <v>2</v>
      </c>
      <c r="H7106">
        <v>-25.3284360229345</v>
      </c>
      <c r="I7106">
        <v>0.56484548545268687</v>
      </c>
      <c r="J7106" t="s">
        <v>1282</v>
      </c>
      <c r="L7106" t="s">
        <v>1244</v>
      </c>
    </row>
    <row r="7107" spans="1:12" x14ac:dyDescent="0.2">
      <c r="A7107" t="s">
        <v>60</v>
      </c>
      <c r="B7107">
        <v>1.41</v>
      </c>
      <c r="C7107" t="s">
        <v>42</v>
      </c>
      <c r="D7107" t="s">
        <v>56</v>
      </c>
      <c r="F7107" t="s">
        <v>36</v>
      </c>
      <c r="G7107">
        <v>2</v>
      </c>
      <c r="H7107">
        <v>0.34358970439007691</v>
      </c>
      <c r="I7107">
        <v>0.36977677668705061</v>
      </c>
      <c r="J7107" t="s">
        <v>1327</v>
      </c>
      <c r="L7107" t="s">
        <v>61</v>
      </c>
    </row>
    <row r="7108" spans="1:12" x14ac:dyDescent="0.2">
      <c r="A7108" t="s">
        <v>62</v>
      </c>
      <c r="B7108">
        <v>1.1307</v>
      </c>
      <c r="C7108" t="s">
        <v>35</v>
      </c>
      <c r="D7108" t="s">
        <v>56</v>
      </c>
      <c r="F7108" t="s">
        <v>36</v>
      </c>
      <c r="G7108">
        <v>2</v>
      </c>
      <c r="H7108">
        <v>0.12283690995906239</v>
      </c>
      <c r="I7108">
        <v>0.36977677668705061</v>
      </c>
      <c r="J7108" t="s">
        <v>1300</v>
      </c>
      <c r="L7108" t="s">
        <v>62</v>
      </c>
    </row>
    <row r="7109" spans="1:12" x14ac:dyDescent="0.2">
      <c r="A7109" t="s">
        <v>858</v>
      </c>
      <c r="B7109">
        <v>-0.16700000000000001</v>
      </c>
      <c r="C7109" t="s">
        <v>49</v>
      </c>
      <c r="D7109" t="s">
        <v>16</v>
      </c>
      <c r="F7109" t="s">
        <v>36</v>
      </c>
      <c r="G7109">
        <v>2</v>
      </c>
      <c r="H7109">
        <v>-1.789761466565382</v>
      </c>
      <c r="I7109">
        <v>0.1396863222903201</v>
      </c>
      <c r="J7109" t="s">
        <v>1323</v>
      </c>
      <c r="K7109" t="b">
        <v>1</v>
      </c>
      <c r="L7109" t="s">
        <v>859</v>
      </c>
    </row>
    <row r="7110" spans="1:12" x14ac:dyDescent="0.2">
      <c r="A7110" t="s">
        <v>679</v>
      </c>
      <c r="B7110">
        <v>-4.8391000000000002</v>
      </c>
      <c r="C7110" t="s">
        <v>49</v>
      </c>
      <c r="D7110" t="s">
        <v>250</v>
      </c>
      <c r="F7110" t="s">
        <v>36</v>
      </c>
      <c r="G7110">
        <v>2</v>
      </c>
      <c r="H7110">
        <v>1.5767287530243961</v>
      </c>
      <c r="I7110">
        <v>0.2429077303809114</v>
      </c>
      <c r="J7110" t="s">
        <v>1301</v>
      </c>
      <c r="K7110" t="b">
        <v>1</v>
      </c>
      <c r="L7110" t="s">
        <v>681</v>
      </c>
    </row>
    <row r="7112" spans="1:12" ht="16" x14ac:dyDescent="0.2">
      <c r="A7112" s="1" t="s">
        <v>2</v>
      </c>
      <c r="B7112" s="1" t="s">
        <v>1307</v>
      </c>
    </row>
    <row r="7113" spans="1:12" x14ac:dyDescent="0.2">
      <c r="A7113" t="s">
        <v>4</v>
      </c>
      <c r="B7113" t="s">
        <v>1331</v>
      </c>
    </row>
    <row r="7114" spans="1:12" x14ac:dyDescent="0.2">
      <c r="A7114" t="s">
        <v>6</v>
      </c>
      <c r="B7114" t="s">
        <v>371</v>
      </c>
    </row>
    <row r="7115" spans="1:12" x14ac:dyDescent="0.2">
      <c r="A7115" t="s">
        <v>8</v>
      </c>
      <c r="B7115">
        <v>1</v>
      </c>
    </row>
    <row r="7116" spans="1:12" x14ac:dyDescent="0.2">
      <c r="A7116" t="s">
        <v>9</v>
      </c>
      <c r="B7116" t="s">
        <v>1309</v>
      </c>
    </row>
    <row r="7117" spans="1:12" x14ac:dyDescent="0.2">
      <c r="A7117" t="s">
        <v>11</v>
      </c>
      <c r="B7117" t="s">
        <v>12</v>
      </c>
    </row>
    <row r="7118" spans="1:12" x14ac:dyDescent="0.2">
      <c r="A7118" t="s">
        <v>13</v>
      </c>
      <c r="B7118" t="s">
        <v>14</v>
      </c>
    </row>
    <row r="7119" spans="1:12" x14ac:dyDescent="0.2">
      <c r="A7119" t="s">
        <v>15</v>
      </c>
      <c r="B7119" t="s">
        <v>16</v>
      </c>
    </row>
    <row r="7120" spans="1:12" ht="16" x14ac:dyDescent="0.2">
      <c r="A7120" s="1" t="s">
        <v>17</v>
      </c>
    </row>
    <row r="7121" spans="1:13" x14ac:dyDescent="0.2">
      <c r="A7121" s="2" t="s">
        <v>18</v>
      </c>
      <c r="B7121" s="2" t="s">
        <v>19</v>
      </c>
      <c r="C7121" s="2" t="s">
        <v>6</v>
      </c>
      <c r="D7121" s="2" t="s">
        <v>15</v>
      </c>
      <c r="E7121" s="2" t="s">
        <v>20</v>
      </c>
      <c r="F7121" s="2" t="s">
        <v>13</v>
      </c>
      <c r="G7121" s="2" t="s">
        <v>21</v>
      </c>
      <c r="H7121" s="2" t="s">
        <v>22</v>
      </c>
      <c r="I7121" s="2" t="s">
        <v>23</v>
      </c>
      <c r="J7121" s="2" t="s">
        <v>4</v>
      </c>
      <c r="K7121" s="2" t="s">
        <v>24</v>
      </c>
      <c r="L7121" s="2" t="s">
        <v>9</v>
      </c>
      <c r="M7121" s="2"/>
    </row>
    <row r="7122" spans="1:13" x14ac:dyDescent="0.2">
      <c r="A7122" t="s">
        <v>1228</v>
      </c>
      <c r="B7122">
        <v>1.2619000000000001E-5</v>
      </c>
      <c r="D7122" t="s">
        <v>16</v>
      </c>
      <c r="E7122" t="s">
        <v>650</v>
      </c>
      <c r="F7122" t="s">
        <v>27</v>
      </c>
      <c r="G7122">
        <v>2</v>
      </c>
      <c r="H7122">
        <v>-11.2803069432935</v>
      </c>
      <c r="I7122">
        <v>0.25832431853438959</v>
      </c>
      <c r="J7122" t="s">
        <v>1332</v>
      </c>
    </row>
    <row r="7123" spans="1:13" x14ac:dyDescent="0.2">
      <c r="A7123" t="s">
        <v>451</v>
      </c>
      <c r="B7123">
        <v>2.0471000000000001E-4</v>
      </c>
      <c r="D7123" t="s">
        <v>16</v>
      </c>
      <c r="E7123" t="s">
        <v>650</v>
      </c>
      <c r="F7123" t="s">
        <v>27</v>
      </c>
      <c r="G7123">
        <v>2</v>
      </c>
      <c r="H7123">
        <v>-8.4939162145117439</v>
      </c>
      <c r="I7123">
        <v>0.25832431853438959</v>
      </c>
      <c r="J7123" t="s">
        <v>1332</v>
      </c>
    </row>
    <row r="7124" spans="1:13" x14ac:dyDescent="0.2">
      <c r="A7124" t="s">
        <v>453</v>
      </c>
      <c r="B7124">
        <v>2.0200000000000001E-3</v>
      </c>
      <c r="D7124" t="s">
        <v>16</v>
      </c>
      <c r="E7124" t="s">
        <v>650</v>
      </c>
      <c r="F7124" t="s">
        <v>27</v>
      </c>
      <c r="G7124">
        <v>2</v>
      </c>
      <c r="H7124">
        <v>-6.2046577675690244</v>
      </c>
      <c r="I7124">
        <v>0.25832431853438959</v>
      </c>
      <c r="J7124" t="s">
        <v>1332</v>
      </c>
    </row>
    <row r="7125" spans="1:13" x14ac:dyDescent="0.2">
      <c r="A7125" t="s">
        <v>455</v>
      </c>
      <c r="B7125">
        <v>3.5991000000000002E-2</v>
      </c>
      <c r="D7125" t="s">
        <v>16</v>
      </c>
      <c r="E7125" t="s">
        <v>650</v>
      </c>
      <c r="F7125" t="s">
        <v>27</v>
      </c>
      <c r="G7125">
        <v>2</v>
      </c>
      <c r="H7125">
        <v>-3.3244863717812358</v>
      </c>
      <c r="I7125">
        <v>0.57215916837882341</v>
      </c>
      <c r="J7125" t="s">
        <v>1332</v>
      </c>
    </row>
    <row r="7126" spans="1:13" x14ac:dyDescent="0.2">
      <c r="A7126" t="s">
        <v>994</v>
      </c>
      <c r="B7126">
        <v>1.0236E-7</v>
      </c>
      <c r="D7126" t="s">
        <v>16</v>
      </c>
      <c r="E7126" t="s">
        <v>650</v>
      </c>
      <c r="F7126" t="s">
        <v>27</v>
      </c>
      <c r="G7126">
        <v>2</v>
      </c>
      <c r="H7126">
        <v>-16.094769825654819</v>
      </c>
      <c r="I7126">
        <v>0.57215916837882341</v>
      </c>
      <c r="J7126" t="s">
        <v>1332</v>
      </c>
    </row>
    <row r="7127" spans="1:13" x14ac:dyDescent="0.2">
      <c r="A7127" t="s">
        <v>457</v>
      </c>
      <c r="B7127">
        <v>9.0998000000000001E-4</v>
      </c>
      <c r="D7127" t="s">
        <v>16</v>
      </c>
      <c r="E7127" t="s">
        <v>650</v>
      </c>
      <c r="F7127" t="s">
        <v>27</v>
      </c>
      <c r="G7127">
        <v>2</v>
      </c>
      <c r="H7127">
        <v>-7.0020879367168769</v>
      </c>
      <c r="I7127">
        <v>0.25832431853438959</v>
      </c>
      <c r="J7127" t="s">
        <v>1332</v>
      </c>
    </row>
    <row r="7128" spans="1:13" x14ac:dyDescent="0.2">
      <c r="A7128" t="s">
        <v>29</v>
      </c>
      <c r="B7128">
        <v>176.4</v>
      </c>
      <c r="D7128" t="s">
        <v>30</v>
      </c>
      <c r="E7128" t="s">
        <v>26</v>
      </c>
      <c r="F7128" t="s">
        <v>27</v>
      </c>
      <c r="G7128">
        <v>2</v>
      </c>
      <c r="H7128">
        <v>5.1727541435726909</v>
      </c>
      <c r="I7128">
        <v>0.10350708469216301</v>
      </c>
      <c r="J7128" t="s">
        <v>1333</v>
      </c>
    </row>
    <row r="7129" spans="1:13" x14ac:dyDescent="0.2">
      <c r="A7129" t="s">
        <v>1233</v>
      </c>
      <c r="B7129">
        <v>5.6084999999999997E-6</v>
      </c>
      <c r="D7129" t="s">
        <v>16</v>
      </c>
      <c r="E7129" t="s">
        <v>650</v>
      </c>
      <c r="F7129" t="s">
        <v>27</v>
      </c>
      <c r="G7129">
        <v>2</v>
      </c>
      <c r="H7129">
        <v>-12.091227253861129</v>
      </c>
      <c r="I7129">
        <v>0.82048766921612815</v>
      </c>
      <c r="J7129" t="s">
        <v>1332</v>
      </c>
    </row>
    <row r="7130" spans="1:13" x14ac:dyDescent="0.2">
      <c r="A7130" t="s">
        <v>1035</v>
      </c>
      <c r="B7130">
        <v>2.0751E-4</v>
      </c>
      <c r="D7130" t="s">
        <v>16</v>
      </c>
      <c r="E7130" t="s">
        <v>650</v>
      </c>
      <c r="F7130" t="s">
        <v>27</v>
      </c>
      <c r="G7130">
        <v>2</v>
      </c>
      <c r="H7130">
        <v>-8.4803310266836718</v>
      </c>
      <c r="I7130">
        <v>0.25832431853438959</v>
      </c>
      <c r="J7130" t="s">
        <v>1332</v>
      </c>
    </row>
    <row r="7131" spans="1:13" x14ac:dyDescent="0.2">
      <c r="A7131" t="s">
        <v>639</v>
      </c>
      <c r="B7131">
        <v>2.8043E-6</v>
      </c>
      <c r="D7131" t="s">
        <v>16</v>
      </c>
      <c r="E7131" t="s">
        <v>650</v>
      </c>
      <c r="F7131" t="s">
        <v>27</v>
      </c>
      <c r="G7131">
        <v>2</v>
      </c>
      <c r="H7131">
        <v>-12.78435660450069</v>
      </c>
      <c r="I7131">
        <v>0.25832431853438959</v>
      </c>
      <c r="J7131" t="s">
        <v>1332</v>
      </c>
    </row>
    <row r="7132" spans="1:13" x14ac:dyDescent="0.2">
      <c r="A7132" t="s">
        <v>640</v>
      </c>
      <c r="B7132">
        <v>3.3790000000000001E-2</v>
      </c>
      <c r="D7132" t="s">
        <v>16</v>
      </c>
      <c r="E7132" t="s">
        <v>650</v>
      </c>
      <c r="F7132" t="s">
        <v>27</v>
      </c>
      <c r="G7132">
        <v>2</v>
      </c>
      <c r="H7132">
        <v>-3.387590378255938</v>
      </c>
      <c r="I7132">
        <v>0.82048766921612815</v>
      </c>
      <c r="J7132" t="s">
        <v>1332</v>
      </c>
    </row>
    <row r="7133" spans="1:13" x14ac:dyDescent="0.2">
      <c r="A7133" t="s">
        <v>459</v>
      </c>
      <c r="B7133">
        <v>9.0998000000000001E-4</v>
      </c>
      <c r="D7133" t="s">
        <v>16</v>
      </c>
      <c r="E7133" t="s">
        <v>650</v>
      </c>
      <c r="F7133" t="s">
        <v>27</v>
      </c>
      <c r="G7133">
        <v>2</v>
      </c>
      <c r="H7133">
        <v>-7.0020879367168769</v>
      </c>
      <c r="I7133">
        <v>0.25832431853438959</v>
      </c>
      <c r="J7133" t="s">
        <v>1332</v>
      </c>
    </row>
    <row r="7134" spans="1:13" x14ac:dyDescent="0.2">
      <c r="A7134" t="s">
        <v>998</v>
      </c>
      <c r="B7134">
        <v>1.9630000000000001E-6</v>
      </c>
      <c r="D7134" t="s">
        <v>16</v>
      </c>
      <c r="E7134" t="s">
        <v>650</v>
      </c>
      <c r="F7134" t="s">
        <v>27</v>
      </c>
      <c r="G7134">
        <v>2</v>
      </c>
      <c r="H7134">
        <v>-13.141036642669951</v>
      </c>
      <c r="I7134">
        <v>0.82048766921612815</v>
      </c>
      <c r="J7134" t="s">
        <v>1332</v>
      </c>
    </row>
    <row r="7135" spans="1:13" x14ac:dyDescent="0.2">
      <c r="A7135" t="s">
        <v>1307</v>
      </c>
      <c r="B7135">
        <v>1</v>
      </c>
      <c r="C7135" t="s">
        <v>371</v>
      </c>
      <c r="D7135" t="s">
        <v>16</v>
      </c>
      <c r="E7135" t="s">
        <v>669</v>
      </c>
      <c r="F7135" t="s">
        <v>33</v>
      </c>
      <c r="G7135">
        <v>0</v>
      </c>
      <c r="H7135">
        <v>1</v>
      </c>
      <c r="L7135" t="s">
        <v>1309</v>
      </c>
    </row>
    <row r="7136" spans="1:13" x14ac:dyDescent="0.2">
      <c r="A7136" t="s">
        <v>1334</v>
      </c>
      <c r="B7136">
        <v>28.8</v>
      </c>
      <c r="C7136" t="s">
        <v>42</v>
      </c>
      <c r="D7136" t="s">
        <v>30</v>
      </c>
      <c r="F7136" t="s">
        <v>36</v>
      </c>
      <c r="G7136">
        <v>2</v>
      </c>
      <c r="H7136">
        <v>3.3603753871419002</v>
      </c>
      <c r="I7136">
        <v>4.9062198996599422E-2</v>
      </c>
      <c r="J7136" t="s">
        <v>1335</v>
      </c>
      <c r="L7136" t="s">
        <v>43</v>
      </c>
    </row>
    <row r="7137" spans="1:12" x14ac:dyDescent="0.2">
      <c r="A7137" t="s">
        <v>51</v>
      </c>
      <c r="B7137">
        <v>49</v>
      </c>
      <c r="C7137" t="s">
        <v>52</v>
      </c>
      <c r="D7137" t="s">
        <v>53</v>
      </c>
      <c r="F7137" t="s">
        <v>36</v>
      </c>
      <c r="G7137">
        <v>2</v>
      </c>
      <c r="H7137">
        <v>3.891820298110626</v>
      </c>
      <c r="I7137">
        <v>4.9062198996599422E-2</v>
      </c>
      <c r="J7137" t="s">
        <v>1336</v>
      </c>
      <c r="L7137" t="s">
        <v>54</v>
      </c>
    </row>
    <row r="7138" spans="1:12" x14ac:dyDescent="0.2">
      <c r="A7138" t="s">
        <v>464</v>
      </c>
      <c r="B7138">
        <v>1.6016999999999999</v>
      </c>
      <c r="C7138" t="s">
        <v>35</v>
      </c>
      <c r="D7138" t="s">
        <v>16</v>
      </c>
      <c r="F7138" t="s">
        <v>36</v>
      </c>
      <c r="G7138">
        <v>2</v>
      </c>
      <c r="H7138">
        <v>0.47106556519211312</v>
      </c>
      <c r="I7138">
        <v>0.11133171803866621</v>
      </c>
      <c r="J7138" t="s">
        <v>1337</v>
      </c>
      <c r="L7138" t="s">
        <v>465</v>
      </c>
    </row>
    <row r="7139" spans="1:12" x14ac:dyDescent="0.2">
      <c r="A7139" t="s">
        <v>1072</v>
      </c>
      <c r="B7139">
        <v>5.0139000000000003E-2</v>
      </c>
      <c r="C7139" t="s">
        <v>35</v>
      </c>
      <c r="D7139" t="s">
        <v>16</v>
      </c>
      <c r="F7139" t="s">
        <v>36</v>
      </c>
      <c r="G7139">
        <v>2</v>
      </c>
      <c r="H7139">
        <v>-2.9929561306072392</v>
      </c>
      <c r="I7139">
        <v>0.11133171803866621</v>
      </c>
      <c r="J7139" t="s">
        <v>1337</v>
      </c>
      <c r="L7139" t="s">
        <v>1074</v>
      </c>
    </row>
    <row r="7140" spans="1:12" x14ac:dyDescent="0.2">
      <c r="A7140" t="s">
        <v>268</v>
      </c>
      <c r="B7140">
        <v>0.34819</v>
      </c>
      <c r="C7140" t="s">
        <v>45</v>
      </c>
      <c r="D7140" t="s">
        <v>16</v>
      </c>
      <c r="F7140" t="s">
        <v>36</v>
      </c>
      <c r="G7140">
        <v>2</v>
      </c>
      <c r="H7140">
        <v>-1.0550069711873891</v>
      </c>
      <c r="I7140">
        <v>0.11133171803866621</v>
      </c>
      <c r="J7140" t="s">
        <v>1337</v>
      </c>
      <c r="L7140" t="s">
        <v>269</v>
      </c>
    </row>
    <row r="7141" spans="1:12" x14ac:dyDescent="0.2">
      <c r="A7141" t="s">
        <v>1239</v>
      </c>
      <c r="B7141">
        <v>1.1299999999999999</v>
      </c>
      <c r="C7141" t="s">
        <v>371</v>
      </c>
      <c r="D7141" t="s">
        <v>16</v>
      </c>
      <c r="F7141" t="s">
        <v>36</v>
      </c>
      <c r="G7141">
        <v>2</v>
      </c>
      <c r="H7141">
        <v>0.1222176327242491</v>
      </c>
      <c r="I7141">
        <v>0.10350708469216301</v>
      </c>
      <c r="J7141" t="s">
        <v>1338</v>
      </c>
      <c r="L7141" t="s">
        <v>1241</v>
      </c>
    </row>
    <row r="7142" spans="1:12" x14ac:dyDescent="0.2">
      <c r="A7142" t="s">
        <v>1242</v>
      </c>
      <c r="B7142">
        <v>9.9999999999999994E-12</v>
      </c>
      <c r="C7142" t="s">
        <v>35</v>
      </c>
      <c r="D7142" t="s">
        <v>15</v>
      </c>
      <c r="F7142" t="s">
        <v>36</v>
      </c>
      <c r="G7142">
        <v>2</v>
      </c>
      <c r="H7142">
        <v>-25.3284360229345</v>
      </c>
      <c r="I7142">
        <v>0.55791493914258727</v>
      </c>
      <c r="J7142" t="s">
        <v>1339</v>
      </c>
      <c r="L7142" t="s">
        <v>1244</v>
      </c>
    </row>
    <row r="7143" spans="1:12" x14ac:dyDescent="0.2">
      <c r="A7143" t="s">
        <v>60</v>
      </c>
      <c r="B7143">
        <v>3.6513</v>
      </c>
      <c r="C7143" t="s">
        <v>42</v>
      </c>
      <c r="D7143" t="s">
        <v>56</v>
      </c>
      <c r="F7143" t="s">
        <v>36</v>
      </c>
      <c r="G7143">
        <v>2</v>
      </c>
      <c r="H7143">
        <v>1.2950832685664839</v>
      </c>
      <c r="I7143">
        <v>0.36977677668705061</v>
      </c>
      <c r="J7143" t="s">
        <v>1340</v>
      </c>
      <c r="L7143" t="s">
        <v>61</v>
      </c>
    </row>
    <row r="7144" spans="1:12" x14ac:dyDescent="0.2">
      <c r="A7144" t="s">
        <v>62</v>
      </c>
      <c r="B7144">
        <v>2.8685</v>
      </c>
      <c r="C7144" t="s">
        <v>35</v>
      </c>
      <c r="D7144" t="s">
        <v>56</v>
      </c>
      <c r="F7144" t="s">
        <v>36</v>
      </c>
      <c r="G7144">
        <v>2</v>
      </c>
      <c r="H7144">
        <v>1.053789245059789</v>
      </c>
      <c r="I7144">
        <v>0.36977677668705061</v>
      </c>
      <c r="J7144" t="s">
        <v>1341</v>
      </c>
      <c r="L7144" t="s">
        <v>62</v>
      </c>
    </row>
    <row r="7146" spans="1:12" ht="16" x14ac:dyDescent="0.2">
      <c r="A7146" s="1" t="s">
        <v>2</v>
      </c>
      <c r="B7146" s="1" t="s">
        <v>1307</v>
      </c>
    </row>
    <row r="7147" spans="1:12" x14ac:dyDescent="0.2">
      <c r="A7147" t="s">
        <v>4</v>
      </c>
      <c r="B7147" t="s">
        <v>1331</v>
      </c>
    </row>
    <row r="7148" spans="1:12" x14ac:dyDescent="0.2">
      <c r="A7148" t="s">
        <v>6</v>
      </c>
      <c r="B7148" t="s">
        <v>35</v>
      </c>
    </row>
    <row r="7149" spans="1:12" x14ac:dyDescent="0.2">
      <c r="A7149" t="s">
        <v>8</v>
      </c>
      <c r="B7149">
        <v>1</v>
      </c>
    </row>
    <row r="7150" spans="1:12" x14ac:dyDescent="0.2">
      <c r="A7150" t="s">
        <v>9</v>
      </c>
      <c r="B7150" t="s">
        <v>1309</v>
      </c>
    </row>
    <row r="7151" spans="1:12" x14ac:dyDescent="0.2">
      <c r="A7151" t="s">
        <v>11</v>
      </c>
      <c r="B7151" t="s">
        <v>12</v>
      </c>
    </row>
    <row r="7152" spans="1:12" x14ac:dyDescent="0.2">
      <c r="A7152" t="s">
        <v>13</v>
      </c>
      <c r="B7152" t="s">
        <v>14</v>
      </c>
    </row>
    <row r="7153" spans="1:13" x14ac:dyDescent="0.2">
      <c r="A7153" t="s">
        <v>15</v>
      </c>
      <c r="B7153" t="s">
        <v>16</v>
      </c>
    </row>
    <row r="7154" spans="1:13" ht="16" x14ac:dyDescent="0.2">
      <c r="A7154" s="1" t="s">
        <v>17</v>
      </c>
    </row>
    <row r="7155" spans="1:13" x14ac:dyDescent="0.2">
      <c r="A7155" s="2" t="s">
        <v>18</v>
      </c>
      <c r="B7155" s="2" t="s">
        <v>19</v>
      </c>
      <c r="C7155" s="2" t="s">
        <v>6</v>
      </c>
      <c r="D7155" s="2" t="s">
        <v>15</v>
      </c>
      <c r="E7155" s="2" t="s">
        <v>20</v>
      </c>
      <c r="F7155" s="2" t="s">
        <v>13</v>
      </c>
      <c r="G7155" s="2" t="s">
        <v>21</v>
      </c>
      <c r="H7155" s="2" t="s">
        <v>22</v>
      </c>
      <c r="I7155" s="2" t="s">
        <v>23</v>
      </c>
      <c r="J7155" s="2" t="s">
        <v>4</v>
      </c>
      <c r="K7155" s="2" t="s">
        <v>24</v>
      </c>
      <c r="L7155" s="2" t="s">
        <v>9</v>
      </c>
      <c r="M7155" s="2"/>
    </row>
    <row r="7156" spans="1:13" x14ac:dyDescent="0.2">
      <c r="A7156" t="s">
        <v>1228</v>
      </c>
      <c r="B7156">
        <v>1.2619000000000001E-5</v>
      </c>
      <c r="D7156" t="s">
        <v>16</v>
      </c>
      <c r="E7156" t="s">
        <v>650</v>
      </c>
      <c r="F7156" t="s">
        <v>27</v>
      </c>
      <c r="G7156">
        <v>2</v>
      </c>
      <c r="H7156">
        <v>-11.2803069432935</v>
      </c>
      <c r="I7156">
        <v>0.25832431853438959</v>
      </c>
      <c r="J7156" t="s">
        <v>1332</v>
      </c>
    </row>
    <row r="7157" spans="1:13" x14ac:dyDescent="0.2">
      <c r="A7157" t="s">
        <v>451</v>
      </c>
      <c r="B7157">
        <v>2.0471000000000001E-4</v>
      </c>
      <c r="D7157" t="s">
        <v>16</v>
      </c>
      <c r="E7157" t="s">
        <v>650</v>
      </c>
      <c r="F7157" t="s">
        <v>27</v>
      </c>
      <c r="G7157">
        <v>2</v>
      </c>
      <c r="H7157">
        <v>-8.4939162145117439</v>
      </c>
      <c r="I7157">
        <v>0.25832431853438959</v>
      </c>
      <c r="J7157" t="s">
        <v>1332</v>
      </c>
    </row>
    <row r="7158" spans="1:13" x14ac:dyDescent="0.2">
      <c r="A7158" t="s">
        <v>453</v>
      </c>
      <c r="B7158">
        <v>2.0200000000000001E-3</v>
      </c>
      <c r="D7158" t="s">
        <v>16</v>
      </c>
      <c r="E7158" t="s">
        <v>650</v>
      </c>
      <c r="F7158" t="s">
        <v>27</v>
      </c>
      <c r="G7158">
        <v>2</v>
      </c>
      <c r="H7158">
        <v>-6.2046577675690244</v>
      </c>
      <c r="I7158">
        <v>0.25832431853438959</v>
      </c>
      <c r="J7158" t="s">
        <v>1332</v>
      </c>
    </row>
    <row r="7159" spans="1:13" x14ac:dyDescent="0.2">
      <c r="A7159" t="s">
        <v>455</v>
      </c>
      <c r="B7159">
        <v>3.5991000000000002E-2</v>
      </c>
      <c r="D7159" t="s">
        <v>16</v>
      </c>
      <c r="E7159" t="s">
        <v>650</v>
      </c>
      <c r="F7159" t="s">
        <v>27</v>
      </c>
      <c r="G7159">
        <v>2</v>
      </c>
      <c r="H7159">
        <v>-3.3244863717812358</v>
      </c>
      <c r="I7159">
        <v>0.57215916837882341</v>
      </c>
      <c r="J7159" t="s">
        <v>1332</v>
      </c>
    </row>
    <row r="7160" spans="1:13" x14ac:dyDescent="0.2">
      <c r="A7160" t="s">
        <v>994</v>
      </c>
      <c r="B7160">
        <v>1.0236E-7</v>
      </c>
      <c r="D7160" t="s">
        <v>16</v>
      </c>
      <c r="E7160" t="s">
        <v>650</v>
      </c>
      <c r="F7160" t="s">
        <v>27</v>
      </c>
      <c r="G7160">
        <v>2</v>
      </c>
      <c r="H7160">
        <v>-16.094769825654819</v>
      </c>
      <c r="I7160">
        <v>0.57215916837882341</v>
      </c>
      <c r="J7160" t="s">
        <v>1332</v>
      </c>
    </row>
    <row r="7161" spans="1:13" x14ac:dyDescent="0.2">
      <c r="A7161" t="s">
        <v>457</v>
      </c>
      <c r="B7161">
        <v>9.0998000000000001E-4</v>
      </c>
      <c r="D7161" t="s">
        <v>16</v>
      </c>
      <c r="E7161" t="s">
        <v>650</v>
      </c>
      <c r="F7161" t="s">
        <v>27</v>
      </c>
      <c r="G7161">
        <v>2</v>
      </c>
      <c r="H7161">
        <v>-7.0020879367168769</v>
      </c>
      <c r="I7161">
        <v>0.25832431853438959</v>
      </c>
      <c r="J7161" t="s">
        <v>1332</v>
      </c>
    </row>
    <row r="7162" spans="1:13" x14ac:dyDescent="0.2">
      <c r="A7162" t="s">
        <v>29</v>
      </c>
      <c r="B7162">
        <v>176.4</v>
      </c>
      <c r="D7162" t="s">
        <v>30</v>
      </c>
      <c r="E7162" t="s">
        <v>26</v>
      </c>
      <c r="F7162" t="s">
        <v>27</v>
      </c>
      <c r="G7162">
        <v>2</v>
      </c>
      <c r="H7162">
        <v>5.1727541435726909</v>
      </c>
      <c r="I7162">
        <v>0.10350708469216301</v>
      </c>
      <c r="J7162" t="s">
        <v>1333</v>
      </c>
    </row>
    <row r="7163" spans="1:13" x14ac:dyDescent="0.2">
      <c r="A7163" t="s">
        <v>1233</v>
      </c>
      <c r="B7163">
        <v>5.6084999999999997E-6</v>
      </c>
      <c r="D7163" t="s">
        <v>16</v>
      </c>
      <c r="E7163" t="s">
        <v>650</v>
      </c>
      <c r="F7163" t="s">
        <v>27</v>
      </c>
      <c r="G7163">
        <v>2</v>
      </c>
      <c r="H7163">
        <v>-12.091227253861129</v>
      </c>
      <c r="I7163">
        <v>0.82048766921612815</v>
      </c>
      <c r="J7163" t="s">
        <v>1332</v>
      </c>
    </row>
    <row r="7164" spans="1:13" x14ac:dyDescent="0.2">
      <c r="A7164" t="s">
        <v>1035</v>
      </c>
      <c r="B7164">
        <v>2.0751E-4</v>
      </c>
      <c r="D7164" t="s">
        <v>16</v>
      </c>
      <c r="E7164" t="s">
        <v>650</v>
      </c>
      <c r="F7164" t="s">
        <v>27</v>
      </c>
      <c r="G7164">
        <v>2</v>
      </c>
      <c r="H7164">
        <v>-8.4803310266836718</v>
      </c>
      <c r="I7164">
        <v>0.25832431853438959</v>
      </c>
      <c r="J7164" t="s">
        <v>1332</v>
      </c>
    </row>
    <row r="7165" spans="1:13" x14ac:dyDescent="0.2">
      <c r="A7165" t="s">
        <v>639</v>
      </c>
      <c r="B7165">
        <v>2.8043E-6</v>
      </c>
      <c r="D7165" t="s">
        <v>16</v>
      </c>
      <c r="E7165" t="s">
        <v>650</v>
      </c>
      <c r="F7165" t="s">
        <v>27</v>
      </c>
      <c r="G7165">
        <v>2</v>
      </c>
      <c r="H7165">
        <v>-12.78435660450069</v>
      </c>
      <c r="I7165">
        <v>0.25832431853438959</v>
      </c>
      <c r="J7165" t="s">
        <v>1332</v>
      </c>
    </row>
    <row r="7166" spans="1:13" x14ac:dyDescent="0.2">
      <c r="A7166" t="s">
        <v>640</v>
      </c>
      <c r="B7166">
        <v>3.3790000000000001E-2</v>
      </c>
      <c r="D7166" t="s">
        <v>16</v>
      </c>
      <c r="E7166" t="s">
        <v>650</v>
      </c>
      <c r="F7166" t="s">
        <v>27</v>
      </c>
      <c r="G7166">
        <v>2</v>
      </c>
      <c r="H7166">
        <v>-3.387590378255938</v>
      </c>
      <c r="I7166">
        <v>0.82048766921612815</v>
      </c>
      <c r="J7166" t="s">
        <v>1332</v>
      </c>
    </row>
    <row r="7167" spans="1:13" x14ac:dyDescent="0.2">
      <c r="A7167" t="s">
        <v>459</v>
      </c>
      <c r="B7167">
        <v>9.0998000000000001E-4</v>
      </c>
      <c r="D7167" t="s">
        <v>16</v>
      </c>
      <c r="E7167" t="s">
        <v>650</v>
      </c>
      <c r="F7167" t="s">
        <v>27</v>
      </c>
      <c r="G7167">
        <v>2</v>
      </c>
      <c r="H7167">
        <v>-7.0020879367168769</v>
      </c>
      <c r="I7167">
        <v>0.25832431853438959</v>
      </c>
      <c r="J7167" t="s">
        <v>1332</v>
      </c>
    </row>
    <row r="7168" spans="1:13" x14ac:dyDescent="0.2">
      <c r="A7168" t="s">
        <v>998</v>
      </c>
      <c r="B7168">
        <v>1.9630000000000001E-6</v>
      </c>
      <c r="D7168" t="s">
        <v>16</v>
      </c>
      <c r="E7168" t="s">
        <v>650</v>
      </c>
      <c r="F7168" t="s">
        <v>27</v>
      </c>
      <c r="G7168">
        <v>2</v>
      </c>
      <c r="H7168">
        <v>-13.141036642669951</v>
      </c>
      <c r="I7168">
        <v>0.82048766921612815</v>
      </c>
      <c r="J7168" t="s">
        <v>1332</v>
      </c>
    </row>
    <row r="7169" spans="1:12" x14ac:dyDescent="0.2">
      <c r="A7169" t="s">
        <v>1307</v>
      </c>
      <c r="B7169">
        <v>1</v>
      </c>
      <c r="C7169" t="s">
        <v>35</v>
      </c>
      <c r="D7169" t="s">
        <v>16</v>
      </c>
      <c r="E7169" t="s">
        <v>669</v>
      </c>
      <c r="F7169" t="s">
        <v>33</v>
      </c>
      <c r="G7169">
        <v>0</v>
      </c>
      <c r="H7169">
        <v>1</v>
      </c>
      <c r="L7169" t="s">
        <v>1309</v>
      </c>
    </row>
    <row r="7170" spans="1:12" x14ac:dyDescent="0.2">
      <c r="A7170" t="s">
        <v>1342</v>
      </c>
      <c r="B7170">
        <v>3.8334999999999999</v>
      </c>
      <c r="C7170" t="s">
        <v>49</v>
      </c>
      <c r="D7170" t="s">
        <v>53</v>
      </c>
      <c r="F7170" t="s">
        <v>36</v>
      </c>
      <c r="G7170">
        <v>2</v>
      </c>
      <c r="H7170">
        <v>1.3437782240168119</v>
      </c>
      <c r="I7170">
        <v>4.9062198996599422E-2</v>
      </c>
      <c r="J7170" t="s">
        <v>1336</v>
      </c>
      <c r="L7170" t="s">
        <v>198</v>
      </c>
    </row>
    <row r="7171" spans="1:12" x14ac:dyDescent="0.2">
      <c r="A7171" t="s">
        <v>1334</v>
      </c>
      <c r="B7171">
        <v>17.038</v>
      </c>
      <c r="C7171" t="s">
        <v>42</v>
      </c>
      <c r="D7171" t="s">
        <v>53</v>
      </c>
      <c r="F7171" t="s">
        <v>36</v>
      </c>
      <c r="G7171">
        <v>2</v>
      </c>
      <c r="H7171">
        <v>2.8354461436206488</v>
      </c>
      <c r="I7171">
        <v>4.9062198996599422E-2</v>
      </c>
      <c r="J7171" t="s">
        <v>1336</v>
      </c>
      <c r="L7171" t="s">
        <v>198</v>
      </c>
    </row>
    <row r="7172" spans="1:12" x14ac:dyDescent="0.2">
      <c r="A7172" t="s">
        <v>1334</v>
      </c>
      <c r="B7172">
        <v>28.8</v>
      </c>
      <c r="C7172" t="s">
        <v>42</v>
      </c>
      <c r="D7172" t="s">
        <v>30</v>
      </c>
      <c r="F7172" t="s">
        <v>36</v>
      </c>
      <c r="G7172">
        <v>2</v>
      </c>
      <c r="H7172">
        <v>3.3603753871419002</v>
      </c>
      <c r="I7172">
        <v>4.9062198996599422E-2</v>
      </c>
      <c r="J7172" t="s">
        <v>1335</v>
      </c>
      <c r="L7172" t="s">
        <v>43</v>
      </c>
    </row>
    <row r="7173" spans="1:12" x14ac:dyDescent="0.2">
      <c r="A7173" t="s">
        <v>51</v>
      </c>
      <c r="B7173">
        <v>21.722999999999999</v>
      </c>
      <c r="C7173" t="s">
        <v>52</v>
      </c>
      <c r="D7173" t="s">
        <v>53</v>
      </c>
      <c r="F7173" t="s">
        <v>36</v>
      </c>
      <c r="G7173">
        <v>2</v>
      </c>
      <c r="H7173">
        <v>3.0783716070747928</v>
      </c>
      <c r="I7173">
        <v>4.9062198996599422E-2</v>
      </c>
      <c r="J7173" t="s">
        <v>1336</v>
      </c>
      <c r="L7173" t="s">
        <v>54</v>
      </c>
    </row>
    <row r="7174" spans="1:12" x14ac:dyDescent="0.2">
      <c r="A7174" t="s">
        <v>51</v>
      </c>
      <c r="B7174">
        <v>6.4057000000000004</v>
      </c>
      <c r="C7174" t="s">
        <v>52</v>
      </c>
      <c r="D7174" t="s">
        <v>53</v>
      </c>
      <c r="F7174" t="s">
        <v>36</v>
      </c>
      <c r="G7174">
        <v>2</v>
      </c>
      <c r="H7174">
        <v>1.857188218994509</v>
      </c>
      <c r="I7174">
        <v>4.9062198996599422E-2</v>
      </c>
      <c r="J7174" t="s">
        <v>1336</v>
      </c>
      <c r="L7174" t="s">
        <v>54</v>
      </c>
    </row>
    <row r="7175" spans="1:12" x14ac:dyDescent="0.2">
      <c r="A7175" t="s">
        <v>464</v>
      </c>
      <c r="B7175">
        <v>1.6016999999999999</v>
      </c>
      <c r="C7175" t="s">
        <v>35</v>
      </c>
      <c r="D7175" t="s">
        <v>16</v>
      </c>
      <c r="F7175" t="s">
        <v>36</v>
      </c>
      <c r="G7175">
        <v>2</v>
      </c>
      <c r="H7175">
        <v>0.47106556519211312</v>
      </c>
      <c r="I7175">
        <v>0.11133171803866621</v>
      </c>
      <c r="J7175" t="s">
        <v>1337</v>
      </c>
      <c r="L7175" t="s">
        <v>465</v>
      </c>
    </row>
    <row r="7176" spans="1:12" x14ac:dyDescent="0.2">
      <c r="A7176" t="s">
        <v>1072</v>
      </c>
      <c r="B7176">
        <v>5.0139000000000003E-2</v>
      </c>
      <c r="C7176" t="s">
        <v>35</v>
      </c>
      <c r="D7176" t="s">
        <v>16</v>
      </c>
      <c r="F7176" t="s">
        <v>36</v>
      </c>
      <c r="G7176">
        <v>2</v>
      </c>
      <c r="H7176">
        <v>-2.9929561306072392</v>
      </c>
      <c r="I7176">
        <v>0.11133171803866621</v>
      </c>
      <c r="J7176" t="s">
        <v>1337</v>
      </c>
      <c r="L7176" t="s">
        <v>1074</v>
      </c>
    </row>
    <row r="7177" spans="1:12" x14ac:dyDescent="0.2">
      <c r="A7177" t="s">
        <v>268</v>
      </c>
      <c r="B7177">
        <v>0.34819</v>
      </c>
      <c r="C7177" t="s">
        <v>45</v>
      </c>
      <c r="D7177" t="s">
        <v>16</v>
      </c>
      <c r="F7177" t="s">
        <v>36</v>
      </c>
      <c r="G7177">
        <v>2</v>
      </c>
      <c r="H7177">
        <v>-1.0550069711873891</v>
      </c>
      <c r="I7177">
        <v>0.11133171803866621</v>
      </c>
      <c r="J7177" t="s">
        <v>1337</v>
      </c>
      <c r="L7177" t="s">
        <v>269</v>
      </c>
    </row>
    <row r="7178" spans="1:12" x14ac:dyDescent="0.2">
      <c r="A7178" t="s">
        <v>1239</v>
      </c>
      <c r="B7178">
        <v>1.1299999999999999</v>
      </c>
      <c r="C7178" t="s">
        <v>401</v>
      </c>
      <c r="D7178" t="s">
        <v>16</v>
      </c>
      <c r="F7178" t="s">
        <v>36</v>
      </c>
      <c r="G7178">
        <v>2</v>
      </c>
      <c r="H7178">
        <v>0.1222176327242491</v>
      </c>
      <c r="I7178">
        <v>0.10350708469216301</v>
      </c>
      <c r="J7178" t="s">
        <v>1338</v>
      </c>
      <c r="L7178" t="s">
        <v>1241</v>
      </c>
    </row>
    <row r="7179" spans="1:12" x14ac:dyDescent="0.2">
      <c r="A7179" t="s">
        <v>1242</v>
      </c>
      <c r="B7179">
        <v>9.9999999999999994E-12</v>
      </c>
      <c r="C7179" t="s">
        <v>35</v>
      </c>
      <c r="D7179" t="s">
        <v>15</v>
      </c>
      <c r="F7179" t="s">
        <v>36</v>
      </c>
      <c r="G7179">
        <v>2</v>
      </c>
      <c r="H7179">
        <v>-25.3284360229345</v>
      </c>
      <c r="I7179">
        <v>0.55791493914258727</v>
      </c>
      <c r="J7179" t="s">
        <v>1339</v>
      </c>
      <c r="L7179" t="s">
        <v>1244</v>
      </c>
    </row>
    <row r="7180" spans="1:12" x14ac:dyDescent="0.2">
      <c r="A7180" t="s">
        <v>60</v>
      </c>
      <c r="B7180">
        <v>3.6513</v>
      </c>
      <c r="C7180" t="s">
        <v>42</v>
      </c>
      <c r="D7180" t="s">
        <v>56</v>
      </c>
      <c r="F7180" t="s">
        <v>36</v>
      </c>
      <c r="G7180">
        <v>2</v>
      </c>
      <c r="H7180">
        <v>1.2950832685664839</v>
      </c>
      <c r="I7180">
        <v>0.36977677668705061</v>
      </c>
      <c r="J7180" t="s">
        <v>1340</v>
      </c>
      <c r="L7180" t="s">
        <v>61</v>
      </c>
    </row>
    <row r="7181" spans="1:12" x14ac:dyDescent="0.2">
      <c r="A7181" t="s">
        <v>62</v>
      </c>
      <c r="B7181">
        <v>2.8685</v>
      </c>
      <c r="C7181" t="s">
        <v>35</v>
      </c>
      <c r="D7181" t="s">
        <v>56</v>
      </c>
      <c r="F7181" t="s">
        <v>36</v>
      </c>
      <c r="G7181">
        <v>2</v>
      </c>
      <c r="H7181">
        <v>1.053789245059789</v>
      </c>
      <c r="I7181">
        <v>0.36977677668705061</v>
      </c>
      <c r="J7181" t="s">
        <v>1341</v>
      </c>
      <c r="L7181" t="s">
        <v>62</v>
      </c>
    </row>
    <row r="7183" spans="1:12" ht="16" x14ac:dyDescent="0.2">
      <c r="A7183" s="1" t="s">
        <v>2</v>
      </c>
      <c r="B7183" s="1" t="s">
        <v>1307</v>
      </c>
    </row>
    <row r="7184" spans="1:12" x14ac:dyDescent="0.2">
      <c r="A7184" t="s">
        <v>4</v>
      </c>
      <c r="B7184" t="s">
        <v>1331</v>
      </c>
    </row>
    <row r="7185" spans="1:13" x14ac:dyDescent="0.2">
      <c r="A7185" t="s">
        <v>6</v>
      </c>
      <c r="B7185" t="s">
        <v>7</v>
      </c>
    </row>
    <row r="7186" spans="1:13" x14ac:dyDescent="0.2">
      <c r="A7186" t="s">
        <v>8</v>
      </c>
      <c r="B7186">
        <v>1</v>
      </c>
    </row>
    <row r="7187" spans="1:13" x14ac:dyDescent="0.2">
      <c r="A7187" t="s">
        <v>9</v>
      </c>
      <c r="B7187" t="s">
        <v>1309</v>
      </c>
    </row>
    <row r="7188" spans="1:13" x14ac:dyDescent="0.2">
      <c r="A7188" t="s">
        <v>11</v>
      </c>
      <c r="B7188" t="s">
        <v>12</v>
      </c>
    </row>
    <row r="7189" spans="1:13" x14ac:dyDescent="0.2">
      <c r="A7189" t="s">
        <v>13</v>
      </c>
      <c r="B7189" t="s">
        <v>14</v>
      </c>
    </row>
    <row r="7190" spans="1:13" x14ac:dyDescent="0.2">
      <c r="A7190" t="s">
        <v>15</v>
      </c>
      <c r="B7190" t="s">
        <v>16</v>
      </c>
    </row>
    <row r="7191" spans="1:13" ht="16" x14ac:dyDescent="0.2">
      <c r="A7191" s="1" t="s">
        <v>17</v>
      </c>
    </row>
    <row r="7192" spans="1:13" x14ac:dyDescent="0.2">
      <c r="A7192" s="2" t="s">
        <v>18</v>
      </c>
      <c r="B7192" s="2" t="s">
        <v>19</v>
      </c>
      <c r="C7192" s="2" t="s">
        <v>6</v>
      </c>
      <c r="D7192" s="2" t="s">
        <v>15</v>
      </c>
      <c r="E7192" s="2" t="s">
        <v>20</v>
      </c>
      <c r="F7192" s="2" t="s">
        <v>13</v>
      </c>
      <c r="G7192" s="2" t="s">
        <v>21</v>
      </c>
      <c r="H7192" s="2" t="s">
        <v>22</v>
      </c>
      <c r="I7192" s="2" t="s">
        <v>23</v>
      </c>
      <c r="J7192" s="2" t="s">
        <v>4</v>
      </c>
      <c r="K7192" s="2" t="s">
        <v>24</v>
      </c>
      <c r="L7192" s="2" t="s">
        <v>9</v>
      </c>
      <c r="M7192" s="2"/>
    </row>
    <row r="7193" spans="1:13" x14ac:dyDescent="0.2">
      <c r="A7193" t="s">
        <v>1228</v>
      </c>
      <c r="B7193">
        <v>1.2619000000000001E-5</v>
      </c>
      <c r="D7193" t="s">
        <v>16</v>
      </c>
      <c r="E7193" t="s">
        <v>650</v>
      </c>
      <c r="F7193" t="s">
        <v>27</v>
      </c>
      <c r="G7193">
        <v>2</v>
      </c>
      <c r="H7193">
        <v>-11.2803069432935</v>
      </c>
      <c r="I7193">
        <v>0.25832431853438959</v>
      </c>
      <c r="J7193" t="s">
        <v>1332</v>
      </c>
    </row>
    <row r="7194" spans="1:13" x14ac:dyDescent="0.2">
      <c r="A7194" t="s">
        <v>451</v>
      </c>
      <c r="B7194">
        <v>2.0471000000000001E-4</v>
      </c>
      <c r="D7194" t="s">
        <v>16</v>
      </c>
      <c r="E7194" t="s">
        <v>650</v>
      </c>
      <c r="F7194" t="s">
        <v>27</v>
      </c>
      <c r="G7194">
        <v>2</v>
      </c>
      <c r="H7194">
        <v>-8.4939162145117439</v>
      </c>
      <c r="I7194">
        <v>0.25832431853438959</v>
      </c>
      <c r="J7194" t="s">
        <v>1332</v>
      </c>
    </row>
    <row r="7195" spans="1:13" x14ac:dyDescent="0.2">
      <c r="A7195" t="s">
        <v>453</v>
      </c>
      <c r="B7195">
        <v>2.0200000000000001E-3</v>
      </c>
      <c r="D7195" t="s">
        <v>16</v>
      </c>
      <c r="E7195" t="s">
        <v>650</v>
      </c>
      <c r="F7195" t="s">
        <v>27</v>
      </c>
      <c r="G7195">
        <v>2</v>
      </c>
      <c r="H7195">
        <v>-6.2046577675690244</v>
      </c>
      <c r="I7195">
        <v>0.25832431853438959</v>
      </c>
      <c r="J7195" t="s">
        <v>1332</v>
      </c>
    </row>
    <row r="7196" spans="1:13" x14ac:dyDescent="0.2">
      <c r="A7196" t="s">
        <v>455</v>
      </c>
      <c r="B7196">
        <v>3.5991000000000002E-2</v>
      </c>
      <c r="D7196" t="s">
        <v>16</v>
      </c>
      <c r="E7196" t="s">
        <v>650</v>
      </c>
      <c r="F7196" t="s">
        <v>27</v>
      </c>
      <c r="G7196">
        <v>2</v>
      </c>
      <c r="H7196">
        <v>-3.3244863717812358</v>
      </c>
      <c r="I7196">
        <v>0.57215916837882341</v>
      </c>
      <c r="J7196" t="s">
        <v>1332</v>
      </c>
    </row>
    <row r="7197" spans="1:13" x14ac:dyDescent="0.2">
      <c r="A7197" t="s">
        <v>994</v>
      </c>
      <c r="B7197">
        <v>1.0236E-7</v>
      </c>
      <c r="D7197" t="s">
        <v>16</v>
      </c>
      <c r="E7197" t="s">
        <v>650</v>
      </c>
      <c r="F7197" t="s">
        <v>27</v>
      </c>
      <c r="G7197">
        <v>2</v>
      </c>
      <c r="H7197">
        <v>-16.094769825654819</v>
      </c>
      <c r="I7197">
        <v>0.57215916837882341</v>
      </c>
      <c r="J7197" t="s">
        <v>1332</v>
      </c>
    </row>
    <row r="7198" spans="1:13" x14ac:dyDescent="0.2">
      <c r="A7198" t="s">
        <v>457</v>
      </c>
      <c r="B7198">
        <v>9.0998000000000001E-4</v>
      </c>
      <c r="D7198" t="s">
        <v>16</v>
      </c>
      <c r="E7198" t="s">
        <v>650</v>
      </c>
      <c r="F7198" t="s">
        <v>27</v>
      </c>
      <c r="G7198">
        <v>2</v>
      </c>
      <c r="H7198">
        <v>-7.0020879367168769</v>
      </c>
      <c r="I7198">
        <v>0.25832431853438959</v>
      </c>
      <c r="J7198" t="s">
        <v>1332</v>
      </c>
    </row>
    <row r="7199" spans="1:13" x14ac:dyDescent="0.2">
      <c r="A7199" t="s">
        <v>29</v>
      </c>
      <c r="B7199">
        <v>176.4</v>
      </c>
      <c r="D7199" t="s">
        <v>30</v>
      </c>
      <c r="E7199" t="s">
        <v>26</v>
      </c>
      <c r="F7199" t="s">
        <v>27</v>
      </c>
      <c r="G7199">
        <v>2</v>
      </c>
      <c r="H7199">
        <v>5.1727541435726909</v>
      </c>
      <c r="I7199">
        <v>0.10350708469216301</v>
      </c>
      <c r="J7199" t="s">
        <v>1333</v>
      </c>
    </row>
    <row r="7200" spans="1:13" x14ac:dyDescent="0.2">
      <c r="A7200" t="s">
        <v>1233</v>
      </c>
      <c r="B7200">
        <v>5.6084999999999997E-6</v>
      </c>
      <c r="D7200" t="s">
        <v>16</v>
      </c>
      <c r="E7200" t="s">
        <v>650</v>
      </c>
      <c r="F7200" t="s">
        <v>27</v>
      </c>
      <c r="G7200">
        <v>2</v>
      </c>
      <c r="H7200">
        <v>-12.091227253861129</v>
      </c>
      <c r="I7200">
        <v>0.82048766921612815</v>
      </c>
      <c r="J7200" t="s">
        <v>1332</v>
      </c>
    </row>
    <row r="7201" spans="1:12" x14ac:dyDescent="0.2">
      <c r="A7201" t="s">
        <v>1035</v>
      </c>
      <c r="B7201">
        <v>2.0751E-4</v>
      </c>
      <c r="D7201" t="s">
        <v>16</v>
      </c>
      <c r="E7201" t="s">
        <v>650</v>
      </c>
      <c r="F7201" t="s">
        <v>27</v>
      </c>
      <c r="G7201">
        <v>2</v>
      </c>
      <c r="H7201">
        <v>-8.4803310266836718</v>
      </c>
      <c r="I7201">
        <v>0.25832431853438959</v>
      </c>
      <c r="J7201" t="s">
        <v>1332</v>
      </c>
    </row>
    <row r="7202" spans="1:12" x14ac:dyDescent="0.2">
      <c r="A7202" t="s">
        <v>639</v>
      </c>
      <c r="B7202">
        <v>2.8043E-6</v>
      </c>
      <c r="D7202" t="s">
        <v>16</v>
      </c>
      <c r="E7202" t="s">
        <v>650</v>
      </c>
      <c r="F7202" t="s">
        <v>27</v>
      </c>
      <c r="G7202">
        <v>2</v>
      </c>
      <c r="H7202">
        <v>-12.78435660450069</v>
      </c>
      <c r="I7202">
        <v>0.25832431853438959</v>
      </c>
      <c r="J7202" t="s">
        <v>1332</v>
      </c>
    </row>
    <row r="7203" spans="1:12" x14ac:dyDescent="0.2">
      <c r="A7203" t="s">
        <v>640</v>
      </c>
      <c r="B7203">
        <v>3.3790000000000001E-2</v>
      </c>
      <c r="D7203" t="s">
        <v>16</v>
      </c>
      <c r="E7203" t="s">
        <v>650</v>
      </c>
      <c r="F7203" t="s">
        <v>27</v>
      </c>
      <c r="G7203">
        <v>2</v>
      </c>
      <c r="H7203">
        <v>-3.387590378255938</v>
      </c>
      <c r="I7203">
        <v>0.82048766921612815</v>
      </c>
      <c r="J7203" t="s">
        <v>1332</v>
      </c>
    </row>
    <row r="7204" spans="1:12" x14ac:dyDescent="0.2">
      <c r="A7204" t="s">
        <v>459</v>
      </c>
      <c r="B7204">
        <v>9.0998000000000001E-4</v>
      </c>
      <c r="D7204" t="s">
        <v>16</v>
      </c>
      <c r="E7204" t="s">
        <v>650</v>
      </c>
      <c r="F7204" t="s">
        <v>27</v>
      </c>
      <c r="G7204">
        <v>2</v>
      </c>
      <c r="H7204">
        <v>-7.0020879367168769</v>
      </c>
      <c r="I7204">
        <v>0.25832431853438959</v>
      </c>
      <c r="J7204" t="s">
        <v>1332</v>
      </c>
    </row>
    <row r="7205" spans="1:12" x14ac:dyDescent="0.2">
      <c r="A7205" t="s">
        <v>998</v>
      </c>
      <c r="B7205">
        <v>1.9630000000000001E-6</v>
      </c>
      <c r="D7205" t="s">
        <v>16</v>
      </c>
      <c r="E7205" t="s">
        <v>650</v>
      </c>
      <c r="F7205" t="s">
        <v>27</v>
      </c>
      <c r="G7205">
        <v>2</v>
      </c>
      <c r="H7205">
        <v>-13.141036642669951</v>
      </c>
      <c r="I7205">
        <v>0.82048766921612815</v>
      </c>
      <c r="J7205" t="s">
        <v>1332</v>
      </c>
    </row>
    <row r="7206" spans="1:12" x14ac:dyDescent="0.2">
      <c r="A7206" t="s">
        <v>1307</v>
      </c>
      <c r="B7206">
        <v>1</v>
      </c>
      <c r="C7206" t="s">
        <v>7</v>
      </c>
      <c r="D7206" t="s">
        <v>16</v>
      </c>
      <c r="E7206" t="s">
        <v>669</v>
      </c>
      <c r="F7206" t="s">
        <v>33</v>
      </c>
      <c r="G7206">
        <v>0</v>
      </c>
      <c r="H7206">
        <v>1</v>
      </c>
      <c r="L7206" t="s">
        <v>1309</v>
      </c>
    </row>
    <row r="7207" spans="1:12" x14ac:dyDescent="0.2">
      <c r="A7207" t="s">
        <v>1342</v>
      </c>
      <c r="B7207">
        <v>13.795999999999999</v>
      </c>
      <c r="C7207" t="s">
        <v>49</v>
      </c>
      <c r="D7207" t="s">
        <v>53</v>
      </c>
      <c r="F7207" t="s">
        <v>36</v>
      </c>
      <c r="G7207">
        <v>2</v>
      </c>
      <c r="H7207">
        <v>2.624378695074594</v>
      </c>
      <c r="I7207">
        <v>4.9062198996599422E-2</v>
      </c>
      <c r="J7207" t="s">
        <v>1336</v>
      </c>
      <c r="L7207" t="s">
        <v>198</v>
      </c>
    </row>
    <row r="7208" spans="1:12" x14ac:dyDescent="0.2">
      <c r="A7208" t="s">
        <v>1334</v>
      </c>
      <c r="B7208">
        <v>28.8</v>
      </c>
      <c r="C7208" t="s">
        <v>42</v>
      </c>
      <c r="D7208" t="s">
        <v>30</v>
      </c>
      <c r="F7208" t="s">
        <v>36</v>
      </c>
      <c r="G7208">
        <v>2</v>
      </c>
      <c r="H7208">
        <v>3.3603753871419002</v>
      </c>
      <c r="I7208">
        <v>4.9062198996599422E-2</v>
      </c>
      <c r="J7208" t="s">
        <v>1335</v>
      </c>
      <c r="L7208" t="s">
        <v>43</v>
      </c>
    </row>
    <row r="7209" spans="1:12" x14ac:dyDescent="0.2">
      <c r="A7209" t="s">
        <v>51</v>
      </c>
      <c r="B7209">
        <v>35.204000000000001</v>
      </c>
      <c r="C7209" t="s">
        <v>52</v>
      </c>
      <c r="D7209" t="s">
        <v>53</v>
      </c>
      <c r="F7209" t="s">
        <v>36</v>
      </c>
      <c r="G7209">
        <v>2</v>
      </c>
      <c r="H7209">
        <v>3.5611597125115648</v>
      </c>
      <c r="I7209">
        <v>4.9062198996599422E-2</v>
      </c>
      <c r="J7209" t="s">
        <v>1336</v>
      </c>
      <c r="L7209" t="s">
        <v>54</v>
      </c>
    </row>
    <row r="7210" spans="1:12" x14ac:dyDescent="0.2">
      <c r="A7210" t="s">
        <v>464</v>
      </c>
      <c r="B7210">
        <v>1.6016999999999999</v>
      </c>
      <c r="C7210" t="s">
        <v>35</v>
      </c>
      <c r="D7210" t="s">
        <v>16</v>
      </c>
      <c r="F7210" t="s">
        <v>36</v>
      </c>
      <c r="G7210">
        <v>2</v>
      </c>
      <c r="H7210">
        <v>0.47106556519211312</v>
      </c>
      <c r="I7210">
        <v>0.11133171803866621</v>
      </c>
      <c r="J7210" t="s">
        <v>1337</v>
      </c>
      <c r="L7210" t="s">
        <v>465</v>
      </c>
    </row>
    <row r="7211" spans="1:12" x14ac:dyDescent="0.2">
      <c r="A7211" t="s">
        <v>1072</v>
      </c>
      <c r="B7211">
        <v>5.0139000000000003E-2</v>
      </c>
      <c r="C7211" t="s">
        <v>35</v>
      </c>
      <c r="D7211" t="s">
        <v>16</v>
      </c>
      <c r="F7211" t="s">
        <v>36</v>
      </c>
      <c r="G7211">
        <v>2</v>
      </c>
      <c r="H7211">
        <v>-2.9929561306072392</v>
      </c>
      <c r="I7211">
        <v>0.11133171803866621</v>
      </c>
      <c r="J7211" t="s">
        <v>1337</v>
      </c>
      <c r="L7211" t="s">
        <v>1074</v>
      </c>
    </row>
    <row r="7212" spans="1:12" x14ac:dyDescent="0.2">
      <c r="A7212" t="s">
        <v>268</v>
      </c>
      <c r="B7212">
        <v>0.34819</v>
      </c>
      <c r="C7212" t="s">
        <v>45</v>
      </c>
      <c r="D7212" t="s">
        <v>16</v>
      </c>
      <c r="F7212" t="s">
        <v>36</v>
      </c>
      <c r="G7212">
        <v>2</v>
      </c>
      <c r="H7212">
        <v>-1.0550069711873891</v>
      </c>
      <c r="I7212">
        <v>0.11133171803866621</v>
      </c>
      <c r="J7212" t="s">
        <v>1337</v>
      </c>
      <c r="L7212" t="s">
        <v>269</v>
      </c>
    </row>
    <row r="7213" spans="1:12" x14ac:dyDescent="0.2">
      <c r="A7213" t="s">
        <v>1239</v>
      </c>
      <c r="B7213">
        <v>1.1299999999999999</v>
      </c>
      <c r="C7213" t="s">
        <v>7</v>
      </c>
      <c r="D7213" t="s">
        <v>16</v>
      </c>
      <c r="F7213" t="s">
        <v>36</v>
      </c>
      <c r="G7213">
        <v>2</v>
      </c>
      <c r="H7213">
        <v>0.1222176327242491</v>
      </c>
      <c r="I7213">
        <v>0.10350708469216301</v>
      </c>
      <c r="J7213" t="s">
        <v>1338</v>
      </c>
      <c r="L7213" t="s">
        <v>1241</v>
      </c>
    </row>
    <row r="7214" spans="1:12" x14ac:dyDescent="0.2">
      <c r="A7214" t="s">
        <v>1242</v>
      </c>
      <c r="B7214">
        <v>9.9999999999999994E-12</v>
      </c>
      <c r="C7214" t="s">
        <v>35</v>
      </c>
      <c r="D7214" t="s">
        <v>15</v>
      </c>
      <c r="F7214" t="s">
        <v>36</v>
      </c>
      <c r="G7214">
        <v>2</v>
      </c>
      <c r="H7214">
        <v>-25.3284360229345</v>
      </c>
      <c r="I7214">
        <v>0.55791493914258727</v>
      </c>
      <c r="J7214" t="s">
        <v>1339</v>
      </c>
      <c r="L7214" t="s">
        <v>1244</v>
      </c>
    </row>
    <row r="7215" spans="1:12" x14ac:dyDescent="0.2">
      <c r="A7215" t="s">
        <v>60</v>
      </c>
      <c r="B7215">
        <v>3.6513</v>
      </c>
      <c r="C7215" t="s">
        <v>42</v>
      </c>
      <c r="D7215" t="s">
        <v>56</v>
      </c>
      <c r="F7215" t="s">
        <v>36</v>
      </c>
      <c r="G7215">
        <v>2</v>
      </c>
      <c r="H7215">
        <v>1.2950832685664839</v>
      </c>
      <c r="I7215">
        <v>0.36977677668705061</v>
      </c>
      <c r="J7215" t="s">
        <v>1340</v>
      </c>
      <c r="L7215" t="s">
        <v>61</v>
      </c>
    </row>
    <row r="7216" spans="1:12" x14ac:dyDescent="0.2">
      <c r="A7216" t="s">
        <v>62</v>
      </c>
      <c r="B7216">
        <v>2.8685</v>
      </c>
      <c r="C7216" t="s">
        <v>35</v>
      </c>
      <c r="D7216" t="s">
        <v>56</v>
      </c>
      <c r="F7216" t="s">
        <v>36</v>
      </c>
      <c r="G7216">
        <v>2</v>
      </c>
      <c r="H7216">
        <v>1.053789245059789</v>
      </c>
      <c r="I7216">
        <v>0.36977677668705061</v>
      </c>
      <c r="J7216" t="s">
        <v>1341</v>
      </c>
      <c r="L7216" t="s">
        <v>62</v>
      </c>
    </row>
    <row r="7218" spans="1:13" ht="16" x14ac:dyDescent="0.2">
      <c r="A7218" s="1" t="s">
        <v>2</v>
      </c>
      <c r="B7218" s="1" t="s">
        <v>1307</v>
      </c>
    </row>
    <row r="7219" spans="1:13" x14ac:dyDescent="0.2">
      <c r="A7219" t="s">
        <v>4</v>
      </c>
      <c r="B7219" t="s">
        <v>1331</v>
      </c>
    </row>
    <row r="7220" spans="1:13" x14ac:dyDescent="0.2">
      <c r="A7220" t="s">
        <v>6</v>
      </c>
      <c r="B7220" t="s">
        <v>359</v>
      </c>
    </row>
    <row r="7221" spans="1:13" x14ac:dyDescent="0.2">
      <c r="A7221" t="s">
        <v>8</v>
      </c>
      <c r="B7221">
        <v>1</v>
      </c>
    </row>
    <row r="7222" spans="1:13" x14ac:dyDescent="0.2">
      <c r="A7222" t="s">
        <v>9</v>
      </c>
      <c r="B7222" t="s">
        <v>1309</v>
      </c>
    </row>
    <row r="7223" spans="1:13" x14ac:dyDescent="0.2">
      <c r="A7223" t="s">
        <v>11</v>
      </c>
      <c r="B7223" t="s">
        <v>12</v>
      </c>
    </row>
    <row r="7224" spans="1:13" x14ac:dyDescent="0.2">
      <c r="A7224" t="s">
        <v>13</v>
      </c>
      <c r="B7224" t="s">
        <v>14</v>
      </c>
    </row>
    <row r="7225" spans="1:13" x14ac:dyDescent="0.2">
      <c r="A7225" t="s">
        <v>15</v>
      </c>
      <c r="B7225" t="s">
        <v>16</v>
      </c>
    </row>
    <row r="7226" spans="1:13" ht="16" x14ac:dyDescent="0.2">
      <c r="A7226" s="1" t="s">
        <v>17</v>
      </c>
    </row>
    <row r="7227" spans="1:13" x14ac:dyDescent="0.2">
      <c r="A7227" s="2" t="s">
        <v>18</v>
      </c>
      <c r="B7227" s="2" t="s">
        <v>19</v>
      </c>
      <c r="C7227" s="2" t="s">
        <v>6</v>
      </c>
      <c r="D7227" s="2" t="s">
        <v>15</v>
      </c>
      <c r="E7227" s="2" t="s">
        <v>20</v>
      </c>
      <c r="F7227" s="2" t="s">
        <v>13</v>
      </c>
      <c r="G7227" s="2" t="s">
        <v>21</v>
      </c>
      <c r="H7227" s="2" t="s">
        <v>22</v>
      </c>
      <c r="I7227" s="2" t="s">
        <v>23</v>
      </c>
      <c r="J7227" s="2" t="s">
        <v>4</v>
      </c>
      <c r="K7227" s="2" t="s">
        <v>24</v>
      </c>
      <c r="L7227" s="2" t="s">
        <v>9</v>
      </c>
      <c r="M7227" s="2"/>
    </row>
    <row r="7228" spans="1:13" x14ac:dyDescent="0.2">
      <c r="A7228" t="s">
        <v>1228</v>
      </c>
      <c r="B7228">
        <v>1.2619000000000001E-5</v>
      </c>
      <c r="D7228" t="s">
        <v>16</v>
      </c>
      <c r="E7228" t="s">
        <v>650</v>
      </c>
      <c r="F7228" t="s">
        <v>27</v>
      </c>
      <c r="G7228">
        <v>2</v>
      </c>
      <c r="H7228">
        <v>-11.2803069432935</v>
      </c>
      <c r="I7228">
        <v>0.25832431853438959</v>
      </c>
      <c r="J7228" t="s">
        <v>1332</v>
      </c>
    </row>
    <row r="7229" spans="1:13" x14ac:dyDescent="0.2">
      <c r="A7229" t="s">
        <v>451</v>
      </c>
      <c r="B7229">
        <v>2.0471000000000001E-4</v>
      </c>
      <c r="D7229" t="s">
        <v>16</v>
      </c>
      <c r="E7229" t="s">
        <v>650</v>
      </c>
      <c r="F7229" t="s">
        <v>27</v>
      </c>
      <c r="G7229">
        <v>2</v>
      </c>
      <c r="H7229">
        <v>-8.4939162145117439</v>
      </c>
      <c r="I7229">
        <v>0.25832431853438959</v>
      </c>
      <c r="J7229" t="s">
        <v>1332</v>
      </c>
    </row>
    <row r="7230" spans="1:13" x14ac:dyDescent="0.2">
      <c r="A7230" t="s">
        <v>453</v>
      </c>
      <c r="B7230">
        <v>2.0200000000000001E-3</v>
      </c>
      <c r="D7230" t="s">
        <v>16</v>
      </c>
      <c r="E7230" t="s">
        <v>650</v>
      </c>
      <c r="F7230" t="s">
        <v>27</v>
      </c>
      <c r="G7230">
        <v>2</v>
      </c>
      <c r="H7230">
        <v>-6.2046577675690244</v>
      </c>
      <c r="I7230">
        <v>0.25832431853438959</v>
      </c>
      <c r="J7230" t="s">
        <v>1332</v>
      </c>
    </row>
    <row r="7231" spans="1:13" x14ac:dyDescent="0.2">
      <c r="A7231" t="s">
        <v>455</v>
      </c>
      <c r="B7231">
        <v>3.5991000000000002E-2</v>
      </c>
      <c r="D7231" t="s">
        <v>16</v>
      </c>
      <c r="E7231" t="s">
        <v>650</v>
      </c>
      <c r="F7231" t="s">
        <v>27</v>
      </c>
      <c r="G7231">
        <v>2</v>
      </c>
      <c r="H7231">
        <v>-3.3244863717812358</v>
      </c>
      <c r="I7231">
        <v>0.57215916837882341</v>
      </c>
      <c r="J7231" t="s">
        <v>1332</v>
      </c>
    </row>
    <row r="7232" spans="1:13" x14ac:dyDescent="0.2">
      <c r="A7232" t="s">
        <v>994</v>
      </c>
      <c r="B7232">
        <v>1.0236E-7</v>
      </c>
      <c r="D7232" t="s">
        <v>16</v>
      </c>
      <c r="E7232" t="s">
        <v>650</v>
      </c>
      <c r="F7232" t="s">
        <v>27</v>
      </c>
      <c r="G7232">
        <v>2</v>
      </c>
      <c r="H7232">
        <v>-16.094769825654819</v>
      </c>
      <c r="I7232">
        <v>0.57215916837882341</v>
      </c>
      <c r="J7232" t="s">
        <v>1332</v>
      </c>
    </row>
    <row r="7233" spans="1:12" x14ac:dyDescent="0.2">
      <c r="A7233" t="s">
        <v>457</v>
      </c>
      <c r="B7233">
        <v>9.0998000000000001E-4</v>
      </c>
      <c r="D7233" t="s">
        <v>16</v>
      </c>
      <c r="E7233" t="s">
        <v>650</v>
      </c>
      <c r="F7233" t="s">
        <v>27</v>
      </c>
      <c r="G7233">
        <v>2</v>
      </c>
      <c r="H7233">
        <v>-7.0020879367168769</v>
      </c>
      <c r="I7233">
        <v>0.25832431853438959</v>
      </c>
      <c r="J7233" t="s">
        <v>1332</v>
      </c>
    </row>
    <row r="7234" spans="1:12" x14ac:dyDescent="0.2">
      <c r="A7234" t="s">
        <v>29</v>
      </c>
      <c r="B7234">
        <v>176.4</v>
      </c>
      <c r="D7234" t="s">
        <v>30</v>
      </c>
      <c r="E7234" t="s">
        <v>26</v>
      </c>
      <c r="F7234" t="s">
        <v>27</v>
      </c>
      <c r="G7234">
        <v>2</v>
      </c>
      <c r="H7234">
        <v>5.1727541435726909</v>
      </c>
      <c r="I7234">
        <v>0.10350708469216301</v>
      </c>
      <c r="J7234" t="s">
        <v>1333</v>
      </c>
    </row>
    <row r="7235" spans="1:12" x14ac:dyDescent="0.2">
      <c r="A7235" t="s">
        <v>1233</v>
      </c>
      <c r="B7235">
        <v>5.6084999999999997E-6</v>
      </c>
      <c r="D7235" t="s">
        <v>16</v>
      </c>
      <c r="E7235" t="s">
        <v>650</v>
      </c>
      <c r="F7235" t="s">
        <v>27</v>
      </c>
      <c r="G7235">
        <v>2</v>
      </c>
      <c r="H7235">
        <v>-12.091227253861129</v>
      </c>
      <c r="I7235">
        <v>0.82048766921612815</v>
      </c>
      <c r="J7235" t="s">
        <v>1332</v>
      </c>
    </row>
    <row r="7236" spans="1:12" x14ac:dyDescent="0.2">
      <c r="A7236" t="s">
        <v>1035</v>
      </c>
      <c r="B7236">
        <v>2.0751E-4</v>
      </c>
      <c r="D7236" t="s">
        <v>16</v>
      </c>
      <c r="E7236" t="s">
        <v>650</v>
      </c>
      <c r="F7236" t="s">
        <v>27</v>
      </c>
      <c r="G7236">
        <v>2</v>
      </c>
      <c r="H7236">
        <v>-8.4803310266836718</v>
      </c>
      <c r="I7236">
        <v>0.25832431853438959</v>
      </c>
      <c r="J7236" t="s">
        <v>1332</v>
      </c>
    </row>
    <row r="7237" spans="1:12" x14ac:dyDescent="0.2">
      <c r="A7237" t="s">
        <v>639</v>
      </c>
      <c r="B7237">
        <v>2.8043E-6</v>
      </c>
      <c r="D7237" t="s">
        <v>16</v>
      </c>
      <c r="E7237" t="s">
        <v>650</v>
      </c>
      <c r="F7237" t="s">
        <v>27</v>
      </c>
      <c r="G7237">
        <v>2</v>
      </c>
      <c r="H7237">
        <v>-12.78435660450069</v>
      </c>
      <c r="I7237">
        <v>0.25832431853438959</v>
      </c>
      <c r="J7237" t="s">
        <v>1332</v>
      </c>
    </row>
    <row r="7238" spans="1:12" x14ac:dyDescent="0.2">
      <c r="A7238" t="s">
        <v>640</v>
      </c>
      <c r="B7238">
        <v>3.3790000000000001E-2</v>
      </c>
      <c r="D7238" t="s">
        <v>16</v>
      </c>
      <c r="E7238" t="s">
        <v>650</v>
      </c>
      <c r="F7238" t="s">
        <v>27</v>
      </c>
      <c r="G7238">
        <v>2</v>
      </c>
      <c r="H7238">
        <v>-3.387590378255938</v>
      </c>
      <c r="I7238">
        <v>0.82048766921612815</v>
      </c>
      <c r="J7238" t="s">
        <v>1332</v>
      </c>
    </row>
    <row r="7239" spans="1:12" x14ac:dyDescent="0.2">
      <c r="A7239" t="s">
        <v>459</v>
      </c>
      <c r="B7239">
        <v>9.0998000000000001E-4</v>
      </c>
      <c r="D7239" t="s">
        <v>16</v>
      </c>
      <c r="E7239" t="s">
        <v>650</v>
      </c>
      <c r="F7239" t="s">
        <v>27</v>
      </c>
      <c r="G7239">
        <v>2</v>
      </c>
      <c r="H7239">
        <v>-7.0020879367168769</v>
      </c>
      <c r="I7239">
        <v>0.25832431853438959</v>
      </c>
      <c r="J7239" t="s">
        <v>1332</v>
      </c>
    </row>
    <row r="7240" spans="1:12" x14ac:dyDescent="0.2">
      <c r="A7240" t="s">
        <v>998</v>
      </c>
      <c r="B7240">
        <v>1.9630000000000001E-6</v>
      </c>
      <c r="D7240" t="s">
        <v>16</v>
      </c>
      <c r="E7240" t="s">
        <v>650</v>
      </c>
      <c r="F7240" t="s">
        <v>27</v>
      </c>
      <c r="G7240">
        <v>2</v>
      </c>
      <c r="H7240">
        <v>-13.141036642669951</v>
      </c>
      <c r="I7240">
        <v>0.82048766921612815</v>
      </c>
      <c r="J7240" t="s">
        <v>1332</v>
      </c>
    </row>
    <row r="7241" spans="1:12" x14ac:dyDescent="0.2">
      <c r="A7241" t="s">
        <v>1307</v>
      </c>
      <c r="B7241">
        <v>1</v>
      </c>
      <c r="C7241" t="s">
        <v>359</v>
      </c>
      <c r="D7241" t="s">
        <v>16</v>
      </c>
      <c r="E7241" t="s">
        <v>669</v>
      </c>
      <c r="F7241" t="s">
        <v>33</v>
      </c>
      <c r="G7241">
        <v>0</v>
      </c>
      <c r="H7241">
        <v>1</v>
      </c>
      <c r="L7241" t="s">
        <v>1309</v>
      </c>
    </row>
    <row r="7242" spans="1:12" x14ac:dyDescent="0.2">
      <c r="A7242" t="s">
        <v>1334</v>
      </c>
      <c r="B7242">
        <v>28.8</v>
      </c>
      <c r="C7242" t="s">
        <v>42</v>
      </c>
      <c r="D7242" t="s">
        <v>30</v>
      </c>
      <c r="F7242" t="s">
        <v>36</v>
      </c>
      <c r="G7242">
        <v>2</v>
      </c>
      <c r="H7242">
        <v>3.3603753871419002</v>
      </c>
      <c r="I7242">
        <v>4.9062198996599422E-2</v>
      </c>
      <c r="J7242" t="s">
        <v>1335</v>
      </c>
      <c r="L7242" t="s">
        <v>43</v>
      </c>
    </row>
    <row r="7243" spans="1:12" x14ac:dyDescent="0.2">
      <c r="A7243" t="s">
        <v>51</v>
      </c>
      <c r="B7243">
        <v>49</v>
      </c>
      <c r="C7243" t="s">
        <v>52</v>
      </c>
      <c r="D7243" t="s">
        <v>53</v>
      </c>
      <c r="F7243" t="s">
        <v>36</v>
      </c>
      <c r="G7243">
        <v>2</v>
      </c>
      <c r="H7243">
        <v>3.891820298110626</v>
      </c>
      <c r="I7243">
        <v>4.9062198996599422E-2</v>
      </c>
      <c r="J7243" t="s">
        <v>1336</v>
      </c>
      <c r="L7243" t="s">
        <v>54</v>
      </c>
    </row>
    <row r="7244" spans="1:12" x14ac:dyDescent="0.2">
      <c r="A7244" t="s">
        <v>464</v>
      </c>
      <c r="B7244">
        <v>1.6016999999999999</v>
      </c>
      <c r="C7244" t="s">
        <v>35</v>
      </c>
      <c r="D7244" t="s">
        <v>16</v>
      </c>
      <c r="F7244" t="s">
        <v>36</v>
      </c>
      <c r="G7244">
        <v>2</v>
      </c>
      <c r="H7244">
        <v>0.47106556519211312</v>
      </c>
      <c r="I7244">
        <v>0.11133171803866621</v>
      </c>
      <c r="J7244" t="s">
        <v>1337</v>
      </c>
      <c r="L7244" t="s">
        <v>465</v>
      </c>
    </row>
    <row r="7245" spans="1:12" x14ac:dyDescent="0.2">
      <c r="A7245" t="s">
        <v>1072</v>
      </c>
      <c r="B7245">
        <v>5.0139000000000003E-2</v>
      </c>
      <c r="C7245" t="s">
        <v>35</v>
      </c>
      <c r="D7245" t="s">
        <v>16</v>
      </c>
      <c r="F7245" t="s">
        <v>36</v>
      </c>
      <c r="G7245">
        <v>2</v>
      </c>
      <c r="H7245">
        <v>-2.9929561306072392</v>
      </c>
      <c r="I7245">
        <v>0.11133171803866621</v>
      </c>
      <c r="J7245" t="s">
        <v>1337</v>
      </c>
      <c r="L7245" t="s">
        <v>1074</v>
      </c>
    </row>
    <row r="7246" spans="1:12" x14ac:dyDescent="0.2">
      <c r="A7246" t="s">
        <v>268</v>
      </c>
      <c r="B7246">
        <v>0.34819</v>
      </c>
      <c r="C7246" t="s">
        <v>45</v>
      </c>
      <c r="D7246" t="s">
        <v>16</v>
      </c>
      <c r="F7246" t="s">
        <v>36</v>
      </c>
      <c r="G7246">
        <v>2</v>
      </c>
      <c r="H7246">
        <v>-1.0550069711873891</v>
      </c>
      <c r="I7246">
        <v>0.11133171803866621</v>
      </c>
      <c r="J7246" t="s">
        <v>1337</v>
      </c>
      <c r="L7246" t="s">
        <v>269</v>
      </c>
    </row>
    <row r="7247" spans="1:12" x14ac:dyDescent="0.2">
      <c r="A7247" t="s">
        <v>1239</v>
      </c>
      <c r="B7247">
        <v>1.1299999999999999</v>
      </c>
      <c r="C7247" t="s">
        <v>359</v>
      </c>
      <c r="D7247" t="s">
        <v>16</v>
      </c>
      <c r="F7247" t="s">
        <v>36</v>
      </c>
      <c r="G7247">
        <v>2</v>
      </c>
      <c r="H7247">
        <v>0.1222176327242491</v>
      </c>
      <c r="I7247">
        <v>0.10350708469216301</v>
      </c>
      <c r="J7247" t="s">
        <v>1338</v>
      </c>
      <c r="L7247" t="s">
        <v>1241</v>
      </c>
    </row>
    <row r="7248" spans="1:12" x14ac:dyDescent="0.2">
      <c r="A7248" t="s">
        <v>1242</v>
      </c>
      <c r="B7248">
        <v>9.9999999999999994E-12</v>
      </c>
      <c r="C7248" t="s">
        <v>35</v>
      </c>
      <c r="D7248" t="s">
        <v>15</v>
      </c>
      <c r="F7248" t="s">
        <v>36</v>
      </c>
      <c r="G7248">
        <v>2</v>
      </c>
      <c r="H7248">
        <v>-25.3284360229345</v>
      </c>
      <c r="I7248">
        <v>0.55791493914258727</v>
      </c>
      <c r="J7248" t="s">
        <v>1339</v>
      </c>
      <c r="L7248" t="s">
        <v>1244</v>
      </c>
    </row>
    <row r="7249" spans="1:13" x14ac:dyDescent="0.2">
      <c r="A7249" t="s">
        <v>60</v>
      </c>
      <c r="B7249">
        <v>3.6513</v>
      </c>
      <c r="C7249" t="s">
        <v>42</v>
      </c>
      <c r="D7249" t="s">
        <v>56</v>
      </c>
      <c r="F7249" t="s">
        <v>36</v>
      </c>
      <c r="G7249">
        <v>2</v>
      </c>
      <c r="H7249">
        <v>1.2950832685664839</v>
      </c>
      <c r="I7249">
        <v>0.36977677668705061</v>
      </c>
      <c r="J7249" t="s">
        <v>1340</v>
      </c>
      <c r="L7249" t="s">
        <v>61</v>
      </c>
    </row>
    <row r="7250" spans="1:13" x14ac:dyDescent="0.2">
      <c r="A7250" t="s">
        <v>62</v>
      </c>
      <c r="B7250">
        <v>2.8685</v>
      </c>
      <c r="C7250" t="s">
        <v>35</v>
      </c>
      <c r="D7250" t="s">
        <v>56</v>
      </c>
      <c r="F7250" t="s">
        <v>36</v>
      </c>
      <c r="G7250">
        <v>2</v>
      </c>
      <c r="H7250">
        <v>1.053789245059789</v>
      </c>
      <c r="I7250">
        <v>0.36977677668705061</v>
      </c>
      <c r="J7250" t="s">
        <v>1341</v>
      </c>
      <c r="L7250" t="s">
        <v>62</v>
      </c>
    </row>
    <row r="7252" spans="1:13" ht="16" x14ac:dyDescent="0.2">
      <c r="A7252" s="1" t="s">
        <v>2</v>
      </c>
      <c r="B7252" s="1" t="s">
        <v>877</v>
      </c>
    </row>
    <row r="7253" spans="1:13" x14ac:dyDescent="0.2">
      <c r="A7253" t="s">
        <v>4</v>
      </c>
      <c r="B7253" t="s">
        <v>1343</v>
      </c>
    </row>
    <row r="7254" spans="1:13" x14ac:dyDescent="0.2">
      <c r="A7254" t="s">
        <v>6</v>
      </c>
      <c r="B7254" t="s">
        <v>7</v>
      </c>
    </row>
    <row r="7255" spans="1:13" x14ac:dyDescent="0.2">
      <c r="A7255" t="s">
        <v>8</v>
      </c>
      <c r="B7255">
        <v>1</v>
      </c>
    </row>
    <row r="7256" spans="1:13" x14ac:dyDescent="0.2">
      <c r="A7256" t="s">
        <v>9</v>
      </c>
      <c r="B7256" t="s">
        <v>878</v>
      </c>
    </row>
    <row r="7257" spans="1:13" x14ac:dyDescent="0.2">
      <c r="A7257" t="s">
        <v>11</v>
      </c>
      <c r="B7257" t="s">
        <v>12</v>
      </c>
    </row>
    <row r="7258" spans="1:13" x14ac:dyDescent="0.2">
      <c r="A7258" t="s">
        <v>13</v>
      </c>
      <c r="B7258" t="s">
        <v>14</v>
      </c>
    </row>
    <row r="7259" spans="1:13" x14ac:dyDescent="0.2">
      <c r="A7259" t="s">
        <v>15</v>
      </c>
      <c r="B7259" t="s">
        <v>75</v>
      </c>
    </row>
    <row r="7260" spans="1:13" ht="16" x14ac:dyDescent="0.2">
      <c r="A7260" s="1" t="s">
        <v>17</v>
      </c>
    </row>
    <row r="7261" spans="1:13" x14ac:dyDescent="0.2">
      <c r="A7261" s="2" t="s">
        <v>18</v>
      </c>
      <c r="B7261" s="2" t="s">
        <v>19</v>
      </c>
      <c r="C7261" s="2" t="s">
        <v>6</v>
      </c>
      <c r="D7261" s="2" t="s">
        <v>15</v>
      </c>
      <c r="E7261" s="2" t="s">
        <v>20</v>
      </c>
      <c r="F7261" s="2" t="s">
        <v>13</v>
      </c>
      <c r="G7261" s="2" t="s">
        <v>21</v>
      </c>
      <c r="H7261" s="2" t="s">
        <v>22</v>
      </c>
      <c r="I7261" s="2" t="s">
        <v>23</v>
      </c>
      <c r="J7261" s="2" t="s">
        <v>4</v>
      </c>
      <c r="K7261" s="2" t="s">
        <v>24</v>
      </c>
      <c r="L7261" s="2" t="s">
        <v>9</v>
      </c>
      <c r="M7261" s="2"/>
    </row>
    <row r="7262" spans="1:13" x14ac:dyDescent="0.2">
      <c r="A7262" t="s">
        <v>451</v>
      </c>
      <c r="B7262">
        <v>2.9544999999999998E-2</v>
      </c>
      <c r="D7262" t="s">
        <v>16</v>
      </c>
      <c r="E7262" t="s">
        <v>650</v>
      </c>
      <c r="F7262" t="s">
        <v>27</v>
      </c>
      <c r="G7262">
        <v>2</v>
      </c>
      <c r="H7262">
        <v>-3.5218407541844989</v>
      </c>
      <c r="I7262">
        <v>0.30845693728017798</v>
      </c>
      <c r="J7262" t="s">
        <v>651</v>
      </c>
    </row>
    <row r="7263" spans="1:13" x14ac:dyDescent="0.2">
      <c r="A7263" t="s">
        <v>453</v>
      </c>
      <c r="B7263">
        <v>2.9544999999999998E-2</v>
      </c>
      <c r="D7263" t="s">
        <v>16</v>
      </c>
      <c r="E7263" t="s">
        <v>650</v>
      </c>
      <c r="F7263" t="s">
        <v>27</v>
      </c>
      <c r="G7263">
        <v>2</v>
      </c>
      <c r="H7263">
        <v>-3.5218407541844989</v>
      </c>
      <c r="I7263">
        <v>0.24634100976485049</v>
      </c>
      <c r="J7263" t="s">
        <v>652</v>
      </c>
    </row>
    <row r="7264" spans="1:13" x14ac:dyDescent="0.2">
      <c r="A7264" t="s">
        <v>453</v>
      </c>
      <c r="B7264">
        <v>1.1095000000000001E-2</v>
      </c>
      <c r="D7264" t="s">
        <v>16</v>
      </c>
      <c r="E7264" t="s">
        <v>650</v>
      </c>
      <c r="F7264" t="s">
        <v>27</v>
      </c>
      <c r="G7264">
        <v>2</v>
      </c>
      <c r="H7264">
        <v>-4.5012607225975794</v>
      </c>
      <c r="I7264">
        <v>0.30845693728017798</v>
      </c>
      <c r="J7264" t="s">
        <v>651</v>
      </c>
    </row>
    <row r="7265" spans="1:12" x14ac:dyDescent="0.2">
      <c r="A7265" t="s">
        <v>29</v>
      </c>
      <c r="B7265">
        <v>17.143000000000001</v>
      </c>
      <c r="D7265" t="s">
        <v>30</v>
      </c>
      <c r="E7265" t="s">
        <v>26</v>
      </c>
      <c r="F7265" t="s">
        <v>27</v>
      </c>
      <c r="G7265">
        <v>2</v>
      </c>
      <c r="H7265">
        <v>2.841589927025344</v>
      </c>
      <c r="I7265">
        <v>0.1478251210504789</v>
      </c>
      <c r="J7265" t="s">
        <v>653</v>
      </c>
    </row>
    <row r="7266" spans="1:12" x14ac:dyDescent="0.2">
      <c r="A7266" t="s">
        <v>459</v>
      </c>
      <c r="B7266">
        <v>1.1095000000000001E-2</v>
      </c>
      <c r="D7266" t="s">
        <v>16</v>
      </c>
      <c r="E7266" t="s">
        <v>650</v>
      </c>
      <c r="F7266" t="s">
        <v>27</v>
      </c>
      <c r="G7266">
        <v>2</v>
      </c>
      <c r="H7266">
        <v>-4.5012607225975794</v>
      </c>
      <c r="I7266">
        <v>0.30845693728017798</v>
      </c>
      <c r="J7266" t="s">
        <v>651</v>
      </c>
    </row>
    <row r="7267" spans="1:12" x14ac:dyDescent="0.2">
      <c r="A7267" t="s">
        <v>877</v>
      </c>
      <c r="B7267">
        <v>1</v>
      </c>
      <c r="C7267" t="s">
        <v>7</v>
      </c>
      <c r="D7267" t="s">
        <v>75</v>
      </c>
      <c r="E7267" t="s">
        <v>76</v>
      </c>
      <c r="F7267" t="s">
        <v>33</v>
      </c>
      <c r="G7267">
        <v>0</v>
      </c>
      <c r="H7267">
        <v>1</v>
      </c>
      <c r="L7267" t="s">
        <v>878</v>
      </c>
    </row>
    <row r="7268" spans="1:12" x14ac:dyDescent="0.2">
      <c r="A7268" t="s">
        <v>654</v>
      </c>
      <c r="B7268">
        <v>3.8996000000000003E-2</v>
      </c>
      <c r="C7268" t="s">
        <v>35</v>
      </c>
      <c r="D7268" t="s">
        <v>16</v>
      </c>
      <c r="F7268" t="s">
        <v>36</v>
      </c>
      <c r="G7268">
        <v>2</v>
      </c>
      <c r="H7268">
        <v>-3.2442962022151121</v>
      </c>
      <c r="I7268">
        <v>9.798894162072011E-2</v>
      </c>
      <c r="J7268" t="s">
        <v>655</v>
      </c>
      <c r="L7268" t="s">
        <v>656</v>
      </c>
    </row>
    <row r="7269" spans="1:12" x14ac:dyDescent="0.2">
      <c r="A7269" t="s">
        <v>657</v>
      </c>
      <c r="B7269">
        <v>2.0011999999999999E-3</v>
      </c>
      <c r="C7269" t="s">
        <v>35</v>
      </c>
      <c r="D7269" t="s">
        <v>16</v>
      </c>
      <c r="F7269" t="s">
        <v>36</v>
      </c>
      <c r="G7269">
        <v>2</v>
      </c>
      <c r="H7269">
        <v>-6.2140082783502244</v>
      </c>
      <c r="I7269">
        <v>9.798894162072011E-2</v>
      </c>
      <c r="J7269" t="s">
        <v>655</v>
      </c>
      <c r="L7269" t="s">
        <v>658</v>
      </c>
    </row>
    <row r="7270" spans="1:12" x14ac:dyDescent="0.2">
      <c r="A7270" t="s">
        <v>659</v>
      </c>
      <c r="B7270">
        <v>0.23996999999999999</v>
      </c>
      <c r="C7270" t="s">
        <v>35</v>
      </c>
      <c r="D7270" t="s">
        <v>16</v>
      </c>
      <c r="F7270" t="s">
        <v>36</v>
      </c>
      <c r="G7270">
        <v>2</v>
      </c>
      <c r="H7270">
        <v>-1.427241363453297</v>
      </c>
      <c r="I7270">
        <v>9.798894162072011E-2</v>
      </c>
      <c r="J7270" t="s">
        <v>655</v>
      </c>
      <c r="L7270" t="s">
        <v>660</v>
      </c>
    </row>
    <row r="7271" spans="1:12" x14ac:dyDescent="0.2">
      <c r="A7271" t="s">
        <v>285</v>
      </c>
      <c r="B7271">
        <v>7.4374999999999997E-3</v>
      </c>
      <c r="C7271" t="s">
        <v>49</v>
      </c>
      <c r="D7271" t="s">
        <v>16</v>
      </c>
      <c r="F7271" t="s">
        <v>36</v>
      </c>
      <c r="G7271">
        <v>2</v>
      </c>
      <c r="H7271">
        <v>-4.9012205081103888</v>
      </c>
      <c r="I7271">
        <v>9.798894162072011E-2</v>
      </c>
      <c r="J7271" t="s">
        <v>655</v>
      </c>
      <c r="L7271" t="s">
        <v>287</v>
      </c>
    </row>
    <row r="7272" spans="1:12" x14ac:dyDescent="0.2">
      <c r="A7272" t="s">
        <v>661</v>
      </c>
      <c r="B7272">
        <v>0.29997000000000001</v>
      </c>
      <c r="C7272" t="s">
        <v>35</v>
      </c>
      <c r="D7272" t="s">
        <v>16</v>
      </c>
      <c r="F7272" t="s">
        <v>36</v>
      </c>
      <c r="G7272">
        <v>2</v>
      </c>
      <c r="H7272">
        <v>-1.2040728093262689</v>
      </c>
      <c r="I7272">
        <v>9.798894162072011E-2</v>
      </c>
      <c r="J7272" t="s">
        <v>655</v>
      </c>
      <c r="L7272" t="s">
        <v>662</v>
      </c>
    </row>
    <row r="7273" spans="1:12" x14ac:dyDescent="0.2">
      <c r="A7273" t="s">
        <v>663</v>
      </c>
      <c r="B7273">
        <v>9.9851999999999996E-3</v>
      </c>
      <c r="C7273" t="s">
        <v>35</v>
      </c>
      <c r="D7273" t="s">
        <v>16</v>
      </c>
      <c r="F7273" t="s">
        <v>36</v>
      </c>
      <c r="G7273">
        <v>2</v>
      </c>
      <c r="H7273">
        <v>-4.6066512822698904</v>
      </c>
      <c r="I7273">
        <v>0.1173383935639413</v>
      </c>
      <c r="J7273" t="s">
        <v>664</v>
      </c>
      <c r="L7273" t="s">
        <v>665</v>
      </c>
    </row>
    <row r="7274" spans="1:12" x14ac:dyDescent="0.2">
      <c r="A7274" t="s">
        <v>624</v>
      </c>
      <c r="B7274">
        <v>3.9982000000000002</v>
      </c>
      <c r="C7274" t="s">
        <v>42</v>
      </c>
      <c r="D7274" t="s">
        <v>30</v>
      </c>
      <c r="F7274" t="s">
        <v>36</v>
      </c>
      <c r="G7274">
        <v>2</v>
      </c>
      <c r="H7274">
        <v>1.3858442598395051</v>
      </c>
      <c r="I7274">
        <v>9.798894162072011E-2</v>
      </c>
      <c r="J7274" t="s">
        <v>655</v>
      </c>
      <c r="L7274" t="s">
        <v>43</v>
      </c>
    </row>
    <row r="7275" spans="1:12" x14ac:dyDescent="0.2">
      <c r="A7275" t="s">
        <v>51</v>
      </c>
      <c r="B7275">
        <v>4.7618999999999998</v>
      </c>
      <c r="C7275" t="s">
        <v>52</v>
      </c>
      <c r="D7275" t="s">
        <v>53</v>
      </c>
      <c r="F7275" t="s">
        <v>36</v>
      </c>
      <c r="G7275">
        <v>2</v>
      </c>
      <c r="H7275">
        <v>1.5606467482641679</v>
      </c>
      <c r="I7275">
        <v>0.35935872833573768</v>
      </c>
      <c r="J7275" t="s">
        <v>666</v>
      </c>
      <c r="L7275" t="s">
        <v>54</v>
      </c>
    </row>
    <row r="7276" spans="1:12" x14ac:dyDescent="0.2">
      <c r="A7276" t="s">
        <v>464</v>
      </c>
      <c r="B7276">
        <v>2.6997000000000002E-3</v>
      </c>
      <c r="C7276" t="s">
        <v>35</v>
      </c>
      <c r="D7276" t="s">
        <v>16</v>
      </c>
      <c r="F7276" t="s">
        <v>36</v>
      </c>
      <c r="G7276">
        <v>2</v>
      </c>
      <c r="H7276">
        <v>-5.9146146232562611</v>
      </c>
      <c r="I7276">
        <v>9.798894162072011E-2</v>
      </c>
      <c r="J7276" t="s">
        <v>655</v>
      </c>
      <c r="L7276" t="s">
        <v>465</v>
      </c>
    </row>
    <row r="7277" spans="1:12" x14ac:dyDescent="0.2">
      <c r="A7277" t="s">
        <v>268</v>
      </c>
      <c r="B7277">
        <v>1.4997999999999999E-2</v>
      </c>
      <c r="C7277" t="s">
        <v>45</v>
      </c>
      <c r="D7277" t="s">
        <v>16</v>
      </c>
      <c r="F7277" t="s">
        <v>36</v>
      </c>
      <c r="G7277">
        <v>2</v>
      </c>
      <c r="H7277">
        <v>-4.1998384201029397</v>
      </c>
      <c r="I7277">
        <v>9.798894162072011E-2</v>
      </c>
      <c r="J7277" t="s">
        <v>655</v>
      </c>
      <c r="L7277" t="s">
        <v>269</v>
      </c>
    </row>
    <row r="7278" spans="1:12" x14ac:dyDescent="0.2">
      <c r="A7278" t="s">
        <v>270</v>
      </c>
      <c r="B7278">
        <v>55.555999999999997</v>
      </c>
      <c r="C7278" t="s">
        <v>42</v>
      </c>
      <c r="D7278" t="s">
        <v>16</v>
      </c>
      <c r="F7278" t="s">
        <v>36</v>
      </c>
      <c r="G7278">
        <v>2</v>
      </c>
      <c r="H7278">
        <v>4.0173915210539723</v>
      </c>
      <c r="I7278">
        <v>0.1173383935639413</v>
      </c>
      <c r="J7278" t="s">
        <v>664</v>
      </c>
      <c r="L7278" t="s">
        <v>271</v>
      </c>
    </row>
    <row r="7279" spans="1:12" x14ac:dyDescent="0.2">
      <c r="A7279" t="s">
        <v>1316</v>
      </c>
      <c r="B7279">
        <v>0.59523999999999999</v>
      </c>
      <c r="C7279" t="s">
        <v>7</v>
      </c>
      <c r="D7279" t="s">
        <v>16</v>
      </c>
      <c r="F7279" t="s">
        <v>36</v>
      </c>
      <c r="G7279">
        <v>2</v>
      </c>
      <c r="H7279">
        <v>-0.51879059342028755</v>
      </c>
      <c r="I7279">
        <v>9.8112230981473106E-2</v>
      </c>
      <c r="J7279" t="s">
        <v>1344</v>
      </c>
      <c r="L7279" t="s">
        <v>1318</v>
      </c>
    </row>
    <row r="7280" spans="1:12" x14ac:dyDescent="0.2">
      <c r="A7280" t="s">
        <v>672</v>
      </c>
      <c r="B7280">
        <v>1.5104999999999999E-3</v>
      </c>
      <c r="C7280" t="s">
        <v>35</v>
      </c>
      <c r="D7280" t="s">
        <v>16</v>
      </c>
      <c r="F7280" t="s">
        <v>36</v>
      </c>
      <c r="G7280">
        <v>2</v>
      </c>
      <c r="H7280">
        <v>-6.4953145571375472</v>
      </c>
      <c r="I7280">
        <v>0.13995094256640919</v>
      </c>
      <c r="J7280" t="s">
        <v>673</v>
      </c>
      <c r="L7280" t="s">
        <v>674</v>
      </c>
    </row>
    <row r="7281" spans="1:12" x14ac:dyDescent="0.2">
      <c r="A7281" t="s">
        <v>60</v>
      </c>
      <c r="B7281">
        <v>1.2464999999999999</v>
      </c>
      <c r="C7281" t="s">
        <v>42</v>
      </c>
      <c r="D7281" t="s">
        <v>56</v>
      </c>
      <c r="F7281" t="s">
        <v>36</v>
      </c>
      <c r="G7281">
        <v>2</v>
      </c>
      <c r="H7281">
        <v>0.2203396239814755</v>
      </c>
      <c r="I7281">
        <v>0.36977677668705061</v>
      </c>
      <c r="J7281" t="s">
        <v>675</v>
      </c>
      <c r="L7281" t="s">
        <v>61</v>
      </c>
    </row>
    <row r="7282" spans="1:12" x14ac:dyDescent="0.2">
      <c r="A7282" t="s">
        <v>62</v>
      </c>
      <c r="B7282">
        <v>0.23587</v>
      </c>
      <c r="C7282" t="s">
        <v>35</v>
      </c>
      <c r="D7282" t="s">
        <v>56</v>
      </c>
      <c r="F7282" t="s">
        <v>36</v>
      </c>
      <c r="G7282">
        <v>2</v>
      </c>
      <c r="H7282">
        <v>-1.444474473186353</v>
      </c>
      <c r="I7282">
        <v>0.36977677668705061</v>
      </c>
      <c r="J7282" t="s">
        <v>676</v>
      </c>
      <c r="L7282" t="s">
        <v>62</v>
      </c>
    </row>
    <row r="7283" spans="1:12" x14ac:dyDescent="0.2">
      <c r="A7283" t="s">
        <v>677</v>
      </c>
      <c r="B7283">
        <v>-0.11012</v>
      </c>
      <c r="C7283" t="s">
        <v>94</v>
      </c>
      <c r="D7283" t="s">
        <v>16</v>
      </c>
      <c r="F7283" t="s">
        <v>36</v>
      </c>
      <c r="G7283">
        <v>2</v>
      </c>
      <c r="H7283">
        <v>-2.20618459870773</v>
      </c>
      <c r="I7283">
        <v>9.798894162072011E-2</v>
      </c>
      <c r="J7283" t="s">
        <v>655</v>
      </c>
      <c r="K7283" t="b">
        <v>1</v>
      </c>
      <c r="L7283" t="s">
        <v>678</v>
      </c>
    </row>
    <row r="7284" spans="1:12" x14ac:dyDescent="0.2">
      <c r="A7284" t="s">
        <v>679</v>
      </c>
      <c r="B7284">
        <v>-0.05</v>
      </c>
      <c r="C7284" t="s">
        <v>49</v>
      </c>
      <c r="D7284" t="s">
        <v>250</v>
      </c>
      <c r="F7284" t="s">
        <v>36</v>
      </c>
      <c r="G7284">
        <v>2</v>
      </c>
      <c r="H7284">
        <v>-2.9957322735539909</v>
      </c>
      <c r="I7284">
        <v>0.1173383935639413</v>
      </c>
      <c r="J7284" t="s">
        <v>680</v>
      </c>
      <c r="K7284" t="b">
        <v>1</v>
      </c>
      <c r="L7284" t="s">
        <v>681</v>
      </c>
    </row>
    <row r="7285" spans="1:12" x14ac:dyDescent="0.2">
      <c r="A7285" t="s">
        <v>682</v>
      </c>
      <c r="B7285">
        <v>3.9982000000000001E-6</v>
      </c>
      <c r="C7285" t="s">
        <v>94</v>
      </c>
      <c r="D7285" t="s">
        <v>15</v>
      </c>
      <c r="F7285" t="s">
        <v>36</v>
      </c>
      <c r="G7285">
        <v>2</v>
      </c>
      <c r="H7285">
        <v>-12.42966629812477</v>
      </c>
      <c r="I7285">
        <v>0.55743963056599077</v>
      </c>
      <c r="J7285" t="s">
        <v>655</v>
      </c>
      <c r="L7285" t="s">
        <v>683</v>
      </c>
    </row>
    <row r="7286" spans="1:12" x14ac:dyDescent="0.2">
      <c r="A7286" t="s">
        <v>684</v>
      </c>
      <c r="B7286">
        <v>8.9479999999999994E-3</v>
      </c>
      <c r="C7286" t="s">
        <v>35</v>
      </c>
      <c r="D7286" t="s">
        <v>16</v>
      </c>
      <c r="F7286" t="s">
        <v>36</v>
      </c>
      <c r="G7286">
        <v>2</v>
      </c>
      <c r="H7286">
        <v>-4.7163252353542537</v>
      </c>
      <c r="I7286">
        <v>0.13995094256640919</v>
      </c>
      <c r="J7286" t="s">
        <v>685</v>
      </c>
      <c r="L7286" t="s">
        <v>684</v>
      </c>
    </row>
    <row r="7288" spans="1:12" ht="16" x14ac:dyDescent="0.2">
      <c r="A7288" s="1" t="s">
        <v>2</v>
      </c>
      <c r="B7288" s="1" t="s">
        <v>877</v>
      </c>
    </row>
    <row r="7289" spans="1:12" x14ac:dyDescent="0.2">
      <c r="A7289" t="s">
        <v>4</v>
      </c>
      <c r="B7289" t="s">
        <v>1345</v>
      </c>
    </row>
    <row r="7290" spans="1:12" x14ac:dyDescent="0.2">
      <c r="A7290" t="s">
        <v>6</v>
      </c>
      <c r="B7290" t="s">
        <v>359</v>
      </c>
    </row>
    <row r="7291" spans="1:12" x14ac:dyDescent="0.2">
      <c r="A7291" t="s">
        <v>8</v>
      </c>
      <c r="B7291">
        <v>1</v>
      </c>
    </row>
    <row r="7292" spans="1:12" x14ac:dyDescent="0.2">
      <c r="A7292" t="s">
        <v>9</v>
      </c>
      <c r="B7292" t="s">
        <v>878</v>
      </c>
    </row>
    <row r="7293" spans="1:12" x14ac:dyDescent="0.2">
      <c r="A7293" t="s">
        <v>11</v>
      </c>
      <c r="B7293" t="s">
        <v>12</v>
      </c>
    </row>
    <row r="7294" spans="1:12" x14ac:dyDescent="0.2">
      <c r="A7294" t="s">
        <v>13</v>
      </c>
      <c r="B7294" t="s">
        <v>14</v>
      </c>
    </row>
    <row r="7295" spans="1:12" x14ac:dyDescent="0.2">
      <c r="A7295" t="s">
        <v>15</v>
      </c>
      <c r="B7295" t="s">
        <v>75</v>
      </c>
    </row>
    <row r="7296" spans="1:12" ht="16" x14ac:dyDescent="0.2">
      <c r="A7296" s="1" t="s">
        <v>17</v>
      </c>
    </row>
    <row r="7297" spans="1:13" x14ac:dyDescent="0.2">
      <c r="A7297" s="2" t="s">
        <v>18</v>
      </c>
      <c r="B7297" s="2" t="s">
        <v>19</v>
      </c>
      <c r="C7297" s="2" t="s">
        <v>6</v>
      </c>
      <c r="D7297" s="2" t="s">
        <v>15</v>
      </c>
      <c r="E7297" s="2" t="s">
        <v>20</v>
      </c>
      <c r="F7297" s="2" t="s">
        <v>13</v>
      </c>
      <c r="G7297" s="2" t="s">
        <v>21</v>
      </c>
      <c r="H7297" s="2" t="s">
        <v>22</v>
      </c>
      <c r="I7297" s="2" t="s">
        <v>23</v>
      </c>
      <c r="J7297" s="2" t="s">
        <v>4</v>
      </c>
      <c r="K7297" s="2" t="s">
        <v>24</v>
      </c>
      <c r="L7297" s="2" t="s">
        <v>9</v>
      </c>
      <c r="M7297" s="2"/>
    </row>
    <row r="7298" spans="1:13" x14ac:dyDescent="0.2">
      <c r="A7298" t="s">
        <v>451</v>
      </c>
      <c r="B7298">
        <v>2.9544999999999998E-2</v>
      </c>
      <c r="D7298" t="s">
        <v>16</v>
      </c>
      <c r="E7298" t="s">
        <v>650</v>
      </c>
      <c r="F7298" t="s">
        <v>27</v>
      </c>
      <c r="G7298">
        <v>2</v>
      </c>
      <c r="H7298">
        <v>-3.5218407541844989</v>
      </c>
      <c r="I7298">
        <v>0.30845693728017798</v>
      </c>
      <c r="J7298" t="s">
        <v>651</v>
      </c>
    </row>
    <row r="7299" spans="1:13" x14ac:dyDescent="0.2">
      <c r="A7299" t="s">
        <v>453</v>
      </c>
      <c r="B7299">
        <v>2.9544999999999998E-2</v>
      </c>
      <c r="D7299" t="s">
        <v>16</v>
      </c>
      <c r="E7299" t="s">
        <v>650</v>
      </c>
      <c r="F7299" t="s">
        <v>27</v>
      </c>
      <c r="G7299">
        <v>2</v>
      </c>
      <c r="H7299">
        <v>-3.5218407541844989</v>
      </c>
      <c r="I7299">
        <v>0.24634100976485049</v>
      </c>
      <c r="J7299" t="s">
        <v>652</v>
      </c>
    </row>
    <row r="7300" spans="1:13" x14ac:dyDescent="0.2">
      <c r="A7300" t="s">
        <v>453</v>
      </c>
      <c r="B7300">
        <v>1.1095000000000001E-2</v>
      </c>
      <c r="D7300" t="s">
        <v>16</v>
      </c>
      <c r="E7300" t="s">
        <v>650</v>
      </c>
      <c r="F7300" t="s">
        <v>27</v>
      </c>
      <c r="G7300">
        <v>2</v>
      </c>
      <c r="H7300">
        <v>-4.5012607225975794</v>
      </c>
      <c r="I7300">
        <v>0.30845693728017798</v>
      </c>
      <c r="J7300" t="s">
        <v>651</v>
      </c>
    </row>
    <row r="7301" spans="1:13" x14ac:dyDescent="0.2">
      <c r="A7301" t="s">
        <v>29</v>
      </c>
      <c r="B7301">
        <v>17.143000000000001</v>
      </c>
      <c r="D7301" t="s">
        <v>30</v>
      </c>
      <c r="E7301" t="s">
        <v>26</v>
      </c>
      <c r="F7301" t="s">
        <v>27</v>
      </c>
      <c r="G7301">
        <v>2</v>
      </c>
      <c r="H7301">
        <v>2.841589927025344</v>
      </c>
      <c r="I7301">
        <v>0.1478251210504789</v>
      </c>
      <c r="J7301" t="s">
        <v>653</v>
      </c>
    </row>
    <row r="7302" spans="1:13" x14ac:dyDescent="0.2">
      <c r="A7302" t="s">
        <v>459</v>
      </c>
      <c r="B7302">
        <v>1.1095000000000001E-2</v>
      </c>
      <c r="D7302" t="s">
        <v>16</v>
      </c>
      <c r="E7302" t="s">
        <v>650</v>
      </c>
      <c r="F7302" t="s">
        <v>27</v>
      </c>
      <c r="G7302">
        <v>2</v>
      </c>
      <c r="H7302">
        <v>-4.5012607225975794</v>
      </c>
      <c r="I7302">
        <v>0.30845693728017798</v>
      </c>
      <c r="J7302" t="s">
        <v>651</v>
      </c>
    </row>
    <row r="7303" spans="1:13" x14ac:dyDescent="0.2">
      <c r="A7303" t="s">
        <v>877</v>
      </c>
      <c r="B7303">
        <v>1</v>
      </c>
      <c r="C7303" t="s">
        <v>359</v>
      </c>
      <c r="D7303" t="s">
        <v>75</v>
      </c>
      <c r="E7303" t="s">
        <v>76</v>
      </c>
      <c r="F7303" t="s">
        <v>33</v>
      </c>
      <c r="G7303">
        <v>0</v>
      </c>
      <c r="H7303">
        <v>1</v>
      </c>
      <c r="L7303" t="s">
        <v>878</v>
      </c>
    </row>
    <row r="7304" spans="1:13" x14ac:dyDescent="0.2">
      <c r="A7304" t="s">
        <v>654</v>
      </c>
      <c r="B7304">
        <v>3.8996000000000003E-2</v>
      </c>
      <c r="C7304" t="s">
        <v>35</v>
      </c>
      <c r="D7304" t="s">
        <v>16</v>
      </c>
      <c r="F7304" t="s">
        <v>36</v>
      </c>
      <c r="G7304">
        <v>2</v>
      </c>
      <c r="H7304">
        <v>-3.2442962022151121</v>
      </c>
      <c r="I7304">
        <v>9.798894162072011E-2</v>
      </c>
      <c r="J7304" t="s">
        <v>655</v>
      </c>
      <c r="L7304" t="s">
        <v>656</v>
      </c>
    </row>
    <row r="7305" spans="1:13" x14ac:dyDescent="0.2">
      <c r="A7305" t="s">
        <v>657</v>
      </c>
      <c r="B7305">
        <v>3.8544E-3</v>
      </c>
      <c r="C7305" t="s">
        <v>35</v>
      </c>
      <c r="D7305" t="s">
        <v>16</v>
      </c>
      <c r="F7305" t="s">
        <v>36</v>
      </c>
      <c r="G7305">
        <v>2</v>
      </c>
      <c r="H7305">
        <v>-5.5585399261036672</v>
      </c>
      <c r="I7305">
        <v>9.798894162072011E-2</v>
      </c>
      <c r="J7305" t="s">
        <v>655</v>
      </c>
      <c r="L7305" t="s">
        <v>658</v>
      </c>
    </row>
    <row r="7306" spans="1:13" x14ac:dyDescent="0.2">
      <c r="A7306" t="s">
        <v>659</v>
      </c>
      <c r="B7306">
        <v>0.23996999999999999</v>
      </c>
      <c r="C7306" t="s">
        <v>35</v>
      </c>
      <c r="D7306" t="s">
        <v>16</v>
      </c>
      <c r="F7306" t="s">
        <v>36</v>
      </c>
      <c r="G7306">
        <v>2</v>
      </c>
      <c r="H7306">
        <v>-1.427241363453297</v>
      </c>
      <c r="I7306">
        <v>9.798894162072011E-2</v>
      </c>
      <c r="J7306" t="s">
        <v>655</v>
      </c>
      <c r="L7306" t="s">
        <v>660</v>
      </c>
    </row>
    <row r="7307" spans="1:13" x14ac:dyDescent="0.2">
      <c r="A7307" t="s">
        <v>285</v>
      </c>
      <c r="B7307">
        <v>7.4374999999999997E-3</v>
      </c>
      <c r="C7307" t="s">
        <v>49</v>
      </c>
      <c r="D7307" t="s">
        <v>16</v>
      </c>
      <c r="F7307" t="s">
        <v>36</v>
      </c>
      <c r="G7307">
        <v>2</v>
      </c>
      <c r="H7307">
        <v>-4.9012205081103888</v>
      </c>
      <c r="I7307">
        <v>9.798894162072011E-2</v>
      </c>
      <c r="J7307" t="s">
        <v>655</v>
      </c>
      <c r="L7307" t="s">
        <v>287</v>
      </c>
    </row>
    <row r="7308" spans="1:13" x14ac:dyDescent="0.2">
      <c r="A7308" t="s">
        <v>661</v>
      </c>
      <c r="B7308">
        <v>0.29997000000000001</v>
      </c>
      <c r="C7308" t="s">
        <v>35</v>
      </c>
      <c r="D7308" t="s">
        <v>16</v>
      </c>
      <c r="F7308" t="s">
        <v>36</v>
      </c>
      <c r="G7308">
        <v>2</v>
      </c>
      <c r="H7308">
        <v>-1.2040728093262689</v>
      </c>
      <c r="I7308">
        <v>9.798894162072011E-2</v>
      </c>
      <c r="J7308" t="s">
        <v>655</v>
      </c>
      <c r="L7308" t="s">
        <v>662</v>
      </c>
    </row>
    <row r="7309" spans="1:13" x14ac:dyDescent="0.2">
      <c r="A7309" t="s">
        <v>663</v>
      </c>
      <c r="B7309">
        <v>9.9851999999999996E-3</v>
      </c>
      <c r="C7309" t="s">
        <v>35</v>
      </c>
      <c r="D7309" t="s">
        <v>16</v>
      </c>
      <c r="F7309" t="s">
        <v>36</v>
      </c>
      <c r="G7309">
        <v>2</v>
      </c>
      <c r="H7309">
        <v>-4.6066512822698904</v>
      </c>
      <c r="I7309">
        <v>0.1173383935639413</v>
      </c>
      <c r="J7309" t="s">
        <v>664</v>
      </c>
      <c r="L7309" t="s">
        <v>665</v>
      </c>
    </row>
    <row r="7310" spans="1:13" x14ac:dyDescent="0.2">
      <c r="A7310" t="s">
        <v>624</v>
      </c>
      <c r="B7310">
        <v>3.9982000000000002</v>
      </c>
      <c r="C7310" t="s">
        <v>42</v>
      </c>
      <c r="D7310" t="s">
        <v>30</v>
      </c>
      <c r="F7310" t="s">
        <v>36</v>
      </c>
      <c r="G7310">
        <v>2</v>
      </c>
      <c r="H7310">
        <v>1.3858442598395051</v>
      </c>
      <c r="I7310">
        <v>9.798894162072011E-2</v>
      </c>
      <c r="J7310" t="s">
        <v>655</v>
      </c>
      <c r="L7310" t="s">
        <v>43</v>
      </c>
    </row>
    <row r="7311" spans="1:13" x14ac:dyDescent="0.2">
      <c r="A7311" t="s">
        <v>51</v>
      </c>
      <c r="B7311">
        <v>4.7618999999999998</v>
      </c>
      <c r="C7311" t="s">
        <v>52</v>
      </c>
      <c r="D7311" t="s">
        <v>53</v>
      </c>
      <c r="F7311" t="s">
        <v>36</v>
      </c>
      <c r="G7311">
        <v>2</v>
      </c>
      <c r="H7311">
        <v>1.5606467482641679</v>
      </c>
      <c r="I7311">
        <v>0.35935872833573768</v>
      </c>
      <c r="J7311" t="s">
        <v>666</v>
      </c>
      <c r="L7311" t="s">
        <v>54</v>
      </c>
    </row>
    <row r="7312" spans="1:13" x14ac:dyDescent="0.2">
      <c r="A7312" t="s">
        <v>464</v>
      </c>
      <c r="B7312">
        <v>2.6997000000000002E-3</v>
      </c>
      <c r="C7312" t="s">
        <v>35</v>
      </c>
      <c r="D7312" t="s">
        <v>16</v>
      </c>
      <c r="F7312" t="s">
        <v>36</v>
      </c>
      <c r="G7312">
        <v>2</v>
      </c>
      <c r="H7312">
        <v>-5.9146146232562611</v>
      </c>
      <c r="I7312">
        <v>9.798894162072011E-2</v>
      </c>
      <c r="J7312" t="s">
        <v>655</v>
      </c>
      <c r="L7312" t="s">
        <v>465</v>
      </c>
    </row>
    <row r="7313" spans="1:12" x14ac:dyDescent="0.2">
      <c r="A7313" t="s">
        <v>268</v>
      </c>
      <c r="B7313">
        <v>1.4997999999999999E-2</v>
      </c>
      <c r="C7313" t="s">
        <v>45</v>
      </c>
      <c r="D7313" t="s">
        <v>16</v>
      </c>
      <c r="F7313" t="s">
        <v>36</v>
      </c>
      <c r="G7313">
        <v>2</v>
      </c>
      <c r="H7313">
        <v>-4.1998384201029397</v>
      </c>
      <c r="I7313">
        <v>9.798894162072011E-2</v>
      </c>
      <c r="J7313" t="s">
        <v>655</v>
      </c>
      <c r="L7313" t="s">
        <v>269</v>
      </c>
    </row>
    <row r="7314" spans="1:12" x14ac:dyDescent="0.2">
      <c r="A7314" t="s">
        <v>270</v>
      </c>
      <c r="B7314">
        <v>55.555999999999997</v>
      </c>
      <c r="C7314" t="s">
        <v>42</v>
      </c>
      <c r="D7314" t="s">
        <v>16</v>
      </c>
      <c r="F7314" t="s">
        <v>36</v>
      </c>
      <c r="G7314">
        <v>2</v>
      </c>
      <c r="H7314">
        <v>4.0173915210539723</v>
      </c>
      <c r="I7314">
        <v>0.1173383935639413</v>
      </c>
      <c r="J7314" t="s">
        <v>664</v>
      </c>
      <c r="L7314" t="s">
        <v>271</v>
      </c>
    </row>
    <row r="7315" spans="1:12" x14ac:dyDescent="0.2">
      <c r="A7315" t="s">
        <v>1316</v>
      </c>
      <c r="B7315">
        <v>0.59523999999999999</v>
      </c>
      <c r="C7315" t="s">
        <v>359</v>
      </c>
      <c r="D7315" t="s">
        <v>16</v>
      </c>
      <c r="F7315" t="s">
        <v>36</v>
      </c>
      <c r="G7315">
        <v>2</v>
      </c>
      <c r="H7315">
        <v>-0.51879059342028755</v>
      </c>
      <c r="I7315">
        <v>9.8112230981473106E-2</v>
      </c>
      <c r="J7315" t="s">
        <v>1344</v>
      </c>
      <c r="L7315" t="s">
        <v>1318</v>
      </c>
    </row>
    <row r="7316" spans="1:12" x14ac:dyDescent="0.2">
      <c r="A7316" t="s">
        <v>672</v>
      </c>
      <c r="B7316">
        <v>1.5104999999999999E-3</v>
      </c>
      <c r="C7316" t="s">
        <v>35</v>
      </c>
      <c r="D7316" t="s">
        <v>16</v>
      </c>
      <c r="F7316" t="s">
        <v>36</v>
      </c>
      <c r="G7316">
        <v>2</v>
      </c>
      <c r="H7316">
        <v>-6.4953145571375472</v>
      </c>
      <c r="I7316">
        <v>0.13995094256640919</v>
      </c>
      <c r="J7316" t="s">
        <v>673</v>
      </c>
      <c r="L7316" t="s">
        <v>674</v>
      </c>
    </row>
    <row r="7317" spans="1:12" x14ac:dyDescent="0.2">
      <c r="A7317" t="s">
        <v>60</v>
      </c>
      <c r="B7317">
        <v>1.2464999999999999</v>
      </c>
      <c r="C7317" t="s">
        <v>42</v>
      </c>
      <c r="D7317" t="s">
        <v>56</v>
      </c>
      <c r="F7317" t="s">
        <v>36</v>
      </c>
      <c r="G7317">
        <v>2</v>
      </c>
      <c r="H7317">
        <v>0.2203396239814755</v>
      </c>
      <c r="I7317">
        <v>0.36977677668705061</v>
      </c>
      <c r="J7317" t="s">
        <v>675</v>
      </c>
      <c r="L7317" t="s">
        <v>61</v>
      </c>
    </row>
    <row r="7318" spans="1:12" x14ac:dyDescent="0.2">
      <c r="A7318" t="s">
        <v>62</v>
      </c>
      <c r="B7318">
        <v>0.23587</v>
      </c>
      <c r="C7318" t="s">
        <v>35</v>
      </c>
      <c r="D7318" t="s">
        <v>56</v>
      </c>
      <c r="F7318" t="s">
        <v>36</v>
      </c>
      <c r="G7318">
        <v>2</v>
      </c>
      <c r="H7318">
        <v>-1.444474473186353</v>
      </c>
      <c r="I7318">
        <v>0.36977677668705061</v>
      </c>
      <c r="J7318" t="s">
        <v>676</v>
      </c>
      <c r="L7318" t="s">
        <v>62</v>
      </c>
    </row>
    <row r="7319" spans="1:12" x14ac:dyDescent="0.2">
      <c r="A7319" t="s">
        <v>677</v>
      </c>
      <c r="B7319">
        <v>-0.17011999999999999</v>
      </c>
      <c r="C7319" t="s">
        <v>94</v>
      </c>
      <c r="D7319" t="s">
        <v>16</v>
      </c>
      <c r="F7319" t="s">
        <v>36</v>
      </c>
      <c r="G7319">
        <v>2</v>
      </c>
      <c r="H7319">
        <v>-1.771251208596704</v>
      </c>
      <c r="I7319">
        <v>9.798894162072011E-2</v>
      </c>
      <c r="J7319" t="s">
        <v>655</v>
      </c>
      <c r="K7319" t="b">
        <v>1</v>
      </c>
      <c r="L7319" t="s">
        <v>678</v>
      </c>
    </row>
    <row r="7320" spans="1:12" x14ac:dyDescent="0.2">
      <c r="A7320" t="s">
        <v>679</v>
      </c>
      <c r="B7320">
        <v>-0.05</v>
      </c>
      <c r="C7320" t="s">
        <v>49</v>
      </c>
      <c r="D7320" t="s">
        <v>250</v>
      </c>
      <c r="F7320" t="s">
        <v>36</v>
      </c>
      <c r="G7320">
        <v>2</v>
      </c>
      <c r="H7320">
        <v>-2.9957322735539909</v>
      </c>
      <c r="I7320">
        <v>0.1173383935639413</v>
      </c>
      <c r="J7320" t="s">
        <v>680</v>
      </c>
      <c r="K7320" t="b">
        <v>1</v>
      </c>
      <c r="L7320" t="s">
        <v>681</v>
      </c>
    </row>
    <row r="7321" spans="1:12" x14ac:dyDescent="0.2">
      <c r="A7321" t="s">
        <v>682</v>
      </c>
      <c r="B7321">
        <v>3.9982000000000001E-6</v>
      </c>
      <c r="C7321" t="s">
        <v>94</v>
      </c>
      <c r="D7321" t="s">
        <v>15</v>
      </c>
      <c r="F7321" t="s">
        <v>36</v>
      </c>
      <c r="G7321">
        <v>2</v>
      </c>
      <c r="H7321">
        <v>-12.42966629812477</v>
      </c>
      <c r="I7321">
        <v>0.55743963056599077</v>
      </c>
      <c r="J7321" t="s">
        <v>655</v>
      </c>
      <c r="L7321" t="s">
        <v>683</v>
      </c>
    </row>
    <row r="7322" spans="1:12" x14ac:dyDescent="0.2">
      <c r="A7322" t="s">
        <v>684</v>
      </c>
      <c r="B7322">
        <v>8.9479999999999994E-3</v>
      </c>
      <c r="C7322" t="s">
        <v>35</v>
      </c>
      <c r="D7322" t="s">
        <v>16</v>
      </c>
      <c r="F7322" t="s">
        <v>36</v>
      </c>
      <c r="G7322">
        <v>2</v>
      </c>
      <c r="H7322">
        <v>-4.7163252353542537</v>
      </c>
      <c r="I7322">
        <v>0.13995094256640919</v>
      </c>
      <c r="J7322" t="s">
        <v>685</v>
      </c>
      <c r="L7322" t="s">
        <v>684</v>
      </c>
    </row>
    <row r="7324" spans="1:12" ht="16" x14ac:dyDescent="0.2">
      <c r="A7324" s="1" t="s">
        <v>2</v>
      </c>
      <c r="B7324" s="1" t="s">
        <v>877</v>
      </c>
    </row>
    <row r="7325" spans="1:12" x14ac:dyDescent="0.2">
      <c r="A7325" t="s">
        <v>4</v>
      </c>
      <c r="B7325" t="s">
        <v>1346</v>
      </c>
    </row>
    <row r="7326" spans="1:12" x14ac:dyDescent="0.2">
      <c r="A7326" t="s">
        <v>6</v>
      </c>
      <c r="B7326" t="s">
        <v>371</v>
      </c>
    </row>
    <row r="7327" spans="1:12" x14ac:dyDescent="0.2">
      <c r="A7327" t="s">
        <v>8</v>
      </c>
      <c r="B7327">
        <v>1</v>
      </c>
    </row>
    <row r="7328" spans="1:12" x14ac:dyDescent="0.2">
      <c r="A7328" t="s">
        <v>9</v>
      </c>
      <c r="B7328" t="s">
        <v>878</v>
      </c>
    </row>
    <row r="7329" spans="1:13" x14ac:dyDescent="0.2">
      <c r="A7329" t="s">
        <v>11</v>
      </c>
      <c r="B7329" t="s">
        <v>12</v>
      </c>
    </row>
    <row r="7330" spans="1:13" x14ac:dyDescent="0.2">
      <c r="A7330" t="s">
        <v>13</v>
      </c>
      <c r="B7330" t="s">
        <v>14</v>
      </c>
    </row>
    <row r="7331" spans="1:13" x14ac:dyDescent="0.2">
      <c r="A7331" t="s">
        <v>15</v>
      </c>
      <c r="B7331" t="s">
        <v>75</v>
      </c>
    </row>
    <row r="7332" spans="1:13" ht="16" x14ac:dyDescent="0.2">
      <c r="A7332" s="1" t="s">
        <v>17</v>
      </c>
    </row>
    <row r="7333" spans="1:13" x14ac:dyDescent="0.2">
      <c r="A7333" s="2" t="s">
        <v>18</v>
      </c>
      <c r="B7333" s="2" t="s">
        <v>19</v>
      </c>
      <c r="C7333" s="2" t="s">
        <v>6</v>
      </c>
      <c r="D7333" s="2" t="s">
        <v>15</v>
      </c>
      <c r="E7333" s="2" t="s">
        <v>20</v>
      </c>
      <c r="F7333" s="2" t="s">
        <v>13</v>
      </c>
      <c r="G7333" s="2" t="s">
        <v>21</v>
      </c>
      <c r="H7333" s="2" t="s">
        <v>22</v>
      </c>
      <c r="I7333" s="2" t="s">
        <v>23</v>
      </c>
      <c r="J7333" s="2" t="s">
        <v>4</v>
      </c>
      <c r="K7333" s="2" t="s">
        <v>24</v>
      </c>
      <c r="L7333" s="2" t="s">
        <v>9</v>
      </c>
      <c r="M7333" s="2"/>
    </row>
    <row r="7334" spans="1:13" x14ac:dyDescent="0.2">
      <c r="A7334" t="s">
        <v>451</v>
      </c>
      <c r="B7334">
        <v>2.9544999999999998E-2</v>
      </c>
      <c r="D7334" t="s">
        <v>16</v>
      </c>
      <c r="E7334" t="s">
        <v>650</v>
      </c>
      <c r="F7334" t="s">
        <v>27</v>
      </c>
      <c r="G7334">
        <v>2</v>
      </c>
      <c r="H7334">
        <v>-3.5218407541844989</v>
      </c>
      <c r="I7334">
        <v>0.30845693728017798</v>
      </c>
      <c r="J7334" t="s">
        <v>651</v>
      </c>
    </row>
    <row r="7335" spans="1:13" x14ac:dyDescent="0.2">
      <c r="A7335" t="s">
        <v>453</v>
      </c>
      <c r="B7335">
        <v>2.9544999999999998E-2</v>
      </c>
      <c r="D7335" t="s">
        <v>16</v>
      </c>
      <c r="E7335" t="s">
        <v>650</v>
      </c>
      <c r="F7335" t="s">
        <v>27</v>
      </c>
      <c r="G7335">
        <v>2</v>
      </c>
      <c r="H7335">
        <v>-3.5218407541844989</v>
      </c>
      <c r="I7335">
        <v>0.24634100976485049</v>
      </c>
      <c r="J7335" t="s">
        <v>652</v>
      </c>
    </row>
    <row r="7336" spans="1:13" x14ac:dyDescent="0.2">
      <c r="A7336" t="s">
        <v>453</v>
      </c>
      <c r="B7336">
        <v>1.1095000000000001E-2</v>
      </c>
      <c r="D7336" t="s">
        <v>16</v>
      </c>
      <c r="E7336" t="s">
        <v>650</v>
      </c>
      <c r="F7336" t="s">
        <v>27</v>
      </c>
      <c r="G7336">
        <v>2</v>
      </c>
      <c r="H7336">
        <v>-4.5012607225975794</v>
      </c>
      <c r="I7336">
        <v>0.30845693728017798</v>
      </c>
      <c r="J7336" t="s">
        <v>651</v>
      </c>
    </row>
    <row r="7337" spans="1:13" x14ac:dyDescent="0.2">
      <c r="A7337" t="s">
        <v>29</v>
      </c>
      <c r="B7337">
        <v>17.143000000000001</v>
      </c>
      <c r="D7337" t="s">
        <v>30</v>
      </c>
      <c r="E7337" t="s">
        <v>26</v>
      </c>
      <c r="F7337" t="s">
        <v>27</v>
      </c>
      <c r="G7337">
        <v>2</v>
      </c>
      <c r="H7337">
        <v>2.841589927025344</v>
      </c>
      <c r="I7337">
        <v>0.1478251210504789</v>
      </c>
      <c r="J7337" t="s">
        <v>653</v>
      </c>
    </row>
    <row r="7338" spans="1:13" x14ac:dyDescent="0.2">
      <c r="A7338" t="s">
        <v>459</v>
      </c>
      <c r="B7338">
        <v>1.1095000000000001E-2</v>
      </c>
      <c r="D7338" t="s">
        <v>16</v>
      </c>
      <c r="E7338" t="s">
        <v>650</v>
      </c>
      <c r="F7338" t="s">
        <v>27</v>
      </c>
      <c r="G7338">
        <v>2</v>
      </c>
      <c r="H7338">
        <v>-4.5012607225975794</v>
      </c>
      <c r="I7338">
        <v>0.30845693728017798</v>
      </c>
      <c r="J7338" t="s">
        <v>651</v>
      </c>
    </row>
    <row r="7339" spans="1:13" x14ac:dyDescent="0.2">
      <c r="A7339" t="s">
        <v>877</v>
      </c>
      <c r="B7339">
        <v>1</v>
      </c>
      <c r="C7339" t="s">
        <v>371</v>
      </c>
      <c r="D7339" t="s">
        <v>75</v>
      </c>
      <c r="E7339" t="s">
        <v>76</v>
      </c>
      <c r="F7339" t="s">
        <v>33</v>
      </c>
      <c r="G7339">
        <v>0</v>
      </c>
      <c r="H7339">
        <v>1</v>
      </c>
      <c r="L7339" t="s">
        <v>878</v>
      </c>
    </row>
    <row r="7340" spans="1:13" x14ac:dyDescent="0.2">
      <c r="A7340" t="s">
        <v>654</v>
      </c>
      <c r="B7340">
        <v>3.8996000000000003E-2</v>
      </c>
      <c r="C7340" t="s">
        <v>35</v>
      </c>
      <c r="D7340" t="s">
        <v>16</v>
      </c>
      <c r="F7340" t="s">
        <v>36</v>
      </c>
      <c r="G7340">
        <v>2</v>
      </c>
      <c r="H7340">
        <v>-3.2442962022151121</v>
      </c>
      <c r="I7340">
        <v>9.798894162072011E-2</v>
      </c>
      <c r="J7340" t="s">
        <v>655</v>
      </c>
      <c r="L7340" t="s">
        <v>656</v>
      </c>
    </row>
    <row r="7341" spans="1:13" x14ac:dyDescent="0.2">
      <c r="A7341" t="s">
        <v>657</v>
      </c>
      <c r="B7341">
        <v>2.0011999999999999E-3</v>
      </c>
      <c r="C7341" t="s">
        <v>35</v>
      </c>
      <c r="D7341" t="s">
        <v>16</v>
      </c>
      <c r="F7341" t="s">
        <v>36</v>
      </c>
      <c r="G7341">
        <v>2</v>
      </c>
      <c r="H7341">
        <v>-6.2140082783502244</v>
      </c>
      <c r="I7341">
        <v>9.798894162072011E-2</v>
      </c>
      <c r="J7341" t="s">
        <v>655</v>
      </c>
      <c r="L7341" t="s">
        <v>658</v>
      </c>
    </row>
    <row r="7342" spans="1:13" x14ac:dyDescent="0.2">
      <c r="A7342" t="s">
        <v>659</v>
      </c>
      <c r="B7342">
        <v>0.23996999999999999</v>
      </c>
      <c r="C7342" t="s">
        <v>35</v>
      </c>
      <c r="D7342" t="s">
        <v>16</v>
      </c>
      <c r="F7342" t="s">
        <v>36</v>
      </c>
      <c r="G7342">
        <v>2</v>
      </c>
      <c r="H7342">
        <v>-1.427241363453297</v>
      </c>
      <c r="I7342">
        <v>9.798894162072011E-2</v>
      </c>
      <c r="J7342" t="s">
        <v>655</v>
      </c>
      <c r="L7342" t="s">
        <v>660</v>
      </c>
    </row>
    <row r="7343" spans="1:13" x14ac:dyDescent="0.2">
      <c r="A7343" t="s">
        <v>285</v>
      </c>
      <c r="B7343">
        <v>7.4374999999999997E-3</v>
      </c>
      <c r="C7343" t="s">
        <v>49</v>
      </c>
      <c r="D7343" t="s">
        <v>16</v>
      </c>
      <c r="F7343" t="s">
        <v>36</v>
      </c>
      <c r="G7343">
        <v>2</v>
      </c>
      <c r="H7343">
        <v>-4.9012205081103888</v>
      </c>
      <c r="I7343">
        <v>9.798894162072011E-2</v>
      </c>
      <c r="J7343" t="s">
        <v>655</v>
      </c>
      <c r="L7343" t="s">
        <v>287</v>
      </c>
    </row>
    <row r="7344" spans="1:13" x14ac:dyDescent="0.2">
      <c r="A7344" t="s">
        <v>661</v>
      </c>
      <c r="B7344">
        <v>0.29997000000000001</v>
      </c>
      <c r="C7344" t="s">
        <v>35</v>
      </c>
      <c r="D7344" t="s">
        <v>16</v>
      </c>
      <c r="F7344" t="s">
        <v>36</v>
      </c>
      <c r="G7344">
        <v>2</v>
      </c>
      <c r="H7344">
        <v>-1.2040728093262689</v>
      </c>
      <c r="I7344">
        <v>9.798894162072011E-2</v>
      </c>
      <c r="J7344" t="s">
        <v>655</v>
      </c>
      <c r="L7344" t="s">
        <v>662</v>
      </c>
    </row>
    <row r="7345" spans="1:12" x14ac:dyDescent="0.2">
      <c r="A7345" t="s">
        <v>663</v>
      </c>
      <c r="B7345">
        <v>9.9851999999999996E-3</v>
      </c>
      <c r="C7345" t="s">
        <v>35</v>
      </c>
      <c r="D7345" t="s">
        <v>16</v>
      </c>
      <c r="F7345" t="s">
        <v>36</v>
      </c>
      <c r="G7345">
        <v>2</v>
      </c>
      <c r="H7345">
        <v>-4.6066512822698904</v>
      </c>
      <c r="I7345">
        <v>0.1173383935639413</v>
      </c>
      <c r="J7345" t="s">
        <v>664</v>
      </c>
      <c r="L7345" t="s">
        <v>665</v>
      </c>
    </row>
    <row r="7346" spans="1:12" x14ac:dyDescent="0.2">
      <c r="A7346" t="s">
        <v>624</v>
      </c>
      <c r="B7346">
        <v>3.9982000000000002</v>
      </c>
      <c r="C7346" t="s">
        <v>42</v>
      </c>
      <c r="D7346" t="s">
        <v>30</v>
      </c>
      <c r="F7346" t="s">
        <v>36</v>
      </c>
      <c r="G7346">
        <v>2</v>
      </c>
      <c r="H7346">
        <v>1.3858442598395051</v>
      </c>
      <c r="I7346">
        <v>9.798894162072011E-2</v>
      </c>
      <c r="J7346" t="s">
        <v>655</v>
      </c>
      <c r="L7346" t="s">
        <v>43</v>
      </c>
    </row>
    <row r="7347" spans="1:12" x14ac:dyDescent="0.2">
      <c r="A7347" t="s">
        <v>51</v>
      </c>
      <c r="B7347">
        <v>4.7618999999999998</v>
      </c>
      <c r="C7347" t="s">
        <v>52</v>
      </c>
      <c r="D7347" t="s">
        <v>53</v>
      </c>
      <c r="F7347" t="s">
        <v>36</v>
      </c>
      <c r="G7347">
        <v>2</v>
      </c>
      <c r="H7347">
        <v>1.5606467482641679</v>
      </c>
      <c r="I7347">
        <v>0.35935872833573768</v>
      </c>
      <c r="J7347" t="s">
        <v>666</v>
      </c>
      <c r="L7347" t="s">
        <v>54</v>
      </c>
    </row>
    <row r="7348" spans="1:12" x14ac:dyDescent="0.2">
      <c r="A7348" t="s">
        <v>464</v>
      </c>
      <c r="B7348">
        <v>2.6997000000000002E-3</v>
      </c>
      <c r="C7348" t="s">
        <v>35</v>
      </c>
      <c r="D7348" t="s">
        <v>16</v>
      </c>
      <c r="F7348" t="s">
        <v>36</v>
      </c>
      <c r="G7348">
        <v>2</v>
      </c>
      <c r="H7348">
        <v>-5.9146146232562611</v>
      </c>
      <c r="I7348">
        <v>9.798894162072011E-2</v>
      </c>
      <c r="J7348" t="s">
        <v>655</v>
      </c>
      <c r="L7348" t="s">
        <v>465</v>
      </c>
    </row>
    <row r="7349" spans="1:12" x14ac:dyDescent="0.2">
      <c r="A7349" t="s">
        <v>268</v>
      </c>
      <c r="B7349">
        <v>1.4997999999999999E-2</v>
      </c>
      <c r="C7349" t="s">
        <v>45</v>
      </c>
      <c r="D7349" t="s">
        <v>16</v>
      </c>
      <c r="F7349" t="s">
        <v>36</v>
      </c>
      <c r="G7349">
        <v>2</v>
      </c>
      <c r="H7349">
        <v>-4.1998384201029397</v>
      </c>
      <c r="I7349">
        <v>9.798894162072011E-2</v>
      </c>
      <c r="J7349" t="s">
        <v>655</v>
      </c>
      <c r="L7349" t="s">
        <v>269</v>
      </c>
    </row>
    <row r="7350" spans="1:12" x14ac:dyDescent="0.2">
      <c r="A7350" t="s">
        <v>270</v>
      </c>
      <c r="B7350">
        <v>55.555999999999997</v>
      </c>
      <c r="C7350" t="s">
        <v>42</v>
      </c>
      <c r="D7350" t="s">
        <v>16</v>
      </c>
      <c r="F7350" t="s">
        <v>36</v>
      </c>
      <c r="G7350">
        <v>2</v>
      </c>
      <c r="H7350">
        <v>4.0173915210539723</v>
      </c>
      <c r="I7350">
        <v>0.1173383935639413</v>
      </c>
      <c r="J7350" t="s">
        <v>664</v>
      </c>
      <c r="L7350" t="s">
        <v>271</v>
      </c>
    </row>
    <row r="7351" spans="1:12" x14ac:dyDescent="0.2">
      <c r="A7351" t="s">
        <v>1316</v>
      </c>
      <c r="B7351">
        <v>0.59523999999999999</v>
      </c>
      <c r="C7351" t="s">
        <v>371</v>
      </c>
      <c r="D7351" t="s">
        <v>16</v>
      </c>
      <c r="F7351" t="s">
        <v>36</v>
      </c>
      <c r="G7351">
        <v>2</v>
      </c>
      <c r="H7351">
        <v>-0.51879059342028755</v>
      </c>
      <c r="I7351">
        <v>9.8112230981473106E-2</v>
      </c>
      <c r="J7351" t="s">
        <v>1344</v>
      </c>
      <c r="L7351" t="s">
        <v>1318</v>
      </c>
    </row>
    <row r="7352" spans="1:12" x14ac:dyDescent="0.2">
      <c r="A7352" t="s">
        <v>672</v>
      </c>
      <c r="B7352">
        <v>1.5104999999999999E-3</v>
      </c>
      <c r="C7352" t="s">
        <v>35</v>
      </c>
      <c r="D7352" t="s">
        <v>16</v>
      </c>
      <c r="F7352" t="s">
        <v>36</v>
      </c>
      <c r="G7352">
        <v>2</v>
      </c>
      <c r="H7352">
        <v>-6.4953145571375472</v>
      </c>
      <c r="I7352">
        <v>0.13995094256640919</v>
      </c>
      <c r="J7352" t="s">
        <v>673</v>
      </c>
      <c r="L7352" t="s">
        <v>674</v>
      </c>
    </row>
    <row r="7353" spans="1:12" x14ac:dyDescent="0.2">
      <c r="A7353" t="s">
        <v>60</v>
      </c>
      <c r="B7353">
        <v>1.2464999999999999</v>
      </c>
      <c r="C7353" t="s">
        <v>42</v>
      </c>
      <c r="D7353" t="s">
        <v>56</v>
      </c>
      <c r="F7353" t="s">
        <v>36</v>
      </c>
      <c r="G7353">
        <v>2</v>
      </c>
      <c r="H7353">
        <v>0.2203396239814755</v>
      </c>
      <c r="I7353">
        <v>0.36977677668705061</v>
      </c>
      <c r="J7353" t="s">
        <v>675</v>
      </c>
      <c r="L7353" t="s">
        <v>61</v>
      </c>
    </row>
    <row r="7354" spans="1:12" x14ac:dyDescent="0.2">
      <c r="A7354" t="s">
        <v>62</v>
      </c>
      <c r="B7354">
        <v>0.23587</v>
      </c>
      <c r="C7354" t="s">
        <v>35</v>
      </c>
      <c r="D7354" t="s">
        <v>56</v>
      </c>
      <c r="F7354" t="s">
        <v>36</v>
      </c>
      <c r="G7354">
        <v>2</v>
      </c>
      <c r="H7354">
        <v>-1.444474473186353</v>
      </c>
      <c r="I7354">
        <v>0.36977677668705061</v>
      </c>
      <c r="J7354" t="s">
        <v>676</v>
      </c>
      <c r="L7354" t="s">
        <v>62</v>
      </c>
    </row>
    <row r="7355" spans="1:12" x14ac:dyDescent="0.2">
      <c r="A7355" t="s">
        <v>677</v>
      </c>
      <c r="B7355">
        <v>-0.11012</v>
      </c>
      <c r="C7355" t="s">
        <v>94</v>
      </c>
      <c r="D7355" t="s">
        <v>16</v>
      </c>
      <c r="F7355" t="s">
        <v>36</v>
      </c>
      <c r="G7355">
        <v>2</v>
      </c>
      <c r="H7355">
        <v>-2.20618459870773</v>
      </c>
      <c r="I7355">
        <v>9.798894162072011E-2</v>
      </c>
      <c r="J7355" t="s">
        <v>655</v>
      </c>
      <c r="K7355" t="b">
        <v>1</v>
      </c>
      <c r="L7355" t="s">
        <v>678</v>
      </c>
    </row>
    <row r="7356" spans="1:12" x14ac:dyDescent="0.2">
      <c r="A7356" t="s">
        <v>679</v>
      </c>
      <c r="B7356">
        <v>-0.05</v>
      </c>
      <c r="C7356" t="s">
        <v>49</v>
      </c>
      <c r="D7356" t="s">
        <v>250</v>
      </c>
      <c r="F7356" t="s">
        <v>36</v>
      </c>
      <c r="G7356">
        <v>2</v>
      </c>
      <c r="H7356">
        <v>-2.9957322735539909</v>
      </c>
      <c r="I7356">
        <v>0.1173383935639413</v>
      </c>
      <c r="J7356" t="s">
        <v>680</v>
      </c>
      <c r="K7356" t="b">
        <v>1</v>
      </c>
      <c r="L7356" t="s">
        <v>681</v>
      </c>
    </row>
    <row r="7357" spans="1:12" x14ac:dyDescent="0.2">
      <c r="A7357" t="s">
        <v>682</v>
      </c>
      <c r="B7357">
        <v>3.9982000000000001E-6</v>
      </c>
      <c r="C7357" t="s">
        <v>94</v>
      </c>
      <c r="D7357" t="s">
        <v>15</v>
      </c>
      <c r="F7357" t="s">
        <v>36</v>
      </c>
      <c r="G7357">
        <v>2</v>
      </c>
      <c r="H7357">
        <v>-12.42966629812477</v>
      </c>
      <c r="I7357">
        <v>0.55743963056599077</v>
      </c>
      <c r="J7357" t="s">
        <v>655</v>
      </c>
      <c r="L7357" t="s">
        <v>683</v>
      </c>
    </row>
    <row r="7358" spans="1:12" x14ac:dyDescent="0.2">
      <c r="A7358" t="s">
        <v>684</v>
      </c>
      <c r="B7358">
        <v>8.9479999999999994E-3</v>
      </c>
      <c r="C7358" t="s">
        <v>35</v>
      </c>
      <c r="D7358" t="s">
        <v>16</v>
      </c>
      <c r="F7358" t="s">
        <v>36</v>
      </c>
      <c r="G7358">
        <v>2</v>
      </c>
      <c r="H7358">
        <v>-4.7163252353542537</v>
      </c>
      <c r="I7358">
        <v>0.13995094256640919</v>
      </c>
      <c r="J7358" t="s">
        <v>685</v>
      </c>
      <c r="L7358" t="s">
        <v>684</v>
      </c>
    </row>
    <row r="7360" spans="1:12" ht="16" x14ac:dyDescent="0.2">
      <c r="A7360" s="1" t="s">
        <v>2</v>
      </c>
      <c r="B7360" s="1" t="s">
        <v>877</v>
      </c>
    </row>
    <row r="7361" spans="1:13" x14ac:dyDescent="0.2">
      <c r="A7361" t="s">
        <v>4</v>
      </c>
      <c r="B7361" t="s">
        <v>1347</v>
      </c>
    </row>
    <row r="7362" spans="1:13" x14ac:dyDescent="0.2">
      <c r="A7362" t="s">
        <v>6</v>
      </c>
      <c r="B7362" t="s">
        <v>35</v>
      </c>
    </row>
    <row r="7363" spans="1:13" x14ac:dyDescent="0.2">
      <c r="A7363" t="s">
        <v>8</v>
      </c>
      <c r="B7363">
        <v>1</v>
      </c>
    </row>
    <row r="7364" spans="1:13" x14ac:dyDescent="0.2">
      <c r="A7364" t="s">
        <v>9</v>
      </c>
      <c r="B7364" t="s">
        <v>878</v>
      </c>
    </row>
    <row r="7365" spans="1:13" x14ac:dyDescent="0.2">
      <c r="A7365" t="s">
        <v>11</v>
      </c>
      <c r="B7365" t="s">
        <v>12</v>
      </c>
    </row>
    <row r="7366" spans="1:13" x14ac:dyDescent="0.2">
      <c r="A7366" t="s">
        <v>13</v>
      </c>
      <c r="B7366" t="s">
        <v>14</v>
      </c>
    </row>
    <row r="7367" spans="1:13" x14ac:dyDescent="0.2">
      <c r="A7367" t="s">
        <v>15</v>
      </c>
      <c r="B7367" t="s">
        <v>75</v>
      </c>
    </row>
    <row r="7368" spans="1:13" ht="16" x14ac:dyDescent="0.2">
      <c r="A7368" s="1" t="s">
        <v>17</v>
      </c>
    </row>
    <row r="7369" spans="1:13" x14ac:dyDescent="0.2">
      <c r="A7369" s="2" t="s">
        <v>18</v>
      </c>
      <c r="B7369" s="2" t="s">
        <v>19</v>
      </c>
      <c r="C7369" s="2" t="s">
        <v>6</v>
      </c>
      <c r="D7369" s="2" t="s">
        <v>15</v>
      </c>
      <c r="E7369" s="2" t="s">
        <v>20</v>
      </c>
      <c r="F7369" s="2" t="s">
        <v>13</v>
      </c>
      <c r="G7369" s="2" t="s">
        <v>21</v>
      </c>
      <c r="H7369" s="2" t="s">
        <v>22</v>
      </c>
      <c r="I7369" s="2" t="s">
        <v>23</v>
      </c>
      <c r="J7369" s="2" t="s">
        <v>4</v>
      </c>
      <c r="K7369" s="2" t="s">
        <v>24</v>
      </c>
      <c r="L7369" s="2" t="s">
        <v>9</v>
      </c>
      <c r="M7369" s="2"/>
    </row>
    <row r="7370" spans="1:13" x14ac:dyDescent="0.2">
      <c r="A7370" t="s">
        <v>451</v>
      </c>
      <c r="B7370">
        <v>2.9544999999999998E-2</v>
      </c>
      <c r="D7370" t="s">
        <v>16</v>
      </c>
      <c r="E7370" t="s">
        <v>650</v>
      </c>
      <c r="F7370" t="s">
        <v>27</v>
      </c>
      <c r="G7370">
        <v>2</v>
      </c>
      <c r="H7370">
        <v>-3.5218407541844989</v>
      </c>
      <c r="I7370">
        <v>0.30845693728017798</v>
      </c>
      <c r="J7370" t="s">
        <v>651</v>
      </c>
    </row>
    <row r="7371" spans="1:13" x14ac:dyDescent="0.2">
      <c r="A7371" t="s">
        <v>453</v>
      </c>
      <c r="B7371">
        <v>2.9544999999999998E-2</v>
      </c>
      <c r="D7371" t="s">
        <v>16</v>
      </c>
      <c r="E7371" t="s">
        <v>650</v>
      </c>
      <c r="F7371" t="s">
        <v>27</v>
      </c>
      <c r="G7371">
        <v>2</v>
      </c>
      <c r="H7371">
        <v>-3.5218407541844989</v>
      </c>
      <c r="I7371">
        <v>0.24634100976485049</v>
      </c>
      <c r="J7371" t="s">
        <v>652</v>
      </c>
    </row>
    <row r="7372" spans="1:13" x14ac:dyDescent="0.2">
      <c r="A7372" t="s">
        <v>453</v>
      </c>
      <c r="B7372">
        <v>1.1095000000000001E-2</v>
      </c>
      <c r="D7372" t="s">
        <v>16</v>
      </c>
      <c r="E7372" t="s">
        <v>650</v>
      </c>
      <c r="F7372" t="s">
        <v>27</v>
      </c>
      <c r="G7372">
        <v>2</v>
      </c>
      <c r="H7372">
        <v>-4.5012607225975794</v>
      </c>
      <c r="I7372">
        <v>0.30845693728017798</v>
      </c>
      <c r="J7372" t="s">
        <v>651</v>
      </c>
    </row>
    <row r="7373" spans="1:13" x14ac:dyDescent="0.2">
      <c r="A7373" t="s">
        <v>29</v>
      </c>
      <c r="B7373">
        <v>17.143000000000001</v>
      </c>
      <c r="D7373" t="s">
        <v>30</v>
      </c>
      <c r="E7373" t="s">
        <v>26</v>
      </c>
      <c r="F7373" t="s">
        <v>27</v>
      </c>
      <c r="G7373">
        <v>2</v>
      </c>
      <c r="H7373">
        <v>2.841589927025344</v>
      </c>
      <c r="I7373">
        <v>0.1478251210504789</v>
      </c>
      <c r="J7373" t="s">
        <v>653</v>
      </c>
    </row>
    <row r="7374" spans="1:13" x14ac:dyDescent="0.2">
      <c r="A7374" t="s">
        <v>459</v>
      </c>
      <c r="B7374">
        <v>1.1095000000000001E-2</v>
      </c>
      <c r="D7374" t="s">
        <v>16</v>
      </c>
      <c r="E7374" t="s">
        <v>650</v>
      </c>
      <c r="F7374" t="s">
        <v>27</v>
      </c>
      <c r="G7374">
        <v>2</v>
      </c>
      <c r="H7374">
        <v>-4.5012607225975794</v>
      </c>
      <c r="I7374">
        <v>0.30845693728017798</v>
      </c>
      <c r="J7374" t="s">
        <v>651</v>
      </c>
    </row>
    <row r="7375" spans="1:13" x14ac:dyDescent="0.2">
      <c r="A7375" t="s">
        <v>877</v>
      </c>
      <c r="B7375">
        <v>1</v>
      </c>
      <c r="C7375" t="s">
        <v>35</v>
      </c>
      <c r="D7375" t="s">
        <v>75</v>
      </c>
      <c r="E7375" t="s">
        <v>76</v>
      </c>
      <c r="F7375" t="s">
        <v>33</v>
      </c>
      <c r="G7375">
        <v>0</v>
      </c>
      <c r="H7375">
        <v>1</v>
      </c>
      <c r="L7375" t="s">
        <v>878</v>
      </c>
    </row>
    <row r="7376" spans="1:13" x14ac:dyDescent="0.2">
      <c r="A7376" t="s">
        <v>654</v>
      </c>
      <c r="B7376">
        <v>3.8996000000000003E-2</v>
      </c>
      <c r="C7376" t="s">
        <v>35</v>
      </c>
      <c r="D7376" t="s">
        <v>16</v>
      </c>
      <c r="F7376" t="s">
        <v>36</v>
      </c>
      <c r="G7376">
        <v>2</v>
      </c>
      <c r="H7376">
        <v>-3.2442962022151121</v>
      </c>
      <c r="I7376">
        <v>9.798894162072011E-2</v>
      </c>
      <c r="J7376" t="s">
        <v>655</v>
      </c>
      <c r="L7376" t="s">
        <v>656</v>
      </c>
    </row>
    <row r="7377" spans="1:12" x14ac:dyDescent="0.2">
      <c r="A7377" t="s">
        <v>657</v>
      </c>
      <c r="B7377">
        <v>2.0011999999999999E-3</v>
      </c>
      <c r="C7377" t="s">
        <v>35</v>
      </c>
      <c r="D7377" t="s">
        <v>16</v>
      </c>
      <c r="F7377" t="s">
        <v>36</v>
      </c>
      <c r="G7377">
        <v>2</v>
      </c>
      <c r="H7377">
        <v>-6.2140082783502244</v>
      </c>
      <c r="I7377">
        <v>9.798894162072011E-2</v>
      </c>
      <c r="J7377" t="s">
        <v>655</v>
      </c>
      <c r="L7377" t="s">
        <v>658</v>
      </c>
    </row>
    <row r="7378" spans="1:12" x14ac:dyDescent="0.2">
      <c r="A7378" t="s">
        <v>659</v>
      </c>
      <c r="B7378">
        <v>0.23996999999999999</v>
      </c>
      <c r="C7378" t="s">
        <v>35</v>
      </c>
      <c r="D7378" t="s">
        <v>16</v>
      </c>
      <c r="F7378" t="s">
        <v>36</v>
      </c>
      <c r="G7378">
        <v>2</v>
      </c>
      <c r="H7378">
        <v>-1.427241363453297</v>
      </c>
      <c r="I7378">
        <v>9.798894162072011E-2</v>
      </c>
      <c r="J7378" t="s">
        <v>655</v>
      </c>
      <c r="L7378" t="s">
        <v>660</v>
      </c>
    </row>
    <row r="7379" spans="1:12" x14ac:dyDescent="0.2">
      <c r="A7379" t="s">
        <v>285</v>
      </c>
      <c r="B7379">
        <v>7.4374999999999997E-3</v>
      </c>
      <c r="C7379" t="s">
        <v>49</v>
      </c>
      <c r="D7379" t="s">
        <v>16</v>
      </c>
      <c r="F7379" t="s">
        <v>36</v>
      </c>
      <c r="G7379">
        <v>2</v>
      </c>
      <c r="H7379">
        <v>-4.9012205081103888</v>
      </c>
      <c r="I7379">
        <v>9.798894162072011E-2</v>
      </c>
      <c r="J7379" t="s">
        <v>655</v>
      </c>
      <c r="L7379" t="s">
        <v>287</v>
      </c>
    </row>
    <row r="7380" spans="1:12" x14ac:dyDescent="0.2">
      <c r="A7380" t="s">
        <v>661</v>
      </c>
      <c r="B7380">
        <v>0.29997000000000001</v>
      </c>
      <c r="C7380" t="s">
        <v>35</v>
      </c>
      <c r="D7380" t="s">
        <v>16</v>
      </c>
      <c r="F7380" t="s">
        <v>36</v>
      </c>
      <c r="G7380">
        <v>2</v>
      </c>
      <c r="H7380">
        <v>-1.2040728093262689</v>
      </c>
      <c r="I7380">
        <v>9.798894162072011E-2</v>
      </c>
      <c r="J7380" t="s">
        <v>655</v>
      </c>
      <c r="L7380" t="s">
        <v>662</v>
      </c>
    </row>
    <row r="7381" spans="1:12" x14ac:dyDescent="0.2">
      <c r="A7381" t="s">
        <v>663</v>
      </c>
      <c r="B7381">
        <v>9.9851999999999996E-3</v>
      </c>
      <c r="C7381" t="s">
        <v>35</v>
      </c>
      <c r="D7381" t="s">
        <v>16</v>
      </c>
      <c r="F7381" t="s">
        <v>36</v>
      </c>
      <c r="G7381">
        <v>2</v>
      </c>
      <c r="H7381">
        <v>-4.6066512822698904</v>
      </c>
      <c r="I7381">
        <v>0.1173383935639413</v>
      </c>
      <c r="J7381" t="s">
        <v>664</v>
      </c>
      <c r="L7381" t="s">
        <v>665</v>
      </c>
    </row>
    <row r="7382" spans="1:12" x14ac:dyDescent="0.2">
      <c r="A7382" t="s">
        <v>624</v>
      </c>
      <c r="B7382">
        <v>3.9982000000000002</v>
      </c>
      <c r="C7382" t="s">
        <v>42</v>
      </c>
      <c r="D7382" t="s">
        <v>30</v>
      </c>
      <c r="F7382" t="s">
        <v>36</v>
      </c>
      <c r="G7382">
        <v>2</v>
      </c>
      <c r="H7382">
        <v>1.3858442598395051</v>
      </c>
      <c r="I7382">
        <v>9.798894162072011E-2</v>
      </c>
      <c r="J7382" t="s">
        <v>655</v>
      </c>
      <c r="L7382" t="s">
        <v>43</v>
      </c>
    </row>
    <row r="7383" spans="1:12" x14ac:dyDescent="0.2">
      <c r="A7383" t="s">
        <v>196</v>
      </c>
      <c r="B7383">
        <v>4.7618999999999998</v>
      </c>
      <c r="C7383" t="s">
        <v>94</v>
      </c>
      <c r="D7383" t="s">
        <v>53</v>
      </c>
      <c r="F7383" t="s">
        <v>36</v>
      </c>
      <c r="G7383">
        <v>2</v>
      </c>
      <c r="H7383">
        <v>1.5606467482641679</v>
      </c>
      <c r="I7383">
        <v>0.35935872833573768</v>
      </c>
      <c r="J7383" t="s">
        <v>666</v>
      </c>
      <c r="L7383" t="s">
        <v>198</v>
      </c>
    </row>
    <row r="7384" spans="1:12" x14ac:dyDescent="0.2">
      <c r="A7384" t="s">
        <v>464</v>
      </c>
      <c r="B7384">
        <v>2.6997000000000002E-3</v>
      </c>
      <c r="C7384" t="s">
        <v>35</v>
      </c>
      <c r="D7384" t="s">
        <v>16</v>
      </c>
      <c r="F7384" t="s">
        <v>36</v>
      </c>
      <c r="G7384">
        <v>2</v>
      </c>
      <c r="H7384">
        <v>-5.9146146232562611</v>
      </c>
      <c r="I7384">
        <v>9.798894162072011E-2</v>
      </c>
      <c r="J7384" t="s">
        <v>655</v>
      </c>
      <c r="L7384" t="s">
        <v>465</v>
      </c>
    </row>
    <row r="7385" spans="1:12" x14ac:dyDescent="0.2">
      <c r="A7385" t="s">
        <v>268</v>
      </c>
      <c r="B7385">
        <v>1.4997999999999999E-2</v>
      </c>
      <c r="C7385" t="s">
        <v>45</v>
      </c>
      <c r="D7385" t="s">
        <v>16</v>
      </c>
      <c r="F7385" t="s">
        <v>36</v>
      </c>
      <c r="G7385">
        <v>2</v>
      </c>
      <c r="H7385">
        <v>-4.1998384201029397</v>
      </c>
      <c r="I7385">
        <v>9.798894162072011E-2</v>
      </c>
      <c r="J7385" t="s">
        <v>655</v>
      </c>
      <c r="L7385" t="s">
        <v>269</v>
      </c>
    </row>
    <row r="7386" spans="1:12" x14ac:dyDescent="0.2">
      <c r="A7386" t="s">
        <v>270</v>
      </c>
      <c r="B7386">
        <v>55.555999999999997</v>
      </c>
      <c r="C7386" t="s">
        <v>42</v>
      </c>
      <c r="D7386" t="s">
        <v>16</v>
      </c>
      <c r="F7386" t="s">
        <v>36</v>
      </c>
      <c r="G7386">
        <v>2</v>
      </c>
      <c r="H7386">
        <v>4.0173915210539723</v>
      </c>
      <c r="I7386">
        <v>0.1173383935639413</v>
      </c>
      <c r="J7386" t="s">
        <v>667</v>
      </c>
      <c r="L7386" t="s">
        <v>271</v>
      </c>
    </row>
    <row r="7387" spans="1:12" x14ac:dyDescent="0.2">
      <c r="A7387" t="s">
        <v>1316</v>
      </c>
      <c r="B7387">
        <v>0.59523999999999999</v>
      </c>
      <c r="C7387" t="s">
        <v>35</v>
      </c>
      <c r="D7387" t="s">
        <v>16</v>
      </c>
      <c r="F7387" t="s">
        <v>36</v>
      </c>
      <c r="G7387">
        <v>2</v>
      </c>
      <c r="H7387">
        <v>-0.51879059342028755</v>
      </c>
      <c r="I7387">
        <v>9.8112230981473106E-2</v>
      </c>
      <c r="J7387" t="s">
        <v>1344</v>
      </c>
      <c r="L7387" t="s">
        <v>1318</v>
      </c>
    </row>
    <row r="7388" spans="1:12" x14ac:dyDescent="0.2">
      <c r="A7388" t="s">
        <v>672</v>
      </c>
      <c r="B7388">
        <v>1.5104999999999999E-3</v>
      </c>
      <c r="C7388" t="s">
        <v>35</v>
      </c>
      <c r="D7388" t="s">
        <v>16</v>
      </c>
      <c r="F7388" t="s">
        <v>36</v>
      </c>
      <c r="G7388">
        <v>2</v>
      </c>
      <c r="H7388">
        <v>-6.4953145571375472</v>
      </c>
      <c r="I7388">
        <v>0.13995094256640919</v>
      </c>
      <c r="J7388" t="s">
        <v>673</v>
      </c>
      <c r="L7388" t="s">
        <v>674</v>
      </c>
    </row>
    <row r="7389" spans="1:12" x14ac:dyDescent="0.2">
      <c r="A7389" t="s">
        <v>60</v>
      </c>
      <c r="B7389">
        <v>1.2464999999999999</v>
      </c>
      <c r="C7389" t="s">
        <v>42</v>
      </c>
      <c r="D7389" t="s">
        <v>56</v>
      </c>
      <c r="F7389" t="s">
        <v>36</v>
      </c>
      <c r="G7389">
        <v>2</v>
      </c>
      <c r="H7389">
        <v>0.2203396239814755</v>
      </c>
      <c r="I7389">
        <v>0.36977677668705061</v>
      </c>
      <c r="J7389" t="s">
        <v>675</v>
      </c>
      <c r="L7389" t="s">
        <v>61</v>
      </c>
    </row>
    <row r="7390" spans="1:12" x14ac:dyDescent="0.2">
      <c r="A7390" t="s">
        <v>62</v>
      </c>
      <c r="B7390">
        <v>0.23587</v>
      </c>
      <c r="C7390" t="s">
        <v>35</v>
      </c>
      <c r="D7390" t="s">
        <v>56</v>
      </c>
      <c r="F7390" t="s">
        <v>36</v>
      </c>
      <c r="G7390">
        <v>2</v>
      </c>
      <c r="H7390">
        <v>-1.444474473186353</v>
      </c>
      <c r="I7390">
        <v>0.36977677668705061</v>
      </c>
      <c r="J7390" t="s">
        <v>676</v>
      </c>
      <c r="L7390" t="s">
        <v>62</v>
      </c>
    </row>
    <row r="7391" spans="1:12" x14ac:dyDescent="0.2">
      <c r="A7391" t="s">
        <v>677</v>
      </c>
      <c r="B7391">
        <v>-0.11012</v>
      </c>
      <c r="C7391" t="s">
        <v>94</v>
      </c>
      <c r="D7391" t="s">
        <v>16</v>
      </c>
      <c r="F7391" t="s">
        <v>36</v>
      </c>
      <c r="G7391">
        <v>2</v>
      </c>
      <c r="H7391">
        <v>-2.20618459870773</v>
      </c>
      <c r="I7391">
        <v>9.798894162072011E-2</v>
      </c>
      <c r="J7391" t="s">
        <v>655</v>
      </c>
      <c r="K7391" t="b">
        <v>1</v>
      </c>
      <c r="L7391" t="s">
        <v>678</v>
      </c>
    </row>
    <row r="7392" spans="1:12" x14ac:dyDescent="0.2">
      <c r="A7392" t="s">
        <v>679</v>
      </c>
      <c r="B7392">
        <v>-0.05</v>
      </c>
      <c r="C7392" t="s">
        <v>49</v>
      </c>
      <c r="D7392" t="s">
        <v>250</v>
      </c>
      <c r="F7392" t="s">
        <v>36</v>
      </c>
      <c r="G7392">
        <v>2</v>
      </c>
      <c r="H7392">
        <v>-2.9957322735539909</v>
      </c>
      <c r="I7392">
        <v>0.1173383935639413</v>
      </c>
      <c r="J7392" t="s">
        <v>680</v>
      </c>
      <c r="K7392" t="b">
        <v>1</v>
      </c>
      <c r="L7392" t="s">
        <v>681</v>
      </c>
    </row>
    <row r="7393" spans="1:13" x14ac:dyDescent="0.2">
      <c r="A7393" t="s">
        <v>682</v>
      </c>
      <c r="B7393">
        <v>3.9982000000000001E-6</v>
      </c>
      <c r="C7393" t="s">
        <v>94</v>
      </c>
      <c r="D7393" t="s">
        <v>15</v>
      </c>
      <c r="F7393" t="s">
        <v>36</v>
      </c>
      <c r="G7393">
        <v>2</v>
      </c>
      <c r="H7393">
        <v>-12.42966629812477</v>
      </c>
      <c r="I7393">
        <v>0.55743963056599077</v>
      </c>
      <c r="J7393" t="s">
        <v>655</v>
      </c>
      <c r="L7393" t="s">
        <v>683</v>
      </c>
    </row>
    <row r="7394" spans="1:13" x14ac:dyDescent="0.2">
      <c r="A7394" t="s">
        <v>684</v>
      </c>
      <c r="B7394">
        <v>8.9479999999999994E-3</v>
      </c>
      <c r="C7394" t="s">
        <v>35</v>
      </c>
      <c r="D7394" t="s">
        <v>16</v>
      </c>
      <c r="F7394" t="s">
        <v>36</v>
      </c>
      <c r="G7394">
        <v>2</v>
      </c>
      <c r="H7394">
        <v>-4.7163252353542537</v>
      </c>
      <c r="I7394">
        <v>0.13995094256640919</v>
      </c>
      <c r="J7394" t="s">
        <v>685</v>
      </c>
      <c r="L7394" t="s">
        <v>684</v>
      </c>
    </row>
    <row r="7396" spans="1:13" ht="16" x14ac:dyDescent="0.2">
      <c r="A7396" s="1" t="s">
        <v>2</v>
      </c>
      <c r="B7396" s="1" t="s">
        <v>876</v>
      </c>
    </row>
    <row r="7397" spans="1:13" x14ac:dyDescent="0.2">
      <c r="A7397" t="s">
        <v>4</v>
      </c>
      <c r="B7397" t="s">
        <v>1348</v>
      </c>
    </row>
    <row r="7398" spans="1:13" x14ac:dyDescent="0.2">
      <c r="A7398" t="s">
        <v>6</v>
      </c>
      <c r="B7398" t="s">
        <v>7</v>
      </c>
    </row>
    <row r="7399" spans="1:13" x14ac:dyDescent="0.2">
      <c r="A7399" t="s">
        <v>8</v>
      </c>
      <c r="B7399">
        <v>1</v>
      </c>
    </row>
    <row r="7400" spans="1:13" x14ac:dyDescent="0.2">
      <c r="A7400" t="s">
        <v>9</v>
      </c>
      <c r="B7400" t="s">
        <v>876</v>
      </c>
    </row>
    <row r="7401" spans="1:13" x14ac:dyDescent="0.2">
      <c r="A7401" t="s">
        <v>11</v>
      </c>
      <c r="B7401" t="s">
        <v>12</v>
      </c>
    </row>
    <row r="7402" spans="1:13" x14ac:dyDescent="0.2">
      <c r="A7402" t="s">
        <v>13</v>
      </c>
      <c r="B7402" t="s">
        <v>14</v>
      </c>
    </row>
    <row r="7403" spans="1:13" x14ac:dyDescent="0.2">
      <c r="A7403" t="s">
        <v>15</v>
      </c>
      <c r="B7403" t="s">
        <v>75</v>
      </c>
    </row>
    <row r="7404" spans="1:13" ht="16" x14ac:dyDescent="0.2">
      <c r="A7404" s="1" t="s">
        <v>17</v>
      </c>
    </row>
    <row r="7405" spans="1:13" x14ac:dyDescent="0.2">
      <c r="A7405" s="2" t="s">
        <v>18</v>
      </c>
      <c r="B7405" s="2" t="s">
        <v>19</v>
      </c>
      <c r="C7405" s="2" t="s">
        <v>6</v>
      </c>
      <c r="D7405" s="2" t="s">
        <v>15</v>
      </c>
      <c r="E7405" s="2" t="s">
        <v>20</v>
      </c>
      <c r="F7405" s="2" t="s">
        <v>13</v>
      </c>
      <c r="G7405" s="2" t="s">
        <v>21</v>
      </c>
      <c r="H7405" s="2" t="s">
        <v>22</v>
      </c>
      <c r="I7405" s="2" t="s">
        <v>23</v>
      </c>
      <c r="J7405" s="2" t="s">
        <v>4</v>
      </c>
      <c r="K7405" s="2" t="s">
        <v>24</v>
      </c>
      <c r="L7405" s="2" t="s">
        <v>9</v>
      </c>
      <c r="M7405" s="2"/>
    </row>
    <row r="7406" spans="1:13" x14ac:dyDescent="0.2">
      <c r="A7406" t="s">
        <v>876</v>
      </c>
      <c r="B7406">
        <v>1</v>
      </c>
      <c r="C7406" t="s">
        <v>7</v>
      </c>
      <c r="D7406" t="s">
        <v>75</v>
      </c>
      <c r="E7406" t="s">
        <v>76</v>
      </c>
      <c r="F7406" t="s">
        <v>33</v>
      </c>
      <c r="G7406">
        <v>0</v>
      </c>
      <c r="H7406">
        <v>1</v>
      </c>
      <c r="L7406" t="s">
        <v>876</v>
      </c>
    </row>
    <row r="7407" spans="1:13" x14ac:dyDescent="0.2">
      <c r="A7407" t="s">
        <v>55</v>
      </c>
      <c r="B7407">
        <v>8.2211999999999996</v>
      </c>
      <c r="C7407" t="s">
        <v>45</v>
      </c>
      <c r="D7407" t="s">
        <v>56</v>
      </c>
      <c r="F7407" t="s">
        <v>36</v>
      </c>
      <c r="G7407">
        <v>2</v>
      </c>
      <c r="H7407">
        <v>2.1067161838147159</v>
      </c>
      <c r="I7407">
        <v>0.36977677668705061</v>
      </c>
      <c r="J7407" t="s">
        <v>691</v>
      </c>
      <c r="L7407" t="s">
        <v>57</v>
      </c>
    </row>
    <row r="7408" spans="1:13" x14ac:dyDescent="0.2">
      <c r="A7408" t="s">
        <v>877</v>
      </c>
      <c r="B7408">
        <v>1</v>
      </c>
      <c r="C7408" t="s">
        <v>371</v>
      </c>
      <c r="D7408" t="s">
        <v>75</v>
      </c>
      <c r="F7408" t="s">
        <v>36</v>
      </c>
      <c r="G7408">
        <v>2</v>
      </c>
      <c r="H7408">
        <v>0</v>
      </c>
      <c r="I7408">
        <v>0.22362332106155969</v>
      </c>
      <c r="J7408" t="s">
        <v>692</v>
      </c>
      <c r="L7408" t="s">
        <v>878</v>
      </c>
    </row>
    <row r="7409" spans="1:13" x14ac:dyDescent="0.2">
      <c r="A7409" t="s">
        <v>60</v>
      </c>
      <c r="B7409">
        <v>7.9219999999999999E-2</v>
      </c>
      <c r="C7409" t="s">
        <v>42</v>
      </c>
      <c r="D7409" t="s">
        <v>56</v>
      </c>
      <c r="F7409" t="s">
        <v>36</v>
      </c>
      <c r="G7409">
        <v>2</v>
      </c>
      <c r="H7409">
        <v>-2.535526486788366</v>
      </c>
      <c r="I7409">
        <v>0.36977677668705061</v>
      </c>
      <c r="J7409" t="s">
        <v>693</v>
      </c>
      <c r="L7409" t="s">
        <v>61</v>
      </c>
    </row>
    <row r="7410" spans="1:13" x14ac:dyDescent="0.2">
      <c r="A7410" t="s">
        <v>62</v>
      </c>
      <c r="B7410">
        <v>1.9805E-2</v>
      </c>
      <c r="C7410" t="s">
        <v>35</v>
      </c>
      <c r="D7410" t="s">
        <v>56</v>
      </c>
      <c r="F7410" t="s">
        <v>36</v>
      </c>
      <c r="G7410">
        <v>2</v>
      </c>
      <c r="H7410">
        <v>-3.9218208479082568</v>
      </c>
      <c r="I7410">
        <v>0.36977677668705061</v>
      </c>
      <c r="J7410" t="s">
        <v>694</v>
      </c>
      <c r="L7410" t="s">
        <v>62</v>
      </c>
    </row>
    <row r="7412" spans="1:13" ht="16" x14ac:dyDescent="0.2">
      <c r="A7412" s="1" t="s">
        <v>2</v>
      </c>
      <c r="B7412" s="1" t="s">
        <v>876</v>
      </c>
    </row>
    <row r="7413" spans="1:13" x14ac:dyDescent="0.2">
      <c r="A7413" t="s">
        <v>4</v>
      </c>
      <c r="B7413" t="s">
        <v>1349</v>
      </c>
    </row>
    <row r="7414" spans="1:13" x14ac:dyDescent="0.2">
      <c r="A7414" t="s">
        <v>6</v>
      </c>
      <c r="B7414" t="s">
        <v>35</v>
      </c>
    </row>
    <row r="7415" spans="1:13" x14ac:dyDescent="0.2">
      <c r="A7415" t="s">
        <v>8</v>
      </c>
      <c r="B7415">
        <v>1</v>
      </c>
    </row>
    <row r="7416" spans="1:13" x14ac:dyDescent="0.2">
      <c r="A7416" t="s">
        <v>9</v>
      </c>
      <c r="B7416" t="s">
        <v>876</v>
      </c>
    </row>
    <row r="7417" spans="1:13" x14ac:dyDescent="0.2">
      <c r="A7417" t="s">
        <v>11</v>
      </c>
      <c r="B7417" t="s">
        <v>12</v>
      </c>
    </row>
    <row r="7418" spans="1:13" x14ac:dyDescent="0.2">
      <c r="A7418" t="s">
        <v>13</v>
      </c>
      <c r="B7418" t="s">
        <v>14</v>
      </c>
    </row>
    <row r="7419" spans="1:13" x14ac:dyDescent="0.2">
      <c r="A7419" t="s">
        <v>15</v>
      </c>
      <c r="B7419" t="s">
        <v>75</v>
      </c>
    </row>
    <row r="7420" spans="1:13" ht="16" x14ac:dyDescent="0.2">
      <c r="A7420" s="1" t="s">
        <v>17</v>
      </c>
    </row>
    <row r="7421" spans="1:13" x14ac:dyDescent="0.2">
      <c r="A7421" s="2" t="s">
        <v>18</v>
      </c>
      <c r="B7421" s="2" t="s">
        <v>19</v>
      </c>
      <c r="C7421" s="2" t="s">
        <v>6</v>
      </c>
      <c r="D7421" s="2" t="s">
        <v>15</v>
      </c>
      <c r="E7421" s="2" t="s">
        <v>20</v>
      </c>
      <c r="F7421" s="2" t="s">
        <v>13</v>
      </c>
      <c r="G7421" s="2" t="s">
        <v>21</v>
      </c>
      <c r="H7421" s="2" t="s">
        <v>22</v>
      </c>
      <c r="I7421" s="2" t="s">
        <v>23</v>
      </c>
      <c r="J7421" s="2" t="s">
        <v>4</v>
      </c>
      <c r="K7421" s="2" t="s">
        <v>24</v>
      </c>
      <c r="L7421" s="2" t="s">
        <v>9</v>
      </c>
      <c r="M7421" s="2"/>
    </row>
    <row r="7422" spans="1:13" x14ac:dyDescent="0.2">
      <c r="A7422" t="s">
        <v>876</v>
      </c>
      <c r="B7422">
        <v>1</v>
      </c>
      <c r="C7422" t="s">
        <v>35</v>
      </c>
      <c r="D7422" t="s">
        <v>75</v>
      </c>
      <c r="E7422" t="s">
        <v>76</v>
      </c>
      <c r="F7422" t="s">
        <v>33</v>
      </c>
      <c r="G7422">
        <v>0</v>
      </c>
      <c r="H7422">
        <v>1</v>
      </c>
      <c r="L7422" t="s">
        <v>876</v>
      </c>
    </row>
    <row r="7423" spans="1:13" x14ac:dyDescent="0.2">
      <c r="A7423" t="s">
        <v>55</v>
      </c>
      <c r="B7423">
        <v>1.5995999999999999</v>
      </c>
      <c r="C7423" t="s">
        <v>45</v>
      </c>
      <c r="D7423" t="s">
        <v>56</v>
      </c>
      <c r="F7423" t="s">
        <v>36</v>
      </c>
      <c r="G7423">
        <v>2</v>
      </c>
      <c r="H7423">
        <v>0.46975359799052618</v>
      </c>
      <c r="I7423">
        <v>0.36977677668705061</v>
      </c>
      <c r="J7423" t="s">
        <v>691</v>
      </c>
      <c r="L7423" t="s">
        <v>57</v>
      </c>
    </row>
    <row r="7424" spans="1:13" x14ac:dyDescent="0.2">
      <c r="A7424" t="s">
        <v>877</v>
      </c>
      <c r="B7424">
        <v>0.79801999999999995</v>
      </c>
      <c r="C7424" t="s">
        <v>35</v>
      </c>
      <c r="D7424" t="s">
        <v>75</v>
      </c>
      <c r="F7424" t="s">
        <v>36</v>
      </c>
      <c r="G7424">
        <v>2</v>
      </c>
      <c r="H7424">
        <v>-0.22562161918974991</v>
      </c>
      <c r="I7424">
        <v>0.22362332106155969</v>
      </c>
      <c r="J7424" t="s">
        <v>696</v>
      </c>
      <c r="L7424" t="s">
        <v>878</v>
      </c>
    </row>
    <row r="7425" spans="1:13" x14ac:dyDescent="0.2">
      <c r="A7425" t="s">
        <v>877</v>
      </c>
      <c r="B7425">
        <v>0.20197999999999999</v>
      </c>
      <c r="C7425" t="s">
        <v>371</v>
      </c>
      <c r="D7425" t="s">
        <v>75</v>
      </c>
      <c r="F7425" t="s">
        <v>36</v>
      </c>
      <c r="G7425">
        <v>2</v>
      </c>
      <c r="H7425">
        <v>-1.5995865963837259</v>
      </c>
      <c r="I7425">
        <v>0.22362332106155969</v>
      </c>
      <c r="J7425" t="s">
        <v>692</v>
      </c>
      <c r="L7425" t="s">
        <v>878</v>
      </c>
    </row>
    <row r="7426" spans="1:13" x14ac:dyDescent="0.2">
      <c r="A7426" t="s">
        <v>60</v>
      </c>
      <c r="B7426">
        <v>7.9219999999999999E-2</v>
      </c>
      <c r="C7426" t="s">
        <v>42</v>
      </c>
      <c r="D7426" t="s">
        <v>56</v>
      </c>
      <c r="F7426" t="s">
        <v>36</v>
      </c>
      <c r="G7426">
        <v>2</v>
      </c>
      <c r="H7426">
        <v>-2.535526486788366</v>
      </c>
      <c r="I7426">
        <v>0.36977677668705061</v>
      </c>
      <c r="J7426" t="s">
        <v>693</v>
      </c>
      <c r="L7426" t="s">
        <v>61</v>
      </c>
    </row>
    <row r="7427" spans="1:13" x14ac:dyDescent="0.2">
      <c r="A7427" t="s">
        <v>62</v>
      </c>
      <c r="B7427">
        <v>1.9805E-2</v>
      </c>
      <c r="C7427" t="s">
        <v>35</v>
      </c>
      <c r="D7427" t="s">
        <v>56</v>
      </c>
      <c r="F7427" t="s">
        <v>36</v>
      </c>
      <c r="G7427">
        <v>2</v>
      </c>
      <c r="H7427">
        <v>-3.9218208479082568</v>
      </c>
      <c r="I7427">
        <v>0.36977677668705061</v>
      </c>
      <c r="J7427" t="s">
        <v>694</v>
      </c>
      <c r="L7427" t="s">
        <v>62</v>
      </c>
    </row>
    <row r="7429" spans="1:13" ht="16" x14ac:dyDescent="0.2">
      <c r="A7429" s="1" t="s">
        <v>2</v>
      </c>
      <c r="B7429" s="1" t="s">
        <v>876</v>
      </c>
    </row>
    <row r="7430" spans="1:13" x14ac:dyDescent="0.2">
      <c r="A7430" t="s">
        <v>4</v>
      </c>
      <c r="B7430" t="s">
        <v>1350</v>
      </c>
    </row>
    <row r="7431" spans="1:13" x14ac:dyDescent="0.2">
      <c r="A7431" t="s">
        <v>6</v>
      </c>
      <c r="B7431" t="s">
        <v>359</v>
      </c>
    </row>
    <row r="7432" spans="1:13" x14ac:dyDescent="0.2">
      <c r="A7432" t="s">
        <v>8</v>
      </c>
      <c r="B7432">
        <v>1</v>
      </c>
    </row>
    <row r="7433" spans="1:13" x14ac:dyDescent="0.2">
      <c r="A7433" t="s">
        <v>9</v>
      </c>
      <c r="B7433" t="s">
        <v>876</v>
      </c>
    </row>
    <row r="7434" spans="1:13" x14ac:dyDescent="0.2">
      <c r="A7434" t="s">
        <v>11</v>
      </c>
      <c r="B7434" t="s">
        <v>12</v>
      </c>
    </row>
    <row r="7435" spans="1:13" x14ac:dyDescent="0.2">
      <c r="A7435" t="s">
        <v>13</v>
      </c>
      <c r="B7435" t="s">
        <v>14</v>
      </c>
    </row>
    <row r="7436" spans="1:13" x14ac:dyDescent="0.2">
      <c r="A7436" t="s">
        <v>15</v>
      </c>
      <c r="B7436" t="s">
        <v>75</v>
      </c>
    </row>
    <row r="7437" spans="1:13" ht="16" x14ac:dyDescent="0.2">
      <c r="A7437" s="1" t="s">
        <v>17</v>
      </c>
    </row>
    <row r="7438" spans="1:13" x14ac:dyDescent="0.2">
      <c r="A7438" s="2" t="s">
        <v>18</v>
      </c>
      <c r="B7438" s="2" t="s">
        <v>19</v>
      </c>
      <c r="C7438" s="2" t="s">
        <v>6</v>
      </c>
      <c r="D7438" s="2" t="s">
        <v>15</v>
      </c>
      <c r="E7438" s="2" t="s">
        <v>20</v>
      </c>
      <c r="F7438" s="2" t="s">
        <v>13</v>
      </c>
      <c r="G7438" s="2" t="s">
        <v>21</v>
      </c>
      <c r="H7438" s="2" t="s">
        <v>22</v>
      </c>
      <c r="I7438" s="2" t="s">
        <v>23</v>
      </c>
      <c r="J7438" s="2" t="s">
        <v>4</v>
      </c>
      <c r="K7438" s="2" t="s">
        <v>24</v>
      </c>
      <c r="L7438" s="2" t="s">
        <v>9</v>
      </c>
      <c r="M7438" s="2"/>
    </row>
    <row r="7439" spans="1:13" x14ac:dyDescent="0.2">
      <c r="A7439" t="s">
        <v>876</v>
      </c>
      <c r="B7439">
        <v>1</v>
      </c>
      <c r="C7439" t="s">
        <v>359</v>
      </c>
      <c r="D7439" t="s">
        <v>75</v>
      </c>
      <c r="E7439" t="s">
        <v>76</v>
      </c>
      <c r="F7439" t="s">
        <v>33</v>
      </c>
      <c r="G7439">
        <v>0</v>
      </c>
      <c r="H7439">
        <v>1</v>
      </c>
      <c r="L7439" t="s">
        <v>876</v>
      </c>
    </row>
    <row r="7440" spans="1:13" x14ac:dyDescent="0.2">
      <c r="A7440" t="s">
        <v>55</v>
      </c>
      <c r="B7440">
        <v>1.5745</v>
      </c>
      <c r="C7440" t="s">
        <v>45</v>
      </c>
      <c r="D7440" t="s">
        <v>56</v>
      </c>
      <c r="F7440" t="s">
        <v>36</v>
      </c>
      <c r="G7440">
        <v>2</v>
      </c>
      <c r="H7440">
        <v>0.45393776155894228</v>
      </c>
      <c r="I7440">
        <v>0.36977677668705061</v>
      </c>
      <c r="J7440" t="s">
        <v>691</v>
      </c>
      <c r="L7440" t="s">
        <v>57</v>
      </c>
    </row>
    <row r="7441" spans="1:13" x14ac:dyDescent="0.2">
      <c r="A7441" t="s">
        <v>877</v>
      </c>
      <c r="B7441">
        <v>0.86722999999999995</v>
      </c>
      <c r="C7441" t="s">
        <v>371</v>
      </c>
      <c r="D7441" t="s">
        <v>75</v>
      </c>
      <c r="F7441" t="s">
        <v>36</v>
      </c>
      <c r="G7441">
        <v>2</v>
      </c>
      <c r="H7441">
        <v>-0.1424510547991763</v>
      </c>
      <c r="I7441">
        <v>0.22362332106155969</v>
      </c>
      <c r="J7441" t="s">
        <v>692</v>
      </c>
      <c r="L7441" t="s">
        <v>878</v>
      </c>
    </row>
    <row r="7442" spans="1:13" x14ac:dyDescent="0.2">
      <c r="A7442" t="s">
        <v>877</v>
      </c>
      <c r="B7442">
        <v>0.13277</v>
      </c>
      <c r="C7442" t="s">
        <v>359</v>
      </c>
      <c r="D7442" t="s">
        <v>75</v>
      </c>
      <c r="F7442" t="s">
        <v>36</v>
      </c>
      <c r="G7442">
        <v>2</v>
      </c>
      <c r="H7442">
        <v>-2.0191369710743259</v>
      </c>
      <c r="I7442">
        <v>0.22362332106155969</v>
      </c>
      <c r="J7442" t="s">
        <v>698</v>
      </c>
      <c r="L7442" t="s">
        <v>878</v>
      </c>
    </row>
    <row r="7443" spans="1:13" x14ac:dyDescent="0.2">
      <c r="A7443" t="s">
        <v>60</v>
      </c>
      <c r="B7443">
        <v>7.9219999999999999E-2</v>
      </c>
      <c r="C7443" t="s">
        <v>42</v>
      </c>
      <c r="D7443" t="s">
        <v>56</v>
      </c>
      <c r="F7443" t="s">
        <v>36</v>
      </c>
      <c r="G7443">
        <v>2</v>
      </c>
      <c r="H7443">
        <v>-2.535526486788366</v>
      </c>
      <c r="I7443">
        <v>0.36977677668705061</v>
      </c>
      <c r="J7443" t="s">
        <v>693</v>
      </c>
      <c r="L7443" t="s">
        <v>61</v>
      </c>
    </row>
    <row r="7444" spans="1:13" x14ac:dyDescent="0.2">
      <c r="A7444" t="s">
        <v>62</v>
      </c>
      <c r="B7444">
        <v>1.9805E-2</v>
      </c>
      <c r="C7444" t="s">
        <v>35</v>
      </c>
      <c r="D7444" t="s">
        <v>56</v>
      </c>
      <c r="F7444" t="s">
        <v>36</v>
      </c>
      <c r="G7444">
        <v>2</v>
      </c>
      <c r="H7444">
        <v>-3.9218208479082568</v>
      </c>
      <c r="I7444">
        <v>0.36977677668705061</v>
      </c>
      <c r="J7444" t="s">
        <v>694</v>
      </c>
      <c r="L7444" t="s">
        <v>62</v>
      </c>
    </row>
    <row r="7446" spans="1:13" ht="16" x14ac:dyDescent="0.2">
      <c r="A7446" s="1" t="s">
        <v>2</v>
      </c>
      <c r="B7446" s="1" t="s">
        <v>78</v>
      </c>
    </row>
    <row r="7447" spans="1:13" x14ac:dyDescent="0.2">
      <c r="A7447" t="s">
        <v>4</v>
      </c>
      <c r="B7447" t="s">
        <v>1351</v>
      </c>
    </row>
    <row r="7448" spans="1:13" x14ac:dyDescent="0.2">
      <c r="A7448" t="s">
        <v>6</v>
      </c>
      <c r="B7448" t="s">
        <v>49</v>
      </c>
    </row>
    <row r="7449" spans="1:13" x14ac:dyDescent="0.2">
      <c r="A7449" t="s">
        <v>8</v>
      </c>
      <c r="B7449">
        <v>1</v>
      </c>
    </row>
    <row r="7450" spans="1:13" x14ac:dyDescent="0.2">
      <c r="A7450" t="s">
        <v>9</v>
      </c>
      <c r="B7450" t="s">
        <v>78</v>
      </c>
    </row>
    <row r="7451" spans="1:13" x14ac:dyDescent="0.2">
      <c r="A7451" t="s">
        <v>11</v>
      </c>
      <c r="B7451" t="s">
        <v>12</v>
      </c>
    </row>
    <row r="7452" spans="1:13" x14ac:dyDescent="0.2">
      <c r="A7452" t="s">
        <v>13</v>
      </c>
      <c r="B7452" t="s">
        <v>14</v>
      </c>
    </row>
    <row r="7453" spans="1:13" x14ac:dyDescent="0.2">
      <c r="A7453" t="s">
        <v>15</v>
      </c>
      <c r="B7453" t="s">
        <v>75</v>
      </c>
    </row>
    <row r="7454" spans="1:13" ht="16" x14ac:dyDescent="0.2">
      <c r="A7454" s="1" t="s">
        <v>17</v>
      </c>
    </row>
    <row r="7455" spans="1:13" x14ac:dyDescent="0.2">
      <c r="A7455" s="2" t="s">
        <v>18</v>
      </c>
      <c r="B7455" s="2" t="s">
        <v>19</v>
      </c>
      <c r="C7455" s="2" t="s">
        <v>6</v>
      </c>
      <c r="D7455" s="2" t="s">
        <v>15</v>
      </c>
      <c r="E7455" s="2" t="s">
        <v>20</v>
      </c>
      <c r="F7455" s="2" t="s">
        <v>13</v>
      </c>
      <c r="G7455" s="2" t="s">
        <v>21</v>
      </c>
      <c r="H7455" s="2" t="s">
        <v>22</v>
      </c>
      <c r="I7455" s="2" t="s">
        <v>23</v>
      </c>
      <c r="J7455" s="2" t="s">
        <v>4</v>
      </c>
      <c r="K7455" s="2" t="s">
        <v>24</v>
      </c>
      <c r="L7455" s="2" t="s">
        <v>9</v>
      </c>
      <c r="M7455" s="2"/>
    </row>
    <row r="7456" spans="1:13" x14ac:dyDescent="0.2">
      <c r="A7456" t="s">
        <v>78</v>
      </c>
      <c r="B7456">
        <v>1</v>
      </c>
      <c r="C7456" t="s">
        <v>49</v>
      </c>
      <c r="D7456" t="s">
        <v>75</v>
      </c>
      <c r="E7456" t="s">
        <v>76</v>
      </c>
      <c r="F7456" t="s">
        <v>33</v>
      </c>
      <c r="G7456">
        <v>0</v>
      </c>
      <c r="H7456">
        <v>1</v>
      </c>
      <c r="L7456" t="s">
        <v>78</v>
      </c>
    </row>
    <row r="7457" spans="1:12" x14ac:dyDescent="0.2">
      <c r="A7457" t="s">
        <v>319</v>
      </c>
      <c r="B7457">
        <v>2.2949999999999999</v>
      </c>
      <c r="C7457" t="s">
        <v>45</v>
      </c>
      <c r="D7457" t="s">
        <v>16</v>
      </c>
      <c r="F7457" t="s">
        <v>36</v>
      </c>
      <c r="G7457">
        <v>2</v>
      </c>
      <c r="H7457">
        <v>0.83073284351250842</v>
      </c>
      <c r="I7457">
        <v>0.35850509041223633</v>
      </c>
      <c r="J7457" t="s">
        <v>728</v>
      </c>
      <c r="L7457" t="s">
        <v>321</v>
      </c>
    </row>
    <row r="7458" spans="1:12" x14ac:dyDescent="0.2">
      <c r="A7458" t="s">
        <v>533</v>
      </c>
      <c r="B7458">
        <v>0.13331999999999999</v>
      </c>
      <c r="C7458" t="s">
        <v>35</v>
      </c>
      <c r="D7458" t="s">
        <v>16</v>
      </c>
      <c r="F7458" t="s">
        <v>36</v>
      </c>
      <c r="G7458">
        <v>2</v>
      </c>
      <c r="H7458">
        <v>-2.0150030255425979</v>
      </c>
      <c r="I7458">
        <v>0.38968537365428141</v>
      </c>
      <c r="J7458" t="s">
        <v>730</v>
      </c>
      <c r="L7458" t="s">
        <v>535</v>
      </c>
    </row>
    <row r="7459" spans="1:12" x14ac:dyDescent="0.2">
      <c r="A7459" t="s">
        <v>299</v>
      </c>
      <c r="B7459">
        <v>1.4032999999999999E-3</v>
      </c>
      <c r="C7459" t="s">
        <v>35</v>
      </c>
      <c r="D7459" t="s">
        <v>16</v>
      </c>
      <c r="F7459" t="s">
        <v>36</v>
      </c>
      <c r="G7459">
        <v>2</v>
      </c>
      <c r="H7459">
        <v>-6.5689286732071839</v>
      </c>
      <c r="I7459">
        <v>0.35850509041223633</v>
      </c>
      <c r="J7459" t="s">
        <v>731</v>
      </c>
      <c r="L7459" t="s">
        <v>300</v>
      </c>
    </row>
    <row r="7460" spans="1:12" x14ac:dyDescent="0.2">
      <c r="A7460" t="s">
        <v>732</v>
      </c>
      <c r="B7460">
        <v>7.0166999999999998E-3</v>
      </c>
      <c r="C7460" t="s">
        <v>35</v>
      </c>
      <c r="D7460" t="s">
        <v>16</v>
      </c>
      <c r="F7460" t="s">
        <v>36</v>
      </c>
      <c r="G7460">
        <v>2</v>
      </c>
      <c r="H7460">
        <v>-4.9594622569393163</v>
      </c>
      <c r="I7460">
        <v>0.38968537365428141</v>
      </c>
      <c r="J7460" t="s">
        <v>730</v>
      </c>
      <c r="L7460" t="s">
        <v>733</v>
      </c>
    </row>
    <row r="7461" spans="1:12" x14ac:dyDescent="0.2">
      <c r="A7461" t="s">
        <v>559</v>
      </c>
      <c r="B7461">
        <v>2.2949999999999999</v>
      </c>
      <c r="C7461" t="s">
        <v>35</v>
      </c>
      <c r="D7461" t="s">
        <v>16</v>
      </c>
      <c r="F7461" t="s">
        <v>36</v>
      </c>
      <c r="G7461">
        <v>2</v>
      </c>
      <c r="H7461">
        <v>0.83073284351250842</v>
      </c>
      <c r="I7461">
        <v>0.38968537365428141</v>
      </c>
      <c r="J7461" t="s">
        <v>738</v>
      </c>
      <c r="L7461" t="s">
        <v>559</v>
      </c>
    </row>
    <row r="7462" spans="1:12" x14ac:dyDescent="0.2">
      <c r="A7462" t="s">
        <v>672</v>
      </c>
      <c r="B7462">
        <v>6.5000000000000002E-2</v>
      </c>
      <c r="C7462" t="s">
        <v>35</v>
      </c>
      <c r="D7462" t="s">
        <v>16</v>
      </c>
      <c r="F7462" t="s">
        <v>36</v>
      </c>
      <c r="G7462">
        <v>2</v>
      </c>
      <c r="H7462">
        <v>-2.7333680090865</v>
      </c>
      <c r="I7462">
        <v>0.37137327052561481</v>
      </c>
      <c r="J7462" t="s">
        <v>736</v>
      </c>
      <c r="L7462" t="s">
        <v>674</v>
      </c>
    </row>
    <row r="7463" spans="1:12" x14ac:dyDescent="0.2">
      <c r="A7463" t="s">
        <v>60</v>
      </c>
      <c r="B7463">
        <v>0.52634999999999998</v>
      </c>
      <c r="C7463" t="s">
        <v>42</v>
      </c>
      <c r="D7463" t="s">
        <v>56</v>
      </c>
      <c r="F7463" t="s">
        <v>36</v>
      </c>
      <c r="G7463">
        <v>2</v>
      </c>
      <c r="H7463">
        <v>-0.64178888828480329</v>
      </c>
      <c r="I7463">
        <v>0.38084664279747982</v>
      </c>
      <c r="J7463" t="s">
        <v>741</v>
      </c>
      <c r="L7463" t="s">
        <v>61</v>
      </c>
    </row>
    <row r="7464" spans="1:12" x14ac:dyDescent="0.2">
      <c r="A7464" t="s">
        <v>742</v>
      </c>
      <c r="B7464">
        <v>0.23683999999999999</v>
      </c>
      <c r="C7464" t="s">
        <v>42</v>
      </c>
      <c r="D7464" t="s">
        <v>56</v>
      </c>
      <c r="F7464" t="s">
        <v>36</v>
      </c>
      <c r="G7464">
        <v>2</v>
      </c>
      <c r="H7464">
        <v>-1.4403704713185621</v>
      </c>
      <c r="I7464">
        <v>0.38968537365428141</v>
      </c>
      <c r="J7464" t="s">
        <v>743</v>
      </c>
      <c r="L7464" t="s">
        <v>742</v>
      </c>
    </row>
    <row r="7465" spans="1:12" x14ac:dyDescent="0.2">
      <c r="A7465" t="s">
        <v>62</v>
      </c>
      <c r="B7465">
        <v>0.1265</v>
      </c>
      <c r="C7465" t="s">
        <v>35</v>
      </c>
      <c r="D7465" t="s">
        <v>56</v>
      </c>
      <c r="F7465" t="s">
        <v>36</v>
      </c>
      <c r="G7465">
        <v>2</v>
      </c>
      <c r="H7465">
        <v>-2.0675129708145619</v>
      </c>
      <c r="I7465">
        <v>0.38084664279747982</v>
      </c>
      <c r="J7465" t="s">
        <v>694</v>
      </c>
      <c r="L7465" t="s">
        <v>62</v>
      </c>
    </row>
    <row r="7466" spans="1:12" x14ac:dyDescent="0.2">
      <c r="A7466" t="s">
        <v>577</v>
      </c>
      <c r="B7466">
        <v>-0.13331999999999999</v>
      </c>
      <c r="C7466" t="s">
        <v>49</v>
      </c>
      <c r="D7466" t="s">
        <v>16</v>
      </c>
      <c r="F7466" t="s">
        <v>36</v>
      </c>
      <c r="G7466">
        <v>2</v>
      </c>
      <c r="H7466">
        <v>-2.0150030255425979</v>
      </c>
      <c r="I7466">
        <v>0.38968537365428141</v>
      </c>
      <c r="J7466" t="s">
        <v>744</v>
      </c>
      <c r="K7466" t="b">
        <v>1</v>
      </c>
      <c r="L7466" t="s">
        <v>579</v>
      </c>
    </row>
    <row r="7467" spans="1:12" x14ac:dyDescent="0.2">
      <c r="A7467" t="s">
        <v>745</v>
      </c>
      <c r="B7467">
        <v>-1.4032999999999999E-3</v>
      </c>
      <c r="C7467" t="s">
        <v>49</v>
      </c>
      <c r="D7467" t="s">
        <v>16</v>
      </c>
      <c r="F7467" t="s">
        <v>36</v>
      </c>
      <c r="G7467">
        <v>2</v>
      </c>
      <c r="H7467">
        <v>-6.5689286732071839</v>
      </c>
      <c r="I7467">
        <v>0.38968537365428141</v>
      </c>
      <c r="J7467" t="s">
        <v>746</v>
      </c>
      <c r="K7467" t="b">
        <v>1</v>
      </c>
      <c r="L7467" t="s">
        <v>747</v>
      </c>
    </row>
    <row r="7468" spans="1:12" x14ac:dyDescent="0.2">
      <c r="A7468" t="s">
        <v>748</v>
      </c>
      <c r="B7468">
        <v>-7.0166999999999998E-3</v>
      </c>
      <c r="C7468" t="s">
        <v>49</v>
      </c>
      <c r="D7468" t="s">
        <v>16</v>
      </c>
      <c r="F7468" t="s">
        <v>36</v>
      </c>
      <c r="G7468">
        <v>2</v>
      </c>
      <c r="H7468">
        <v>-4.9594622569393163</v>
      </c>
      <c r="I7468">
        <v>0.38968537365428141</v>
      </c>
      <c r="J7468" t="s">
        <v>746</v>
      </c>
      <c r="K7468" t="b">
        <v>1</v>
      </c>
      <c r="L7468" t="s">
        <v>749</v>
      </c>
    </row>
    <row r="7470" spans="1:12" ht="16" x14ac:dyDescent="0.2">
      <c r="A7470" s="1" t="s">
        <v>2</v>
      </c>
      <c r="B7470" s="1" t="s">
        <v>1352</v>
      </c>
    </row>
    <row r="7471" spans="1:12" x14ac:dyDescent="0.2">
      <c r="A7471" t="s">
        <v>4</v>
      </c>
      <c r="B7471" t="s">
        <v>1353</v>
      </c>
    </row>
    <row r="7472" spans="1:12" x14ac:dyDescent="0.2">
      <c r="A7472" t="s">
        <v>6</v>
      </c>
      <c r="B7472" t="s">
        <v>94</v>
      </c>
    </row>
    <row r="7473" spans="1:13" x14ac:dyDescent="0.2">
      <c r="A7473" t="s">
        <v>8</v>
      </c>
      <c r="B7473">
        <v>1</v>
      </c>
    </row>
    <row r="7474" spans="1:13" x14ac:dyDescent="0.2">
      <c r="A7474" t="s">
        <v>9</v>
      </c>
      <c r="B7474" t="s">
        <v>1352</v>
      </c>
    </row>
    <row r="7475" spans="1:13" x14ac:dyDescent="0.2">
      <c r="A7475" t="s">
        <v>11</v>
      </c>
      <c r="B7475" t="s">
        <v>12</v>
      </c>
    </row>
    <row r="7476" spans="1:13" x14ac:dyDescent="0.2">
      <c r="A7476" t="s">
        <v>13</v>
      </c>
      <c r="B7476" t="s">
        <v>14</v>
      </c>
    </row>
    <row r="7477" spans="1:13" x14ac:dyDescent="0.2">
      <c r="A7477" t="s">
        <v>15</v>
      </c>
      <c r="B7477" t="s">
        <v>16</v>
      </c>
    </row>
    <row r="7478" spans="1:13" ht="16" x14ac:dyDescent="0.2">
      <c r="A7478" s="1" t="s">
        <v>17</v>
      </c>
    </row>
    <row r="7479" spans="1:13" x14ac:dyDescent="0.2">
      <c r="A7479" s="2" t="s">
        <v>18</v>
      </c>
      <c r="B7479" s="2" t="s">
        <v>19</v>
      </c>
      <c r="C7479" s="2" t="s">
        <v>6</v>
      </c>
      <c r="D7479" s="2" t="s">
        <v>15</v>
      </c>
      <c r="E7479" s="2" t="s">
        <v>20</v>
      </c>
      <c r="F7479" s="2" t="s">
        <v>13</v>
      </c>
      <c r="G7479" s="2" t="s">
        <v>21</v>
      </c>
      <c r="H7479" s="2" t="s">
        <v>22</v>
      </c>
      <c r="I7479" s="2" t="s">
        <v>23</v>
      </c>
      <c r="J7479" s="2" t="s">
        <v>4</v>
      </c>
      <c r="K7479" s="2" t="s">
        <v>24</v>
      </c>
      <c r="L7479" s="2" t="s">
        <v>9</v>
      </c>
      <c r="M7479" s="2"/>
    </row>
    <row r="7480" spans="1:13" x14ac:dyDescent="0.2">
      <c r="A7480" t="s">
        <v>264</v>
      </c>
      <c r="B7480">
        <v>3.5674999999999998E-10</v>
      </c>
      <c r="D7480" t="s">
        <v>16</v>
      </c>
      <c r="E7480" t="s">
        <v>31</v>
      </c>
      <c r="F7480" t="s">
        <v>27</v>
      </c>
      <c r="G7480">
        <v>2</v>
      </c>
      <c r="H7480">
        <v>-21.7539858595716</v>
      </c>
      <c r="I7480">
        <v>0.80686434692562825</v>
      </c>
      <c r="J7480" t="s">
        <v>279</v>
      </c>
    </row>
    <row r="7481" spans="1:13" x14ac:dyDescent="0.2">
      <c r="A7481" t="s">
        <v>265</v>
      </c>
      <c r="B7481">
        <v>5.4037000000000003E-9</v>
      </c>
      <c r="D7481" t="s">
        <v>16</v>
      </c>
      <c r="E7481" t="s">
        <v>247</v>
      </c>
      <c r="F7481" t="s">
        <v>27</v>
      </c>
      <c r="G7481">
        <v>2</v>
      </c>
      <c r="H7481">
        <v>-19.03618193282319</v>
      </c>
      <c r="I7481">
        <v>0.55244626331263014</v>
      </c>
      <c r="J7481" t="s">
        <v>280</v>
      </c>
    </row>
    <row r="7482" spans="1:13" x14ac:dyDescent="0.2">
      <c r="A7482" t="s">
        <v>1352</v>
      </c>
      <c r="B7482">
        <v>1</v>
      </c>
      <c r="C7482" t="s">
        <v>94</v>
      </c>
      <c r="D7482" t="s">
        <v>16</v>
      </c>
      <c r="E7482" t="s">
        <v>82</v>
      </c>
      <c r="F7482" t="s">
        <v>33</v>
      </c>
      <c r="G7482">
        <v>0</v>
      </c>
      <c r="H7482">
        <v>1</v>
      </c>
      <c r="L7482" t="s">
        <v>1352</v>
      </c>
    </row>
    <row r="7483" spans="1:13" x14ac:dyDescent="0.2">
      <c r="A7483" t="s">
        <v>266</v>
      </c>
      <c r="B7483">
        <v>3.458E-2</v>
      </c>
      <c r="C7483" t="s">
        <v>35</v>
      </c>
      <c r="D7483" t="s">
        <v>16</v>
      </c>
      <c r="F7483" t="s">
        <v>36</v>
      </c>
      <c r="G7483">
        <v>2</v>
      </c>
      <c r="H7483">
        <v>-3.3644797987269932</v>
      </c>
      <c r="I7483">
        <v>6.3668624230597437E-2</v>
      </c>
      <c r="J7483" t="s">
        <v>281</v>
      </c>
      <c r="L7483" t="s">
        <v>267</v>
      </c>
    </row>
    <row r="7484" spans="1:13" x14ac:dyDescent="0.2">
      <c r="A7484" t="s">
        <v>51</v>
      </c>
      <c r="B7484">
        <v>0.26502999999999999</v>
      </c>
      <c r="C7484" t="s">
        <v>52</v>
      </c>
      <c r="D7484" t="s">
        <v>53</v>
      </c>
      <c r="F7484" t="s">
        <v>36</v>
      </c>
      <c r="G7484">
        <v>2</v>
      </c>
      <c r="H7484">
        <v>-1.3279122518562361</v>
      </c>
      <c r="I7484">
        <v>6.3668624230597437E-2</v>
      </c>
      <c r="J7484" t="s">
        <v>281</v>
      </c>
      <c r="L7484" t="s">
        <v>54</v>
      </c>
    </row>
    <row r="7485" spans="1:13" x14ac:dyDescent="0.2">
      <c r="A7485" t="s">
        <v>268</v>
      </c>
      <c r="B7485">
        <v>6.3102000000000002E-3</v>
      </c>
      <c r="C7485" t="s">
        <v>45</v>
      </c>
      <c r="D7485" t="s">
        <v>16</v>
      </c>
      <c r="F7485" t="s">
        <v>36</v>
      </c>
      <c r="G7485">
        <v>2</v>
      </c>
      <c r="H7485">
        <v>-5.0655879072102374</v>
      </c>
      <c r="I7485">
        <v>6.3668624230597437E-2</v>
      </c>
      <c r="J7485" t="s">
        <v>281</v>
      </c>
      <c r="L7485" t="s">
        <v>269</v>
      </c>
    </row>
    <row r="7486" spans="1:13" x14ac:dyDescent="0.2">
      <c r="A7486" t="s">
        <v>199</v>
      </c>
      <c r="B7486">
        <v>0.1</v>
      </c>
      <c r="C7486" t="s">
        <v>35</v>
      </c>
      <c r="D7486" t="s">
        <v>56</v>
      </c>
      <c r="F7486" t="s">
        <v>36</v>
      </c>
      <c r="G7486">
        <v>2</v>
      </c>
      <c r="H7486">
        <v>-2.302585092994045</v>
      </c>
      <c r="I7486">
        <v>0.36977677668705061</v>
      </c>
      <c r="J7486" t="s">
        <v>1354</v>
      </c>
      <c r="L7486" t="s">
        <v>201</v>
      </c>
    </row>
    <row r="7487" spans="1:13" x14ac:dyDescent="0.2">
      <c r="A7487" t="s">
        <v>270</v>
      </c>
      <c r="B7487">
        <v>0.32812999999999998</v>
      </c>
      <c r="C7487" t="s">
        <v>49</v>
      </c>
      <c r="D7487" t="s">
        <v>16</v>
      </c>
      <c r="F7487" t="s">
        <v>36</v>
      </c>
      <c r="G7487">
        <v>2</v>
      </c>
      <c r="H7487">
        <v>-1.1143454076571091</v>
      </c>
      <c r="I7487">
        <v>6.3668624230597437E-2</v>
      </c>
      <c r="J7487" t="s">
        <v>281</v>
      </c>
      <c r="L7487" t="s">
        <v>271</v>
      </c>
    </row>
    <row r="7488" spans="1:13" x14ac:dyDescent="0.2">
      <c r="A7488" t="s">
        <v>260</v>
      </c>
      <c r="B7488">
        <v>5.0480999999999998E-3</v>
      </c>
      <c r="C7488" t="s">
        <v>35</v>
      </c>
      <c r="D7488" t="s">
        <v>16</v>
      </c>
      <c r="F7488" t="s">
        <v>36</v>
      </c>
      <c r="G7488">
        <v>2</v>
      </c>
      <c r="H7488">
        <v>-5.2887433441137626</v>
      </c>
      <c r="I7488">
        <v>6.3668624230597437E-2</v>
      </c>
      <c r="J7488" t="s">
        <v>281</v>
      </c>
      <c r="L7488" t="s">
        <v>261</v>
      </c>
    </row>
    <row r="7489" spans="1:13" x14ac:dyDescent="0.2">
      <c r="A7489" t="s">
        <v>62</v>
      </c>
      <c r="B7489">
        <v>0.57847000000000004</v>
      </c>
      <c r="C7489" t="s">
        <v>35</v>
      </c>
      <c r="D7489" t="s">
        <v>56</v>
      </c>
      <c r="F7489" t="s">
        <v>36</v>
      </c>
      <c r="G7489">
        <v>2</v>
      </c>
      <c r="H7489">
        <v>-0.54736859194719689</v>
      </c>
      <c r="I7489">
        <v>0.36977677668705061</v>
      </c>
      <c r="J7489" t="s">
        <v>1355</v>
      </c>
      <c r="L7489" t="s">
        <v>62</v>
      </c>
    </row>
    <row r="7490" spans="1:13" x14ac:dyDescent="0.2">
      <c r="A7490" t="s">
        <v>272</v>
      </c>
      <c r="B7490">
        <v>-7.7828999999999997E-3</v>
      </c>
      <c r="C7490" t="s">
        <v>49</v>
      </c>
      <c r="D7490" t="s">
        <v>16</v>
      </c>
      <c r="F7490" t="s">
        <v>36</v>
      </c>
      <c r="G7490">
        <v>2</v>
      </c>
      <c r="H7490">
        <v>-4.8558262596034254</v>
      </c>
      <c r="I7490">
        <v>6.3668624230597437E-2</v>
      </c>
      <c r="J7490" t="s">
        <v>281</v>
      </c>
      <c r="K7490" t="b">
        <v>1</v>
      </c>
      <c r="L7490" t="s">
        <v>273</v>
      </c>
    </row>
    <row r="7491" spans="1:13" x14ac:dyDescent="0.2">
      <c r="A7491" t="s">
        <v>205</v>
      </c>
      <c r="B7491">
        <v>-3.7303999999999997E-2</v>
      </c>
      <c r="C7491" t="s">
        <v>49</v>
      </c>
      <c r="D7491" t="s">
        <v>16</v>
      </c>
      <c r="F7491" t="s">
        <v>36</v>
      </c>
      <c r="G7491">
        <v>2</v>
      </c>
      <c r="H7491">
        <v>-3.288654719476118</v>
      </c>
      <c r="I7491">
        <v>6.3668624230597437E-2</v>
      </c>
      <c r="J7491" t="s">
        <v>281</v>
      </c>
      <c r="K7491" t="b">
        <v>1</v>
      </c>
      <c r="L7491" t="s">
        <v>204</v>
      </c>
    </row>
    <row r="7492" spans="1:13" x14ac:dyDescent="0.2">
      <c r="A7492" t="s">
        <v>274</v>
      </c>
      <c r="B7492">
        <v>-2.9027000000000002E-4</v>
      </c>
      <c r="C7492" t="s">
        <v>49</v>
      </c>
      <c r="D7492" t="s">
        <v>250</v>
      </c>
      <c r="F7492" t="s">
        <v>36</v>
      </c>
      <c r="G7492">
        <v>2</v>
      </c>
      <c r="H7492">
        <v>-8.1446990336447733</v>
      </c>
      <c r="I7492">
        <v>6.3668624230597437E-2</v>
      </c>
      <c r="J7492" t="s">
        <v>281</v>
      </c>
      <c r="K7492" t="b">
        <v>1</v>
      </c>
      <c r="L7492" t="s">
        <v>275</v>
      </c>
    </row>
    <row r="7494" spans="1:13" ht="16" x14ac:dyDescent="0.2">
      <c r="A7494" s="1" t="s">
        <v>2</v>
      </c>
      <c r="B7494" s="1" t="s">
        <v>1356</v>
      </c>
    </row>
    <row r="7495" spans="1:13" x14ac:dyDescent="0.2">
      <c r="A7495" t="s">
        <v>4</v>
      </c>
      <c r="B7495" t="s">
        <v>1357</v>
      </c>
    </row>
    <row r="7496" spans="1:13" x14ac:dyDescent="0.2">
      <c r="A7496" t="s">
        <v>6</v>
      </c>
      <c r="B7496" t="s">
        <v>35</v>
      </c>
    </row>
    <row r="7497" spans="1:13" x14ac:dyDescent="0.2">
      <c r="A7497" t="s">
        <v>8</v>
      </c>
      <c r="B7497">
        <v>1</v>
      </c>
    </row>
    <row r="7498" spans="1:13" x14ac:dyDescent="0.2">
      <c r="A7498" t="s">
        <v>9</v>
      </c>
      <c r="B7498" t="s">
        <v>1356</v>
      </c>
    </row>
    <row r="7499" spans="1:13" x14ac:dyDescent="0.2">
      <c r="A7499" t="s">
        <v>11</v>
      </c>
      <c r="B7499" t="s">
        <v>12</v>
      </c>
    </row>
    <row r="7500" spans="1:13" x14ac:dyDescent="0.2">
      <c r="A7500" t="s">
        <v>13</v>
      </c>
      <c r="B7500" t="s">
        <v>14</v>
      </c>
    </row>
    <row r="7501" spans="1:13" x14ac:dyDescent="0.2">
      <c r="A7501" t="s">
        <v>15</v>
      </c>
      <c r="B7501" t="s">
        <v>16</v>
      </c>
    </row>
    <row r="7502" spans="1:13" ht="16" x14ac:dyDescent="0.2">
      <c r="A7502" s="1" t="s">
        <v>17</v>
      </c>
    </row>
    <row r="7503" spans="1:13" x14ac:dyDescent="0.2">
      <c r="A7503" s="2" t="s">
        <v>18</v>
      </c>
      <c r="B7503" s="2" t="s">
        <v>19</v>
      </c>
      <c r="C7503" s="2" t="s">
        <v>6</v>
      </c>
      <c r="D7503" s="2" t="s">
        <v>15</v>
      </c>
      <c r="E7503" s="2" t="s">
        <v>20</v>
      </c>
      <c r="F7503" s="2" t="s">
        <v>13</v>
      </c>
      <c r="G7503" s="2" t="s">
        <v>21</v>
      </c>
      <c r="H7503" s="2" t="s">
        <v>22</v>
      </c>
      <c r="I7503" s="2" t="s">
        <v>23</v>
      </c>
      <c r="J7503" s="2" t="s">
        <v>4</v>
      </c>
      <c r="K7503" s="2" t="s">
        <v>24</v>
      </c>
      <c r="L7503" s="2" t="s">
        <v>9</v>
      </c>
      <c r="M7503" s="2"/>
    </row>
    <row r="7504" spans="1:13" x14ac:dyDescent="0.2">
      <c r="A7504" t="s">
        <v>1356</v>
      </c>
      <c r="B7504">
        <v>1</v>
      </c>
      <c r="C7504" t="s">
        <v>35</v>
      </c>
      <c r="D7504" t="s">
        <v>16</v>
      </c>
      <c r="E7504" t="s">
        <v>82</v>
      </c>
      <c r="F7504" t="s">
        <v>33</v>
      </c>
      <c r="G7504">
        <v>0</v>
      </c>
      <c r="H7504">
        <v>1</v>
      </c>
      <c r="L7504" t="s">
        <v>1356</v>
      </c>
    </row>
    <row r="7505" spans="1:12" x14ac:dyDescent="0.2">
      <c r="A7505" t="s">
        <v>144</v>
      </c>
      <c r="B7505">
        <v>6.4831E-2</v>
      </c>
      <c r="C7505" t="s">
        <v>45</v>
      </c>
      <c r="D7505" t="s">
        <v>30</v>
      </c>
      <c r="F7505" t="s">
        <v>36</v>
      </c>
      <c r="G7505">
        <v>2</v>
      </c>
      <c r="H7505">
        <v>-2.7359713949566151</v>
      </c>
      <c r="I7505">
        <v>0.36317007395785461</v>
      </c>
      <c r="J7505" t="s">
        <v>1358</v>
      </c>
      <c r="L7505" t="s">
        <v>144</v>
      </c>
    </row>
    <row r="7506" spans="1:12" x14ac:dyDescent="0.2">
      <c r="A7506" t="s">
        <v>196</v>
      </c>
      <c r="B7506">
        <v>0.11131000000000001</v>
      </c>
      <c r="C7506" t="s">
        <v>94</v>
      </c>
      <c r="D7506" t="s">
        <v>53</v>
      </c>
      <c r="F7506" t="s">
        <v>36</v>
      </c>
      <c r="G7506">
        <v>2</v>
      </c>
      <c r="H7506">
        <v>-2.1954361774770019</v>
      </c>
      <c r="I7506">
        <v>0.1112116459948634</v>
      </c>
      <c r="J7506" t="s">
        <v>1359</v>
      </c>
      <c r="L7506" t="s">
        <v>198</v>
      </c>
    </row>
    <row r="7507" spans="1:12" x14ac:dyDescent="0.2">
      <c r="A7507" t="s">
        <v>199</v>
      </c>
      <c r="B7507">
        <v>0.1</v>
      </c>
      <c r="C7507" t="s">
        <v>35</v>
      </c>
      <c r="D7507" t="s">
        <v>56</v>
      </c>
      <c r="F7507" t="s">
        <v>36</v>
      </c>
      <c r="G7507">
        <v>2</v>
      </c>
      <c r="H7507">
        <v>-2.302585092994045</v>
      </c>
      <c r="I7507">
        <v>0.36977677668705061</v>
      </c>
      <c r="J7507" t="s">
        <v>1360</v>
      </c>
      <c r="L7507" t="s">
        <v>201</v>
      </c>
    </row>
    <row r="7508" spans="1:12" x14ac:dyDescent="0.2">
      <c r="A7508" t="s">
        <v>62</v>
      </c>
      <c r="B7508">
        <v>0.4</v>
      </c>
      <c r="C7508" t="s">
        <v>35</v>
      </c>
      <c r="D7508" t="s">
        <v>56</v>
      </c>
      <c r="F7508" t="s">
        <v>36</v>
      </c>
      <c r="G7508">
        <v>2</v>
      </c>
      <c r="H7508">
        <v>-0.916290731874155</v>
      </c>
      <c r="I7508">
        <v>0.36977677668705061</v>
      </c>
      <c r="J7508" t="s">
        <v>1361</v>
      </c>
      <c r="L7508" t="s">
        <v>62</v>
      </c>
    </row>
    <row r="7509" spans="1:12" x14ac:dyDescent="0.2">
      <c r="A7509" t="s">
        <v>203</v>
      </c>
      <c r="B7509">
        <v>-0.1469</v>
      </c>
      <c r="C7509" t="s">
        <v>49</v>
      </c>
      <c r="D7509" t="s">
        <v>16</v>
      </c>
      <c r="F7509" t="s">
        <v>36</v>
      </c>
      <c r="G7509">
        <v>2</v>
      </c>
      <c r="H7509">
        <v>-1.9180031958023049</v>
      </c>
      <c r="I7509">
        <v>0.1112116459948634</v>
      </c>
      <c r="J7509" t="s">
        <v>1359</v>
      </c>
      <c r="K7509" t="b">
        <v>1</v>
      </c>
      <c r="L7509" t="s">
        <v>204</v>
      </c>
    </row>
    <row r="7510" spans="1:12" x14ac:dyDescent="0.2">
      <c r="A7510" t="s">
        <v>205</v>
      </c>
      <c r="B7510">
        <v>-2.5652000000000001E-2</v>
      </c>
      <c r="C7510" t="s">
        <v>49</v>
      </c>
      <c r="D7510" t="s">
        <v>16</v>
      </c>
      <c r="F7510" t="s">
        <v>36</v>
      </c>
      <c r="G7510">
        <v>2</v>
      </c>
      <c r="H7510">
        <v>-3.66313373769552</v>
      </c>
      <c r="I7510">
        <v>0.1112116459948634</v>
      </c>
      <c r="J7510" t="s">
        <v>1359</v>
      </c>
      <c r="K7510" t="b">
        <v>1</v>
      </c>
      <c r="L7510" t="s">
        <v>204</v>
      </c>
    </row>
    <row r="7512" spans="1:12" ht="16" x14ac:dyDescent="0.2">
      <c r="A7512" s="1" t="s">
        <v>2</v>
      </c>
      <c r="B7512" s="1" t="s">
        <v>113</v>
      </c>
    </row>
    <row r="7513" spans="1:12" x14ac:dyDescent="0.2">
      <c r="A7513" t="s">
        <v>4</v>
      </c>
      <c r="B7513" t="s">
        <v>263</v>
      </c>
    </row>
    <row r="7514" spans="1:12" x14ac:dyDescent="0.2">
      <c r="A7514" t="s">
        <v>6</v>
      </c>
      <c r="B7514" t="s">
        <v>94</v>
      </c>
    </row>
    <row r="7515" spans="1:12" x14ac:dyDescent="0.2">
      <c r="A7515" t="s">
        <v>8</v>
      </c>
      <c r="B7515">
        <v>1</v>
      </c>
    </row>
    <row r="7516" spans="1:12" x14ac:dyDescent="0.2">
      <c r="A7516" t="s">
        <v>9</v>
      </c>
      <c r="B7516" t="s">
        <v>113</v>
      </c>
    </row>
    <row r="7517" spans="1:12" x14ac:dyDescent="0.2">
      <c r="A7517" t="s">
        <v>11</v>
      </c>
      <c r="B7517" t="s">
        <v>12</v>
      </c>
    </row>
    <row r="7518" spans="1:12" x14ac:dyDescent="0.2">
      <c r="A7518" t="s">
        <v>13</v>
      </c>
      <c r="B7518" t="s">
        <v>14</v>
      </c>
    </row>
    <row r="7519" spans="1:12" x14ac:dyDescent="0.2">
      <c r="A7519" t="s">
        <v>15</v>
      </c>
      <c r="B7519" t="s">
        <v>16</v>
      </c>
    </row>
    <row r="7520" spans="1:12" ht="16" x14ac:dyDescent="0.2">
      <c r="A7520" s="1" t="s">
        <v>17</v>
      </c>
    </row>
    <row r="7521" spans="1:13" x14ac:dyDescent="0.2">
      <c r="A7521" s="2" t="s">
        <v>18</v>
      </c>
      <c r="B7521" s="2" t="s">
        <v>19</v>
      </c>
      <c r="C7521" s="2" t="s">
        <v>6</v>
      </c>
      <c r="D7521" s="2" t="s">
        <v>15</v>
      </c>
      <c r="E7521" s="2" t="s">
        <v>20</v>
      </c>
      <c r="F7521" s="2" t="s">
        <v>13</v>
      </c>
      <c r="G7521" s="2" t="s">
        <v>21</v>
      </c>
      <c r="H7521" s="2" t="s">
        <v>22</v>
      </c>
      <c r="I7521" s="2" t="s">
        <v>9</v>
      </c>
      <c r="J7521" s="2"/>
      <c r="K7521" s="2"/>
      <c r="L7521" s="2"/>
      <c r="M7521" s="2"/>
    </row>
    <row r="7522" spans="1:13" x14ac:dyDescent="0.2">
      <c r="A7522" t="s">
        <v>264</v>
      </c>
      <c r="B7522">
        <v>3.0216000000000002E-10</v>
      </c>
      <c r="D7522" t="s">
        <v>16</v>
      </c>
      <c r="E7522" t="s">
        <v>31</v>
      </c>
      <c r="F7522" t="s">
        <v>27</v>
      </c>
      <c r="G7522">
        <v>0</v>
      </c>
      <c r="H7522">
        <v>3.0216000000000002E-10</v>
      </c>
    </row>
    <row r="7523" spans="1:13" x14ac:dyDescent="0.2">
      <c r="A7523" t="s">
        <v>265</v>
      </c>
      <c r="B7523">
        <v>4.5766999999999997E-9</v>
      </c>
      <c r="D7523" t="s">
        <v>16</v>
      </c>
      <c r="E7523" t="s">
        <v>247</v>
      </c>
      <c r="F7523" t="s">
        <v>27</v>
      </c>
      <c r="G7523">
        <v>0</v>
      </c>
      <c r="H7523">
        <v>4.5766999999999997E-9</v>
      </c>
    </row>
    <row r="7524" spans="1:13" x14ac:dyDescent="0.2">
      <c r="A7524" t="s">
        <v>113</v>
      </c>
      <c r="B7524">
        <v>1</v>
      </c>
      <c r="C7524" t="s">
        <v>94</v>
      </c>
      <c r="D7524" t="s">
        <v>16</v>
      </c>
      <c r="E7524" t="s">
        <v>82</v>
      </c>
      <c r="F7524" t="s">
        <v>33</v>
      </c>
      <c r="G7524">
        <v>0</v>
      </c>
      <c r="H7524">
        <v>1</v>
      </c>
      <c r="I7524" t="s">
        <v>113</v>
      </c>
    </row>
    <row r="7525" spans="1:13" x14ac:dyDescent="0.2">
      <c r="A7525" t="s">
        <v>266</v>
      </c>
      <c r="B7525">
        <v>2.9288000000000002E-2</v>
      </c>
      <c r="C7525" t="s">
        <v>35</v>
      </c>
      <c r="D7525" t="s">
        <v>16</v>
      </c>
      <c r="F7525" t="s">
        <v>36</v>
      </c>
      <c r="G7525">
        <v>0</v>
      </c>
      <c r="H7525">
        <v>2.9288000000000002E-2</v>
      </c>
      <c r="I7525" t="s">
        <v>267</v>
      </c>
    </row>
    <row r="7526" spans="1:13" x14ac:dyDescent="0.2">
      <c r="A7526" t="s">
        <v>51</v>
      </c>
      <c r="B7526">
        <v>0.22447</v>
      </c>
      <c r="C7526" t="s">
        <v>52</v>
      </c>
      <c r="D7526" t="s">
        <v>53</v>
      </c>
      <c r="F7526" t="s">
        <v>36</v>
      </c>
      <c r="G7526">
        <v>0</v>
      </c>
      <c r="H7526">
        <v>0.22447</v>
      </c>
      <c r="I7526" t="s">
        <v>54</v>
      </c>
    </row>
    <row r="7527" spans="1:13" x14ac:dyDescent="0.2">
      <c r="A7527" t="s">
        <v>268</v>
      </c>
      <c r="B7527">
        <v>5.3445000000000003E-3</v>
      </c>
      <c r="C7527" t="s">
        <v>45</v>
      </c>
      <c r="D7527" t="s">
        <v>16</v>
      </c>
      <c r="F7527" t="s">
        <v>36</v>
      </c>
      <c r="G7527">
        <v>0</v>
      </c>
      <c r="H7527">
        <v>5.3445000000000003E-3</v>
      </c>
      <c r="I7527" t="s">
        <v>269</v>
      </c>
    </row>
    <row r="7528" spans="1:13" x14ac:dyDescent="0.2">
      <c r="A7528" t="s">
        <v>199</v>
      </c>
      <c r="B7528">
        <v>8.4695999999999994E-2</v>
      </c>
      <c r="C7528" t="s">
        <v>35</v>
      </c>
      <c r="D7528" t="s">
        <v>56</v>
      </c>
      <c r="F7528" t="s">
        <v>36</v>
      </c>
      <c r="G7528">
        <v>0</v>
      </c>
      <c r="H7528">
        <v>8.4695999999999994E-2</v>
      </c>
      <c r="I7528" t="s">
        <v>201</v>
      </c>
    </row>
    <row r="7529" spans="1:13" x14ac:dyDescent="0.2">
      <c r="A7529" t="s">
        <v>270</v>
      </c>
      <c r="B7529">
        <v>0.27790999999999999</v>
      </c>
      <c r="C7529" t="s">
        <v>49</v>
      </c>
      <c r="D7529" t="s">
        <v>16</v>
      </c>
      <c r="F7529" t="s">
        <v>36</v>
      </c>
      <c r="G7529">
        <v>0</v>
      </c>
      <c r="H7529">
        <v>0.27790999999999999</v>
      </c>
      <c r="I7529" t="s">
        <v>271</v>
      </c>
    </row>
    <row r="7530" spans="1:13" x14ac:dyDescent="0.2">
      <c r="A7530" t="s">
        <v>260</v>
      </c>
      <c r="B7530">
        <v>4.2756000000000001E-3</v>
      </c>
      <c r="C7530" t="s">
        <v>35</v>
      </c>
      <c r="D7530" t="s">
        <v>16</v>
      </c>
      <c r="F7530" t="s">
        <v>36</v>
      </c>
      <c r="G7530">
        <v>0</v>
      </c>
      <c r="H7530">
        <v>4.2756000000000001E-3</v>
      </c>
      <c r="I7530" t="s">
        <v>261</v>
      </c>
    </row>
    <row r="7531" spans="1:13" x14ac:dyDescent="0.2">
      <c r="A7531" t="s">
        <v>62</v>
      </c>
      <c r="B7531">
        <v>0.48993999999999999</v>
      </c>
      <c r="C7531" t="s">
        <v>35</v>
      </c>
      <c r="D7531" t="s">
        <v>56</v>
      </c>
      <c r="F7531" t="s">
        <v>36</v>
      </c>
      <c r="G7531">
        <v>0</v>
      </c>
      <c r="H7531">
        <v>0.48993999999999999</v>
      </c>
      <c r="I7531" t="s">
        <v>62</v>
      </c>
    </row>
    <row r="7532" spans="1:13" x14ac:dyDescent="0.2">
      <c r="A7532" t="s">
        <v>272</v>
      </c>
      <c r="B7532">
        <v>-6.5918000000000001E-3</v>
      </c>
      <c r="C7532" t="s">
        <v>49</v>
      </c>
      <c r="D7532" t="s">
        <v>16</v>
      </c>
      <c r="F7532" t="s">
        <v>36</v>
      </c>
      <c r="G7532">
        <v>0</v>
      </c>
      <c r="H7532">
        <v>6.5918000000000001E-3</v>
      </c>
      <c r="I7532" t="s">
        <v>273</v>
      </c>
    </row>
    <row r="7533" spans="1:13" x14ac:dyDescent="0.2">
      <c r="A7533" t="s">
        <v>205</v>
      </c>
      <c r="B7533">
        <v>-3.1594999999999998E-2</v>
      </c>
      <c r="C7533" t="s">
        <v>49</v>
      </c>
      <c r="D7533" t="s">
        <v>16</v>
      </c>
      <c r="F7533" t="s">
        <v>36</v>
      </c>
      <c r="G7533">
        <v>0</v>
      </c>
      <c r="H7533">
        <v>3.1594999999999998E-2</v>
      </c>
      <c r="I7533" t="s">
        <v>204</v>
      </c>
    </row>
    <row r="7534" spans="1:13" x14ac:dyDescent="0.2">
      <c r="A7534" t="s">
        <v>274</v>
      </c>
      <c r="B7534">
        <v>-2.4584999999999999E-4</v>
      </c>
      <c r="C7534" t="s">
        <v>49</v>
      </c>
      <c r="D7534" t="s">
        <v>250</v>
      </c>
      <c r="F7534" t="s">
        <v>36</v>
      </c>
      <c r="G7534">
        <v>0</v>
      </c>
      <c r="H7534">
        <v>2.4584999999999999E-4</v>
      </c>
      <c r="I7534" t="s">
        <v>275</v>
      </c>
    </row>
    <row r="7536" spans="1:13" ht="16" x14ac:dyDescent="0.2">
      <c r="A7536" s="1" t="s">
        <v>2</v>
      </c>
      <c r="B7536" s="1" t="s">
        <v>81</v>
      </c>
    </row>
    <row r="7537" spans="1:13" x14ac:dyDescent="0.2">
      <c r="A7537" t="s">
        <v>4</v>
      </c>
      <c r="B7537" t="s">
        <v>194</v>
      </c>
    </row>
    <row r="7538" spans="1:13" x14ac:dyDescent="0.2">
      <c r="A7538" t="s">
        <v>6</v>
      </c>
      <c r="B7538" t="s">
        <v>35</v>
      </c>
    </row>
    <row r="7539" spans="1:13" x14ac:dyDescent="0.2">
      <c r="A7539" t="s">
        <v>8</v>
      </c>
      <c r="B7539">
        <v>1</v>
      </c>
    </row>
    <row r="7540" spans="1:13" x14ac:dyDescent="0.2">
      <c r="A7540" t="s">
        <v>9</v>
      </c>
      <c r="B7540" t="s">
        <v>81</v>
      </c>
    </row>
    <row r="7541" spans="1:13" x14ac:dyDescent="0.2">
      <c r="A7541" t="s">
        <v>11</v>
      </c>
      <c r="B7541" t="s">
        <v>12</v>
      </c>
    </row>
    <row r="7542" spans="1:13" x14ac:dyDescent="0.2">
      <c r="A7542" t="s">
        <v>13</v>
      </c>
      <c r="B7542" t="s">
        <v>14</v>
      </c>
    </row>
    <row r="7543" spans="1:13" x14ac:dyDescent="0.2">
      <c r="A7543" t="s">
        <v>15</v>
      </c>
      <c r="B7543" t="s">
        <v>16</v>
      </c>
    </row>
    <row r="7544" spans="1:13" ht="16" x14ac:dyDescent="0.2">
      <c r="A7544" s="1" t="s">
        <v>17</v>
      </c>
    </row>
    <row r="7545" spans="1:13" x14ac:dyDescent="0.2">
      <c r="A7545" s="2" t="s">
        <v>18</v>
      </c>
      <c r="B7545" s="2" t="s">
        <v>19</v>
      </c>
      <c r="C7545" s="2" t="s">
        <v>6</v>
      </c>
      <c r="D7545" s="2" t="s">
        <v>15</v>
      </c>
      <c r="E7545" s="2" t="s">
        <v>20</v>
      </c>
      <c r="F7545" s="2" t="s">
        <v>13</v>
      </c>
      <c r="G7545" s="2" t="s">
        <v>21</v>
      </c>
      <c r="H7545" s="2" t="s">
        <v>22</v>
      </c>
      <c r="I7545" s="2" t="s">
        <v>23</v>
      </c>
      <c r="J7545" s="2" t="s">
        <v>4</v>
      </c>
      <c r="K7545" s="2" t="s">
        <v>24</v>
      </c>
      <c r="L7545" s="2" t="s">
        <v>9</v>
      </c>
      <c r="M7545" s="2"/>
    </row>
    <row r="7546" spans="1:13" x14ac:dyDescent="0.2">
      <c r="A7546" t="s">
        <v>81</v>
      </c>
      <c r="B7546">
        <v>1</v>
      </c>
      <c r="C7546" t="s">
        <v>35</v>
      </c>
      <c r="D7546" t="s">
        <v>16</v>
      </c>
      <c r="E7546" t="s">
        <v>82</v>
      </c>
      <c r="F7546" t="s">
        <v>33</v>
      </c>
      <c r="G7546">
        <v>0</v>
      </c>
      <c r="H7546">
        <v>1</v>
      </c>
      <c r="L7546" t="s">
        <v>81</v>
      </c>
    </row>
    <row r="7547" spans="1:13" x14ac:dyDescent="0.2">
      <c r="A7547" t="s">
        <v>144</v>
      </c>
      <c r="B7547">
        <v>3.2405999999999997E-2</v>
      </c>
      <c r="C7547" t="s">
        <v>45</v>
      </c>
      <c r="D7547" t="s">
        <v>30</v>
      </c>
      <c r="F7547" t="s">
        <v>36</v>
      </c>
      <c r="G7547">
        <v>2</v>
      </c>
      <c r="H7547">
        <v>-3.4294116881433281</v>
      </c>
      <c r="I7547">
        <v>0.36317007395785461</v>
      </c>
      <c r="J7547" t="s">
        <v>195</v>
      </c>
      <c r="L7547" t="s">
        <v>144</v>
      </c>
    </row>
    <row r="7548" spans="1:13" x14ac:dyDescent="0.2">
      <c r="A7548" t="s">
        <v>196</v>
      </c>
      <c r="B7548">
        <v>5.5639000000000001E-2</v>
      </c>
      <c r="C7548" t="s">
        <v>94</v>
      </c>
      <c r="D7548" t="s">
        <v>53</v>
      </c>
      <c r="F7548" t="s">
        <v>36</v>
      </c>
      <c r="G7548">
        <v>2</v>
      </c>
      <c r="H7548">
        <v>-2.88887088476993</v>
      </c>
      <c r="I7548">
        <v>0.1112116459948634</v>
      </c>
      <c r="J7548" t="s">
        <v>197</v>
      </c>
      <c r="L7548" t="s">
        <v>198</v>
      </c>
    </row>
    <row r="7549" spans="1:13" x14ac:dyDescent="0.2">
      <c r="A7549" t="s">
        <v>199</v>
      </c>
      <c r="B7549">
        <v>4.9985000000000002E-2</v>
      </c>
      <c r="C7549" t="s">
        <v>35</v>
      </c>
      <c r="D7549" t="s">
        <v>56</v>
      </c>
      <c r="F7549" t="s">
        <v>36</v>
      </c>
      <c r="G7549">
        <v>2</v>
      </c>
      <c r="H7549">
        <v>-2.9960323185629929</v>
      </c>
      <c r="I7549">
        <v>0.36977677668705061</v>
      </c>
      <c r="J7549" t="s">
        <v>200</v>
      </c>
      <c r="L7549" t="s">
        <v>201</v>
      </c>
    </row>
    <row r="7550" spans="1:13" x14ac:dyDescent="0.2">
      <c r="A7550" t="s">
        <v>62</v>
      </c>
      <c r="B7550">
        <v>0.19994000000000001</v>
      </c>
      <c r="C7550" t="s">
        <v>35</v>
      </c>
      <c r="D7550" t="s">
        <v>56</v>
      </c>
      <c r="F7550" t="s">
        <v>36</v>
      </c>
      <c r="G7550">
        <v>2</v>
      </c>
      <c r="H7550">
        <v>-1.6097379574431021</v>
      </c>
      <c r="I7550">
        <v>0.36977677668705061</v>
      </c>
      <c r="J7550" t="s">
        <v>202</v>
      </c>
      <c r="L7550" t="s">
        <v>62</v>
      </c>
    </row>
    <row r="7551" spans="1:13" x14ac:dyDescent="0.2">
      <c r="A7551" t="s">
        <v>203</v>
      </c>
      <c r="B7551">
        <v>-7.3429999999999995E-2</v>
      </c>
      <c r="C7551" t="s">
        <v>49</v>
      </c>
      <c r="D7551" t="s">
        <v>16</v>
      </c>
      <c r="F7551" t="s">
        <v>36</v>
      </c>
      <c r="G7551">
        <v>2</v>
      </c>
      <c r="H7551">
        <v>-2.611422707518618</v>
      </c>
      <c r="I7551">
        <v>0.1112116459948634</v>
      </c>
      <c r="J7551" t="s">
        <v>197</v>
      </c>
      <c r="K7551" t="b">
        <v>1</v>
      </c>
      <c r="L7551" t="s">
        <v>204</v>
      </c>
    </row>
    <row r="7552" spans="1:13" x14ac:dyDescent="0.2">
      <c r="A7552" t="s">
        <v>205</v>
      </c>
      <c r="B7552">
        <v>-1.2822E-2</v>
      </c>
      <c r="C7552" t="s">
        <v>49</v>
      </c>
      <c r="D7552" t="s">
        <v>16</v>
      </c>
      <c r="F7552" t="s">
        <v>36</v>
      </c>
      <c r="G7552">
        <v>2</v>
      </c>
      <c r="H7552">
        <v>-4.3565928334170714</v>
      </c>
      <c r="I7552">
        <v>0.1112116459948634</v>
      </c>
      <c r="J7552" t="s">
        <v>197</v>
      </c>
      <c r="K7552" t="b">
        <v>1</v>
      </c>
      <c r="L7552" t="s">
        <v>204</v>
      </c>
    </row>
    <row r="7554" spans="1:13" ht="16" x14ac:dyDescent="0.2">
      <c r="A7554" s="1" t="s">
        <v>2</v>
      </c>
      <c r="B7554" s="1" t="s">
        <v>719</v>
      </c>
    </row>
    <row r="7555" spans="1:13" x14ac:dyDescent="0.2">
      <c r="A7555" t="s">
        <v>4</v>
      </c>
      <c r="B7555" t="s">
        <v>1365</v>
      </c>
    </row>
    <row r="7556" spans="1:13" x14ac:dyDescent="0.2">
      <c r="A7556" t="s">
        <v>6</v>
      </c>
      <c r="B7556" t="s">
        <v>49</v>
      </c>
    </row>
    <row r="7557" spans="1:13" x14ac:dyDescent="0.2">
      <c r="A7557" t="s">
        <v>8</v>
      </c>
      <c r="B7557">
        <v>1</v>
      </c>
    </row>
    <row r="7558" spans="1:13" x14ac:dyDescent="0.2">
      <c r="A7558" t="s">
        <v>9</v>
      </c>
      <c r="B7558" t="s">
        <v>719</v>
      </c>
    </row>
    <row r="7559" spans="1:13" x14ac:dyDescent="0.2">
      <c r="A7559" t="s">
        <v>11</v>
      </c>
      <c r="B7559" t="s">
        <v>12</v>
      </c>
    </row>
    <row r="7560" spans="1:13" x14ac:dyDescent="0.2">
      <c r="A7560" t="s">
        <v>13</v>
      </c>
      <c r="B7560" t="s">
        <v>14</v>
      </c>
    </row>
    <row r="7561" spans="1:13" x14ac:dyDescent="0.2">
      <c r="A7561" t="s">
        <v>15</v>
      </c>
      <c r="B7561" t="s">
        <v>250</v>
      </c>
    </row>
    <row r="7562" spans="1:13" ht="16" x14ac:dyDescent="0.2">
      <c r="A7562" s="1" t="s">
        <v>17</v>
      </c>
    </row>
    <row r="7563" spans="1:13" x14ac:dyDescent="0.2">
      <c r="A7563" s="2" t="s">
        <v>18</v>
      </c>
      <c r="B7563" s="2" t="s">
        <v>19</v>
      </c>
      <c r="C7563" s="2" t="s">
        <v>6</v>
      </c>
      <c r="D7563" s="2" t="s">
        <v>15</v>
      </c>
      <c r="E7563" s="2" t="s">
        <v>20</v>
      </c>
      <c r="F7563" s="2" t="s">
        <v>13</v>
      </c>
      <c r="G7563" s="2" t="s">
        <v>21</v>
      </c>
      <c r="H7563" s="2" t="s">
        <v>22</v>
      </c>
      <c r="I7563" s="2" t="s">
        <v>23</v>
      </c>
      <c r="J7563" s="2" t="s">
        <v>4</v>
      </c>
      <c r="K7563" s="2" t="s">
        <v>24</v>
      </c>
      <c r="L7563" s="2" t="s">
        <v>9</v>
      </c>
      <c r="M7563" s="2"/>
    </row>
    <row r="7564" spans="1:13" x14ac:dyDescent="0.2">
      <c r="A7564" t="s">
        <v>701</v>
      </c>
      <c r="B7564">
        <v>1.1136E-4</v>
      </c>
      <c r="D7564" t="s">
        <v>16</v>
      </c>
      <c r="E7564" t="s">
        <v>26</v>
      </c>
      <c r="F7564" t="s">
        <v>27</v>
      </c>
      <c r="G7564">
        <v>2</v>
      </c>
      <c r="H7564">
        <v>-9.1027423613781639</v>
      </c>
      <c r="I7564">
        <v>0.52656332925348914</v>
      </c>
      <c r="J7564" t="s">
        <v>1366</v>
      </c>
    </row>
    <row r="7565" spans="1:13" x14ac:dyDescent="0.2">
      <c r="A7565" t="s">
        <v>1367</v>
      </c>
      <c r="B7565">
        <v>4.2808999999999998E-3</v>
      </c>
      <c r="D7565" t="s">
        <v>16</v>
      </c>
      <c r="E7565" t="s">
        <v>650</v>
      </c>
      <c r="F7565" t="s">
        <v>27</v>
      </c>
      <c r="G7565">
        <v>2</v>
      </c>
      <c r="H7565">
        <v>-5.4535920111204188</v>
      </c>
      <c r="I7565">
        <v>0.20625346144860521</v>
      </c>
      <c r="J7565" t="s">
        <v>1368</v>
      </c>
    </row>
    <row r="7566" spans="1:13" x14ac:dyDescent="0.2">
      <c r="A7566" t="s">
        <v>1250</v>
      </c>
      <c r="B7566">
        <v>1.2263E-3</v>
      </c>
      <c r="D7566" t="s">
        <v>16</v>
      </c>
      <c r="E7566" t="s">
        <v>26</v>
      </c>
      <c r="F7566" t="s">
        <v>27</v>
      </c>
      <c r="G7566">
        <v>2</v>
      </c>
      <c r="H7566">
        <v>-6.7037537731962944</v>
      </c>
      <c r="I7566">
        <v>0.2754748874250727</v>
      </c>
      <c r="J7566" t="s">
        <v>1369</v>
      </c>
    </row>
    <row r="7567" spans="1:13" x14ac:dyDescent="0.2">
      <c r="A7567" t="s">
        <v>1250</v>
      </c>
      <c r="B7567">
        <v>0.64856999999999998</v>
      </c>
      <c r="D7567" t="s">
        <v>16</v>
      </c>
      <c r="E7567" t="s">
        <v>1370</v>
      </c>
      <c r="F7567" t="s">
        <v>27</v>
      </c>
      <c r="G7567">
        <v>2</v>
      </c>
      <c r="H7567">
        <v>-0.43298533964765429</v>
      </c>
      <c r="I7567">
        <v>0.2431844916659999</v>
      </c>
      <c r="J7567" t="s">
        <v>1371</v>
      </c>
    </row>
    <row r="7568" spans="1:13" x14ac:dyDescent="0.2">
      <c r="A7568" t="s">
        <v>1024</v>
      </c>
      <c r="B7568">
        <v>12.728999999999999</v>
      </c>
      <c r="D7568" t="s">
        <v>16</v>
      </c>
      <c r="E7568" t="s">
        <v>650</v>
      </c>
      <c r="F7568" t="s">
        <v>27</v>
      </c>
      <c r="G7568">
        <v>2</v>
      </c>
      <c r="H7568">
        <v>2.543882854888297</v>
      </c>
      <c r="I7568">
        <v>0.1986492593875519</v>
      </c>
      <c r="J7568" t="s">
        <v>1372</v>
      </c>
    </row>
    <row r="7569" spans="1:12" x14ac:dyDescent="0.2">
      <c r="A7569" t="s">
        <v>1024</v>
      </c>
      <c r="B7569">
        <v>0.64015999999999995</v>
      </c>
      <c r="D7569" t="s">
        <v>16</v>
      </c>
      <c r="E7569" t="s">
        <v>1373</v>
      </c>
      <c r="F7569" t="s">
        <v>27</v>
      </c>
      <c r="G7569">
        <v>2</v>
      </c>
      <c r="H7569">
        <v>-0.44603713387321231</v>
      </c>
      <c r="I7569">
        <v>0.24786614515916761</v>
      </c>
      <c r="J7569" t="s">
        <v>1374</v>
      </c>
    </row>
    <row r="7570" spans="1:12" x14ac:dyDescent="0.2">
      <c r="A7570" t="s">
        <v>1027</v>
      </c>
      <c r="B7570">
        <v>4.6544000000000002E-4</v>
      </c>
      <c r="D7570" t="s">
        <v>16</v>
      </c>
      <c r="E7570" t="s">
        <v>26</v>
      </c>
      <c r="F7570" t="s">
        <v>27</v>
      </c>
      <c r="G7570">
        <v>2</v>
      </c>
      <c r="H7570">
        <v>-7.6725273632173829</v>
      </c>
      <c r="I7570">
        <v>0.81122642475579765</v>
      </c>
      <c r="J7570" t="s">
        <v>1374</v>
      </c>
    </row>
    <row r="7571" spans="1:12" x14ac:dyDescent="0.2">
      <c r="A7571" t="s">
        <v>1257</v>
      </c>
      <c r="B7571">
        <v>2.9843000000000001E-7</v>
      </c>
      <c r="D7571" t="s">
        <v>16</v>
      </c>
      <c r="E7571" t="s">
        <v>26</v>
      </c>
      <c r="F7571" t="s">
        <v>27</v>
      </c>
      <c r="G7571">
        <v>2</v>
      </c>
      <c r="H7571">
        <v>-15.024730437477199</v>
      </c>
      <c r="I7571">
        <v>0.48389100333114632</v>
      </c>
      <c r="J7571" t="s">
        <v>1374</v>
      </c>
    </row>
    <row r="7572" spans="1:12" x14ac:dyDescent="0.2">
      <c r="A7572" t="s">
        <v>1375</v>
      </c>
      <c r="B7572">
        <v>4.5840999999999997E-5</v>
      </c>
      <c r="D7572" t="s">
        <v>16</v>
      </c>
      <c r="E7572" t="s">
        <v>26</v>
      </c>
      <c r="F7572" t="s">
        <v>27</v>
      </c>
      <c r="G7572">
        <v>2</v>
      </c>
      <c r="H7572">
        <v>-9.9903316707870076</v>
      </c>
      <c r="I7572">
        <v>0.21919197743263699</v>
      </c>
      <c r="J7572" t="s">
        <v>1376</v>
      </c>
    </row>
    <row r="7573" spans="1:12" x14ac:dyDescent="0.2">
      <c r="A7573" t="s">
        <v>1030</v>
      </c>
      <c r="B7573">
        <v>3.52</v>
      </c>
      <c r="D7573" t="s">
        <v>16</v>
      </c>
      <c r="E7573" t="s">
        <v>650</v>
      </c>
      <c r="F7573" t="s">
        <v>27</v>
      </c>
      <c r="G7573">
        <v>2</v>
      </c>
      <c r="H7573">
        <v>1.2584609896100061</v>
      </c>
      <c r="I7573">
        <v>0.19878366799051189</v>
      </c>
      <c r="J7573" t="s">
        <v>1372</v>
      </c>
    </row>
    <row r="7574" spans="1:12" x14ac:dyDescent="0.2">
      <c r="A7574" t="s">
        <v>29</v>
      </c>
      <c r="B7574">
        <v>2.5253000000000001</v>
      </c>
      <c r="D7574" t="s">
        <v>30</v>
      </c>
      <c r="E7574" t="s">
        <v>26</v>
      </c>
      <c r="F7574" t="s">
        <v>27</v>
      </c>
      <c r="G7574">
        <v>2</v>
      </c>
      <c r="H7574">
        <v>0.9263598675509388</v>
      </c>
      <c r="I7574">
        <v>0.21400453627152949</v>
      </c>
      <c r="J7574" t="s">
        <v>1377</v>
      </c>
    </row>
    <row r="7575" spans="1:12" x14ac:dyDescent="0.2">
      <c r="A7575" t="s">
        <v>1378</v>
      </c>
      <c r="B7575">
        <v>1.3327E-5</v>
      </c>
      <c r="D7575" t="s">
        <v>16</v>
      </c>
      <c r="E7575" t="s">
        <v>26</v>
      </c>
      <c r="F7575" t="s">
        <v>27</v>
      </c>
      <c r="G7575">
        <v>2</v>
      </c>
      <c r="H7575">
        <v>-11.225718505366681</v>
      </c>
      <c r="I7575">
        <v>0.2445046852425472</v>
      </c>
      <c r="J7575" t="s">
        <v>1374</v>
      </c>
    </row>
    <row r="7576" spans="1:12" x14ac:dyDescent="0.2">
      <c r="A7576" t="s">
        <v>996</v>
      </c>
      <c r="B7576">
        <v>1.9434E-2</v>
      </c>
      <c r="D7576" t="s">
        <v>16</v>
      </c>
      <c r="E7576" t="s">
        <v>650</v>
      </c>
      <c r="F7576" t="s">
        <v>27</v>
      </c>
      <c r="G7576">
        <v>2</v>
      </c>
      <c r="H7576">
        <v>-3.9407311695648901</v>
      </c>
      <c r="I7576">
        <v>0.20472856468885081</v>
      </c>
      <c r="J7576" t="s">
        <v>1372</v>
      </c>
    </row>
    <row r="7577" spans="1:12" x14ac:dyDescent="0.2">
      <c r="A7577" t="s">
        <v>996</v>
      </c>
      <c r="B7577">
        <v>1.1912E-5</v>
      </c>
      <c r="D7577" t="s">
        <v>16</v>
      </c>
      <c r="E7577" t="s">
        <v>1373</v>
      </c>
      <c r="F7577" t="s">
        <v>27</v>
      </c>
      <c r="G7577">
        <v>2</v>
      </c>
      <c r="H7577">
        <v>-11.33796426258257</v>
      </c>
      <c r="I7577">
        <v>0.2814053394159709</v>
      </c>
      <c r="J7577" t="s">
        <v>1374</v>
      </c>
    </row>
    <row r="7578" spans="1:12" x14ac:dyDescent="0.2">
      <c r="A7578" t="s">
        <v>1035</v>
      </c>
      <c r="B7578">
        <v>2.9386000000000001E-4</v>
      </c>
      <c r="D7578" t="s">
        <v>16</v>
      </c>
      <c r="E7578" t="s">
        <v>650</v>
      </c>
      <c r="F7578" t="s">
        <v>27</v>
      </c>
      <c r="G7578">
        <v>2</v>
      </c>
      <c r="H7578">
        <v>-8.1324070945164735</v>
      </c>
      <c r="I7578">
        <v>0.233436868118404</v>
      </c>
      <c r="J7578" t="s">
        <v>1368</v>
      </c>
    </row>
    <row r="7579" spans="1:12" x14ac:dyDescent="0.2">
      <c r="A7579" t="s">
        <v>828</v>
      </c>
      <c r="B7579">
        <v>1.8589E-4</v>
      </c>
      <c r="D7579" t="s">
        <v>16</v>
      </c>
      <c r="E7579" t="s">
        <v>26</v>
      </c>
      <c r="F7579" t="s">
        <v>27</v>
      </c>
      <c r="G7579">
        <v>2</v>
      </c>
      <c r="H7579">
        <v>-8.5903554570452219</v>
      </c>
      <c r="I7579">
        <v>0.27486929863229448</v>
      </c>
      <c r="J7579" t="s">
        <v>1369</v>
      </c>
    </row>
    <row r="7580" spans="1:12" x14ac:dyDescent="0.2">
      <c r="A7580" t="s">
        <v>249</v>
      </c>
      <c r="B7580">
        <v>1</v>
      </c>
      <c r="D7580" t="s">
        <v>250</v>
      </c>
      <c r="E7580" t="s">
        <v>650</v>
      </c>
      <c r="F7580" t="s">
        <v>27</v>
      </c>
      <c r="G7580">
        <v>2</v>
      </c>
      <c r="H7580">
        <v>-8.5903554570452219</v>
      </c>
      <c r="I7580">
        <v>0.27486929863229448</v>
      </c>
      <c r="J7580" t="s">
        <v>1369</v>
      </c>
    </row>
    <row r="7581" spans="1:12" x14ac:dyDescent="0.2">
      <c r="A7581" t="s">
        <v>719</v>
      </c>
      <c r="B7581">
        <v>1</v>
      </c>
      <c r="C7581" t="s">
        <v>49</v>
      </c>
      <c r="D7581" t="s">
        <v>250</v>
      </c>
      <c r="E7581" t="s">
        <v>720</v>
      </c>
      <c r="F7581" t="s">
        <v>33</v>
      </c>
      <c r="G7581">
        <v>0</v>
      </c>
      <c r="H7581">
        <v>1</v>
      </c>
      <c r="L7581" t="s">
        <v>719</v>
      </c>
    </row>
    <row r="7582" spans="1:12" x14ac:dyDescent="0.2">
      <c r="A7582" t="s">
        <v>1004</v>
      </c>
      <c r="B7582">
        <v>1.0532E-9</v>
      </c>
      <c r="C7582" t="s">
        <v>45</v>
      </c>
      <c r="D7582" t="s">
        <v>16</v>
      </c>
      <c r="F7582" t="s">
        <v>36</v>
      </c>
      <c r="G7582">
        <v>2</v>
      </c>
      <c r="H7582">
        <v>-20.671432688306389</v>
      </c>
      <c r="I7582">
        <v>0.31757361813097829</v>
      </c>
      <c r="J7582" t="s">
        <v>1379</v>
      </c>
      <c r="L7582" t="s">
        <v>1005</v>
      </c>
    </row>
    <row r="7583" spans="1:12" x14ac:dyDescent="0.2">
      <c r="A7583" t="s">
        <v>1380</v>
      </c>
      <c r="B7583">
        <v>9.7726999999999996E-9</v>
      </c>
      <c r="C7583" t="s">
        <v>35</v>
      </c>
      <c r="D7583" t="s">
        <v>16</v>
      </c>
      <c r="F7583" t="s">
        <v>36</v>
      </c>
      <c r="G7583">
        <v>2</v>
      </c>
      <c r="H7583">
        <v>-18.44367305287863</v>
      </c>
      <c r="I7583">
        <v>0.73132668460931993</v>
      </c>
      <c r="J7583" t="s">
        <v>1379</v>
      </c>
      <c r="L7583" t="s">
        <v>1381</v>
      </c>
    </row>
    <row r="7584" spans="1:12" x14ac:dyDescent="0.2">
      <c r="A7584" t="s">
        <v>1382</v>
      </c>
      <c r="B7584">
        <v>1.3965000000000001</v>
      </c>
      <c r="C7584" t="s">
        <v>49</v>
      </c>
      <c r="D7584" t="s">
        <v>30</v>
      </c>
      <c r="F7584" t="s">
        <v>36</v>
      </c>
      <c r="G7584">
        <v>2</v>
      </c>
      <c r="H7584">
        <v>0.33396910640309452</v>
      </c>
      <c r="I7584">
        <v>0.23780643400512311</v>
      </c>
      <c r="J7584" t="s">
        <v>1383</v>
      </c>
      <c r="L7584" t="s">
        <v>1384</v>
      </c>
    </row>
    <row r="7585" spans="1:12" x14ac:dyDescent="0.2">
      <c r="A7585" t="s">
        <v>1015</v>
      </c>
      <c r="B7585">
        <v>1.8845000000000001</v>
      </c>
      <c r="C7585" t="s">
        <v>42</v>
      </c>
      <c r="D7585" t="s">
        <v>30</v>
      </c>
      <c r="F7585" t="s">
        <v>36</v>
      </c>
      <c r="G7585">
        <v>2</v>
      </c>
      <c r="H7585">
        <v>0.6336625337250531</v>
      </c>
      <c r="I7585">
        <v>0.23780643400512311</v>
      </c>
      <c r="J7585" t="s">
        <v>1383</v>
      </c>
      <c r="L7585" t="s">
        <v>43</v>
      </c>
    </row>
    <row r="7586" spans="1:12" x14ac:dyDescent="0.2">
      <c r="A7586" t="s">
        <v>624</v>
      </c>
      <c r="B7586">
        <v>1.6314000000000001E-3</v>
      </c>
      <c r="C7586" t="s">
        <v>42</v>
      </c>
      <c r="D7586" t="s">
        <v>30</v>
      </c>
      <c r="F7586" t="s">
        <v>36</v>
      </c>
      <c r="G7586">
        <v>2</v>
      </c>
      <c r="H7586">
        <v>-6.4183167370977943</v>
      </c>
      <c r="I7586">
        <v>0.46010153434703538</v>
      </c>
      <c r="J7586" t="s">
        <v>1379</v>
      </c>
      <c r="L7586" t="s">
        <v>43</v>
      </c>
    </row>
    <row r="7587" spans="1:12" x14ac:dyDescent="0.2">
      <c r="A7587" t="s">
        <v>1385</v>
      </c>
      <c r="B7587">
        <v>9.4024E-3</v>
      </c>
      <c r="C7587" t="s">
        <v>49</v>
      </c>
      <c r="D7587" t="s">
        <v>250</v>
      </c>
      <c r="F7587" t="s">
        <v>36</v>
      </c>
      <c r="G7587">
        <v>2</v>
      </c>
      <c r="H7587">
        <v>-4.6667903031456301</v>
      </c>
      <c r="I7587">
        <v>3.8573104588326808E-2</v>
      </c>
      <c r="J7587" t="s">
        <v>1386</v>
      </c>
      <c r="L7587" t="s">
        <v>1385</v>
      </c>
    </row>
    <row r="7588" spans="1:12" x14ac:dyDescent="0.2">
      <c r="A7588" t="s">
        <v>715</v>
      </c>
      <c r="B7588">
        <v>1.6728999999999999E-5</v>
      </c>
      <c r="C7588" t="s">
        <v>35</v>
      </c>
      <c r="D7588" t="s">
        <v>16</v>
      </c>
      <c r="F7588" t="s">
        <v>36</v>
      </c>
      <c r="G7588">
        <v>2</v>
      </c>
      <c r="H7588">
        <v>-10.99836681761513</v>
      </c>
      <c r="I7588">
        <v>0.46010153434703538</v>
      </c>
      <c r="J7588" t="s">
        <v>1379</v>
      </c>
      <c r="L7588" t="s">
        <v>716</v>
      </c>
    </row>
    <row r="7589" spans="1:12" x14ac:dyDescent="0.2">
      <c r="A7589" t="s">
        <v>1387</v>
      </c>
      <c r="B7589">
        <v>5.6279999999999997E-2</v>
      </c>
      <c r="C7589" t="s">
        <v>49</v>
      </c>
      <c r="D7589" t="s">
        <v>16</v>
      </c>
      <c r="F7589" t="s">
        <v>36</v>
      </c>
      <c r="G7589">
        <v>2</v>
      </c>
      <c r="H7589">
        <v>-2.8774160467359491</v>
      </c>
      <c r="I7589">
        <v>0.20866390032533819</v>
      </c>
      <c r="J7589" t="s">
        <v>1379</v>
      </c>
      <c r="L7589" t="s">
        <v>1388</v>
      </c>
    </row>
    <row r="7590" spans="1:12" x14ac:dyDescent="0.2">
      <c r="A7590" t="s">
        <v>71</v>
      </c>
      <c r="B7590">
        <v>0.70138999999999996</v>
      </c>
      <c r="C7590" t="s">
        <v>49</v>
      </c>
      <c r="D7590" t="s">
        <v>53</v>
      </c>
      <c r="F7590" t="s">
        <v>36</v>
      </c>
      <c r="G7590">
        <v>2</v>
      </c>
      <c r="H7590">
        <v>-0.35469119857758019</v>
      </c>
      <c r="I7590">
        <v>0.21403712548451151</v>
      </c>
      <c r="J7590" t="s">
        <v>1383</v>
      </c>
      <c r="L7590" t="s">
        <v>73</v>
      </c>
    </row>
    <row r="7591" spans="1:12" x14ac:dyDescent="0.2">
      <c r="A7591" t="s">
        <v>464</v>
      </c>
      <c r="B7591">
        <v>6.3192000000000003E-10</v>
      </c>
      <c r="C7591" t="s">
        <v>35</v>
      </c>
      <c r="D7591" t="s">
        <v>16</v>
      </c>
      <c r="F7591" t="s">
        <v>36</v>
      </c>
      <c r="G7591">
        <v>2</v>
      </c>
      <c r="H7591">
        <v>-21.182258312072381</v>
      </c>
      <c r="I7591">
        <v>0.31757361813097829</v>
      </c>
      <c r="J7591" t="s">
        <v>1379</v>
      </c>
      <c r="L7591" t="s">
        <v>465</v>
      </c>
    </row>
    <row r="7592" spans="1:12" x14ac:dyDescent="0.2">
      <c r="A7592" t="s">
        <v>268</v>
      </c>
      <c r="B7592">
        <v>8.3127999999999996E-7</v>
      </c>
      <c r="C7592" t="s">
        <v>45</v>
      </c>
      <c r="D7592" t="s">
        <v>16</v>
      </c>
      <c r="F7592" t="s">
        <v>36</v>
      </c>
      <c r="G7592">
        <v>2</v>
      </c>
      <c r="H7592">
        <v>-14.00029915540202</v>
      </c>
      <c r="I7592">
        <v>0.31693738454743697</v>
      </c>
      <c r="J7592" t="s">
        <v>1379</v>
      </c>
      <c r="L7592" t="s">
        <v>269</v>
      </c>
    </row>
    <row r="7593" spans="1:12" x14ac:dyDescent="0.2">
      <c r="A7593" t="s">
        <v>1225</v>
      </c>
      <c r="B7593">
        <v>4.7886000000000004E-7</v>
      </c>
      <c r="C7593" t="s">
        <v>35</v>
      </c>
      <c r="D7593" t="s">
        <v>16</v>
      </c>
      <c r="F7593" t="s">
        <v>36</v>
      </c>
      <c r="G7593">
        <v>2</v>
      </c>
      <c r="H7593">
        <v>-14.55185755783044</v>
      </c>
      <c r="I7593">
        <v>0.73132668460931993</v>
      </c>
      <c r="J7593" t="s">
        <v>1379</v>
      </c>
      <c r="L7593" t="s">
        <v>1226</v>
      </c>
    </row>
    <row r="7594" spans="1:12" x14ac:dyDescent="0.2">
      <c r="A7594" t="s">
        <v>292</v>
      </c>
      <c r="B7594">
        <v>0.27706999999999998</v>
      </c>
      <c r="C7594" t="s">
        <v>35</v>
      </c>
      <c r="D7594" t="s">
        <v>56</v>
      </c>
      <c r="F7594" t="s">
        <v>36</v>
      </c>
      <c r="G7594">
        <v>2</v>
      </c>
      <c r="H7594">
        <v>-1.2834850971387539</v>
      </c>
      <c r="I7594">
        <v>3.7414570310324628E-2</v>
      </c>
      <c r="J7594" t="s">
        <v>1389</v>
      </c>
      <c r="L7594" t="s">
        <v>294</v>
      </c>
    </row>
    <row r="7595" spans="1:12" x14ac:dyDescent="0.2">
      <c r="A7595" t="s">
        <v>1390</v>
      </c>
      <c r="B7595">
        <v>8.3291999999999995E-10</v>
      </c>
      <c r="C7595" t="s">
        <v>49</v>
      </c>
      <c r="D7595" t="s">
        <v>15</v>
      </c>
      <c r="F7595" t="s">
        <v>36</v>
      </c>
      <c r="G7595">
        <v>2</v>
      </c>
      <c r="H7595">
        <v>-20.90608351678906</v>
      </c>
      <c r="I7595">
        <v>9.4400261445831801E-2</v>
      </c>
      <c r="J7595" t="s">
        <v>1379</v>
      </c>
      <c r="L7595" t="s">
        <v>1391</v>
      </c>
    </row>
    <row r="7596" spans="1:12" x14ac:dyDescent="0.2">
      <c r="A7596" t="s">
        <v>1392</v>
      </c>
      <c r="B7596">
        <v>3.3317000000000001</v>
      </c>
      <c r="C7596" t="s">
        <v>49</v>
      </c>
      <c r="D7596" t="s">
        <v>16</v>
      </c>
      <c r="F7596" t="s">
        <v>36</v>
      </c>
      <c r="G7596">
        <v>2</v>
      </c>
      <c r="H7596">
        <v>1.203482684236705</v>
      </c>
      <c r="I7596">
        <v>9.4400261445831801E-2</v>
      </c>
      <c r="J7596" t="s">
        <v>1379</v>
      </c>
      <c r="L7596" t="s">
        <v>1392</v>
      </c>
    </row>
    <row r="7597" spans="1:12" x14ac:dyDescent="0.2">
      <c r="A7597" t="s">
        <v>1393</v>
      </c>
      <c r="B7597">
        <v>0.14069999999999999</v>
      </c>
      <c r="C7597" t="s">
        <v>49</v>
      </c>
      <c r="D7597" t="s">
        <v>16</v>
      </c>
      <c r="F7597" t="s">
        <v>36</v>
      </c>
      <c r="G7597">
        <v>2</v>
      </c>
      <c r="H7597">
        <v>-1.961125314861794</v>
      </c>
      <c r="I7597">
        <v>0.1856093346897866</v>
      </c>
      <c r="J7597" t="s">
        <v>1379</v>
      </c>
      <c r="L7597" t="s">
        <v>1393</v>
      </c>
    </row>
    <row r="7598" spans="1:12" x14ac:dyDescent="0.2">
      <c r="A7598" t="s">
        <v>1394</v>
      </c>
      <c r="B7598">
        <v>0.87822</v>
      </c>
      <c r="C7598" t="s">
        <v>49</v>
      </c>
      <c r="D7598" t="s">
        <v>16</v>
      </c>
      <c r="F7598" t="s">
        <v>36</v>
      </c>
      <c r="G7598">
        <v>2</v>
      </c>
      <c r="H7598">
        <v>-0.1298581472582265</v>
      </c>
      <c r="I7598">
        <v>0.18363926336146169</v>
      </c>
      <c r="J7598" t="s">
        <v>1379</v>
      </c>
      <c r="L7598" t="s">
        <v>1394</v>
      </c>
    </row>
    <row r="7599" spans="1:12" x14ac:dyDescent="0.2">
      <c r="A7599" t="s">
        <v>1395</v>
      </c>
      <c r="B7599">
        <v>1.5071E-7</v>
      </c>
      <c r="C7599" t="s">
        <v>49</v>
      </c>
      <c r="D7599" t="s">
        <v>16</v>
      </c>
      <c r="F7599" t="s">
        <v>36</v>
      </c>
      <c r="G7599">
        <v>2</v>
      </c>
      <c r="H7599">
        <v>-15.70790837651483</v>
      </c>
      <c r="I7599">
        <v>0.32218850809525801</v>
      </c>
      <c r="J7599" t="s">
        <v>1379</v>
      </c>
      <c r="L7599" t="s">
        <v>1396</v>
      </c>
    </row>
    <row r="7600" spans="1:12" x14ac:dyDescent="0.2">
      <c r="A7600" t="s">
        <v>1397</v>
      </c>
      <c r="B7600">
        <v>2.9312000000000002E-10</v>
      </c>
      <c r="C7600" t="s">
        <v>49</v>
      </c>
      <c r="D7600" t="s">
        <v>15</v>
      </c>
      <c r="F7600" t="s">
        <v>36</v>
      </c>
      <c r="G7600">
        <v>2</v>
      </c>
      <c r="H7600">
        <v>-21.95043903444278</v>
      </c>
      <c r="I7600">
        <v>0.1856093346897866</v>
      </c>
      <c r="J7600" t="s">
        <v>1379</v>
      </c>
      <c r="L7600" t="s">
        <v>1398</v>
      </c>
    </row>
    <row r="7601" spans="1:12" x14ac:dyDescent="0.2">
      <c r="A7601" t="s">
        <v>1399</v>
      </c>
      <c r="B7601">
        <v>2.1782E-7</v>
      </c>
      <c r="C7601" t="s">
        <v>49</v>
      </c>
      <c r="D7601" t="s">
        <v>1363</v>
      </c>
      <c r="F7601" t="s">
        <v>36</v>
      </c>
      <c r="G7601">
        <v>0</v>
      </c>
      <c r="H7601">
        <v>2.1782E-7</v>
      </c>
      <c r="J7601" t="s">
        <v>1400</v>
      </c>
      <c r="L7601" t="s">
        <v>1401</v>
      </c>
    </row>
    <row r="7602" spans="1:12" x14ac:dyDescent="0.2">
      <c r="A7602" t="s">
        <v>1402</v>
      </c>
      <c r="B7602">
        <v>1.5613E-9</v>
      </c>
      <c r="C7602" t="s">
        <v>49</v>
      </c>
      <c r="D7602" t="s">
        <v>15</v>
      </c>
      <c r="F7602" t="s">
        <v>36</v>
      </c>
      <c r="G7602">
        <v>2</v>
      </c>
      <c r="H7602">
        <v>-20.277747029381079</v>
      </c>
      <c r="I7602">
        <v>0.18363926336146169</v>
      </c>
      <c r="J7602" t="s">
        <v>1379</v>
      </c>
      <c r="L7602" t="s">
        <v>1403</v>
      </c>
    </row>
    <row r="7603" spans="1:12" x14ac:dyDescent="0.2">
      <c r="A7603" t="s">
        <v>60</v>
      </c>
      <c r="B7603">
        <v>5.6699000000000003E-3</v>
      </c>
      <c r="C7603" t="s">
        <v>42</v>
      </c>
      <c r="D7603" t="s">
        <v>56</v>
      </c>
      <c r="F7603" t="s">
        <v>36</v>
      </c>
      <c r="G7603">
        <v>2</v>
      </c>
      <c r="H7603">
        <v>-5.1725837980823082</v>
      </c>
      <c r="I7603">
        <v>0.2070472174031095</v>
      </c>
      <c r="J7603" t="s">
        <v>1389</v>
      </c>
      <c r="L7603" t="s">
        <v>61</v>
      </c>
    </row>
    <row r="7604" spans="1:12" x14ac:dyDescent="0.2">
      <c r="A7604" t="s">
        <v>1551</v>
      </c>
      <c r="B7604">
        <v>-0.47899000000000003</v>
      </c>
      <c r="C7604" t="s">
        <v>49</v>
      </c>
      <c r="D7604" t="s">
        <v>53</v>
      </c>
      <c r="F7604" t="s">
        <v>36</v>
      </c>
      <c r="G7604">
        <v>2</v>
      </c>
      <c r="H7604">
        <v>-0.73607555861586804</v>
      </c>
      <c r="I7604">
        <v>0.67153682933266368</v>
      </c>
      <c r="J7604" t="s">
        <v>1379</v>
      </c>
      <c r="K7604" t="b">
        <v>1</v>
      </c>
      <c r="L7604" t="s">
        <v>1404</v>
      </c>
    </row>
    <row r="7605" spans="1:12" x14ac:dyDescent="0.2">
      <c r="A7605" t="s">
        <v>1552</v>
      </c>
      <c r="B7605">
        <v>-2.7942</v>
      </c>
      <c r="C7605" t="s">
        <v>49</v>
      </c>
      <c r="D7605" t="s">
        <v>30</v>
      </c>
      <c r="F7605" t="s">
        <v>36</v>
      </c>
      <c r="G7605">
        <v>2</v>
      </c>
      <c r="H7605">
        <v>1.027545840234249</v>
      </c>
      <c r="I7605">
        <v>9.7495479947308672E-2</v>
      </c>
      <c r="J7605" t="s">
        <v>1379</v>
      </c>
      <c r="K7605" t="b">
        <v>1</v>
      </c>
      <c r="L7605" t="s">
        <v>1405</v>
      </c>
    </row>
    <row r="7606" spans="1:12" x14ac:dyDescent="0.2">
      <c r="A7606" t="s">
        <v>1406</v>
      </c>
      <c r="B7606">
        <v>-0.14069999999999999</v>
      </c>
      <c r="C7606" t="s">
        <v>49</v>
      </c>
      <c r="D7606" t="s">
        <v>16</v>
      </c>
      <c r="F7606" t="s">
        <v>36</v>
      </c>
      <c r="G7606">
        <v>2</v>
      </c>
      <c r="H7606">
        <v>-1.961125314861794</v>
      </c>
      <c r="I7606">
        <v>0.20866390032533819</v>
      </c>
      <c r="J7606" t="s">
        <v>1379</v>
      </c>
      <c r="K7606" t="b">
        <v>1</v>
      </c>
      <c r="L7606" t="s">
        <v>1407</v>
      </c>
    </row>
    <row r="7607" spans="1:12" x14ac:dyDescent="0.2">
      <c r="A7607" t="s">
        <v>1408</v>
      </c>
      <c r="B7607">
        <v>-1.55E-2</v>
      </c>
      <c r="C7607" t="s">
        <v>49</v>
      </c>
      <c r="D7607" t="s">
        <v>16</v>
      </c>
      <c r="F7607" t="s">
        <v>36</v>
      </c>
      <c r="G7607">
        <v>2</v>
      </c>
      <c r="H7607">
        <v>-4.1669152550569359</v>
      </c>
      <c r="I7607">
        <v>3.3829324236907397E-2</v>
      </c>
      <c r="J7607" t="s">
        <v>1383</v>
      </c>
      <c r="K7607" t="b">
        <v>1</v>
      </c>
      <c r="L7607" t="s">
        <v>1409</v>
      </c>
    </row>
    <row r="7608" spans="1:12" x14ac:dyDescent="0.2">
      <c r="A7608" t="s">
        <v>203</v>
      </c>
      <c r="B7608">
        <v>-1.55E-2</v>
      </c>
      <c r="C7608" t="s">
        <v>49</v>
      </c>
      <c r="D7608" t="s">
        <v>16</v>
      </c>
      <c r="F7608" t="s">
        <v>36</v>
      </c>
      <c r="G7608">
        <v>2</v>
      </c>
      <c r="H7608">
        <v>-4.1669152550569359</v>
      </c>
      <c r="I7608">
        <v>3.3829324236907397E-2</v>
      </c>
      <c r="J7608" t="s">
        <v>1383</v>
      </c>
      <c r="K7608" t="b">
        <v>1</v>
      </c>
      <c r="L7608" t="s">
        <v>204</v>
      </c>
    </row>
    <row r="7609" spans="1:12" x14ac:dyDescent="0.2">
      <c r="A7609" t="s">
        <v>1410</v>
      </c>
      <c r="B7609">
        <v>5.6882000000000003E-9</v>
      </c>
      <c r="C7609" t="s">
        <v>49</v>
      </c>
      <c r="D7609" t="s">
        <v>15</v>
      </c>
      <c r="F7609" t="s">
        <v>36</v>
      </c>
      <c r="G7609">
        <v>0</v>
      </c>
      <c r="H7609">
        <v>5.6882000000000003E-9</v>
      </c>
      <c r="J7609" t="s">
        <v>1400</v>
      </c>
      <c r="L7609" t="s">
        <v>1411</v>
      </c>
    </row>
    <row r="7611" spans="1:12" ht="16" x14ac:dyDescent="0.2">
      <c r="A7611" s="1" t="s">
        <v>2</v>
      </c>
      <c r="B7611" s="1" t="s">
        <v>1221</v>
      </c>
    </row>
    <row r="7612" spans="1:12" x14ac:dyDescent="0.2">
      <c r="A7612" t="s">
        <v>4</v>
      </c>
      <c r="B7612" t="s">
        <v>5</v>
      </c>
    </row>
    <row r="7613" spans="1:12" x14ac:dyDescent="0.2">
      <c r="A7613" t="s">
        <v>6</v>
      </c>
      <c r="B7613" t="s">
        <v>7</v>
      </c>
    </row>
    <row r="7614" spans="1:12" x14ac:dyDescent="0.2">
      <c r="A7614" t="s">
        <v>8</v>
      </c>
      <c r="B7614">
        <v>1</v>
      </c>
    </row>
    <row r="7615" spans="1:12" x14ac:dyDescent="0.2">
      <c r="A7615" t="s">
        <v>9</v>
      </c>
      <c r="B7615" t="s">
        <v>1222</v>
      </c>
    </row>
    <row r="7616" spans="1:12" x14ac:dyDescent="0.2">
      <c r="A7616" t="s">
        <v>11</v>
      </c>
      <c r="B7616" t="s">
        <v>12</v>
      </c>
    </row>
    <row r="7617" spans="1:13" x14ac:dyDescent="0.2">
      <c r="A7617" t="s">
        <v>13</v>
      </c>
      <c r="B7617" t="s">
        <v>14</v>
      </c>
    </row>
    <row r="7618" spans="1:13" x14ac:dyDescent="0.2">
      <c r="A7618" t="s">
        <v>15</v>
      </c>
      <c r="B7618" t="s">
        <v>16</v>
      </c>
    </row>
    <row r="7619" spans="1:13" ht="16" x14ac:dyDescent="0.2">
      <c r="A7619" s="1" t="s">
        <v>17</v>
      </c>
    </row>
    <row r="7620" spans="1:13" x14ac:dyDescent="0.2">
      <c r="A7620" s="2" t="s">
        <v>18</v>
      </c>
      <c r="B7620" s="2" t="s">
        <v>19</v>
      </c>
      <c r="C7620" s="2" t="s">
        <v>6</v>
      </c>
      <c r="D7620" s="2" t="s">
        <v>15</v>
      </c>
      <c r="E7620" s="2" t="s">
        <v>20</v>
      </c>
      <c r="F7620" s="2" t="s">
        <v>13</v>
      </c>
      <c r="G7620" s="2" t="s">
        <v>21</v>
      </c>
      <c r="H7620" s="2" t="s">
        <v>22</v>
      </c>
      <c r="I7620" s="2" t="s">
        <v>23</v>
      </c>
      <c r="J7620" s="2" t="s">
        <v>4</v>
      </c>
      <c r="K7620" s="2" t="s">
        <v>24</v>
      </c>
      <c r="L7620" s="2" t="s">
        <v>9</v>
      </c>
      <c r="M7620" s="2"/>
    </row>
    <row r="7621" spans="1:13" x14ac:dyDescent="0.2">
      <c r="A7621" t="s">
        <v>25</v>
      </c>
      <c r="B7621">
        <v>2.0545000000000001E-2</v>
      </c>
      <c r="D7621" t="s">
        <v>16</v>
      </c>
      <c r="E7621" t="s">
        <v>26</v>
      </c>
      <c r="F7621" t="s">
        <v>27</v>
      </c>
      <c r="G7621">
        <v>2</v>
      </c>
      <c r="H7621">
        <v>-3.8851376766467638</v>
      </c>
      <c r="I7621">
        <v>0.30183000702920459</v>
      </c>
      <c r="J7621" t="s">
        <v>28</v>
      </c>
    </row>
    <row r="7622" spans="1:13" x14ac:dyDescent="0.2">
      <c r="A7622" t="s">
        <v>29</v>
      </c>
      <c r="B7622">
        <v>2.125</v>
      </c>
      <c r="D7622" t="s">
        <v>30</v>
      </c>
      <c r="E7622" t="s">
        <v>31</v>
      </c>
      <c r="F7622" t="s">
        <v>27</v>
      </c>
      <c r="G7622">
        <v>2</v>
      </c>
      <c r="H7622">
        <v>0.7537718023763802</v>
      </c>
      <c r="I7622">
        <v>0.22493234770242451</v>
      </c>
      <c r="J7622" t="s">
        <v>28</v>
      </c>
    </row>
    <row r="7623" spans="1:13" x14ac:dyDescent="0.2">
      <c r="A7623" t="s">
        <v>1221</v>
      </c>
      <c r="B7623">
        <v>1</v>
      </c>
      <c r="C7623" t="s">
        <v>7</v>
      </c>
      <c r="D7623" t="s">
        <v>16</v>
      </c>
      <c r="E7623" t="s">
        <v>32</v>
      </c>
      <c r="F7623" t="s">
        <v>33</v>
      </c>
      <c r="G7623">
        <v>0</v>
      </c>
      <c r="H7623">
        <v>1</v>
      </c>
      <c r="L7623" t="s">
        <v>1222</v>
      </c>
    </row>
    <row r="7624" spans="1:13" x14ac:dyDescent="0.2">
      <c r="A7624" t="s">
        <v>3</v>
      </c>
      <c r="B7624">
        <v>1.5125999999999999</v>
      </c>
      <c r="C7624" t="s">
        <v>7</v>
      </c>
      <c r="D7624" t="s">
        <v>16</v>
      </c>
      <c r="F7624" t="s">
        <v>36</v>
      </c>
      <c r="G7624">
        <v>2</v>
      </c>
      <c r="H7624">
        <v>0.41383002443979211</v>
      </c>
      <c r="I7624">
        <v>0.22493234770242451</v>
      </c>
      <c r="J7624" t="s">
        <v>28</v>
      </c>
      <c r="L7624" t="s">
        <v>10</v>
      </c>
    </row>
    <row r="7625" spans="1:13" x14ac:dyDescent="0.2">
      <c r="A7625" t="s">
        <v>39</v>
      </c>
      <c r="B7625">
        <v>4.0000000000000001E-10</v>
      </c>
      <c r="C7625" t="s">
        <v>35</v>
      </c>
      <c r="D7625" t="s">
        <v>15</v>
      </c>
      <c r="F7625" t="s">
        <v>36</v>
      </c>
      <c r="G7625">
        <v>2</v>
      </c>
      <c r="H7625">
        <v>-21.63955656882057</v>
      </c>
      <c r="I7625">
        <v>0.59308259283798559</v>
      </c>
      <c r="J7625" t="s">
        <v>28</v>
      </c>
      <c r="L7625" t="s">
        <v>40</v>
      </c>
    </row>
    <row r="7626" spans="1:13" x14ac:dyDescent="0.2">
      <c r="A7626" t="s">
        <v>41</v>
      </c>
      <c r="B7626">
        <v>6.375</v>
      </c>
      <c r="C7626" t="s">
        <v>42</v>
      </c>
      <c r="D7626" t="s">
        <v>30</v>
      </c>
      <c r="F7626" t="s">
        <v>36</v>
      </c>
      <c r="G7626">
        <v>2</v>
      </c>
      <c r="H7626">
        <v>1.85238409104449</v>
      </c>
      <c r="I7626">
        <v>0.22493234770242451</v>
      </c>
      <c r="J7626" t="s">
        <v>28</v>
      </c>
      <c r="L7626" t="s">
        <v>43</v>
      </c>
    </row>
    <row r="7627" spans="1:13" x14ac:dyDescent="0.2">
      <c r="A7627" t="s">
        <v>44</v>
      </c>
      <c r="B7627">
        <v>-0.45767000000000002</v>
      </c>
      <c r="C7627" t="s">
        <v>45</v>
      </c>
      <c r="D7627" t="s">
        <v>16</v>
      </c>
      <c r="F7627" t="s">
        <v>36</v>
      </c>
      <c r="G7627">
        <v>2</v>
      </c>
      <c r="H7627">
        <v>-0.78160687858760447</v>
      </c>
      <c r="I7627">
        <v>0.22493234770242451</v>
      </c>
      <c r="J7627" t="s">
        <v>28</v>
      </c>
      <c r="K7627" t="b">
        <v>1</v>
      </c>
      <c r="L7627" t="s">
        <v>47</v>
      </c>
    </row>
    <row r="7628" spans="1:13" x14ac:dyDescent="0.2">
      <c r="A7628" t="s">
        <v>51</v>
      </c>
      <c r="B7628">
        <v>0.59028000000000003</v>
      </c>
      <c r="C7628" t="s">
        <v>52</v>
      </c>
      <c r="D7628" t="s">
        <v>53</v>
      </c>
      <c r="F7628" t="s">
        <v>36</v>
      </c>
      <c r="G7628">
        <v>2</v>
      </c>
      <c r="H7628">
        <v>-0.52715827838688822</v>
      </c>
      <c r="I7628">
        <v>0.22493234770242451</v>
      </c>
      <c r="J7628" t="s">
        <v>28</v>
      </c>
      <c r="L7628" t="s">
        <v>54</v>
      </c>
    </row>
    <row r="7629" spans="1:13" x14ac:dyDescent="0.2">
      <c r="A7629" t="s">
        <v>60</v>
      </c>
      <c r="B7629">
        <v>0.90754999999999997</v>
      </c>
      <c r="C7629" t="s">
        <v>42</v>
      </c>
      <c r="D7629" t="s">
        <v>56</v>
      </c>
      <c r="F7629" t="s">
        <v>36</v>
      </c>
      <c r="G7629">
        <v>2</v>
      </c>
      <c r="H7629">
        <v>-9.7006617942150389E-2</v>
      </c>
      <c r="I7629">
        <v>0.41246038958469372</v>
      </c>
      <c r="J7629" t="s">
        <v>28</v>
      </c>
      <c r="L7629" t="s">
        <v>61</v>
      </c>
    </row>
    <row r="7630" spans="1:13" x14ac:dyDescent="0.2">
      <c r="A7630" t="s">
        <v>62</v>
      </c>
      <c r="B7630">
        <v>0.10549</v>
      </c>
      <c r="C7630" t="s">
        <v>35</v>
      </c>
      <c r="D7630" t="s">
        <v>56</v>
      </c>
      <c r="F7630" t="s">
        <v>36</v>
      </c>
      <c r="G7630">
        <v>2</v>
      </c>
      <c r="H7630">
        <v>-2.2491391172884199</v>
      </c>
      <c r="I7630">
        <v>0.41246038958469372</v>
      </c>
      <c r="J7630" t="s">
        <v>28</v>
      </c>
      <c r="L7630" t="s">
        <v>62</v>
      </c>
    </row>
    <row r="7632" spans="1:13" ht="16" x14ac:dyDescent="0.2">
      <c r="A7632" s="1" t="s">
        <v>2</v>
      </c>
      <c r="B7632" s="1" t="s">
        <v>682</v>
      </c>
    </row>
    <row r="7633" spans="1:13" x14ac:dyDescent="0.2">
      <c r="A7633" t="s">
        <v>4</v>
      </c>
      <c r="B7633" t="s">
        <v>1412</v>
      </c>
    </row>
    <row r="7634" spans="1:13" x14ac:dyDescent="0.2">
      <c r="A7634" t="s">
        <v>6</v>
      </c>
      <c r="B7634" t="s">
        <v>94</v>
      </c>
    </row>
    <row r="7635" spans="1:13" x14ac:dyDescent="0.2">
      <c r="A7635" t="s">
        <v>8</v>
      </c>
      <c r="B7635">
        <v>1</v>
      </c>
    </row>
    <row r="7636" spans="1:13" x14ac:dyDescent="0.2">
      <c r="A7636" t="s">
        <v>9</v>
      </c>
      <c r="B7636" t="s">
        <v>683</v>
      </c>
    </row>
    <row r="7637" spans="1:13" x14ac:dyDescent="0.2">
      <c r="A7637" t="s">
        <v>11</v>
      </c>
      <c r="B7637" t="s">
        <v>12</v>
      </c>
    </row>
    <row r="7638" spans="1:13" x14ac:dyDescent="0.2">
      <c r="A7638" t="s">
        <v>13</v>
      </c>
      <c r="B7638" t="s">
        <v>14</v>
      </c>
    </row>
    <row r="7639" spans="1:13" x14ac:dyDescent="0.2">
      <c r="A7639" t="s">
        <v>15</v>
      </c>
      <c r="B7639" t="s">
        <v>15</v>
      </c>
    </row>
    <row r="7640" spans="1:13" ht="16" x14ac:dyDescent="0.2">
      <c r="A7640" s="1" t="s">
        <v>17</v>
      </c>
    </row>
    <row r="7641" spans="1:13" x14ac:dyDescent="0.2">
      <c r="A7641" s="2" t="s">
        <v>18</v>
      </c>
      <c r="B7641" s="2" t="s">
        <v>19</v>
      </c>
      <c r="C7641" s="2" t="s">
        <v>6</v>
      </c>
      <c r="D7641" s="2" t="s">
        <v>15</v>
      </c>
      <c r="E7641" s="2" t="s">
        <v>20</v>
      </c>
      <c r="F7641" s="2" t="s">
        <v>13</v>
      </c>
      <c r="G7641" s="2" t="s">
        <v>21</v>
      </c>
      <c r="H7641" s="2" t="s">
        <v>22</v>
      </c>
      <c r="I7641" s="2" t="s">
        <v>23</v>
      </c>
      <c r="J7641" s="2" t="s">
        <v>4</v>
      </c>
      <c r="K7641" s="2" t="s">
        <v>24</v>
      </c>
      <c r="L7641" s="2" t="s">
        <v>9</v>
      </c>
      <c r="M7641" s="2"/>
    </row>
    <row r="7642" spans="1:13" x14ac:dyDescent="0.2">
      <c r="A7642" t="s">
        <v>179</v>
      </c>
      <c r="B7642">
        <v>2743.5</v>
      </c>
      <c r="D7642" t="s">
        <v>180</v>
      </c>
      <c r="E7642" t="s">
        <v>181</v>
      </c>
      <c r="F7642" t="s">
        <v>27</v>
      </c>
      <c r="G7642">
        <v>2</v>
      </c>
      <c r="H7642">
        <v>7.9169897564990297</v>
      </c>
      <c r="I7642">
        <v>0.34757259161130921</v>
      </c>
      <c r="J7642" t="s">
        <v>182</v>
      </c>
    </row>
    <row r="7643" spans="1:13" x14ac:dyDescent="0.2">
      <c r="A7643" t="s">
        <v>184</v>
      </c>
      <c r="B7643">
        <v>768.18</v>
      </c>
      <c r="D7643" t="s">
        <v>75</v>
      </c>
      <c r="E7643" t="s">
        <v>181</v>
      </c>
      <c r="F7643" t="s">
        <v>27</v>
      </c>
      <c r="G7643">
        <v>2</v>
      </c>
      <c r="H7643">
        <v>6.6440240806861421</v>
      </c>
      <c r="I7643">
        <v>0.34757259161130921</v>
      </c>
      <c r="J7643" t="s">
        <v>1134</v>
      </c>
    </row>
    <row r="7644" spans="1:13" x14ac:dyDescent="0.2">
      <c r="A7644" t="s">
        <v>186</v>
      </c>
      <c r="B7644">
        <v>109.74</v>
      </c>
      <c r="D7644" t="s">
        <v>75</v>
      </c>
      <c r="E7644" t="s">
        <v>181</v>
      </c>
      <c r="F7644" t="s">
        <v>27</v>
      </c>
      <c r="G7644">
        <v>2</v>
      </c>
      <c r="H7644">
        <v>4.6981139316308296</v>
      </c>
      <c r="I7644">
        <v>0.34757259161130921</v>
      </c>
      <c r="J7644" t="s">
        <v>1134</v>
      </c>
    </row>
    <row r="7645" spans="1:13" x14ac:dyDescent="0.2">
      <c r="A7645" t="s">
        <v>186</v>
      </c>
      <c r="B7645">
        <v>329.22</v>
      </c>
      <c r="D7645" t="s">
        <v>75</v>
      </c>
      <c r="E7645" t="s">
        <v>181</v>
      </c>
      <c r="F7645" t="s">
        <v>27</v>
      </c>
      <c r="G7645">
        <v>2</v>
      </c>
      <c r="H7645">
        <v>5.7967262202989387</v>
      </c>
      <c r="I7645">
        <v>0.34757259161130921</v>
      </c>
      <c r="J7645" t="s">
        <v>1413</v>
      </c>
    </row>
    <row r="7646" spans="1:13" x14ac:dyDescent="0.2">
      <c r="A7646" t="s">
        <v>187</v>
      </c>
      <c r="B7646">
        <v>329.22</v>
      </c>
      <c r="D7646" t="s">
        <v>75</v>
      </c>
      <c r="E7646" t="s">
        <v>181</v>
      </c>
      <c r="F7646" t="s">
        <v>27</v>
      </c>
      <c r="G7646">
        <v>2</v>
      </c>
      <c r="H7646">
        <v>5.7967262202989387</v>
      </c>
      <c r="I7646">
        <v>0.34757259161130921</v>
      </c>
      <c r="J7646" t="s">
        <v>1413</v>
      </c>
    </row>
    <row r="7647" spans="1:13" x14ac:dyDescent="0.2">
      <c r="A7647" t="s">
        <v>682</v>
      </c>
      <c r="B7647">
        <v>1</v>
      </c>
      <c r="C7647" t="s">
        <v>94</v>
      </c>
      <c r="D7647" t="s">
        <v>15</v>
      </c>
      <c r="E7647" t="s">
        <v>76</v>
      </c>
      <c r="F7647" t="s">
        <v>33</v>
      </c>
      <c r="G7647">
        <v>0</v>
      </c>
      <c r="H7647">
        <v>1</v>
      </c>
      <c r="L7647" t="s">
        <v>683</v>
      </c>
    </row>
    <row r="7648" spans="1:13" x14ac:dyDescent="0.2">
      <c r="A7648" t="s">
        <v>188</v>
      </c>
      <c r="B7648">
        <v>109.74</v>
      </c>
      <c r="C7648" t="s">
        <v>49</v>
      </c>
      <c r="D7648" t="s">
        <v>75</v>
      </c>
      <c r="F7648" t="s">
        <v>36</v>
      </c>
      <c r="G7648">
        <v>2</v>
      </c>
      <c r="H7648">
        <v>4.6981139316308296</v>
      </c>
      <c r="I7648">
        <v>0.5499390768946717</v>
      </c>
      <c r="J7648" t="s">
        <v>1134</v>
      </c>
      <c r="L7648" t="s">
        <v>189</v>
      </c>
    </row>
    <row r="7649" spans="1:13" x14ac:dyDescent="0.2">
      <c r="A7649" t="s">
        <v>190</v>
      </c>
      <c r="B7649">
        <v>10000</v>
      </c>
      <c r="C7649" t="s">
        <v>35</v>
      </c>
      <c r="D7649" t="s">
        <v>16</v>
      </c>
      <c r="F7649" t="s">
        <v>36</v>
      </c>
      <c r="G7649">
        <v>2</v>
      </c>
      <c r="H7649">
        <v>9.2103403719761836</v>
      </c>
      <c r="I7649">
        <v>0.68128251721032695</v>
      </c>
      <c r="J7649" t="s">
        <v>1414</v>
      </c>
      <c r="L7649" t="s">
        <v>192</v>
      </c>
    </row>
    <row r="7650" spans="1:13" x14ac:dyDescent="0.2">
      <c r="A7650" t="s">
        <v>1362</v>
      </c>
      <c r="B7650">
        <v>2.1947999999999999E-2</v>
      </c>
      <c r="C7650" t="s">
        <v>49</v>
      </c>
      <c r="D7650" t="s">
        <v>1363</v>
      </c>
      <c r="F7650" t="s">
        <v>36</v>
      </c>
      <c r="G7650">
        <v>2</v>
      </c>
      <c r="H7650">
        <v>-3.8190792597854082</v>
      </c>
      <c r="I7650">
        <v>0.5499390768946717</v>
      </c>
      <c r="J7650" t="s">
        <v>1415</v>
      </c>
      <c r="L7650" t="s">
        <v>1364</v>
      </c>
    </row>
    <row r="7652" spans="1:13" x14ac:dyDescent="0.2">
      <c r="A7652" s="2" t="s">
        <v>2</v>
      </c>
      <c r="B7652" s="2" t="s">
        <v>1459</v>
      </c>
    </row>
    <row r="7653" spans="1:13" x14ac:dyDescent="0.2">
      <c r="A7653" t="s">
        <v>4</v>
      </c>
      <c r="B7653" t="s">
        <v>404</v>
      </c>
    </row>
    <row r="7654" spans="1:13" x14ac:dyDescent="0.2">
      <c r="A7654" t="s">
        <v>6</v>
      </c>
      <c r="B7654" t="s">
        <v>390</v>
      </c>
    </row>
    <row r="7655" spans="1:13" x14ac:dyDescent="0.2">
      <c r="A7655" t="s">
        <v>8</v>
      </c>
      <c r="B7655">
        <v>1</v>
      </c>
    </row>
    <row r="7656" spans="1:13" x14ac:dyDescent="0.2">
      <c r="A7656" t="s">
        <v>9</v>
      </c>
      <c r="B7656" t="s">
        <v>73</v>
      </c>
    </row>
    <row r="7657" spans="1:13" x14ac:dyDescent="0.2">
      <c r="A7657" t="s">
        <v>11</v>
      </c>
      <c r="B7657" t="s">
        <v>12</v>
      </c>
    </row>
    <row r="7658" spans="1:13" x14ac:dyDescent="0.2">
      <c r="A7658" t="s">
        <v>13</v>
      </c>
      <c r="B7658" t="s">
        <v>14</v>
      </c>
    </row>
    <row r="7659" spans="1:13" x14ac:dyDescent="0.2">
      <c r="A7659" t="s">
        <v>15</v>
      </c>
      <c r="B7659" t="s">
        <v>53</v>
      </c>
    </row>
    <row r="7660" spans="1:13" x14ac:dyDescent="0.2">
      <c r="A7660" t="s">
        <v>17</v>
      </c>
    </row>
    <row r="7661" spans="1:13" x14ac:dyDescent="0.2">
      <c r="A7661" s="2" t="s">
        <v>18</v>
      </c>
      <c r="B7661" s="2" t="s">
        <v>19</v>
      </c>
      <c r="C7661" s="2" t="s">
        <v>6</v>
      </c>
      <c r="D7661" s="2" t="s">
        <v>15</v>
      </c>
      <c r="E7661" s="2" t="s">
        <v>20</v>
      </c>
      <c r="F7661" s="2" t="s">
        <v>13</v>
      </c>
      <c r="G7661" s="2" t="s">
        <v>21</v>
      </c>
      <c r="H7661" s="2" t="s">
        <v>9</v>
      </c>
      <c r="I7661" s="2" t="s">
        <v>4</v>
      </c>
      <c r="J7661" s="2" t="s">
        <v>1925</v>
      </c>
      <c r="K7661" s="2"/>
      <c r="L7661" s="2"/>
      <c r="M7661" s="2"/>
    </row>
    <row r="7662" spans="1:13" x14ac:dyDescent="0.2">
      <c r="A7662" t="s">
        <v>335</v>
      </c>
      <c r="B7662">
        <v>3.8502999999999998</v>
      </c>
      <c r="D7662" t="s">
        <v>30</v>
      </c>
      <c r="E7662" t="s">
        <v>336</v>
      </c>
      <c r="F7662" t="s">
        <v>27</v>
      </c>
      <c r="G7662">
        <v>0</v>
      </c>
      <c r="I7662" t="s">
        <v>337</v>
      </c>
    </row>
    <row r="7663" spans="1:13" x14ac:dyDescent="0.2">
      <c r="A7663" t="s">
        <v>29</v>
      </c>
      <c r="B7663">
        <v>0.25026999999999999</v>
      </c>
      <c r="D7663" t="s">
        <v>30</v>
      </c>
      <c r="E7663" t="s">
        <v>31</v>
      </c>
      <c r="F7663" t="s">
        <v>27</v>
      </c>
      <c r="G7663">
        <v>0</v>
      </c>
      <c r="I7663" t="s">
        <v>338</v>
      </c>
    </row>
    <row r="7664" spans="1:13" x14ac:dyDescent="0.2">
      <c r="A7664" t="s">
        <v>1459</v>
      </c>
      <c r="B7664">
        <v>1</v>
      </c>
      <c r="C7664" t="s">
        <v>390</v>
      </c>
      <c r="D7664" t="s">
        <v>53</v>
      </c>
      <c r="E7664" t="s">
        <v>339</v>
      </c>
      <c r="F7664" t="s">
        <v>33</v>
      </c>
      <c r="G7664">
        <v>0</v>
      </c>
      <c r="H7664" t="s">
        <v>73</v>
      </c>
      <c r="J7664">
        <f>VLOOKUP(C7664,'extension - production vol'!$B$6:$D$235,3,0)</f>
        <v>41964.6</v>
      </c>
    </row>
    <row r="7665" spans="1:9" x14ac:dyDescent="0.2">
      <c r="A7665" t="s">
        <v>1439</v>
      </c>
      <c r="B7665">
        <v>2.8506373330825612E-8</v>
      </c>
      <c r="C7665" t="s">
        <v>49</v>
      </c>
      <c r="D7665" t="s">
        <v>15</v>
      </c>
      <c r="F7665" t="s">
        <v>36</v>
      </c>
      <c r="G7665">
        <v>0</v>
      </c>
      <c r="H7665" t="s">
        <v>1439</v>
      </c>
      <c r="I7665" t="s">
        <v>340</v>
      </c>
    </row>
    <row r="7666" spans="1:9" x14ac:dyDescent="0.2">
      <c r="A7666" t="s">
        <v>1440</v>
      </c>
      <c r="B7666">
        <v>5.7503631319254617E-7</v>
      </c>
      <c r="C7666" t="s">
        <v>49</v>
      </c>
      <c r="D7666" t="s">
        <v>15</v>
      </c>
      <c r="F7666" t="s">
        <v>36</v>
      </c>
      <c r="G7666">
        <v>0</v>
      </c>
      <c r="H7666" t="s">
        <v>1440</v>
      </c>
      <c r="I7666" t="s">
        <v>340</v>
      </c>
    </row>
    <row r="7667" spans="1:9" x14ac:dyDescent="0.2">
      <c r="A7667" t="s">
        <v>1441</v>
      </c>
      <c r="B7667">
        <v>4.488088298088165E-9</v>
      </c>
      <c r="C7667" t="s">
        <v>35</v>
      </c>
      <c r="D7667" t="s">
        <v>15</v>
      </c>
      <c r="F7667" t="s">
        <v>36</v>
      </c>
      <c r="G7667">
        <v>0</v>
      </c>
      <c r="H7667" t="s">
        <v>1441</v>
      </c>
      <c r="I7667" t="s">
        <v>340</v>
      </c>
    </row>
    <row r="7668" spans="1:9" x14ac:dyDescent="0.2">
      <c r="A7668" t="s">
        <v>1442</v>
      </c>
      <c r="B7668">
        <v>7.5035226233661499E-8</v>
      </c>
      <c r="C7668" t="s">
        <v>35</v>
      </c>
      <c r="D7668" t="s">
        <v>15</v>
      </c>
      <c r="F7668" t="s">
        <v>36</v>
      </c>
      <c r="G7668">
        <v>0</v>
      </c>
      <c r="H7668" t="s">
        <v>1442</v>
      </c>
      <c r="I7668" t="s">
        <v>340</v>
      </c>
    </row>
    <row r="7669" spans="1:9" x14ac:dyDescent="0.2">
      <c r="A7669" t="s">
        <v>341</v>
      </c>
      <c r="B7669">
        <v>2.4143510710697492E-7</v>
      </c>
      <c r="C7669" t="s">
        <v>35</v>
      </c>
      <c r="D7669" t="s">
        <v>15</v>
      </c>
      <c r="F7669" t="s">
        <v>36</v>
      </c>
      <c r="G7669">
        <v>0</v>
      </c>
      <c r="H7669" t="s">
        <v>341</v>
      </c>
      <c r="I7669" t="s">
        <v>340</v>
      </c>
    </row>
    <row r="7670" spans="1:9" x14ac:dyDescent="0.2">
      <c r="A7670" t="s">
        <v>342</v>
      </c>
      <c r="B7670">
        <v>2.4143510710697492E-7</v>
      </c>
      <c r="C7670" t="s">
        <v>35</v>
      </c>
      <c r="D7670" t="s">
        <v>15</v>
      </c>
      <c r="F7670" t="s">
        <v>36</v>
      </c>
      <c r="G7670">
        <v>0</v>
      </c>
      <c r="H7670" t="s">
        <v>342</v>
      </c>
      <c r="I7670" t="s">
        <v>340</v>
      </c>
    </row>
    <row r="7671" spans="1:9" x14ac:dyDescent="0.2">
      <c r="A7671" t="s">
        <v>343</v>
      </c>
      <c r="B7671">
        <v>1.2773019151925023E-7</v>
      </c>
      <c r="C7671" t="s">
        <v>35</v>
      </c>
      <c r="D7671" t="s">
        <v>15</v>
      </c>
      <c r="F7671" t="s">
        <v>36</v>
      </c>
      <c r="G7671">
        <v>0</v>
      </c>
      <c r="H7671" t="s">
        <v>343</v>
      </c>
      <c r="I7671" t="s">
        <v>340</v>
      </c>
    </row>
    <row r="7672" spans="1:9" x14ac:dyDescent="0.2">
      <c r="A7672" t="s">
        <v>344</v>
      </c>
      <c r="B7672">
        <v>1.2773019151925023E-7</v>
      </c>
      <c r="C7672" t="s">
        <v>35</v>
      </c>
      <c r="D7672" t="s">
        <v>15</v>
      </c>
      <c r="F7672" t="s">
        <v>36</v>
      </c>
      <c r="G7672">
        <v>0</v>
      </c>
      <c r="H7672" t="s">
        <v>344</v>
      </c>
      <c r="I7672" t="s">
        <v>340</v>
      </c>
    </row>
    <row r="7673" spans="1:9" x14ac:dyDescent="0.2">
      <c r="A7673" t="s">
        <v>345</v>
      </c>
      <c r="B7673">
        <v>2.5350686246232369E-6</v>
      </c>
      <c r="C7673" t="s">
        <v>35</v>
      </c>
      <c r="D7673" t="s">
        <v>15</v>
      </c>
      <c r="F7673" t="s">
        <v>36</v>
      </c>
      <c r="G7673">
        <v>0</v>
      </c>
      <c r="H7673" t="s">
        <v>345</v>
      </c>
      <c r="I7673" t="s">
        <v>340</v>
      </c>
    </row>
    <row r="7674" spans="1:9" x14ac:dyDescent="0.2">
      <c r="A7674" t="s">
        <v>346</v>
      </c>
      <c r="B7674">
        <v>1.3429201704435681E-6</v>
      </c>
      <c r="C7674" t="s">
        <v>35</v>
      </c>
      <c r="D7674" t="s">
        <v>15</v>
      </c>
      <c r="F7674" t="s">
        <v>36</v>
      </c>
      <c r="G7674">
        <v>0</v>
      </c>
      <c r="H7674" t="s">
        <v>346</v>
      </c>
      <c r="I7674" t="s">
        <v>340</v>
      </c>
    </row>
    <row r="7675" spans="1:9" x14ac:dyDescent="0.2">
      <c r="A7675" t="s">
        <v>347</v>
      </c>
      <c r="B7675">
        <v>4.7685938167186757E-7</v>
      </c>
      <c r="C7675" t="s">
        <v>49</v>
      </c>
      <c r="D7675" t="s">
        <v>15</v>
      </c>
      <c r="F7675" t="s">
        <v>36</v>
      </c>
      <c r="G7675">
        <v>0</v>
      </c>
      <c r="H7675" t="s">
        <v>347</v>
      </c>
      <c r="I7675" t="s">
        <v>340</v>
      </c>
    </row>
    <row r="7676" spans="1:9" x14ac:dyDescent="0.2">
      <c r="A7676" t="s">
        <v>348</v>
      </c>
      <c r="B7676">
        <v>3.450217879155277E-8</v>
      </c>
      <c r="C7676" t="s">
        <v>49</v>
      </c>
      <c r="D7676" t="s">
        <v>15</v>
      </c>
      <c r="F7676" t="s">
        <v>36</v>
      </c>
      <c r="G7676">
        <v>0</v>
      </c>
      <c r="H7676" t="s">
        <v>348</v>
      </c>
      <c r="I7676" t="s">
        <v>340</v>
      </c>
    </row>
    <row r="7677" spans="1:9" x14ac:dyDescent="0.2">
      <c r="A7677" t="s">
        <v>349</v>
      </c>
      <c r="B7677">
        <v>1.2482495579057709E-7</v>
      </c>
      <c r="C7677" t="s">
        <v>35</v>
      </c>
      <c r="D7677" t="s">
        <v>15</v>
      </c>
      <c r="F7677" t="s">
        <v>36</v>
      </c>
      <c r="G7677">
        <v>0</v>
      </c>
      <c r="H7677" t="s">
        <v>349</v>
      </c>
      <c r="I7677" t="s">
        <v>340</v>
      </c>
    </row>
    <row r="7678" spans="1:9" x14ac:dyDescent="0.2">
      <c r="A7678" t="s">
        <v>350</v>
      </c>
      <c r="B7678">
        <v>2.0792471568486579E-6</v>
      </c>
      <c r="C7678" t="s">
        <v>35</v>
      </c>
      <c r="D7678" t="s">
        <v>15</v>
      </c>
      <c r="F7678" t="s">
        <v>36</v>
      </c>
      <c r="G7678">
        <v>0</v>
      </c>
      <c r="H7678" t="s">
        <v>350</v>
      </c>
      <c r="I7678" t="s">
        <v>340</v>
      </c>
    </row>
    <row r="7679" spans="1:9" x14ac:dyDescent="0.2">
      <c r="A7679" t="s">
        <v>351</v>
      </c>
      <c r="B7679">
        <v>6.6269428776458056E-8</v>
      </c>
      <c r="C7679" t="s">
        <v>35</v>
      </c>
      <c r="D7679" t="s">
        <v>15</v>
      </c>
      <c r="F7679" t="s">
        <v>36</v>
      </c>
      <c r="G7679">
        <v>0</v>
      </c>
      <c r="H7679" t="s">
        <v>351</v>
      </c>
      <c r="I7679" t="s">
        <v>340</v>
      </c>
    </row>
    <row r="7680" spans="1:9" x14ac:dyDescent="0.2">
      <c r="A7680" t="s">
        <v>352</v>
      </c>
      <c r="B7680">
        <v>1.1009841606247529E-6</v>
      </c>
      <c r="C7680" t="s">
        <v>35</v>
      </c>
      <c r="D7680" t="s">
        <v>15</v>
      </c>
      <c r="F7680" t="s">
        <v>36</v>
      </c>
      <c r="G7680">
        <v>0</v>
      </c>
      <c r="H7680" t="s">
        <v>352</v>
      </c>
      <c r="I7680" t="s">
        <v>340</v>
      </c>
    </row>
    <row r="7681" spans="1:13" x14ac:dyDescent="0.2">
      <c r="A7681" t="s">
        <v>442</v>
      </c>
      <c r="B7681">
        <v>3.7025999999999999E-3</v>
      </c>
      <c r="C7681" t="s">
        <v>42</v>
      </c>
      <c r="D7681" t="s">
        <v>16</v>
      </c>
      <c r="F7681" t="s">
        <v>36</v>
      </c>
      <c r="G7681">
        <v>0</v>
      </c>
      <c r="H7681" t="s">
        <v>443</v>
      </c>
      <c r="I7681" t="s">
        <v>353</v>
      </c>
    </row>
    <row r="7682" spans="1:13" x14ac:dyDescent="0.2">
      <c r="A7682" t="s">
        <v>354</v>
      </c>
      <c r="B7682">
        <v>-3.3322999999999998E-6</v>
      </c>
      <c r="C7682" t="s">
        <v>49</v>
      </c>
      <c r="D7682" t="s">
        <v>250</v>
      </c>
      <c r="F7682" t="s">
        <v>36</v>
      </c>
      <c r="G7682">
        <v>0</v>
      </c>
      <c r="H7682" t="s">
        <v>355</v>
      </c>
      <c r="I7682" t="s">
        <v>353</v>
      </c>
    </row>
    <row r="7684" spans="1:13" x14ac:dyDescent="0.2">
      <c r="A7684" s="2" t="s">
        <v>2</v>
      </c>
      <c r="B7684" s="2" t="s">
        <v>1459</v>
      </c>
    </row>
    <row r="7685" spans="1:13" x14ac:dyDescent="0.2">
      <c r="A7685" t="s">
        <v>4</v>
      </c>
      <c r="B7685" t="s">
        <v>404</v>
      </c>
    </row>
    <row r="7686" spans="1:13" x14ac:dyDescent="0.2">
      <c r="A7686" t="s">
        <v>6</v>
      </c>
      <c r="B7686" t="s">
        <v>384</v>
      </c>
    </row>
    <row r="7687" spans="1:13" x14ac:dyDescent="0.2">
      <c r="A7687" t="s">
        <v>8</v>
      </c>
      <c r="B7687">
        <v>1</v>
      </c>
    </row>
    <row r="7688" spans="1:13" x14ac:dyDescent="0.2">
      <c r="A7688" t="s">
        <v>9</v>
      </c>
      <c r="B7688" t="s">
        <v>73</v>
      </c>
    </row>
    <row r="7689" spans="1:13" x14ac:dyDescent="0.2">
      <c r="A7689" t="s">
        <v>11</v>
      </c>
      <c r="B7689" t="s">
        <v>12</v>
      </c>
    </row>
    <row r="7690" spans="1:13" x14ac:dyDescent="0.2">
      <c r="A7690" t="s">
        <v>13</v>
      </c>
      <c r="B7690" t="s">
        <v>14</v>
      </c>
    </row>
    <row r="7691" spans="1:13" x14ac:dyDescent="0.2">
      <c r="A7691" t="s">
        <v>15</v>
      </c>
      <c r="B7691" t="s">
        <v>53</v>
      </c>
    </row>
    <row r="7692" spans="1:13" x14ac:dyDescent="0.2">
      <c r="A7692" t="s">
        <v>17</v>
      </c>
    </row>
    <row r="7693" spans="1:13" x14ac:dyDescent="0.2">
      <c r="A7693" s="2" t="s">
        <v>18</v>
      </c>
      <c r="B7693" s="2" t="s">
        <v>19</v>
      </c>
      <c r="C7693" s="2" t="s">
        <v>6</v>
      </c>
      <c r="D7693" s="2" t="s">
        <v>15</v>
      </c>
      <c r="E7693" s="2" t="s">
        <v>20</v>
      </c>
      <c r="F7693" s="2" t="s">
        <v>13</v>
      </c>
      <c r="G7693" s="2" t="s">
        <v>21</v>
      </c>
      <c r="H7693" s="2" t="s">
        <v>9</v>
      </c>
      <c r="I7693" s="2" t="s">
        <v>4</v>
      </c>
      <c r="J7693" s="2" t="s">
        <v>1925</v>
      </c>
      <c r="K7693" s="2"/>
      <c r="L7693" s="2"/>
      <c r="M7693" s="2"/>
    </row>
    <row r="7694" spans="1:13" x14ac:dyDescent="0.2">
      <c r="A7694" t="s">
        <v>335</v>
      </c>
      <c r="B7694">
        <v>3.8502999999999998</v>
      </c>
      <c r="D7694" t="s">
        <v>30</v>
      </c>
      <c r="E7694" t="s">
        <v>336</v>
      </c>
      <c r="F7694" t="s">
        <v>27</v>
      </c>
      <c r="G7694">
        <v>0</v>
      </c>
      <c r="I7694" t="s">
        <v>337</v>
      </c>
    </row>
    <row r="7695" spans="1:13" x14ac:dyDescent="0.2">
      <c r="A7695" t="s">
        <v>29</v>
      </c>
      <c r="B7695">
        <v>0.25026999999999999</v>
      </c>
      <c r="D7695" t="s">
        <v>30</v>
      </c>
      <c r="E7695" t="s">
        <v>31</v>
      </c>
      <c r="F7695" t="s">
        <v>27</v>
      </c>
      <c r="G7695">
        <v>0</v>
      </c>
      <c r="I7695" t="s">
        <v>338</v>
      </c>
    </row>
    <row r="7696" spans="1:13" x14ac:dyDescent="0.2">
      <c r="A7696" t="s">
        <v>1459</v>
      </c>
      <c r="B7696">
        <v>1</v>
      </c>
      <c r="C7696" t="s">
        <v>384</v>
      </c>
      <c r="D7696" t="s">
        <v>53</v>
      </c>
      <c r="E7696" t="s">
        <v>339</v>
      </c>
      <c r="F7696" t="s">
        <v>33</v>
      </c>
      <c r="G7696">
        <v>0</v>
      </c>
      <c r="H7696" t="s">
        <v>73</v>
      </c>
      <c r="J7696">
        <f>VLOOKUP(C7696,'extension - production vol'!$B$6:$D$235,3,0)</f>
        <v>6394.8109999999997</v>
      </c>
    </row>
    <row r="7697" spans="1:9" x14ac:dyDescent="0.2">
      <c r="A7697" t="s">
        <v>1439</v>
      </c>
      <c r="B7697">
        <v>7.8409986083610491E-9</v>
      </c>
      <c r="C7697" t="s">
        <v>49</v>
      </c>
      <c r="D7697" t="s">
        <v>15</v>
      </c>
      <c r="F7697" t="s">
        <v>36</v>
      </c>
      <c r="G7697">
        <v>0</v>
      </c>
      <c r="H7697" t="s">
        <v>1439</v>
      </c>
      <c r="I7697" t="s">
        <v>340</v>
      </c>
    </row>
    <row r="7698" spans="1:9" x14ac:dyDescent="0.2">
      <c r="A7698" t="s">
        <v>1440</v>
      </c>
      <c r="B7698">
        <v>3.1238034616442416E-7</v>
      </c>
      <c r="C7698" t="s">
        <v>49</v>
      </c>
      <c r="D7698" t="s">
        <v>15</v>
      </c>
      <c r="F7698" t="s">
        <v>36</v>
      </c>
      <c r="G7698">
        <v>0</v>
      </c>
      <c r="H7698" t="s">
        <v>1440</v>
      </c>
      <c r="I7698" t="s">
        <v>340</v>
      </c>
    </row>
    <row r="7699" spans="1:9" x14ac:dyDescent="0.2">
      <c r="A7699" t="s">
        <v>1441</v>
      </c>
      <c r="B7699">
        <v>1.2375552020425272E-9</v>
      </c>
      <c r="C7699" t="s">
        <v>35</v>
      </c>
      <c r="D7699" t="s">
        <v>15</v>
      </c>
      <c r="F7699" t="s">
        <v>36</v>
      </c>
      <c r="G7699">
        <v>0</v>
      </c>
      <c r="H7699" t="s">
        <v>1441</v>
      </c>
      <c r="I7699" t="s">
        <v>340</v>
      </c>
    </row>
    <row r="7700" spans="1:9" x14ac:dyDescent="0.2">
      <c r="A7700" t="s">
        <v>1442</v>
      </c>
      <c r="B7700">
        <v>4.0622040983075317E-8</v>
      </c>
      <c r="C7700" t="s">
        <v>35</v>
      </c>
      <c r="D7700" t="s">
        <v>15</v>
      </c>
      <c r="F7700" t="s">
        <v>36</v>
      </c>
      <c r="G7700">
        <v>0</v>
      </c>
      <c r="H7700" t="s">
        <v>1442</v>
      </c>
      <c r="I7700" t="s">
        <v>340</v>
      </c>
    </row>
    <row r="7701" spans="1:9" x14ac:dyDescent="0.2">
      <c r="A7701" t="s">
        <v>341</v>
      </c>
      <c r="B7701">
        <v>2.8917858233502577E-7</v>
      </c>
      <c r="C7701" t="s">
        <v>35</v>
      </c>
      <c r="D7701" t="s">
        <v>15</v>
      </c>
      <c r="F7701" t="s">
        <v>36</v>
      </c>
      <c r="G7701">
        <v>0</v>
      </c>
      <c r="H7701" t="s">
        <v>341</v>
      </c>
      <c r="I7701" t="s">
        <v>340</v>
      </c>
    </row>
    <row r="7702" spans="1:9" x14ac:dyDescent="0.2">
      <c r="A7702" t="s">
        <v>342</v>
      </c>
      <c r="B7702">
        <v>0</v>
      </c>
      <c r="C7702" t="s">
        <v>35</v>
      </c>
      <c r="D7702" t="s">
        <v>15</v>
      </c>
      <c r="F7702" t="s">
        <v>36</v>
      </c>
      <c r="G7702">
        <v>0</v>
      </c>
      <c r="H7702" t="s">
        <v>342</v>
      </c>
      <c r="I7702" t="s">
        <v>340</v>
      </c>
    </row>
    <row r="7703" spans="1:9" x14ac:dyDescent="0.2">
      <c r="A7703" t="s">
        <v>343</v>
      </c>
      <c r="B7703">
        <v>1.8843829859778508E-8</v>
      </c>
      <c r="C7703" t="s">
        <v>35</v>
      </c>
      <c r="D7703" t="s">
        <v>15</v>
      </c>
      <c r="F7703" t="s">
        <v>36</v>
      </c>
      <c r="G7703">
        <v>0</v>
      </c>
      <c r="H7703" t="s">
        <v>343</v>
      </c>
      <c r="I7703" t="s">
        <v>340</v>
      </c>
    </row>
    <row r="7704" spans="1:9" x14ac:dyDescent="0.2">
      <c r="A7704" t="s">
        <v>344</v>
      </c>
      <c r="B7704">
        <v>0</v>
      </c>
      <c r="C7704" t="s">
        <v>35</v>
      </c>
      <c r="D7704" t="s">
        <v>15</v>
      </c>
      <c r="F7704" t="s">
        <v>36</v>
      </c>
      <c r="G7704">
        <v>0</v>
      </c>
      <c r="H7704" t="s">
        <v>344</v>
      </c>
      <c r="I7704" t="s">
        <v>340</v>
      </c>
    </row>
    <row r="7705" spans="1:9" x14ac:dyDescent="0.2">
      <c r="A7705" t="s">
        <v>345</v>
      </c>
      <c r="B7705">
        <v>4.8179630003182361E-6</v>
      </c>
      <c r="C7705" t="s">
        <v>35</v>
      </c>
      <c r="D7705" t="s">
        <v>15</v>
      </c>
      <c r="F7705" t="s">
        <v>36</v>
      </c>
      <c r="G7705">
        <v>0</v>
      </c>
      <c r="H7705" t="s">
        <v>345</v>
      </c>
      <c r="I7705" t="s">
        <v>340</v>
      </c>
    </row>
    <row r="7706" spans="1:9" x14ac:dyDescent="0.2">
      <c r="A7706" t="s">
        <v>346</v>
      </c>
      <c r="B7706">
        <v>3.1426974341945092E-7</v>
      </c>
      <c r="C7706" t="s">
        <v>35</v>
      </c>
      <c r="D7706" t="s">
        <v>15</v>
      </c>
      <c r="E7706" s="4"/>
      <c r="F7706" t="s">
        <v>36</v>
      </c>
      <c r="G7706">
        <v>0</v>
      </c>
      <c r="H7706" t="s">
        <v>346</v>
      </c>
      <c r="I7706" t="s">
        <v>340</v>
      </c>
    </row>
    <row r="7707" spans="1:9" x14ac:dyDescent="0.2">
      <c r="A7707" t="s">
        <v>347</v>
      </c>
      <c r="B7707">
        <v>2.5821762485365712E-7</v>
      </c>
      <c r="C7707" t="s">
        <v>49</v>
      </c>
      <c r="D7707" t="s">
        <v>15</v>
      </c>
      <c r="F7707" t="s">
        <v>36</v>
      </c>
      <c r="G7707">
        <v>0</v>
      </c>
      <c r="H7707" t="s">
        <v>347</v>
      </c>
      <c r="I7707" t="s">
        <v>340</v>
      </c>
    </row>
    <row r="7708" spans="1:9" x14ac:dyDescent="0.2">
      <c r="A7708" t="s">
        <v>348</v>
      </c>
      <c r="B7708">
        <v>9.4784762293842415E-9</v>
      </c>
      <c r="C7708" t="s">
        <v>49</v>
      </c>
      <c r="D7708" t="s">
        <v>15</v>
      </c>
      <c r="F7708" t="s">
        <v>36</v>
      </c>
      <c r="G7708">
        <v>0</v>
      </c>
      <c r="H7708" t="s">
        <v>348</v>
      </c>
      <c r="I7708" t="s">
        <v>340</v>
      </c>
    </row>
    <row r="7709" spans="1:9" x14ac:dyDescent="0.2">
      <c r="A7709" t="s">
        <v>349</v>
      </c>
      <c r="B7709">
        <v>1.2879391288432408E-7</v>
      </c>
      <c r="C7709" t="s">
        <v>35</v>
      </c>
      <c r="D7709" t="s">
        <v>15</v>
      </c>
      <c r="F7709" t="s">
        <v>36</v>
      </c>
      <c r="G7709">
        <v>0</v>
      </c>
      <c r="H7709" t="s">
        <v>349</v>
      </c>
      <c r="I7709" t="s">
        <v>340</v>
      </c>
    </row>
    <row r="7710" spans="1:9" x14ac:dyDescent="0.2">
      <c r="A7710" t="s">
        <v>350</v>
      </c>
      <c r="B7710">
        <v>4.2511438238102083E-6</v>
      </c>
      <c r="C7710" t="s">
        <v>35</v>
      </c>
      <c r="D7710" t="s">
        <v>15</v>
      </c>
      <c r="F7710" t="s">
        <v>36</v>
      </c>
      <c r="G7710">
        <v>0</v>
      </c>
      <c r="H7710" t="s">
        <v>350</v>
      </c>
      <c r="I7710" t="s">
        <v>340</v>
      </c>
    </row>
    <row r="7711" spans="1:9" x14ac:dyDescent="0.2">
      <c r="A7711" t="s">
        <v>351</v>
      </c>
      <c r="B7711">
        <v>8.407817784869078E-9</v>
      </c>
      <c r="C7711" t="s">
        <v>35</v>
      </c>
      <c r="D7711" t="s">
        <v>15</v>
      </c>
      <c r="F7711" t="s">
        <v>36</v>
      </c>
      <c r="G7711">
        <v>0</v>
      </c>
      <c r="H7711" t="s">
        <v>351</v>
      </c>
      <c r="I7711" t="s">
        <v>340</v>
      </c>
    </row>
    <row r="7712" spans="1:9" x14ac:dyDescent="0.2">
      <c r="A7712" t="s">
        <v>352</v>
      </c>
      <c r="B7712">
        <v>2.767966978614202E-7</v>
      </c>
      <c r="C7712" t="s">
        <v>35</v>
      </c>
      <c r="D7712" t="s">
        <v>15</v>
      </c>
      <c r="F7712" t="s">
        <v>36</v>
      </c>
      <c r="G7712">
        <v>0</v>
      </c>
      <c r="H7712" t="s">
        <v>352</v>
      </c>
      <c r="I7712" t="s">
        <v>340</v>
      </c>
    </row>
    <row r="7713" spans="1:13" x14ac:dyDescent="0.2">
      <c r="A7713" t="s">
        <v>442</v>
      </c>
      <c r="B7713">
        <v>3.7025999999999999E-3</v>
      </c>
      <c r="C7713" t="s">
        <v>42</v>
      </c>
      <c r="D7713" t="s">
        <v>16</v>
      </c>
      <c r="F7713" t="s">
        <v>36</v>
      </c>
      <c r="G7713">
        <v>0</v>
      </c>
      <c r="H7713" t="s">
        <v>443</v>
      </c>
      <c r="I7713" t="s">
        <v>353</v>
      </c>
    </row>
    <row r="7714" spans="1:13" x14ac:dyDescent="0.2">
      <c r="A7714" t="s">
        <v>354</v>
      </c>
      <c r="B7714">
        <v>-3.3322999999999998E-6</v>
      </c>
      <c r="C7714" t="s">
        <v>49</v>
      </c>
      <c r="D7714" t="s">
        <v>250</v>
      </c>
      <c r="F7714" t="s">
        <v>36</v>
      </c>
      <c r="G7714">
        <v>0</v>
      </c>
      <c r="H7714" t="s">
        <v>355</v>
      </c>
      <c r="I7714" t="s">
        <v>353</v>
      </c>
    </row>
    <row r="7716" spans="1:13" x14ac:dyDescent="0.2">
      <c r="A7716" s="2" t="s">
        <v>2</v>
      </c>
      <c r="B7716" s="2" t="s">
        <v>1459</v>
      </c>
    </row>
    <row r="7717" spans="1:13" x14ac:dyDescent="0.2">
      <c r="A7717" t="s">
        <v>4</v>
      </c>
      <c r="B7717" t="s">
        <v>404</v>
      </c>
    </row>
    <row r="7718" spans="1:13" x14ac:dyDescent="0.2">
      <c r="A7718" t="s">
        <v>6</v>
      </c>
      <c r="B7718" t="s">
        <v>403</v>
      </c>
    </row>
    <row r="7719" spans="1:13" x14ac:dyDescent="0.2">
      <c r="A7719" t="s">
        <v>8</v>
      </c>
      <c r="B7719">
        <v>1</v>
      </c>
    </row>
    <row r="7720" spans="1:13" x14ac:dyDescent="0.2">
      <c r="A7720" t="s">
        <v>9</v>
      </c>
      <c r="B7720" t="s">
        <v>73</v>
      </c>
    </row>
    <row r="7721" spans="1:13" x14ac:dyDescent="0.2">
      <c r="A7721" t="s">
        <v>11</v>
      </c>
      <c r="B7721" t="s">
        <v>12</v>
      </c>
    </row>
    <row r="7722" spans="1:13" x14ac:dyDescent="0.2">
      <c r="A7722" t="s">
        <v>13</v>
      </c>
      <c r="B7722" t="s">
        <v>14</v>
      </c>
    </row>
    <row r="7723" spans="1:13" x14ac:dyDescent="0.2">
      <c r="A7723" t="s">
        <v>15</v>
      </c>
      <c r="B7723" t="s">
        <v>53</v>
      </c>
    </row>
    <row r="7724" spans="1:13" x14ac:dyDescent="0.2">
      <c r="A7724" t="s">
        <v>17</v>
      </c>
    </row>
    <row r="7725" spans="1:13" x14ac:dyDescent="0.2">
      <c r="A7725" s="2" t="s">
        <v>18</v>
      </c>
      <c r="B7725" s="2" t="s">
        <v>19</v>
      </c>
      <c r="C7725" s="2" t="s">
        <v>6</v>
      </c>
      <c r="D7725" s="2" t="s">
        <v>15</v>
      </c>
      <c r="E7725" s="2" t="s">
        <v>20</v>
      </c>
      <c r="F7725" s="2" t="s">
        <v>13</v>
      </c>
      <c r="G7725" s="2" t="s">
        <v>21</v>
      </c>
      <c r="H7725" s="2" t="s">
        <v>9</v>
      </c>
      <c r="I7725" s="2" t="s">
        <v>4</v>
      </c>
      <c r="J7725" s="2" t="s">
        <v>1925</v>
      </c>
      <c r="K7725" s="2"/>
      <c r="L7725" s="2"/>
      <c r="M7725" s="2"/>
    </row>
    <row r="7726" spans="1:13" x14ac:dyDescent="0.2">
      <c r="A7726" t="s">
        <v>335</v>
      </c>
      <c r="B7726">
        <v>3.8502999999999998</v>
      </c>
      <c r="D7726" t="s">
        <v>30</v>
      </c>
      <c r="E7726" t="s">
        <v>336</v>
      </c>
      <c r="F7726" t="s">
        <v>27</v>
      </c>
      <c r="G7726">
        <v>0</v>
      </c>
      <c r="I7726" t="s">
        <v>337</v>
      </c>
    </row>
    <row r="7727" spans="1:13" x14ac:dyDescent="0.2">
      <c r="A7727" t="s">
        <v>29</v>
      </c>
      <c r="B7727">
        <v>0.25026999999999999</v>
      </c>
      <c r="D7727" t="s">
        <v>30</v>
      </c>
      <c r="E7727" t="s">
        <v>31</v>
      </c>
      <c r="F7727" t="s">
        <v>27</v>
      </c>
      <c r="G7727">
        <v>0</v>
      </c>
      <c r="I7727" t="s">
        <v>338</v>
      </c>
    </row>
    <row r="7728" spans="1:13" x14ac:dyDescent="0.2">
      <c r="A7728" t="s">
        <v>1459</v>
      </c>
      <c r="B7728">
        <v>1</v>
      </c>
      <c r="C7728" t="s">
        <v>403</v>
      </c>
      <c r="D7728" t="s">
        <v>53</v>
      </c>
      <c r="E7728" t="s">
        <v>339</v>
      </c>
      <c r="F7728" t="s">
        <v>33</v>
      </c>
      <c r="G7728">
        <v>0</v>
      </c>
      <c r="H7728" t="s">
        <v>73</v>
      </c>
      <c r="J7728">
        <f>VLOOKUP(C7728,'extension - production vol'!$B$6:$D$235,3,0)</f>
        <v>7820</v>
      </c>
    </row>
    <row r="7729" spans="1:9" x14ac:dyDescent="0.2">
      <c r="A7729" t="s">
        <v>1439</v>
      </c>
      <c r="B7729">
        <v>3.8907444132427349E-8</v>
      </c>
      <c r="C7729" t="s">
        <v>49</v>
      </c>
      <c r="D7729" t="s">
        <v>15</v>
      </c>
      <c r="F7729" t="s">
        <v>36</v>
      </c>
      <c r="G7729">
        <v>0</v>
      </c>
      <c r="H7729" t="s">
        <v>1439</v>
      </c>
      <c r="I7729" t="s">
        <v>340</v>
      </c>
    </row>
    <row r="7730" spans="1:9" x14ac:dyDescent="0.2">
      <c r="A7730" t="s">
        <v>1440</v>
      </c>
      <c r="B7730">
        <v>7.858788384364465E-7</v>
      </c>
      <c r="C7730" t="s">
        <v>49</v>
      </c>
      <c r="D7730" t="s">
        <v>15</v>
      </c>
      <c r="F7730" t="s">
        <v>36</v>
      </c>
      <c r="G7730">
        <v>0</v>
      </c>
      <c r="H7730" t="s">
        <v>1440</v>
      </c>
      <c r="I7730" t="s">
        <v>340</v>
      </c>
    </row>
    <row r="7731" spans="1:9" x14ac:dyDescent="0.2">
      <c r="A7731" t="s">
        <v>1441</v>
      </c>
      <c r="B7731">
        <v>6.1410204314979162E-9</v>
      </c>
      <c r="C7731" t="s">
        <v>35</v>
      </c>
      <c r="D7731" t="s">
        <v>15</v>
      </c>
      <c r="F7731" t="s">
        <v>36</v>
      </c>
      <c r="G7731">
        <v>0</v>
      </c>
      <c r="H7731" t="s">
        <v>1441</v>
      </c>
      <c r="I7731" t="s">
        <v>340</v>
      </c>
    </row>
    <row r="7732" spans="1:9" x14ac:dyDescent="0.2">
      <c r="A7732" t="s">
        <v>1442</v>
      </c>
      <c r="B7732">
        <v>1.0263663518377635E-7</v>
      </c>
      <c r="C7732" t="s">
        <v>35</v>
      </c>
      <c r="D7732" t="s">
        <v>15</v>
      </c>
      <c r="F7732" t="s">
        <v>36</v>
      </c>
      <c r="G7732">
        <v>0</v>
      </c>
      <c r="H7732" t="s">
        <v>1442</v>
      </c>
      <c r="I7732" t="s">
        <v>340</v>
      </c>
    </row>
    <row r="7733" spans="1:9" x14ac:dyDescent="0.2">
      <c r="A7733" t="s">
        <v>341</v>
      </c>
      <c r="B7733">
        <v>3.2975463887634573E-7</v>
      </c>
      <c r="C7733" t="s">
        <v>35</v>
      </c>
      <c r="D7733" t="s">
        <v>15</v>
      </c>
      <c r="F7733" t="s">
        <v>36</v>
      </c>
      <c r="G7733">
        <v>0</v>
      </c>
      <c r="H7733" t="s">
        <v>341</v>
      </c>
      <c r="I7733" t="s">
        <v>340</v>
      </c>
    </row>
    <row r="7734" spans="1:9" x14ac:dyDescent="0.2">
      <c r="A7734" t="s">
        <v>342</v>
      </c>
      <c r="B7734">
        <v>3.2975463887634573E-7</v>
      </c>
      <c r="C7734" t="s">
        <v>35</v>
      </c>
      <c r="D7734" t="s">
        <v>15</v>
      </c>
      <c r="F7734" t="s">
        <v>36</v>
      </c>
      <c r="G7734">
        <v>0</v>
      </c>
      <c r="H7734" t="s">
        <v>342</v>
      </c>
      <c r="I7734" t="s">
        <v>340</v>
      </c>
    </row>
    <row r="7735" spans="1:9" x14ac:dyDescent="0.2">
      <c r="A7735" t="s">
        <v>343</v>
      </c>
      <c r="B7735">
        <v>1.7500944521370305E-7</v>
      </c>
      <c r="C7735" t="s">
        <v>35</v>
      </c>
      <c r="D7735" t="s">
        <v>15</v>
      </c>
      <c r="F7735" t="s">
        <v>36</v>
      </c>
      <c r="G7735">
        <v>0</v>
      </c>
      <c r="H7735" t="s">
        <v>343</v>
      </c>
      <c r="I7735" t="s">
        <v>340</v>
      </c>
    </row>
    <row r="7736" spans="1:9" x14ac:dyDescent="0.2">
      <c r="A7736" t="s">
        <v>344</v>
      </c>
      <c r="B7736">
        <v>1.7500944521370305E-7</v>
      </c>
      <c r="C7736" t="s">
        <v>35</v>
      </c>
      <c r="D7736" t="s">
        <v>15</v>
      </c>
      <c r="F7736" t="s">
        <v>36</v>
      </c>
      <c r="G7736">
        <v>0</v>
      </c>
      <c r="H7736" t="s">
        <v>344</v>
      </c>
      <c r="I7736" t="s">
        <v>340</v>
      </c>
    </row>
    <row r="7737" spans="1:9" x14ac:dyDescent="0.2">
      <c r="A7737" t="s">
        <v>345</v>
      </c>
      <c r="B7737">
        <v>3.4613024250260984E-6</v>
      </c>
      <c r="C7737" t="s">
        <v>35</v>
      </c>
      <c r="D7737" t="s">
        <v>15</v>
      </c>
      <c r="F7737" t="s">
        <v>36</v>
      </c>
      <c r="G7737">
        <v>0</v>
      </c>
      <c r="H7737" t="s">
        <v>345</v>
      </c>
      <c r="I7737" t="s">
        <v>340</v>
      </c>
    </row>
    <row r="7738" spans="1:9" x14ac:dyDescent="0.2">
      <c r="A7738" t="s">
        <v>346</v>
      </c>
      <c r="B7738">
        <v>1.833717289685042E-6</v>
      </c>
      <c r="C7738" t="s">
        <v>35</v>
      </c>
      <c r="D7738" t="s">
        <v>15</v>
      </c>
      <c r="F7738" t="s">
        <v>36</v>
      </c>
      <c r="G7738">
        <v>0</v>
      </c>
      <c r="H7738" t="s">
        <v>346</v>
      </c>
      <c r="I7738" t="s">
        <v>340</v>
      </c>
    </row>
    <row r="7739" spans="1:9" x14ac:dyDescent="0.2">
      <c r="A7739" t="s">
        <v>347</v>
      </c>
      <c r="B7739">
        <v>6.4845740220712261E-7</v>
      </c>
      <c r="C7739" t="s">
        <v>49</v>
      </c>
      <c r="D7739" t="s">
        <v>15</v>
      </c>
      <c r="F7739" t="s">
        <v>36</v>
      </c>
      <c r="G7739">
        <v>0</v>
      </c>
      <c r="H7739" t="s">
        <v>347</v>
      </c>
      <c r="I7739" t="s">
        <v>340</v>
      </c>
    </row>
    <row r="7740" spans="1:9" x14ac:dyDescent="0.2">
      <c r="A7740" t="s">
        <v>348</v>
      </c>
      <c r="B7740">
        <v>4.7238618703830124E-8</v>
      </c>
      <c r="C7740" t="s">
        <v>49</v>
      </c>
      <c r="D7740" t="s">
        <v>15</v>
      </c>
      <c r="F7740" t="s">
        <v>36</v>
      </c>
      <c r="G7740">
        <v>0</v>
      </c>
      <c r="H7740" t="s">
        <v>348</v>
      </c>
      <c r="I7740" t="s">
        <v>340</v>
      </c>
    </row>
    <row r="7741" spans="1:9" x14ac:dyDescent="0.2">
      <c r="A7741" t="s">
        <v>349</v>
      </c>
      <c r="B7741">
        <v>1.7048846932200505E-7</v>
      </c>
      <c r="C7741" t="s">
        <v>35</v>
      </c>
      <c r="D7741" t="s">
        <v>15</v>
      </c>
      <c r="F7741" t="s">
        <v>36</v>
      </c>
      <c r="G7741">
        <v>0</v>
      </c>
      <c r="H7741" t="s">
        <v>349</v>
      </c>
      <c r="I7741" t="s">
        <v>340</v>
      </c>
    </row>
    <row r="7742" spans="1:9" x14ac:dyDescent="0.2">
      <c r="A7742" t="s">
        <v>350</v>
      </c>
      <c r="B7742">
        <v>2.8429059619941395E-6</v>
      </c>
      <c r="C7742" t="s">
        <v>35</v>
      </c>
      <c r="D7742" t="s">
        <v>15</v>
      </c>
      <c r="F7742" t="s">
        <v>36</v>
      </c>
      <c r="G7742">
        <v>0</v>
      </c>
      <c r="H7742" t="s">
        <v>350</v>
      </c>
      <c r="I7742" t="s">
        <v>340</v>
      </c>
    </row>
    <row r="7743" spans="1:9" x14ac:dyDescent="0.2">
      <c r="A7743" t="s">
        <v>351</v>
      </c>
      <c r="B7743">
        <v>9.0182817525493859E-8</v>
      </c>
      <c r="C7743" t="s">
        <v>35</v>
      </c>
      <c r="D7743" t="s">
        <v>15</v>
      </c>
      <c r="F7743" t="s">
        <v>36</v>
      </c>
      <c r="G7743">
        <v>0</v>
      </c>
      <c r="H7743" t="s">
        <v>351</v>
      </c>
      <c r="I7743" t="s">
        <v>340</v>
      </c>
    </row>
    <row r="7744" spans="1:9" x14ac:dyDescent="0.2">
      <c r="A7744" t="s">
        <v>352</v>
      </c>
      <c r="B7744">
        <v>1.5030469587582312E-6</v>
      </c>
      <c r="C7744" t="s">
        <v>35</v>
      </c>
      <c r="D7744" t="s">
        <v>15</v>
      </c>
      <c r="F7744" t="s">
        <v>36</v>
      </c>
      <c r="G7744">
        <v>0</v>
      </c>
      <c r="H7744" t="s">
        <v>352</v>
      </c>
      <c r="I7744" t="s">
        <v>340</v>
      </c>
    </row>
    <row r="7745" spans="1:13" x14ac:dyDescent="0.2">
      <c r="A7745" t="s">
        <v>442</v>
      </c>
      <c r="B7745">
        <v>3.7025999999999999E-3</v>
      </c>
      <c r="C7745" t="s">
        <v>42</v>
      </c>
      <c r="D7745" t="s">
        <v>16</v>
      </c>
      <c r="F7745" t="s">
        <v>36</v>
      </c>
      <c r="G7745">
        <v>0</v>
      </c>
      <c r="H7745" t="s">
        <v>443</v>
      </c>
      <c r="I7745" t="s">
        <v>353</v>
      </c>
    </row>
    <row r="7746" spans="1:13" x14ac:dyDescent="0.2">
      <c r="A7746" t="s">
        <v>354</v>
      </c>
      <c r="B7746">
        <v>-3.3322999999999998E-6</v>
      </c>
      <c r="C7746" t="s">
        <v>49</v>
      </c>
      <c r="D7746" t="s">
        <v>250</v>
      </c>
      <c r="F7746" t="s">
        <v>36</v>
      </c>
      <c r="G7746">
        <v>0</v>
      </c>
      <c r="H7746" t="s">
        <v>355</v>
      </c>
      <c r="I7746" t="s">
        <v>353</v>
      </c>
    </row>
    <row r="7748" spans="1:13" x14ac:dyDescent="0.2">
      <c r="A7748" s="2" t="s">
        <v>2</v>
      </c>
      <c r="B7748" s="2" t="s">
        <v>1459</v>
      </c>
    </row>
    <row r="7749" spans="1:13" x14ac:dyDescent="0.2">
      <c r="A7749" t="s">
        <v>4</v>
      </c>
      <c r="B7749" t="s">
        <v>404</v>
      </c>
    </row>
    <row r="7750" spans="1:13" x14ac:dyDescent="0.2">
      <c r="A7750" t="s">
        <v>6</v>
      </c>
      <c r="B7750" t="s">
        <v>400</v>
      </c>
    </row>
    <row r="7751" spans="1:13" x14ac:dyDescent="0.2">
      <c r="A7751" t="s">
        <v>8</v>
      </c>
      <c r="B7751">
        <v>1</v>
      </c>
    </row>
    <row r="7752" spans="1:13" x14ac:dyDescent="0.2">
      <c r="A7752" t="s">
        <v>9</v>
      </c>
      <c r="B7752" t="s">
        <v>73</v>
      </c>
    </row>
    <row r="7753" spans="1:13" x14ac:dyDescent="0.2">
      <c r="A7753" t="s">
        <v>11</v>
      </c>
      <c r="B7753" t="s">
        <v>12</v>
      </c>
    </row>
    <row r="7754" spans="1:13" x14ac:dyDescent="0.2">
      <c r="A7754" t="s">
        <v>13</v>
      </c>
      <c r="B7754" t="s">
        <v>14</v>
      </c>
    </row>
    <row r="7755" spans="1:13" x14ac:dyDescent="0.2">
      <c r="A7755" t="s">
        <v>15</v>
      </c>
      <c r="B7755" t="s">
        <v>53</v>
      </c>
    </row>
    <row r="7756" spans="1:13" x14ac:dyDescent="0.2">
      <c r="A7756" t="s">
        <v>17</v>
      </c>
    </row>
    <row r="7757" spans="1:13" x14ac:dyDescent="0.2">
      <c r="A7757" s="2" t="s">
        <v>18</v>
      </c>
      <c r="B7757" s="2" t="s">
        <v>19</v>
      </c>
      <c r="C7757" s="2" t="s">
        <v>6</v>
      </c>
      <c r="D7757" s="2" t="s">
        <v>15</v>
      </c>
      <c r="E7757" s="2" t="s">
        <v>20</v>
      </c>
      <c r="F7757" s="2" t="s">
        <v>13</v>
      </c>
      <c r="G7757" s="2" t="s">
        <v>21</v>
      </c>
      <c r="H7757" s="2" t="s">
        <v>9</v>
      </c>
      <c r="I7757" s="2" t="s">
        <v>4</v>
      </c>
      <c r="J7757" s="2" t="s">
        <v>1925</v>
      </c>
      <c r="K7757" s="2"/>
      <c r="L7757" s="2"/>
      <c r="M7757" s="2"/>
    </row>
    <row r="7758" spans="1:13" x14ac:dyDescent="0.2">
      <c r="A7758" t="s">
        <v>335</v>
      </c>
      <c r="B7758">
        <v>3.8502999999999998</v>
      </c>
      <c r="D7758" t="s">
        <v>30</v>
      </c>
      <c r="E7758" t="s">
        <v>336</v>
      </c>
      <c r="F7758" t="s">
        <v>27</v>
      </c>
      <c r="G7758">
        <v>0</v>
      </c>
      <c r="I7758" t="s">
        <v>337</v>
      </c>
    </row>
    <row r="7759" spans="1:13" x14ac:dyDescent="0.2">
      <c r="A7759" t="s">
        <v>29</v>
      </c>
      <c r="B7759">
        <v>0.25026999999999999</v>
      </c>
      <c r="D7759" t="s">
        <v>30</v>
      </c>
      <c r="E7759" t="s">
        <v>31</v>
      </c>
      <c r="F7759" t="s">
        <v>27</v>
      </c>
      <c r="G7759">
        <v>0</v>
      </c>
      <c r="I7759" t="s">
        <v>338</v>
      </c>
    </row>
    <row r="7760" spans="1:13" x14ac:dyDescent="0.2">
      <c r="A7760" t="s">
        <v>1459</v>
      </c>
      <c r="B7760">
        <v>1</v>
      </c>
      <c r="C7760" t="s">
        <v>400</v>
      </c>
      <c r="D7760" t="s">
        <v>53</v>
      </c>
      <c r="E7760" t="s">
        <v>339</v>
      </c>
      <c r="F7760" t="s">
        <v>33</v>
      </c>
      <c r="G7760">
        <v>0</v>
      </c>
      <c r="H7760" t="s">
        <v>73</v>
      </c>
      <c r="J7760">
        <f>VLOOKUP(C7760,'extension - production vol'!$B$6:$D$235,3,0)</f>
        <v>7071</v>
      </c>
    </row>
    <row r="7761" spans="1:9" x14ac:dyDescent="0.2">
      <c r="A7761" t="s">
        <v>1439</v>
      </c>
      <c r="B7761">
        <v>3.0177991273357273E-8</v>
      </c>
      <c r="C7761" t="s">
        <v>49</v>
      </c>
      <c r="D7761" t="s">
        <v>15</v>
      </c>
      <c r="F7761" t="s">
        <v>36</v>
      </c>
      <c r="G7761">
        <v>0</v>
      </c>
      <c r="H7761" t="s">
        <v>1439</v>
      </c>
      <c r="I7761" t="s">
        <v>340</v>
      </c>
    </row>
    <row r="7762" spans="1:9" x14ac:dyDescent="0.2">
      <c r="A7762" t="s">
        <v>1440</v>
      </c>
      <c r="B7762">
        <v>6.0823858380410007E-7</v>
      </c>
      <c r="C7762" t="s">
        <v>49</v>
      </c>
      <c r="D7762" t="s">
        <v>15</v>
      </c>
      <c r="F7762" t="s">
        <v>36</v>
      </c>
      <c r="G7762">
        <v>0</v>
      </c>
      <c r="H7762" t="s">
        <v>1440</v>
      </c>
      <c r="I7762" t="s">
        <v>340</v>
      </c>
    </row>
    <row r="7763" spans="1:9" x14ac:dyDescent="0.2">
      <c r="A7763" t="s">
        <v>1441</v>
      </c>
      <c r="B7763">
        <v>4.7645355731321174E-9</v>
      </c>
      <c r="C7763" t="s">
        <v>35</v>
      </c>
      <c r="D7763" t="s">
        <v>15</v>
      </c>
      <c r="F7763" t="s">
        <v>36</v>
      </c>
      <c r="G7763">
        <v>0</v>
      </c>
      <c r="H7763" t="s">
        <v>1441</v>
      </c>
      <c r="I7763" t="s">
        <v>340</v>
      </c>
    </row>
    <row r="7764" spans="1:9" x14ac:dyDescent="0.2">
      <c r="A7764" t="s">
        <v>1442</v>
      </c>
      <c r="B7764">
        <v>7.9538891728228487E-8</v>
      </c>
      <c r="C7764" t="s">
        <v>35</v>
      </c>
      <c r="D7764" t="s">
        <v>15</v>
      </c>
      <c r="F7764" t="s">
        <v>36</v>
      </c>
      <c r="G7764">
        <v>0</v>
      </c>
      <c r="H7764" t="s">
        <v>1442</v>
      </c>
      <c r="I7764" t="s">
        <v>340</v>
      </c>
    </row>
    <row r="7765" spans="1:9" x14ac:dyDescent="0.2">
      <c r="A7765" t="s">
        <v>341</v>
      </c>
      <c r="B7765">
        <v>2.5513480068975606E-7</v>
      </c>
      <c r="C7765" t="s">
        <v>35</v>
      </c>
      <c r="D7765" t="s">
        <v>15</v>
      </c>
      <c r="F7765" t="s">
        <v>36</v>
      </c>
      <c r="G7765">
        <v>0</v>
      </c>
      <c r="H7765" t="s">
        <v>341</v>
      </c>
      <c r="I7765" t="s">
        <v>340</v>
      </c>
    </row>
    <row r="7766" spans="1:9" x14ac:dyDescent="0.2">
      <c r="A7766" t="s">
        <v>342</v>
      </c>
      <c r="B7766">
        <v>2.5513480068975606E-7</v>
      </c>
      <c r="C7766" t="s">
        <v>35</v>
      </c>
      <c r="D7766" t="s">
        <v>15</v>
      </c>
      <c r="F7766" t="s">
        <v>36</v>
      </c>
      <c r="G7766">
        <v>0</v>
      </c>
      <c r="H7766" t="s">
        <v>342</v>
      </c>
      <c r="I7766" t="s">
        <v>340</v>
      </c>
    </row>
    <row r="7767" spans="1:9" x14ac:dyDescent="0.2">
      <c r="A7767" t="s">
        <v>343</v>
      </c>
      <c r="B7767">
        <v>1.3480921783170514E-7</v>
      </c>
      <c r="C7767" t="s">
        <v>35</v>
      </c>
      <c r="D7767" t="s">
        <v>15</v>
      </c>
      <c r="F7767" t="s">
        <v>36</v>
      </c>
      <c r="G7767">
        <v>0</v>
      </c>
      <c r="H7767" t="s">
        <v>343</v>
      </c>
      <c r="I7767" t="s">
        <v>340</v>
      </c>
    </row>
    <row r="7768" spans="1:9" x14ac:dyDescent="0.2">
      <c r="A7768" t="s">
        <v>344</v>
      </c>
      <c r="B7768">
        <v>1.3480921783170514E-7</v>
      </c>
      <c r="C7768" t="s">
        <v>35</v>
      </c>
      <c r="D7768" t="s">
        <v>15</v>
      </c>
      <c r="F7768" t="s">
        <v>36</v>
      </c>
      <c r="G7768">
        <v>0</v>
      </c>
      <c r="H7768" t="s">
        <v>344</v>
      </c>
      <c r="I7768" t="s">
        <v>340</v>
      </c>
    </row>
    <row r="7769" spans="1:9" x14ac:dyDescent="0.2">
      <c r="A7769" t="s">
        <v>345</v>
      </c>
      <c r="B7769">
        <v>2.6824881131873134E-6</v>
      </c>
      <c r="C7769" t="s">
        <v>35</v>
      </c>
      <c r="D7769" t="s">
        <v>15</v>
      </c>
      <c r="F7769" t="s">
        <v>36</v>
      </c>
      <c r="G7769">
        <v>0</v>
      </c>
      <c r="H7769" t="s">
        <v>345</v>
      </c>
      <c r="I7769" t="s">
        <v>340</v>
      </c>
    </row>
    <row r="7770" spans="1:9" x14ac:dyDescent="0.2">
      <c r="A7770" t="s">
        <v>346</v>
      </c>
      <c r="B7770">
        <v>1.4192233622095671E-6</v>
      </c>
      <c r="C7770" t="s">
        <v>35</v>
      </c>
      <c r="D7770" t="s">
        <v>15</v>
      </c>
      <c r="F7770" t="s">
        <v>36</v>
      </c>
      <c r="G7770">
        <v>0</v>
      </c>
      <c r="H7770" t="s">
        <v>346</v>
      </c>
      <c r="I7770" t="s">
        <v>340</v>
      </c>
    </row>
    <row r="7771" spans="1:9" x14ac:dyDescent="0.2">
      <c r="A7771" t="s">
        <v>347</v>
      </c>
      <c r="B7771">
        <v>5.0296652122262132E-7</v>
      </c>
      <c r="C7771" t="s">
        <v>49</v>
      </c>
      <c r="D7771" t="s">
        <v>15</v>
      </c>
      <c r="F7771" t="s">
        <v>36</v>
      </c>
      <c r="G7771">
        <v>0</v>
      </c>
      <c r="H7771" t="s">
        <v>347</v>
      </c>
      <c r="I7771" t="s">
        <v>340</v>
      </c>
    </row>
    <row r="7772" spans="1:9" x14ac:dyDescent="0.2">
      <c r="A7772" t="s">
        <v>348</v>
      </c>
      <c r="B7772">
        <v>3.6494315028246008E-8</v>
      </c>
      <c r="C7772" t="s">
        <v>49</v>
      </c>
      <c r="D7772" t="s">
        <v>15</v>
      </c>
      <c r="F7772" t="s">
        <v>36</v>
      </c>
      <c r="G7772">
        <v>0</v>
      </c>
      <c r="H7772" t="s">
        <v>348</v>
      </c>
      <c r="I7772" t="s">
        <v>340</v>
      </c>
    </row>
    <row r="7773" spans="1:9" x14ac:dyDescent="0.2">
      <c r="A7773" t="s">
        <v>349</v>
      </c>
      <c r="B7773">
        <v>1.3178502649088836E-7</v>
      </c>
      <c r="C7773" t="s">
        <v>35</v>
      </c>
      <c r="D7773" t="s">
        <v>15</v>
      </c>
      <c r="F7773" t="s">
        <v>36</v>
      </c>
      <c r="G7773">
        <v>0</v>
      </c>
      <c r="H7773" t="s">
        <v>349</v>
      </c>
      <c r="I7773" t="s">
        <v>340</v>
      </c>
    </row>
    <row r="7774" spans="1:9" x14ac:dyDescent="0.2">
      <c r="A7774" t="s">
        <v>350</v>
      </c>
      <c r="B7774">
        <v>2.1990164183686695E-6</v>
      </c>
      <c r="C7774" t="s">
        <v>35</v>
      </c>
      <c r="D7774" t="s">
        <v>15</v>
      </c>
      <c r="F7774" t="s">
        <v>36</v>
      </c>
      <c r="G7774">
        <v>0</v>
      </c>
      <c r="H7774" t="s">
        <v>350</v>
      </c>
      <c r="I7774" t="s">
        <v>340</v>
      </c>
    </row>
    <row r="7775" spans="1:9" x14ac:dyDescent="0.2">
      <c r="A7775" t="s">
        <v>351</v>
      </c>
      <c r="B7775">
        <v>6.9947437137471523E-8</v>
      </c>
      <c r="C7775" t="s">
        <v>35</v>
      </c>
      <c r="D7775" t="s">
        <v>15</v>
      </c>
      <c r="F7775" t="s">
        <v>36</v>
      </c>
      <c r="G7775">
        <v>0</v>
      </c>
      <c r="H7775" t="s">
        <v>351</v>
      </c>
      <c r="I7775" t="s">
        <v>340</v>
      </c>
    </row>
    <row r="7776" spans="1:9" x14ac:dyDescent="0.2">
      <c r="A7776" t="s">
        <v>352</v>
      </c>
      <c r="B7776">
        <v>1.161891653677063E-6</v>
      </c>
      <c r="C7776" t="s">
        <v>35</v>
      </c>
      <c r="D7776" t="s">
        <v>15</v>
      </c>
      <c r="F7776" t="s">
        <v>36</v>
      </c>
      <c r="G7776">
        <v>0</v>
      </c>
      <c r="H7776" t="s">
        <v>352</v>
      </c>
      <c r="I7776" t="s">
        <v>340</v>
      </c>
    </row>
    <row r="7777" spans="1:13" x14ac:dyDescent="0.2">
      <c r="A7777" t="s">
        <v>442</v>
      </c>
      <c r="B7777">
        <v>3.7025999999999999E-3</v>
      </c>
      <c r="C7777" t="s">
        <v>42</v>
      </c>
      <c r="D7777" t="s">
        <v>16</v>
      </c>
      <c r="F7777" t="s">
        <v>36</v>
      </c>
      <c r="G7777">
        <v>0</v>
      </c>
      <c r="H7777" t="s">
        <v>443</v>
      </c>
      <c r="I7777" t="s">
        <v>353</v>
      </c>
    </row>
    <row r="7778" spans="1:13" x14ac:dyDescent="0.2">
      <c r="A7778" t="s">
        <v>354</v>
      </c>
      <c r="B7778">
        <v>-3.3322999999999998E-6</v>
      </c>
      <c r="C7778" t="s">
        <v>49</v>
      </c>
      <c r="D7778" t="s">
        <v>250</v>
      </c>
      <c r="F7778" t="s">
        <v>36</v>
      </c>
      <c r="G7778">
        <v>0</v>
      </c>
      <c r="H7778" t="s">
        <v>355</v>
      </c>
      <c r="I7778" t="s">
        <v>353</v>
      </c>
    </row>
    <row r="7780" spans="1:13" x14ac:dyDescent="0.2">
      <c r="A7780" s="2" t="s">
        <v>2</v>
      </c>
      <c r="B7780" s="2" t="s">
        <v>1459</v>
      </c>
    </row>
    <row r="7781" spans="1:13" x14ac:dyDescent="0.2">
      <c r="A7781" t="s">
        <v>4</v>
      </c>
      <c r="B7781" t="s">
        <v>404</v>
      </c>
    </row>
    <row r="7782" spans="1:13" x14ac:dyDescent="0.2">
      <c r="A7782" t="s">
        <v>6</v>
      </c>
      <c r="B7782" t="s">
        <v>397</v>
      </c>
    </row>
    <row r="7783" spans="1:13" x14ac:dyDescent="0.2">
      <c r="A7783" t="s">
        <v>8</v>
      </c>
      <c r="B7783">
        <v>1</v>
      </c>
    </row>
    <row r="7784" spans="1:13" x14ac:dyDescent="0.2">
      <c r="A7784" t="s">
        <v>9</v>
      </c>
      <c r="B7784" t="s">
        <v>73</v>
      </c>
    </row>
    <row r="7785" spans="1:13" x14ac:dyDescent="0.2">
      <c r="A7785" t="s">
        <v>11</v>
      </c>
      <c r="B7785" t="s">
        <v>12</v>
      </c>
    </row>
    <row r="7786" spans="1:13" x14ac:dyDescent="0.2">
      <c r="A7786" t="s">
        <v>13</v>
      </c>
      <c r="B7786" t="s">
        <v>14</v>
      </c>
    </row>
    <row r="7787" spans="1:13" x14ac:dyDescent="0.2">
      <c r="A7787" t="s">
        <v>15</v>
      </c>
      <c r="B7787" t="s">
        <v>53</v>
      </c>
    </row>
    <row r="7788" spans="1:13" x14ac:dyDescent="0.2">
      <c r="A7788" t="s">
        <v>17</v>
      </c>
    </row>
    <row r="7789" spans="1:13" x14ac:dyDescent="0.2">
      <c r="A7789" s="2" t="s">
        <v>18</v>
      </c>
      <c r="B7789" s="2" t="s">
        <v>19</v>
      </c>
      <c r="C7789" s="2" t="s">
        <v>6</v>
      </c>
      <c r="D7789" s="2" t="s">
        <v>15</v>
      </c>
      <c r="E7789" s="2" t="s">
        <v>20</v>
      </c>
      <c r="F7789" s="2" t="s">
        <v>13</v>
      </c>
      <c r="G7789" s="2" t="s">
        <v>21</v>
      </c>
      <c r="H7789" s="2" t="s">
        <v>9</v>
      </c>
      <c r="I7789" s="2" t="s">
        <v>4</v>
      </c>
      <c r="J7789" s="2" t="s">
        <v>1925</v>
      </c>
      <c r="K7789" s="2"/>
      <c r="L7789" s="2"/>
      <c r="M7789" s="2"/>
    </row>
    <row r="7790" spans="1:13" x14ac:dyDescent="0.2">
      <c r="A7790" t="s">
        <v>335</v>
      </c>
      <c r="B7790">
        <v>3.8502999999999998</v>
      </c>
      <c r="D7790" t="s">
        <v>30</v>
      </c>
      <c r="E7790" t="s">
        <v>336</v>
      </c>
      <c r="F7790" t="s">
        <v>27</v>
      </c>
      <c r="G7790">
        <v>0</v>
      </c>
      <c r="I7790" t="s">
        <v>337</v>
      </c>
    </row>
    <row r="7791" spans="1:13" x14ac:dyDescent="0.2">
      <c r="A7791" t="s">
        <v>29</v>
      </c>
      <c r="B7791">
        <v>0.25026999999999999</v>
      </c>
      <c r="D7791" t="s">
        <v>30</v>
      </c>
      <c r="E7791" t="s">
        <v>31</v>
      </c>
      <c r="F7791" t="s">
        <v>27</v>
      </c>
      <c r="G7791">
        <v>0</v>
      </c>
      <c r="I7791" t="s">
        <v>338</v>
      </c>
    </row>
    <row r="7792" spans="1:13" x14ac:dyDescent="0.2">
      <c r="A7792" t="s">
        <v>1459</v>
      </c>
      <c r="B7792">
        <v>1</v>
      </c>
      <c r="C7792" t="s">
        <v>397</v>
      </c>
      <c r="D7792" t="s">
        <v>53</v>
      </c>
      <c r="E7792" t="s">
        <v>339</v>
      </c>
      <c r="F7792" t="s">
        <v>33</v>
      </c>
      <c r="G7792">
        <v>0</v>
      </c>
      <c r="H7792" t="s">
        <v>73</v>
      </c>
      <c r="J7792">
        <f>VLOOKUP(C7792,'extension - production vol'!$B$6:$D$235,3,0)</f>
        <v>3.649</v>
      </c>
    </row>
    <row r="7793" spans="1:9" x14ac:dyDescent="0.2">
      <c r="A7793" t="s">
        <v>1439</v>
      </c>
      <c r="B7793">
        <v>2.1975733518604798E-8</v>
      </c>
      <c r="C7793" t="s">
        <v>49</v>
      </c>
      <c r="D7793" t="s">
        <v>15</v>
      </c>
      <c r="F7793" t="s">
        <v>36</v>
      </c>
      <c r="G7793">
        <v>0</v>
      </c>
      <c r="H7793" t="s">
        <v>1439</v>
      </c>
      <c r="I7793" t="s">
        <v>340</v>
      </c>
    </row>
    <row r="7794" spans="1:9" x14ac:dyDescent="0.2">
      <c r="A7794" t="s">
        <v>1440</v>
      </c>
      <c r="B7794">
        <v>4.438236377286851E-7</v>
      </c>
      <c r="C7794" t="s">
        <v>49</v>
      </c>
      <c r="D7794" t="s">
        <v>15</v>
      </c>
      <c r="F7794" t="s">
        <v>36</v>
      </c>
      <c r="G7794">
        <v>0</v>
      </c>
      <c r="H7794" t="s">
        <v>1440</v>
      </c>
      <c r="I7794" t="s">
        <v>340</v>
      </c>
    </row>
    <row r="7795" spans="1:9" x14ac:dyDescent="0.2">
      <c r="A7795" t="s">
        <v>1441</v>
      </c>
      <c r="B7795">
        <v>3.4902635588372323E-9</v>
      </c>
      <c r="C7795" t="s">
        <v>35</v>
      </c>
      <c r="D7795" t="s">
        <v>15</v>
      </c>
      <c r="F7795" t="s">
        <v>36</v>
      </c>
      <c r="G7795">
        <v>0</v>
      </c>
      <c r="H7795" t="s">
        <v>1441</v>
      </c>
      <c r="I7795" t="s">
        <v>340</v>
      </c>
    </row>
    <row r="7796" spans="1:9" x14ac:dyDescent="0.2">
      <c r="A7796" t="s">
        <v>1442</v>
      </c>
      <c r="B7796">
        <v>5.7955610946124421E-8</v>
      </c>
      <c r="C7796" t="s">
        <v>35</v>
      </c>
      <c r="D7796" t="s">
        <v>15</v>
      </c>
      <c r="F7796" t="s">
        <v>36</v>
      </c>
      <c r="G7796">
        <v>0</v>
      </c>
      <c r="H7796" t="s">
        <v>1442</v>
      </c>
      <c r="I7796" t="s">
        <v>340</v>
      </c>
    </row>
    <row r="7797" spans="1:9" x14ac:dyDescent="0.2">
      <c r="A7797" t="s">
        <v>341</v>
      </c>
      <c r="B7797">
        <v>1.8684116427253818E-7</v>
      </c>
      <c r="C7797" t="s">
        <v>35</v>
      </c>
      <c r="D7797" t="s">
        <v>15</v>
      </c>
      <c r="F7797" t="s">
        <v>36</v>
      </c>
      <c r="G7797">
        <v>0</v>
      </c>
      <c r="H7797" t="s">
        <v>341</v>
      </c>
      <c r="I7797" t="s">
        <v>340</v>
      </c>
    </row>
    <row r="7798" spans="1:9" x14ac:dyDescent="0.2">
      <c r="A7798" t="s">
        <v>342</v>
      </c>
      <c r="B7798">
        <v>1.8684116427253818E-7</v>
      </c>
      <c r="C7798" t="s">
        <v>35</v>
      </c>
      <c r="D7798" t="s">
        <v>15</v>
      </c>
      <c r="F7798" t="s">
        <v>36</v>
      </c>
      <c r="G7798">
        <v>0</v>
      </c>
      <c r="H7798" t="s">
        <v>342</v>
      </c>
      <c r="I7798" t="s">
        <v>340</v>
      </c>
    </row>
    <row r="7799" spans="1:9" x14ac:dyDescent="0.2">
      <c r="A7799" t="s">
        <v>343</v>
      </c>
      <c r="B7799">
        <v>9.8807271386301085E-8</v>
      </c>
      <c r="C7799" t="s">
        <v>35</v>
      </c>
      <c r="D7799" t="s">
        <v>15</v>
      </c>
      <c r="F7799" t="s">
        <v>36</v>
      </c>
      <c r="G7799">
        <v>0</v>
      </c>
      <c r="H7799" t="s">
        <v>343</v>
      </c>
      <c r="I7799" t="s">
        <v>340</v>
      </c>
    </row>
    <row r="7800" spans="1:9" x14ac:dyDescent="0.2">
      <c r="A7800" t="s">
        <v>344</v>
      </c>
      <c r="B7800">
        <v>9.8807271386301085E-8</v>
      </c>
      <c r="C7800" t="s">
        <v>35</v>
      </c>
      <c r="D7800" t="s">
        <v>15</v>
      </c>
      <c r="F7800" t="s">
        <v>36</v>
      </c>
      <c r="G7800">
        <v>0</v>
      </c>
      <c r="H7800" t="s">
        <v>344</v>
      </c>
      <c r="I7800" t="s">
        <v>340</v>
      </c>
    </row>
    <row r="7801" spans="1:9" x14ac:dyDescent="0.2">
      <c r="A7801" t="s">
        <v>345</v>
      </c>
      <c r="B7801">
        <v>1.9605801472480748E-6</v>
      </c>
      <c r="C7801" t="s">
        <v>35</v>
      </c>
      <c r="D7801" t="s">
        <v>15</v>
      </c>
      <c r="F7801" t="s">
        <v>36</v>
      </c>
      <c r="G7801">
        <v>0</v>
      </c>
      <c r="H7801" t="s">
        <v>345</v>
      </c>
      <c r="I7801" t="s">
        <v>340</v>
      </c>
    </row>
    <row r="7802" spans="1:9" x14ac:dyDescent="0.2">
      <c r="A7802" t="s">
        <v>346</v>
      </c>
      <c r="B7802">
        <v>1.0384611329379915E-6</v>
      </c>
      <c r="C7802" t="s">
        <v>35</v>
      </c>
      <c r="D7802" t="s">
        <v>15</v>
      </c>
      <c r="F7802" t="s">
        <v>36</v>
      </c>
      <c r="G7802">
        <v>0</v>
      </c>
      <c r="H7802" t="s">
        <v>346</v>
      </c>
      <c r="I7802" t="s">
        <v>340</v>
      </c>
    </row>
    <row r="7803" spans="1:9" x14ac:dyDescent="0.2">
      <c r="A7803" t="s">
        <v>347</v>
      </c>
      <c r="B7803">
        <v>3.6841670898837456E-7</v>
      </c>
      <c r="C7803" t="s">
        <v>49</v>
      </c>
      <c r="D7803" t="s">
        <v>15</v>
      </c>
      <c r="F7803" t="s">
        <v>36</v>
      </c>
      <c r="G7803">
        <v>0</v>
      </c>
      <c r="H7803" t="s">
        <v>347</v>
      </c>
      <c r="I7803" t="s">
        <v>340</v>
      </c>
    </row>
    <row r="7804" spans="1:9" x14ac:dyDescent="0.2">
      <c r="A7804" t="s">
        <v>348</v>
      </c>
      <c r="B7804">
        <v>2.6715597610852891E-8</v>
      </c>
      <c r="C7804" t="s">
        <v>49</v>
      </c>
      <c r="D7804" t="s">
        <v>15</v>
      </c>
      <c r="F7804" t="s">
        <v>36</v>
      </c>
      <c r="G7804">
        <v>0</v>
      </c>
      <c r="H7804" t="s">
        <v>348</v>
      </c>
      <c r="I7804" t="s">
        <v>340</v>
      </c>
    </row>
    <row r="7805" spans="1:9" x14ac:dyDescent="0.2">
      <c r="A7805" t="s">
        <v>349</v>
      </c>
      <c r="B7805">
        <v>9.6520868787597538E-8</v>
      </c>
      <c r="C7805" t="s">
        <v>35</v>
      </c>
      <c r="D7805" t="s">
        <v>15</v>
      </c>
      <c r="F7805" t="s">
        <v>36</v>
      </c>
      <c r="G7805">
        <v>0</v>
      </c>
      <c r="H7805" t="s">
        <v>349</v>
      </c>
      <c r="I7805" t="s">
        <v>340</v>
      </c>
    </row>
    <row r="7806" spans="1:9" x14ac:dyDescent="0.2">
      <c r="A7806" t="s">
        <v>350</v>
      </c>
      <c r="B7806">
        <v>1.6093993076860572E-6</v>
      </c>
      <c r="C7806" t="s">
        <v>35</v>
      </c>
      <c r="D7806" t="s">
        <v>15</v>
      </c>
      <c r="F7806" t="s">
        <v>36</v>
      </c>
      <c r="G7806">
        <v>0</v>
      </c>
      <c r="H7806" t="s">
        <v>350</v>
      </c>
      <c r="I7806" t="s">
        <v>340</v>
      </c>
    </row>
    <row r="7807" spans="1:9" x14ac:dyDescent="0.2">
      <c r="A7807" t="s">
        <v>351</v>
      </c>
      <c r="B7807">
        <v>5.1061263175581735E-8</v>
      </c>
      <c r="C7807" t="s">
        <v>35</v>
      </c>
      <c r="D7807" t="s">
        <v>15</v>
      </c>
      <c r="F7807" t="s">
        <v>36</v>
      </c>
      <c r="G7807">
        <v>0</v>
      </c>
      <c r="H7807" t="s">
        <v>351</v>
      </c>
      <c r="I7807" t="s">
        <v>340</v>
      </c>
    </row>
    <row r="7808" spans="1:9" x14ac:dyDescent="0.2">
      <c r="A7808" t="s">
        <v>352</v>
      </c>
      <c r="B7808">
        <v>8.5317553660465672E-7</v>
      </c>
      <c r="C7808" t="s">
        <v>35</v>
      </c>
      <c r="D7808" t="s">
        <v>15</v>
      </c>
      <c r="F7808" t="s">
        <v>36</v>
      </c>
      <c r="G7808">
        <v>0</v>
      </c>
      <c r="H7808" t="s">
        <v>352</v>
      </c>
      <c r="I7808" t="s">
        <v>340</v>
      </c>
    </row>
    <row r="7809" spans="1:13" x14ac:dyDescent="0.2">
      <c r="A7809" t="s">
        <v>442</v>
      </c>
      <c r="B7809">
        <v>3.7025999999999999E-3</v>
      </c>
      <c r="C7809" t="s">
        <v>42</v>
      </c>
      <c r="D7809" t="s">
        <v>16</v>
      </c>
      <c r="F7809" t="s">
        <v>36</v>
      </c>
      <c r="G7809">
        <v>0</v>
      </c>
      <c r="H7809" t="s">
        <v>443</v>
      </c>
      <c r="I7809" t="s">
        <v>353</v>
      </c>
    </row>
    <row r="7810" spans="1:13" x14ac:dyDescent="0.2">
      <c r="A7810" t="s">
        <v>354</v>
      </c>
      <c r="B7810">
        <v>-3.3322999999999998E-6</v>
      </c>
      <c r="C7810" t="s">
        <v>49</v>
      </c>
      <c r="D7810" t="s">
        <v>250</v>
      </c>
      <c r="F7810" t="s">
        <v>36</v>
      </c>
      <c r="G7810">
        <v>0</v>
      </c>
      <c r="H7810" t="s">
        <v>355</v>
      </c>
      <c r="I7810" t="s">
        <v>353</v>
      </c>
    </row>
    <row r="7812" spans="1:13" x14ac:dyDescent="0.2">
      <c r="A7812" s="2" t="s">
        <v>2</v>
      </c>
      <c r="B7812" s="2" t="s">
        <v>1459</v>
      </c>
    </row>
    <row r="7813" spans="1:13" x14ac:dyDescent="0.2">
      <c r="A7813" t="s">
        <v>4</v>
      </c>
      <c r="B7813" t="s">
        <v>404</v>
      </c>
    </row>
    <row r="7814" spans="1:13" x14ac:dyDescent="0.2">
      <c r="A7814" t="s">
        <v>6</v>
      </c>
      <c r="B7814" t="s">
        <v>371</v>
      </c>
    </row>
    <row r="7815" spans="1:13" x14ac:dyDescent="0.2">
      <c r="A7815" t="s">
        <v>8</v>
      </c>
      <c r="B7815">
        <v>1</v>
      </c>
    </row>
    <row r="7816" spans="1:13" x14ac:dyDescent="0.2">
      <c r="A7816" t="s">
        <v>9</v>
      </c>
      <c r="B7816" t="s">
        <v>73</v>
      </c>
    </row>
    <row r="7817" spans="1:13" x14ac:dyDescent="0.2">
      <c r="A7817" t="s">
        <v>11</v>
      </c>
      <c r="B7817" t="s">
        <v>12</v>
      </c>
    </row>
    <row r="7818" spans="1:13" x14ac:dyDescent="0.2">
      <c r="A7818" t="s">
        <v>13</v>
      </c>
      <c r="B7818" t="s">
        <v>14</v>
      </c>
    </row>
    <row r="7819" spans="1:13" x14ac:dyDescent="0.2">
      <c r="A7819" t="s">
        <v>15</v>
      </c>
      <c r="B7819" t="s">
        <v>53</v>
      </c>
    </row>
    <row r="7820" spans="1:13" x14ac:dyDescent="0.2">
      <c r="A7820" t="s">
        <v>17</v>
      </c>
    </row>
    <row r="7821" spans="1:13" x14ac:dyDescent="0.2">
      <c r="A7821" s="2" t="s">
        <v>18</v>
      </c>
      <c r="B7821" s="2" t="s">
        <v>19</v>
      </c>
      <c r="C7821" s="2" t="s">
        <v>6</v>
      </c>
      <c r="D7821" s="2" t="s">
        <v>15</v>
      </c>
      <c r="E7821" s="2" t="s">
        <v>20</v>
      </c>
      <c r="F7821" s="2" t="s">
        <v>13</v>
      </c>
      <c r="G7821" s="2" t="s">
        <v>21</v>
      </c>
      <c r="H7821" s="2" t="s">
        <v>9</v>
      </c>
      <c r="I7821" s="2" t="s">
        <v>4</v>
      </c>
      <c r="J7821" s="2" t="s">
        <v>1925</v>
      </c>
      <c r="K7821" s="2"/>
      <c r="L7821" s="2"/>
      <c r="M7821" s="2"/>
    </row>
    <row r="7822" spans="1:13" x14ac:dyDescent="0.2">
      <c r="A7822" t="s">
        <v>335</v>
      </c>
      <c r="B7822">
        <v>3.8502999999999998</v>
      </c>
      <c r="D7822" t="s">
        <v>30</v>
      </c>
      <c r="E7822" t="s">
        <v>336</v>
      </c>
      <c r="F7822" t="s">
        <v>27</v>
      </c>
      <c r="G7822">
        <v>0</v>
      </c>
      <c r="I7822" t="s">
        <v>337</v>
      </c>
    </row>
    <row r="7823" spans="1:13" x14ac:dyDescent="0.2">
      <c r="A7823" t="s">
        <v>29</v>
      </c>
      <c r="B7823">
        <v>0.25026999999999999</v>
      </c>
      <c r="D7823" t="s">
        <v>30</v>
      </c>
      <c r="E7823" t="s">
        <v>31</v>
      </c>
      <c r="F7823" t="s">
        <v>27</v>
      </c>
      <c r="G7823">
        <v>0</v>
      </c>
      <c r="I7823" t="s">
        <v>338</v>
      </c>
    </row>
    <row r="7824" spans="1:13" x14ac:dyDescent="0.2">
      <c r="A7824" t="s">
        <v>1459</v>
      </c>
      <c r="B7824">
        <v>1</v>
      </c>
      <c r="C7824" t="s">
        <v>371</v>
      </c>
      <c r="D7824" t="s">
        <v>53</v>
      </c>
      <c r="E7824" t="s">
        <v>339</v>
      </c>
      <c r="F7824" t="s">
        <v>33</v>
      </c>
      <c r="G7824">
        <v>0</v>
      </c>
      <c r="H7824" t="s">
        <v>73</v>
      </c>
      <c r="J7824">
        <f>VLOOKUP(C7824,'extension - production vol'!$B$6:$D$235,3,0)</f>
        <v>575.11800000000005</v>
      </c>
    </row>
    <row r="7825" spans="1:9" x14ac:dyDescent="0.2">
      <c r="A7825" t="s">
        <v>1439</v>
      </c>
      <c r="B7825">
        <v>1.573763088319184E-8</v>
      </c>
      <c r="C7825" t="s">
        <v>49</v>
      </c>
      <c r="D7825" t="s">
        <v>15</v>
      </c>
      <c r="F7825" t="s">
        <v>36</v>
      </c>
      <c r="G7825">
        <v>0</v>
      </c>
      <c r="H7825" t="s">
        <v>1439</v>
      </c>
      <c r="I7825" t="s">
        <v>340</v>
      </c>
    </row>
    <row r="7826" spans="1:9" x14ac:dyDescent="0.2">
      <c r="A7826" t="s">
        <v>1440</v>
      </c>
      <c r="B7826">
        <v>3.1817384176887849E-7</v>
      </c>
      <c r="C7826" t="s">
        <v>49</v>
      </c>
      <c r="D7826" t="s">
        <v>15</v>
      </c>
      <c r="F7826" t="s">
        <v>36</v>
      </c>
      <c r="G7826">
        <v>0</v>
      </c>
      <c r="H7826" t="s">
        <v>1440</v>
      </c>
      <c r="I7826" t="s">
        <v>340</v>
      </c>
    </row>
    <row r="7827" spans="1:9" x14ac:dyDescent="0.2">
      <c r="A7827" t="s">
        <v>1441</v>
      </c>
      <c r="B7827">
        <v>2.4974935966804441E-9</v>
      </c>
      <c r="C7827" t="s">
        <v>35</v>
      </c>
      <c r="D7827" t="s">
        <v>15</v>
      </c>
      <c r="F7827" t="s">
        <v>36</v>
      </c>
      <c r="G7827">
        <v>0</v>
      </c>
      <c r="H7827" t="s">
        <v>1441</v>
      </c>
      <c r="I7827" t="s">
        <v>340</v>
      </c>
    </row>
    <row r="7828" spans="1:9" x14ac:dyDescent="0.2">
      <c r="A7828" t="s">
        <v>1442</v>
      </c>
      <c r="B7828">
        <v>4.1510852474506017E-8</v>
      </c>
      <c r="C7828" t="s">
        <v>35</v>
      </c>
      <c r="D7828" t="s">
        <v>15</v>
      </c>
      <c r="F7828" t="s">
        <v>36</v>
      </c>
      <c r="G7828">
        <v>0</v>
      </c>
      <c r="H7828" t="s">
        <v>1442</v>
      </c>
      <c r="I7828" t="s">
        <v>340</v>
      </c>
    </row>
    <row r="7829" spans="1:9" x14ac:dyDescent="0.2">
      <c r="A7829" t="s">
        <v>341</v>
      </c>
      <c r="B7829">
        <v>3.0822760261813864E-7</v>
      </c>
      <c r="C7829" t="s">
        <v>35</v>
      </c>
      <c r="D7829" t="s">
        <v>15</v>
      </c>
      <c r="F7829" t="s">
        <v>36</v>
      </c>
      <c r="G7829">
        <v>0</v>
      </c>
      <c r="H7829" t="s">
        <v>341</v>
      </c>
      <c r="I7829" t="s">
        <v>340</v>
      </c>
    </row>
    <row r="7830" spans="1:9" x14ac:dyDescent="0.2">
      <c r="A7830" t="s">
        <v>342</v>
      </c>
      <c r="B7830">
        <v>3.0822760261813864E-7</v>
      </c>
      <c r="C7830" t="s">
        <v>35</v>
      </c>
      <c r="D7830" t="s">
        <v>15</v>
      </c>
      <c r="F7830" t="s">
        <v>36</v>
      </c>
      <c r="G7830">
        <v>0</v>
      </c>
      <c r="H7830" t="s">
        <v>342</v>
      </c>
      <c r="I7830" t="s">
        <v>340</v>
      </c>
    </row>
    <row r="7831" spans="1:9" x14ac:dyDescent="0.2">
      <c r="A7831" t="s">
        <v>343</v>
      </c>
      <c r="B7831">
        <v>1.630833876286448E-7</v>
      </c>
      <c r="C7831" t="s">
        <v>35</v>
      </c>
      <c r="D7831" t="s">
        <v>15</v>
      </c>
      <c r="F7831" t="s">
        <v>36</v>
      </c>
      <c r="G7831">
        <v>0</v>
      </c>
      <c r="H7831" t="s">
        <v>343</v>
      </c>
      <c r="I7831" t="s">
        <v>340</v>
      </c>
    </row>
    <row r="7832" spans="1:9" x14ac:dyDescent="0.2">
      <c r="A7832" t="s">
        <v>344</v>
      </c>
      <c r="B7832">
        <v>1.630833876286448E-7</v>
      </c>
      <c r="C7832" t="s">
        <v>35</v>
      </c>
      <c r="D7832" t="s">
        <v>15</v>
      </c>
      <c r="F7832" t="s">
        <v>36</v>
      </c>
      <c r="G7832">
        <v>0</v>
      </c>
      <c r="H7832" t="s">
        <v>344</v>
      </c>
      <c r="I7832" t="s">
        <v>340</v>
      </c>
    </row>
    <row r="7833" spans="1:9" x14ac:dyDescent="0.2">
      <c r="A7833" t="s">
        <v>345</v>
      </c>
      <c r="B7833">
        <v>3.2387588194394805E-6</v>
      </c>
      <c r="C7833" t="s">
        <v>35</v>
      </c>
      <c r="D7833" t="s">
        <v>15</v>
      </c>
      <c r="F7833" t="s">
        <v>36</v>
      </c>
      <c r="G7833">
        <v>0</v>
      </c>
      <c r="H7833" t="s">
        <v>345</v>
      </c>
      <c r="I7833" t="s">
        <v>340</v>
      </c>
    </row>
    <row r="7834" spans="1:9" x14ac:dyDescent="0.2">
      <c r="A7834" t="s">
        <v>346</v>
      </c>
      <c r="B7834">
        <v>1.7106120525208523E-6</v>
      </c>
      <c r="C7834" t="s">
        <v>35</v>
      </c>
      <c r="D7834" t="s">
        <v>15</v>
      </c>
      <c r="F7834" t="s">
        <v>36</v>
      </c>
      <c r="G7834">
        <v>0</v>
      </c>
      <c r="H7834" t="s">
        <v>346</v>
      </c>
      <c r="I7834" t="s">
        <v>340</v>
      </c>
    </row>
    <row r="7835" spans="1:9" x14ac:dyDescent="0.2">
      <c r="A7835" t="s">
        <v>347</v>
      </c>
      <c r="B7835">
        <v>2.6343425608821123E-7</v>
      </c>
      <c r="C7835" t="s">
        <v>49</v>
      </c>
      <c r="D7835" t="s">
        <v>15</v>
      </c>
      <c r="F7835" t="s">
        <v>36</v>
      </c>
      <c r="G7835">
        <v>0</v>
      </c>
      <c r="H7835" t="s">
        <v>347</v>
      </c>
      <c r="I7835" t="s">
        <v>340</v>
      </c>
    </row>
    <row r="7836" spans="1:9" x14ac:dyDescent="0.2">
      <c r="A7836" t="s">
        <v>348</v>
      </c>
      <c r="B7836">
        <v>1.9158854988233544E-8</v>
      </c>
      <c r="C7836" t="s">
        <v>49</v>
      </c>
      <c r="D7836" t="s">
        <v>15</v>
      </c>
      <c r="F7836" t="s">
        <v>36</v>
      </c>
      <c r="G7836">
        <v>0</v>
      </c>
      <c r="H7836" t="s">
        <v>348</v>
      </c>
      <c r="I7836" t="s">
        <v>340</v>
      </c>
    </row>
    <row r="7837" spans="1:9" x14ac:dyDescent="0.2">
      <c r="A7837" t="s">
        <v>349</v>
      </c>
      <c r="B7837">
        <v>1.9158854988233547E-7</v>
      </c>
      <c r="C7837" t="s">
        <v>35</v>
      </c>
      <c r="D7837" t="s">
        <v>15</v>
      </c>
      <c r="F7837" t="s">
        <v>36</v>
      </c>
      <c r="G7837">
        <v>0</v>
      </c>
      <c r="H7837" t="s">
        <v>349</v>
      </c>
      <c r="I7837" t="s">
        <v>340</v>
      </c>
    </row>
    <row r="7838" spans="1:9" x14ac:dyDescent="0.2">
      <c r="A7838" t="s">
        <v>350</v>
      </c>
      <c r="B7838">
        <v>3.1931424980389243E-6</v>
      </c>
      <c r="C7838" t="s">
        <v>35</v>
      </c>
      <c r="D7838" t="s">
        <v>15</v>
      </c>
      <c r="F7838" t="s">
        <v>36</v>
      </c>
      <c r="G7838">
        <v>0</v>
      </c>
      <c r="H7838" t="s">
        <v>350</v>
      </c>
      <c r="I7838" t="s">
        <v>340</v>
      </c>
    </row>
    <row r="7839" spans="1:9" x14ac:dyDescent="0.2">
      <c r="A7839" t="s">
        <v>351</v>
      </c>
      <c r="B7839">
        <v>1.0138227431273584E-7</v>
      </c>
      <c r="C7839" t="s">
        <v>35</v>
      </c>
      <c r="D7839" t="s">
        <v>15</v>
      </c>
      <c r="F7839" t="s">
        <v>36</v>
      </c>
      <c r="G7839">
        <v>0</v>
      </c>
      <c r="H7839" t="s">
        <v>351</v>
      </c>
      <c r="I7839" t="s">
        <v>340</v>
      </c>
    </row>
    <row r="7840" spans="1:9" x14ac:dyDescent="0.2">
      <c r="A7840" t="s">
        <v>352</v>
      </c>
      <c r="B7840">
        <v>1.6878038918205742E-6</v>
      </c>
      <c r="C7840" t="s">
        <v>35</v>
      </c>
      <c r="D7840" t="s">
        <v>15</v>
      </c>
      <c r="F7840" t="s">
        <v>36</v>
      </c>
      <c r="G7840">
        <v>0</v>
      </c>
      <c r="H7840" t="s">
        <v>352</v>
      </c>
      <c r="I7840" t="s">
        <v>340</v>
      </c>
    </row>
    <row r="7841" spans="1:13" x14ac:dyDescent="0.2">
      <c r="A7841" t="s">
        <v>442</v>
      </c>
      <c r="B7841">
        <v>3.7025999999999999E-3</v>
      </c>
      <c r="C7841" t="s">
        <v>42</v>
      </c>
      <c r="D7841" t="s">
        <v>16</v>
      </c>
      <c r="F7841" t="s">
        <v>36</v>
      </c>
      <c r="G7841">
        <v>0</v>
      </c>
      <c r="H7841" t="s">
        <v>443</v>
      </c>
      <c r="I7841" t="s">
        <v>353</v>
      </c>
    </row>
    <row r="7842" spans="1:13" x14ac:dyDescent="0.2">
      <c r="A7842" t="s">
        <v>354</v>
      </c>
      <c r="B7842">
        <v>-3.3322999999999998E-6</v>
      </c>
      <c r="C7842" t="s">
        <v>49</v>
      </c>
      <c r="D7842" t="s">
        <v>250</v>
      </c>
      <c r="F7842" t="s">
        <v>36</v>
      </c>
      <c r="G7842">
        <v>0</v>
      </c>
      <c r="H7842" t="s">
        <v>355</v>
      </c>
      <c r="I7842" t="s">
        <v>353</v>
      </c>
    </row>
    <row r="7844" spans="1:13" x14ac:dyDescent="0.2">
      <c r="A7844" s="2" t="s">
        <v>2</v>
      </c>
      <c r="B7844" s="2" t="s">
        <v>1459</v>
      </c>
    </row>
    <row r="7845" spans="1:13" x14ac:dyDescent="0.2">
      <c r="A7845" t="s">
        <v>4</v>
      </c>
      <c r="B7845" t="s">
        <v>404</v>
      </c>
    </row>
    <row r="7846" spans="1:13" x14ac:dyDescent="0.2">
      <c r="A7846" t="s">
        <v>6</v>
      </c>
      <c r="B7846" t="s">
        <v>399</v>
      </c>
    </row>
    <row r="7847" spans="1:13" x14ac:dyDescent="0.2">
      <c r="A7847" t="s">
        <v>8</v>
      </c>
      <c r="B7847">
        <v>1</v>
      </c>
    </row>
    <row r="7848" spans="1:13" x14ac:dyDescent="0.2">
      <c r="A7848" t="s">
        <v>9</v>
      </c>
      <c r="B7848" t="s">
        <v>73</v>
      </c>
    </row>
    <row r="7849" spans="1:13" x14ac:dyDescent="0.2">
      <c r="A7849" t="s">
        <v>11</v>
      </c>
      <c r="B7849" t="s">
        <v>12</v>
      </c>
    </row>
    <row r="7850" spans="1:13" x14ac:dyDescent="0.2">
      <c r="A7850" t="s">
        <v>13</v>
      </c>
      <c r="B7850" t="s">
        <v>14</v>
      </c>
    </row>
    <row r="7851" spans="1:13" x14ac:dyDescent="0.2">
      <c r="A7851" t="s">
        <v>15</v>
      </c>
      <c r="B7851" t="s">
        <v>53</v>
      </c>
    </row>
    <row r="7852" spans="1:13" x14ac:dyDescent="0.2">
      <c r="A7852" t="s">
        <v>17</v>
      </c>
    </row>
    <row r="7853" spans="1:13" x14ac:dyDescent="0.2">
      <c r="A7853" s="2" t="s">
        <v>18</v>
      </c>
      <c r="B7853" s="2" t="s">
        <v>19</v>
      </c>
      <c r="C7853" s="2" t="s">
        <v>6</v>
      </c>
      <c r="D7853" s="2" t="s">
        <v>15</v>
      </c>
      <c r="E7853" s="2" t="s">
        <v>20</v>
      </c>
      <c r="F7853" s="2" t="s">
        <v>13</v>
      </c>
      <c r="G7853" s="2" t="s">
        <v>21</v>
      </c>
      <c r="H7853" s="2" t="s">
        <v>9</v>
      </c>
      <c r="I7853" s="2" t="s">
        <v>4</v>
      </c>
      <c r="J7853" s="2" t="s">
        <v>1925</v>
      </c>
      <c r="K7853" s="2"/>
      <c r="L7853" s="2"/>
      <c r="M7853" s="2"/>
    </row>
    <row r="7854" spans="1:13" x14ac:dyDescent="0.2">
      <c r="A7854" t="s">
        <v>335</v>
      </c>
      <c r="B7854">
        <v>3.8502999999999998</v>
      </c>
      <c r="D7854" t="s">
        <v>30</v>
      </c>
      <c r="E7854" t="s">
        <v>336</v>
      </c>
      <c r="F7854" t="s">
        <v>27</v>
      </c>
      <c r="G7854">
        <v>0</v>
      </c>
      <c r="I7854" t="s">
        <v>337</v>
      </c>
    </row>
    <row r="7855" spans="1:13" x14ac:dyDescent="0.2">
      <c r="A7855" t="s">
        <v>29</v>
      </c>
      <c r="B7855">
        <v>0.25026999999999999</v>
      </c>
      <c r="D7855" t="s">
        <v>30</v>
      </c>
      <c r="E7855" t="s">
        <v>31</v>
      </c>
      <c r="F7855" t="s">
        <v>27</v>
      </c>
      <c r="G7855">
        <v>0</v>
      </c>
      <c r="I7855" t="s">
        <v>338</v>
      </c>
    </row>
    <row r="7856" spans="1:13" x14ac:dyDescent="0.2">
      <c r="A7856" t="s">
        <v>1459</v>
      </c>
      <c r="B7856">
        <v>1</v>
      </c>
      <c r="C7856" t="s">
        <v>399</v>
      </c>
      <c r="D7856" t="s">
        <v>53</v>
      </c>
      <c r="E7856" t="s">
        <v>339</v>
      </c>
      <c r="F7856" t="s">
        <v>33</v>
      </c>
      <c r="G7856">
        <v>0</v>
      </c>
      <c r="H7856" t="s">
        <v>73</v>
      </c>
      <c r="J7856">
        <f>VLOOKUP(C7856,'extension - production vol'!$B$6:$D$235,3,0)</f>
        <v>2892.0929999999998</v>
      </c>
    </row>
    <row r="7857" spans="1:9" x14ac:dyDescent="0.2">
      <c r="A7857" t="s">
        <v>1439</v>
      </c>
      <c r="B7857">
        <v>3.7433219788801777E-8</v>
      </c>
      <c r="C7857" t="s">
        <v>49</v>
      </c>
      <c r="D7857" t="s">
        <v>15</v>
      </c>
      <c r="F7857" t="s">
        <v>36</v>
      </c>
      <c r="G7857">
        <v>0</v>
      </c>
      <c r="H7857" t="s">
        <v>1439</v>
      </c>
      <c r="I7857" t="s">
        <v>340</v>
      </c>
    </row>
    <row r="7858" spans="1:9" x14ac:dyDescent="0.2">
      <c r="A7858" t="s">
        <v>1440</v>
      </c>
      <c r="B7858">
        <v>7.5628162073305905E-7</v>
      </c>
      <c r="C7858" t="s">
        <v>49</v>
      </c>
      <c r="D7858" t="s">
        <v>15</v>
      </c>
      <c r="F7858" t="s">
        <v>36</v>
      </c>
      <c r="G7858">
        <v>0</v>
      </c>
      <c r="H7858" t="s">
        <v>1440</v>
      </c>
      <c r="I7858" t="s">
        <v>340</v>
      </c>
    </row>
    <row r="7859" spans="1:9" x14ac:dyDescent="0.2">
      <c r="A7859" t="s">
        <v>1441</v>
      </c>
      <c r="B7859">
        <v>5.9305537165398158E-9</v>
      </c>
      <c r="C7859" t="s">
        <v>35</v>
      </c>
      <c r="D7859" t="s">
        <v>15</v>
      </c>
      <c r="F7859" t="s">
        <v>36</v>
      </c>
      <c r="G7859">
        <v>0</v>
      </c>
      <c r="H7859" t="s">
        <v>1441</v>
      </c>
      <c r="I7859" t="s">
        <v>340</v>
      </c>
    </row>
    <row r="7860" spans="1:9" x14ac:dyDescent="0.2">
      <c r="A7860" t="s">
        <v>1442</v>
      </c>
      <c r="B7860">
        <v>9.8479836944376759E-8</v>
      </c>
      <c r="C7860" t="s">
        <v>35</v>
      </c>
      <c r="D7860" t="s">
        <v>15</v>
      </c>
      <c r="F7860" t="s">
        <v>36</v>
      </c>
      <c r="G7860">
        <v>0</v>
      </c>
      <c r="H7860" t="s">
        <v>1442</v>
      </c>
      <c r="I7860" t="s">
        <v>340</v>
      </c>
    </row>
    <row r="7861" spans="1:9" x14ac:dyDescent="0.2">
      <c r="A7861" t="s">
        <v>341</v>
      </c>
      <c r="B7861">
        <v>3.1702933073779559E-7</v>
      </c>
      <c r="C7861" t="s">
        <v>35</v>
      </c>
      <c r="D7861" t="s">
        <v>15</v>
      </c>
      <c r="F7861" t="s">
        <v>36</v>
      </c>
      <c r="G7861">
        <v>0</v>
      </c>
      <c r="H7861" t="s">
        <v>341</v>
      </c>
      <c r="I7861" t="s">
        <v>340</v>
      </c>
    </row>
    <row r="7862" spans="1:9" x14ac:dyDescent="0.2">
      <c r="A7862" t="s">
        <v>342</v>
      </c>
      <c r="B7862">
        <v>3.1702933073779559E-7</v>
      </c>
      <c r="C7862" t="s">
        <v>35</v>
      </c>
      <c r="D7862" t="s">
        <v>15</v>
      </c>
      <c r="F7862" t="s">
        <v>36</v>
      </c>
      <c r="G7862">
        <v>0</v>
      </c>
      <c r="H7862" t="s">
        <v>342</v>
      </c>
      <c r="I7862" t="s">
        <v>340</v>
      </c>
    </row>
    <row r="7863" spans="1:9" x14ac:dyDescent="0.2">
      <c r="A7863" t="s">
        <v>343</v>
      </c>
      <c r="B7863">
        <v>1.678390574494212E-7</v>
      </c>
      <c r="C7863" t="s">
        <v>35</v>
      </c>
      <c r="D7863" t="s">
        <v>15</v>
      </c>
      <c r="F7863" t="s">
        <v>36</v>
      </c>
      <c r="G7863">
        <v>0</v>
      </c>
      <c r="H7863" t="s">
        <v>343</v>
      </c>
      <c r="I7863" t="s">
        <v>340</v>
      </c>
    </row>
    <row r="7864" spans="1:9" x14ac:dyDescent="0.2">
      <c r="A7864" t="s">
        <v>344</v>
      </c>
      <c r="B7864">
        <v>1.678390574494212E-7</v>
      </c>
      <c r="C7864" t="s">
        <v>35</v>
      </c>
      <c r="D7864" t="s">
        <v>15</v>
      </c>
      <c r="F7864" t="s">
        <v>36</v>
      </c>
      <c r="G7864">
        <v>0</v>
      </c>
      <c r="H7864" t="s">
        <v>344</v>
      </c>
      <c r="I7864" t="s">
        <v>340</v>
      </c>
    </row>
    <row r="7865" spans="1:9" x14ac:dyDescent="0.2">
      <c r="A7865" t="s">
        <v>345</v>
      </c>
      <c r="B7865">
        <v>3.3298154812131808E-6</v>
      </c>
      <c r="C7865" t="s">
        <v>35</v>
      </c>
      <c r="D7865" t="s">
        <v>15</v>
      </c>
      <c r="F7865" t="s">
        <v>36</v>
      </c>
      <c r="G7865">
        <v>0</v>
      </c>
      <c r="H7865" t="s">
        <v>345</v>
      </c>
      <c r="I7865" t="s">
        <v>340</v>
      </c>
    </row>
    <row r="7866" spans="1:9" x14ac:dyDescent="0.2">
      <c r="A7866" t="s">
        <v>346</v>
      </c>
      <c r="B7866">
        <v>1.7628434900540368E-6</v>
      </c>
      <c r="C7866" t="s">
        <v>35</v>
      </c>
      <c r="D7866" t="s">
        <v>15</v>
      </c>
      <c r="F7866" t="s">
        <v>36</v>
      </c>
      <c r="G7866">
        <v>0</v>
      </c>
      <c r="H7866" t="s">
        <v>346</v>
      </c>
      <c r="I7866" t="s">
        <v>340</v>
      </c>
    </row>
    <row r="7867" spans="1:9" x14ac:dyDescent="0.2">
      <c r="A7867" t="s">
        <v>347</v>
      </c>
      <c r="B7867">
        <v>6.25700621469797E-7</v>
      </c>
      <c r="C7867" t="s">
        <v>49</v>
      </c>
      <c r="D7867" t="s">
        <v>15</v>
      </c>
      <c r="F7867" t="s">
        <v>36</v>
      </c>
      <c r="G7867">
        <v>0</v>
      </c>
      <c r="H7867" t="s">
        <v>347</v>
      </c>
      <c r="I7867" t="s">
        <v>340</v>
      </c>
    </row>
    <row r="7868" spans="1:9" x14ac:dyDescent="0.2">
      <c r="A7868" t="s">
        <v>348</v>
      </c>
      <c r="B7868">
        <v>4.532248849429052E-8</v>
      </c>
      <c r="C7868" t="s">
        <v>49</v>
      </c>
      <c r="D7868" t="s">
        <v>15</v>
      </c>
      <c r="F7868" t="s">
        <v>36</v>
      </c>
      <c r="G7868">
        <v>0</v>
      </c>
      <c r="H7868" t="s">
        <v>348</v>
      </c>
      <c r="I7868" t="s">
        <v>340</v>
      </c>
    </row>
    <row r="7869" spans="1:9" x14ac:dyDescent="0.2">
      <c r="A7869" t="s">
        <v>349</v>
      </c>
      <c r="B7869">
        <v>1.6377033657600778E-7</v>
      </c>
      <c r="C7869" t="s">
        <v>35</v>
      </c>
      <c r="D7869" t="s">
        <v>15</v>
      </c>
      <c r="F7869" t="s">
        <v>36</v>
      </c>
      <c r="G7869">
        <v>0</v>
      </c>
      <c r="H7869" t="s">
        <v>349</v>
      </c>
      <c r="I7869" t="s">
        <v>340</v>
      </c>
    </row>
    <row r="7870" spans="1:9" x14ac:dyDescent="0.2">
      <c r="A7870" t="s">
        <v>350</v>
      </c>
      <c r="B7870">
        <v>2.7313192345898967E-6</v>
      </c>
      <c r="C7870" t="s">
        <v>35</v>
      </c>
      <c r="D7870" t="s">
        <v>15</v>
      </c>
      <c r="F7870" t="s">
        <v>36</v>
      </c>
      <c r="G7870">
        <v>0</v>
      </c>
      <c r="H7870" t="s">
        <v>350</v>
      </c>
      <c r="I7870" t="s">
        <v>340</v>
      </c>
    </row>
    <row r="7871" spans="1:9" x14ac:dyDescent="0.2">
      <c r="A7871" t="s">
        <v>351</v>
      </c>
      <c r="B7871">
        <v>8.7053999508841335E-8</v>
      </c>
      <c r="C7871" t="s">
        <v>35</v>
      </c>
      <c r="D7871" t="s">
        <v>15</v>
      </c>
      <c r="F7871" t="s">
        <v>36</v>
      </c>
      <c r="G7871">
        <v>0</v>
      </c>
      <c r="H7871" t="s">
        <v>351</v>
      </c>
      <c r="I7871" t="s">
        <v>340</v>
      </c>
    </row>
    <row r="7872" spans="1:9" x14ac:dyDescent="0.2">
      <c r="A7872" t="s">
        <v>352</v>
      </c>
      <c r="B7872">
        <v>1.4472727418344871E-6</v>
      </c>
      <c r="C7872" t="s">
        <v>35</v>
      </c>
      <c r="D7872" t="s">
        <v>15</v>
      </c>
      <c r="F7872" t="s">
        <v>36</v>
      </c>
      <c r="G7872">
        <v>0</v>
      </c>
      <c r="H7872" t="s">
        <v>352</v>
      </c>
      <c r="I7872" t="s">
        <v>340</v>
      </c>
    </row>
    <row r="7873" spans="1:13" x14ac:dyDescent="0.2">
      <c r="A7873" t="s">
        <v>442</v>
      </c>
      <c r="B7873">
        <v>3.7025999999999999E-3</v>
      </c>
      <c r="C7873" t="s">
        <v>42</v>
      </c>
      <c r="D7873" t="s">
        <v>16</v>
      </c>
      <c r="F7873" t="s">
        <v>36</v>
      </c>
      <c r="G7873">
        <v>0</v>
      </c>
      <c r="H7873" t="s">
        <v>443</v>
      </c>
      <c r="I7873" t="s">
        <v>353</v>
      </c>
    </row>
    <row r="7874" spans="1:13" x14ac:dyDescent="0.2">
      <c r="A7874" t="s">
        <v>354</v>
      </c>
      <c r="B7874">
        <v>-3.3322999999999998E-6</v>
      </c>
      <c r="C7874" t="s">
        <v>49</v>
      </c>
      <c r="D7874" t="s">
        <v>250</v>
      </c>
      <c r="F7874" t="s">
        <v>36</v>
      </c>
      <c r="G7874">
        <v>0</v>
      </c>
      <c r="H7874" t="s">
        <v>355</v>
      </c>
      <c r="I7874" t="s">
        <v>353</v>
      </c>
    </row>
    <row r="7876" spans="1:13" x14ac:dyDescent="0.2">
      <c r="A7876" s="2" t="s">
        <v>2</v>
      </c>
      <c r="B7876" s="2" t="s">
        <v>1459</v>
      </c>
    </row>
    <row r="7877" spans="1:13" x14ac:dyDescent="0.2">
      <c r="A7877" t="s">
        <v>4</v>
      </c>
      <c r="B7877" t="s">
        <v>404</v>
      </c>
    </row>
    <row r="7878" spans="1:13" x14ac:dyDescent="0.2">
      <c r="A7878" t="s">
        <v>6</v>
      </c>
      <c r="B7878" t="s">
        <v>405</v>
      </c>
    </row>
    <row r="7879" spans="1:13" x14ac:dyDescent="0.2">
      <c r="A7879" t="s">
        <v>8</v>
      </c>
      <c r="B7879">
        <v>1</v>
      </c>
    </row>
    <row r="7880" spans="1:13" x14ac:dyDescent="0.2">
      <c r="A7880" t="s">
        <v>9</v>
      </c>
      <c r="B7880" t="s">
        <v>73</v>
      </c>
    </row>
    <row r="7881" spans="1:13" x14ac:dyDescent="0.2">
      <c r="A7881" t="s">
        <v>11</v>
      </c>
      <c r="B7881" t="s">
        <v>12</v>
      </c>
    </row>
    <row r="7882" spans="1:13" x14ac:dyDescent="0.2">
      <c r="A7882" t="s">
        <v>13</v>
      </c>
      <c r="B7882" t="s">
        <v>14</v>
      </c>
    </row>
    <row r="7883" spans="1:13" x14ac:dyDescent="0.2">
      <c r="A7883" t="s">
        <v>15</v>
      </c>
      <c r="B7883" t="s">
        <v>53</v>
      </c>
    </row>
    <row r="7884" spans="1:13" x14ac:dyDescent="0.2">
      <c r="A7884" t="s">
        <v>17</v>
      </c>
    </row>
    <row r="7885" spans="1:13" x14ac:dyDescent="0.2">
      <c r="A7885" s="2" t="s">
        <v>18</v>
      </c>
      <c r="B7885" s="2" t="s">
        <v>19</v>
      </c>
      <c r="C7885" s="2" t="s">
        <v>6</v>
      </c>
      <c r="D7885" s="2" t="s">
        <v>15</v>
      </c>
      <c r="E7885" s="2" t="s">
        <v>20</v>
      </c>
      <c r="F7885" s="2" t="s">
        <v>13</v>
      </c>
      <c r="G7885" s="2" t="s">
        <v>21</v>
      </c>
      <c r="H7885" s="2" t="s">
        <v>9</v>
      </c>
      <c r="I7885" s="2" t="s">
        <v>4</v>
      </c>
      <c r="J7885" s="2" t="s">
        <v>1925</v>
      </c>
      <c r="K7885" s="2"/>
      <c r="L7885" s="2"/>
      <c r="M7885" s="2"/>
    </row>
    <row r="7886" spans="1:13" x14ac:dyDescent="0.2">
      <c r="A7886" t="s">
        <v>335</v>
      </c>
      <c r="B7886">
        <v>3.8502999999999998</v>
      </c>
      <c r="D7886" t="s">
        <v>30</v>
      </c>
      <c r="E7886" t="s">
        <v>336</v>
      </c>
      <c r="F7886" t="s">
        <v>27</v>
      </c>
      <c r="G7886">
        <v>0</v>
      </c>
      <c r="I7886" t="s">
        <v>337</v>
      </c>
    </row>
    <row r="7887" spans="1:13" x14ac:dyDescent="0.2">
      <c r="A7887" t="s">
        <v>29</v>
      </c>
      <c r="B7887">
        <v>0.25026999999999999</v>
      </c>
      <c r="D7887" t="s">
        <v>30</v>
      </c>
      <c r="E7887" t="s">
        <v>31</v>
      </c>
      <c r="F7887" t="s">
        <v>27</v>
      </c>
      <c r="G7887">
        <v>0</v>
      </c>
      <c r="I7887" t="s">
        <v>338</v>
      </c>
    </row>
    <row r="7888" spans="1:13" x14ac:dyDescent="0.2">
      <c r="A7888" t="s">
        <v>1459</v>
      </c>
      <c r="B7888">
        <v>1</v>
      </c>
      <c r="C7888" t="s">
        <v>405</v>
      </c>
      <c r="D7888" t="s">
        <v>53</v>
      </c>
      <c r="E7888" t="s">
        <v>339</v>
      </c>
      <c r="F7888" t="s">
        <v>33</v>
      </c>
      <c r="G7888">
        <v>0</v>
      </c>
      <c r="H7888" t="s">
        <v>73</v>
      </c>
      <c r="J7888">
        <f>VLOOKUP(C7888,'extension - production vol'!$B$6:$D$235,3,0)</f>
        <v>3363.2779999999998</v>
      </c>
    </row>
    <row r="7889" spans="1:9" x14ac:dyDescent="0.2">
      <c r="A7889" t="s">
        <v>1439</v>
      </c>
      <c r="B7889">
        <v>3.6411003908744233E-8</v>
      </c>
      <c r="C7889" t="s">
        <v>49</v>
      </c>
      <c r="D7889" t="s">
        <v>15</v>
      </c>
      <c r="F7889" t="s">
        <v>36</v>
      </c>
      <c r="G7889">
        <v>0</v>
      </c>
      <c r="H7889" t="s">
        <v>1439</v>
      </c>
      <c r="I7889" t="s">
        <v>340</v>
      </c>
    </row>
    <row r="7890" spans="1:9" x14ac:dyDescent="0.2">
      <c r="A7890" t="s">
        <v>1440</v>
      </c>
      <c r="B7890">
        <v>7.3362096874231267E-7</v>
      </c>
      <c r="C7890" t="s">
        <v>49</v>
      </c>
      <c r="D7890" t="s">
        <v>15</v>
      </c>
      <c r="F7890" t="s">
        <v>36</v>
      </c>
      <c r="G7890">
        <v>0</v>
      </c>
      <c r="H7890" t="s">
        <v>1440</v>
      </c>
      <c r="I7890" t="s">
        <v>340</v>
      </c>
    </row>
    <row r="7891" spans="1:9" x14ac:dyDescent="0.2">
      <c r="A7891" t="s">
        <v>1441</v>
      </c>
      <c r="B7891">
        <v>5.7609499385899401E-9</v>
      </c>
      <c r="C7891" t="s">
        <v>35</v>
      </c>
      <c r="D7891" t="s">
        <v>15</v>
      </c>
      <c r="F7891" t="s">
        <v>36</v>
      </c>
      <c r="G7891">
        <v>0</v>
      </c>
      <c r="H7891" t="s">
        <v>1441</v>
      </c>
      <c r="I7891" t="s">
        <v>340</v>
      </c>
    </row>
    <row r="7892" spans="1:9" x14ac:dyDescent="0.2">
      <c r="A7892" t="s">
        <v>1442</v>
      </c>
      <c r="B7892">
        <v>9.5865807571848216E-8</v>
      </c>
      <c r="C7892" t="s">
        <v>35</v>
      </c>
      <c r="D7892" t="s">
        <v>15</v>
      </c>
      <c r="F7892" t="s">
        <v>36</v>
      </c>
      <c r="G7892">
        <v>0</v>
      </c>
      <c r="H7892" t="s">
        <v>1442</v>
      </c>
      <c r="I7892" t="s">
        <v>340</v>
      </c>
    </row>
    <row r="7893" spans="1:9" x14ac:dyDescent="0.2">
      <c r="A7893" t="s">
        <v>341</v>
      </c>
      <c r="B7893">
        <v>3.0848616123368557E-7</v>
      </c>
      <c r="C7893" t="s">
        <v>35</v>
      </c>
      <c r="D7893" t="s">
        <v>15</v>
      </c>
      <c r="F7893" t="s">
        <v>36</v>
      </c>
      <c r="G7893">
        <v>0</v>
      </c>
      <c r="H7893" t="s">
        <v>341</v>
      </c>
      <c r="I7893" t="s">
        <v>340</v>
      </c>
    </row>
    <row r="7894" spans="1:9" x14ac:dyDescent="0.2">
      <c r="A7894" t="s">
        <v>342</v>
      </c>
      <c r="B7894">
        <v>3.0848616123368557E-7</v>
      </c>
      <c r="C7894" t="s">
        <v>35</v>
      </c>
      <c r="D7894" t="s">
        <v>15</v>
      </c>
      <c r="F7894" t="s">
        <v>36</v>
      </c>
      <c r="G7894">
        <v>0</v>
      </c>
      <c r="H7894" t="s">
        <v>342</v>
      </c>
      <c r="I7894" t="s">
        <v>340</v>
      </c>
    </row>
    <row r="7895" spans="1:9" x14ac:dyDescent="0.2">
      <c r="A7895" t="s">
        <v>343</v>
      </c>
      <c r="B7895">
        <v>1.6324059365282529E-7</v>
      </c>
      <c r="C7895" t="s">
        <v>35</v>
      </c>
      <c r="D7895" t="s">
        <v>15</v>
      </c>
      <c r="F7895" t="s">
        <v>36</v>
      </c>
      <c r="G7895">
        <v>0</v>
      </c>
      <c r="H7895" t="s">
        <v>343</v>
      </c>
      <c r="I7895" t="s">
        <v>340</v>
      </c>
    </row>
    <row r="7896" spans="1:9" x14ac:dyDescent="0.2">
      <c r="A7896" t="s">
        <v>344</v>
      </c>
      <c r="B7896">
        <v>1.6324059365282529E-7</v>
      </c>
      <c r="C7896" t="s">
        <v>35</v>
      </c>
      <c r="D7896" t="s">
        <v>15</v>
      </c>
      <c r="F7896" t="s">
        <v>36</v>
      </c>
      <c r="G7896">
        <v>0</v>
      </c>
      <c r="H7896" t="s">
        <v>344</v>
      </c>
      <c r="I7896" t="s">
        <v>340</v>
      </c>
    </row>
    <row r="7897" spans="1:9" x14ac:dyDescent="0.2">
      <c r="A7897" t="s">
        <v>345</v>
      </c>
      <c r="B7897">
        <v>3.2360335983173182E-6</v>
      </c>
      <c r="C7897" t="s">
        <v>35</v>
      </c>
      <c r="D7897" t="s">
        <v>15</v>
      </c>
      <c r="F7897" t="s">
        <v>36</v>
      </c>
      <c r="G7897">
        <v>0</v>
      </c>
      <c r="H7897" t="s">
        <v>345</v>
      </c>
      <c r="I7897" t="s">
        <v>340</v>
      </c>
    </row>
    <row r="7898" spans="1:9" x14ac:dyDescent="0.2">
      <c r="A7898" t="s">
        <v>346</v>
      </c>
      <c r="B7898">
        <v>1.714782755158412E-6</v>
      </c>
      <c r="C7898" t="s">
        <v>35</v>
      </c>
      <c r="D7898" t="s">
        <v>15</v>
      </c>
      <c r="F7898" t="s">
        <v>36</v>
      </c>
      <c r="G7898">
        <v>0</v>
      </c>
      <c r="H7898" t="s">
        <v>346</v>
      </c>
      <c r="I7898" t="s">
        <v>340</v>
      </c>
    </row>
    <row r="7899" spans="1:9" x14ac:dyDescent="0.2">
      <c r="A7899" t="s">
        <v>347</v>
      </c>
      <c r="B7899">
        <v>6.0760018883565767E-7</v>
      </c>
      <c r="C7899" t="s">
        <v>49</v>
      </c>
      <c r="D7899" t="s">
        <v>15</v>
      </c>
      <c r="F7899" t="s">
        <v>36</v>
      </c>
      <c r="G7899">
        <v>0</v>
      </c>
      <c r="H7899" t="s">
        <v>347</v>
      </c>
      <c r="I7899" t="s">
        <v>340</v>
      </c>
    </row>
    <row r="7900" spans="1:9" x14ac:dyDescent="0.2">
      <c r="A7900" t="s">
        <v>348</v>
      </c>
      <c r="B7900">
        <v>4.4062265545933993E-8</v>
      </c>
      <c r="C7900" t="s">
        <v>49</v>
      </c>
      <c r="D7900" t="s">
        <v>15</v>
      </c>
      <c r="F7900" t="s">
        <v>36</v>
      </c>
      <c r="G7900">
        <v>0</v>
      </c>
      <c r="H7900" t="s">
        <v>348</v>
      </c>
      <c r="I7900" t="s">
        <v>340</v>
      </c>
    </row>
    <row r="7901" spans="1:9" x14ac:dyDescent="0.2">
      <c r="A7901" t="s">
        <v>349</v>
      </c>
      <c r="B7901">
        <v>1.5932627173912803E-7</v>
      </c>
      <c r="C7901" t="s">
        <v>35</v>
      </c>
      <c r="D7901" t="s">
        <v>15</v>
      </c>
      <c r="F7901" t="s">
        <v>36</v>
      </c>
      <c r="G7901">
        <v>0</v>
      </c>
      <c r="H7901" t="s">
        <v>349</v>
      </c>
      <c r="I7901" t="s">
        <v>340</v>
      </c>
    </row>
    <row r="7902" spans="1:9" x14ac:dyDescent="0.2">
      <c r="A7902" t="s">
        <v>350</v>
      </c>
      <c r="B7902">
        <v>2.6554378623188003E-6</v>
      </c>
      <c r="C7902" t="s">
        <v>35</v>
      </c>
      <c r="D7902" t="s">
        <v>15</v>
      </c>
      <c r="F7902" t="s">
        <v>36</v>
      </c>
      <c r="G7902">
        <v>0</v>
      </c>
      <c r="H7902" t="s">
        <v>350</v>
      </c>
      <c r="I7902" t="s">
        <v>340</v>
      </c>
    </row>
    <row r="7903" spans="1:9" x14ac:dyDescent="0.2">
      <c r="A7903" t="s">
        <v>351</v>
      </c>
      <c r="B7903">
        <v>8.461395222303974E-8</v>
      </c>
      <c r="C7903" t="s">
        <v>35</v>
      </c>
      <c r="D7903" t="s">
        <v>15</v>
      </c>
      <c r="F7903" t="s">
        <v>36</v>
      </c>
      <c r="G7903">
        <v>0</v>
      </c>
      <c r="H7903" t="s">
        <v>351</v>
      </c>
      <c r="I7903" t="s">
        <v>340</v>
      </c>
    </row>
    <row r="7904" spans="1:9" x14ac:dyDescent="0.2">
      <c r="A7904" t="s">
        <v>352</v>
      </c>
      <c r="B7904">
        <v>1.4087322896708212E-6</v>
      </c>
      <c r="C7904" t="s">
        <v>35</v>
      </c>
      <c r="D7904" t="s">
        <v>15</v>
      </c>
      <c r="F7904" t="s">
        <v>36</v>
      </c>
      <c r="G7904">
        <v>0</v>
      </c>
      <c r="H7904" t="s">
        <v>352</v>
      </c>
      <c r="I7904" t="s">
        <v>340</v>
      </c>
    </row>
    <row r="7905" spans="1:13" x14ac:dyDescent="0.2">
      <c r="A7905" t="s">
        <v>442</v>
      </c>
      <c r="B7905">
        <v>3.7025999999999999E-3</v>
      </c>
      <c r="C7905" t="s">
        <v>42</v>
      </c>
      <c r="D7905" t="s">
        <v>16</v>
      </c>
      <c r="F7905" t="s">
        <v>36</v>
      </c>
      <c r="G7905">
        <v>0</v>
      </c>
      <c r="H7905" t="s">
        <v>443</v>
      </c>
      <c r="I7905" t="s">
        <v>353</v>
      </c>
    </row>
    <row r="7906" spans="1:13" x14ac:dyDescent="0.2">
      <c r="A7906" t="s">
        <v>354</v>
      </c>
      <c r="B7906">
        <v>-3.3322999999999998E-6</v>
      </c>
      <c r="C7906" t="s">
        <v>49</v>
      </c>
      <c r="D7906" t="s">
        <v>250</v>
      </c>
      <c r="F7906" t="s">
        <v>36</v>
      </c>
      <c r="G7906">
        <v>0</v>
      </c>
      <c r="H7906" t="s">
        <v>355</v>
      </c>
      <c r="I7906" t="s">
        <v>353</v>
      </c>
    </row>
    <row r="7908" spans="1:13" x14ac:dyDescent="0.2">
      <c r="A7908" s="2" t="s">
        <v>2</v>
      </c>
      <c r="B7908" s="2" t="s">
        <v>1459</v>
      </c>
    </row>
    <row r="7909" spans="1:13" x14ac:dyDescent="0.2">
      <c r="A7909" t="s">
        <v>4</v>
      </c>
      <c r="B7909" t="s">
        <v>404</v>
      </c>
    </row>
    <row r="7910" spans="1:13" x14ac:dyDescent="0.2">
      <c r="A7910" t="s">
        <v>6</v>
      </c>
      <c r="B7910" t="s">
        <v>402</v>
      </c>
    </row>
    <row r="7911" spans="1:13" x14ac:dyDescent="0.2">
      <c r="A7911" t="s">
        <v>8</v>
      </c>
      <c r="B7911">
        <v>1</v>
      </c>
    </row>
    <row r="7912" spans="1:13" x14ac:dyDescent="0.2">
      <c r="A7912" t="s">
        <v>9</v>
      </c>
      <c r="B7912" t="s">
        <v>73</v>
      </c>
    </row>
    <row r="7913" spans="1:13" x14ac:dyDescent="0.2">
      <c r="A7913" t="s">
        <v>11</v>
      </c>
      <c r="B7913" t="s">
        <v>12</v>
      </c>
    </row>
    <row r="7914" spans="1:13" x14ac:dyDescent="0.2">
      <c r="A7914" t="s">
        <v>13</v>
      </c>
      <c r="B7914" t="s">
        <v>14</v>
      </c>
    </row>
    <row r="7915" spans="1:13" x14ac:dyDescent="0.2">
      <c r="A7915" t="s">
        <v>15</v>
      </c>
      <c r="B7915" t="s">
        <v>53</v>
      </c>
    </row>
    <row r="7916" spans="1:13" x14ac:dyDescent="0.2">
      <c r="A7916" t="s">
        <v>17</v>
      </c>
    </row>
    <row r="7917" spans="1:13" x14ac:dyDescent="0.2">
      <c r="A7917" s="2" t="s">
        <v>18</v>
      </c>
      <c r="B7917" s="2" t="s">
        <v>19</v>
      </c>
      <c r="C7917" s="2" t="s">
        <v>6</v>
      </c>
      <c r="D7917" s="2" t="s">
        <v>15</v>
      </c>
      <c r="E7917" s="2" t="s">
        <v>20</v>
      </c>
      <c r="F7917" s="2" t="s">
        <v>13</v>
      </c>
      <c r="G7917" s="2" t="s">
        <v>21</v>
      </c>
      <c r="H7917" s="2" t="s">
        <v>9</v>
      </c>
      <c r="I7917" s="2" t="s">
        <v>4</v>
      </c>
      <c r="J7917" s="2" t="s">
        <v>1925</v>
      </c>
      <c r="K7917" s="2"/>
      <c r="L7917" s="2"/>
      <c r="M7917" s="2"/>
    </row>
    <row r="7918" spans="1:13" x14ac:dyDescent="0.2">
      <c r="A7918" t="s">
        <v>335</v>
      </c>
      <c r="B7918">
        <v>3.8502999999999998</v>
      </c>
      <c r="D7918" t="s">
        <v>30</v>
      </c>
      <c r="E7918" t="s">
        <v>336</v>
      </c>
      <c r="F7918" t="s">
        <v>27</v>
      </c>
      <c r="G7918">
        <v>0</v>
      </c>
      <c r="I7918" t="s">
        <v>337</v>
      </c>
    </row>
    <row r="7919" spans="1:13" x14ac:dyDescent="0.2">
      <c r="A7919" t="s">
        <v>29</v>
      </c>
      <c r="B7919">
        <v>0.25026999999999999</v>
      </c>
      <c r="D7919" t="s">
        <v>30</v>
      </c>
      <c r="E7919" t="s">
        <v>31</v>
      </c>
      <c r="F7919" t="s">
        <v>27</v>
      </c>
      <c r="G7919">
        <v>0</v>
      </c>
      <c r="I7919" t="s">
        <v>338</v>
      </c>
    </row>
    <row r="7920" spans="1:13" x14ac:dyDescent="0.2">
      <c r="A7920" t="s">
        <v>1459</v>
      </c>
      <c r="B7920">
        <v>1</v>
      </c>
      <c r="C7920" t="s">
        <v>402</v>
      </c>
      <c r="D7920" t="s">
        <v>53</v>
      </c>
      <c r="E7920" t="s">
        <v>339</v>
      </c>
      <c r="F7920" t="s">
        <v>33</v>
      </c>
      <c r="G7920">
        <v>0</v>
      </c>
      <c r="H7920" t="s">
        <v>73</v>
      </c>
      <c r="J7920">
        <f>VLOOKUP(C7920,'extension - production vol'!$B$6:$D$235,3,0)</f>
        <v>716.44</v>
      </c>
    </row>
    <row r="7921" spans="1:9" x14ac:dyDescent="0.2">
      <c r="A7921" t="s">
        <v>1439</v>
      </c>
      <c r="B7921">
        <v>3.9565223143743747E-8</v>
      </c>
      <c r="C7921" t="s">
        <v>49</v>
      </c>
      <c r="D7921" t="s">
        <v>15</v>
      </c>
      <c r="F7921" t="s">
        <v>36</v>
      </c>
      <c r="G7921">
        <v>0</v>
      </c>
      <c r="H7921" t="s">
        <v>1439</v>
      </c>
      <c r="I7921" t="s">
        <v>340</v>
      </c>
    </row>
    <row r="7922" spans="1:9" x14ac:dyDescent="0.2">
      <c r="A7922" t="s">
        <v>1440</v>
      </c>
      <c r="B7922">
        <v>8.0209497827771416E-7</v>
      </c>
      <c r="C7922" t="s">
        <v>49</v>
      </c>
      <c r="D7922" t="s">
        <v>15</v>
      </c>
      <c r="F7922" t="s">
        <v>36</v>
      </c>
      <c r="G7922">
        <v>0</v>
      </c>
      <c r="H7922" t="s">
        <v>1440</v>
      </c>
      <c r="I7922" t="s">
        <v>340</v>
      </c>
    </row>
    <row r="7923" spans="1:9" x14ac:dyDescent="0.2">
      <c r="A7923" t="s">
        <v>1441</v>
      </c>
      <c r="B7923">
        <v>6.2584989336467376E-9</v>
      </c>
      <c r="C7923" t="s">
        <v>35</v>
      </c>
      <c r="D7923" t="s">
        <v>15</v>
      </c>
      <c r="F7923" t="s">
        <v>36</v>
      </c>
      <c r="G7923">
        <v>0</v>
      </c>
      <c r="H7923" t="s">
        <v>1441</v>
      </c>
      <c r="I7923" t="s">
        <v>340</v>
      </c>
    </row>
    <row r="7924" spans="1:9" x14ac:dyDescent="0.2">
      <c r="A7924" t="s">
        <v>1442</v>
      </c>
      <c r="B7924">
        <v>1.0430831556077897E-7</v>
      </c>
      <c r="C7924" t="s">
        <v>35</v>
      </c>
      <c r="D7924" t="s">
        <v>15</v>
      </c>
      <c r="F7924" t="s">
        <v>36</v>
      </c>
      <c r="G7924">
        <v>0</v>
      </c>
      <c r="H7924" t="s">
        <v>1442</v>
      </c>
      <c r="I7924" t="s">
        <v>340</v>
      </c>
    </row>
    <row r="7925" spans="1:9" x14ac:dyDescent="0.2">
      <c r="A7925" t="s">
        <v>341</v>
      </c>
      <c r="B7925">
        <v>3.3588591840010913E-7</v>
      </c>
      <c r="C7925" t="s">
        <v>35</v>
      </c>
      <c r="D7925" t="s">
        <v>15</v>
      </c>
      <c r="F7925" t="s">
        <v>36</v>
      </c>
      <c r="G7925">
        <v>0</v>
      </c>
      <c r="H7925" t="s">
        <v>341</v>
      </c>
      <c r="I7925" t="s">
        <v>340</v>
      </c>
    </row>
    <row r="7926" spans="1:9" x14ac:dyDescent="0.2">
      <c r="A7926" t="s">
        <v>342</v>
      </c>
      <c r="B7926">
        <v>3.3588591840010913E-7</v>
      </c>
      <c r="C7926" t="s">
        <v>35</v>
      </c>
      <c r="D7926" t="s">
        <v>15</v>
      </c>
      <c r="F7926" t="s">
        <v>36</v>
      </c>
      <c r="G7926">
        <v>0</v>
      </c>
      <c r="H7926" t="s">
        <v>342</v>
      </c>
      <c r="I7926" t="s">
        <v>340</v>
      </c>
    </row>
    <row r="7927" spans="1:9" x14ac:dyDescent="0.2">
      <c r="A7927" t="s">
        <v>343</v>
      </c>
      <c r="B7927">
        <v>1.777011127927183E-7</v>
      </c>
      <c r="C7927" t="s">
        <v>35</v>
      </c>
      <c r="D7927" t="s">
        <v>15</v>
      </c>
      <c r="F7927" t="s">
        <v>36</v>
      </c>
      <c r="G7927">
        <v>0</v>
      </c>
      <c r="H7927" t="s">
        <v>343</v>
      </c>
      <c r="I7927" t="s">
        <v>340</v>
      </c>
    </row>
    <row r="7928" spans="1:9" x14ac:dyDescent="0.2">
      <c r="A7928" t="s">
        <v>344</v>
      </c>
      <c r="B7928">
        <v>1.777011127927183E-7</v>
      </c>
      <c r="C7928" t="s">
        <v>35</v>
      </c>
      <c r="D7928" t="s">
        <v>15</v>
      </c>
      <c r="F7928" t="s">
        <v>36</v>
      </c>
      <c r="G7928">
        <v>0</v>
      </c>
      <c r="H7928" t="s">
        <v>344</v>
      </c>
      <c r="I7928" t="s">
        <v>340</v>
      </c>
    </row>
    <row r="7929" spans="1:9" x14ac:dyDescent="0.2">
      <c r="A7929" t="s">
        <v>345</v>
      </c>
      <c r="B7929">
        <v>3.5284985367284199E-6</v>
      </c>
      <c r="C7929" t="s">
        <v>35</v>
      </c>
      <c r="D7929" t="s">
        <v>15</v>
      </c>
      <c r="F7929" t="s">
        <v>36</v>
      </c>
      <c r="G7929">
        <v>0</v>
      </c>
      <c r="H7929" t="s">
        <v>345</v>
      </c>
      <c r="I7929" t="s">
        <v>340</v>
      </c>
    </row>
    <row r="7930" spans="1:9" x14ac:dyDescent="0.2">
      <c r="A7930" t="s">
        <v>346</v>
      </c>
      <c r="B7930">
        <v>1.8667591646911822E-6</v>
      </c>
      <c r="C7930" t="s">
        <v>35</v>
      </c>
      <c r="D7930" t="s">
        <v>15</v>
      </c>
      <c r="F7930" t="s">
        <v>36</v>
      </c>
      <c r="G7930">
        <v>0</v>
      </c>
      <c r="H7930" t="s">
        <v>346</v>
      </c>
      <c r="I7930" t="s">
        <v>340</v>
      </c>
    </row>
    <row r="7931" spans="1:9" x14ac:dyDescent="0.2">
      <c r="A7931" t="s">
        <v>347</v>
      </c>
      <c r="B7931">
        <v>6.6181827804080452E-7</v>
      </c>
      <c r="C7931" t="s">
        <v>49</v>
      </c>
      <c r="D7931" t="s">
        <v>15</v>
      </c>
      <c r="F7931" t="s">
        <v>36</v>
      </c>
      <c r="G7931">
        <v>0</v>
      </c>
      <c r="H7931" t="s">
        <v>347</v>
      </c>
      <c r="I7931" t="s">
        <v>340</v>
      </c>
    </row>
    <row r="7932" spans="1:9" x14ac:dyDescent="0.2">
      <c r="A7932" t="s">
        <v>348</v>
      </c>
      <c r="B7932">
        <v>4.8197635466015113E-8</v>
      </c>
      <c r="C7932" t="s">
        <v>49</v>
      </c>
      <c r="D7932" t="s">
        <v>15</v>
      </c>
      <c r="F7932" t="s">
        <v>36</v>
      </c>
      <c r="G7932">
        <v>0</v>
      </c>
      <c r="H7932" t="s">
        <v>348</v>
      </c>
      <c r="I7932" t="s">
        <v>340</v>
      </c>
    </row>
    <row r="7933" spans="1:9" x14ac:dyDescent="0.2">
      <c r="A7933" t="s">
        <v>349</v>
      </c>
      <c r="B7933">
        <v>1.7372729798571119E-7</v>
      </c>
      <c r="C7933" t="s">
        <v>35</v>
      </c>
      <c r="D7933" t="s">
        <v>15</v>
      </c>
      <c r="F7933" t="s">
        <v>36</v>
      </c>
      <c r="G7933">
        <v>0</v>
      </c>
      <c r="H7933" t="s">
        <v>349</v>
      </c>
      <c r="I7933" t="s">
        <v>340</v>
      </c>
    </row>
    <row r="7934" spans="1:9" x14ac:dyDescent="0.2">
      <c r="A7934" t="s">
        <v>350</v>
      </c>
      <c r="B7934">
        <v>2.8954549664285199E-6</v>
      </c>
      <c r="C7934" t="s">
        <v>35</v>
      </c>
      <c r="D7934" t="s">
        <v>15</v>
      </c>
      <c r="F7934" t="s">
        <v>36</v>
      </c>
      <c r="G7934">
        <v>0</v>
      </c>
      <c r="H7934" t="s">
        <v>350</v>
      </c>
      <c r="I7934" t="s">
        <v>340</v>
      </c>
    </row>
    <row r="7935" spans="1:9" x14ac:dyDescent="0.2">
      <c r="A7935" t="s">
        <v>351</v>
      </c>
      <c r="B7935">
        <v>9.2079064770894553E-8</v>
      </c>
      <c r="C7935" t="s">
        <v>35</v>
      </c>
      <c r="D7935" t="s">
        <v>15</v>
      </c>
      <c r="F7935" t="s">
        <v>36</v>
      </c>
      <c r="G7935">
        <v>0</v>
      </c>
      <c r="H7935" t="s">
        <v>351</v>
      </c>
      <c r="I7935" t="s">
        <v>340</v>
      </c>
    </row>
    <row r="7936" spans="1:9" x14ac:dyDescent="0.2">
      <c r="A7936" t="s">
        <v>352</v>
      </c>
      <c r="B7936">
        <v>1.532253187203167E-6</v>
      </c>
      <c r="C7936" t="s">
        <v>35</v>
      </c>
      <c r="D7936" t="s">
        <v>15</v>
      </c>
      <c r="F7936" t="s">
        <v>36</v>
      </c>
      <c r="G7936">
        <v>0</v>
      </c>
      <c r="H7936" t="s">
        <v>352</v>
      </c>
      <c r="I7936" t="s">
        <v>340</v>
      </c>
    </row>
    <row r="7937" spans="1:13" x14ac:dyDescent="0.2">
      <c r="A7937" t="s">
        <v>442</v>
      </c>
      <c r="B7937">
        <v>3.7025999999999999E-3</v>
      </c>
      <c r="C7937" t="s">
        <v>42</v>
      </c>
      <c r="D7937" t="s">
        <v>16</v>
      </c>
      <c r="F7937" t="s">
        <v>36</v>
      </c>
      <c r="G7937">
        <v>0</v>
      </c>
      <c r="H7937" t="s">
        <v>443</v>
      </c>
      <c r="I7937" t="s">
        <v>353</v>
      </c>
    </row>
    <row r="7938" spans="1:13" x14ac:dyDescent="0.2">
      <c r="A7938" t="s">
        <v>354</v>
      </c>
      <c r="B7938">
        <v>-3.3322999999999998E-6</v>
      </c>
      <c r="C7938" t="s">
        <v>49</v>
      </c>
      <c r="D7938" t="s">
        <v>250</v>
      </c>
      <c r="F7938" t="s">
        <v>36</v>
      </c>
      <c r="G7938">
        <v>0</v>
      </c>
      <c r="H7938" t="s">
        <v>355</v>
      </c>
      <c r="I7938" t="s">
        <v>353</v>
      </c>
    </row>
    <row r="7940" spans="1:13" x14ac:dyDescent="0.2">
      <c r="A7940" s="2" t="s">
        <v>2</v>
      </c>
      <c r="B7940" s="2" t="s">
        <v>1459</v>
      </c>
    </row>
    <row r="7941" spans="1:13" x14ac:dyDescent="0.2">
      <c r="A7941" t="s">
        <v>4</v>
      </c>
      <c r="B7941" t="s">
        <v>404</v>
      </c>
    </row>
    <row r="7942" spans="1:13" x14ac:dyDescent="0.2">
      <c r="A7942" t="s">
        <v>6</v>
      </c>
      <c r="B7942" t="s">
        <v>363</v>
      </c>
    </row>
    <row r="7943" spans="1:13" x14ac:dyDescent="0.2">
      <c r="A7943" t="s">
        <v>8</v>
      </c>
      <c r="B7943">
        <v>1</v>
      </c>
    </row>
    <row r="7944" spans="1:13" x14ac:dyDescent="0.2">
      <c r="A7944" t="s">
        <v>9</v>
      </c>
      <c r="B7944" t="s">
        <v>73</v>
      </c>
    </row>
    <row r="7945" spans="1:13" x14ac:dyDescent="0.2">
      <c r="A7945" t="s">
        <v>11</v>
      </c>
      <c r="B7945" t="s">
        <v>12</v>
      </c>
    </row>
    <row r="7946" spans="1:13" x14ac:dyDescent="0.2">
      <c r="A7946" t="s">
        <v>13</v>
      </c>
      <c r="B7946" t="s">
        <v>14</v>
      </c>
    </row>
    <row r="7947" spans="1:13" x14ac:dyDescent="0.2">
      <c r="A7947" t="s">
        <v>15</v>
      </c>
      <c r="B7947" t="s">
        <v>53</v>
      </c>
    </row>
    <row r="7948" spans="1:13" x14ac:dyDescent="0.2">
      <c r="A7948" t="s">
        <v>17</v>
      </c>
    </row>
    <row r="7949" spans="1:13" x14ac:dyDescent="0.2">
      <c r="A7949" s="2" t="s">
        <v>18</v>
      </c>
      <c r="B7949" s="2" t="s">
        <v>19</v>
      </c>
      <c r="C7949" s="2" t="s">
        <v>6</v>
      </c>
      <c r="D7949" s="2" t="s">
        <v>15</v>
      </c>
      <c r="E7949" s="2" t="s">
        <v>20</v>
      </c>
      <c r="F7949" s="2" t="s">
        <v>13</v>
      </c>
      <c r="G7949" s="2" t="s">
        <v>21</v>
      </c>
      <c r="H7949" s="2" t="s">
        <v>9</v>
      </c>
      <c r="I7949" s="2" t="s">
        <v>4</v>
      </c>
      <c r="J7949" s="2" t="s">
        <v>1925</v>
      </c>
      <c r="K7949" s="2"/>
      <c r="L7949" s="2"/>
      <c r="M7949" s="2"/>
    </row>
    <row r="7950" spans="1:13" x14ac:dyDescent="0.2">
      <c r="A7950" t="s">
        <v>335</v>
      </c>
      <c r="B7950">
        <v>3.8502999999999998</v>
      </c>
      <c r="D7950" t="s">
        <v>30</v>
      </c>
      <c r="E7950" t="s">
        <v>336</v>
      </c>
      <c r="F7950" t="s">
        <v>27</v>
      </c>
      <c r="G7950">
        <v>0</v>
      </c>
      <c r="I7950" t="s">
        <v>337</v>
      </c>
    </row>
    <row r="7951" spans="1:13" x14ac:dyDescent="0.2">
      <c r="A7951" t="s">
        <v>29</v>
      </c>
      <c r="B7951">
        <v>0.25026999999999999</v>
      </c>
      <c r="D7951" t="s">
        <v>30</v>
      </c>
      <c r="E7951" t="s">
        <v>31</v>
      </c>
      <c r="F7951" t="s">
        <v>27</v>
      </c>
      <c r="G7951">
        <v>0</v>
      </c>
      <c r="I7951" t="s">
        <v>338</v>
      </c>
    </row>
    <row r="7952" spans="1:13" x14ac:dyDescent="0.2">
      <c r="A7952" t="s">
        <v>1459</v>
      </c>
      <c r="B7952">
        <v>1</v>
      </c>
      <c r="C7952" t="s">
        <v>363</v>
      </c>
      <c r="D7952" t="s">
        <v>53</v>
      </c>
      <c r="E7952" t="s">
        <v>339</v>
      </c>
      <c r="F7952" t="s">
        <v>33</v>
      </c>
      <c r="G7952">
        <v>0</v>
      </c>
      <c r="H7952" t="s">
        <v>73</v>
      </c>
      <c r="J7952">
        <f>VLOOKUP(C7952,'extension - production vol'!$B$6:$D$235,3,0)</f>
        <v>302.60599999999999</v>
      </c>
    </row>
    <row r="7953" spans="1:9" x14ac:dyDescent="0.2">
      <c r="A7953" t="s">
        <v>1439</v>
      </c>
      <c r="B7953">
        <v>3.6530272856297652E-8</v>
      </c>
      <c r="C7953" t="s">
        <v>49</v>
      </c>
      <c r="D7953" t="s">
        <v>15</v>
      </c>
      <c r="F7953" t="s">
        <v>36</v>
      </c>
      <c r="G7953">
        <v>0</v>
      </c>
      <c r="H7953" t="s">
        <v>1439</v>
      </c>
      <c r="I7953" t="s">
        <v>340</v>
      </c>
    </row>
    <row r="7954" spans="1:9" x14ac:dyDescent="0.2">
      <c r="A7954" t="s">
        <v>1440</v>
      </c>
      <c r="B7954">
        <v>7.361403469526648E-7</v>
      </c>
      <c r="C7954" t="s">
        <v>49</v>
      </c>
      <c r="D7954" t="s">
        <v>15</v>
      </c>
      <c r="F7954" t="s">
        <v>36</v>
      </c>
      <c r="G7954">
        <v>0</v>
      </c>
      <c r="H7954" t="s">
        <v>1440</v>
      </c>
      <c r="I7954" t="s">
        <v>340</v>
      </c>
    </row>
    <row r="7955" spans="1:9" x14ac:dyDescent="0.2">
      <c r="A7955" t="s">
        <v>1441</v>
      </c>
      <c r="B7955">
        <v>5.7562854197802364E-9</v>
      </c>
      <c r="C7955" t="s">
        <v>35</v>
      </c>
      <c r="D7955" t="s">
        <v>15</v>
      </c>
      <c r="F7955" t="s">
        <v>36</v>
      </c>
      <c r="G7955">
        <v>0</v>
      </c>
      <c r="H7955" t="s">
        <v>1441</v>
      </c>
      <c r="I7955" t="s">
        <v>340</v>
      </c>
    </row>
    <row r="7956" spans="1:9" x14ac:dyDescent="0.2">
      <c r="A7956" t="s">
        <v>1442</v>
      </c>
      <c r="B7956">
        <v>9.6307082984784734E-8</v>
      </c>
      <c r="C7956" t="s">
        <v>35</v>
      </c>
      <c r="D7956" t="s">
        <v>15</v>
      </c>
      <c r="F7956" t="s">
        <v>36</v>
      </c>
      <c r="G7956">
        <v>0</v>
      </c>
      <c r="H7956" t="s">
        <v>1442</v>
      </c>
      <c r="I7956" t="s">
        <v>340</v>
      </c>
    </row>
    <row r="7957" spans="1:9" x14ac:dyDescent="0.2">
      <c r="A7957" t="s">
        <v>341</v>
      </c>
      <c r="B7957">
        <v>3.0898073462131012E-7</v>
      </c>
      <c r="C7957" t="s">
        <v>35</v>
      </c>
      <c r="D7957" t="s">
        <v>15</v>
      </c>
      <c r="F7957" t="s">
        <v>36</v>
      </c>
      <c r="G7957">
        <v>0</v>
      </c>
      <c r="H7957" t="s">
        <v>341</v>
      </c>
      <c r="I7957" t="s">
        <v>340</v>
      </c>
    </row>
    <row r="7958" spans="1:9" x14ac:dyDescent="0.2">
      <c r="A7958" t="s">
        <v>342</v>
      </c>
      <c r="B7958">
        <v>3.0898073462131012E-7</v>
      </c>
      <c r="C7958" t="s">
        <v>35</v>
      </c>
      <c r="D7958" t="s">
        <v>15</v>
      </c>
      <c r="F7958" t="s">
        <v>36</v>
      </c>
      <c r="G7958">
        <v>0</v>
      </c>
      <c r="H7958" t="s">
        <v>342</v>
      </c>
      <c r="I7958" t="s">
        <v>340</v>
      </c>
    </row>
    <row r="7959" spans="1:9" x14ac:dyDescent="0.2">
      <c r="A7959" t="s">
        <v>343</v>
      </c>
      <c r="B7959">
        <v>1.6357803597598771E-7</v>
      </c>
      <c r="C7959" t="s">
        <v>35</v>
      </c>
      <c r="D7959" t="s">
        <v>15</v>
      </c>
      <c r="F7959" t="s">
        <v>36</v>
      </c>
      <c r="G7959">
        <v>0</v>
      </c>
      <c r="H7959" t="s">
        <v>343</v>
      </c>
      <c r="I7959" t="s">
        <v>340</v>
      </c>
    </row>
    <row r="7960" spans="1:9" x14ac:dyDescent="0.2">
      <c r="A7960" t="s">
        <v>344</v>
      </c>
      <c r="B7960">
        <v>1.6357803597598771E-7</v>
      </c>
      <c r="C7960" t="s">
        <v>35</v>
      </c>
      <c r="D7960" t="s">
        <v>15</v>
      </c>
      <c r="F7960" t="s">
        <v>36</v>
      </c>
      <c r="G7960">
        <v>0</v>
      </c>
      <c r="H7960" t="s">
        <v>344</v>
      </c>
      <c r="I7960" t="s">
        <v>340</v>
      </c>
    </row>
    <row r="7961" spans="1:9" x14ac:dyDescent="0.2">
      <c r="A7961" t="s">
        <v>345</v>
      </c>
      <c r="B7961">
        <v>3.2489803282798063E-6</v>
      </c>
      <c r="C7961" t="s">
        <v>35</v>
      </c>
      <c r="D7961" t="s">
        <v>15</v>
      </c>
      <c r="F7961" t="s">
        <v>36</v>
      </c>
      <c r="G7961">
        <v>0</v>
      </c>
      <c r="H7961" t="s">
        <v>345</v>
      </c>
      <c r="I7961" t="s">
        <v>340</v>
      </c>
    </row>
    <row r="7962" spans="1:9" x14ac:dyDescent="0.2">
      <c r="A7962" t="s">
        <v>346</v>
      </c>
      <c r="B7962">
        <v>1.7213507361073591E-6</v>
      </c>
      <c r="C7962" t="s">
        <v>35</v>
      </c>
      <c r="D7962" t="s">
        <v>15</v>
      </c>
      <c r="F7962" t="s">
        <v>36</v>
      </c>
      <c r="G7962">
        <v>0</v>
      </c>
      <c r="H7962" t="s">
        <v>346</v>
      </c>
      <c r="I7962" t="s">
        <v>340</v>
      </c>
    </row>
    <row r="7963" spans="1:9" x14ac:dyDescent="0.2">
      <c r="A7963" t="s">
        <v>347</v>
      </c>
      <c r="B7963">
        <v>6.0883788093829416E-7</v>
      </c>
      <c r="C7963" t="s">
        <v>49</v>
      </c>
      <c r="D7963" t="s">
        <v>15</v>
      </c>
      <c r="F7963" t="s">
        <v>36</v>
      </c>
      <c r="G7963">
        <v>0</v>
      </c>
      <c r="H7963" t="s">
        <v>347</v>
      </c>
      <c r="I7963" t="s">
        <v>340</v>
      </c>
    </row>
    <row r="7964" spans="1:9" x14ac:dyDescent="0.2">
      <c r="A7964" t="s">
        <v>348</v>
      </c>
      <c r="B7964">
        <v>4.4223769715427005E-8</v>
      </c>
      <c r="C7964" t="s">
        <v>49</v>
      </c>
      <c r="D7964" t="s">
        <v>15</v>
      </c>
      <c r="F7964" t="s">
        <v>36</v>
      </c>
      <c r="G7964">
        <v>0</v>
      </c>
      <c r="H7964" t="s">
        <v>348</v>
      </c>
      <c r="I7964" t="s">
        <v>340</v>
      </c>
    </row>
    <row r="7965" spans="1:9" x14ac:dyDescent="0.2">
      <c r="A7965" t="s">
        <v>349</v>
      </c>
      <c r="B7965">
        <v>1.5995831599197004E-7</v>
      </c>
      <c r="C7965" t="s">
        <v>35</v>
      </c>
      <c r="D7965" t="s">
        <v>15</v>
      </c>
      <c r="F7965" t="s">
        <v>36</v>
      </c>
      <c r="G7965">
        <v>0</v>
      </c>
      <c r="H7965" t="s">
        <v>349</v>
      </c>
      <c r="I7965" t="s">
        <v>340</v>
      </c>
    </row>
    <row r="7966" spans="1:9" x14ac:dyDescent="0.2">
      <c r="A7966" t="s">
        <v>350</v>
      </c>
      <c r="B7966">
        <v>2.6622820066483593E-6</v>
      </c>
      <c r="C7966" t="s">
        <v>35</v>
      </c>
      <c r="D7966" t="s">
        <v>15</v>
      </c>
      <c r="F7966" t="s">
        <v>36</v>
      </c>
      <c r="G7966">
        <v>0</v>
      </c>
      <c r="H7966" t="s">
        <v>350</v>
      </c>
      <c r="I7966" t="s">
        <v>340</v>
      </c>
    </row>
    <row r="7967" spans="1:9" x14ac:dyDescent="0.2">
      <c r="A7967" t="s">
        <v>351</v>
      </c>
      <c r="B7967">
        <v>8.4683814348689999E-8</v>
      </c>
      <c r="C7967" t="s">
        <v>35</v>
      </c>
      <c r="D7967" t="s">
        <v>15</v>
      </c>
      <c r="F7967" t="s">
        <v>36</v>
      </c>
      <c r="G7967">
        <v>0</v>
      </c>
      <c r="H7967" t="s">
        <v>351</v>
      </c>
      <c r="I7967" t="s">
        <v>340</v>
      </c>
    </row>
    <row r="7968" spans="1:9" x14ac:dyDescent="0.2">
      <c r="A7968" t="s">
        <v>352</v>
      </c>
      <c r="B7968">
        <v>1.4113969058115E-6</v>
      </c>
      <c r="C7968" t="s">
        <v>35</v>
      </c>
      <c r="D7968" t="s">
        <v>15</v>
      </c>
      <c r="F7968" t="s">
        <v>36</v>
      </c>
      <c r="G7968">
        <v>0</v>
      </c>
      <c r="H7968" t="s">
        <v>352</v>
      </c>
      <c r="I7968" t="s">
        <v>340</v>
      </c>
    </row>
    <row r="7969" spans="1:13" x14ac:dyDescent="0.2">
      <c r="A7969" t="s">
        <v>442</v>
      </c>
      <c r="B7969">
        <v>3.7025999999999999E-3</v>
      </c>
      <c r="C7969" t="s">
        <v>42</v>
      </c>
      <c r="D7969" t="s">
        <v>16</v>
      </c>
      <c r="F7969" t="s">
        <v>36</v>
      </c>
      <c r="G7969">
        <v>0</v>
      </c>
      <c r="H7969" t="s">
        <v>443</v>
      </c>
      <c r="I7969" t="s">
        <v>353</v>
      </c>
    </row>
    <row r="7970" spans="1:13" x14ac:dyDescent="0.2">
      <c r="A7970" t="s">
        <v>354</v>
      </c>
      <c r="B7970">
        <v>-3.3322999999999998E-6</v>
      </c>
      <c r="C7970" t="s">
        <v>49</v>
      </c>
      <c r="D7970" t="s">
        <v>250</v>
      </c>
      <c r="F7970" t="s">
        <v>36</v>
      </c>
      <c r="G7970">
        <v>0</v>
      </c>
      <c r="H7970" t="s">
        <v>355</v>
      </c>
      <c r="I7970" t="s">
        <v>353</v>
      </c>
    </row>
    <row r="7972" spans="1:13" x14ac:dyDescent="0.2">
      <c r="A7972" s="2" t="s">
        <v>2</v>
      </c>
      <c r="B7972" s="2" t="s">
        <v>1459</v>
      </c>
    </row>
    <row r="7973" spans="1:13" x14ac:dyDescent="0.2">
      <c r="A7973" t="s">
        <v>4</v>
      </c>
      <c r="B7973" t="s">
        <v>404</v>
      </c>
    </row>
    <row r="7974" spans="1:13" x14ac:dyDescent="0.2">
      <c r="A7974" t="s">
        <v>6</v>
      </c>
      <c r="B7974" t="s">
        <v>94</v>
      </c>
    </row>
    <row r="7975" spans="1:13" x14ac:dyDescent="0.2">
      <c r="A7975" t="s">
        <v>8</v>
      </c>
      <c r="B7975">
        <v>1</v>
      </c>
    </row>
    <row r="7976" spans="1:13" x14ac:dyDescent="0.2">
      <c r="A7976" t="s">
        <v>9</v>
      </c>
      <c r="B7976" t="s">
        <v>73</v>
      </c>
    </row>
    <row r="7977" spans="1:13" x14ac:dyDescent="0.2">
      <c r="A7977" t="s">
        <v>11</v>
      </c>
      <c r="B7977" t="s">
        <v>12</v>
      </c>
    </row>
    <row r="7978" spans="1:13" x14ac:dyDescent="0.2">
      <c r="A7978" t="s">
        <v>13</v>
      </c>
      <c r="B7978" t="s">
        <v>14</v>
      </c>
    </row>
    <row r="7979" spans="1:13" x14ac:dyDescent="0.2">
      <c r="A7979" t="s">
        <v>15</v>
      </c>
      <c r="B7979" t="s">
        <v>53</v>
      </c>
    </row>
    <row r="7980" spans="1:13" x14ac:dyDescent="0.2">
      <c r="A7980" t="s">
        <v>17</v>
      </c>
    </row>
    <row r="7981" spans="1:13" x14ac:dyDescent="0.2">
      <c r="A7981" s="2" t="s">
        <v>18</v>
      </c>
      <c r="B7981" s="2" t="s">
        <v>19</v>
      </c>
      <c r="C7981" s="2" t="s">
        <v>6</v>
      </c>
      <c r="D7981" s="2" t="s">
        <v>15</v>
      </c>
      <c r="E7981" s="2" t="s">
        <v>20</v>
      </c>
      <c r="F7981" s="2" t="s">
        <v>13</v>
      </c>
      <c r="G7981" s="2" t="s">
        <v>21</v>
      </c>
      <c r="H7981" s="2" t="s">
        <v>9</v>
      </c>
      <c r="I7981" s="2" t="s">
        <v>4</v>
      </c>
      <c r="J7981" s="2" t="s">
        <v>1925</v>
      </c>
      <c r="K7981" s="2"/>
      <c r="L7981" s="2"/>
      <c r="M7981" s="2"/>
    </row>
    <row r="7982" spans="1:13" x14ac:dyDescent="0.2">
      <c r="A7982" t="s">
        <v>335</v>
      </c>
      <c r="B7982">
        <v>3.8502999999999998</v>
      </c>
      <c r="D7982" t="s">
        <v>30</v>
      </c>
      <c r="E7982" t="s">
        <v>336</v>
      </c>
      <c r="F7982" t="s">
        <v>27</v>
      </c>
      <c r="G7982">
        <v>0</v>
      </c>
      <c r="I7982" t="s">
        <v>337</v>
      </c>
    </row>
    <row r="7983" spans="1:13" x14ac:dyDescent="0.2">
      <c r="A7983" t="s">
        <v>29</v>
      </c>
      <c r="B7983">
        <v>0.25026999999999999</v>
      </c>
      <c r="D7983" t="s">
        <v>30</v>
      </c>
      <c r="E7983" t="s">
        <v>31</v>
      </c>
      <c r="F7983" t="s">
        <v>27</v>
      </c>
      <c r="G7983">
        <v>0</v>
      </c>
      <c r="I7983" t="s">
        <v>338</v>
      </c>
    </row>
    <row r="7984" spans="1:13" x14ac:dyDescent="0.2">
      <c r="A7984" t="s">
        <v>1459</v>
      </c>
      <c r="B7984">
        <v>1</v>
      </c>
      <c r="C7984" t="s">
        <v>94</v>
      </c>
      <c r="D7984" t="s">
        <v>53</v>
      </c>
      <c r="E7984" t="s">
        <v>339</v>
      </c>
      <c r="F7984" t="s">
        <v>33</v>
      </c>
      <c r="G7984">
        <v>0</v>
      </c>
      <c r="H7984" t="s">
        <v>73</v>
      </c>
      <c r="J7984">
        <f>VLOOKUP(C7984,'extension - production vol'!$B$6:$D$235,3,0)</f>
        <v>63576</v>
      </c>
    </row>
    <row r="7985" spans="1:9" x14ac:dyDescent="0.2">
      <c r="A7985" t="s">
        <v>1439</v>
      </c>
      <c r="B7985">
        <v>3.8333396975166503E-8</v>
      </c>
      <c r="C7985" t="s">
        <v>49</v>
      </c>
      <c r="D7985" t="s">
        <v>15</v>
      </c>
      <c r="F7985" t="s">
        <v>36</v>
      </c>
      <c r="G7985">
        <v>0</v>
      </c>
      <c r="H7985" t="s">
        <v>1439</v>
      </c>
      <c r="I7985" t="s">
        <v>340</v>
      </c>
    </row>
    <row r="7986" spans="1:9" x14ac:dyDescent="0.2">
      <c r="A7986" t="s">
        <v>1440</v>
      </c>
      <c r="B7986">
        <v>7.7412942796564948E-7</v>
      </c>
      <c r="C7986" t="s">
        <v>49</v>
      </c>
      <c r="D7986" t="s">
        <v>15</v>
      </c>
      <c r="F7986" t="s">
        <v>36</v>
      </c>
      <c r="G7986">
        <v>0</v>
      </c>
      <c r="H7986" t="s">
        <v>1440</v>
      </c>
      <c r="I7986" t="s">
        <v>340</v>
      </c>
    </row>
    <row r="7987" spans="1:9" x14ac:dyDescent="0.2">
      <c r="A7987" t="s">
        <v>1441</v>
      </c>
      <c r="B7987">
        <v>6.0624593756346051E-9</v>
      </c>
      <c r="C7987" t="s">
        <v>35</v>
      </c>
      <c r="D7987" t="s">
        <v>15</v>
      </c>
      <c r="F7987" t="s">
        <v>36</v>
      </c>
      <c r="G7987">
        <v>0</v>
      </c>
      <c r="H7987" t="s">
        <v>1441</v>
      </c>
      <c r="I7987" t="s">
        <v>340</v>
      </c>
    </row>
    <row r="7988" spans="1:9" x14ac:dyDescent="0.2">
      <c r="A7988" t="s">
        <v>1442</v>
      </c>
      <c r="B7988">
        <v>1.0073009424131344E-7</v>
      </c>
      <c r="C7988" t="s">
        <v>35</v>
      </c>
      <c r="D7988" t="s">
        <v>15</v>
      </c>
      <c r="F7988" t="s">
        <v>36</v>
      </c>
      <c r="G7988">
        <v>0</v>
      </c>
      <c r="H7988" t="s">
        <v>1442</v>
      </c>
      <c r="I7988" t="s">
        <v>340</v>
      </c>
    </row>
    <row r="7989" spans="1:9" x14ac:dyDescent="0.2">
      <c r="A7989" t="s">
        <v>341</v>
      </c>
      <c r="B7989">
        <v>3.2464271128100139E-7</v>
      </c>
      <c r="C7989" t="s">
        <v>35</v>
      </c>
      <c r="D7989" t="s">
        <v>15</v>
      </c>
      <c r="F7989" t="s">
        <v>36</v>
      </c>
      <c r="G7989">
        <v>0</v>
      </c>
      <c r="H7989" t="s">
        <v>341</v>
      </c>
      <c r="I7989" t="s">
        <v>340</v>
      </c>
    </row>
    <row r="7990" spans="1:9" x14ac:dyDescent="0.2">
      <c r="A7990" t="s">
        <v>342</v>
      </c>
      <c r="B7990">
        <v>3.2464271128100139E-7</v>
      </c>
      <c r="C7990" t="s">
        <v>35</v>
      </c>
      <c r="D7990" t="s">
        <v>15</v>
      </c>
      <c r="F7990" t="s">
        <v>36</v>
      </c>
      <c r="G7990">
        <v>0</v>
      </c>
      <c r="H7990" t="s">
        <v>342</v>
      </c>
      <c r="I7990" t="s">
        <v>340</v>
      </c>
    </row>
    <row r="7991" spans="1:9" x14ac:dyDescent="0.2">
      <c r="A7991" t="s">
        <v>343</v>
      </c>
      <c r="B7991">
        <v>1.7198730905646478E-7</v>
      </c>
      <c r="C7991" t="s">
        <v>35</v>
      </c>
      <c r="D7991" t="s">
        <v>15</v>
      </c>
      <c r="F7991" t="s">
        <v>36</v>
      </c>
      <c r="G7991">
        <v>0</v>
      </c>
      <c r="H7991" t="s">
        <v>343</v>
      </c>
      <c r="I7991" t="s">
        <v>340</v>
      </c>
    </row>
    <row r="7992" spans="1:9" x14ac:dyDescent="0.2">
      <c r="A7992" t="s">
        <v>344</v>
      </c>
      <c r="B7992">
        <v>1.7198730905646478E-7</v>
      </c>
      <c r="C7992" t="s">
        <v>35</v>
      </c>
      <c r="D7992" t="s">
        <v>15</v>
      </c>
      <c r="F7992" t="s">
        <v>36</v>
      </c>
      <c r="G7992">
        <v>0</v>
      </c>
      <c r="H7992" t="s">
        <v>344</v>
      </c>
      <c r="I7992" t="s">
        <v>340</v>
      </c>
    </row>
    <row r="7993" spans="1:9" x14ac:dyDescent="0.2">
      <c r="A7993" t="s">
        <v>345</v>
      </c>
      <c r="B7993">
        <v>3.4089675412222278E-6</v>
      </c>
      <c r="C7993" t="s">
        <v>35</v>
      </c>
      <c r="D7993" t="s">
        <v>15</v>
      </c>
      <c r="F7993" t="s">
        <v>36</v>
      </c>
      <c r="G7993">
        <v>0</v>
      </c>
      <c r="H7993" t="s">
        <v>345</v>
      </c>
      <c r="I7993" t="s">
        <v>340</v>
      </c>
    </row>
    <row r="7994" spans="1:9" x14ac:dyDescent="0.2">
      <c r="A7994" t="s">
        <v>346</v>
      </c>
      <c r="B7994">
        <v>1.8047475218235324E-6</v>
      </c>
      <c r="C7994" t="s">
        <v>35</v>
      </c>
      <c r="D7994" t="s">
        <v>15</v>
      </c>
      <c r="F7994" t="s">
        <v>36</v>
      </c>
      <c r="G7994">
        <v>0</v>
      </c>
      <c r="H7994" t="s">
        <v>346</v>
      </c>
      <c r="I7994" t="s">
        <v>340</v>
      </c>
    </row>
    <row r="7995" spans="1:9" x14ac:dyDescent="0.2">
      <c r="A7995" t="s">
        <v>347</v>
      </c>
      <c r="B7995">
        <v>6.3888994958610847E-7</v>
      </c>
      <c r="C7995" t="s">
        <v>49</v>
      </c>
      <c r="D7995" t="s">
        <v>15</v>
      </c>
      <c r="F7995" t="s">
        <v>36</v>
      </c>
      <c r="G7995">
        <v>0</v>
      </c>
      <c r="H7995" t="s">
        <v>347</v>
      </c>
      <c r="I7995" t="s">
        <v>340</v>
      </c>
    </row>
    <row r="7996" spans="1:9" x14ac:dyDescent="0.2">
      <c r="A7996" t="s">
        <v>348</v>
      </c>
      <c r="B7996">
        <v>4.6401131375049478E-8</v>
      </c>
      <c r="C7996" t="s">
        <v>49</v>
      </c>
      <c r="D7996" t="s">
        <v>15</v>
      </c>
      <c r="F7996" t="s">
        <v>36</v>
      </c>
      <c r="G7996">
        <v>0</v>
      </c>
      <c r="H7996" t="s">
        <v>348</v>
      </c>
      <c r="I7996" t="s">
        <v>340</v>
      </c>
    </row>
    <row r="7997" spans="1:9" x14ac:dyDescent="0.2">
      <c r="A7997" t="s">
        <v>349</v>
      </c>
      <c r="B7997">
        <v>1.6788349040218906E-7</v>
      </c>
      <c r="C7997" t="s">
        <v>35</v>
      </c>
      <c r="D7997" t="s">
        <v>15</v>
      </c>
      <c r="F7997" t="s">
        <v>36</v>
      </c>
      <c r="G7997">
        <v>0</v>
      </c>
      <c r="H7997" t="s">
        <v>349</v>
      </c>
      <c r="I7997" t="s">
        <v>340</v>
      </c>
    </row>
    <row r="7998" spans="1:9" x14ac:dyDescent="0.2">
      <c r="A7998" t="s">
        <v>350</v>
      </c>
      <c r="B7998">
        <v>2.7980581733698177E-6</v>
      </c>
      <c r="C7998" t="s">
        <v>35</v>
      </c>
      <c r="D7998" t="s">
        <v>15</v>
      </c>
      <c r="F7998" t="s">
        <v>36</v>
      </c>
      <c r="G7998">
        <v>0</v>
      </c>
      <c r="H7998" t="s">
        <v>350</v>
      </c>
      <c r="I7998" t="s">
        <v>340</v>
      </c>
    </row>
    <row r="7999" spans="1:9" x14ac:dyDescent="0.2">
      <c r="A7999" t="s">
        <v>351</v>
      </c>
      <c r="B7999">
        <v>8.9071518518939199E-8</v>
      </c>
      <c r="C7999" t="s">
        <v>35</v>
      </c>
      <c r="D7999" t="s">
        <v>15</v>
      </c>
      <c r="F7999" t="s">
        <v>36</v>
      </c>
      <c r="G7999">
        <v>0</v>
      </c>
      <c r="H7999" t="s">
        <v>351</v>
      </c>
      <c r="I7999" t="s">
        <v>340</v>
      </c>
    </row>
    <row r="8000" spans="1:9" x14ac:dyDescent="0.2">
      <c r="A8000" t="s">
        <v>352</v>
      </c>
      <c r="B8000">
        <v>1.4829708318860034E-6</v>
      </c>
      <c r="C8000" t="s">
        <v>35</v>
      </c>
      <c r="D8000" t="s">
        <v>15</v>
      </c>
      <c r="F8000" t="s">
        <v>36</v>
      </c>
      <c r="G8000">
        <v>0</v>
      </c>
      <c r="H8000" t="s">
        <v>352</v>
      </c>
      <c r="I8000" t="s">
        <v>340</v>
      </c>
    </row>
    <row r="8001" spans="1:13" x14ac:dyDescent="0.2">
      <c r="A8001" t="s">
        <v>442</v>
      </c>
      <c r="B8001">
        <v>3.7025999999999999E-3</v>
      </c>
      <c r="C8001" t="s">
        <v>42</v>
      </c>
      <c r="D8001" t="s">
        <v>16</v>
      </c>
      <c r="F8001" t="s">
        <v>36</v>
      </c>
      <c r="G8001">
        <v>0</v>
      </c>
      <c r="H8001" t="s">
        <v>443</v>
      </c>
      <c r="I8001" t="s">
        <v>353</v>
      </c>
    </row>
    <row r="8002" spans="1:13" x14ac:dyDescent="0.2">
      <c r="A8002" t="s">
        <v>354</v>
      </c>
      <c r="B8002">
        <v>-3.3322999999999998E-6</v>
      </c>
      <c r="C8002" t="s">
        <v>49</v>
      </c>
      <c r="D8002" t="s">
        <v>250</v>
      </c>
      <c r="F8002" t="s">
        <v>36</v>
      </c>
      <c r="G8002">
        <v>0</v>
      </c>
      <c r="H8002" t="s">
        <v>355</v>
      </c>
      <c r="I8002" t="s">
        <v>353</v>
      </c>
    </row>
    <row r="8004" spans="1:13" x14ac:dyDescent="0.2">
      <c r="A8004" s="2" t="s">
        <v>2</v>
      </c>
      <c r="B8004" s="2" t="s">
        <v>1459</v>
      </c>
    </row>
    <row r="8005" spans="1:13" x14ac:dyDescent="0.2">
      <c r="A8005" t="s">
        <v>4</v>
      </c>
      <c r="B8005" t="s">
        <v>404</v>
      </c>
    </row>
    <row r="8006" spans="1:13" x14ac:dyDescent="0.2">
      <c r="A8006" t="s">
        <v>6</v>
      </c>
      <c r="B8006" t="s">
        <v>386</v>
      </c>
    </row>
    <row r="8007" spans="1:13" x14ac:dyDescent="0.2">
      <c r="A8007" t="s">
        <v>8</v>
      </c>
      <c r="B8007">
        <v>1</v>
      </c>
    </row>
    <row r="8008" spans="1:13" x14ac:dyDescent="0.2">
      <c r="A8008" t="s">
        <v>9</v>
      </c>
      <c r="B8008" t="s">
        <v>73</v>
      </c>
    </row>
    <row r="8009" spans="1:13" x14ac:dyDescent="0.2">
      <c r="A8009" t="s">
        <v>11</v>
      </c>
      <c r="B8009" t="s">
        <v>12</v>
      </c>
    </row>
    <row r="8010" spans="1:13" x14ac:dyDescent="0.2">
      <c r="A8010" t="s">
        <v>13</v>
      </c>
      <c r="B8010" t="s">
        <v>14</v>
      </c>
    </row>
    <row r="8011" spans="1:13" x14ac:dyDescent="0.2">
      <c r="A8011" t="s">
        <v>15</v>
      </c>
      <c r="B8011" t="s">
        <v>53</v>
      </c>
    </row>
    <row r="8012" spans="1:13" x14ac:dyDescent="0.2">
      <c r="A8012" t="s">
        <v>17</v>
      </c>
    </row>
    <row r="8013" spans="1:13" x14ac:dyDescent="0.2">
      <c r="A8013" s="2" t="s">
        <v>18</v>
      </c>
      <c r="B8013" s="2" t="s">
        <v>19</v>
      </c>
      <c r="C8013" s="2" t="s">
        <v>6</v>
      </c>
      <c r="D8013" s="2" t="s">
        <v>15</v>
      </c>
      <c r="E8013" s="2" t="s">
        <v>20</v>
      </c>
      <c r="F8013" s="2" t="s">
        <v>13</v>
      </c>
      <c r="G8013" s="2" t="s">
        <v>21</v>
      </c>
      <c r="H8013" s="2" t="s">
        <v>9</v>
      </c>
      <c r="I8013" s="2" t="s">
        <v>4</v>
      </c>
      <c r="J8013" s="2" t="s">
        <v>1925</v>
      </c>
      <c r="K8013" s="2"/>
      <c r="L8013" s="2"/>
      <c r="M8013" s="2"/>
    </row>
    <row r="8014" spans="1:13" x14ac:dyDescent="0.2">
      <c r="A8014" t="s">
        <v>335</v>
      </c>
      <c r="B8014">
        <v>3.8502999999999998</v>
      </c>
      <c r="D8014" t="s">
        <v>30</v>
      </c>
      <c r="E8014" t="s">
        <v>336</v>
      </c>
      <c r="F8014" t="s">
        <v>27</v>
      </c>
      <c r="G8014">
        <v>0</v>
      </c>
      <c r="I8014" t="s">
        <v>337</v>
      </c>
    </row>
    <row r="8015" spans="1:13" x14ac:dyDescent="0.2">
      <c r="A8015" t="s">
        <v>29</v>
      </c>
      <c r="B8015">
        <v>0.25026999999999999</v>
      </c>
      <c r="D8015" t="s">
        <v>30</v>
      </c>
      <c r="E8015" t="s">
        <v>31</v>
      </c>
      <c r="F8015" t="s">
        <v>27</v>
      </c>
      <c r="G8015">
        <v>0</v>
      </c>
      <c r="I8015" t="s">
        <v>338</v>
      </c>
    </row>
    <row r="8016" spans="1:13" x14ac:dyDescent="0.2">
      <c r="A8016" t="s">
        <v>1459</v>
      </c>
      <c r="B8016">
        <v>1</v>
      </c>
      <c r="C8016" t="s">
        <v>386</v>
      </c>
      <c r="D8016" t="s">
        <v>53</v>
      </c>
      <c r="E8016" t="s">
        <v>339</v>
      </c>
      <c r="F8016" t="s">
        <v>33</v>
      </c>
      <c r="G8016">
        <v>0</v>
      </c>
      <c r="H8016" t="s">
        <v>73</v>
      </c>
      <c r="J8016">
        <f>VLOOKUP(C8016,'extension - production vol'!$B$6:$D$235,3,0)</f>
        <v>8893.5720000000001</v>
      </c>
    </row>
    <row r="8017" spans="1:9" x14ac:dyDescent="0.2">
      <c r="A8017" t="s">
        <v>1439</v>
      </c>
      <c r="B8017">
        <v>2.6709719940006713E-8</v>
      </c>
      <c r="C8017" t="s">
        <v>49</v>
      </c>
      <c r="D8017" t="s">
        <v>15</v>
      </c>
      <c r="F8017" t="s">
        <v>36</v>
      </c>
      <c r="G8017">
        <v>0</v>
      </c>
      <c r="H8017" t="s">
        <v>1439</v>
      </c>
      <c r="I8017" t="s">
        <v>340</v>
      </c>
    </row>
    <row r="8018" spans="1:9" x14ac:dyDescent="0.2">
      <c r="A8018" t="s">
        <v>1440</v>
      </c>
      <c r="B8018">
        <v>5.3962951622978671E-7</v>
      </c>
      <c r="C8018" t="s">
        <v>49</v>
      </c>
      <c r="D8018" t="s">
        <v>15</v>
      </c>
      <c r="F8018" t="s">
        <v>36</v>
      </c>
      <c r="G8018">
        <v>0</v>
      </c>
      <c r="H8018" t="s">
        <v>1440</v>
      </c>
      <c r="I8018" t="s">
        <v>340</v>
      </c>
    </row>
    <row r="8019" spans="1:9" x14ac:dyDescent="0.2">
      <c r="A8019" t="s">
        <v>1441</v>
      </c>
      <c r="B8019">
        <v>4.2316271416580396E-9</v>
      </c>
      <c r="C8019" t="s">
        <v>35</v>
      </c>
      <c r="D8019" t="s">
        <v>15</v>
      </c>
      <c r="F8019" t="s">
        <v>36</v>
      </c>
      <c r="G8019">
        <v>0</v>
      </c>
      <c r="H8019" t="s">
        <v>1441</v>
      </c>
      <c r="I8019" t="s">
        <v>340</v>
      </c>
    </row>
    <row r="8020" spans="1:9" x14ac:dyDescent="0.2">
      <c r="A8020" t="s">
        <v>1442</v>
      </c>
      <c r="B8020">
        <v>7.0268303911936256E-8</v>
      </c>
      <c r="C8020" t="s">
        <v>35</v>
      </c>
      <c r="D8020" t="s">
        <v>15</v>
      </c>
      <c r="F8020" t="s">
        <v>36</v>
      </c>
      <c r="G8020">
        <v>0</v>
      </c>
      <c r="H8020" t="s">
        <v>1442</v>
      </c>
      <c r="I8020" t="s">
        <v>340</v>
      </c>
    </row>
    <row r="8021" spans="1:9" x14ac:dyDescent="0.2">
      <c r="A8021" t="s">
        <v>341</v>
      </c>
      <c r="B8021">
        <v>2.2630279440354522E-7</v>
      </c>
      <c r="C8021" t="s">
        <v>35</v>
      </c>
      <c r="D8021" t="s">
        <v>15</v>
      </c>
      <c r="F8021" t="s">
        <v>36</v>
      </c>
      <c r="G8021">
        <v>0</v>
      </c>
      <c r="H8021" t="s">
        <v>341</v>
      </c>
      <c r="I8021" t="s">
        <v>340</v>
      </c>
    </row>
    <row r="8022" spans="1:9" x14ac:dyDescent="0.2">
      <c r="A8022" t="s">
        <v>342</v>
      </c>
      <c r="B8022">
        <v>2.2630279440354522E-7</v>
      </c>
      <c r="C8022" t="s">
        <v>35</v>
      </c>
      <c r="D8022" t="s">
        <v>15</v>
      </c>
      <c r="F8022" t="s">
        <v>36</v>
      </c>
      <c r="G8022">
        <v>0</v>
      </c>
      <c r="H8022" t="s">
        <v>342</v>
      </c>
      <c r="I8022" t="s">
        <v>340</v>
      </c>
    </row>
    <row r="8023" spans="1:9" x14ac:dyDescent="0.2">
      <c r="A8023" t="s">
        <v>343</v>
      </c>
      <c r="B8023">
        <v>1.1980736174305335E-7</v>
      </c>
      <c r="C8023" t="s">
        <v>35</v>
      </c>
      <c r="D8023" t="s">
        <v>15</v>
      </c>
      <c r="F8023" t="s">
        <v>36</v>
      </c>
      <c r="G8023">
        <v>0</v>
      </c>
      <c r="H8023" t="s">
        <v>343</v>
      </c>
      <c r="I8023" t="s">
        <v>340</v>
      </c>
    </row>
    <row r="8024" spans="1:9" x14ac:dyDescent="0.2">
      <c r="A8024" t="s">
        <v>344</v>
      </c>
      <c r="B8024">
        <v>1.1980736174305335E-7</v>
      </c>
      <c r="C8024" t="s">
        <v>35</v>
      </c>
      <c r="D8024" t="s">
        <v>15</v>
      </c>
      <c r="F8024" t="s">
        <v>36</v>
      </c>
      <c r="G8024">
        <v>0</v>
      </c>
      <c r="H8024" t="s">
        <v>344</v>
      </c>
      <c r="I8024" t="s">
        <v>340</v>
      </c>
    </row>
    <row r="8025" spans="1:9" x14ac:dyDescent="0.2">
      <c r="A8025" t="s">
        <v>345</v>
      </c>
      <c r="B8025">
        <v>2.3759227621052478E-6</v>
      </c>
      <c r="C8025" t="s">
        <v>35</v>
      </c>
      <c r="D8025" t="s">
        <v>15</v>
      </c>
      <c r="F8025" t="s">
        <v>36</v>
      </c>
      <c r="G8025">
        <v>0</v>
      </c>
      <c r="H8025" t="s">
        <v>345</v>
      </c>
      <c r="I8025" t="s">
        <v>340</v>
      </c>
    </row>
    <row r="8026" spans="1:9" x14ac:dyDescent="0.2">
      <c r="A8026" t="s">
        <v>346</v>
      </c>
      <c r="B8026">
        <v>1.2578414622910135E-6</v>
      </c>
      <c r="C8026" t="s">
        <v>35</v>
      </c>
      <c r="D8026" t="s">
        <v>15</v>
      </c>
      <c r="F8026" t="s">
        <v>36</v>
      </c>
      <c r="G8026">
        <v>0</v>
      </c>
      <c r="H8026" t="s">
        <v>346</v>
      </c>
      <c r="I8026" t="s">
        <v>340</v>
      </c>
    </row>
    <row r="8027" spans="1:9" x14ac:dyDescent="0.2">
      <c r="A8027" t="s">
        <v>347</v>
      </c>
      <c r="B8027">
        <v>4.4645607457860052E-7</v>
      </c>
      <c r="C8027" t="s">
        <v>49</v>
      </c>
      <c r="D8027" t="s">
        <v>15</v>
      </c>
      <c r="F8027" t="s">
        <v>36</v>
      </c>
      <c r="G8027">
        <v>0</v>
      </c>
      <c r="H8027" t="s">
        <v>347</v>
      </c>
      <c r="I8027" t="s">
        <v>340</v>
      </c>
    </row>
    <row r="8028" spans="1:9" x14ac:dyDescent="0.2">
      <c r="A8028" t="s">
        <v>348</v>
      </c>
      <c r="B8028">
        <v>3.2338948706432545E-8</v>
      </c>
      <c r="C8028" t="s">
        <v>49</v>
      </c>
      <c r="D8028" t="s">
        <v>15</v>
      </c>
      <c r="F8028" t="s">
        <v>36</v>
      </c>
      <c r="G8028">
        <v>0</v>
      </c>
      <c r="H8028" t="s">
        <v>348</v>
      </c>
      <c r="I8028" t="s">
        <v>340</v>
      </c>
    </row>
    <row r="8029" spans="1:9" x14ac:dyDescent="0.2">
      <c r="A8029" t="s">
        <v>349</v>
      </c>
      <c r="B8029">
        <v>1.1685502473752937E-7</v>
      </c>
      <c r="C8029" t="s">
        <v>35</v>
      </c>
      <c r="D8029" t="s">
        <v>15</v>
      </c>
      <c r="F8029" t="s">
        <v>36</v>
      </c>
      <c r="G8029">
        <v>0</v>
      </c>
      <c r="H8029" t="s">
        <v>349</v>
      </c>
      <c r="I8029" t="s">
        <v>340</v>
      </c>
    </row>
    <row r="8030" spans="1:9" x14ac:dyDescent="0.2">
      <c r="A8030" t="s">
        <v>350</v>
      </c>
      <c r="B8030">
        <v>1.9488778212039778E-6</v>
      </c>
      <c r="C8030" t="s">
        <v>35</v>
      </c>
      <c r="D8030" t="s">
        <v>15</v>
      </c>
      <c r="F8030" t="s">
        <v>36</v>
      </c>
      <c r="G8030">
        <v>0</v>
      </c>
      <c r="H8030" t="s">
        <v>350</v>
      </c>
      <c r="I8030" t="s">
        <v>340</v>
      </c>
    </row>
    <row r="8031" spans="1:9" x14ac:dyDescent="0.2">
      <c r="A8031" t="s">
        <v>351</v>
      </c>
      <c r="B8031">
        <v>6.2115627767457466E-8</v>
      </c>
      <c r="C8031" t="s">
        <v>35</v>
      </c>
      <c r="D8031" t="s">
        <v>15</v>
      </c>
      <c r="F8031" t="s">
        <v>36</v>
      </c>
      <c r="G8031">
        <v>0</v>
      </c>
      <c r="H8031" t="s">
        <v>351</v>
      </c>
      <c r="I8031" t="s">
        <v>340</v>
      </c>
    </row>
    <row r="8032" spans="1:9" x14ac:dyDescent="0.2">
      <c r="A8032" t="s">
        <v>352</v>
      </c>
      <c r="B8032">
        <v>1.0326723116339804E-6</v>
      </c>
      <c r="C8032" t="s">
        <v>35</v>
      </c>
      <c r="D8032" t="s">
        <v>15</v>
      </c>
      <c r="F8032" t="s">
        <v>36</v>
      </c>
      <c r="G8032">
        <v>0</v>
      </c>
      <c r="H8032" t="s">
        <v>352</v>
      </c>
      <c r="I8032" t="s">
        <v>340</v>
      </c>
    </row>
    <row r="8033" spans="1:13" x14ac:dyDescent="0.2">
      <c r="A8033" t="s">
        <v>442</v>
      </c>
      <c r="B8033">
        <v>3.7025999999999999E-3</v>
      </c>
      <c r="C8033" t="s">
        <v>42</v>
      </c>
      <c r="D8033" t="s">
        <v>16</v>
      </c>
      <c r="F8033" t="s">
        <v>36</v>
      </c>
      <c r="G8033">
        <v>0</v>
      </c>
      <c r="H8033" t="s">
        <v>443</v>
      </c>
      <c r="I8033" t="s">
        <v>353</v>
      </c>
    </row>
    <row r="8034" spans="1:13" x14ac:dyDescent="0.2">
      <c r="A8034" t="s">
        <v>354</v>
      </c>
      <c r="B8034">
        <v>-3.3322999999999998E-6</v>
      </c>
      <c r="C8034" t="s">
        <v>49</v>
      </c>
      <c r="D8034" t="s">
        <v>250</v>
      </c>
      <c r="F8034" t="s">
        <v>36</v>
      </c>
      <c r="G8034">
        <v>0</v>
      </c>
      <c r="H8034" t="s">
        <v>355</v>
      </c>
      <c r="I8034" t="s">
        <v>353</v>
      </c>
    </row>
    <row r="8036" spans="1:13" x14ac:dyDescent="0.2">
      <c r="A8036" s="2" t="s">
        <v>2</v>
      </c>
      <c r="B8036" s="2" t="s">
        <v>1459</v>
      </c>
    </row>
    <row r="8037" spans="1:13" x14ac:dyDescent="0.2">
      <c r="A8037" t="s">
        <v>4</v>
      </c>
      <c r="B8037" t="s">
        <v>404</v>
      </c>
    </row>
    <row r="8038" spans="1:13" x14ac:dyDescent="0.2">
      <c r="A8038" t="s">
        <v>6</v>
      </c>
      <c r="B8038" t="s">
        <v>398</v>
      </c>
    </row>
    <row r="8039" spans="1:13" x14ac:dyDescent="0.2">
      <c r="A8039" t="s">
        <v>8</v>
      </c>
      <c r="B8039">
        <v>1</v>
      </c>
    </row>
    <row r="8040" spans="1:13" x14ac:dyDescent="0.2">
      <c r="A8040" t="s">
        <v>9</v>
      </c>
      <c r="B8040" t="s">
        <v>73</v>
      </c>
    </row>
    <row r="8041" spans="1:13" x14ac:dyDescent="0.2">
      <c r="A8041" t="s">
        <v>11</v>
      </c>
      <c r="B8041" t="s">
        <v>12</v>
      </c>
    </row>
    <row r="8042" spans="1:13" x14ac:dyDescent="0.2">
      <c r="A8042" t="s">
        <v>13</v>
      </c>
      <c r="B8042" t="s">
        <v>14</v>
      </c>
    </row>
    <row r="8043" spans="1:13" x14ac:dyDescent="0.2">
      <c r="A8043" t="s">
        <v>15</v>
      </c>
      <c r="B8043" t="s">
        <v>53</v>
      </c>
    </row>
    <row r="8044" spans="1:13" x14ac:dyDescent="0.2">
      <c r="A8044" t="s">
        <v>17</v>
      </c>
    </row>
    <row r="8045" spans="1:13" x14ac:dyDescent="0.2">
      <c r="A8045" s="2" t="s">
        <v>18</v>
      </c>
      <c r="B8045" s="2" t="s">
        <v>19</v>
      </c>
      <c r="C8045" s="2" t="s">
        <v>6</v>
      </c>
      <c r="D8045" s="2" t="s">
        <v>15</v>
      </c>
      <c r="E8045" s="2" t="s">
        <v>20</v>
      </c>
      <c r="F8045" s="2" t="s">
        <v>13</v>
      </c>
      <c r="G8045" s="2" t="s">
        <v>21</v>
      </c>
      <c r="H8045" s="2" t="s">
        <v>9</v>
      </c>
      <c r="I8045" s="2" t="s">
        <v>4</v>
      </c>
      <c r="J8045" s="2" t="s">
        <v>1925</v>
      </c>
      <c r="K8045" s="2"/>
      <c r="L8045" s="2"/>
      <c r="M8045" s="2"/>
    </row>
    <row r="8046" spans="1:13" x14ac:dyDescent="0.2">
      <c r="A8046" t="s">
        <v>335</v>
      </c>
      <c r="B8046">
        <v>3.8502999999999998</v>
      </c>
      <c r="D8046" t="s">
        <v>30</v>
      </c>
      <c r="E8046" t="s">
        <v>336</v>
      </c>
      <c r="F8046" t="s">
        <v>27</v>
      </c>
      <c r="G8046">
        <v>0</v>
      </c>
      <c r="I8046" t="s">
        <v>337</v>
      </c>
    </row>
    <row r="8047" spans="1:13" x14ac:dyDescent="0.2">
      <c r="A8047" t="s">
        <v>29</v>
      </c>
      <c r="B8047">
        <v>0.25026999999999999</v>
      </c>
      <c r="D8047" t="s">
        <v>30</v>
      </c>
      <c r="E8047" t="s">
        <v>31</v>
      </c>
      <c r="F8047" t="s">
        <v>27</v>
      </c>
      <c r="G8047">
        <v>0</v>
      </c>
      <c r="I8047" t="s">
        <v>338</v>
      </c>
    </row>
    <row r="8048" spans="1:13" x14ac:dyDescent="0.2">
      <c r="A8048" t="s">
        <v>1459</v>
      </c>
      <c r="B8048">
        <v>1</v>
      </c>
      <c r="C8048" t="s">
        <v>398</v>
      </c>
      <c r="D8048" t="s">
        <v>53</v>
      </c>
      <c r="E8048" t="s">
        <v>339</v>
      </c>
      <c r="F8048" t="s">
        <v>33</v>
      </c>
      <c r="G8048">
        <v>0</v>
      </c>
      <c r="H8048" t="s">
        <v>73</v>
      </c>
      <c r="J8048">
        <f>VLOOKUP(C8048,'extension - production vol'!$B$6:$D$235,3,0)</f>
        <v>6925</v>
      </c>
    </row>
    <row r="8049" spans="1:9" x14ac:dyDescent="0.2">
      <c r="A8049" t="s">
        <v>1439</v>
      </c>
      <c r="B8049">
        <v>3.2419228881310895E-8</v>
      </c>
      <c r="C8049" t="s">
        <v>49</v>
      </c>
      <c r="D8049" t="s">
        <v>15</v>
      </c>
      <c r="F8049" t="s">
        <v>36</v>
      </c>
      <c r="G8049">
        <v>0</v>
      </c>
      <c r="H8049" t="s">
        <v>1439</v>
      </c>
      <c r="I8049" t="s">
        <v>340</v>
      </c>
    </row>
    <row r="8050" spans="1:9" x14ac:dyDescent="0.2">
      <c r="A8050" t="s">
        <v>1440</v>
      </c>
      <c r="B8050">
        <v>6.5498151373578696E-7</v>
      </c>
      <c r="C8050" t="s">
        <v>49</v>
      </c>
      <c r="D8050" t="s">
        <v>15</v>
      </c>
      <c r="F8050" t="s">
        <v>36</v>
      </c>
      <c r="G8050">
        <v>0</v>
      </c>
      <c r="H8050" t="s">
        <v>1440</v>
      </c>
      <c r="I8050" t="s">
        <v>340</v>
      </c>
    </row>
    <row r="8051" spans="1:9" x14ac:dyDescent="0.2">
      <c r="A8051" t="s">
        <v>1441</v>
      </c>
      <c r="B8051">
        <v>5.1361859710216391E-9</v>
      </c>
      <c r="C8051" t="s">
        <v>35</v>
      </c>
      <c r="D8051" t="s">
        <v>15</v>
      </c>
      <c r="F8051" t="s">
        <v>36</v>
      </c>
      <c r="G8051">
        <v>0</v>
      </c>
      <c r="H8051" t="s">
        <v>1441</v>
      </c>
      <c r="I8051" t="s">
        <v>340</v>
      </c>
    </row>
    <row r="8052" spans="1:9" x14ac:dyDescent="0.2">
      <c r="A8052" t="s">
        <v>1442</v>
      </c>
      <c r="B8052">
        <v>8.5288959702285923E-8</v>
      </c>
      <c r="C8052" t="s">
        <v>35</v>
      </c>
      <c r="D8052" t="s">
        <v>15</v>
      </c>
      <c r="F8052" t="s">
        <v>36</v>
      </c>
      <c r="G8052">
        <v>0</v>
      </c>
      <c r="H8052" t="s">
        <v>1442</v>
      </c>
      <c r="I8052" t="s">
        <v>340</v>
      </c>
    </row>
    <row r="8053" spans="1:9" x14ac:dyDescent="0.2">
      <c r="A8053" t="s">
        <v>341</v>
      </c>
      <c r="B8053">
        <v>2.7464795231675345E-7</v>
      </c>
      <c r="C8053" t="s">
        <v>35</v>
      </c>
      <c r="D8053" t="s">
        <v>15</v>
      </c>
      <c r="F8053" t="s">
        <v>36</v>
      </c>
      <c r="G8053">
        <v>0</v>
      </c>
      <c r="H8053" t="s">
        <v>341</v>
      </c>
      <c r="I8053" t="s">
        <v>340</v>
      </c>
    </row>
    <row r="8054" spans="1:9" x14ac:dyDescent="0.2">
      <c r="A8054" t="s">
        <v>342</v>
      </c>
      <c r="B8054">
        <v>2.7464795231675345E-7</v>
      </c>
      <c r="C8054" t="s">
        <v>35</v>
      </c>
      <c r="D8054" t="s">
        <v>15</v>
      </c>
      <c r="F8054" t="s">
        <v>36</v>
      </c>
      <c r="G8054">
        <v>0</v>
      </c>
      <c r="H8054" t="s">
        <v>342</v>
      </c>
      <c r="I8054" t="s">
        <v>340</v>
      </c>
    </row>
    <row r="8055" spans="1:9" x14ac:dyDescent="0.2">
      <c r="A8055" t="s">
        <v>343</v>
      </c>
      <c r="B8055">
        <v>1.4540185710886947E-7</v>
      </c>
      <c r="C8055" t="s">
        <v>35</v>
      </c>
      <c r="D8055" t="s">
        <v>15</v>
      </c>
      <c r="F8055" t="s">
        <v>36</v>
      </c>
      <c r="G8055">
        <v>0</v>
      </c>
      <c r="H8055" t="s">
        <v>343</v>
      </c>
      <c r="I8055" t="s">
        <v>340</v>
      </c>
    </row>
    <row r="8056" spans="1:9" x14ac:dyDescent="0.2">
      <c r="A8056" t="s">
        <v>344</v>
      </c>
      <c r="B8056">
        <v>1.4540185710886947E-7</v>
      </c>
      <c r="C8056" t="s">
        <v>35</v>
      </c>
      <c r="D8056" t="s">
        <v>15</v>
      </c>
      <c r="F8056" t="s">
        <v>36</v>
      </c>
      <c r="G8056">
        <v>0</v>
      </c>
      <c r="H8056" t="s">
        <v>344</v>
      </c>
      <c r="I8056" t="s">
        <v>340</v>
      </c>
    </row>
    <row r="8057" spans="1:9" x14ac:dyDescent="0.2">
      <c r="A8057" t="s">
        <v>345</v>
      </c>
      <c r="B8057">
        <v>2.8838034993259107E-6</v>
      </c>
      <c r="C8057" t="s">
        <v>35</v>
      </c>
      <c r="D8057" t="s">
        <v>15</v>
      </c>
      <c r="F8057" t="s">
        <v>36</v>
      </c>
      <c r="G8057">
        <v>0</v>
      </c>
      <c r="H8057" t="s">
        <v>345</v>
      </c>
      <c r="I8057" t="s">
        <v>340</v>
      </c>
    </row>
    <row r="8058" spans="1:9" x14ac:dyDescent="0.2">
      <c r="A8058" t="s">
        <v>346</v>
      </c>
      <c r="B8058">
        <v>1.5267194996431291E-6</v>
      </c>
      <c r="C8058" t="s">
        <v>35</v>
      </c>
      <c r="D8058" t="s">
        <v>15</v>
      </c>
      <c r="F8058" t="s">
        <v>36</v>
      </c>
      <c r="G8058">
        <v>0</v>
      </c>
      <c r="H8058" t="s">
        <v>346</v>
      </c>
      <c r="I8058" t="s">
        <v>340</v>
      </c>
    </row>
    <row r="8059" spans="1:9" x14ac:dyDescent="0.2">
      <c r="A8059" t="s">
        <v>347</v>
      </c>
      <c r="B8059">
        <v>5.4189118042888839E-7</v>
      </c>
      <c r="C8059" t="s">
        <v>49</v>
      </c>
      <c r="D8059" t="s">
        <v>15</v>
      </c>
      <c r="F8059" t="s">
        <v>36</v>
      </c>
      <c r="G8059">
        <v>0</v>
      </c>
      <c r="H8059" t="s">
        <v>347</v>
      </c>
      <c r="I8059" t="s">
        <v>340</v>
      </c>
    </row>
    <row r="8060" spans="1:9" x14ac:dyDescent="0.2">
      <c r="A8060" t="s">
        <v>348</v>
      </c>
      <c r="B8060">
        <v>3.9251769851936006E-8</v>
      </c>
      <c r="C8060" t="s">
        <v>49</v>
      </c>
      <c r="D8060" t="s">
        <v>15</v>
      </c>
      <c r="F8060" t="s">
        <v>36</v>
      </c>
      <c r="G8060">
        <v>0</v>
      </c>
      <c r="H8060" t="s">
        <v>348</v>
      </c>
      <c r="I8060" t="s">
        <v>340</v>
      </c>
    </row>
    <row r="8061" spans="1:9" x14ac:dyDescent="0.2">
      <c r="A8061" t="s">
        <v>349</v>
      </c>
      <c r="B8061">
        <v>1.4183412635573516E-7</v>
      </c>
      <c r="C8061" t="s">
        <v>35</v>
      </c>
      <c r="D8061" t="s">
        <v>15</v>
      </c>
      <c r="F8061" t="s">
        <v>36</v>
      </c>
      <c r="G8061">
        <v>0</v>
      </c>
      <c r="H8061" t="s">
        <v>349</v>
      </c>
      <c r="I8061" t="s">
        <v>340</v>
      </c>
    </row>
    <row r="8062" spans="1:9" x14ac:dyDescent="0.2">
      <c r="A8062" t="s">
        <v>350</v>
      </c>
      <c r="B8062">
        <v>2.3654728050026262E-6</v>
      </c>
      <c r="C8062" t="s">
        <v>35</v>
      </c>
      <c r="D8062" t="s">
        <v>15</v>
      </c>
      <c r="F8062" t="s">
        <v>36</v>
      </c>
      <c r="G8062">
        <v>0</v>
      </c>
      <c r="H8062" t="s">
        <v>350</v>
      </c>
      <c r="I8062" t="s">
        <v>340</v>
      </c>
    </row>
    <row r="8063" spans="1:9" x14ac:dyDescent="0.2">
      <c r="A8063" t="s">
        <v>351</v>
      </c>
      <c r="B8063">
        <v>7.5393555537932315E-8</v>
      </c>
      <c r="C8063" t="s">
        <v>35</v>
      </c>
      <c r="D8063" t="s">
        <v>15</v>
      </c>
      <c r="F8063" t="s">
        <v>36</v>
      </c>
      <c r="G8063">
        <v>0</v>
      </c>
      <c r="H8063" t="s">
        <v>351</v>
      </c>
      <c r="I8063" t="s">
        <v>340</v>
      </c>
    </row>
    <row r="8064" spans="1:9" x14ac:dyDescent="0.2">
      <c r="A8064" t="s">
        <v>352</v>
      </c>
      <c r="B8064">
        <v>1.2534178608181247E-6</v>
      </c>
      <c r="C8064" t="s">
        <v>35</v>
      </c>
      <c r="D8064" t="s">
        <v>15</v>
      </c>
      <c r="F8064" t="s">
        <v>36</v>
      </c>
      <c r="G8064">
        <v>0</v>
      </c>
      <c r="H8064" t="s">
        <v>352</v>
      </c>
      <c r="I8064" t="s">
        <v>340</v>
      </c>
    </row>
    <row r="8065" spans="1:13" x14ac:dyDescent="0.2">
      <c r="A8065" t="s">
        <v>442</v>
      </c>
      <c r="B8065">
        <v>3.7025999999999999E-3</v>
      </c>
      <c r="C8065" t="s">
        <v>42</v>
      </c>
      <c r="D8065" t="s">
        <v>16</v>
      </c>
      <c r="F8065" t="s">
        <v>36</v>
      </c>
      <c r="G8065">
        <v>0</v>
      </c>
      <c r="H8065" t="s">
        <v>443</v>
      </c>
      <c r="I8065" t="s">
        <v>353</v>
      </c>
    </row>
    <row r="8066" spans="1:13" x14ac:dyDescent="0.2">
      <c r="A8066" t="s">
        <v>354</v>
      </c>
      <c r="B8066">
        <v>-3.3322999999999998E-6</v>
      </c>
      <c r="C8066" t="s">
        <v>49</v>
      </c>
      <c r="D8066" t="s">
        <v>250</v>
      </c>
      <c r="F8066" t="s">
        <v>36</v>
      </c>
      <c r="G8066">
        <v>0</v>
      </c>
      <c r="H8066" t="s">
        <v>355</v>
      </c>
      <c r="I8066" t="s">
        <v>353</v>
      </c>
    </row>
    <row r="8068" spans="1:13" x14ac:dyDescent="0.2">
      <c r="A8068" s="2" t="s">
        <v>2</v>
      </c>
      <c r="B8068" s="2" t="s">
        <v>1459</v>
      </c>
    </row>
    <row r="8069" spans="1:13" x14ac:dyDescent="0.2">
      <c r="A8069" t="s">
        <v>4</v>
      </c>
      <c r="B8069" t="s">
        <v>404</v>
      </c>
    </row>
    <row r="8070" spans="1:13" x14ac:dyDescent="0.2">
      <c r="A8070" t="s">
        <v>6</v>
      </c>
      <c r="B8070" t="s">
        <v>388</v>
      </c>
    </row>
    <row r="8071" spans="1:13" x14ac:dyDescent="0.2">
      <c r="A8071" t="s">
        <v>8</v>
      </c>
      <c r="B8071">
        <v>1</v>
      </c>
    </row>
    <row r="8072" spans="1:13" x14ac:dyDescent="0.2">
      <c r="A8072" t="s">
        <v>9</v>
      </c>
      <c r="B8072" t="s">
        <v>73</v>
      </c>
    </row>
    <row r="8073" spans="1:13" x14ac:dyDescent="0.2">
      <c r="A8073" t="s">
        <v>11</v>
      </c>
      <c r="B8073" t="s">
        <v>12</v>
      </c>
    </row>
    <row r="8074" spans="1:13" x14ac:dyDescent="0.2">
      <c r="A8074" t="s">
        <v>13</v>
      </c>
      <c r="B8074" t="s">
        <v>14</v>
      </c>
    </row>
    <row r="8075" spans="1:13" x14ac:dyDescent="0.2">
      <c r="A8075" t="s">
        <v>15</v>
      </c>
      <c r="B8075" t="s">
        <v>53</v>
      </c>
    </row>
    <row r="8076" spans="1:13" x14ac:dyDescent="0.2">
      <c r="A8076" t="s">
        <v>17</v>
      </c>
    </row>
    <row r="8077" spans="1:13" x14ac:dyDescent="0.2">
      <c r="A8077" s="2" t="s">
        <v>18</v>
      </c>
      <c r="B8077" s="2" t="s">
        <v>19</v>
      </c>
      <c r="C8077" s="2" t="s">
        <v>6</v>
      </c>
      <c r="D8077" s="2" t="s">
        <v>15</v>
      </c>
      <c r="E8077" s="2" t="s">
        <v>20</v>
      </c>
      <c r="F8077" s="2" t="s">
        <v>13</v>
      </c>
      <c r="G8077" s="2" t="s">
        <v>21</v>
      </c>
      <c r="H8077" s="2" t="s">
        <v>9</v>
      </c>
      <c r="I8077" s="2" t="s">
        <v>4</v>
      </c>
      <c r="J8077" s="2" t="s">
        <v>1925</v>
      </c>
      <c r="K8077" s="2"/>
      <c r="L8077" s="2"/>
      <c r="M8077" s="2"/>
    </row>
    <row r="8078" spans="1:13" x14ac:dyDescent="0.2">
      <c r="A8078" t="s">
        <v>335</v>
      </c>
      <c r="B8078">
        <v>3.8502999999999998</v>
      </c>
      <c r="D8078" t="s">
        <v>30</v>
      </c>
      <c r="E8078" t="s">
        <v>336</v>
      </c>
      <c r="F8078" t="s">
        <v>27</v>
      </c>
      <c r="G8078">
        <v>0</v>
      </c>
      <c r="I8078" t="s">
        <v>337</v>
      </c>
    </row>
    <row r="8079" spans="1:13" x14ac:dyDescent="0.2">
      <c r="A8079" t="s">
        <v>29</v>
      </c>
      <c r="B8079">
        <v>0.25026999999999999</v>
      </c>
      <c r="D8079" t="s">
        <v>30</v>
      </c>
      <c r="E8079" t="s">
        <v>31</v>
      </c>
      <c r="F8079" t="s">
        <v>27</v>
      </c>
      <c r="G8079">
        <v>0</v>
      </c>
      <c r="I8079" t="s">
        <v>338</v>
      </c>
    </row>
    <row r="8080" spans="1:13" x14ac:dyDescent="0.2">
      <c r="A8080" t="s">
        <v>1459</v>
      </c>
      <c r="B8080">
        <v>1</v>
      </c>
      <c r="C8080" t="s">
        <v>388</v>
      </c>
      <c r="D8080" t="s">
        <v>53</v>
      </c>
      <c r="E8080" t="s">
        <v>339</v>
      </c>
      <c r="F8080" t="s">
        <v>33</v>
      </c>
      <c r="G8080">
        <v>0</v>
      </c>
      <c r="H8080" t="s">
        <v>73</v>
      </c>
      <c r="J8080">
        <f>VLOOKUP(C8080,'extension - production vol'!$B$6:$D$235,3,0)</f>
        <v>646.48199999999997</v>
      </c>
    </row>
    <row r="8081" spans="1:9" x14ac:dyDescent="0.2">
      <c r="A8081" t="s">
        <v>1439</v>
      </c>
      <c r="B8081">
        <v>4.4393165176669443E-8</v>
      </c>
      <c r="C8081" t="s">
        <v>49</v>
      </c>
      <c r="D8081" t="s">
        <v>15</v>
      </c>
      <c r="F8081" t="s">
        <v>36</v>
      </c>
      <c r="G8081">
        <v>0</v>
      </c>
      <c r="H8081" t="s">
        <v>1439</v>
      </c>
      <c r="I8081" t="s">
        <v>340</v>
      </c>
    </row>
    <row r="8082" spans="1:9" x14ac:dyDescent="0.2">
      <c r="A8082" t="s">
        <v>1440</v>
      </c>
      <c r="B8082">
        <v>8.9689679644724596E-7</v>
      </c>
      <c r="C8082" t="s">
        <v>49</v>
      </c>
      <c r="D8082" t="s">
        <v>15</v>
      </c>
      <c r="F8082" t="s">
        <v>36</v>
      </c>
      <c r="G8082">
        <v>0</v>
      </c>
      <c r="H8082" t="s">
        <v>1440</v>
      </c>
      <c r="I8082" t="s">
        <v>340</v>
      </c>
    </row>
    <row r="8083" spans="1:9" x14ac:dyDescent="0.2">
      <c r="A8083" t="s">
        <v>1441</v>
      </c>
      <c r="B8083">
        <v>7.0332194829316414E-9</v>
      </c>
      <c r="C8083" t="s">
        <v>35</v>
      </c>
      <c r="D8083" t="s">
        <v>15</v>
      </c>
      <c r="F8083" t="s">
        <v>36</v>
      </c>
      <c r="G8083">
        <v>0</v>
      </c>
      <c r="H8083" t="s">
        <v>1441</v>
      </c>
      <c r="I8083" t="s">
        <v>340</v>
      </c>
    </row>
    <row r="8084" spans="1:9" x14ac:dyDescent="0.2">
      <c r="A8084" t="s">
        <v>1442</v>
      </c>
      <c r="B8084">
        <v>1.1679015838629605E-7</v>
      </c>
      <c r="C8084" t="s">
        <v>35</v>
      </c>
      <c r="D8084" t="s">
        <v>15</v>
      </c>
      <c r="F8084" t="s">
        <v>36</v>
      </c>
      <c r="G8084">
        <v>0</v>
      </c>
      <c r="H8084" t="s">
        <v>1442</v>
      </c>
      <c r="I8084" t="s">
        <v>340</v>
      </c>
    </row>
    <row r="8085" spans="1:9" x14ac:dyDescent="0.2">
      <c r="A8085" t="s">
        <v>341</v>
      </c>
      <c r="B8085">
        <v>3.7622331708740192E-7</v>
      </c>
      <c r="C8085" t="s">
        <v>35</v>
      </c>
      <c r="D8085" t="s">
        <v>15</v>
      </c>
      <c r="F8085" t="s">
        <v>36</v>
      </c>
      <c r="G8085">
        <v>0</v>
      </c>
      <c r="H8085" t="s">
        <v>341</v>
      </c>
      <c r="I8085" t="s">
        <v>340</v>
      </c>
    </row>
    <row r="8086" spans="1:9" x14ac:dyDescent="0.2">
      <c r="A8086" t="s">
        <v>342</v>
      </c>
      <c r="B8086">
        <v>3.7622331708740192E-7</v>
      </c>
      <c r="C8086" t="s">
        <v>35</v>
      </c>
      <c r="D8086" t="s">
        <v>15</v>
      </c>
      <c r="F8086" t="s">
        <v>36</v>
      </c>
      <c r="G8086">
        <v>0</v>
      </c>
      <c r="H8086" t="s">
        <v>342</v>
      </c>
      <c r="I8086" t="s">
        <v>340</v>
      </c>
    </row>
    <row r="8087" spans="1:9" x14ac:dyDescent="0.2">
      <c r="A8087" t="s">
        <v>343</v>
      </c>
      <c r="B8087">
        <v>1.991770502227422E-7</v>
      </c>
      <c r="C8087" t="s">
        <v>35</v>
      </c>
      <c r="D8087" t="s">
        <v>15</v>
      </c>
      <c r="F8087" t="s">
        <v>36</v>
      </c>
      <c r="G8087">
        <v>0</v>
      </c>
      <c r="H8087" t="s">
        <v>343</v>
      </c>
      <c r="I8087" t="s">
        <v>340</v>
      </c>
    </row>
    <row r="8088" spans="1:9" x14ac:dyDescent="0.2">
      <c r="A8088" t="s">
        <v>344</v>
      </c>
      <c r="B8088">
        <v>1.991770502227422E-7</v>
      </c>
      <c r="C8088" t="s">
        <v>35</v>
      </c>
      <c r="D8088" t="s">
        <v>15</v>
      </c>
      <c r="F8088" t="s">
        <v>36</v>
      </c>
      <c r="G8088">
        <v>0</v>
      </c>
      <c r="H8088" t="s">
        <v>344</v>
      </c>
      <c r="I8088" t="s">
        <v>340</v>
      </c>
    </row>
    <row r="8089" spans="1:9" x14ac:dyDescent="0.2">
      <c r="A8089" t="s">
        <v>345</v>
      </c>
      <c r="B8089">
        <v>3.9489269023432694E-6</v>
      </c>
      <c r="C8089" t="s">
        <v>35</v>
      </c>
      <c r="D8089" t="s">
        <v>15</v>
      </c>
      <c r="F8089" t="s">
        <v>36</v>
      </c>
      <c r="G8089">
        <v>0</v>
      </c>
      <c r="H8089" t="s">
        <v>345</v>
      </c>
      <c r="I8089" t="s">
        <v>340</v>
      </c>
    </row>
    <row r="8090" spans="1:9" x14ac:dyDescent="0.2">
      <c r="A8090" t="s">
        <v>346</v>
      </c>
      <c r="B8090">
        <v>2.0906083600640837E-6</v>
      </c>
      <c r="C8090" t="s">
        <v>35</v>
      </c>
      <c r="D8090" t="s">
        <v>15</v>
      </c>
      <c r="F8090" t="s">
        <v>36</v>
      </c>
      <c r="G8090">
        <v>0</v>
      </c>
      <c r="H8090" t="s">
        <v>346</v>
      </c>
      <c r="I8090" t="s">
        <v>340</v>
      </c>
    </row>
    <row r="8091" spans="1:9" x14ac:dyDescent="0.2">
      <c r="A8091" t="s">
        <v>347</v>
      </c>
      <c r="B8091">
        <v>7.4203691792398042E-7</v>
      </c>
      <c r="C8091" t="s">
        <v>49</v>
      </c>
      <c r="D8091" t="s">
        <v>15</v>
      </c>
      <c r="F8091" t="s">
        <v>36</v>
      </c>
      <c r="G8091">
        <v>0</v>
      </c>
      <c r="H8091" t="s">
        <v>347</v>
      </c>
      <c r="I8091" t="s">
        <v>340</v>
      </c>
    </row>
    <row r="8092" spans="1:9" x14ac:dyDescent="0.2">
      <c r="A8092" t="s">
        <v>348</v>
      </c>
      <c r="B8092">
        <v>5.3749282837450064E-8</v>
      </c>
      <c r="C8092" t="s">
        <v>49</v>
      </c>
      <c r="D8092" t="s">
        <v>15</v>
      </c>
      <c r="F8092" t="s">
        <v>36</v>
      </c>
      <c r="G8092">
        <v>0</v>
      </c>
      <c r="H8092" t="s">
        <v>348</v>
      </c>
      <c r="I8092" t="s">
        <v>340</v>
      </c>
    </row>
    <row r="8093" spans="1:9" x14ac:dyDescent="0.2">
      <c r="A8093" t="s">
        <v>349</v>
      </c>
      <c r="B8093">
        <v>1.9422009764792881E-7</v>
      </c>
      <c r="C8093" t="s">
        <v>35</v>
      </c>
      <c r="D8093" t="s">
        <v>15</v>
      </c>
      <c r="F8093" t="s">
        <v>36</v>
      </c>
      <c r="G8093">
        <v>0</v>
      </c>
      <c r="H8093" t="s">
        <v>349</v>
      </c>
      <c r="I8093" t="s">
        <v>340</v>
      </c>
    </row>
    <row r="8094" spans="1:9" x14ac:dyDescent="0.2">
      <c r="A8094" t="s">
        <v>350</v>
      </c>
      <c r="B8094">
        <v>3.2391524591116367E-6</v>
      </c>
      <c r="C8094" t="s">
        <v>35</v>
      </c>
      <c r="D8094" t="s">
        <v>15</v>
      </c>
      <c r="F8094" t="s">
        <v>36</v>
      </c>
      <c r="G8094">
        <v>0</v>
      </c>
      <c r="H8094" t="s">
        <v>350</v>
      </c>
      <c r="I8094" t="s">
        <v>340</v>
      </c>
    </row>
    <row r="8095" spans="1:9" x14ac:dyDescent="0.2">
      <c r="A8095" t="s">
        <v>351</v>
      </c>
      <c r="B8095">
        <v>1.0323991901551033E-7</v>
      </c>
      <c r="C8095" t="s">
        <v>35</v>
      </c>
      <c r="D8095" t="s">
        <v>15</v>
      </c>
      <c r="F8095" t="s">
        <v>36</v>
      </c>
      <c r="G8095">
        <v>0</v>
      </c>
      <c r="H8095" t="s">
        <v>351</v>
      </c>
      <c r="I8095" t="s">
        <v>340</v>
      </c>
    </row>
    <row r="8096" spans="1:9" x14ac:dyDescent="0.2">
      <c r="A8096" t="s">
        <v>352</v>
      </c>
      <c r="B8096">
        <v>1.7163636536328591E-6</v>
      </c>
      <c r="C8096" t="s">
        <v>35</v>
      </c>
      <c r="D8096" t="s">
        <v>15</v>
      </c>
      <c r="F8096" t="s">
        <v>36</v>
      </c>
      <c r="G8096">
        <v>0</v>
      </c>
      <c r="H8096" t="s">
        <v>352</v>
      </c>
      <c r="I8096" t="s">
        <v>340</v>
      </c>
    </row>
    <row r="8097" spans="1:13" x14ac:dyDescent="0.2">
      <c r="A8097" t="s">
        <v>442</v>
      </c>
      <c r="B8097">
        <v>3.7025999999999999E-3</v>
      </c>
      <c r="C8097" t="s">
        <v>42</v>
      </c>
      <c r="D8097" t="s">
        <v>16</v>
      </c>
      <c r="F8097" t="s">
        <v>36</v>
      </c>
      <c r="G8097">
        <v>0</v>
      </c>
      <c r="H8097" t="s">
        <v>443</v>
      </c>
      <c r="I8097" t="s">
        <v>353</v>
      </c>
    </row>
    <row r="8098" spans="1:13" x14ac:dyDescent="0.2">
      <c r="A8098" t="s">
        <v>354</v>
      </c>
      <c r="B8098">
        <v>-3.3322999999999998E-6</v>
      </c>
      <c r="C8098" t="s">
        <v>49</v>
      </c>
      <c r="D8098" t="s">
        <v>250</v>
      </c>
      <c r="F8098" t="s">
        <v>36</v>
      </c>
      <c r="G8098">
        <v>0</v>
      </c>
      <c r="H8098" t="s">
        <v>355</v>
      </c>
      <c r="I8098" t="s">
        <v>353</v>
      </c>
    </row>
    <row r="8100" spans="1:13" x14ac:dyDescent="0.2">
      <c r="A8100" s="2" t="s">
        <v>2</v>
      </c>
      <c r="B8100" s="2" t="s">
        <v>1459</v>
      </c>
    </row>
    <row r="8101" spans="1:13" x14ac:dyDescent="0.2">
      <c r="A8101" t="s">
        <v>4</v>
      </c>
      <c r="B8101" t="s">
        <v>404</v>
      </c>
    </row>
    <row r="8102" spans="1:13" x14ac:dyDescent="0.2">
      <c r="A8102" t="s">
        <v>6</v>
      </c>
      <c r="B8102" t="s">
        <v>357</v>
      </c>
    </row>
    <row r="8103" spans="1:13" x14ac:dyDescent="0.2">
      <c r="A8103" t="s">
        <v>8</v>
      </c>
      <c r="B8103">
        <v>1</v>
      </c>
    </row>
    <row r="8104" spans="1:13" x14ac:dyDescent="0.2">
      <c r="A8104" t="s">
        <v>9</v>
      </c>
      <c r="B8104" t="s">
        <v>73</v>
      </c>
    </row>
    <row r="8105" spans="1:13" x14ac:dyDescent="0.2">
      <c r="A8105" t="s">
        <v>11</v>
      </c>
      <c r="B8105" t="s">
        <v>12</v>
      </c>
    </row>
    <row r="8106" spans="1:13" x14ac:dyDescent="0.2">
      <c r="A8106" t="s">
        <v>13</v>
      </c>
      <c r="B8106" t="s">
        <v>14</v>
      </c>
    </row>
    <row r="8107" spans="1:13" x14ac:dyDescent="0.2">
      <c r="A8107" t="s">
        <v>15</v>
      </c>
      <c r="B8107" t="s">
        <v>53</v>
      </c>
    </row>
    <row r="8108" spans="1:13" x14ac:dyDescent="0.2">
      <c r="A8108" t="s">
        <v>17</v>
      </c>
    </row>
    <row r="8109" spans="1:13" x14ac:dyDescent="0.2">
      <c r="A8109" s="2" t="s">
        <v>18</v>
      </c>
      <c r="B8109" s="2" t="s">
        <v>19</v>
      </c>
      <c r="C8109" s="2" t="s">
        <v>6</v>
      </c>
      <c r="D8109" s="2" t="s">
        <v>15</v>
      </c>
      <c r="E8109" s="2" t="s">
        <v>20</v>
      </c>
      <c r="F8109" s="2" t="s">
        <v>13</v>
      </c>
      <c r="G8109" s="2" t="s">
        <v>21</v>
      </c>
      <c r="H8109" s="2" t="s">
        <v>9</v>
      </c>
      <c r="I8109" s="2" t="s">
        <v>4</v>
      </c>
      <c r="J8109" s="2" t="s">
        <v>1925</v>
      </c>
      <c r="K8109" s="2"/>
      <c r="L8109" s="2"/>
      <c r="M8109" s="2"/>
    </row>
    <row r="8110" spans="1:13" x14ac:dyDescent="0.2">
      <c r="A8110" t="s">
        <v>335</v>
      </c>
      <c r="B8110">
        <v>3.8502999999999998</v>
      </c>
      <c r="D8110" t="s">
        <v>30</v>
      </c>
      <c r="E8110" t="s">
        <v>336</v>
      </c>
      <c r="F8110" t="s">
        <v>27</v>
      </c>
      <c r="G8110">
        <v>0</v>
      </c>
      <c r="I8110" t="s">
        <v>337</v>
      </c>
    </row>
    <row r="8111" spans="1:13" x14ac:dyDescent="0.2">
      <c r="A8111" t="s">
        <v>29</v>
      </c>
      <c r="B8111">
        <v>0.25026999999999999</v>
      </c>
      <c r="D8111" t="s">
        <v>30</v>
      </c>
      <c r="E8111" t="s">
        <v>31</v>
      </c>
      <c r="F8111" t="s">
        <v>27</v>
      </c>
      <c r="G8111">
        <v>0</v>
      </c>
      <c r="I8111" t="s">
        <v>338</v>
      </c>
    </row>
    <row r="8112" spans="1:13" x14ac:dyDescent="0.2">
      <c r="A8112" t="s">
        <v>1459</v>
      </c>
      <c r="B8112">
        <v>1</v>
      </c>
      <c r="C8112" t="s">
        <v>357</v>
      </c>
      <c r="D8112" t="s">
        <v>53</v>
      </c>
      <c r="E8112" t="s">
        <v>339</v>
      </c>
      <c r="F8112" t="s">
        <v>33</v>
      </c>
      <c r="G8112">
        <v>0</v>
      </c>
      <c r="H8112" t="s">
        <v>73</v>
      </c>
      <c r="J8112">
        <f>VLOOKUP(C8112,'extension - production vol'!$B$6:$D$235,3,0)</f>
        <v>7845</v>
      </c>
    </row>
    <row r="8113" spans="1:9" x14ac:dyDescent="0.2">
      <c r="A8113" t="s">
        <v>1439</v>
      </c>
      <c r="B8113">
        <v>2.0890389842802936E-8</v>
      </c>
      <c r="C8113" t="s">
        <v>49</v>
      </c>
      <c r="D8113" t="s">
        <v>15</v>
      </c>
      <c r="F8113" t="s">
        <v>36</v>
      </c>
      <c r="G8113">
        <v>0</v>
      </c>
      <c r="H8113" t="s">
        <v>1439</v>
      </c>
      <c r="I8113" t="s">
        <v>340</v>
      </c>
    </row>
    <row r="8114" spans="1:9" x14ac:dyDescent="0.2">
      <c r="A8114" t="s">
        <v>1440</v>
      </c>
      <c r="B8114">
        <v>4.2124049002271648E-7</v>
      </c>
      <c r="C8114" t="s">
        <v>49</v>
      </c>
      <c r="D8114" t="s">
        <v>15</v>
      </c>
      <c r="F8114" t="s">
        <v>36</v>
      </c>
      <c r="G8114">
        <v>0</v>
      </c>
      <c r="H8114" t="s">
        <v>1440</v>
      </c>
      <c r="I8114" t="s">
        <v>340</v>
      </c>
    </row>
    <row r="8115" spans="1:9" x14ac:dyDescent="0.2">
      <c r="A8115" t="s">
        <v>1441</v>
      </c>
      <c r="B8115">
        <v>3.2953854399914491E-9</v>
      </c>
      <c r="C8115" t="s">
        <v>35</v>
      </c>
      <c r="D8115" t="s">
        <v>15</v>
      </c>
      <c r="F8115" t="s">
        <v>36</v>
      </c>
      <c r="G8115">
        <v>0</v>
      </c>
      <c r="H8115" t="s">
        <v>1441</v>
      </c>
      <c r="I8115" t="s">
        <v>340</v>
      </c>
    </row>
    <row r="8116" spans="1:9" x14ac:dyDescent="0.2">
      <c r="A8116" t="s">
        <v>1442</v>
      </c>
      <c r="B8116">
        <v>5.4923090666524149E-8</v>
      </c>
      <c r="C8116" t="s">
        <v>35</v>
      </c>
      <c r="D8116" t="s">
        <v>15</v>
      </c>
      <c r="F8116" t="s">
        <v>36</v>
      </c>
      <c r="G8116">
        <v>0</v>
      </c>
      <c r="H8116" t="s">
        <v>1442</v>
      </c>
      <c r="I8116" t="s">
        <v>340</v>
      </c>
    </row>
    <row r="8117" spans="1:9" x14ac:dyDescent="0.2">
      <c r="A8117" t="s">
        <v>341</v>
      </c>
      <c r="B8117">
        <v>1.7646414240055306E-7</v>
      </c>
      <c r="C8117" t="s">
        <v>35</v>
      </c>
      <c r="D8117" t="s">
        <v>15</v>
      </c>
      <c r="F8117" t="s">
        <v>36</v>
      </c>
      <c r="G8117">
        <v>0</v>
      </c>
      <c r="H8117" t="s">
        <v>341</v>
      </c>
      <c r="I8117" t="s">
        <v>340</v>
      </c>
    </row>
    <row r="8118" spans="1:9" x14ac:dyDescent="0.2">
      <c r="A8118" t="s">
        <v>342</v>
      </c>
      <c r="B8118">
        <v>1.7646414240055306E-7</v>
      </c>
      <c r="C8118" t="s">
        <v>35</v>
      </c>
      <c r="D8118" t="s">
        <v>15</v>
      </c>
      <c r="F8118" t="s">
        <v>36</v>
      </c>
      <c r="G8118">
        <v>0</v>
      </c>
      <c r="H8118" t="s">
        <v>342</v>
      </c>
      <c r="I8118" t="s">
        <v>340</v>
      </c>
    </row>
    <row r="8119" spans="1:9" x14ac:dyDescent="0.2">
      <c r="A8119" t="s">
        <v>343</v>
      </c>
      <c r="B8119">
        <v>9.3834107466960763E-8</v>
      </c>
      <c r="C8119" t="s">
        <v>35</v>
      </c>
      <c r="D8119" t="s">
        <v>15</v>
      </c>
      <c r="F8119" t="s">
        <v>36</v>
      </c>
      <c r="G8119">
        <v>0</v>
      </c>
      <c r="H8119" t="s">
        <v>343</v>
      </c>
      <c r="I8119" t="s">
        <v>340</v>
      </c>
    </row>
    <row r="8120" spans="1:9" x14ac:dyDescent="0.2">
      <c r="A8120" t="s">
        <v>344</v>
      </c>
      <c r="B8120">
        <v>9.3834107466960763E-8</v>
      </c>
      <c r="C8120" t="s">
        <v>35</v>
      </c>
      <c r="D8120" t="s">
        <v>15</v>
      </c>
      <c r="F8120" t="s">
        <v>36</v>
      </c>
      <c r="G8120">
        <v>0</v>
      </c>
      <c r="H8120" t="s">
        <v>344</v>
      </c>
      <c r="I8120" t="s">
        <v>340</v>
      </c>
    </row>
    <row r="8121" spans="1:9" x14ac:dyDescent="0.2">
      <c r="A8121" t="s">
        <v>345</v>
      </c>
      <c r="B8121">
        <v>1.8536543099951901E-6</v>
      </c>
      <c r="C8121" t="s">
        <v>35</v>
      </c>
      <c r="D8121" t="s">
        <v>15</v>
      </c>
      <c r="F8121" t="s">
        <v>36</v>
      </c>
      <c r="G8121">
        <v>0</v>
      </c>
      <c r="H8121" t="s">
        <v>345</v>
      </c>
      <c r="I8121" t="s">
        <v>340</v>
      </c>
    </row>
    <row r="8122" spans="1:9" x14ac:dyDescent="0.2">
      <c r="A8122" t="s">
        <v>346</v>
      </c>
      <c r="B8122">
        <v>9.8076947618793143E-7</v>
      </c>
      <c r="C8122" t="s">
        <v>35</v>
      </c>
      <c r="D8122" t="s">
        <v>15</v>
      </c>
      <c r="F8122" t="s">
        <v>36</v>
      </c>
      <c r="G8122">
        <v>0</v>
      </c>
      <c r="H8122" t="s">
        <v>346</v>
      </c>
      <c r="I8122" t="s">
        <v>340</v>
      </c>
    </row>
    <row r="8123" spans="1:9" x14ac:dyDescent="0.2">
      <c r="A8123" t="s">
        <v>347</v>
      </c>
      <c r="B8123">
        <v>3.4768277930862161E-7</v>
      </c>
      <c r="C8123" t="s">
        <v>49</v>
      </c>
      <c r="D8123" t="s">
        <v>15</v>
      </c>
      <c r="F8123" t="s">
        <v>36</v>
      </c>
      <c r="G8123">
        <v>0</v>
      </c>
      <c r="H8123" t="s">
        <v>347</v>
      </c>
      <c r="I8123" t="s">
        <v>340</v>
      </c>
    </row>
    <row r="8124" spans="1:9" x14ac:dyDescent="0.2">
      <c r="A8124" t="s">
        <v>348</v>
      </c>
      <c r="B8124">
        <v>2.5254814011839231E-8</v>
      </c>
      <c r="C8124" t="s">
        <v>49</v>
      </c>
      <c r="D8124" t="s">
        <v>15</v>
      </c>
      <c r="F8124" t="s">
        <v>36</v>
      </c>
      <c r="G8124">
        <v>0</v>
      </c>
      <c r="H8124" t="s">
        <v>348</v>
      </c>
      <c r="I8124" t="s">
        <v>340</v>
      </c>
    </row>
    <row r="8125" spans="1:9" x14ac:dyDescent="0.2">
      <c r="A8125" t="s">
        <v>349</v>
      </c>
      <c r="B8125">
        <v>9.1211561285477624E-8</v>
      </c>
      <c r="C8125" t="s">
        <v>35</v>
      </c>
      <c r="D8125" t="s">
        <v>15</v>
      </c>
      <c r="F8125" t="s">
        <v>36</v>
      </c>
      <c r="G8125">
        <v>0</v>
      </c>
      <c r="H8125" t="s">
        <v>349</v>
      </c>
      <c r="I8125" t="s">
        <v>340</v>
      </c>
    </row>
    <row r="8126" spans="1:9" x14ac:dyDescent="0.2">
      <c r="A8126" t="s">
        <v>350</v>
      </c>
      <c r="B8126">
        <v>1.525096535472233E-6</v>
      </c>
      <c r="C8126" t="s">
        <v>35</v>
      </c>
      <c r="D8126" t="s">
        <v>15</v>
      </c>
      <c r="F8126" t="s">
        <v>36</v>
      </c>
      <c r="G8126">
        <v>0</v>
      </c>
      <c r="H8126" t="s">
        <v>350</v>
      </c>
      <c r="I8126" t="s">
        <v>340</v>
      </c>
    </row>
    <row r="8127" spans="1:9" x14ac:dyDescent="0.2">
      <c r="A8127" t="s">
        <v>351</v>
      </c>
      <c r="B8127">
        <v>4.8400973649874414E-8</v>
      </c>
      <c r="C8127" t="s">
        <v>35</v>
      </c>
      <c r="D8127" t="s">
        <v>15</v>
      </c>
      <c r="F8127" t="s">
        <v>36</v>
      </c>
      <c r="G8127">
        <v>0</v>
      </c>
      <c r="H8127" t="s">
        <v>351</v>
      </c>
      <c r="I8127" t="s">
        <v>340</v>
      </c>
    </row>
    <row r="8128" spans="1:9" x14ac:dyDescent="0.2">
      <c r="A8128" t="s">
        <v>352</v>
      </c>
      <c r="B8128">
        <v>8.0423097047410379E-7</v>
      </c>
      <c r="C8128" t="s">
        <v>35</v>
      </c>
      <c r="D8128" t="s">
        <v>15</v>
      </c>
      <c r="F8128" t="s">
        <v>36</v>
      </c>
      <c r="G8128">
        <v>0</v>
      </c>
      <c r="H8128" t="s">
        <v>352</v>
      </c>
      <c r="I8128" t="s">
        <v>340</v>
      </c>
    </row>
    <row r="8129" spans="1:13" x14ac:dyDescent="0.2">
      <c r="A8129" t="s">
        <v>442</v>
      </c>
      <c r="B8129">
        <v>3.7025999999999999E-3</v>
      </c>
      <c r="C8129" t="s">
        <v>42</v>
      </c>
      <c r="D8129" t="s">
        <v>16</v>
      </c>
      <c r="F8129" t="s">
        <v>36</v>
      </c>
      <c r="G8129">
        <v>0</v>
      </c>
      <c r="H8129" t="s">
        <v>443</v>
      </c>
      <c r="I8129" t="s">
        <v>353</v>
      </c>
    </row>
    <row r="8130" spans="1:13" x14ac:dyDescent="0.2">
      <c r="A8130" t="s">
        <v>354</v>
      </c>
      <c r="B8130">
        <v>-3.3322999999999998E-6</v>
      </c>
      <c r="C8130" t="s">
        <v>49</v>
      </c>
      <c r="D8130" t="s">
        <v>250</v>
      </c>
      <c r="F8130" t="s">
        <v>36</v>
      </c>
      <c r="G8130">
        <v>0</v>
      </c>
      <c r="H8130" t="s">
        <v>355</v>
      </c>
      <c r="I8130" t="s">
        <v>353</v>
      </c>
    </row>
    <row r="8132" spans="1:13" x14ac:dyDescent="0.2">
      <c r="A8132" s="2" t="s">
        <v>2</v>
      </c>
      <c r="B8132" s="2" t="s">
        <v>1459</v>
      </c>
    </row>
    <row r="8133" spans="1:13" x14ac:dyDescent="0.2">
      <c r="A8133" t="s">
        <v>4</v>
      </c>
      <c r="B8133" t="s">
        <v>404</v>
      </c>
    </row>
    <row r="8134" spans="1:13" x14ac:dyDescent="0.2">
      <c r="A8134" t="s">
        <v>6</v>
      </c>
      <c r="B8134" t="s">
        <v>392</v>
      </c>
    </row>
    <row r="8135" spans="1:13" x14ac:dyDescent="0.2">
      <c r="A8135" t="s">
        <v>8</v>
      </c>
      <c r="B8135">
        <v>1</v>
      </c>
    </row>
    <row r="8136" spans="1:13" x14ac:dyDescent="0.2">
      <c r="A8136" t="s">
        <v>9</v>
      </c>
      <c r="B8136" t="s">
        <v>73</v>
      </c>
    </row>
    <row r="8137" spans="1:13" x14ac:dyDescent="0.2">
      <c r="A8137" t="s">
        <v>11</v>
      </c>
      <c r="B8137" t="s">
        <v>12</v>
      </c>
    </row>
    <row r="8138" spans="1:13" x14ac:dyDescent="0.2">
      <c r="A8138" t="s">
        <v>13</v>
      </c>
      <c r="B8138" t="s">
        <v>14</v>
      </c>
    </row>
    <row r="8139" spans="1:13" x14ac:dyDescent="0.2">
      <c r="A8139" t="s">
        <v>15</v>
      </c>
      <c r="B8139" t="s">
        <v>53</v>
      </c>
    </row>
    <row r="8140" spans="1:13" x14ac:dyDescent="0.2">
      <c r="A8140" t="s">
        <v>17</v>
      </c>
    </row>
    <row r="8141" spans="1:13" x14ac:dyDescent="0.2">
      <c r="A8141" s="2" t="s">
        <v>18</v>
      </c>
      <c r="B8141" s="2" t="s">
        <v>19</v>
      </c>
      <c r="C8141" s="2" t="s">
        <v>6</v>
      </c>
      <c r="D8141" s="2" t="s">
        <v>15</v>
      </c>
      <c r="E8141" s="2" t="s">
        <v>20</v>
      </c>
      <c r="F8141" s="2" t="s">
        <v>13</v>
      </c>
      <c r="G8141" s="2" t="s">
        <v>21</v>
      </c>
      <c r="H8141" s="2" t="s">
        <v>9</v>
      </c>
      <c r="I8141" s="2" t="s">
        <v>4</v>
      </c>
      <c r="J8141" s="2" t="s">
        <v>1925</v>
      </c>
      <c r="K8141" s="2"/>
      <c r="L8141" s="2"/>
      <c r="M8141" s="2"/>
    </row>
    <row r="8142" spans="1:13" x14ac:dyDescent="0.2">
      <c r="A8142" t="s">
        <v>335</v>
      </c>
      <c r="B8142">
        <v>3.8502999999999998</v>
      </c>
      <c r="D8142" t="s">
        <v>30</v>
      </c>
      <c r="E8142" t="s">
        <v>336</v>
      </c>
      <c r="F8142" t="s">
        <v>27</v>
      </c>
      <c r="G8142">
        <v>0</v>
      </c>
      <c r="I8142" t="s">
        <v>337</v>
      </c>
    </row>
    <row r="8143" spans="1:13" x14ac:dyDescent="0.2">
      <c r="A8143" t="s">
        <v>29</v>
      </c>
      <c r="B8143">
        <v>0.25026999999999999</v>
      </c>
      <c r="D8143" t="s">
        <v>30</v>
      </c>
      <c r="E8143" t="s">
        <v>31</v>
      </c>
      <c r="F8143" t="s">
        <v>27</v>
      </c>
      <c r="G8143">
        <v>0</v>
      </c>
      <c r="I8143" t="s">
        <v>338</v>
      </c>
    </row>
    <row r="8144" spans="1:13" x14ac:dyDescent="0.2">
      <c r="A8144" t="s">
        <v>1459</v>
      </c>
      <c r="B8144">
        <v>1</v>
      </c>
      <c r="C8144" t="s">
        <v>392</v>
      </c>
      <c r="D8144" t="s">
        <v>53</v>
      </c>
      <c r="E8144" t="s">
        <v>339</v>
      </c>
      <c r="F8144" t="s">
        <v>33</v>
      </c>
      <c r="G8144">
        <v>0</v>
      </c>
      <c r="H8144" t="s">
        <v>73</v>
      </c>
      <c r="J8144">
        <f>VLOOKUP(C8144,'extension - production vol'!$B$6:$D$235,3,0)</f>
        <v>30711.081999999999</v>
      </c>
    </row>
    <row r="8145" spans="1:9" x14ac:dyDescent="0.2">
      <c r="A8145" t="s">
        <v>1439</v>
      </c>
      <c r="B8145">
        <v>2.7223289121150134E-8</v>
      </c>
      <c r="C8145" t="s">
        <v>49</v>
      </c>
      <c r="D8145" t="s">
        <v>15</v>
      </c>
      <c r="F8145" t="s">
        <v>36</v>
      </c>
      <c r="G8145">
        <v>0</v>
      </c>
      <c r="H8145" t="s">
        <v>1439</v>
      </c>
      <c r="I8145" t="s">
        <v>340</v>
      </c>
    </row>
    <row r="8146" spans="1:9" x14ac:dyDescent="0.2">
      <c r="A8146" t="s">
        <v>1440</v>
      </c>
      <c r="B8146">
        <v>5.4975756648542932E-7</v>
      </c>
      <c r="C8146" t="s">
        <v>49</v>
      </c>
      <c r="D8146" t="s">
        <v>15</v>
      </c>
      <c r="F8146" t="s">
        <v>36</v>
      </c>
      <c r="G8146">
        <v>0</v>
      </c>
      <c r="H8146" t="s">
        <v>1440</v>
      </c>
      <c r="I8146" t="s">
        <v>340</v>
      </c>
    </row>
    <row r="8147" spans="1:9" x14ac:dyDescent="0.2">
      <c r="A8147" t="s">
        <v>1441</v>
      </c>
      <c r="B8147">
        <v>4.3039843707736286E-9</v>
      </c>
      <c r="C8147" t="s">
        <v>35</v>
      </c>
      <c r="D8147" t="s">
        <v>15</v>
      </c>
      <c r="F8147" t="s">
        <v>36</v>
      </c>
      <c r="G8147">
        <v>0</v>
      </c>
      <c r="H8147" t="s">
        <v>1441</v>
      </c>
      <c r="I8147" t="s">
        <v>340</v>
      </c>
    </row>
    <row r="8148" spans="1:9" x14ac:dyDescent="0.2">
      <c r="A8148" t="s">
        <v>1442</v>
      </c>
      <c r="B8148">
        <v>7.1733072846227135E-8</v>
      </c>
      <c r="C8148" t="s">
        <v>35</v>
      </c>
      <c r="D8148" t="s">
        <v>15</v>
      </c>
      <c r="F8148" t="s">
        <v>36</v>
      </c>
      <c r="G8148">
        <v>0</v>
      </c>
      <c r="H8148" t="s">
        <v>1442</v>
      </c>
      <c r="I8148" t="s">
        <v>340</v>
      </c>
    </row>
    <row r="8149" spans="1:9" x14ac:dyDescent="0.2">
      <c r="A8149" t="s">
        <v>341</v>
      </c>
      <c r="B8149">
        <v>2.3114321109681498E-7</v>
      </c>
      <c r="C8149" t="s">
        <v>35</v>
      </c>
      <c r="D8149" t="s">
        <v>15</v>
      </c>
      <c r="F8149" t="s">
        <v>36</v>
      </c>
      <c r="G8149">
        <v>0</v>
      </c>
      <c r="H8149" t="s">
        <v>341</v>
      </c>
      <c r="I8149" t="s">
        <v>340</v>
      </c>
    </row>
    <row r="8150" spans="1:9" x14ac:dyDescent="0.2">
      <c r="A8150" t="s">
        <v>342</v>
      </c>
      <c r="B8150">
        <v>2.3114321109681498E-7</v>
      </c>
      <c r="C8150" t="s">
        <v>35</v>
      </c>
      <c r="D8150" t="s">
        <v>15</v>
      </c>
      <c r="F8150" t="s">
        <v>36</v>
      </c>
      <c r="G8150">
        <v>0</v>
      </c>
      <c r="H8150" t="s">
        <v>342</v>
      </c>
      <c r="I8150" t="s">
        <v>340</v>
      </c>
    </row>
    <row r="8151" spans="1:9" x14ac:dyDescent="0.2">
      <c r="A8151" t="s">
        <v>343</v>
      </c>
      <c r="B8151">
        <v>1.2187551130559334E-7</v>
      </c>
      <c r="C8151" t="s">
        <v>35</v>
      </c>
      <c r="D8151" t="s">
        <v>15</v>
      </c>
      <c r="F8151" t="s">
        <v>36</v>
      </c>
      <c r="G8151">
        <v>0</v>
      </c>
      <c r="H8151" t="s">
        <v>343</v>
      </c>
      <c r="I8151" t="s">
        <v>340</v>
      </c>
    </row>
    <row r="8152" spans="1:9" x14ac:dyDescent="0.2">
      <c r="A8152" t="s">
        <v>344</v>
      </c>
      <c r="B8152">
        <v>1.2187551130559334E-7</v>
      </c>
      <c r="C8152" t="s">
        <v>35</v>
      </c>
      <c r="D8152" t="s">
        <v>15</v>
      </c>
      <c r="F8152" t="s">
        <v>36</v>
      </c>
      <c r="G8152">
        <v>0</v>
      </c>
      <c r="H8152" t="s">
        <v>344</v>
      </c>
      <c r="I8152" t="s">
        <v>340</v>
      </c>
    </row>
    <row r="8153" spans="1:9" x14ac:dyDescent="0.2">
      <c r="A8153" t="s">
        <v>345</v>
      </c>
      <c r="B8153">
        <v>2.4224611485775068E-6</v>
      </c>
      <c r="C8153" t="s">
        <v>35</v>
      </c>
      <c r="D8153" t="s">
        <v>15</v>
      </c>
      <c r="F8153" t="s">
        <v>36</v>
      </c>
      <c r="G8153">
        <v>0</v>
      </c>
      <c r="H8153" t="s">
        <v>345</v>
      </c>
      <c r="I8153" t="s">
        <v>340</v>
      </c>
    </row>
    <row r="8154" spans="1:9" x14ac:dyDescent="0.2">
      <c r="A8154" t="s">
        <v>346</v>
      </c>
      <c r="B8154">
        <v>1.281787695121108E-6</v>
      </c>
      <c r="C8154" t="s">
        <v>35</v>
      </c>
      <c r="D8154" t="s">
        <v>15</v>
      </c>
      <c r="F8154" t="s">
        <v>36</v>
      </c>
      <c r="G8154">
        <v>0</v>
      </c>
      <c r="H8154" t="s">
        <v>346</v>
      </c>
      <c r="I8154" t="s">
        <v>340</v>
      </c>
    </row>
    <row r="8155" spans="1:9" x14ac:dyDescent="0.2">
      <c r="A8155" t="s">
        <v>347</v>
      </c>
      <c r="B8155">
        <v>4.5391747735481436E-7</v>
      </c>
      <c r="C8155" t="s">
        <v>49</v>
      </c>
      <c r="D8155" t="s">
        <v>15</v>
      </c>
      <c r="F8155" t="s">
        <v>36</v>
      </c>
      <c r="G8155">
        <v>0</v>
      </c>
      <c r="H8155" t="s">
        <v>347</v>
      </c>
      <c r="I8155" t="s">
        <v>340</v>
      </c>
    </row>
    <row r="8156" spans="1:9" x14ac:dyDescent="0.2">
      <c r="A8156" t="s">
        <v>348</v>
      </c>
      <c r="B8156">
        <v>3.2985453989125758E-8</v>
      </c>
      <c r="C8156" t="s">
        <v>49</v>
      </c>
      <c r="D8156" t="s">
        <v>15</v>
      </c>
      <c r="F8156" t="s">
        <v>36</v>
      </c>
      <c r="G8156">
        <v>0</v>
      </c>
      <c r="H8156" t="s">
        <v>348</v>
      </c>
      <c r="I8156" t="s">
        <v>340</v>
      </c>
    </row>
    <row r="8157" spans="1:9" x14ac:dyDescent="0.2">
      <c r="A8157" t="s">
        <v>349</v>
      </c>
      <c r="B8157">
        <v>1.1935912940806648E-7</v>
      </c>
      <c r="C8157" t="s">
        <v>35</v>
      </c>
      <c r="D8157" t="s">
        <v>15</v>
      </c>
      <c r="F8157" t="s">
        <v>36</v>
      </c>
      <c r="G8157">
        <v>0</v>
      </c>
      <c r="H8157" t="s">
        <v>349</v>
      </c>
      <c r="I8157" t="s">
        <v>340</v>
      </c>
    </row>
    <row r="8158" spans="1:9" x14ac:dyDescent="0.2">
      <c r="A8158" t="s">
        <v>350</v>
      </c>
      <c r="B8158">
        <v>1.9873589034446532E-6</v>
      </c>
      <c r="C8158" t="s">
        <v>35</v>
      </c>
      <c r="D8158" t="s">
        <v>15</v>
      </c>
      <c r="F8158" t="s">
        <v>36</v>
      </c>
      <c r="G8158">
        <v>0</v>
      </c>
      <c r="H8158" t="s">
        <v>350</v>
      </c>
      <c r="I8158" t="s">
        <v>340</v>
      </c>
    </row>
    <row r="8159" spans="1:9" x14ac:dyDescent="0.2">
      <c r="A8159" t="s">
        <v>351</v>
      </c>
      <c r="B8159">
        <v>6.2913432742182809E-8</v>
      </c>
      <c r="C8159" t="s">
        <v>35</v>
      </c>
      <c r="D8159" t="s">
        <v>15</v>
      </c>
      <c r="F8159" t="s">
        <v>36</v>
      </c>
      <c r="G8159">
        <v>0</v>
      </c>
      <c r="H8159" t="s">
        <v>351</v>
      </c>
      <c r="I8159" t="s">
        <v>340</v>
      </c>
    </row>
    <row r="8160" spans="1:9" x14ac:dyDescent="0.2">
      <c r="A8160" t="s">
        <v>352</v>
      </c>
      <c r="B8160">
        <v>1.0524770524159555E-6</v>
      </c>
      <c r="C8160" t="s">
        <v>35</v>
      </c>
      <c r="D8160" t="s">
        <v>15</v>
      </c>
      <c r="F8160" t="s">
        <v>36</v>
      </c>
      <c r="G8160">
        <v>0</v>
      </c>
      <c r="H8160" t="s">
        <v>352</v>
      </c>
      <c r="I8160" t="s">
        <v>340</v>
      </c>
    </row>
    <row r="8161" spans="1:13" x14ac:dyDescent="0.2">
      <c r="A8161" t="s">
        <v>442</v>
      </c>
      <c r="B8161">
        <v>3.7025999999999999E-3</v>
      </c>
      <c r="C8161" t="s">
        <v>42</v>
      </c>
      <c r="D8161" t="s">
        <v>16</v>
      </c>
      <c r="F8161" t="s">
        <v>36</v>
      </c>
      <c r="G8161">
        <v>0</v>
      </c>
      <c r="H8161" t="s">
        <v>443</v>
      </c>
      <c r="I8161" t="s">
        <v>353</v>
      </c>
    </row>
    <row r="8162" spans="1:13" x14ac:dyDescent="0.2">
      <c r="A8162" t="s">
        <v>354</v>
      </c>
      <c r="B8162">
        <v>-3.3322999999999998E-6</v>
      </c>
      <c r="C8162" t="s">
        <v>49</v>
      </c>
      <c r="D8162" t="s">
        <v>250</v>
      </c>
      <c r="F8162" t="s">
        <v>36</v>
      </c>
      <c r="G8162">
        <v>0</v>
      </c>
      <c r="H8162" t="s">
        <v>355</v>
      </c>
      <c r="I8162" t="s">
        <v>353</v>
      </c>
    </row>
    <row r="8164" spans="1:13" x14ac:dyDescent="0.2">
      <c r="A8164" s="2" t="s">
        <v>2</v>
      </c>
      <c r="B8164" s="2" t="s">
        <v>1459</v>
      </c>
    </row>
    <row r="8165" spans="1:13" x14ac:dyDescent="0.2">
      <c r="A8165" t="s">
        <v>4</v>
      </c>
      <c r="B8165" t="s">
        <v>404</v>
      </c>
    </row>
    <row r="8166" spans="1:13" x14ac:dyDescent="0.2">
      <c r="A8166" t="s">
        <v>6</v>
      </c>
      <c r="B8166" t="s">
        <v>377</v>
      </c>
    </row>
    <row r="8167" spans="1:13" x14ac:dyDescent="0.2">
      <c r="A8167" t="s">
        <v>8</v>
      </c>
      <c r="B8167">
        <v>1</v>
      </c>
    </row>
    <row r="8168" spans="1:13" x14ac:dyDescent="0.2">
      <c r="A8168" t="s">
        <v>9</v>
      </c>
      <c r="B8168" t="s">
        <v>73</v>
      </c>
    </row>
    <row r="8169" spans="1:13" x14ac:dyDescent="0.2">
      <c r="A8169" t="s">
        <v>11</v>
      </c>
      <c r="B8169" t="s">
        <v>12</v>
      </c>
    </row>
    <row r="8170" spans="1:13" x14ac:dyDescent="0.2">
      <c r="A8170" t="s">
        <v>13</v>
      </c>
      <c r="B8170" t="s">
        <v>14</v>
      </c>
    </row>
    <row r="8171" spans="1:13" x14ac:dyDescent="0.2">
      <c r="A8171" t="s">
        <v>15</v>
      </c>
      <c r="B8171" t="s">
        <v>53</v>
      </c>
    </row>
    <row r="8172" spans="1:13" x14ac:dyDescent="0.2">
      <c r="A8172" t="s">
        <v>17</v>
      </c>
    </row>
    <row r="8173" spans="1:13" x14ac:dyDescent="0.2">
      <c r="A8173" s="2" t="s">
        <v>18</v>
      </c>
      <c r="B8173" s="2" t="s">
        <v>19</v>
      </c>
      <c r="C8173" s="2" t="s">
        <v>6</v>
      </c>
      <c r="D8173" s="2" t="s">
        <v>15</v>
      </c>
      <c r="E8173" s="2" t="s">
        <v>20</v>
      </c>
      <c r="F8173" s="2" t="s">
        <v>13</v>
      </c>
      <c r="G8173" s="2" t="s">
        <v>21</v>
      </c>
      <c r="H8173" s="2" t="s">
        <v>9</v>
      </c>
      <c r="I8173" s="2" t="s">
        <v>4</v>
      </c>
      <c r="J8173" s="2" t="s">
        <v>1925</v>
      </c>
      <c r="K8173" s="2"/>
      <c r="L8173" s="2"/>
      <c r="M8173" s="2"/>
    </row>
    <row r="8174" spans="1:13" x14ac:dyDescent="0.2">
      <c r="A8174" t="s">
        <v>335</v>
      </c>
      <c r="B8174">
        <v>3.8502999999999998</v>
      </c>
      <c r="D8174" t="s">
        <v>30</v>
      </c>
      <c r="E8174" t="s">
        <v>336</v>
      </c>
      <c r="F8174" t="s">
        <v>27</v>
      </c>
      <c r="G8174">
        <v>0</v>
      </c>
      <c r="I8174" t="s">
        <v>337</v>
      </c>
    </row>
    <row r="8175" spans="1:13" x14ac:dyDescent="0.2">
      <c r="A8175" t="s">
        <v>29</v>
      </c>
      <c r="B8175">
        <v>0.25026999999999999</v>
      </c>
      <c r="D8175" t="s">
        <v>30</v>
      </c>
      <c r="E8175" t="s">
        <v>31</v>
      </c>
      <c r="F8175" t="s">
        <v>27</v>
      </c>
      <c r="G8175">
        <v>0</v>
      </c>
      <c r="I8175" t="s">
        <v>338</v>
      </c>
    </row>
    <row r="8176" spans="1:13" x14ac:dyDescent="0.2">
      <c r="A8176" t="s">
        <v>1459</v>
      </c>
      <c r="B8176">
        <v>1</v>
      </c>
      <c r="C8176" t="s">
        <v>377</v>
      </c>
      <c r="D8176" t="s">
        <v>53</v>
      </c>
      <c r="E8176" t="s">
        <v>339</v>
      </c>
      <c r="F8176" t="s">
        <v>33</v>
      </c>
      <c r="G8176">
        <v>0</v>
      </c>
      <c r="H8176" t="s">
        <v>73</v>
      </c>
      <c r="J8176">
        <f>VLOOKUP(C8176,'extension - production vol'!$B$6:$D$235,3,0)</f>
        <v>96459.479000000007</v>
      </c>
    </row>
    <row r="8177" spans="1:9" x14ac:dyDescent="0.2">
      <c r="A8177" t="s">
        <v>1439</v>
      </c>
      <c r="B8177">
        <v>1.5928200772452671E-7</v>
      </c>
      <c r="C8177" t="s">
        <v>49</v>
      </c>
      <c r="D8177" t="s">
        <v>15</v>
      </c>
      <c r="F8177" t="s">
        <v>36</v>
      </c>
      <c r="G8177">
        <v>0</v>
      </c>
      <c r="H8177" t="s">
        <v>1439</v>
      </c>
      <c r="I8177" t="s">
        <v>340</v>
      </c>
    </row>
    <row r="8178" spans="1:9" x14ac:dyDescent="0.2">
      <c r="A8178" t="s">
        <v>1440</v>
      </c>
      <c r="B8178">
        <v>0</v>
      </c>
      <c r="C8178" t="s">
        <v>49</v>
      </c>
      <c r="D8178" t="s">
        <v>15</v>
      </c>
      <c r="F8178" t="s">
        <v>36</v>
      </c>
      <c r="G8178">
        <v>0</v>
      </c>
      <c r="H8178" t="s">
        <v>1440</v>
      </c>
      <c r="I8178" t="s">
        <v>340</v>
      </c>
    </row>
    <row r="8179" spans="1:9" x14ac:dyDescent="0.2">
      <c r="A8179" t="s">
        <v>1441</v>
      </c>
      <c r="B8179">
        <v>3.5427325611885883E-9</v>
      </c>
      <c r="C8179" t="s">
        <v>35</v>
      </c>
      <c r="D8179" t="s">
        <v>15</v>
      </c>
      <c r="F8179" t="s">
        <v>36</v>
      </c>
      <c r="G8179">
        <v>0</v>
      </c>
      <c r="H8179" t="s">
        <v>1441</v>
      </c>
      <c r="I8179" t="s">
        <v>340</v>
      </c>
    </row>
    <row r="8180" spans="1:9" x14ac:dyDescent="0.2">
      <c r="A8180" t="s">
        <v>1442</v>
      </c>
      <c r="B8180">
        <v>5.9202162163098432E-8</v>
      </c>
      <c r="C8180" t="s">
        <v>35</v>
      </c>
      <c r="D8180" t="s">
        <v>15</v>
      </c>
      <c r="F8180" t="s">
        <v>36</v>
      </c>
      <c r="G8180">
        <v>0</v>
      </c>
      <c r="H8180" t="s">
        <v>1442</v>
      </c>
      <c r="I8180" t="s">
        <v>340</v>
      </c>
    </row>
    <row r="8181" spans="1:9" x14ac:dyDescent="0.2">
      <c r="A8181" t="s">
        <v>341</v>
      </c>
      <c r="B8181">
        <v>2.9123096787624299E-7</v>
      </c>
      <c r="C8181" t="s">
        <v>35</v>
      </c>
      <c r="D8181" t="s">
        <v>15</v>
      </c>
      <c r="F8181" t="s">
        <v>36</v>
      </c>
      <c r="G8181">
        <v>0</v>
      </c>
      <c r="H8181" t="s">
        <v>341</v>
      </c>
      <c r="I8181" t="s">
        <v>340</v>
      </c>
    </row>
    <row r="8182" spans="1:9" x14ac:dyDescent="0.2">
      <c r="A8182" t="s">
        <v>342</v>
      </c>
      <c r="B8182">
        <v>2.9123096787624299E-7</v>
      </c>
      <c r="C8182" t="s">
        <v>35</v>
      </c>
      <c r="D8182" t="s">
        <v>15</v>
      </c>
      <c r="F8182" t="s">
        <v>36</v>
      </c>
      <c r="G8182">
        <v>0</v>
      </c>
      <c r="H8182" t="s">
        <v>342</v>
      </c>
      <c r="I8182" t="s">
        <v>340</v>
      </c>
    </row>
    <row r="8183" spans="1:9" x14ac:dyDescent="0.2">
      <c r="A8183" t="s">
        <v>343</v>
      </c>
      <c r="B8183">
        <v>1.556810703854571E-7</v>
      </c>
      <c r="C8183" t="s">
        <v>35</v>
      </c>
      <c r="D8183" t="s">
        <v>15</v>
      </c>
      <c r="F8183" t="s">
        <v>36</v>
      </c>
      <c r="G8183">
        <v>0</v>
      </c>
      <c r="H8183" t="s">
        <v>343</v>
      </c>
      <c r="I8183" t="s">
        <v>340</v>
      </c>
    </row>
    <row r="8184" spans="1:9" x14ac:dyDescent="0.2">
      <c r="A8184" t="s">
        <v>344</v>
      </c>
      <c r="B8184">
        <v>1.556810703854571E-7</v>
      </c>
      <c r="C8184" t="s">
        <v>35</v>
      </c>
      <c r="D8184" t="s">
        <v>15</v>
      </c>
      <c r="F8184" t="s">
        <v>36</v>
      </c>
      <c r="G8184">
        <v>0</v>
      </c>
      <c r="H8184" t="s">
        <v>344</v>
      </c>
      <c r="I8184" t="s">
        <v>340</v>
      </c>
    </row>
    <row r="8185" spans="1:9" x14ac:dyDescent="0.2">
      <c r="A8185" t="s">
        <v>345</v>
      </c>
      <c r="B8185">
        <v>3.0587783784267521E-6</v>
      </c>
      <c r="C8185" t="s">
        <v>35</v>
      </c>
      <c r="D8185" t="s">
        <v>15</v>
      </c>
      <c r="F8185" t="s">
        <v>36</v>
      </c>
      <c r="G8185">
        <v>0</v>
      </c>
      <c r="H8185" t="s">
        <v>345</v>
      </c>
      <c r="I8185" t="s">
        <v>340</v>
      </c>
    </row>
    <row r="8186" spans="1:9" x14ac:dyDescent="0.2">
      <c r="A8186" t="s">
        <v>346</v>
      </c>
      <c r="B8186">
        <v>1.6351073359331945E-6</v>
      </c>
      <c r="C8186" t="s">
        <v>35</v>
      </c>
      <c r="D8186" t="s">
        <v>15</v>
      </c>
      <c r="F8186" t="s">
        <v>36</v>
      </c>
      <c r="G8186">
        <v>0</v>
      </c>
      <c r="H8186" t="s">
        <v>346</v>
      </c>
      <c r="I8186" t="s">
        <v>340</v>
      </c>
    </row>
    <row r="8187" spans="1:9" x14ac:dyDescent="0.2">
      <c r="A8187" t="s">
        <v>347</v>
      </c>
      <c r="B8187">
        <v>2.6593987130407704E-6</v>
      </c>
      <c r="C8187" t="s">
        <v>49</v>
      </c>
      <c r="D8187" t="s">
        <v>15</v>
      </c>
      <c r="F8187" t="s">
        <v>36</v>
      </c>
      <c r="G8187">
        <v>0</v>
      </c>
      <c r="H8187" t="s">
        <v>347</v>
      </c>
      <c r="I8187" t="s">
        <v>340</v>
      </c>
    </row>
    <row r="8188" spans="1:9" x14ac:dyDescent="0.2">
      <c r="A8188" t="s">
        <v>348</v>
      </c>
      <c r="B8188">
        <v>0</v>
      </c>
      <c r="C8188" t="s">
        <v>49</v>
      </c>
      <c r="D8188" t="s">
        <v>15</v>
      </c>
      <c r="F8188" t="s">
        <v>36</v>
      </c>
      <c r="G8188">
        <v>0</v>
      </c>
      <c r="H8188" t="s">
        <v>348</v>
      </c>
      <c r="I8188" t="s">
        <v>340</v>
      </c>
    </row>
    <row r="8189" spans="1:9" x14ac:dyDescent="0.2">
      <c r="A8189" t="s">
        <v>349</v>
      </c>
      <c r="B8189">
        <v>9.7730553412098982E-8</v>
      </c>
      <c r="C8189" t="s">
        <v>35</v>
      </c>
      <c r="D8189" t="s">
        <v>15</v>
      </c>
      <c r="F8189" t="s">
        <v>36</v>
      </c>
      <c r="G8189">
        <v>0</v>
      </c>
      <c r="H8189" t="s">
        <v>349</v>
      </c>
      <c r="I8189" t="s">
        <v>340</v>
      </c>
    </row>
    <row r="8190" spans="1:9" x14ac:dyDescent="0.2">
      <c r="A8190" t="s">
        <v>350</v>
      </c>
      <c r="B8190">
        <v>1.6304087516345361E-6</v>
      </c>
      <c r="C8190" t="s">
        <v>35</v>
      </c>
      <c r="D8190" t="s">
        <v>15</v>
      </c>
      <c r="F8190" t="s">
        <v>36</v>
      </c>
      <c r="G8190">
        <v>0</v>
      </c>
      <c r="H8190" t="s">
        <v>350</v>
      </c>
      <c r="I8190" t="s">
        <v>340</v>
      </c>
    </row>
    <row r="8191" spans="1:9" x14ac:dyDescent="0.2">
      <c r="A8191" t="s">
        <v>351</v>
      </c>
      <c r="B8191">
        <v>5.2154285715110517E-8</v>
      </c>
      <c r="C8191" t="s">
        <v>35</v>
      </c>
      <c r="D8191" t="s">
        <v>15</v>
      </c>
      <c r="F8191" t="s">
        <v>36</v>
      </c>
      <c r="G8191">
        <v>0</v>
      </c>
      <c r="H8191" t="s">
        <v>351</v>
      </c>
      <c r="I8191" t="s">
        <v>340</v>
      </c>
    </row>
    <row r="8192" spans="1:9" x14ac:dyDescent="0.2">
      <c r="A8192" t="s">
        <v>352</v>
      </c>
      <c r="B8192">
        <v>8.6923809525184184E-7</v>
      </c>
      <c r="C8192" t="s">
        <v>35</v>
      </c>
      <c r="D8192" t="s">
        <v>15</v>
      </c>
      <c r="F8192" t="s">
        <v>36</v>
      </c>
      <c r="G8192">
        <v>0</v>
      </c>
      <c r="H8192" t="s">
        <v>352</v>
      </c>
      <c r="I8192" t="s">
        <v>340</v>
      </c>
    </row>
    <row r="8193" spans="1:13" x14ac:dyDescent="0.2">
      <c r="A8193" t="s">
        <v>442</v>
      </c>
      <c r="B8193">
        <v>3.7025999999999999E-3</v>
      </c>
      <c r="C8193" t="s">
        <v>42</v>
      </c>
      <c r="D8193" t="s">
        <v>16</v>
      </c>
      <c r="F8193" t="s">
        <v>36</v>
      </c>
      <c r="G8193">
        <v>0</v>
      </c>
      <c r="H8193" t="s">
        <v>443</v>
      </c>
      <c r="I8193" t="s">
        <v>353</v>
      </c>
    </row>
    <row r="8194" spans="1:13" x14ac:dyDescent="0.2">
      <c r="A8194" t="s">
        <v>354</v>
      </c>
      <c r="B8194">
        <v>-3.3322999999999998E-6</v>
      </c>
      <c r="C8194" t="s">
        <v>49</v>
      </c>
      <c r="D8194" t="s">
        <v>250</v>
      </c>
      <c r="F8194" t="s">
        <v>36</v>
      </c>
      <c r="G8194">
        <v>0</v>
      </c>
      <c r="H8194" t="s">
        <v>355</v>
      </c>
      <c r="I8194" t="s">
        <v>353</v>
      </c>
    </row>
    <row r="8196" spans="1:13" x14ac:dyDescent="0.2">
      <c r="A8196" s="2" t="s">
        <v>2</v>
      </c>
      <c r="B8196" s="2" t="s">
        <v>1459</v>
      </c>
    </row>
    <row r="8197" spans="1:13" x14ac:dyDescent="0.2">
      <c r="A8197" t="s">
        <v>4</v>
      </c>
      <c r="B8197" t="s">
        <v>404</v>
      </c>
    </row>
    <row r="8198" spans="1:13" x14ac:dyDescent="0.2">
      <c r="A8198" t="s">
        <v>6</v>
      </c>
      <c r="B8198" t="s">
        <v>382</v>
      </c>
    </row>
    <row r="8199" spans="1:13" x14ac:dyDescent="0.2">
      <c r="A8199" t="s">
        <v>8</v>
      </c>
      <c r="B8199">
        <v>1</v>
      </c>
    </row>
    <row r="8200" spans="1:13" x14ac:dyDescent="0.2">
      <c r="A8200" t="s">
        <v>9</v>
      </c>
      <c r="B8200" t="s">
        <v>73</v>
      </c>
    </row>
    <row r="8201" spans="1:13" x14ac:dyDescent="0.2">
      <c r="A8201" t="s">
        <v>11</v>
      </c>
      <c r="B8201" t="s">
        <v>12</v>
      </c>
    </row>
    <row r="8202" spans="1:13" x14ac:dyDescent="0.2">
      <c r="A8202" t="s">
        <v>13</v>
      </c>
      <c r="B8202" t="s">
        <v>14</v>
      </c>
    </row>
    <row r="8203" spans="1:13" x14ac:dyDescent="0.2">
      <c r="A8203" t="s">
        <v>15</v>
      </c>
      <c r="B8203" t="s">
        <v>53</v>
      </c>
    </row>
    <row r="8204" spans="1:13" x14ac:dyDescent="0.2">
      <c r="A8204" t="s">
        <v>17</v>
      </c>
    </row>
    <row r="8205" spans="1:13" x14ac:dyDescent="0.2">
      <c r="A8205" s="2" t="s">
        <v>18</v>
      </c>
      <c r="B8205" s="2" t="s">
        <v>19</v>
      </c>
      <c r="C8205" s="2" t="s">
        <v>6</v>
      </c>
      <c r="D8205" s="2" t="s">
        <v>15</v>
      </c>
      <c r="E8205" s="2" t="s">
        <v>20</v>
      </c>
      <c r="F8205" s="2" t="s">
        <v>13</v>
      </c>
      <c r="G8205" s="2" t="s">
        <v>21</v>
      </c>
      <c r="H8205" s="2" t="s">
        <v>9</v>
      </c>
      <c r="I8205" s="2" t="s">
        <v>4</v>
      </c>
      <c r="J8205" s="2" t="s">
        <v>1925</v>
      </c>
      <c r="K8205" s="2"/>
      <c r="L8205" s="2"/>
      <c r="M8205" s="2"/>
    </row>
    <row r="8206" spans="1:13" x14ac:dyDescent="0.2">
      <c r="A8206" t="s">
        <v>335</v>
      </c>
      <c r="B8206">
        <v>3.8502999999999998</v>
      </c>
      <c r="D8206" t="s">
        <v>30</v>
      </c>
      <c r="E8206" t="s">
        <v>336</v>
      </c>
      <c r="F8206" t="s">
        <v>27</v>
      </c>
      <c r="G8206">
        <v>0</v>
      </c>
      <c r="I8206" t="s">
        <v>337</v>
      </c>
    </row>
    <row r="8207" spans="1:13" x14ac:dyDescent="0.2">
      <c r="A8207" t="s">
        <v>29</v>
      </c>
      <c r="B8207">
        <v>0.25026999999999999</v>
      </c>
      <c r="D8207" t="s">
        <v>30</v>
      </c>
      <c r="E8207" t="s">
        <v>31</v>
      </c>
      <c r="F8207" t="s">
        <v>27</v>
      </c>
      <c r="G8207">
        <v>0</v>
      </c>
      <c r="I8207" t="s">
        <v>338</v>
      </c>
    </row>
    <row r="8208" spans="1:13" x14ac:dyDescent="0.2">
      <c r="A8208" t="s">
        <v>1459</v>
      </c>
      <c r="B8208">
        <v>1</v>
      </c>
      <c r="C8208" t="s">
        <v>382</v>
      </c>
      <c r="D8208" t="s">
        <v>53</v>
      </c>
      <c r="E8208" t="s">
        <v>339</v>
      </c>
      <c r="F8208" t="s">
        <v>33</v>
      </c>
      <c r="G8208">
        <v>0</v>
      </c>
      <c r="H8208" t="s">
        <v>73</v>
      </c>
      <c r="J8208">
        <f>VLOOKUP(C8208,'extension - production vol'!$B$6:$D$235,3,0)</f>
        <v>29903.417000000001</v>
      </c>
    </row>
    <row r="8209" spans="1:9" x14ac:dyDescent="0.2">
      <c r="A8209" t="s">
        <v>1439</v>
      </c>
      <c r="B8209">
        <v>0</v>
      </c>
      <c r="C8209" t="s">
        <v>49</v>
      </c>
      <c r="D8209" t="s">
        <v>15</v>
      </c>
      <c r="F8209" t="s">
        <v>36</v>
      </c>
      <c r="G8209">
        <v>0</v>
      </c>
      <c r="H8209" t="s">
        <v>1439</v>
      </c>
      <c r="I8209" t="s">
        <v>340</v>
      </c>
    </row>
    <row r="8210" spans="1:9" x14ac:dyDescent="0.2">
      <c r="A8210" t="s">
        <v>1440</v>
      </c>
      <c r="B8210">
        <v>0</v>
      </c>
      <c r="C8210" t="s">
        <v>49</v>
      </c>
      <c r="D8210" t="s">
        <v>15</v>
      </c>
      <c r="F8210" t="s">
        <v>36</v>
      </c>
      <c r="G8210">
        <v>0</v>
      </c>
      <c r="H8210" t="s">
        <v>1440</v>
      </c>
      <c r="I8210" t="s">
        <v>340</v>
      </c>
    </row>
    <row r="8211" spans="1:9" x14ac:dyDescent="0.2">
      <c r="A8211" t="s">
        <v>1441</v>
      </c>
      <c r="B8211">
        <v>5.1717045929516056E-9</v>
      </c>
      <c r="C8211" t="s">
        <v>35</v>
      </c>
      <c r="D8211" t="s">
        <v>15</v>
      </c>
      <c r="F8211" t="s">
        <v>36</v>
      </c>
      <c r="G8211">
        <v>0</v>
      </c>
      <c r="H8211" t="s">
        <v>1441</v>
      </c>
      <c r="I8211" t="s">
        <v>340</v>
      </c>
    </row>
    <row r="8212" spans="1:9" x14ac:dyDescent="0.2">
      <c r="A8212" t="s">
        <v>1442</v>
      </c>
      <c r="B8212">
        <v>8.6195076549193422E-8</v>
      </c>
      <c r="C8212" t="s">
        <v>35</v>
      </c>
      <c r="D8212" t="s">
        <v>15</v>
      </c>
      <c r="F8212" t="s">
        <v>36</v>
      </c>
      <c r="G8212">
        <v>0</v>
      </c>
      <c r="H8212" t="s">
        <v>1442</v>
      </c>
      <c r="I8212" t="s">
        <v>340</v>
      </c>
    </row>
    <row r="8213" spans="1:9" x14ac:dyDescent="0.2">
      <c r="A8213" t="s">
        <v>341</v>
      </c>
      <c r="B8213">
        <v>2.6520485749216988E-7</v>
      </c>
      <c r="C8213" t="s">
        <v>35</v>
      </c>
      <c r="D8213" t="s">
        <v>15</v>
      </c>
      <c r="F8213" t="s">
        <v>36</v>
      </c>
      <c r="G8213">
        <v>0</v>
      </c>
      <c r="H8213" t="s">
        <v>341</v>
      </c>
      <c r="I8213" t="s">
        <v>340</v>
      </c>
    </row>
    <row r="8214" spans="1:9" x14ac:dyDescent="0.2">
      <c r="A8214" t="s">
        <v>342</v>
      </c>
      <c r="B8214">
        <v>2.6520485749216988E-7</v>
      </c>
      <c r="C8214" t="s">
        <v>35</v>
      </c>
      <c r="D8214" t="s">
        <v>15</v>
      </c>
      <c r="F8214" t="s">
        <v>36</v>
      </c>
      <c r="G8214">
        <v>0</v>
      </c>
      <c r="H8214" t="s">
        <v>342</v>
      </c>
      <c r="I8214" t="s">
        <v>340</v>
      </c>
    </row>
    <row r="8215" spans="1:9" x14ac:dyDescent="0.2">
      <c r="A8215" t="s">
        <v>343</v>
      </c>
      <c r="B8215">
        <v>1.4057306653956544E-7</v>
      </c>
      <c r="C8215" t="s">
        <v>35</v>
      </c>
      <c r="D8215" t="s">
        <v>15</v>
      </c>
      <c r="F8215" t="s">
        <v>36</v>
      </c>
      <c r="G8215">
        <v>0</v>
      </c>
      <c r="H8215" t="s">
        <v>343</v>
      </c>
      <c r="I8215" t="s">
        <v>340</v>
      </c>
    </row>
    <row r="8216" spans="1:9" x14ac:dyDescent="0.2">
      <c r="A8216" t="s">
        <v>344</v>
      </c>
      <c r="B8216">
        <v>1.4057306653956544E-7</v>
      </c>
      <c r="C8216" t="s">
        <v>35</v>
      </c>
      <c r="D8216" t="s">
        <v>15</v>
      </c>
      <c r="F8216" t="s">
        <v>36</v>
      </c>
      <c r="G8216">
        <v>0</v>
      </c>
      <c r="H8216" t="s">
        <v>344</v>
      </c>
      <c r="I8216" t="s">
        <v>340</v>
      </c>
    </row>
    <row r="8217" spans="1:9" x14ac:dyDescent="0.2">
      <c r="A8217" t="s">
        <v>345</v>
      </c>
      <c r="B8217">
        <v>2.7785236440563526E-6</v>
      </c>
      <c r="C8217" t="s">
        <v>35</v>
      </c>
      <c r="D8217" t="s">
        <v>15</v>
      </c>
      <c r="F8217" t="s">
        <v>36</v>
      </c>
      <c r="G8217">
        <v>0</v>
      </c>
      <c r="H8217" t="s">
        <v>345</v>
      </c>
      <c r="I8217" t="s">
        <v>340</v>
      </c>
    </row>
    <row r="8218" spans="1:9" x14ac:dyDescent="0.2">
      <c r="A8218" t="s">
        <v>346</v>
      </c>
      <c r="B8218">
        <v>1.4744428388532616E-6</v>
      </c>
      <c r="C8218" t="s">
        <v>35</v>
      </c>
      <c r="D8218" t="s">
        <v>15</v>
      </c>
      <c r="F8218" t="s">
        <v>36</v>
      </c>
      <c r="G8218">
        <v>0</v>
      </c>
      <c r="H8218" t="s">
        <v>346</v>
      </c>
      <c r="I8218" t="s">
        <v>340</v>
      </c>
    </row>
    <row r="8219" spans="1:9" x14ac:dyDescent="0.2">
      <c r="A8219" t="s">
        <v>347</v>
      </c>
      <c r="B8219">
        <v>0</v>
      </c>
      <c r="C8219" t="s">
        <v>49</v>
      </c>
      <c r="D8219" t="s">
        <v>15</v>
      </c>
      <c r="F8219" t="s">
        <v>36</v>
      </c>
      <c r="G8219">
        <v>0</v>
      </c>
      <c r="H8219" t="s">
        <v>347</v>
      </c>
      <c r="I8219" t="s">
        <v>340</v>
      </c>
    </row>
    <row r="8220" spans="1:9" x14ac:dyDescent="0.2">
      <c r="A8220" t="s">
        <v>348</v>
      </c>
      <c r="B8220">
        <v>0</v>
      </c>
      <c r="C8220" t="s">
        <v>49</v>
      </c>
      <c r="D8220" t="s">
        <v>15</v>
      </c>
      <c r="F8220" t="s">
        <v>36</v>
      </c>
      <c r="G8220">
        <v>0</v>
      </c>
      <c r="H8220" t="s">
        <v>348</v>
      </c>
      <c r="I8220" t="s">
        <v>340</v>
      </c>
    </row>
    <row r="8221" spans="1:9" x14ac:dyDescent="0.2">
      <c r="A8221" t="s">
        <v>349</v>
      </c>
      <c r="B8221">
        <v>1.8232793839464676E-7</v>
      </c>
      <c r="C8221" t="s">
        <v>35</v>
      </c>
      <c r="D8221" t="s">
        <v>15</v>
      </c>
      <c r="F8221" t="s">
        <v>36</v>
      </c>
      <c r="G8221">
        <v>0</v>
      </c>
      <c r="H8221" t="s">
        <v>349</v>
      </c>
      <c r="I8221" t="s">
        <v>340</v>
      </c>
    </row>
    <row r="8222" spans="1:9" x14ac:dyDescent="0.2">
      <c r="A8222" t="s">
        <v>350</v>
      </c>
      <c r="B8222">
        <v>3.0421791723244734E-6</v>
      </c>
      <c r="C8222" t="s">
        <v>35</v>
      </c>
      <c r="D8222" t="s">
        <v>15</v>
      </c>
      <c r="F8222" t="s">
        <v>36</v>
      </c>
      <c r="G8222">
        <v>0</v>
      </c>
      <c r="H8222" t="s">
        <v>350</v>
      </c>
      <c r="I8222" t="s">
        <v>340</v>
      </c>
    </row>
    <row r="8223" spans="1:9" x14ac:dyDescent="0.2">
      <c r="A8223" t="s">
        <v>351</v>
      </c>
      <c r="B8223">
        <v>9.653848573509663E-8</v>
      </c>
      <c r="C8223" t="s">
        <v>35</v>
      </c>
      <c r="D8223" t="s">
        <v>15</v>
      </c>
      <c r="F8223" t="s">
        <v>36</v>
      </c>
      <c r="G8223">
        <v>0</v>
      </c>
      <c r="H8223" t="s">
        <v>351</v>
      </c>
      <c r="I8223" t="s">
        <v>340</v>
      </c>
    </row>
    <row r="8224" spans="1:9" x14ac:dyDescent="0.2">
      <c r="A8224" t="s">
        <v>352</v>
      </c>
      <c r="B8224">
        <v>1.6082987224355381E-6</v>
      </c>
      <c r="C8224" t="s">
        <v>35</v>
      </c>
      <c r="D8224" t="s">
        <v>15</v>
      </c>
      <c r="F8224" t="s">
        <v>36</v>
      </c>
      <c r="G8224">
        <v>0</v>
      </c>
      <c r="H8224" t="s">
        <v>352</v>
      </c>
      <c r="I8224" t="s">
        <v>340</v>
      </c>
    </row>
    <row r="8225" spans="1:13" x14ac:dyDescent="0.2">
      <c r="A8225" t="s">
        <v>442</v>
      </c>
      <c r="B8225">
        <v>3.7025999999999999E-3</v>
      </c>
      <c r="C8225" t="s">
        <v>42</v>
      </c>
      <c r="D8225" t="s">
        <v>16</v>
      </c>
      <c r="F8225" t="s">
        <v>36</v>
      </c>
      <c r="G8225">
        <v>0</v>
      </c>
      <c r="H8225" t="s">
        <v>443</v>
      </c>
      <c r="I8225" t="s">
        <v>353</v>
      </c>
    </row>
    <row r="8226" spans="1:13" x14ac:dyDescent="0.2">
      <c r="A8226" t="s">
        <v>354</v>
      </c>
      <c r="B8226">
        <v>-3.3322999999999998E-6</v>
      </c>
      <c r="C8226" t="s">
        <v>49</v>
      </c>
      <c r="D8226" t="s">
        <v>250</v>
      </c>
      <c r="F8226" t="s">
        <v>36</v>
      </c>
      <c r="G8226">
        <v>0</v>
      </c>
      <c r="H8226" t="s">
        <v>355</v>
      </c>
      <c r="I8226" t="s">
        <v>353</v>
      </c>
    </row>
    <row r="8228" spans="1:13" x14ac:dyDescent="0.2">
      <c r="A8228" s="2" t="s">
        <v>2</v>
      </c>
      <c r="B8228" s="2" t="s">
        <v>1459</v>
      </c>
    </row>
    <row r="8229" spans="1:13" x14ac:dyDescent="0.2">
      <c r="A8229" t="s">
        <v>4</v>
      </c>
      <c r="B8229" t="s">
        <v>404</v>
      </c>
    </row>
    <row r="8230" spans="1:13" x14ac:dyDescent="0.2">
      <c r="A8230" t="s">
        <v>6</v>
      </c>
      <c r="B8230" t="s">
        <v>406</v>
      </c>
    </row>
    <row r="8231" spans="1:13" x14ac:dyDescent="0.2">
      <c r="A8231" t="s">
        <v>8</v>
      </c>
      <c r="B8231">
        <v>1</v>
      </c>
    </row>
    <row r="8232" spans="1:13" x14ac:dyDescent="0.2">
      <c r="A8232" t="s">
        <v>9</v>
      </c>
      <c r="B8232" t="s">
        <v>73</v>
      </c>
    </row>
    <row r="8233" spans="1:13" x14ac:dyDescent="0.2">
      <c r="A8233" t="s">
        <v>11</v>
      </c>
      <c r="B8233" t="s">
        <v>12</v>
      </c>
    </row>
    <row r="8234" spans="1:13" x14ac:dyDescent="0.2">
      <c r="A8234" t="s">
        <v>13</v>
      </c>
      <c r="B8234" t="s">
        <v>14</v>
      </c>
    </row>
    <row r="8235" spans="1:13" x14ac:dyDescent="0.2">
      <c r="A8235" t="s">
        <v>15</v>
      </c>
      <c r="B8235" t="s">
        <v>53</v>
      </c>
    </row>
    <row r="8236" spans="1:13" x14ac:dyDescent="0.2">
      <c r="A8236" t="s">
        <v>17</v>
      </c>
    </row>
    <row r="8237" spans="1:13" x14ac:dyDescent="0.2">
      <c r="A8237" s="2" t="s">
        <v>18</v>
      </c>
      <c r="B8237" s="2" t="s">
        <v>19</v>
      </c>
      <c r="C8237" s="2" t="s">
        <v>6</v>
      </c>
      <c r="D8237" s="2" t="s">
        <v>15</v>
      </c>
      <c r="E8237" s="2" t="s">
        <v>20</v>
      </c>
      <c r="F8237" s="2" t="s">
        <v>13</v>
      </c>
      <c r="G8237" s="2" t="s">
        <v>21</v>
      </c>
      <c r="H8237" s="2" t="s">
        <v>9</v>
      </c>
      <c r="I8237" s="2" t="s">
        <v>4</v>
      </c>
      <c r="J8237" s="2" t="s">
        <v>1925</v>
      </c>
      <c r="K8237" s="2"/>
      <c r="L8237" s="2"/>
      <c r="M8237" s="2"/>
    </row>
    <row r="8238" spans="1:13" x14ac:dyDescent="0.2">
      <c r="A8238" t="s">
        <v>335</v>
      </c>
      <c r="B8238">
        <v>3.8502999999999998</v>
      </c>
      <c r="D8238" t="s">
        <v>30</v>
      </c>
      <c r="E8238" t="s">
        <v>336</v>
      </c>
      <c r="F8238" t="s">
        <v>27</v>
      </c>
      <c r="G8238">
        <v>0</v>
      </c>
      <c r="I8238" t="s">
        <v>337</v>
      </c>
    </row>
    <row r="8239" spans="1:13" x14ac:dyDescent="0.2">
      <c r="A8239" t="s">
        <v>29</v>
      </c>
      <c r="B8239">
        <v>0.25026999999999999</v>
      </c>
      <c r="D8239" t="s">
        <v>30</v>
      </c>
      <c r="E8239" t="s">
        <v>31</v>
      </c>
      <c r="F8239" t="s">
        <v>27</v>
      </c>
      <c r="G8239">
        <v>0</v>
      </c>
      <c r="I8239" t="s">
        <v>338</v>
      </c>
    </row>
    <row r="8240" spans="1:13" x14ac:dyDescent="0.2">
      <c r="A8240" t="s">
        <v>1459</v>
      </c>
      <c r="B8240">
        <v>1</v>
      </c>
      <c r="C8240" t="s">
        <v>406</v>
      </c>
      <c r="D8240" t="s">
        <v>53</v>
      </c>
      <c r="E8240" t="s">
        <v>339</v>
      </c>
      <c r="F8240" t="s">
        <v>33</v>
      </c>
      <c r="G8240">
        <v>0</v>
      </c>
      <c r="H8240" t="s">
        <v>73</v>
      </c>
      <c r="J8240">
        <f>VLOOKUP(C8240,'extension - production vol'!$B$6:$D$235,3,0)</f>
        <v>293.959</v>
      </c>
    </row>
    <row r="8241" spans="1:9" x14ac:dyDescent="0.2">
      <c r="A8241" t="s">
        <v>1439</v>
      </c>
      <c r="B8241">
        <v>3.8917356256199208E-8</v>
      </c>
      <c r="C8241" t="s">
        <v>49</v>
      </c>
      <c r="D8241" t="s">
        <v>15</v>
      </c>
      <c r="F8241" t="s">
        <v>36</v>
      </c>
      <c r="G8241">
        <v>0</v>
      </c>
      <c r="H8241" t="s">
        <v>1439</v>
      </c>
      <c r="I8241" t="s">
        <v>340</v>
      </c>
    </row>
    <row r="8242" spans="1:9" x14ac:dyDescent="0.2">
      <c r="A8242" t="s">
        <v>1440</v>
      </c>
      <c r="B8242">
        <v>7.8626635459472218E-7</v>
      </c>
      <c r="C8242" t="s">
        <v>49</v>
      </c>
      <c r="D8242" t="s">
        <v>15</v>
      </c>
      <c r="F8242" t="s">
        <v>36</v>
      </c>
      <c r="G8242">
        <v>0</v>
      </c>
      <c r="H8242" t="s">
        <v>1440</v>
      </c>
      <c r="I8242" t="s">
        <v>340</v>
      </c>
    </row>
    <row r="8243" spans="1:9" x14ac:dyDescent="0.2">
      <c r="A8243" t="s">
        <v>1441</v>
      </c>
      <c r="B8243">
        <v>6.1656858022176062E-9</v>
      </c>
      <c r="C8243" t="s">
        <v>35</v>
      </c>
      <c r="D8243" t="s">
        <v>15</v>
      </c>
      <c r="F8243" t="s">
        <v>36</v>
      </c>
      <c r="G8243">
        <v>0</v>
      </c>
      <c r="H8243" t="s">
        <v>1441</v>
      </c>
      <c r="I8243" t="s">
        <v>340</v>
      </c>
    </row>
    <row r="8244" spans="1:9" x14ac:dyDescent="0.2">
      <c r="A8244" t="s">
        <v>1442</v>
      </c>
      <c r="B8244">
        <v>1.0238432387168685E-7</v>
      </c>
      <c r="C8244" t="s">
        <v>35</v>
      </c>
      <c r="D8244" t="s">
        <v>15</v>
      </c>
      <c r="F8244" t="s">
        <v>36</v>
      </c>
      <c r="G8244">
        <v>0</v>
      </c>
      <c r="H8244" t="s">
        <v>1442</v>
      </c>
      <c r="I8244" t="s">
        <v>340</v>
      </c>
    </row>
    <row r="8245" spans="1:9" x14ac:dyDescent="0.2">
      <c r="A8245" t="s">
        <v>341</v>
      </c>
      <c r="B8245">
        <v>3.3001005924044547E-7</v>
      </c>
      <c r="C8245" t="s">
        <v>35</v>
      </c>
      <c r="D8245" t="s">
        <v>15</v>
      </c>
      <c r="F8245" t="s">
        <v>36</v>
      </c>
      <c r="G8245">
        <v>0</v>
      </c>
      <c r="H8245" t="s">
        <v>341</v>
      </c>
      <c r="I8245" t="s">
        <v>340</v>
      </c>
    </row>
    <row r="8246" spans="1:9" x14ac:dyDescent="0.2">
      <c r="A8246" t="s">
        <v>342</v>
      </c>
      <c r="B8246">
        <v>3.3001005924044547E-7</v>
      </c>
      <c r="C8246" t="s">
        <v>35</v>
      </c>
      <c r="D8246" t="s">
        <v>15</v>
      </c>
      <c r="F8246" t="s">
        <v>36</v>
      </c>
      <c r="G8246">
        <v>0</v>
      </c>
      <c r="H8246" t="s">
        <v>342</v>
      </c>
      <c r="I8246" t="s">
        <v>340</v>
      </c>
    </row>
    <row r="8247" spans="1:9" x14ac:dyDescent="0.2">
      <c r="A8247" t="s">
        <v>343</v>
      </c>
      <c r="B8247">
        <v>1.7471120783317702E-7</v>
      </c>
      <c r="C8247" t="s">
        <v>35</v>
      </c>
      <c r="D8247" t="s">
        <v>15</v>
      </c>
      <c r="F8247" t="s">
        <v>36</v>
      </c>
      <c r="G8247">
        <v>0</v>
      </c>
      <c r="H8247" t="s">
        <v>343</v>
      </c>
      <c r="I8247" t="s">
        <v>340</v>
      </c>
    </row>
    <row r="8248" spans="1:9" x14ac:dyDescent="0.2">
      <c r="A8248" t="s">
        <v>344</v>
      </c>
      <c r="B8248">
        <v>1.7471120783317702E-7</v>
      </c>
      <c r="C8248" t="s">
        <v>35</v>
      </c>
      <c r="D8248" t="s">
        <v>15</v>
      </c>
      <c r="F8248" t="s">
        <v>36</v>
      </c>
      <c r="G8248">
        <v>0</v>
      </c>
      <c r="H8248" t="s">
        <v>344</v>
      </c>
      <c r="I8248" t="s">
        <v>340</v>
      </c>
    </row>
    <row r="8249" spans="1:9" x14ac:dyDescent="0.2">
      <c r="A8249" t="s">
        <v>345</v>
      </c>
      <c r="B8249">
        <v>3.4618345972084172E-6</v>
      </c>
      <c r="C8249" t="s">
        <v>35</v>
      </c>
      <c r="D8249" t="s">
        <v>15</v>
      </c>
      <c r="F8249" t="s">
        <v>36</v>
      </c>
      <c r="G8249">
        <v>0</v>
      </c>
      <c r="H8249" t="s">
        <v>345</v>
      </c>
      <c r="I8249" t="s">
        <v>340</v>
      </c>
    </row>
    <row r="8250" spans="1:9" x14ac:dyDescent="0.2">
      <c r="A8250" t="s">
        <v>346</v>
      </c>
      <c r="B8250">
        <v>1.8327359632279854E-6</v>
      </c>
      <c r="C8250" t="s">
        <v>35</v>
      </c>
      <c r="D8250" t="s">
        <v>15</v>
      </c>
      <c r="F8250" t="s">
        <v>36</v>
      </c>
      <c r="G8250">
        <v>0</v>
      </c>
      <c r="H8250" t="s">
        <v>346</v>
      </c>
      <c r="I8250" t="s">
        <v>340</v>
      </c>
    </row>
    <row r="8251" spans="1:9" x14ac:dyDescent="0.2">
      <c r="A8251" t="s">
        <v>347</v>
      </c>
      <c r="B8251">
        <v>6.5050813509635289E-7</v>
      </c>
      <c r="C8251" t="s">
        <v>49</v>
      </c>
      <c r="D8251" t="s">
        <v>15</v>
      </c>
      <c r="F8251" t="s">
        <v>36</v>
      </c>
      <c r="G8251">
        <v>0</v>
      </c>
      <c r="H8251" t="s">
        <v>347</v>
      </c>
      <c r="I8251" t="s">
        <v>340</v>
      </c>
    </row>
    <row r="8252" spans="1:9" x14ac:dyDescent="0.2">
      <c r="A8252" t="s">
        <v>348</v>
      </c>
      <c r="B8252">
        <v>4.7119415350892348E-8</v>
      </c>
      <c r="C8252" t="s">
        <v>49</v>
      </c>
      <c r="D8252" t="s">
        <v>15</v>
      </c>
      <c r="F8252" t="s">
        <v>36</v>
      </c>
      <c r="G8252">
        <v>0</v>
      </c>
      <c r="H8252" t="s">
        <v>348</v>
      </c>
      <c r="I8252" t="s">
        <v>340</v>
      </c>
    </row>
    <row r="8253" spans="1:9" x14ac:dyDescent="0.2">
      <c r="A8253" t="s">
        <v>349</v>
      </c>
      <c r="B8253">
        <v>1.7026343362087153E-7</v>
      </c>
      <c r="C8253" t="s">
        <v>35</v>
      </c>
      <c r="D8253" t="s">
        <v>15</v>
      </c>
      <c r="F8253" t="s">
        <v>36</v>
      </c>
      <c r="G8253">
        <v>0</v>
      </c>
      <c r="H8253" t="s">
        <v>349</v>
      </c>
      <c r="I8253" t="s">
        <v>340</v>
      </c>
    </row>
    <row r="8254" spans="1:9" x14ac:dyDescent="0.2">
      <c r="A8254" t="s">
        <v>350</v>
      </c>
      <c r="B8254">
        <v>2.839609424507558E-6</v>
      </c>
      <c r="C8254" t="s">
        <v>35</v>
      </c>
      <c r="D8254" t="s">
        <v>15</v>
      </c>
      <c r="F8254" t="s">
        <v>36</v>
      </c>
      <c r="G8254">
        <v>0</v>
      </c>
      <c r="H8254" t="s">
        <v>350</v>
      </c>
      <c r="I8254" t="s">
        <v>340</v>
      </c>
    </row>
    <row r="8255" spans="1:9" x14ac:dyDescent="0.2">
      <c r="A8255" t="s">
        <v>351</v>
      </c>
      <c r="B8255">
        <v>9.0505479665579543E-8</v>
      </c>
      <c r="C8255" t="s">
        <v>35</v>
      </c>
      <c r="D8255" t="s">
        <v>15</v>
      </c>
      <c r="F8255" t="s">
        <v>36</v>
      </c>
      <c r="G8255">
        <v>0</v>
      </c>
      <c r="H8255" t="s">
        <v>351</v>
      </c>
      <c r="I8255" t="s">
        <v>340</v>
      </c>
    </row>
    <row r="8256" spans="1:9" x14ac:dyDescent="0.2">
      <c r="A8256" t="s">
        <v>352</v>
      </c>
      <c r="B8256">
        <v>1.5046535994402599E-6</v>
      </c>
      <c r="C8256" t="s">
        <v>35</v>
      </c>
      <c r="D8256" t="s">
        <v>15</v>
      </c>
      <c r="F8256" t="s">
        <v>36</v>
      </c>
      <c r="G8256">
        <v>0</v>
      </c>
      <c r="H8256" t="s">
        <v>352</v>
      </c>
      <c r="I8256" t="s">
        <v>340</v>
      </c>
    </row>
    <row r="8257" spans="1:13" x14ac:dyDescent="0.2">
      <c r="A8257" t="s">
        <v>442</v>
      </c>
      <c r="B8257">
        <v>3.7025999999999999E-3</v>
      </c>
      <c r="C8257" t="s">
        <v>42</v>
      </c>
      <c r="D8257" t="s">
        <v>16</v>
      </c>
      <c r="F8257" t="s">
        <v>36</v>
      </c>
      <c r="G8257">
        <v>0</v>
      </c>
      <c r="H8257" t="s">
        <v>443</v>
      </c>
      <c r="I8257" t="s">
        <v>353</v>
      </c>
    </row>
    <row r="8258" spans="1:13" x14ac:dyDescent="0.2">
      <c r="A8258" t="s">
        <v>354</v>
      </c>
      <c r="B8258">
        <v>-3.3322999999999998E-6</v>
      </c>
      <c r="C8258" t="s">
        <v>49</v>
      </c>
      <c r="D8258" t="s">
        <v>250</v>
      </c>
      <c r="F8258" t="s">
        <v>36</v>
      </c>
      <c r="G8258">
        <v>0</v>
      </c>
      <c r="H8258" t="s">
        <v>355</v>
      </c>
      <c r="I8258" t="s">
        <v>353</v>
      </c>
    </row>
    <row r="8260" spans="1:13" x14ac:dyDescent="0.2">
      <c r="A8260" s="2" t="s">
        <v>2</v>
      </c>
      <c r="B8260" s="2" t="s">
        <v>1459</v>
      </c>
    </row>
    <row r="8261" spans="1:13" x14ac:dyDescent="0.2">
      <c r="A8261" t="s">
        <v>4</v>
      </c>
      <c r="B8261" t="s">
        <v>404</v>
      </c>
    </row>
    <row r="8262" spans="1:13" x14ac:dyDescent="0.2">
      <c r="A8262" t="s">
        <v>6</v>
      </c>
      <c r="B8262" t="s">
        <v>369</v>
      </c>
    </row>
    <row r="8263" spans="1:13" x14ac:dyDescent="0.2">
      <c r="A8263" t="s">
        <v>8</v>
      </c>
      <c r="B8263">
        <v>1</v>
      </c>
    </row>
    <row r="8264" spans="1:13" x14ac:dyDescent="0.2">
      <c r="A8264" t="s">
        <v>9</v>
      </c>
      <c r="B8264" t="s">
        <v>73</v>
      </c>
    </row>
    <row r="8265" spans="1:13" x14ac:dyDescent="0.2">
      <c r="A8265" t="s">
        <v>11</v>
      </c>
      <c r="B8265" t="s">
        <v>12</v>
      </c>
    </row>
    <row r="8266" spans="1:13" x14ac:dyDescent="0.2">
      <c r="A8266" t="s">
        <v>13</v>
      </c>
      <c r="B8266" t="s">
        <v>14</v>
      </c>
    </row>
    <row r="8267" spans="1:13" x14ac:dyDescent="0.2">
      <c r="A8267" t="s">
        <v>15</v>
      </c>
      <c r="B8267" t="s">
        <v>53</v>
      </c>
    </row>
    <row r="8268" spans="1:13" x14ac:dyDescent="0.2">
      <c r="A8268" t="s">
        <v>17</v>
      </c>
    </row>
    <row r="8269" spans="1:13" x14ac:dyDescent="0.2">
      <c r="A8269" s="2" t="s">
        <v>18</v>
      </c>
      <c r="B8269" s="2" t="s">
        <v>19</v>
      </c>
      <c r="C8269" s="2" t="s">
        <v>6</v>
      </c>
      <c r="D8269" s="2" t="s">
        <v>15</v>
      </c>
      <c r="E8269" s="2" t="s">
        <v>20</v>
      </c>
      <c r="F8269" s="2" t="s">
        <v>13</v>
      </c>
      <c r="G8269" s="2" t="s">
        <v>21</v>
      </c>
      <c r="H8269" s="2" t="s">
        <v>9</v>
      </c>
      <c r="I8269" s="2" t="s">
        <v>4</v>
      </c>
      <c r="J8269" s="2" t="s">
        <v>1925</v>
      </c>
      <c r="K8269" s="2"/>
      <c r="L8269" s="2"/>
      <c r="M8269" s="2"/>
    </row>
    <row r="8270" spans="1:13" x14ac:dyDescent="0.2">
      <c r="A8270" t="s">
        <v>335</v>
      </c>
      <c r="B8270">
        <v>3.8502999999999998</v>
      </c>
      <c r="D8270" t="s">
        <v>30</v>
      </c>
      <c r="E8270" t="s">
        <v>336</v>
      </c>
      <c r="F8270" t="s">
        <v>27</v>
      </c>
      <c r="G8270">
        <v>0</v>
      </c>
      <c r="I8270" t="s">
        <v>337</v>
      </c>
    </row>
    <row r="8271" spans="1:13" x14ac:dyDescent="0.2">
      <c r="A8271" t="s">
        <v>29</v>
      </c>
      <c r="B8271">
        <v>0.25026999999999999</v>
      </c>
      <c r="D8271" t="s">
        <v>30</v>
      </c>
      <c r="E8271" t="s">
        <v>31</v>
      </c>
      <c r="F8271" t="s">
        <v>27</v>
      </c>
      <c r="G8271">
        <v>0</v>
      </c>
      <c r="I8271" t="s">
        <v>338</v>
      </c>
    </row>
    <row r="8272" spans="1:13" x14ac:dyDescent="0.2">
      <c r="A8272" t="s">
        <v>1459</v>
      </c>
      <c r="B8272">
        <v>1</v>
      </c>
      <c r="C8272" t="s">
        <v>369</v>
      </c>
      <c r="D8272" t="s">
        <v>53</v>
      </c>
      <c r="E8272" t="s">
        <v>339</v>
      </c>
      <c r="F8272" t="s">
        <v>33</v>
      </c>
      <c r="G8272">
        <v>0</v>
      </c>
      <c r="H8272" t="s">
        <v>73</v>
      </c>
      <c r="J8272">
        <f>VLOOKUP(C8272,'extension - production vol'!$B$6:$D$235,3,0)</f>
        <v>9.9610000000000003</v>
      </c>
    </row>
    <row r="8273" spans="1:9" x14ac:dyDescent="0.2">
      <c r="A8273" t="s">
        <v>1439</v>
      </c>
      <c r="B8273">
        <v>2.658285893563277E-8</v>
      </c>
      <c r="C8273" t="s">
        <v>49</v>
      </c>
      <c r="D8273" t="s">
        <v>15</v>
      </c>
      <c r="F8273" t="s">
        <v>36</v>
      </c>
      <c r="G8273">
        <v>0</v>
      </c>
      <c r="H8273" t="s">
        <v>1439</v>
      </c>
      <c r="I8273" t="s">
        <v>340</v>
      </c>
    </row>
    <row r="8274" spans="1:9" x14ac:dyDescent="0.2">
      <c r="A8274" t="s">
        <v>1440</v>
      </c>
      <c r="B8274">
        <v>5.355760276957954E-7</v>
      </c>
      <c r="C8274" t="s">
        <v>49</v>
      </c>
      <c r="D8274" t="s">
        <v>15</v>
      </c>
      <c r="F8274" t="s">
        <v>36</v>
      </c>
      <c r="G8274">
        <v>0</v>
      </c>
      <c r="H8274" t="s">
        <v>1440</v>
      </c>
      <c r="I8274" t="s">
        <v>340</v>
      </c>
    </row>
    <row r="8275" spans="1:9" x14ac:dyDescent="0.2">
      <c r="A8275" t="s">
        <v>1441</v>
      </c>
      <c r="B8275">
        <v>4.1931684119597634E-9</v>
      </c>
      <c r="C8275" t="s">
        <v>35</v>
      </c>
      <c r="D8275" t="s">
        <v>15</v>
      </c>
      <c r="F8275" t="s">
        <v>36</v>
      </c>
      <c r="G8275">
        <v>0</v>
      </c>
      <c r="H8275" t="s">
        <v>1441</v>
      </c>
      <c r="I8275" t="s">
        <v>340</v>
      </c>
    </row>
    <row r="8276" spans="1:9" x14ac:dyDescent="0.2">
      <c r="A8276" t="s">
        <v>1442</v>
      </c>
      <c r="B8276">
        <v>6.9886140199329391E-8</v>
      </c>
      <c r="C8276" t="s">
        <v>35</v>
      </c>
      <c r="D8276" t="s">
        <v>15</v>
      </c>
      <c r="F8276" t="s">
        <v>36</v>
      </c>
      <c r="G8276">
        <v>0</v>
      </c>
      <c r="H8276" t="s">
        <v>1442</v>
      </c>
      <c r="I8276" t="s">
        <v>340</v>
      </c>
    </row>
    <row r="8277" spans="1:9" x14ac:dyDescent="0.2">
      <c r="A8277" t="s">
        <v>341</v>
      </c>
      <c r="B8277">
        <v>2.2472267770198759E-7</v>
      </c>
      <c r="C8277" t="s">
        <v>35</v>
      </c>
      <c r="D8277" t="s">
        <v>15</v>
      </c>
      <c r="F8277" t="s">
        <v>36</v>
      </c>
      <c r="G8277">
        <v>0</v>
      </c>
      <c r="H8277" t="s">
        <v>341</v>
      </c>
      <c r="I8277" t="s">
        <v>340</v>
      </c>
    </row>
    <row r="8278" spans="1:9" x14ac:dyDescent="0.2">
      <c r="A8278" t="s">
        <v>342</v>
      </c>
      <c r="B8278">
        <v>2.2472267770198759E-7</v>
      </c>
      <c r="C8278" t="s">
        <v>35</v>
      </c>
      <c r="D8278" t="s">
        <v>15</v>
      </c>
      <c r="F8278" t="s">
        <v>36</v>
      </c>
      <c r="G8278">
        <v>0</v>
      </c>
      <c r="H8278" t="s">
        <v>342</v>
      </c>
      <c r="I8278" t="s">
        <v>340</v>
      </c>
    </row>
    <row r="8279" spans="1:9" x14ac:dyDescent="0.2">
      <c r="A8279" t="s">
        <v>343</v>
      </c>
      <c r="B8279">
        <v>1.1935478317781917E-7</v>
      </c>
      <c r="C8279" t="s">
        <v>35</v>
      </c>
      <c r="D8279" t="s">
        <v>15</v>
      </c>
      <c r="F8279" t="s">
        <v>36</v>
      </c>
      <c r="G8279">
        <v>0</v>
      </c>
      <c r="H8279" t="s">
        <v>343</v>
      </c>
      <c r="I8279" t="s">
        <v>340</v>
      </c>
    </row>
    <row r="8280" spans="1:9" x14ac:dyDescent="0.2">
      <c r="A8280" t="s">
        <v>344</v>
      </c>
      <c r="B8280">
        <v>1.1935478317781917E-7</v>
      </c>
      <c r="C8280" t="s">
        <v>35</v>
      </c>
      <c r="D8280" t="s">
        <v>15</v>
      </c>
      <c r="F8280" t="s">
        <v>36</v>
      </c>
      <c r="G8280">
        <v>0</v>
      </c>
      <c r="H8280" t="s">
        <v>344</v>
      </c>
      <c r="I8280" t="s">
        <v>340</v>
      </c>
    </row>
    <row r="8281" spans="1:9" x14ac:dyDescent="0.2">
      <c r="A8281" t="s">
        <v>345</v>
      </c>
      <c r="B8281">
        <v>2.3578408048558797E-6</v>
      </c>
      <c r="C8281" t="s">
        <v>35</v>
      </c>
      <c r="D8281" t="s">
        <v>15</v>
      </c>
      <c r="F8281" t="s">
        <v>36</v>
      </c>
      <c r="G8281">
        <v>0</v>
      </c>
      <c r="H8281" t="s">
        <v>345</v>
      </c>
      <c r="I8281" t="s">
        <v>340</v>
      </c>
    </row>
    <row r="8282" spans="1:9" x14ac:dyDescent="0.2">
      <c r="A8282" t="s">
        <v>346</v>
      </c>
      <c r="B8282">
        <v>1.2475002596328892E-6</v>
      </c>
      <c r="C8282" t="s">
        <v>35</v>
      </c>
      <c r="D8282" t="s">
        <v>15</v>
      </c>
      <c r="F8282" t="s">
        <v>36</v>
      </c>
      <c r="G8282">
        <v>0</v>
      </c>
      <c r="H8282" t="s">
        <v>346</v>
      </c>
      <c r="I8282" t="s">
        <v>340</v>
      </c>
    </row>
    <row r="8283" spans="1:9" x14ac:dyDescent="0.2">
      <c r="A8283" t="s">
        <v>347</v>
      </c>
      <c r="B8283">
        <v>4.4282993509481616E-7</v>
      </c>
      <c r="C8283" t="s">
        <v>49</v>
      </c>
      <c r="D8283" t="s">
        <v>15</v>
      </c>
      <c r="F8283" t="s">
        <v>36</v>
      </c>
      <c r="G8283">
        <v>0</v>
      </c>
      <c r="H8283" t="s">
        <v>347</v>
      </c>
      <c r="I8283" t="s">
        <v>340</v>
      </c>
    </row>
    <row r="8284" spans="1:9" x14ac:dyDescent="0.2">
      <c r="A8284" t="s">
        <v>348</v>
      </c>
      <c r="B8284">
        <v>3.2134561661747725E-8</v>
      </c>
      <c r="C8284" t="s">
        <v>49</v>
      </c>
      <c r="D8284" t="s">
        <v>15</v>
      </c>
      <c r="F8284" t="s">
        <v>36</v>
      </c>
      <c r="G8284">
        <v>0</v>
      </c>
      <c r="H8284" t="s">
        <v>348</v>
      </c>
      <c r="I8284" t="s">
        <v>340</v>
      </c>
    </row>
    <row r="8285" spans="1:9" x14ac:dyDescent="0.2">
      <c r="A8285" t="s">
        <v>349</v>
      </c>
      <c r="B8285">
        <v>1.1625918649981898E-7</v>
      </c>
      <c r="C8285" t="s">
        <v>35</v>
      </c>
      <c r="D8285" t="s">
        <v>15</v>
      </c>
      <c r="F8285" t="s">
        <v>36</v>
      </c>
      <c r="G8285">
        <v>0</v>
      </c>
      <c r="H8285" t="s">
        <v>349</v>
      </c>
      <c r="I8285" t="s">
        <v>340</v>
      </c>
    </row>
    <row r="8286" spans="1:9" x14ac:dyDescent="0.2">
      <c r="A8286" t="s">
        <v>350</v>
      </c>
      <c r="B8286">
        <v>1.9398302466542833E-6</v>
      </c>
      <c r="C8286" t="s">
        <v>35</v>
      </c>
      <c r="D8286" t="s">
        <v>15</v>
      </c>
      <c r="F8286" t="s">
        <v>36</v>
      </c>
      <c r="G8286">
        <v>0</v>
      </c>
      <c r="H8286" t="s">
        <v>350</v>
      </c>
      <c r="I8286" t="s">
        <v>340</v>
      </c>
    </row>
    <row r="8287" spans="1:9" x14ac:dyDescent="0.2">
      <c r="A8287" t="s">
        <v>351</v>
      </c>
      <c r="B8287">
        <v>6.1591243185016474E-8</v>
      </c>
      <c r="C8287" t="s">
        <v>35</v>
      </c>
      <c r="D8287" t="s">
        <v>15</v>
      </c>
      <c r="F8287" t="s">
        <v>36</v>
      </c>
      <c r="G8287">
        <v>0</v>
      </c>
      <c r="H8287" t="s">
        <v>351</v>
      </c>
      <c r="I8287" t="s">
        <v>340</v>
      </c>
    </row>
    <row r="8288" spans="1:9" x14ac:dyDescent="0.2">
      <c r="A8288" t="s">
        <v>352</v>
      </c>
      <c r="B8288">
        <v>1.025432150588291E-6</v>
      </c>
      <c r="C8288" t="s">
        <v>35</v>
      </c>
      <c r="D8288" t="s">
        <v>15</v>
      </c>
      <c r="F8288" t="s">
        <v>36</v>
      </c>
      <c r="G8288">
        <v>0</v>
      </c>
      <c r="H8288" t="s">
        <v>352</v>
      </c>
      <c r="I8288" t="s">
        <v>340</v>
      </c>
    </row>
    <row r="8289" spans="1:13" x14ac:dyDescent="0.2">
      <c r="A8289" t="s">
        <v>442</v>
      </c>
      <c r="B8289">
        <v>3.7025999999999999E-3</v>
      </c>
      <c r="C8289" t="s">
        <v>42</v>
      </c>
      <c r="D8289" t="s">
        <v>16</v>
      </c>
      <c r="F8289" t="s">
        <v>36</v>
      </c>
      <c r="G8289">
        <v>0</v>
      </c>
      <c r="H8289" t="s">
        <v>443</v>
      </c>
      <c r="I8289" t="s">
        <v>353</v>
      </c>
    </row>
    <row r="8290" spans="1:13" x14ac:dyDescent="0.2">
      <c r="A8290" t="s">
        <v>354</v>
      </c>
      <c r="B8290">
        <v>-3.3322999999999998E-6</v>
      </c>
      <c r="C8290" t="s">
        <v>49</v>
      </c>
      <c r="D8290" t="s">
        <v>250</v>
      </c>
      <c r="F8290" t="s">
        <v>36</v>
      </c>
      <c r="G8290">
        <v>0</v>
      </c>
      <c r="H8290" t="s">
        <v>355</v>
      </c>
      <c r="I8290" t="s">
        <v>353</v>
      </c>
    </row>
    <row r="8292" spans="1:13" x14ac:dyDescent="0.2">
      <c r="A8292" s="2" t="s">
        <v>2</v>
      </c>
      <c r="B8292" s="2" t="s">
        <v>1459</v>
      </c>
    </row>
    <row r="8293" spans="1:13" x14ac:dyDescent="0.2">
      <c r="A8293" t="s">
        <v>4</v>
      </c>
      <c r="B8293" t="s">
        <v>404</v>
      </c>
    </row>
    <row r="8294" spans="1:13" x14ac:dyDescent="0.2">
      <c r="A8294" t="s">
        <v>6</v>
      </c>
      <c r="B8294" t="s">
        <v>394</v>
      </c>
    </row>
    <row r="8295" spans="1:13" x14ac:dyDescent="0.2">
      <c r="A8295" t="s">
        <v>8</v>
      </c>
      <c r="B8295">
        <v>1</v>
      </c>
    </row>
    <row r="8296" spans="1:13" x14ac:dyDescent="0.2">
      <c r="A8296" t="s">
        <v>9</v>
      </c>
      <c r="B8296" t="s">
        <v>73</v>
      </c>
    </row>
    <row r="8297" spans="1:13" x14ac:dyDescent="0.2">
      <c r="A8297" t="s">
        <v>11</v>
      </c>
      <c r="B8297" t="s">
        <v>12</v>
      </c>
    </row>
    <row r="8298" spans="1:13" x14ac:dyDescent="0.2">
      <c r="A8298" t="s">
        <v>13</v>
      </c>
      <c r="B8298" t="s">
        <v>14</v>
      </c>
    </row>
    <row r="8299" spans="1:13" x14ac:dyDescent="0.2">
      <c r="A8299" t="s">
        <v>15</v>
      </c>
      <c r="B8299" t="s">
        <v>53</v>
      </c>
    </row>
    <row r="8300" spans="1:13" x14ac:dyDescent="0.2">
      <c r="A8300" t="s">
        <v>17</v>
      </c>
    </row>
    <row r="8301" spans="1:13" x14ac:dyDescent="0.2">
      <c r="A8301" s="2" t="s">
        <v>18</v>
      </c>
      <c r="B8301" s="2" t="s">
        <v>19</v>
      </c>
      <c r="C8301" s="2" t="s">
        <v>6</v>
      </c>
      <c r="D8301" s="2" t="s">
        <v>15</v>
      </c>
      <c r="E8301" s="2" t="s">
        <v>20</v>
      </c>
      <c r="F8301" s="2" t="s">
        <v>13</v>
      </c>
      <c r="G8301" s="2" t="s">
        <v>21</v>
      </c>
      <c r="H8301" s="2" t="s">
        <v>9</v>
      </c>
      <c r="I8301" s="2" t="s">
        <v>4</v>
      </c>
      <c r="J8301" s="2" t="s">
        <v>1925</v>
      </c>
      <c r="K8301" s="2"/>
      <c r="L8301" s="2"/>
      <c r="M8301" s="2"/>
    </row>
    <row r="8302" spans="1:13" x14ac:dyDescent="0.2">
      <c r="A8302" t="s">
        <v>335</v>
      </c>
      <c r="B8302">
        <v>3.8502999999999998</v>
      </c>
      <c r="D8302" t="s">
        <v>30</v>
      </c>
      <c r="E8302" t="s">
        <v>336</v>
      </c>
      <c r="F8302" t="s">
        <v>27</v>
      </c>
      <c r="G8302">
        <v>0</v>
      </c>
      <c r="I8302" t="s">
        <v>337</v>
      </c>
    </row>
    <row r="8303" spans="1:13" x14ac:dyDescent="0.2">
      <c r="A8303" t="s">
        <v>29</v>
      </c>
      <c r="B8303">
        <v>0.25026999999999999</v>
      </c>
      <c r="D8303" t="s">
        <v>30</v>
      </c>
      <c r="E8303" t="s">
        <v>31</v>
      </c>
      <c r="F8303" t="s">
        <v>27</v>
      </c>
      <c r="G8303">
        <v>0</v>
      </c>
      <c r="I8303" t="s">
        <v>338</v>
      </c>
    </row>
    <row r="8304" spans="1:13" x14ac:dyDescent="0.2">
      <c r="A8304" t="s">
        <v>1459</v>
      </c>
      <c r="B8304">
        <v>1</v>
      </c>
      <c r="C8304" t="s">
        <v>394</v>
      </c>
      <c r="D8304" t="s">
        <v>53</v>
      </c>
      <c r="E8304" t="s">
        <v>339</v>
      </c>
      <c r="F8304" t="s">
        <v>33</v>
      </c>
      <c r="G8304">
        <v>0</v>
      </c>
      <c r="H8304" t="s">
        <v>73</v>
      </c>
      <c r="J8304">
        <f>VLOOKUP(C8304,'extension - production vol'!$B$6:$D$235,3,0)</f>
        <v>15.021000000000001</v>
      </c>
    </row>
    <row r="8305" spans="1:9" x14ac:dyDescent="0.2">
      <c r="A8305" t="s">
        <v>1439</v>
      </c>
      <c r="B8305">
        <v>2.1886118633242178E-8</v>
      </c>
      <c r="C8305" t="s">
        <v>49</v>
      </c>
      <c r="D8305" t="s">
        <v>15</v>
      </c>
      <c r="F8305" t="s">
        <v>36</v>
      </c>
      <c r="G8305">
        <v>0</v>
      </c>
      <c r="H8305" t="s">
        <v>1439</v>
      </c>
      <c r="I8305" t="s">
        <v>340</v>
      </c>
    </row>
    <row r="8306" spans="1:9" x14ac:dyDescent="0.2">
      <c r="A8306" t="s">
        <v>1440</v>
      </c>
      <c r="B8306">
        <v>4.4198590226872185E-7</v>
      </c>
      <c r="C8306" t="s">
        <v>49</v>
      </c>
      <c r="D8306" t="s">
        <v>15</v>
      </c>
      <c r="F8306" t="s">
        <v>36</v>
      </c>
      <c r="G8306">
        <v>0</v>
      </c>
      <c r="H8306" t="s">
        <v>1440</v>
      </c>
      <c r="I8306" t="s">
        <v>340</v>
      </c>
    </row>
    <row r="8307" spans="1:9" x14ac:dyDescent="0.2">
      <c r="A8307" t="s">
        <v>1441</v>
      </c>
      <c r="B8307">
        <v>3.4534589791414612E-9</v>
      </c>
      <c r="C8307" t="s">
        <v>35</v>
      </c>
      <c r="D8307" t="s">
        <v>15</v>
      </c>
      <c r="F8307" t="s">
        <v>36</v>
      </c>
      <c r="G8307">
        <v>0</v>
      </c>
      <c r="H8307" t="s">
        <v>1441</v>
      </c>
      <c r="I8307" t="s">
        <v>340</v>
      </c>
    </row>
    <row r="8308" spans="1:9" x14ac:dyDescent="0.2">
      <c r="A8308" t="s">
        <v>1442</v>
      </c>
      <c r="B8308">
        <v>5.7699767305820288E-8</v>
      </c>
      <c r="C8308" t="s">
        <v>35</v>
      </c>
      <c r="D8308" t="s">
        <v>15</v>
      </c>
      <c r="F8308" t="s">
        <v>36</v>
      </c>
      <c r="G8308">
        <v>0</v>
      </c>
      <c r="H8308" t="s">
        <v>1442</v>
      </c>
      <c r="I8308" t="s">
        <v>340</v>
      </c>
    </row>
    <row r="8309" spans="1:9" x14ac:dyDescent="0.2">
      <c r="A8309" t="s">
        <v>341</v>
      </c>
      <c r="B8309">
        <v>1.8563085358767823E-7</v>
      </c>
      <c r="C8309" t="s">
        <v>35</v>
      </c>
      <c r="D8309" t="s">
        <v>15</v>
      </c>
      <c r="F8309" t="s">
        <v>36</v>
      </c>
      <c r="G8309">
        <v>0</v>
      </c>
      <c r="H8309" t="s">
        <v>341</v>
      </c>
      <c r="I8309" t="s">
        <v>340</v>
      </c>
    </row>
    <row r="8310" spans="1:9" x14ac:dyDescent="0.2">
      <c r="A8310" t="s">
        <v>342</v>
      </c>
      <c r="B8310">
        <v>1.8563085358767823E-7</v>
      </c>
      <c r="C8310" t="s">
        <v>35</v>
      </c>
      <c r="D8310" t="s">
        <v>15</v>
      </c>
      <c r="F8310" t="s">
        <v>36</v>
      </c>
      <c r="G8310">
        <v>0</v>
      </c>
      <c r="H8310" t="s">
        <v>342</v>
      </c>
      <c r="I8310" t="s">
        <v>340</v>
      </c>
    </row>
    <row r="8311" spans="1:9" x14ac:dyDescent="0.2">
      <c r="A8311" t="s">
        <v>343</v>
      </c>
      <c r="B8311">
        <v>9.829905157159329E-8</v>
      </c>
      <c r="C8311" t="s">
        <v>35</v>
      </c>
      <c r="D8311" t="s">
        <v>15</v>
      </c>
      <c r="F8311" t="s">
        <v>36</v>
      </c>
      <c r="G8311">
        <v>0</v>
      </c>
      <c r="H8311" t="s">
        <v>343</v>
      </c>
      <c r="I8311" t="s">
        <v>340</v>
      </c>
    </row>
    <row r="8312" spans="1:9" x14ac:dyDescent="0.2">
      <c r="A8312" t="s">
        <v>344</v>
      </c>
      <c r="B8312">
        <v>9.829905157159329E-8</v>
      </c>
      <c r="C8312" t="s">
        <v>35</v>
      </c>
      <c r="D8312" t="s">
        <v>15</v>
      </c>
      <c r="F8312" t="s">
        <v>36</v>
      </c>
      <c r="G8312">
        <v>0</v>
      </c>
      <c r="H8312" t="s">
        <v>344</v>
      </c>
      <c r="I8312" t="s">
        <v>340</v>
      </c>
    </row>
    <row r="8313" spans="1:9" x14ac:dyDescent="0.2">
      <c r="A8313" t="s">
        <v>345</v>
      </c>
      <c r="B8313">
        <v>1.9470118524377783E-6</v>
      </c>
      <c r="C8313" t="s">
        <v>35</v>
      </c>
      <c r="D8313" t="s">
        <v>15</v>
      </c>
      <c r="F8313" t="s">
        <v>36</v>
      </c>
      <c r="G8313">
        <v>0</v>
      </c>
      <c r="H8313" t="s">
        <v>345</v>
      </c>
      <c r="I8313" t="s">
        <v>340</v>
      </c>
    </row>
    <row r="8314" spans="1:9" x14ac:dyDescent="0.2">
      <c r="A8314" t="s">
        <v>346</v>
      </c>
      <c r="B8314">
        <v>1.0317741641385597E-6</v>
      </c>
      <c r="C8314" t="s">
        <v>35</v>
      </c>
      <c r="D8314" t="s">
        <v>15</v>
      </c>
      <c r="F8314" t="s">
        <v>36</v>
      </c>
      <c r="G8314">
        <v>0</v>
      </c>
      <c r="H8314" t="s">
        <v>346</v>
      </c>
      <c r="I8314" t="s">
        <v>340</v>
      </c>
    </row>
    <row r="8315" spans="1:9" x14ac:dyDescent="0.2">
      <c r="A8315" t="s">
        <v>347</v>
      </c>
      <c r="B8315">
        <v>3.6524236939891162E-7</v>
      </c>
      <c r="C8315" t="s">
        <v>49</v>
      </c>
      <c r="D8315" t="s">
        <v>15</v>
      </c>
      <c r="F8315" t="s">
        <v>36</v>
      </c>
      <c r="G8315">
        <v>0</v>
      </c>
      <c r="H8315" t="s">
        <v>347</v>
      </c>
      <c r="I8315" t="s">
        <v>340</v>
      </c>
    </row>
    <row r="8316" spans="1:9" x14ac:dyDescent="0.2">
      <c r="A8316" t="s">
        <v>348</v>
      </c>
      <c r="B8316">
        <v>2.6576001197508356E-8</v>
      </c>
      <c r="C8316" t="s">
        <v>49</v>
      </c>
      <c r="D8316" t="s">
        <v>15</v>
      </c>
      <c r="F8316" t="s">
        <v>36</v>
      </c>
      <c r="G8316">
        <v>0</v>
      </c>
      <c r="H8316" t="s">
        <v>348</v>
      </c>
      <c r="I8316" t="s">
        <v>340</v>
      </c>
    </row>
    <row r="8317" spans="1:9" x14ac:dyDescent="0.2">
      <c r="A8317" t="s">
        <v>349</v>
      </c>
      <c r="B8317">
        <v>9.5929416087262789E-8</v>
      </c>
      <c r="C8317" t="s">
        <v>35</v>
      </c>
      <c r="D8317" t="s">
        <v>15</v>
      </c>
      <c r="F8317" t="s">
        <v>36</v>
      </c>
      <c r="G8317">
        <v>0</v>
      </c>
      <c r="H8317" t="s">
        <v>349</v>
      </c>
      <c r="I8317" t="s">
        <v>340</v>
      </c>
    </row>
    <row r="8318" spans="1:9" x14ac:dyDescent="0.2">
      <c r="A8318" t="s">
        <v>350</v>
      </c>
      <c r="B8318">
        <v>1.6059294841275104E-6</v>
      </c>
      <c r="C8318" t="s">
        <v>35</v>
      </c>
      <c r="D8318" t="s">
        <v>15</v>
      </c>
      <c r="F8318" t="s">
        <v>36</v>
      </c>
      <c r="G8318">
        <v>0</v>
      </c>
      <c r="H8318" t="s">
        <v>350</v>
      </c>
      <c r="I8318" t="s">
        <v>340</v>
      </c>
    </row>
    <row r="8319" spans="1:9" x14ac:dyDescent="0.2">
      <c r="A8319" t="s">
        <v>351</v>
      </c>
      <c r="B8319">
        <v>5.0878119939614934E-8</v>
      </c>
      <c r="C8319" t="s">
        <v>35</v>
      </c>
      <c r="D8319" t="s">
        <v>15</v>
      </c>
      <c r="F8319" t="s">
        <v>36</v>
      </c>
      <c r="G8319">
        <v>0</v>
      </c>
      <c r="H8319" t="s">
        <v>351</v>
      </c>
      <c r="I8319" t="s">
        <v>340</v>
      </c>
    </row>
    <row r="8320" spans="1:9" x14ac:dyDescent="0.2">
      <c r="A8320" t="s">
        <v>352</v>
      </c>
      <c r="B8320">
        <v>8.4702121463716484E-7</v>
      </c>
      <c r="C8320" t="s">
        <v>35</v>
      </c>
      <c r="D8320" t="s">
        <v>15</v>
      </c>
      <c r="F8320" t="s">
        <v>36</v>
      </c>
      <c r="G8320">
        <v>0</v>
      </c>
      <c r="H8320" t="s">
        <v>352</v>
      </c>
      <c r="I8320" t="s">
        <v>340</v>
      </c>
    </row>
    <row r="8321" spans="1:13" x14ac:dyDescent="0.2">
      <c r="A8321" t="s">
        <v>442</v>
      </c>
      <c r="B8321">
        <v>3.7025999999999999E-3</v>
      </c>
      <c r="C8321" t="s">
        <v>42</v>
      </c>
      <c r="D8321" t="s">
        <v>16</v>
      </c>
      <c r="F8321" t="s">
        <v>36</v>
      </c>
      <c r="G8321">
        <v>0</v>
      </c>
      <c r="H8321" t="s">
        <v>443</v>
      </c>
      <c r="I8321" t="s">
        <v>353</v>
      </c>
    </row>
    <row r="8322" spans="1:13" x14ac:dyDescent="0.2">
      <c r="A8322" t="s">
        <v>354</v>
      </c>
      <c r="B8322">
        <v>-3.3322999999999998E-6</v>
      </c>
      <c r="C8322" t="s">
        <v>49</v>
      </c>
      <c r="D8322" t="s">
        <v>250</v>
      </c>
      <c r="F8322" t="s">
        <v>36</v>
      </c>
      <c r="G8322">
        <v>0</v>
      </c>
      <c r="H8322" t="s">
        <v>355</v>
      </c>
      <c r="I8322" t="s">
        <v>353</v>
      </c>
    </row>
    <row r="8324" spans="1:13" x14ac:dyDescent="0.2">
      <c r="A8324" s="2" t="s">
        <v>2</v>
      </c>
      <c r="B8324" s="2" t="s">
        <v>1459</v>
      </c>
    </row>
    <row r="8325" spans="1:13" x14ac:dyDescent="0.2">
      <c r="A8325" t="s">
        <v>4</v>
      </c>
      <c r="B8325" t="s">
        <v>404</v>
      </c>
    </row>
    <row r="8326" spans="1:13" x14ac:dyDescent="0.2">
      <c r="A8326" t="s">
        <v>6</v>
      </c>
      <c r="B8326" t="s">
        <v>395</v>
      </c>
    </row>
    <row r="8327" spans="1:13" x14ac:dyDescent="0.2">
      <c r="A8327" t="s">
        <v>8</v>
      </c>
      <c r="B8327">
        <v>1</v>
      </c>
    </row>
    <row r="8328" spans="1:13" x14ac:dyDescent="0.2">
      <c r="A8328" t="s">
        <v>9</v>
      </c>
      <c r="B8328" t="s">
        <v>73</v>
      </c>
    </row>
    <row r="8329" spans="1:13" x14ac:dyDescent="0.2">
      <c r="A8329" t="s">
        <v>11</v>
      </c>
      <c r="B8329" t="s">
        <v>12</v>
      </c>
    </row>
    <row r="8330" spans="1:13" x14ac:dyDescent="0.2">
      <c r="A8330" t="s">
        <v>13</v>
      </c>
      <c r="B8330" t="s">
        <v>14</v>
      </c>
    </row>
    <row r="8331" spans="1:13" x14ac:dyDescent="0.2">
      <c r="A8331" t="s">
        <v>15</v>
      </c>
      <c r="B8331" t="s">
        <v>53</v>
      </c>
    </row>
    <row r="8332" spans="1:13" x14ac:dyDescent="0.2">
      <c r="A8332" t="s">
        <v>17</v>
      </c>
    </row>
    <row r="8333" spans="1:13" x14ac:dyDescent="0.2">
      <c r="A8333" s="2" t="s">
        <v>18</v>
      </c>
      <c r="B8333" s="2" t="s">
        <v>19</v>
      </c>
      <c r="C8333" s="2" t="s">
        <v>6</v>
      </c>
      <c r="D8333" s="2" t="s">
        <v>15</v>
      </c>
      <c r="E8333" s="2" t="s">
        <v>20</v>
      </c>
      <c r="F8333" s="2" t="s">
        <v>13</v>
      </c>
      <c r="G8333" s="2" t="s">
        <v>21</v>
      </c>
      <c r="H8333" s="2" t="s">
        <v>9</v>
      </c>
      <c r="I8333" s="2" t="s">
        <v>4</v>
      </c>
      <c r="J8333" s="2" t="s">
        <v>1925</v>
      </c>
      <c r="K8333" s="2"/>
      <c r="L8333" s="2"/>
      <c r="M8333" s="2"/>
    </row>
    <row r="8334" spans="1:13" x14ac:dyDescent="0.2">
      <c r="A8334" t="s">
        <v>335</v>
      </c>
      <c r="B8334">
        <v>3.8502999999999998</v>
      </c>
      <c r="D8334" t="s">
        <v>30</v>
      </c>
      <c r="E8334" t="s">
        <v>336</v>
      </c>
      <c r="F8334" t="s">
        <v>27</v>
      </c>
      <c r="G8334">
        <v>0</v>
      </c>
      <c r="I8334" t="s">
        <v>337</v>
      </c>
    </row>
    <row r="8335" spans="1:13" x14ac:dyDescent="0.2">
      <c r="A8335" t="s">
        <v>29</v>
      </c>
      <c r="B8335">
        <v>0.25026999999999999</v>
      </c>
      <c r="D8335" t="s">
        <v>30</v>
      </c>
      <c r="E8335" t="s">
        <v>31</v>
      </c>
      <c r="F8335" t="s">
        <v>27</v>
      </c>
      <c r="G8335">
        <v>0</v>
      </c>
      <c r="I8335" t="s">
        <v>338</v>
      </c>
    </row>
    <row r="8336" spans="1:13" x14ac:dyDescent="0.2">
      <c r="A8336" t="s">
        <v>1459</v>
      </c>
      <c r="B8336">
        <v>1</v>
      </c>
      <c r="C8336" t="s">
        <v>395</v>
      </c>
      <c r="D8336" t="s">
        <v>53</v>
      </c>
      <c r="E8336" t="s">
        <v>339</v>
      </c>
      <c r="F8336" t="s">
        <v>33</v>
      </c>
      <c r="G8336">
        <v>0</v>
      </c>
      <c r="H8336" t="s">
        <v>73</v>
      </c>
      <c r="J8336">
        <f>VLOOKUP(C8336,'extension - production vol'!$B$6:$D$235,3,0)</f>
        <v>19578.187999999998</v>
      </c>
    </row>
    <row r="8337" spans="1:9" x14ac:dyDescent="0.2">
      <c r="A8337" t="s">
        <v>1439</v>
      </c>
      <c r="B8337">
        <v>3.7756973305953363E-8</v>
      </c>
      <c r="C8337" t="s">
        <v>49</v>
      </c>
      <c r="D8337" t="s">
        <v>15</v>
      </c>
      <c r="F8337" t="s">
        <v>36</v>
      </c>
      <c r="G8337">
        <v>0</v>
      </c>
      <c r="H8337" t="s">
        <v>1439</v>
      </c>
      <c r="I8337" t="s">
        <v>340</v>
      </c>
    </row>
    <row r="8338" spans="1:9" x14ac:dyDescent="0.2">
      <c r="A8338" t="s">
        <v>1440</v>
      </c>
      <c r="B8338">
        <v>7.590656678493223E-7</v>
      </c>
      <c r="C8338" t="s">
        <v>49</v>
      </c>
      <c r="D8338" t="s">
        <v>15</v>
      </c>
      <c r="F8338" t="s">
        <v>36</v>
      </c>
      <c r="G8338">
        <v>0</v>
      </c>
      <c r="H8338" t="s">
        <v>1440</v>
      </c>
      <c r="I8338" t="s">
        <v>340</v>
      </c>
    </row>
    <row r="8339" spans="1:9" x14ac:dyDescent="0.2">
      <c r="A8339" t="s">
        <v>1441</v>
      </c>
      <c r="B8339">
        <v>5.9547392908869254E-9</v>
      </c>
      <c r="C8339" t="s">
        <v>35</v>
      </c>
      <c r="D8339" t="s">
        <v>15</v>
      </c>
      <c r="F8339" t="s">
        <v>36</v>
      </c>
      <c r="G8339">
        <v>0</v>
      </c>
      <c r="H8339" t="s">
        <v>1441</v>
      </c>
      <c r="I8339" t="s">
        <v>340</v>
      </c>
    </row>
    <row r="8340" spans="1:9" x14ac:dyDescent="0.2">
      <c r="A8340" t="s">
        <v>1442</v>
      </c>
      <c r="B8340">
        <v>9.9463777166462933E-8</v>
      </c>
      <c r="C8340" t="s">
        <v>35</v>
      </c>
      <c r="D8340" t="s">
        <v>15</v>
      </c>
      <c r="F8340" t="s">
        <v>36</v>
      </c>
      <c r="G8340">
        <v>0</v>
      </c>
      <c r="H8340" t="s">
        <v>1442</v>
      </c>
      <c r="I8340" t="s">
        <v>340</v>
      </c>
    </row>
    <row r="8341" spans="1:9" x14ac:dyDescent="0.2">
      <c r="A8341" t="s">
        <v>341</v>
      </c>
      <c r="B8341">
        <v>3.1965626251706627E-7</v>
      </c>
      <c r="C8341" t="s">
        <v>35</v>
      </c>
      <c r="D8341" t="s">
        <v>15</v>
      </c>
      <c r="F8341" t="s">
        <v>36</v>
      </c>
      <c r="G8341">
        <v>0</v>
      </c>
      <c r="H8341" t="s">
        <v>341</v>
      </c>
      <c r="I8341" t="s">
        <v>340</v>
      </c>
    </row>
    <row r="8342" spans="1:9" x14ac:dyDescent="0.2">
      <c r="A8342" t="s">
        <v>342</v>
      </c>
      <c r="B8342">
        <v>3.1965626251706627E-7</v>
      </c>
      <c r="C8342" t="s">
        <v>35</v>
      </c>
      <c r="D8342" t="s">
        <v>15</v>
      </c>
      <c r="F8342" t="s">
        <v>36</v>
      </c>
      <c r="G8342">
        <v>0</v>
      </c>
      <c r="H8342" t="s">
        <v>342</v>
      </c>
      <c r="I8342" t="s">
        <v>340</v>
      </c>
    </row>
    <row r="8343" spans="1:9" x14ac:dyDescent="0.2">
      <c r="A8343" t="s">
        <v>343</v>
      </c>
      <c r="B8343">
        <v>1.6917480560113744E-7</v>
      </c>
      <c r="C8343" t="s">
        <v>35</v>
      </c>
      <c r="D8343" t="s">
        <v>15</v>
      </c>
      <c r="F8343" t="s">
        <v>36</v>
      </c>
      <c r="G8343">
        <v>0</v>
      </c>
      <c r="H8343" t="s">
        <v>343</v>
      </c>
      <c r="I8343" t="s">
        <v>340</v>
      </c>
    </row>
    <row r="8344" spans="1:9" x14ac:dyDescent="0.2">
      <c r="A8344" t="s">
        <v>344</v>
      </c>
      <c r="B8344">
        <v>1.6917480560113744E-7</v>
      </c>
      <c r="C8344" t="s">
        <v>35</v>
      </c>
      <c r="D8344" t="s">
        <v>15</v>
      </c>
      <c r="F8344" t="s">
        <v>36</v>
      </c>
      <c r="G8344">
        <v>0</v>
      </c>
      <c r="H8344" t="s">
        <v>344</v>
      </c>
      <c r="I8344" t="s">
        <v>340</v>
      </c>
    </row>
    <row r="8345" spans="1:9" x14ac:dyDescent="0.2">
      <c r="A8345" t="s">
        <v>345</v>
      </c>
      <c r="B8345">
        <v>3.3569024793681241E-6</v>
      </c>
      <c r="C8345" t="s">
        <v>35</v>
      </c>
      <c r="D8345" t="s">
        <v>15</v>
      </c>
      <c r="F8345" t="s">
        <v>36</v>
      </c>
      <c r="G8345">
        <v>0</v>
      </c>
      <c r="H8345" t="s">
        <v>345</v>
      </c>
      <c r="I8345" t="s">
        <v>340</v>
      </c>
    </row>
    <row r="8346" spans="1:9" x14ac:dyDescent="0.2">
      <c r="A8346" t="s">
        <v>346</v>
      </c>
      <c r="B8346">
        <v>1.7733344481652272E-6</v>
      </c>
      <c r="C8346" t="s">
        <v>35</v>
      </c>
      <c r="D8346" t="s">
        <v>15</v>
      </c>
      <c r="F8346" t="s">
        <v>36</v>
      </c>
      <c r="G8346">
        <v>0</v>
      </c>
      <c r="H8346" t="s">
        <v>346</v>
      </c>
      <c r="I8346" t="s">
        <v>340</v>
      </c>
    </row>
    <row r="8347" spans="1:9" x14ac:dyDescent="0.2">
      <c r="A8347" t="s">
        <v>347</v>
      </c>
      <c r="B8347">
        <v>6.2884664379586106E-7</v>
      </c>
      <c r="C8347" t="s">
        <v>49</v>
      </c>
      <c r="D8347" t="s">
        <v>15</v>
      </c>
      <c r="F8347" t="s">
        <v>36</v>
      </c>
      <c r="G8347">
        <v>0</v>
      </c>
      <c r="H8347" t="s">
        <v>347</v>
      </c>
      <c r="I8347" t="s">
        <v>340</v>
      </c>
    </row>
    <row r="8348" spans="1:9" x14ac:dyDescent="0.2">
      <c r="A8348" t="s">
        <v>348</v>
      </c>
      <c r="B8348">
        <v>4.5674813461967852E-8</v>
      </c>
      <c r="C8348" t="s">
        <v>49</v>
      </c>
      <c r="D8348" t="s">
        <v>15</v>
      </c>
      <c r="F8348" t="s">
        <v>36</v>
      </c>
      <c r="G8348">
        <v>0</v>
      </c>
      <c r="H8348" t="s">
        <v>348</v>
      </c>
      <c r="I8348" t="s">
        <v>340</v>
      </c>
    </row>
    <row r="8349" spans="1:9" x14ac:dyDescent="0.2">
      <c r="A8349" t="s">
        <v>349</v>
      </c>
      <c r="B8349">
        <v>1.6490047267071485E-7</v>
      </c>
      <c r="C8349" t="s">
        <v>35</v>
      </c>
      <c r="D8349" t="s">
        <v>15</v>
      </c>
      <c r="F8349" t="s">
        <v>36</v>
      </c>
      <c r="G8349">
        <v>0</v>
      </c>
      <c r="H8349" t="s">
        <v>349</v>
      </c>
      <c r="I8349" t="s">
        <v>340</v>
      </c>
    </row>
    <row r="8350" spans="1:9" x14ac:dyDescent="0.2">
      <c r="A8350" t="s">
        <v>350</v>
      </c>
      <c r="B8350">
        <v>2.754884880729006E-6</v>
      </c>
      <c r="C8350" t="s">
        <v>35</v>
      </c>
      <c r="D8350" t="s">
        <v>15</v>
      </c>
      <c r="F8350" t="s">
        <v>36</v>
      </c>
      <c r="G8350">
        <v>0</v>
      </c>
      <c r="H8350" t="s">
        <v>350</v>
      </c>
      <c r="I8350" t="s">
        <v>340</v>
      </c>
    </row>
    <row r="8351" spans="1:9" x14ac:dyDescent="0.2">
      <c r="A8351" t="s">
        <v>351</v>
      </c>
      <c r="B8351">
        <v>8.7685171975697588E-8</v>
      </c>
      <c r="C8351" t="s">
        <v>35</v>
      </c>
      <c r="D8351" t="s">
        <v>15</v>
      </c>
      <c r="F8351" t="s">
        <v>36</v>
      </c>
      <c r="G8351">
        <v>0</v>
      </c>
      <c r="H8351" t="s">
        <v>351</v>
      </c>
      <c r="I8351" t="s">
        <v>340</v>
      </c>
    </row>
    <row r="8352" spans="1:9" x14ac:dyDescent="0.2">
      <c r="A8352" t="s">
        <v>352</v>
      </c>
      <c r="B8352">
        <v>1.4592383097448182E-6</v>
      </c>
      <c r="C8352" t="s">
        <v>35</v>
      </c>
      <c r="D8352" t="s">
        <v>15</v>
      </c>
      <c r="F8352" t="s">
        <v>36</v>
      </c>
      <c r="G8352">
        <v>0</v>
      </c>
      <c r="H8352" t="s">
        <v>352</v>
      </c>
      <c r="I8352" t="s">
        <v>340</v>
      </c>
    </row>
    <row r="8353" spans="1:13" x14ac:dyDescent="0.2">
      <c r="A8353" t="s">
        <v>442</v>
      </c>
      <c r="B8353">
        <v>3.7025999999999999E-3</v>
      </c>
      <c r="C8353" t="s">
        <v>42</v>
      </c>
      <c r="D8353" t="s">
        <v>16</v>
      </c>
      <c r="F8353" t="s">
        <v>36</v>
      </c>
      <c r="G8353">
        <v>0</v>
      </c>
      <c r="H8353" t="s">
        <v>443</v>
      </c>
      <c r="I8353" t="s">
        <v>353</v>
      </c>
    </row>
    <row r="8354" spans="1:13" x14ac:dyDescent="0.2">
      <c r="A8354" t="s">
        <v>354</v>
      </c>
      <c r="B8354">
        <v>-3.3322999999999998E-6</v>
      </c>
      <c r="C8354" t="s">
        <v>49</v>
      </c>
      <c r="D8354" t="s">
        <v>250</v>
      </c>
      <c r="F8354" t="s">
        <v>36</v>
      </c>
      <c r="G8354">
        <v>0</v>
      </c>
      <c r="H8354" t="s">
        <v>355</v>
      </c>
      <c r="I8354" t="s">
        <v>353</v>
      </c>
    </row>
    <row r="8356" spans="1:13" x14ac:dyDescent="0.2">
      <c r="A8356" s="2" t="s">
        <v>2</v>
      </c>
      <c r="B8356" s="2" t="s">
        <v>1459</v>
      </c>
    </row>
    <row r="8357" spans="1:13" x14ac:dyDescent="0.2">
      <c r="A8357" t="s">
        <v>4</v>
      </c>
      <c r="B8357" t="s">
        <v>404</v>
      </c>
    </row>
    <row r="8358" spans="1:13" x14ac:dyDescent="0.2">
      <c r="A8358" t="s">
        <v>6</v>
      </c>
      <c r="B8358" t="s">
        <v>367</v>
      </c>
    </row>
    <row r="8359" spans="1:13" x14ac:dyDescent="0.2">
      <c r="A8359" t="s">
        <v>8</v>
      </c>
      <c r="B8359">
        <v>1</v>
      </c>
    </row>
    <row r="8360" spans="1:13" x14ac:dyDescent="0.2">
      <c r="A8360" t="s">
        <v>9</v>
      </c>
      <c r="B8360" t="s">
        <v>73</v>
      </c>
    </row>
    <row r="8361" spans="1:13" x14ac:dyDescent="0.2">
      <c r="A8361" t="s">
        <v>11</v>
      </c>
      <c r="B8361" t="s">
        <v>12</v>
      </c>
    </row>
    <row r="8362" spans="1:13" x14ac:dyDescent="0.2">
      <c r="A8362" t="s">
        <v>13</v>
      </c>
      <c r="B8362" t="s">
        <v>14</v>
      </c>
    </row>
    <row r="8363" spans="1:13" x14ac:dyDescent="0.2">
      <c r="A8363" t="s">
        <v>15</v>
      </c>
      <c r="B8363" t="s">
        <v>53</v>
      </c>
    </row>
    <row r="8364" spans="1:13" x14ac:dyDescent="0.2">
      <c r="A8364" t="s">
        <v>17</v>
      </c>
    </row>
    <row r="8365" spans="1:13" x14ac:dyDescent="0.2">
      <c r="A8365" s="2" t="s">
        <v>18</v>
      </c>
      <c r="B8365" s="2" t="s">
        <v>19</v>
      </c>
      <c r="C8365" s="2" t="s">
        <v>6</v>
      </c>
      <c r="D8365" s="2" t="s">
        <v>15</v>
      </c>
      <c r="E8365" s="2" t="s">
        <v>20</v>
      </c>
      <c r="F8365" s="2" t="s">
        <v>13</v>
      </c>
      <c r="G8365" s="2" t="s">
        <v>21</v>
      </c>
      <c r="H8365" s="2" t="s">
        <v>9</v>
      </c>
      <c r="I8365" s="2" t="s">
        <v>4</v>
      </c>
      <c r="J8365" s="2" t="s">
        <v>1925</v>
      </c>
      <c r="K8365" s="2"/>
      <c r="L8365" s="2"/>
      <c r="M8365" s="2"/>
    </row>
    <row r="8366" spans="1:13" x14ac:dyDescent="0.2">
      <c r="A8366" t="s">
        <v>335</v>
      </c>
      <c r="B8366">
        <v>3.8502999999999998</v>
      </c>
      <c r="D8366" t="s">
        <v>30</v>
      </c>
      <c r="E8366" t="s">
        <v>336</v>
      </c>
      <c r="F8366" t="s">
        <v>27</v>
      </c>
      <c r="G8366">
        <v>0</v>
      </c>
      <c r="I8366" t="s">
        <v>337</v>
      </c>
    </row>
    <row r="8367" spans="1:13" x14ac:dyDescent="0.2">
      <c r="A8367" t="s">
        <v>29</v>
      </c>
      <c r="B8367">
        <v>0.25026999999999999</v>
      </c>
      <c r="D8367" t="s">
        <v>30</v>
      </c>
      <c r="E8367" t="s">
        <v>31</v>
      </c>
      <c r="F8367" t="s">
        <v>27</v>
      </c>
      <c r="G8367">
        <v>0</v>
      </c>
      <c r="I8367" t="s">
        <v>338</v>
      </c>
    </row>
    <row r="8368" spans="1:13" x14ac:dyDescent="0.2">
      <c r="A8368" t="s">
        <v>1459</v>
      </c>
      <c r="B8368">
        <v>1</v>
      </c>
      <c r="C8368" t="s">
        <v>367</v>
      </c>
      <c r="D8368" t="s">
        <v>53</v>
      </c>
      <c r="E8368" t="s">
        <v>339</v>
      </c>
      <c r="F8368" t="s">
        <v>33</v>
      </c>
      <c r="G8368">
        <v>0</v>
      </c>
      <c r="H8368" t="s">
        <v>73</v>
      </c>
      <c r="J8368">
        <f>VLOOKUP(C8368,'extension - production vol'!$B$6:$D$235,3,0)</f>
        <v>370.31400000000002</v>
      </c>
    </row>
    <row r="8369" spans="1:9" x14ac:dyDescent="0.2">
      <c r="A8369" t="s">
        <v>1439</v>
      </c>
      <c r="B8369">
        <v>2.8506373330825612E-8</v>
      </c>
      <c r="C8369" t="s">
        <v>49</v>
      </c>
      <c r="D8369" t="s">
        <v>15</v>
      </c>
      <c r="F8369" t="s">
        <v>36</v>
      </c>
      <c r="G8369">
        <v>0</v>
      </c>
      <c r="H8369" t="s">
        <v>1439</v>
      </c>
      <c r="I8369" t="s">
        <v>340</v>
      </c>
    </row>
    <row r="8370" spans="1:9" x14ac:dyDescent="0.2">
      <c r="A8370" t="s">
        <v>1440</v>
      </c>
      <c r="B8370">
        <v>5.7503631319254617E-7</v>
      </c>
      <c r="C8370" t="s">
        <v>49</v>
      </c>
      <c r="D8370" t="s">
        <v>15</v>
      </c>
      <c r="F8370" t="s">
        <v>36</v>
      </c>
      <c r="G8370">
        <v>0</v>
      </c>
      <c r="H8370" t="s">
        <v>1440</v>
      </c>
      <c r="I8370" t="s">
        <v>340</v>
      </c>
    </row>
    <row r="8371" spans="1:9" x14ac:dyDescent="0.2">
      <c r="A8371" t="s">
        <v>1441</v>
      </c>
      <c r="B8371">
        <v>4.488088298088165E-9</v>
      </c>
      <c r="C8371" t="s">
        <v>35</v>
      </c>
      <c r="D8371" t="s">
        <v>15</v>
      </c>
      <c r="F8371" t="s">
        <v>36</v>
      </c>
      <c r="G8371">
        <v>0</v>
      </c>
      <c r="H8371" t="s">
        <v>1441</v>
      </c>
      <c r="I8371" t="s">
        <v>340</v>
      </c>
    </row>
    <row r="8372" spans="1:9" x14ac:dyDescent="0.2">
      <c r="A8372" t="s">
        <v>1442</v>
      </c>
      <c r="B8372">
        <v>7.5035226233661499E-8</v>
      </c>
      <c r="C8372" t="s">
        <v>35</v>
      </c>
      <c r="D8372" t="s">
        <v>15</v>
      </c>
      <c r="F8372" t="s">
        <v>36</v>
      </c>
      <c r="G8372">
        <v>0</v>
      </c>
      <c r="H8372" t="s">
        <v>1442</v>
      </c>
      <c r="I8372" t="s">
        <v>340</v>
      </c>
    </row>
    <row r="8373" spans="1:9" x14ac:dyDescent="0.2">
      <c r="A8373" t="s">
        <v>341</v>
      </c>
      <c r="B8373">
        <v>2.4143510710697492E-7</v>
      </c>
      <c r="C8373" t="s">
        <v>35</v>
      </c>
      <c r="D8373" t="s">
        <v>15</v>
      </c>
      <c r="F8373" t="s">
        <v>36</v>
      </c>
      <c r="G8373">
        <v>0</v>
      </c>
      <c r="H8373" t="s">
        <v>341</v>
      </c>
      <c r="I8373" t="s">
        <v>340</v>
      </c>
    </row>
    <row r="8374" spans="1:9" x14ac:dyDescent="0.2">
      <c r="A8374" t="s">
        <v>342</v>
      </c>
      <c r="B8374">
        <v>2.4143510710697492E-7</v>
      </c>
      <c r="C8374" t="s">
        <v>35</v>
      </c>
      <c r="D8374" t="s">
        <v>15</v>
      </c>
      <c r="F8374" t="s">
        <v>36</v>
      </c>
      <c r="G8374">
        <v>0</v>
      </c>
      <c r="H8374" t="s">
        <v>342</v>
      </c>
      <c r="I8374" t="s">
        <v>340</v>
      </c>
    </row>
    <row r="8375" spans="1:9" x14ac:dyDescent="0.2">
      <c r="A8375" t="s">
        <v>343</v>
      </c>
      <c r="B8375">
        <v>1.2773019151925023E-7</v>
      </c>
      <c r="C8375" t="s">
        <v>35</v>
      </c>
      <c r="D8375" t="s">
        <v>15</v>
      </c>
      <c r="F8375" t="s">
        <v>36</v>
      </c>
      <c r="G8375">
        <v>0</v>
      </c>
      <c r="H8375" t="s">
        <v>343</v>
      </c>
      <c r="I8375" t="s">
        <v>340</v>
      </c>
    </row>
    <row r="8376" spans="1:9" x14ac:dyDescent="0.2">
      <c r="A8376" t="s">
        <v>344</v>
      </c>
      <c r="B8376">
        <v>1.2773019151925023E-7</v>
      </c>
      <c r="C8376" t="s">
        <v>35</v>
      </c>
      <c r="D8376" t="s">
        <v>15</v>
      </c>
      <c r="F8376" t="s">
        <v>36</v>
      </c>
      <c r="G8376">
        <v>0</v>
      </c>
      <c r="H8376" t="s">
        <v>344</v>
      </c>
      <c r="I8376" t="s">
        <v>340</v>
      </c>
    </row>
    <row r="8377" spans="1:9" x14ac:dyDescent="0.2">
      <c r="A8377" t="s">
        <v>345</v>
      </c>
      <c r="B8377">
        <v>2.5350686246232369E-6</v>
      </c>
      <c r="C8377" t="s">
        <v>35</v>
      </c>
      <c r="D8377" t="s">
        <v>15</v>
      </c>
      <c r="F8377" t="s">
        <v>36</v>
      </c>
      <c r="G8377">
        <v>0</v>
      </c>
      <c r="H8377" t="s">
        <v>345</v>
      </c>
      <c r="I8377" t="s">
        <v>340</v>
      </c>
    </row>
    <row r="8378" spans="1:9" x14ac:dyDescent="0.2">
      <c r="A8378" t="s">
        <v>346</v>
      </c>
      <c r="B8378">
        <v>1.3429201704435681E-6</v>
      </c>
      <c r="C8378" t="s">
        <v>35</v>
      </c>
      <c r="D8378" t="s">
        <v>15</v>
      </c>
      <c r="F8378" t="s">
        <v>36</v>
      </c>
      <c r="G8378">
        <v>0</v>
      </c>
      <c r="H8378" t="s">
        <v>346</v>
      </c>
      <c r="I8378" t="s">
        <v>340</v>
      </c>
    </row>
    <row r="8379" spans="1:9" x14ac:dyDescent="0.2">
      <c r="A8379" t="s">
        <v>347</v>
      </c>
      <c r="B8379">
        <v>4.7685938167186757E-7</v>
      </c>
      <c r="C8379" t="s">
        <v>49</v>
      </c>
      <c r="D8379" t="s">
        <v>15</v>
      </c>
      <c r="F8379" t="s">
        <v>36</v>
      </c>
      <c r="G8379">
        <v>0</v>
      </c>
      <c r="H8379" t="s">
        <v>347</v>
      </c>
      <c r="I8379" t="s">
        <v>340</v>
      </c>
    </row>
    <row r="8380" spans="1:9" x14ac:dyDescent="0.2">
      <c r="A8380" t="s">
        <v>348</v>
      </c>
      <c r="B8380">
        <v>3.450217879155277E-8</v>
      </c>
      <c r="C8380" t="s">
        <v>49</v>
      </c>
      <c r="D8380" t="s">
        <v>15</v>
      </c>
      <c r="F8380" t="s">
        <v>36</v>
      </c>
      <c r="G8380">
        <v>0</v>
      </c>
      <c r="H8380" t="s">
        <v>348</v>
      </c>
      <c r="I8380" t="s">
        <v>340</v>
      </c>
    </row>
    <row r="8381" spans="1:9" x14ac:dyDescent="0.2">
      <c r="A8381" t="s">
        <v>349</v>
      </c>
      <c r="B8381">
        <v>1.2482495579057709E-7</v>
      </c>
      <c r="C8381" t="s">
        <v>35</v>
      </c>
      <c r="D8381" t="s">
        <v>15</v>
      </c>
      <c r="F8381" t="s">
        <v>36</v>
      </c>
      <c r="G8381">
        <v>0</v>
      </c>
      <c r="H8381" t="s">
        <v>349</v>
      </c>
      <c r="I8381" t="s">
        <v>340</v>
      </c>
    </row>
    <row r="8382" spans="1:9" x14ac:dyDescent="0.2">
      <c r="A8382" t="s">
        <v>350</v>
      </c>
      <c r="B8382">
        <v>2.0792471568486579E-6</v>
      </c>
      <c r="C8382" t="s">
        <v>35</v>
      </c>
      <c r="D8382" t="s">
        <v>15</v>
      </c>
      <c r="F8382" t="s">
        <v>36</v>
      </c>
      <c r="G8382">
        <v>0</v>
      </c>
      <c r="H8382" t="s">
        <v>350</v>
      </c>
      <c r="I8382" t="s">
        <v>340</v>
      </c>
    </row>
    <row r="8383" spans="1:9" x14ac:dyDescent="0.2">
      <c r="A8383" t="s">
        <v>351</v>
      </c>
      <c r="B8383">
        <v>6.6269428776458056E-8</v>
      </c>
      <c r="C8383" t="s">
        <v>35</v>
      </c>
      <c r="D8383" t="s">
        <v>15</v>
      </c>
      <c r="F8383" t="s">
        <v>36</v>
      </c>
      <c r="G8383">
        <v>0</v>
      </c>
      <c r="H8383" t="s">
        <v>351</v>
      </c>
      <c r="I8383" t="s">
        <v>340</v>
      </c>
    </row>
    <row r="8384" spans="1:9" x14ac:dyDescent="0.2">
      <c r="A8384" t="s">
        <v>352</v>
      </c>
      <c r="B8384">
        <v>1.1009841606247529E-6</v>
      </c>
      <c r="C8384" t="s">
        <v>35</v>
      </c>
      <c r="D8384" t="s">
        <v>15</v>
      </c>
      <c r="F8384" t="s">
        <v>36</v>
      </c>
      <c r="G8384">
        <v>0</v>
      </c>
      <c r="H8384" t="s">
        <v>352</v>
      </c>
      <c r="I8384" t="s">
        <v>340</v>
      </c>
    </row>
    <row r="8385" spans="1:13" x14ac:dyDescent="0.2">
      <c r="A8385" t="s">
        <v>442</v>
      </c>
      <c r="B8385">
        <v>3.7025999999999999E-3</v>
      </c>
      <c r="C8385" t="s">
        <v>42</v>
      </c>
      <c r="D8385" t="s">
        <v>16</v>
      </c>
      <c r="F8385" t="s">
        <v>36</v>
      </c>
      <c r="G8385">
        <v>0</v>
      </c>
      <c r="H8385" t="s">
        <v>443</v>
      </c>
      <c r="I8385" t="s">
        <v>353</v>
      </c>
    </row>
    <row r="8386" spans="1:13" x14ac:dyDescent="0.2">
      <c r="A8386" t="s">
        <v>354</v>
      </c>
      <c r="B8386">
        <v>-3.3322999999999998E-6</v>
      </c>
      <c r="C8386" t="s">
        <v>49</v>
      </c>
      <c r="D8386" t="s">
        <v>250</v>
      </c>
      <c r="F8386" t="s">
        <v>36</v>
      </c>
      <c r="G8386">
        <v>0</v>
      </c>
      <c r="H8386" t="s">
        <v>355</v>
      </c>
      <c r="I8386" t="s">
        <v>353</v>
      </c>
    </row>
    <row r="8388" spans="1:13" x14ac:dyDescent="0.2">
      <c r="A8388" s="2" t="s">
        <v>2</v>
      </c>
      <c r="B8388" s="2" t="s">
        <v>1459</v>
      </c>
    </row>
    <row r="8389" spans="1:13" x14ac:dyDescent="0.2">
      <c r="A8389" t="s">
        <v>4</v>
      </c>
      <c r="B8389" t="s">
        <v>404</v>
      </c>
    </row>
    <row r="8390" spans="1:13" x14ac:dyDescent="0.2">
      <c r="A8390" t="s">
        <v>6</v>
      </c>
      <c r="B8390" t="s">
        <v>401</v>
      </c>
    </row>
    <row r="8391" spans="1:13" x14ac:dyDescent="0.2">
      <c r="A8391" t="s">
        <v>8</v>
      </c>
      <c r="B8391">
        <v>1</v>
      </c>
    </row>
    <row r="8392" spans="1:13" x14ac:dyDescent="0.2">
      <c r="A8392" t="s">
        <v>9</v>
      </c>
      <c r="B8392" t="s">
        <v>73</v>
      </c>
    </row>
    <row r="8393" spans="1:13" x14ac:dyDescent="0.2">
      <c r="A8393" t="s">
        <v>11</v>
      </c>
      <c r="B8393" t="s">
        <v>12</v>
      </c>
    </row>
    <row r="8394" spans="1:13" x14ac:dyDescent="0.2">
      <c r="A8394" t="s">
        <v>13</v>
      </c>
      <c r="B8394" t="s">
        <v>14</v>
      </c>
    </row>
    <row r="8395" spans="1:13" x14ac:dyDescent="0.2">
      <c r="A8395" t="s">
        <v>15</v>
      </c>
      <c r="B8395" t="s">
        <v>53</v>
      </c>
    </row>
    <row r="8396" spans="1:13" x14ac:dyDescent="0.2">
      <c r="A8396" t="s">
        <v>17</v>
      </c>
    </row>
    <row r="8397" spans="1:13" x14ac:dyDescent="0.2">
      <c r="A8397" s="2" t="s">
        <v>18</v>
      </c>
      <c r="B8397" s="2" t="s">
        <v>19</v>
      </c>
      <c r="C8397" s="2" t="s">
        <v>6</v>
      </c>
      <c r="D8397" s="2" t="s">
        <v>15</v>
      </c>
      <c r="E8397" s="2" t="s">
        <v>20</v>
      </c>
      <c r="F8397" s="2" t="s">
        <v>13</v>
      </c>
      <c r="G8397" s="2" t="s">
        <v>21</v>
      </c>
      <c r="H8397" s="2" t="s">
        <v>9</v>
      </c>
      <c r="I8397" s="2" t="s">
        <v>4</v>
      </c>
      <c r="J8397" s="2" t="s">
        <v>1925</v>
      </c>
      <c r="K8397" s="2"/>
      <c r="L8397" s="2"/>
      <c r="M8397" s="2"/>
    </row>
    <row r="8398" spans="1:13" x14ac:dyDescent="0.2">
      <c r="A8398" t="s">
        <v>335</v>
      </c>
      <c r="B8398">
        <v>3.8502999999999998</v>
      </c>
      <c r="D8398" t="s">
        <v>30</v>
      </c>
      <c r="E8398" t="s">
        <v>336</v>
      </c>
      <c r="F8398" t="s">
        <v>27</v>
      </c>
      <c r="G8398">
        <v>0</v>
      </c>
      <c r="I8398" t="s">
        <v>337</v>
      </c>
    </row>
    <row r="8399" spans="1:13" x14ac:dyDescent="0.2">
      <c r="A8399" t="s">
        <v>29</v>
      </c>
      <c r="B8399">
        <v>0.25026999999999999</v>
      </c>
      <c r="D8399" t="s">
        <v>30</v>
      </c>
      <c r="E8399" t="s">
        <v>31</v>
      </c>
      <c r="F8399" t="s">
        <v>27</v>
      </c>
      <c r="G8399">
        <v>0</v>
      </c>
      <c r="I8399" t="s">
        <v>338</v>
      </c>
    </row>
    <row r="8400" spans="1:13" x14ac:dyDescent="0.2">
      <c r="A8400" t="s">
        <v>1459</v>
      </c>
      <c r="B8400">
        <v>1</v>
      </c>
      <c r="C8400" t="s">
        <v>401</v>
      </c>
      <c r="D8400" t="s">
        <v>53</v>
      </c>
      <c r="E8400" t="s">
        <v>339</v>
      </c>
      <c r="F8400" t="s">
        <v>33</v>
      </c>
      <c r="G8400">
        <v>0</v>
      </c>
      <c r="H8400" t="s">
        <v>73</v>
      </c>
      <c r="J8400">
        <f>VLOOKUP(C8400,'extension - production vol'!$B$6:$D$235,3,0)</f>
        <v>15.973000000000001</v>
      </c>
    </row>
    <row r="8401" spans="1:9" x14ac:dyDescent="0.2">
      <c r="A8401" t="s">
        <v>1439</v>
      </c>
      <c r="B8401">
        <v>4.2370930073408269E-8</v>
      </c>
      <c r="C8401" t="s">
        <v>49</v>
      </c>
      <c r="D8401" t="s">
        <v>15</v>
      </c>
      <c r="F8401" t="s">
        <v>36</v>
      </c>
      <c r="G8401">
        <v>0</v>
      </c>
      <c r="H8401" t="s">
        <v>1439</v>
      </c>
      <c r="I8401" t="s">
        <v>340</v>
      </c>
    </row>
    <row r="8402" spans="1:9" x14ac:dyDescent="0.2">
      <c r="A8402" t="s">
        <v>1440</v>
      </c>
      <c r="B8402">
        <v>8.5897430967000384E-7</v>
      </c>
      <c r="C8402" t="s">
        <v>49</v>
      </c>
      <c r="D8402" t="s">
        <v>15</v>
      </c>
      <c r="F8402" t="s">
        <v>36</v>
      </c>
      <c r="G8402">
        <v>0</v>
      </c>
      <c r="H8402" t="s">
        <v>1440</v>
      </c>
      <c r="I8402" t="s">
        <v>340</v>
      </c>
    </row>
    <row r="8403" spans="1:9" x14ac:dyDescent="0.2">
      <c r="A8403" t="s">
        <v>1441</v>
      </c>
      <c r="B8403">
        <v>6.702310757066398E-9</v>
      </c>
      <c r="C8403" t="s">
        <v>35</v>
      </c>
      <c r="D8403" t="s">
        <v>15</v>
      </c>
      <c r="F8403" t="s">
        <v>36</v>
      </c>
      <c r="G8403">
        <v>0</v>
      </c>
      <c r="H8403" t="s">
        <v>1441</v>
      </c>
      <c r="I8403" t="s">
        <v>340</v>
      </c>
    </row>
    <row r="8404" spans="1:9" x14ac:dyDescent="0.2">
      <c r="A8404" t="s">
        <v>1442</v>
      </c>
      <c r="B8404">
        <v>1.1170517928443997E-7</v>
      </c>
      <c r="C8404" t="s">
        <v>35</v>
      </c>
      <c r="D8404" t="s">
        <v>15</v>
      </c>
      <c r="F8404" t="s">
        <v>36</v>
      </c>
      <c r="G8404">
        <v>0</v>
      </c>
      <c r="H8404" t="s">
        <v>1442</v>
      </c>
      <c r="I8404" t="s">
        <v>340</v>
      </c>
    </row>
    <row r="8405" spans="1:9" x14ac:dyDescent="0.2">
      <c r="A8405" t="s">
        <v>341</v>
      </c>
      <c r="B8405">
        <v>3.5950739808176351E-7</v>
      </c>
      <c r="C8405" t="s">
        <v>35</v>
      </c>
      <c r="D8405" t="s">
        <v>15</v>
      </c>
      <c r="F8405" t="s">
        <v>36</v>
      </c>
      <c r="G8405">
        <v>0</v>
      </c>
      <c r="H8405" t="s">
        <v>341</v>
      </c>
      <c r="I8405" t="s">
        <v>340</v>
      </c>
    </row>
    <row r="8406" spans="1:9" x14ac:dyDescent="0.2">
      <c r="A8406" t="s">
        <v>342</v>
      </c>
      <c r="B8406">
        <v>3.5950739808176351E-7</v>
      </c>
      <c r="C8406" t="s">
        <v>35</v>
      </c>
      <c r="D8406" t="s">
        <v>15</v>
      </c>
      <c r="F8406" t="s">
        <v>36</v>
      </c>
      <c r="G8406">
        <v>0</v>
      </c>
      <c r="H8406" t="s">
        <v>342</v>
      </c>
      <c r="I8406" t="s">
        <v>340</v>
      </c>
    </row>
    <row r="8407" spans="1:9" x14ac:dyDescent="0.2">
      <c r="A8407" t="s">
        <v>343</v>
      </c>
      <c r="B8407">
        <v>1.9019810357230914E-7</v>
      </c>
      <c r="C8407" t="s">
        <v>35</v>
      </c>
      <c r="D8407" t="s">
        <v>15</v>
      </c>
      <c r="F8407" t="s">
        <v>36</v>
      </c>
      <c r="G8407">
        <v>0</v>
      </c>
      <c r="H8407" t="s">
        <v>343</v>
      </c>
      <c r="I8407" t="s">
        <v>340</v>
      </c>
    </row>
    <row r="8408" spans="1:9" x14ac:dyDescent="0.2">
      <c r="A8408" t="s">
        <v>344</v>
      </c>
      <c r="B8408">
        <v>1.9019810357230914E-7</v>
      </c>
      <c r="C8408" t="s">
        <v>35</v>
      </c>
      <c r="D8408" t="s">
        <v>15</v>
      </c>
      <c r="F8408" t="s">
        <v>36</v>
      </c>
      <c r="G8408">
        <v>0</v>
      </c>
      <c r="H8408" t="s">
        <v>344</v>
      </c>
      <c r="I8408" t="s">
        <v>340</v>
      </c>
    </row>
    <row r="8409" spans="1:9" x14ac:dyDescent="0.2">
      <c r="A8409" t="s">
        <v>345</v>
      </c>
      <c r="B8409">
        <v>3.7787165820012283E-6</v>
      </c>
      <c r="C8409" t="s">
        <v>35</v>
      </c>
      <c r="D8409" t="s">
        <v>15</v>
      </c>
      <c r="F8409" t="s">
        <v>36</v>
      </c>
      <c r="G8409">
        <v>0</v>
      </c>
      <c r="H8409" t="s">
        <v>345</v>
      </c>
      <c r="I8409" t="s">
        <v>340</v>
      </c>
    </row>
    <row r="8410" spans="1:9" x14ac:dyDescent="0.2">
      <c r="A8410" t="s">
        <v>346</v>
      </c>
      <c r="B8410">
        <v>1.9991375189180808E-6</v>
      </c>
      <c r="C8410" t="s">
        <v>35</v>
      </c>
      <c r="D8410" t="s">
        <v>15</v>
      </c>
      <c r="F8410" t="s">
        <v>36</v>
      </c>
      <c r="G8410">
        <v>0</v>
      </c>
      <c r="H8410" t="s">
        <v>346</v>
      </c>
      <c r="I8410" t="s">
        <v>340</v>
      </c>
    </row>
    <row r="8411" spans="1:9" x14ac:dyDescent="0.2">
      <c r="A8411" t="s">
        <v>347</v>
      </c>
      <c r="B8411">
        <v>7.0875010304610193E-7</v>
      </c>
      <c r="C8411" t="s">
        <v>49</v>
      </c>
      <c r="D8411" t="s">
        <v>15</v>
      </c>
      <c r="F8411" t="s">
        <v>36</v>
      </c>
      <c r="G8411">
        <v>0</v>
      </c>
      <c r="H8411" t="s">
        <v>347</v>
      </c>
      <c r="I8411" t="s">
        <v>340</v>
      </c>
    </row>
    <row r="8412" spans="1:9" x14ac:dyDescent="0.2">
      <c r="A8412" t="s">
        <v>348</v>
      </c>
      <c r="B8412">
        <v>5.1615496634879161E-8</v>
      </c>
      <c r="C8412" t="s">
        <v>49</v>
      </c>
      <c r="D8412" t="s">
        <v>15</v>
      </c>
      <c r="F8412" t="s">
        <v>36</v>
      </c>
      <c r="G8412">
        <v>0</v>
      </c>
      <c r="H8412" t="s">
        <v>348</v>
      </c>
      <c r="I8412" t="s">
        <v>340</v>
      </c>
    </row>
    <row r="8413" spans="1:9" x14ac:dyDescent="0.2">
      <c r="A8413" t="s">
        <v>349</v>
      </c>
      <c r="B8413">
        <v>1.8604690204960176E-7</v>
      </c>
      <c r="C8413" t="s">
        <v>35</v>
      </c>
      <c r="D8413" t="s">
        <v>15</v>
      </c>
      <c r="F8413" t="s">
        <v>36</v>
      </c>
      <c r="G8413">
        <v>0</v>
      </c>
      <c r="H8413" t="s">
        <v>349</v>
      </c>
      <c r="I8413" t="s">
        <v>340</v>
      </c>
    </row>
    <row r="8414" spans="1:9" x14ac:dyDescent="0.2">
      <c r="A8414" t="s">
        <v>350</v>
      </c>
      <c r="B8414">
        <v>3.1007817008266958E-6</v>
      </c>
      <c r="C8414" t="s">
        <v>35</v>
      </c>
      <c r="D8414" t="s">
        <v>15</v>
      </c>
      <c r="F8414" t="s">
        <v>36</v>
      </c>
      <c r="G8414">
        <v>0</v>
      </c>
      <c r="H8414" t="s">
        <v>350</v>
      </c>
      <c r="I8414" t="s">
        <v>340</v>
      </c>
    </row>
    <row r="8415" spans="1:9" x14ac:dyDescent="0.2">
      <c r="A8415" t="s">
        <v>351</v>
      </c>
      <c r="B8415">
        <v>9.8608709989022876E-8</v>
      </c>
      <c r="C8415" t="s">
        <v>35</v>
      </c>
      <c r="D8415" t="s">
        <v>15</v>
      </c>
      <c r="F8415" t="s">
        <v>36</v>
      </c>
      <c r="G8415">
        <v>0</v>
      </c>
      <c r="H8415" t="s">
        <v>351</v>
      </c>
      <c r="I8415" t="s">
        <v>340</v>
      </c>
    </row>
    <row r="8416" spans="1:9" x14ac:dyDescent="0.2">
      <c r="A8416" t="s">
        <v>352</v>
      </c>
      <c r="B8416">
        <v>1.6409105646610838E-6</v>
      </c>
      <c r="C8416" t="s">
        <v>35</v>
      </c>
      <c r="D8416" t="s">
        <v>15</v>
      </c>
      <c r="F8416" t="s">
        <v>36</v>
      </c>
      <c r="G8416">
        <v>0</v>
      </c>
      <c r="H8416" t="s">
        <v>352</v>
      </c>
      <c r="I8416" t="s">
        <v>340</v>
      </c>
    </row>
    <row r="8417" spans="1:13" x14ac:dyDescent="0.2">
      <c r="A8417" t="s">
        <v>442</v>
      </c>
      <c r="B8417">
        <v>3.7025999999999999E-3</v>
      </c>
      <c r="C8417" t="s">
        <v>42</v>
      </c>
      <c r="D8417" t="s">
        <v>16</v>
      </c>
      <c r="F8417" t="s">
        <v>36</v>
      </c>
      <c r="G8417">
        <v>0</v>
      </c>
      <c r="H8417" t="s">
        <v>443</v>
      </c>
      <c r="I8417" t="s">
        <v>353</v>
      </c>
    </row>
    <row r="8418" spans="1:13" x14ac:dyDescent="0.2">
      <c r="A8418" t="s">
        <v>354</v>
      </c>
      <c r="B8418">
        <v>-3.3322999999999998E-6</v>
      </c>
      <c r="C8418" t="s">
        <v>49</v>
      </c>
      <c r="D8418" t="s">
        <v>250</v>
      </c>
      <c r="F8418" t="s">
        <v>36</v>
      </c>
      <c r="G8418">
        <v>0</v>
      </c>
      <c r="H8418" t="s">
        <v>355</v>
      </c>
      <c r="I8418" t="s">
        <v>353</v>
      </c>
    </row>
    <row r="8420" spans="1:13" x14ac:dyDescent="0.2">
      <c r="A8420" s="2" t="s">
        <v>2</v>
      </c>
      <c r="B8420" s="2" t="s">
        <v>1459</v>
      </c>
    </row>
    <row r="8421" spans="1:13" x14ac:dyDescent="0.2">
      <c r="A8421" t="s">
        <v>4</v>
      </c>
      <c r="B8421" t="s">
        <v>404</v>
      </c>
    </row>
    <row r="8422" spans="1:13" x14ac:dyDescent="0.2">
      <c r="A8422" t="s">
        <v>6</v>
      </c>
      <c r="B8422" t="s">
        <v>334</v>
      </c>
    </row>
    <row r="8423" spans="1:13" x14ac:dyDescent="0.2">
      <c r="A8423" t="s">
        <v>8</v>
      </c>
      <c r="B8423">
        <v>1</v>
      </c>
    </row>
    <row r="8424" spans="1:13" x14ac:dyDescent="0.2">
      <c r="A8424" t="s">
        <v>9</v>
      </c>
      <c r="B8424" t="s">
        <v>73</v>
      </c>
    </row>
    <row r="8425" spans="1:13" x14ac:dyDescent="0.2">
      <c r="A8425" t="s">
        <v>11</v>
      </c>
      <c r="B8425" t="s">
        <v>12</v>
      </c>
    </row>
    <row r="8426" spans="1:13" x14ac:dyDescent="0.2">
      <c r="A8426" t="s">
        <v>13</v>
      </c>
      <c r="B8426" t="s">
        <v>14</v>
      </c>
    </row>
    <row r="8427" spans="1:13" x14ac:dyDescent="0.2">
      <c r="A8427" t="s">
        <v>15</v>
      </c>
      <c r="B8427" t="s">
        <v>53</v>
      </c>
    </row>
    <row r="8428" spans="1:13" x14ac:dyDescent="0.2">
      <c r="A8428" t="s">
        <v>17</v>
      </c>
    </row>
    <row r="8429" spans="1:13" x14ac:dyDescent="0.2">
      <c r="A8429" s="2" t="s">
        <v>18</v>
      </c>
      <c r="B8429" s="2" t="s">
        <v>19</v>
      </c>
      <c r="C8429" s="2" t="s">
        <v>6</v>
      </c>
      <c r="D8429" s="2" t="s">
        <v>15</v>
      </c>
      <c r="E8429" s="2" t="s">
        <v>20</v>
      </c>
      <c r="F8429" s="2" t="s">
        <v>13</v>
      </c>
      <c r="G8429" s="2" t="s">
        <v>21</v>
      </c>
      <c r="H8429" s="2" t="s">
        <v>9</v>
      </c>
      <c r="I8429" s="2" t="s">
        <v>4</v>
      </c>
      <c r="J8429" s="2" t="s">
        <v>1925</v>
      </c>
      <c r="K8429" s="2"/>
      <c r="L8429" s="2"/>
      <c r="M8429" s="2"/>
    </row>
    <row r="8430" spans="1:13" x14ac:dyDescent="0.2">
      <c r="A8430" t="s">
        <v>335</v>
      </c>
      <c r="B8430">
        <v>3.8502999999999998</v>
      </c>
      <c r="D8430" t="s">
        <v>30</v>
      </c>
      <c r="E8430" t="s">
        <v>336</v>
      </c>
      <c r="F8430" t="s">
        <v>27</v>
      </c>
      <c r="G8430">
        <v>0</v>
      </c>
      <c r="I8430" t="s">
        <v>337</v>
      </c>
    </row>
    <row r="8431" spans="1:13" x14ac:dyDescent="0.2">
      <c r="A8431" t="s">
        <v>29</v>
      </c>
      <c r="B8431">
        <v>0.25026999999999999</v>
      </c>
      <c r="D8431" t="s">
        <v>30</v>
      </c>
      <c r="E8431" t="s">
        <v>31</v>
      </c>
      <c r="F8431" t="s">
        <v>27</v>
      </c>
      <c r="G8431">
        <v>0</v>
      </c>
      <c r="I8431" t="s">
        <v>338</v>
      </c>
    </row>
    <row r="8432" spans="1:13" x14ac:dyDescent="0.2">
      <c r="A8432" t="s">
        <v>1459</v>
      </c>
      <c r="B8432">
        <v>1</v>
      </c>
      <c r="C8432" t="s">
        <v>334</v>
      </c>
      <c r="D8432" t="s">
        <v>53</v>
      </c>
      <c r="E8432" t="s">
        <v>339</v>
      </c>
      <c r="F8432" t="s">
        <v>33</v>
      </c>
      <c r="G8432">
        <v>0</v>
      </c>
      <c r="H8432" t="s">
        <v>73</v>
      </c>
      <c r="J8432">
        <f>VLOOKUP(C8432,'extension - production vol'!$B$6:$D$235,3,0)</f>
        <v>5160.143</v>
      </c>
    </row>
    <row r="8433" spans="1:9" x14ac:dyDescent="0.2">
      <c r="A8433" t="s">
        <v>1439</v>
      </c>
      <c r="B8433">
        <v>2.4819762234397906E-8</v>
      </c>
      <c r="C8433" t="s">
        <v>49</v>
      </c>
      <c r="D8433" t="s">
        <v>15</v>
      </c>
      <c r="F8433" t="s">
        <v>36</v>
      </c>
      <c r="G8433">
        <v>0</v>
      </c>
      <c r="H8433" t="s">
        <v>1439</v>
      </c>
      <c r="I8433" t="s">
        <v>340</v>
      </c>
    </row>
    <row r="8434" spans="1:9" x14ac:dyDescent="0.2">
      <c r="A8434" t="s">
        <v>1440</v>
      </c>
      <c r="B8434">
        <v>5.0029363666194735E-7</v>
      </c>
      <c r="C8434" t="s">
        <v>49</v>
      </c>
      <c r="D8434" t="s">
        <v>15</v>
      </c>
      <c r="F8434" t="s">
        <v>36</v>
      </c>
      <c r="G8434">
        <v>0</v>
      </c>
      <c r="H8434" t="s">
        <v>1440</v>
      </c>
      <c r="I8434" t="s">
        <v>340</v>
      </c>
    </row>
    <row r="8435" spans="1:9" x14ac:dyDescent="0.2">
      <c r="A8435" t="s">
        <v>1441</v>
      </c>
      <c r="B8435">
        <v>3.9178839338591463E-9</v>
      </c>
      <c r="C8435" t="s">
        <v>35</v>
      </c>
      <c r="D8435" t="s">
        <v>15</v>
      </c>
      <c r="F8435" t="s">
        <v>36</v>
      </c>
      <c r="G8435">
        <v>0</v>
      </c>
      <c r="H8435" t="s">
        <v>1441</v>
      </c>
      <c r="I8435" t="s">
        <v>340</v>
      </c>
    </row>
    <row r="8436" spans="1:9" x14ac:dyDescent="0.2">
      <c r="A8436" t="s">
        <v>1442</v>
      </c>
      <c r="B8436">
        <v>6.4973199566486678E-8</v>
      </c>
      <c r="C8436" t="s">
        <v>35</v>
      </c>
      <c r="D8436" t="s">
        <v>15</v>
      </c>
      <c r="F8436" t="s">
        <v>36</v>
      </c>
      <c r="G8436">
        <v>0</v>
      </c>
      <c r="H8436" t="s">
        <v>1442</v>
      </c>
      <c r="I8436" t="s">
        <v>340</v>
      </c>
    </row>
    <row r="8437" spans="1:9" x14ac:dyDescent="0.2">
      <c r="A8437" t="s">
        <v>341</v>
      </c>
      <c r="B8437">
        <v>2.0974961768359444E-7</v>
      </c>
      <c r="C8437" t="s">
        <v>35</v>
      </c>
      <c r="D8437" t="s">
        <v>15</v>
      </c>
      <c r="F8437" t="s">
        <v>36</v>
      </c>
      <c r="G8437">
        <v>0</v>
      </c>
      <c r="H8437" t="s">
        <v>341</v>
      </c>
      <c r="I8437" t="s">
        <v>340</v>
      </c>
    </row>
    <row r="8438" spans="1:9" x14ac:dyDescent="0.2">
      <c r="A8438" t="s">
        <v>342</v>
      </c>
      <c r="B8438">
        <v>2.0974961768359444E-7</v>
      </c>
      <c r="C8438" t="s">
        <v>35</v>
      </c>
      <c r="D8438" t="s">
        <v>15</v>
      </c>
      <c r="F8438" t="s">
        <v>36</v>
      </c>
      <c r="G8438">
        <v>0</v>
      </c>
      <c r="H8438" t="s">
        <v>342</v>
      </c>
      <c r="I8438" t="s">
        <v>340</v>
      </c>
    </row>
    <row r="8439" spans="1:9" x14ac:dyDescent="0.2">
      <c r="A8439" t="s">
        <v>343</v>
      </c>
      <c r="B8439">
        <v>1.1137147841606782E-7</v>
      </c>
      <c r="C8439" t="s">
        <v>35</v>
      </c>
      <c r="D8439" t="s">
        <v>15</v>
      </c>
      <c r="F8439" t="s">
        <v>36</v>
      </c>
      <c r="G8439">
        <v>0</v>
      </c>
      <c r="H8439" t="s">
        <v>343</v>
      </c>
      <c r="I8439" t="s">
        <v>340</v>
      </c>
    </row>
    <row r="8440" spans="1:9" x14ac:dyDescent="0.2">
      <c r="A8440" t="s">
        <v>344</v>
      </c>
      <c r="B8440">
        <v>1.1137147841606782E-7</v>
      </c>
      <c r="C8440" t="s">
        <v>35</v>
      </c>
      <c r="D8440" t="s">
        <v>15</v>
      </c>
      <c r="F8440" t="s">
        <v>36</v>
      </c>
      <c r="G8440">
        <v>0</v>
      </c>
      <c r="H8440" t="s">
        <v>344</v>
      </c>
      <c r="I8440" t="s">
        <v>340</v>
      </c>
    </row>
    <row r="8441" spans="1:9" x14ac:dyDescent="0.2">
      <c r="A8441" t="s">
        <v>345</v>
      </c>
      <c r="B8441">
        <v>2.2025914653038978E-6</v>
      </c>
      <c r="C8441" t="s">
        <v>35</v>
      </c>
      <c r="D8441" t="s">
        <v>15</v>
      </c>
      <c r="F8441" t="s">
        <v>36</v>
      </c>
      <c r="G8441">
        <v>0</v>
      </c>
      <c r="H8441" t="s">
        <v>345</v>
      </c>
      <c r="I8441" t="s">
        <v>340</v>
      </c>
    </row>
    <row r="8442" spans="1:9" x14ac:dyDescent="0.2">
      <c r="A8442" t="s">
        <v>346</v>
      </c>
      <c r="B8442">
        <v>1.1695175921967599E-6</v>
      </c>
      <c r="C8442" t="s">
        <v>35</v>
      </c>
      <c r="D8442" t="s">
        <v>15</v>
      </c>
      <c r="F8442" t="s">
        <v>36</v>
      </c>
      <c r="G8442">
        <v>0</v>
      </c>
      <c r="H8442" t="s">
        <v>346</v>
      </c>
      <c r="I8442" t="s">
        <v>340</v>
      </c>
    </row>
    <row r="8443" spans="1:9" x14ac:dyDescent="0.2">
      <c r="A8443" t="s">
        <v>347</v>
      </c>
      <c r="B8443">
        <v>4.1322954924285521E-7</v>
      </c>
      <c r="C8443" t="s">
        <v>49</v>
      </c>
      <c r="D8443" t="s">
        <v>15</v>
      </c>
      <c r="F8443" t="s">
        <v>36</v>
      </c>
      <c r="G8443">
        <v>0</v>
      </c>
      <c r="H8443" t="s">
        <v>347</v>
      </c>
      <c r="I8443" t="s">
        <v>340</v>
      </c>
    </row>
    <row r="8444" spans="1:9" x14ac:dyDescent="0.2">
      <c r="A8444" t="s">
        <v>348</v>
      </c>
      <c r="B8444">
        <v>3.0017618199716838E-8</v>
      </c>
      <c r="C8444" t="s">
        <v>49</v>
      </c>
      <c r="D8444" t="s">
        <v>15</v>
      </c>
      <c r="F8444" t="s">
        <v>36</v>
      </c>
      <c r="G8444">
        <v>0</v>
      </c>
      <c r="H8444" t="s">
        <v>348</v>
      </c>
      <c r="I8444" t="s">
        <v>340</v>
      </c>
    </row>
    <row r="8445" spans="1:9" x14ac:dyDescent="0.2">
      <c r="A8445" t="s">
        <v>349</v>
      </c>
      <c r="B8445">
        <v>1.0850524327603274E-7</v>
      </c>
      <c r="C8445" t="s">
        <v>35</v>
      </c>
      <c r="D8445" t="s">
        <v>15</v>
      </c>
      <c r="F8445" t="s">
        <v>36</v>
      </c>
      <c r="G8445">
        <v>0</v>
      </c>
      <c r="H8445" t="s">
        <v>349</v>
      </c>
      <c r="I8445" t="s">
        <v>340</v>
      </c>
    </row>
    <row r="8446" spans="1:9" x14ac:dyDescent="0.2">
      <c r="A8446" t="s">
        <v>350</v>
      </c>
      <c r="B8446">
        <v>1.8062549479483291E-6</v>
      </c>
      <c r="C8446" t="s">
        <v>35</v>
      </c>
      <c r="D8446" t="s">
        <v>15</v>
      </c>
      <c r="F8446" t="s">
        <v>36</v>
      </c>
      <c r="G8446">
        <v>0</v>
      </c>
      <c r="H8446" t="s">
        <v>350</v>
      </c>
      <c r="I8446" t="s">
        <v>340</v>
      </c>
    </row>
    <row r="8447" spans="1:9" x14ac:dyDescent="0.2">
      <c r="A8447" t="s">
        <v>351</v>
      </c>
      <c r="B8447">
        <v>5.7501281616340705E-8</v>
      </c>
      <c r="C8447" t="s">
        <v>35</v>
      </c>
      <c r="D8447" t="s">
        <v>15</v>
      </c>
      <c r="F8447" t="s">
        <v>36</v>
      </c>
      <c r="G8447">
        <v>0</v>
      </c>
      <c r="H8447" t="s">
        <v>351</v>
      </c>
      <c r="I8447" t="s">
        <v>340</v>
      </c>
    </row>
    <row r="8448" spans="1:9" x14ac:dyDescent="0.2">
      <c r="A8448" t="s">
        <v>352</v>
      </c>
      <c r="B8448">
        <v>9.5510603362735404E-7</v>
      </c>
      <c r="C8448" t="s">
        <v>35</v>
      </c>
      <c r="D8448" t="s">
        <v>15</v>
      </c>
      <c r="F8448" t="s">
        <v>36</v>
      </c>
      <c r="G8448">
        <v>0</v>
      </c>
      <c r="H8448" t="s">
        <v>352</v>
      </c>
      <c r="I8448" t="s">
        <v>340</v>
      </c>
    </row>
    <row r="8449" spans="1:13" x14ac:dyDescent="0.2">
      <c r="A8449" t="s">
        <v>442</v>
      </c>
      <c r="B8449">
        <v>3.7025999999999999E-3</v>
      </c>
      <c r="C8449" t="s">
        <v>42</v>
      </c>
      <c r="D8449" t="s">
        <v>16</v>
      </c>
      <c r="F8449" t="s">
        <v>36</v>
      </c>
      <c r="G8449">
        <v>0</v>
      </c>
      <c r="H8449" t="s">
        <v>443</v>
      </c>
      <c r="I8449" t="s">
        <v>353</v>
      </c>
    </row>
    <row r="8450" spans="1:13" x14ac:dyDescent="0.2">
      <c r="A8450" t="s">
        <v>354</v>
      </c>
      <c r="B8450">
        <v>-3.3322999999999998E-6</v>
      </c>
      <c r="C8450" t="s">
        <v>49</v>
      </c>
      <c r="D8450" t="s">
        <v>250</v>
      </c>
      <c r="F8450" t="s">
        <v>36</v>
      </c>
      <c r="G8450">
        <v>0</v>
      </c>
      <c r="H8450" t="s">
        <v>355</v>
      </c>
      <c r="I8450" t="s">
        <v>353</v>
      </c>
    </row>
    <row r="8452" spans="1:13" x14ac:dyDescent="0.2">
      <c r="A8452" s="2" t="s">
        <v>2</v>
      </c>
      <c r="B8452" s="2" t="s">
        <v>1459</v>
      </c>
    </row>
    <row r="8453" spans="1:13" x14ac:dyDescent="0.2">
      <c r="A8453" t="s">
        <v>4</v>
      </c>
      <c r="B8453" t="s">
        <v>404</v>
      </c>
    </row>
    <row r="8454" spans="1:13" x14ac:dyDescent="0.2">
      <c r="A8454" t="s">
        <v>6</v>
      </c>
      <c r="B8454" t="s">
        <v>375</v>
      </c>
    </row>
    <row r="8455" spans="1:13" x14ac:dyDescent="0.2">
      <c r="A8455" t="s">
        <v>8</v>
      </c>
      <c r="B8455">
        <v>1</v>
      </c>
    </row>
    <row r="8456" spans="1:13" x14ac:dyDescent="0.2">
      <c r="A8456" t="s">
        <v>9</v>
      </c>
      <c r="B8456" t="s">
        <v>73</v>
      </c>
    </row>
    <row r="8457" spans="1:13" x14ac:dyDescent="0.2">
      <c r="A8457" t="s">
        <v>11</v>
      </c>
      <c r="B8457" t="s">
        <v>12</v>
      </c>
    </row>
    <row r="8458" spans="1:13" x14ac:dyDescent="0.2">
      <c r="A8458" t="s">
        <v>13</v>
      </c>
      <c r="B8458" t="s">
        <v>14</v>
      </c>
    </row>
    <row r="8459" spans="1:13" x14ac:dyDescent="0.2">
      <c r="A8459" t="s">
        <v>15</v>
      </c>
      <c r="B8459" t="s">
        <v>53</v>
      </c>
    </row>
    <row r="8460" spans="1:13" x14ac:dyDescent="0.2">
      <c r="A8460" t="s">
        <v>17</v>
      </c>
    </row>
    <row r="8461" spans="1:13" x14ac:dyDescent="0.2">
      <c r="A8461" s="2" t="s">
        <v>18</v>
      </c>
      <c r="B8461" s="2" t="s">
        <v>19</v>
      </c>
      <c r="C8461" s="2" t="s">
        <v>6</v>
      </c>
      <c r="D8461" s="2" t="s">
        <v>15</v>
      </c>
      <c r="E8461" s="2" t="s">
        <v>20</v>
      </c>
      <c r="F8461" s="2" t="s">
        <v>13</v>
      </c>
      <c r="G8461" s="2" t="s">
        <v>21</v>
      </c>
      <c r="H8461" s="2" t="s">
        <v>9</v>
      </c>
      <c r="I8461" s="2" t="s">
        <v>4</v>
      </c>
      <c r="J8461" s="2" t="s">
        <v>1925</v>
      </c>
      <c r="K8461" s="2"/>
      <c r="L8461" s="2"/>
      <c r="M8461" s="2"/>
    </row>
    <row r="8462" spans="1:13" x14ac:dyDescent="0.2">
      <c r="A8462" t="s">
        <v>335</v>
      </c>
      <c r="B8462">
        <v>3.8502999999999998</v>
      </c>
      <c r="D8462" t="s">
        <v>30</v>
      </c>
      <c r="E8462" t="s">
        <v>336</v>
      </c>
      <c r="F8462" t="s">
        <v>27</v>
      </c>
      <c r="G8462">
        <v>0</v>
      </c>
      <c r="I8462" t="s">
        <v>337</v>
      </c>
    </row>
    <row r="8463" spans="1:13" x14ac:dyDescent="0.2">
      <c r="A8463" t="s">
        <v>29</v>
      </c>
      <c r="B8463">
        <v>0.25026999999999999</v>
      </c>
      <c r="D8463" t="s">
        <v>30</v>
      </c>
      <c r="E8463" t="s">
        <v>31</v>
      </c>
      <c r="F8463" t="s">
        <v>27</v>
      </c>
      <c r="G8463">
        <v>0</v>
      </c>
      <c r="I8463" t="s">
        <v>338</v>
      </c>
    </row>
    <row r="8464" spans="1:13" x14ac:dyDescent="0.2">
      <c r="A8464" t="s">
        <v>1459</v>
      </c>
      <c r="B8464">
        <v>1</v>
      </c>
      <c r="C8464" t="s">
        <v>375</v>
      </c>
      <c r="D8464" t="s">
        <v>53</v>
      </c>
      <c r="E8464" t="s">
        <v>339</v>
      </c>
      <c r="F8464" t="s">
        <v>33</v>
      </c>
      <c r="G8464">
        <v>0</v>
      </c>
      <c r="H8464" t="s">
        <v>73</v>
      </c>
      <c r="J8464">
        <f>VLOOKUP(C8464,'extension - production vol'!$B$6:$D$235,3,0)</f>
        <v>9.5749999999999993</v>
      </c>
    </row>
    <row r="8465" spans="1:9" x14ac:dyDescent="0.2">
      <c r="A8465" t="s">
        <v>1439</v>
      </c>
      <c r="B8465">
        <v>2.1669024480077629E-8</v>
      </c>
      <c r="C8465" t="s">
        <v>49</v>
      </c>
      <c r="D8465" t="s">
        <v>15</v>
      </c>
      <c r="F8465" t="s">
        <v>36</v>
      </c>
      <c r="G8465">
        <v>0</v>
      </c>
      <c r="H8465" t="s">
        <v>1439</v>
      </c>
      <c r="I8465" t="s">
        <v>340</v>
      </c>
    </row>
    <row r="8466" spans="1:9" x14ac:dyDescent="0.2">
      <c r="A8466" t="s">
        <v>1440</v>
      </c>
      <c r="B8466">
        <v>4.3749486133827625E-7</v>
      </c>
      <c r="C8466" t="s">
        <v>49</v>
      </c>
      <c r="D8466" t="s">
        <v>15</v>
      </c>
      <c r="F8466" t="s">
        <v>36</v>
      </c>
      <c r="G8466">
        <v>0</v>
      </c>
      <c r="H8466" t="s">
        <v>1440</v>
      </c>
      <c r="I8466" t="s">
        <v>340</v>
      </c>
    </row>
    <row r="8467" spans="1:9" x14ac:dyDescent="0.2">
      <c r="A8467" t="s">
        <v>1441</v>
      </c>
      <c r="B8467">
        <v>3.4149285414805888E-9</v>
      </c>
      <c r="C8467" t="s">
        <v>35</v>
      </c>
      <c r="D8467" t="s">
        <v>15</v>
      </c>
      <c r="F8467" t="s">
        <v>36</v>
      </c>
      <c r="G8467">
        <v>0</v>
      </c>
      <c r="H8467" t="s">
        <v>1441</v>
      </c>
      <c r="I8467" t="s">
        <v>340</v>
      </c>
    </row>
    <row r="8468" spans="1:9" x14ac:dyDescent="0.2">
      <c r="A8468" t="s">
        <v>1442</v>
      </c>
      <c r="B8468">
        <v>5.7052621415900592E-8</v>
      </c>
      <c r="C8468" t="s">
        <v>35</v>
      </c>
      <c r="D8468" t="s">
        <v>15</v>
      </c>
      <c r="F8468" t="s">
        <v>36</v>
      </c>
      <c r="G8468">
        <v>0</v>
      </c>
      <c r="H8468" t="s">
        <v>1442</v>
      </c>
      <c r="I8468" t="s">
        <v>340</v>
      </c>
    </row>
    <row r="8469" spans="1:9" x14ac:dyDescent="0.2">
      <c r="A8469" t="s">
        <v>341</v>
      </c>
      <c r="B8469">
        <v>1.8335136594017358E-7</v>
      </c>
      <c r="C8469" t="s">
        <v>35</v>
      </c>
      <c r="D8469" t="s">
        <v>15</v>
      </c>
      <c r="F8469" t="s">
        <v>36</v>
      </c>
      <c r="G8469">
        <v>0</v>
      </c>
      <c r="H8469" t="s">
        <v>341</v>
      </c>
      <c r="I8469" t="s">
        <v>340</v>
      </c>
    </row>
    <row r="8470" spans="1:9" x14ac:dyDescent="0.2">
      <c r="A8470" t="s">
        <v>342</v>
      </c>
      <c r="B8470">
        <v>1.8335136594017358E-7</v>
      </c>
      <c r="C8470" t="s">
        <v>35</v>
      </c>
      <c r="D8470" t="s">
        <v>15</v>
      </c>
      <c r="F8470" t="s">
        <v>36</v>
      </c>
      <c r="G8470">
        <v>0</v>
      </c>
      <c r="H8470" t="s">
        <v>342</v>
      </c>
      <c r="I8470" t="s">
        <v>340</v>
      </c>
    </row>
    <row r="8471" spans="1:9" x14ac:dyDescent="0.2">
      <c r="A8471" t="s">
        <v>343</v>
      </c>
      <c r="B8471">
        <v>9.7160552891374032E-8</v>
      </c>
      <c r="C8471" t="s">
        <v>35</v>
      </c>
      <c r="D8471" t="s">
        <v>15</v>
      </c>
      <c r="F8471" t="s">
        <v>36</v>
      </c>
      <c r="G8471">
        <v>0</v>
      </c>
      <c r="H8471" t="s">
        <v>343</v>
      </c>
      <c r="I8471" t="s">
        <v>340</v>
      </c>
    </row>
    <row r="8472" spans="1:9" x14ac:dyDescent="0.2">
      <c r="A8472" t="s">
        <v>344</v>
      </c>
      <c r="B8472">
        <v>9.7160552891374032E-8</v>
      </c>
      <c r="C8472" t="s">
        <v>35</v>
      </c>
      <c r="D8472" t="s">
        <v>15</v>
      </c>
      <c r="F8472" t="s">
        <v>36</v>
      </c>
      <c r="G8472">
        <v>0</v>
      </c>
      <c r="H8472" t="s">
        <v>344</v>
      </c>
      <c r="I8472" t="s">
        <v>340</v>
      </c>
    </row>
    <row r="8473" spans="1:9" x14ac:dyDescent="0.2">
      <c r="A8473" t="s">
        <v>345</v>
      </c>
      <c r="B8473">
        <v>1.9200401438043474E-6</v>
      </c>
      <c r="C8473" t="s">
        <v>35</v>
      </c>
      <c r="D8473" t="s">
        <v>15</v>
      </c>
      <c r="F8473" t="s">
        <v>36</v>
      </c>
      <c r="G8473">
        <v>0</v>
      </c>
      <c r="H8473" t="s">
        <v>345</v>
      </c>
      <c r="I8473" t="s">
        <v>340</v>
      </c>
    </row>
    <row r="8474" spans="1:9" x14ac:dyDescent="0.2">
      <c r="A8474" t="s">
        <v>346</v>
      </c>
      <c r="B8474">
        <v>1.0203641907074531E-6</v>
      </c>
      <c r="C8474" t="s">
        <v>35</v>
      </c>
      <c r="D8474" t="s">
        <v>15</v>
      </c>
      <c r="F8474" t="s">
        <v>36</v>
      </c>
      <c r="G8474">
        <v>0</v>
      </c>
      <c r="H8474" t="s">
        <v>346</v>
      </c>
      <c r="I8474" t="s">
        <v>340</v>
      </c>
    </row>
    <row r="8475" spans="1:9" x14ac:dyDescent="0.2">
      <c r="A8475" t="s">
        <v>347</v>
      </c>
      <c r="B8475">
        <v>3.6069325558610231E-7</v>
      </c>
      <c r="C8475" t="s">
        <v>49</v>
      </c>
      <c r="D8475" t="s">
        <v>15</v>
      </c>
      <c r="F8475" t="s">
        <v>36</v>
      </c>
      <c r="G8475">
        <v>0</v>
      </c>
      <c r="H8475" t="s">
        <v>347</v>
      </c>
      <c r="I8475" t="s">
        <v>340</v>
      </c>
    </row>
    <row r="8476" spans="1:9" x14ac:dyDescent="0.2">
      <c r="A8476" t="s">
        <v>348</v>
      </c>
      <c r="B8476">
        <v>2.619483339047359E-8</v>
      </c>
      <c r="C8476" t="s">
        <v>49</v>
      </c>
      <c r="D8476" t="s">
        <v>15</v>
      </c>
      <c r="F8476" t="s">
        <v>36</v>
      </c>
      <c r="G8476">
        <v>0</v>
      </c>
      <c r="H8476" t="s">
        <v>348</v>
      </c>
      <c r="I8476" t="s">
        <v>340</v>
      </c>
    </row>
    <row r="8477" spans="1:9" x14ac:dyDescent="0.2">
      <c r="A8477" t="s">
        <v>349</v>
      </c>
      <c r="B8477">
        <v>9.4904841393757725E-8</v>
      </c>
      <c r="C8477" t="s">
        <v>35</v>
      </c>
      <c r="D8477" t="s">
        <v>15</v>
      </c>
      <c r="F8477" t="s">
        <v>36</v>
      </c>
      <c r="G8477">
        <v>0</v>
      </c>
      <c r="H8477" t="s">
        <v>349</v>
      </c>
      <c r="I8477" t="s">
        <v>340</v>
      </c>
    </row>
    <row r="8478" spans="1:9" x14ac:dyDescent="0.2">
      <c r="A8478" t="s">
        <v>350</v>
      </c>
      <c r="B8478">
        <v>1.5771758324107135E-6</v>
      </c>
      <c r="C8478" t="s">
        <v>35</v>
      </c>
      <c r="D8478" t="s">
        <v>15</v>
      </c>
      <c r="F8478" t="s">
        <v>36</v>
      </c>
      <c r="G8478">
        <v>0</v>
      </c>
      <c r="H8478" t="s">
        <v>350</v>
      </c>
      <c r="I8478" t="s">
        <v>340</v>
      </c>
    </row>
    <row r="8479" spans="1:9" x14ac:dyDescent="0.2">
      <c r="A8479" t="s">
        <v>351</v>
      </c>
      <c r="B8479">
        <v>5.0195335188027932E-8</v>
      </c>
      <c r="C8479" t="s">
        <v>35</v>
      </c>
      <c r="D8479" t="s">
        <v>15</v>
      </c>
      <c r="F8479" t="s">
        <v>36</v>
      </c>
      <c r="G8479">
        <v>0</v>
      </c>
      <c r="H8479" t="s">
        <v>351</v>
      </c>
      <c r="I8479" t="s">
        <v>340</v>
      </c>
    </row>
    <row r="8480" spans="1:9" x14ac:dyDescent="0.2">
      <c r="A8480" t="s">
        <v>352</v>
      </c>
      <c r="B8480">
        <v>8.3796037704603996E-7</v>
      </c>
      <c r="C8480" t="s">
        <v>35</v>
      </c>
      <c r="D8480" t="s">
        <v>15</v>
      </c>
      <c r="F8480" t="s">
        <v>36</v>
      </c>
      <c r="G8480">
        <v>0</v>
      </c>
      <c r="H8480" t="s">
        <v>352</v>
      </c>
      <c r="I8480" t="s">
        <v>340</v>
      </c>
    </row>
    <row r="8481" spans="1:13" x14ac:dyDescent="0.2">
      <c r="A8481" t="s">
        <v>442</v>
      </c>
      <c r="B8481">
        <v>3.7025999999999999E-3</v>
      </c>
      <c r="C8481" t="s">
        <v>42</v>
      </c>
      <c r="D8481" t="s">
        <v>16</v>
      </c>
      <c r="F8481" t="s">
        <v>36</v>
      </c>
      <c r="G8481">
        <v>0</v>
      </c>
      <c r="H8481" t="s">
        <v>443</v>
      </c>
      <c r="I8481" t="s">
        <v>353</v>
      </c>
    </row>
    <row r="8482" spans="1:13" x14ac:dyDescent="0.2">
      <c r="A8482" t="s">
        <v>354</v>
      </c>
      <c r="B8482">
        <v>-3.3322999999999998E-6</v>
      </c>
      <c r="C8482" t="s">
        <v>49</v>
      </c>
      <c r="D8482" t="s">
        <v>250</v>
      </c>
      <c r="F8482" t="s">
        <v>36</v>
      </c>
      <c r="G8482">
        <v>0</v>
      </c>
      <c r="H8482" t="s">
        <v>355</v>
      </c>
      <c r="I8482" t="s">
        <v>353</v>
      </c>
    </row>
    <row r="8484" spans="1:13" x14ac:dyDescent="0.2">
      <c r="A8484" s="2" t="s">
        <v>2</v>
      </c>
      <c r="B8484" s="2" t="s">
        <v>1459</v>
      </c>
    </row>
    <row r="8485" spans="1:13" x14ac:dyDescent="0.2">
      <c r="A8485" t="s">
        <v>4</v>
      </c>
      <c r="B8485" t="s">
        <v>404</v>
      </c>
    </row>
    <row r="8486" spans="1:13" x14ac:dyDescent="0.2">
      <c r="A8486" t="s">
        <v>6</v>
      </c>
      <c r="B8486" t="s">
        <v>152</v>
      </c>
    </row>
    <row r="8487" spans="1:13" x14ac:dyDescent="0.2">
      <c r="A8487" t="s">
        <v>8</v>
      </c>
      <c r="B8487">
        <v>1</v>
      </c>
    </row>
    <row r="8488" spans="1:13" x14ac:dyDescent="0.2">
      <c r="A8488" t="s">
        <v>9</v>
      </c>
      <c r="B8488" t="s">
        <v>73</v>
      </c>
    </row>
    <row r="8489" spans="1:13" x14ac:dyDescent="0.2">
      <c r="A8489" t="s">
        <v>11</v>
      </c>
      <c r="B8489" t="s">
        <v>12</v>
      </c>
    </row>
    <row r="8490" spans="1:13" x14ac:dyDescent="0.2">
      <c r="A8490" t="s">
        <v>13</v>
      </c>
      <c r="B8490" t="s">
        <v>14</v>
      </c>
    </row>
    <row r="8491" spans="1:13" x14ac:dyDescent="0.2">
      <c r="A8491" t="s">
        <v>15</v>
      </c>
      <c r="B8491" t="s">
        <v>53</v>
      </c>
    </row>
    <row r="8492" spans="1:13" x14ac:dyDescent="0.2">
      <c r="A8492" t="s">
        <v>17</v>
      </c>
    </row>
    <row r="8493" spans="1:13" x14ac:dyDescent="0.2">
      <c r="A8493" s="2" t="s">
        <v>18</v>
      </c>
      <c r="B8493" s="2" t="s">
        <v>19</v>
      </c>
      <c r="C8493" s="2" t="s">
        <v>6</v>
      </c>
      <c r="D8493" s="2" t="s">
        <v>15</v>
      </c>
      <c r="E8493" s="2" t="s">
        <v>20</v>
      </c>
      <c r="F8493" s="2" t="s">
        <v>13</v>
      </c>
      <c r="G8493" s="2" t="s">
        <v>21</v>
      </c>
      <c r="H8493" s="2" t="s">
        <v>9</v>
      </c>
      <c r="I8493" s="2" t="s">
        <v>4</v>
      </c>
      <c r="J8493" s="2" t="s">
        <v>1925</v>
      </c>
      <c r="K8493" s="2"/>
      <c r="L8493" s="2"/>
      <c r="M8493" s="2"/>
    </row>
    <row r="8494" spans="1:13" x14ac:dyDescent="0.2">
      <c r="A8494" t="s">
        <v>335</v>
      </c>
      <c r="B8494">
        <v>3.8502999999999998</v>
      </c>
      <c r="D8494" t="s">
        <v>30</v>
      </c>
      <c r="E8494" t="s">
        <v>336</v>
      </c>
      <c r="F8494" t="s">
        <v>27</v>
      </c>
      <c r="G8494">
        <v>0</v>
      </c>
      <c r="I8494" t="s">
        <v>337</v>
      </c>
    </row>
    <row r="8495" spans="1:13" x14ac:dyDescent="0.2">
      <c r="A8495" t="s">
        <v>29</v>
      </c>
      <c r="B8495">
        <v>0.25026999999999999</v>
      </c>
      <c r="D8495" t="s">
        <v>30</v>
      </c>
      <c r="E8495" t="s">
        <v>31</v>
      </c>
      <c r="F8495" t="s">
        <v>27</v>
      </c>
      <c r="G8495">
        <v>0</v>
      </c>
      <c r="I8495" t="s">
        <v>338</v>
      </c>
    </row>
    <row r="8496" spans="1:13" x14ac:dyDescent="0.2">
      <c r="A8496" t="s">
        <v>1459</v>
      </c>
      <c r="B8496">
        <v>1</v>
      </c>
      <c r="C8496" t="s">
        <v>152</v>
      </c>
      <c r="D8496" t="s">
        <v>53</v>
      </c>
      <c r="E8496" t="s">
        <v>339</v>
      </c>
      <c r="F8496" t="s">
        <v>33</v>
      </c>
      <c r="G8496">
        <v>0</v>
      </c>
      <c r="H8496" t="s">
        <v>73</v>
      </c>
      <c r="J8496">
        <f>VLOOKUP(C8496,'extension - production vol'!$B$6:$D$235,3,0)</f>
        <v>42.384</v>
      </c>
    </row>
    <row r="8497" spans="1:9" x14ac:dyDescent="0.2">
      <c r="A8497" t="s">
        <v>1439</v>
      </c>
      <c r="B8497">
        <v>2.48440579196824E-8</v>
      </c>
      <c r="C8497" t="s">
        <v>49</v>
      </c>
      <c r="D8497" t="s">
        <v>15</v>
      </c>
      <c r="F8497" t="s">
        <v>36</v>
      </c>
      <c r="G8497">
        <v>0</v>
      </c>
      <c r="H8497" t="s">
        <v>1439</v>
      </c>
      <c r="I8497" t="s">
        <v>340</v>
      </c>
    </row>
    <row r="8498" spans="1:9" x14ac:dyDescent="0.2">
      <c r="A8498" t="s">
        <v>1440</v>
      </c>
      <c r="B8498">
        <v>4.9991092155458496E-7</v>
      </c>
      <c r="C8498" t="s">
        <v>49</v>
      </c>
      <c r="D8498" t="s">
        <v>15</v>
      </c>
      <c r="F8498" t="s">
        <v>36</v>
      </c>
      <c r="G8498">
        <v>0</v>
      </c>
      <c r="H8498" t="s">
        <v>1440</v>
      </c>
      <c r="I8498" t="s">
        <v>340</v>
      </c>
    </row>
    <row r="8499" spans="1:9" x14ac:dyDescent="0.2">
      <c r="A8499" t="s">
        <v>1441</v>
      </c>
      <c r="B8499">
        <v>3.9386921092179419E-9</v>
      </c>
      <c r="C8499" t="s">
        <v>35</v>
      </c>
      <c r="D8499" t="s">
        <v>15</v>
      </c>
      <c r="F8499" t="s">
        <v>36</v>
      </c>
      <c r="G8499">
        <v>0</v>
      </c>
      <c r="H8499" t="s">
        <v>1441</v>
      </c>
      <c r="I8499" t="s">
        <v>340</v>
      </c>
    </row>
    <row r="8500" spans="1:9" x14ac:dyDescent="0.2">
      <c r="A8500" t="s">
        <v>1442</v>
      </c>
      <c r="B8500">
        <v>6.5518628355259984E-8</v>
      </c>
      <c r="C8500" t="s">
        <v>35</v>
      </c>
      <c r="D8500" t="s">
        <v>15</v>
      </c>
      <c r="F8500" t="s">
        <v>36</v>
      </c>
      <c r="G8500">
        <v>0</v>
      </c>
      <c r="H8500" t="s">
        <v>1442</v>
      </c>
      <c r="I8500" t="s">
        <v>340</v>
      </c>
    </row>
    <row r="8501" spans="1:9" x14ac:dyDescent="0.2">
      <c r="A8501" t="s">
        <v>341</v>
      </c>
      <c r="B8501">
        <v>2.1048146441354497E-7</v>
      </c>
      <c r="C8501" t="s">
        <v>35</v>
      </c>
      <c r="D8501" t="s">
        <v>15</v>
      </c>
      <c r="F8501" t="s">
        <v>36</v>
      </c>
      <c r="G8501">
        <v>0</v>
      </c>
      <c r="H8501" t="s">
        <v>341</v>
      </c>
      <c r="I8501" t="s">
        <v>340</v>
      </c>
    </row>
    <row r="8502" spans="1:9" x14ac:dyDescent="0.2">
      <c r="A8502" t="s">
        <v>342</v>
      </c>
      <c r="B8502">
        <v>2.1048146441354497E-7</v>
      </c>
      <c r="C8502" t="s">
        <v>35</v>
      </c>
      <c r="D8502" t="s">
        <v>15</v>
      </c>
      <c r="F8502" t="s">
        <v>36</v>
      </c>
      <c r="G8502">
        <v>0</v>
      </c>
      <c r="H8502" t="s">
        <v>342</v>
      </c>
      <c r="I8502" t="s">
        <v>340</v>
      </c>
    </row>
    <row r="8503" spans="1:9" x14ac:dyDescent="0.2">
      <c r="A8503" t="s">
        <v>343</v>
      </c>
      <c r="B8503">
        <v>1.114631919516459E-7</v>
      </c>
      <c r="C8503" t="s">
        <v>35</v>
      </c>
      <c r="D8503" t="s">
        <v>15</v>
      </c>
      <c r="F8503" t="s">
        <v>36</v>
      </c>
      <c r="G8503">
        <v>0</v>
      </c>
      <c r="H8503" t="s">
        <v>343</v>
      </c>
      <c r="I8503" t="s">
        <v>340</v>
      </c>
    </row>
    <row r="8504" spans="1:9" x14ac:dyDescent="0.2">
      <c r="A8504" t="s">
        <v>344</v>
      </c>
      <c r="B8504">
        <v>1.114631919516459E-7</v>
      </c>
      <c r="C8504" t="s">
        <v>35</v>
      </c>
      <c r="D8504" t="s">
        <v>15</v>
      </c>
      <c r="F8504" t="s">
        <v>36</v>
      </c>
      <c r="G8504">
        <v>0</v>
      </c>
      <c r="H8504" t="s">
        <v>344</v>
      </c>
      <c r="I8504" t="s">
        <v>340</v>
      </c>
    </row>
    <row r="8505" spans="1:9" x14ac:dyDescent="0.2">
      <c r="A8505" t="s">
        <v>345</v>
      </c>
      <c r="B8505">
        <v>2.2079399035327499E-6</v>
      </c>
      <c r="C8505" t="s">
        <v>35</v>
      </c>
      <c r="D8505" t="s">
        <v>15</v>
      </c>
      <c r="F8505" t="s">
        <v>36</v>
      </c>
      <c r="G8505">
        <v>0</v>
      </c>
      <c r="H8505" t="s">
        <v>345</v>
      </c>
      <c r="I8505" t="s">
        <v>340</v>
      </c>
    </row>
    <row r="8506" spans="1:9" x14ac:dyDescent="0.2">
      <c r="A8506" t="s">
        <v>346</v>
      </c>
      <c r="B8506">
        <v>1.1702460209118692E-6</v>
      </c>
      <c r="C8506" t="s">
        <v>35</v>
      </c>
      <c r="D8506" t="s">
        <v>15</v>
      </c>
      <c r="F8506" t="s">
        <v>36</v>
      </c>
      <c r="G8506">
        <v>0</v>
      </c>
      <c r="H8506" t="s">
        <v>346</v>
      </c>
      <c r="I8506" t="s">
        <v>340</v>
      </c>
    </row>
    <row r="8507" spans="1:9" x14ac:dyDescent="0.2">
      <c r="A8507" t="s">
        <v>347</v>
      </c>
      <c r="B8507">
        <v>4.1280523067764966E-7</v>
      </c>
      <c r="C8507" t="s">
        <v>49</v>
      </c>
      <c r="D8507" t="s">
        <v>15</v>
      </c>
      <c r="F8507" t="s">
        <v>36</v>
      </c>
      <c r="G8507">
        <v>0</v>
      </c>
      <c r="H8507" t="s">
        <v>347</v>
      </c>
      <c r="I8507" t="s">
        <v>340</v>
      </c>
    </row>
    <row r="8508" spans="1:9" x14ac:dyDescent="0.2">
      <c r="A8508" t="s">
        <v>348</v>
      </c>
      <c r="B8508">
        <v>3.0070399372298518E-8</v>
      </c>
      <c r="C8508" t="s">
        <v>49</v>
      </c>
      <c r="D8508" t="s">
        <v>15</v>
      </c>
      <c r="F8508" t="s">
        <v>36</v>
      </c>
      <c r="G8508">
        <v>0</v>
      </c>
      <c r="H8508" t="s">
        <v>348</v>
      </c>
      <c r="I8508" t="s">
        <v>340</v>
      </c>
    </row>
    <row r="8509" spans="1:9" x14ac:dyDescent="0.2">
      <c r="A8509" t="s">
        <v>349</v>
      </c>
      <c r="B8509">
        <v>1.086927533986105E-7</v>
      </c>
      <c r="C8509" t="s">
        <v>35</v>
      </c>
      <c r="D8509" t="s">
        <v>15</v>
      </c>
      <c r="F8509" t="s">
        <v>36</v>
      </c>
      <c r="G8509">
        <v>0</v>
      </c>
      <c r="H8509" t="s">
        <v>349</v>
      </c>
      <c r="I8509" t="s">
        <v>340</v>
      </c>
    </row>
    <row r="8510" spans="1:9" x14ac:dyDescent="0.2">
      <c r="A8510" t="s">
        <v>350</v>
      </c>
      <c r="B8510">
        <v>1.8140706926109559E-6</v>
      </c>
      <c r="C8510" t="s">
        <v>35</v>
      </c>
      <c r="D8510" t="s">
        <v>15</v>
      </c>
      <c r="F8510" t="s">
        <v>36</v>
      </c>
      <c r="G8510">
        <v>0</v>
      </c>
      <c r="H8510" t="s">
        <v>350</v>
      </c>
      <c r="I8510" t="s">
        <v>340</v>
      </c>
    </row>
    <row r="8511" spans="1:9" x14ac:dyDescent="0.2">
      <c r="A8511" t="s">
        <v>351</v>
      </c>
      <c r="B8511">
        <v>5.7565500057800688E-8</v>
      </c>
      <c r="C8511" t="s">
        <v>35</v>
      </c>
      <c r="D8511" t="s">
        <v>15</v>
      </c>
      <c r="F8511" t="s">
        <v>36</v>
      </c>
      <c r="G8511">
        <v>0</v>
      </c>
      <c r="H8511" t="s">
        <v>351</v>
      </c>
      <c r="I8511" t="s">
        <v>340</v>
      </c>
    </row>
    <row r="8512" spans="1:9" x14ac:dyDescent="0.2">
      <c r="A8512" t="s">
        <v>352</v>
      </c>
      <c r="B8512">
        <v>9.6194980359745891E-7</v>
      </c>
      <c r="C8512" t="s">
        <v>35</v>
      </c>
      <c r="D8512" t="s">
        <v>15</v>
      </c>
      <c r="F8512" t="s">
        <v>36</v>
      </c>
      <c r="G8512">
        <v>0</v>
      </c>
      <c r="H8512" t="s">
        <v>352</v>
      </c>
      <c r="I8512" t="s">
        <v>340</v>
      </c>
    </row>
    <row r="8513" spans="1:13" x14ac:dyDescent="0.2">
      <c r="A8513" t="s">
        <v>442</v>
      </c>
      <c r="B8513">
        <v>3.7025999999999999E-3</v>
      </c>
      <c r="C8513" t="s">
        <v>42</v>
      </c>
      <c r="D8513" t="s">
        <v>16</v>
      </c>
      <c r="F8513" t="s">
        <v>36</v>
      </c>
      <c r="G8513">
        <v>0</v>
      </c>
      <c r="H8513" t="s">
        <v>443</v>
      </c>
      <c r="I8513" t="s">
        <v>353</v>
      </c>
    </row>
    <row r="8514" spans="1:13" x14ac:dyDescent="0.2">
      <c r="A8514" t="s">
        <v>354</v>
      </c>
      <c r="B8514">
        <v>-3.3322999999999998E-6</v>
      </c>
      <c r="C8514" t="s">
        <v>49</v>
      </c>
      <c r="D8514" t="s">
        <v>250</v>
      </c>
      <c r="F8514" t="s">
        <v>36</v>
      </c>
      <c r="G8514">
        <v>0</v>
      </c>
      <c r="H8514" t="s">
        <v>355</v>
      </c>
      <c r="I8514" t="s">
        <v>353</v>
      </c>
    </row>
    <row r="8516" spans="1:13" x14ac:dyDescent="0.2">
      <c r="A8516" s="2" t="s">
        <v>2</v>
      </c>
      <c r="B8516" s="2" t="s">
        <v>1459</v>
      </c>
    </row>
    <row r="8517" spans="1:13" x14ac:dyDescent="0.2">
      <c r="A8517" t="s">
        <v>4</v>
      </c>
      <c r="B8517" t="s">
        <v>404</v>
      </c>
    </row>
    <row r="8518" spans="1:13" x14ac:dyDescent="0.2">
      <c r="A8518" t="s">
        <v>6</v>
      </c>
      <c r="B8518" t="s">
        <v>361</v>
      </c>
    </row>
    <row r="8519" spans="1:13" x14ac:dyDescent="0.2">
      <c r="A8519" t="s">
        <v>8</v>
      </c>
      <c r="B8519">
        <v>1</v>
      </c>
    </row>
    <row r="8520" spans="1:13" x14ac:dyDescent="0.2">
      <c r="A8520" t="s">
        <v>9</v>
      </c>
      <c r="B8520" t="s">
        <v>73</v>
      </c>
    </row>
    <row r="8521" spans="1:13" x14ac:dyDescent="0.2">
      <c r="A8521" t="s">
        <v>11</v>
      </c>
      <c r="B8521" t="s">
        <v>12</v>
      </c>
    </row>
    <row r="8522" spans="1:13" x14ac:dyDescent="0.2">
      <c r="A8522" t="s">
        <v>13</v>
      </c>
      <c r="B8522" t="s">
        <v>14</v>
      </c>
    </row>
    <row r="8523" spans="1:13" x14ac:dyDescent="0.2">
      <c r="A8523" t="s">
        <v>15</v>
      </c>
      <c r="B8523" t="s">
        <v>53</v>
      </c>
    </row>
    <row r="8524" spans="1:13" x14ac:dyDescent="0.2">
      <c r="A8524" t="s">
        <v>17</v>
      </c>
    </row>
    <row r="8525" spans="1:13" x14ac:dyDescent="0.2">
      <c r="A8525" s="2" t="s">
        <v>18</v>
      </c>
      <c r="B8525" s="2" t="s">
        <v>19</v>
      </c>
      <c r="C8525" s="2" t="s">
        <v>6</v>
      </c>
      <c r="D8525" s="2" t="s">
        <v>15</v>
      </c>
      <c r="E8525" s="2" t="s">
        <v>20</v>
      </c>
      <c r="F8525" s="2" t="s">
        <v>13</v>
      </c>
      <c r="G8525" s="2" t="s">
        <v>21</v>
      </c>
      <c r="H8525" s="2" t="s">
        <v>9</v>
      </c>
      <c r="I8525" s="2" t="s">
        <v>4</v>
      </c>
      <c r="J8525" s="2" t="s">
        <v>1925</v>
      </c>
      <c r="K8525" s="2"/>
      <c r="L8525" s="2"/>
      <c r="M8525" s="2"/>
    </row>
    <row r="8526" spans="1:13" x14ac:dyDescent="0.2">
      <c r="A8526" t="s">
        <v>335</v>
      </c>
      <c r="B8526">
        <v>3.8502999999999998</v>
      </c>
      <c r="D8526" t="s">
        <v>30</v>
      </c>
      <c r="E8526" t="s">
        <v>336</v>
      </c>
      <c r="F8526" t="s">
        <v>27</v>
      </c>
      <c r="G8526">
        <v>0</v>
      </c>
      <c r="I8526" t="s">
        <v>337</v>
      </c>
    </row>
    <row r="8527" spans="1:13" x14ac:dyDescent="0.2">
      <c r="A8527" t="s">
        <v>29</v>
      </c>
      <c r="B8527">
        <v>0.25026999999999999</v>
      </c>
      <c r="D8527" t="s">
        <v>30</v>
      </c>
      <c r="E8527" t="s">
        <v>31</v>
      </c>
      <c r="F8527" t="s">
        <v>27</v>
      </c>
      <c r="G8527">
        <v>0</v>
      </c>
      <c r="I8527" t="s">
        <v>338</v>
      </c>
    </row>
    <row r="8528" spans="1:13" x14ac:dyDescent="0.2">
      <c r="A8528" t="s">
        <v>1459</v>
      </c>
      <c r="B8528">
        <v>1</v>
      </c>
      <c r="C8528" t="s">
        <v>361</v>
      </c>
      <c r="D8528" t="s">
        <v>53</v>
      </c>
      <c r="E8528" t="s">
        <v>339</v>
      </c>
      <c r="F8528" t="s">
        <v>33</v>
      </c>
      <c r="G8528">
        <v>0</v>
      </c>
      <c r="H8528" t="s">
        <v>73</v>
      </c>
      <c r="J8528">
        <f>VLOOKUP(C8528,'extension - production vol'!$B$6:$D$235,3,0)</f>
        <v>21</v>
      </c>
    </row>
    <row r="8529" spans="1:9" x14ac:dyDescent="0.2">
      <c r="A8529" t="s">
        <v>1439</v>
      </c>
      <c r="B8529">
        <v>3.8481698135152276E-8</v>
      </c>
      <c r="C8529" t="s">
        <v>49</v>
      </c>
      <c r="D8529" t="s">
        <v>15</v>
      </c>
      <c r="F8529" t="s">
        <v>36</v>
      </c>
      <c r="G8529">
        <v>0</v>
      </c>
      <c r="H8529" t="s">
        <v>1439</v>
      </c>
      <c r="I8529" t="s">
        <v>340</v>
      </c>
    </row>
    <row r="8530" spans="1:9" x14ac:dyDescent="0.2">
      <c r="A8530" t="s">
        <v>1440</v>
      </c>
      <c r="B8530">
        <v>7.7696380996688424E-7</v>
      </c>
      <c r="C8530" t="s">
        <v>49</v>
      </c>
      <c r="D8530" t="s">
        <v>15</v>
      </c>
      <c r="F8530" t="s">
        <v>36</v>
      </c>
      <c r="G8530">
        <v>0</v>
      </c>
      <c r="H8530" t="s">
        <v>1440</v>
      </c>
      <c r="I8530" t="s">
        <v>340</v>
      </c>
    </row>
    <row r="8531" spans="1:9" x14ac:dyDescent="0.2">
      <c r="A8531" t="s">
        <v>1441</v>
      </c>
      <c r="B8531">
        <v>6.0837732289859792E-9</v>
      </c>
      <c r="C8531" t="s">
        <v>35</v>
      </c>
      <c r="D8531" t="s">
        <v>15</v>
      </c>
      <c r="F8531" t="s">
        <v>36</v>
      </c>
      <c r="G8531">
        <v>0</v>
      </c>
      <c r="H8531" t="s">
        <v>1441</v>
      </c>
      <c r="I8531" t="s">
        <v>340</v>
      </c>
    </row>
    <row r="8532" spans="1:9" x14ac:dyDescent="0.2">
      <c r="A8532" t="s">
        <v>1442</v>
      </c>
      <c r="B8532">
        <v>1.011518922409717E-7</v>
      </c>
      <c r="C8532" t="s">
        <v>35</v>
      </c>
      <c r="D8532" t="s">
        <v>15</v>
      </c>
      <c r="F8532" t="s">
        <v>36</v>
      </c>
      <c r="G8532">
        <v>0</v>
      </c>
      <c r="H8532" t="s">
        <v>1442</v>
      </c>
      <c r="I8532" t="s">
        <v>340</v>
      </c>
    </row>
    <row r="8533" spans="1:9" x14ac:dyDescent="0.2">
      <c r="A8533" t="s">
        <v>341</v>
      </c>
      <c r="B8533">
        <v>3.258065811244831E-7</v>
      </c>
      <c r="C8533" t="s">
        <v>35</v>
      </c>
      <c r="D8533" t="s">
        <v>15</v>
      </c>
      <c r="F8533" t="s">
        <v>36</v>
      </c>
      <c r="G8533">
        <v>0</v>
      </c>
      <c r="H8533" t="s">
        <v>341</v>
      </c>
      <c r="I8533" t="s">
        <v>340</v>
      </c>
    </row>
    <row r="8534" spans="1:9" x14ac:dyDescent="0.2">
      <c r="A8534" t="s">
        <v>342</v>
      </c>
      <c r="B8534">
        <v>3.258065811244831E-7</v>
      </c>
      <c r="C8534" t="s">
        <v>35</v>
      </c>
      <c r="D8534" t="s">
        <v>15</v>
      </c>
      <c r="F8534" t="s">
        <v>36</v>
      </c>
      <c r="G8534">
        <v>0</v>
      </c>
      <c r="H8534" t="s">
        <v>342</v>
      </c>
      <c r="I8534" t="s">
        <v>340</v>
      </c>
    </row>
    <row r="8535" spans="1:9" x14ac:dyDescent="0.2">
      <c r="A8535" t="s">
        <v>343</v>
      </c>
      <c r="B8535">
        <v>1.7233177683272496E-7</v>
      </c>
      <c r="C8535" t="s">
        <v>35</v>
      </c>
      <c r="D8535" t="s">
        <v>15</v>
      </c>
      <c r="F8535" t="s">
        <v>36</v>
      </c>
      <c r="G8535">
        <v>0</v>
      </c>
      <c r="H8535" t="s">
        <v>343</v>
      </c>
      <c r="I8535" t="s">
        <v>340</v>
      </c>
    </row>
    <row r="8536" spans="1:9" x14ac:dyDescent="0.2">
      <c r="A8536" t="s">
        <v>344</v>
      </c>
      <c r="B8536">
        <v>1.7233177683272496E-7</v>
      </c>
      <c r="C8536" t="s">
        <v>35</v>
      </c>
      <c r="D8536" t="s">
        <v>15</v>
      </c>
      <c r="F8536" t="s">
        <v>36</v>
      </c>
      <c r="G8536">
        <v>0</v>
      </c>
      <c r="H8536" t="s">
        <v>344</v>
      </c>
      <c r="I8536" t="s">
        <v>340</v>
      </c>
    </row>
    <row r="8537" spans="1:9" x14ac:dyDescent="0.2">
      <c r="A8537" t="s">
        <v>345</v>
      </c>
      <c r="B8537">
        <v>3.419373748580674E-6</v>
      </c>
      <c r="C8537" t="s">
        <v>35</v>
      </c>
      <c r="D8537" t="s">
        <v>15</v>
      </c>
      <c r="F8537" t="s">
        <v>36</v>
      </c>
      <c r="G8537">
        <v>0</v>
      </c>
      <c r="H8537" t="s">
        <v>345</v>
      </c>
      <c r="I8537" t="s">
        <v>340</v>
      </c>
    </row>
    <row r="8538" spans="1:9" x14ac:dyDescent="0.2">
      <c r="A8538" t="s">
        <v>346</v>
      </c>
      <c r="B8538">
        <v>1.8104722741681169E-6</v>
      </c>
      <c r="C8538" t="s">
        <v>35</v>
      </c>
      <c r="D8538" t="s">
        <v>15</v>
      </c>
      <c r="F8538" t="s">
        <v>36</v>
      </c>
      <c r="G8538">
        <v>0</v>
      </c>
      <c r="H8538" t="s">
        <v>346</v>
      </c>
      <c r="I8538" t="s">
        <v>340</v>
      </c>
    </row>
    <row r="8539" spans="1:9" x14ac:dyDescent="0.2">
      <c r="A8539" t="s">
        <v>347</v>
      </c>
      <c r="B8539">
        <v>6.4136163558587138E-7</v>
      </c>
      <c r="C8539" t="s">
        <v>49</v>
      </c>
      <c r="D8539" t="s">
        <v>15</v>
      </c>
      <c r="F8539" t="s">
        <v>36</v>
      </c>
      <c r="G8539">
        <v>0</v>
      </c>
      <c r="H8539" t="s">
        <v>347</v>
      </c>
      <c r="I8539" t="s">
        <v>340</v>
      </c>
    </row>
    <row r="8540" spans="1:9" x14ac:dyDescent="0.2">
      <c r="A8540" t="s">
        <v>348</v>
      </c>
      <c r="B8540">
        <v>4.6544530125374667E-8</v>
      </c>
      <c r="C8540" t="s">
        <v>49</v>
      </c>
      <c r="D8540" t="s">
        <v>15</v>
      </c>
      <c r="F8540" t="s">
        <v>36</v>
      </c>
      <c r="G8540">
        <v>0</v>
      </c>
      <c r="H8540" t="s">
        <v>348</v>
      </c>
      <c r="I8540" t="s">
        <v>340</v>
      </c>
    </row>
    <row r="8541" spans="1:9" x14ac:dyDescent="0.2">
      <c r="A8541" t="s">
        <v>349</v>
      </c>
      <c r="B8541">
        <v>1.685864870682862E-7</v>
      </c>
      <c r="C8541" t="s">
        <v>35</v>
      </c>
      <c r="D8541" t="s">
        <v>15</v>
      </c>
      <c r="F8541" t="s">
        <v>36</v>
      </c>
      <c r="G8541">
        <v>0</v>
      </c>
      <c r="H8541" t="s">
        <v>349</v>
      </c>
      <c r="I8541" t="s">
        <v>340</v>
      </c>
    </row>
    <row r="8542" spans="1:9" x14ac:dyDescent="0.2">
      <c r="A8542" t="s">
        <v>350</v>
      </c>
      <c r="B8542">
        <v>2.807331502050157E-6</v>
      </c>
      <c r="C8542" t="s">
        <v>35</v>
      </c>
      <c r="D8542" t="s">
        <v>15</v>
      </c>
      <c r="F8542" t="s">
        <v>36</v>
      </c>
      <c r="G8542">
        <v>0</v>
      </c>
      <c r="H8542" t="s">
        <v>350</v>
      </c>
      <c r="I8542" t="s">
        <v>340</v>
      </c>
    </row>
    <row r="8543" spans="1:9" x14ac:dyDescent="0.2">
      <c r="A8543" t="s">
        <v>351</v>
      </c>
      <c r="B8543">
        <v>8.9057644255638138E-8</v>
      </c>
      <c r="C8543" t="s">
        <v>35</v>
      </c>
      <c r="D8543" t="s">
        <v>15</v>
      </c>
      <c r="F8543" t="s">
        <v>36</v>
      </c>
      <c r="G8543">
        <v>0</v>
      </c>
      <c r="H8543" t="s">
        <v>351</v>
      </c>
      <c r="I8543" t="s">
        <v>340</v>
      </c>
    </row>
    <row r="8544" spans="1:9" x14ac:dyDescent="0.2">
      <c r="A8544" t="s">
        <v>352</v>
      </c>
      <c r="B8544">
        <v>1.4879589945592214E-6</v>
      </c>
      <c r="C8544" t="s">
        <v>35</v>
      </c>
      <c r="D8544" t="s">
        <v>15</v>
      </c>
      <c r="F8544" t="s">
        <v>36</v>
      </c>
      <c r="G8544">
        <v>0</v>
      </c>
      <c r="H8544" t="s">
        <v>352</v>
      </c>
      <c r="I8544" t="s">
        <v>340</v>
      </c>
    </row>
    <row r="8545" spans="1:13" x14ac:dyDescent="0.2">
      <c r="A8545" t="s">
        <v>442</v>
      </c>
      <c r="B8545">
        <v>3.7025999999999999E-3</v>
      </c>
      <c r="C8545" t="s">
        <v>42</v>
      </c>
      <c r="D8545" t="s">
        <v>16</v>
      </c>
      <c r="F8545" t="s">
        <v>36</v>
      </c>
      <c r="G8545">
        <v>0</v>
      </c>
      <c r="H8545" t="s">
        <v>443</v>
      </c>
      <c r="I8545" t="s">
        <v>353</v>
      </c>
    </row>
    <row r="8546" spans="1:13" x14ac:dyDescent="0.2">
      <c r="A8546" t="s">
        <v>354</v>
      </c>
      <c r="B8546">
        <v>-3.3322999999999998E-6</v>
      </c>
      <c r="C8546" t="s">
        <v>49</v>
      </c>
      <c r="D8546" t="s">
        <v>250</v>
      </c>
      <c r="F8546" t="s">
        <v>36</v>
      </c>
      <c r="G8546">
        <v>0</v>
      </c>
      <c r="H8546" t="s">
        <v>355</v>
      </c>
      <c r="I8546" t="s">
        <v>353</v>
      </c>
    </row>
    <row r="8548" spans="1:13" x14ac:dyDescent="0.2">
      <c r="A8548" s="2" t="s">
        <v>2</v>
      </c>
      <c r="B8548" s="2" t="s">
        <v>1459</v>
      </c>
    </row>
    <row r="8549" spans="1:13" x14ac:dyDescent="0.2">
      <c r="A8549" t="s">
        <v>4</v>
      </c>
      <c r="B8549" t="s">
        <v>404</v>
      </c>
    </row>
    <row r="8550" spans="1:13" x14ac:dyDescent="0.2">
      <c r="A8550" t="s">
        <v>6</v>
      </c>
      <c r="B8550" t="s">
        <v>49</v>
      </c>
    </row>
    <row r="8551" spans="1:13" x14ac:dyDescent="0.2">
      <c r="A8551" t="s">
        <v>8</v>
      </c>
      <c r="B8551">
        <v>1</v>
      </c>
    </row>
    <row r="8552" spans="1:13" x14ac:dyDescent="0.2">
      <c r="A8552" t="s">
        <v>9</v>
      </c>
      <c r="B8552" t="s">
        <v>73</v>
      </c>
    </row>
    <row r="8553" spans="1:13" x14ac:dyDescent="0.2">
      <c r="A8553" t="s">
        <v>11</v>
      </c>
      <c r="B8553" t="s">
        <v>12</v>
      </c>
    </row>
    <row r="8554" spans="1:13" x14ac:dyDescent="0.2">
      <c r="A8554" t="s">
        <v>13</v>
      </c>
      <c r="B8554" t="s">
        <v>14</v>
      </c>
    </row>
    <row r="8555" spans="1:13" x14ac:dyDescent="0.2">
      <c r="A8555" t="s">
        <v>15</v>
      </c>
      <c r="B8555" t="s">
        <v>53</v>
      </c>
    </row>
    <row r="8556" spans="1:13" x14ac:dyDescent="0.2">
      <c r="A8556" t="s">
        <v>17</v>
      </c>
    </row>
    <row r="8557" spans="1:13" x14ac:dyDescent="0.2">
      <c r="A8557" s="2" t="s">
        <v>18</v>
      </c>
      <c r="B8557" s="2" t="s">
        <v>19</v>
      </c>
      <c r="C8557" s="2" t="s">
        <v>6</v>
      </c>
      <c r="D8557" s="2" t="s">
        <v>15</v>
      </c>
      <c r="E8557" s="2" t="s">
        <v>20</v>
      </c>
      <c r="F8557" s="2" t="s">
        <v>13</v>
      </c>
      <c r="G8557" s="2" t="s">
        <v>21</v>
      </c>
      <c r="H8557" s="2" t="s">
        <v>9</v>
      </c>
      <c r="I8557" s="2" t="s">
        <v>4</v>
      </c>
      <c r="J8557" s="2" t="s">
        <v>1925</v>
      </c>
      <c r="K8557" s="2"/>
      <c r="L8557" s="2"/>
      <c r="M8557" s="2"/>
    </row>
    <row r="8558" spans="1:13" x14ac:dyDescent="0.2">
      <c r="A8558" t="s">
        <v>335</v>
      </c>
      <c r="B8558">
        <v>3.8502999999999998</v>
      </c>
      <c r="D8558" t="s">
        <v>30</v>
      </c>
      <c r="E8558" t="s">
        <v>336</v>
      </c>
      <c r="F8558" t="s">
        <v>27</v>
      </c>
      <c r="G8558">
        <v>0</v>
      </c>
      <c r="I8558" t="s">
        <v>337</v>
      </c>
    </row>
    <row r="8559" spans="1:13" x14ac:dyDescent="0.2">
      <c r="A8559" t="s">
        <v>29</v>
      </c>
      <c r="B8559">
        <v>0.25026999999999999</v>
      </c>
      <c r="D8559" t="s">
        <v>30</v>
      </c>
      <c r="E8559" t="s">
        <v>31</v>
      </c>
      <c r="F8559" t="s">
        <v>27</v>
      </c>
      <c r="G8559">
        <v>0</v>
      </c>
      <c r="I8559" t="s">
        <v>338</v>
      </c>
    </row>
    <row r="8560" spans="1:13" x14ac:dyDescent="0.2">
      <c r="A8560" t="s">
        <v>1459</v>
      </c>
      <c r="B8560">
        <v>1</v>
      </c>
      <c r="C8560" t="s">
        <v>49</v>
      </c>
      <c r="D8560" t="s">
        <v>53</v>
      </c>
      <c r="E8560" t="s">
        <v>339</v>
      </c>
      <c r="F8560" t="s">
        <v>33</v>
      </c>
      <c r="G8560">
        <v>0</v>
      </c>
      <c r="H8560" t="s">
        <v>73</v>
      </c>
      <c r="J8560">
        <f>VLOOKUP(C8560,'extension - production vol'!$B$6:$D$235,3,0)</f>
        <v>4624.3050000000003</v>
      </c>
    </row>
    <row r="8561" spans="1:9" x14ac:dyDescent="0.2">
      <c r="A8561" t="s">
        <v>1439</v>
      </c>
      <c r="B8561">
        <v>2.3966497842552645E-7</v>
      </c>
      <c r="C8561" t="s">
        <v>49</v>
      </c>
      <c r="D8561" t="s">
        <v>15</v>
      </c>
      <c r="F8561" t="s">
        <v>36</v>
      </c>
      <c r="G8561">
        <v>0</v>
      </c>
      <c r="H8561" t="s">
        <v>1439</v>
      </c>
      <c r="I8561" t="s">
        <v>340</v>
      </c>
    </row>
    <row r="8562" spans="1:9" x14ac:dyDescent="0.2">
      <c r="A8562" t="s">
        <v>1440</v>
      </c>
      <c r="B8562">
        <v>4.3829782046691615E-7</v>
      </c>
      <c r="C8562" t="s">
        <v>49</v>
      </c>
      <c r="D8562" t="s">
        <v>15</v>
      </c>
      <c r="F8562" t="s">
        <v>36</v>
      </c>
      <c r="G8562">
        <v>0</v>
      </c>
      <c r="H8562" t="s">
        <v>1440</v>
      </c>
      <c r="I8562" t="s">
        <v>340</v>
      </c>
    </row>
    <row r="8563" spans="1:9" x14ac:dyDescent="0.2">
      <c r="A8563" t="s">
        <v>1441</v>
      </c>
      <c r="B8563">
        <v>3.7923641203520402E-8</v>
      </c>
      <c r="C8563" t="s">
        <v>35</v>
      </c>
      <c r="D8563" t="s">
        <v>15</v>
      </c>
      <c r="F8563" t="s">
        <v>36</v>
      </c>
      <c r="G8563">
        <v>0</v>
      </c>
      <c r="H8563" t="s">
        <v>1441</v>
      </c>
      <c r="I8563" t="s">
        <v>340</v>
      </c>
    </row>
    <row r="8564" spans="1:9" x14ac:dyDescent="0.2">
      <c r="A8564" t="s">
        <v>1442</v>
      </c>
      <c r="B8564">
        <v>5.7196311323342249E-8</v>
      </c>
      <c r="C8564" t="s">
        <v>35</v>
      </c>
      <c r="D8564" t="s">
        <v>15</v>
      </c>
      <c r="F8564" t="s">
        <v>36</v>
      </c>
      <c r="G8564">
        <v>0</v>
      </c>
      <c r="H8564" t="s">
        <v>1442</v>
      </c>
      <c r="I8564" t="s">
        <v>340</v>
      </c>
    </row>
    <row r="8565" spans="1:9" x14ac:dyDescent="0.2">
      <c r="A8565" t="s">
        <v>341</v>
      </c>
      <c r="B8565">
        <v>3.2293396374769354E-8</v>
      </c>
      <c r="C8565" t="s">
        <v>35</v>
      </c>
      <c r="D8565" t="s">
        <v>15</v>
      </c>
      <c r="F8565" t="s">
        <v>36</v>
      </c>
      <c r="G8565">
        <v>0</v>
      </c>
      <c r="H8565" t="s">
        <v>341</v>
      </c>
      <c r="I8565" t="s">
        <v>340</v>
      </c>
    </row>
    <row r="8566" spans="1:9" x14ac:dyDescent="0.2">
      <c r="A8566" t="s">
        <v>342</v>
      </c>
      <c r="B8566">
        <v>6.4409112439361152E-8</v>
      </c>
      <c r="C8566" t="s">
        <v>35</v>
      </c>
      <c r="D8566" t="s">
        <v>15</v>
      </c>
      <c r="F8566" t="s">
        <v>36</v>
      </c>
      <c r="G8566">
        <v>0</v>
      </c>
      <c r="H8566" t="s">
        <v>342</v>
      </c>
      <c r="I8566" t="s">
        <v>340</v>
      </c>
    </row>
    <row r="8567" spans="1:9" x14ac:dyDescent="0.2">
      <c r="A8567" t="s">
        <v>343</v>
      </c>
      <c r="B8567">
        <v>1.7101729854588994E-8</v>
      </c>
      <c r="C8567" t="s">
        <v>35</v>
      </c>
      <c r="D8567" t="s">
        <v>15</v>
      </c>
      <c r="F8567" t="s">
        <v>36</v>
      </c>
      <c r="G8567">
        <v>0</v>
      </c>
      <c r="H8567" t="s">
        <v>343</v>
      </c>
      <c r="I8567" t="s">
        <v>340</v>
      </c>
    </row>
    <row r="8568" spans="1:9" x14ac:dyDescent="0.2">
      <c r="A8568" t="s">
        <v>344</v>
      </c>
      <c r="B8568">
        <v>3.4247879786722376E-8</v>
      </c>
      <c r="C8568" t="s">
        <v>35</v>
      </c>
      <c r="D8568" t="s">
        <v>15</v>
      </c>
      <c r="F8568" t="s">
        <v>36</v>
      </c>
      <c r="G8568">
        <v>0</v>
      </c>
      <c r="H8568" t="s">
        <v>344</v>
      </c>
      <c r="I8568" t="s">
        <v>340</v>
      </c>
    </row>
    <row r="8569" spans="1:9" x14ac:dyDescent="0.2">
      <c r="A8569" t="s">
        <v>345</v>
      </c>
      <c r="B8569">
        <v>3.7301942167397114E-6</v>
      </c>
      <c r="C8569" t="s">
        <v>35</v>
      </c>
      <c r="D8569" t="s">
        <v>15</v>
      </c>
      <c r="F8569" t="s">
        <v>36</v>
      </c>
      <c r="G8569">
        <v>0</v>
      </c>
      <c r="H8569" t="s">
        <v>345</v>
      </c>
      <c r="I8569" t="s">
        <v>340</v>
      </c>
    </row>
    <row r="8570" spans="1:9" x14ac:dyDescent="0.2">
      <c r="A8570" t="s">
        <v>346</v>
      </c>
      <c r="B8570">
        <v>1.9770029348720472E-6</v>
      </c>
      <c r="C8570" t="s">
        <v>35</v>
      </c>
      <c r="D8570" t="s">
        <v>15</v>
      </c>
      <c r="F8570" t="s">
        <v>36</v>
      </c>
      <c r="G8570">
        <v>0</v>
      </c>
      <c r="H8570" t="s">
        <v>346</v>
      </c>
      <c r="I8570" t="s">
        <v>340</v>
      </c>
    </row>
    <row r="8571" spans="1:9" x14ac:dyDescent="0.2">
      <c r="A8571" t="s">
        <v>347</v>
      </c>
      <c r="B8571">
        <v>3.6058544095150547E-7</v>
      </c>
      <c r="C8571" t="s">
        <v>49</v>
      </c>
      <c r="D8571" t="s">
        <v>15</v>
      </c>
      <c r="F8571" t="s">
        <v>36</v>
      </c>
      <c r="G8571">
        <v>0</v>
      </c>
      <c r="H8571" t="s">
        <v>347</v>
      </c>
      <c r="I8571" t="s">
        <v>340</v>
      </c>
    </row>
    <row r="8572" spans="1:9" x14ac:dyDescent="0.2">
      <c r="A8572" t="s">
        <v>348</v>
      </c>
      <c r="B8572">
        <v>2.9002260035151259E-7</v>
      </c>
      <c r="C8572" t="s">
        <v>49</v>
      </c>
      <c r="D8572" t="s">
        <v>15</v>
      </c>
      <c r="F8572" t="s">
        <v>36</v>
      </c>
      <c r="G8572">
        <v>0</v>
      </c>
      <c r="H8572" t="s">
        <v>348</v>
      </c>
      <c r="I8572" t="s">
        <v>340</v>
      </c>
    </row>
    <row r="8573" spans="1:9" x14ac:dyDescent="0.2">
      <c r="A8573" t="s">
        <v>349</v>
      </c>
      <c r="B8573">
        <v>1.0817563228545164E-6</v>
      </c>
      <c r="C8573" t="s">
        <v>35</v>
      </c>
      <c r="D8573" t="s">
        <v>15</v>
      </c>
      <c r="F8573" t="s">
        <v>36</v>
      </c>
      <c r="G8573">
        <v>0</v>
      </c>
      <c r="H8573" t="s">
        <v>349</v>
      </c>
      <c r="I8573" t="s">
        <v>340</v>
      </c>
    </row>
    <row r="8574" spans="1:9" x14ac:dyDescent="0.2">
      <c r="A8574" t="s">
        <v>350</v>
      </c>
      <c r="B8574">
        <v>1.6319599698236239E-6</v>
      </c>
      <c r="C8574" t="s">
        <v>35</v>
      </c>
      <c r="D8574" t="s">
        <v>15</v>
      </c>
      <c r="F8574" t="s">
        <v>36</v>
      </c>
      <c r="G8574">
        <v>0</v>
      </c>
      <c r="H8574" t="s">
        <v>350</v>
      </c>
      <c r="I8574" t="s">
        <v>340</v>
      </c>
    </row>
    <row r="8575" spans="1:9" x14ac:dyDescent="0.2">
      <c r="A8575" t="s">
        <v>351</v>
      </c>
      <c r="B8575">
        <v>5.7196311323342249E-7</v>
      </c>
      <c r="C8575" t="s">
        <v>35</v>
      </c>
      <c r="D8575" t="s">
        <v>15</v>
      </c>
      <c r="F8575" t="s">
        <v>36</v>
      </c>
      <c r="G8575">
        <v>0</v>
      </c>
      <c r="H8575" t="s">
        <v>351</v>
      </c>
      <c r="I8575" t="s">
        <v>340</v>
      </c>
    </row>
    <row r="8576" spans="1:9" x14ac:dyDescent="0.2">
      <c r="A8576" t="s">
        <v>352</v>
      </c>
      <c r="B8576">
        <v>8.6416166021136655E-7</v>
      </c>
      <c r="C8576" t="s">
        <v>35</v>
      </c>
      <c r="D8576" t="s">
        <v>15</v>
      </c>
      <c r="F8576" t="s">
        <v>36</v>
      </c>
      <c r="G8576">
        <v>0</v>
      </c>
      <c r="H8576" t="s">
        <v>352</v>
      </c>
      <c r="I8576" t="s">
        <v>340</v>
      </c>
    </row>
    <row r="8577" spans="1:13" x14ac:dyDescent="0.2">
      <c r="A8577" t="s">
        <v>442</v>
      </c>
      <c r="B8577">
        <v>3.7025999999999999E-3</v>
      </c>
      <c r="C8577" t="s">
        <v>42</v>
      </c>
      <c r="D8577" t="s">
        <v>16</v>
      </c>
      <c r="F8577" t="s">
        <v>36</v>
      </c>
      <c r="G8577">
        <v>0</v>
      </c>
      <c r="H8577" t="s">
        <v>443</v>
      </c>
      <c r="I8577" t="s">
        <v>353</v>
      </c>
    </row>
    <row r="8578" spans="1:13" x14ac:dyDescent="0.2">
      <c r="A8578" t="s">
        <v>354</v>
      </c>
      <c r="B8578">
        <v>-3.3322999999999998E-6</v>
      </c>
      <c r="C8578" t="s">
        <v>49</v>
      </c>
      <c r="D8578" t="s">
        <v>250</v>
      </c>
      <c r="F8578" t="s">
        <v>36</v>
      </c>
      <c r="G8578">
        <v>0</v>
      </c>
      <c r="H8578" t="s">
        <v>355</v>
      </c>
      <c r="I8578" t="s">
        <v>353</v>
      </c>
    </row>
    <row r="8580" spans="1:13" x14ac:dyDescent="0.2">
      <c r="A8580" s="2" t="s">
        <v>2</v>
      </c>
      <c r="B8580" s="2" t="s">
        <v>1459</v>
      </c>
    </row>
    <row r="8581" spans="1:13" x14ac:dyDescent="0.2">
      <c r="A8581" t="s">
        <v>4</v>
      </c>
      <c r="B8581" t="s">
        <v>404</v>
      </c>
    </row>
    <row r="8582" spans="1:13" x14ac:dyDescent="0.2">
      <c r="A8582" t="s">
        <v>6</v>
      </c>
      <c r="B8582" t="s">
        <v>373</v>
      </c>
    </row>
    <row r="8583" spans="1:13" x14ac:dyDescent="0.2">
      <c r="A8583" t="s">
        <v>8</v>
      </c>
      <c r="B8583">
        <v>1</v>
      </c>
    </row>
    <row r="8584" spans="1:13" x14ac:dyDescent="0.2">
      <c r="A8584" t="s">
        <v>9</v>
      </c>
      <c r="B8584" t="s">
        <v>73</v>
      </c>
    </row>
    <row r="8585" spans="1:13" x14ac:dyDescent="0.2">
      <c r="A8585" t="s">
        <v>11</v>
      </c>
      <c r="B8585" t="s">
        <v>12</v>
      </c>
    </row>
    <row r="8586" spans="1:13" x14ac:dyDescent="0.2">
      <c r="A8586" t="s">
        <v>13</v>
      </c>
      <c r="B8586" t="s">
        <v>14</v>
      </c>
    </row>
    <row r="8587" spans="1:13" x14ac:dyDescent="0.2">
      <c r="A8587" t="s">
        <v>15</v>
      </c>
      <c r="B8587" t="s">
        <v>53</v>
      </c>
    </row>
    <row r="8588" spans="1:13" x14ac:dyDescent="0.2">
      <c r="A8588" t="s">
        <v>17</v>
      </c>
    </row>
    <row r="8589" spans="1:13" x14ac:dyDescent="0.2">
      <c r="A8589" s="2" t="s">
        <v>18</v>
      </c>
      <c r="B8589" s="2" t="s">
        <v>19</v>
      </c>
      <c r="C8589" s="2" t="s">
        <v>6</v>
      </c>
      <c r="D8589" s="2" t="s">
        <v>15</v>
      </c>
      <c r="E8589" s="2" t="s">
        <v>20</v>
      </c>
      <c r="F8589" s="2" t="s">
        <v>13</v>
      </c>
      <c r="G8589" s="2" t="s">
        <v>21</v>
      </c>
      <c r="H8589" s="2" t="s">
        <v>9</v>
      </c>
      <c r="I8589" s="2" t="s">
        <v>4</v>
      </c>
      <c r="J8589" s="2" t="s">
        <v>1925</v>
      </c>
      <c r="K8589" s="2"/>
      <c r="L8589" s="2"/>
      <c r="M8589" s="2"/>
    </row>
    <row r="8590" spans="1:13" x14ac:dyDescent="0.2">
      <c r="A8590" t="s">
        <v>335</v>
      </c>
      <c r="B8590">
        <v>3.8502999999999998</v>
      </c>
      <c r="D8590" t="s">
        <v>30</v>
      </c>
      <c r="E8590" t="s">
        <v>336</v>
      </c>
      <c r="F8590" t="s">
        <v>27</v>
      </c>
      <c r="G8590">
        <v>0</v>
      </c>
      <c r="I8590" t="s">
        <v>337</v>
      </c>
    </row>
    <row r="8591" spans="1:13" x14ac:dyDescent="0.2">
      <c r="A8591" t="s">
        <v>29</v>
      </c>
      <c r="B8591">
        <v>0.25026999999999999</v>
      </c>
      <c r="D8591" t="s">
        <v>30</v>
      </c>
      <c r="E8591" t="s">
        <v>31</v>
      </c>
      <c r="F8591" t="s">
        <v>27</v>
      </c>
      <c r="G8591">
        <v>0</v>
      </c>
      <c r="I8591" t="s">
        <v>338</v>
      </c>
    </row>
    <row r="8592" spans="1:13" x14ac:dyDescent="0.2">
      <c r="A8592" t="s">
        <v>1459</v>
      </c>
      <c r="B8592">
        <v>1</v>
      </c>
      <c r="C8592" t="s">
        <v>373</v>
      </c>
      <c r="D8592" t="s">
        <v>53</v>
      </c>
      <c r="E8592" t="s">
        <v>339</v>
      </c>
      <c r="F8592" t="s">
        <v>33</v>
      </c>
      <c r="G8592">
        <v>0</v>
      </c>
      <c r="H8592" t="s">
        <v>73</v>
      </c>
      <c r="J8592">
        <f>VLOOKUP(C8592,'extension - production vol'!$B$6:$D$235,3,0)</f>
        <v>26.283999999999999</v>
      </c>
    </row>
    <row r="8593" spans="1:9" x14ac:dyDescent="0.2">
      <c r="A8593" t="s">
        <v>1439</v>
      </c>
      <c r="B8593">
        <v>2.4652635362505036E-8</v>
      </c>
      <c r="C8593" t="s">
        <v>49</v>
      </c>
      <c r="D8593" t="s">
        <v>15</v>
      </c>
      <c r="F8593" t="s">
        <v>36</v>
      </c>
      <c r="G8593">
        <v>0</v>
      </c>
      <c r="H8593" t="s">
        <v>1439</v>
      </c>
      <c r="I8593" t="s">
        <v>340</v>
      </c>
    </row>
    <row r="8594" spans="1:9" x14ac:dyDescent="0.2">
      <c r="A8594" t="s">
        <v>1440</v>
      </c>
      <c r="B8594">
        <v>4.9688472310955748E-7</v>
      </c>
      <c r="C8594" t="s">
        <v>49</v>
      </c>
      <c r="D8594" t="s">
        <v>15</v>
      </c>
      <c r="F8594" t="s">
        <v>36</v>
      </c>
      <c r="G8594">
        <v>0</v>
      </c>
      <c r="H8594" t="s">
        <v>1440</v>
      </c>
      <c r="I8594" t="s">
        <v>340</v>
      </c>
    </row>
    <row r="8595" spans="1:9" x14ac:dyDescent="0.2">
      <c r="A8595" t="s">
        <v>1441</v>
      </c>
      <c r="B8595">
        <v>3.8958827904476865E-9</v>
      </c>
      <c r="C8595" t="s">
        <v>35</v>
      </c>
      <c r="D8595" t="s">
        <v>15</v>
      </c>
      <c r="F8595" t="s">
        <v>36</v>
      </c>
      <c r="G8595">
        <v>0</v>
      </c>
      <c r="H8595" t="s">
        <v>1441</v>
      </c>
      <c r="I8595" t="s">
        <v>340</v>
      </c>
    </row>
    <row r="8596" spans="1:9" x14ac:dyDescent="0.2">
      <c r="A8596" t="s">
        <v>1442</v>
      </c>
      <c r="B8596">
        <v>6.4888801886800812E-8</v>
      </c>
      <c r="C8596" t="s">
        <v>35</v>
      </c>
      <c r="D8596" t="s">
        <v>15</v>
      </c>
      <c r="F8596" t="s">
        <v>36</v>
      </c>
      <c r="G8596">
        <v>0</v>
      </c>
      <c r="H8596" t="s">
        <v>1442</v>
      </c>
      <c r="I8596" t="s">
        <v>340</v>
      </c>
    </row>
    <row r="8597" spans="1:9" x14ac:dyDescent="0.2">
      <c r="A8597" t="s">
        <v>341</v>
      </c>
      <c r="B8597">
        <v>2.0806511583963724E-7</v>
      </c>
      <c r="C8597" t="s">
        <v>35</v>
      </c>
      <c r="D8597" t="s">
        <v>15</v>
      </c>
      <c r="F8597" t="s">
        <v>36</v>
      </c>
      <c r="G8597">
        <v>0</v>
      </c>
      <c r="H8597" t="s">
        <v>341</v>
      </c>
      <c r="I8597" t="s">
        <v>340</v>
      </c>
    </row>
    <row r="8598" spans="1:9" x14ac:dyDescent="0.2">
      <c r="A8598" t="s">
        <v>342</v>
      </c>
      <c r="B8598">
        <v>2.0806511583963724E-7</v>
      </c>
      <c r="C8598" t="s">
        <v>35</v>
      </c>
      <c r="D8598" t="s">
        <v>15</v>
      </c>
      <c r="F8598" t="s">
        <v>36</v>
      </c>
      <c r="G8598">
        <v>0</v>
      </c>
      <c r="H8598" t="s">
        <v>342</v>
      </c>
      <c r="I8598" t="s">
        <v>340</v>
      </c>
    </row>
    <row r="8599" spans="1:9" x14ac:dyDescent="0.2">
      <c r="A8599" t="s">
        <v>343</v>
      </c>
      <c r="B8599">
        <v>1.1042052200261451E-7</v>
      </c>
      <c r="C8599" t="s">
        <v>35</v>
      </c>
      <c r="D8599" t="s">
        <v>15</v>
      </c>
      <c r="F8599" t="s">
        <v>36</v>
      </c>
      <c r="G8599">
        <v>0</v>
      </c>
      <c r="H8599" t="s">
        <v>343</v>
      </c>
      <c r="I8599" t="s">
        <v>340</v>
      </c>
    </row>
    <row r="8600" spans="1:9" x14ac:dyDescent="0.2">
      <c r="A8600" t="s">
        <v>344</v>
      </c>
      <c r="B8600">
        <v>1.1042052200261451E-7</v>
      </c>
      <c r="C8600" t="s">
        <v>35</v>
      </c>
      <c r="D8600" t="s">
        <v>15</v>
      </c>
      <c r="F8600" t="s">
        <v>36</v>
      </c>
      <c r="G8600">
        <v>0</v>
      </c>
      <c r="H8600" t="s">
        <v>344</v>
      </c>
      <c r="I8600" t="s">
        <v>340</v>
      </c>
    </row>
    <row r="8601" spans="1:9" x14ac:dyDescent="0.2">
      <c r="A8601" t="s">
        <v>345</v>
      </c>
      <c r="B8601">
        <v>2.1842490398903425E-6</v>
      </c>
      <c r="C8601" t="s">
        <v>35</v>
      </c>
      <c r="D8601" t="s">
        <v>15</v>
      </c>
      <c r="F8601" t="s">
        <v>36</v>
      </c>
      <c r="G8601">
        <v>0</v>
      </c>
      <c r="H8601" t="s">
        <v>345</v>
      </c>
      <c r="I8601" t="s">
        <v>340</v>
      </c>
    </row>
    <row r="8602" spans="1:9" x14ac:dyDescent="0.2">
      <c r="A8602" t="s">
        <v>346</v>
      </c>
      <c r="B8602">
        <v>1.1598234667955737E-6</v>
      </c>
      <c r="C8602" t="s">
        <v>35</v>
      </c>
      <c r="D8602" t="s">
        <v>15</v>
      </c>
      <c r="F8602" t="s">
        <v>36</v>
      </c>
      <c r="G8602">
        <v>0</v>
      </c>
      <c r="H8602" t="s">
        <v>346</v>
      </c>
      <c r="I8602" t="s">
        <v>340</v>
      </c>
    </row>
    <row r="8603" spans="1:9" x14ac:dyDescent="0.2">
      <c r="A8603" t="s">
        <v>347</v>
      </c>
      <c r="B8603">
        <v>4.1002569696187132E-7</v>
      </c>
      <c r="C8603" t="s">
        <v>49</v>
      </c>
      <c r="D8603" t="s">
        <v>15</v>
      </c>
      <c r="F8603" t="s">
        <v>36</v>
      </c>
      <c r="G8603">
        <v>0</v>
      </c>
      <c r="H8603" t="s">
        <v>347</v>
      </c>
      <c r="I8603" t="s">
        <v>340</v>
      </c>
    </row>
    <row r="8604" spans="1:9" x14ac:dyDescent="0.2">
      <c r="A8604" t="s">
        <v>348</v>
      </c>
      <c r="B8604">
        <v>2.976198984178069E-8</v>
      </c>
      <c r="C8604" t="s">
        <v>49</v>
      </c>
      <c r="D8604" t="s">
        <v>15</v>
      </c>
      <c r="F8604" t="s">
        <v>36</v>
      </c>
      <c r="G8604">
        <v>0</v>
      </c>
      <c r="H8604" t="s">
        <v>348</v>
      </c>
      <c r="I8604" t="s">
        <v>340</v>
      </c>
    </row>
    <row r="8605" spans="1:9" x14ac:dyDescent="0.2">
      <c r="A8605" t="s">
        <v>349</v>
      </c>
      <c r="B8605">
        <v>1.0780737951271631E-7</v>
      </c>
      <c r="C8605" t="s">
        <v>35</v>
      </c>
      <c r="D8605" t="s">
        <v>15</v>
      </c>
      <c r="F8605" t="s">
        <v>36</v>
      </c>
      <c r="G8605">
        <v>0</v>
      </c>
      <c r="H8605" t="s">
        <v>349</v>
      </c>
      <c r="I8605" t="s">
        <v>340</v>
      </c>
    </row>
    <row r="8606" spans="1:9" x14ac:dyDescent="0.2">
      <c r="A8606" t="s">
        <v>350</v>
      </c>
      <c r="B8606">
        <v>1.8010474539446684E-6</v>
      </c>
      <c r="C8606" t="s">
        <v>35</v>
      </c>
      <c r="D8606" t="s">
        <v>15</v>
      </c>
      <c r="F8606" t="s">
        <v>36</v>
      </c>
      <c r="G8606">
        <v>0</v>
      </c>
      <c r="H8606" t="s">
        <v>350</v>
      </c>
      <c r="I8606" t="s">
        <v>340</v>
      </c>
    </row>
    <row r="8607" spans="1:9" x14ac:dyDescent="0.2">
      <c r="A8607" t="s">
        <v>351</v>
      </c>
      <c r="B8607">
        <v>5.7097036305905449E-8</v>
      </c>
      <c r="C8607" t="s">
        <v>35</v>
      </c>
      <c r="D8607" t="s">
        <v>15</v>
      </c>
      <c r="F8607" t="s">
        <v>36</v>
      </c>
      <c r="G8607">
        <v>0</v>
      </c>
      <c r="H8607" t="s">
        <v>351</v>
      </c>
      <c r="I8607" t="s">
        <v>340</v>
      </c>
    </row>
    <row r="8608" spans="1:9" x14ac:dyDescent="0.2">
      <c r="A8608" t="s">
        <v>352</v>
      </c>
      <c r="B8608">
        <v>9.5161727176509066E-7</v>
      </c>
      <c r="C8608" t="s">
        <v>35</v>
      </c>
      <c r="D8608" t="s">
        <v>15</v>
      </c>
      <c r="F8608" t="s">
        <v>36</v>
      </c>
      <c r="G8608">
        <v>0</v>
      </c>
      <c r="H8608" t="s">
        <v>352</v>
      </c>
      <c r="I8608" t="s">
        <v>340</v>
      </c>
    </row>
    <row r="8609" spans="1:13" x14ac:dyDescent="0.2">
      <c r="A8609" t="s">
        <v>442</v>
      </c>
      <c r="B8609">
        <v>3.7025999999999999E-3</v>
      </c>
      <c r="C8609" t="s">
        <v>42</v>
      </c>
      <c r="D8609" t="s">
        <v>16</v>
      </c>
      <c r="F8609" t="s">
        <v>36</v>
      </c>
      <c r="G8609">
        <v>0</v>
      </c>
      <c r="H8609" t="s">
        <v>443</v>
      </c>
      <c r="I8609" t="s">
        <v>353</v>
      </c>
    </row>
    <row r="8610" spans="1:13" x14ac:dyDescent="0.2">
      <c r="A8610" t="s">
        <v>354</v>
      </c>
      <c r="B8610">
        <v>-3.3322999999999998E-6</v>
      </c>
      <c r="C8610" t="s">
        <v>49</v>
      </c>
      <c r="D8610" t="s">
        <v>250</v>
      </c>
      <c r="F8610" t="s">
        <v>36</v>
      </c>
      <c r="G8610">
        <v>0</v>
      </c>
      <c r="H8610" t="s">
        <v>355</v>
      </c>
      <c r="I8610" t="s">
        <v>353</v>
      </c>
    </row>
    <row r="8612" spans="1:13" x14ac:dyDescent="0.2">
      <c r="A8612" s="2" t="s">
        <v>2</v>
      </c>
      <c r="B8612" s="2" t="s">
        <v>1459</v>
      </c>
    </row>
    <row r="8613" spans="1:13" x14ac:dyDescent="0.2">
      <c r="A8613" t="s">
        <v>4</v>
      </c>
      <c r="B8613" t="s">
        <v>404</v>
      </c>
    </row>
    <row r="8614" spans="1:13" x14ac:dyDescent="0.2">
      <c r="A8614" t="s">
        <v>6</v>
      </c>
      <c r="B8614" t="s">
        <v>365</v>
      </c>
    </row>
    <row r="8615" spans="1:13" x14ac:dyDescent="0.2">
      <c r="A8615" t="s">
        <v>8</v>
      </c>
      <c r="B8615">
        <v>1</v>
      </c>
    </row>
    <row r="8616" spans="1:13" x14ac:dyDescent="0.2">
      <c r="A8616" t="s">
        <v>9</v>
      </c>
      <c r="B8616" t="s">
        <v>73</v>
      </c>
    </row>
    <row r="8617" spans="1:13" x14ac:dyDescent="0.2">
      <c r="A8617" t="s">
        <v>11</v>
      </c>
      <c r="B8617" t="s">
        <v>12</v>
      </c>
    </row>
    <row r="8618" spans="1:13" x14ac:dyDescent="0.2">
      <c r="A8618" t="s">
        <v>13</v>
      </c>
      <c r="B8618" t="s">
        <v>14</v>
      </c>
    </row>
    <row r="8619" spans="1:13" x14ac:dyDescent="0.2">
      <c r="A8619" t="s">
        <v>15</v>
      </c>
      <c r="B8619" t="s">
        <v>53</v>
      </c>
    </row>
    <row r="8620" spans="1:13" x14ac:dyDescent="0.2">
      <c r="A8620" t="s">
        <v>17</v>
      </c>
    </row>
    <row r="8621" spans="1:13" x14ac:dyDescent="0.2">
      <c r="A8621" s="2" t="s">
        <v>18</v>
      </c>
      <c r="B8621" s="2" t="s">
        <v>19</v>
      </c>
      <c r="C8621" s="2" t="s">
        <v>6</v>
      </c>
      <c r="D8621" s="2" t="s">
        <v>15</v>
      </c>
      <c r="E8621" s="2" t="s">
        <v>20</v>
      </c>
      <c r="F8621" s="2" t="s">
        <v>13</v>
      </c>
      <c r="G8621" s="2" t="s">
        <v>21</v>
      </c>
      <c r="H8621" s="2" t="s">
        <v>9</v>
      </c>
      <c r="I8621" s="2" t="s">
        <v>4</v>
      </c>
      <c r="J8621" s="2" t="s">
        <v>1925</v>
      </c>
      <c r="K8621" s="2"/>
      <c r="L8621" s="2"/>
      <c r="M8621" s="2"/>
    </row>
    <row r="8622" spans="1:13" x14ac:dyDescent="0.2">
      <c r="A8622" t="s">
        <v>335</v>
      </c>
      <c r="B8622">
        <v>3.8502999999999998</v>
      </c>
      <c r="D8622" t="s">
        <v>30</v>
      </c>
      <c r="E8622" t="s">
        <v>336</v>
      </c>
      <c r="F8622" t="s">
        <v>27</v>
      </c>
      <c r="G8622">
        <v>0</v>
      </c>
      <c r="I8622" t="s">
        <v>337</v>
      </c>
    </row>
    <row r="8623" spans="1:13" x14ac:dyDescent="0.2">
      <c r="A8623" t="s">
        <v>29</v>
      </c>
      <c r="B8623">
        <v>0.25026999999999999</v>
      </c>
      <c r="D8623" t="s">
        <v>30</v>
      </c>
      <c r="E8623" t="s">
        <v>31</v>
      </c>
      <c r="F8623" t="s">
        <v>27</v>
      </c>
      <c r="G8623">
        <v>0</v>
      </c>
      <c r="I8623" t="s">
        <v>338</v>
      </c>
    </row>
    <row r="8624" spans="1:13" x14ac:dyDescent="0.2">
      <c r="A8624" t="s">
        <v>1459</v>
      </c>
      <c r="B8624">
        <v>1</v>
      </c>
      <c r="C8624" t="s">
        <v>365</v>
      </c>
      <c r="D8624" t="s">
        <v>53</v>
      </c>
      <c r="E8624" t="s">
        <v>339</v>
      </c>
      <c r="F8624" t="s">
        <v>33</v>
      </c>
      <c r="G8624">
        <v>0</v>
      </c>
      <c r="H8624" t="s">
        <v>73</v>
      </c>
      <c r="J8624">
        <f>VLOOKUP(C8624,'extension - production vol'!$B$6:$D$235,3,0)</f>
        <v>22090.561000000002</v>
      </c>
    </row>
    <row r="8625" spans="1:9" x14ac:dyDescent="0.2">
      <c r="A8625" t="s">
        <v>1439</v>
      </c>
      <c r="B8625">
        <v>2.5398220480081096E-8</v>
      </c>
      <c r="C8625" t="s">
        <v>49</v>
      </c>
      <c r="D8625" t="s">
        <v>15</v>
      </c>
      <c r="F8625" t="s">
        <v>36</v>
      </c>
      <c r="G8625">
        <v>0</v>
      </c>
      <c r="H8625" t="s">
        <v>1439</v>
      </c>
      <c r="I8625" t="s">
        <v>340</v>
      </c>
    </row>
    <row r="8626" spans="1:9" x14ac:dyDescent="0.2">
      <c r="A8626" t="s">
        <v>1440</v>
      </c>
      <c r="B8626">
        <v>5.1456134998605858E-7</v>
      </c>
      <c r="C8626" t="s">
        <v>49</v>
      </c>
      <c r="D8626" t="s">
        <v>15</v>
      </c>
      <c r="F8626" t="s">
        <v>36</v>
      </c>
      <c r="G8626">
        <v>0</v>
      </c>
      <c r="H8626" t="s">
        <v>1440</v>
      </c>
      <c r="I8626" t="s">
        <v>340</v>
      </c>
    </row>
    <row r="8627" spans="1:9" x14ac:dyDescent="0.2">
      <c r="A8627" t="s">
        <v>1441</v>
      </c>
      <c r="B8627">
        <v>4.0241336345063552E-9</v>
      </c>
      <c r="C8627" t="s">
        <v>35</v>
      </c>
      <c r="D8627" t="s">
        <v>15</v>
      </c>
      <c r="F8627" t="s">
        <v>36</v>
      </c>
      <c r="G8627">
        <v>0</v>
      </c>
      <c r="H8627" t="s">
        <v>1441</v>
      </c>
      <c r="I8627" t="s">
        <v>340</v>
      </c>
    </row>
    <row r="8628" spans="1:9" x14ac:dyDescent="0.2">
      <c r="A8628" t="s">
        <v>1442</v>
      </c>
      <c r="B8628">
        <v>6.7123868411642895E-8</v>
      </c>
      <c r="C8628" t="s">
        <v>35</v>
      </c>
      <c r="D8628" t="s">
        <v>15</v>
      </c>
      <c r="F8628" t="s">
        <v>36</v>
      </c>
      <c r="G8628">
        <v>0</v>
      </c>
      <c r="H8628" t="s">
        <v>1442</v>
      </c>
      <c r="I8628" t="s">
        <v>340</v>
      </c>
    </row>
    <row r="8629" spans="1:9" x14ac:dyDescent="0.2">
      <c r="A8629" t="s">
        <v>341</v>
      </c>
      <c r="B8629">
        <v>2.1594754841132417E-7</v>
      </c>
      <c r="C8629" t="s">
        <v>35</v>
      </c>
      <c r="D8629" t="s">
        <v>15</v>
      </c>
      <c r="F8629" t="s">
        <v>36</v>
      </c>
      <c r="G8629">
        <v>0</v>
      </c>
      <c r="H8629" t="s">
        <v>341</v>
      </c>
      <c r="I8629" t="s">
        <v>340</v>
      </c>
    </row>
    <row r="8630" spans="1:9" x14ac:dyDescent="0.2">
      <c r="A8630" t="s">
        <v>342</v>
      </c>
      <c r="B8630">
        <v>2.1594754841132417E-7</v>
      </c>
      <c r="C8630" t="s">
        <v>35</v>
      </c>
      <c r="D8630" t="s">
        <v>15</v>
      </c>
      <c r="F8630" t="s">
        <v>36</v>
      </c>
      <c r="G8630">
        <v>0</v>
      </c>
      <c r="H8630" t="s">
        <v>342</v>
      </c>
      <c r="I8630" t="s">
        <v>340</v>
      </c>
    </row>
    <row r="8631" spans="1:9" x14ac:dyDescent="0.2">
      <c r="A8631" t="s">
        <v>343</v>
      </c>
      <c r="B8631">
        <v>1.1433904037062469E-7</v>
      </c>
      <c r="C8631" t="s">
        <v>35</v>
      </c>
      <c r="D8631" t="s">
        <v>15</v>
      </c>
      <c r="F8631" t="s">
        <v>36</v>
      </c>
      <c r="G8631">
        <v>0</v>
      </c>
      <c r="H8631" t="s">
        <v>343</v>
      </c>
      <c r="I8631" t="s">
        <v>340</v>
      </c>
    </row>
    <row r="8632" spans="1:9" x14ac:dyDescent="0.2">
      <c r="A8632" t="s">
        <v>344</v>
      </c>
      <c r="B8632">
        <v>1.1433904037062469E-7</v>
      </c>
      <c r="C8632" t="s">
        <v>35</v>
      </c>
      <c r="D8632" t="s">
        <v>15</v>
      </c>
      <c r="F8632" t="s">
        <v>36</v>
      </c>
      <c r="G8632">
        <v>0</v>
      </c>
      <c r="H8632" t="s">
        <v>344</v>
      </c>
      <c r="I8632" t="s">
        <v>340</v>
      </c>
    </row>
    <row r="8633" spans="1:9" x14ac:dyDescent="0.2">
      <c r="A8633" t="s">
        <v>345</v>
      </c>
      <c r="B8633">
        <v>2.2594520816695514E-6</v>
      </c>
      <c r="C8633" t="s">
        <v>35</v>
      </c>
      <c r="D8633" t="s">
        <v>15</v>
      </c>
      <c r="F8633" t="s">
        <v>36</v>
      </c>
      <c r="G8633">
        <v>0</v>
      </c>
      <c r="H8633" t="s">
        <v>345</v>
      </c>
      <c r="I8633" t="s">
        <v>340</v>
      </c>
    </row>
    <row r="8634" spans="1:9" x14ac:dyDescent="0.2">
      <c r="A8634" t="s">
        <v>346</v>
      </c>
      <c r="B8634">
        <v>1.1989939148713606E-6</v>
      </c>
      <c r="C8634" t="s">
        <v>35</v>
      </c>
      <c r="D8634" t="s">
        <v>15</v>
      </c>
      <c r="F8634" t="s">
        <v>36</v>
      </c>
      <c r="G8634">
        <v>0</v>
      </c>
      <c r="H8634" t="s">
        <v>346</v>
      </c>
      <c r="I8634" t="s">
        <v>340</v>
      </c>
    </row>
    <row r="8635" spans="1:9" x14ac:dyDescent="0.2">
      <c r="A8635" t="s">
        <v>347</v>
      </c>
      <c r="B8635">
        <v>4.2385341970005461E-7</v>
      </c>
      <c r="C8635" t="s">
        <v>49</v>
      </c>
      <c r="D8635" t="s">
        <v>15</v>
      </c>
      <c r="F8635" t="s">
        <v>36</v>
      </c>
      <c r="G8635">
        <v>0</v>
      </c>
      <c r="H8635" t="s">
        <v>347</v>
      </c>
      <c r="I8635" t="s">
        <v>340</v>
      </c>
    </row>
    <row r="8636" spans="1:9" x14ac:dyDescent="0.2">
      <c r="A8636" t="s">
        <v>348</v>
      </c>
      <c r="B8636">
        <v>3.0840696297241325E-8</v>
      </c>
      <c r="C8636" t="s">
        <v>49</v>
      </c>
      <c r="D8636" t="s">
        <v>15</v>
      </c>
      <c r="F8636" t="s">
        <v>36</v>
      </c>
      <c r="G8636">
        <v>0</v>
      </c>
      <c r="H8636" t="s">
        <v>348</v>
      </c>
      <c r="I8636" t="s">
        <v>340</v>
      </c>
    </row>
    <row r="8637" spans="1:9" x14ac:dyDescent="0.2">
      <c r="A8637" t="s">
        <v>349</v>
      </c>
      <c r="B8637">
        <v>1.1148829249697935E-7</v>
      </c>
      <c r="C8637" t="s">
        <v>35</v>
      </c>
      <c r="D8637" t="s">
        <v>15</v>
      </c>
      <c r="F8637" t="s">
        <v>36</v>
      </c>
      <c r="G8637">
        <v>0</v>
      </c>
      <c r="H8637" t="s">
        <v>349</v>
      </c>
      <c r="I8637" t="s">
        <v>340</v>
      </c>
    </row>
    <row r="8638" spans="1:9" x14ac:dyDescent="0.2">
      <c r="A8638" t="s">
        <v>350</v>
      </c>
      <c r="B8638">
        <v>1.863635658603353E-6</v>
      </c>
      <c r="C8638" t="s">
        <v>35</v>
      </c>
      <c r="D8638" t="s">
        <v>15</v>
      </c>
      <c r="F8638" t="s">
        <v>36</v>
      </c>
      <c r="G8638">
        <v>0</v>
      </c>
      <c r="H8638" t="s">
        <v>350</v>
      </c>
      <c r="I8638" t="s">
        <v>340</v>
      </c>
    </row>
    <row r="8639" spans="1:9" x14ac:dyDescent="0.2">
      <c r="A8639" t="s">
        <v>351</v>
      </c>
      <c r="B8639">
        <v>5.9042616440707998E-8</v>
      </c>
      <c r="C8639" t="s">
        <v>35</v>
      </c>
      <c r="D8639" t="s">
        <v>15</v>
      </c>
      <c r="F8639" t="s">
        <v>36</v>
      </c>
      <c r="G8639">
        <v>0</v>
      </c>
      <c r="H8639" t="s">
        <v>351</v>
      </c>
      <c r="I8639" t="s">
        <v>340</v>
      </c>
    </row>
    <row r="8640" spans="1:9" x14ac:dyDescent="0.2">
      <c r="A8640" t="s">
        <v>352</v>
      </c>
      <c r="B8640">
        <v>9.8459335237716968E-7</v>
      </c>
      <c r="C8640" t="s">
        <v>35</v>
      </c>
      <c r="D8640" t="s">
        <v>15</v>
      </c>
      <c r="F8640" t="s">
        <v>36</v>
      </c>
      <c r="G8640">
        <v>0</v>
      </c>
      <c r="H8640" t="s">
        <v>352</v>
      </c>
      <c r="I8640" t="s">
        <v>340</v>
      </c>
    </row>
    <row r="8641" spans="1:13" x14ac:dyDescent="0.2">
      <c r="A8641" t="s">
        <v>442</v>
      </c>
      <c r="B8641">
        <v>3.7025999999999999E-3</v>
      </c>
      <c r="C8641" t="s">
        <v>42</v>
      </c>
      <c r="D8641" t="s">
        <v>16</v>
      </c>
      <c r="F8641" t="s">
        <v>36</v>
      </c>
      <c r="G8641">
        <v>0</v>
      </c>
      <c r="H8641" t="s">
        <v>443</v>
      </c>
      <c r="I8641" t="s">
        <v>353</v>
      </c>
    </row>
    <row r="8642" spans="1:13" x14ac:dyDescent="0.2">
      <c r="A8642" t="s">
        <v>354</v>
      </c>
      <c r="B8642">
        <v>-3.3322999999999998E-6</v>
      </c>
      <c r="C8642" t="s">
        <v>49</v>
      </c>
      <c r="D8642" t="s">
        <v>250</v>
      </c>
      <c r="F8642" t="s">
        <v>36</v>
      </c>
      <c r="G8642">
        <v>0</v>
      </c>
      <c r="H8642" t="s">
        <v>355</v>
      </c>
      <c r="I8642" t="s">
        <v>353</v>
      </c>
    </row>
    <row r="8644" spans="1:13" x14ac:dyDescent="0.2">
      <c r="A8644" s="2" t="s">
        <v>2</v>
      </c>
      <c r="B8644" s="2" t="s">
        <v>1459</v>
      </c>
    </row>
    <row r="8645" spans="1:13" x14ac:dyDescent="0.2">
      <c r="A8645" t="s">
        <v>4</v>
      </c>
      <c r="B8645" t="s">
        <v>404</v>
      </c>
    </row>
    <row r="8646" spans="1:13" x14ac:dyDescent="0.2">
      <c r="A8646" t="s">
        <v>6</v>
      </c>
      <c r="B8646" t="s">
        <v>396</v>
      </c>
    </row>
    <row r="8647" spans="1:13" x14ac:dyDescent="0.2">
      <c r="A8647" t="s">
        <v>8</v>
      </c>
      <c r="B8647">
        <v>1</v>
      </c>
    </row>
    <row r="8648" spans="1:13" x14ac:dyDescent="0.2">
      <c r="A8648" t="s">
        <v>9</v>
      </c>
      <c r="B8648" t="s">
        <v>73</v>
      </c>
    </row>
    <row r="8649" spans="1:13" x14ac:dyDescent="0.2">
      <c r="A8649" t="s">
        <v>11</v>
      </c>
      <c r="B8649" t="s">
        <v>12</v>
      </c>
    </row>
    <row r="8650" spans="1:13" x14ac:dyDescent="0.2">
      <c r="A8650" t="s">
        <v>13</v>
      </c>
      <c r="B8650" t="s">
        <v>14</v>
      </c>
    </row>
    <row r="8651" spans="1:13" x14ac:dyDescent="0.2">
      <c r="A8651" t="s">
        <v>15</v>
      </c>
      <c r="B8651" t="s">
        <v>53</v>
      </c>
    </row>
    <row r="8652" spans="1:13" x14ac:dyDescent="0.2">
      <c r="A8652" t="s">
        <v>17</v>
      </c>
    </row>
    <row r="8653" spans="1:13" x14ac:dyDescent="0.2">
      <c r="A8653" s="2" t="s">
        <v>18</v>
      </c>
      <c r="B8653" s="2" t="s">
        <v>19</v>
      </c>
      <c r="C8653" s="2" t="s">
        <v>6</v>
      </c>
      <c r="D8653" s="2" t="s">
        <v>15</v>
      </c>
      <c r="E8653" s="2" t="s">
        <v>20</v>
      </c>
      <c r="F8653" s="2" t="s">
        <v>13</v>
      </c>
      <c r="G8653" s="2" t="s">
        <v>21</v>
      </c>
      <c r="H8653" s="2" t="s">
        <v>9</v>
      </c>
      <c r="I8653" s="2" t="s">
        <v>4</v>
      </c>
      <c r="J8653" s="2" t="s">
        <v>1925</v>
      </c>
      <c r="K8653" s="2"/>
      <c r="L8653" s="2"/>
      <c r="M8653" s="2"/>
    </row>
    <row r="8654" spans="1:13" x14ac:dyDescent="0.2">
      <c r="A8654" t="s">
        <v>335</v>
      </c>
      <c r="B8654">
        <v>3.8502999999999998</v>
      </c>
      <c r="D8654" t="s">
        <v>30</v>
      </c>
      <c r="E8654" t="s">
        <v>336</v>
      </c>
      <c r="F8654" t="s">
        <v>27</v>
      </c>
      <c r="G8654">
        <v>0</v>
      </c>
      <c r="I8654" t="s">
        <v>337</v>
      </c>
    </row>
    <row r="8655" spans="1:13" x14ac:dyDescent="0.2">
      <c r="A8655" t="s">
        <v>29</v>
      </c>
      <c r="B8655">
        <v>0.25026999999999999</v>
      </c>
      <c r="D8655" t="s">
        <v>30</v>
      </c>
      <c r="E8655" t="s">
        <v>31</v>
      </c>
      <c r="F8655" t="s">
        <v>27</v>
      </c>
      <c r="G8655">
        <v>0</v>
      </c>
      <c r="I8655" t="s">
        <v>338</v>
      </c>
    </row>
    <row r="8656" spans="1:13" x14ac:dyDescent="0.2">
      <c r="A8656" t="s">
        <v>1459</v>
      </c>
      <c r="B8656">
        <v>1</v>
      </c>
      <c r="C8656" t="s">
        <v>396</v>
      </c>
      <c r="D8656" t="s">
        <v>53</v>
      </c>
      <c r="E8656" t="s">
        <v>339</v>
      </c>
      <c r="F8656" t="s">
        <v>33</v>
      </c>
      <c r="G8656">
        <v>0</v>
      </c>
      <c r="H8656" t="s">
        <v>73</v>
      </c>
      <c r="J8656">
        <f>VLOOKUP(C8656,'extension - production vol'!$B$6:$D$235,3,0)</f>
        <v>13889.038</v>
      </c>
    </row>
    <row r="8657" spans="1:9" x14ac:dyDescent="0.2">
      <c r="A8657" t="s">
        <v>1439</v>
      </c>
      <c r="B8657">
        <v>4.1670942783760471E-8</v>
      </c>
      <c r="C8657" t="s">
        <v>49</v>
      </c>
      <c r="D8657" t="s">
        <v>15</v>
      </c>
      <c r="F8657" t="s">
        <v>36</v>
      </c>
      <c r="G8657">
        <v>0</v>
      </c>
      <c r="H8657" t="s">
        <v>1439</v>
      </c>
      <c r="I8657" t="s">
        <v>340</v>
      </c>
    </row>
    <row r="8658" spans="1:9" x14ac:dyDescent="0.2">
      <c r="A8658" t="s">
        <v>1440</v>
      </c>
      <c r="B8658">
        <v>8.4189840798585813E-7</v>
      </c>
      <c r="C8658" t="s">
        <v>49</v>
      </c>
      <c r="D8658" t="s">
        <v>15</v>
      </c>
      <c r="F8658" t="s">
        <v>36</v>
      </c>
      <c r="G8658">
        <v>0</v>
      </c>
      <c r="H8658" t="s">
        <v>1440</v>
      </c>
      <c r="I8658" t="s">
        <v>340</v>
      </c>
    </row>
    <row r="8659" spans="1:9" x14ac:dyDescent="0.2">
      <c r="A8659" t="s">
        <v>1441</v>
      </c>
      <c r="B8659">
        <v>6.6019371561480968E-9</v>
      </c>
      <c r="C8659" t="s">
        <v>35</v>
      </c>
      <c r="D8659" t="s">
        <v>15</v>
      </c>
      <c r="F8659" t="s">
        <v>36</v>
      </c>
      <c r="G8659">
        <v>0</v>
      </c>
      <c r="H8659" t="s">
        <v>1441</v>
      </c>
      <c r="I8659" t="s">
        <v>340</v>
      </c>
    </row>
    <row r="8660" spans="1:9" x14ac:dyDescent="0.2">
      <c r="A8660" t="s">
        <v>1442</v>
      </c>
      <c r="B8660">
        <v>1.0962849773053262E-7</v>
      </c>
      <c r="C8660" t="s">
        <v>35</v>
      </c>
      <c r="D8660" t="s">
        <v>15</v>
      </c>
      <c r="F8660" t="s">
        <v>36</v>
      </c>
      <c r="G8660">
        <v>0</v>
      </c>
      <c r="H8660" t="s">
        <v>1442</v>
      </c>
      <c r="I8660" t="s">
        <v>340</v>
      </c>
    </row>
    <row r="8661" spans="1:9" x14ac:dyDescent="0.2">
      <c r="A8661" t="s">
        <v>341</v>
      </c>
      <c r="B8661">
        <v>3.5338345298091548E-7</v>
      </c>
      <c r="C8661" t="s">
        <v>35</v>
      </c>
      <c r="D8661" t="s">
        <v>15</v>
      </c>
      <c r="F8661" t="s">
        <v>36</v>
      </c>
      <c r="G8661">
        <v>0</v>
      </c>
      <c r="H8661" t="s">
        <v>341</v>
      </c>
      <c r="I8661" t="s">
        <v>340</v>
      </c>
    </row>
    <row r="8662" spans="1:9" x14ac:dyDescent="0.2">
      <c r="A8662" t="s">
        <v>342</v>
      </c>
      <c r="B8662">
        <v>3.5338345298091548E-7</v>
      </c>
      <c r="C8662" t="s">
        <v>35</v>
      </c>
      <c r="D8662" t="s">
        <v>15</v>
      </c>
      <c r="F8662" t="s">
        <v>36</v>
      </c>
      <c r="G8662">
        <v>0</v>
      </c>
      <c r="H8662" t="s">
        <v>342</v>
      </c>
      <c r="I8662" t="s">
        <v>340</v>
      </c>
    </row>
    <row r="8663" spans="1:9" x14ac:dyDescent="0.2">
      <c r="A8663" t="s">
        <v>343</v>
      </c>
      <c r="B8663">
        <v>1.8708535746048468E-7</v>
      </c>
      <c r="C8663" t="s">
        <v>35</v>
      </c>
      <c r="D8663" t="s">
        <v>15</v>
      </c>
      <c r="F8663" t="s">
        <v>36</v>
      </c>
      <c r="G8663">
        <v>0</v>
      </c>
      <c r="H8663" t="s">
        <v>343</v>
      </c>
      <c r="I8663" t="s">
        <v>340</v>
      </c>
    </row>
    <row r="8664" spans="1:9" x14ac:dyDescent="0.2">
      <c r="A8664" t="s">
        <v>344</v>
      </c>
      <c r="B8664">
        <v>1.8708535746048468E-7</v>
      </c>
      <c r="C8664" t="s">
        <v>35</v>
      </c>
      <c r="D8664" t="s">
        <v>15</v>
      </c>
      <c r="F8664" t="s">
        <v>36</v>
      </c>
      <c r="G8664">
        <v>0</v>
      </c>
      <c r="H8664" t="s">
        <v>344</v>
      </c>
      <c r="I8664" t="s">
        <v>340</v>
      </c>
    </row>
    <row r="8665" spans="1:9" x14ac:dyDescent="0.2">
      <c r="A8665" t="s">
        <v>345</v>
      </c>
      <c r="B8665">
        <v>3.7067757243693896E-6</v>
      </c>
      <c r="C8665" t="s">
        <v>35</v>
      </c>
      <c r="D8665" t="s">
        <v>15</v>
      </c>
      <c r="F8665" t="s">
        <v>36</v>
      </c>
      <c r="G8665">
        <v>0</v>
      </c>
      <c r="H8665" t="s">
        <v>345</v>
      </c>
      <c r="I8665" t="s">
        <v>340</v>
      </c>
    </row>
    <row r="8666" spans="1:9" x14ac:dyDescent="0.2">
      <c r="A8666" t="s">
        <v>346</v>
      </c>
      <c r="B8666">
        <v>1.962410677607324E-6</v>
      </c>
      <c r="C8666" t="s">
        <v>35</v>
      </c>
      <c r="D8666" t="s">
        <v>15</v>
      </c>
      <c r="F8666" t="s">
        <v>36</v>
      </c>
      <c r="G8666">
        <v>0</v>
      </c>
      <c r="H8666" t="s">
        <v>346</v>
      </c>
      <c r="I8666" t="s">
        <v>340</v>
      </c>
    </row>
    <row r="8667" spans="1:9" x14ac:dyDescent="0.2">
      <c r="A8667" t="s">
        <v>347</v>
      </c>
      <c r="B8667">
        <v>6.965346540890193E-7</v>
      </c>
      <c r="C8667" t="s">
        <v>49</v>
      </c>
      <c r="D8667" t="s">
        <v>15</v>
      </c>
      <c r="F8667" t="s">
        <v>36</v>
      </c>
      <c r="G8667">
        <v>0</v>
      </c>
      <c r="H8667" t="s">
        <v>347</v>
      </c>
      <c r="I8667" t="s">
        <v>340</v>
      </c>
    </row>
    <row r="8668" spans="1:9" x14ac:dyDescent="0.2">
      <c r="A8668" t="s">
        <v>348</v>
      </c>
      <c r="B8668">
        <v>5.0453336248361141E-8</v>
      </c>
      <c r="C8668" t="s">
        <v>49</v>
      </c>
      <c r="D8668" t="s">
        <v>15</v>
      </c>
      <c r="F8668" t="s">
        <v>36</v>
      </c>
      <c r="G8668">
        <v>0</v>
      </c>
      <c r="H8668" t="s">
        <v>348</v>
      </c>
      <c r="I8668" t="s">
        <v>340</v>
      </c>
    </row>
    <row r="8669" spans="1:9" x14ac:dyDescent="0.2">
      <c r="A8669" t="s">
        <v>349</v>
      </c>
      <c r="B8669">
        <v>1.8231037467895205E-7</v>
      </c>
      <c r="C8669" t="s">
        <v>35</v>
      </c>
      <c r="D8669" t="s">
        <v>15</v>
      </c>
      <c r="F8669" t="s">
        <v>36</v>
      </c>
      <c r="G8669">
        <v>0</v>
      </c>
      <c r="H8669" t="s">
        <v>349</v>
      </c>
      <c r="I8669" t="s">
        <v>340</v>
      </c>
    </row>
    <row r="8670" spans="1:9" x14ac:dyDescent="0.2">
      <c r="A8670" t="s">
        <v>350</v>
      </c>
      <c r="B8670">
        <v>3.0405251856755453E-6</v>
      </c>
      <c r="C8670" t="s">
        <v>35</v>
      </c>
      <c r="D8670" t="s">
        <v>15</v>
      </c>
      <c r="F8670" t="s">
        <v>36</v>
      </c>
      <c r="G8670">
        <v>0</v>
      </c>
      <c r="H8670" t="s">
        <v>350</v>
      </c>
      <c r="I8670" t="s">
        <v>340</v>
      </c>
    </row>
    <row r="8671" spans="1:9" x14ac:dyDescent="0.2">
      <c r="A8671" t="s">
        <v>351</v>
      </c>
      <c r="B8671">
        <v>9.6909169264559216E-8</v>
      </c>
      <c r="C8671" t="s">
        <v>35</v>
      </c>
      <c r="D8671" t="s">
        <v>15</v>
      </c>
      <c r="F8671" t="s">
        <v>36</v>
      </c>
      <c r="G8671">
        <v>0</v>
      </c>
      <c r="H8671" t="s">
        <v>351</v>
      </c>
      <c r="I8671" t="s">
        <v>340</v>
      </c>
    </row>
    <row r="8672" spans="1:9" x14ac:dyDescent="0.2">
      <c r="A8672" t="s">
        <v>352</v>
      </c>
      <c r="B8672">
        <v>1.611114939023297E-6</v>
      </c>
      <c r="C8672" t="s">
        <v>35</v>
      </c>
      <c r="D8672" t="s">
        <v>15</v>
      </c>
      <c r="F8672" t="s">
        <v>36</v>
      </c>
      <c r="G8672">
        <v>0</v>
      </c>
      <c r="H8672" t="s">
        <v>352</v>
      </c>
      <c r="I8672" t="s">
        <v>340</v>
      </c>
    </row>
    <row r="8673" spans="1:13" x14ac:dyDescent="0.2">
      <c r="A8673" t="s">
        <v>442</v>
      </c>
      <c r="B8673">
        <v>3.7025999999999999E-3</v>
      </c>
      <c r="C8673" t="s">
        <v>42</v>
      </c>
      <c r="D8673" t="s">
        <v>16</v>
      </c>
      <c r="F8673" t="s">
        <v>36</v>
      </c>
      <c r="G8673">
        <v>0</v>
      </c>
      <c r="H8673" t="s">
        <v>443</v>
      </c>
      <c r="I8673" t="s">
        <v>353</v>
      </c>
    </row>
    <row r="8674" spans="1:13" x14ac:dyDescent="0.2">
      <c r="A8674" t="s">
        <v>354</v>
      </c>
      <c r="B8674">
        <v>-3.3322999999999998E-6</v>
      </c>
      <c r="C8674" t="s">
        <v>49</v>
      </c>
      <c r="D8674" t="s">
        <v>250</v>
      </c>
      <c r="F8674" t="s">
        <v>36</v>
      </c>
      <c r="G8674">
        <v>0</v>
      </c>
      <c r="H8674" t="s">
        <v>355</v>
      </c>
      <c r="I8674" t="s">
        <v>353</v>
      </c>
    </row>
    <row r="8676" spans="1:13" x14ac:dyDescent="0.2">
      <c r="A8676" s="2" t="s">
        <v>2</v>
      </c>
      <c r="B8676" s="2" t="s">
        <v>1459</v>
      </c>
    </row>
    <row r="8677" spans="1:13" x14ac:dyDescent="0.2">
      <c r="A8677" t="s">
        <v>4</v>
      </c>
      <c r="B8677" t="s">
        <v>404</v>
      </c>
    </row>
    <row r="8678" spans="1:13" x14ac:dyDescent="0.2">
      <c r="A8678" t="s">
        <v>6</v>
      </c>
      <c r="B8678" t="s">
        <v>7</v>
      </c>
    </row>
    <row r="8679" spans="1:13" x14ac:dyDescent="0.2">
      <c r="A8679" t="s">
        <v>8</v>
      </c>
      <c r="B8679">
        <v>1</v>
      </c>
    </row>
    <row r="8680" spans="1:13" x14ac:dyDescent="0.2">
      <c r="A8680" t="s">
        <v>9</v>
      </c>
      <c r="B8680" t="s">
        <v>73</v>
      </c>
    </row>
    <row r="8681" spans="1:13" x14ac:dyDescent="0.2">
      <c r="A8681" t="s">
        <v>11</v>
      </c>
      <c r="B8681" t="s">
        <v>12</v>
      </c>
    </row>
    <row r="8682" spans="1:13" x14ac:dyDescent="0.2">
      <c r="A8682" t="s">
        <v>13</v>
      </c>
      <c r="B8682" t="s">
        <v>14</v>
      </c>
    </row>
    <row r="8683" spans="1:13" x14ac:dyDescent="0.2">
      <c r="A8683" t="s">
        <v>15</v>
      </c>
      <c r="B8683" t="s">
        <v>53</v>
      </c>
    </row>
    <row r="8684" spans="1:13" x14ac:dyDescent="0.2">
      <c r="A8684" t="s">
        <v>17</v>
      </c>
    </row>
    <row r="8685" spans="1:13" x14ac:dyDescent="0.2">
      <c r="A8685" s="2" t="s">
        <v>18</v>
      </c>
      <c r="B8685" s="2" t="s">
        <v>19</v>
      </c>
      <c r="C8685" s="2" t="s">
        <v>6</v>
      </c>
      <c r="D8685" s="2" t="s">
        <v>15</v>
      </c>
      <c r="E8685" s="2" t="s">
        <v>20</v>
      </c>
      <c r="F8685" s="2" t="s">
        <v>13</v>
      </c>
      <c r="G8685" s="2" t="s">
        <v>21</v>
      </c>
      <c r="H8685" s="2" t="s">
        <v>9</v>
      </c>
      <c r="I8685" s="2" t="s">
        <v>4</v>
      </c>
      <c r="J8685" s="2" t="s">
        <v>1925</v>
      </c>
      <c r="K8685" s="2"/>
      <c r="L8685" s="2"/>
      <c r="M8685" s="2"/>
    </row>
    <row r="8686" spans="1:13" x14ac:dyDescent="0.2">
      <c r="A8686" t="s">
        <v>335</v>
      </c>
      <c r="B8686">
        <v>3.8502999999999998</v>
      </c>
      <c r="D8686" t="s">
        <v>30</v>
      </c>
      <c r="E8686" t="s">
        <v>336</v>
      </c>
      <c r="F8686" t="s">
        <v>27</v>
      </c>
      <c r="G8686">
        <v>0</v>
      </c>
      <c r="I8686" t="s">
        <v>337</v>
      </c>
    </row>
    <row r="8687" spans="1:13" x14ac:dyDescent="0.2">
      <c r="A8687" t="s">
        <v>29</v>
      </c>
      <c r="B8687">
        <v>0.25026999999999999</v>
      </c>
      <c r="D8687" t="s">
        <v>30</v>
      </c>
      <c r="E8687" t="s">
        <v>31</v>
      </c>
      <c r="F8687" t="s">
        <v>27</v>
      </c>
      <c r="G8687">
        <v>0</v>
      </c>
      <c r="I8687" t="s">
        <v>338</v>
      </c>
    </row>
    <row r="8688" spans="1:13" x14ac:dyDescent="0.2">
      <c r="A8688" t="s">
        <v>1459</v>
      </c>
      <c r="B8688">
        <v>1</v>
      </c>
      <c r="C8688" t="s">
        <v>7</v>
      </c>
      <c r="D8688" t="s">
        <v>53</v>
      </c>
      <c r="E8688" t="s">
        <v>339</v>
      </c>
      <c r="F8688" t="s">
        <v>33</v>
      </c>
      <c r="G8688">
        <v>0</v>
      </c>
      <c r="H8688" t="s">
        <v>73</v>
      </c>
      <c r="J8688">
        <f>VLOOKUP(C8688,'extension - production vol'!$B$6:$D$235,3,0)</f>
        <v>214436.07</v>
      </c>
    </row>
    <row r="8689" spans="1:9" x14ac:dyDescent="0.2">
      <c r="A8689" t="s">
        <v>1439</v>
      </c>
      <c r="B8689">
        <v>6.4265290829504533E-9</v>
      </c>
      <c r="C8689" t="s">
        <v>49</v>
      </c>
      <c r="D8689" t="s">
        <v>15</v>
      </c>
      <c r="F8689" t="s">
        <v>36</v>
      </c>
      <c r="G8689">
        <v>0</v>
      </c>
      <c r="H8689" t="s">
        <v>1439</v>
      </c>
      <c r="I8689" t="s">
        <v>340</v>
      </c>
    </row>
    <row r="8690" spans="1:9" x14ac:dyDescent="0.2">
      <c r="A8690" t="s">
        <v>1440</v>
      </c>
      <c r="B8690">
        <v>7.9051994914169298E-8</v>
      </c>
      <c r="C8690" t="s">
        <v>49</v>
      </c>
      <c r="D8690" t="s">
        <v>15</v>
      </c>
      <c r="F8690" t="s">
        <v>36</v>
      </c>
      <c r="G8690">
        <v>0</v>
      </c>
      <c r="H8690" t="s">
        <v>1440</v>
      </c>
      <c r="I8690" t="s">
        <v>340</v>
      </c>
    </row>
    <row r="8691" spans="1:9" x14ac:dyDescent="0.2">
      <c r="A8691" t="s">
        <v>1441</v>
      </c>
      <c r="B8691">
        <v>4.3905136743696912E-9</v>
      </c>
      <c r="C8691" t="s">
        <v>35</v>
      </c>
      <c r="D8691" t="s">
        <v>15</v>
      </c>
      <c r="F8691" t="s">
        <v>36</v>
      </c>
      <c r="G8691">
        <v>0</v>
      </c>
      <c r="H8691" t="s">
        <v>1441</v>
      </c>
      <c r="I8691" t="s">
        <v>340</v>
      </c>
    </row>
    <row r="8692" spans="1:9" x14ac:dyDescent="0.2">
      <c r="A8692" t="s">
        <v>1442</v>
      </c>
      <c r="B8692">
        <v>1.0521308675626851E-7</v>
      </c>
      <c r="C8692" t="s">
        <v>35</v>
      </c>
      <c r="D8692" t="s">
        <v>15</v>
      </c>
      <c r="F8692" t="s">
        <v>36</v>
      </c>
      <c r="G8692">
        <v>0</v>
      </c>
      <c r="H8692" t="s">
        <v>1442</v>
      </c>
      <c r="I8692" t="s">
        <v>340</v>
      </c>
    </row>
    <row r="8693" spans="1:9" x14ac:dyDescent="0.2">
      <c r="A8693" t="s">
        <v>341</v>
      </c>
      <c r="B8693">
        <v>2.1036182300075948E-7</v>
      </c>
      <c r="C8693" t="s">
        <v>35</v>
      </c>
      <c r="D8693" t="s">
        <v>15</v>
      </c>
      <c r="F8693" t="s">
        <v>36</v>
      </c>
      <c r="G8693">
        <v>0</v>
      </c>
      <c r="H8693" t="s">
        <v>341</v>
      </c>
      <c r="I8693" t="s">
        <v>340</v>
      </c>
    </row>
    <row r="8694" spans="1:9" x14ac:dyDescent="0.2">
      <c r="A8694" t="s">
        <v>342</v>
      </c>
      <c r="B8694">
        <v>2.1036182300075948E-7</v>
      </c>
      <c r="C8694" t="s">
        <v>35</v>
      </c>
      <c r="D8694" t="s">
        <v>15</v>
      </c>
      <c r="F8694" t="s">
        <v>36</v>
      </c>
      <c r="G8694">
        <v>0</v>
      </c>
      <c r="H8694" t="s">
        <v>342</v>
      </c>
      <c r="I8694" t="s">
        <v>340</v>
      </c>
    </row>
    <row r="8695" spans="1:9" x14ac:dyDescent="0.2">
      <c r="A8695" t="s">
        <v>343</v>
      </c>
      <c r="B8695">
        <v>1.1614571694636528E-7</v>
      </c>
      <c r="C8695" t="s">
        <v>35</v>
      </c>
      <c r="D8695" t="s">
        <v>15</v>
      </c>
      <c r="F8695" t="s">
        <v>36</v>
      </c>
      <c r="G8695">
        <v>0</v>
      </c>
      <c r="H8695" t="s">
        <v>343</v>
      </c>
      <c r="I8695" t="s">
        <v>340</v>
      </c>
    </row>
    <row r="8696" spans="1:9" x14ac:dyDescent="0.2">
      <c r="A8696" t="s">
        <v>344</v>
      </c>
      <c r="B8696">
        <v>1.1614571694636528E-7</v>
      </c>
      <c r="C8696" t="s">
        <v>35</v>
      </c>
      <c r="D8696" t="s">
        <v>15</v>
      </c>
      <c r="F8696" t="s">
        <v>36</v>
      </c>
      <c r="G8696">
        <v>0</v>
      </c>
      <c r="H8696" t="s">
        <v>344</v>
      </c>
      <c r="I8696" t="s">
        <v>340</v>
      </c>
    </row>
    <row r="8697" spans="1:9" x14ac:dyDescent="0.2">
      <c r="A8697" t="s">
        <v>345</v>
      </c>
      <c r="B8697">
        <v>2.1895696433061281E-6</v>
      </c>
      <c r="C8697" t="s">
        <v>35</v>
      </c>
      <c r="D8697" t="s">
        <v>15</v>
      </c>
      <c r="F8697" t="s">
        <v>36</v>
      </c>
      <c r="G8697">
        <v>0</v>
      </c>
      <c r="H8697" t="s">
        <v>345</v>
      </c>
      <c r="I8697" t="s">
        <v>340</v>
      </c>
    </row>
    <row r="8698" spans="1:9" x14ac:dyDescent="0.2">
      <c r="A8698" t="s">
        <v>346</v>
      </c>
      <c r="B8698">
        <v>1.2113722961667669E-6</v>
      </c>
      <c r="C8698" t="s">
        <v>35</v>
      </c>
      <c r="D8698" t="s">
        <v>15</v>
      </c>
      <c r="F8698" t="s">
        <v>36</v>
      </c>
      <c r="G8698">
        <v>0</v>
      </c>
      <c r="H8698" t="s">
        <v>346</v>
      </c>
      <c r="I8698" t="s">
        <v>340</v>
      </c>
    </row>
    <row r="8699" spans="1:9" x14ac:dyDescent="0.2">
      <c r="A8699" t="s">
        <v>347</v>
      </c>
      <c r="B8699">
        <v>1.5412295411323655E-7</v>
      </c>
      <c r="C8699" t="s">
        <v>49</v>
      </c>
      <c r="D8699" t="s">
        <v>15</v>
      </c>
      <c r="F8699" t="s">
        <v>36</v>
      </c>
      <c r="G8699">
        <v>0</v>
      </c>
      <c r="H8699" t="s">
        <v>347</v>
      </c>
      <c r="I8699" t="s">
        <v>340</v>
      </c>
    </row>
    <row r="8700" spans="1:9" x14ac:dyDescent="0.2">
      <c r="A8700" t="s">
        <v>348</v>
      </c>
      <c r="B8700">
        <v>3.2815108680198336E-9</v>
      </c>
      <c r="C8700" t="s">
        <v>49</v>
      </c>
      <c r="D8700" t="s">
        <v>15</v>
      </c>
      <c r="F8700" t="s">
        <v>36</v>
      </c>
      <c r="G8700">
        <v>0</v>
      </c>
      <c r="H8700" t="s">
        <v>348</v>
      </c>
      <c r="I8700" t="s">
        <v>340</v>
      </c>
    </row>
    <row r="8701" spans="1:9" x14ac:dyDescent="0.2">
      <c r="A8701" t="s">
        <v>349</v>
      </c>
      <c r="B8701">
        <v>9.554485716244923E-8</v>
      </c>
      <c r="C8701" t="s">
        <v>35</v>
      </c>
      <c r="D8701" t="s">
        <v>15</v>
      </c>
      <c r="F8701" t="s">
        <v>36</v>
      </c>
      <c r="G8701">
        <v>0</v>
      </c>
      <c r="H8701" t="s">
        <v>349</v>
      </c>
      <c r="I8701" t="s">
        <v>340</v>
      </c>
    </row>
    <row r="8702" spans="1:9" x14ac:dyDescent="0.2">
      <c r="A8702" t="s">
        <v>350</v>
      </c>
      <c r="B8702">
        <v>2.2976263270017552E-6</v>
      </c>
      <c r="C8702" t="s">
        <v>35</v>
      </c>
      <c r="D8702" t="s">
        <v>15</v>
      </c>
      <c r="F8702" t="s">
        <v>36</v>
      </c>
      <c r="G8702">
        <v>0</v>
      </c>
      <c r="H8702" t="s">
        <v>350</v>
      </c>
      <c r="I8702" t="s">
        <v>340</v>
      </c>
    </row>
    <row r="8703" spans="1:9" x14ac:dyDescent="0.2">
      <c r="A8703" t="s">
        <v>351</v>
      </c>
      <c r="B8703">
        <v>5.3061518888431624E-8</v>
      </c>
      <c r="C8703" t="s">
        <v>35</v>
      </c>
      <c r="D8703" t="s">
        <v>15</v>
      </c>
      <c r="F8703" t="s">
        <v>36</v>
      </c>
      <c r="G8703">
        <v>0</v>
      </c>
      <c r="H8703" t="s">
        <v>351</v>
      </c>
      <c r="I8703" t="s">
        <v>340</v>
      </c>
    </row>
    <row r="8704" spans="1:9" x14ac:dyDescent="0.2">
      <c r="A8704" t="s">
        <v>352</v>
      </c>
      <c r="B8704">
        <v>1.2739314288326563E-6</v>
      </c>
      <c r="C8704" t="s">
        <v>35</v>
      </c>
      <c r="D8704" t="s">
        <v>15</v>
      </c>
      <c r="F8704" t="s">
        <v>36</v>
      </c>
      <c r="G8704">
        <v>0</v>
      </c>
      <c r="H8704" t="s">
        <v>352</v>
      </c>
      <c r="I8704" t="s">
        <v>340</v>
      </c>
    </row>
    <row r="8705" spans="1:13" x14ac:dyDescent="0.2">
      <c r="A8705" t="s">
        <v>442</v>
      </c>
      <c r="B8705">
        <v>3.7025999999999999E-3</v>
      </c>
      <c r="C8705" t="s">
        <v>42</v>
      </c>
      <c r="D8705" t="s">
        <v>16</v>
      </c>
      <c r="F8705" t="s">
        <v>36</v>
      </c>
      <c r="G8705">
        <v>0</v>
      </c>
      <c r="H8705" t="s">
        <v>443</v>
      </c>
      <c r="I8705" t="s">
        <v>353</v>
      </c>
    </row>
    <row r="8706" spans="1:13" x14ac:dyDescent="0.2">
      <c r="A8706" t="s">
        <v>354</v>
      </c>
      <c r="B8706">
        <v>-3.3322999999999998E-6</v>
      </c>
      <c r="C8706" t="s">
        <v>49</v>
      </c>
      <c r="D8706" t="s">
        <v>250</v>
      </c>
      <c r="F8706" t="s">
        <v>36</v>
      </c>
      <c r="G8706">
        <v>0</v>
      </c>
      <c r="H8706" t="s">
        <v>355</v>
      </c>
      <c r="I8706" t="s">
        <v>353</v>
      </c>
    </row>
    <row r="8708" spans="1:13" ht="16" x14ac:dyDescent="0.2">
      <c r="A8708" s="1" t="s">
        <v>2</v>
      </c>
      <c r="B8708" s="1" t="s">
        <v>1460</v>
      </c>
    </row>
    <row r="8709" spans="1:13" x14ac:dyDescent="0.2">
      <c r="A8709" t="s">
        <v>4</v>
      </c>
      <c r="B8709" t="s">
        <v>404</v>
      </c>
    </row>
    <row r="8710" spans="1:13" x14ac:dyDescent="0.2">
      <c r="A8710" t="s">
        <v>6</v>
      </c>
      <c r="B8710" t="s">
        <v>390</v>
      </c>
    </row>
    <row r="8711" spans="1:13" x14ac:dyDescent="0.2">
      <c r="A8711" t="s">
        <v>8</v>
      </c>
      <c r="B8711">
        <v>1</v>
      </c>
    </row>
    <row r="8712" spans="1:13" x14ac:dyDescent="0.2">
      <c r="A8712" t="s">
        <v>9</v>
      </c>
      <c r="B8712" t="s">
        <v>73</v>
      </c>
    </row>
    <row r="8713" spans="1:13" x14ac:dyDescent="0.2">
      <c r="A8713" t="s">
        <v>11</v>
      </c>
      <c r="B8713" t="s">
        <v>12</v>
      </c>
    </row>
    <row r="8714" spans="1:13" x14ac:dyDescent="0.2">
      <c r="A8714" t="s">
        <v>13</v>
      </c>
      <c r="B8714" t="s">
        <v>14</v>
      </c>
    </row>
    <row r="8715" spans="1:13" x14ac:dyDescent="0.2">
      <c r="A8715" t="s">
        <v>15</v>
      </c>
      <c r="B8715" t="s">
        <v>53</v>
      </c>
    </row>
    <row r="8716" spans="1:13" ht="16" x14ac:dyDescent="0.2">
      <c r="A8716" s="1" t="s">
        <v>17</v>
      </c>
    </row>
    <row r="8717" spans="1:13" x14ac:dyDescent="0.2">
      <c r="A8717" s="2" t="s">
        <v>18</v>
      </c>
      <c r="B8717" s="2" t="s">
        <v>19</v>
      </c>
      <c r="C8717" s="2" t="s">
        <v>6</v>
      </c>
      <c r="D8717" s="2" t="s">
        <v>15</v>
      </c>
      <c r="E8717" s="2" t="s">
        <v>20</v>
      </c>
      <c r="F8717" s="2" t="s">
        <v>13</v>
      </c>
      <c r="G8717" s="2" t="s">
        <v>21</v>
      </c>
      <c r="H8717" s="2" t="s">
        <v>9</v>
      </c>
      <c r="I8717" s="2" t="s">
        <v>4</v>
      </c>
      <c r="J8717" s="2" t="s">
        <v>1925</v>
      </c>
      <c r="K8717" s="2"/>
      <c r="L8717" s="2"/>
      <c r="M8717" s="2"/>
    </row>
    <row r="8718" spans="1:13" x14ac:dyDescent="0.2">
      <c r="A8718" t="s">
        <v>335</v>
      </c>
      <c r="B8718">
        <v>3.8502999999999998</v>
      </c>
      <c r="D8718" t="s">
        <v>30</v>
      </c>
      <c r="E8718" t="s">
        <v>336</v>
      </c>
      <c r="F8718" t="s">
        <v>27</v>
      </c>
      <c r="G8718">
        <v>0</v>
      </c>
      <c r="I8718" t="s">
        <v>337</v>
      </c>
    </row>
    <row r="8719" spans="1:13" x14ac:dyDescent="0.2">
      <c r="A8719" t="s">
        <v>29</v>
      </c>
      <c r="B8719">
        <v>0.25026999999999999</v>
      </c>
      <c r="D8719" t="s">
        <v>30</v>
      </c>
      <c r="E8719" t="s">
        <v>31</v>
      </c>
      <c r="F8719" t="s">
        <v>27</v>
      </c>
      <c r="G8719">
        <v>0</v>
      </c>
      <c r="I8719" t="s">
        <v>338</v>
      </c>
    </row>
    <row r="8720" spans="1:13" x14ac:dyDescent="0.2">
      <c r="A8720" t="s">
        <v>1460</v>
      </c>
      <c r="B8720">
        <v>1</v>
      </c>
      <c r="C8720" t="s">
        <v>390</v>
      </c>
      <c r="D8720" t="s">
        <v>53</v>
      </c>
      <c r="E8720" t="s">
        <v>339</v>
      </c>
      <c r="F8720" t="s">
        <v>33</v>
      </c>
      <c r="G8720">
        <v>0</v>
      </c>
      <c r="H8720" t="s">
        <v>73</v>
      </c>
      <c r="J8720">
        <f>VLOOKUP(C8720,'extension - production vol'!$B$6:$D$235,3,0)</f>
        <v>41964.6</v>
      </c>
    </row>
    <row r="8721" spans="1:9" x14ac:dyDescent="0.2">
      <c r="A8721" t="s">
        <v>1434</v>
      </c>
      <c r="B8721" s="4">
        <v>3.3521534714391271E-8</v>
      </c>
      <c r="C8721" t="s">
        <v>49</v>
      </c>
      <c r="D8721" t="s">
        <v>15</v>
      </c>
      <c r="F8721" t="s">
        <v>36</v>
      </c>
      <c r="G8721">
        <v>0</v>
      </c>
      <c r="H8721" t="s">
        <v>1434</v>
      </c>
      <c r="I8721" t="s">
        <v>340</v>
      </c>
    </row>
    <row r="8722" spans="1:9" x14ac:dyDescent="0.2">
      <c r="A8722" t="s">
        <v>1435</v>
      </c>
      <c r="B8722" s="4">
        <v>1.7708617649119802E-8</v>
      </c>
      <c r="C8722" t="s">
        <v>49</v>
      </c>
      <c r="D8722" t="s">
        <v>15</v>
      </c>
      <c r="F8722" t="s">
        <v>36</v>
      </c>
      <c r="G8722">
        <v>0</v>
      </c>
      <c r="H8722" t="s">
        <v>1435</v>
      </c>
      <c r="I8722" t="s">
        <v>340</v>
      </c>
    </row>
    <row r="8723" spans="1:9" x14ac:dyDescent="0.2">
      <c r="A8723" t="s">
        <v>1452</v>
      </c>
      <c r="B8723" s="4">
        <v>3.0570455872195341E-10</v>
      </c>
      <c r="C8723" t="s">
        <v>35</v>
      </c>
      <c r="D8723" t="s">
        <v>15</v>
      </c>
      <c r="F8723" t="s">
        <v>36</v>
      </c>
      <c r="G8723">
        <v>0</v>
      </c>
      <c r="H8723" t="s">
        <v>1452</v>
      </c>
      <c r="I8723" t="s">
        <v>340</v>
      </c>
    </row>
    <row r="8724" spans="1:9" x14ac:dyDescent="0.2">
      <c r="A8724" t="s">
        <v>1453</v>
      </c>
      <c r="B8724" s="4">
        <v>3.7018911407736546E-10</v>
      </c>
      <c r="C8724" t="s">
        <v>35</v>
      </c>
      <c r="D8724" t="s">
        <v>15</v>
      </c>
      <c r="F8724" t="s">
        <v>36</v>
      </c>
      <c r="G8724">
        <v>0</v>
      </c>
      <c r="H8724" t="s">
        <v>1453</v>
      </c>
      <c r="I8724" t="s">
        <v>340</v>
      </c>
    </row>
    <row r="8725" spans="1:9" x14ac:dyDescent="0.2">
      <c r="A8725" t="s">
        <v>1454</v>
      </c>
      <c r="B8725" s="4">
        <v>4.824400067330827E-11</v>
      </c>
      <c r="C8725" t="s">
        <v>35</v>
      </c>
      <c r="D8725" t="s">
        <v>15</v>
      </c>
      <c r="F8725" t="s">
        <v>36</v>
      </c>
      <c r="G8725">
        <v>0</v>
      </c>
      <c r="H8725" t="s">
        <v>1454</v>
      </c>
      <c r="I8725" t="s">
        <v>340</v>
      </c>
    </row>
    <row r="8726" spans="1:9" x14ac:dyDescent="0.2">
      <c r="A8726" t="s">
        <v>1455</v>
      </c>
      <c r="B8726" s="4">
        <v>9.7920991465625702E-9</v>
      </c>
      <c r="C8726" t="s">
        <v>35</v>
      </c>
      <c r="D8726" t="s">
        <v>15</v>
      </c>
      <c r="F8726" t="s">
        <v>36</v>
      </c>
      <c r="G8726">
        <v>0</v>
      </c>
      <c r="H8726" t="s">
        <v>1455</v>
      </c>
      <c r="I8726" t="s">
        <v>340</v>
      </c>
    </row>
    <row r="8727" spans="1:9" x14ac:dyDescent="0.2">
      <c r="A8727" t="s">
        <v>1456</v>
      </c>
      <c r="B8727" s="4">
        <v>5.1826475970831165E-9</v>
      </c>
      <c r="C8727" t="s">
        <v>35</v>
      </c>
      <c r="D8727" t="s">
        <v>15</v>
      </c>
      <c r="F8727" t="s">
        <v>36</v>
      </c>
      <c r="G8727">
        <v>0</v>
      </c>
      <c r="H8727" t="s">
        <v>1456</v>
      </c>
      <c r="I8727" t="s">
        <v>340</v>
      </c>
    </row>
    <row r="8728" spans="1:9" x14ac:dyDescent="0.2">
      <c r="A8728" t="s">
        <v>1461</v>
      </c>
      <c r="B8728" s="4">
        <v>5.3404337904433668E-9</v>
      </c>
      <c r="C8728" t="s">
        <v>49</v>
      </c>
      <c r="D8728" t="s">
        <v>15</v>
      </c>
      <c r="F8728" t="s">
        <v>36</v>
      </c>
      <c r="G8728">
        <v>0</v>
      </c>
      <c r="H8728" t="s">
        <v>1461</v>
      </c>
      <c r="I8728" t="s">
        <v>340</v>
      </c>
    </row>
    <row r="8729" spans="1:9" x14ac:dyDescent="0.2">
      <c r="A8729" t="s">
        <v>1457</v>
      </c>
      <c r="B8729" s="4">
        <v>6.2434324500307844E-8</v>
      </c>
      <c r="C8729" t="s">
        <v>49</v>
      </c>
      <c r="D8729" t="s">
        <v>15</v>
      </c>
      <c r="F8729" t="s">
        <v>36</v>
      </c>
      <c r="G8729">
        <v>0</v>
      </c>
      <c r="H8729" t="s">
        <v>1457</v>
      </c>
      <c r="I8729" t="s">
        <v>340</v>
      </c>
    </row>
    <row r="8730" spans="1:9" x14ac:dyDescent="0.2">
      <c r="A8730" t="s">
        <v>1462</v>
      </c>
      <c r="B8730" s="4">
        <v>1.9816111689228138E-9</v>
      </c>
      <c r="C8730" t="s">
        <v>49</v>
      </c>
      <c r="D8730" t="s">
        <v>15</v>
      </c>
      <c r="F8730" t="s">
        <v>36</v>
      </c>
      <c r="G8730">
        <v>0</v>
      </c>
      <c r="H8730" t="s">
        <v>1462</v>
      </c>
      <c r="I8730" t="s">
        <v>340</v>
      </c>
    </row>
    <row r="8731" spans="1:9" x14ac:dyDescent="0.2">
      <c r="A8731" t="s">
        <v>1458</v>
      </c>
      <c r="B8731" s="4">
        <v>3.3001000093019853E-8</v>
      </c>
      <c r="C8731" t="s">
        <v>49</v>
      </c>
      <c r="D8731" t="s">
        <v>15</v>
      </c>
      <c r="F8731" t="s">
        <v>36</v>
      </c>
      <c r="G8731">
        <v>0</v>
      </c>
      <c r="H8731" t="s">
        <v>1458</v>
      </c>
      <c r="I8731" t="s">
        <v>340</v>
      </c>
    </row>
    <row r="8732" spans="1:9" x14ac:dyDescent="0.2">
      <c r="A8732" t="s">
        <v>442</v>
      </c>
      <c r="B8732">
        <v>3.7025999999999999E-3</v>
      </c>
      <c r="C8732" t="s">
        <v>42</v>
      </c>
      <c r="D8732" t="s">
        <v>16</v>
      </c>
      <c r="F8732" t="s">
        <v>36</v>
      </c>
      <c r="G8732">
        <v>0</v>
      </c>
      <c r="H8732" t="s">
        <v>443</v>
      </c>
      <c r="I8732" t="s">
        <v>353</v>
      </c>
    </row>
    <row r="8733" spans="1:9" x14ac:dyDescent="0.2">
      <c r="A8733" t="s">
        <v>354</v>
      </c>
      <c r="B8733">
        <v>-3.3322999999999998E-6</v>
      </c>
      <c r="C8733" t="s">
        <v>49</v>
      </c>
      <c r="D8733" t="s">
        <v>250</v>
      </c>
      <c r="F8733" t="s">
        <v>36</v>
      </c>
      <c r="G8733">
        <v>0</v>
      </c>
      <c r="H8733" t="s">
        <v>355</v>
      </c>
      <c r="I8733" t="s">
        <v>353</v>
      </c>
    </row>
    <row r="8735" spans="1:9" ht="16" x14ac:dyDescent="0.2">
      <c r="A8735" s="1" t="s">
        <v>2</v>
      </c>
      <c r="B8735" s="1" t="s">
        <v>1460</v>
      </c>
    </row>
    <row r="8736" spans="1:9" x14ac:dyDescent="0.2">
      <c r="A8736" t="s">
        <v>4</v>
      </c>
      <c r="B8736" t="s">
        <v>404</v>
      </c>
    </row>
    <row r="8737" spans="1:13" x14ac:dyDescent="0.2">
      <c r="A8737" t="s">
        <v>6</v>
      </c>
      <c r="B8737" t="s">
        <v>384</v>
      </c>
    </row>
    <row r="8738" spans="1:13" x14ac:dyDescent="0.2">
      <c r="A8738" t="s">
        <v>8</v>
      </c>
      <c r="B8738">
        <v>1</v>
      </c>
    </row>
    <row r="8739" spans="1:13" x14ac:dyDescent="0.2">
      <c r="A8739" t="s">
        <v>9</v>
      </c>
      <c r="B8739" t="s">
        <v>73</v>
      </c>
    </row>
    <row r="8740" spans="1:13" x14ac:dyDescent="0.2">
      <c r="A8740" t="s">
        <v>11</v>
      </c>
      <c r="B8740" t="s">
        <v>12</v>
      </c>
    </row>
    <row r="8741" spans="1:13" x14ac:dyDescent="0.2">
      <c r="A8741" t="s">
        <v>13</v>
      </c>
      <c r="B8741" t="s">
        <v>14</v>
      </c>
    </row>
    <row r="8742" spans="1:13" x14ac:dyDescent="0.2">
      <c r="A8742" t="s">
        <v>15</v>
      </c>
      <c r="B8742" t="s">
        <v>53</v>
      </c>
    </row>
    <row r="8743" spans="1:13" ht="16" x14ac:dyDescent="0.2">
      <c r="A8743" s="1" t="s">
        <v>17</v>
      </c>
    </row>
    <row r="8744" spans="1:13" x14ac:dyDescent="0.2">
      <c r="A8744" s="2" t="s">
        <v>18</v>
      </c>
      <c r="B8744" s="2" t="s">
        <v>19</v>
      </c>
      <c r="C8744" s="2" t="s">
        <v>6</v>
      </c>
      <c r="D8744" s="2" t="s">
        <v>15</v>
      </c>
      <c r="E8744" s="2" t="s">
        <v>20</v>
      </c>
      <c r="F8744" s="2" t="s">
        <v>13</v>
      </c>
      <c r="G8744" s="2" t="s">
        <v>21</v>
      </c>
      <c r="H8744" s="2" t="s">
        <v>9</v>
      </c>
      <c r="I8744" s="2" t="s">
        <v>4</v>
      </c>
      <c r="J8744" s="2" t="s">
        <v>1925</v>
      </c>
      <c r="K8744" s="2"/>
      <c r="L8744" s="2"/>
      <c r="M8744" s="2"/>
    </row>
    <row r="8745" spans="1:13" x14ac:dyDescent="0.2">
      <c r="A8745" t="s">
        <v>335</v>
      </c>
      <c r="B8745">
        <v>3.8502999999999998</v>
      </c>
      <c r="D8745" t="s">
        <v>30</v>
      </c>
      <c r="E8745" t="s">
        <v>336</v>
      </c>
      <c r="F8745" t="s">
        <v>27</v>
      </c>
      <c r="G8745">
        <v>0</v>
      </c>
      <c r="I8745" t="s">
        <v>337</v>
      </c>
    </row>
    <row r="8746" spans="1:13" x14ac:dyDescent="0.2">
      <c r="A8746" t="s">
        <v>29</v>
      </c>
      <c r="B8746">
        <v>0.25026999999999999</v>
      </c>
      <c r="D8746" t="s">
        <v>30</v>
      </c>
      <c r="E8746" t="s">
        <v>31</v>
      </c>
      <c r="F8746" t="s">
        <v>27</v>
      </c>
      <c r="G8746">
        <v>0</v>
      </c>
      <c r="I8746" t="s">
        <v>338</v>
      </c>
    </row>
    <row r="8747" spans="1:13" x14ac:dyDescent="0.2">
      <c r="A8747" t="s">
        <v>1460</v>
      </c>
      <c r="B8747">
        <v>1</v>
      </c>
      <c r="C8747" t="s">
        <v>384</v>
      </c>
      <c r="D8747" t="s">
        <v>53</v>
      </c>
      <c r="E8747" t="s">
        <v>339</v>
      </c>
      <c r="F8747" t="s">
        <v>33</v>
      </c>
      <c r="G8747">
        <v>0</v>
      </c>
      <c r="H8747" t="s">
        <v>73</v>
      </c>
      <c r="J8747">
        <f>VLOOKUP(C8747,'extension - production vol'!$B$6:$D$235,3,0)</f>
        <v>6394.8109999999997</v>
      </c>
    </row>
    <row r="8748" spans="1:13" x14ac:dyDescent="0.2">
      <c r="A8748" t="s">
        <v>1434</v>
      </c>
      <c r="B8748" s="4">
        <v>9.4620517330950416E-8</v>
      </c>
      <c r="C8748" t="s">
        <v>49</v>
      </c>
      <c r="D8748" t="s">
        <v>15</v>
      </c>
      <c r="F8748" t="s">
        <v>36</v>
      </c>
      <c r="G8748">
        <v>0</v>
      </c>
      <c r="H8748" t="s">
        <v>1434</v>
      </c>
      <c r="I8748" t="s">
        <v>340</v>
      </c>
    </row>
    <row r="8749" spans="1:13" x14ac:dyDescent="0.2">
      <c r="A8749" t="s">
        <v>1435</v>
      </c>
      <c r="B8749" s="4">
        <v>6.184347537970616E-9</v>
      </c>
      <c r="C8749" t="s">
        <v>49</v>
      </c>
      <c r="D8749" t="s">
        <v>15</v>
      </c>
      <c r="F8749" t="s">
        <v>36</v>
      </c>
      <c r="G8749">
        <v>0</v>
      </c>
      <c r="H8749" t="s">
        <v>1435</v>
      </c>
      <c r="I8749" t="s">
        <v>340</v>
      </c>
    </row>
    <row r="8750" spans="1:13" x14ac:dyDescent="0.2">
      <c r="A8750" t="s">
        <v>1452</v>
      </c>
      <c r="B8750" s="4">
        <v>0</v>
      </c>
      <c r="C8750" t="s">
        <v>35</v>
      </c>
      <c r="D8750" t="s">
        <v>15</v>
      </c>
      <c r="F8750" t="s">
        <v>36</v>
      </c>
      <c r="G8750">
        <v>0</v>
      </c>
      <c r="H8750" t="s">
        <v>1452</v>
      </c>
      <c r="I8750" t="s">
        <v>340</v>
      </c>
    </row>
    <row r="8751" spans="1:13" x14ac:dyDescent="0.2">
      <c r="A8751" t="s">
        <v>1453</v>
      </c>
      <c r="B8751" s="4">
        <v>0</v>
      </c>
      <c r="C8751" t="s">
        <v>35</v>
      </c>
      <c r="D8751" t="s">
        <v>15</v>
      </c>
      <c r="F8751" t="s">
        <v>36</v>
      </c>
      <c r="G8751">
        <v>0</v>
      </c>
      <c r="H8751" t="s">
        <v>1453</v>
      </c>
      <c r="I8751" t="s">
        <v>340</v>
      </c>
    </row>
    <row r="8752" spans="1:13" x14ac:dyDescent="0.2">
      <c r="A8752" t="s">
        <v>1454</v>
      </c>
      <c r="B8752" s="4">
        <v>0</v>
      </c>
      <c r="C8752" t="s">
        <v>35</v>
      </c>
      <c r="D8752" t="s">
        <v>15</v>
      </c>
      <c r="F8752" t="s">
        <v>36</v>
      </c>
      <c r="G8752">
        <v>0</v>
      </c>
      <c r="H8752" t="s">
        <v>1454</v>
      </c>
      <c r="I8752" t="s">
        <v>340</v>
      </c>
    </row>
    <row r="8753" spans="1:9" x14ac:dyDescent="0.2">
      <c r="A8753" t="s">
        <v>1455</v>
      </c>
      <c r="B8753" s="4">
        <v>0</v>
      </c>
      <c r="C8753" t="s">
        <v>35</v>
      </c>
      <c r="D8753" t="s">
        <v>15</v>
      </c>
      <c r="F8753" t="s">
        <v>36</v>
      </c>
      <c r="G8753">
        <v>0</v>
      </c>
      <c r="H8753" t="s">
        <v>1455</v>
      </c>
      <c r="I8753" t="s">
        <v>340</v>
      </c>
    </row>
    <row r="8754" spans="1:9" x14ac:dyDescent="0.2">
      <c r="A8754" t="s">
        <v>1456</v>
      </c>
      <c r="B8754" s="4">
        <v>0</v>
      </c>
      <c r="C8754" t="s">
        <v>35</v>
      </c>
      <c r="D8754" t="s">
        <v>15</v>
      </c>
      <c r="F8754" t="s">
        <v>36</v>
      </c>
      <c r="G8754">
        <v>0</v>
      </c>
      <c r="H8754" t="s">
        <v>1456</v>
      </c>
      <c r="I8754" t="s">
        <v>340</v>
      </c>
    </row>
    <row r="8755" spans="1:9" x14ac:dyDescent="0.2">
      <c r="A8755" t="s">
        <v>1461</v>
      </c>
      <c r="B8755" s="4">
        <v>6.8818369256059542E-9</v>
      </c>
      <c r="C8755" t="s">
        <v>49</v>
      </c>
      <c r="D8755" t="s">
        <v>15</v>
      </c>
      <c r="F8755" t="s">
        <v>36</v>
      </c>
      <c r="G8755">
        <v>0</v>
      </c>
      <c r="H8755" t="s">
        <v>1461</v>
      </c>
      <c r="I8755" t="s">
        <v>340</v>
      </c>
    </row>
    <row r="8756" spans="1:9" x14ac:dyDescent="0.2">
      <c r="A8756" t="s">
        <v>1457</v>
      </c>
      <c r="B8756" s="4">
        <v>1.5871828713578781E-7</v>
      </c>
      <c r="C8756" t="s">
        <v>49</v>
      </c>
      <c r="D8756" t="s">
        <v>15</v>
      </c>
      <c r="F8756" t="s">
        <v>36</v>
      </c>
      <c r="G8756">
        <v>0</v>
      </c>
      <c r="H8756" t="s">
        <v>1457</v>
      </c>
      <c r="I8756" t="s">
        <v>340</v>
      </c>
    </row>
    <row r="8757" spans="1:9" x14ac:dyDescent="0.2">
      <c r="A8757" t="s">
        <v>1462</v>
      </c>
      <c r="B8757" s="4">
        <v>3.1432445099440332E-10</v>
      </c>
      <c r="C8757" t="s">
        <v>49</v>
      </c>
      <c r="D8757" t="s">
        <v>15</v>
      </c>
      <c r="F8757" t="s">
        <v>36</v>
      </c>
      <c r="G8757">
        <v>0</v>
      </c>
      <c r="H8757" t="s">
        <v>1462</v>
      </c>
      <c r="I8757" t="s">
        <v>340</v>
      </c>
    </row>
    <row r="8758" spans="1:9" x14ac:dyDescent="0.2">
      <c r="A8758" t="s">
        <v>1458</v>
      </c>
      <c r="B8758" s="4">
        <v>1.0373744257241034E-8</v>
      </c>
      <c r="C8758" t="s">
        <v>49</v>
      </c>
      <c r="D8758" t="s">
        <v>15</v>
      </c>
      <c r="F8758" t="s">
        <v>36</v>
      </c>
      <c r="G8758">
        <v>0</v>
      </c>
      <c r="H8758" t="s">
        <v>1458</v>
      </c>
      <c r="I8758" t="s">
        <v>340</v>
      </c>
    </row>
    <row r="8759" spans="1:9" x14ac:dyDescent="0.2">
      <c r="A8759" t="s">
        <v>442</v>
      </c>
      <c r="B8759">
        <v>3.7025999999999999E-3</v>
      </c>
      <c r="C8759" t="s">
        <v>42</v>
      </c>
      <c r="D8759" t="s">
        <v>16</v>
      </c>
      <c r="F8759" t="s">
        <v>36</v>
      </c>
      <c r="G8759">
        <v>0</v>
      </c>
      <c r="H8759" t="s">
        <v>443</v>
      </c>
      <c r="I8759" t="s">
        <v>353</v>
      </c>
    </row>
    <row r="8760" spans="1:9" x14ac:dyDescent="0.2">
      <c r="A8760" t="s">
        <v>354</v>
      </c>
      <c r="B8760">
        <v>-3.3322999999999998E-6</v>
      </c>
      <c r="C8760" t="s">
        <v>49</v>
      </c>
      <c r="D8760" t="s">
        <v>250</v>
      </c>
      <c r="F8760" t="s">
        <v>36</v>
      </c>
      <c r="G8760">
        <v>0</v>
      </c>
      <c r="H8760" t="s">
        <v>355</v>
      </c>
      <c r="I8760" t="s">
        <v>353</v>
      </c>
    </row>
    <row r="8762" spans="1:9" ht="16" x14ac:dyDescent="0.2">
      <c r="A8762" s="1" t="s">
        <v>2</v>
      </c>
      <c r="B8762" s="1" t="s">
        <v>1460</v>
      </c>
    </row>
    <row r="8763" spans="1:9" x14ac:dyDescent="0.2">
      <c r="A8763" t="s">
        <v>4</v>
      </c>
      <c r="B8763" t="s">
        <v>404</v>
      </c>
    </row>
    <row r="8764" spans="1:9" x14ac:dyDescent="0.2">
      <c r="A8764" t="s">
        <v>6</v>
      </c>
      <c r="B8764" t="s">
        <v>403</v>
      </c>
    </row>
    <row r="8765" spans="1:9" x14ac:dyDescent="0.2">
      <c r="A8765" t="s">
        <v>8</v>
      </c>
      <c r="B8765">
        <v>1</v>
      </c>
    </row>
    <row r="8766" spans="1:9" x14ac:dyDescent="0.2">
      <c r="A8766" t="s">
        <v>9</v>
      </c>
      <c r="B8766" t="s">
        <v>73</v>
      </c>
    </row>
    <row r="8767" spans="1:9" x14ac:dyDescent="0.2">
      <c r="A8767" t="s">
        <v>11</v>
      </c>
      <c r="B8767" t="s">
        <v>12</v>
      </c>
    </row>
    <row r="8768" spans="1:9" x14ac:dyDescent="0.2">
      <c r="A8768" t="s">
        <v>13</v>
      </c>
      <c r="B8768" t="s">
        <v>14</v>
      </c>
    </row>
    <row r="8769" spans="1:13" x14ac:dyDescent="0.2">
      <c r="A8769" t="s">
        <v>15</v>
      </c>
      <c r="B8769" t="s">
        <v>53</v>
      </c>
    </row>
    <row r="8770" spans="1:13" ht="16" x14ac:dyDescent="0.2">
      <c r="A8770" s="1" t="s">
        <v>17</v>
      </c>
    </row>
    <row r="8771" spans="1:13" x14ac:dyDescent="0.2">
      <c r="A8771" s="2" t="s">
        <v>18</v>
      </c>
      <c r="B8771" s="2" t="s">
        <v>19</v>
      </c>
      <c r="C8771" s="2" t="s">
        <v>6</v>
      </c>
      <c r="D8771" s="2" t="s">
        <v>15</v>
      </c>
      <c r="E8771" s="2" t="s">
        <v>20</v>
      </c>
      <c r="F8771" s="2" t="s">
        <v>13</v>
      </c>
      <c r="G8771" s="2" t="s">
        <v>21</v>
      </c>
      <c r="H8771" s="2" t="s">
        <v>9</v>
      </c>
      <c r="I8771" s="2" t="s">
        <v>4</v>
      </c>
      <c r="J8771" s="2" t="s">
        <v>1925</v>
      </c>
      <c r="K8771" s="2"/>
      <c r="L8771" s="2"/>
      <c r="M8771" s="2"/>
    </row>
    <row r="8772" spans="1:13" x14ac:dyDescent="0.2">
      <c r="A8772" t="s">
        <v>335</v>
      </c>
      <c r="B8772">
        <v>3.8502999999999998</v>
      </c>
      <c r="D8772" t="s">
        <v>30</v>
      </c>
      <c r="E8772" t="s">
        <v>336</v>
      </c>
      <c r="F8772" t="s">
        <v>27</v>
      </c>
      <c r="G8772">
        <v>0</v>
      </c>
      <c r="I8772" t="s">
        <v>337</v>
      </c>
    </row>
    <row r="8773" spans="1:13" x14ac:dyDescent="0.2">
      <c r="A8773" t="s">
        <v>29</v>
      </c>
      <c r="B8773">
        <v>0.25026999999999999</v>
      </c>
      <c r="D8773" t="s">
        <v>30</v>
      </c>
      <c r="E8773" t="s">
        <v>31</v>
      </c>
      <c r="F8773" t="s">
        <v>27</v>
      </c>
      <c r="G8773">
        <v>0</v>
      </c>
      <c r="I8773" t="s">
        <v>338</v>
      </c>
    </row>
    <row r="8774" spans="1:13" x14ac:dyDescent="0.2">
      <c r="A8774" t="s">
        <v>1460</v>
      </c>
      <c r="B8774">
        <v>1</v>
      </c>
      <c r="C8774" t="s">
        <v>403</v>
      </c>
      <c r="D8774" t="s">
        <v>53</v>
      </c>
      <c r="E8774" t="s">
        <v>339</v>
      </c>
      <c r="F8774" t="s">
        <v>33</v>
      </c>
      <c r="G8774">
        <v>0</v>
      </c>
      <c r="H8774" t="s">
        <v>73</v>
      </c>
      <c r="J8774">
        <f>VLOOKUP(C8774,'extension - production vol'!$B$6:$D$235,3,0)</f>
        <v>7820</v>
      </c>
    </row>
    <row r="8775" spans="1:13" x14ac:dyDescent="0.2">
      <c r="A8775" t="s">
        <v>1434</v>
      </c>
      <c r="B8775" s="4">
        <v>5.3018361333860853E-8</v>
      </c>
      <c r="C8775" t="s">
        <v>49</v>
      </c>
      <c r="D8775" t="s">
        <v>15</v>
      </c>
      <c r="F8775" t="s">
        <v>36</v>
      </c>
      <c r="G8775">
        <v>0</v>
      </c>
      <c r="H8775" t="s">
        <v>1434</v>
      </c>
      <c r="I8775" t="s">
        <v>340</v>
      </c>
    </row>
    <row r="8776" spans="1:13" x14ac:dyDescent="0.2">
      <c r="A8776" t="s">
        <v>1435</v>
      </c>
      <c r="B8776" s="4">
        <v>2.8122782968395755E-8</v>
      </c>
      <c r="C8776" t="s">
        <v>49</v>
      </c>
      <c r="D8776" t="s">
        <v>15</v>
      </c>
      <c r="F8776" t="s">
        <v>36</v>
      </c>
      <c r="G8776">
        <v>0</v>
      </c>
      <c r="H8776" t="s">
        <v>1435</v>
      </c>
      <c r="I8776" t="s">
        <v>340</v>
      </c>
    </row>
    <row r="8777" spans="1:13" x14ac:dyDescent="0.2">
      <c r="A8777" t="s">
        <v>1452</v>
      </c>
      <c r="B8777" s="4">
        <v>2.9518237218712253E-10</v>
      </c>
      <c r="C8777" t="s">
        <v>35</v>
      </c>
      <c r="D8777" t="s">
        <v>15</v>
      </c>
      <c r="F8777" t="s">
        <v>36</v>
      </c>
      <c r="G8777">
        <v>0</v>
      </c>
      <c r="H8777" t="s">
        <v>1452</v>
      </c>
      <c r="I8777" t="s">
        <v>340</v>
      </c>
    </row>
    <row r="8778" spans="1:13" x14ac:dyDescent="0.2">
      <c r="A8778" t="s">
        <v>1453</v>
      </c>
      <c r="B8778" s="4">
        <v>3.5728125740228081E-10</v>
      </c>
      <c r="C8778" t="s">
        <v>35</v>
      </c>
      <c r="D8778" t="s">
        <v>15</v>
      </c>
      <c r="F8778" t="s">
        <v>36</v>
      </c>
      <c r="G8778">
        <v>0</v>
      </c>
      <c r="H8778" t="s">
        <v>1453</v>
      </c>
      <c r="I8778" t="s">
        <v>340</v>
      </c>
    </row>
    <row r="8779" spans="1:13" x14ac:dyDescent="0.2">
      <c r="A8779" t="s">
        <v>1454</v>
      </c>
      <c r="B8779" s="4">
        <v>4.661669739439283E-11</v>
      </c>
      <c r="C8779" t="s">
        <v>35</v>
      </c>
      <c r="D8779" t="s">
        <v>15</v>
      </c>
      <c r="F8779" t="s">
        <v>36</v>
      </c>
      <c r="G8779">
        <v>0</v>
      </c>
      <c r="H8779" t="s">
        <v>1454</v>
      </c>
      <c r="I8779" t="s">
        <v>340</v>
      </c>
    </row>
    <row r="8780" spans="1:13" x14ac:dyDescent="0.2">
      <c r="A8780" t="s">
        <v>1455</v>
      </c>
      <c r="B8780" s="4">
        <v>9.442433231345993E-9</v>
      </c>
      <c r="C8780" t="s">
        <v>35</v>
      </c>
      <c r="D8780" t="s">
        <v>15</v>
      </c>
      <c r="F8780" t="s">
        <v>36</v>
      </c>
      <c r="G8780">
        <v>0</v>
      </c>
      <c r="H8780" t="s">
        <v>1455</v>
      </c>
      <c r="I8780" t="s">
        <v>340</v>
      </c>
    </row>
    <row r="8781" spans="1:13" x14ac:dyDescent="0.2">
      <c r="A8781" t="s">
        <v>1456</v>
      </c>
      <c r="B8781" s="4">
        <v>5.0019376036319315E-9</v>
      </c>
      <c r="C8781" t="s">
        <v>35</v>
      </c>
      <c r="D8781" t="s">
        <v>15</v>
      </c>
      <c r="F8781" t="s">
        <v>36</v>
      </c>
      <c r="G8781">
        <v>0</v>
      </c>
      <c r="H8781" t="s">
        <v>1456</v>
      </c>
      <c r="I8781" t="s">
        <v>340</v>
      </c>
    </row>
    <row r="8782" spans="1:13" x14ac:dyDescent="0.2">
      <c r="A8782" t="s">
        <v>1461</v>
      </c>
      <c r="B8782" s="4">
        <v>8.4515813350687744E-9</v>
      </c>
      <c r="C8782" t="s">
        <v>49</v>
      </c>
      <c r="D8782" t="s">
        <v>15</v>
      </c>
      <c r="F8782" t="s">
        <v>36</v>
      </c>
      <c r="G8782">
        <v>0</v>
      </c>
      <c r="H8782" t="s">
        <v>1461</v>
      </c>
      <c r="I8782" t="s">
        <v>340</v>
      </c>
    </row>
    <row r="8783" spans="1:13" x14ac:dyDescent="0.2">
      <c r="A8783" t="s">
        <v>1457</v>
      </c>
      <c r="B8783" s="4">
        <v>9.8876959987092124E-8</v>
      </c>
      <c r="C8783" t="s">
        <v>49</v>
      </c>
      <c r="D8783" t="s">
        <v>15</v>
      </c>
      <c r="F8783" t="s">
        <v>36</v>
      </c>
      <c r="G8783">
        <v>0</v>
      </c>
      <c r="H8783" t="s">
        <v>1457</v>
      </c>
      <c r="I8783" t="s">
        <v>340</v>
      </c>
    </row>
    <row r="8784" spans="1:13" x14ac:dyDescent="0.2">
      <c r="A8784" t="s">
        <v>1462</v>
      </c>
      <c r="B8784" s="4">
        <v>3.1430720800366153E-9</v>
      </c>
      <c r="C8784" t="s">
        <v>49</v>
      </c>
      <c r="D8784" t="s">
        <v>15</v>
      </c>
      <c r="F8784" t="s">
        <v>36</v>
      </c>
      <c r="G8784">
        <v>0</v>
      </c>
      <c r="H8784" t="s">
        <v>1462</v>
      </c>
      <c r="I8784" t="s">
        <v>340</v>
      </c>
    </row>
    <row r="8785" spans="1:13" x14ac:dyDescent="0.2">
      <c r="A8785" t="s">
        <v>1458</v>
      </c>
      <c r="B8785" s="4">
        <v>5.2366121825566111E-8</v>
      </c>
      <c r="C8785" t="s">
        <v>49</v>
      </c>
      <c r="D8785" t="s">
        <v>15</v>
      </c>
      <c r="F8785" t="s">
        <v>36</v>
      </c>
      <c r="G8785">
        <v>0</v>
      </c>
      <c r="H8785" t="s">
        <v>1458</v>
      </c>
      <c r="I8785" t="s">
        <v>340</v>
      </c>
    </row>
    <row r="8786" spans="1:13" x14ac:dyDescent="0.2">
      <c r="A8786" t="s">
        <v>442</v>
      </c>
      <c r="B8786">
        <v>3.7025999999999999E-3</v>
      </c>
      <c r="C8786" t="s">
        <v>42</v>
      </c>
      <c r="D8786" t="s">
        <v>16</v>
      </c>
      <c r="F8786" t="s">
        <v>36</v>
      </c>
      <c r="G8786">
        <v>0</v>
      </c>
      <c r="H8786" t="s">
        <v>443</v>
      </c>
      <c r="I8786" t="s">
        <v>353</v>
      </c>
    </row>
    <row r="8787" spans="1:13" x14ac:dyDescent="0.2">
      <c r="A8787" t="s">
        <v>354</v>
      </c>
      <c r="B8787">
        <v>-3.3322999999999998E-6</v>
      </c>
      <c r="C8787" t="s">
        <v>49</v>
      </c>
      <c r="D8787" t="s">
        <v>250</v>
      </c>
      <c r="F8787" t="s">
        <v>36</v>
      </c>
      <c r="G8787">
        <v>0</v>
      </c>
      <c r="H8787" t="s">
        <v>355</v>
      </c>
      <c r="I8787" t="s">
        <v>353</v>
      </c>
    </row>
    <row r="8789" spans="1:13" ht="16" x14ac:dyDescent="0.2">
      <c r="A8789" s="1" t="s">
        <v>2</v>
      </c>
      <c r="B8789" s="1" t="s">
        <v>1460</v>
      </c>
    </row>
    <row r="8790" spans="1:13" x14ac:dyDescent="0.2">
      <c r="A8790" t="s">
        <v>4</v>
      </c>
      <c r="B8790" t="s">
        <v>404</v>
      </c>
    </row>
    <row r="8791" spans="1:13" x14ac:dyDescent="0.2">
      <c r="A8791" t="s">
        <v>6</v>
      </c>
      <c r="B8791" t="s">
        <v>400</v>
      </c>
    </row>
    <row r="8792" spans="1:13" x14ac:dyDescent="0.2">
      <c r="A8792" t="s">
        <v>8</v>
      </c>
      <c r="B8792">
        <v>1</v>
      </c>
    </row>
    <row r="8793" spans="1:13" x14ac:dyDescent="0.2">
      <c r="A8793" t="s">
        <v>9</v>
      </c>
      <c r="B8793" t="s">
        <v>73</v>
      </c>
    </row>
    <row r="8794" spans="1:13" x14ac:dyDescent="0.2">
      <c r="A8794" t="s">
        <v>11</v>
      </c>
      <c r="B8794" t="s">
        <v>12</v>
      </c>
    </row>
    <row r="8795" spans="1:13" x14ac:dyDescent="0.2">
      <c r="A8795" t="s">
        <v>13</v>
      </c>
      <c r="B8795" t="s">
        <v>14</v>
      </c>
    </row>
    <row r="8796" spans="1:13" x14ac:dyDescent="0.2">
      <c r="A8796" t="s">
        <v>15</v>
      </c>
      <c r="B8796" t="s">
        <v>53</v>
      </c>
    </row>
    <row r="8797" spans="1:13" ht="16" x14ac:dyDescent="0.2">
      <c r="A8797" s="1" t="s">
        <v>17</v>
      </c>
    </row>
    <row r="8798" spans="1:13" x14ac:dyDescent="0.2">
      <c r="A8798" s="2" t="s">
        <v>18</v>
      </c>
      <c r="B8798" s="2" t="s">
        <v>19</v>
      </c>
      <c r="C8798" s="2" t="s">
        <v>6</v>
      </c>
      <c r="D8798" s="2" t="s">
        <v>15</v>
      </c>
      <c r="E8798" s="2" t="s">
        <v>20</v>
      </c>
      <c r="F8798" s="2" t="s">
        <v>13</v>
      </c>
      <c r="G8798" s="2" t="s">
        <v>21</v>
      </c>
      <c r="H8798" s="2" t="s">
        <v>9</v>
      </c>
      <c r="I8798" s="2" t="s">
        <v>4</v>
      </c>
      <c r="J8798" s="2" t="s">
        <v>1925</v>
      </c>
      <c r="K8798" s="2"/>
      <c r="L8798" s="2"/>
      <c r="M8798" s="2"/>
    </row>
    <row r="8799" spans="1:13" x14ac:dyDescent="0.2">
      <c r="A8799" t="s">
        <v>335</v>
      </c>
      <c r="B8799">
        <v>3.8502999999999998</v>
      </c>
      <c r="D8799" t="s">
        <v>30</v>
      </c>
      <c r="E8799" t="s">
        <v>336</v>
      </c>
      <c r="F8799" t="s">
        <v>27</v>
      </c>
      <c r="G8799">
        <v>0</v>
      </c>
      <c r="I8799" t="s">
        <v>337</v>
      </c>
    </row>
    <row r="8800" spans="1:13" x14ac:dyDescent="0.2">
      <c r="A8800" t="s">
        <v>29</v>
      </c>
      <c r="B8800">
        <v>0.25026999999999999</v>
      </c>
      <c r="D8800" t="s">
        <v>30</v>
      </c>
      <c r="E8800" t="s">
        <v>31</v>
      </c>
      <c r="F8800" t="s">
        <v>27</v>
      </c>
      <c r="G8800">
        <v>0</v>
      </c>
      <c r="I8800" t="s">
        <v>338</v>
      </c>
    </row>
    <row r="8801" spans="1:10" x14ac:dyDescent="0.2">
      <c r="A8801" t="s">
        <v>1460</v>
      </c>
      <c r="B8801">
        <v>1</v>
      </c>
      <c r="C8801" t="s">
        <v>400</v>
      </c>
      <c r="D8801" t="s">
        <v>53</v>
      </c>
      <c r="E8801" t="s">
        <v>339</v>
      </c>
      <c r="F8801" t="s">
        <v>33</v>
      </c>
      <c r="G8801">
        <v>0</v>
      </c>
      <c r="H8801" t="s">
        <v>73</v>
      </c>
      <c r="J8801">
        <f>VLOOKUP(C8801,'extension - production vol'!$B$6:$D$235,3,0)</f>
        <v>7071</v>
      </c>
    </row>
    <row r="8802" spans="1:10" x14ac:dyDescent="0.2">
      <c r="A8802" t="s">
        <v>1434</v>
      </c>
      <c r="B8802" s="4">
        <v>1.4272192814982961E-8</v>
      </c>
      <c r="C8802" t="s">
        <v>49</v>
      </c>
      <c r="D8802" t="s">
        <v>15</v>
      </c>
      <c r="F8802" t="s">
        <v>36</v>
      </c>
      <c r="G8802">
        <v>0</v>
      </c>
      <c r="H8802" t="s">
        <v>1434</v>
      </c>
      <c r="I8802" t="s">
        <v>340</v>
      </c>
    </row>
    <row r="8803" spans="1:10" x14ac:dyDescent="0.2">
      <c r="A8803" t="s">
        <v>1435</v>
      </c>
      <c r="B8803" s="4">
        <v>7.5509857335084278E-9</v>
      </c>
      <c r="C8803" t="s">
        <v>49</v>
      </c>
      <c r="D8803" t="s">
        <v>15</v>
      </c>
      <c r="F8803" t="s">
        <v>36</v>
      </c>
      <c r="G8803">
        <v>0</v>
      </c>
      <c r="H8803" t="s">
        <v>1435</v>
      </c>
      <c r="I8803" t="s">
        <v>340</v>
      </c>
    </row>
    <row r="8804" spans="1:10" x14ac:dyDescent="0.2">
      <c r="A8804" t="s">
        <v>1452</v>
      </c>
      <c r="B8804" s="4">
        <v>6.8042868376078008E-10</v>
      </c>
      <c r="C8804" t="s">
        <v>35</v>
      </c>
      <c r="D8804" t="s">
        <v>15</v>
      </c>
      <c r="F8804" t="s">
        <v>36</v>
      </c>
      <c r="G8804">
        <v>0</v>
      </c>
      <c r="H8804" t="s">
        <v>1452</v>
      </c>
      <c r="I8804" t="s">
        <v>340</v>
      </c>
    </row>
    <row r="8805" spans="1:10" x14ac:dyDescent="0.2">
      <c r="A8805" t="s">
        <v>1453</v>
      </c>
      <c r="B8805" s="4">
        <v>8.1972904421574293E-10</v>
      </c>
      <c r="C8805" t="s">
        <v>35</v>
      </c>
      <c r="D8805" t="s">
        <v>15</v>
      </c>
      <c r="F8805" t="s">
        <v>36</v>
      </c>
      <c r="G8805">
        <v>0</v>
      </c>
      <c r="H8805" t="s">
        <v>1453</v>
      </c>
      <c r="I8805" t="s">
        <v>340</v>
      </c>
    </row>
    <row r="8806" spans="1:10" x14ac:dyDescent="0.2">
      <c r="A8806" t="s">
        <v>1454</v>
      </c>
      <c r="B8806" s="4">
        <v>1.0715412342689452E-10</v>
      </c>
      <c r="C8806" t="s">
        <v>35</v>
      </c>
      <c r="D8806" t="s">
        <v>15</v>
      </c>
      <c r="F8806" t="s">
        <v>36</v>
      </c>
      <c r="G8806">
        <v>0</v>
      </c>
      <c r="H8806" t="s">
        <v>1454</v>
      </c>
      <c r="I8806" t="s">
        <v>340</v>
      </c>
    </row>
    <row r="8807" spans="1:10" x14ac:dyDescent="0.2">
      <c r="A8807" t="s">
        <v>1455</v>
      </c>
      <c r="B8807" s="4">
        <v>2.1698709993946138E-8</v>
      </c>
      <c r="C8807" t="s">
        <v>35</v>
      </c>
      <c r="D8807" t="s">
        <v>15</v>
      </c>
      <c r="F8807" t="s">
        <v>36</v>
      </c>
      <c r="G8807">
        <v>0</v>
      </c>
      <c r="H8807" t="s">
        <v>1455</v>
      </c>
      <c r="I8807" t="s">
        <v>340</v>
      </c>
    </row>
    <row r="8808" spans="1:10" x14ac:dyDescent="0.2">
      <c r="A8808" t="s">
        <v>1456</v>
      </c>
      <c r="B8808" s="4">
        <v>1.1465491206677713E-8</v>
      </c>
      <c r="C8808" t="s">
        <v>35</v>
      </c>
      <c r="D8808" t="s">
        <v>15</v>
      </c>
      <c r="F8808" t="s">
        <v>36</v>
      </c>
      <c r="G8808">
        <v>0</v>
      </c>
      <c r="H8808" t="s">
        <v>1456</v>
      </c>
      <c r="I8808" t="s">
        <v>340</v>
      </c>
    </row>
    <row r="8809" spans="1:10" x14ac:dyDescent="0.2">
      <c r="A8809" t="s">
        <v>1461</v>
      </c>
      <c r="B8809" s="4">
        <v>2.281978017041751E-9</v>
      </c>
      <c r="C8809" t="s">
        <v>49</v>
      </c>
      <c r="D8809" t="s">
        <v>15</v>
      </c>
      <c r="F8809" t="s">
        <v>36</v>
      </c>
      <c r="G8809">
        <v>0</v>
      </c>
      <c r="H8809" t="s">
        <v>1461</v>
      </c>
      <c r="I8809" t="s">
        <v>340</v>
      </c>
    </row>
    <row r="8810" spans="1:10" x14ac:dyDescent="0.2">
      <c r="A8810" t="s">
        <v>1457</v>
      </c>
      <c r="B8810" s="4">
        <v>2.6585037329034278E-8</v>
      </c>
      <c r="C8810" t="s">
        <v>49</v>
      </c>
      <c r="D8810" t="s">
        <v>15</v>
      </c>
      <c r="F8810" t="s">
        <v>36</v>
      </c>
      <c r="G8810">
        <v>0</v>
      </c>
      <c r="H8810" t="s">
        <v>1457</v>
      </c>
      <c r="I8810" t="s">
        <v>340</v>
      </c>
    </row>
    <row r="8811" spans="1:10" x14ac:dyDescent="0.2">
      <c r="A8811" t="s">
        <v>1462</v>
      </c>
      <c r="B8811" s="4">
        <v>8.4557121347582857E-10</v>
      </c>
      <c r="C8811" t="s">
        <v>49</v>
      </c>
      <c r="D8811" t="s">
        <v>15</v>
      </c>
      <c r="F8811" t="s">
        <v>36</v>
      </c>
      <c r="G8811">
        <v>0</v>
      </c>
      <c r="H8811" t="s">
        <v>1462</v>
      </c>
      <c r="I8811" t="s">
        <v>340</v>
      </c>
    </row>
    <row r="8812" spans="1:10" x14ac:dyDescent="0.2">
      <c r="A8812" t="s">
        <v>1458</v>
      </c>
      <c r="B8812" s="4">
        <v>1.4092853557930476E-8</v>
      </c>
      <c r="C8812" t="s">
        <v>49</v>
      </c>
      <c r="D8812" t="s">
        <v>15</v>
      </c>
      <c r="F8812" t="s">
        <v>36</v>
      </c>
      <c r="G8812">
        <v>0</v>
      </c>
      <c r="H8812" t="s">
        <v>1458</v>
      </c>
      <c r="I8812" t="s">
        <v>340</v>
      </c>
    </row>
    <row r="8813" spans="1:10" x14ac:dyDescent="0.2">
      <c r="A8813" t="s">
        <v>442</v>
      </c>
      <c r="B8813">
        <v>3.7025999999999999E-3</v>
      </c>
      <c r="C8813" t="s">
        <v>42</v>
      </c>
      <c r="D8813" t="s">
        <v>16</v>
      </c>
      <c r="F8813" t="s">
        <v>36</v>
      </c>
      <c r="G8813">
        <v>0</v>
      </c>
      <c r="H8813" t="s">
        <v>443</v>
      </c>
      <c r="I8813" t="s">
        <v>353</v>
      </c>
    </row>
    <row r="8814" spans="1:10" x14ac:dyDescent="0.2">
      <c r="A8814" t="s">
        <v>354</v>
      </c>
      <c r="B8814">
        <v>-3.3322999999999998E-6</v>
      </c>
      <c r="C8814" t="s">
        <v>49</v>
      </c>
      <c r="D8814" t="s">
        <v>250</v>
      </c>
      <c r="F8814" t="s">
        <v>36</v>
      </c>
      <c r="G8814">
        <v>0</v>
      </c>
      <c r="H8814" t="s">
        <v>355</v>
      </c>
      <c r="I8814" t="s">
        <v>353</v>
      </c>
    </row>
    <row r="8816" spans="1:10" ht="16" x14ac:dyDescent="0.2">
      <c r="A8816" s="1" t="s">
        <v>2</v>
      </c>
      <c r="B8816" s="1" t="s">
        <v>1460</v>
      </c>
    </row>
    <row r="8817" spans="1:13" x14ac:dyDescent="0.2">
      <c r="A8817" t="s">
        <v>4</v>
      </c>
      <c r="B8817" t="s">
        <v>404</v>
      </c>
    </row>
    <row r="8818" spans="1:13" x14ac:dyDescent="0.2">
      <c r="A8818" t="s">
        <v>6</v>
      </c>
      <c r="B8818" t="s">
        <v>397</v>
      </c>
    </row>
    <row r="8819" spans="1:13" x14ac:dyDescent="0.2">
      <c r="A8819" t="s">
        <v>8</v>
      </c>
      <c r="B8819">
        <v>1</v>
      </c>
    </row>
    <row r="8820" spans="1:13" x14ac:dyDescent="0.2">
      <c r="A8820" t="s">
        <v>9</v>
      </c>
      <c r="B8820" t="s">
        <v>73</v>
      </c>
    </row>
    <row r="8821" spans="1:13" x14ac:dyDescent="0.2">
      <c r="A8821" t="s">
        <v>11</v>
      </c>
      <c r="B8821" t="s">
        <v>12</v>
      </c>
    </row>
    <row r="8822" spans="1:13" x14ac:dyDescent="0.2">
      <c r="A8822" t="s">
        <v>13</v>
      </c>
      <c r="B8822" t="s">
        <v>14</v>
      </c>
    </row>
    <row r="8823" spans="1:13" x14ac:dyDescent="0.2">
      <c r="A8823" t="s">
        <v>15</v>
      </c>
      <c r="B8823" t="s">
        <v>53</v>
      </c>
    </row>
    <row r="8824" spans="1:13" ht="16" x14ac:dyDescent="0.2">
      <c r="A8824" s="1" t="s">
        <v>17</v>
      </c>
    </row>
    <row r="8825" spans="1:13" x14ac:dyDescent="0.2">
      <c r="A8825" s="2" t="s">
        <v>18</v>
      </c>
      <c r="B8825" s="2" t="s">
        <v>19</v>
      </c>
      <c r="C8825" s="2" t="s">
        <v>6</v>
      </c>
      <c r="D8825" s="2" t="s">
        <v>15</v>
      </c>
      <c r="E8825" s="2" t="s">
        <v>20</v>
      </c>
      <c r="F8825" s="2" t="s">
        <v>13</v>
      </c>
      <c r="G8825" s="2" t="s">
        <v>21</v>
      </c>
      <c r="H8825" s="2" t="s">
        <v>9</v>
      </c>
      <c r="I8825" s="2" t="s">
        <v>4</v>
      </c>
      <c r="J8825" s="2" t="s">
        <v>1925</v>
      </c>
      <c r="K8825" s="2"/>
      <c r="L8825" s="2"/>
      <c r="M8825" s="2"/>
    </row>
    <row r="8826" spans="1:13" x14ac:dyDescent="0.2">
      <c r="A8826" t="s">
        <v>335</v>
      </c>
      <c r="B8826">
        <v>3.8502999999999998</v>
      </c>
      <c r="D8826" t="s">
        <v>30</v>
      </c>
      <c r="E8826" t="s">
        <v>336</v>
      </c>
      <c r="F8826" t="s">
        <v>27</v>
      </c>
      <c r="G8826">
        <v>0</v>
      </c>
      <c r="I8826" t="s">
        <v>337</v>
      </c>
    </row>
    <row r="8827" spans="1:13" x14ac:dyDescent="0.2">
      <c r="A8827" t="s">
        <v>29</v>
      </c>
      <c r="B8827">
        <v>0.25026999999999999</v>
      </c>
      <c r="D8827" t="s">
        <v>30</v>
      </c>
      <c r="E8827" t="s">
        <v>31</v>
      </c>
      <c r="F8827" t="s">
        <v>27</v>
      </c>
      <c r="G8827">
        <v>0</v>
      </c>
      <c r="I8827" t="s">
        <v>338</v>
      </c>
    </row>
    <row r="8828" spans="1:13" x14ac:dyDescent="0.2">
      <c r="A8828" t="s">
        <v>1460</v>
      </c>
      <c r="B8828">
        <v>1</v>
      </c>
      <c r="C8828" t="s">
        <v>397</v>
      </c>
      <c r="D8828" t="s">
        <v>53</v>
      </c>
      <c r="E8828" t="s">
        <v>339</v>
      </c>
      <c r="F8828" t="s">
        <v>33</v>
      </c>
      <c r="G8828">
        <v>0</v>
      </c>
      <c r="H8828" t="s">
        <v>73</v>
      </c>
      <c r="J8828">
        <f>VLOOKUP(C8828,'extension - production vol'!$B$6:$D$235,3,0)</f>
        <v>3.649</v>
      </c>
    </row>
    <row r="8829" spans="1:13" x14ac:dyDescent="0.2">
      <c r="A8829" t="s">
        <v>1434</v>
      </c>
      <c r="B8829" s="4">
        <v>2.4337722298728752E-10</v>
      </c>
      <c r="C8829" t="s">
        <v>49</v>
      </c>
      <c r="D8829" t="s">
        <v>15</v>
      </c>
      <c r="F8829" t="s">
        <v>36</v>
      </c>
      <c r="G8829">
        <v>0</v>
      </c>
      <c r="H8829" t="s">
        <v>1434</v>
      </c>
      <c r="I8829" t="s">
        <v>340</v>
      </c>
    </row>
    <row r="8830" spans="1:13" x14ac:dyDescent="0.2">
      <c r="A8830" t="s">
        <v>1435</v>
      </c>
      <c r="B8830" s="4">
        <v>1.2890969393392591E-10</v>
      </c>
      <c r="C8830" t="s">
        <v>49</v>
      </c>
      <c r="D8830" t="s">
        <v>15</v>
      </c>
      <c r="F8830" t="s">
        <v>36</v>
      </c>
      <c r="G8830">
        <v>0</v>
      </c>
      <c r="H8830" t="s">
        <v>1435</v>
      </c>
      <c r="I8830" t="s">
        <v>340</v>
      </c>
    </row>
    <row r="8831" spans="1:13" x14ac:dyDescent="0.2">
      <c r="A8831" t="s">
        <v>1452</v>
      </c>
      <c r="B8831" s="4">
        <v>6.6643184067216911E-10</v>
      </c>
      <c r="C8831" t="s">
        <v>35</v>
      </c>
      <c r="D8831" t="s">
        <v>15</v>
      </c>
      <c r="F8831" t="s">
        <v>36</v>
      </c>
      <c r="G8831">
        <v>0</v>
      </c>
      <c r="H8831" t="s">
        <v>1452</v>
      </c>
      <c r="I8831" t="s">
        <v>340</v>
      </c>
    </row>
    <row r="8832" spans="1:13" x14ac:dyDescent="0.2">
      <c r="A8832" t="s">
        <v>1453</v>
      </c>
      <c r="B8832" s="4">
        <v>8.0800544413102377E-10</v>
      </c>
      <c r="C8832" t="s">
        <v>35</v>
      </c>
      <c r="D8832" t="s">
        <v>15</v>
      </c>
      <c r="F8832" t="s">
        <v>36</v>
      </c>
      <c r="G8832">
        <v>0</v>
      </c>
      <c r="H8832" t="s">
        <v>1453</v>
      </c>
      <c r="I8832" t="s">
        <v>340</v>
      </c>
    </row>
    <row r="8833" spans="1:9" x14ac:dyDescent="0.2">
      <c r="A8833" t="s">
        <v>1454</v>
      </c>
      <c r="B8833" s="4">
        <v>1.0531694891451379E-10</v>
      </c>
      <c r="C8833" t="s">
        <v>35</v>
      </c>
      <c r="D8833" t="s">
        <v>15</v>
      </c>
      <c r="F8833" t="s">
        <v>36</v>
      </c>
      <c r="G8833">
        <v>0</v>
      </c>
      <c r="H8833" t="s">
        <v>1454</v>
      </c>
      <c r="I8833" t="s">
        <v>340</v>
      </c>
    </row>
    <row r="8834" spans="1:9" x14ac:dyDescent="0.2">
      <c r="A8834" t="s">
        <v>1455</v>
      </c>
      <c r="B8834" s="4">
        <v>2.1339630960383448E-8</v>
      </c>
      <c r="C8834" t="s">
        <v>35</v>
      </c>
      <c r="D8834" t="s">
        <v>15</v>
      </c>
      <c r="F8834" t="s">
        <v>36</v>
      </c>
      <c r="G8834">
        <v>0</v>
      </c>
      <c r="H8834" t="s">
        <v>1455</v>
      </c>
      <c r="I8834" t="s">
        <v>340</v>
      </c>
    </row>
    <row r="8835" spans="1:9" x14ac:dyDescent="0.2">
      <c r="A8835" t="s">
        <v>1456</v>
      </c>
      <c r="B8835" s="4">
        <v>1.129135812952328E-8</v>
      </c>
      <c r="C8835" t="s">
        <v>35</v>
      </c>
      <c r="D8835" t="s">
        <v>15</v>
      </c>
      <c r="F8835" t="s">
        <v>36</v>
      </c>
      <c r="G8835">
        <v>0</v>
      </c>
      <c r="H8835" t="s">
        <v>1456</v>
      </c>
      <c r="I8835" t="s">
        <v>340</v>
      </c>
    </row>
    <row r="8836" spans="1:9" x14ac:dyDescent="0.2">
      <c r="A8836" t="s">
        <v>1461</v>
      </c>
      <c r="B8836" s="4">
        <v>3.8777180563249673E-11</v>
      </c>
      <c r="C8836" t="s">
        <v>49</v>
      </c>
      <c r="D8836" t="s">
        <v>15</v>
      </c>
      <c r="F8836" t="s">
        <v>36</v>
      </c>
      <c r="G8836">
        <v>0</v>
      </c>
      <c r="H8836" t="s">
        <v>1461</v>
      </c>
      <c r="I8836" t="s">
        <v>340</v>
      </c>
    </row>
    <row r="8837" spans="1:9" x14ac:dyDescent="0.2">
      <c r="A8837" t="s">
        <v>1457</v>
      </c>
      <c r="B8837" s="4">
        <v>4.5310782528508829E-10</v>
      </c>
      <c r="C8837" t="s">
        <v>49</v>
      </c>
      <c r="D8837" t="s">
        <v>15</v>
      </c>
      <c r="F8837" t="s">
        <v>36</v>
      </c>
      <c r="G8837">
        <v>0</v>
      </c>
      <c r="H8837" t="s">
        <v>1457</v>
      </c>
      <c r="I8837" t="s">
        <v>340</v>
      </c>
    </row>
    <row r="8838" spans="1:9" x14ac:dyDescent="0.2">
      <c r="A8838" t="s">
        <v>1462</v>
      </c>
      <c r="B8838" s="4">
        <v>1.4423184735559989E-11</v>
      </c>
      <c r="C8838" t="s">
        <v>49</v>
      </c>
      <c r="D8838" t="s">
        <v>15</v>
      </c>
      <c r="F8838" t="s">
        <v>36</v>
      </c>
      <c r="G8838">
        <v>0</v>
      </c>
      <c r="H8838" t="s">
        <v>1462</v>
      </c>
      <c r="I8838" t="s">
        <v>340</v>
      </c>
    </row>
    <row r="8839" spans="1:9" x14ac:dyDescent="0.2">
      <c r="A8839" t="s">
        <v>1458</v>
      </c>
      <c r="B8839" s="4">
        <v>2.4001256091833882E-10</v>
      </c>
      <c r="C8839" t="s">
        <v>49</v>
      </c>
      <c r="D8839" t="s">
        <v>15</v>
      </c>
      <c r="F8839" t="s">
        <v>36</v>
      </c>
      <c r="G8839">
        <v>0</v>
      </c>
      <c r="H8839" t="s">
        <v>1458</v>
      </c>
      <c r="I8839" t="s">
        <v>340</v>
      </c>
    </row>
    <row r="8840" spans="1:9" x14ac:dyDescent="0.2">
      <c r="A8840" t="s">
        <v>442</v>
      </c>
      <c r="B8840">
        <v>3.7025999999999999E-3</v>
      </c>
      <c r="C8840" t="s">
        <v>42</v>
      </c>
      <c r="D8840" t="s">
        <v>16</v>
      </c>
      <c r="F8840" t="s">
        <v>36</v>
      </c>
      <c r="G8840">
        <v>0</v>
      </c>
      <c r="H8840" t="s">
        <v>443</v>
      </c>
      <c r="I8840" t="s">
        <v>353</v>
      </c>
    </row>
    <row r="8841" spans="1:9" x14ac:dyDescent="0.2">
      <c r="A8841" t="s">
        <v>354</v>
      </c>
      <c r="B8841">
        <v>-3.3322999999999998E-6</v>
      </c>
      <c r="C8841" t="s">
        <v>49</v>
      </c>
      <c r="D8841" t="s">
        <v>250</v>
      </c>
      <c r="F8841" t="s">
        <v>36</v>
      </c>
      <c r="G8841">
        <v>0</v>
      </c>
      <c r="H8841" t="s">
        <v>355</v>
      </c>
      <c r="I8841" t="s">
        <v>353</v>
      </c>
    </row>
    <row r="8843" spans="1:9" ht="16" x14ac:dyDescent="0.2">
      <c r="A8843" s="1" t="s">
        <v>2</v>
      </c>
      <c r="B8843" s="1" t="s">
        <v>1460</v>
      </c>
    </row>
    <row r="8844" spans="1:9" x14ac:dyDescent="0.2">
      <c r="A8844" t="s">
        <v>4</v>
      </c>
      <c r="B8844" t="s">
        <v>404</v>
      </c>
    </row>
    <row r="8845" spans="1:9" x14ac:dyDescent="0.2">
      <c r="A8845" t="s">
        <v>6</v>
      </c>
      <c r="B8845" t="s">
        <v>371</v>
      </c>
    </row>
    <row r="8846" spans="1:9" x14ac:dyDescent="0.2">
      <c r="A8846" t="s">
        <v>8</v>
      </c>
      <c r="B8846">
        <v>1</v>
      </c>
    </row>
    <row r="8847" spans="1:9" x14ac:dyDescent="0.2">
      <c r="A8847" t="s">
        <v>9</v>
      </c>
      <c r="B8847" t="s">
        <v>73</v>
      </c>
    </row>
    <row r="8848" spans="1:9" x14ac:dyDescent="0.2">
      <c r="A8848" t="s">
        <v>11</v>
      </c>
      <c r="B8848" t="s">
        <v>12</v>
      </c>
    </row>
    <row r="8849" spans="1:13" x14ac:dyDescent="0.2">
      <c r="A8849" t="s">
        <v>13</v>
      </c>
      <c r="B8849" t="s">
        <v>14</v>
      </c>
    </row>
    <row r="8850" spans="1:13" x14ac:dyDescent="0.2">
      <c r="A8850" t="s">
        <v>15</v>
      </c>
      <c r="B8850" t="s">
        <v>53</v>
      </c>
    </row>
    <row r="8851" spans="1:13" ht="16" x14ac:dyDescent="0.2">
      <c r="A8851" s="1" t="s">
        <v>17</v>
      </c>
    </row>
    <row r="8852" spans="1:13" x14ac:dyDescent="0.2">
      <c r="A8852" s="2" t="s">
        <v>18</v>
      </c>
      <c r="B8852" s="2" t="s">
        <v>19</v>
      </c>
      <c r="C8852" s="2" t="s">
        <v>6</v>
      </c>
      <c r="D8852" s="2" t="s">
        <v>15</v>
      </c>
      <c r="E8852" s="2" t="s">
        <v>20</v>
      </c>
      <c r="F8852" s="2" t="s">
        <v>13</v>
      </c>
      <c r="G8852" s="2" t="s">
        <v>21</v>
      </c>
      <c r="H8852" s="2" t="s">
        <v>9</v>
      </c>
      <c r="I8852" s="2" t="s">
        <v>4</v>
      </c>
      <c r="J8852" s="2" t="s">
        <v>1925</v>
      </c>
      <c r="K8852" s="2"/>
      <c r="L8852" s="2"/>
      <c r="M8852" s="2"/>
    </row>
    <row r="8853" spans="1:13" x14ac:dyDescent="0.2">
      <c r="A8853" t="s">
        <v>335</v>
      </c>
      <c r="B8853">
        <v>3.8502999999999998</v>
      </c>
      <c r="D8853" t="s">
        <v>30</v>
      </c>
      <c r="E8853" t="s">
        <v>336</v>
      </c>
      <c r="F8853" t="s">
        <v>27</v>
      </c>
      <c r="G8853">
        <v>0</v>
      </c>
      <c r="I8853" t="s">
        <v>337</v>
      </c>
    </row>
    <row r="8854" spans="1:13" x14ac:dyDescent="0.2">
      <c r="A8854" t="s">
        <v>29</v>
      </c>
      <c r="B8854">
        <v>0.25026999999999999</v>
      </c>
      <c r="D8854" t="s">
        <v>30</v>
      </c>
      <c r="E8854" t="s">
        <v>31</v>
      </c>
      <c r="F8854" t="s">
        <v>27</v>
      </c>
      <c r="G8854">
        <v>0</v>
      </c>
      <c r="I8854" t="s">
        <v>338</v>
      </c>
    </row>
    <row r="8855" spans="1:13" x14ac:dyDescent="0.2">
      <c r="A8855" t="s">
        <v>1460</v>
      </c>
      <c r="B8855">
        <v>1</v>
      </c>
      <c r="C8855" t="s">
        <v>371</v>
      </c>
      <c r="D8855" t="s">
        <v>53</v>
      </c>
      <c r="E8855" t="s">
        <v>339</v>
      </c>
      <c r="F8855" t="s">
        <v>33</v>
      </c>
      <c r="G8855">
        <v>0</v>
      </c>
      <c r="H8855" t="s">
        <v>73</v>
      </c>
      <c r="J8855">
        <f>VLOOKUP(C8855,'extension - production vol'!$B$6:$D$235,3,0)</f>
        <v>575.11800000000005</v>
      </c>
    </row>
    <row r="8856" spans="1:13" x14ac:dyDescent="0.2">
      <c r="A8856" t="s">
        <v>1434</v>
      </c>
      <c r="B8856" s="4">
        <v>1.3897189816157282E-8</v>
      </c>
      <c r="C8856" t="s">
        <v>49</v>
      </c>
      <c r="D8856" t="s">
        <v>15</v>
      </c>
      <c r="F8856" t="s">
        <v>36</v>
      </c>
      <c r="G8856">
        <v>0</v>
      </c>
      <c r="H8856" t="s">
        <v>1434</v>
      </c>
      <c r="I8856" t="s">
        <v>340</v>
      </c>
    </row>
    <row r="8857" spans="1:13" x14ac:dyDescent="0.2">
      <c r="A8857" t="s">
        <v>1435</v>
      </c>
      <c r="B8857" s="4">
        <v>7.3645319272241921E-9</v>
      </c>
      <c r="C8857" t="s">
        <v>49</v>
      </c>
      <c r="D8857" t="s">
        <v>15</v>
      </c>
      <c r="F8857" t="s">
        <v>36</v>
      </c>
      <c r="G8857">
        <v>0</v>
      </c>
      <c r="H8857" t="s">
        <v>1435</v>
      </c>
      <c r="I8857" t="s">
        <v>340</v>
      </c>
    </row>
    <row r="8858" spans="1:13" x14ac:dyDescent="0.2">
      <c r="A8858" t="s">
        <v>1452</v>
      </c>
      <c r="B8858" s="4">
        <v>3.791259415771825E-10</v>
      </c>
      <c r="C8858" t="s">
        <v>35</v>
      </c>
      <c r="D8858" t="s">
        <v>15</v>
      </c>
      <c r="F8858" t="s">
        <v>36</v>
      </c>
      <c r="G8858">
        <v>0</v>
      </c>
      <c r="H8858" t="s">
        <v>1452</v>
      </c>
      <c r="I8858" t="s">
        <v>340</v>
      </c>
    </row>
    <row r="8859" spans="1:13" x14ac:dyDescent="0.2">
      <c r="A8859" t="s">
        <v>1453</v>
      </c>
      <c r="B8859" s="4">
        <v>4.5874238930839083E-10</v>
      </c>
      <c r="C8859" t="s">
        <v>35</v>
      </c>
      <c r="D8859" t="s">
        <v>15</v>
      </c>
      <c r="F8859" t="s">
        <v>36</v>
      </c>
      <c r="G8859">
        <v>0</v>
      </c>
      <c r="H8859" t="s">
        <v>1453</v>
      </c>
      <c r="I8859" t="s">
        <v>340</v>
      </c>
    </row>
    <row r="8860" spans="1:13" x14ac:dyDescent="0.2">
      <c r="A8860" t="s">
        <v>1454</v>
      </c>
      <c r="B8860" s="4">
        <v>5.9838711112265298E-11</v>
      </c>
      <c r="C8860" t="s">
        <v>35</v>
      </c>
      <c r="D8860" t="s">
        <v>15</v>
      </c>
      <c r="F8860" t="s">
        <v>36</v>
      </c>
      <c r="G8860">
        <v>0</v>
      </c>
      <c r="H8860" t="s">
        <v>1454</v>
      </c>
      <c r="I8860" t="s">
        <v>340</v>
      </c>
    </row>
    <row r="8861" spans="1:13" x14ac:dyDescent="0.2">
      <c r="A8861" t="s">
        <v>1455</v>
      </c>
      <c r="B8861" s="4">
        <v>2.875038390293634E-8</v>
      </c>
      <c r="C8861" t="s">
        <v>35</v>
      </c>
      <c r="D8861" t="s">
        <v>15</v>
      </c>
      <c r="F8861" t="s">
        <v>36</v>
      </c>
      <c r="G8861">
        <v>0</v>
      </c>
      <c r="H8861" t="s">
        <v>1455</v>
      </c>
      <c r="I8861" t="s">
        <v>340</v>
      </c>
    </row>
    <row r="8862" spans="1:13" x14ac:dyDescent="0.2">
      <c r="A8862" t="s">
        <v>1456</v>
      </c>
      <c r="B8862" s="4">
        <v>1.5228225320016828E-8</v>
      </c>
      <c r="C8862" t="s">
        <v>35</v>
      </c>
      <c r="D8862" t="s">
        <v>15</v>
      </c>
      <c r="F8862" t="s">
        <v>36</v>
      </c>
      <c r="G8862">
        <v>0</v>
      </c>
      <c r="H8862" t="s">
        <v>1456</v>
      </c>
      <c r="I8862" t="s">
        <v>340</v>
      </c>
    </row>
    <row r="8863" spans="1:13" x14ac:dyDescent="0.2">
      <c r="A8863" t="s">
        <v>1461</v>
      </c>
      <c r="B8863" s="4">
        <v>2.2243799361417896E-9</v>
      </c>
      <c r="C8863" t="s">
        <v>49</v>
      </c>
      <c r="D8863" t="s">
        <v>15</v>
      </c>
      <c r="F8863" t="s">
        <v>36</v>
      </c>
      <c r="G8863">
        <v>0</v>
      </c>
      <c r="H8863" t="s">
        <v>1461</v>
      </c>
      <c r="I8863" t="s">
        <v>340</v>
      </c>
    </row>
    <row r="8864" spans="1:13" x14ac:dyDescent="0.2">
      <c r="A8864" t="s">
        <v>1457</v>
      </c>
      <c r="B8864" s="4">
        <v>2.5897012281221762E-8</v>
      </c>
      <c r="C8864" t="s">
        <v>49</v>
      </c>
      <c r="D8864" t="s">
        <v>15</v>
      </c>
      <c r="F8864" t="s">
        <v>36</v>
      </c>
      <c r="G8864">
        <v>0</v>
      </c>
      <c r="H8864" t="s">
        <v>1457</v>
      </c>
      <c r="I8864" t="s">
        <v>340</v>
      </c>
    </row>
    <row r="8865" spans="1:13" x14ac:dyDescent="0.2">
      <c r="A8865" t="s">
        <v>1462</v>
      </c>
      <c r="B8865" s="4">
        <v>8.2492860040024936E-10</v>
      </c>
      <c r="C8865" t="s">
        <v>49</v>
      </c>
      <c r="D8865" t="s">
        <v>15</v>
      </c>
      <c r="F8865" t="s">
        <v>36</v>
      </c>
      <c r="G8865">
        <v>0</v>
      </c>
      <c r="H8865" t="s">
        <v>1462</v>
      </c>
      <c r="I8865" t="s">
        <v>340</v>
      </c>
    </row>
    <row r="8866" spans="1:13" x14ac:dyDescent="0.2">
      <c r="A8866" t="s">
        <v>1458</v>
      </c>
      <c r="B8866" s="4">
        <v>1.3707768782770314E-8</v>
      </c>
      <c r="C8866" t="s">
        <v>49</v>
      </c>
      <c r="D8866" t="s">
        <v>15</v>
      </c>
      <c r="F8866" t="s">
        <v>36</v>
      </c>
      <c r="G8866">
        <v>0</v>
      </c>
      <c r="H8866" t="s">
        <v>1458</v>
      </c>
      <c r="I8866" t="s">
        <v>340</v>
      </c>
    </row>
    <row r="8867" spans="1:13" x14ac:dyDescent="0.2">
      <c r="A8867" t="s">
        <v>442</v>
      </c>
      <c r="B8867">
        <v>3.7025999999999999E-3</v>
      </c>
      <c r="C8867" t="s">
        <v>42</v>
      </c>
      <c r="D8867" t="s">
        <v>16</v>
      </c>
      <c r="F8867" t="s">
        <v>36</v>
      </c>
      <c r="G8867">
        <v>0</v>
      </c>
      <c r="H8867" t="s">
        <v>443</v>
      </c>
      <c r="I8867" t="s">
        <v>353</v>
      </c>
    </row>
    <row r="8868" spans="1:13" x14ac:dyDescent="0.2">
      <c r="A8868" t="s">
        <v>354</v>
      </c>
      <c r="B8868">
        <v>-3.3322999999999998E-6</v>
      </c>
      <c r="C8868" t="s">
        <v>49</v>
      </c>
      <c r="D8868" t="s">
        <v>250</v>
      </c>
      <c r="F8868" t="s">
        <v>36</v>
      </c>
      <c r="G8868">
        <v>0</v>
      </c>
      <c r="H8868" t="s">
        <v>355</v>
      </c>
      <c r="I8868" t="s">
        <v>353</v>
      </c>
    </row>
    <row r="8870" spans="1:13" ht="16" x14ac:dyDescent="0.2">
      <c r="A8870" s="1" t="s">
        <v>2</v>
      </c>
      <c r="B8870" s="1" t="s">
        <v>1460</v>
      </c>
    </row>
    <row r="8871" spans="1:13" x14ac:dyDescent="0.2">
      <c r="A8871" t="s">
        <v>4</v>
      </c>
      <c r="B8871" t="s">
        <v>404</v>
      </c>
    </row>
    <row r="8872" spans="1:13" x14ac:dyDescent="0.2">
      <c r="A8872" t="s">
        <v>6</v>
      </c>
      <c r="B8872" t="s">
        <v>399</v>
      </c>
    </row>
    <row r="8873" spans="1:13" x14ac:dyDescent="0.2">
      <c r="A8873" t="s">
        <v>8</v>
      </c>
      <c r="B8873">
        <v>1</v>
      </c>
    </row>
    <row r="8874" spans="1:13" x14ac:dyDescent="0.2">
      <c r="A8874" t="s">
        <v>9</v>
      </c>
      <c r="B8874" t="s">
        <v>73</v>
      </c>
    </row>
    <row r="8875" spans="1:13" x14ac:dyDescent="0.2">
      <c r="A8875" t="s">
        <v>11</v>
      </c>
      <c r="B8875" t="s">
        <v>12</v>
      </c>
    </row>
    <row r="8876" spans="1:13" x14ac:dyDescent="0.2">
      <c r="A8876" t="s">
        <v>13</v>
      </c>
      <c r="B8876" t="s">
        <v>14</v>
      </c>
    </row>
    <row r="8877" spans="1:13" x14ac:dyDescent="0.2">
      <c r="A8877" t="s">
        <v>15</v>
      </c>
      <c r="B8877" t="s">
        <v>53</v>
      </c>
    </row>
    <row r="8878" spans="1:13" ht="16" x14ac:dyDescent="0.2">
      <c r="A8878" s="1" t="s">
        <v>17</v>
      </c>
    </row>
    <row r="8879" spans="1:13" x14ac:dyDescent="0.2">
      <c r="A8879" s="2" t="s">
        <v>18</v>
      </c>
      <c r="B8879" s="2" t="s">
        <v>19</v>
      </c>
      <c r="C8879" s="2" t="s">
        <v>6</v>
      </c>
      <c r="D8879" s="2" t="s">
        <v>15</v>
      </c>
      <c r="E8879" s="2" t="s">
        <v>20</v>
      </c>
      <c r="F8879" s="2" t="s">
        <v>13</v>
      </c>
      <c r="G8879" s="2" t="s">
        <v>21</v>
      </c>
      <c r="H8879" s="2" t="s">
        <v>9</v>
      </c>
      <c r="I8879" s="2" t="s">
        <v>4</v>
      </c>
      <c r="J8879" s="2" t="s">
        <v>1925</v>
      </c>
      <c r="K8879" s="2"/>
      <c r="L8879" s="2"/>
      <c r="M8879" s="2"/>
    </row>
    <row r="8880" spans="1:13" x14ac:dyDescent="0.2">
      <c r="A8880" t="s">
        <v>335</v>
      </c>
      <c r="B8880">
        <v>3.8502999999999998</v>
      </c>
      <c r="D8880" t="s">
        <v>30</v>
      </c>
      <c r="E8880" t="s">
        <v>336</v>
      </c>
      <c r="F8880" t="s">
        <v>27</v>
      </c>
      <c r="G8880">
        <v>0</v>
      </c>
      <c r="I8880" t="s">
        <v>337</v>
      </c>
    </row>
    <row r="8881" spans="1:10" x14ac:dyDescent="0.2">
      <c r="A8881" t="s">
        <v>29</v>
      </c>
      <c r="B8881">
        <v>0.25026999999999999</v>
      </c>
      <c r="D8881" t="s">
        <v>30</v>
      </c>
      <c r="E8881" t="s">
        <v>31</v>
      </c>
      <c r="F8881" t="s">
        <v>27</v>
      </c>
      <c r="G8881">
        <v>0</v>
      </c>
      <c r="I8881" t="s">
        <v>338</v>
      </c>
    </row>
    <row r="8882" spans="1:10" x14ac:dyDescent="0.2">
      <c r="A8882" t="s">
        <v>1460</v>
      </c>
      <c r="B8882">
        <v>1</v>
      </c>
      <c r="C8882" t="s">
        <v>399</v>
      </c>
      <c r="D8882" t="s">
        <v>53</v>
      </c>
      <c r="E8882" t="s">
        <v>339</v>
      </c>
      <c r="F8882" t="s">
        <v>33</v>
      </c>
      <c r="G8882">
        <v>0</v>
      </c>
      <c r="H8882" t="s">
        <v>73</v>
      </c>
      <c r="J8882">
        <f>VLOOKUP(C8882,'extension - production vol'!$B$6:$D$235,3,0)</f>
        <v>2892.0929999999998</v>
      </c>
    </row>
    <row r="8883" spans="1:10" x14ac:dyDescent="0.2">
      <c r="A8883" t="s">
        <v>1434</v>
      </c>
      <c r="B8883" s="4">
        <v>3.5239147002677298E-8</v>
      </c>
      <c r="C8883" t="s">
        <v>49</v>
      </c>
      <c r="D8883" t="s">
        <v>15</v>
      </c>
      <c r="F8883" t="s">
        <v>36</v>
      </c>
      <c r="G8883">
        <v>0</v>
      </c>
      <c r="H8883" t="s">
        <v>1434</v>
      </c>
      <c r="I8883" t="s">
        <v>340</v>
      </c>
    </row>
    <row r="8884" spans="1:10" x14ac:dyDescent="0.2">
      <c r="A8884" t="s">
        <v>1435</v>
      </c>
      <c r="B8884" s="4">
        <v>1.8717186276831875E-8</v>
      </c>
      <c r="C8884" t="s">
        <v>49</v>
      </c>
      <c r="D8884" t="s">
        <v>15</v>
      </c>
      <c r="F8884" t="s">
        <v>36</v>
      </c>
      <c r="G8884">
        <v>0</v>
      </c>
      <c r="H8884" t="s">
        <v>1435</v>
      </c>
      <c r="I8884" t="s">
        <v>340</v>
      </c>
    </row>
    <row r="8885" spans="1:10" x14ac:dyDescent="0.2">
      <c r="A8885" t="s">
        <v>1452</v>
      </c>
      <c r="B8885" s="4">
        <v>4.9682558127540392E-10</v>
      </c>
      <c r="C8885" t="s">
        <v>35</v>
      </c>
      <c r="D8885" t="s">
        <v>15</v>
      </c>
      <c r="F8885" t="s">
        <v>36</v>
      </c>
      <c r="G8885">
        <v>0</v>
      </c>
      <c r="H8885" t="s">
        <v>1452</v>
      </c>
      <c r="I8885" t="s">
        <v>340</v>
      </c>
    </row>
    <row r="8886" spans="1:10" x14ac:dyDescent="0.2">
      <c r="A8886" t="s">
        <v>1453</v>
      </c>
      <c r="B8886" s="4">
        <v>6.0120639916955422E-10</v>
      </c>
      <c r="C8886" t="s">
        <v>35</v>
      </c>
      <c r="D8886" t="s">
        <v>15</v>
      </c>
      <c r="F8886" t="s">
        <v>36</v>
      </c>
      <c r="G8886">
        <v>0</v>
      </c>
      <c r="H8886" t="s">
        <v>1453</v>
      </c>
      <c r="I8886" t="s">
        <v>340</v>
      </c>
    </row>
    <row r="8887" spans="1:10" x14ac:dyDescent="0.2">
      <c r="A8887" t="s">
        <v>1454</v>
      </c>
      <c r="B8887" s="4">
        <v>7.8624512180009354E-11</v>
      </c>
      <c r="C8887" t="s">
        <v>35</v>
      </c>
      <c r="D8887" t="s">
        <v>15</v>
      </c>
      <c r="F8887" t="s">
        <v>36</v>
      </c>
      <c r="G8887">
        <v>0</v>
      </c>
      <c r="H8887" t="s">
        <v>1454</v>
      </c>
      <c r="I8887" t="s">
        <v>340</v>
      </c>
    </row>
    <row r="8888" spans="1:10" x14ac:dyDescent="0.2">
      <c r="A8888" t="s">
        <v>1455</v>
      </c>
      <c r="B8888" s="4">
        <v>1.5928241691639823E-8</v>
      </c>
      <c r="C8888" t="s">
        <v>35</v>
      </c>
      <c r="D8888" t="s">
        <v>15</v>
      </c>
      <c r="F8888" t="s">
        <v>36</v>
      </c>
      <c r="G8888">
        <v>0</v>
      </c>
      <c r="H8888" t="s">
        <v>1455</v>
      </c>
      <c r="I8888" t="s">
        <v>340</v>
      </c>
    </row>
    <row r="8889" spans="1:10" x14ac:dyDescent="0.2">
      <c r="A8889" t="s">
        <v>1456</v>
      </c>
      <c r="B8889" s="4">
        <v>8.4046892330354827E-9</v>
      </c>
      <c r="C8889" t="s">
        <v>35</v>
      </c>
      <c r="D8889" t="s">
        <v>15</v>
      </c>
      <c r="F8889" t="s">
        <v>36</v>
      </c>
      <c r="G8889">
        <v>0</v>
      </c>
      <c r="H8889" t="s">
        <v>1456</v>
      </c>
      <c r="I8889" t="s">
        <v>340</v>
      </c>
    </row>
    <row r="8890" spans="1:10" x14ac:dyDescent="0.2">
      <c r="A8890" t="s">
        <v>1461</v>
      </c>
      <c r="B8890" s="4">
        <v>5.646351362665486E-9</v>
      </c>
      <c r="C8890" t="s">
        <v>49</v>
      </c>
      <c r="D8890" t="s">
        <v>15</v>
      </c>
      <c r="F8890" t="s">
        <v>36</v>
      </c>
      <c r="G8890">
        <v>0</v>
      </c>
      <c r="H8890" t="s">
        <v>1461</v>
      </c>
      <c r="I8890" t="s">
        <v>340</v>
      </c>
    </row>
    <row r="8891" spans="1:10" x14ac:dyDescent="0.2">
      <c r="A8891" t="s">
        <v>1457</v>
      </c>
      <c r="B8891" s="4">
        <v>6.5894036912462688E-8</v>
      </c>
      <c r="C8891" t="s">
        <v>49</v>
      </c>
      <c r="D8891" t="s">
        <v>15</v>
      </c>
      <c r="F8891" t="s">
        <v>36</v>
      </c>
      <c r="G8891">
        <v>0</v>
      </c>
      <c r="H8891" t="s">
        <v>1457</v>
      </c>
      <c r="I8891" t="s">
        <v>340</v>
      </c>
    </row>
    <row r="8892" spans="1:10" x14ac:dyDescent="0.2">
      <c r="A8892" t="s">
        <v>1462</v>
      </c>
      <c r="B8892" s="4">
        <v>2.0931047019252852E-9</v>
      </c>
      <c r="C8892" t="s">
        <v>49</v>
      </c>
      <c r="D8892" t="s">
        <v>15</v>
      </c>
      <c r="F8892" t="s">
        <v>36</v>
      </c>
      <c r="G8892">
        <v>0</v>
      </c>
      <c r="H8892" t="s">
        <v>1462</v>
      </c>
      <c r="I8892" t="s">
        <v>340</v>
      </c>
    </row>
    <row r="8893" spans="1:10" x14ac:dyDescent="0.2">
      <c r="A8893" t="s">
        <v>1458</v>
      </c>
      <c r="B8893" s="4">
        <v>3.4885078365421411E-8</v>
      </c>
      <c r="C8893" t="s">
        <v>49</v>
      </c>
      <c r="D8893" t="s">
        <v>15</v>
      </c>
      <c r="F8893" t="s">
        <v>36</v>
      </c>
      <c r="G8893">
        <v>0</v>
      </c>
      <c r="H8893" t="s">
        <v>1458</v>
      </c>
      <c r="I8893" t="s">
        <v>340</v>
      </c>
    </row>
    <row r="8894" spans="1:10" x14ac:dyDescent="0.2">
      <c r="A8894" t="s">
        <v>442</v>
      </c>
      <c r="B8894">
        <v>3.7025999999999999E-3</v>
      </c>
      <c r="C8894" t="s">
        <v>42</v>
      </c>
      <c r="D8894" t="s">
        <v>16</v>
      </c>
      <c r="F8894" t="s">
        <v>36</v>
      </c>
      <c r="G8894">
        <v>0</v>
      </c>
      <c r="H8894" t="s">
        <v>443</v>
      </c>
      <c r="I8894" t="s">
        <v>353</v>
      </c>
    </row>
    <row r="8895" spans="1:10" x14ac:dyDescent="0.2">
      <c r="A8895" t="s">
        <v>354</v>
      </c>
      <c r="B8895">
        <v>-3.3322999999999998E-6</v>
      </c>
      <c r="C8895" t="s">
        <v>49</v>
      </c>
      <c r="D8895" t="s">
        <v>250</v>
      </c>
      <c r="F8895" t="s">
        <v>36</v>
      </c>
      <c r="G8895">
        <v>0</v>
      </c>
      <c r="H8895" t="s">
        <v>355</v>
      </c>
      <c r="I8895" t="s">
        <v>353</v>
      </c>
    </row>
    <row r="8897" spans="1:13" ht="16" x14ac:dyDescent="0.2">
      <c r="A8897" s="1" t="s">
        <v>2</v>
      </c>
      <c r="B8897" s="1" t="s">
        <v>1460</v>
      </c>
    </row>
    <row r="8898" spans="1:13" x14ac:dyDescent="0.2">
      <c r="A8898" t="s">
        <v>4</v>
      </c>
      <c r="B8898" t="s">
        <v>404</v>
      </c>
    </row>
    <row r="8899" spans="1:13" x14ac:dyDescent="0.2">
      <c r="A8899" t="s">
        <v>6</v>
      </c>
      <c r="B8899" t="s">
        <v>405</v>
      </c>
    </row>
    <row r="8900" spans="1:13" x14ac:dyDescent="0.2">
      <c r="A8900" t="s">
        <v>8</v>
      </c>
      <c r="B8900">
        <v>1</v>
      </c>
    </row>
    <row r="8901" spans="1:13" x14ac:dyDescent="0.2">
      <c r="A8901" t="s">
        <v>9</v>
      </c>
      <c r="B8901" t="s">
        <v>73</v>
      </c>
    </row>
    <row r="8902" spans="1:13" x14ac:dyDescent="0.2">
      <c r="A8902" t="s">
        <v>11</v>
      </c>
      <c r="B8902" t="s">
        <v>12</v>
      </c>
    </row>
    <row r="8903" spans="1:13" x14ac:dyDescent="0.2">
      <c r="A8903" t="s">
        <v>13</v>
      </c>
      <c r="B8903" t="s">
        <v>14</v>
      </c>
    </row>
    <row r="8904" spans="1:13" x14ac:dyDescent="0.2">
      <c r="A8904" t="s">
        <v>15</v>
      </c>
      <c r="B8904" t="s">
        <v>53</v>
      </c>
    </row>
    <row r="8905" spans="1:13" ht="16" x14ac:dyDescent="0.2">
      <c r="A8905" s="1" t="s">
        <v>17</v>
      </c>
    </row>
    <row r="8906" spans="1:13" x14ac:dyDescent="0.2">
      <c r="A8906" s="2" t="s">
        <v>18</v>
      </c>
      <c r="B8906" s="2" t="s">
        <v>19</v>
      </c>
      <c r="C8906" s="2" t="s">
        <v>6</v>
      </c>
      <c r="D8906" s="2" t="s">
        <v>15</v>
      </c>
      <c r="E8906" s="2" t="s">
        <v>20</v>
      </c>
      <c r="F8906" s="2" t="s">
        <v>13</v>
      </c>
      <c r="G8906" s="2" t="s">
        <v>21</v>
      </c>
      <c r="H8906" s="2" t="s">
        <v>9</v>
      </c>
      <c r="I8906" s="2" t="s">
        <v>4</v>
      </c>
      <c r="J8906" s="2" t="s">
        <v>1925</v>
      </c>
      <c r="K8906" s="2"/>
      <c r="L8906" s="2"/>
      <c r="M8906" s="2"/>
    </row>
    <row r="8907" spans="1:13" x14ac:dyDescent="0.2">
      <c r="A8907" t="s">
        <v>335</v>
      </c>
      <c r="B8907">
        <v>3.8502999999999998</v>
      </c>
      <c r="D8907" t="s">
        <v>30</v>
      </c>
      <c r="E8907" t="s">
        <v>336</v>
      </c>
      <c r="F8907" t="s">
        <v>27</v>
      </c>
      <c r="G8907">
        <v>0</v>
      </c>
      <c r="I8907" t="s">
        <v>337</v>
      </c>
    </row>
    <row r="8908" spans="1:13" x14ac:dyDescent="0.2">
      <c r="A8908" t="s">
        <v>29</v>
      </c>
      <c r="B8908">
        <v>0.25026999999999999</v>
      </c>
      <c r="D8908" t="s">
        <v>30</v>
      </c>
      <c r="E8908" t="s">
        <v>31</v>
      </c>
      <c r="F8908" t="s">
        <v>27</v>
      </c>
      <c r="G8908">
        <v>0</v>
      </c>
      <c r="I8908" t="s">
        <v>338</v>
      </c>
    </row>
    <row r="8909" spans="1:13" x14ac:dyDescent="0.2">
      <c r="A8909" t="s">
        <v>1460</v>
      </c>
      <c r="B8909">
        <v>1</v>
      </c>
      <c r="C8909" t="s">
        <v>405</v>
      </c>
      <c r="D8909" t="s">
        <v>53</v>
      </c>
      <c r="E8909" t="s">
        <v>339</v>
      </c>
      <c r="F8909" t="s">
        <v>33</v>
      </c>
      <c r="G8909">
        <v>0</v>
      </c>
      <c r="H8909" t="s">
        <v>73</v>
      </c>
      <c r="J8909">
        <f>VLOOKUP(C8909,'extension - production vol'!$B$6:$D$235,3,0)</f>
        <v>3363.2779999999998</v>
      </c>
    </row>
    <row r="8910" spans="1:13" x14ac:dyDescent="0.2">
      <c r="A8910" t="s">
        <v>1434</v>
      </c>
      <c r="B8910" s="4">
        <v>4.2484867641597143E-8</v>
      </c>
      <c r="C8910" t="s">
        <v>49</v>
      </c>
      <c r="D8910" t="s">
        <v>15</v>
      </c>
      <c r="F8910" t="s">
        <v>36</v>
      </c>
      <c r="G8910">
        <v>0</v>
      </c>
      <c r="H8910" t="s">
        <v>1434</v>
      </c>
      <c r="I8910" t="s">
        <v>340</v>
      </c>
    </row>
    <row r="8911" spans="1:13" x14ac:dyDescent="0.2">
      <c r="A8911" t="s">
        <v>1435</v>
      </c>
      <c r="B8911" s="4">
        <v>2.248157579367849E-8</v>
      </c>
      <c r="C8911" t="s">
        <v>49</v>
      </c>
      <c r="D8911" t="s">
        <v>15</v>
      </c>
      <c r="F8911" t="s">
        <v>36</v>
      </c>
      <c r="G8911">
        <v>0</v>
      </c>
      <c r="H8911" t="s">
        <v>1435</v>
      </c>
      <c r="I8911" t="s">
        <v>340</v>
      </c>
    </row>
    <row r="8912" spans="1:13" x14ac:dyDescent="0.2">
      <c r="A8912" t="s">
        <v>1452</v>
      </c>
      <c r="B8912" s="4">
        <v>3.950671170733239E-10</v>
      </c>
      <c r="C8912" t="s">
        <v>35</v>
      </c>
      <c r="D8912" t="s">
        <v>15</v>
      </c>
      <c r="F8912" t="s">
        <v>36</v>
      </c>
      <c r="G8912">
        <v>0</v>
      </c>
      <c r="H8912" t="s">
        <v>1452</v>
      </c>
      <c r="I8912" t="s">
        <v>340</v>
      </c>
    </row>
    <row r="8913" spans="1:9" x14ac:dyDescent="0.2">
      <c r="A8913" t="s">
        <v>1453</v>
      </c>
      <c r="B8913" s="4">
        <v>4.788000320599628E-10</v>
      </c>
      <c r="C8913" t="s">
        <v>35</v>
      </c>
      <c r="D8913" t="s">
        <v>15</v>
      </c>
      <c r="F8913" t="s">
        <v>36</v>
      </c>
      <c r="G8913">
        <v>0</v>
      </c>
      <c r="H8913" t="s">
        <v>1453</v>
      </c>
      <c r="I8913" t="s">
        <v>340</v>
      </c>
    </row>
    <row r="8914" spans="1:9" x14ac:dyDescent="0.2">
      <c r="A8914" t="s">
        <v>1454</v>
      </c>
      <c r="B8914" s="4">
        <v>6.2419082080949048E-11</v>
      </c>
      <c r="C8914" t="s">
        <v>35</v>
      </c>
      <c r="D8914" t="s">
        <v>15</v>
      </c>
      <c r="F8914" t="s">
        <v>36</v>
      </c>
      <c r="G8914">
        <v>0</v>
      </c>
      <c r="H8914" t="s">
        <v>1454</v>
      </c>
      <c r="I8914" t="s">
        <v>340</v>
      </c>
    </row>
    <row r="8915" spans="1:9" x14ac:dyDescent="0.2">
      <c r="A8915" t="s">
        <v>1455</v>
      </c>
      <c r="B8915" s="4">
        <v>1.2636058079801882E-8</v>
      </c>
      <c r="C8915" t="s">
        <v>35</v>
      </c>
      <c r="D8915" t="s">
        <v>15</v>
      </c>
      <c r="F8915" t="s">
        <v>36</v>
      </c>
      <c r="G8915">
        <v>0</v>
      </c>
      <c r="H8915" t="s">
        <v>1455</v>
      </c>
      <c r="I8915" t="s">
        <v>340</v>
      </c>
    </row>
    <row r="8916" spans="1:9" x14ac:dyDescent="0.2">
      <c r="A8916" t="s">
        <v>1456</v>
      </c>
      <c r="B8916" s="4">
        <v>6.6986331989311171E-9</v>
      </c>
      <c r="C8916" t="s">
        <v>35</v>
      </c>
      <c r="D8916" t="s">
        <v>15</v>
      </c>
      <c r="F8916" t="s">
        <v>36</v>
      </c>
      <c r="G8916">
        <v>0</v>
      </c>
      <c r="H8916" t="s">
        <v>1456</v>
      </c>
      <c r="I8916" t="s">
        <v>340</v>
      </c>
    </row>
    <row r="8917" spans="1:9" x14ac:dyDescent="0.2">
      <c r="A8917" t="s">
        <v>1461</v>
      </c>
      <c r="B8917" s="4">
        <v>6.7770759327699456E-9</v>
      </c>
      <c r="C8917" t="s">
        <v>49</v>
      </c>
      <c r="D8917" t="s">
        <v>15</v>
      </c>
      <c r="F8917" t="s">
        <v>36</v>
      </c>
      <c r="G8917">
        <v>0</v>
      </c>
      <c r="H8917" t="s">
        <v>1461</v>
      </c>
      <c r="I8917" t="s">
        <v>340</v>
      </c>
    </row>
    <row r="8918" spans="1:9" x14ac:dyDescent="0.2">
      <c r="A8918" t="s">
        <v>1457</v>
      </c>
      <c r="B8918" s="4">
        <v>7.9183265855306524E-8</v>
      </c>
      <c r="C8918" t="s">
        <v>49</v>
      </c>
      <c r="D8918" t="s">
        <v>15</v>
      </c>
      <c r="F8918" t="s">
        <v>36</v>
      </c>
      <c r="G8918">
        <v>0</v>
      </c>
      <c r="H8918" t="s">
        <v>1457</v>
      </c>
      <c r="I8918" t="s">
        <v>340</v>
      </c>
    </row>
    <row r="8919" spans="1:9" x14ac:dyDescent="0.2">
      <c r="A8919" t="s">
        <v>1462</v>
      </c>
      <c r="B8919" s="4">
        <v>2.5140686909059823E-9</v>
      </c>
      <c r="C8919" t="s">
        <v>49</v>
      </c>
      <c r="D8919" t="s">
        <v>15</v>
      </c>
      <c r="F8919" t="s">
        <v>36</v>
      </c>
      <c r="G8919">
        <v>0</v>
      </c>
      <c r="H8919" t="s">
        <v>1462</v>
      </c>
      <c r="I8919" t="s">
        <v>340</v>
      </c>
    </row>
    <row r="8920" spans="1:9" x14ac:dyDescent="0.2">
      <c r="A8920" t="s">
        <v>1458</v>
      </c>
      <c r="B8920" s="4">
        <v>4.1917641362152894E-8</v>
      </c>
      <c r="C8920" t="s">
        <v>49</v>
      </c>
      <c r="D8920" t="s">
        <v>15</v>
      </c>
      <c r="F8920" t="s">
        <v>36</v>
      </c>
      <c r="G8920">
        <v>0</v>
      </c>
      <c r="H8920" t="s">
        <v>1458</v>
      </c>
      <c r="I8920" t="s">
        <v>340</v>
      </c>
    </row>
    <row r="8921" spans="1:9" x14ac:dyDescent="0.2">
      <c r="A8921" t="s">
        <v>442</v>
      </c>
      <c r="B8921">
        <v>3.7025999999999999E-3</v>
      </c>
      <c r="C8921" t="s">
        <v>42</v>
      </c>
      <c r="D8921" t="s">
        <v>16</v>
      </c>
      <c r="F8921" t="s">
        <v>36</v>
      </c>
      <c r="G8921">
        <v>0</v>
      </c>
      <c r="H8921" t="s">
        <v>443</v>
      </c>
      <c r="I8921" t="s">
        <v>353</v>
      </c>
    </row>
    <row r="8922" spans="1:9" x14ac:dyDescent="0.2">
      <c r="A8922" t="s">
        <v>354</v>
      </c>
      <c r="B8922">
        <v>-3.3322999999999998E-6</v>
      </c>
      <c r="C8922" t="s">
        <v>49</v>
      </c>
      <c r="D8922" t="s">
        <v>250</v>
      </c>
      <c r="F8922" t="s">
        <v>36</v>
      </c>
      <c r="G8922">
        <v>0</v>
      </c>
      <c r="H8922" t="s">
        <v>355</v>
      </c>
      <c r="I8922" t="s">
        <v>353</v>
      </c>
    </row>
    <row r="8924" spans="1:9" ht="16" x14ac:dyDescent="0.2">
      <c r="A8924" s="1" t="s">
        <v>2</v>
      </c>
      <c r="B8924" s="1" t="s">
        <v>1460</v>
      </c>
    </row>
    <row r="8925" spans="1:9" x14ac:dyDescent="0.2">
      <c r="A8925" t="s">
        <v>4</v>
      </c>
      <c r="B8925" t="s">
        <v>404</v>
      </c>
    </row>
    <row r="8926" spans="1:9" x14ac:dyDescent="0.2">
      <c r="A8926" t="s">
        <v>6</v>
      </c>
      <c r="B8926" t="s">
        <v>402</v>
      </c>
    </row>
    <row r="8927" spans="1:9" x14ac:dyDescent="0.2">
      <c r="A8927" t="s">
        <v>8</v>
      </c>
      <c r="B8927">
        <v>1</v>
      </c>
    </row>
    <row r="8928" spans="1:9" x14ac:dyDescent="0.2">
      <c r="A8928" t="s">
        <v>9</v>
      </c>
      <c r="B8928" t="s">
        <v>73</v>
      </c>
    </row>
    <row r="8929" spans="1:13" x14ac:dyDescent="0.2">
      <c r="A8929" t="s">
        <v>11</v>
      </c>
      <c r="B8929" t="s">
        <v>12</v>
      </c>
    </row>
    <row r="8930" spans="1:13" x14ac:dyDescent="0.2">
      <c r="A8930" t="s">
        <v>13</v>
      </c>
      <c r="B8930" t="s">
        <v>14</v>
      </c>
    </row>
    <row r="8931" spans="1:13" x14ac:dyDescent="0.2">
      <c r="A8931" t="s">
        <v>15</v>
      </c>
      <c r="B8931" t="s">
        <v>53</v>
      </c>
    </row>
    <row r="8932" spans="1:13" ht="16" x14ac:dyDescent="0.2">
      <c r="A8932" s="1" t="s">
        <v>17</v>
      </c>
    </row>
    <row r="8933" spans="1:13" x14ac:dyDescent="0.2">
      <c r="A8933" s="2" t="s">
        <v>18</v>
      </c>
      <c r="B8933" s="2" t="s">
        <v>19</v>
      </c>
      <c r="C8933" s="2" t="s">
        <v>6</v>
      </c>
      <c r="D8933" s="2" t="s">
        <v>15</v>
      </c>
      <c r="E8933" s="2" t="s">
        <v>20</v>
      </c>
      <c r="F8933" s="2" t="s">
        <v>13</v>
      </c>
      <c r="G8933" s="2" t="s">
        <v>21</v>
      </c>
      <c r="H8933" s="2" t="s">
        <v>9</v>
      </c>
      <c r="I8933" s="2" t="s">
        <v>4</v>
      </c>
      <c r="J8933" s="2" t="s">
        <v>1925</v>
      </c>
      <c r="K8933" s="2"/>
      <c r="L8933" s="2"/>
      <c r="M8933" s="2"/>
    </row>
    <row r="8934" spans="1:13" x14ac:dyDescent="0.2">
      <c r="A8934" t="s">
        <v>335</v>
      </c>
      <c r="B8934">
        <v>3.8502999999999998</v>
      </c>
      <c r="D8934" t="s">
        <v>30</v>
      </c>
      <c r="E8934" t="s">
        <v>336</v>
      </c>
      <c r="F8934" t="s">
        <v>27</v>
      </c>
      <c r="G8934">
        <v>0</v>
      </c>
      <c r="I8934" t="s">
        <v>337</v>
      </c>
    </row>
    <row r="8935" spans="1:13" x14ac:dyDescent="0.2">
      <c r="A8935" t="s">
        <v>29</v>
      </c>
      <c r="B8935">
        <v>0.25026999999999999</v>
      </c>
      <c r="D8935" t="s">
        <v>30</v>
      </c>
      <c r="E8935" t="s">
        <v>31</v>
      </c>
      <c r="F8935" t="s">
        <v>27</v>
      </c>
      <c r="G8935">
        <v>0</v>
      </c>
      <c r="I8935" t="s">
        <v>338</v>
      </c>
    </row>
    <row r="8936" spans="1:13" x14ac:dyDescent="0.2">
      <c r="A8936" t="s">
        <v>1460</v>
      </c>
      <c r="B8936">
        <v>1</v>
      </c>
      <c r="C8936" t="s">
        <v>402</v>
      </c>
      <c r="D8936" t="s">
        <v>53</v>
      </c>
      <c r="E8936" t="s">
        <v>339</v>
      </c>
      <c r="F8936" t="s">
        <v>33</v>
      </c>
      <c r="G8936">
        <v>0</v>
      </c>
      <c r="H8936" t="s">
        <v>73</v>
      </c>
      <c r="J8936">
        <f>VLOOKUP(C8936,'extension - production vol'!$B$6:$D$235,3,0)</f>
        <v>716.44</v>
      </c>
    </row>
    <row r="8937" spans="1:13" x14ac:dyDescent="0.2">
      <c r="A8937" t="s">
        <v>1434</v>
      </c>
      <c r="B8937" s="4">
        <v>7.1979036947496888E-8</v>
      </c>
      <c r="C8937" t="s">
        <v>49</v>
      </c>
      <c r="D8937" t="s">
        <v>15</v>
      </c>
      <c r="F8937" t="s">
        <v>36</v>
      </c>
      <c r="G8937">
        <v>0</v>
      </c>
      <c r="H8937" t="s">
        <v>1434</v>
      </c>
      <c r="I8937" t="s">
        <v>340</v>
      </c>
    </row>
    <row r="8938" spans="1:13" x14ac:dyDescent="0.2">
      <c r="A8938" t="s">
        <v>1435</v>
      </c>
      <c r="B8938" s="4">
        <v>3.8192958380304469E-8</v>
      </c>
      <c r="C8938" t="s">
        <v>49</v>
      </c>
      <c r="D8938" t="s">
        <v>15</v>
      </c>
      <c r="F8938" t="s">
        <v>36</v>
      </c>
      <c r="G8938">
        <v>0</v>
      </c>
      <c r="H8938" t="s">
        <v>1435</v>
      </c>
      <c r="I8938" t="s">
        <v>340</v>
      </c>
    </row>
    <row r="8939" spans="1:13" x14ac:dyDescent="0.2">
      <c r="A8939" t="s">
        <v>1452</v>
      </c>
      <c r="B8939" s="4">
        <v>0</v>
      </c>
      <c r="C8939" t="s">
        <v>35</v>
      </c>
      <c r="D8939" t="s">
        <v>15</v>
      </c>
      <c r="F8939" t="s">
        <v>36</v>
      </c>
      <c r="G8939">
        <v>0</v>
      </c>
      <c r="H8939" t="s">
        <v>1452</v>
      </c>
      <c r="I8939" t="s">
        <v>340</v>
      </c>
    </row>
    <row r="8940" spans="1:13" x14ac:dyDescent="0.2">
      <c r="A8940" t="s">
        <v>1453</v>
      </c>
      <c r="B8940" s="4">
        <v>0</v>
      </c>
      <c r="C8940" t="s">
        <v>35</v>
      </c>
      <c r="D8940" t="s">
        <v>15</v>
      </c>
      <c r="F8940" t="s">
        <v>36</v>
      </c>
      <c r="G8940">
        <v>0</v>
      </c>
      <c r="H8940" t="s">
        <v>1453</v>
      </c>
      <c r="I8940" t="s">
        <v>340</v>
      </c>
    </row>
    <row r="8941" spans="1:13" x14ac:dyDescent="0.2">
      <c r="A8941" t="s">
        <v>1454</v>
      </c>
      <c r="B8941" s="4">
        <v>0</v>
      </c>
      <c r="C8941" t="s">
        <v>35</v>
      </c>
      <c r="D8941" t="s">
        <v>15</v>
      </c>
      <c r="F8941" t="s">
        <v>36</v>
      </c>
      <c r="G8941">
        <v>0</v>
      </c>
      <c r="H8941" t="s">
        <v>1454</v>
      </c>
      <c r="I8941" t="s">
        <v>340</v>
      </c>
    </row>
    <row r="8942" spans="1:13" x14ac:dyDescent="0.2">
      <c r="A8942" t="s">
        <v>1455</v>
      </c>
      <c r="B8942" s="4">
        <v>0</v>
      </c>
      <c r="C8942" t="s">
        <v>35</v>
      </c>
      <c r="D8942" t="s">
        <v>15</v>
      </c>
      <c r="F8942" t="s">
        <v>36</v>
      </c>
      <c r="G8942">
        <v>0</v>
      </c>
      <c r="H8942" t="s">
        <v>1455</v>
      </c>
      <c r="I8942" t="s">
        <v>340</v>
      </c>
    </row>
    <row r="8943" spans="1:13" x14ac:dyDescent="0.2">
      <c r="A8943" t="s">
        <v>1456</v>
      </c>
      <c r="B8943" s="4">
        <v>0</v>
      </c>
      <c r="C8943" t="s">
        <v>35</v>
      </c>
      <c r="D8943" t="s">
        <v>15</v>
      </c>
      <c r="F8943" t="s">
        <v>36</v>
      </c>
      <c r="G8943">
        <v>0</v>
      </c>
      <c r="H8943" t="s">
        <v>1456</v>
      </c>
      <c r="I8943" t="s">
        <v>340</v>
      </c>
    </row>
    <row r="8944" spans="1:13" x14ac:dyDescent="0.2">
      <c r="A8944" t="s">
        <v>1461</v>
      </c>
      <c r="B8944" s="4">
        <v>1.1522746833921418E-8</v>
      </c>
      <c r="C8944" t="s">
        <v>49</v>
      </c>
      <c r="D8944" t="s">
        <v>15</v>
      </c>
      <c r="F8944" t="s">
        <v>36</v>
      </c>
      <c r="G8944">
        <v>0</v>
      </c>
      <c r="H8944" t="s">
        <v>1461</v>
      </c>
      <c r="I8944" t="s">
        <v>340</v>
      </c>
    </row>
    <row r="8945" spans="1:13" x14ac:dyDescent="0.2">
      <c r="A8945" t="s">
        <v>1457</v>
      </c>
      <c r="B8945" s="4">
        <v>1.3429136978881249E-7</v>
      </c>
      <c r="C8945" t="s">
        <v>49</v>
      </c>
      <c r="D8945" t="s">
        <v>15</v>
      </c>
      <c r="F8945" t="s">
        <v>36</v>
      </c>
      <c r="G8945">
        <v>0</v>
      </c>
      <c r="H8945" t="s">
        <v>1457</v>
      </c>
      <c r="I8945" t="s">
        <v>340</v>
      </c>
    </row>
    <row r="8946" spans="1:13" x14ac:dyDescent="0.2">
      <c r="A8946" t="s">
        <v>1462</v>
      </c>
      <c r="B8946" s="4">
        <v>4.2628269676081764E-9</v>
      </c>
      <c r="C8946" t="s">
        <v>49</v>
      </c>
      <c r="D8946" t="s">
        <v>15</v>
      </c>
      <c r="F8946" t="s">
        <v>36</v>
      </c>
      <c r="G8946">
        <v>0</v>
      </c>
      <c r="H8946" t="s">
        <v>1462</v>
      </c>
      <c r="I8946" t="s">
        <v>340</v>
      </c>
    </row>
    <row r="8947" spans="1:13" x14ac:dyDescent="0.2">
      <c r="A8947" t="s">
        <v>1458</v>
      </c>
      <c r="B8947" s="4">
        <v>7.0841777640887328E-8</v>
      </c>
      <c r="C8947" t="s">
        <v>49</v>
      </c>
      <c r="D8947" t="s">
        <v>15</v>
      </c>
      <c r="F8947" t="s">
        <v>36</v>
      </c>
      <c r="G8947">
        <v>0</v>
      </c>
      <c r="H8947" t="s">
        <v>1458</v>
      </c>
      <c r="I8947" t="s">
        <v>340</v>
      </c>
    </row>
    <row r="8948" spans="1:13" x14ac:dyDescent="0.2">
      <c r="A8948" t="s">
        <v>442</v>
      </c>
      <c r="B8948">
        <v>3.7025999999999999E-3</v>
      </c>
      <c r="C8948" t="s">
        <v>42</v>
      </c>
      <c r="D8948" t="s">
        <v>16</v>
      </c>
      <c r="F8948" t="s">
        <v>36</v>
      </c>
      <c r="G8948">
        <v>0</v>
      </c>
      <c r="H8948" t="s">
        <v>443</v>
      </c>
      <c r="I8948" t="s">
        <v>353</v>
      </c>
    </row>
    <row r="8949" spans="1:13" x14ac:dyDescent="0.2">
      <c r="A8949" t="s">
        <v>354</v>
      </c>
      <c r="B8949">
        <v>-3.3322999999999998E-6</v>
      </c>
      <c r="C8949" t="s">
        <v>49</v>
      </c>
      <c r="D8949" t="s">
        <v>250</v>
      </c>
      <c r="F8949" t="s">
        <v>36</v>
      </c>
      <c r="G8949">
        <v>0</v>
      </c>
      <c r="H8949" t="s">
        <v>355</v>
      </c>
      <c r="I8949" t="s">
        <v>353</v>
      </c>
    </row>
    <row r="8951" spans="1:13" ht="16" x14ac:dyDescent="0.2">
      <c r="A8951" s="1" t="s">
        <v>2</v>
      </c>
      <c r="B8951" s="1" t="s">
        <v>1460</v>
      </c>
    </row>
    <row r="8952" spans="1:13" x14ac:dyDescent="0.2">
      <c r="A8952" t="s">
        <v>4</v>
      </c>
      <c r="B8952" t="s">
        <v>404</v>
      </c>
    </row>
    <row r="8953" spans="1:13" x14ac:dyDescent="0.2">
      <c r="A8953" t="s">
        <v>6</v>
      </c>
      <c r="B8953" t="s">
        <v>363</v>
      </c>
    </row>
    <row r="8954" spans="1:13" x14ac:dyDescent="0.2">
      <c r="A8954" t="s">
        <v>8</v>
      </c>
      <c r="B8954">
        <v>1</v>
      </c>
    </row>
    <row r="8955" spans="1:13" x14ac:dyDescent="0.2">
      <c r="A8955" t="s">
        <v>9</v>
      </c>
      <c r="B8955" t="s">
        <v>73</v>
      </c>
    </row>
    <row r="8956" spans="1:13" x14ac:dyDescent="0.2">
      <c r="A8956" t="s">
        <v>11</v>
      </c>
      <c r="B8956" t="s">
        <v>12</v>
      </c>
    </row>
    <row r="8957" spans="1:13" x14ac:dyDescent="0.2">
      <c r="A8957" t="s">
        <v>13</v>
      </c>
      <c r="B8957" t="s">
        <v>14</v>
      </c>
    </row>
    <row r="8958" spans="1:13" x14ac:dyDescent="0.2">
      <c r="A8958" t="s">
        <v>15</v>
      </c>
      <c r="B8958" t="s">
        <v>53</v>
      </c>
    </row>
    <row r="8959" spans="1:13" ht="16" x14ac:dyDescent="0.2">
      <c r="A8959" s="1" t="s">
        <v>17</v>
      </c>
    </row>
    <row r="8960" spans="1:13" x14ac:dyDescent="0.2">
      <c r="A8960" s="2" t="s">
        <v>18</v>
      </c>
      <c r="B8960" s="2" t="s">
        <v>19</v>
      </c>
      <c r="C8960" s="2" t="s">
        <v>6</v>
      </c>
      <c r="D8960" s="2" t="s">
        <v>15</v>
      </c>
      <c r="E8960" s="2" t="s">
        <v>20</v>
      </c>
      <c r="F8960" s="2" t="s">
        <v>13</v>
      </c>
      <c r="G8960" s="2" t="s">
        <v>21</v>
      </c>
      <c r="H8960" s="2" t="s">
        <v>9</v>
      </c>
      <c r="I8960" s="2" t="s">
        <v>4</v>
      </c>
      <c r="J8960" s="2" t="s">
        <v>1925</v>
      </c>
      <c r="K8960" s="2"/>
      <c r="L8960" s="2"/>
      <c r="M8960" s="2"/>
    </row>
    <row r="8961" spans="1:10" x14ac:dyDescent="0.2">
      <c r="A8961" t="s">
        <v>335</v>
      </c>
      <c r="B8961">
        <v>3.8502999999999998</v>
      </c>
      <c r="D8961" t="s">
        <v>30</v>
      </c>
      <c r="E8961" t="s">
        <v>336</v>
      </c>
      <c r="F8961" t="s">
        <v>27</v>
      </c>
      <c r="G8961">
        <v>0</v>
      </c>
      <c r="I8961" t="s">
        <v>337</v>
      </c>
    </row>
    <row r="8962" spans="1:10" x14ac:dyDescent="0.2">
      <c r="A8962" t="s">
        <v>29</v>
      </c>
      <c r="B8962">
        <v>0.25026999999999999</v>
      </c>
      <c r="D8962" t="s">
        <v>30</v>
      </c>
      <c r="E8962" t="s">
        <v>31</v>
      </c>
      <c r="F8962" t="s">
        <v>27</v>
      </c>
      <c r="G8962">
        <v>0</v>
      </c>
      <c r="I8962" t="s">
        <v>338</v>
      </c>
    </row>
    <row r="8963" spans="1:10" x14ac:dyDescent="0.2">
      <c r="A8963" t="s">
        <v>1460</v>
      </c>
      <c r="B8963">
        <v>1</v>
      </c>
      <c r="C8963" t="s">
        <v>363</v>
      </c>
      <c r="D8963" t="s">
        <v>53</v>
      </c>
      <c r="E8963" t="s">
        <v>339</v>
      </c>
      <c r="F8963" t="s">
        <v>33</v>
      </c>
      <c r="G8963">
        <v>0</v>
      </c>
      <c r="H8963" t="s">
        <v>73</v>
      </c>
      <c r="J8963">
        <f>VLOOKUP(C8963,'extension - production vol'!$B$6:$D$235,3,0)</f>
        <v>302.60599999999999</v>
      </c>
    </row>
    <row r="8964" spans="1:10" x14ac:dyDescent="0.2">
      <c r="A8964" t="s">
        <v>1434</v>
      </c>
      <c r="B8964" s="4">
        <v>3.2584053041207818E-8</v>
      </c>
      <c r="C8964" t="s">
        <v>49</v>
      </c>
      <c r="D8964" t="s">
        <v>15</v>
      </c>
      <c r="F8964" t="s">
        <v>36</v>
      </c>
      <c r="G8964">
        <v>0</v>
      </c>
      <c r="H8964" t="s">
        <v>1434</v>
      </c>
      <c r="I8964" t="s">
        <v>340</v>
      </c>
    </row>
    <row r="8965" spans="1:10" x14ac:dyDescent="0.2">
      <c r="A8965" t="s">
        <v>1435</v>
      </c>
      <c r="B8965" s="4">
        <v>1.729461276802569E-8</v>
      </c>
      <c r="C8965" t="s">
        <v>49</v>
      </c>
      <c r="D8965" t="s">
        <v>15</v>
      </c>
      <c r="F8965" t="s">
        <v>36</v>
      </c>
      <c r="G8965">
        <v>0</v>
      </c>
      <c r="H8965" t="s">
        <v>1435</v>
      </c>
      <c r="I8965" t="s">
        <v>340</v>
      </c>
    </row>
    <row r="8966" spans="1:10" x14ac:dyDescent="0.2">
      <c r="A8966" t="s">
        <v>1452</v>
      </c>
      <c r="B8966" s="4">
        <v>5.6306527360590086E-10</v>
      </c>
      <c r="C8966" t="s">
        <v>35</v>
      </c>
      <c r="D8966" t="s">
        <v>15</v>
      </c>
      <c r="F8966" t="s">
        <v>36</v>
      </c>
      <c r="G8966">
        <v>0</v>
      </c>
      <c r="H8966" t="s">
        <v>1452</v>
      </c>
      <c r="I8966" t="s">
        <v>340</v>
      </c>
    </row>
    <row r="8967" spans="1:10" x14ac:dyDescent="0.2">
      <c r="A8967" t="s">
        <v>1453</v>
      </c>
      <c r="B8967" s="4">
        <v>6.8171887532361948E-10</v>
      </c>
      <c r="C8967" t="s">
        <v>35</v>
      </c>
      <c r="D8967" t="s">
        <v>15</v>
      </c>
      <c r="F8967" t="s">
        <v>36</v>
      </c>
      <c r="G8967">
        <v>0</v>
      </c>
      <c r="H8967" t="s">
        <v>1453</v>
      </c>
      <c r="I8967" t="s">
        <v>340</v>
      </c>
    </row>
    <row r="8968" spans="1:10" x14ac:dyDescent="0.2">
      <c r="A8968" t="s">
        <v>1454</v>
      </c>
      <c r="B8968" s="4">
        <v>8.9169979472709714E-11</v>
      </c>
      <c r="C8968" t="s">
        <v>35</v>
      </c>
      <c r="D8968" t="s">
        <v>15</v>
      </c>
      <c r="F8968" t="s">
        <v>36</v>
      </c>
      <c r="G8968">
        <v>0</v>
      </c>
      <c r="H8968" t="s">
        <v>1454</v>
      </c>
      <c r="I8968" t="s">
        <v>340</v>
      </c>
    </row>
    <row r="8969" spans="1:10" x14ac:dyDescent="0.2">
      <c r="A8969" t="s">
        <v>1455</v>
      </c>
      <c r="B8969" s="4">
        <v>1.8049729715846886E-8</v>
      </c>
      <c r="C8969" t="s">
        <v>35</v>
      </c>
      <c r="D8969" t="s">
        <v>15</v>
      </c>
      <c r="F8969" t="s">
        <v>36</v>
      </c>
      <c r="G8969">
        <v>0</v>
      </c>
      <c r="H8969" t="s">
        <v>1455</v>
      </c>
      <c r="I8969" t="s">
        <v>340</v>
      </c>
    </row>
    <row r="8970" spans="1:10" x14ac:dyDescent="0.2">
      <c r="A8970" t="s">
        <v>1456</v>
      </c>
      <c r="B8970" s="4">
        <v>9.5641994111857992E-9</v>
      </c>
      <c r="C8970" t="s">
        <v>35</v>
      </c>
      <c r="D8970" t="s">
        <v>15</v>
      </c>
      <c r="F8970" t="s">
        <v>36</v>
      </c>
      <c r="G8970">
        <v>0</v>
      </c>
      <c r="H8970" t="s">
        <v>1456</v>
      </c>
      <c r="I8970" t="s">
        <v>340</v>
      </c>
    </row>
    <row r="8971" spans="1:10" x14ac:dyDescent="0.2">
      <c r="A8971" t="s">
        <v>1461</v>
      </c>
      <c r="B8971" s="4">
        <v>5.2157084689147576E-9</v>
      </c>
      <c r="C8971" t="s">
        <v>49</v>
      </c>
      <c r="D8971" t="s">
        <v>15</v>
      </c>
      <c r="F8971" t="s">
        <v>36</v>
      </c>
      <c r="G8971">
        <v>0</v>
      </c>
      <c r="H8971" t="s">
        <v>1461</v>
      </c>
      <c r="I8971" t="s">
        <v>340</v>
      </c>
    </row>
    <row r="8972" spans="1:10" x14ac:dyDescent="0.2">
      <c r="A8972" t="s">
        <v>1457</v>
      </c>
      <c r="B8972" s="4">
        <v>6.0730134700459016E-8</v>
      </c>
      <c r="C8972" t="s">
        <v>49</v>
      </c>
      <c r="D8972" t="s">
        <v>15</v>
      </c>
      <c r="F8972" t="s">
        <v>36</v>
      </c>
      <c r="G8972">
        <v>0</v>
      </c>
      <c r="H8972" t="s">
        <v>1457</v>
      </c>
      <c r="I8972" t="s">
        <v>340</v>
      </c>
    </row>
    <row r="8973" spans="1:10" x14ac:dyDescent="0.2">
      <c r="A8973" t="s">
        <v>1462</v>
      </c>
      <c r="B8973" s="4">
        <v>1.934021212768464E-9</v>
      </c>
      <c r="C8973" t="s">
        <v>49</v>
      </c>
      <c r="D8973" t="s">
        <v>15</v>
      </c>
      <c r="F8973" t="s">
        <v>36</v>
      </c>
      <c r="G8973">
        <v>0</v>
      </c>
      <c r="H8973" t="s">
        <v>1462</v>
      </c>
      <c r="I8973" t="s">
        <v>340</v>
      </c>
    </row>
    <row r="8974" spans="1:10" x14ac:dyDescent="0.2">
      <c r="A8974" t="s">
        <v>1458</v>
      </c>
      <c r="B8974" s="4">
        <v>3.2233686879474404E-8</v>
      </c>
      <c r="C8974" t="s">
        <v>49</v>
      </c>
      <c r="D8974" t="s">
        <v>15</v>
      </c>
      <c r="F8974" t="s">
        <v>36</v>
      </c>
      <c r="G8974">
        <v>0</v>
      </c>
      <c r="H8974" t="s">
        <v>1458</v>
      </c>
      <c r="I8974" t="s">
        <v>340</v>
      </c>
    </row>
    <row r="8975" spans="1:10" x14ac:dyDescent="0.2">
      <c r="A8975" t="s">
        <v>442</v>
      </c>
      <c r="B8975">
        <v>3.7025999999999999E-3</v>
      </c>
      <c r="C8975" t="s">
        <v>42</v>
      </c>
      <c r="D8975" t="s">
        <v>16</v>
      </c>
      <c r="F8975" t="s">
        <v>36</v>
      </c>
      <c r="G8975">
        <v>0</v>
      </c>
      <c r="H8975" t="s">
        <v>443</v>
      </c>
      <c r="I8975" t="s">
        <v>353</v>
      </c>
    </row>
    <row r="8976" spans="1:10" x14ac:dyDescent="0.2">
      <c r="A8976" t="s">
        <v>354</v>
      </c>
      <c r="B8976">
        <v>-3.3322999999999998E-6</v>
      </c>
      <c r="C8976" t="s">
        <v>49</v>
      </c>
      <c r="D8976" t="s">
        <v>250</v>
      </c>
      <c r="F8976" t="s">
        <v>36</v>
      </c>
      <c r="G8976">
        <v>0</v>
      </c>
      <c r="H8976" t="s">
        <v>355</v>
      </c>
      <c r="I8976" t="s">
        <v>353</v>
      </c>
    </row>
    <row r="8978" spans="1:13" ht="16" x14ac:dyDescent="0.2">
      <c r="A8978" s="1" t="s">
        <v>2</v>
      </c>
      <c r="B8978" s="1" t="s">
        <v>1460</v>
      </c>
    </row>
    <row r="8979" spans="1:13" x14ac:dyDescent="0.2">
      <c r="A8979" t="s">
        <v>4</v>
      </c>
      <c r="B8979" t="s">
        <v>404</v>
      </c>
    </row>
    <row r="8980" spans="1:13" x14ac:dyDescent="0.2">
      <c r="A8980" t="s">
        <v>6</v>
      </c>
      <c r="B8980" t="s">
        <v>94</v>
      </c>
    </row>
    <row r="8981" spans="1:13" x14ac:dyDescent="0.2">
      <c r="A8981" t="s">
        <v>8</v>
      </c>
      <c r="B8981">
        <v>1</v>
      </c>
    </row>
    <row r="8982" spans="1:13" x14ac:dyDescent="0.2">
      <c r="A8982" t="s">
        <v>9</v>
      </c>
      <c r="B8982" t="s">
        <v>73</v>
      </c>
    </row>
    <row r="8983" spans="1:13" x14ac:dyDescent="0.2">
      <c r="A8983" t="s">
        <v>11</v>
      </c>
      <c r="B8983" t="s">
        <v>12</v>
      </c>
    </row>
    <row r="8984" spans="1:13" x14ac:dyDescent="0.2">
      <c r="A8984" t="s">
        <v>13</v>
      </c>
      <c r="B8984" t="s">
        <v>14</v>
      </c>
    </row>
    <row r="8985" spans="1:13" x14ac:dyDescent="0.2">
      <c r="A8985" t="s">
        <v>15</v>
      </c>
      <c r="B8985" t="s">
        <v>53</v>
      </c>
    </row>
    <row r="8986" spans="1:13" ht="16" x14ac:dyDescent="0.2">
      <c r="A8986" s="1" t="s">
        <v>17</v>
      </c>
    </row>
    <row r="8987" spans="1:13" x14ac:dyDescent="0.2">
      <c r="A8987" s="2" t="s">
        <v>18</v>
      </c>
      <c r="B8987" s="2" t="s">
        <v>19</v>
      </c>
      <c r="C8987" s="2" t="s">
        <v>6</v>
      </c>
      <c r="D8987" s="2" t="s">
        <v>15</v>
      </c>
      <c r="E8987" s="2" t="s">
        <v>20</v>
      </c>
      <c r="F8987" s="2" t="s">
        <v>13</v>
      </c>
      <c r="G8987" s="2" t="s">
        <v>21</v>
      </c>
      <c r="H8987" s="2" t="s">
        <v>9</v>
      </c>
      <c r="I8987" s="2" t="s">
        <v>4</v>
      </c>
      <c r="J8987" s="2" t="s">
        <v>1925</v>
      </c>
      <c r="K8987" s="2"/>
      <c r="L8987" s="2"/>
      <c r="M8987" s="2"/>
    </row>
    <row r="8988" spans="1:13" x14ac:dyDescent="0.2">
      <c r="A8988" t="s">
        <v>335</v>
      </c>
      <c r="B8988">
        <v>3.8502999999999998</v>
      </c>
      <c r="D8988" t="s">
        <v>30</v>
      </c>
      <c r="E8988" t="s">
        <v>336</v>
      </c>
      <c r="F8988" t="s">
        <v>27</v>
      </c>
      <c r="G8988">
        <v>0</v>
      </c>
      <c r="I8988" t="s">
        <v>337</v>
      </c>
    </row>
    <row r="8989" spans="1:13" x14ac:dyDescent="0.2">
      <c r="A8989" t="s">
        <v>29</v>
      </c>
      <c r="B8989">
        <v>0.25026999999999999</v>
      </c>
      <c r="D8989" t="s">
        <v>30</v>
      </c>
      <c r="E8989" t="s">
        <v>31</v>
      </c>
      <c r="F8989" t="s">
        <v>27</v>
      </c>
      <c r="G8989">
        <v>0</v>
      </c>
      <c r="I8989" t="s">
        <v>338</v>
      </c>
    </row>
    <row r="8990" spans="1:13" x14ac:dyDescent="0.2">
      <c r="A8990" t="s">
        <v>1460</v>
      </c>
      <c r="B8990">
        <v>1</v>
      </c>
      <c r="C8990" t="s">
        <v>94</v>
      </c>
      <c r="D8990" t="s">
        <v>53</v>
      </c>
      <c r="E8990" t="s">
        <v>339</v>
      </c>
      <c r="F8990" t="s">
        <v>33</v>
      </c>
      <c r="G8990">
        <v>0</v>
      </c>
      <c r="H8990" t="s">
        <v>73</v>
      </c>
      <c r="J8990">
        <f>VLOOKUP(C8990,'extension - production vol'!$B$6:$D$235,3,0)</f>
        <v>63576</v>
      </c>
    </row>
    <row r="8991" spans="1:13" x14ac:dyDescent="0.2">
      <c r="A8991" t="s">
        <v>1434</v>
      </c>
      <c r="B8991" s="4">
        <v>4.5652821630708777E-8</v>
      </c>
      <c r="C8991" t="s">
        <v>49</v>
      </c>
      <c r="D8991" t="s">
        <v>15</v>
      </c>
      <c r="F8991" t="s">
        <v>36</v>
      </c>
      <c r="G8991">
        <v>0</v>
      </c>
      <c r="H8991" t="s">
        <v>1434</v>
      </c>
      <c r="I8991" t="s">
        <v>340</v>
      </c>
    </row>
    <row r="8992" spans="1:13" x14ac:dyDescent="0.2">
      <c r="A8992" t="s">
        <v>1435</v>
      </c>
      <c r="B8992" s="4">
        <v>2.4202249275457941E-8</v>
      </c>
      <c r="C8992" t="s">
        <v>49</v>
      </c>
      <c r="D8992" t="s">
        <v>15</v>
      </c>
      <c r="F8992" t="s">
        <v>36</v>
      </c>
      <c r="G8992">
        <v>0</v>
      </c>
      <c r="H8992" t="s">
        <v>1435</v>
      </c>
      <c r="I8992" t="s">
        <v>340</v>
      </c>
    </row>
    <row r="8993" spans="1:9" x14ac:dyDescent="0.2">
      <c r="A8993" t="s">
        <v>1452</v>
      </c>
      <c r="B8993" s="4">
        <v>4.001642201284422E-10</v>
      </c>
      <c r="C8993" t="s">
        <v>35</v>
      </c>
      <c r="D8993" t="s">
        <v>15</v>
      </c>
      <c r="F8993" t="s">
        <v>36</v>
      </c>
      <c r="G8993">
        <v>0</v>
      </c>
      <c r="H8993" t="s">
        <v>1452</v>
      </c>
      <c r="I8993" t="s">
        <v>340</v>
      </c>
    </row>
    <row r="8994" spans="1:9" x14ac:dyDescent="0.2">
      <c r="A8994" t="s">
        <v>1453</v>
      </c>
      <c r="B8994" s="4">
        <v>4.8487640382498745E-10</v>
      </c>
      <c r="C8994" t="s">
        <v>35</v>
      </c>
      <c r="D8994" t="s">
        <v>15</v>
      </c>
      <c r="F8994" t="s">
        <v>36</v>
      </c>
      <c r="G8994">
        <v>0</v>
      </c>
      <c r="H8994" t="s">
        <v>1453</v>
      </c>
      <c r="I8994" t="s">
        <v>340</v>
      </c>
    </row>
    <row r="8995" spans="1:9" x14ac:dyDescent="0.2">
      <c r="A8995" t="s">
        <v>1454</v>
      </c>
      <c r="B8995" s="4">
        <v>6.3251763826753766E-11</v>
      </c>
      <c r="C8995" t="s">
        <v>35</v>
      </c>
      <c r="D8995" t="s">
        <v>15</v>
      </c>
      <c r="F8995" t="s">
        <v>36</v>
      </c>
      <c r="G8995">
        <v>0</v>
      </c>
      <c r="H8995" t="s">
        <v>1454</v>
      </c>
      <c r="I8995" t="s">
        <v>340</v>
      </c>
    </row>
    <row r="8996" spans="1:9" x14ac:dyDescent="0.2">
      <c r="A8996" t="s">
        <v>1455</v>
      </c>
      <c r="B8996" s="4">
        <v>1.2827844959762563E-8</v>
      </c>
      <c r="C8996" t="s">
        <v>35</v>
      </c>
      <c r="D8996" t="s">
        <v>15</v>
      </c>
      <c r="F8996" t="s">
        <v>36</v>
      </c>
      <c r="G8996">
        <v>0</v>
      </c>
      <c r="H8996" t="s">
        <v>1455</v>
      </c>
      <c r="I8996" t="s">
        <v>340</v>
      </c>
    </row>
    <row r="8997" spans="1:9" x14ac:dyDescent="0.2">
      <c r="A8997" t="s">
        <v>1456</v>
      </c>
      <c r="B8997" s="4">
        <v>6.7850425227423362E-9</v>
      </c>
      <c r="C8997" t="s">
        <v>35</v>
      </c>
      <c r="D8997" t="s">
        <v>15</v>
      </c>
      <c r="F8997" t="s">
        <v>36</v>
      </c>
      <c r="G8997">
        <v>0</v>
      </c>
      <c r="H8997" t="s">
        <v>1456</v>
      </c>
      <c r="I8997" t="s">
        <v>340</v>
      </c>
    </row>
    <row r="8998" spans="1:9" x14ac:dyDescent="0.2">
      <c r="A8998" t="s">
        <v>1461</v>
      </c>
      <c r="B8998" s="4">
        <v>7.3027525010563309E-9</v>
      </c>
      <c r="C8998" t="s">
        <v>49</v>
      </c>
      <c r="D8998" t="s">
        <v>15</v>
      </c>
      <c r="F8998" t="s">
        <v>36</v>
      </c>
      <c r="G8998">
        <v>0</v>
      </c>
      <c r="H8998" t="s">
        <v>1461</v>
      </c>
      <c r="I8998" t="s">
        <v>340</v>
      </c>
    </row>
    <row r="8999" spans="1:9" x14ac:dyDescent="0.2">
      <c r="A8999" t="s">
        <v>1457</v>
      </c>
      <c r="B8999" s="4">
        <v>8.4971137741292697E-8</v>
      </c>
      <c r="C8999" t="s">
        <v>49</v>
      </c>
      <c r="D8999" t="s">
        <v>15</v>
      </c>
      <c r="F8999" t="s">
        <v>36</v>
      </c>
      <c r="G8999">
        <v>0</v>
      </c>
      <c r="H8999" t="s">
        <v>1457</v>
      </c>
      <c r="I8999" t="s">
        <v>340</v>
      </c>
    </row>
    <row r="9000" spans="1:9" x14ac:dyDescent="0.2">
      <c r="A9000" t="s">
        <v>1462</v>
      </c>
      <c r="B9000" s="4">
        <v>2.7064880910189523E-9</v>
      </c>
      <c r="C9000" t="s">
        <v>49</v>
      </c>
      <c r="D9000" t="s">
        <v>15</v>
      </c>
      <c r="F9000" t="s">
        <v>36</v>
      </c>
      <c r="G9000">
        <v>0</v>
      </c>
      <c r="H9000" t="s">
        <v>1462</v>
      </c>
      <c r="I9000" t="s">
        <v>340</v>
      </c>
    </row>
    <row r="9001" spans="1:9" x14ac:dyDescent="0.2">
      <c r="A9001" t="s">
        <v>1458</v>
      </c>
      <c r="B9001" s="4">
        <v>4.5108134850315874E-8</v>
      </c>
      <c r="C9001" t="s">
        <v>49</v>
      </c>
      <c r="D9001" t="s">
        <v>15</v>
      </c>
      <c r="F9001" t="s">
        <v>36</v>
      </c>
      <c r="G9001">
        <v>0</v>
      </c>
      <c r="H9001" t="s">
        <v>1458</v>
      </c>
      <c r="I9001" t="s">
        <v>340</v>
      </c>
    </row>
    <row r="9002" spans="1:9" x14ac:dyDescent="0.2">
      <c r="A9002" t="s">
        <v>442</v>
      </c>
      <c r="B9002">
        <v>3.7025999999999999E-3</v>
      </c>
      <c r="C9002" t="s">
        <v>42</v>
      </c>
      <c r="D9002" t="s">
        <v>16</v>
      </c>
      <c r="F9002" t="s">
        <v>36</v>
      </c>
      <c r="G9002">
        <v>0</v>
      </c>
      <c r="H9002" t="s">
        <v>443</v>
      </c>
      <c r="I9002" t="s">
        <v>353</v>
      </c>
    </row>
    <row r="9003" spans="1:9" x14ac:dyDescent="0.2">
      <c r="A9003" t="s">
        <v>354</v>
      </c>
      <c r="B9003">
        <v>-3.3322999999999998E-6</v>
      </c>
      <c r="C9003" t="s">
        <v>49</v>
      </c>
      <c r="D9003" t="s">
        <v>250</v>
      </c>
      <c r="F9003" t="s">
        <v>36</v>
      </c>
      <c r="G9003">
        <v>0</v>
      </c>
      <c r="H9003" t="s">
        <v>355</v>
      </c>
      <c r="I9003" t="s">
        <v>353</v>
      </c>
    </row>
    <row r="9005" spans="1:9" ht="16" x14ac:dyDescent="0.2">
      <c r="A9005" s="1" t="s">
        <v>2</v>
      </c>
      <c r="B9005" s="1" t="s">
        <v>1460</v>
      </c>
    </row>
    <row r="9006" spans="1:9" x14ac:dyDescent="0.2">
      <c r="A9006" t="s">
        <v>4</v>
      </c>
      <c r="B9006" t="s">
        <v>404</v>
      </c>
    </row>
    <row r="9007" spans="1:9" x14ac:dyDescent="0.2">
      <c r="A9007" t="s">
        <v>6</v>
      </c>
      <c r="B9007" t="s">
        <v>386</v>
      </c>
    </row>
    <row r="9008" spans="1:9" x14ac:dyDescent="0.2">
      <c r="A9008" t="s">
        <v>8</v>
      </c>
      <c r="B9008">
        <v>1</v>
      </c>
    </row>
    <row r="9009" spans="1:13" x14ac:dyDescent="0.2">
      <c r="A9009" t="s">
        <v>9</v>
      </c>
      <c r="B9009" t="s">
        <v>73</v>
      </c>
    </row>
    <row r="9010" spans="1:13" x14ac:dyDescent="0.2">
      <c r="A9010" t="s">
        <v>11</v>
      </c>
      <c r="B9010" t="s">
        <v>12</v>
      </c>
    </row>
    <row r="9011" spans="1:13" x14ac:dyDescent="0.2">
      <c r="A9011" t="s">
        <v>13</v>
      </c>
      <c r="B9011" t="s">
        <v>14</v>
      </c>
    </row>
    <row r="9012" spans="1:13" x14ac:dyDescent="0.2">
      <c r="A9012" t="s">
        <v>15</v>
      </c>
      <c r="B9012" t="s">
        <v>53</v>
      </c>
    </row>
    <row r="9013" spans="1:13" ht="16" x14ac:dyDescent="0.2">
      <c r="A9013" s="1" t="s">
        <v>17</v>
      </c>
    </row>
    <row r="9014" spans="1:13" x14ac:dyDescent="0.2">
      <c r="A9014" s="2" t="s">
        <v>18</v>
      </c>
      <c r="B9014" s="2" t="s">
        <v>19</v>
      </c>
      <c r="C9014" s="2" t="s">
        <v>6</v>
      </c>
      <c r="D9014" s="2" t="s">
        <v>15</v>
      </c>
      <c r="E9014" s="2" t="s">
        <v>20</v>
      </c>
      <c r="F9014" s="2" t="s">
        <v>13</v>
      </c>
      <c r="G9014" s="2" t="s">
        <v>21</v>
      </c>
      <c r="H9014" s="2" t="s">
        <v>9</v>
      </c>
      <c r="I9014" s="2" t="s">
        <v>4</v>
      </c>
      <c r="J9014" s="2" t="s">
        <v>1925</v>
      </c>
      <c r="K9014" s="2"/>
      <c r="L9014" s="2"/>
      <c r="M9014" s="2"/>
    </row>
    <row r="9015" spans="1:13" x14ac:dyDescent="0.2">
      <c r="A9015" t="s">
        <v>335</v>
      </c>
      <c r="B9015">
        <v>3.8502999999999998</v>
      </c>
      <c r="D9015" t="s">
        <v>30</v>
      </c>
      <c r="E9015" t="s">
        <v>336</v>
      </c>
      <c r="F9015" t="s">
        <v>27</v>
      </c>
      <c r="G9015">
        <v>0</v>
      </c>
      <c r="I9015" t="s">
        <v>337</v>
      </c>
    </row>
    <row r="9016" spans="1:13" x14ac:dyDescent="0.2">
      <c r="A9016" t="s">
        <v>29</v>
      </c>
      <c r="B9016">
        <v>0.25026999999999999</v>
      </c>
      <c r="D9016" t="s">
        <v>30</v>
      </c>
      <c r="E9016" t="s">
        <v>31</v>
      </c>
      <c r="F9016" t="s">
        <v>27</v>
      </c>
      <c r="G9016">
        <v>0</v>
      </c>
      <c r="I9016" t="s">
        <v>338</v>
      </c>
    </row>
    <row r="9017" spans="1:13" x14ac:dyDescent="0.2">
      <c r="A9017" t="s">
        <v>1460</v>
      </c>
      <c r="B9017">
        <v>1</v>
      </c>
      <c r="C9017" t="s">
        <v>386</v>
      </c>
      <c r="D9017" t="s">
        <v>53</v>
      </c>
      <c r="E9017" t="s">
        <v>339</v>
      </c>
      <c r="F9017" t="s">
        <v>33</v>
      </c>
      <c r="G9017">
        <v>0</v>
      </c>
      <c r="H9017" t="s">
        <v>73</v>
      </c>
      <c r="J9017">
        <f>VLOOKUP(C9017,'extension - production vol'!$B$6:$D$235,3,0)</f>
        <v>8893.5720000000001</v>
      </c>
    </row>
    <row r="9018" spans="1:13" x14ac:dyDescent="0.2">
      <c r="A9018" t="s">
        <v>1434</v>
      </c>
      <c r="B9018" s="4">
        <v>2.5144183500020687E-8</v>
      </c>
      <c r="C9018" t="s">
        <v>49</v>
      </c>
      <c r="D9018" t="s">
        <v>15</v>
      </c>
      <c r="F9018" t="s">
        <v>36</v>
      </c>
      <c r="G9018">
        <v>0</v>
      </c>
      <c r="H9018" t="s">
        <v>1434</v>
      </c>
      <c r="I9018" t="s">
        <v>340</v>
      </c>
    </row>
    <row r="9019" spans="1:13" x14ac:dyDescent="0.2">
      <c r="A9019" t="s">
        <v>1435</v>
      </c>
      <c r="B9019" s="4">
        <v>1.3355271236076561E-8</v>
      </c>
      <c r="C9019" t="s">
        <v>49</v>
      </c>
      <c r="D9019" t="s">
        <v>15</v>
      </c>
      <c r="F9019" t="s">
        <v>36</v>
      </c>
      <c r="G9019">
        <v>0</v>
      </c>
      <c r="H9019" t="s">
        <v>1435</v>
      </c>
      <c r="I9019" t="s">
        <v>340</v>
      </c>
    </row>
    <row r="9020" spans="1:13" x14ac:dyDescent="0.2">
      <c r="A9020" t="s">
        <v>1452</v>
      </c>
      <c r="B9020" s="4">
        <v>3.9016046004580581E-10</v>
      </c>
      <c r="C9020" t="s">
        <v>35</v>
      </c>
      <c r="D9020" t="s">
        <v>15</v>
      </c>
      <c r="F9020" t="s">
        <v>36</v>
      </c>
      <c r="G9020">
        <v>0</v>
      </c>
      <c r="H9020" t="s">
        <v>1452</v>
      </c>
      <c r="I9020" t="s">
        <v>340</v>
      </c>
    </row>
    <row r="9021" spans="1:13" x14ac:dyDescent="0.2">
      <c r="A9021" t="s">
        <v>1453</v>
      </c>
      <c r="B9021" s="4">
        <v>4.7213141618094094E-10</v>
      </c>
      <c r="C9021" t="s">
        <v>35</v>
      </c>
      <c r="D9021" t="s">
        <v>15</v>
      </c>
      <c r="F9021" t="s">
        <v>36</v>
      </c>
      <c r="G9021">
        <v>0</v>
      </c>
      <c r="H9021" t="s">
        <v>1453</v>
      </c>
      <c r="I9021" t="s">
        <v>340</v>
      </c>
    </row>
    <row r="9022" spans="1:13" x14ac:dyDescent="0.2">
      <c r="A9022" t="s">
        <v>1454</v>
      </c>
      <c r="B9022" s="4">
        <v>6.174435656932261E-11</v>
      </c>
      <c r="C9022" t="s">
        <v>35</v>
      </c>
      <c r="D9022" t="s">
        <v>15</v>
      </c>
      <c r="F9022" t="s">
        <v>36</v>
      </c>
      <c r="G9022">
        <v>0</v>
      </c>
      <c r="H9022" t="s">
        <v>1454</v>
      </c>
      <c r="I9022" t="s">
        <v>340</v>
      </c>
    </row>
    <row r="9023" spans="1:13" x14ac:dyDescent="0.2">
      <c r="A9023" t="s">
        <v>1455</v>
      </c>
      <c r="B9023" s="4">
        <v>1.2508554994647252E-8</v>
      </c>
      <c r="C9023" t="s">
        <v>35</v>
      </c>
      <c r="D9023" t="s">
        <v>15</v>
      </c>
      <c r="F9023" t="s">
        <v>36</v>
      </c>
      <c r="G9023">
        <v>0</v>
      </c>
      <c r="H9023" t="s">
        <v>1455</v>
      </c>
      <c r="I9023" t="s">
        <v>340</v>
      </c>
    </row>
    <row r="9024" spans="1:13" x14ac:dyDescent="0.2">
      <c r="A9024" t="s">
        <v>1456</v>
      </c>
      <c r="B9024" s="4">
        <v>6.6002588056862101E-9</v>
      </c>
      <c r="C9024" t="s">
        <v>35</v>
      </c>
      <c r="D9024" t="s">
        <v>15</v>
      </c>
      <c r="F9024" t="s">
        <v>36</v>
      </c>
      <c r="G9024">
        <v>0</v>
      </c>
      <c r="H9024" t="s">
        <v>1456</v>
      </c>
      <c r="I9024" t="s">
        <v>340</v>
      </c>
    </row>
    <row r="9025" spans="1:9" x14ac:dyDescent="0.2">
      <c r="A9025" t="s">
        <v>1461</v>
      </c>
      <c r="B9025" s="4">
        <v>4.0304948711899421E-9</v>
      </c>
      <c r="C9025" t="s">
        <v>49</v>
      </c>
      <c r="D9025" t="s">
        <v>15</v>
      </c>
      <c r="F9025" t="s">
        <v>36</v>
      </c>
      <c r="G9025">
        <v>0</v>
      </c>
      <c r="H9025" t="s">
        <v>1461</v>
      </c>
      <c r="I9025" t="s">
        <v>340</v>
      </c>
    </row>
    <row r="9026" spans="1:9" x14ac:dyDescent="0.2">
      <c r="A9026" t="s">
        <v>1457</v>
      </c>
      <c r="B9026" s="4">
        <v>4.7017362694909125E-8</v>
      </c>
      <c r="C9026" t="s">
        <v>49</v>
      </c>
      <c r="D9026" t="s">
        <v>15</v>
      </c>
      <c r="F9026" t="s">
        <v>36</v>
      </c>
      <c r="G9026">
        <v>0</v>
      </c>
      <c r="H9026" t="s">
        <v>1457</v>
      </c>
      <c r="I9026" t="s">
        <v>340</v>
      </c>
    </row>
    <row r="9027" spans="1:9" x14ac:dyDescent="0.2">
      <c r="A9027" t="s">
        <v>1462</v>
      </c>
      <c r="B9027" s="4">
        <v>1.4934926973677016E-9</v>
      </c>
      <c r="C9027" t="s">
        <v>49</v>
      </c>
      <c r="D9027" t="s">
        <v>15</v>
      </c>
      <c r="F9027" t="s">
        <v>36</v>
      </c>
      <c r="G9027">
        <v>0</v>
      </c>
      <c r="H9027" t="s">
        <v>1462</v>
      </c>
      <c r="I9027" t="s">
        <v>340</v>
      </c>
    </row>
    <row r="9028" spans="1:9" x14ac:dyDescent="0.2">
      <c r="A9028" t="s">
        <v>1458</v>
      </c>
      <c r="B9028" s="4">
        <v>2.4891544956128358E-8</v>
      </c>
      <c r="C9028" t="s">
        <v>49</v>
      </c>
      <c r="D9028" t="s">
        <v>15</v>
      </c>
      <c r="F9028" t="s">
        <v>36</v>
      </c>
      <c r="G9028">
        <v>0</v>
      </c>
      <c r="H9028" t="s">
        <v>1458</v>
      </c>
      <c r="I9028" t="s">
        <v>340</v>
      </c>
    </row>
    <row r="9029" spans="1:9" x14ac:dyDescent="0.2">
      <c r="A9029" t="s">
        <v>442</v>
      </c>
      <c r="B9029">
        <v>3.7025999999999999E-3</v>
      </c>
      <c r="C9029" t="s">
        <v>42</v>
      </c>
      <c r="D9029" t="s">
        <v>16</v>
      </c>
      <c r="F9029" t="s">
        <v>36</v>
      </c>
      <c r="G9029">
        <v>0</v>
      </c>
      <c r="H9029" t="s">
        <v>443</v>
      </c>
      <c r="I9029" t="s">
        <v>353</v>
      </c>
    </row>
    <row r="9030" spans="1:9" x14ac:dyDescent="0.2">
      <c r="A9030" t="s">
        <v>354</v>
      </c>
      <c r="B9030">
        <v>-3.3322999999999998E-6</v>
      </c>
      <c r="C9030" t="s">
        <v>49</v>
      </c>
      <c r="D9030" t="s">
        <v>250</v>
      </c>
      <c r="F9030" t="s">
        <v>36</v>
      </c>
      <c r="G9030">
        <v>0</v>
      </c>
      <c r="H9030" t="s">
        <v>355</v>
      </c>
      <c r="I9030" t="s">
        <v>353</v>
      </c>
    </row>
    <row r="9032" spans="1:9" ht="16" x14ac:dyDescent="0.2">
      <c r="A9032" s="1" t="s">
        <v>2</v>
      </c>
      <c r="B9032" s="1" t="s">
        <v>1460</v>
      </c>
    </row>
    <row r="9033" spans="1:9" x14ac:dyDescent="0.2">
      <c r="A9033" t="s">
        <v>4</v>
      </c>
      <c r="B9033" t="s">
        <v>404</v>
      </c>
    </row>
    <row r="9034" spans="1:9" x14ac:dyDescent="0.2">
      <c r="A9034" t="s">
        <v>6</v>
      </c>
      <c r="B9034" t="s">
        <v>398</v>
      </c>
    </row>
    <row r="9035" spans="1:9" x14ac:dyDescent="0.2">
      <c r="A9035" t="s">
        <v>8</v>
      </c>
      <c r="B9035">
        <v>1</v>
      </c>
    </row>
    <row r="9036" spans="1:9" x14ac:dyDescent="0.2">
      <c r="A9036" t="s">
        <v>9</v>
      </c>
      <c r="B9036" t="s">
        <v>73</v>
      </c>
    </row>
    <row r="9037" spans="1:9" x14ac:dyDescent="0.2">
      <c r="A9037" t="s">
        <v>11</v>
      </c>
      <c r="B9037" t="s">
        <v>12</v>
      </c>
    </row>
    <row r="9038" spans="1:9" x14ac:dyDescent="0.2">
      <c r="A9038" t="s">
        <v>13</v>
      </c>
      <c r="B9038" t="s">
        <v>14</v>
      </c>
    </row>
    <row r="9039" spans="1:9" x14ac:dyDescent="0.2">
      <c r="A9039" t="s">
        <v>15</v>
      </c>
      <c r="B9039" t="s">
        <v>53</v>
      </c>
    </row>
    <row r="9040" spans="1:9" ht="16" x14ac:dyDescent="0.2">
      <c r="A9040" s="1" t="s">
        <v>17</v>
      </c>
    </row>
    <row r="9041" spans="1:13" x14ac:dyDescent="0.2">
      <c r="A9041" s="2" t="s">
        <v>18</v>
      </c>
      <c r="B9041" s="2" t="s">
        <v>19</v>
      </c>
      <c r="C9041" s="2" t="s">
        <v>6</v>
      </c>
      <c r="D9041" s="2" t="s">
        <v>15</v>
      </c>
      <c r="E9041" s="2" t="s">
        <v>20</v>
      </c>
      <c r="F9041" s="2" t="s">
        <v>13</v>
      </c>
      <c r="G9041" s="2" t="s">
        <v>21</v>
      </c>
      <c r="H9041" s="2" t="s">
        <v>9</v>
      </c>
      <c r="I9041" s="2" t="s">
        <v>4</v>
      </c>
      <c r="J9041" s="2" t="s">
        <v>1925</v>
      </c>
      <c r="K9041" s="2"/>
      <c r="L9041" s="2"/>
      <c r="M9041" s="2"/>
    </row>
    <row r="9042" spans="1:13" x14ac:dyDescent="0.2">
      <c r="A9042" t="s">
        <v>335</v>
      </c>
      <c r="B9042">
        <v>3.8502999999999998</v>
      </c>
      <c r="D9042" t="s">
        <v>30</v>
      </c>
      <c r="E9042" t="s">
        <v>336</v>
      </c>
      <c r="F9042" t="s">
        <v>27</v>
      </c>
      <c r="G9042">
        <v>0</v>
      </c>
      <c r="I9042" t="s">
        <v>337</v>
      </c>
    </row>
    <row r="9043" spans="1:13" x14ac:dyDescent="0.2">
      <c r="A9043" t="s">
        <v>29</v>
      </c>
      <c r="B9043">
        <v>0.25026999999999999</v>
      </c>
      <c r="D9043" t="s">
        <v>30</v>
      </c>
      <c r="E9043" t="s">
        <v>31</v>
      </c>
      <c r="F9043" t="s">
        <v>27</v>
      </c>
      <c r="G9043">
        <v>0</v>
      </c>
      <c r="I9043" t="s">
        <v>338</v>
      </c>
    </row>
    <row r="9044" spans="1:13" x14ac:dyDescent="0.2">
      <c r="A9044" t="s">
        <v>1460</v>
      </c>
      <c r="B9044">
        <v>1</v>
      </c>
      <c r="C9044" t="s">
        <v>398</v>
      </c>
      <c r="D9044" t="s">
        <v>53</v>
      </c>
      <c r="E9044" t="s">
        <v>339</v>
      </c>
      <c r="F9044" t="s">
        <v>33</v>
      </c>
      <c r="G9044">
        <v>0</v>
      </c>
      <c r="H9044" t="s">
        <v>73</v>
      </c>
      <c r="J9044">
        <f>VLOOKUP(C9044,'extension - production vol'!$B$6:$D$235,3,0)</f>
        <v>6925</v>
      </c>
    </row>
    <row r="9045" spans="1:13" x14ac:dyDescent="0.2">
      <c r="A9045" t="s">
        <v>1434</v>
      </c>
      <c r="B9045" s="4">
        <v>3.051904107387832E-8</v>
      </c>
      <c r="C9045" t="s">
        <v>49</v>
      </c>
      <c r="D9045" t="s">
        <v>15</v>
      </c>
      <c r="F9045" t="s">
        <v>36</v>
      </c>
      <c r="G9045">
        <v>0</v>
      </c>
      <c r="H9045" t="s">
        <v>1434</v>
      </c>
      <c r="I9045" t="s">
        <v>340</v>
      </c>
    </row>
    <row r="9046" spans="1:13" x14ac:dyDescent="0.2">
      <c r="A9046" t="s">
        <v>1435</v>
      </c>
      <c r="B9046" s="4">
        <v>1.6210113619568156E-8</v>
      </c>
      <c r="C9046" t="s">
        <v>49</v>
      </c>
      <c r="D9046" t="s">
        <v>15</v>
      </c>
      <c r="F9046" t="s">
        <v>36</v>
      </c>
      <c r="G9046">
        <v>0</v>
      </c>
      <c r="H9046" t="s">
        <v>1435</v>
      </c>
      <c r="I9046" t="s">
        <v>340</v>
      </c>
    </row>
    <row r="9047" spans="1:13" x14ac:dyDescent="0.2">
      <c r="A9047" t="s">
        <v>1452</v>
      </c>
      <c r="B9047" s="4">
        <v>4.7318768597250841E-10</v>
      </c>
      <c r="C9047" t="s">
        <v>35</v>
      </c>
      <c r="D9047" t="s">
        <v>15</v>
      </c>
      <c r="F9047" t="s">
        <v>36</v>
      </c>
      <c r="G9047">
        <v>0</v>
      </c>
      <c r="H9047" t="s">
        <v>1452</v>
      </c>
      <c r="I9047" t="s">
        <v>340</v>
      </c>
    </row>
    <row r="9048" spans="1:13" x14ac:dyDescent="0.2">
      <c r="A9048" t="s">
        <v>1453</v>
      </c>
      <c r="B9048" s="4">
        <v>5.726022884824215E-10</v>
      </c>
      <c r="C9048" t="s">
        <v>35</v>
      </c>
      <c r="D9048" t="s">
        <v>15</v>
      </c>
      <c r="F9048" t="s">
        <v>36</v>
      </c>
      <c r="G9048">
        <v>0</v>
      </c>
      <c r="H9048" t="s">
        <v>1453</v>
      </c>
      <c r="I9048" t="s">
        <v>340</v>
      </c>
    </row>
    <row r="9049" spans="1:13" x14ac:dyDescent="0.2">
      <c r="A9049" t="s">
        <v>1454</v>
      </c>
      <c r="B9049" s="4">
        <v>7.4883726565908569E-11</v>
      </c>
      <c r="C9049" t="s">
        <v>35</v>
      </c>
      <c r="D9049" t="s">
        <v>15</v>
      </c>
      <c r="F9049" t="s">
        <v>36</v>
      </c>
      <c r="G9049">
        <v>0</v>
      </c>
      <c r="H9049" t="s">
        <v>1454</v>
      </c>
      <c r="I9049" t="s">
        <v>340</v>
      </c>
    </row>
    <row r="9050" spans="1:13" x14ac:dyDescent="0.2">
      <c r="A9050" t="s">
        <v>1455</v>
      </c>
      <c r="B9050" s="4">
        <v>1.5170410123265956E-8</v>
      </c>
      <c r="C9050" t="s">
        <v>35</v>
      </c>
      <c r="D9050" t="s">
        <v>15</v>
      </c>
      <c r="F9050" t="s">
        <v>36</v>
      </c>
      <c r="G9050">
        <v>0</v>
      </c>
      <c r="H9050" t="s">
        <v>1455</v>
      </c>
      <c r="I9050" t="s">
        <v>340</v>
      </c>
    </row>
    <row r="9051" spans="1:13" x14ac:dyDescent="0.2">
      <c r="A9051" t="s">
        <v>1456</v>
      </c>
      <c r="B9051" s="4">
        <v>8.0048121501488462E-9</v>
      </c>
      <c r="C9051" t="s">
        <v>35</v>
      </c>
      <c r="D9051" t="s">
        <v>15</v>
      </c>
      <c r="F9051" t="s">
        <v>36</v>
      </c>
      <c r="G9051">
        <v>0</v>
      </c>
      <c r="H9051" t="s">
        <v>1456</v>
      </c>
      <c r="I9051" t="s">
        <v>340</v>
      </c>
    </row>
    <row r="9052" spans="1:13" x14ac:dyDescent="0.2">
      <c r="A9052" t="s">
        <v>1461</v>
      </c>
      <c r="B9052" s="4">
        <v>4.8915311280758669E-9</v>
      </c>
      <c r="C9052" t="s">
        <v>49</v>
      </c>
      <c r="D9052" t="s">
        <v>15</v>
      </c>
      <c r="F9052" t="s">
        <v>36</v>
      </c>
      <c r="G9052">
        <v>0</v>
      </c>
      <c r="H9052" t="s">
        <v>1461</v>
      </c>
      <c r="I9052" t="s">
        <v>340</v>
      </c>
    </row>
    <row r="9053" spans="1:13" x14ac:dyDescent="0.2">
      <c r="A9053" t="s">
        <v>1457</v>
      </c>
      <c r="B9053" s="4">
        <v>5.7067863160885118E-8</v>
      </c>
      <c r="C9053" t="s">
        <v>49</v>
      </c>
      <c r="D9053" t="s">
        <v>15</v>
      </c>
      <c r="F9053" t="s">
        <v>36</v>
      </c>
      <c r="G9053">
        <v>0</v>
      </c>
      <c r="H9053" t="s">
        <v>1457</v>
      </c>
      <c r="I9053" t="s">
        <v>340</v>
      </c>
    </row>
    <row r="9054" spans="1:13" x14ac:dyDescent="0.2">
      <c r="A9054" t="s">
        <v>1462</v>
      </c>
      <c r="B9054" s="4">
        <v>1.8127438886398802E-9</v>
      </c>
      <c r="C9054" t="s">
        <v>49</v>
      </c>
      <c r="D9054" t="s">
        <v>15</v>
      </c>
      <c r="F9054" t="s">
        <v>36</v>
      </c>
      <c r="G9054">
        <v>0</v>
      </c>
      <c r="H9054" t="s">
        <v>1462</v>
      </c>
      <c r="I9054" t="s">
        <v>340</v>
      </c>
    </row>
    <row r="9055" spans="1:13" x14ac:dyDescent="0.2">
      <c r="A9055" t="s">
        <v>1458</v>
      </c>
      <c r="B9055" s="4">
        <v>3.0212398143997997E-8</v>
      </c>
      <c r="C9055" t="s">
        <v>49</v>
      </c>
      <c r="D9055" t="s">
        <v>15</v>
      </c>
      <c r="F9055" t="s">
        <v>36</v>
      </c>
      <c r="G9055">
        <v>0</v>
      </c>
      <c r="H9055" t="s">
        <v>1458</v>
      </c>
      <c r="I9055" t="s">
        <v>340</v>
      </c>
    </row>
    <row r="9056" spans="1:13" x14ac:dyDescent="0.2">
      <c r="A9056" t="s">
        <v>442</v>
      </c>
      <c r="B9056">
        <v>3.7025999999999999E-3</v>
      </c>
      <c r="C9056" t="s">
        <v>42</v>
      </c>
      <c r="D9056" t="s">
        <v>16</v>
      </c>
      <c r="F9056" t="s">
        <v>36</v>
      </c>
      <c r="G9056">
        <v>0</v>
      </c>
      <c r="H9056" t="s">
        <v>443</v>
      </c>
      <c r="I9056" t="s">
        <v>353</v>
      </c>
    </row>
    <row r="9057" spans="1:13" x14ac:dyDescent="0.2">
      <c r="A9057" t="s">
        <v>354</v>
      </c>
      <c r="B9057">
        <v>-3.3322999999999998E-6</v>
      </c>
      <c r="C9057" t="s">
        <v>49</v>
      </c>
      <c r="D9057" t="s">
        <v>250</v>
      </c>
      <c r="F9057" t="s">
        <v>36</v>
      </c>
      <c r="G9057">
        <v>0</v>
      </c>
      <c r="H9057" t="s">
        <v>355</v>
      </c>
      <c r="I9057" t="s">
        <v>353</v>
      </c>
    </row>
    <row r="9059" spans="1:13" ht="16" x14ac:dyDescent="0.2">
      <c r="A9059" s="1" t="s">
        <v>2</v>
      </c>
      <c r="B9059" s="1" t="s">
        <v>1460</v>
      </c>
    </row>
    <row r="9060" spans="1:13" x14ac:dyDescent="0.2">
      <c r="A9060" t="s">
        <v>4</v>
      </c>
      <c r="B9060" t="s">
        <v>404</v>
      </c>
    </row>
    <row r="9061" spans="1:13" x14ac:dyDescent="0.2">
      <c r="A9061" t="s">
        <v>6</v>
      </c>
      <c r="B9061" t="s">
        <v>388</v>
      </c>
    </row>
    <row r="9062" spans="1:13" x14ac:dyDescent="0.2">
      <c r="A9062" t="s">
        <v>8</v>
      </c>
      <c r="B9062">
        <v>1</v>
      </c>
    </row>
    <row r="9063" spans="1:13" x14ac:dyDescent="0.2">
      <c r="A9063" t="s">
        <v>9</v>
      </c>
      <c r="B9063" t="s">
        <v>73</v>
      </c>
    </row>
    <row r="9064" spans="1:13" x14ac:dyDescent="0.2">
      <c r="A9064" t="s">
        <v>11</v>
      </c>
      <c r="B9064" t="s">
        <v>12</v>
      </c>
    </row>
    <row r="9065" spans="1:13" x14ac:dyDescent="0.2">
      <c r="A9065" t="s">
        <v>13</v>
      </c>
      <c r="B9065" t="s">
        <v>14</v>
      </c>
    </row>
    <row r="9066" spans="1:13" x14ac:dyDescent="0.2">
      <c r="A9066" t="s">
        <v>15</v>
      </c>
      <c r="B9066" t="s">
        <v>53</v>
      </c>
    </row>
    <row r="9067" spans="1:13" ht="16" x14ac:dyDescent="0.2">
      <c r="A9067" s="1" t="s">
        <v>17</v>
      </c>
    </row>
    <row r="9068" spans="1:13" x14ac:dyDescent="0.2">
      <c r="A9068" s="2" t="s">
        <v>18</v>
      </c>
      <c r="B9068" s="2" t="s">
        <v>19</v>
      </c>
      <c r="C9068" s="2" t="s">
        <v>6</v>
      </c>
      <c r="D9068" s="2" t="s">
        <v>15</v>
      </c>
      <c r="E9068" s="2" t="s">
        <v>20</v>
      </c>
      <c r="F9068" s="2" t="s">
        <v>13</v>
      </c>
      <c r="G9068" s="2" t="s">
        <v>21</v>
      </c>
      <c r="H9068" s="2" t="s">
        <v>9</v>
      </c>
      <c r="I9068" s="2" t="s">
        <v>4</v>
      </c>
      <c r="J9068" s="2" t="s">
        <v>1925</v>
      </c>
      <c r="K9068" s="2"/>
      <c r="L9068" s="2"/>
      <c r="M9068" s="2"/>
    </row>
    <row r="9069" spans="1:13" x14ac:dyDescent="0.2">
      <c r="A9069" t="s">
        <v>335</v>
      </c>
      <c r="B9069">
        <v>3.8502999999999998</v>
      </c>
      <c r="D9069" t="s">
        <v>30</v>
      </c>
      <c r="E9069" t="s">
        <v>336</v>
      </c>
      <c r="F9069" t="s">
        <v>27</v>
      </c>
      <c r="G9069">
        <v>0</v>
      </c>
      <c r="I9069" t="s">
        <v>337</v>
      </c>
    </row>
    <row r="9070" spans="1:13" x14ac:dyDescent="0.2">
      <c r="A9070" t="s">
        <v>29</v>
      </c>
      <c r="B9070">
        <v>0.25026999999999999</v>
      </c>
      <c r="D9070" t="s">
        <v>30</v>
      </c>
      <c r="E9070" t="s">
        <v>31</v>
      </c>
      <c r="F9070" t="s">
        <v>27</v>
      </c>
      <c r="G9070">
        <v>0</v>
      </c>
      <c r="I9070" t="s">
        <v>338</v>
      </c>
    </row>
    <row r="9071" spans="1:13" x14ac:dyDescent="0.2">
      <c r="A9071" t="s">
        <v>1460</v>
      </c>
      <c r="B9071">
        <v>1</v>
      </c>
      <c r="C9071" t="s">
        <v>388</v>
      </c>
      <c r="D9071" t="s">
        <v>53</v>
      </c>
      <c r="E9071" t="s">
        <v>339</v>
      </c>
      <c r="F9071" t="s">
        <v>33</v>
      </c>
      <c r="G9071">
        <v>0</v>
      </c>
      <c r="H9071" t="s">
        <v>73</v>
      </c>
      <c r="J9071">
        <f>VLOOKUP(C9071,'extension - production vol'!$B$6:$D$235,3,0)</f>
        <v>646.48199999999997</v>
      </c>
    </row>
    <row r="9072" spans="1:13" x14ac:dyDescent="0.2">
      <c r="A9072" t="s">
        <v>1434</v>
      </c>
      <c r="B9072" s="4">
        <v>4.1791149209205238E-8</v>
      </c>
      <c r="C9072" t="s">
        <v>49</v>
      </c>
      <c r="D9072" t="s">
        <v>15</v>
      </c>
      <c r="F9072" t="s">
        <v>36</v>
      </c>
      <c r="G9072">
        <v>0</v>
      </c>
      <c r="H9072" t="s">
        <v>1434</v>
      </c>
      <c r="I9072" t="s">
        <v>340</v>
      </c>
    </row>
    <row r="9073" spans="1:9" x14ac:dyDescent="0.2">
      <c r="A9073" t="s">
        <v>1435</v>
      </c>
      <c r="B9073" s="4">
        <v>2.2197266137348357E-8</v>
      </c>
      <c r="C9073" t="s">
        <v>49</v>
      </c>
      <c r="D9073" t="s">
        <v>15</v>
      </c>
      <c r="F9073" t="s">
        <v>36</v>
      </c>
      <c r="G9073">
        <v>0</v>
      </c>
      <c r="H9073" t="s">
        <v>1435</v>
      </c>
      <c r="I9073" t="s">
        <v>340</v>
      </c>
    </row>
    <row r="9074" spans="1:9" x14ac:dyDescent="0.2">
      <c r="A9074" t="s">
        <v>1452</v>
      </c>
      <c r="B9074" s="4">
        <v>6.4811014808556833E-10</v>
      </c>
      <c r="C9074" t="s">
        <v>35</v>
      </c>
      <c r="D9074" t="s">
        <v>15</v>
      </c>
      <c r="F9074" t="s">
        <v>36</v>
      </c>
      <c r="G9074">
        <v>0</v>
      </c>
      <c r="H9074" t="s">
        <v>1452</v>
      </c>
      <c r="I9074" t="s">
        <v>340</v>
      </c>
    </row>
    <row r="9075" spans="1:9" x14ac:dyDescent="0.2">
      <c r="A9075" t="s">
        <v>1453</v>
      </c>
      <c r="B9075" s="4">
        <v>7.8427517237639715E-10</v>
      </c>
      <c r="C9075" t="s">
        <v>35</v>
      </c>
      <c r="D9075" t="s">
        <v>15</v>
      </c>
      <c r="F9075" t="s">
        <v>36</v>
      </c>
      <c r="G9075">
        <v>0</v>
      </c>
      <c r="H9075" t="s">
        <v>1453</v>
      </c>
      <c r="I9075" t="s">
        <v>340</v>
      </c>
    </row>
    <row r="9076" spans="1:9" x14ac:dyDescent="0.2">
      <c r="A9076" t="s">
        <v>1454</v>
      </c>
      <c r="B9076" s="4">
        <v>1.0256586245283209E-10</v>
      </c>
      <c r="C9076" t="s">
        <v>35</v>
      </c>
      <c r="D9076" t="s">
        <v>15</v>
      </c>
      <c r="F9076" t="s">
        <v>36</v>
      </c>
      <c r="G9076">
        <v>0</v>
      </c>
      <c r="H9076" t="s">
        <v>1454</v>
      </c>
      <c r="I9076" t="s">
        <v>340</v>
      </c>
    </row>
    <row r="9077" spans="1:9" x14ac:dyDescent="0.2">
      <c r="A9077" t="s">
        <v>1455</v>
      </c>
      <c r="B9077" s="4">
        <v>2.0778429031392706E-8</v>
      </c>
      <c r="C9077" t="s">
        <v>35</v>
      </c>
      <c r="D9077" t="s">
        <v>15</v>
      </c>
      <c r="F9077" t="s">
        <v>36</v>
      </c>
      <c r="G9077">
        <v>0</v>
      </c>
      <c r="H9077" t="s">
        <v>1455</v>
      </c>
      <c r="I9077" t="s">
        <v>340</v>
      </c>
    </row>
    <row r="9078" spans="1:9" x14ac:dyDescent="0.2">
      <c r="A9078" t="s">
        <v>1456</v>
      </c>
      <c r="B9078" s="4">
        <v>1.0963937020819982E-8</v>
      </c>
      <c r="C9078" t="s">
        <v>35</v>
      </c>
      <c r="D9078" t="s">
        <v>15</v>
      </c>
      <c r="F9078" t="s">
        <v>36</v>
      </c>
      <c r="G9078">
        <v>0</v>
      </c>
      <c r="H9078" t="s">
        <v>1456</v>
      </c>
      <c r="I9078" t="s">
        <v>340</v>
      </c>
    </row>
    <row r="9079" spans="1:9" x14ac:dyDescent="0.2">
      <c r="A9079" t="s">
        <v>1461</v>
      </c>
      <c r="B9079" s="4">
        <v>6.7006072723911783E-9</v>
      </c>
      <c r="C9079" t="s">
        <v>49</v>
      </c>
      <c r="D9079" t="s">
        <v>15</v>
      </c>
      <c r="F9079" t="s">
        <v>36</v>
      </c>
      <c r="G9079">
        <v>0</v>
      </c>
      <c r="H9079" t="s">
        <v>1461</v>
      </c>
      <c r="I9079" t="s">
        <v>340</v>
      </c>
    </row>
    <row r="9080" spans="1:9" x14ac:dyDescent="0.2">
      <c r="A9080" t="s">
        <v>1457</v>
      </c>
      <c r="B9080" s="4">
        <v>7.8145692016789912E-8</v>
      </c>
      <c r="C9080" t="s">
        <v>49</v>
      </c>
      <c r="D9080" t="s">
        <v>15</v>
      </c>
      <c r="F9080" t="s">
        <v>36</v>
      </c>
      <c r="G9080">
        <v>0</v>
      </c>
      <c r="H9080" t="s">
        <v>1457</v>
      </c>
      <c r="I9080" t="s">
        <v>340</v>
      </c>
    </row>
    <row r="9081" spans="1:9" x14ac:dyDescent="0.2">
      <c r="A9081" t="s">
        <v>1462</v>
      </c>
      <c r="B9081" s="4">
        <v>2.4822749228862676E-9</v>
      </c>
      <c r="C9081" t="s">
        <v>49</v>
      </c>
      <c r="D9081" t="s">
        <v>15</v>
      </c>
      <c r="F9081" t="s">
        <v>36</v>
      </c>
      <c r="G9081">
        <v>0</v>
      </c>
      <c r="H9081" t="s">
        <v>1462</v>
      </c>
      <c r="I9081" t="s">
        <v>340</v>
      </c>
    </row>
    <row r="9082" spans="1:9" x14ac:dyDescent="0.2">
      <c r="A9082" t="s">
        <v>1458</v>
      </c>
      <c r="B9082" s="4">
        <v>4.1371248714771122E-8</v>
      </c>
      <c r="C9082" t="s">
        <v>49</v>
      </c>
      <c r="D9082" t="s">
        <v>15</v>
      </c>
      <c r="F9082" t="s">
        <v>36</v>
      </c>
      <c r="G9082">
        <v>0</v>
      </c>
      <c r="H9082" t="s">
        <v>1458</v>
      </c>
      <c r="I9082" t="s">
        <v>340</v>
      </c>
    </row>
    <row r="9083" spans="1:9" x14ac:dyDescent="0.2">
      <c r="A9083" t="s">
        <v>442</v>
      </c>
      <c r="B9083">
        <v>3.7025999999999999E-3</v>
      </c>
      <c r="C9083" t="s">
        <v>42</v>
      </c>
      <c r="D9083" t="s">
        <v>16</v>
      </c>
      <c r="F9083" t="s">
        <v>36</v>
      </c>
      <c r="G9083">
        <v>0</v>
      </c>
      <c r="H9083" t="s">
        <v>443</v>
      </c>
      <c r="I9083" t="s">
        <v>353</v>
      </c>
    </row>
    <row r="9084" spans="1:9" x14ac:dyDescent="0.2">
      <c r="A9084" t="s">
        <v>354</v>
      </c>
      <c r="B9084">
        <v>-3.3322999999999998E-6</v>
      </c>
      <c r="C9084" t="s">
        <v>49</v>
      </c>
      <c r="D9084" t="s">
        <v>250</v>
      </c>
      <c r="F9084" t="s">
        <v>36</v>
      </c>
      <c r="G9084">
        <v>0</v>
      </c>
      <c r="H9084" t="s">
        <v>355</v>
      </c>
      <c r="I9084" t="s">
        <v>353</v>
      </c>
    </row>
    <row r="9086" spans="1:9" ht="16" x14ac:dyDescent="0.2">
      <c r="A9086" s="1" t="s">
        <v>2</v>
      </c>
      <c r="B9086" s="1" t="s">
        <v>1460</v>
      </c>
    </row>
    <row r="9087" spans="1:9" x14ac:dyDescent="0.2">
      <c r="A9087" t="s">
        <v>4</v>
      </c>
      <c r="B9087" t="s">
        <v>404</v>
      </c>
    </row>
    <row r="9088" spans="1:9" x14ac:dyDescent="0.2">
      <c r="A9088" t="s">
        <v>6</v>
      </c>
      <c r="B9088" t="s">
        <v>357</v>
      </c>
    </row>
    <row r="9089" spans="1:13" x14ac:dyDescent="0.2">
      <c r="A9089" t="s">
        <v>8</v>
      </c>
      <c r="B9089">
        <v>1</v>
      </c>
    </row>
    <row r="9090" spans="1:13" x14ac:dyDescent="0.2">
      <c r="A9090" t="s">
        <v>9</v>
      </c>
      <c r="B9090" t="s">
        <v>73</v>
      </c>
    </row>
    <row r="9091" spans="1:13" x14ac:dyDescent="0.2">
      <c r="A9091" t="s">
        <v>11</v>
      </c>
      <c r="B9091" t="s">
        <v>12</v>
      </c>
    </row>
    <row r="9092" spans="1:13" x14ac:dyDescent="0.2">
      <c r="A9092" t="s">
        <v>13</v>
      </c>
      <c r="B9092" t="s">
        <v>14</v>
      </c>
    </row>
    <row r="9093" spans="1:13" x14ac:dyDescent="0.2">
      <c r="A9093" t="s">
        <v>15</v>
      </c>
      <c r="B9093" t="s">
        <v>53</v>
      </c>
    </row>
    <row r="9094" spans="1:13" ht="16" x14ac:dyDescent="0.2">
      <c r="A9094" s="1" t="s">
        <v>17</v>
      </c>
    </row>
    <row r="9095" spans="1:13" x14ac:dyDescent="0.2">
      <c r="A9095" s="2" t="s">
        <v>18</v>
      </c>
      <c r="B9095" s="2" t="s">
        <v>19</v>
      </c>
      <c r="C9095" s="2" t="s">
        <v>6</v>
      </c>
      <c r="D9095" s="2" t="s">
        <v>15</v>
      </c>
      <c r="E9095" s="2" t="s">
        <v>20</v>
      </c>
      <c r="F9095" s="2" t="s">
        <v>13</v>
      </c>
      <c r="G9095" s="2" t="s">
        <v>21</v>
      </c>
      <c r="H9095" s="2" t="s">
        <v>9</v>
      </c>
      <c r="I9095" s="2" t="s">
        <v>4</v>
      </c>
      <c r="J9095" s="2" t="s">
        <v>1925</v>
      </c>
      <c r="K9095" s="2"/>
      <c r="L9095" s="2"/>
      <c r="M9095" s="2"/>
    </row>
    <row r="9096" spans="1:13" x14ac:dyDescent="0.2">
      <c r="A9096" t="s">
        <v>335</v>
      </c>
      <c r="B9096">
        <v>3.8502999999999998</v>
      </c>
      <c r="D9096" t="s">
        <v>30</v>
      </c>
      <c r="E9096" t="s">
        <v>336</v>
      </c>
      <c r="F9096" t="s">
        <v>27</v>
      </c>
      <c r="G9096">
        <v>0</v>
      </c>
      <c r="I9096" t="s">
        <v>337</v>
      </c>
    </row>
    <row r="9097" spans="1:13" x14ac:dyDescent="0.2">
      <c r="A9097" t="s">
        <v>29</v>
      </c>
      <c r="B9097">
        <v>0.25026999999999999</v>
      </c>
      <c r="D9097" t="s">
        <v>30</v>
      </c>
      <c r="E9097" t="s">
        <v>31</v>
      </c>
      <c r="F9097" t="s">
        <v>27</v>
      </c>
      <c r="G9097">
        <v>0</v>
      </c>
      <c r="I9097" t="s">
        <v>338</v>
      </c>
    </row>
    <row r="9098" spans="1:13" x14ac:dyDescent="0.2">
      <c r="A9098" t="s">
        <v>1460</v>
      </c>
      <c r="B9098">
        <v>1</v>
      </c>
      <c r="C9098" t="s">
        <v>357</v>
      </c>
      <c r="D9098" t="s">
        <v>53</v>
      </c>
      <c r="E9098" t="s">
        <v>339</v>
      </c>
      <c r="F9098" t="s">
        <v>33</v>
      </c>
      <c r="G9098">
        <v>0</v>
      </c>
      <c r="H9098" t="s">
        <v>73</v>
      </c>
      <c r="J9098">
        <f>VLOOKUP(C9098,'extension - production vol'!$B$6:$D$235,3,0)</f>
        <v>7845</v>
      </c>
    </row>
    <row r="9099" spans="1:13" x14ac:dyDescent="0.2">
      <c r="A9099" t="s">
        <v>1434</v>
      </c>
      <c r="B9099" s="4">
        <v>1.1013028035948688E-8</v>
      </c>
      <c r="C9099" t="s">
        <v>49</v>
      </c>
      <c r="D9099" t="s">
        <v>15</v>
      </c>
      <c r="F9099" t="s">
        <v>36</v>
      </c>
      <c r="G9099">
        <v>0</v>
      </c>
      <c r="H9099" t="s">
        <v>1434</v>
      </c>
      <c r="I9099" t="s">
        <v>340</v>
      </c>
    </row>
    <row r="9100" spans="1:13" x14ac:dyDescent="0.2">
      <c r="A9100" t="s">
        <v>1435</v>
      </c>
      <c r="B9100" s="4">
        <v>5.8338497257799519E-9</v>
      </c>
      <c r="C9100" t="s">
        <v>49</v>
      </c>
      <c r="D9100" t="s">
        <v>15</v>
      </c>
      <c r="F9100" t="s">
        <v>36</v>
      </c>
      <c r="G9100">
        <v>0</v>
      </c>
      <c r="H9100" t="s">
        <v>1435</v>
      </c>
      <c r="I9100" t="s">
        <v>340</v>
      </c>
    </row>
    <row r="9101" spans="1:13" x14ac:dyDescent="0.2">
      <c r="A9101" t="s">
        <v>1452</v>
      </c>
      <c r="B9101" s="4">
        <v>4.5042435901077322E-10</v>
      </c>
      <c r="C9101" t="s">
        <v>35</v>
      </c>
      <c r="D9101" t="s">
        <v>15</v>
      </c>
      <c r="F9101" t="s">
        <v>36</v>
      </c>
      <c r="G9101">
        <v>0</v>
      </c>
      <c r="H9101" t="s">
        <v>1452</v>
      </c>
      <c r="I9101" t="s">
        <v>340</v>
      </c>
    </row>
    <row r="9102" spans="1:13" x14ac:dyDescent="0.2">
      <c r="A9102" t="s">
        <v>1453</v>
      </c>
      <c r="B9102" s="4">
        <v>5.4426276713801771E-10</v>
      </c>
      <c r="C9102" t="s">
        <v>35</v>
      </c>
      <c r="D9102" t="s">
        <v>15</v>
      </c>
      <c r="F9102" t="s">
        <v>36</v>
      </c>
      <c r="G9102">
        <v>0</v>
      </c>
      <c r="H9102" t="s">
        <v>1453</v>
      </c>
      <c r="I9102" t="s">
        <v>340</v>
      </c>
    </row>
    <row r="9103" spans="1:13" x14ac:dyDescent="0.2">
      <c r="A9103" t="s">
        <v>1454</v>
      </c>
      <c r="B9103" s="4">
        <v>7.094183654419679E-11</v>
      </c>
      <c r="C9103" t="s">
        <v>35</v>
      </c>
      <c r="D9103" t="s">
        <v>15</v>
      </c>
      <c r="F9103" t="s">
        <v>36</v>
      </c>
      <c r="G9103">
        <v>0</v>
      </c>
      <c r="H9103" t="s">
        <v>1454</v>
      </c>
      <c r="I9103" t="s">
        <v>340</v>
      </c>
    </row>
    <row r="9104" spans="1:13" x14ac:dyDescent="0.2">
      <c r="A9104" t="s">
        <v>1455</v>
      </c>
      <c r="B9104" s="4">
        <v>1.4376044125093847E-8</v>
      </c>
      <c r="C9104" t="s">
        <v>35</v>
      </c>
      <c r="D9104" t="s">
        <v>15</v>
      </c>
      <c r="F9104" t="s">
        <v>36</v>
      </c>
      <c r="G9104">
        <v>0</v>
      </c>
      <c r="H9104" t="s">
        <v>1455</v>
      </c>
      <c r="I9104" t="s">
        <v>340</v>
      </c>
    </row>
    <row r="9105" spans="1:9" x14ac:dyDescent="0.2">
      <c r="A9105" t="s">
        <v>1456</v>
      </c>
      <c r="B9105" s="4">
        <v>7.6196787399322482E-9</v>
      </c>
      <c r="C9105" t="s">
        <v>35</v>
      </c>
      <c r="D9105" t="s">
        <v>15</v>
      </c>
      <c r="F9105" t="s">
        <v>36</v>
      </c>
      <c r="G9105">
        <v>0</v>
      </c>
      <c r="H9105" t="s">
        <v>1456</v>
      </c>
      <c r="I9105" t="s">
        <v>340</v>
      </c>
    </row>
    <row r="9106" spans="1:9" x14ac:dyDescent="0.2">
      <c r="A9106" t="s">
        <v>1461</v>
      </c>
      <c r="B9106" s="4">
        <v>1.7597982310663113E-9</v>
      </c>
      <c r="C9106" t="s">
        <v>49</v>
      </c>
      <c r="D9106" t="s">
        <v>15</v>
      </c>
      <c r="F9106" t="s">
        <v>36</v>
      </c>
      <c r="G9106">
        <v>0</v>
      </c>
      <c r="H9106" t="s">
        <v>1461</v>
      </c>
      <c r="I9106" t="s">
        <v>340</v>
      </c>
    </row>
    <row r="9107" spans="1:9" x14ac:dyDescent="0.2">
      <c r="A9107" t="s">
        <v>1457</v>
      </c>
      <c r="B9107" s="4">
        <v>2.0523362256279371E-8</v>
      </c>
      <c r="C9107" t="s">
        <v>49</v>
      </c>
      <c r="D9107" t="s">
        <v>15</v>
      </c>
      <c r="F9107" t="s">
        <v>36</v>
      </c>
      <c r="G9107">
        <v>0</v>
      </c>
      <c r="H9107" t="s">
        <v>1457</v>
      </c>
      <c r="I9107" t="s">
        <v>340</v>
      </c>
    </row>
    <row r="9108" spans="1:9" x14ac:dyDescent="0.2">
      <c r="A9108" t="s">
        <v>1462</v>
      </c>
      <c r="B9108" s="4">
        <v>6.5157404547284092E-10</v>
      </c>
      <c r="C9108" t="s">
        <v>49</v>
      </c>
      <c r="D9108" t="s">
        <v>15</v>
      </c>
      <c r="F9108" t="s">
        <v>36</v>
      </c>
      <c r="G9108">
        <v>0</v>
      </c>
      <c r="H9108" t="s">
        <v>1462</v>
      </c>
      <c r="I9108" t="s">
        <v>340</v>
      </c>
    </row>
    <row r="9109" spans="1:9" x14ac:dyDescent="0.2">
      <c r="A9109" t="s">
        <v>1458</v>
      </c>
      <c r="B9109" s="4">
        <v>1.0859567424547348E-8</v>
      </c>
      <c r="C9109" t="s">
        <v>49</v>
      </c>
      <c r="D9109" t="s">
        <v>15</v>
      </c>
      <c r="F9109" t="s">
        <v>36</v>
      </c>
      <c r="G9109">
        <v>0</v>
      </c>
      <c r="H9109" t="s">
        <v>1458</v>
      </c>
      <c r="I9109" t="s">
        <v>340</v>
      </c>
    </row>
    <row r="9110" spans="1:9" x14ac:dyDescent="0.2">
      <c r="A9110" t="s">
        <v>442</v>
      </c>
      <c r="B9110">
        <v>3.7025999999999999E-3</v>
      </c>
      <c r="C9110" t="s">
        <v>42</v>
      </c>
      <c r="D9110" t="s">
        <v>16</v>
      </c>
      <c r="F9110" t="s">
        <v>36</v>
      </c>
      <c r="G9110">
        <v>0</v>
      </c>
      <c r="H9110" t="s">
        <v>443</v>
      </c>
      <c r="I9110" t="s">
        <v>353</v>
      </c>
    </row>
    <row r="9111" spans="1:9" x14ac:dyDescent="0.2">
      <c r="A9111" t="s">
        <v>354</v>
      </c>
      <c r="B9111">
        <v>-3.3322999999999998E-6</v>
      </c>
      <c r="C9111" t="s">
        <v>49</v>
      </c>
      <c r="D9111" t="s">
        <v>250</v>
      </c>
      <c r="F9111" t="s">
        <v>36</v>
      </c>
      <c r="G9111">
        <v>0</v>
      </c>
      <c r="H9111" t="s">
        <v>355</v>
      </c>
      <c r="I9111" t="s">
        <v>353</v>
      </c>
    </row>
    <row r="9113" spans="1:9" ht="16" x14ac:dyDescent="0.2">
      <c r="A9113" s="1" t="s">
        <v>2</v>
      </c>
      <c r="B9113" s="1" t="s">
        <v>1460</v>
      </c>
    </row>
    <row r="9114" spans="1:9" x14ac:dyDescent="0.2">
      <c r="A9114" t="s">
        <v>4</v>
      </c>
      <c r="B9114" t="s">
        <v>404</v>
      </c>
    </row>
    <row r="9115" spans="1:9" x14ac:dyDescent="0.2">
      <c r="A9115" t="s">
        <v>6</v>
      </c>
      <c r="B9115" t="s">
        <v>392</v>
      </c>
    </row>
    <row r="9116" spans="1:9" x14ac:dyDescent="0.2">
      <c r="A9116" t="s">
        <v>8</v>
      </c>
      <c r="B9116">
        <v>1</v>
      </c>
    </row>
    <row r="9117" spans="1:9" x14ac:dyDescent="0.2">
      <c r="A9117" t="s">
        <v>9</v>
      </c>
      <c r="B9117" t="s">
        <v>73</v>
      </c>
    </row>
    <row r="9118" spans="1:9" x14ac:dyDescent="0.2">
      <c r="A9118" t="s">
        <v>11</v>
      </c>
      <c r="B9118" t="s">
        <v>12</v>
      </c>
    </row>
    <row r="9119" spans="1:9" x14ac:dyDescent="0.2">
      <c r="A9119" t="s">
        <v>13</v>
      </c>
      <c r="B9119" t="s">
        <v>14</v>
      </c>
    </row>
    <row r="9120" spans="1:9" x14ac:dyDescent="0.2">
      <c r="A9120" t="s">
        <v>15</v>
      </c>
      <c r="B9120" t="s">
        <v>53</v>
      </c>
    </row>
    <row r="9121" spans="1:13" ht="16" x14ac:dyDescent="0.2">
      <c r="A9121" s="1" t="s">
        <v>17</v>
      </c>
    </row>
    <row r="9122" spans="1:13" x14ac:dyDescent="0.2">
      <c r="A9122" s="2" t="s">
        <v>18</v>
      </c>
      <c r="B9122" s="2" t="s">
        <v>19</v>
      </c>
      <c r="C9122" s="2" t="s">
        <v>6</v>
      </c>
      <c r="D9122" s="2" t="s">
        <v>15</v>
      </c>
      <c r="E9122" s="2" t="s">
        <v>20</v>
      </c>
      <c r="F9122" s="2" t="s">
        <v>13</v>
      </c>
      <c r="G9122" s="2" t="s">
        <v>21</v>
      </c>
      <c r="H9122" s="2" t="s">
        <v>9</v>
      </c>
      <c r="I9122" s="2" t="s">
        <v>4</v>
      </c>
      <c r="J9122" s="2" t="s">
        <v>1925</v>
      </c>
      <c r="K9122" s="2"/>
      <c r="L9122" s="2"/>
      <c r="M9122" s="2"/>
    </row>
    <row r="9123" spans="1:13" x14ac:dyDescent="0.2">
      <c r="A9123" t="s">
        <v>335</v>
      </c>
      <c r="B9123">
        <v>3.8502999999999998</v>
      </c>
      <c r="D9123" t="s">
        <v>30</v>
      </c>
      <c r="E9123" t="s">
        <v>336</v>
      </c>
      <c r="F9123" t="s">
        <v>27</v>
      </c>
      <c r="G9123">
        <v>0</v>
      </c>
      <c r="I9123" t="s">
        <v>337</v>
      </c>
    </row>
    <row r="9124" spans="1:13" x14ac:dyDescent="0.2">
      <c r="A9124" t="s">
        <v>29</v>
      </c>
      <c r="B9124">
        <v>0.25026999999999999</v>
      </c>
      <c r="D9124" t="s">
        <v>30</v>
      </c>
      <c r="E9124" t="s">
        <v>31</v>
      </c>
      <c r="F9124" t="s">
        <v>27</v>
      </c>
      <c r="G9124">
        <v>0</v>
      </c>
      <c r="I9124" t="s">
        <v>338</v>
      </c>
    </row>
    <row r="9125" spans="1:13" x14ac:dyDescent="0.2">
      <c r="A9125" t="s">
        <v>1460</v>
      </c>
      <c r="B9125">
        <v>1</v>
      </c>
      <c r="C9125" t="s">
        <v>392</v>
      </c>
      <c r="D9125" t="s">
        <v>53</v>
      </c>
      <c r="E9125" t="s">
        <v>339</v>
      </c>
      <c r="F9125" t="s">
        <v>33</v>
      </c>
      <c r="G9125">
        <v>0</v>
      </c>
      <c r="H9125" t="s">
        <v>73</v>
      </c>
      <c r="J9125">
        <f>VLOOKUP(C9125,'extension - production vol'!$B$6:$D$235,3,0)</f>
        <v>30711.081999999999</v>
      </c>
    </row>
    <row r="9126" spans="1:13" x14ac:dyDescent="0.2">
      <c r="A9126" t="s">
        <v>1434</v>
      </c>
      <c r="B9126" s="4">
        <v>1.5878388626417892E-8</v>
      </c>
      <c r="C9126" t="s">
        <v>49</v>
      </c>
      <c r="D9126" t="s">
        <v>15</v>
      </c>
      <c r="F9126" t="s">
        <v>36</v>
      </c>
      <c r="G9126">
        <v>0</v>
      </c>
      <c r="H9126" t="s">
        <v>1434</v>
      </c>
      <c r="I9126" t="s">
        <v>340</v>
      </c>
    </row>
    <row r="9127" spans="1:13" x14ac:dyDescent="0.2">
      <c r="A9127" t="s">
        <v>1435</v>
      </c>
      <c r="B9127" s="4">
        <v>8.4016716518424754E-9</v>
      </c>
      <c r="C9127" t="s">
        <v>49</v>
      </c>
      <c r="D9127" t="s">
        <v>15</v>
      </c>
      <c r="F9127" t="s">
        <v>36</v>
      </c>
      <c r="G9127">
        <v>0</v>
      </c>
      <c r="H9127" t="s">
        <v>1435</v>
      </c>
      <c r="I9127" t="s">
        <v>340</v>
      </c>
    </row>
    <row r="9128" spans="1:13" x14ac:dyDescent="0.2">
      <c r="A9128" t="s">
        <v>1452</v>
      </c>
      <c r="B9128" s="4">
        <v>5.6216481485079326E-10</v>
      </c>
      <c r="C9128" t="s">
        <v>35</v>
      </c>
      <c r="D9128" t="s">
        <v>15</v>
      </c>
      <c r="F9128" t="s">
        <v>36</v>
      </c>
      <c r="G9128">
        <v>0</v>
      </c>
      <c r="H9128" t="s">
        <v>1452</v>
      </c>
      <c r="I9128" t="s">
        <v>340</v>
      </c>
    </row>
    <row r="9129" spans="1:13" x14ac:dyDescent="0.2">
      <c r="A9129" t="s">
        <v>1453</v>
      </c>
      <c r="B9129" s="4">
        <v>6.8156265163326273E-10</v>
      </c>
      <c r="C9129" t="s">
        <v>35</v>
      </c>
      <c r="D9129" t="s">
        <v>15</v>
      </c>
      <c r="F9129" t="s">
        <v>36</v>
      </c>
      <c r="G9129">
        <v>0</v>
      </c>
      <c r="H9129" t="s">
        <v>1453</v>
      </c>
      <c r="I9129" t="s">
        <v>340</v>
      </c>
    </row>
    <row r="9130" spans="1:13" x14ac:dyDescent="0.2">
      <c r="A9130" t="s">
        <v>1454</v>
      </c>
      <c r="B9130" s="4">
        <v>8.8553395613664781E-11</v>
      </c>
      <c r="C9130" t="s">
        <v>35</v>
      </c>
      <c r="D9130" t="s">
        <v>15</v>
      </c>
      <c r="F9130" t="s">
        <v>36</v>
      </c>
      <c r="G9130">
        <v>0</v>
      </c>
      <c r="H9130" t="s">
        <v>1454</v>
      </c>
      <c r="I9130" t="s">
        <v>340</v>
      </c>
    </row>
    <row r="9131" spans="1:13" x14ac:dyDescent="0.2">
      <c r="A9131" t="s">
        <v>1455</v>
      </c>
      <c r="B9131" s="4">
        <v>1.800917371468913E-8</v>
      </c>
      <c r="C9131" t="s">
        <v>35</v>
      </c>
      <c r="D9131" t="s">
        <v>15</v>
      </c>
      <c r="F9131" t="s">
        <v>36</v>
      </c>
      <c r="G9131">
        <v>0</v>
      </c>
      <c r="H9131" t="s">
        <v>1455</v>
      </c>
      <c r="I9131" t="s">
        <v>340</v>
      </c>
    </row>
    <row r="9132" spans="1:13" x14ac:dyDescent="0.2">
      <c r="A9132" t="s">
        <v>1456</v>
      </c>
      <c r="B9132" s="4">
        <v>9.5020778439381877E-9</v>
      </c>
      <c r="C9132" t="s">
        <v>35</v>
      </c>
      <c r="D9132" t="s">
        <v>15</v>
      </c>
      <c r="F9132" t="s">
        <v>36</v>
      </c>
      <c r="G9132">
        <v>0</v>
      </c>
      <c r="H9132" t="s">
        <v>1456</v>
      </c>
      <c r="I9132" t="s">
        <v>340</v>
      </c>
    </row>
    <row r="9133" spans="1:13" x14ac:dyDescent="0.2">
      <c r="A9133" t="s">
        <v>1461</v>
      </c>
      <c r="B9133" s="4">
        <v>2.5367756110819639E-9</v>
      </c>
      <c r="C9133" t="s">
        <v>49</v>
      </c>
      <c r="D9133" t="s">
        <v>15</v>
      </c>
      <c r="F9133" t="s">
        <v>36</v>
      </c>
      <c r="G9133">
        <v>0</v>
      </c>
      <c r="H9133" t="s">
        <v>1461</v>
      </c>
      <c r="I9133" t="s">
        <v>340</v>
      </c>
    </row>
    <row r="9134" spans="1:13" x14ac:dyDescent="0.2">
      <c r="A9134" t="s">
        <v>1457</v>
      </c>
      <c r="B9134" s="4">
        <v>2.9608495421763895E-8</v>
      </c>
      <c r="C9134" t="s">
        <v>49</v>
      </c>
      <c r="D9134" t="s">
        <v>15</v>
      </c>
      <c r="F9134" t="s">
        <v>36</v>
      </c>
      <c r="G9134">
        <v>0</v>
      </c>
      <c r="H9134" t="s">
        <v>1457</v>
      </c>
      <c r="I9134" t="s">
        <v>340</v>
      </c>
    </row>
    <row r="9135" spans="1:13" x14ac:dyDescent="0.2">
      <c r="A9135" t="s">
        <v>1462</v>
      </c>
      <c r="B9135" s="4">
        <v>9.4061923228529395E-10</v>
      </c>
      <c r="C9135" t="s">
        <v>49</v>
      </c>
      <c r="D9135" t="s">
        <v>15</v>
      </c>
      <c r="F9135" t="s">
        <v>36</v>
      </c>
      <c r="G9135">
        <v>0</v>
      </c>
      <c r="H9135" t="s">
        <v>1462</v>
      </c>
      <c r="I9135" t="s">
        <v>340</v>
      </c>
    </row>
    <row r="9136" spans="1:13" x14ac:dyDescent="0.2">
      <c r="A9136" t="s">
        <v>1458</v>
      </c>
      <c r="B9136" s="4">
        <v>1.56769872047549E-8</v>
      </c>
      <c r="C9136" t="s">
        <v>49</v>
      </c>
      <c r="D9136" t="s">
        <v>15</v>
      </c>
      <c r="F9136" t="s">
        <v>36</v>
      </c>
      <c r="G9136">
        <v>0</v>
      </c>
      <c r="H9136" t="s">
        <v>1458</v>
      </c>
      <c r="I9136" t="s">
        <v>340</v>
      </c>
    </row>
    <row r="9137" spans="1:13" x14ac:dyDescent="0.2">
      <c r="A9137" t="s">
        <v>442</v>
      </c>
      <c r="B9137">
        <v>3.7025999999999999E-3</v>
      </c>
      <c r="C9137" t="s">
        <v>42</v>
      </c>
      <c r="D9137" t="s">
        <v>16</v>
      </c>
      <c r="F9137" t="s">
        <v>36</v>
      </c>
      <c r="G9137">
        <v>0</v>
      </c>
      <c r="H9137" t="s">
        <v>443</v>
      </c>
      <c r="I9137" t="s">
        <v>353</v>
      </c>
    </row>
    <row r="9138" spans="1:13" x14ac:dyDescent="0.2">
      <c r="A9138" t="s">
        <v>354</v>
      </c>
      <c r="B9138">
        <v>-3.3322999999999998E-6</v>
      </c>
      <c r="C9138" t="s">
        <v>49</v>
      </c>
      <c r="D9138" t="s">
        <v>250</v>
      </c>
      <c r="F9138" t="s">
        <v>36</v>
      </c>
      <c r="G9138">
        <v>0</v>
      </c>
      <c r="H9138" t="s">
        <v>355</v>
      </c>
      <c r="I9138" t="s">
        <v>353</v>
      </c>
    </row>
    <row r="9140" spans="1:13" ht="16" x14ac:dyDescent="0.2">
      <c r="A9140" s="1" t="s">
        <v>2</v>
      </c>
      <c r="B9140" s="1" t="s">
        <v>1460</v>
      </c>
    </row>
    <row r="9141" spans="1:13" x14ac:dyDescent="0.2">
      <c r="A9141" t="s">
        <v>4</v>
      </c>
      <c r="B9141" t="s">
        <v>404</v>
      </c>
    </row>
    <row r="9142" spans="1:13" x14ac:dyDescent="0.2">
      <c r="A9142" t="s">
        <v>6</v>
      </c>
      <c r="B9142" t="s">
        <v>377</v>
      </c>
    </row>
    <row r="9143" spans="1:13" x14ac:dyDescent="0.2">
      <c r="A9143" t="s">
        <v>8</v>
      </c>
      <c r="B9143">
        <v>1</v>
      </c>
    </row>
    <row r="9144" spans="1:13" x14ac:dyDescent="0.2">
      <c r="A9144" t="s">
        <v>9</v>
      </c>
      <c r="B9144" t="s">
        <v>73</v>
      </c>
    </row>
    <row r="9145" spans="1:13" x14ac:dyDescent="0.2">
      <c r="A9145" t="s">
        <v>11</v>
      </c>
      <c r="B9145" t="s">
        <v>12</v>
      </c>
    </row>
    <row r="9146" spans="1:13" x14ac:dyDescent="0.2">
      <c r="A9146" t="s">
        <v>13</v>
      </c>
      <c r="B9146" t="s">
        <v>14</v>
      </c>
    </row>
    <row r="9147" spans="1:13" x14ac:dyDescent="0.2">
      <c r="A9147" t="s">
        <v>15</v>
      </c>
      <c r="B9147" t="s">
        <v>53</v>
      </c>
    </row>
    <row r="9148" spans="1:13" ht="16" x14ac:dyDescent="0.2">
      <c r="A9148" s="1" t="s">
        <v>17</v>
      </c>
    </row>
    <row r="9149" spans="1:13" x14ac:dyDescent="0.2">
      <c r="A9149" s="2" t="s">
        <v>18</v>
      </c>
      <c r="B9149" s="2" t="s">
        <v>19</v>
      </c>
      <c r="C9149" s="2" t="s">
        <v>6</v>
      </c>
      <c r="D9149" s="2" t="s">
        <v>15</v>
      </c>
      <c r="E9149" s="2" t="s">
        <v>20</v>
      </c>
      <c r="F9149" s="2" t="s">
        <v>13</v>
      </c>
      <c r="G9149" s="2" t="s">
        <v>21</v>
      </c>
      <c r="H9149" s="2" t="s">
        <v>9</v>
      </c>
      <c r="I9149" s="2" t="s">
        <v>4</v>
      </c>
      <c r="J9149" s="2" t="s">
        <v>1925</v>
      </c>
      <c r="K9149" s="2"/>
      <c r="L9149" s="2"/>
      <c r="M9149" s="2"/>
    </row>
    <row r="9150" spans="1:13" x14ac:dyDescent="0.2">
      <c r="A9150" t="s">
        <v>335</v>
      </c>
      <c r="B9150">
        <v>3.8502999999999998</v>
      </c>
      <c r="D9150" t="s">
        <v>30</v>
      </c>
      <c r="E9150" t="s">
        <v>336</v>
      </c>
      <c r="F9150" t="s">
        <v>27</v>
      </c>
      <c r="G9150">
        <v>0</v>
      </c>
      <c r="I9150" t="s">
        <v>337</v>
      </c>
    </row>
    <row r="9151" spans="1:13" x14ac:dyDescent="0.2">
      <c r="A9151" t="s">
        <v>29</v>
      </c>
      <c r="B9151">
        <v>0.25026999999999999</v>
      </c>
      <c r="D9151" t="s">
        <v>30</v>
      </c>
      <c r="E9151" t="s">
        <v>31</v>
      </c>
      <c r="F9151" t="s">
        <v>27</v>
      </c>
      <c r="G9151">
        <v>0</v>
      </c>
      <c r="I9151" t="s">
        <v>338</v>
      </c>
    </row>
    <row r="9152" spans="1:13" x14ac:dyDescent="0.2">
      <c r="A9152" t="s">
        <v>1460</v>
      </c>
      <c r="B9152">
        <v>1</v>
      </c>
      <c r="C9152" t="s">
        <v>377</v>
      </c>
      <c r="D9152" t="s">
        <v>53</v>
      </c>
      <c r="E9152" t="s">
        <v>339</v>
      </c>
      <c r="F9152" t="s">
        <v>33</v>
      </c>
      <c r="G9152">
        <v>0</v>
      </c>
      <c r="H9152" t="s">
        <v>73</v>
      </c>
      <c r="J9152">
        <f>VLOOKUP(C9152,'extension - production vol'!$B$6:$D$235,3,0)</f>
        <v>96459.479000000007</v>
      </c>
    </row>
    <row r="9153" spans="1:9" x14ac:dyDescent="0.2">
      <c r="A9153" t="s">
        <v>1434</v>
      </c>
      <c r="B9153" s="4">
        <v>3.5234194803871562E-8</v>
      </c>
      <c r="C9153" t="s">
        <v>49</v>
      </c>
      <c r="D9153" t="s">
        <v>15</v>
      </c>
      <c r="F9153" t="s">
        <v>36</v>
      </c>
      <c r="G9153">
        <v>0</v>
      </c>
      <c r="H9153" t="s">
        <v>1434</v>
      </c>
      <c r="I9153" t="s">
        <v>340</v>
      </c>
    </row>
    <row r="9154" spans="1:9" x14ac:dyDescent="0.2">
      <c r="A9154" t="s">
        <v>1435</v>
      </c>
      <c r="B9154" s="4">
        <v>1.8836742606685184E-8</v>
      </c>
      <c r="C9154" t="s">
        <v>49</v>
      </c>
      <c r="D9154" t="s">
        <v>15</v>
      </c>
      <c r="F9154" t="s">
        <v>36</v>
      </c>
      <c r="G9154">
        <v>0</v>
      </c>
      <c r="H9154" t="s">
        <v>1435</v>
      </c>
      <c r="I9154" t="s">
        <v>340</v>
      </c>
    </row>
    <row r="9155" spans="1:9" x14ac:dyDescent="0.2">
      <c r="A9155" t="s">
        <v>1452</v>
      </c>
      <c r="B9155" s="4">
        <v>2.1052678994336545E-9</v>
      </c>
      <c r="C9155" t="s">
        <v>35</v>
      </c>
      <c r="D9155" t="s">
        <v>15</v>
      </c>
      <c r="F9155" t="s">
        <v>36</v>
      </c>
      <c r="G9155">
        <v>0</v>
      </c>
      <c r="H9155" t="s">
        <v>1452</v>
      </c>
      <c r="I9155" t="s">
        <v>340</v>
      </c>
    </row>
    <row r="9156" spans="1:9" x14ac:dyDescent="0.2">
      <c r="A9156" t="s">
        <v>1453</v>
      </c>
      <c r="B9156" s="4">
        <v>0</v>
      </c>
      <c r="C9156" t="s">
        <v>35</v>
      </c>
      <c r="D9156" t="s">
        <v>15</v>
      </c>
      <c r="F9156" t="s">
        <v>36</v>
      </c>
      <c r="G9156">
        <v>0</v>
      </c>
      <c r="H9156" t="s">
        <v>1453</v>
      </c>
      <c r="I9156" t="s">
        <v>340</v>
      </c>
    </row>
    <row r="9157" spans="1:9" x14ac:dyDescent="0.2">
      <c r="A9157" t="s">
        <v>1454</v>
      </c>
      <c r="B9157" s="4">
        <v>4.6721560027298379E-11</v>
      </c>
      <c r="C9157" t="s">
        <v>35</v>
      </c>
      <c r="D9157" t="s">
        <v>15</v>
      </c>
      <c r="F9157" t="s">
        <v>36</v>
      </c>
      <c r="G9157">
        <v>0</v>
      </c>
      <c r="H9157" t="s">
        <v>1454</v>
      </c>
      <c r="I9157" t="s">
        <v>340</v>
      </c>
    </row>
    <row r="9158" spans="1:9" x14ac:dyDescent="0.2">
      <c r="A9158" t="s">
        <v>1455</v>
      </c>
      <c r="B9158" s="4">
        <v>1.384860611587587E-8</v>
      </c>
      <c r="C9158" t="s">
        <v>35</v>
      </c>
      <c r="D9158" t="s">
        <v>15</v>
      </c>
      <c r="F9158" t="s">
        <v>36</v>
      </c>
      <c r="G9158">
        <v>0</v>
      </c>
      <c r="H9158" t="s">
        <v>1455</v>
      </c>
      <c r="I9158" t="s">
        <v>340</v>
      </c>
    </row>
    <row r="9159" spans="1:9" x14ac:dyDescent="0.2">
      <c r="A9159" t="s">
        <v>1456</v>
      </c>
      <c r="B9159" s="4">
        <v>7.4139002438527368E-9</v>
      </c>
      <c r="C9159" t="s">
        <v>35</v>
      </c>
      <c r="D9159" t="s">
        <v>15</v>
      </c>
      <c r="F9159" t="s">
        <v>36</v>
      </c>
      <c r="G9159">
        <v>0</v>
      </c>
      <c r="H9159" t="s">
        <v>1456</v>
      </c>
      <c r="I9159" t="s">
        <v>340</v>
      </c>
    </row>
    <row r="9160" spans="1:9" x14ac:dyDescent="0.2">
      <c r="A9160" t="s">
        <v>1461</v>
      </c>
      <c r="B9160" s="4">
        <v>5.6423916230519513E-9</v>
      </c>
      <c r="C9160" t="s">
        <v>49</v>
      </c>
      <c r="D9160" t="s">
        <v>15</v>
      </c>
      <c r="F9160" t="s">
        <v>36</v>
      </c>
      <c r="G9160">
        <v>0</v>
      </c>
      <c r="H9160" t="s">
        <v>1461</v>
      </c>
      <c r="I9160" t="s">
        <v>340</v>
      </c>
    </row>
    <row r="9161" spans="1:9" x14ac:dyDescent="0.2">
      <c r="A9161" t="s">
        <v>1457</v>
      </c>
      <c r="B9161" s="4">
        <v>6.592204189111453E-8</v>
      </c>
      <c r="C9161" t="s">
        <v>49</v>
      </c>
      <c r="D9161" t="s">
        <v>15</v>
      </c>
      <c r="F9161" t="s">
        <v>36</v>
      </c>
      <c r="G9161">
        <v>0</v>
      </c>
      <c r="H9161" t="s">
        <v>1457</v>
      </c>
      <c r="I9161" t="s">
        <v>340</v>
      </c>
    </row>
    <row r="9162" spans="1:9" x14ac:dyDescent="0.2">
      <c r="A9162" t="s">
        <v>1462</v>
      </c>
      <c r="B9162" s="4">
        <v>2.1095053405156652E-9</v>
      </c>
      <c r="C9162" t="s">
        <v>49</v>
      </c>
      <c r="D9162" t="s">
        <v>15</v>
      </c>
      <c r="F9162" t="s">
        <v>36</v>
      </c>
      <c r="G9162">
        <v>0</v>
      </c>
      <c r="H9162" t="s">
        <v>1462</v>
      </c>
      <c r="I9162" t="s">
        <v>340</v>
      </c>
    </row>
    <row r="9163" spans="1:9" x14ac:dyDescent="0.2">
      <c r="A9163" t="s">
        <v>1458</v>
      </c>
      <c r="B9163" s="4">
        <v>3.5143267849538988E-8</v>
      </c>
      <c r="C9163" t="s">
        <v>49</v>
      </c>
      <c r="D9163" t="s">
        <v>15</v>
      </c>
      <c r="F9163" t="s">
        <v>36</v>
      </c>
      <c r="G9163">
        <v>0</v>
      </c>
      <c r="H9163" t="s">
        <v>1458</v>
      </c>
      <c r="I9163" t="s">
        <v>340</v>
      </c>
    </row>
    <row r="9164" spans="1:9" x14ac:dyDescent="0.2">
      <c r="A9164" t="s">
        <v>442</v>
      </c>
      <c r="B9164">
        <v>3.7025999999999999E-3</v>
      </c>
      <c r="C9164" t="s">
        <v>42</v>
      </c>
      <c r="D9164" t="s">
        <v>16</v>
      </c>
      <c r="F9164" t="s">
        <v>36</v>
      </c>
      <c r="G9164">
        <v>0</v>
      </c>
      <c r="H9164" t="s">
        <v>443</v>
      </c>
      <c r="I9164" t="s">
        <v>353</v>
      </c>
    </row>
    <row r="9165" spans="1:9" x14ac:dyDescent="0.2">
      <c r="A9165" t="s">
        <v>354</v>
      </c>
      <c r="B9165">
        <v>-3.3322999999999998E-6</v>
      </c>
      <c r="C9165" t="s">
        <v>49</v>
      </c>
      <c r="D9165" t="s">
        <v>250</v>
      </c>
      <c r="F9165" t="s">
        <v>36</v>
      </c>
      <c r="G9165">
        <v>0</v>
      </c>
      <c r="H9165" t="s">
        <v>355</v>
      </c>
      <c r="I9165" t="s">
        <v>353</v>
      </c>
    </row>
    <row r="9167" spans="1:9" ht="16" x14ac:dyDescent="0.2">
      <c r="A9167" s="1" t="s">
        <v>2</v>
      </c>
      <c r="B9167" s="1" t="s">
        <v>1460</v>
      </c>
    </row>
    <row r="9168" spans="1:9" x14ac:dyDescent="0.2">
      <c r="A9168" t="s">
        <v>4</v>
      </c>
      <c r="B9168" t="s">
        <v>404</v>
      </c>
    </row>
    <row r="9169" spans="1:13" x14ac:dyDescent="0.2">
      <c r="A9169" t="s">
        <v>6</v>
      </c>
      <c r="B9169" t="s">
        <v>382</v>
      </c>
    </row>
    <row r="9170" spans="1:13" x14ac:dyDescent="0.2">
      <c r="A9170" t="s">
        <v>8</v>
      </c>
      <c r="B9170">
        <v>1</v>
      </c>
    </row>
    <row r="9171" spans="1:13" x14ac:dyDescent="0.2">
      <c r="A9171" t="s">
        <v>9</v>
      </c>
      <c r="B9171" t="s">
        <v>73</v>
      </c>
    </row>
    <row r="9172" spans="1:13" x14ac:dyDescent="0.2">
      <c r="A9172" t="s">
        <v>11</v>
      </c>
      <c r="B9172" t="s">
        <v>12</v>
      </c>
    </row>
    <row r="9173" spans="1:13" x14ac:dyDescent="0.2">
      <c r="A9173" t="s">
        <v>13</v>
      </c>
      <c r="B9173" t="s">
        <v>14</v>
      </c>
    </row>
    <row r="9174" spans="1:13" x14ac:dyDescent="0.2">
      <c r="A9174" t="s">
        <v>15</v>
      </c>
      <c r="B9174" t="s">
        <v>53</v>
      </c>
    </row>
    <row r="9175" spans="1:13" ht="16" x14ac:dyDescent="0.2">
      <c r="A9175" s="1" t="s">
        <v>17</v>
      </c>
    </row>
    <row r="9176" spans="1:13" x14ac:dyDescent="0.2">
      <c r="A9176" s="2" t="s">
        <v>18</v>
      </c>
      <c r="B9176" s="2" t="s">
        <v>19</v>
      </c>
      <c r="C9176" s="2" t="s">
        <v>6</v>
      </c>
      <c r="D9176" s="2" t="s">
        <v>15</v>
      </c>
      <c r="E9176" s="2" t="s">
        <v>20</v>
      </c>
      <c r="F9176" s="2" t="s">
        <v>13</v>
      </c>
      <c r="G9176" s="2" t="s">
        <v>21</v>
      </c>
      <c r="H9176" s="2" t="s">
        <v>9</v>
      </c>
      <c r="I9176" s="2" t="s">
        <v>4</v>
      </c>
      <c r="J9176" s="2" t="s">
        <v>1925</v>
      </c>
      <c r="K9176" s="2"/>
      <c r="L9176" s="2"/>
      <c r="M9176" s="2"/>
    </row>
    <row r="9177" spans="1:13" x14ac:dyDescent="0.2">
      <c r="A9177" t="s">
        <v>335</v>
      </c>
      <c r="B9177">
        <v>3.8502999999999998</v>
      </c>
      <c r="D9177" t="s">
        <v>30</v>
      </c>
      <c r="E9177" t="s">
        <v>336</v>
      </c>
      <c r="F9177" t="s">
        <v>27</v>
      </c>
      <c r="G9177">
        <v>0</v>
      </c>
      <c r="I9177" t="s">
        <v>337</v>
      </c>
    </row>
    <row r="9178" spans="1:13" x14ac:dyDescent="0.2">
      <c r="A9178" t="s">
        <v>29</v>
      </c>
      <c r="B9178">
        <v>0.25026999999999999</v>
      </c>
      <c r="D9178" t="s">
        <v>30</v>
      </c>
      <c r="E9178" t="s">
        <v>31</v>
      </c>
      <c r="F9178" t="s">
        <v>27</v>
      </c>
      <c r="G9178">
        <v>0</v>
      </c>
      <c r="I9178" t="s">
        <v>338</v>
      </c>
    </row>
    <row r="9179" spans="1:13" x14ac:dyDescent="0.2">
      <c r="A9179" t="s">
        <v>1460</v>
      </c>
      <c r="B9179">
        <v>1</v>
      </c>
      <c r="C9179" t="s">
        <v>382</v>
      </c>
      <c r="D9179" t="s">
        <v>53</v>
      </c>
      <c r="E9179" t="s">
        <v>339</v>
      </c>
      <c r="F9179" t="s">
        <v>33</v>
      </c>
      <c r="G9179">
        <v>0</v>
      </c>
      <c r="H9179" t="s">
        <v>73</v>
      </c>
      <c r="J9179">
        <f>VLOOKUP(C9179,'extension - production vol'!$B$6:$D$235,3,0)</f>
        <v>29903.417000000001</v>
      </c>
    </row>
    <row r="9180" spans="1:13" x14ac:dyDescent="0.2">
      <c r="A9180" t="s">
        <v>1434</v>
      </c>
      <c r="B9180" s="4">
        <v>5.4712819801657313E-9</v>
      </c>
      <c r="C9180" t="s">
        <v>49</v>
      </c>
      <c r="D9180" t="s">
        <v>15</v>
      </c>
      <c r="F9180" t="s">
        <v>36</v>
      </c>
      <c r="G9180">
        <v>0</v>
      </c>
      <c r="H9180" t="s">
        <v>1434</v>
      </c>
      <c r="I9180" t="s">
        <v>340</v>
      </c>
    </row>
    <row r="9181" spans="1:13" x14ac:dyDescent="0.2">
      <c r="A9181" t="s">
        <v>1435</v>
      </c>
      <c r="B9181" s="4">
        <v>2.8848577713601129E-9</v>
      </c>
      <c r="C9181" t="s">
        <v>49</v>
      </c>
      <c r="D9181" t="s">
        <v>15</v>
      </c>
      <c r="F9181" t="s">
        <v>36</v>
      </c>
      <c r="G9181">
        <v>0</v>
      </c>
      <c r="H9181" t="s">
        <v>1435</v>
      </c>
      <c r="I9181" t="s">
        <v>340</v>
      </c>
    </row>
    <row r="9182" spans="1:13" x14ac:dyDescent="0.2">
      <c r="A9182" t="s">
        <v>1452</v>
      </c>
      <c r="B9182" s="4">
        <v>0</v>
      </c>
      <c r="C9182" t="s">
        <v>35</v>
      </c>
      <c r="D9182" t="s">
        <v>15</v>
      </c>
      <c r="F9182" t="s">
        <v>36</v>
      </c>
      <c r="G9182">
        <v>0</v>
      </c>
      <c r="H9182" t="s">
        <v>1452</v>
      </c>
      <c r="I9182" t="s">
        <v>340</v>
      </c>
    </row>
    <row r="9183" spans="1:13" x14ac:dyDescent="0.2">
      <c r="A9183" t="s">
        <v>1453</v>
      </c>
      <c r="B9183" s="4">
        <v>0</v>
      </c>
      <c r="C9183" t="s">
        <v>35</v>
      </c>
      <c r="D9183" t="s">
        <v>15</v>
      </c>
      <c r="F9183" t="s">
        <v>36</v>
      </c>
      <c r="G9183">
        <v>0</v>
      </c>
      <c r="H9183" t="s">
        <v>1453</v>
      </c>
      <c r="I9183" t="s">
        <v>340</v>
      </c>
    </row>
    <row r="9184" spans="1:13" x14ac:dyDescent="0.2">
      <c r="A9184" t="s">
        <v>1454</v>
      </c>
      <c r="B9184" s="4">
        <v>1.4226095099017849E-10</v>
      </c>
      <c r="C9184" t="s">
        <v>35</v>
      </c>
      <c r="D9184" t="s">
        <v>15</v>
      </c>
      <c r="F9184" t="s">
        <v>36</v>
      </c>
      <c r="G9184">
        <v>0</v>
      </c>
      <c r="H9184" t="s">
        <v>1454</v>
      </c>
      <c r="I9184" t="s">
        <v>340</v>
      </c>
    </row>
    <row r="9185" spans="1:9" x14ac:dyDescent="0.2">
      <c r="A9185" t="s">
        <v>1455</v>
      </c>
      <c r="B9185" s="4">
        <v>2.8760336662274354E-8</v>
      </c>
      <c r="C9185" t="s">
        <v>35</v>
      </c>
      <c r="D9185" t="s">
        <v>15</v>
      </c>
      <c r="F9185" t="s">
        <v>36</v>
      </c>
      <c r="G9185">
        <v>0</v>
      </c>
      <c r="H9185" t="s">
        <v>1455</v>
      </c>
      <c r="I9185" t="s">
        <v>340</v>
      </c>
    </row>
    <row r="9186" spans="1:9" x14ac:dyDescent="0.2">
      <c r="A9186" t="s">
        <v>1456</v>
      </c>
      <c r="B9186" s="4">
        <v>1.5253249979813363E-8</v>
      </c>
      <c r="C9186" t="s">
        <v>35</v>
      </c>
      <c r="D9186" t="s">
        <v>15</v>
      </c>
      <c r="F9186" t="s">
        <v>36</v>
      </c>
      <c r="G9186">
        <v>0</v>
      </c>
      <c r="H9186" t="s">
        <v>1456</v>
      </c>
      <c r="I9186" t="s">
        <v>340</v>
      </c>
    </row>
    <row r="9187" spans="1:9" x14ac:dyDescent="0.2">
      <c r="A9187" t="s">
        <v>1461</v>
      </c>
      <c r="B9187" s="4">
        <v>8.7280252594316437E-10</v>
      </c>
      <c r="C9187" t="s">
        <v>49</v>
      </c>
      <c r="D9187" t="s">
        <v>15</v>
      </c>
      <c r="F9187" t="s">
        <v>36</v>
      </c>
      <c r="G9187">
        <v>0</v>
      </c>
      <c r="H9187" t="s">
        <v>1461</v>
      </c>
      <c r="I9187" t="s">
        <v>340</v>
      </c>
    </row>
    <row r="9188" spans="1:9" x14ac:dyDescent="0.2">
      <c r="A9188" t="s">
        <v>1457</v>
      </c>
      <c r="B9188" s="4">
        <v>1.0178830757235012E-8</v>
      </c>
      <c r="C9188" t="s">
        <v>49</v>
      </c>
      <c r="D9188" t="s">
        <v>15</v>
      </c>
      <c r="F9188" t="s">
        <v>36</v>
      </c>
      <c r="G9188">
        <v>0</v>
      </c>
      <c r="H9188" t="s">
        <v>1457</v>
      </c>
      <c r="I9188" t="s">
        <v>340</v>
      </c>
    </row>
    <row r="9189" spans="1:9" x14ac:dyDescent="0.2">
      <c r="A9189" t="s">
        <v>1462</v>
      </c>
      <c r="B9189" s="4">
        <v>3.2372019129567091E-10</v>
      </c>
      <c r="C9189" t="s">
        <v>49</v>
      </c>
      <c r="D9189" t="s">
        <v>15</v>
      </c>
      <c r="F9189" t="s">
        <v>36</v>
      </c>
      <c r="G9189">
        <v>0</v>
      </c>
      <c r="H9189" t="s">
        <v>1462</v>
      </c>
      <c r="I9189" t="s">
        <v>340</v>
      </c>
    </row>
    <row r="9190" spans="1:9" x14ac:dyDescent="0.2">
      <c r="A9190" t="s">
        <v>1458</v>
      </c>
      <c r="B9190" s="4">
        <v>5.406460926793679E-9</v>
      </c>
      <c r="C9190" t="s">
        <v>49</v>
      </c>
      <c r="D9190" t="s">
        <v>15</v>
      </c>
      <c r="F9190" t="s">
        <v>36</v>
      </c>
      <c r="G9190">
        <v>0</v>
      </c>
      <c r="H9190" t="s">
        <v>1458</v>
      </c>
      <c r="I9190" t="s">
        <v>340</v>
      </c>
    </row>
    <row r="9191" spans="1:9" x14ac:dyDescent="0.2">
      <c r="A9191" t="s">
        <v>442</v>
      </c>
      <c r="B9191">
        <v>3.7025999999999999E-3</v>
      </c>
      <c r="C9191" t="s">
        <v>42</v>
      </c>
      <c r="D9191" t="s">
        <v>16</v>
      </c>
      <c r="F9191" t="s">
        <v>36</v>
      </c>
      <c r="G9191">
        <v>0</v>
      </c>
      <c r="H9191" t="s">
        <v>443</v>
      </c>
      <c r="I9191" t="s">
        <v>353</v>
      </c>
    </row>
    <row r="9192" spans="1:9" x14ac:dyDescent="0.2">
      <c r="A9192" t="s">
        <v>354</v>
      </c>
      <c r="B9192">
        <v>-3.3322999999999998E-6</v>
      </c>
      <c r="C9192" t="s">
        <v>49</v>
      </c>
      <c r="D9192" t="s">
        <v>250</v>
      </c>
      <c r="F9192" t="s">
        <v>36</v>
      </c>
      <c r="G9192">
        <v>0</v>
      </c>
      <c r="H9192" t="s">
        <v>355</v>
      </c>
      <c r="I9192" t="s">
        <v>353</v>
      </c>
    </row>
    <row r="9194" spans="1:9" ht="16" x14ac:dyDescent="0.2">
      <c r="A9194" s="1" t="s">
        <v>2</v>
      </c>
      <c r="B9194" s="1" t="s">
        <v>1460</v>
      </c>
    </row>
    <row r="9195" spans="1:9" x14ac:dyDescent="0.2">
      <c r="A9195" t="s">
        <v>4</v>
      </c>
      <c r="B9195" t="s">
        <v>404</v>
      </c>
    </row>
    <row r="9196" spans="1:9" x14ac:dyDescent="0.2">
      <c r="A9196" t="s">
        <v>6</v>
      </c>
      <c r="B9196" t="s">
        <v>406</v>
      </c>
    </row>
    <row r="9197" spans="1:9" x14ac:dyDescent="0.2">
      <c r="A9197" t="s">
        <v>8</v>
      </c>
      <c r="B9197">
        <v>1</v>
      </c>
    </row>
    <row r="9198" spans="1:9" x14ac:dyDescent="0.2">
      <c r="A9198" t="s">
        <v>9</v>
      </c>
      <c r="B9198" t="s">
        <v>73</v>
      </c>
    </row>
    <row r="9199" spans="1:9" x14ac:dyDescent="0.2">
      <c r="A9199" t="s">
        <v>11</v>
      </c>
      <c r="B9199" t="s">
        <v>12</v>
      </c>
    </row>
    <row r="9200" spans="1:9" x14ac:dyDescent="0.2">
      <c r="A9200" t="s">
        <v>13</v>
      </c>
      <c r="B9200" t="s">
        <v>14</v>
      </c>
    </row>
    <row r="9201" spans="1:13" x14ac:dyDescent="0.2">
      <c r="A9201" t="s">
        <v>15</v>
      </c>
      <c r="B9201" t="s">
        <v>53</v>
      </c>
    </row>
    <row r="9202" spans="1:13" ht="16" x14ac:dyDescent="0.2">
      <c r="A9202" s="1" t="s">
        <v>17</v>
      </c>
    </row>
    <row r="9203" spans="1:13" x14ac:dyDescent="0.2">
      <c r="A9203" s="2" t="s">
        <v>18</v>
      </c>
      <c r="B9203" s="2" t="s">
        <v>19</v>
      </c>
      <c r="C9203" s="2" t="s">
        <v>6</v>
      </c>
      <c r="D9203" s="2" t="s">
        <v>15</v>
      </c>
      <c r="E9203" s="2" t="s">
        <v>20</v>
      </c>
      <c r="F9203" s="2" t="s">
        <v>13</v>
      </c>
      <c r="G9203" s="2" t="s">
        <v>21</v>
      </c>
      <c r="H9203" s="2" t="s">
        <v>9</v>
      </c>
      <c r="I9203" s="2" t="s">
        <v>4</v>
      </c>
      <c r="J9203" s="2" t="s">
        <v>1925</v>
      </c>
      <c r="K9203" s="2"/>
      <c r="L9203" s="2"/>
      <c r="M9203" s="2"/>
    </row>
    <row r="9204" spans="1:13" x14ac:dyDescent="0.2">
      <c r="A9204" t="s">
        <v>335</v>
      </c>
      <c r="B9204">
        <v>3.8502999999999998</v>
      </c>
      <c r="D9204" t="s">
        <v>30</v>
      </c>
      <c r="E9204" t="s">
        <v>336</v>
      </c>
      <c r="F9204" t="s">
        <v>27</v>
      </c>
      <c r="G9204">
        <v>0</v>
      </c>
      <c r="I9204" t="s">
        <v>337</v>
      </c>
    </row>
    <row r="9205" spans="1:13" x14ac:dyDescent="0.2">
      <c r="A9205" t="s">
        <v>29</v>
      </c>
      <c r="B9205">
        <v>0.25026999999999999</v>
      </c>
      <c r="D9205" t="s">
        <v>30</v>
      </c>
      <c r="E9205" t="s">
        <v>31</v>
      </c>
      <c r="F9205" t="s">
        <v>27</v>
      </c>
      <c r="G9205">
        <v>0</v>
      </c>
      <c r="I9205" t="s">
        <v>338</v>
      </c>
    </row>
    <row r="9206" spans="1:13" x14ac:dyDescent="0.2">
      <c r="A9206" t="s">
        <v>1460</v>
      </c>
      <c r="B9206">
        <v>1</v>
      </c>
      <c r="C9206" t="s">
        <v>406</v>
      </c>
      <c r="D9206" t="s">
        <v>53</v>
      </c>
      <c r="E9206" t="s">
        <v>339</v>
      </c>
      <c r="F9206" t="s">
        <v>33</v>
      </c>
      <c r="G9206">
        <v>0</v>
      </c>
      <c r="H9206" t="s">
        <v>73</v>
      </c>
      <c r="J9206">
        <f>VLOOKUP(C9206,'extension - production vol'!$B$6:$D$235,3,0)</f>
        <v>293.959</v>
      </c>
    </row>
    <row r="9207" spans="1:13" x14ac:dyDescent="0.2">
      <c r="A9207" t="s">
        <v>1434</v>
      </c>
      <c r="B9207" s="4">
        <v>3.6636293800140272E-8</v>
      </c>
      <c r="C9207" t="s">
        <v>49</v>
      </c>
      <c r="D9207" t="s">
        <v>15</v>
      </c>
      <c r="F9207" t="s">
        <v>36</v>
      </c>
      <c r="G9207">
        <v>0</v>
      </c>
      <c r="H9207" t="s">
        <v>1434</v>
      </c>
      <c r="I9207" t="s">
        <v>340</v>
      </c>
    </row>
    <row r="9208" spans="1:13" x14ac:dyDescent="0.2">
      <c r="A9208" t="s">
        <v>1435</v>
      </c>
      <c r="B9208" s="4">
        <v>1.9459277362697455E-8</v>
      </c>
      <c r="C9208" t="s">
        <v>49</v>
      </c>
      <c r="D9208" t="s">
        <v>15</v>
      </c>
      <c r="F9208" t="s">
        <v>36</v>
      </c>
      <c r="G9208">
        <v>0</v>
      </c>
      <c r="H9208" t="s">
        <v>1435</v>
      </c>
      <c r="I9208" t="s">
        <v>340</v>
      </c>
    </row>
    <row r="9209" spans="1:13" x14ac:dyDescent="0.2">
      <c r="A9209" t="s">
        <v>1452</v>
      </c>
      <c r="B9209" s="4">
        <v>5.6861222971332616E-10</v>
      </c>
      <c r="C9209" t="s">
        <v>35</v>
      </c>
      <c r="D9209" t="s">
        <v>15</v>
      </c>
      <c r="F9209" t="s">
        <v>36</v>
      </c>
      <c r="G9209">
        <v>0</v>
      </c>
      <c r="H9209" t="s">
        <v>1452</v>
      </c>
      <c r="I9209" t="s">
        <v>340</v>
      </c>
    </row>
    <row r="9210" spans="1:13" x14ac:dyDescent="0.2">
      <c r="A9210" t="s">
        <v>1453</v>
      </c>
      <c r="B9210" s="4">
        <v>6.8807509925746287E-10</v>
      </c>
      <c r="C9210" t="s">
        <v>35</v>
      </c>
      <c r="D9210" t="s">
        <v>15</v>
      </c>
      <c r="F9210" t="s">
        <v>36</v>
      </c>
      <c r="G9210">
        <v>0</v>
      </c>
      <c r="H9210" t="s">
        <v>1453</v>
      </c>
      <c r="I9210" t="s">
        <v>340</v>
      </c>
    </row>
    <row r="9211" spans="1:13" x14ac:dyDescent="0.2">
      <c r="A9211" t="s">
        <v>1454</v>
      </c>
      <c r="B9211" s="4">
        <v>8.9985018617661435E-11</v>
      </c>
      <c r="C9211" t="s">
        <v>35</v>
      </c>
      <c r="D9211" t="s">
        <v>15</v>
      </c>
      <c r="F9211" t="s">
        <v>36</v>
      </c>
      <c r="G9211">
        <v>0</v>
      </c>
      <c r="H9211" t="s">
        <v>1454</v>
      </c>
      <c r="I9211" t="s">
        <v>340</v>
      </c>
    </row>
    <row r="9212" spans="1:13" x14ac:dyDescent="0.2">
      <c r="A9212" t="s">
        <v>1455</v>
      </c>
      <c r="B9212" s="4">
        <v>1.8229723599267617E-8</v>
      </c>
      <c r="C9212" t="s">
        <v>35</v>
      </c>
      <c r="D9212" t="s">
        <v>15</v>
      </c>
      <c r="F9212" t="s">
        <v>36</v>
      </c>
      <c r="G9212">
        <v>0</v>
      </c>
      <c r="H9212" t="s">
        <v>1455</v>
      </c>
      <c r="I9212" t="s">
        <v>340</v>
      </c>
    </row>
    <row r="9213" spans="1:13" x14ac:dyDescent="0.2">
      <c r="A9213" t="s">
        <v>1456</v>
      </c>
      <c r="B9213" s="4">
        <v>9.6190881970603605E-9</v>
      </c>
      <c r="C9213" t="s">
        <v>35</v>
      </c>
      <c r="D9213" t="s">
        <v>15</v>
      </c>
      <c r="F9213" t="s">
        <v>36</v>
      </c>
      <c r="G9213">
        <v>0</v>
      </c>
      <c r="H9213" t="s">
        <v>1456</v>
      </c>
      <c r="I9213" t="s">
        <v>340</v>
      </c>
    </row>
    <row r="9214" spans="1:13" x14ac:dyDescent="0.2">
      <c r="A9214" t="s">
        <v>1461</v>
      </c>
      <c r="B9214" s="4">
        <v>5.8775405523179318E-9</v>
      </c>
      <c r="C9214" t="s">
        <v>49</v>
      </c>
      <c r="D9214" t="s">
        <v>15</v>
      </c>
      <c r="F9214" t="s">
        <v>36</v>
      </c>
      <c r="G9214">
        <v>0</v>
      </c>
      <c r="H9214" t="s">
        <v>1461</v>
      </c>
      <c r="I9214" t="s">
        <v>340</v>
      </c>
    </row>
    <row r="9215" spans="1:13" x14ac:dyDescent="0.2">
      <c r="A9215" t="s">
        <v>1457</v>
      </c>
      <c r="B9215" s="4">
        <v>6.8506575820886323E-8</v>
      </c>
      <c r="C9215" t="s">
        <v>49</v>
      </c>
      <c r="D9215" t="s">
        <v>15</v>
      </c>
      <c r="F9215" t="s">
        <v>36</v>
      </c>
      <c r="G9215">
        <v>0</v>
      </c>
      <c r="H9215" t="s">
        <v>1457</v>
      </c>
      <c r="I9215" t="s">
        <v>340</v>
      </c>
    </row>
    <row r="9216" spans="1:13" x14ac:dyDescent="0.2">
      <c r="A9216" t="s">
        <v>1462</v>
      </c>
      <c r="B9216" s="4">
        <v>2.1760912319575651E-9</v>
      </c>
      <c r="C9216" t="s">
        <v>49</v>
      </c>
      <c r="D9216" t="s">
        <v>15</v>
      </c>
      <c r="F9216" t="s">
        <v>36</v>
      </c>
      <c r="G9216">
        <v>0</v>
      </c>
      <c r="H9216" t="s">
        <v>1462</v>
      </c>
      <c r="I9216" t="s">
        <v>340</v>
      </c>
    </row>
    <row r="9217" spans="1:13" x14ac:dyDescent="0.2">
      <c r="A9217" t="s">
        <v>1458</v>
      </c>
      <c r="B9217" s="4">
        <v>3.6268187199292752E-8</v>
      </c>
      <c r="C9217" t="s">
        <v>49</v>
      </c>
      <c r="D9217" t="s">
        <v>15</v>
      </c>
      <c r="F9217" t="s">
        <v>36</v>
      </c>
      <c r="G9217">
        <v>0</v>
      </c>
      <c r="H9217" t="s">
        <v>1458</v>
      </c>
      <c r="I9217" t="s">
        <v>340</v>
      </c>
    </row>
    <row r="9218" spans="1:13" x14ac:dyDescent="0.2">
      <c r="A9218" t="s">
        <v>442</v>
      </c>
      <c r="B9218">
        <v>3.7025999999999999E-3</v>
      </c>
      <c r="C9218" t="s">
        <v>42</v>
      </c>
      <c r="D9218" t="s">
        <v>16</v>
      </c>
      <c r="F9218" t="s">
        <v>36</v>
      </c>
      <c r="G9218">
        <v>0</v>
      </c>
      <c r="H9218" t="s">
        <v>443</v>
      </c>
      <c r="I9218" t="s">
        <v>353</v>
      </c>
    </row>
    <row r="9219" spans="1:13" x14ac:dyDescent="0.2">
      <c r="A9219" t="s">
        <v>354</v>
      </c>
      <c r="B9219">
        <v>-3.3322999999999998E-6</v>
      </c>
      <c r="C9219" t="s">
        <v>49</v>
      </c>
      <c r="D9219" t="s">
        <v>250</v>
      </c>
      <c r="F9219" t="s">
        <v>36</v>
      </c>
      <c r="G9219">
        <v>0</v>
      </c>
      <c r="H9219" t="s">
        <v>355</v>
      </c>
      <c r="I9219" t="s">
        <v>353</v>
      </c>
    </row>
    <row r="9221" spans="1:13" ht="16" x14ac:dyDescent="0.2">
      <c r="A9221" s="1" t="s">
        <v>2</v>
      </c>
      <c r="B9221" s="1" t="s">
        <v>1460</v>
      </c>
    </row>
    <row r="9222" spans="1:13" x14ac:dyDescent="0.2">
      <c r="A9222" t="s">
        <v>4</v>
      </c>
      <c r="B9222" t="s">
        <v>404</v>
      </c>
    </row>
    <row r="9223" spans="1:13" x14ac:dyDescent="0.2">
      <c r="A9223" t="s">
        <v>6</v>
      </c>
      <c r="B9223" t="s">
        <v>369</v>
      </c>
    </row>
    <row r="9224" spans="1:13" x14ac:dyDescent="0.2">
      <c r="A9224" t="s">
        <v>8</v>
      </c>
      <c r="B9224">
        <v>1</v>
      </c>
    </row>
    <row r="9225" spans="1:13" x14ac:dyDescent="0.2">
      <c r="A9225" t="s">
        <v>9</v>
      </c>
      <c r="B9225" t="s">
        <v>73</v>
      </c>
    </row>
    <row r="9226" spans="1:13" x14ac:dyDescent="0.2">
      <c r="A9226" t="s">
        <v>11</v>
      </c>
      <c r="B9226" t="s">
        <v>12</v>
      </c>
    </row>
    <row r="9227" spans="1:13" x14ac:dyDescent="0.2">
      <c r="A9227" t="s">
        <v>13</v>
      </c>
      <c r="B9227" t="s">
        <v>14</v>
      </c>
    </row>
    <row r="9228" spans="1:13" x14ac:dyDescent="0.2">
      <c r="A9228" t="s">
        <v>15</v>
      </c>
      <c r="B9228" t="s">
        <v>53</v>
      </c>
    </row>
    <row r="9229" spans="1:13" ht="16" x14ac:dyDescent="0.2">
      <c r="A9229" s="1" t="s">
        <v>17</v>
      </c>
    </row>
    <row r="9230" spans="1:13" x14ac:dyDescent="0.2">
      <c r="A9230" s="2" t="s">
        <v>18</v>
      </c>
      <c r="B9230" s="2" t="s">
        <v>19</v>
      </c>
      <c r="C9230" s="2" t="s">
        <v>6</v>
      </c>
      <c r="D9230" s="2" t="s">
        <v>15</v>
      </c>
      <c r="E9230" s="2" t="s">
        <v>20</v>
      </c>
      <c r="F9230" s="2" t="s">
        <v>13</v>
      </c>
      <c r="G9230" s="2" t="s">
        <v>21</v>
      </c>
      <c r="H9230" s="2" t="s">
        <v>9</v>
      </c>
      <c r="I9230" s="2" t="s">
        <v>4</v>
      </c>
      <c r="J9230" s="2" t="s">
        <v>1925</v>
      </c>
      <c r="K9230" s="2"/>
      <c r="L9230" s="2"/>
      <c r="M9230" s="2"/>
    </row>
    <row r="9231" spans="1:13" x14ac:dyDescent="0.2">
      <c r="A9231" t="s">
        <v>335</v>
      </c>
      <c r="B9231">
        <v>3.8502999999999998</v>
      </c>
      <c r="D9231" t="s">
        <v>30</v>
      </c>
      <c r="E9231" t="s">
        <v>336</v>
      </c>
      <c r="F9231" t="s">
        <v>27</v>
      </c>
      <c r="G9231">
        <v>0</v>
      </c>
      <c r="I9231" t="s">
        <v>337</v>
      </c>
    </row>
    <row r="9232" spans="1:13" x14ac:dyDescent="0.2">
      <c r="A9232" t="s">
        <v>29</v>
      </c>
      <c r="B9232">
        <v>0.25026999999999999</v>
      </c>
      <c r="D9232" t="s">
        <v>30</v>
      </c>
      <c r="E9232" t="s">
        <v>31</v>
      </c>
      <c r="F9232" t="s">
        <v>27</v>
      </c>
      <c r="G9232">
        <v>0</v>
      </c>
      <c r="I9232" t="s">
        <v>338</v>
      </c>
    </row>
    <row r="9233" spans="1:10" x14ac:dyDescent="0.2">
      <c r="A9233" t="s">
        <v>1460</v>
      </c>
      <c r="B9233">
        <v>1</v>
      </c>
      <c r="C9233" t="s">
        <v>369</v>
      </c>
      <c r="D9233" t="s">
        <v>53</v>
      </c>
      <c r="E9233" t="s">
        <v>339</v>
      </c>
      <c r="F9233" t="s">
        <v>33</v>
      </c>
      <c r="G9233">
        <v>0</v>
      </c>
      <c r="H9233" t="s">
        <v>73</v>
      </c>
      <c r="J9233">
        <f>VLOOKUP(C9233,'extension - production vol'!$B$6:$D$235,3,0)</f>
        <v>9.9610000000000003</v>
      </c>
    </row>
    <row r="9234" spans="1:10" x14ac:dyDescent="0.2">
      <c r="A9234" t="s">
        <v>1434</v>
      </c>
      <c r="B9234" s="4">
        <v>1.3286749605499533E-8</v>
      </c>
      <c r="C9234" t="s">
        <v>49</v>
      </c>
      <c r="D9234" t="s">
        <v>15</v>
      </c>
      <c r="F9234" t="s">
        <v>36</v>
      </c>
      <c r="G9234">
        <v>0</v>
      </c>
      <c r="H9234" t="s">
        <v>1434</v>
      </c>
      <c r="I9234" t="s">
        <v>340</v>
      </c>
    </row>
    <row r="9235" spans="1:10" x14ac:dyDescent="0.2">
      <c r="A9235" t="s">
        <v>1435</v>
      </c>
      <c r="B9235" s="4">
        <v>7.0384856139783142E-9</v>
      </c>
      <c r="C9235" t="s">
        <v>49</v>
      </c>
      <c r="D9235" t="s">
        <v>15</v>
      </c>
      <c r="F9235" t="s">
        <v>36</v>
      </c>
      <c r="G9235">
        <v>0</v>
      </c>
      <c r="H9235" t="s">
        <v>1435</v>
      </c>
      <c r="I9235" t="s">
        <v>340</v>
      </c>
    </row>
    <row r="9236" spans="1:10" x14ac:dyDescent="0.2">
      <c r="A9236" t="s">
        <v>1452</v>
      </c>
      <c r="B9236" s="4">
        <v>5.8317294871782442E-10</v>
      </c>
      <c r="C9236" t="s">
        <v>35</v>
      </c>
      <c r="D9236" t="s">
        <v>15</v>
      </c>
      <c r="F9236" t="s">
        <v>36</v>
      </c>
      <c r="G9236">
        <v>0</v>
      </c>
      <c r="H9236" t="s">
        <v>1452</v>
      </c>
      <c r="I9236" t="s">
        <v>340</v>
      </c>
    </row>
    <row r="9237" spans="1:10" x14ac:dyDescent="0.2">
      <c r="A9237" t="s">
        <v>1453</v>
      </c>
      <c r="B9237" s="4">
        <v>7.0644527934110426E-10</v>
      </c>
      <c r="C9237" t="s">
        <v>35</v>
      </c>
      <c r="D9237" t="s">
        <v>15</v>
      </c>
      <c r="F9237" t="s">
        <v>36</v>
      </c>
      <c r="G9237">
        <v>0</v>
      </c>
      <c r="H9237" t="s">
        <v>1453</v>
      </c>
      <c r="I9237" t="s">
        <v>340</v>
      </c>
    </row>
    <row r="9238" spans="1:10" x14ac:dyDescent="0.2">
      <c r="A9238" t="s">
        <v>1454</v>
      </c>
      <c r="B9238" s="4">
        <v>9.1980123618908879E-11</v>
      </c>
      <c r="C9238" t="s">
        <v>35</v>
      </c>
      <c r="D9238" t="s">
        <v>15</v>
      </c>
      <c r="F9238" t="s">
        <v>36</v>
      </c>
      <c r="G9238">
        <v>0</v>
      </c>
      <c r="H9238" t="s">
        <v>1454</v>
      </c>
      <c r="I9238" t="s">
        <v>340</v>
      </c>
    </row>
    <row r="9239" spans="1:10" x14ac:dyDescent="0.2">
      <c r="A9239" t="s">
        <v>1455</v>
      </c>
      <c r="B9239" s="4">
        <v>1.8680499332912423E-8</v>
      </c>
      <c r="C9239" t="s">
        <v>35</v>
      </c>
      <c r="D9239" t="s">
        <v>15</v>
      </c>
      <c r="F9239" t="s">
        <v>36</v>
      </c>
      <c r="G9239">
        <v>0</v>
      </c>
      <c r="H9239" t="s">
        <v>1455</v>
      </c>
      <c r="I9239" t="s">
        <v>340</v>
      </c>
    </row>
    <row r="9240" spans="1:10" x14ac:dyDescent="0.2">
      <c r="A9240" t="s">
        <v>1456</v>
      </c>
      <c r="B9240" s="4">
        <v>9.9091988847175025E-9</v>
      </c>
      <c r="C9240" t="s">
        <v>35</v>
      </c>
      <c r="D9240" t="s">
        <v>15</v>
      </c>
      <c r="F9240" t="s">
        <v>36</v>
      </c>
      <c r="G9240">
        <v>0</v>
      </c>
      <c r="H9240" t="s">
        <v>1456</v>
      </c>
      <c r="I9240" t="s">
        <v>340</v>
      </c>
    </row>
    <row r="9241" spans="1:10" x14ac:dyDescent="0.2">
      <c r="A9241" t="s">
        <v>1461</v>
      </c>
      <c r="B9241" s="4">
        <v>2.1212493509786205E-9</v>
      </c>
      <c r="C9241" t="s">
        <v>49</v>
      </c>
      <c r="D9241" t="s">
        <v>15</v>
      </c>
      <c r="F9241" t="s">
        <v>36</v>
      </c>
      <c r="G9241">
        <v>0</v>
      </c>
      <c r="H9241" t="s">
        <v>1461</v>
      </c>
      <c r="I9241" t="s">
        <v>340</v>
      </c>
    </row>
    <row r="9242" spans="1:10" x14ac:dyDescent="0.2">
      <c r="A9242" t="s">
        <v>1457</v>
      </c>
      <c r="B9242" s="4">
        <v>2.4753558940223908E-8</v>
      </c>
      <c r="C9242" t="s">
        <v>49</v>
      </c>
      <c r="D9242" t="s">
        <v>15</v>
      </c>
      <c r="F9242" t="s">
        <v>36</v>
      </c>
      <c r="G9242">
        <v>0</v>
      </c>
      <c r="H9242" t="s">
        <v>1457</v>
      </c>
      <c r="I9242" t="s">
        <v>340</v>
      </c>
    </row>
    <row r="9243" spans="1:10" x14ac:dyDescent="0.2">
      <c r="A9243" t="s">
        <v>1462</v>
      </c>
      <c r="B9243" s="4">
        <v>7.8607192151395986E-10</v>
      </c>
      <c r="C9243" t="s">
        <v>49</v>
      </c>
      <c r="D9243" t="s">
        <v>15</v>
      </c>
      <c r="F9243" t="s">
        <v>36</v>
      </c>
      <c r="G9243">
        <v>0</v>
      </c>
      <c r="H9243" t="s">
        <v>1462</v>
      </c>
      <c r="I9243" t="s">
        <v>340</v>
      </c>
    </row>
    <row r="9244" spans="1:10" x14ac:dyDescent="0.2">
      <c r="A9244" t="s">
        <v>1458</v>
      </c>
      <c r="B9244" s="4">
        <v>1.3101198691899329E-8</v>
      </c>
      <c r="C9244" t="s">
        <v>49</v>
      </c>
      <c r="D9244" t="s">
        <v>15</v>
      </c>
      <c r="F9244" t="s">
        <v>36</v>
      </c>
      <c r="G9244">
        <v>0</v>
      </c>
      <c r="H9244" t="s">
        <v>1458</v>
      </c>
      <c r="I9244" t="s">
        <v>340</v>
      </c>
    </row>
    <row r="9245" spans="1:10" x14ac:dyDescent="0.2">
      <c r="A9245" t="s">
        <v>442</v>
      </c>
      <c r="B9245">
        <v>3.7025999999999999E-3</v>
      </c>
      <c r="C9245" t="s">
        <v>42</v>
      </c>
      <c r="D9245" t="s">
        <v>16</v>
      </c>
      <c r="F9245" t="s">
        <v>36</v>
      </c>
      <c r="G9245">
        <v>0</v>
      </c>
      <c r="H9245" t="s">
        <v>443</v>
      </c>
      <c r="I9245" t="s">
        <v>353</v>
      </c>
    </row>
    <row r="9246" spans="1:10" x14ac:dyDescent="0.2">
      <c r="A9246" t="s">
        <v>354</v>
      </c>
      <c r="B9246">
        <v>-3.3322999999999998E-6</v>
      </c>
      <c r="C9246" t="s">
        <v>49</v>
      </c>
      <c r="D9246" t="s">
        <v>250</v>
      </c>
      <c r="F9246" t="s">
        <v>36</v>
      </c>
      <c r="G9246">
        <v>0</v>
      </c>
      <c r="H9246" t="s">
        <v>355</v>
      </c>
      <c r="I9246" t="s">
        <v>353</v>
      </c>
    </row>
    <row r="9248" spans="1:10" ht="16" x14ac:dyDescent="0.2">
      <c r="A9248" s="1" t="s">
        <v>2</v>
      </c>
      <c r="B9248" s="1" t="s">
        <v>1460</v>
      </c>
    </row>
    <row r="9249" spans="1:13" x14ac:dyDescent="0.2">
      <c r="A9249" t="s">
        <v>4</v>
      </c>
      <c r="B9249" t="s">
        <v>404</v>
      </c>
    </row>
    <row r="9250" spans="1:13" x14ac:dyDescent="0.2">
      <c r="A9250" t="s">
        <v>6</v>
      </c>
      <c r="B9250" t="s">
        <v>394</v>
      </c>
    </row>
    <row r="9251" spans="1:13" x14ac:dyDescent="0.2">
      <c r="A9251" t="s">
        <v>8</v>
      </c>
      <c r="B9251">
        <v>1</v>
      </c>
    </row>
    <row r="9252" spans="1:13" x14ac:dyDescent="0.2">
      <c r="A9252" t="s">
        <v>9</v>
      </c>
      <c r="B9252" t="s">
        <v>73</v>
      </c>
    </row>
    <row r="9253" spans="1:13" x14ac:dyDescent="0.2">
      <c r="A9253" t="s">
        <v>11</v>
      </c>
      <c r="B9253" t="s">
        <v>12</v>
      </c>
    </row>
    <row r="9254" spans="1:13" x14ac:dyDescent="0.2">
      <c r="A9254" t="s">
        <v>13</v>
      </c>
      <c r="B9254" t="s">
        <v>14</v>
      </c>
    </row>
    <row r="9255" spans="1:13" x14ac:dyDescent="0.2">
      <c r="A9255" t="s">
        <v>15</v>
      </c>
      <c r="B9255" t="s">
        <v>53</v>
      </c>
    </row>
    <row r="9256" spans="1:13" ht="16" x14ac:dyDescent="0.2">
      <c r="A9256" s="1" t="s">
        <v>17</v>
      </c>
    </row>
    <row r="9257" spans="1:13" x14ac:dyDescent="0.2">
      <c r="A9257" s="2" t="s">
        <v>18</v>
      </c>
      <c r="B9257" s="2" t="s">
        <v>19</v>
      </c>
      <c r="C9257" s="2" t="s">
        <v>6</v>
      </c>
      <c r="D9257" s="2" t="s">
        <v>15</v>
      </c>
      <c r="E9257" s="2" t="s">
        <v>20</v>
      </c>
      <c r="F9257" s="2" t="s">
        <v>13</v>
      </c>
      <c r="G9257" s="2" t="s">
        <v>21</v>
      </c>
      <c r="H9257" s="2" t="s">
        <v>9</v>
      </c>
      <c r="I9257" s="2" t="s">
        <v>4</v>
      </c>
      <c r="J9257" s="2" t="s">
        <v>1925</v>
      </c>
      <c r="K9257" s="2"/>
      <c r="L9257" s="2"/>
      <c r="M9257" s="2"/>
    </row>
    <row r="9258" spans="1:13" x14ac:dyDescent="0.2">
      <c r="A9258" t="s">
        <v>335</v>
      </c>
      <c r="B9258">
        <v>3.8502999999999998</v>
      </c>
      <c r="D9258" t="s">
        <v>30</v>
      </c>
      <c r="E9258" t="s">
        <v>336</v>
      </c>
      <c r="F9258" t="s">
        <v>27</v>
      </c>
      <c r="G9258">
        <v>0</v>
      </c>
      <c r="I9258" t="s">
        <v>337</v>
      </c>
    </row>
    <row r="9259" spans="1:13" x14ac:dyDescent="0.2">
      <c r="A9259" t="s">
        <v>29</v>
      </c>
      <c r="B9259">
        <v>0.25026999999999999</v>
      </c>
      <c r="D9259" t="s">
        <v>30</v>
      </c>
      <c r="E9259" t="s">
        <v>31</v>
      </c>
      <c r="F9259" t="s">
        <v>27</v>
      </c>
      <c r="G9259">
        <v>0</v>
      </c>
      <c r="I9259" t="s">
        <v>338</v>
      </c>
    </row>
    <row r="9260" spans="1:13" x14ac:dyDescent="0.2">
      <c r="A9260" t="s">
        <v>1460</v>
      </c>
      <c r="B9260">
        <v>1</v>
      </c>
      <c r="C9260" t="s">
        <v>394</v>
      </c>
      <c r="D9260" t="s">
        <v>53</v>
      </c>
      <c r="E9260" t="s">
        <v>339</v>
      </c>
      <c r="F9260" t="s">
        <v>33</v>
      </c>
      <c r="G9260">
        <v>0</v>
      </c>
      <c r="H9260" t="s">
        <v>73</v>
      </c>
      <c r="J9260">
        <f>VLOOKUP(C9260,'extension - production vol'!$B$6:$D$235,3,0)</f>
        <v>15.021000000000001</v>
      </c>
    </row>
    <row r="9261" spans="1:13" x14ac:dyDescent="0.2">
      <c r="A9261" t="s">
        <v>1434</v>
      </c>
      <c r="B9261" s="4">
        <v>3.818890761591746E-9</v>
      </c>
      <c r="C9261" t="s">
        <v>49</v>
      </c>
      <c r="D9261" t="s">
        <v>15</v>
      </c>
      <c r="F9261" t="s">
        <v>36</v>
      </c>
      <c r="G9261">
        <v>0</v>
      </c>
      <c r="H9261" t="s">
        <v>1434</v>
      </c>
      <c r="I9261" t="s">
        <v>340</v>
      </c>
    </row>
    <row r="9262" spans="1:13" x14ac:dyDescent="0.2">
      <c r="A9262" t="s">
        <v>1435</v>
      </c>
      <c r="B9262" s="4">
        <v>2.020945840988333E-9</v>
      </c>
      <c r="C9262" t="s">
        <v>49</v>
      </c>
      <c r="D9262" t="s">
        <v>15</v>
      </c>
      <c r="F9262" t="s">
        <v>36</v>
      </c>
      <c r="G9262">
        <v>0</v>
      </c>
      <c r="H9262" t="s">
        <v>1435</v>
      </c>
      <c r="I9262" t="s">
        <v>340</v>
      </c>
    </row>
    <row r="9263" spans="1:13" x14ac:dyDescent="0.2">
      <c r="A9263" t="s">
        <v>1452</v>
      </c>
      <c r="B9263" s="4">
        <v>6.0446153822989019E-10</v>
      </c>
      <c r="C9263" t="s">
        <v>35</v>
      </c>
      <c r="D9263" t="s">
        <v>15</v>
      </c>
      <c r="F9263" t="s">
        <v>36</v>
      </c>
      <c r="G9263">
        <v>0</v>
      </c>
      <c r="H9263" t="s">
        <v>1452</v>
      </c>
      <c r="I9263" t="s">
        <v>340</v>
      </c>
    </row>
    <row r="9264" spans="1:13" x14ac:dyDescent="0.2">
      <c r="A9264" t="s">
        <v>1453</v>
      </c>
      <c r="B9264" s="4">
        <v>7.3039102536111729E-10</v>
      </c>
      <c r="C9264" t="s">
        <v>35</v>
      </c>
      <c r="D9264" t="s">
        <v>15</v>
      </c>
      <c r="F9264" t="s">
        <v>36</v>
      </c>
      <c r="G9264">
        <v>0</v>
      </c>
      <c r="H9264" t="s">
        <v>1453</v>
      </c>
      <c r="I9264" t="s">
        <v>340</v>
      </c>
    </row>
    <row r="9265" spans="1:9" x14ac:dyDescent="0.2">
      <c r="A9265" t="s">
        <v>1454</v>
      </c>
      <c r="B9265" s="4">
        <v>9.5346611685071966E-11</v>
      </c>
      <c r="C9265" t="s">
        <v>35</v>
      </c>
      <c r="D9265" t="s">
        <v>15</v>
      </c>
      <c r="F9265" t="s">
        <v>36</v>
      </c>
      <c r="G9265">
        <v>0</v>
      </c>
      <c r="H9265" t="s">
        <v>1454</v>
      </c>
      <c r="I9265" t="s">
        <v>340</v>
      </c>
    </row>
    <row r="9266" spans="1:9" x14ac:dyDescent="0.2">
      <c r="A9266" t="s">
        <v>1455</v>
      </c>
      <c r="B9266" s="4">
        <v>1.9285201457810784E-8</v>
      </c>
      <c r="C9266" t="s">
        <v>35</v>
      </c>
      <c r="D9266" t="s">
        <v>15</v>
      </c>
      <c r="F9266" t="s">
        <v>36</v>
      </c>
      <c r="G9266">
        <v>0</v>
      </c>
      <c r="H9266" t="s">
        <v>1455</v>
      </c>
      <c r="I9266" t="s">
        <v>340</v>
      </c>
    </row>
    <row r="9267" spans="1:9" x14ac:dyDescent="0.2">
      <c r="A9267" t="s">
        <v>1456</v>
      </c>
      <c r="B9267" s="4">
        <v>1.0218278384362429E-8</v>
      </c>
      <c r="C9267" t="s">
        <v>35</v>
      </c>
      <c r="D9267" t="s">
        <v>15</v>
      </c>
      <c r="F9267" t="s">
        <v>36</v>
      </c>
      <c r="G9267">
        <v>0</v>
      </c>
      <c r="H9267" t="s">
        <v>1456</v>
      </c>
      <c r="I9267" t="s">
        <v>340</v>
      </c>
    </row>
    <row r="9268" spans="1:9" x14ac:dyDescent="0.2">
      <c r="A9268" t="s">
        <v>1461</v>
      </c>
      <c r="B9268" s="4">
        <v>6.1141395964046142E-10</v>
      </c>
      <c r="C9268" t="s">
        <v>49</v>
      </c>
      <c r="D9268" t="s">
        <v>15</v>
      </c>
      <c r="F9268" t="s">
        <v>36</v>
      </c>
      <c r="G9268">
        <v>0</v>
      </c>
      <c r="H9268" t="s">
        <v>1461</v>
      </c>
      <c r="I9268" t="s">
        <v>340</v>
      </c>
    </row>
    <row r="9269" spans="1:9" x14ac:dyDescent="0.2">
      <c r="A9269" t="s">
        <v>1457</v>
      </c>
      <c r="B9269" s="4">
        <v>7.1306342687597229E-9</v>
      </c>
      <c r="C9269" t="s">
        <v>49</v>
      </c>
      <c r="D9269" t="s">
        <v>15</v>
      </c>
      <c r="F9269" t="s">
        <v>36</v>
      </c>
      <c r="G9269">
        <v>0</v>
      </c>
      <c r="H9269" t="s">
        <v>1457</v>
      </c>
      <c r="I9269" t="s">
        <v>340</v>
      </c>
    </row>
    <row r="9270" spans="1:9" x14ac:dyDescent="0.2">
      <c r="A9270" t="s">
        <v>1462</v>
      </c>
      <c r="B9270" s="4">
        <v>2.263099663003086E-10</v>
      </c>
      <c r="C9270" t="s">
        <v>49</v>
      </c>
      <c r="D9270" t="s">
        <v>15</v>
      </c>
      <c r="F9270" t="s">
        <v>36</v>
      </c>
      <c r="G9270">
        <v>0</v>
      </c>
      <c r="H9270" t="s">
        <v>1462</v>
      </c>
      <c r="I9270" t="s">
        <v>340</v>
      </c>
    </row>
    <row r="9271" spans="1:9" x14ac:dyDescent="0.2">
      <c r="A9271" t="s">
        <v>1458</v>
      </c>
      <c r="B9271" s="4">
        <v>3.7640397287551325E-9</v>
      </c>
      <c r="C9271" t="s">
        <v>49</v>
      </c>
      <c r="D9271" t="s">
        <v>15</v>
      </c>
      <c r="F9271" t="s">
        <v>36</v>
      </c>
      <c r="G9271">
        <v>0</v>
      </c>
      <c r="H9271" t="s">
        <v>1458</v>
      </c>
      <c r="I9271" t="s">
        <v>340</v>
      </c>
    </row>
    <row r="9272" spans="1:9" x14ac:dyDescent="0.2">
      <c r="A9272" t="s">
        <v>442</v>
      </c>
      <c r="B9272">
        <v>3.7025999999999999E-3</v>
      </c>
      <c r="C9272" t="s">
        <v>42</v>
      </c>
      <c r="D9272" t="s">
        <v>16</v>
      </c>
      <c r="F9272" t="s">
        <v>36</v>
      </c>
      <c r="G9272">
        <v>0</v>
      </c>
      <c r="H9272" t="s">
        <v>443</v>
      </c>
      <c r="I9272" t="s">
        <v>353</v>
      </c>
    </row>
    <row r="9273" spans="1:9" x14ac:dyDescent="0.2">
      <c r="A9273" t="s">
        <v>354</v>
      </c>
      <c r="B9273">
        <v>-3.3322999999999998E-6</v>
      </c>
      <c r="C9273" t="s">
        <v>49</v>
      </c>
      <c r="D9273" t="s">
        <v>250</v>
      </c>
      <c r="F9273" t="s">
        <v>36</v>
      </c>
      <c r="G9273">
        <v>0</v>
      </c>
      <c r="H9273" t="s">
        <v>355</v>
      </c>
      <c r="I9273" t="s">
        <v>353</v>
      </c>
    </row>
    <row r="9275" spans="1:9" ht="16" x14ac:dyDescent="0.2">
      <c r="A9275" s="1" t="s">
        <v>2</v>
      </c>
      <c r="B9275" s="1" t="s">
        <v>1460</v>
      </c>
    </row>
    <row r="9276" spans="1:9" x14ac:dyDescent="0.2">
      <c r="A9276" t="s">
        <v>4</v>
      </c>
      <c r="B9276" t="s">
        <v>404</v>
      </c>
    </row>
    <row r="9277" spans="1:9" x14ac:dyDescent="0.2">
      <c r="A9277" t="s">
        <v>6</v>
      </c>
      <c r="B9277" t="s">
        <v>395</v>
      </c>
    </row>
    <row r="9278" spans="1:9" x14ac:dyDescent="0.2">
      <c r="A9278" t="s">
        <v>8</v>
      </c>
      <c r="B9278">
        <v>1</v>
      </c>
    </row>
    <row r="9279" spans="1:9" x14ac:dyDescent="0.2">
      <c r="A9279" t="s">
        <v>9</v>
      </c>
      <c r="B9279" t="s">
        <v>73</v>
      </c>
    </row>
    <row r="9280" spans="1:9" x14ac:dyDescent="0.2">
      <c r="A9280" t="s">
        <v>11</v>
      </c>
      <c r="B9280" t="s">
        <v>12</v>
      </c>
    </row>
    <row r="9281" spans="1:13" x14ac:dyDescent="0.2">
      <c r="A9281" t="s">
        <v>13</v>
      </c>
      <c r="B9281" t="s">
        <v>14</v>
      </c>
    </row>
    <row r="9282" spans="1:13" x14ac:dyDescent="0.2">
      <c r="A9282" t="s">
        <v>15</v>
      </c>
      <c r="B9282" t="s">
        <v>53</v>
      </c>
    </row>
    <row r="9283" spans="1:13" ht="16" x14ac:dyDescent="0.2">
      <c r="A9283" s="1" t="s">
        <v>17</v>
      </c>
    </row>
    <row r="9284" spans="1:13" x14ac:dyDescent="0.2">
      <c r="A9284" s="2" t="s">
        <v>18</v>
      </c>
      <c r="B9284" s="2" t="s">
        <v>19</v>
      </c>
      <c r="C9284" s="2" t="s">
        <v>6</v>
      </c>
      <c r="D9284" s="2" t="s">
        <v>15</v>
      </c>
      <c r="E9284" s="2" t="s">
        <v>20</v>
      </c>
      <c r="F9284" s="2" t="s">
        <v>13</v>
      </c>
      <c r="G9284" s="2" t="s">
        <v>21</v>
      </c>
      <c r="H9284" s="2" t="s">
        <v>9</v>
      </c>
      <c r="I9284" s="2" t="s">
        <v>4</v>
      </c>
      <c r="J9284" s="2" t="s">
        <v>1925</v>
      </c>
      <c r="K9284" s="2"/>
      <c r="L9284" s="2"/>
      <c r="M9284" s="2"/>
    </row>
    <row r="9285" spans="1:13" x14ac:dyDescent="0.2">
      <c r="A9285" t="s">
        <v>335</v>
      </c>
      <c r="B9285">
        <v>3.8502999999999998</v>
      </c>
      <c r="D9285" t="s">
        <v>30</v>
      </c>
      <c r="E9285" t="s">
        <v>336</v>
      </c>
      <c r="F9285" t="s">
        <v>27</v>
      </c>
      <c r="G9285">
        <v>0</v>
      </c>
      <c r="I9285" t="s">
        <v>337</v>
      </c>
    </row>
    <row r="9286" spans="1:13" x14ac:dyDescent="0.2">
      <c r="A9286" t="s">
        <v>29</v>
      </c>
      <c r="B9286">
        <v>0.25026999999999999</v>
      </c>
      <c r="D9286" t="s">
        <v>30</v>
      </c>
      <c r="E9286" t="s">
        <v>31</v>
      </c>
      <c r="F9286" t="s">
        <v>27</v>
      </c>
      <c r="G9286">
        <v>0</v>
      </c>
      <c r="I9286" t="s">
        <v>338</v>
      </c>
    </row>
    <row r="9287" spans="1:13" x14ac:dyDescent="0.2">
      <c r="A9287" t="s">
        <v>1460</v>
      </c>
      <c r="B9287">
        <v>1</v>
      </c>
      <c r="C9287" t="s">
        <v>395</v>
      </c>
      <c r="D9287" t="s">
        <v>53</v>
      </c>
      <c r="E9287" t="s">
        <v>339</v>
      </c>
      <c r="F9287" t="s">
        <v>33</v>
      </c>
      <c r="G9287">
        <v>0</v>
      </c>
      <c r="H9287" t="s">
        <v>73</v>
      </c>
      <c r="J9287">
        <f>VLOOKUP(C9287,'extension - production vol'!$B$6:$D$235,3,0)</f>
        <v>19578.187999999998</v>
      </c>
    </row>
    <row r="9288" spans="1:13" x14ac:dyDescent="0.2">
      <c r="A9288" t="s">
        <v>1434</v>
      </c>
      <c r="B9288" s="4">
        <v>2.8640089956051165E-8</v>
      </c>
      <c r="C9288" t="s">
        <v>49</v>
      </c>
      <c r="D9288" t="s">
        <v>15</v>
      </c>
      <c r="F9288" t="s">
        <v>36</v>
      </c>
      <c r="G9288">
        <v>0</v>
      </c>
      <c r="H9288" t="s">
        <v>1434</v>
      </c>
      <c r="I9288" t="s">
        <v>340</v>
      </c>
    </row>
    <row r="9289" spans="1:13" x14ac:dyDescent="0.2">
      <c r="A9289" t="s">
        <v>1435</v>
      </c>
      <c r="B9289" s="4">
        <v>1.5098610530228917E-8</v>
      </c>
      <c r="C9289" t="s">
        <v>49</v>
      </c>
      <c r="D9289" t="s">
        <v>15</v>
      </c>
      <c r="F9289" t="s">
        <v>36</v>
      </c>
      <c r="G9289">
        <v>0</v>
      </c>
      <c r="H9289" t="s">
        <v>1435</v>
      </c>
      <c r="I9289" t="s">
        <v>340</v>
      </c>
    </row>
    <row r="9290" spans="1:13" x14ac:dyDescent="0.2">
      <c r="A9290" t="s">
        <v>1452</v>
      </c>
      <c r="B9290" s="4">
        <v>6.6714932466918639E-10</v>
      </c>
      <c r="C9290" t="s">
        <v>35</v>
      </c>
      <c r="D9290" t="s">
        <v>15</v>
      </c>
      <c r="F9290" t="s">
        <v>36</v>
      </c>
      <c r="G9290">
        <v>0</v>
      </c>
      <c r="H9290" t="s">
        <v>1452</v>
      </c>
      <c r="I9290" t="s">
        <v>340</v>
      </c>
    </row>
    <row r="9291" spans="1:13" x14ac:dyDescent="0.2">
      <c r="A9291" t="s">
        <v>1453</v>
      </c>
      <c r="B9291" s="4">
        <v>8.1062229771632333E-10</v>
      </c>
      <c r="C9291" t="s">
        <v>35</v>
      </c>
      <c r="D9291" t="s">
        <v>15</v>
      </c>
      <c r="F9291" t="s">
        <v>36</v>
      </c>
      <c r="G9291">
        <v>0</v>
      </c>
      <c r="H9291" t="s">
        <v>1453</v>
      </c>
      <c r="I9291" t="s">
        <v>340</v>
      </c>
    </row>
    <row r="9292" spans="1:13" x14ac:dyDescent="0.2">
      <c r="A9292" t="s">
        <v>1454</v>
      </c>
      <c r="B9292" s="4">
        <v>1.0545263518964562E-10</v>
      </c>
      <c r="C9292" t="s">
        <v>35</v>
      </c>
      <c r="D9292" t="s">
        <v>15</v>
      </c>
      <c r="F9292" t="s">
        <v>36</v>
      </c>
      <c r="G9292">
        <v>0</v>
      </c>
      <c r="H9292" t="s">
        <v>1454</v>
      </c>
      <c r="I9292" t="s">
        <v>340</v>
      </c>
    </row>
    <row r="9293" spans="1:13" x14ac:dyDescent="0.2">
      <c r="A9293" t="s">
        <v>1455</v>
      </c>
      <c r="B9293" s="4">
        <v>2.1377472984023396E-8</v>
      </c>
      <c r="C9293" t="s">
        <v>35</v>
      </c>
      <c r="D9293" t="s">
        <v>15</v>
      </c>
      <c r="F9293" t="s">
        <v>36</v>
      </c>
      <c r="G9293">
        <v>0</v>
      </c>
      <c r="H9293" t="s">
        <v>1455</v>
      </c>
      <c r="I9293" t="s">
        <v>340</v>
      </c>
    </row>
    <row r="9294" spans="1:13" x14ac:dyDescent="0.2">
      <c r="A9294" t="s">
        <v>1456</v>
      </c>
      <c r="B9294" s="4">
        <v>1.1334364870723815E-8</v>
      </c>
      <c r="C9294" t="s">
        <v>35</v>
      </c>
      <c r="D9294" t="s">
        <v>15</v>
      </c>
      <c r="F9294" t="s">
        <v>36</v>
      </c>
      <c r="G9294">
        <v>0</v>
      </c>
      <c r="H9294" t="s">
        <v>1456</v>
      </c>
      <c r="I9294" t="s">
        <v>340</v>
      </c>
    </row>
    <row r="9295" spans="1:13" x14ac:dyDescent="0.2">
      <c r="A9295" t="s">
        <v>1461</v>
      </c>
      <c r="B9295" s="4">
        <v>4.5502499965708579E-9</v>
      </c>
      <c r="C9295" t="s">
        <v>49</v>
      </c>
      <c r="D9295" t="s">
        <v>15</v>
      </c>
      <c r="F9295" t="s">
        <v>36</v>
      </c>
      <c r="G9295">
        <v>0</v>
      </c>
      <c r="H9295" t="s">
        <v>1461</v>
      </c>
      <c r="I9295" t="s">
        <v>340</v>
      </c>
    </row>
    <row r="9296" spans="1:13" x14ac:dyDescent="0.2">
      <c r="A9296" t="s">
        <v>1457</v>
      </c>
      <c r="B9296" s="4">
        <v>5.3172080569831304E-8</v>
      </c>
      <c r="C9296" t="s">
        <v>49</v>
      </c>
      <c r="D9296" t="s">
        <v>15</v>
      </c>
      <c r="F9296" t="s">
        <v>36</v>
      </c>
      <c r="G9296">
        <v>0</v>
      </c>
      <c r="H9296" t="s">
        <v>1457</v>
      </c>
      <c r="I9296" t="s">
        <v>340</v>
      </c>
    </row>
    <row r="9297" spans="1:13" x14ac:dyDescent="0.2">
      <c r="A9297" t="s">
        <v>1462</v>
      </c>
      <c r="B9297" s="4">
        <v>1.688446768971836E-9</v>
      </c>
      <c r="C9297" t="s">
        <v>49</v>
      </c>
      <c r="D9297" t="s">
        <v>15</v>
      </c>
      <c r="F9297" t="s">
        <v>36</v>
      </c>
      <c r="G9297">
        <v>0</v>
      </c>
      <c r="H9297" t="s">
        <v>1462</v>
      </c>
      <c r="I9297" t="s">
        <v>340</v>
      </c>
    </row>
    <row r="9298" spans="1:13" x14ac:dyDescent="0.2">
      <c r="A9298" t="s">
        <v>1458</v>
      </c>
      <c r="B9298" s="4">
        <v>2.8125232090884451E-8</v>
      </c>
      <c r="C9298" t="s">
        <v>49</v>
      </c>
      <c r="D9298" t="s">
        <v>15</v>
      </c>
      <c r="F9298" t="s">
        <v>36</v>
      </c>
      <c r="G9298">
        <v>0</v>
      </c>
      <c r="H9298" t="s">
        <v>1458</v>
      </c>
      <c r="I9298" t="s">
        <v>340</v>
      </c>
    </row>
    <row r="9299" spans="1:13" x14ac:dyDescent="0.2">
      <c r="A9299" t="s">
        <v>442</v>
      </c>
      <c r="B9299">
        <v>3.7025999999999999E-3</v>
      </c>
      <c r="C9299" t="s">
        <v>42</v>
      </c>
      <c r="D9299" t="s">
        <v>16</v>
      </c>
      <c r="F9299" t="s">
        <v>36</v>
      </c>
      <c r="G9299">
        <v>0</v>
      </c>
      <c r="H9299" t="s">
        <v>443</v>
      </c>
      <c r="I9299" t="s">
        <v>353</v>
      </c>
    </row>
    <row r="9300" spans="1:13" x14ac:dyDescent="0.2">
      <c r="A9300" t="s">
        <v>354</v>
      </c>
      <c r="B9300">
        <v>-3.3322999999999998E-6</v>
      </c>
      <c r="C9300" t="s">
        <v>49</v>
      </c>
      <c r="D9300" t="s">
        <v>250</v>
      </c>
      <c r="F9300" t="s">
        <v>36</v>
      </c>
      <c r="G9300">
        <v>0</v>
      </c>
      <c r="H9300" t="s">
        <v>355</v>
      </c>
      <c r="I9300" t="s">
        <v>353</v>
      </c>
    </row>
    <row r="9302" spans="1:13" ht="16" x14ac:dyDescent="0.2">
      <c r="A9302" s="1" t="s">
        <v>2</v>
      </c>
      <c r="B9302" s="1" t="s">
        <v>1460</v>
      </c>
    </row>
    <row r="9303" spans="1:13" x14ac:dyDescent="0.2">
      <c r="A9303" t="s">
        <v>4</v>
      </c>
      <c r="B9303" t="s">
        <v>404</v>
      </c>
    </row>
    <row r="9304" spans="1:13" x14ac:dyDescent="0.2">
      <c r="A9304" t="s">
        <v>6</v>
      </c>
      <c r="B9304" t="s">
        <v>367</v>
      </c>
    </row>
    <row r="9305" spans="1:13" x14ac:dyDescent="0.2">
      <c r="A9305" t="s">
        <v>8</v>
      </c>
      <c r="B9305">
        <v>1</v>
      </c>
    </row>
    <row r="9306" spans="1:13" x14ac:dyDescent="0.2">
      <c r="A9306" t="s">
        <v>9</v>
      </c>
      <c r="B9306" t="s">
        <v>73</v>
      </c>
    </row>
    <row r="9307" spans="1:13" x14ac:dyDescent="0.2">
      <c r="A9307" t="s">
        <v>11</v>
      </c>
      <c r="B9307" t="s">
        <v>12</v>
      </c>
    </row>
    <row r="9308" spans="1:13" x14ac:dyDescent="0.2">
      <c r="A9308" t="s">
        <v>13</v>
      </c>
      <c r="B9308" t="s">
        <v>14</v>
      </c>
    </row>
    <row r="9309" spans="1:13" x14ac:dyDescent="0.2">
      <c r="A9309" t="s">
        <v>15</v>
      </c>
      <c r="B9309" t="s">
        <v>53</v>
      </c>
    </row>
    <row r="9310" spans="1:13" ht="16" x14ac:dyDescent="0.2">
      <c r="A9310" s="1" t="s">
        <v>17</v>
      </c>
    </row>
    <row r="9311" spans="1:13" x14ac:dyDescent="0.2">
      <c r="A9311" s="2" t="s">
        <v>18</v>
      </c>
      <c r="B9311" s="2" t="s">
        <v>19</v>
      </c>
      <c r="C9311" s="2" t="s">
        <v>6</v>
      </c>
      <c r="D9311" s="2" t="s">
        <v>15</v>
      </c>
      <c r="E9311" s="2" t="s">
        <v>20</v>
      </c>
      <c r="F9311" s="2" t="s">
        <v>13</v>
      </c>
      <c r="G9311" s="2" t="s">
        <v>21</v>
      </c>
      <c r="H9311" s="2" t="s">
        <v>9</v>
      </c>
      <c r="I9311" s="2" t="s">
        <v>4</v>
      </c>
      <c r="J9311" s="2" t="s">
        <v>1925</v>
      </c>
      <c r="K9311" s="2"/>
      <c r="L9311" s="2"/>
      <c r="M9311" s="2"/>
    </row>
    <row r="9312" spans="1:13" x14ac:dyDescent="0.2">
      <c r="A9312" t="s">
        <v>335</v>
      </c>
      <c r="B9312">
        <v>3.8502999999999998</v>
      </c>
      <c r="D9312" t="s">
        <v>30</v>
      </c>
      <c r="E9312" t="s">
        <v>336</v>
      </c>
      <c r="F9312" t="s">
        <v>27</v>
      </c>
      <c r="G9312">
        <v>0</v>
      </c>
      <c r="I9312" t="s">
        <v>337</v>
      </c>
    </row>
    <row r="9313" spans="1:10" x14ac:dyDescent="0.2">
      <c r="A9313" t="s">
        <v>29</v>
      </c>
      <c r="B9313">
        <v>0.25026999999999999</v>
      </c>
      <c r="D9313" t="s">
        <v>30</v>
      </c>
      <c r="E9313" t="s">
        <v>31</v>
      </c>
      <c r="F9313" t="s">
        <v>27</v>
      </c>
      <c r="G9313">
        <v>0</v>
      </c>
      <c r="I9313" t="s">
        <v>338</v>
      </c>
    </row>
    <row r="9314" spans="1:10" x14ac:dyDescent="0.2">
      <c r="A9314" t="s">
        <v>1460</v>
      </c>
      <c r="B9314">
        <v>1</v>
      </c>
      <c r="C9314" t="s">
        <v>367</v>
      </c>
      <c r="D9314" t="s">
        <v>53</v>
      </c>
      <c r="E9314" t="s">
        <v>339</v>
      </c>
      <c r="F9314" t="s">
        <v>33</v>
      </c>
      <c r="G9314">
        <v>0</v>
      </c>
      <c r="H9314" t="s">
        <v>73</v>
      </c>
      <c r="J9314">
        <f>VLOOKUP(C9314,'extension - production vol'!$B$6:$D$235,3,0)</f>
        <v>370.31400000000002</v>
      </c>
    </row>
    <row r="9315" spans="1:10" x14ac:dyDescent="0.2">
      <c r="A9315" t="s">
        <v>1434</v>
      </c>
      <c r="B9315" s="4">
        <v>3.3521534714391271E-8</v>
      </c>
      <c r="C9315" t="s">
        <v>49</v>
      </c>
      <c r="D9315" t="s">
        <v>15</v>
      </c>
      <c r="F9315" t="s">
        <v>36</v>
      </c>
      <c r="G9315">
        <v>0</v>
      </c>
      <c r="H9315" t="s">
        <v>1434</v>
      </c>
      <c r="I9315" t="s">
        <v>340</v>
      </c>
    </row>
    <row r="9316" spans="1:10" x14ac:dyDescent="0.2">
      <c r="A9316" t="s">
        <v>1435</v>
      </c>
      <c r="B9316" s="4">
        <v>1.7708617649119802E-8</v>
      </c>
      <c r="C9316" t="s">
        <v>49</v>
      </c>
      <c r="D9316" t="s">
        <v>15</v>
      </c>
      <c r="F9316" t="s">
        <v>36</v>
      </c>
      <c r="G9316">
        <v>0</v>
      </c>
      <c r="H9316" t="s">
        <v>1435</v>
      </c>
      <c r="I9316" t="s">
        <v>340</v>
      </c>
    </row>
    <row r="9317" spans="1:10" x14ac:dyDescent="0.2">
      <c r="A9317" t="s">
        <v>1452</v>
      </c>
      <c r="B9317" s="4">
        <v>3.0547208377235495E-10</v>
      </c>
      <c r="C9317" t="s">
        <v>35</v>
      </c>
      <c r="D9317" t="s">
        <v>15</v>
      </c>
      <c r="F9317" t="s">
        <v>36</v>
      </c>
      <c r="G9317">
        <v>0</v>
      </c>
      <c r="H9317" t="s">
        <v>1452</v>
      </c>
      <c r="I9317" t="s">
        <v>340</v>
      </c>
    </row>
    <row r="9318" spans="1:10" x14ac:dyDescent="0.2">
      <c r="A9318" t="s">
        <v>1453</v>
      </c>
      <c r="B9318" s="4">
        <v>3.6990760144308604E-10</v>
      </c>
      <c r="C9318" t="s">
        <v>35</v>
      </c>
      <c r="D9318" t="s">
        <v>15</v>
      </c>
      <c r="F9318" t="s">
        <v>36</v>
      </c>
      <c r="G9318">
        <v>0</v>
      </c>
      <c r="H9318" t="s">
        <v>1453</v>
      </c>
      <c r="I9318" t="s">
        <v>340</v>
      </c>
    </row>
    <row r="9319" spans="1:10" x14ac:dyDescent="0.2">
      <c r="A9319" t="s">
        <v>1454</v>
      </c>
      <c r="B9319" s="4">
        <v>4.8207313220324759E-11</v>
      </c>
      <c r="C9319" t="s">
        <v>35</v>
      </c>
      <c r="D9319" t="s">
        <v>15</v>
      </c>
      <c r="F9319" t="s">
        <v>36</v>
      </c>
      <c r="G9319">
        <v>0</v>
      </c>
      <c r="H9319" t="s">
        <v>1454</v>
      </c>
      <c r="I9319" t="s">
        <v>340</v>
      </c>
    </row>
    <row r="9320" spans="1:10" x14ac:dyDescent="0.2">
      <c r="A9320" t="s">
        <v>1455</v>
      </c>
      <c r="B9320" s="4">
        <v>9.7846526833332451E-9</v>
      </c>
      <c r="C9320" t="s">
        <v>35</v>
      </c>
      <c r="D9320" t="s">
        <v>15</v>
      </c>
      <c r="F9320" t="s">
        <v>36</v>
      </c>
      <c r="G9320">
        <v>0</v>
      </c>
      <c r="H9320" t="s">
        <v>1455</v>
      </c>
      <c r="I9320" t="s">
        <v>340</v>
      </c>
    </row>
    <row r="9321" spans="1:10" x14ac:dyDescent="0.2">
      <c r="A9321" t="s">
        <v>1456</v>
      </c>
      <c r="B9321" s="4">
        <v>5.1787064202032052E-9</v>
      </c>
      <c r="C9321" t="s">
        <v>35</v>
      </c>
      <c r="D9321" t="s">
        <v>15</v>
      </c>
      <c r="F9321" t="s">
        <v>36</v>
      </c>
      <c r="G9321">
        <v>0</v>
      </c>
      <c r="H9321" t="s">
        <v>1456</v>
      </c>
      <c r="I9321" t="s">
        <v>340</v>
      </c>
    </row>
    <row r="9322" spans="1:10" x14ac:dyDescent="0.2">
      <c r="A9322" t="s">
        <v>1461</v>
      </c>
      <c r="B9322" s="4">
        <v>5.3404337904433668E-9</v>
      </c>
      <c r="C9322" t="s">
        <v>49</v>
      </c>
      <c r="D9322" t="s">
        <v>15</v>
      </c>
      <c r="F9322" t="s">
        <v>36</v>
      </c>
      <c r="G9322">
        <v>0</v>
      </c>
      <c r="H9322" t="s">
        <v>1461</v>
      </c>
      <c r="I9322" t="s">
        <v>340</v>
      </c>
    </row>
    <row r="9323" spans="1:10" x14ac:dyDescent="0.2">
      <c r="A9323" t="s">
        <v>1457</v>
      </c>
      <c r="B9323" s="4">
        <v>6.2434324500307844E-8</v>
      </c>
      <c r="C9323" t="s">
        <v>49</v>
      </c>
      <c r="D9323" t="s">
        <v>15</v>
      </c>
      <c r="F9323" t="s">
        <v>36</v>
      </c>
      <c r="G9323">
        <v>0</v>
      </c>
      <c r="H9323" t="s">
        <v>1457</v>
      </c>
      <c r="I9323" t="s">
        <v>340</v>
      </c>
    </row>
    <row r="9324" spans="1:10" x14ac:dyDescent="0.2">
      <c r="A9324" t="s">
        <v>1462</v>
      </c>
      <c r="B9324" s="4">
        <v>1.9816111689228138E-9</v>
      </c>
      <c r="C9324" t="s">
        <v>49</v>
      </c>
      <c r="D9324" t="s">
        <v>15</v>
      </c>
      <c r="F9324" t="s">
        <v>36</v>
      </c>
      <c r="G9324">
        <v>0</v>
      </c>
      <c r="H9324" t="s">
        <v>1462</v>
      </c>
      <c r="I9324" t="s">
        <v>340</v>
      </c>
    </row>
    <row r="9325" spans="1:10" x14ac:dyDescent="0.2">
      <c r="A9325" t="s">
        <v>1458</v>
      </c>
      <c r="B9325" s="4">
        <v>3.3001000093019853E-8</v>
      </c>
      <c r="C9325" t="s">
        <v>49</v>
      </c>
      <c r="D9325" t="s">
        <v>15</v>
      </c>
      <c r="F9325" t="s">
        <v>36</v>
      </c>
      <c r="G9325">
        <v>0</v>
      </c>
      <c r="H9325" t="s">
        <v>1458</v>
      </c>
      <c r="I9325" t="s">
        <v>340</v>
      </c>
    </row>
    <row r="9326" spans="1:10" x14ac:dyDescent="0.2">
      <c r="A9326" t="s">
        <v>442</v>
      </c>
      <c r="B9326">
        <v>3.7025999999999999E-3</v>
      </c>
      <c r="C9326" t="s">
        <v>42</v>
      </c>
      <c r="D9326" t="s">
        <v>16</v>
      </c>
      <c r="F9326" t="s">
        <v>36</v>
      </c>
      <c r="G9326">
        <v>0</v>
      </c>
      <c r="H9326" t="s">
        <v>443</v>
      </c>
      <c r="I9326" t="s">
        <v>353</v>
      </c>
    </row>
    <row r="9327" spans="1:10" x14ac:dyDescent="0.2">
      <c r="A9327" t="s">
        <v>354</v>
      </c>
      <c r="B9327">
        <v>-3.3322999999999998E-6</v>
      </c>
      <c r="C9327" t="s">
        <v>49</v>
      </c>
      <c r="D9327" t="s">
        <v>250</v>
      </c>
      <c r="F9327" t="s">
        <v>36</v>
      </c>
      <c r="G9327">
        <v>0</v>
      </c>
      <c r="H9327" t="s">
        <v>355</v>
      </c>
      <c r="I9327" t="s">
        <v>353</v>
      </c>
    </row>
    <row r="9329" spans="1:13" ht="16" x14ac:dyDescent="0.2">
      <c r="A9329" s="1" t="s">
        <v>2</v>
      </c>
      <c r="B9329" s="1" t="s">
        <v>1460</v>
      </c>
    </row>
    <row r="9330" spans="1:13" x14ac:dyDescent="0.2">
      <c r="A9330" t="s">
        <v>4</v>
      </c>
      <c r="B9330" t="s">
        <v>404</v>
      </c>
    </row>
    <row r="9331" spans="1:13" x14ac:dyDescent="0.2">
      <c r="A9331" t="s">
        <v>6</v>
      </c>
      <c r="B9331" t="s">
        <v>401</v>
      </c>
    </row>
    <row r="9332" spans="1:13" x14ac:dyDescent="0.2">
      <c r="A9332" t="s">
        <v>8</v>
      </c>
      <c r="B9332">
        <v>1</v>
      </c>
    </row>
    <row r="9333" spans="1:13" x14ac:dyDescent="0.2">
      <c r="A9333" t="s">
        <v>9</v>
      </c>
      <c r="B9333" t="s">
        <v>73</v>
      </c>
    </row>
    <row r="9334" spans="1:13" x14ac:dyDescent="0.2">
      <c r="A9334" t="s">
        <v>11</v>
      </c>
      <c r="B9334" t="s">
        <v>12</v>
      </c>
    </row>
    <row r="9335" spans="1:13" x14ac:dyDescent="0.2">
      <c r="A9335" t="s">
        <v>13</v>
      </c>
      <c r="B9335" t="s">
        <v>14</v>
      </c>
    </row>
    <row r="9336" spans="1:13" x14ac:dyDescent="0.2">
      <c r="A9336" t="s">
        <v>15</v>
      </c>
      <c r="B9336" t="s">
        <v>53</v>
      </c>
    </row>
    <row r="9337" spans="1:13" ht="16" x14ac:dyDescent="0.2">
      <c r="A9337" s="1" t="s">
        <v>17</v>
      </c>
    </row>
    <row r="9338" spans="1:13" x14ac:dyDescent="0.2">
      <c r="A9338" s="2" t="s">
        <v>18</v>
      </c>
      <c r="B9338" s="2" t="s">
        <v>19</v>
      </c>
      <c r="C9338" s="2" t="s">
        <v>6</v>
      </c>
      <c r="D9338" s="2" t="s">
        <v>15</v>
      </c>
      <c r="E9338" s="2" t="s">
        <v>20</v>
      </c>
      <c r="F9338" s="2" t="s">
        <v>13</v>
      </c>
      <c r="G9338" s="2" t="s">
        <v>21</v>
      </c>
      <c r="H9338" s="2" t="s">
        <v>9</v>
      </c>
      <c r="I9338" s="2" t="s">
        <v>4</v>
      </c>
      <c r="J9338" s="2" t="s">
        <v>1925</v>
      </c>
      <c r="K9338" s="2"/>
      <c r="L9338" s="2"/>
      <c r="M9338" s="2"/>
    </row>
    <row r="9339" spans="1:13" x14ac:dyDescent="0.2">
      <c r="A9339" t="s">
        <v>335</v>
      </c>
      <c r="B9339">
        <v>3.8502999999999998</v>
      </c>
      <c r="D9339" t="s">
        <v>30</v>
      </c>
      <c r="E9339" t="s">
        <v>336</v>
      </c>
      <c r="F9339" t="s">
        <v>27</v>
      </c>
      <c r="G9339">
        <v>0</v>
      </c>
      <c r="I9339" t="s">
        <v>337</v>
      </c>
    </row>
    <row r="9340" spans="1:13" x14ac:dyDescent="0.2">
      <c r="A9340" t="s">
        <v>29</v>
      </c>
      <c r="B9340">
        <v>0.25026999999999999</v>
      </c>
      <c r="D9340" t="s">
        <v>30</v>
      </c>
      <c r="E9340" t="s">
        <v>31</v>
      </c>
      <c r="F9340" t="s">
        <v>27</v>
      </c>
      <c r="G9340">
        <v>0</v>
      </c>
      <c r="I9340" t="s">
        <v>338</v>
      </c>
    </row>
    <row r="9341" spans="1:13" x14ac:dyDescent="0.2">
      <c r="A9341" t="s">
        <v>1460</v>
      </c>
      <c r="B9341">
        <v>1</v>
      </c>
      <c r="C9341" t="s">
        <v>401</v>
      </c>
      <c r="D9341" t="s">
        <v>53</v>
      </c>
      <c r="E9341" t="s">
        <v>339</v>
      </c>
      <c r="F9341" t="s">
        <v>33</v>
      </c>
      <c r="G9341">
        <v>0</v>
      </c>
      <c r="H9341" t="s">
        <v>73</v>
      </c>
      <c r="J9341">
        <f>VLOOKUP(C9341,'extension - production vol'!$B$6:$D$235,3,0)</f>
        <v>15.973000000000001</v>
      </c>
    </row>
    <row r="9342" spans="1:13" x14ac:dyDescent="0.2">
      <c r="A9342" t="s">
        <v>1434</v>
      </c>
      <c r="B9342" s="4">
        <v>7.7083319615648701E-8</v>
      </c>
      <c r="C9342" t="s">
        <v>49</v>
      </c>
      <c r="D9342" t="s">
        <v>15</v>
      </c>
      <c r="F9342" t="s">
        <v>36</v>
      </c>
      <c r="G9342">
        <v>0</v>
      </c>
      <c r="H9342" t="s">
        <v>1434</v>
      </c>
      <c r="I9342" t="s">
        <v>340</v>
      </c>
    </row>
    <row r="9343" spans="1:13" x14ac:dyDescent="0.2">
      <c r="A9343" t="s">
        <v>1435</v>
      </c>
      <c r="B9343" s="4">
        <v>4.0901353265446249E-8</v>
      </c>
      <c r="C9343" t="s">
        <v>49</v>
      </c>
      <c r="D9343" t="s">
        <v>15</v>
      </c>
      <c r="F9343" t="s">
        <v>36</v>
      </c>
      <c r="G9343">
        <v>0</v>
      </c>
      <c r="H9343" t="s">
        <v>1435</v>
      </c>
      <c r="I9343" t="s">
        <v>340</v>
      </c>
    </row>
    <row r="9344" spans="1:13" x14ac:dyDescent="0.2">
      <c r="A9344" t="s">
        <v>1452</v>
      </c>
      <c r="B9344" s="4">
        <v>0</v>
      </c>
      <c r="C9344" t="s">
        <v>35</v>
      </c>
      <c r="D9344" t="s">
        <v>15</v>
      </c>
      <c r="F9344" t="s">
        <v>36</v>
      </c>
      <c r="G9344">
        <v>0</v>
      </c>
      <c r="H9344" t="s">
        <v>1452</v>
      </c>
      <c r="I9344" t="s">
        <v>340</v>
      </c>
    </row>
    <row r="9345" spans="1:9" x14ac:dyDescent="0.2">
      <c r="A9345" t="s">
        <v>1453</v>
      </c>
      <c r="B9345" s="4">
        <v>0</v>
      </c>
      <c r="C9345" t="s">
        <v>35</v>
      </c>
      <c r="D9345" t="s">
        <v>15</v>
      </c>
      <c r="F9345" t="s">
        <v>36</v>
      </c>
      <c r="G9345">
        <v>0</v>
      </c>
      <c r="H9345" t="s">
        <v>1453</v>
      </c>
      <c r="I9345" t="s">
        <v>340</v>
      </c>
    </row>
    <row r="9346" spans="1:9" x14ac:dyDescent="0.2">
      <c r="A9346" t="s">
        <v>1454</v>
      </c>
      <c r="B9346" s="4">
        <v>0</v>
      </c>
      <c r="C9346" t="s">
        <v>35</v>
      </c>
      <c r="D9346" t="s">
        <v>15</v>
      </c>
      <c r="F9346" t="s">
        <v>36</v>
      </c>
      <c r="G9346">
        <v>0</v>
      </c>
      <c r="H9346" t="s">
        <v>1454</v>
      </c>
      <c r="I9346" t="s">
        <v>340</v>
      </c>
    </row>
    <row r="9347" spans="1:9" x14ac:dyDescent="0.2">
      <c r="A9347" t="s">
        <v>1455</v>
      </c>
      <c r="B9347" s="4">
        <v>0</v>
      </c>
      <c r="C9347" t="s">
        <v>35</v>
      </c>
      <c r="D9347" t="s">
        <v>15</v>
      </c>
      <c r="F9347" t="s">
        <v>36</v>
      </c>
      <c r="G9347">
        <v>0</v>
      </c>
      <c r="H9347" t="s">
        <v>1455</v>
      </c>
      <c r="I9347" t="s">
        <v>340</v>
      </c>
    </row>
    <row r="9348" spans="1:9" x14ac:dyDescent="0.2">
      <c r="A9348" t="s">
        <v>1456</v>
      </c>
      <c r="B9348" s="4">
        <v>0</v>
      </c>
      <c r="C9348" t="s">
        <v>35</v>
      </c>
      <c r="D9348" t="s">
        <v>15</v>
      </c>
      <c r="F9348" t="s">
        <v>36</v>
      </c>
      <c r="G9348">
        <v>0</v>
      </c>
      <c r="H9348" t="s">
        <v>1456</v>
      </c>
      <c r="I9348" t="s">
        <v>340</v>
      </c>
    </row>
    <row r="9349" spans="1:9" x14ac:dyDescent="0.2">
      <c r="A9349" t="s">
        <v>1461</v>
      </c>
      <c r="B9349" s="4">
        <v>1.2333094381418464E-8</v>
      </c>
      <c r="C9349" t="s">
        <v>49</v>
      </c>
      <c r="D9349" t="s">
        <v>15</v>
      </c>
      <c r="F9349" t="s">
        <v>36</v>
      </c>
      <c r="G9349">
        <v>0</v>
      </c>
      <c r="H9349" t="s">
        <v>1461</v>
      </c>
      <c r="I9349" t="s">
        <v>340</v>
      </c>
    </row>
    <row r="9350" spans="1:9" x14ac:dyDescent="0.2">
      <c r="A9350" t="s">
        <v>1457</v>
      </c>
      <c r="B9350" s="4">
        <v>1.4381443567527876E-7</v>
      </c>
      <c r="C9350" t="s">
        <v>49</v>
      </c>
      <c r="D9350" t="s">
        <v>15</v>
      </c>
      <c r="F9350" t="s">
        <v>36</v>
      </c>
      <c r="G9350">
        <v>0</v>
      </c>
      <c r="H9350" t="s">
        <v>1457</v>
      </c>
      <c r="I9350" t="s">
        <v>340</v>
      </c>
    </row>
    <row r="9351" spans="1:9" x14ac:dyDescent="0.2">
      <c r="A9351" t="s">
        <v>1462</v>
      </c>
      <c r="B9351" s="4">
        <v>4.5651187838207754E-9</v>
      </c>
      <c r="C9351" t="s">
        <v>49</v>
      </c>
      <c r="D9351" t="s">
        <v>15</v>
      </c>
      <c r="F9351" t="s">
        <v>36</v>
      </c>
      <c r="G9351">
        <v>0</v>
      </c>
      <c r="H9351" t="s">
        <v>1462</v>
      </c>
      <c r="I9351" t="s">
        <v>340</v>
      </c>
    </row>
    <row r="9352" spans="1:9" x14ac:dyDescent="0.2">
      <c r="A9352" t="s">
        <v>1458</v>
      </c>
      <c r="B9352" s="4">
        <v>7.5865413314940641E-8</v>
      </c>
      <c r="C9352" t="s">
        <v>49</v>
      </c>
      <c r="D9352" t="s">
        <v>15</v>
      </c>
      <c r="F9352" t="s">
        <v>36</v>
      </c>
      <c r="G9352">
        <v>0</v>
      </c>
      <c r="H9352" t="s">
        <v>1458</v>
      </c>
      <c r="I9352" t="s">
        <v>340</v>
      </c>
    </row>
    <row r="9353" spans="1:9" x14ac:dyDescent="0.2">
      <c r="A9353" t="s">
        <v>442</v>
      </c>
      <c r="B9353">
        <v>3.7025999999999999E-3</v>
      </c>
      <c r="C9353" t="s">
        <v>42</v>
      </c>
      <c r="D9353" t="s">
        <v>16</v>
      </c>
      <c r="F9353" t="s">
        <v>36</v>
      </c>
      <c r="G9353">
        <v>0</v>
      </c>
      <c r="H9353" t="s">
        <v>443</v>
      </c>
      <c r="I9353" t="s">
        <v>353</v>
      </c>
    </row>
    <row r="9354" spans="1:9" x14ac:dyDescent="0.2">
      <c r="A9354" t="s">
        <v>354</v>
      </c>
      <c r="B9354">
        <v>-3.3322999999999998E-6</v>
      </c>
      <c r="C9354" t="s">
        <v>49</v>
      </c>
      <c r="D9354" t="s">
        <v>250</v>
      </c>
      <c r="F9354" t="s">
        <v>36</v>
      </c>
      <c r="G9354">
        <v>0</v>
      </c>
      <c r="H9354" t="s">
        <v>355</v>
      </c>
      <c r="I9354" t="s">
        <v>353</v>
      </c>
    </row>
    <row r="9356" spans="1:9" ht="16" x14ac:dyDescent="0.2">
      <c r="A9356" s="1" t="s">
        <v>2</v>
      </c>
      <c r="B9356" s="1" t="s">
        <v>1460</v>
      </c>
    </row>
    <row r="9357" spans="1:9" x14ac:dyDescent="0.2">
      <c r="A9357" t="s">
        <v>4</v>
      </c>
      <c r="B9357" t="s">
        <v>404</v>
      </c>
    </row>
    <row r="9358" spans="1:9" x14ac:dyDescent="0.2">
      <c r="A9358" t="s">
        <v>6</v>
      </c>
      <c r="B9358" t="s">
        <v>334</v>
      </c>
    </row>
    <row r="9359" spans="1:9" x14ac:dyDescent="0.2">
      <c r="A9359" t="s">
        <v>8</v>
      </c>
      <c r="B9359">
        <v>1</v>
      </c>
    </row>
    <row r="9360" spans="1:9" x14ac:dyDescent="0.2">
      <c r="A9360" t="s">
        <v>9</v>
      </c>
      <c r="B9360" t="s">
        <v>73</v>
      </c>
    </row>
    <row r="9361" spans="1:13" x14ac:dyDescent="0.2">
      <c r="A9361" t="s">
        <v>11</v>
      </c>
      <c r="B9361" t="s">
        <v>12</v>
      </c>
    </row>
    <row r="9362" spans="1:13" x14ac:dyDescent="0.2">
      <c r="A9362" t="s">
        <v>13</v>
      </c>
      <c r="B9362" t="s">
        <v>14</v>
      </c>
    </row>
    <row r="9363" spans="1:13" x14ac:dyDescent="0.2">
      <c r="A9363" t="s">
        <v>15</v>
      </c>
      <c r="B9363" t="s">
        <v>53</v>
      </c>
    </row>
    <row r="9364" spans="1:13" ht="16" x14ac:dyDescent="0.2">
      <c r="A9364" s="1" t="s">
        <v>17</v>
      </c>
    </row>
    <row r="9365" spans="1:13" x14ac:dyDescent="0.2">
      <c r="A9365" s="2" t="s">
        <v>18</v>
      </c>
      <c r="B9365" s="2" t="s">
        <v>19</v>
      </c>
      <c r="C9365" s="2" t="s">
        <v>6</v>
      </c>
      <c r="D9365" s="2" t="s">
        <v>15</v>
      </c>
      <c r="E9365" s="2" t="s">
        <v>20</v>
      </c>
      <c r="F9365" s="2" t="s">
        <v>13</v>
      </c>
      <c r="G9365" s="2" t="s">
        <v>21</v>
      </c>
      <c r="H9365" s="2" t="s">
        <v>9</v>
      </c>
      <c r="I9365" s="2" t="s">
        <v>4</v>
      </c>
      <c r="J9365" s="2" t="s">
        <v>1925</v>
      </c>
      <c r="K9365" s="2"/>
      <c r="L9365" s="2"/>
      <c r="M9365" s="2"/>
    </row>
    <row r="9366" spans="1:13" x14ac:dyDescent="0.2">
      <c r="A9366" t="s">
        <v>335</v>
      </c>
      <c r="B9366">
        <v>3.8502999999999998</v>
      </c>
      <c r="D9366" t="s">
        <v>30</v>
      </c>
      <c r="E9366" t="s">
        <v>336</v>
      </c>
      <c r="F9366" t="s">
        <v>27</v>
      </c>
      <c r="G9366">
        <v>0</v>
      </c>
      <c r="I9366" t="s">
        <v>337</v>
      </c>
    </row>
    <row r="9367" spans="1:13" x14ac:dyDescent="0.2">
      <c r="A9367" t="s">
        <v>29</v>
      </c>
      <c r="B9367">
        <v>0.25026999999999999</v>
      </c>
      <c r="D9367" t="s">
        <v>30</v>
      </c>
      <c r="E9367" t="s">
        <v>31</v>
      </c>
      <c r="F9367" t="s">
        <v>27</v>
      </c>
      <c r="G9367">
        <v>0</v>
      </c>
      <c r="I9367" t="s">
        <v>338</v>
      </c>
    </row>
    <row r="9368" spans="1:13" x14ac:dyDescent="0.2">
      <c r="A9368" t="s">
        <v>1460</v>
      </c>
      <c r="B9368">
        <v>1</v>
      </c>
      <c r="C9368" t="s">
        <v>334</v>
      </c>
      <c r="D9368" t="s">
        <v>53</v>
      </c>
      <c r="E9368" t="s">
        <v>339</v>
      </c>
      <c r="F9368" t="s">
        <v>33</v>
      </c>
      <c r="G9368">
        <v>0</v>
      </c>
      <c r="H9368" t="s">
        <v>73</v>
      </c>
      <c r="J9368">
        <f>VLOOKUP(C9368,'extension - production vol'!$B$6:$D$235,3,0)</f>
        <v>5160.143</v>
      </c>
    </row>
    <row r="9369" spans="1:13" x14ac:dyDescent="0.2">
      <c r="A9369" t="s">
        <v>1434</v>
      </c>
      <c r="B9369" s="4">
        <v>1.1536189736013957E-8</v>
      </c>
      <c r="C9369" t="s">
        <v>49</v>
      </c>
      <c r="D9369" t="s">
        <v>15</v>
      </c>
      <c r="F9369" t="s">
        <v>36</v>
      </c>
      <c r="G9369">
        <v>0</v>
      </c>
      <c r="H9369" t="s">
        <v>1434</v>
      </c>
      <c r="I9369" t="s">
        <v>340</v>
      </c>
    </row>
    <row r="9370" spans="1:13" x14ac:dyDescent="0.2">
      <c r="A9370" t="s">
        <v>1435</v>
      </c>
      <c r="B9370" s="4">
        <v>6.1083954501902825E-9</v>
      </c>
      <c r="C9370" t="s">
        <v>49</v>
      </c>
      <c r="D9370" t="s">
        <v>15</v>
      </c>
      <c r="F9370" t="s">
        <v>36</v>
      </c>
      <c r="G9370">
        <v>0</v>
      </c>
      <c r="H9370" t="s">
        <v>1435</v>
      </c>
      <c r="I9370" t="s">
        <v>340</v>
      </c>
    </row>
    <row r="9371" spans="1:13" x14ac:dyDescent="0.2">
      <c r="A9371" t="s">
        <v>1452</v>
      </c>
      <c r="B9371" s="4">
        <v>5.5779061795002648E-10</v>
      </c>
      <c r="C9371" t="s">
        <v>35</v>
      </c>
      <c r="D9371" t="s">
        <v>15</v>
      </c>
      <c r="F9371" t="s">
        <v>36</v>
      </c>
      <c r="G9371">
        <v>0</v>
      </c>
      <c r="H9371" t="s">
        <v>1452</v>
      </c>
      <c r="I9371" t="s">
        <v>340</v>
      </c>
    </row>
    <row r="9372" spans="1:13" x14ac:dyDescent="0.2">
      <c r="A9372" t="s">
        <v>1453</v>
      </c>
      <c r="B9372" s="4">
        <v>6.7637602491578016E-10</v>
      </c>
      <c r="C9372" t="s">
        <v>35</v>
      </c>
      <c r="D9372" t="s">
        <v>15</v>
      </c>
      <c r="F9372" t="s">
        <v>36</v>
      </c>
      <c r="G9372">
        <v>0</v>
      </c>
      <c r="H9372" t="s">
        <v>1453</v>
      </c>
      <c r="I9372" t="s">
        <v>340</v>
      </c>
    </row>
    <row r="9373" spans="1:13" x14ac:dyDescent="0.2">
      <c r="A9373" t="s">
        <v>1454</v>
      </c>
      <c r="B9373" s="4">
        <v>8.8280247407838853E-11</v>
      </c>
      <c r="C9373" t="s">
        <v>35</v>
      </c>
      <c r="D9373" t="s">
        <v>15</v>
      </c>
      <c r="F9373" t="s">
        <v>36</v>
      </c>
      <c r="G9373">
        <v>0</v>
      </c>
      <c r="H9373" t="s">
        <v>1454</v>
      </c>
      <c r="I9373" t="s">
        <v>340</v>
      </c>
    </row>
    <row r="9374" spans="1:13" x14ac:dyDescent="0.2">
      <c r="A9374" t="s">
        <v>1455</v>
      </c>
      <c r="B9374" s="4">
        <v>1.7919572608158334E-8</v>
      </c>
      <c r="C9374" t="s">
        <v>35</v>
      </c>
      <c r="D9374" t="s">
        <v>15</v>
      </c>
      <c r="F9374" t="s">
        <v>36</v>
      </c>
      <c r="G9374">
        <v>0</v>
      </c>
      <c r="H9374" t="s">
        <v>1455</v>
      </c>
      <c r="I9374" t="s">
        <v>340</v>
      </c>
    </row>
    <row r="9375" spans="1:13" x14ac:dyDescent="0.2">
      <c r="A9375" t="s">
        <v>1456</v>
      </c>
      <c r="B9375" s="4">
        <v>9.4868325572602945E-9</v>
      </c>
      <c r="C9375" t="s">
        <v>35</v>
      </c>
      <c r="D9375" t="s">
        <v>15</v>
      </c>
      <c r="F9375" t="s">
        <v>36</v>
      </c>
      <c r="G9375">
        <v>0</v>
      </c>
      <c r="H9375" t="s">
        <v>1456</v>
      </c>
      <c r="I9375" t="s">
        <v>340</v>
      </c>
    </row>
    <row r="9376" spans="1:13" x14ac:dyDescent="0.2">
      <c r="A9376" t="s">
        <v>1461</v>
      </c>
      <c r="B9376" s="4">
        <v>1.8427705623283061E-9</v>
      </c>
      <c r="C9376" t="s">
        <v>49</v>
      </c>
      <c r="D9376" t="s">
        <v>15</v>
      </c>
      <c r="F9376" t="s">
        <v>36</v>
      </c>
      <c r="G9376">
        <v>0</v>
      </c>
      <c r="H9376" t="s">
        <v>1461</v>
      </c>
      <c r="I9376" t="s">
        <v>340</v>
      </c>
    </row>
    <row r="9377" spans="1:13" x14ac:dyDescent="0.2">
      <c r="A9377" t="s">
        <v>1457</v>
      </c>
      <c r="B9377" s="4">
        <v>2.152016971974666E-8</v>
      </c>
      <c r="C9377" t="s">
        <v>49</v>
      </c>
      <c r="D9377" t="s">
        <v>15</v>
      </c>
      <c r="F9377" t="s">
        <v>36</v>
      </c>
      <c r="G9377">
        <v>0</v>
      </c>
      <c r="H9377" t="s">
        <v>1457</v>
      </c>
      <c r="I9377" t="s">
        <v>340</v>
      </c>
    </row>
    <row r="9378" spans="1:13" x14ac:dyDescent="0.2">
      <c r="A9378" t="s">
        <v>1462</v>
      </c>
      <c r="B9378" s="4">
        <v>6.8499213962058326E-10</v>
      </c>
      <c r="C9378" t="s">
        <v>49</v>
      </c>
      <c r="D9378" t="s">
        <v>15</v>
      </c>
      <c r="F9378" t="s">
        <v>36</v>
      </c>
      <c r="G9378">
        <v>0</v>
      </c>
      <c r="H9378" t="s">
        <v>1462</v>
      </c>
      <c r="I9378" t="s">
        <v>340</v>
      </c>
    </row>
    <row r="9379" spans="1:13" x14ac:dyDescent="0.2">
      <c r="A9379" t="s">
        <v>1458</v>
      </c>
      <c r="B9379" s="4">
        <v>1.1387994321192198E-8</v>
      </c>
      <c r="C9379" t="s">
        <v>49</v>
      </c>
      <c r="D9379" t="s">
        <v>15</v>
      </c>
      <c r="F9379" t="s">
        <v>36</v>
      </c>
      <c r="G9379">
        <v>0</v>
      </c>
      <c r="H9379" t="s">
        <v>1458</v>
      </c>
      <c r="I9379" t="s">
        <v>340</v>
      </c>
    </row>
    <row r="9380" spans="1:13" x14ac:dyDescent="0.2">
      <c r="A9380" t="s">
        <v>442</v>
      </c>
      <c r="B9380">
        <v>3.7025999999999999E-3</v>
      </c>
      <c r="C9380" t="s">
        <v>42</v>
      </c>
      <c r="D9380" t="s">
        <v>16</v>
      </c>
      <c r="F9380" t="s">
        <v>36</v>
      </c>
      <c r="G9380">
        <v>0</v>
      </c>
      <c r="H9380" t="s">
        <v>443</v>
      </c>
      <c r="I9380" t="s">
        <v>353</v>
      </c>
    </row>
    <row r="9381" spans="1:13" x14ac:dyDescent="0.2">
      <c r="A9381" t="s">
        <v>354</v>
      </c>
      <c r="B9381">
        <v>-3.3322999999999998E-6</v>
      </c>
      <c r="C9381" t="s">
        <v>49</v>
      </c>
      <c r="D9381" t="s">
        <v>250</v>
      </c>
      <c r="F9381" t="s">
        <v>36</v>
      </c>
      <c r="G9381">
        <v>0</v>
      </c>
      <c r="H9381" t="s">
        <v>355</v>
      </c>
      <c r="I9381" t="s">
        <v>353</v>
      </c>
    </row>
    <row r="9383" spans="1:13" ht="16" x14ac:dyDescent="0.2">
      <c r="A9383" s="1" t="s">
        <v>2</v>
      </c>
      <c r="B9383" s="1" t="s">
        <v>1460</v>
      </c>
    </row>
    <row r="9384" spans="1:13" x14ac:dyDescent="0.2">
      <c r="A9384" t="s">
        <v>4</v>
      </c>
      <c r="B9384" t="s">
        <v>404</v>
      </c>
    </row>
    <row r="9385" spans="1:13" x14ac:dyDescent="0.2">
      <c r="A9385" t="s">
        <v>6</v>
      </c>
      <c r="B9385" t="s">
        <v>375</v>
      </c>
    </row>
    <row r="9386" spans="1:13" x14ac:dyDescent="0.2">
      <c r="A9386" t="s">
        <v>8</v>
      </c>
      <c r="B9386">
        <v>1</v>
      </c>
    </row>
    <row r="9387" spans="1:13" x14ac:dyDescent="0.2">
      <c r="A9387" t="s">
        <v>9</v>
      </c>
      <c r="B9387" t="s">
        <v>73</v>
      </c>
    </row>
    <row r="9388" spans="1:13" x14ac:dyDescent="0.2">
      <c r="A9388" t="s">
        <v>11</v>
      </c>
      <c r="B9388" t="s">
        <v>12</v>
      </c>
    </row>
    <row r="9389" spans="1:13" x14ac:dyDescent="0.2">
      <c r="A9389" t="s">
        <v>13</v>
      </c>
      <c r="B9389" t="s">
        <v>14</v>
      </c>
    </row>
    <row r="9390" spans="1:13" x14ac:dyDescent="0.2">
      <c r="A9390" t="s">
        <v>15</v>
      </c>
      <c r="B9390" t="s">
        <v>53</v>
      </c>
    </row>
    <row r="9391" spans="1:13" ht="16" x14ac:dyDescent="0.2">
      <c r="A9391" s="1" t="s">
        <v>17</v>
      </c>
    </row>
    <row r="9392" spans="1:13" x14ac:dyDescent="0.2">
      <c r="A9392" s="2" t="s">
        <v>18</v>
      </c>
      <c r="B9392" s="2" t="s">
        <v>19</v>
      </c>
      <c r="C9392" s="2" t="s">
        <v>6</v>
      </c>
      <c r="D9392" s="2" t="s">
        <v>15</v>
      </c>
      <c r="E9392" s="2" t="s">
        <v>20</v>
      </c>
      <c r="F9392" s="2" t="s">
        <v>13</v>
      </c>
      <c r="G9392" s="2" t="s">
        <v>21</v>
      </c>
      <c r="H9392" s="2" t="s">
        <v>9</v>
      </c>
      <c r="I9392" s="2" t="s">
        <v>4</v>
      </c>
      <c r="J9392" s="2" t="s">
        <v>1925</v>
      </c>
      <c r="K9392" s="2"/>
      <c r="L9392" s="2"/>
      <c r="M9392" s="2"/>
    </row>
    <row r="9393" spans="1:10" x14ac:dyDescent="0.2">
      <c r="A9393" t="s">
        <v>335</v>
      </c>
      <c r="B9393">
        <v>3.8502999999999998</v>
      </c>
      <c r="D9393" t="s">
        <v>30</v>
      </c>
      <c r="E9393" t="s">
        <v>336</v>
      </c>
      <c r="F9393" t="s">
        <v>27</v>
      </c>
      <c r="G9393">
        <v>0</v>
      </c>
      <c r="I9393" t="s">
        <v>337</v>
      </c>
    </row>
    <row r="9394" spans="1:10" x14ac:dyDescent="0.2">
      <c r="A9394" t="s">
        <v>29</v>
      </c>
      <c r="B9394">
        <v>0.25026999999999999</v>
      </c>
      <c r="D9394" t="s">
        <v>30</v>
      </c>
      <c r="E9394" t="s">
        <v>31</v>
      </c>
      <c r="F9394" t="s">
        <v>27</v>
      </c>
      <c r="G9394">
        <v>0</v>
      </c>
      <c r="I9394" t="s">
        <v>338</v>
      </c>
    </row>
    <row r="9395" spans="1:10" x14ac:dyDescent="0.2">
      <c r="A9395" t="s">
        <v>1460</v>
      </c>
      <c r="B9395">
        <v>1</v>
      </c>
      <c r="C9395" t="s">
        <v>375</v>
      </c>
      <c r="D9395" t="s">
        <v>53</v>
      </c>
      <c r="E9395" t="s">
        <v>339</v>
      </c>
      <c r="F9395" t="s">
        <v>33</v>
      </c>
      <c r="G9395">
        <v>0</v>
      </c>
      <c r="H9395" t="s">
        <v>73</v>
      </c>
      <c r="J9395">
        <f>VLOOKUP(C9395,'extension - production vol'!$B$6:$D$235,3,0)</f>
        <v>9.5749999999999993</v>
      </c>
    </row>
    <row r="9396" spans="1:10" x14ac:dyDescent="0.2">
      <c r="A9396" t="s">
        <v>1434</v>
      </c>
      <c r="B9396" s="4">
        <v>3.8675699955662454E-9</v>
      </c>
      <c r="C9396" t="s">
        <v>49</v>
      </c>
      <c r="D9396" t="s">
        <v>15</v>
      </c>
      <c r="F9396" t="s">
        <v>36</v>
      </c>
      <c r="G9396">
        <v>0</v>
      </c>
      <c r="H9396" t="s">
        <v>1434</v>
      </c>
      <c r="I9396" t="s">
        <v>340</v>
      </c>
    </row>
    <row r="9397" spans="1:10" x14ac:dyDescent="0.2">
      <c r="A9397" t="s">
        <v>1435</v>
      </c>
      <c r="B9397" s="4">
        <v>2.0507755492504288E-9</v>
      </c>
      <c r="C9397" t="s">
        <v>49</v>
      </c>
      <c r="D9397" t="s">
        <v>15</v>
      </c>
      <c r="F9397" t="s">
        <v>36</v>
      </c>
      <c r="G9397">
        <v>0</v>
      </c>
      <c r="H9397" t="s">
        <v>1435</v>
      </c>
      <c r="I9397" t="s">
        <v>340</v>
      </c>
    </row>
    <row r="9398" spans="1:10" x14ac:dyDescent="0.2">
      <c r="A9398" t="s">
        <v>1452</v>
      </c>
      <c r="B9398" s="4">
        <v>5.9313228749207148E-10</v>
      </c>
      <c r="C9398" t="s">
        <v>35</v>
      </c>
      <c r="D9398" t="s">
        <v>15</v>
      </c>
      <c r="F9398" t="s">
        <v>36</v>
      </c>
      <c r="G9398">
        <v>0</v>
      </c>
      <c r="H9398" t="s">
        <v>1452</v>
      </c>
      <c r="I9398" t="s">
        <v>340</v>
      </c>
    </row>
    <row r="9399" spans="1:10" x14ac:dyDescent="0.2">
      <c r="A9399" t="s">
        <v>1453</v>
      </c>
      <c r="B9399" s="4">
        <v>7.1744144954130809E-10</v>
      </c>
      <c r="C9399" t="s">
        <v>35</v>
      </c>
      <c r="D9399" t="s">
        <v>15</v>
      </c>
      <c r="F9399" t="s">
        <v>36</v>
      </c>
      <c r="G9399">
        <v>0</v>
      </c>
      <c r="H9399" t="s">
        <v>1453</v>
      </c>
      <c r="I9399" t="s">
        <v>340</v>
      </c>
    </row>
    <row r="9400" spans="1:10" x14ac:dyDescent="0.2">
      <c r="A9400" t="s">
        <v>1454</v>
      </c>
      <c r="B9400" s="4">
        <v>9.3764625088566999E-11</v>
      </c>
      <c r="C9400" t="s">
        <v>35</v>
      </c>
      <c r="D9400" t="s">
        <v>15</v>
      </c>
      <c r="F9400" t="s">
        <v>36</v>
      </c>
      <c r="G9400">
        <v>0</v>
      </c>
      <c r="H9400" t="s">
        <v>1454</v>
      </c>
      <c r="I9400" t="s">
        <v>340</v>
      </c>
    </row>
    <row r="9401" spans="1:10" x14ac:dyDescent="0.2">
      <c r="A9401" t="s">
        <v>1455</v>
      </c>
      <c r="B9401" s="4">
        <v>1.8966026438369237E-8</v>
      </c>
      <c r="C9401" t="s">
        <v>35</v>
      </c>
      <c r="D9401" t="s">
        <v>15</v>
      </c>
      <c r="F9401" t="s">
        <v>36</v>
      </c>
      <c r="G9401">
        <v>0</v>
      </c>
      <c r="H9401" t="s">
        <v>1455</v>
      </c>
      <c r="I9401" t="s">
        <v>340</v>
      </c>
    </row>
    <row r="9402" spans="1:10" x14ac:dyDescent="0.2">
      <c r="A9402" t="s">
        <v>1456</v>
      </c>
      <c r="B9402" s="4">
        <v>1.0051283674266843E-8</v>
      </c>
      <c r="C9402" t="s">
        <v>35</v>
      </c>
      <c r="D9402" t="s">
        <v>15</v>
      </c>
      <c r="F9402" t="s">
        <v>36</v>
      </c>
      <c r="G9402">
        <v>0</v>
      </c>
      <c r="H9402" t="s">
        <v>1456</v>
      </c>
      <c r="I9402" t="s">
        <v>340</v>
      </c>
    </row>
    <row r="9403" spans="1:10" x14ac:dyDescent="0.2">
      <c r="A9403" t="s">
        <v>1461</v>
      </c>
      <c r="B9403" s="4">
        <v>6.1665342289541491E-10</v>
      </c>
      <c r="C9403" t="s">
        <v>49</v>
      </c>
      <c r="D9403" t="s">
        <v>15</v>
      </c>
      <c r="F9403" t="s">
        <v>36</v>
      </c>
      <c r="G9403">
        <v>0</v>
      </c>
      <c r="H9403" t="s">
        <v>1461</v>
      </c>
      <c r="I9403" t="s">
        <v>340</v>
      </c>
    </row>
    <row r="9404" spans="1:10" x14ac:dyDescent="0.2">
      <c r="A9404" t="s">
        <v>1457</v>
      </c>
      <c r="B9404" s="4">
        <v>7.2032436698503933E-9</v>
      </c>
      <c r="C9404" t="s">
        <v>49</v>
      </c>
      <c r="D9404" t="s">
        <v>15</v>
      </c>
      <c r="F9404" t="s">
        <v>36</v>
      </c>
      <c r="G9404">
        <v>0</v>
      </c>
      <c r="H9404" t="s">
        <v>1457</v>
      </c>
      <c r="I9404" t="s">
        <v>340</v>
      </c>
    </row>
    <row r="9405" spans="1:10" x14ac:dyDescent="0.2">
      <c r="A9405" t="s">
        <v>1462</v>
      </c>
      <c r="B9405" s="4">
        <v>2.2902620899011502E-10</v>
      </c>
      <c r="C9405" t="s">
        <v>49</v>
      </c>
      <c r="D9405" t="s">
        <v>15</v>
      </c>
      <c r="F9405" t="s">
        <v>36</v>
      </c>
      <c r="G9405">
        <v>0</v>
      </c>
      <c r="H9405" t="s">
        <v>1462</v>
      </c>
      <c r="I9405" t="s">
        <v>340</v>
      </c>
    </row>
    <row r="9406" spans="1:10" x14ac:dyDescent="0.2">
      <c r="A9406" t="s">
        <v>1458</v>
      </c>
      <c r="B9406" s="4">
        <v>3.8094077100170345E-9</v>
      </c>
      <c r="C9406" t="s">
        <v>49</v>
      </c>
      <c r="D9406" t="s">
        <v>15</v>
      </c>
      <c r="F9406" t="s">
        <v>36</v>
      </c>
      <c r="G9406">
        <v>0</v>
      </c>
      <c r="H9406" t="s">
        <v>1458</v>
      </c>
      <c r="I9406" t="s">
        <v>340</v>
      </c>
    </row>
    <row r="9407" spans="1:10" x14ac:dyDescent="0.2">
      <c r="A9407" t="s">
        <v>442</v>
      </c>
      <c r="B9407">
        <v>3.7025999999999999E-3</v>
      </c>
      <c r="C9407" t="s">
        <v>42</v>
      </c>
      <c r="D9407" t="s">
        <v>16</v>
      </c>
      <c r="F9407" t="s">
        <v>36</v>
      </c>
      <c r="G9407">
        <v>0</v>
      </c>
      <c r="H9407" t="s">
        <v>443</v>
      </c>
      <c r="I9407" t="s">
        <v>353</v>
      </c>
    </row>
    <row r="9408" spans="1:10" x14ac:dyDescent="0.2">
      <c r="A9408" t="s">
        <v>354</v>
      </c>
      <c r="B9408">
        <v>-3.3322999999999998E-6</v>
      </c>
      <c r="C9408" t="s">
        <v>49</v>
      </c>
      <c r="D9408" t="s">
        <v>250</v>
      </c>
      <c r="F9408" t="s">
        <v>36</v>
      </c>
      <c r="G9408">
        <v>0</v>
      </c>
      <c r="H9408" t="s">
        <v>355</v>
      </c>
      <c r="I9408" t="s">
        <v>353</v>
      </c>
    </row>
    <row r="9410" spans="1:13" ht="16" x14ac:dyDescent="0.2">
      <c r="A9410" s="1" t="s">
        <v>2</v>
      </c>
      <c r="B9410" s="1" t="s">
        <v>1460</v>
      </c>
    </row>
    <row r="9411" spans="1:13" x14ac:dyDescent="0.2">
      <c r="A9411" t="s">
        <v>4</v>
      </c>
      <c r="B9411" t="s">
        <v>404</v>
      </c>
    </row>
    <row r="9412" spans="1:13" x14ac:dyDescent="0.2">
      <c r="A9412" t="s">
        <v>6</v>
      </c>
      <c r="B9412" t="s">
        <v>152</v>
      </c>
    </row>
    <row r="9413" spans="1:13" x14ac:dyDescent="0.2">
      <c r="A9413" t="s">
        <v>8</v>
      </c>
      <c r="B9413">
        <v>1</v>
      </c>
    </row>
    <row r="9414" spans="1:13" x14ac:dyDescent="0.2">
      <c r="A9414" t="s">
        <v>9</v>
      </c>
      <c r="B9414" t="s">
        <v>73</v>
      </c>
    </row>
    <row r="9415" spans="1:13" x14ac:dyDescent="0.2">
      <c r="A9415" t="s">
        <v>11</v>
      </c>
      <c r="B9415" t="s">
        <v>12</v>
      </c>
    </row>
    <row r="9416" spans="1:13" x14ac:dyDescent="0.2">
      <c r="A9416" t="s">
        <v>13</v>
      </c>
      <c r="B9416" t="s">
        <v>14</v>
      </c>
    </row>
    <row r="9417" spans="1:13" x14ac:dyDescent="0.2">
      <c r="A9417" t="s">
        <v>15</v>
      </c>
      <c r="B9417" t="s">
        <v>53</v>
      </c>
    </row>
    <row r="9418" spans="1:13" ht="16" x14ac:dyDescent="0.2">
      <c r="A9418" s="1" t="s">
        <v>17</v>
      </c>
    </row>
    <row r="9419" spans="1:13" x14ac:dyDescent="0.2">
      <c r="A9419" s="2" t="s">
        <v>18</v>
      </c>
      <c r="B9419" s="2" t="s">
        <v>19</v>
      </c>
      <c r="C9419" s="2" t="s">
        <v>6</v>
      </c>
      <c r="D9419" s="2" t="s">
        <v>15</v>
      </c>
      <c r="E9419" s="2" t="s">
        <v>20</v>
      </c>
      <c r="F9419" s="2" t="s">
        <v>13</v>
      </c>
      <c r="G9419" s="2" t="s">
        <v>21</v>
      </c>
      <c r="H9419" s="2" t="s">
        <v>9</v>
      </c>
      <c r="I9419" s="2" t="s">
        <v>4</v>
      </c>
      <c r="J9419" s="2" t="s">
        <v>1925</v>
      </c>
      <c r="K9419" s="2"/>
      <c r="L9419" s="2"/>
      <c r="M9419" s="2"/>
    </row>
    <row r="9420" spans="1:13" x14ac:dyDescent="0.2">
      <c r="A9420" t="s">
        <v>335</v>
      </c>
      <c r="B9420">
        <v>3.8502999999999998</v>
      </c>
      <c r="D9420" t="s">
        <v>30</v>
      </c>
      <c r="E9420" t="s">
        <v>336</v>
      </c>
      <c r="F9420" t="s">
        <v>27</v>
      </c>
      <c r="G9420">
        <v>0</v>
      </c>
      <c r="I9420" t="s">
        <v>337</v>
      </c>
    </row>
    <row r="9421" spans="1:13" x14ac:dyDescent="0.2">
      <c r="A9421" t="s">
        <v>29</v>
      </c>
      <c r="B9421">
        <v>0.25026999999999999</v>
      </c>
      <c r="D9421" t="s">
        <v>30</v>
      </c>
      <c r="E9421" t="s">
        <v>31</v>
      </c>
      <c r="F9421" t="s">
        <v>27</v>
      </c>
      <c r="G9421">
        <v>0</v>
      </c>
      <c r="I9421" t="s">
        <v>338</v>
      </c>
    </row>
    <row r="9422" spans="1:13" x14ac:dyDescent="0.2">
      <c r="A9422" t="s">
        <v>1460</v>
      </c>
      <c r="B9422">
        <v>1</v>
      </c>
      <c r="C9422" t="s">
        <v>152</v>
      </c>
      <c r="D9422" t="s">
        <v>53</v>
      </c>
      <c r="E9422" t="s">
        <v>339</v>
      </c>
      <c r="F9422" t="s">
        <v>33</v>
      </c>
      <c r="G9422">
        <v>0</v>
      </c>
      <c r="H9422" t="s">
        <v>73</v>
      </c>
      <c r="J9422">
        <f>VLOOKUP(C9422,'extension - production vol'!$B$6:$D$235,3,0)</f>
        <v>42.384</v>
      </c>
    </row>
    <row r="9423" spans="1:13" x14ac:dyDescent="0.2">
      <c r="A9423" t="s">
        <v>1434</v>
      </c>
      <c r="B9423" s="4">
        <v>1.7939323024054072E-9</v>
      </c>
      <c r="C9423" t="s">
        <v>49</v>
      </c>
      <c r="D9423" t="s">
        <v>15</v>
      </c>
      <c r="F9423" t="s">
        <v>36</v>
      </c>
      <c r="G9423">
        <v>0</v>
      </c>
      <c r="H9423" t="s">
        <v>1434</v>
      </c>
      <c r="I9423" t="s">
        <v>340</v>
      </c>
    </row>
    <row r="9424" spans="1:13" x14ac:dyDescent="0.2">
      <c r="A9424" t="s">
        <v>1435</v>
      </c>
      <c r="B9424" s="4">
        <v>9.4756424178336899E-10</v>
      </c>
      <c r="C9424" t="s">
        <v>49</v>
      </c>
      <c r="D9424" t="s">
        <v>15</v>
      </c>
      <c r="F9424" t="s">
        <v>36</v>
      </c>
      <c r="G9424">
        <v>0</v>
      </c>
      <c r="H9424" t="s">
        <v>1435</v>
      </c>
      <c r="I9424" t="s">
        <v>340</v>
      </c>
    </row>
    <row r="9425" spans="1:9" x14ac:dyDescent="0.2">
      <c r="A9425" t="s">
        <v>1452</v>
      </c>
      <c r="B9425" s="4">
        <v>7.2416358292675085E-10</v>
      </c>
      <c r="C9425" t="s">
        <v>35</v>
      </c>
      <c r="D9425" t="s">
        <v>15</v>
      </c>
      <c r="F9425" t="s">
        <v>36</v>
      </c>
      <c r="G9425">
        <v>0</v>
      </c>
      <c r="H9425" t="s">
        <v>1452</v>
      </c>
      <c r="I9425" t="s">
        <v>340</v>
      </c>
    </row>
    <row r="9426" spans="1:9" x14ac:dyDescent="0.2">
      <c r="A9426" t="s">
        <v>1453</v>
      </c>
      <c r="B9426" s="4">
        <v>8.7849352682917315E-10</v>
      </c>
      <c r="C9426" t="s">
        <v>35</v>
      </c>
      <c r="D9426" t="s">
        <v>15</v>
      </c>
      <c r="F9426" t="s">
        <v>36</v>
      </c>
      <c r="G9426">
        <v>0</v>
      </c>
      <c r="H9426" t="s">
        <v>1453</v>
      </c>
      <c r="I9426" t="s">
        <v>340</v>
      </c>
    </row>
    <row r="9427" spans="1:9" x14ac:dyDescent="0.2">
      <c r="A9427" t="s">
        <v>1454</v>
      </c>
      <c r="B9427" s="4">
        <v>1.1436244560974372E-10</v>
      </c>
      <c r="C9427" t="s">
        <v>35</v>
      </c>
      <c r="D9427" t="s">
        <v>15</v>
      </c>
      <c r="F9427" t="s">
        <v>36</v>
      </c>
      <c r="G9427">
        <v>0</v>
      </c>
      <c r="H9427" t="s">
        <v>1454</v>
      </c>
      <c r="I9427" t="s">
        <v>340</v>
      </c>
    </row>
    <row r="9428" spans="1:9" x14ac:dyDescent="0.2">
      <c r="A9428" t="s">
        <v>1455</v>
      </c>
      <c r="B9428" s="4">
        <v>2.3189063365851146E-8</v>
      </c>
      <c r="C9428" t="s">
        <v>35</v>
      </c>
      <c r="D9428" t="s">
        <v>15</v>
      </c>
      <c r="F9428" t="s">
        <v>36</v>
      </c>
      <c r="G9428">
        <v>0</v>
      </c>
      <c r="H9428" t="s">
        <v>1455</v>
      </c>
      <c r="I9428" t="s">
        <v>340</v>
      </c>
    </row>
    <row r="9429" spans="1:9" x14ac:dyDescent="0.2">
      <c r="A9429" t="s">
        <v>1456</v>
      </c>
      <c r="B9429" s="4">
        <v>1.2306823731705984E-8</v>
      </c>
      <c r="C9429" t="s">
        <v>35</v>
      </c>
      <c r="D9429" t="s">
        <v>15</v>
      </c>
      <c r="F9429" t="s">
        <v>36</v>
      </c>
      <c r="G9429">
        <v>0</v>
      </c>
      <c r="H9429" t="s">
        <v>1456</v>
      </c>
      <c r="I9429" t="s">
        <v>340</v>
      </c>
    </row>
    <row r="9430" spans="1:9" x14ac:dyDescent="0.2">
      <c r="A9430" t="s">
        <v>1461</v>
      </c>
      <c r="B9430" s="4">
        <v>2.858821218061079E-10</v>
      </c>
      <c r="C9430" t="s">
        <v>49</v>
      </c>
      <c r="D9430" t="s">
        <v>15</v>
      </c>
      <c r="F9430" t="s">
        <v>36</v>
      </c>
      <c r="G9430">
        <v>0</v>
      </c>
      <c r="H9430" t="s">
        <v>1461</v>
      </c>
      <c r="I9430" t="s">
        <v>340</v>
      </c>
    </row>
    <row r="9431" spans="1:9" x14ac:dyDescent="0.2">
      <c r="A9431" t="s">
        <v>1457</v>
      </c>
      <c r="B9431" s="4">
        <v>3.3435297392502208E-9</v>
      </c>
      <c r="C9431" t="s">
        <v>49</v>
      </c>
      <c r="D9431" t="s">
        <v>15</v>
      </c>
      <c r="F9431" t="s">
        <v>36</v>
      </c>
      <c r="G9431">
        <v>0</v>
      </c>
      <c r="H9431" t="s">
        <v>1457</v>
      </c>
      <c r="I9431" t="s">
        <v>340</v>
      </c>
    </row>
    <row r="9432" spans="1:9" x14ac:dyDescent="0.2">
      <c r="A9432" t="s">
        <v>1462</v>
      </c>
      <c r="B9432" s="4">
        <v>1.0596417327469931E-10</v>
      </c>
      <c r="C9432" t="s">
        <v>49</v>
      </c>
      <c r="D9432" t="s">
        <v>15</v>
      </c>
      <c r="F9432" t="s">
        <v>36</v>
      </c>
      <c r="G9432">
        <v>0</v>
      </c>
      <c r="H9432" t="s">
        <v>1462</v>
      </c>
      <c r="I9432" t="s">
        <v>340</v>
      </c>
    </row>
    <row r="9433" spans="1:9" x14ac:dyDescent="0.2">
      <c r="A9433" t="s">
        <v>1458</v>
      </c>
      <c r="B9433" s="4">
        <v>1.7669268698960783E-9</v>
      </c>
      <c r="C9433" t="s">
        <v>49</v>
      </c>
      <c r="D9433" t="s">
        <v>15</v>
      </c>
      <c r="F9433" t="s">
        <v>36</v>
      </c>
      <c r="G9433">
        <v>0</v>
      </c>
      <c r="H9433" t="s">
        <v>1458</v>
      </c>
      <c r="I9433" t="s">
        <v>340</v>
      </c>
    </row>
    <row r="9434" spans="1:9" x14ac:dyDescent="0.2">
      <c r="A9434" t="s">
        <v>442</v>
      </c>
      <c r="B9434">
        <v>3.7025999999999999E-3</v>
      </c>
      <c r="C9434" t="s">
        <v>42</v>
      </c>
      <c r="D9434" t="s">
        <v>16</v>
      </c>
      <c r="F9434" t="s">
        <v>36</v>
      </c>
      <c r="G9434">
        <v>0</v>
      </c>
      <c r="H9434" t="s">
        <v>443</v>
      </c>
      <c r="I9434" t="s">
        <v>353</v>
      </c>
    </row>
    <row r="9435" spans="1:9" x14ac:dyDescent="0.2">
      <c r="A9435" t="s">
        <v>354</v>
      </c>
      <c r="B9435">
        <v>-3.3322999999999998E-6</v>
      </c>
      <c r="C9435" t="s">
        <v>49</v>
      </c>
      <c r="D9435" t="s">
        <v>250</v>
      </c>
      <c r="F9435" t="s">
        <v>36</v>
      </c>
      <c r="G9435">
        <v>0</v>
      </c>
      <c r="H9435" t="s">
        <v>355</v>
      </c>
      <c r="I9435" t="s">
        <v>353</v>
      </c>
    </row>
    <row r="9437" spans="1:9" ht="16" x14ac:dyDescent="0.2">
      <c r="A9437" s="1" t="s">
        <v>2</v>
      </c>
      <c r="B9437" s="1" t="s">
        <v>1460</v>
      </c>
    </row>
    <row r="9438" spans="1:9" x14ac:dyDescent="0.2">
      <c r="A9438" t="s">
        <v>4</v>
      </c>
      <c r="B9438" t="s">
        <v>404</v>
      </c>
    </row>
    <row r="9439" spans="1:9" x14ac:dyDescent="0.2">
      <c r="A9439" t="s">
        <v>6</v>
      </c>
      <c r="B9439" t="s">
        <v>361</v>
      </c>
    </row>
    <row r="9440" spans="1:9" x14ac:dyDescent="0.2">
      <c r="A9440" t="s">
        <v>8</v>
      </c>
      <c r="B9440">
        <v>1</v>
      </c>
    </row>
    <row r="9441" spans="1:13" x14ac:dyDescent="0.2">
      <c r="A9441" t="s">
        <v>9</v>
      </c>
      <c r="B9441" t="s">
        <v>73</v>
      </c>
    </row>
    <row r="9442" spans="1:13" x14ac:dyDescent="0.2">
      <c r="A9442" t="s">
        <v>11</v>
      </c>
      <c r="B9442" t="s">
        <v>12</v>
      </c>
    </row>
    <row r="9443" spans="1:13" x14ac:dyDescent="0.2">
      <c r="A9443" t="s">
        <v>13</v>
      </c>
      <c r="B9443" t="s">
        <v>14</v>
      </c>
    </row>
    <row r="9444" spans="1:13" x14ac:dyDescent="0.2">
      <c r="A9444" t="s">
        <v>15</v>
      </c>
      <c r="B9444" t="s">
        <v>53</v>
      </c>
    </row>
    <row r="9445" spans="1:13" ht="16" x14ac:dyDescent="0.2">
      <c r="A9445" s="1" t="s">
        <v>17</v>
      </c>
    </row>
    <row r="9446" spans="1:13" x14ac:dyDescent="0.2">
      <c r="A9446" s="2" t="s">
        <v>18</v>
      </c>
      <c r="B9446" s="2" t="s">
        <v>19</v>
      </c>
      <c r="C9446" s="2" t="s">
        <v>6</v>
      </c>
      <c r="D9446" s="2" t="s">
        <v>15</v>
      </c>
      <c r="E9446" s="2" t="s">
        <v>20</v>
      </c>
      <c r="F9446" s="2" t="s">
        <v>13</v>
      </c>
      <c r="G9446" s="2" t="s">
        <v>21</v>
      </c>
      <c r="H9446" s="2" t="s">
        <v>9</v>
      </c>
      <c r="I9446" s="2" t="s">
        <v>4</v>
      </c>
      <c r="J9446" s="2" t="s">
        <v>1925</v>
      </c>
      <c r="K9446" s="2"/>
      <c r="L9446" s="2"/>
      <c r="M9446" s="2"/>
    </row>
    <row r="9447" spans="1:13" x14ac:dyDescent="0.2">
      <c r="A9447" t="s">
        <v>335</v>
      </c>
      <c r="B9447">
        <v>3.8502999999999998</v>
      </c>
      <c r="D9447" t="s">
        <v>30</v>
      </c>
      <c r="E9447" t="s">
        <v>336</v>
      </c>
      <c r="F9447" t="s">
        <v>27</v>
      </c>
      <c r="G9447">
        <v>0</v>
      </c>
      <c r="I9447" t="s">
        <v>337</v>
      </c>
    </row>
    <row r="9448" spans="1:13" x14ac:dyDescent="0.2">
      <c r="A9448" t="s">
        <v>29</v>
      </c>
      <c r="B9448">
        <v>0.25026999999999999</v>
      </c>
      <c r="D9448" t="s">
        <v>30</v>
      </c>
      <c r="E9448" t="s">
        <v>31</v>
      </c>
      <c r="F9448" t="s">
        <v>27</v>
      </c>
      <c r="G9448">
        <v>0</v>
      </c>
      <c r="I9448" t="s">
        <v>338</v>
      </c>
    </row>
    <row r="9449" spans="1:13" x14ac:dyDescent="0.2">
      <c r="A9449" t="s">
        <v>1460</v>
      </c>
      <c r="B9449">
        <v>1</v>
      </c>
      <c r="C9449" t="s">
        <v>361</v>
      </c>
      <c r="D9449" t="s">
        <v>53</v>
      </c>
      <c r="E9449" t="s">
        <v>339</v>
      </c>
      <c r="F9449" t="s">
        <v>33</v>
      </c>
      <c r="G9449">
        <v>0</v>
      </c>
      <c r="H9449" t="s">
        <v>73</v>
      </c>
      <c r="J9449">
        <f>VLOOKUP(C9449,'extension - production vol'!$B$6:$D$235,3,0)</f>
        <v>21</v>
      </c>
    </row>
    <row r="9450" spans="1:13" x14ac:dyDescent="0.2">
      <c r="A9450" t="s">
        <v>1434</v>
      </c>
      <c r="B9450" s="4">
        <v>6.4861702871567753E-8</v>
      </c>
      <c r="C9450" t="s">
        <v>49</v>
      </c>
      <c r="D9450" t="s">
        <v>15</v>
      </c>
      <c r="F9450" t="s">
        <v>36</v>
      </c>
      <c r="G9450">
        <v>0</v>
      </c>
      <c r="H9450" t="s">
        <v>1434</v>
      </c>
      <c r="I9450" t="s">
        <v>340</v>
      </c>
    </row>
    <row r="9451" spans="1:13" x14ac:dyDescent="0.2">
      <c r="A9451" t="s">
        <v>1435</v>
      </c>
      <c r="B9451" s="4">
        <v>3.4269177773855045E-8</v>
      </c>
      <c r="C9451" t="s">
        <v>49</v>
      </c>
      <c r="D9451" t="s">
        <v>15</v>
      </c>
      <c r="F9451" t="s">
        <v>36</v>
      </c>
      <c r="G9451">
        <v>0</v>
      </c>
      <c r="H9451" t="s">
        <v>1435</v>
      </c>
      <c r="I9451" t="s">
        <v>340</v>
      </c>
    </row>
    <row r="9452" spans="1:13" x14ac:dyDescent="0.2">
      <c r="A9452" t="s">
        <v>1452</v>
      </c>
      <c r="B9452" s="4">
        <v>8.4731359268878538E-11</v>
      </c>
      <c r="C9452" t="s">
        <v>35</v>
      </c>
      <c r="D9452" t="s">
        <v>15</v>
      </c>
      <c r="F9452" t="s">
        <v>36</v>
      </c>
      <c r="G9452">
        <v>0</v>
      </c>
      <c r="H9452" t="s">
        <v>1452</v>
      </c>
      <c r="I9452" t="s">
        <v>340</v>
      </c>
    </row>
    <row r="9453" spans="1:13" x14ac:dyDescent="0.2">
      <c r="A9453" t="s">
        <v>1453</v>
      </c>
      <c r="B9453" s="4">
        <v>1.0300323801185022E-10</v>
      </c>
      <c r="C9453" t="s">
        <v>35</v>
      </c>
      <c r="D9453" t="s">
        <v>15</v>
      </c>
      <c r="F9453" t="s">
        <v>36</v>
      </c>
      <c r="G9453">
        <v>0</v>
      </c>
      <c r="H9453" t="s">
        <v>1453</v>
      </c>
      <c r="I9453" t="s">
        <v>340</v>
      </c>
    </row>
    <row r="9454" spans="1:13" x14ac:dyDescent="0.2">
      <c r="A9454" t="s">
        <v>1454</v>
      </c>
      <c r="B9454" s="4">
        <v>1.3345636925013637E-11</v>
      </c>
      <c r="C9454" t="s">
        <v>35</v>
      </c>
      <c r="D9454" t="s">
        <v>15</v>
      </c>
      <c r="F9454" t="s">
        <v>36</v>
      </c>
      <c r="G9454">
        <v>0</v>
      </c>
      <c r="H9454" t="s">
        <v>1454</v>
      </c>
      <c r="I9454" t="s">
        <v>340</v>
      </c>
    </row>
    <row r="9455" spans="1:13" x14ac:dyDescent="0.2">
      <c r="A9455" t="s">
        <v>1455</v>
      </c>
      <c r="B9455" s="4">
        <v>2.7139114015296189E-9</v>
      </c>
      <c r="C9455" t="s">
        <v>35</v>
      </c>
      <c r="D9455" t="s">
        <v>15</v>
      </c>
      <c r="F9455" t="s">
        <v>36</v>
      </c>
      <c r="G9455">
        <v>0</v>
      </c>
      <c r="H9455" t="s">
        <v>1455</v>
      </c>
      <c r="I9455" t="s">
        <v>340</v>
      </c>
    </row>
    <row r="9456" spans="1:13" x14ac:dyDescent="0.2">
      <c r="A9456" t="s">
        <v>1456</v>
      </c>
      <c r="B9456" s="4">
        <v>1.4330885288605249E-9</v>
      </c>
      <c r="C9456" t="s">
        <v>35</v>
      </c>
      <c r="D9456" t="s">
        <v>15</v>
      </c>
      <c r="F9456" t="s">
        <v>36</v>
      </c>
      <c r="G9456">
        <v>0</v>
      </c>
      <c r="H9456" t="s">
        <v>1456</v>
      </c>
      <c r="I9456" t="s">
        <v>340</v>
      </c>
    </row>
    <row r="9457" spans="1:9" x14ac:dyDescent="0.2">
      <c r="A9457" t="s">
        <v>1461</v>
      </c>
      <c r="B9457" s="4">
        <v>1.0311328271809049E-8</v>
      </c>
      <c r="C9457" t="s">
        <v>49</v>
      </c>
      <c r="D9457" t="s">
        <v>15</v>
      </c>
      <c r="F9457" t="s">
        <v>36</v>
      </c>
      <c r="G9457">
        <v>0</v>
      </c>
      <c r="H9457" t="s">
        <v>1461</v>
      </c>
      <c r="I9457" t="s">
        <v>340</v>
      </c>
    </row>
    <row r="9458" spans="1:9" x14ac:dyDescent="0.2">
      <c r="A9458" t="s">
        <v>1457</v>
      </c>
      <c r="B9458" s="4">
        <v>1.2043666891660431E-7</v>
      </c>
      <c r="C9458" t="s">
        <v>49</v>
      </c>
      <c r="D9458" t="s">
        <v>15</v>
      </c>
      <c r="F9458" t="s">
        <v>36</v>
      </c>
      <c r="G9458">
        <v>0</v>
      </c>
      <c r="H9458" t="s">
        <v>1457</v>
      </c>
      <c r="I9458" t="s">
        <v>340</v>
      </c>
    </row>
    <row r="9459" spans="1:9" x14ac:dyDescent="0.2">
      <c r="A9459" t="s">
        <v>1462</v>
      </c>
      <c r="B9459" s="4">
        <v>3.8341915370068716E-9</v>
      </c>
      <c r="C9459" t="s">
        <v>49</v>
      </c>
      <c r="D9459" t="s">
        <v>15</v>
      </c>
      <c r="F9459" t="s">
        <v>36</v>
      </c>
      <c r="G9459">
        <v>0</v>
      </c>
      <c r="H9459" t="s">
        <v>1462</v>
      </c>
      <c r="I9459" t="s">
        <v>340</v>
      </c>
    </row>
    <row r="9460" spans="1:9" x14ac:dyDescent="0.2">
      <c r="A9460" t="s">
        <v>1458</v>
      </c>
      <c r="B9460" s="4">
        <v>6.4000162226214849E-8</v>
      </c>
      <c r="C9460" t="s">
        <v>49</v>
      </c>
      <c r="D9460" t="s">
        <v>15</v>
      </c>
      <c r="F9460" t="s">
        <v>36</v>
      </c>
      <c r="G9460">
        <v>0</v>
      </c>
      <c r="H9460" t="s">
        <v>1458</v>
      </c>
      <c r="I9460" t="s">
        <v>340</v>
      </c>
    </row>
    <row r="9461" spans="1:9" x14ac:dyDescent="0.2">
      <c r="A9461" t="s">
        <v>442</v>
      </c>
      <c r="B9461">
        <v>3.7025999999999999E-3</v>
      </c>
      <c r="C9461" t="s">
        <v>42</v>
      </c>
      <c r="D9461" t="s">
        <v>16</v>
      </c>
      <c r="F9461" t="s">
        <v>36</v>
      </c>
      <c r="G9461">
        <v>0</v>
      </c>
      <c r="H9461" t="s">
        <v>443</v>
      </c>
      <c r="I9461" t="s">
        <v>353</v>
      </c>
    </row>
    <row r="9462" spans="1:9" x14ac:dyDescent="0.2">
      <c r="A9462" t="s">
        <v>354</v>
      </c>
      <c r="B9462">
        <v>-3.3322999999999998E-6</v>
      </c>
      <c r="C9462" t="s">
        <v>49</v>
      </c>
      <c r="D9462" t="s">
        <v>250</v>
      </c>
      <c r="F9462" t="s">
        <v>36</v>
      </c>
      <c r="G9462">
        <v>0</v>
      </c>
      <c r="H9462" t="s">
        <v>355</v>
      </c>
      <c r="I9462" t="s">
        <v>353</v>
      </c>
    </row>
    <row r="9464" spans="1:9" ht="16" x14ac:dyDescent="0.2">
      <c r="A9464" s="1" t="s">
        <v>2</v>
      </c>
      <c r="B9464" s="1" t="s">
        <v>1460</v>
      </c>
    </row>
    <row r="9465" spans="1:9" x14ac:dyDescent="0.2">
      <c r="A9465" t="s">
        <v>4</v>
      </c>
      <c r="B9465" t="s">
        <v>404</v>
      </c>
    </row>
    <row r="9466" spans="1:9" x14ac:dyDescent="0.2">
      <c r="A9466" t="s">
        <v>6</v>
      </c>
      <c r="B9466" t="s">
        <v>49</v>
      </c>
    </row>
    <row r="9467" spans="1:9" x14ac:dyDescent="0.2">
      <c r="A9467" t="s">
        <v>8</v>
      </c>
      <c r="B9467">
        <v>1</v>
      </c>
    </row>
    <row r="9468" spans="1:9" x14ac:dyDescent="0.2">
      <c r="A9468" t="s">
        <v>9</v>
      </c>
      <c r="B9468" t="s">
        <v>73</v>
      </c>
    </row>
    <row r="9469" spans="1:9" x14ac:dyDescent="0.2">
      <c r="A9469" t="s">
        <v>11</v>
      </c>
      <c r="B9469" t="s">
        <v>12</v>
      </c>
    </row>
    <row r="9470" spans="1:9" x14ac:dyDescent="0.2">
      <c r="A9470" t="s">
        <v>13</v>
      </c>
      <c r="B9470" t="s">
        <v>14</v>
      </c>
    </row>
    <row r="9471" spans="1:9" x14ac:dyDescent="0.2">
      <c r="A9471" t="s">
        <v>15</v>
      </c>
      <c r="B9471" t="s">
        <v>53</v>
      </c>
    </row>
    <row r="9472" spans="1:9" ht="16" x14ac:dyDescent="0.2">
      <c r="A9472" s="1" t="s">
        <v>17</v>
      </c>
    </row>
    <row r="9473" spans="1:13" x14ac:dyDescent="0.2">
      <c r="A9473" s="2" t="s">
        <v>18</v>
      </c>
      <c r="B9473" s="2" t="s">
        <v>19</v>
      </c>
      <c r="C9473" s="2" t="s">
        <v>6</v>
      </c>
      <c r="D9473" s="2" t="s">
        <v>15</v>
      </c>
      <c r="E9473" s="2" t="s">
        <v>20</v>
      </c>
      <c r="F9473" s="2" t="s">
        <v>13</v>
      </c>
      <c r="G9473" s="2" t="s">
        <v>21</v>
      </c>
      <c r="H9473" s="2" t="s">
        <v>9</v>
      </c>
      <c r="I9473" s="2" t="s">
        <v>4</v>
      </c>
      <c r="J9473" s="2" t="s">
        <v>1925</v>
      </c>
      <c r="K9473" s="2"/>
      <c r="L9473" s="2"/>
      <c r="M9473" s="2"/>
    </row>
    <row r="9474" spans="1:13" x14ac:dyDescent="0.2">
      <c r="A9474" t="s">
        <v>335</v>
      </c>
      <c r="B9474">
        <v>3.8502999999999998</v>
      </c>
      <c r="D9474" t="s">
        <v>30</v>
      </c>
      <c r="E9474" t="s">
        <v>336</v>
      </c>
      <c r="F9474" t="s">
        <v>27</v>
      </c>
      <c r="G9474">
        <v>0</v>
      </c>
      <c r="I9474" t="s">
        <v>337</v>
      </c>
    </row>
    <row r="9475" spans="1:13" x14ac:dyDescent="0.2">
      <c r="A9475" t="s">
        <v>29</v>
      </c>
      <c r="B9475">
        <v>0.25026999999999999</v>
      </c>
      <c r="D9475" t="s">
        <v>30</v>
      </c>
      <c r="E9475" t="s">
        <v>31</v>
      </c>
      <c r="F9475" t="s">
        <v>27</v>
      </c>
      <c r="G9475">
        <v>0</v>
      </c>
      <c r="I9475" t="s">
        <v>338</v>
      </c>
    </row>
    <row r="9476" spans="1:13" x14ac:dyDescent="0.2">
      <c r="A9476" t="s">
        <v>1460</v>
      </c>
      <c r="B9476">
        <v>1</v>
      </c>
      <c r="C9476" t="s">
        <v>49</v>
      </c>
      <c r="D9476" t="s">
        <v>53</v>
      </c>
      <c r="E9476" t="s">
        <v>339</v>
      </c>
      <c r="F9476" t="s">
        <v>33</v>
      </c>
      <c r="G9476">
        <v>0</v>
      </c>
      <c r="H9476" t="s">
        <v>73</v>
      </c>
      <c r="J9476">
        <f>VLOOKUP(C9476,'extension - production vol'!$B$6:$D$235,3,0)</f>
        <v>4624.3050000000003</v>
      </c>
    </row>
    <row r="9477" spans="1:13" x14ac:dyDescent="0.2">
      <c r="A9477" t="s">
        <v>1434</v>
      </c>
      <c r="B9477" s="4">
        <v>7.1507539871505373E-8</v>
      </c>
      <c r="C9477" t="s">
        <v>49</v>
      </c>
      <c r="D9477" t="s">
        <v>15</v>
      </c>
      <c r="F9477" t="s">
        <v>36</v>
      </c>
      <c r="G9477">
        <v>0</v>
      </c>
      <c r="H9477" t="s">
        <v>1434</v>
      </c>
      <c r="I9477" t="s">
        <v>340</v>
      </c>
    </row>
    <row r="9478" spans="1:13" x14ac:dyDescent="0.2">
      <c r="A9478" t="s">
        <v>1435</v>
      </c>
      <c r="B9478" s="4">
        <v>3.7999175777128464E-8</v>
      </c>
      <c r="C9478" t="s">
        <v>49</v>
      </c>
      <c r="D9478" t="s">
        <v>15</v>
      </c>
      <c r="F9478" t="s">
        <v>36</v>
      </c>
      <c r="G9478">
        <v>0</v>
      </c>
      <c r="H9478" t="s">
        <v>1435</v>
      </c>
      <c r="I9478" t="s">
        <v>340</v>
      </c>
    </row>
    <row r="9479" spans="1:13" x14ac:dyDescent="0.2">
      <c r="A9479" t="s">
        <v>1452</v>
      </c>
      <c r="B9479" s="4">
        <v>1.1889196662287007E-11</v>
      </c>
      <c r="C9479" t="s">
        <v>35</v>
      </c>
      <c r="D9479" t="s">
        <v>15</v>
      </c>
      <c r="F9479" t="s">
        <v>36</v>
      </c>
      <c r="G9479">
        <v>0</v>
      </c>
      <c r="H9479" t="s">
        <v>1452</v>
      </c>
      <c r="I9479" t="s">
        <v>340</v>
      </c>
    </row>
    <row r="9480" spans="1:13" x14ac:dyDescent="0.2">
      <c r="A9480" t="s">
        <v>1453</v>
      </c>
      <c r="B9480" s="4">
        <v>1.4373506412615638E-11</v>
      </c>
      <c r="C9480" t="s">
        <v>35</v>
      </c>
      <c r="D9480" t="s">
        <v>15</v>
      </c>
      <c r="F9480" t="s">
        <v>36</v>
      </c>
      <c r="G9480">
        <v>0</v>
      </c>
      <c r="H9480" t="s">
        <v>1453</v>
      </c>
      <c r="I9480" t="s">
        <v>340</v>
      </c>
    </row>
    <row r="9481" spans="1:13" x14ac:dyDescent="0.2">
      <c r="A9481" t="s">
        <v>1454</v>
      </c>
      <c r="B9481" s="4">
        <v>1.8721048475690737E-12</v>
      </c>
      <c r="C9481" t="s">
        <v>35</v>
      </c>
      <c r="D9481" t="s">
        <v>15</v>
      </c>
      <c r="F9481" t="s">
        <v>36</v>
      </c>
      <c r="G9481">
        <v>0</v>
      </c>
      <c r="H9481" t="s">
        <v>1454</v>
      </c>
      <c r="I9481" t="s">
        <v>340</v>
      </c>
    </row>
    <row r="9482" spans="1:13" x14ac:dyDescent="0.2">
      <c r="A9482" t="s">
        <v>1455</v>
      </c>
      <c r="B9482" s="4">
        <v>3.7974449040737608E-10</v>
      </c>
      <c r="C9482" t="s">
        <v>35</v>
      </c>
      <c r="D9482" t="s">
        <v>15</v>
      </c>
      <c r="F9482" t="s">
        <v>36</v>
      </c>
      <c r="G9482">
        <v>0</v>
      </c>
      <c r="H9482" t="s">
        <v>1455</v>
      </c>
      <c r="I9482" t="s">
        <v>340</v>
      </c>
    </row>
    <row r="9483" spans="1:13" x14ac:dyDescent="0.2">
      <c r="A9483" t="s">
        <v>1456</v>
      </c>
      <c r="B9483" s="4">
        <v>2.0051928699081073E-10</v>
      </c>
      <c r="C9483" t="s">
        <v>35</v>
      </c>
      <c r="D9483" t="s">
        <v>15</v>
      </c>
      <c r="F9483" t="s">
        <v>36</v>
      </c>
      <c r="G9483">
        <v>0</v>
      </c>
      <c r="H9483" t="s">
        <v>1456</v>
      </c>
      <c r="I9483" t="s">
        <v>340</v>
      </c>
    </row>
    <row r="9484" spans="1:13" x14ac:dyDescent="0.2">
      <c r="A9484" t="s">
        <v>1461</v>
      </c>
      <c r="B9484" s="4">
        <v>6.674016823514098E-8</v>
      </c>
      <c r="C9484" t="s">
        <v>49</v>
      </c>
      <c r="D9484" t="s">
        <v>15</v>
      </c>
      <c r="F9484" t="s">
        <v>36</v>
      </c>
      <c r="G9484">
        <v>0</v>
      </c>
      <c r="H9484" t="s">
        <v>1461</v>
      </c>
      <c r="I9484" t="s">
        <v>340</v>
      </c>
    </row>
    <row r="9485" spans="1:13" x14ac:dyDescent="0.2">
      <c r="A9485" t="s">
        <v>1457</v>
      </c>
      <c r="B9485" s="4">
        <v>7.0694067780088852E-8</v>
      </c>
      <c r="C9485" t="s">
        <v>49</v>
      </c>
      <c r="D9485" t="s">
        <v>15</v>
      </c>
      <c r="F9485" t="s">
        <v>36</v>
      </c>
      <c r="G9485">
        <v>0</v>
      </c>
      <c r="H9485" t="s">
        <v>1457</v>
      </c>
      <c r="I9485" t="s">
        <v>340</v>
      </c>
    </row>
    <row r="9486" spans="1:13" x14ac:dyDescent="0.2">
      <c r="A9486" t="s">
        <v>1462</v>
      </c>
      <c r="B9486" s="4">
        <v>2.4742923723031096E-8</v>
      </c>
      <c r="C9486" t="s">
        <v>49</v>
      </c>
      <c r="D9486" t="s">
        <v>15</v>
      </c>
      <c r="F9486" t="s">
        <v>36</v>
      </c>
      <c r="G9486">
        <v>0</v>
      </c>
      <c r="H9486" t="s">
        <v>1462</v>
      </c>
      <c r="I9486" t="s">
        <v>340</v>
      </c>
    </row>
    <row r="9487" spans="1:13" x14ac:dyDescent="0.2">
      <c r="A9487" t="s">
        <v>1458</v>
      </c>
      <c r="B9487" s="4">
        <v>3.7433088349129018E-8</v>
      </c>
      <c r="C9487" t="s">
        <v>49</v>
      </c>
      <c r="D9487" t="s">
        <v>15</v>
      </c>
      <c r="F9487" t="s">
        <v>36</v>
      </c>
      <c r="G9487">
        <v>0</v>
      </c>
      <c r="H9487" t="s">
        <v>1458</v>
      </c>
      <c r="I9487" t="s">
        <v>340</v>
      </c>
    </row>
    <row r="9488" spans="1:13" x14ac:dyDescent="0.2">
      <c r="A9488" t="s">
        <v>442</v>
      </c>
      <c r="B9488">
        <v>3.7025999999999999E-3</v>
      </c>
      <c r="C9488" t="s">
        <v>42</v>
      </c>
      <c r="D9488" t="s">
        <v>16</v>
      </c>
      <c r="F9488" t="s">
        <v>36</v>
      </c>
      <c r="G9488">
        <v>0</v>
      </c>
      <c r="H9488" t="s">
        <v>443</v>
      </c>
      <c r="I9488" t="s">
        <v>353</v>
      </c>
    </row>
    <row r="9489" spans="1:13" x14ac:dyDescent="0.2">
      <c r="A9489" t="s">
        <v>354</v>
      </c>
      <c r="B9489">
        <v>-3.3322999999999998E-6</v>
      </c>
      <c r="C9489" t="s">
        <v>49</v>
      </c>
      <c r="D9489" t="s">
        <v>250</v>
      </c>
      <c r="F9489" t="s">
        <v>36</v>
      </c>
      <c r="G9489">
        <v>0</v>
      </c>
      <c r="H9489" t="s">
        <v>355</v>
      </c>
      <c r="I9489" t="s">
        <v>353</v>
      </c>
    </row>
    <row r="9491" spans="1:13" ht="16" x14ac:dyDescent="0.2">
      <c r="A9491" s="1" t="s">
        <v>2</v>
      </c>
      <c r="B9491" s="1" t="s">
        <v>1460</v>
      </c>
    </row>
    <row r="9492" spans="1:13" x14ac:dyDescent="0.2">
      <c r="A9492" t="s">
        <v>4</v>
      </c>
      <c r="B9492" t="s">
        <v>404</v>
      </c>
    </row>
    <row r="9493" spans="1:13" x14ac:dyDescent="0.2">
      <c r="A9493" t="s">
        <v>6</v>
      </c>
      <c r="B9493" t="s">
        <v>373</v>
      </c>
    </row>
    <row r="9494" spans="1:13" x14ac:dyDescent="0.2">
      <c r="A9494" t="s">
        <v>8</v>
      </c>
      <c r="B9494">
        <v>1</v>
      </c>
    </row>
    <row r="9495" spans="1:13" x14ac:dyDescent="0.2">
      <c r="A9495" t="s">
        <v>9</v>
      </c>
      <c r="B9495" t="s">
        <v>73</v>
      </c>
    </row>
    <row r="9496" spans="1:13" x14ac:dyDescent="0.2">
      <c r="A9496" t="s">
        <v>11</v>
      </c>
      <c r="B9496" t="s">
        <v>12</v>
      </c>
    </row>
    <row r="9497" spans="1:13" x14ac:dyDescent="0.2">
      <c r="A9497" t="s">
        <v>13</v>
      </c>
      <c r="B9497" t="s">
        <v>14</v>
      </c>
    </row>
    <row r="9498" spans="1:13" x14ac:dyDescent="0.2">
      <c r="A9498" t="s">
        <v>15</v>
      </c>
      <c r="B9498" t="s">
        <v>53</v>
      </c>
    </row>
    <row r="9499" spans="1:13" ht="16" x14ac:dyDescent="0.2">
      <c r="A9499" s="1" t="s">
        <v>17</v>
      </c>
    </row>
    <row r="9500" spans="1:13" x14ac:dyDescent="0.2">
      <c r="A9500" s="2" t="s">
        <v>18</v>
      </c>
      <c r="B9500" s="2" t="s">
        <v>19</v>
      </c>
      <c r="C9500" s="2" t="s">
        <v>6</v>
      </c>
      <c r="D9500" s="2" t="s">
        <v>15</v>
      </c>
      <c r="E9500" s="2" t="s">
        <v>20</v>
      </c>
      <c r="F9500" s="2" t="s">
        <v>13</v>
      </c>
      <c r="G9500" s="2" t="s">
        <v>21</v>
      </c>
      <c r="H9500" s="2" t="s">
        <v>9</v>
      </c>
      <c r="I9500" s="2" t="s">
        <v>4</v>
      </c>
      <c r="J9500" s="2" t="s">
        <v>1925</v>
      </c>
      <c r="K9500" s="2"/>
      <c r="L9500" s="2"/>
      <c r="M9500" s="2"/>
    </row>
    <row r="9501" spans="1:13" x14ac:dyDescent="0.2">
      <c r="A9501" t="s">
        <v>335</v>
      </c>
      <c r="B9501">
        <v>3.8502999999999998</v>
      </c>
      <c r="D9501" t="s">
        <v>30</v>
      </c>
      <c r="E9501" t="s">
        <v>336</v>
      </c>
      <c r="F9501" t="s">
        <v>27</v>
      </c>
      <c r="G9501">
        <v>0</v>
      </c>
      <c r="I9501" t="s">
        <v>337</v>
      </c>
    </row>
    <row r="9502" spans="1:13" x14ac:dyDescent="0.2">
      <c r="A9502" t="s">
        <v>29</v>
      </c>
      <c r="B9502">
        <v>0.25026999999999999</v>
      </c>
      <c r="D9502" t="s">
        <v>30</v>
      </c>
      <c r="E9502" t="s">
        <v>31</v>
      </c>
      <c r="F9502" t="s">
        <v>27</v>
      </c>
      <c r="G9502">
        <v>0</v>
      </c>
      <c r="I9502" t="s">
        <v>338</v>
      </c>
    </row>
    <row r="9503" spans="1:13" x14ac:dyDescent="0.2">
      <c r="A9503" t="s">
        <v>1460</v>
      </c>
      <c r="B9503">
        <v>1</v>
      </c>
      <c r="C9503" t="s">
        <v>373</v>
      </c>
      <c r="D9503" t="s">
        <v>53</v>
      </c>
      <c r="E9503" t="s">
        <v>339</v>
      </c>
      <c r="F9503" t="s">
        <v>33</v>
      </c>
      <c r="G9503">
        <v>0</v>
      </c>
      <c r="H9503" t="s">
        <v>73</v>
      </c>
      <c r="J9503">
        <f>VLOOKUP(C9503,'extension - production vol'!$B$6:$D$235,3,0)</f>
        <v>26.283999999999999</v>
      </c>
    </row>
    <row r="9504" spans="1:13" x14ac:dyDescent="0.2">
      <c r="A9504" t="s">
        <v>1434</v>
      </c>
      <c r="B9504" s="4">
        <v>5.4270363971897618E-9</v>
      </c>
      <c r="C9504" t="s">
        <v>49</v>
      </c>
      <c r="D9504" t="s">
        <v>15</v>
      </c>
      <c r="F9504" t="s">
        <v>36</v>
      </c>
      <c r="G9504">
        <v>0</v>
      </c>
      <c r="H9504" t="s">
        <v>1434</v>
      </c>
      <c r="I9504" t="s">
        <v>340</v>
      </c>
    </row>
    <row r="9505" spans="1:9" x14ac:dyDescent="0.2">
      <c r="A9505" t="s">
        <v>1435</v>
      </c>
      <c r="B9505" s="4">
        <v>2.8796519658557924E-9</v>
      </c>
      <c r="C9505" t="s">
        <v>49</v>
      </c>
      <c r="D9505" t="s">
        <v>15</v>
      </c>
      <c r="F9505" t="s">
        <v>36</v>
      </c>
      <c r="G9505">
        <v>0</v>
      </c>
      <c r="H9505" t="s">
        <v>1435</v>
      </c>
      <c r="I9505" t="s">
        <v>340</v>
      </c>
    </row>
    <row r="9506" spans="1:9" x14ac:dyDescent="0.2">
      <c r="A9506" t="s">
        <v>1452</v>
      </c>
      <c r="B9506" s="4">
        <v>6.5778508284310886E-10</v>
      </c>
      <c r="C9506" t="s">
        <v>35</v>
      </c>
      <c r="D9506" t="s">
        <v>15</v>
      </c>
      <c r="F9506" t="s">
        <v>36</v>
      </c>
      <c r="G9506">
        <v>0</v>
      </c>
      <c r="H9506" t="s">
        <v>1452</v>
      </c>
      <c r="I9506" t="s">
        <v>340</v>
      </c>
    </row>
    <row r="9507" spans="1:9" x14ac:dyDescent="0.2">
      <c r="A9507" t="s">
        <v>1453</v>
      </c>
      <c r="B9507" s="4">
        <v>7.9669621835034922E-10</v>
      </c>
      <c r="C9507" t="s">
        <v>35</v>
      </c>
      <c r="D9507" t="s">
        <v>15</v>
      </c>
      <c r="F9507" t="s">
        <v>36</v>
      </c>
      <c r="G9507">
        <v>0</v>
      </c>
      <c r="H9507" t="s">
        <v>1453</v>
      </c>
      <c r="I9507" t="s">
        <v>340</v>
      </c>
    </row>
    <row r="9508" spans="1:9" x14ac:dyDescent="0.2">
      <c r="A9508" t="s">
        <v>1454</v>
      </c>
      <c r="B9508" s="4">
        <v>1.037747894671737E-10</v>
      </c>
      <c r="C9508" t="s">
        <v>35</v>
      </c>
      <c r="D9508" t="s">
        <v>15</v>
      </c>
      <c r="F9508" t="s">
        <v>36</v>
      </c>
      <c r="G9508">
        <v>0</v>
      </c>
      <c r="H9508" t="s">
        <v>1454</v>
      </c>
      <c r="I9508" t="s">
        <v>340</v>
      </c>
    </row>
    <row r="9509" spans="1:9" x14ac:dyDescent="0.2">
      <c r="A9509" t="s">
        <v>1455</v>
      </c>
      <c r="B9509" s="4">
        <v>2.1040951407714353E-8</v>
      </c>
      <c r="C9509" t="s">
        <v>35</v>
      </c>
      <c r="D9509" t="s">
        <v>15</v>
      </c>
      <c r="F9509" t="s">
        <v>36</v>
      </c>
      <c r="G9509">
        <v>0</v>
      </c>
      <c r="H9509" t="s">
        <v>1455</v>
      </c>
      <c r="I9509" t="s">
        <v>340</v>
      </c>
    </row>
    <row r="9510" spans="1:9" x14ac:dyDescent="0.2">
      <c r="A9510" t="s">
        <v>1456</v>
      </c>
      <c r="B9510" s="4">
        <v>1.1153747056904892E-8</v>
      </c>
      <c r="C9510" t="s">
        <v>35</v>
      </c>
      <c r="D9510" t="s">
        <v>15</v>
      </c>
      <c r="F9510" t="s">
        <v>36</v>
      </c>
      <c r="G9510">
        <v>0</v>
      </c>
      <c r="H9510" t="s">
        <v>1456</v>
      </c>
      <c r="I9510" t="s">
        <v>340</v>
      </c>
    </row>
    <row r="9511" spans="1:9" x14ac:dyDescent="0.2">
      <c r="A9511" t="s">
        <v>1461</v>
      </c>
      <c r="B9511" s="4">
        <v>8.6842861366887408E-10</v>
      </c>
      <c r="C9511" t="s">
        <v>49</v>
      </c>
      <c r="D9511" t="s">
        <v>15</v>
      </c>
      <c r="F9511" t="s">
        <v>36</v>
      </c>
      <c r="G9511">
        <v>0</v>
      </c>
      <c r="H9511" t="s">
        <v>1461</v>
      </c>
      <c r="I9511" t="s">
        <v>340</v>
      </c>
    </row>
    <row r="9512" spans="1:9" x14ac:dyDescent="0.2">
      <c r="A9512" t="s">
        <v>1457</v>
      </c>
      <c r="B9512" s="4">
        <v>1.0111957594387622E-8</v>
      </c>
      <c r="C9512" t="s">
        <v>49</v>
      </c>
      <c r="D9512" t="s">
        <v>15</v>
      </c>
      <c r="F9512" t="s">
        <v>36</v>
      </c>
      <c r="G9512">
        <v>0</v>
      </c>
      <c r="H9512" t="s">
        <v>1457</v>
      </c>
      <c r="I9512" t="s">
        <v>340</v>
      </c>
    </row>
    <row r="9513" spans="1:9" x14ac:dyDescent="0.2">
      <c r="A9513" t="s">
        <v>1462</v>
      </c>
      <c r="B9513" s="4">
        <v>3.2114091047792708E-10</v>
      </c>
      <c r="C9513" t="s">
        <v>49</v>
      </c>
      <c r="D9513" t="s">
        <v>15</v>
      </c>
      <c r="F9513" t="s">
        <v>36</v>
      </c>
      <c r="G9513">
        <v>0</v>
      </c>
      <c r="H9513" t="s">
        <v>1462</v>
      </c>
      <c r="I9513" t="s">
        <v>340</v>
      </c>
    </row>
    <row r="9514" spans="1:9" x14ac:dyDescent="0.2">
      <c r="A9514" t="s">
        <v>1458</v>
      </c>
      <c r="B9514" s="4">
        <v>5.3611953650034105E-9</v>
      </c>
      <c r="C9514" t="s">
        <v>49</v>
      </c>
      <c r="D9514" t="s">
        <v>15</v>
      </c>
      <c r="F9514" t="s">
        <v>36</v>
      </c>
      <c r="G9514">
        <v>0</v>
      </c>
      <c r="H9514" t="s">
        <v>1458</v>
      </c>
      <c r="I9514" t="s">
        <v>340</v>
      </c>
    </row>
    <row r="9515" spans="1:9" x14ac:dyDescent="0.2">
      <c r="A9515" t="s">
        <v>442</v>
      </c>
      <c r="B9515">
        <v>3.7025999999999999E-3</v>
      </c>
      <c r="C9515" t="s">
        <v>42</v>
      </c>
      <c r="D9515" t="s">
        <v>16</v>
      </c>
      <c r="F9515" t="s">
        <v>36</v>
      </c>
      <c r="G9515">
        <v>0</v>
      </c>
      <c r="H9515" t="s">
        <v>443</v>
      </c>
      <c r="I9515" t="s">
        <v>353</v>
      </c>
    </row>
    <row r="9516" spans="1:9" x14ac:dyDescent="0.2">
      <c r="A9516" t="s">
        <v>354</v>
      </c>
      <c r="B9516">
        <v>-3.3322999999999998E-6</v>
      </c>
      <c r="C9516" t="s">
        <v>49</v>
      </c>
      <c r="D9516" t="s">
        <v>250</v>
      </c>
      <c r="F9516" t="s">
        <v>36</v>
      </c>
      <c r="G9516">
        <v>0</v>
      </c>
      <c r="H9516" t="s">
        <v>355</v>
      </c>
      <c r="I9516" t="s">
        <v>353</v>
      </c>
    </row>
    <row r="9518" spans="1:9" ht="16" x14ac:dyDescent="0.2">
      <c r="A9518" s="1" t="s">
        <v>2</v>
      </c>
      <c r="B9518" s="1" t="s">
        <v>1460</v>
      </c>
    </row>
    <row r="9519" spans="1:9" x14ac:dyDescent="0.2">
      <c r="A9519" t="s">
        <v>4</v>
      </c>
      <c r="B9519" t="s">
        <v>404</v>
      </c>
    </row>
    <row r="9520" spans="1:9" x14ac:dyDescent="0.2">
      <c r="A9520" t="s">
        <v>6</v>
      </c>
      <c r="B9520" t="s">
        <v>365</v>
      </c>
    </row>
    <row r="9521" spans="1:13" x14ac:dyDescent="0.2">
      <c r="A9521" t="s">
        <v>8</v>
      </c>
      <c r="B9521">
        <v>1</v>
      </c>
    </row>
    <row r="9522" spans="1:13" x14ac:dyDescent="0.2">
      <c r="A9522" t="s">
        <v>9</v>
      </c>
      <c r="B9522" t="s">
        <v>73</v>
      </c>
    </row>
    <row r="9523" spans="1:13" x14ac:dyDescent="0.2">
      <c r="A9523" t="s">
        <v>11</v>
      </c>
      <c r="B9523" t="s">
        <v>12</v>
      </c>
    </row>
    <row r="9524" spans="1:13" x14ac:dyDescent="0.2">
      <c r="A9524" t="s">
        <v>13</v>
      </c>
      <c r="B9524" t="s">
        <v>14</v>
      </c>
    </row>
    <row r="9525" spans="1:13" x14ac:dyDescent="0.2">
      <c r="A9525" t="s">
        <v>15</v>
      </c>
      <c r="B9525" t="s">
        <v>53</v>
      </c>
    </row>
    <row r="9526" spans="1:13" ht="16" x14ac:dyDescent="0.2">
      <c r="A9526" s="1" t="s">
        <v>17</v>
      </c>
    </row>
    <row r="9527" spans="1:13" x14ac:dyDescent="0.2">
      <c r="A9527" s="2" t="s">
        <v>18</v>
      </c>
      <c r="B9527" s="2" t="s">
        <v>19</v>
      </c>
      <c r="C9527" s="2" t="s">
        <v>6</v>
      </c>
      <c r="D9527" s="2" t="s">
        <v>15</v>
      </c>
      <c r="E9527" s="2" t="s">
        <v>20</v>
      </c>
      <c r="F9527" s="2" t="s">
        <v>13</v>
      </c>
      <c r="G9527" s="2" t="s">
        <v>21</v>
      </c>
      <c r="H9527" s="2" t="s">
        <v>9</v>
      </c>
      <c r="I9527" s="2" t="s">
        <v>4</v>
      </c>
      <c r="J9527" s="2" t="s">
        <v>1925</v>
      </c>
      <c r="K9527" s="2"/>
      <c r="L9527" s="2"/>
      <c r="M9527" s="2"/>
    </row>
    <row r="9528" spans="1:13" x14ac:dyDescent="0.2">
      <c r="A9528" t="s">
        <v>335</v>
      </c>
      <c r="B9528">
        <v>3.8502999999999998</v>
      </c>
      <c r="D9528" t="s">
        <v>30</v>
      </c>
      <c r="E9528" t="s">
        <v>336</v>
      </c>
      <c r="F9528" t="s">
        <v>27</v>
      </c>
      <c r="G9528">
        <v>0</v>
      </c>
      <c r="I9528" t="s">
        <v>337</v>
      </c>
    </row>
    <row r="9529" spans="1:13" x14ac:dyDescent="0.2">
      <c r="A9529" t="s">
        <v>29</v>
      </c>
      <c r="B9529">
        <v>0.25026999999999999</v>
      </c>
      <c r="D9529" t="s">
        <v>30</v>
      </c>
      <c r="E9529" t="s">
        <v>31</v>
      </c>
      <c r="F9529" t="s">
        <v>27</v>
      </c>
      <c r="G9529">
        <v>0</v>
      </c>
      <c r="I9529" t="s">
        <v>338</v>
      </c>
    </row>
    <row r="9530" spans="1:13" x14ac:dyDescent="0.2">
      <c r="A9530" t="s">
        <v>1460</v>
      </c>
      <c r="B9530">
        <v>1</v>
      </c>
      <c r="C9530" t="s">
        <v>365</v>
      </c>
      <c r="D9530" t="s">
        <v>53</v>
      </c>
      <c r="E9530" t="s">
        <v>339</v>
      </c>
      <c r="F9530" t="s">
        <v>33</v>
      </c>
      <c r="G9530">
        <v>0</v>
      </c>
      <c r="H9530" t="s">
        <v>73</v>
      </c>
      <c r="J9530">
        <f>VLOOKUP(C9530,'extension - production vol'!$B$6:$D$235,3,0)</f>
        <v>22090.561000000002</v>
      </c>
    </row>
    <row r="9531" spans="1:13" x14ac:dyDescent="0.2">
      <c r="A9531" t="s">
        <v>1434</v>
      </c>
      <c r="B9531" s="4">
        <v>4.2323295796289118E-12</v>
      </c>
      <c r="C9531" t="s">
        <v>49</v>
      </c>
      <c r="D9531" t="s">
        <v>15</v>
      </c>
      <c r="F9531" t="s">
        <v>36</v>
      </c>
      <c r="G9531">
        <v>0</v>
      </c>
      <c r="H9531" t="s">
        <v>1434</v>
      </c>
      <c r="I9531" t="s">
        <v>340</v>
      </c>
    </row>
    <row r="9532" spans="1:13" x14ac:dyDescent="0.2">
      <c r="A9532" t="s">
        <v>1435</v>
      </c>
      <c r="B9532" s="4">
        <v>2.2315919601679716E-12</v>
      </c>
      <c r="C9532" t="s">
        <v>49</v>
      </c>
      <c r="D9532" t="s">
        <v>15</v>
      </c>
      <c r="F9532" t="s">
        <v>36</v>
      </c>
      <c r="G9532">
        <v>0</v>
      </c>
      <c r="H9532" t="s">
        <v>1435</v>
      </c>
      <c r="I9532" t="s">
        <v>340</v>
      </c>
    </row>
    <row r="9533" spans="1:13" x14ac:dyDescent="0.2">
      <c r="A9533" t="s">
        <v>1452</v>
      </c>
      <c r="B9533" s="4">
        <v>7.7501111894278586E-10</v>
      </c>
      <c r="C9533" t="s">
        <v>35</v>
      </c>
      <c r="D9533" t="s">
        <v>15</v>
      </c>
      <c r="F9533" t="s">
        <v>36</v>
      </c>
      <c r="G9533">
        <v>0</v>
      </c>
      <c r="H9533" t="s">
        <v>1452</v>
      </c>
      <c r="I9533" t="s">
        <v>340</v>
      </c>
    </row>
    <row r="9534" spans="1:13" x14ac:dyDescent="0.2">
      <c r="A9534" t="s">
        <v>1453</v>
      </c>
      <c r="B9534" s="4">
        <v>9.3796217472049981E-10</v>
      </c>
      <c r="C9534" t="s">
        <v>35</v>
      </c>
      <c r="D9534" t="s">
        <v>15</v>
      </c>
      <c r="F9534" t="s">
        <v>36</v>
      </c>
      <c r="G9534">
        <v>0</v>
      </c>
      <c r="H9534" t="s">
        <v>1453</v>
      </c>
      <c r="I9534" t="s">
        <v>340</v>
      </c>
    </row>
    <row r="9535" spans="1:13" x14ac:dyDescent="0.2">
      <c r="A9535" t="s">
        <v>1454</v>
      </c>
      <c r="B9535" s="4">
        <v>1.2241201263301438E-10</v>
      </c>
      <c r="C9535" t="s">
        <v>35</v>
      </c>
      <c r="D9535" t="s">
        <v>15</v>
      </c>
      <c r="F9535" t="s">
        <v>36</v>
      </c>
      <c r="G9535">
        <v>0</v>
      </c>
      <c r="H9535" t="s">
        <v>1454</v>
      </c>
      <c r="I9535" t="s">
        <v>340</v>
      </c>
    </row>
    <row r="9536" spans="1:13" x14ac:dyDescent="0.2">
      <c r="A9536" t="s">
        <v>1455</v>
      </c>
      <c r="B9536" s="4">
        <v>2.4800355806169147E-8</v>
      </c>
      <c r="C9536" t="s">
        <v>35</v>
      </c>
      <c r="D9536" t="s">
        <v>15</v>
      </c>
      <c r="F9536" t="s">
        <v>36</v>
      </c>
      <c r="G9536">
        <v>0</v>
      </c>
      <c r="H9536" t="s">
        <v>1455</v>
      </c>
      <c r="I9536" t="s">
        <v>340</v>
      </c>
    </row>
    <row r="9537" spans="1:9" x14ac:dyDescent="0.2">
      <c r="A9537" t="s">
        <v>1456</v>
      </c>
      <c r="B9537" s="4">
        <v>1.3115572782108685E-8</v>
      </c>
      <c r="C9537" t="s">
        <v>35</v>
      </c>
      <c r="D9537" t="s">
        <v>15</v>
      </c>
      <c r="F9537" t="s">
        <v>36</v>
      </c>
      <c r="G9537">
        <v>0</v>
      </c>
      <c r="H9537" t="s">
        <v>1456</v>
      </c>
      <c r="I9537" t="s">
        <v>340</v>
      </c>
    </row>
    <row r="9538" spans="1:9" x14ac:dyDescent="0.2">
      <c r="A9538" t="s">
        <v>1461</v>
      </c>
      <c r="B9538" s="4">
        <v>6.7532023294050921E-13</v>
      </c>
      <c r="C9538" t="s">
        <v>49</v>
      </c>
      <c r="D9538" t="s">
        <v>15</v>
      </c>
      <c r="F9538" t="s">
        <v>36</v>
      </c>
      <c r="G9538">
        <v>0</v>
      </c>
      <c r="H9538" t="s">
        <v>1461</v>
      </c>
      <c r="I9538" t="s">
        <v>340</v>
      </c>
    </row>
    <row r="9539" spans="1:9" x14ac:dyDescent="0.2">
      <c r="A9539" t="s">
        <v>1457</v>
      </c>
      <c r="B9539" s="4">
        <v>7.8738706314269254E-12</v>
      </c>
      <c r="C9539" t="s">
        <v>49</v>
      </c>
      <c r="D9539" t="s">
        <v>15</v>
      </c>
      <c r="F9539" t="s">
        <v>36</v>
      </c>
      <c r="G9539">
        <v>0</v>
      </c>
      <c r="H9539" t="s">
        <v>1457</v>
      </c>
      <c r="I9539" t="s">
        <v>340</v>
      </c>
    </row>
    <row r="9540" spans="1:9" x14ac:dyDescent="0.2">
      <c r="A9540" t="s">
        <v>1462</v>
      </c>
      <c r="B9540" s="4">
        <v>2.5041490204865965E-13</v>
      </c>
      <c r="C9540" t="s">
        <v>49</v>
      </c>
      <c r="D9540" t="s">
        <v>15</v>
      </c>
      <c r="F9540" t="s">
        <v>36</v>
      </c>
      <c r="G9540">
        <v>0</v>
      </c>
      <c r="H9540" t="s">
        <v>1462</v>
      </c>
      <c r="I9540" t="s">
        <v>340</v>
      </c>
    </row>
    <row r="9541" spans="1:9" x14ac:dyDescent="0.2">
      <c r="A9541" t="s">
        <v>1458</v>
      </c>
      <c r="B9541" s="4">
        <v>4.1821870239054497E-12</v>
      </c>
      <c r="C9541" t="s">
        <v>49</v>
      </c>
      <c r="D9541" t="s">
        <v>15</v>
      </c>
      <c r="F9541" t="s">
        <v>36</v>
      </c>
      <c r="G9541">
        <v>0</v>
      </c>
      <c r="H9541" t="s">
        <v>1458</v>
      </c>
      <c r="I9541" t="s">
        <v>340</v>
      </c>
    </row>
    <row r="9542" spans="1:9" x14ac:dyDescent="0.2">
      <c r="A9542" t="s">
        <v>442</v>
      </c>
      <c r="B9542">
        <v>3.7025999999999999E-3</v>
      </c>
      <c r="C9542" t="s">
        <v>42</v>
      </c>
      <c r="D9542" t="s">
        <v>16</v>
      </c>
      <c r="F9542" t="s">
        <v>36</v>
      </c>
      <c r="G9542">
        <v>0</v>
      </c>
      <c r="H9542" t="s">
        <v>443</v>
      </c>
      <c r="I9542" t="s">
        <v>353</v>
      </c>
    </row>
    <row r="9543" spans="1:9" x14ac:dyDescent="0.2">
      <c r="A9543" t="s">
        <v>354</v>
      </c>
      <c r="B9543">
        <v>-3.3322999999999998E-6</v>
      </c>
      <c r="C9543" t="s">
        <v>49</v>
      </c>
      <c r="D9543" t="s">
        <v>250</v>
      </c>
      <c r="F9543" t="s">
        <v>36</v>
      </c>
      <c r="G9543">
        <v>0</v>
      </c>
      <c r="H9543" t="s">
        <v>355</v>
      </c>
      <c r="I9543" t="s">
        <v>353</v>
      </c>
    </row>
    <row r="9545" spans="1:9" ht="16" x14ac:dyDescent="0.2">
      <c r="A9545" s="1" t="s">
        <v>2</v>
      </c>
      <c r="B9545" s="1" t="s">
        <v>1460</v>
      </c>
    </row>
    <row r="9546" spans="1:9" x14ac:dyDescent="0.2">
      <c r="A9546" t="s">
        <v>4</v>
      </c>
      <c r="B9546" t="s">
        <v>404</v>
      </c>
    </row>
    <row r="9547" spans="1:9" x14ac:dyDescent="0.2">
      <c r="A9547" t="s">
        <v>6</v>
      </c>
      <c r="B9547" t="s">
        <v>396</v>
      </c>
    </row>
    <row r="9548" spans="1:9" x14ac:dyDescent="0.2">
      <c r="A9548" t="s">
        <v>8</v>
      </c>
      <c r="B9548">
        <v>1</v>
      </c>
    </row>
    <row r="9549" spans="1:9" x14ac:dyDescent="0.2">
      <c r="A9549" t="s">
        <v>9</v>
      </c>
      <c r="B9549" t="s">
        <v>73</v>
      </c>
    </row>
    <row r="9550" spans="1:9" x14ac:dyDescent="0.2">
      <c r="A9550" t="s">
        <v>11</v>
      </c>
      <c r="B9550" t="s">
        <v>12</v>
      </c>
    </row>
    <row r="9551" spans="1:9" x14ac:dyDescent="0.2">
      <c r="A9551" t="s">
        <v>13</v>
      </c>
      <c r="B9551" t="s">
        <v>14</v>
      </c>
    </row>
    <row r="9552" spans="1:9" x14ac:dyDescent="0.2">
      <c r="A9552" t="s">
        <v>15</v>
      </c>
      <c r="B9552" t="s">
        <v>53</v>
      </c>
    </row>
    <row r="9553" spans="1:13" ht="16" x14ac:dyDescent="0.2">
      <c r="A9553" s="1" t="s">
        <v>17</v>
      </c>
    </row>
    <row r="9554" spans="1:13" x14ac:dyDescent="0.2">
      <c r="A9554" s="2" t="s">
        <v>18</v>
      </c>
      <c r="B9554" s="2" t="s">
        <v>19</v>
      </c>
      <c r="C9554" s="2" t="s">
        <v>6</v>
      </c>
      <c r="D9554" s="2" t="s">
        <v>15</v>
      </c>
      <c r="E9554" s="2" t="s">
        <v>20</v>
      </c>
      <c r="F9554" s="2" t="s">
        <v>13</v>
      </c>
      <c r="G9554" s="2" t="s">
        <v>21</v>
      </c>
      <c r="H9554" s="2" t="s">
        <v>9</v>
      </c>
      <c r="I9554" s="2" t="s">
        <v>4</v>
      </c>
      <c r="J9554" s="2" t="s">
        <v>1925</v>
      </c>
      <c r="K9554" s="2"/>
      <c r="L9554" s="2"/>
      <c r="M9554" s="2"/>
    </row>
    <row r="9555" spans="1:13" x14ac:dyDescent="0.2">
      <c r="A9555" t="s">
        <v>335</v>
      </c>
      <c r="B9555">
        <v>3.8502999999999998</v>
      </c>
      <c r="D9555" t="s">
        <v>30</v>
      </c>
      <c r="E9555" t="s">
        <v>336</v>
      </c>
      <c r="F9555" t="s">
        <v>27</v>
      </c>
      <c r="G9555">
        <v>0</v>
      </c>
      <c r="I9555" t="s">
        <v>337</v>
      </c>
    </row>
    <row r="9556" spans="1:13" x14ac:dyDescent="0.2">
      <c r="A9556" t="s">
        <v>29</v>
      </c>
      <c r="B9556">
        <v>0.25026999999999999</v>
      </c>
      <c r="D9556" t="s">
        <v>30</v>
      </c>
      <c r="E9556" t="s">
        <v>31</v>
      </c>
      <c r="F9556" t="s">
        <v>27</v>
      </c>
      <c r="G9556">
        <v>0</v>
      </c>
      <c r="I9556" t="s">
        <v>338</v>
      </c>
    </row>
    <row r="9557" spans="1:13" x14ac:dyDescent="0.2">
      <c r="A9557" t="s">
        <v>1460</v>
      </c>
      <c r="B9557">
        <v>1</v>
      </c>
      <c r="C9557" t="s">
        <v>396</v>
      </c>
      <c r="D9557" t="s">
        <v>53</v>
      </c>
      <c r="E9557" t="s">
        <v>339</v>
      </c>
      <c r="F9557" t="s">
        <v>33</v>
      </c>
      <c r="G9557">
        <v>0</v>
      </c>
      <c r="H9557" t="s">
        <v>73</v>
      </c>
      <c r="J9557">
        <f>VLOOKUP(C9557,'extension - production vol'!$B$6:$D$235,3,0)</f>
        <v>13889.038</v>
      </c>
    </row>
    <row r="9558" spans="1:13" x14ac:dyDescent="0.2">
      <c r="A9558" t="s">
        <v>1434</v>
      </c>
      <c r="B9558" s="4">
        <v>3.9228484399206801E-8</v>
      </c>
      <c r="C9558" t="s">
        <v>49</v>
      </c>
      <c r="D9558" t="s">
        <v>15</v>
      </c>
      <c r="F9558" t="s">
        <v>36</v>
      </c>
      <c r="G9558">
        <v>0</v>
      </c>
      <c r="H9558" t="s">
        <v>1434</v>
      </c>
      <c r="I9558" t="s">
        <v>340</v>
      </c>
    </row>
    <row r="9559" spans="1:13" x14ac:dyDescent="0.2">
      <c r="A9559" t="s">
        <v>1435</v>
      </c>
      <c r="B9559" s="4">
        <v>2.0836113025152466E-8</v>
      </c>
      <c r="C9559" t="s">
        <v>49</v>
      </c>
      <c r="D9559" t="s">
        <v>15</v>
      </c>
      <c r="F9559" t="s">
        <v>36</v>
      </c>
      <c r="G9559">
        <v>0</v>
      </c>
      <c r="H9559" t="s">
        <v>1435</v>
      </c>
      <c r="I9559" t="s">
        <v>340</v>
      </c>
    </row>
    <row r="9560" spans="1:13" x14ac:dyDescent="0.2">
      <c r="A9560" t="s">
        <v>1452</v>
      </c>
      <c r="B9560" s="4">
        <v>6.084593603828918E-10</v>
      </c>
      <c r="C9560" t="s">
        <v>35</v>
      </c>
      <c r="D9560" t="s">
        <v>15</v>
      </c>
      <c r="F9560" t="s">
        <v>36</v>
      </c>
      <c r="G9560">
        <v>0</v>
      </c>
      <c r="H9560" t="s">
        <v>1452</v>
      </c>
      <c r="I9560" t="s">
        <v>340</v>
      </c>
    </row>
    <row r="9561" spans="1:13" x14ac:dyDescent="0.2">
      <c r="A9561" t="s">
        <v>1453</v>
      </c>
      <c r="B9561" s="4">
        <v>7.3629393268707366E-10</v>
      </c>
      <c r="C9561" t="s">
        <v>35</v>
      </c>
      <c r="D9561" t="s">
        <v>15</v>
      </c>
      <c r="F9561" t="s">
        <v>36</v>
      </c>
      <c r="G9561">
        <v>0</v>
      </c>
      <c r="H9561" t="s">
        <v>1453</v>
      </c>
      <c r="I9561" t="s">
        <v>340</v>
      </c>
    </row>
    <row r="9562" spans="1:13" x14ac:dyDescent="0.2">
      <c r="A9562" t="s">
        <v>1454</v>
      </c>
      <c r="B9562" s="4">
        <v>9.6290976540812344E-11</v>
      </c>
      <c r="C9562" t="s">
        <v>35</v>
      </c>
      <c r="D9562" t="s">
        <v>15</v>
      </c>
      <c r="F9562" t="s">
        <v>36</v>
      </c>
      <c r="G9562">
        <v>0</v>
      </c>
      <c r="H9562" t="s">
        <v>1454</v>
      </c>
      <c r="I9562" t="s">
        <v>340</v>
      </c>
    </row>
    <row r="9563" spans="1:13" x14ac:dyDescent="0.2">
      <c r="A9563" t="s">
        <v>1455</v>
      </c>
      <c r="B9563" s="4">
        <v>1.9507223695768016E-8</v>
      </c>
      <c r="C9563" t="s">
        <v>35</v>
      </c>
      <c r="D9563" t="s">
        <v>15</v>
      </c>
      <c r="F9563" t="s">
        <v>36</v>
      </c>
      <c r="G9563">
        <v>0</v>
      </c>
      <c r="H9563" t="s">
        <v>1455</v>
      </c>
      <c r="I9563" t="s">
        <v>340</v>
      </c>
    </row>
    <row r="9564" spans="1:13" x14ac:dyDescent="0.2">
      <c r="A9564" t="s">
        <v>1456</v>
      </c>
      <c r="B9564" s="4">
        <v>1.0293173354362698E-8</v>
      </c>
      <c r="C9564" t="s">
        <v>35</v>
      </c>
      <c r="D9564" t="s">
        <v>15</v>
      </c>
      <c r="F9564" t="s">
        <v>36</v>
      </c>
      <c r="G9564">
        <v>0</v>
      </c>
      <c r="H9564" t="s">
        <v>1456</v>
      </c>
      <c r="I9564" t="s">
        <v>340</v>
      </c>
    </row>
    <row r="9565" spans="1:13" x14ac:dyDescent="0.2">
      <c r="A9565" t="s">
        <v>1461</v>
      </c>
      <c r="B9565" s="4">
        <v>6.293825043375862E-9</v>
      </c>
      <c r="C9565" t="s">
        <v>49</v>
      </c>
      <c r="D9565" t="s">
        <v>15</v>
      </c>
      <c r="F9565" t="s">
        <v>36</v>
      </c>
      <c r="G9565">
        <v>0</v>
      </c>
      <c r="H9565" t="s">
        <v>1461</v>
      </c>
      <c r="I9565" t="s">
        <v>340</v>
      </c>
    </row>
    <row r="9566" spans="1:13" x14ac:dyDescent="0.2">
      <c r="A9566" t="s">
        <v>1457</v>
      </c>
      <c r="B9566" s="4">
        <v>7.3353739204439597E-8</v>
      </c>
      <c r="C9566" t="s">
        <v>49</v>
      </c>
      <c r="D9566" t="s">
        <v>15</v>
      </c>
      <c r="F9566" t="s">
        <v>36</v>
      </c>
      <c r="G9566">
        <v>0</v>
      </c>
      <c r="H9566" t="s">
        <v>1457</v>
      </c>
      <c r="I9566" t="s">
        <v>340</v>
      </c>
    </row>
    <row r="9567" spans="1:13" x14ac:dyDescent="0.2">
      <c r="A9567" t="s">
        <v>1462</v>
      </c>
      <c r="B9567" s="4">
        <v>2.3300599511998458E-9</v>
      </c>
      <c r="C9567" t="s">
        <v>49</v>
      </c>
      <c r="D9567" t="s">
        <v>15</v>
      </c>
      <c r="F9567" t="s">
        <v>36</v>
      </c>
      <c r="G9567">
        <v>0</v>
      </c>
      <c r="H9567" t="s">
        <v>1462</v>
      </c>
      <c r="I9567" t="s">
        <v>340</v>
      </c>
    </row>
    <row r="9568" spans="1:13" x14ac:dyDescent="0.2">
      <c r="A9568" t="s">
        <v>1458</v>
      </c>
      <c r="B9568" s="4">
        <v>3.8834332519997426E-8</v>
      </c>
      <c r="C9568" t="s">
        <v>49</v>
      </c>
      <c r="D9568" t="s">
        <v>15</v>
      </c>
      <c r="F9568" t="s">
        <v>36</v>
      </c>
      <c r="G9568">
        <v>0</v>
      </c>
      <c r="H9568" t="s">
        <v>1458</v>
      </c>
      <c r="I9568" t="s">
        <v>340</v>
      </c>
    </row>
    <row r="9569" spans="1:13" x14ac:dyDescent="0.2">
      <c r="A9569" t="s">
        <v>442</v>
      </c>
      <c r="B9569">
        <v>3.7025999999999999E-3</v>
      </c>
      <c r="C9569" t="s">
        <v>42</v>
      </c>
      <c r="D9569" t="s">
        <v>16</v>
      </c>
      <c r="F9569" t="s">
        <v>36</v>
      </c>
      <c r="G9569">
        <v>0</v>
      </c>
      <c r="H9569" t="s">
        <v>443</v>
      </c>
      <c r="I9569" t="s">
        <v>353</v>
      </c>
    </row>
    <row r="9570" spans="1:13" x14ac:dyDescent="0.2">
      <c r="A9570" t="s">
        <v>354</v>
      </c>
      <c r="B9570">
        <v>-3.3322999999999998E-6</v>
      </c>
      <c r="C9570" t="s">
        <v>49</v>
      </c>
      <c r="D9570" t="s">
        <v>250</v>
      </c>
      <c r="F9570" t="s">
        <v>36</v>
      </c>
      <c r="G9570">
        <v>0</v>
      </c>
      <c r="H9570" t="s">
        <v>355</v>
      </c>
      <c r="I9570" t="s">
        <v>353</v>
      </c>
    </row>
    <row r="9572" spans="1:13" ht="16" x14ac:dyDescent="0.2">
      <c r="A9572" s="1" t="s">
        <v>2</v>
      </c>
      <c r="B9572" s="1" t="s">
        <v>1460</v>
      </c>
    </row>
    <row r="9573" spans="1:13" x14ac:dyDescent="0.2">
      <c r="A9573" t="s">
        <v>4</v>
      </c>
      <c r="B9573" t="s">
        <v>404</v>
      </c>
    </row>
    <row r="9574" spans="1:13" x14ac:dyDescent="0.2">
      <c r="A9574" t="s">
        <v>6</v>
      </c>
      <c r="B9574" t="s">
        <v>7</v>
      </c>
    </row>
    <row r="9575" spans="1:13" x14ac:dyDescent="0.2">
      <c r="A9575" t="s">
        <v>8</v>
      </c>
      <c r="B9575">
        <v>1</v>
      </c>
    </row>
    <row r="9576" spans="1:13" x14ac:dyDescent="0.2">
      <c r="A9576" t="s">
        <v>9</v>
      </c>
      <c r="B9576" t="s">
        <v>73</v>
      </c>
    </row>
    <row r="9577" spans="1:13" x14ac:dyDescent="0.2">
      <c r="A9577" t="s">
        <v>11</v>
      </c>
      <c r="B9577" t="s">
        <v>12</v>
      </c>
    </row>
    <row r="9578" spans="1:13" x14ac:dyDescent="0.2">
      <c r="A9578" t="s">
        <v>13</v>
      </c>
      <c r="B9578" t="s">
        <v>14</v>
      </c>
    </row>
    <row r="9579" spans="1:13" x14ac:dyDescent="0.2">
      <c r="A9579" t="s">
        <v>15</v>
      </c>
      <c r="B9579" t="s">
        <v>53</v>
      </c>
    </row>
    <row r="9580" spans="1:13" ht="16" x14ac:dyDescent="0.2">
      <c r="A9580" s="1" t="s">
        <v>17</v>
      </c>
    </row>
    <row r="9581" spans="1:13" x14ac:dyDescent="0.2">
      <c r="A9581" s="2" t="s">
        <v>18</v>
      </c>
      <c r="B9581" s="2" t="s">
        <v>19</v>
      </c>
      <c r="C9581" s="2" t="s">
        <v>6</v>
      </c>
      <c r="D9581" s="2" t="s">
        <v>15</v>
      </c>
      <c r="E9581" s="2" t="s">
        <v>20</v>
      </c>
      <c r="F9581" s="2" t="s">
        <v>13</v>
      </c>
      <c r="G9581" s="2" t="s">
        <v>21</v>
      </c>
      <c r="H9581" s="2" t="s">
        <v>9</v>
      </c>
      <c r="I9581" s="2" t="s">
        <v>4</v>
      </c>
      <c r="J9581" s="2" t="s">
        <v>1925</v>
      </c>
      <c r="K9581" s="2"/>
      <c r="L9581" s="2"/>
      <c r="M9581" s="2"/>
    </row>
    <row r="9582" spans="1:13" x14ac:dyDescent="0.2">
      <c r="A9582" t="s">
        <v>335</v>
      </c>
      <c r="B9582">
        <v>3.8502999999999998</v>
      </c>
      <c r="D9582" t="s">
        <v>30</v>
      </c>
      <c r="E9582" t="s">
        <v>336</v>
      </c>
      <c r="F9582" t="s">
        <v>27</v>
      </c>
      <c r="G9582">
        <v>0</v>
      </c>
      <c r="I9582" t="s">
        <v>337</v>
      </c>
    </row>
    <row r="9583" spans="1:13" x14ac:dyDescent="0.2">
      <c r="A9583" t="s">
        <v>29</v>
      </c>
      <c r="B9583">
        <v>0.25026999999999999</v>
      </c>
      <c r="D9583" t="s">
        <v>30</v>
      </c>
      <c r="E9583" t="s">
        <v>31</v>
      </c>
      <c r="F9583" t="s">
        <v>27</v>
      </c>
      <c r="G9583">
        <v>0</v>
      </c>
      <c r="I9583" t="s">
        <v>338</v>
      </c>
    </row>
    <row r="9584" spans="1:13" x14ac:dyDescent="0.2">
      <c r="A9584" t="s">
        <v>1460</v>
      </c>
      <c r="B9584">
        <v>1</v>
      </c>
      <c r="C9584" t="s">
        <v>7</v>
      </c>
      <c r="D9584" t="s">
        <v>53</v>
      </c>
      <c r="E9584" t="s">
        <v>339</v>
      </c>
      <c r="F9584" t="s">
        <v>33</v>
      </c>
      <c r="G9584">
        <v>0</v>
      </c>
      <c r="H9584" t="s">
        <v>73</v>
      </c>
      <c r="J9584">
        <f>VLOOKUP(C9584,'extension - production vol'!$B$6:$D$235,3,0)</f>
        <v>214436.07</v>
      </c>
    </row>
    <row r="9585" spans="1:9" x14ac:dyDescent="0.2">
      <c r="A9585" t="s">
        <v>1434</v>
      </c>
      <c r="B9585" s="4">
        <v>1.3641562541179627E-8</v>
      </c>
      <c r="C9585" t="s">
        <v>49</v>
      </c>
      <c r="D9585" t="s">
        <v>15</v>
      </c>
      <c r="F9585" t="s">
        <v>36</v>
      </c>
      <c r="G9585">
        <v>0</v>
      </c>
      <c r="H9585" t="s">
        <v>1434</v>
      </c>
      <c r="I9585" t="s">
        <v>340</v>
      </c>
    </row>
    <row r="9586" spans="1:9" x14ac:dyDescent="0.2">
      <c r="A9586" t="s">
        <v>1435</v>
      </c>
      <c r="B9586" s="4">
        <v>7.5648665001087022E-9</v>
      </c>
      <c r="C9586" t="s">
        <v>49</v>
      </c>
      <c r="D9586" t="s">
        <v>15</v>
      </c>
      <c r="F9586" t="s">
        <v>36</v>
      </c>
      <c r="G9586">
        <v>0</v>
      </c>
      <c r="H9586" t="s">
        <v>1435</v>
      </c>
      <c r="I9586" t="s">
        <v>340</v>
      </c>
    </row>
    <row r="9587" spans="1:9" x14ac:dyDescent="0.2">
      <c r="A9587" t="s">
        <v>1452</v>
      </c>
      <c r="B9587" s="4">
        <v>2.3146500217969589E-10</v>
      </c>
      <c r="C9587" t="s">
        <v>35</v>
      </c>
      <c r="D9587" t="s">
        <v>15</v>
      </c>
      <c r="F9587" t="s">
        <v>36</v>
      </c>
      <c r="G9587">
        <v>0</v>
      </c>
      <c r="H9587" t="s">
        <v>1452</v>
      </c>
      <c r="I9587" t="s">
        <v>340</v>
      </c>
    </row>
    <row r="9588" spans="1:9" x14ac:dyDescent="0.2">
      <c r="A9588" t="s">
        <v>1453</v>
      </c>
      <c r="B9588" s="4">
        <v>8.9200939575179244E-9</v>
      </c>
      <c r="C9588" t="s">
        <v>35</v>
      </c>
      <c r="D9588" t="s">
        <v>15</v>
      </c>
      <c r="F9588" t="s">
        <v>36</v>
      </c>
      <c r="G9588">
        <v>0</v>
      </c>
      <c r="H9588" t="s">
        <v>1453</v>
      </c>
      <c r="I9588" t="s">
        <v>340</v>
      </c>
    </row>
    <row r="9589" spans="1:9" x14ac:dyDescent="0.2">
      <c r="A9589" t="s">
        <v>1454</v>
      </c>
      <c r="B9589" s="4">
        <v>0</v>
      </c>
      <c r="C9589" t="s">
        <v>35</v>
      </c>
      <c r="D9589" t="s">
        <v>15</v>
      </c>
      <c r="F9589" t="s">
        <v>36</v>
      </c>
      <c r="G9589">
        <v>0</v>
      </c>
      <c r="H9589" t="s">
        <v>1454</v>
      </c>
      <c r="I9589" t="s">
        <v>340</v>
      </c>
    </row>
    <row r="9590" spans="1:9" x14ac:dyDescent="0.2">
      <c r="A9590" t="s">
        <v>1455</v>
      </c>
      <c r="B9590" s="4">
        <v>1.1893458610023897E-8</v>
      </c>
      <c r="C9590" t="s">
        <v>35</v>
      </c>
      <c r="D9590" t="s">
        <v>15</v>
      </c>
      <c r="F9590" t="s">
        <v>36</v>
      </c>
      <c r="G9590">
        <v>0</v>
      </c>
      <c r="H9590" t="s">
        <v>1455</v>
      </c>
      <c r="I9590" t="s">
        <v>340</v>
      </c>
    </row>
    <row r="9591" spans="1:9" x14ac:dyDescent="0.2">
      <c r="A9591" t="s">
        <v>1456</v>
      </c>
      <c r="B9591" s="4">
        <v>6.3126818776280694E-9</v>
      </c>
      <c r="C9591" t="s">
        <v>35</v>
      </c>
      <c r="D9591" t="s">
        <v>15</v>
      </c>
      <c r="F9591" t="s">
        <v>36</v>
      </c>
      <c r="G9591">
        <v>0</v>
      </c>
      <c r="H9591" t="s">
        <v>1456</v>
      </c>
      <c r="I9591" t="s">
        <v>340</v>
      </c>
    </row>
    <row r="9592" spans="1:9" x14ac:dyDescent="0.2">
      <c r="A9592" t="s">
        <v>1461</v>
      </c>
      <c r="B9592" s="4">
        <v>1.561823631162198E-9</v>
      </c>
      <c r="C9592" t="s">
        <v>49</v>
      </c>
      <c r="D9592" t="s">
        <v>15</v>
      </c>
      <c r="F9592" t="s">
        <v>36</v>
      </c>
      <c r="G9592">
        <v>0</v>
      </c>
      <c r="H9592" t="s">
        <v>1461</v>
      </c>
      <c r="I9592" t="s">
        <v>340</v>
      </c>
    </row>
    <row r="9593" spans="1:9" x14ac:dyDescent="0.2">
      <c r="A9593" t="s">
        <v>1457</v>
      </c>
      <c r="B9593" s="4">
        <v>2.6270437657852748E-8</v>
      </c>
      <c r="C9593" t="s">
        <v>49</v>
      </c>
      <c r="D9593" t="s">
        <v>15</v>
      </c>
      <c r="F9593" t="s">
        <v>36</v>
      </c>
      <c r="G9593">
        <v>0</v>
      </c>
      <c r="H9593" t="s">
        <v>1457</v>
      </c>
      <c r="I9593" t="s">
        <v>340</v>
      </c>
    </row>
    <row r="9594" spans="1:9" x14ac:dyDescent="0.2">
      <c r="A9594" t="s">
        <v>1462</v>
      </c>
      <c r="B9594" s="4">
        <v>6.0624086902737107E-10</v>
      </c>
      <c r="C9594" t="s">
        <v>49</v>
      </c>
      <c r="D9594" t="s">
        <v>15</v>
      </c>
      <c r="F9594" t="s">
        <v>36</v>
      </c>
      <c r="G9594">
        <v>0</v>
      </c>
      <c r="H9594" t="s">
        <v>1462</v>
      </c>
      <c r="I9594" t="s">
        <v>340</v>
      </c>
    </row>
    <row r="9595" spans="1:9" x14ac:dyDescent="0.2">
      <c r="A9595" t="s">
        <v>1458</v>
      </c>
      <c r="B9595" s="4">
        <v>1.4561667932520186E-8</v>
      </c>
      <c r="C9595" t="s">
        <v>49</v>
      </c>
      <c r="D9595" t="s">
        <v>15</v>
      </c>
      <c r="F9595" t="s">
        <v>36</v>
      </c>
      <c r="G9595">
        <v>0</v>
      </c>
      <c r="H9595" t="s">
        <v>1458</v>
      </c>
      <c r="I9595" t="s">
        <v>340</v>
      </c>
    </row>
    <row r="9596" spans="1:9" x14ac:dyDescent="0.2">
      <c r="A9596" t="s">
        <v>442</v>
      </c>
      <c r="B9596">
        <v>3.7025999999999999E-3</v>
      </c>
      <c r="C9596" t="s">
        <v>42</v>
      </c>
      <c r="D9596" t="s">
        <v>16</v>
      </c>
      <c r="F9596" t="s">
        <v>36</v>
      </c>
      <c r="G9596">
        <v>0</v>
      </c>
      <c r="H9596" t="s">
        <v>443</v>
      </c>
      <c r="I9596" t="s">
        <v>353</v>
      </c>
    </row>
    <row r="9597" spans="1:9" x14ac:dyDescent="0.2">
      <c r="A9597" t="s">
        <v>354</v>
      </c>
      <c r="B9597">
        <v>-3.3322999999999998E-6</v>
      </c>
      <c r="C9597" t="s">
        <v>49</v>
      </c>
      <c r="D9597" t="s">
        <v>250</v>
      </c>
      <c r="F9597" t="s">
        <v>36</v>
      </c>
      <c r="G9597">
        <v>0</v>
      </c>
      <c r="H9597" t="s">
        <v>355</v>
      </c>
      <c r="I9597" t="s">
        <v>353</v>
      </c>
    </row>
  </sheetData>
  <autoFilter ref="A1:L9597" xr:uid="{00000000-0001-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0EE70-0E61-AD4B-A021-4ACF21E30661}">
  <dimension ref="A1:V13871"/>
  <sheetViews>
    <sheetView topLeftCell="A125" workbookViewId="0">
      <selection activeCell="B163" sqref="B163"/>
    </sheetView>
  </sheetViews>
  <sheetFormatPr baseColWidth="10" defaultColWidth="8.83203125" defaultRowHeight="15" x14ac:dyDescent="0.2"/>
  <cols>
    <col min="1" max="1" width="47.1640625" style="29" customWidth="1"/>
    <col min="2" max="2" width="73.83203125" style="29" customWidth="1"/>
    <col min="3" max="3" width="7.33203125" style="29" customWidth="1"/>
    <col min="4" max="4" width="11.5" style="29" bestFit="1" customWidth="1"/>
    <col min="5" max="5" width="10.6640625" style="29" customWidth="1"/>
    <col min="6" max="6" width="11.5" style="29" bestFit="1" customWidth="1"/>
    <col min="7" max="7" width="6.1640625" style="29" customWidth="1"/>
    <col min="8" max="8" width="9" style="29" customWidth="1"/>
    <col min="9" max="9" width="8" style="29" customWidth="1"/>
    <col min="10" max="10" width="8.5" style="29" customWidth="1"/>
    <col min="11" max="11" width="9.1640625" style="29" bestFit="1" customWidth="1"/>
    <col min="12" max="12" width="10" style="29" customWidth="1"/>
    <col min="13" max="13" width="9" style="29" customWidth="1"/>
    <col min="14" max="14" width="5.5" style="29" customWidth="1"/>
    <col min="15" max="15" width="6.5" style="29" customWidth="1"/>
    <col min="16" max="16" width="9.1640625" style="29" bestFit="1" customWidth="1"/>
    <col min="17" max="17" width="9.83203125" style="29" bestFit="1" customWidth="1"/>
    <col min="18" max="18" width="9.33203125" style="29" customWidth="1"/>
    <col min="19" max="19" width="7.5" style="29" customWidth="1"/>
    <col min="20" max="16384" width="8.83203125" style="29"/>
  </cols>
  <sheetData>
    <row r="1" spans="1:19" s="28" customFormat="1" x14ac:dyDescent="0.2">
      <c r="A1" s="28" t="s">
        <v>2</v>
      </c>
      <c r="B1" s="28" t="s">
        <v>1459</v>
      </c>
    </row>
    <row r="2" spans="1:19" x14ac:dyDescent="0.2">
      <c r="A2" s="29" t="s">
        <v>4</v>
      </c>
      <c r="B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")&amp;HLOOKUP(B3,parameters!$C$195:$EJ$198,2,0)&amp;" kWh/kWp.
Annual output, Facade: "&amp;HLOOKUP(B3,parameters!$C$195:$EJ$198,3,0)&amp;" kWh/kWp.
Annual output, Open-ground: "&amp;HLOOKUP(B3,parameters!$C$195:$EJ$198,4,0)&amp;_xlfn._LONGTEXT("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1860.26870229946 kWh/kWp.
Annual output, Facade: 1306.14611012515 kWh/kWp.
Annual output, Open-ground: 1979.00925776538 kWh/kWp.
Amount of solar energy transformed to electricity. Waste heat emission due to losses of electricity in the system.
Technology:  Electricity production with grid-connected photovoltaic power plants.
Time period:  Time of publications
Production volume: 13.901 GWh in 2025.
Sampling:  Statistical data and model calculations
Extrapolations:  Use of PV technology data investigated for other countries (Switzerland). Correction of average yield with Swiss data.
Uncertainty:  None
Author: Romain Sacchi, PSI, romain.sacchi@psi.ch</v>
      </c>
    </row>
    <row r="3" spans="1:19" customFormat="1" x14ac:dyDescent="0.2">
      <c r="A3" t="s">
        <v>6</v>
      </c>
      <c r="B3" t="s">
        <v>1781</v>
      </c>
    </row>
    <row r="4" spans="1:19" customFormat="1" x14ac:dyDescent="0.2">
      <c r="A4" t="s">
        <v>8</v>
      </c>
      <c r="B4">
        <v>1</v>
      </c>
    </row>
    <row r="5" spans="1:19" customFormat="1" x14ac:dyDescent="0.2">
      <c r="A5" t="s">
        <v>9</v>
      </c>
      <c r="B5" t="s">
        <v>73</v>
      </c>
    </row>
    <row r="6" spans="1:19" customFormat="1" x14ac:dyDescent="0.2">
      <c r="A6" t="s">
        <v>11</v>
      </c>
      <c r="B6" t="s">
        <v>12</v>
      </c>
    </row>
    <row r="7" spans="1:19" customFormat="1" x14ac:dyDescent="0.2">
      <c r="A7" t="s">
        <v>13</v>
      </c>
      <c r="B7" t="s">
        <v>14</v>
      </c>
    </row>
    <row r="8" spans="1:19" customFormat="1" x14ac:dyDescent="0.2">
      <c r="A8" t="s">
        <v>15</v>
      </c>
      <c r="B8" t="s">
        <v>53</v>
      </c>
    </row>
    <row r="9" spans="1:19" customFormat="1" x14ac:dyDescent="0.2">
      <c r="A9" t="s">
        <v>17</v>
      </c>
    </row>
    <row r="10" spans="1:19" s="2" customFormat="1" x14ac:dyDescent="0.2">
      <c r="A10" s="2" t="s">
        <v>18</v>
      </c>
      <c r="B10" s="2" t="s">
        <v>19</v>
      </c>
      <c r="C10" s="2" t="s">
        <v>6</v>
      </c>
      <c r="D10" s="2" t="s">
        <v>15</v>
      </c>
      <c r="E10" s="2" t="s">
        <v>20</v>
      </c>
      <c r="F10" s="2" t="s">
        <v>13</v>
      </c>
      <c r="G10" s="2" t="s">
        <v>21</v>
      </c>
      <c r="H10" s="2" t="s">
        <v>9</v>
      </c>
      <c r="I10" s="2" t="s">
        <v>4</v>
      </c>
      <c r="J10" s="2" t="s">
        <v>1925</v>
      </c>
      <c r="K10" s="2" t="s">
        <v>1998</v>
      </c>
      <c r="L10" s="2" t="s">
        <v>2002</v>
      </c>
      <c r="M10" s="2" t="s">
        <v>2003</v>
      </c>
      <c r="N10" s="2" t="s">
        <v>2001</v>
      </c>
      <c r="O10" s="2" t="s">
        <v>2000</v>
      </c>
      <c r="P10" s="2" t="s">
        <v>2004</v>
      </c>
      <c r="Q10" s="2" t="s">
        <v>1502</v>
      </c>
      <c r="R10" s="2" t="s">
        <v>2005</v>
      </c>
      <c r="S10" s="2" t="s">
        <v>2006</v>
      </c>
    </row>
    <row r="11" spans="1:19" customFormat="1" x14ac:dyDescent="0.2">
      <c r="A11" t="s">
        <v>335</v>
      </c>
      <c r="B11">
        <v>3.8502999999999998</v>
      </c>
      <c r="D11" t="s">
        <v>30</v>
      </c>
      <c r="E11" t="s">
        <v>336</v>
      </c>
      <c r="F11" t="s">
        <v>27</v>
      </c>
      <c r="G11">
        <v>0</v>
      </c>
      <c r="I11" t="s">
        <v>337</v>
      </c>
    </row>
    <row r="12" spans="1:19" customFormat="1" x14ac:dyDescent="0.2">
      <c r="A12" t="s">
        <v>29</v>
      </c>
      <c r="B12">
        <v>0.25026999999999999</v>
      </c>
      <c r="D12" t="s">
        <v>30</v>
      </c>
      <c r="E12" t="s">
        <v>31</v>
      </c>
      <c r="F12" t="s">
        <v>27</v>
      </c>
      <c r="G12">
        <v>0</v>
      </c>
      <c r="I12" t="s">
        <v>338</v>
      </c>
    </row>
    <row r="13" spans="1:19" customFormat="1" x14ac:dyDescent="0.2">
      <c r="A13" t="s">
        <v>1459</v>
      </c>
      <c r="B13">
        <v>1</v>
      </c>
      <c r="C13" t="str">
        <f>B3</f>
        <v>NA</v>
      </c>
      <c r="D13" t="s">
        <v>53</v>
      </c>
      <c r="E13" t="s">
        <v>339</v>
      </c>
      <c r="F13" t="s">
        <v>33</v>
      </c>
      <c r="G13">
        <v>0</v>
      </c>
      <c r="H13" t="s">
        <v>73</v>
      </c>
      <c r="J13">
        <f>VLOOKUP(C13,'extension - production vol'!$B$6:$D$235,3,0)</f>
        <v>13.901</v>
      </c>
    </row>
    <row r="14" spans="1:19" customFormat="1" ht="16" x14ac:dyDescent="0.2">
      <c r="A14" t="s">
        <v>1439</v>
      </c>
      <c r="B14" s="4">
        <f>M14*S14</f>
        <v>3.0579949564804071E-8</v>
      </c>
      <c r="C14" t="s">
        <v>49</v>
      </c>
      <c r="D14" t="s">
        <v>15</v>
      </c>
      <c r="F14" t="s">
        <v>36</v>
      </c>
      <c r="G14">
        <v>0</v>
      </c>
      <c r="H14" t="s">
        <v>1439</v>
      </c>
      <c r="I14" t="s">
        <v>340</v>
      </c>
      <c r="K14" t="s">
        <v>1999</v>
      </c>
      <c r="L14">
        <f>IF(K14="residential",VLOOKUP(B3,parameters!$C$41:$AG$178,18,0),IF(K14="commercial",1-VLOOKUP(B3,parameters!$C$41:$AG$178,18,0),1))</f>
        <v>0.17766751537682748</v>
      </c>
      <c r="M14" s="4">
        <f>INDEX(parameters!$D$41:$AG$178,MATCH('PV (extension)'!B3,parameters!$C$41:$C$178,0),MATCH('PV (extension)'!A14,parameters!$D$5:$AG$5,0))/L14</f>
        <v>5.119823078397083E-3</v>
      </c>
      <c r="N14" s="3" t="s">
        <v>1505</v>
      </c>
      <c r="O14">
        <f>INDEX(parameters!$C$196:$EJ$198,MATCH('PV (extension)'!N14,parameters!$B$196:$B$198,0),MATCH('PV (extension)'!B3,parameters!$C$195:$EJ$195,0))</f>
        <v>1860.2687022994571</v>
      </c>
      <c r="P14">
        <v>3</v>
      </c>
      <c r="Q14">
        <v>30</v>
      </c>
      <c r="R14">
        <f>Q14*P14*O14</f>
        <v>167424.18320695113</v>
      </c>
      <c r="S14">
        <f>1/R14</f>
        <v>5.9728527913074022E-6</v>
      </c>
    </row>
    <row r="15" spans="1:19" customFormat="1" ht="16" x14ac:dyDescent="0.2">
      <c r="A15" t="s">
        <v>1440</v>
      </c>
      <c r="B15" s="4">
        <f t="shared" ref="B15:B29" si="0">M15*S15</f>
        <v>1.9945179310667694E-7</v>
      </c>
      <c r="C15" t="s">
        <v>49</v>
      </c>
      <c r="D15" t="s">
        <v>15</v>
      </c>
      <c r="F15" t="s">
        <v>36</v>
      </c>
      <c r="G15">
        <v>0</v>
      </c>
      <c r="H15" t="s">
        <v>1440</v>
      </c>
      <c r="I15" t="s">
        <v>340</v>
      </c>
      <c r="K15" t="s">
        <v>1999</v>
      </c>
      <c r="L15">
        <f>L14</f>
        <v>0.17766751537682748</v>
      </c>
      <c r="M15" s="4">
        <f>INDEX(parameters!$D$41:$AG$178,MATCH('PV (extension)'!B3,parameters!$C$41:$C$178,0),MATCH('PV (extension)'!A15,parameters!$D$5:$AG$5,0))/L15</f>
        <v>3.3393053550047194E-2</v>
      </c>
      <c r="N15" s="3" t="s">
        <v>1505</v>
      </c>
      <c r="O15">
        <f>INDEX(parameters!$C$196:$EJ$198,MATCH('PV (extension)'!N15,parameters!$B$196:$B$198,0),MATCH('PV (extension)'!B3,parameters!$C$195:$EJ$195,0))</f>
        <v>1860.2687022994571</v>
      </c>
      <c r="P15">
        <v>3</v>
      </c>
      <c r="Q15">
        <v>30</v>
      </c>
      <c r="R15">
        <f t="shared" ref="R15:R29" si="1">Q15*P15*O15</f>
        <v>167424.18320695113</v>
      </c>
      <c r="S15">
        <f t="shared" ref="S15:S29" si="2">1/R15</f>
        <v>5.9728527913074022E-6</v>
      </c>
    </row>
    <row r="16" spans="1:19" customFormat="1" ht="16" x14ac:dyDescent="0.2">
      <c r="A16" t="s">
        <v>1441</v>
      </c>
      <c r="B16" s="4">
        <f t="shared" si="0"/>
        <v>3.0905029382757299E-9</v>
      </c>
      <c r="C16" t="s">
        <v>35</v>
      </c>
      <c r="D16" t="s">
        <v>15</v>
      </c>
      <c r="F16" t="s">
        <v>36</v>
      </c>
      <c r="G16">
        <v>0</v>
      </c>
      <c r="H16" t="s">
        <v>1441</v>
      </c>
      <c r="I16" t="s">
        <v>340</v>
      </c>
      <c r="K16" t="s">
        <v>1999</v>
      </c>
      <c r="L16">
        <f t="shared" ref="L16:L29" si="3">L15</f>
        <v>0.17766751537682748</v>
      </c>
      <c r="M16" s="4">
        <f>INDEX(parameters!$D$41:$AG$178,MATCH('PV (extension)'!B3,parameters!$C$41:$C$178,0),MATCH('PV (extension)'!A16,parameters!$D$5:$AG$5,0))/L16</f>
        <v>5.1742493013949662E-4</v>
      </c>
      <c r="N16" s="3" t="s">
        <v>1505</v>
      </c>
      <c r="O16">
        <f>INDEX(parameters!$C$196:$EJ$198,MATCH('PV (extension)'!N16,parameters!$B$196:$B$198,0),MATCH('PV (extension)'!B3,parameters!$C$195:$EJ$195,0))</f>
        <v>1860.2687022994571</v>
      </c>
      <c r="P16">
        <v>3</v>
      </c>
      <c r="Q16">
        <v>30</v>
      </c>
      <c r="R16">
        <f t="shared" si="1"/>
        <v>167424.18320695113</v>
      </c>
      <c r="S16">
        <f t="shared" si="2"/>
        <v>5.9728527913074022E-6</v>
      </c>
    </row>
    <row r="17" spans="1:19" customFormat="1" ht="16" x14ac:dyDescent="0.2">
      <c r="A17" t="s">
        <v>1442</v>
      </c>
      <c r="B17" s="4">
        <f t="shared" si="0"/>
        <v>5.3727857123527699E-8</v>
      </c>
      <c r="C17" t="s">
        <v>35</v>
      </c>
      <c r="D17" t="s">
        <v>15</v>
      </c>
      <c r="F17" t="s">
        <v>36</v>
      </c>
      <c r="G17">
        <v>0</v>
      </c>
      <c r="H17" t="s">
        <v>1442</v>
      </c>
      <c r="I17" t="s">
        <v>340</v>
      </c>
      <c r="K17" t="s">
        <v>1999</v>
      </c>
      <c r="L17">
        <f t="shared" si="3"/>
        <v>0.17766751537682748</v>
      </c>
      <c r="M17" s="4">
        <f>INDEX(parameters!$D$41:$AG$178,MATCH('PV (extension)'!B3,parameters!$C$41:$C$178,0),MATCH('PV (extension)'!A17,parameters!$D$5:$AG$5,0))/L17</f>
        <v>8.9953425943663963E-3</v>
      </c>
      <c r="N17" s="3" t="s">
        <v>1505</v>
      </c>
      <c r="O17">
        <f>INDEX(parameters!$C$196:$EJ$198,MATCH('PV (extension)'!N17,parameters!$B$196:$B$198,0),MATCH('PV (extension)'!B3,parameters!$C$195:$EJ$195,0))</f>
        <v>1860.2687022994571</v>
      </c>
      <c r="P17">
        <v>3</v>
      </c>
      <c r="Q17">
        <v>30</v>
      </c>
      <c r="R17">
        <f t="shared" si="1"/>
        <v>167424.18320695113</v>
      </c>
      <c r="S17">
        <f t="shared" si="2"/>
        <v>5.9728527913074022E-6</v>
      </c>
    </row>
    <row r="18" spans="1:19" customFormat="1" x14ac:dyDescent="0.2">
      <c r="A18" t="s">
        <v>341</v>
      </c>
      <c r="B18" s="4">
        <f t="shared" si="0"/>
        <v>1.5735720609740882E-7</v>
      </c>
      <c r="C18" t="s">
        <v>35</v>
      </c>
      <c r="D18" t="s">
        <v>15</v>
      </c>
      <c r="F18" t="s">
        <v>36</v>
      </c>
      <c r="G18">
        <v>0</v>
      </c>
      <c r="H18" t="s">
        <v>341</v>
      </c>
      <c r="I18" t="s">
        <v>340</v>
      </c>
      <c r="K18" t="s">
        <v>1999</v>
      </c>
      <c r="L18">
        <f t="shared" si="3"/>
        <v>0.17766751537682748</v>
      </c>
      <c r="M18" s="4">
        <f>INDEX(parameters!$D$41:$AG$178,MATCH('PV (extension)'!B3,parameters!$C$41:$C$178,0),MATCH('PV (extension)'!A18,parameters!$D$5:$AG$5,0))/L18</f>
        <v>1.8497835237986298E-2</v>
      </c>
      <c r="N18" t="s">
        <v>1506</v>
      </c>
      <c r="O18">
        <f>INDEX(parameters!$C$196:$EJ$198,MATCH('PV (extension)'!N18,parameters!$B$196:$B$198,0),MATCH('PV (extension)'!B3,parameters!$C$195:$EJ$195,0))</f>
        <v>1306.1461101251509</v>
      </c>
      <c r="P18">
        <v>3</v>
      </c>
      <c r="Q18">
        <v>30</v>
      </c>
      <c r="R18">
        <f t="shared" si="1"/>
        <v>117553.14991126358</v>
      </c>
      <c r="S18">
        <f t="shared" si="2"/>
        <v>8.5067903391347844E-6</v>
      </c>
    </row>
    <row r="19" spans="1:19" customFormat="1" x14ac:dyDescent="0.2">
      <c r="A19" t="s">
        <v>342</v>
      </c>
      <c r="B19" s="4">
        <f t="shared" si="0"/>
        <v>1.5432577179087489E-7</v>
      </c>
      <c r="C19" t="s">
        <v>35</v>
      </c>
      <c r="D19" t="s">
        <v>15</v>
      </c>
      <c r="F19" t="s">
        <v>36</v>
      </c>
      <c r="G19">
        <v>0</v>
      </c>
      <c r="H19" t="s">
        <v>342</v>
      </c>
      <c r="I19" t="s">
        <v>340</v>
      </c>
      <c r="K19" t="s">
        <v>1999</v>
      </c>
      <c r="L19">
        <f t="shared" si="3"/>
        <v>0.17766751537682748</v>
      </c>
      <c r="M19" s="4">
        <f>INDEX(parameters!$D$41:$AG$178,MATCH('PV (extension)'!B3,parameters!$C$41:$C$178,0),MATCH('PV (extension)'!A19,parameters!$D$5:$AG$5,0))/L19</f>
        <v>1.8141480586504166E-2</v>
      </c>
      <c r="N19" t="s">
        <v>1506</v>
      </c>
      <c r="O19">
        <f>INDEX(parameters!$C$196:$EJ$198,MATCH('PV (extension)'!N19,parameters!$B$196:$B$198,0),MATCH('PV (extension)'!B3,parameters!$C$195:$EJ$195,0))</f>
        <v>1306.1461101251509</v>
      </c>
      <c r="P19">
        <v>3</v>
      </c>
      <c r="Q19">
        <v>30</v>
      </c>
      <c r="R19">
        <f t="shared" si="1"/>
        <v>117553.14991126358</v>
      </c>
      <c r="S19">
        <f t="shared" si="2"/>
        <v>8.5067903391347844E-6</v>
      </c>
    </row>
    <row r="20" spans="1:19" customFormat="1" x14ac:dyDescent="0.2">
      <c r="A20" t="s">
        <v>343</v>
      </c>
      <c r="B20" s="4">
        <f t="shared" si="0"/>
        <v>8.2956962456459028E-8</v>
      </c>
      <c r="C20" t="s">
        <v>35</v>
      </c>
      <c r="D20" t="s">
        <v>15</v>
      </c>
      <c r="F20" t="s">
        <v>36</v>
      </c>
      <c r="G20">
        <v>0</v>
      </c>
      <c r="H20" t="s">
        <v>343</v>
      </c>
      <c r="I20" t="s">
        <v>340</v>
      </c>
      <c r="K20" t="s">
        <v>1999</v>
      </c>
      <c r="L20">
        <f t="shared" si="3"/>
        <v>0.17766751537682748</v>
      </c>
      <c r="M20" s="4">
        <f>INDEX(parameters!$D$41:$AG$178,MATCH('PV (extension)'!B3,parameters!$C$41:$C$178,0),MATCH('PV (extension)'!A20,parameters!$D$5:$AG$5,0))/L20</f>
        <v>9.7518522438271929E-3</v>
      </c>
      <c r="N20" t="s">
        <v>1506</v>
      </c>
      <c r="O20">
        <f>INDEX(parameters!$C$196:$EJ$198,MATCH('PV (extension)'!N20,parameters!$B$196:$B$198,0),MATCH('PV (extension)'!B3,parameters!$C$195:$EJ$195,0))</f>
        <v>1306.1461101251509</v>
      </c>
      <c r="P20">
        <v>3</v>
      </c>
      <c r="Q20">
        <v>30</v>
      </c>
      <c r="R20">
        <f t="shared" si="1"/>
        <v>117553.14991126358</v>
      </c>
      <c r="S20">
        <f t="shared" si="2"/>
        <v>8.5067903391347844E-6</v>
      </c>
    </row>
    <row r="21" spans="1:19" customFormat="1" x14ac:dyDescent="0.2">
      <c r="A21" t="s">
        <v>344</v>
      </c>
      <c r="B21" s="4">
        <f t="shared" si="0"/>
        <v>8.2885184040973137E-8</v>
      </c>
      <c r="C21" t="s">
        <v>35</v>
      </c>
      <c r="D21" t="s">
        <v>15</v>
      </c>
      <c r="F21" t="s">
        <v>36</v>
      </c>
      <c r="G21">
        <v>0</v>
      </c>
      <c r="H21" t="s">
        <v>344</v>
      </c>
      <c r="I21" t="s">
        <v>340</v>
      </c>
      <c r="K21" t="s">
        <v>1999</v>
      </c>
      <c r="L21">
        <f t="shared" si="3"/>
        <v>0.17766751537682748</v>
      </c>
      <c r="M21" s="4">
        <f>INDEX(parameters!$D$41:$AG$178,MATCH('PV (extension)'!B3,parameters!$C$41:$C$178,0),MATCH('PV (extension)'!A21,parameters!$D$5:$AG$5,0))/L21</f>
        <v>9.7434144649911868E-3</v>
      </c>
      <c r="N21" t="s">
        <v>1506</v>
      </c>
      <c r="O21">
        <f>INDEX(parameters!$C$196:$EJ$198,MATCH('PV (extension)'!N21,parameters!$B$196:$B$198,0),MATCH('PV (extension)'!B3,parameters!$C$195:$EJ$195,0))</f>
        <v>1306.1461101251509</v>
      </c>
      <c r="P21">
        <v>3</v>
      </c>
      <c r="Q21">
        <v>30</v>
      </c>
      <c r="R21">
        <f t="shared" si="1"/>
        <v>117553.14991126358</v>
      </c>
      <c r="S21">
        <f t="shared" si="2"/>
        <v>8.5067903391347844E-6</v>
      </c>
    </row>
    <row r="22" spans="1:19" customFormat="1" ht="16" x14ac:dyDescent="0.2">
      <c r="A22" t="s">
        <v>345</v>
      </c>
      <c r="B22" s="4">
        <f t="shared" si="0"/>
        <v>1.7019210797759261E-6</v>
      </c>
      <c r="C22" t="s">
        <v>35</v>
      </c>
      <c r="D22" t="s">
        <v>15</v>
      </c>
      <c r="F22" t="s">
        <v>36</v>
      </c>
      <c r="G22">
        <v>0</v>
      </c>
      <c r="H22" t="s">
        <v>345</v>
      </c>
      <c r="I22" t="s">
        <v>340</v>
      </c>
      <c r="K22" t="s">
        <v>1999</v>
      </c>
      <c r="L22">
        <f t="shared" si="3"/>
        <v>0.17766751537682748</v>
      </c>
      <c r="M22" s="4">
        <f>INDEX(parameters!$D$41:$AG$178,MATCH('PV (extension)'!B3,parameters!$C$41:$C$178,0),MATCH('PV (extension)'!A22,parameters!$D$5:$AG$5,0))/L22</f>
        <v>0.28494274666417674</v>
      </c>
      <c r="N22" s="3" t="s">
        <v>1505</v>
      </c>
      <c r="O22">
        <f>INDEX(parameters!$C$196:$EJ$198,MATCH('PV (extension)'!N22,parameters!$B$196:$B$198,0),MATCH('PV (extension)'!B3,parameters!$C$195:$EJ$195,0))</f>
        <v>1860.2687022994571</v>
      </c>
      <c r="P22">
        <v>3</v>
      </c>
      <c r="Q22">
        <v>30</v>
      </c>
      <c r="R22">
        <f t="shared" si="1"/>
        <v>167424.18320695113</v>
      </c>
      <c r="S22">
        <f t="shared" si="2"/>
        <v>5.9728527913074022E-6</v>
      </c>
    </row>
    <row r="23" spans="1:19" customFormat="1" ht="16" x14ac:dyDescent="0.2">
      <c r="A23" t="s">
        <v>346</v>
      </c>
      <c r="B23" s="4">
        <f t="shared" si="0"/>
        <v>8.8837815030824533E-7</v>
      </c>
      <c r="C23" t="s">
        <v>35</v>
      </c>
      <c r="D23" t="s">
        <v>15</v>
      </c>
      <c r="F23" t="s">
        <v>36</v>
      </c>
      <c r="G23">
        <v>0</v>
      </c>
      <c r="H23" t="s">
        <v>346</v>
      </c>
      <c r="I23" t="s">
        <v>340</v>
      </c>
      <c r="K23" t="s">
        <v>1999</v>
      </c>
      <c r="L23">
        <f t="shared" si="3"/>
        <v>0.17766751537682748</v>
      </c>
      <c r="M23" s="4">
        <f>INDEX(parameters!$D$41:$AG$178,MATCH('PV (extension)'!B3,parameters!$C$41:$C$178,0),MATCH('PV (extension)'!A23,parameters!$D$5:$AG$5,0))/L23</f>
        <v>0.14873598619426004</v>
      </c>
      <c r="N23" s="3" t="s">
        <v>1505</v>
      </c>
      <c r="O23">
        <f>INDEX(parameters!$C$196:$EJ$198,MATCH('PV (extension)'!N23,parameters!$B$196:$B$198,0),MATCH('PV (extension)'!B3,parameters!$C$195:$EJ$195,0))</f>
        <v>1860.2687022994571</v>
      </c>
      <c r="P23">
        <v>3</v>
      </c>
      <c r="Q23">
        <v>30</v>
      </c>
      <c r="R23">
        <f t="shared" si="1"/>
        <v>167424.18320695113</v>
      </c>
      <c r="S23">
        <f t="shared" si="2"/>
        <v>5.9728527913074022E-6</v>
      </c>
    </row>
    <row r="24" spans="1:19" customFormat="1" ht="16" x14ac:dyDescent="0.2">
      <c r="A24" t="s">
        <v>347</v>
      </c>
      <c r="B24" s="4">
        <f t="shared" si="0"/>
        <v>4.9137815093670569E-7</v>
      </c>
      <c r="C24" t="s">
        <v>49</v>
      </c>
      <c r="D24" t="s">
        <v>15</v>
      </c>
      <c r="F24" t="s">
        <v>36</v>
      </c>
      <c r="G24">
        <v>0</v>
      </c>
      <c r="H24" t="s">
        <v>347</v>
      </c>
      <c r="I24" t="s">
        <v>340</v>
      </c>
      <c r="K24" t="s">
        <v>1999</v>
      </c>
      <c r="L24">
        <f t="shared" si="3"/>
        <v>0.17766751537682748</v>
      </c>
      <c r="M24" s="4">
        <f>INDEX(parameters!$D$41:$AG$178,MATCH('PV (extension)'!B3,parameters!$C$41:$C$178,0),MATCH('PV (extension)'!A24,parameters!$D$5:$AG$5,0))/L24</f>
        <v>8.2268585566319899E-2</v>
      </c>
      <c r="N24" s="3" t="s">
        <v>1505</v>
      </c>
      <c r="O24">
        <f>INDEX(parameters!$C$196:$EJ$198,MATCH('PV (extension)'!N24,parameters!$B$196:$B$198,0),MATCH('PV (extension)'!B3,parameters!$C$195:$EJ$195,0))</f>
        <v>1860.2687022994571</v>
      </c>
      <c r="P24">
        <v>3</v>
      </c>
      <c r="Q24">
        <v>30</v>
      </c>
      <c r="R24">
        <f t="shared" si="1"/>
        <v>167424.18320695113</v>
      </c>
      <c r="S24">
        <f t="shared" si="2"/>
        <v>5.9728527913074022E-6</v>
      </c>
    </row>
    <row r="25" spans="1:19" customFormat="1" ht="16" x14ac:dyDescent="0.2">
      <c r="A25" t="s">
        <v>348</v>
      </c>
      <c r="B25" s="4">
        <f t="shared" si="0"/>
        <v>1.3758896368139561E-8</v>
      </c>
      <c r="C25" t="s">
        <v>49</v>
      </c>
      <c r="D25" t="s">
        <v>15</v>
      </c>
      <c r="F25" t="s">
        <v>36</v>
      </c>
      <c r="G25">
        <v>0</v>
      </c>
      <c r="H25" t="s">
        <v>348</v>
      </c>
      <c r="I25" t="s">
        <v>340</v>
      </c>
      <c r="K25" t="s">
        <v>1999</v>
      </c>
      <c r="L25">
        <f t="shared" si="3"/>
        <v>0.17766751537682748</v>
      </c>
      <c r="M25" s="4">
        <f>INDEX(parameters!$D$41:$AG$178,MATCH('PV (extension)'!B3,parameters!$C$41:$C$178,0),MATCH('PV (extension)'!A25,parameters!$D$5:$AG$5,0))/L25</f>
        <v>2.3035719862648527E-3</v>
      </c>
      <c r="N25" s="3" t="s">
        <v>1505</v>
      </c>
      <c r="O25">
        <f>INDEX(parameters!$C$196:$EJ$198,MATCH('PV (extension)'!N25,parameters!$B$196:$B$198,0),MATCH('PV (extension)'!B3,parameters!$C$195:$EJ$195,0))</f>
        <v>1860.2687022994571</v>
      </c>
      <c r="P25">
        <v>3</v>
      </c>
      <c r="Q25">
        <v>30</v>
      </c>
      <c r="R25">
        <f t="shared" si="1"/>
        <v>167424.18320695113</v>
      </c>
      <c r="S25">
        <f t="shared" si="2"/>
        <v>5.9728527913074022E-6</v>
      </c>
    </row>
    <row r="26" spans="1:19" customFormat="1" ht="16" x14ac:dyDescent="0.2">
      <c r="A26" t="s">
        <v>349</v>
      </c>
      <c r="B26" s="4">
        <f t="shared" si="0"/>
        <v>8.1742411599375641E-8</v>
      </c>
      <c r="C26" t="s">
        <v>35</v>
      </c>
      <c r="D26" t="s">
        <v>15</v>
      </c>
      <c r="F26" t="s">
        <v>36</v>
      </c>
      <c r="G26">
        <v>0</v>
      </c>
      <c r="H26" t="s">
        <v>349</v>
      </c>
      <c r="I26" t="s">
        <v>340</v>
      </c>
      <c r="K26" t="s">
        <v>1999</v>
      </c>
      <c r="L26">
        <f t="shared" si="3"/>
        <v>0.17766751537682748</v>
      </c>
      <c r="M26" s="4">
        <f>INDEX(parameters!$D$41:$AG$178,MATCH('PV (extension)'!B3,parameters!$C$41:$C$178,0),MATCH('PV (extension)'!A26,parameters!$D$5:$AG$5,0))/L26</f>
        <v>1.3685656495391874E-2</v>
      </c>
      <c r="N26" s="3" t="s">
        <v>1505</v>
      </c>
      <c r="O26">
        <f>INDEX(parameters!$C$196:$EJ$198,MATCH('PV (extension)'!N26,parameters!$B$196:$B$198,0),MATCH('PV (extension)'!B3,parameters!$C$195:$EJ$195,0))</f>
        <v>1860.2687022994571</v>
      </c>
      <c r="P26">
        <v>3</v>
      </c>
      <c r="Q26">
        <v>30</v>
      </c>
      <c r="R26">
        <f t="shared" si="1"/>
        <v>167424.18320695113</v>
      </c>
      <c r="S26">
        <f t="shared" si="2"/>
        <v>5.9728527913074022E-6</v>
      </c>
    </row>
    <row r="27" spans="1:19" customFormat="1" ht="16" x14ac:dyDescent="0.2">
      <c r="A27" t="s">
        <v>350</v>
      </c>
      <c r="B27" s="4">
        <f t="shared" si="0"/>
        <v>1.3991397429041467E-6</v>
      </c>
      <c r="C27" t="s">
        <v>35</v>
      </c>
      <c r="D27" t="s">
        <v>15</v>
      </c>
      <c r="F27" t="s">
        <v>36</v>
      </c>
      <c r="G27">
        <v>0</v>
      </c>
      <c r="H27" t="s">
        <v>350</v>
      </c>
      <c r="I27" t="s">
        <v>340</v>
      </c>
      <c r="K27" t="s">
        <v>1999</v>
      </c>
      <c r="L27">
        <f t="shared" si="3"/>
        <v>0.17766751537682748</v>
      </c>
      <c r="M27" s="4">
        <f>INDEX(parameters!$D$41:$AG$178,MATCH('PV (extension)'!B3,parameters!$C$41:$C$178,0),MATCH('PV (extension)'!A27,parameters!$D$5:$AG$5,0))/L27</f>
        <v>0.23424982864811036</v>
      </c>
      <c r="N27" s="3" t="s">
        <v>1505</v>
      </c>
      <c r="O27">
        <f>INDEX(parameters!$C$196:$EJ$198,MATCH('PV (extension)'!N27,parameters!$B$196:$B$198,0),MATCH('PV (extension)'!B3,parameters!$C$195:$EJ$195,0))</f>
        <v>1860.2687022994571</v>
      </c>
      <c r="P27">
        <v>3</v>
      </c>
      <c r="Q27">
        <v>30</v>
      </c>
      <c r="R27">
        <f t="shared" si="1"/>
        <v>167424.18320695113</v>
      </c>
      <c r="S27">
        <f t="shared" si="2"/>
        <v>5.9728527913074022E-6</v>
      </c>
    </row>
    <row r="28" spans="1:19" customFormat="1" ht="16" x14ac:dyDescent="0.2">
      <c r="A28" t="s">
        <v>351</v>
      </c>
      <c r="B28" s="4">
        <f t="shared" si="0"/>
        <v>4.32005614706472E-8</v>
      </c>
      <c r="C28" t="s">
        <v>35</v>
      </c>
      <c r="D28" t="s">
        <v>15</v>
      </c>
      <c r="F28" t="s">
        <v>36</v>
      </c>
      <c r="G28">
        <v>0</v>
      </c>
      <c r="H28" t="s">
        <v>351</v>
      </c>
      <c r="I28" t="s">
        <v>340</v>
      </c>
      <c r="K28" t="s">
        <v>1999</v>
      </c>
      <c r="L28">
        <f t="shared" si="3"/>
        <v>0.17766751537682748</v>
      </c>
      <c r="M28" s="4">
        <f>INDEX(parameters!$D$41:$AG$178,MATCH('PV (extension)'!B3,parameters!$C$41:$C$178,0),MATCH('PV (extension)'!A28,parameters!$D$5:$AG$5,0))/L28</f>
        <v>7.2328187183047909E-3</v>
      </c>
      <c r="N28" s="3" t="s">
        <v>1505</v>
      </c>
      <c r="O28">
        <f>INDEX(parameters!$C$196:$EJ$198,MATCH('PV (extension)'!N28,parameters!$B$196:$B$198,0),MATCH('PV (extension)'!B3,parameters!$C$195:$EJ$195,0))</f>
        <v>1860.2687022994571</v>
      </c>
      <c r="P28">
        <v>3</v>
      </c>
      <c r="Q28">
        <v>30</v>
      </c>
      <c r="R28">
        <f t="shared" si="1"/>
        <v>167424.18320695113</v>
      </c>
      <c r="S28">
        <f t="shared" si="2"/>
        <v>5.9728527913074022E-6</v>
      </c>
    </row>
    <row r="29" spans="1:19" customFormat="1" ht="16" x14ac:dyDescent="0.2">
      <c r="A29" t="s">
        <v>352</v>
      </c>
      <c r="B29" s="4">
        <f t="shared" si="0"/>
        <v>7.3120009723798303E-7</v>
      </c>
      <c r="C29" t="s">
        <v>35</v>
      </c>
      <c r="D29" t="s">
        <v>15</v>
      </c>
      <c r="F29" t="s">
        <v>36</v>
      </c>
      <c r="G29">
        <v>0</v>
      </c>
      <c r="H29" t="s">
        <v>352</v>
      </c>
      <c r="I29" t="s">
        <v>340</v>
      </c>
      <c r="K29" t="s">
        <v>1999</v>
      </c>
      <c r="L29">
        <f t="shared" si="3"/>
        <v>0.17766751537682748</v>
      </c>
      <c r="M29" s="4">
        <f>INDEX(parameters!$D$41:$AG$178,MATCH('PV (extension)'!B3,parameters!$C$41:$C$178,0),MATCH('PV (extension)'!A29,parameters!$D$5:$AG$5,0))/L29</f>
        <v>0.12242057904091255</v>
      </c>
      <c r="N29" s="3" t="s">
        <v>1505</v>
      </c>
      <c r="O29">
        <f>INDEX(parameters!$C$196:$EJ$198,MATCH('PV (extension)'!N29,parameters!$B$196:$B$198,0),MATCH('PV (extension)'!B3,parameters!$C$195:$EJ$195,0))</f>
        <v>1860.2687022994571</v>
      </c>
      <c r="P29">
        <v>3</v>
      </c>
      <c r="Q29">
        <v>30</v>
      </c>
      <c r="R29">
        <f t="shared" si="1"/>
        <v>167424.18320695113</v>
      </c>
      <c r="S29">
        <f t="shared" si="2"/>
        <v>5.9728527913074022E-6</v>
      </c>
    </row>
    <row r="30" spans="1:19" customFormat="1" x14ac:dyDescent="0.2">
      <c r="A30" t="s">
        <v>442</v>
      </c>
      <c r="B30">
        <v>3.7025999999999999E-3</v>
      </c>
      <c r="C30" t="s">
        <v>42</v>
      </c>
      <c r="D30" t="s">
        <v>16</v>
      </c>
      <c r="F30" t="s">
        <v>36</v>
      </c>
      <c r="G30">
        <v>0</v>
      </c>
      <c r="H30" t="s">
        <v>443</v>
      </c>
      <c r="I30" t="s">
        <v>353</v>
      </c>
    </row>
    <row r="31" spans="1:19" customFormat="1" x14ac:dyDescent="0.2">
      <c r="A31" t="s">
        <v>354</v>
      </c>
      <c r="B31">
        <v>-3.3322999999999998E-6</v>
      </c>
      <c r="C31" t="s">
        <v>49</v>
      </c>
      <c r="D31" t="s">
        <v>250</v>
      </c>
      <c r="F31" t="s">
        <v>36</v>
      </c>
      <c r="G31">
        <v>0</v>
      </c>
      <c r="H31" t="s">
        <v>355</v>
      </c>
      <c r="I31" t="s">
        <v>353</v>
      </c>
    </row>
    <row r="32" spans="1:19" customFormat="1" x14ac:dyDescent="0.2"/>
    <row r="33" spans="1:19" s="2" customFormat="1" x14ac:dyDescent="0.2">
      <c r="A33" s="2" t="s">
        <v>2</v>
      </c>
      <c r="B33" s="2" t="s">
        <v>1460</v>
      </c>
    </row>
    <row r="34" spans="1:19" x14ac:dyDescent="0.2">
      <c r="A34" s="29" t="s">
        <v>4</v>
      </c>
      <c r="B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")&amp;HLOOKUP(B35,parameters!$C$195:$EJ$198,2,0)&amp;" kWh/kWp.
Annual output, Facade: "&amp;HLOOKUP(B35,parameters!$C$195:$EJ$198,3,0)&amp;" kWh/kWp.
Annual output, Open-ground: "&amp;HLOOKUP(B35,parameters!$C$195:$EJ$198,4,0)&amp;_xlfn._LONGTEXT("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1860.26870229946 kWh/kWp.
Annual output, Facade: 1306.14611012515 kWh/kWp.
Annual output, Open-ground: 1979.00925776538 kWh/kWp.
Amount of solar energy transformed to electricity. Waste heat emission due to losses of electricity in the system.
Technology:  Electricity production with grid-connected photovoltaic power plants.
Time period:  Time of publications
Production volume: 13.901 GWh in 2025.
Sampling:  Statistical data and model calculations
Extrapolations:  Use of PV technology data investigated for other countries (Switzerland). Correction of average yield with Swiss data.
Uncertainty:  None
Author: Romain Sacchi, PSI, romain.sacchi@psi.ch</v>
      </c>
    </row>
    <row r="35" spans="1:19" customFormat="1" x14ac:dyDescent="0.2">
      <c r="A35" t="s">
        <v>6</v>
      </c>
      <c r="B35" t="s">
        <v>1781</v>
      </c>
    </row>
    <row r="36" spans="1:19" customFormat="1" x14ac:dyDescent="0.2">
      <c r="A36" t="s">
        <v>8</v>
      </c>
      <c r="B36">
        <v>1</v>
      </c>
    </row>
    <row r="37" spans="1:19" customFormat="1" x14ac:dyDescent="0.2">
      <c r="A37" t="s">
        <v>9</v>
      </c>
      <c r="B37" t="s">
        <v>73</v>
      </c>
    </row>
    <row r="38" spans="1:19" customFormat="1" x14ac:dyDescent="0.2">
      <c r="A38" t="s">
        <v>11</v>
      </c>
      <c r="B38" t="s">
        <v>12</v>
      </c>
    </row>
    <row r="39" spans="1:19" customFormat="1" x14ac:dyDescent="0.2">
      <c r="A39" t="s">
        <v>13</v>
      </c>
      <c r="B39" t="s">
        <v>14</v>
      </c>
    </row>
    <row r="40" spans="1:19" customFormat="1" x14ac:dyDescent="0.2">
      <c r="A40" t="s">
        <v>15</v>
      </c>
      <c r="B40" t="s">
        <v>53</v>
      </c>
    </row>
    <row r="41" spans="1:19" customFormat="1" x14ac:dyDescent="0.2">
      <c r="A41" t="s">
        <v>17</v>
      </c>
    </row>
    <row r="42" spans="1:19" s="2" customFormat="1" x14ac:dyDescent="0.2">
      <c r="A42" s="2" t="s">
        <v>18</v>
      </c>
      <c r="B42" s="2" t="s">
        <v>19</v>
      </c>
      <c r="C42" s="2" t="s">
        <v>6</v>
      </c>
      <c r="D42" s="2" t="s">
        <v>15</v>
      </c>
      <c r="E42" s="2" t="s">
        <v>20</v>
      </c>
      <c r="F42" s="2" t="s">
        <v>13</v>
      </c>
      <c r="G42" s="2" t="s">
        <v>21</v>
      </c>
      <c r="H42" s="2" t="s">
        <v>9</v>
      </c>
      <c r="I42" s="2" t="s">
        <v>4</v>
      </c>
      <c r="J42" s="2" t="s">
        <v>1925</v>
      </c>
      <c r="K42" s="2" t="s">
        <v>1998</v>
      </c>
      <c r="L42" s="2" t="s">
        <v>2002</v>
      </c>
      <c r="M42" s="2" t="s">
        <v>2003</v>
      </c>
      <c r="N42" s="2" t="s">
        <v>2001</v>
      </c>
      <c r="O42" s="2" t="s">
        <v>2000</v>
      </c>
      <c r="P42" s="2" t="s">
        <v>2004</v>
      </c>
      <c r="Q42" s="2" t="s">
        <v>1502</v>
      </c>
      <c r="R42" s="2" t="s">
        <v>2005</v>
      </c>
      <c r="S42" s="2" t="s">
        <v>2006</v>
      </c>
    </row>
    <row r="43" spans="1:19" customFormat="1" x14ac:dyDescent="0.2">
      <c r="A43" t="s">
        <v>335</v>
      </c>
      <c r="B43">
        <v>3.8502999999999998</v>
      </c>
      <c r="D43" t="s">
        <v>30</v>
      </c>
      <c r="E43" t="s">
        <v>336</v>
      </c>
      <c r="F43" t="s">
        <v>27</v>
      </c>
      <c r="G43">
        <v>0</v>
      </c>
      <c r="I43" t="s">
        <v>337</v>
      </c>
    </row>
    <row r="44" spans="1:19" customFormat="1" x14ac:dyDescent="0.2">
      <c r="A44" t="s">
        <v>29</v>
      </c>
      <c r="B44">
        <v>0.25026999999999999</v>
      </c>
      <c r="D44" t="s">
        <v>30</v>
      </c>
      <c r="E44" t="s">
        <v>31</v>
      </c>
      <c r="F44" t="s">
        <v>27</v>
      </c>
      <c r="G44">
        <v>0</v>
      </c>
      <c r="I44" t="s">
        <v>338</v>
      </c>
    </row>
    <row r="45" spans="1:19" customFormat="1" x14ac:dyDescent="0.2">
      <c r="A45" t="s">
        <v>1460</v>
      </c>
      <c r="B45">
        <v>1</v>
      </c>
      <c r="C45" t="str">
        <f>B35</f>
        <v>NA</v>
      </c>
      <c r="D45" t="s">
        <v>53</v>
      </c>
      <c r="E45" t="s">
        <v>339</v>
      </c>
      <c r="F45" t="s">
        <v>33</v>
      </c>
      <c r="G45">
        <v>0</v>
      </c>
      <c r="H45" t="s">
        <v>73</v>
      </c>
      <c r="J45">
        <f>VLOOKUP(C45,'extension - production vol'!$B$6:$D$235,3,0)</f>
        <v>13.901</v>
      </c>
    </row>
    <row r="46" spans="1:19" customFormat="1" ht="16" x14ac:dyDescent="0.2">
      <c r="A46" t="s">
        <v>1434</v>
      </c>
      <c r="B46" s="4">
        <f t="shared" ref="B46:B56" si="4">M46*S46</f>
        <v>1.4102570157998077E-8</v>
      </c>
      <c r="C46" t="s">
        <v>49</v>
      </c>
      <c r="D46" t="s">
        <v>15</v>
      </c>
      <c r="F46" t="s">
        <v>36</v>
      </c>
      <c r="G46">
        <v>0</v>
      </c>
      <c r="H46" t="s">
        <v>1434</v>
      </c>
      <c r="I46" t="s">
        <v>340</v>
      </c>
      <c r="K46" t="s">
        <v>2007</v>
      </c>
      <c r="L46">
        <f>IF(K46="residential",VLOOKUP(B35,parameters!$C$41:$AG$178,18,0),IF(K46="commercial",1-VLOOKUP(B35,parameters!$C$41:$AG$178,18,0),1))</f>
        <v>0.82233248462317254</v>
      </c>
      <c r="M46" s="4">
        <f>INDEX(parameters!$D$41:$AG$178,MATCH('PV (extension)'!B35,parameters!$C$41:$C$178,0),MATCH('PV (extension)'!A46,parameters!$D$5:$AG$5,0))/L46</f>
        <v>0.12277778707072071</v>
      </c>
      <c r="N46" s="3" t="s">
        <v>1505</v>
      </c>
      <c r="O46">
        <f>INDEX(parameters!$C$196:$EJ$198,MATCH('PV (extension)'!N46,parameters!$B$196:$B$198,0),MATCH('PV (extension)'!B35,parameters!$C$195:$EJ$195,0))</f>
        <v>1860.2687022994571</v>
      </c>
      <c r="P46">
        <v>156</v>
      </c>
      <c r="Q46">
        <v>30</v>
      </c>
      <c r="R46">
        <f t="shared" ref="R46:R56" si="5">Q46*P46*O46</f>
        <v>8706057.5267614592</v>
      </c>
      <c r="S46">
        <f t="shared" ref="S46:S56" si="6">1/R46</f>
        <v>1.148625536789885E-7</v>
      </c>
    </row>
    <row r="47" spans="1:19" customFormat="1" ht="16" x14ac:dyDescent="0.2">
      <c r="A47" t="s">
        <v>1435</v>
      </c>
      <c r="B47" s="4">
        <f t="shared" si="4"/>
        <v>7.3666715191165429E-9</v>
      </c>
      <c r="C47" t="s">
        <v>49</v>
      </c>
      <c r="D47" t="s">
        <v>15</v>
      </c>
      <c r="F47" t="s">
        <v>36</v>
      </c>
      <c r="G47">
        <v>0</v>
      </c>
      <c r="H47" t="s">
        <v>1435</v>
      </c>
      <c r="I47" t="s">
        <v>340</v>
      </c>
      <c r="K47" t="s">
        <v>2007</v>
      </c>
      <c r="L47">
        <f>L46</f>
        <v>0.82233248462317254</v>
      </c>
      <c r="M47" s="4">
        <f>INDEX(parameters!$D$41:$AG$178,MATCH('PV (extension)'!B35,parameters!$C$41:$C$178,0),MATCH('PV (extension)'!A47,parameters!$D$5:$AG$5,0))/L47</f>
        <v>6.4134666026183854E-2</v>
      </c>
      <c r="N47" s="3" t="s">
        <v>1505</v>
      </c>
      <c r="O47">
        <f>INDEX(parameters!$C$196:$EJ$198,MATCH('PV (extension)'!N47,parameters!$B$196:$B$198,0),MATCH('PV (extension)'!B35,parameters!$C$195:$EJ$195,0))</f>
        <v>1860.2687022994571</v>
      </c>
      <c r="P47">
        <v>156</v>
      </c>
      <c r="Q47">
        <v>30</v>
      </c>
      <c r="R47">
        <f t="shared" si="5"/>
        <v>8706057.5267614592</v>
      </c>
      <c r="S47">
        <f t="shared" si="6"/>
        <v>1.148625536789885E-7</v>
      </c>
    </row>
    <row r="48" spans="1:19" customFormat="1" x14ac:dyDescent="0.2">
      <c r="A48" t="s">
        <v>1452</v>
      </c>
      <c r="B48" s="4">
        <f t="shared" si="4"/>
        <v>3.6308636406140578E-10</v>
      </c>
      <c r="C48" t="s">
        <v>35</v>
      </c>
      <c r="D48" t="s">
        <v>15</v>
      </c>
      <c r="F48" t="s">
        <v>36</v>
      </c>
      <c r="G48">
        <v>0</v>
      </c>
      <c r="H48" t="s">
        <v>1452</v>
      </c>
      <c r="I48" t="s">
        <v>340</v>
      </c>
      <c r="K48" t="s">
        <v>2007</v>
      </c>
      <c r="L48">
        <f t="shared" ref="L48:L56" si="7">L47</f>
        <v>0.82233248462317254</v>
      </c>
      <c r="M48" s="4">
        <f>INDEX(parameters!$D$41:$AG$178,MATCH('PV (extension)'!B35,parameters!$C$41:$C$178,0),MATCH('PV (extension)'!A48,parameters!$D$5:$AG$5,0))/L48</f>
        <v>1.2287226816964775E-2</v>
      </c>
      <c r="N48" t="s">
        <v>1507</v>
      </c>
      <c r="O48">
        <f>INDEX(parameters!$C$196:$EJ$198,MATCH('PV (extension)'!N48,parameters!$B$196:$B$198,0),MATCH('PV (extension)'!B35,parameters!$C$195:$EJ$195,0))</f>
        <v>1979.00925776538</v>
      </c>
      <c r="P48">
        <v>570</v>
      </c>
      <c r="Q48">
        <v>30</v>
      </c>
      <c r="R48">
        <f t="shared" si="5"/>
        <v>33841058.307788</v>
      </c>
      <c r="S48">
        <f t="shared" si="6"/>
        <v>2.9549903283310302E-8</v>
      </c>
    </row>
    <row r="49" spans="1:19" customFormat="1" x14ac:dyDescent="0.2">
      <c r="A49" t="s">
        <v>1453</v>
      </c>
      <c r="B49" s="4">
        <f t="shared" si="4"/>
        <v>2.6672044418199169E-9</v>
      </c>
      <c r="C49" t="s">
        <v>35</v>
      </c>
      <c r="D49" t="s">
        <v>15</v>
      </c>
      <c r="F49" t="s">
        <v>36</v>
      </c>
      <c r="G49">
        <v>0</v>
      </c>
      <c r="H49" t="s">
        <v>1453</v>
      </c>
      <c r="I49" t="s">
        <v>340</v>
      </c>
      <c r="K49" t="s">
        <v>2007</v>
      </c>
      <c r="L49">
        <f t="shared" si="7"/>
        <v>0.82233248462317254</v>
      </c>
      <c r="M49" s="4">
        <f>INDEX(parameters!$D$41:$AG$178,MATCH('PV (extension)'!B35,parameters!$C$41:$C$178,0),MATCH('PV (extension)'!A49,parameters!$D$5:$AG$5,0))/L49</f>
        <v>9.0261021034418951E-2</v>
      </c>
      <c r="N49" t="s">
        <v>1507</v>
      </c>
      <c r="O49">
        <f>INDEX(parameters!$C$196:$EJ$198,MATCH('PV (extension)'!N49,parameters!$B$196:$B$198,0),MATCH('PV (extension)'!B35,parameters!$C$195:$EJ$195,0))</f>
        <v>1979.00925776538</v>
      </c>
      <c r="P49">
        <v>570</v>
      </c>
      <c r="Q49">
        <v>30</v>
      </c>
      <c r="R49">
        <f t="shared" si="5"/>
        <v>33841058.307788</v>
      </c>
      <c r="S49">
        <f t="shared" si="6"/>
        <v>2.9549903283310302E-8</v>
      </c>
    </row>
    <row r="50" spans="1:19" customFormat="1" x14ac:dyDescent="0.2">
      <c r="A50" t="s">
        <v>1454</v>
      </c>
      <c r="B50" s="4">
        <f t="shared" si="4"/>
        <v>2.827047439189295E-11</v>
      </c>
      <c r="C50" t="s">
        <v>35</v>
      </c>
      <c r="D50" t="s">
        <v>15</v>
      </c>
      <c r="F50" t="s">
        <v>36</v>
      </c>
      <c r="G50">
        <v>0</v>
      </c>
      <c r="H50" t="s">
        <v>1454</v>
      </c>
      <c r="I50" t="s">
        <v>340</v>
      </c>
      <c r="K50" t="s">
        <v>2007</v>
      </c>
      <c r="L50">
        <f t="shared" si="7"/>
        <v>0.82233248462317254</v>
      </c>
      <c r="M50" s="4">
        <f>INDEX(parameters!$D$41:$AG$178,MATCH('PV (extension)'!B35,parameters!$C$41:$C$178,0),MATCH('PV (extension)'!A50,parameters!$D$5:$AG$5,0))/L50</f>
        <v>9.5670277228487681E-4</v>
      </c>
      <c r="N50" t="s">
        <v>1507</v>
      </c>
      <c r="O50">
        <f>INDEX(parameters!$C$196:$EJ$198,MATCH('PV (extension)'!N50,parameters!$B$196:$B$198,0),MATCH('PV (extension)'!B35,parameters!$C$195:$EJ$195,0))</f>
        <v>1979.00925776538</v>
      </c>
      <c r="P50">
        <v>570</v>
      </c>
      <c r="Q50">
        <v>30</v>
      </c>
      <c r="R50">
        <f t="shared" si="5"/>
        <v>33841058.307788</v>
      </c>
      <c r="S50">
        <f t="shared" si="6"/>
        <v>2.9549903283310302E-8</v>
      </c>
    </row>
    <row r="51" spans="1:19" customFormat="1" x14ac:dyDescent="0.2">
      <c r="A51" t="s">
        <v>1455</v>
      </c>
      <c r="B51" s="4">
        <f t="shared" si="4"/>
        <v>9.4606917489243621E-9</v>
      </c>
      <c r="C51" t="s">
        <v>35</v>
      </c>
      <c r="D51" t="s">
        <v>15</v>
      </c>
      <c r="F51" t="s">
        <v>36</v>
      </c>
      <c r="G51">
        <v>0</v>
      </c>
      <c r="H51" t="s">
        <v>1455</v>
      </c>
      <c r="I51" t="s">
        <v>340</v>
      </c>
      <c r="K51" t="s">
        <v>2007</v>
      </c>
      <c r="L51">
        <f t="shared" si="7"/>
        <v>0.82233248462317254</v>
      </c>
      <c r="M51" s="4">
        <f>INDEX(parameters!$D$41:$AG$178,MATCH('PV (extension)'!B35,parameters!$C$41:$C$178,0),MATCH('PV (extension)'!A51,parameters!$D$5:$AG$5,0))/L51</f>
        <v>0.32015982110735819</v>
      </c>
      <c r="N51" t="s">
        <v>1507</v>
      </c>
      <c r="O51">
        <f>INDEX(parameters!$C$196:$EJ$198,MATCH('PV (extension)'!N51,parameters!$B$196:$B$198,0),MATCH('PV (extension)'!B35,parameters!$C$195:$EJ$195,0))</f>
        <v>1979.00925776538</v>
      </c>
      <c r="P51">
        <v>570</v>
      </c>
      <c r="Q51">
        <v>30</v>
      </c>
      <c r="R51">
        <f t="shared" si="5"/>
        <v>33841058.307788</v>
      </c>
      <c r="S51">
        <f t="shared" si="6"/>
        <v>2.9549903283310302E-8</v>
      </c>
    </row>
    <row r="52" spans="1:19" customFormat="1" x14ac:dyDescent="0.2">
      <c r="A52" t="s">
        <v>1456</v>
      </c>
      <c r="B52" s="4">
        <f t="shared" si="4"/>
        <v>5.0183582103820165E-9</v>
      </c>
      <c r="C52" t="s">
        <v>35</v>
      </c>
      <c r="D52" t="s">
        <v>15</v>
      </c>
      <c r="F52" t="s">
        <v>36</v>
      </c>
      <c r="G52">
        <v>0</v>
      </c>
      <c r="H52" t="s">
        <v>1456</v>
      </c>
      <c r="I52" t="s">
        <v>340</v>
      </c>
      <c r="K52" t="s">
        <v>2007</v>
      </c>
      <c r="L52">
        <f t="shared" si="7"/>
        <v>0.82233248462317254</v>
      </c>
      <c r="M52" s="4">
        <f>INDEX(parameters!$D$41:$AG$178,MATCH('PV (extension)'!B35,parameters!$C$41:$C$178,0),MATCH('PV (extension)'!A52,parameters!$D$5:$AG$5,0))/L52</f>
        <v>0.16982655280690445</v>
      </c>
      <c r="N52" t="s">
        <v>1507</v>
      </c>
      <c r="O52">
        <f>INDEX(parameters!$C$196:$EJ$198,MATCH('PV (extension)'!N52,parameters!$B$196:$B$198,0),MATCH('PV (extension)'!B35,parameters!$C$195:$EJ$195,0))</f>
        <v>1979.00925776538</v>
      </c>
      <c r="P52">
        <v>570</v>
      </c>
      <c r="Q52">
        <v>30</v>
      </c>
      <c r="R52">
        <f t="shared" si="5"/>
        <v>33841058.307788</v>
      </c>
      <c r="S52">
        <f t="shared" si="6"/>
        <v>2.9549903283310302E-8</v>
      </c>
    </row>
    <row r="53" spans="1:19" customFormat="1" ht="16" x14ac:dyDescent="0.2">
      <c r="A53" t="s">
        <v>1461</v>
      </c>
      <c r="B53" s="4">
        <f t="shared" si="4"/>
        <v>1.5485977239405375E-9</v>
      </c>
      <c r="C53" t="s">
        <v>49</v>
      </c>
      <c r="D53" t="s">
        <v>15</v>
      </c>
      <c r="F53" t="s">
        <v>36</v>
      </c>
      <c r="G53">
        <v>0</v>
      </c>
      <c r="H53" t="s">
        <v>1461</v>
      </c>
      <c r="I53" t="s">
        <v>340</v>
      </c>
      <c r="K53" t="s">
        <v>2007</v>
      </c>
      <c r="L53">
        <f t="shared" si="7"/>
        <v>0.82233248462317254</v>
      </c>
      <c r="M53" s="4">
        <f>INDEX(parameters!$D$41:$AG$178,MATCH('PV (extension)'!B35,parameters!$C$41:$C$178,0),MATCH('PV (extension)'!A53,parameters!$D$5:$AG$5,0))/L53</f>
        <v>8.0374539804535308E-3</v>
      </c>
      <c r="N53" s="3" t="s">
        <v>1505</v>
      </c>
      <c r="O53">
        <f>INDEX(parameters!$C$196:$EJ$198,MATCH('PV (extension)'!N53,parameters!$B$196:$B$198,0),MATCH('PV (extension)'!B35,parameters!$C$195:$EJ$195,0))</f>
        <v>1860.2687022994571</v>
      </c>
      <c r="P53">
        <v>93</v>
      </c>
      <c r="Q53">
        <v>30</v>
      </c>
      <c r="R53">
        <f t="shared" si="5"/>
        <v>5190149.6794154858</v>
      </c>
      <c r="S53">
        <f t="shared" si="6"/>
        <v>1.9267267068733554E-7</v>
      </c>
    </row>
    <row r="54" spans="1:19" customFormat="1" ht="16" x14ac:dyDescent="0.2">
      <c r="A54" t="s">
        <v>1457</v>
      </c>
      <c r="B54" s="4">
        <f t="shared" si="4"/>
        <v>2.6258724575901852E-8</v>
      </c>
      <c r="C54" t="s">
        <v>49</v>
      </c>
      <c r="D54" t="s">
        <v>15</v>
      </c>
      <c r="F54" t="s">
        <v>36</v>
      </c>
      <c r="G54">
        <v>0</v>
      </c>
      <c r="H54" t="s">
        <v>1457</v>
      </c>
      <c r="I54" t="s">
        <v>340</v>
      </c>
      <c r="K54" t="s">
        <v>2007</v>
      </c>
      <c r="L54">
        <f t="shared" si="7"/>
        <v>0.82233248462317254</v>
      </c>
      <c r="M54" s="4">
        <f>INDEX(parameters!$D$41:$AG$178,MATCH('PV (extension)'!B35,parameters!$C$41:$C$178,0),MATCH('PV (extension)'!A54,parameters!$D$5:$AG$5,0))/L54</f>
        <v>0.13628671093947653</v>
      </c>
      <c r="N54" s="3" t="s">
        <v>1505</v>
      </c>
      <c r="O54">
        <f>INDEX(parameters!$C$196:$EJ$198,MATCH('PV (extension)'!N54,parameters!$B$196:$B$198,0),MATCH('PV (extension)'!B35,parameters!$C$195:$EJ$195,0))</f>
        <v>1860.2687022994571</v>
      </c>
      <c r="P54">
        <v>93</v>
      </c>
      <c r="Q54">
        <v>30</v>
      </c>
      <c r="R54">
        <f t="shared" si="5"/>
        <v>5190149.6794154858</v>
      </c>
      <c r="S54">
        <f t="shared" si="6"/>
        <v>1.9267267068733554E-7</v>
      </c>
    </row>
    <row r="55" spans="1:19" customFormat="1" ht="16" x14ac:dyDescent="0.2">
      <c r="A55" t="s">
        <v>1462</v>
      </c>
      <c r="B55" s="4">
        <f t="shared" si="4"/>
        <v>8.1865584339346134E-10</v>
      </c>
      <c r="C55" t="s">
        <v>49</v>
      </c>
      <c r="D55" t="s">
        <v>15</v>
      </c>
      <c r="F55" t="s">
        <v>36</v>
      </c>
      <c r="G55">
        <v>0</v>
      </c>
      <c r="H55" t="s">
        <v>1462</v>
      </c>
      <c r="I55" t="s">
        <v>340</v>
      </c>
      <c r="K55" t="s">
        <v>2007</v>
      </c>
      <c r="L55">
        <f t="shared" si="7"/>
        <v>0.82233248462317254</v>
      </c>
      <c r="M55" s="4">
        <f>INDEX(parameters!$D$41:$AG$178,MATCH('PV (extension)'!B35,parameters!$C$41:$C$178,0),MATCH('PV (extension)'!A55,parameters!$D$5:$AG$5,0))/L55</f>
        <v>4.2489463631401872E-3</v>
      </c>
      <c r="N55" s="3" t="s">
        <v>1505</v>
      </c>
      <c r="O55">
        <f>INDEX(parameters!$C$196:$EJ$198,MATCH('PV (extension)'!N55,parameters!$B$196:$B$198,0),MATCH('PV (extension)'!B35,parameters!$C$195:$EJ$195,0))</f>
        <v>1860.2687022994571</v>
      </c>
      <c r="P55">
        <v>93</v>
      </c>
      <c r="Q55">
        <v>30</v>
      </c>
      <c r="R55">
        <f t="shared" si="5"/>
        <v>5190149.6794154858</v>
      </c>
      <c r="S55">
        <f t="shared" si="6"/>
        <v>1.9267267068733554E-7</v>
      </c>
    </row>
    <row r="56" spans="1:19" customFormat="1" ht="16" x14ac:dyDescent="0.2">
      <c r="A56" t="s">
        <v>1458</v>
      </c>
      <c r="B56" s="4">
        <f t="shared" si="4"/>
        <v>1.3754596024864722E-8</v>
      </c>
      <c r="C56" t="s">
        <v>49</v>
      </c>
      <c r="D56" t="s">
        <v>15</v>
      </c>
      <c r="F56" t="s">
        <v>36</v>
      </c>
      <c r="G56">
        <v>0</v>
      </c>
      <c r="H56" t="s">
        <v>1458</v>
      </c>
      <c r="I56" t="s">
        <v>340</v>
      </c>
      <c r="K56" t="s">
        <v>2007</v>
      </c>
      <c r="L56">
        <f t="shared" si="7"/>
        <v>0.82233248462317254</v>
      </c>
      <c r="M56" s="4">
        <f>INDEX(parameters!$D$41:$AG$178,MATCH('PV (extension)'!B35,parameters!$C$41:$C$178,0),MATCH('PV (extension)'!A56,parameters!$D$5:$AG$5,0))/L56</f>
        <v>7.1388412148941149E-2</v>
      </c>
      <c r="N56" s="3" t="s">
        <v>1505</v>
      </c>
      <c r="O56">
        <f>INDEX(parameters!$C$196:$EJ$198,MATCH('PV (extension)'!N56,parameters!$B$196:$B$198,0),MATCH('PV (extension)'!B35,parameters!$C$195:$EJ$195,0))</f>
        <v>1860.2687022994571</v>
      </c>
      <c r="P56">
        <v>93</v>
      </c>
      <c r="Q56">
        <v>30</v>
      </c>
      <c r="R56">
        <f t="shared" si="5"/>
        <v>5190149.6794154858</v>
      </c>
      <c r="S56">
        <f t="shared" si="6"/>
        <v>1.9267267068733554E-7</v>
      </c>
    </row>
    <row r="57" spans="1:19" customFormat="1" x14ac:dyDescent="0.2">
      <c r="A57" t="s">
        <v>442</v>
      </c>
      <c r="B57">
        <v>3.7025999999999999E-3</v>
      </c>
      <c r="C57" t="s">
        <v>42</v>
      </c>
      <c r="D57" t="s">
        <v>16</v>
      </c>
      <c r="F57" t="s">
        <v>36</v>
      </c>
      <c r="G57">
        <v>0</v>
      </c>
      <c r="H57" t="s">
        <v>443</v>
      </c>
      <c r="I57" t="s">
        <v>353</v>
      </c>
      <c r="M57" s="4"/>
    </row>
    <row r="58" spans="1:19" customFormat="1" x14ac:dyDescent="0.2">
      <c r="A58" t="s">
        <v>354</v>
      </c>
      <c r="B58">
        <v>-3.3322999999999998E-6</v>
      </c>
      <c r="C58" t="s">
        <v>49</v>
      </c>
      <c r="D58" t="s">
        <v>250</v>
      </c>
      <c r="F58" t="s">
        <v>36</v>
      </c>
      <c r="G58">
        <v>0</v>
      </c>
      <c r="H58" t="s">
        <v>355</v>
      </c>
      <c r="I58" t="s">
        <v>353</v>
      </c>
      <c r="M58" s="4"/>
    </row>
    <row r="59" spans="1:19" customFormat="1" x14ac:dyDescent="0.2">
      <c r="M59" s="4"/>
    </row>
    <row r="60" spans="1:19" s="2" customFormat="1" x14ac:dyDescent="0.2">
      <c r="A60" s="2" t="s">
        <v>2</v>
      </c>
      <c r="B60" s="2" t="s">
        <v>332</v>
      </c>
      <c r="M60" s="4"/>
    </row>
    <row r="61" spans="1:19" x14ac:dyDescent="0.2">
      <c r="A61" s="29" t="s">
        <v>4</v>
      </c>
      <c r="B6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")&amp;HLOOKUP(B62,parameters!$C$195:$EJ$198,2,0)&amp;" kWh/kWp.
Annual output, Facade: "&amp;HLOOKUP(B62,parameters!$C$195:$EJ$198,3,0)&amp;" kWh/kWp.
Annual output, Open-ground: "&amp;HLOOKUP(B62,parameters!$C$195:$EJ$198,4,0)&amp;_xlfn._LONGTEXT("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1860.26870229946 kWh/kWp.
Annual output, Facade: 1306.14611012515 kWh/kWp.
Annual output, Open-ground: 1979.00925776538 kWh/kWp.
Amount of solar energy transformed to electricity. Waste heat emission due to losses of electricity in the system.
Technology:  Electricity production with grid-connected photovoltaic power plants.
Time period:  Time of publications
Production volume: 13.901 GWh in 2025.
Sampling:  Statistical data and model calculations
Extrapolations:  Use of PV technology data investigated for other countries (Switzerland). Correction of average yield with Swiss data.
Uncertainty:  None
Author: Romain Sacchi, PSI, romain.sacchi@psi.ch</v>
      </c>
      <c r="M61" s="30"/>
    </row>
    <row r="62" spans="1:19" customFormat="1" x14ac:dyDescent="0.2">
      <c r="A62" t="s">
        <v>6</v>
      </c>
      <c r="B62" t="s">
        <v>1781</v>
      </c>
    </row>
    <row r="63" spans="1:19" customFormat="1" x14ac:dyDescent="0.2">
      <c r="A63" t="s">
        <v>8</v>
      </c>
      <c r="B63">
        <v>1</v>
      </c>
    </row>
    <row r="64" spans="1:19" customFormat="1" x14ac:dyDescent="0.2">
      <c r="A64" t="s">
        <v>9</v>
      </c>
      <c r="B64" t="s">
        <v>73</v>
      </c>
    </row>
    <row r="65" spans="1:22" customFormat="1" x14ac:dyDescent="0.2">
      <c r="A65" t="s">
        <v>11</v>
      </c>
      <c r="B65" t="s">
        <v>12</v>
      </c>
    </row>
    <row r="66" spans="1:22" customFormat="1" x14ac:dyDescent="0.2">
      <c r="A66" t="s">
        <v>13</v>
      </c>
      <c r="B66" t="s">
        <v>14</v>
      </c>
    </row>
    <row r="67" spans="1:22" customFormat="1" x14ac:dyDescent="0.2">
      <c r="A67" t="s">
        <v>15</v>
      </c>
      <c r="B67" t="s">
        <v>53</v>
      </c>
    </row>
    <row r="68" spans="1:22" customFormat="1" x14ac:dyDescent="0.2">
      <c r="A68" t="s">
        <v>17</v>
      </c>
    </row>
    <row r="69" spans="1:22" s="2" customFormat="1" x14ac:dyDescent="0.2">
      <c r="A69" s="2" t="s">
        <v>18</v>
      </c>
      <c r="B69" s="2" t="s">
        <v>19</v>
      </c>
      <c r="C69" s="2" t="s">
        <v>6</v>
      </c>
      <c r="D69" s="2" t="s">
        <v>15</v>
      </c>
      <c r="E69" s="2" t="s">
        <v>20</v>
      </c>
      <c r="F69" s="2" t="s">
        <v>13</v>
      </c>
      <c r="G69" s="2" t="s">
        <v>21</v>
      </c>
      <c r="H69" s="2" t="s">
        <v>22</v>
      </c>
      <c r="I69" s="2" t="s">
        <v>23</v>
      </c>
      <c r="J69" s="2" t="s">
        <v>4</v>
      </c>
      <c r="K69" s="2" t="s">
        <v>24</v>
      </c>
      <c r="L69" s="2" t="s">
        <v>9</v>
      </c>
      <c r="M69" s="2" t="s">
        <v>1925</v>
      </c>
      <c r="N69" s="2" t="s">
        <v>1998</v>
      </c>
      <c r="O69" s="2" t="s">
        <v>2002</v>
      </c>
      <c r="P69" s="2" t="s">
        <v>2003</v>
      </c>
      <c r="Q69" s="2" t="s">
        <v>2001</v>
      </c>
      <c r="R69" s="2" t="s">
        <v>2000</v>
      </c>
      <c r="S69" s="2" t="s">
        <v>2004</v>
      </c>
      <c r="T69" s="2" t="s">
        <v>1502</v>
      </c>
      <c r="U69" s="2" t="s">
        <v>2005</v>
      </c>
      <c r="V69" s="2" t="s">
        <v>2006</v>
      </c>
    </row>
    <row r="70" spans="1:22" customFormat="1" x14ac:dyDescent="0.2">
      <c r="A70" t="s">
        <v>335</v>
      </c>
      <c r="B70">
        <v>3.8502999999999998</v>
      </c>
      <c r="D70" t="s">
        <v>30</v>
      </c>
      <c r="E70" t="s">
        <v>336</v>
      </c>
      <c r="F70" t="s">
        <v>27</v>
      </c>
      <c r="G70">
        <v>2</v>
      </c>
      <c r="H70">
        <v>1.348151067341848</v>
      </c>
      <c r="I70">
        <v>4.3409845976280087E-2</v>
      </c>
      <c r="J70" t="s">
        <v>337</v>
      </c>
    </row>
    <row r="71" spans="1:22" customFormat="1" x14ac:dyDescent="0.2">
      <c r="A71" t="s">
        <v>29</v>
      </c>
      <c r="B71">
        <v>0.25026999999999999</v>
      </c>
      <c r="D71" t="s">
        <v>30</v>
      </c>
      <c r="E71" t="s">
        <v>31</v>
      </c>
      <c r="F71" t="s">
        <v>27</v>
      </c>
      <c r="G71">
        <v>2</v>
      </c>
      <c r="H71">
        <v>-1.385214943900327</v>
      </c>
      <c r="I71">
        <v>2.439508208471609E-2</v>
      </c>
      <c r="J71" t="s">
        <v>358</v>
      </c>
    </row>
    <row r="72" spans="1:22" customFormat="1" x14ac:dyDescent="0.2">
      <c r="A72" t="s">
        <v>332</v>
      </c>
      <c r="B72">
        <v>1</v>
      </c>
      <c r="C72" t="str">
        <f>B62</f>
        <v>NA</v>
      </c>
      <c r="D72" t="s">
        <v>53</v>
      </c>
      <c r="E72" t="s">
        <v>339</v>
      </c>
      <c r="F72" t="s">
        <v>33</v>
      </c>
      <c r="G72">
        <v>0</v>
      </c>
      <c r="H72">
        <v>1</v>
      </c>
      <c r="L72" t="s">
        <v>73</v>
      </c>
      <c r="M72">
        <f>VLOOKUP(C72,'extension - production vol'!$B$6:$D$235,3,0)</f>
        <v>13.901</v>
      </c>
    </row>
    <row r="73" spans="1:22" customFormat="1" ht="16" x14ac:dyDescent="0.2">
      <c r="A73" t="s">
        <v>1434</v>
      </c>
      <c r="B73" s="4">
        <f>P73*V73</f>
        <v>1.1597001557599165E-8</v>
      </c>
      <c r="C73" t="s">
        <v>49</v>
      </c>
      <c r="D73" t="s">
        <v>15</v>
      </c>
      <c r="F73" t="s">
        <v>36</v>
      </c>
      <c r="G73">
        <v>2</v>
      </c>
      <c r="H73">
        <v>-18.46800298604678</v>
      </c>
      <c r="I73">
        <v>9.798894162072011E-2</v>
      </c>
      <c r="J73" t="s">
        <v>340</v>
      </c>
      <c r="L73" t="s">
        <v>1434</v>
      </c>
      <c r="N73" t="s">
        <v>2008</v>
      </c>
      <c r="O73">
        <v>1</v>
      </c>
      <c r="P73" s="4">
        <f>INDEX(parameters!$D$41:$AG$178,MATCH('PV (extension)'!B62,parameters!$C$41:$C$178,0),MATCH('PV (extension)'!A73,parameters!$D$5:$AG$5,0))/O73</f>
        <v>0.10096416269840058</v>
      </c>
      <c r="Q73" s="3" t="s">
        <v>1505</v>
      </c>
      <c r="R73">
        <f>INDEX(parameters!$C$196:$EJ$198,MATCH('PV (extension)'!Q73,parameters!$B$196:$B$198,0),MATCH('PV (extension)'!B62,parameters!$C$195:$EJ$195,0))</f>
        <v>1860.2687022994571</v>
      </c>
      <c r="S73">
        <v>156</v>
      </c>
      <c r="T73">
        <v>30</v>
      </c>
      <c r="U73">
        <f t="shared" ref="U73" si="8">T73*S73*R73</f>
        <v>8706057.5267614592</v>
      </c>
      <c r="V73">
        <f t="shared" ref="V73" si="9">1/U73</f>
        <v>1.148625536789885E-7</v>
      </c>
    </row>
    <row r="74" spans="1:22" customFormat="1" ht="16" x14ac:dyDescent="0.2">
      <c r="A74" t="s">
        <v>1435</v>
      </c>
      <c r="B74" s="4">
        <f t="shared" ref="B74:B99" si="10">P74*V74</f>
        <v>6.0578532937178668E-9</v>
      </c>
      <c r="C74" t="s">
        <v>49</v>
      </c>
      <c r="D74" t="s">
        <v>15</v>
      </c>
      <c r="F74" t="s">
        <v>36</v>
      </c>
      <c r="G74">
        <v>2</v>
      </c>
      <c r="H74">
        <v>-19.10362020104489</v>
      </c>
      <c r="I74">
        <v>9.798894162072011E-2</v>
      </c>
      <c r="J74" t="s">
        <v>340</v>
      </c>
      <c r="L74" t="s">
        <v>1435</v>
      </c>
      <c r="N74" t="s">
        <v>2008</v>
      </c>
      <c r="O74">
        <v>1</v>
      </c>
      <c r="P74" s="4">
        <f>INDEX(parameters!$D$41:$AG$178,MATCH('PV (extension)'!B62,parameters!$C$41:$C$178,0),MATCH('PV (extension)'!A74,parameters!$D$5:$AG$5,0))/O74</f>
        <v>5.2740019263789135E-2</v>
      </c>
      <c r="Q74" s="3" t="s">
        <v>1505</v>
      </c>
      <c r="R74">
        <f>INDEX(parameters!$C$196:$EJ$198,MATCH('PV (extension)'!Q74,parameters!$B$196:$B$198,0),MATCH('PV (extension)'!B62,parameters!$C$195:$EJ$195,0))</f>
        <v>1860.2687022994571</v>
      </c>
      <c r="S74">
        <v>156</v>
      </c>
      <c r="T74">
        <v>30</v>
      </c>
      <c r="U74">
        <f t="shared" ref="U74:U99" si="11">T74*S74*R74</f>
        <v>8706057.5267614592</v>
      </c>
      <c r="V74">
        <f t="shared" ref="V74:V99" si="12">1/U74</f>
        <v>1.148625536789885E-7</v>
      </c>
    </row>
    <row r="75" spans="1:22" customFormat="1" ht="16" x14ac:dyDescent="0.2">
      <c r="A75" t="s">
        <v>1439</v>
      </c>
      <c r="B75" s="4">
        <f t="shared" si="10"/>
        <v>5.4330636595274367E-9</v>
      </c>
      <c r="C75" t="s">
        <v>49</v>
      </c>
      <c r="D75" t="s">
        <v>15</v>
      </c>
      <c r="F75" t="s">
        <v>36</v>
      </c>
      <c r="G75">
        <v>2</v>
      </c>
      <c r="H75">
        <v>-19.697439318003951</v>
      </c>
      <c r="I75">
        <v>9.798894162072011E-2</v>
      </c>
      <c r="J75" t="s">
        <v>340</v>
      </c>
      <c r="L75" t="s">
        <v>1439</v>
      </c>
      <c r="N75" t="s">
        <v>2008</v>
      </c>
      <c r="O75">
        <v>1</v>
      </c>
      <c r="P75" s="4">
        <f>INDEX(parameters!$D$41:$AG$178,MATCH('PV (extension)'!B62,parameters!$C$41:$C$178,0),MATCH('PV (extension)'!A75,parameters!$D$5:$AG$5,0))/O75</f>
        <v>9.0962624550774995E-4</v>
      </c>
      <c r="Q75" s="3" t="s">
        <v>1505</v>
      </c>
      <c r="R75">
        <f>INDEX(parameters!$C$196:$EJ$198,MATCH('PV (extension)'!Q75,parameters!$B$196:$B$198,0),MATCH('PV (extension)'!B62,parameters!$C$195:$EJ$195,0))</f>
        <v>1860.2687022994571</v>
      </c>
      <c r="S75">
        <v>3</v>
      </c>
      <c r="T75">
        <v>30</v>
      </c>
      <c r="U75">
        <f t="shared" si="11"/>
        <v>167424.18320695113</v>
      </c>
      <c r="V75">
        <f t="shared" si="12"/>
        <v>5.9728527913074022E-6</v>
      </c>
    </row>
    <row r="76" spans="1:22" customFormat="1" ht="16" x14ac:dyDescent="0.2">
      <c r="A76" t="s">
        <v>1440</v>
      </c>
      <c r="B76" s="4">
        <f t="shared" si="10"/>
        <v>3.543610451871634E-8</v>
      </c>
      <c r="C76" t="s">
        <v>49</v>
      </c>
      <c r="D76" t="s">
        <v>15</v>
      </c>
      <c r="F76" t="s">
        <v>36</v>
      </c>
      <c r="G76">
        <v>2</v>
      </c>
      <c r="H76">
        <v>-16.692979911025031</v>
      </c>
      <c r="I76">
        <v>9.798894162072011E-2</v>
      </c>
      <c r="J76" t="s">
        <v>340</v>
      </c>
      <c r="L76" t="s">
        <v>1440</v>
      </c>
      <c r="N76" t="s">
        <v>2008</v>
      </c>
      <c r="O76">
        <v>1</v>
      </c>
      <c r="P76" s="4">
        <f>INDEX(parameters!$D$41:$AG$178,MATCH('PV (extension)'!B62,parameters!$C$41:$C$178,0),MATCH('PV (extension)'!A76,parameters!$D$5:$AG$5,0))/O76</f>
        <v>5.9328608550822341E-3</v>
      </c>
      <c r="Q76" s="3" t="s">
        <v>1505</v>
      </c>
      <c r="R76">
        <f>INDEX(parameters!$C$196:$EJ$198,MATCH('PV (extension)'!Q76,parameters!$B$196:$B$198,0),MATCH('PV (extension)'!B62,parameters!$C$195:$EJ$195,0))</f>
        <v>1860.2687022994571</v>
      </c>
      <c r="S76">
        <v>3</v>
      </c>
      <c r="T76">
        <v>30</v>
      </c>
      <c r="U76">
        <f t="shared" si="11"/>
        <v>167424.18320695113</v>
      </c>
      <c r="V76">
        <f t="shared" si="12"/>
        <v>5.9728527913074022E-6</v>
      </c>
    </row>
    <row r="77" spans="1:22" customFormat="1" ht="16" x14ac:dyDescent="0.2">
      <c r="A77" t="s">
        <v>1441</v>
      </c>
      <c r="B77" s="4">
        <f t="shared" si="10"/>
        <v>5.4908197830823383E-10</v>
      </c>
      <c r="C77" t="s">
        <v>35</v>
      </c>
      <c r="D77" t="s">
        <v>15</v>
      </c>
      <c r="F77" t="s">
        <v>36</v>
      </c>
      <c r="G77">
        <v>2</v>
      </c>
      <c r="H77">
        <v>-21.54326959350907</v>
      </c>
      <c r="I77">
        <v>9.798894162072011E-2</v>
      </c>
      <c r="J77" t="s">
        <v>340</v>
      </c>
      <c r="L77" t="s">
        <v>1441</v>
      </c>
      <c r="N77" t="s">
        <v>2008</v>
      </c>
      <c r="O77">
        <v>1</v>
      </c>
      <c r="P77" s="4">
        <f>INDEX(parameters!$D$41:$AG$178,MATCH('PV (extension)'!B62,parameters!$C$41:$C$178,0),MATCH('PV (extension)'!A77,parameters!$D$5:$AG$5,0))/O77</f>
        <v>9.1929601731912907E-5</v>
      </c>
      <c r="Q77" s="3" t="s">
        <v>1505</v>
      </c>
      <c r="R77">
        <f>INDEX(parameters!$C$196:$EJ$198,MATCH('PV (extension)'!Q77,parameters!$B$196:$B$198,0),MATCH('PV (extension)'!B62,parameters!$C$195:$EJ$195,0))</f>
        <v>1860.2687022994571</v>
      </c>
      <c r="S77">
        <v>3</v>
      </c>
      <c r="T77">
        <v>30</v>
      </c>
      <c r="U77">
        <f t="shared" si="11"/>
        <v>167424.18320695113</v>
      </c>
      <c r="V77">
        <f t="shared" si="12"/>
        <v>5.9728527913074022E-6</v>
      </c>
    </row>
    <row r="78" spans="1:22" customFormat="1" ht="16" x14ac:dyDescent="0.2">
      <c r="A78" t="s">
        <v>1442</v>
      </c>
      <c r="B78" s="4">
        <f t="shared" si="10"/>
        <v>9.5456948816583472E-9</v>
      </c>
      <c r="C78" t="s">
        <v>35</v>
      </c>
      <c r="D78" t="s">
        <v>15</v>
      </c>
      <c r="F78" t="s">
        <v>36</v>
      </c>
      <c r="G78">
        <v>2</v>
      </c>
      <c r="H78">
        <v>-18.729872499892029</v>
      </c>
      <c r="I78">
        <v>9.798894162072011E-2</v>
      </c>
      <c r="J78" t="s">
        <v>340</v>
      </c>
      <c r="L78" t="s">
        <v>1442</v>
      </c>
      <c r="N78" t="s">
        <v>2008</v>
      </c>
      <c r="O78">
        <v>1</v>
      </c>
      <c r="P78" s="4">
        <f>INDEX(parameters!$D$41:$AG$178,MATCH('PV (extension)'!B62,parameters!$C$41:$C$178,0),MATCH('PV (extension)'!A78,parameters!$D$5:$AG$5,0))/O78</f>
        <v>1.5981801687044229E-3</v>
      </c>
      <c r="Q78" s="3" t="s">
        <v>1505</v>
      </c>
      <c r="R78">
        <f>INDEX(parameters!$C$196:$EJ$198,MATCH('PV (extension)'!Q78,parameters!$B$196:$B$198,0),MATCH('PV (extension)'!B62,parameters!$C$195:$EJ$195,0))</f>
        <v>1860.2687022994571</v>
      </c>
      <c r="S78">
        <v>3</v>
      </c>
      <c r="T78">
        <v>30</v>
      </c>
      <c r="U78">
        <f t="shared" si="11"/>
        <v>167424.18320695113</v>
      </c>
      <c r="V78">
        <f t="shared" si="12"/>
        <v>5.9728527913074022E-6</v>
      </c>
    </row>
    <row r="79" spans="1:22" customFormat="1" x14ac:dyDescent="0.2">
      <c r="A79" t="s">
        <v>1452</v>
      </c>
      <c r="B79" s="4">
        <f t="shared" si="10"/>
        <v>2.9857771189140958E-10</v>
      </c>
      <c r="C79" t="s">
        <v>35</v>
      </c>
      <c r="D79" t="s">
        <v>15</v>
      </c>
      <c r="F79" t="s">
        <v>36</v>
      </c>
      <c r="G79">
        <v>2</v>
      </c>
      <c r="H79">
        <v>-21.666568118067421</v>
      </c>
      <c r="I79">
        <v>9.798894162072011E-2</v>
      </c>
      <c r="J79" t="s">
        <v>340</v>
      </c>
      <c r="L79" t="s">
        <v>1452</v>
      </c>
      <c r="N79" t="s">
        <v>2008</v>
      </c>
      <c r="O79">
        <v>1</v>
      </c>
      <c r="P79" s="4">
        <f>INDEX(parameters!$D$41:$AG$178,MATCH('PV (extension)'!B62,parameters!$C$41:$C$178,0),MATCH('PV (extension)'!A79,parameters!$D$5:$AG$5,0))/O79</f>
        <v>1.0104185757523119E-2</v>
      </c>
      <c r="Q79" t="s">
        <v>1507</v>
      </c>
      <c r="R79">
        <f>INDEX(parameters!$C$196:$EJ$198,MATCH('PV (extension)'!Q79,parameters!$B$196:$B$198,0),MATCH('PV (extension)'!B62,parameters!$C$195:$EJ$195,0))</f>
        <v>1979.00925776538</v>
      </c>
      <c r="S79">
        <v>570</v>
      </c>
      <c r="T79">
        <v>30</v>
      </c>
      <c r="U79">
        <f t="shared" si="11"/>
        <v>33841058.307788</v>
      </c>
      <c r="V79">
        <f t="shared" si="12"/>
        <v>2.9549903283310302E-8</v>
      </c>
    </row>
    <row r="80" spans="1:22" customFormat="1" x14ac:dyDescent="0.2">
      <c r="A80" t="s">
        <v>1453</v>
      </c>
      <c r="B80" s="4">
        <f t="shared" si="10"/>
        <v>2.1933288556397339E-9</v>
      </c>
      <c r="C80" t="s">
        <v>35</v>
      </c>
      <c r="D80" t="s">
        <v>15</v>
      </c>
      <c r="F80" t="s">
        <v>36</v>
      </c>
      <c r="G80">
        <v>2</v>
      </c>
      <c r="H80">
        <v>-21.47552628199886</v>
      </c>
      <c r="I80">
        <v>9.798894162072011E-2</v>
      </c>
      <c r="J80" t="s">
        <v>340</v>
      </c>
      <c r="L80" t="s">
        <v>1453</v>
      </c>
      <c r="N80" t="s">
        <v>2008</v>
      </c>
      <c r="O80">
        <v>1</v>
      </c>
      <c r="P80" s="4">
        <f>INDEX(parameters!$D$41:$AG$178,MATCH('PV (extension)'!B62,parameters!$C$41:$C$178,0),MATCH('PV (extension)'!A80,parameters!$D$5:$AG$5,0))/O80</f>
        <v>7.4224569691858172E-2</v>
      </c>
      <c r="Q80" t="s">
        <v>1507</v>
      </c>
      <c r="R80">
        <f>INDEX(parameters!$C$196:$EJ$198,MATCH('PV (extension)'!Q80,parameters!$B$196:$B$198,0),MATCH('PV (extension)'!B62,parameters!$C$195:$EJ$195,0))</f>
        <v>1979.00925776538</v>
      </c>
      <c r="S80">
        <v>570</v>
      </c>
      <c r="T80">
        <v>30</v>
      </c>
      <c r="U80">
        <f t="shared" si="11"/>
        <v>33841058.307788</v>
      </c>
      <c r="V80">
        <f t="shared" si="12"/>
        <v>2.9549903283310302E-8</v>
      </c>
    </row>
    <row r="81" spans="1:22" customFormat="1" x14ac:dyDescent="0.2">
      <c r="A81" t="s">
        <v>1454</v>
      </c>
      <c r="B81" s="4">
        <f t="shared" si="10"/>
        <v>2.3247729448161103E-11</v>
      </c>
      <c r="C81" t="s">
        <v>35</v>
      </c>
      <c r="D81" t="s">
        <v>15</v>
      </c>
      <c r="F81" t="s">
        <v>36</v>
      </c>
      <c r="G81">
        <v>2</v>
      </c>
      <c r="H81">
        <v>-23.51240679473371</v>
      </c>
      <c r="I81">
        <v>9.798894162072011E-2</v>
      </c>
      <c r="J81" t="s">
        <v>340</v>
      </c>
      <c r="L81" t="s">
        <v>1454</v>
      </c>
      <c r="N81" t="s">
        <v>2008</v>
      </c>
      <c r="O81">
        <v>1</v>
      </c>
      <c r="P81" s="4">
        <f>INDEX(parameters!$D$41:$AG$178,MATCH('PV (extension)'!B62,parameters!$C$41:$C$178,0),MATCH('PV (extension)'!A81,parameters!$D$5:$AG$5,0))/O81</f>
        <v>7.867277677789E-4</v>
      </c>
      <c r="Q81" t="s">
        <v>1507</v>
      </c>
      <c r="R81">
        <f>INDEX(parameters!$C$196:$EJ$198,MATCH('PV (extension)'!Q81,parameters!$B$196:$B$198,0),MATCH('PV (extension)'!B62,parameters!$C$195:$EJ$195,0))</f>
        <v>1979.00925776538</v>
      </c>
      <c r="S81">
        <v>570</v>
      </c>
      <c r="T81">
        <v>30</v>
      </c>
      <c r="U81">
        <f t="shared" si="11"/>
        <v>33841058.307788</v>
      </c>
      <c r="V81">
        <f t="shared" si="12"/>
        <v>2.9549903283310302E-8</v>
      </c>
    </row>
    <row r="82" spans="1:22" customFormat="1" x14ac:dyDescent="0.2">
      <c r="A82" t="s">
        <v>1455</v>
      </c>
      <c r="B82" s="4">
        <f t="shared" si="10"/>
        <v>7.7798341521469192E-9</v>
      </c>
      <c r="C82" t="s">
        <v>35</v>
      </c>
      <c r="D82" t="s">
        <v>15</v>
      </c>
      <c r="F82" t="s">
        <v>36</v>
      </c>
      <c r="G82">
        <v>2</v>
      </c>
      <c r="H82">
        <v>-18.20082258362968</v>
      </c>
      <c r="I82">
        <v>9.798894162072011E-2</v>
      </c>
      <c r="J82" t="s">
        <v>340</v>
      </c>
      <c r="L82" t="s">
        <v>1455</v>
      </c>
      <c r="N82" t="s">
        <v>2008</v>
      </c>
      <c r="O82">
        <v>1</v>
      </c>
      <c r="P82" s="4">
        <f>INDEX(parameters!$D$41:$AG$178,MATCH('PV (extension)'!B62,parameters!$C$41:$C$178,0),MATCH('PV (extension)'!A82,parameters!$D$5:$AG$5,0))/O82</f>
        <v>0.2632778211677243</v>
      </c>
      <c r="Q82" t="s">
        <v>1507</v>
      </c>
      <c r="R82">
        <f>INDEX(parameters!$C$196:$EJ$198,MATCH('PV (extension)'!Q82,parameters!$B$196:$B$198,0),MATCH('PV (extension)'!B62,parameters!$C$195:$EJ$195,0))</f>
        <v>1979.00925776538</v>
      </c>
      <c r="S82">
        <v>570</v>
      </c>
      <c r="T82">
        <v>30</v>
      </c>
      <c r="U82">
        <f t="shared" si="11"/>
        <v>33841058.307788</v>
      </c>
      <c r="V82">
        <f t="shared" si="12"/>
        <v>2.9549903283310302E-8</v>
      </c>
    </row>
    <row r="83" spans="1:22" customFormat="1" x14ac:dyDescent="0.2">
      <c r="A83" t="s">
        <v>1456</v>
      </c>
      <c r="B83" s="4">
        <f t="shared" si="10"/>
        <v>4.1267589758725407E-9</v>
      </c>
      <c r="C83" t="s">
        <v>35</v>
      </c>
      <c r="D83" t="s">
        <v>15</v>
      </c>
      <c r="F83" t="s">
        <v>36</v>
      </c>
      <c r="G83">
        <v>2</v>
      </c>
      <c r="H83">
        <v>-18.836468952383601</v>
      </c>
      <c r="I83">
        <v>9.798894162072011E-2</v>
      </c>
      <c r="J83" t="s">
        <v>340</v>
      </c>
      <c r="L83" t="s">
        <v>1456</v>
      </c>
      <c r="N83" t="s">
        <v>2008</v>
      </c>
      <c r="O83">
        <v>1</v>
      </c>
      <c r="P83" s="4">
        <f>INDEX(parameters!$D$41:$AG$178,MATCH('PV (extension)'!B62,parameters!$C$41:$C$178,0),MATCH('PV (extension)'!A83,parameters!$D$5:$AG$5,0))/O83</f>
        <v>0.13965389112469015</v>
      </c>
      <c r="Q83" t="s">
        <v>1507</v>
      </c>
      <c r="R83">
        <f>INDEX(parameters!$C$196:$EJ$198,MATCH('PV (extension)'!Q83,parameters!$B$196:$B$198,0),MATCH('PV (extension)'!B62,parameters!$C$195:$EJ$195,0))</f>
        <v>1979.00925776538</v>
      </c>
      <c r="S83">
        <v>570</v>
      </c>
      <c r="T83">
        <v>30</v>
      </c>
      <c r="U83">
        <f t="shared" si="11"/>
        <v>33841058.307788</v>
      </c>
      <c r="V83">
        <f t="shared" si="12"/>
        <v>2.9549903283310302E-8</v>
      </c>
    </row>
    <row r="84" spans="1:22" customFormat="1" ht="16" x14ac:dyDescent="0.2">
      <c r="A84" t="s">
        <v>1461</v>
      </c>
      <c r="B84" s="4">
        <f t="shared" si="10"/>
        <v>1.273462214009812E-9</v>
      </c>
      <c r="C84" t="s">
        <v>49</v>
      </c>
      <c r="D84" t="s">
        <v>15</v>
      </c>
      <c r="F84" t="s">
        <v>36</v>
      </c>
      <c r="G84">
        <v>2</v>
      </c>
      <c r="H84">
        <v>-20.658789817762049</v>
      </c>
      <c r="I84">
        <v>9.798894162072011E-2</v>
      </c>
      <c r="J84" t="s">
        <v>340</v>
      </c>
      <c r="L84" t="s">
        <v>1461</v>
      </c>
      <c r="N84" t="s">
        <v>2008</v>
      </c>
      <c r="O84">
        <v>1</v>
      </c>
      <c r="P84" s="4">
        <f>INDEX(parameters!$D$41:$AG$178,MATCH('PV (extension)'!B62,parameters!$C$41:$C$178,0),MATCH('PV (extension)'!A84,parameters!$D$5:$AG$5,0))/O84</f>
        <v>6.6094595017907607E-3</v>
      </c>
      <c r="Q84" s="3" t="s">
        <v>1505</v>
      </c>
      <c r="R84">
        <f>INDEX(parameters!$C$196:$EJ$198,MATCH('PV (extension)'!Q84,parameters!$B$196:$B$198,0),MATCH('PV (extension)'!B62,parameters!$C$195:$EJ$195,0))</f>
        <v>1860.2687022994571</v>
      </c>
      <c r="S84">
        <v>93</v>
      </c>
      <c r="T84">
        <v>30</v>
      </c>
      <c r="U84">
        <f t="shared" si="11"/>
        <v>5190149.6794154858</v>
      </c>
      <c r="V84">
        <f t="shared" si="12"/>
        <v>1.9267267068733554E-7</v>
      </c>
    </row>
    <row r="85" spans="1:22" customFormat="1" ht="16" x14ac:dyDescent="0.2">
      <c r="A85" t="s">
        <v>1457</v>
      </c>
      <c r="B85" s="4">
        <f t="shared" si="10"/>
        <v>2.1593402223536934E-8</v>
      </c>
      <c r="C85" t="s">
        <v>49</v>
      </c>
      <c r="D85" t="s">
        <v>15</v>
      </c>
      <c r="F85" t="s">
        <v>36</v>
      </c>
      <c r="G85">
        <v>2</v>
      </c>
      <c r="H85">
        <v>-17.845360350005858</v>
      </c>
      <c r="I85">
        <v>9.798894162072011E-2</v>
      </c>
      <c r="J85" t="s">
        <v>340</v>
      </c>
      <c r="L85" t="s">
        <v>1457</v>
      </c>
      <c r="N85" t="s">
        <v>2008</v>
      </c>
      <c r="O85">
        <v>1</v>
      </c>
      <c r="P85" s="4">
        <f>INDEX(parameters!$D$41:$AG$178,MATCH('PV (extension)'!B62,parameters!$C$41:$C$178,0),MATCH('PV (extension)'!A85,parameters!$D$5:$AG$5,0))/O85</f>
        <v>0.11207298962797985</v>
      </c>
      <c r="Q85" s="3" t="s">
        <v>1505</v>
      </c>
      <c r="R85">
        <f>INDEX(parameters!$C$196:$EJ$198,MATCH('PV (extension)'!Q85,parameters!$B$196:$B$198,0),MATCH('PV (extension)'!B62,parameters!$C$195:$EJ$195,0))</f>
        <v>1860.2687022994571</v>
      </c>
      <c r="S85">
        <v>93</v>
      </c>
      <c r="T85">
        <v>30</v>
      </c>
      <c r="U85">
        <f t="shared" si="11"/>
        <v>5190149.6794154858</v>
      </c>
      <c r="V85">
        <f t="shared" si="12"/>
        <v>1.9267267068733554E-7</v>
      </c>
    </row>
    <row r="86" spans="1:22" customFormat="1" ht="16" x14ac:dyDescent="0.2">
      <c r="A86" t="s">
        <v>1462</v>
      </c>
      <c r="B86" s="4">
        <f t="shared" si="10"/>
        <v>6.7320729374902389E-10</v>
      </c>
      <c r="C86" t="s">
        <v>49</v>
      </c>
      <c r="D86" t="s">
        <v>15</v>
      </c>
      <c r="F86" t="s">
        <v>36</v>
      </c>
      <c r="G86">
        <v>2</v>
      </c>
      <c r="H86">
        <v>-21.294425499752101</v>
      </c>
      <c r="I86">
        <v>9.798894162072011E-2</v>
      </c>
      <c r="J86" t="s">
        <v>340</v>
      </c>
      <c r="L86" t="s">
        <v>1462</v>
      </c>
      <c r="N86" t="s">
        <v>2008</v>
      </c>
      <c r="O86">
        <v>1</v>
      </c>
      <c r="P86" s="4">
        <f>INDEX(parameters!$D$41:$AG$178,MATCH('PV (extension)'!B62,parameters!$C$41:$C$178,0),MATCH('PV (extension)'!A86,parameters!$D$5:$AG$5,0))/O86</f>
        <v>3.4940466198316628E-3</v>
      </c>
      <c r="Q86" s="3" t="s">
        <v>1505</v>
      </c>
      <c r="R86">
        <f>INDEX(parameters!$C$196:$EJ$198,MATCH('PV (extension)'!Q86,parameters!$B$196:$B$198,0),MATCH('PV (extension)'!B62,parameters!$C$195:$EJ$195,0))</f>
        <v>1860.2687022994571</v>
      </c>
      <c r="S86">
        <v>93</v>
      </c>
      <c r="T86">
        <v>30</v>
      </c>
      <c r="U86">
        <f t="shared" si="11"/>
        <v>5190149.6794154858</v>
      </c>
      <c r="V86">
        <f t="shared" si="12"/>
        <v>1.9267267068733554E-7</v>
      </c>
    </row>
    <row r="87" spans="1:22" customFormat="1" ht="16" x14ac:dyDescent="0.2">
      <c r="A87" t="s">
        <v>1458</v>
      </c>
      <c r="B87" s="4">
        <f t="shared" si="10"/>
        <v>1.131085112411502E-8</v>
      </c>
      <c r="C87" t="s">
        <v>49</v>
      </c>
      <c r="D87" t="s">
        <v>15</v>
      </c>
      <c r="F87" t="s">
        <v>36</v>
      </c>
      <c r="G87">
        <v>2</v>
      </c>
      <c r="H87">
        <v>-18.48100416113547</v>
      </c>
      <c r="I87">
        <v>9.798894162072011E-2</v>
      </c>
      <c r="J87" t="s">
        <v>340</v>
      </c>
      <c r="L87" t="s">
        <v>1458</v>
      </c>
      <c r="N87" t="s">
        <v>2008</v>
      </c>
      <c r="O87">
        <v>1</v>
      </c>
      <c r="P87" s="4">
        <f>INDEX(parameters!$D$41:$AG$178,MATCH('PV (extension)'!B62,parameters!$C$41:$C$178,0),MATCH('PV (extension)'!A87,parameters!$D$5:$AG$5,0))/O87</f>
        <v>5.8705010335741853E-2</v>
      </c>
      <c r="Q87" s="3" t="s">
        <v>1505</v>
      </c>
      <c r="R87">
        <f>INDEX(parameters!$C$196:$EJ$198,MATCH('PV (extension)'!Q87,parameters!$B$196:$B$198,0),MATCH('PV (extension)'!B62,parameters!$C$195:$EJ$195,0))</f>
        <v>1860.2687022994571</v>
      </c>
      <c r="S87">
        <v>93</v>
      </c>
      <c r="T87">
        <v>30</v>
      </c>
      <c r="U87">
        <f t="shared" si="11"/>
        <v>5190149.6794154858</v>
      </c>
      <c r="V87">
        <f t="shared" si="12"/>
        <v>1.9267267068733554E-7</v>
      </c>
    </row>
    <row r="88" spans="1:22" customFormat="1" x14ac:dyDescent="0.2">
      <c r="A88" t="s">
        <v>341</v>
      </c>
      <c r="B88" s="4">
        <f t="shared" si="10"/>
        <v>2.7957263833965993E-8</v>
      </c>
      <c r="C88" t="s">
        <v>359</v>
      </c>
      <c r="D88" t="s">
        <v>15</v>
      </c>
      <c r="F88" t="s">
        <v>36</v>
      </c>
      <c r="G88">
        <v>2</v>
      </c>
      <c r="H88">
        <v>-17.561299045251399</v>
      </c>
      <c r="I88">
        <v>9.798894162072011E-2</v>
      </c>
      <c r="J88" t="s">
        <v>340</v>
      </c>
      <c r="L88" t="s">
        <v>341</v>
      </c>
      <c r="N88" t="s">
        <v>2008</v>
      </c>
      <c r="O88">
        <v>1</v>
      </c>
      <c r="P88" s="4">
        <f>INDEX(parameters!$D$41:$AG$178,MATCH('PV (extension)'!B62,parameters!$C$41:$C$178,0),MATCH('PV (extension)'!A88,parameters!$D$5:$AG$5,0))/O88</f>
        <v>3.2864644265829519E-3</v>
      </c>
      <c r="Q88" t="s">
        <v>1506</v>
      </c>
      <c r="R88">
        <f>INDEX(parameters!$C$196:$EJ$198,MATCH('PV (extension)'!Q88,parameters!$B$196:$B$198,0),MATCH('PV (extension)'!B62,parameters!$C$195:$EJ$195,0))</f>
        <v>1306.1461101251509</v>
      </c>
      <c r="S88">
        <v>3</v>
      </c>
      <c r="T88">
        <v>30</v>
      </c>
      <c r="U88">
        <f t="shared" si="11"/>
        <v>117553.14991126358</v>
      </c>
      <c r="V88">
        <f t="shared" si="12"/>
        <v>8.5067903391347844E-6</v>
      </c>
    </row>
    <row r="89" spans="1:22" customFormat="1" x14ac:dyDescent="0.2">
      <c r="A89" t="s">
        <v>342</v>
      </c>
      <c r="B89" s="4">
        <f t="shared" si="10"/>
        <v>2.7418676432696029E-8</v>
      </c>
      <c r="C89" t="s">
        <v>359</v>
      </c>
      <c r="D89" t="s">
        <v>15</v>
      </c>
      <c r="F89" t="s">
        <v>36</v>
      </c>
      <c r="G89">
        <v>2</v>
      </c>
      <c r="H89">
        <v>-17.561299045251399</v>
      </c>
      <c r="I89">
        <v>9.798894162072011E-2</v>
      </c>
      <c r="J89" t="s">
        <v>340</v>
      </c>
      <c r="L89" t="s">
        <v>342</v>
      </c>
      <c r="N89" t="s">
        <v>2008</v>
      </c>
      <c r="O89">
        <v>1</v>
      </c>
      <c r="P89" s="4">
        <f>INDEX(parameters!$D$41:$AG$178,MATCH('PV (extension)'!B62,parameters!$C$41:$C$178,0),MATCH('PV (extension)'!A89,parameters!$D$5:$AG$5,0))/O89</f>
        <v>3.2231517810611459E-3</v>
      </c>
      <c r="Q89" t="s">
        <v>1506</v>
      </c>
      <c r="R89">
        <f>INDEX(parameters!$C$196:$EJ$198,MATCH('PV (extension)'!Q89,parameters!$B$196:$B$198,0),MATCH('PV (extension)'!B62,parameters!$C$195:$EJ$195,0))</f>
        <v>1306.1461101251509</v>
      </c>
      <c r="S89">
        <v>3</v>
      </c>
      <c r="T89">
        <v>30</v>
      </c>
      <c r="U89">
        <f t="shared" si="11"/>
        <v>117553.14991126358</v>
      </c>
      <c r="V89">
        <f t="shared" si="12"/>
        <v>8.5067903391347844E-6</v>
      </c>
    </row>
    <row r="90" spans="1:22" customFormat="1" x14ac:dyDescent="0.2">
      <c r="A90" t="s">
        <v>343</v>
      </c>
      <c r="B90" s="4">
        <f t="shared" si="10"/>
        <v>1.4738757402847837E-8</v>
      </c>
      <c r="C90" t="s">
        <v>359</v>
      </c>
      <c r="D90" t="s">
        <v>15</v>
      </c>
      <c r="F90" t="s">
        <v>36</v>
      </c>
      <c r="G90">
        <v>2</v>
      </c>
      <c r="H90">
        <v>-18.196897397350821</v>
      </c>
      <c r="I90">
        <v>9.798894162072011E-2</v>
      </c>
      <c r="J90" t="s">
        <v>340</v>
      </c>
      <c r="L90" t="s">
        <v>343</v>
      </c>
      <c r="N90" t="s">
        <v>2008</v>
      </c>
      <c r="O90">
        <v>1</v>
      </c>
      <c r="P90" s="4">
        <f>INDEX(parameters!$D$41:$AG$178,MATCH('PV (extension)'!B62,parameters!$C$41:$C$178,0),MATCH('PV (extension)'!A90,parameters!$D$5:$AG$5,0))/O90</f>
        <v>1.7325873584827175E-3</v>
      </c>
      <c r="Q90" t="s">
        <v>1506</v>
      </c>
      <c r="R90">
        <f>INDEX(parameters!$C$196:$EJ$198,MATCH('PV (extension)'!Q90,parameters!$B$196:$B$198,0),MATCH('PV (extension)'!B62,parameters!$C$195:$EJ$195,0))</f>
        <v>1306.1461101251509</v>
      </c>
      <c r="S90">
        <v>3</v>
      </c>
      <c r="T90">
        <v>30</v>
      </c>
      <c r="U90">
        <f t="shared" si="11"/>
        <v>117553.14991126358</v>
      </c>
      <c r="V90">
        <f t="shared" si="12"/>
        <v>8.5067903391347844E-6</v>
      </c>
    </row>
    <row r="91" spans="1:22" customFormat="1" x14ac:dyDescent="0.2">
      <c r="A91" t="s">
        <v>344</v>
      </c>
      <c r="B91" s="4">
        <f t="shared" si="10"/>
        <v>1.4726004710110773E-8</v>
      </c>
      <c r="C91" t="s">
        <v>359</v>
      </c>
      <c r="D91" t="s">
        <v>15</v>
      </c>
      <c r="F91" t="s">
        <v>36</v>
      </c>
      <c r="G91">
        <v>2</v>
      </c>
      <c r="H91">
        <v>-18.196897397350821</v>
      </c>
      <c r="I91">
        <v>9.798894162072011E-2</v>
      </c>
      <c r="J91" t="s">
        <v>340</v>
      </c>
      <c r="L91" t="s">
        <v>344</v>
      </c>
      <c r="N91" t="s">
        <v>2008</v>
      </c>
      <c r="O91">
        <v>1</v>
      </c>
      <c r="P91" s="4">
        <f>INDEX(parameters!$D$41:$AG$178,MATCH('PV (extension)'!B62,parameters!$C$41:$C$178,0),MATCH('PV (extension)'!A91,parameters!$D$5:$AG$5,0))/O91</f>
        <v>1.7310882392816251E-3</v>
      </c>
      <c r="Q91" t="s">
        <v>1506</v>
      </c>
      <c r="R91">
        <f>INDEX(parameters!$C$196:$EJ$198,MATCH('PV (extension)'!Q91,parameters!$B$196:$B$198,0),MATCH('PV (extension)'!B62,parameters!$C$195:$EJ$195,0))</f>
        <v>1306.1461101251509</v>
      </c>
      <c r="S91">
        <v>3</v>
      </c>
      <c r="T91">
        <v>30</v>
      </c>
      <c r="U91">
        <f t="shared" si="11"/>
        <v>117553.14991126358</v>
      </c>
      <c r="V91">
        <f t="shared" si="12"/>
        <v>8.5067903391347844E-6</v>
      </c>
    </row>
    <row r="92" spans="1:22" customFormat="1" ht="16" x14ac:dyDescent="0.2">
      <c r="A92" t="s">
        <v>345</v>
      </c>
      <c r="B92" s="4">
        <f t="shared" si="10"/>
        <v>3.0237608961123617E-7</v>
      </c>
      <c r="C92" t="s">
        <v>359</v>
      </c>
      <c r="D92" t="s">
        <v>15</v>
      </c>
      <c r="F92" t="s">
        <v>36</v>
      </c>
      <c r="G92">
        <v>2</v>
      </c>
      <c r="H92">
        <v>-15.20991773919472</v>
      </c>
      <c r="I92">
        <v>9.798894162072011E-2</v>
      </c>
      <c r="J92" t="s">
        <v>340</v>
      </c>
      <c r="L92" t="s">
        <v>345</v>
      </c>
      <c r="N92" t="s">
        <v>2008</v>
      </c>
      <c r="O92">
        <v>1</v>
      </c>
      <c r="P92" s="4">
        <f>INDEX(parameters!$D$41:$AG$178,MATCH('PV (extension)'!B62,parameters!$C$41:$C$178,0),MATCH('PV (extension)'!A92,parameters!$D$5:$AG$5,0))/O92</f>
        <v>5.0625069824473082E-2</v>
      </c>
      <c r="Q92" s="3" t="s">
        <v>1505</v>
      </c>
      <c r="R92">
        <f>INDEX(parameters!$C$196:$EJ$198,MATCH('PV (extension)'!Q92,parameters!$B$196:$B$198,0),MATCH('PV (extension)'!B62,parameters!$C$195:$EJ$195,0))</f>
        <v>1860.2687022994571</v>
      </c>
      <c r="S92">
        <v>3</v>
      </c>
      <c r="T92">
        <v>30</v>
      </c>
      <c r="U92">
        <f t="shared" si="11"/>
        <v>167424.18320695113</v>
      </c>
      <c r="V92">
        <f t="shared" si="12"/>
        <v>5.9728527913074022E-6</v>
      </c>
    </row>
    <row r="93" spans="1:22" customFormat="1" ht="16" x14ac:dyDescent="0.2">
      <c r="A93" t="s">
        <v>346</v>
      </c>
      <c r="B93" s="4">
        <f t="shared" si="10"/>
        <v>1.5783593868032773E-7</v>
      </c>
      <c r="C93" t="s">
        <v>359</v>
      </c>
      <c r="D93" t="s">
        <v>15</v>
      </c>
      <c r="F93" t="s">
        <v>36</v>
      </c>
      <c r="G93">
        <v>2</v>
      </c>
      <c r="H93">
        <v>-15.845552597349339</v>
      </c>
      <c r="I93">
        <v>9.798894162072011E-2</v>
      </c>
      <c r="J93" t="s">
        <v>340</v>
      </c>
      <c r="L93" t="s">
        <v>346</v>
      </c>
      <c r="N93" t="s">
        <v>2008</v>
      </c>
      <c r="O93">
        <v>1</v>
      </c>
      <c r="P93" s="4">
        <f>INDEX(parameters!$D$41:$AG$178,MATCH('PV (extension)'!B62,parameters!$C$41:$C$178,0),MATCH('PV (extension)'!A93,parameters!$D$5:$AG$5,0))/O93</f>
        <v>2.6425553114256296E-2</v>
      </c>
      <c r="Q93" s="3" t="s">
        <v>1505</v>
      </c>
      <c r="R93">
        <f>INDEX(parameters!$C$196:$EJ$198,MATCH('PV (extension)'!Q93,parameters!$B$196:$B$198,0),MATCH('PV (extension)'!B62,parameters!$C$195:$EJ$195,0))</f>
        <v>1860.2687022994571</v>
      </c>
      <c r="S93">
        <v>3</v>
      </c>
      <c r="T93">
        <v>30</v>
      </c>
      <c r="U93">
        <f t="shared" si="11"/>
        <v>167424.18320695113</v>
      </c>
      <c r="V93">
        <f t="shared" si="12"/>
        <v>5.9728527913074022E-6</v>
      </c>
    </row>
    <row r="94" spans="1:22" customFormat="1" ht="16" x14ac:dyDescent="0.2">
      <c r="A94" t="s">
        <v>347</v>
      </c>
      <c r="B94" s="4">
        <f t="shared" si="10"/>
        <v>8.7301935187384201E-8</v>
      </c>
      <c r="C94" t="s">
        <v>49</v>
      </c>
      <c r="D94" t="s">
        <v>15</v>
      </c>
      <c r="F94" t="s">
        <v>36</v>
      </c>
      <c r="G94">
        <v>2</v>
      </c>
      <c r="H94">
        <v>-16.884050111477411</v>
      </c>
      <c r="I94">
        <v>9.798894162072011E-2</v>
      </c>
      <c r="J94" t="s">
        <v>340</v>
      </c>
      <c r="L94" t="s">
        <v>347</v>
      </c>
      <c r="N94" t="s">
        <v>2008</v>
      </c>
      <c r="O94">
        <v>1</v>
      </c>
      <c r="P94" s="4">
        <f>INDEX(parameters!$D$41:$AG$178,MATCH('PV (extension)'!B62,parameters!$C$41:$C$178,0),MATCH('PV (extension)'!A94,parameters!$D$5:$AG$5,0))/O94</f>
        <v>1.4616455191133988E-2</v>
      </c>
      <c r="Q94" s="3" t="s">
        <v>1505</v>
      </c>
      <c r="R94">
        <f>INDEX(parameters!$C$196:$EJ$198,MATCH('PV (extension)'!Q94,parameters!$B$196:$B$198,0),MATCH('PV (extension)'!B62,parameters!$C$195:$EJ$195,0))</f>
        <v>1860.2687022994571</v>
      </c>
      <c r="S94">
        <v>3</v>
      </c>
      <c r="T94">
        <v>30</v>
      </c>
      <c r="U94">
        <f t="shared" si="11"/>
        <v>167424.18320695113</v>
      </c>
      <c r="V94">
        <f t="shared" si="12"/>
        <v>5.9728527913074022E-6</v>
      </c>
    </row>
    <row r="95" spans="1:22" customFormat="1" ht="16" x14ac:dyDescent="0.2">
      <c r="A95" t="s">
        <v>348</v>
      </c>
      <c r="B95" s="4">
        <f t="shared" si="10"/>
        <v>2.4445089320546119E-9</v>
      </c>
      <c r="C95" t="s">
        <v>49</v>
      </c>
      <c r="D95" t="s">
        <v>15</v>
      </c>
      <c r="F95" t="s">
        <v>36</v>
      </c>
      <c r="G95">
        <v>2</v>
      </c>
      <c r="H95">
        <v>-19.506396550885459</v>
      </c>
      <c r="I95">
        <v>9.798894162072011E-2</v>
      </c>
      <c r="J95" t="s">
        <v>340</v>
      </c>
      <c r="L95" t="s">
        <v>348</v>
      </c>
      <c r="N95" t="s">
        <v>2008</v>
      </c>
      <c r="O95">
        <v>1</v>
      </c>
      <c r="P95" s="4">
        <f>INDEX(parameters!$D$41:$AG$178,MATCH('PV (extension)'!B62,parameters!$C$41:$C$178,0),MATCH('PV (extension)'!A95,parameters!$D$5:$AG$5,0))/O95</f>
        <v>4.0926991129133978E-4</v>
      </c>
      <c r="Q95" s="3" t="s">
        <v>1505</v>
      </c>
      <c r="R95">
        <f>INDEX(parameters!$C$196:$EJ$198,MATCH('PV (extension)'!Q95,parameters!$B$196:$B$198,0),MATCH('PV (extension)'!B62,parameters!$C$195:$EJ$195,0))</f>
        <v>1860.2687022994571</v>
      </c>
      <c r="S95">
        <v>3</v>
      </c>
      <c r="T95">
        <v>30</v>
      </c>
      <c r="U95">
        <f t="shared" si="11"/>
        <v>167424.18320695113</v>
      </c>
      <c r="V95">
        <f t="shared" si="12"/>
        <v>5.9728527913074022E-6</v>
      </c>
    </row>
    <row r="96" spans="1:22" customFormat="1" ht="16" x14ac:dyDescent="0.2">
      <c r="A96" t="s">
        <v>349</v>
      </c>
      <c r="B96" s="4">
        <f t="shared" si="10"/>
        <v>1.4522971169771031E-8</v>
      </c>
      <c r="C96" t="s">
        <v>359</v>
      </c>
      <c r="D96" t="s">
        <v>15</v>
      </c>
      <c r="F96" t="s">
        <v>36</v>
      </c>
      <c r="G96">
        <v>2</v>
      </c>
      <c r="H96">
        <v>-18.220764878757461</v>
      </c>
      <c r="I96">
        <v>9.798894162072011E-2</v>
      </c>
      <c r="J96" t="s">
        <v>340</v>
      </c>
      <c r="L96" t="s">
        <v>349</v>
      </c>
      <c r="N96" t="s">
        <v>2008</v>
      </c>
      <c r="O96">
        <v>1</v>
      </c>
      <c r="P96" s="4">
        <f>INDEX(parameters!$D$41:$AG$178,MATCH('PV (extension)'!B62,parameters!$C$41:$C$178,0),MATCH('PV (extension)'!A96,parameters!$D$5:$AG$5,0))/O96</f>
        <v>2.4314965858370148E-3</v>
      </c>
      <c r="Q96" s="3" t="s">
        <v>1505</v>
      </c>
      <c r="R96">
        <f>INDEX(parameters!$C$196:$EJ$198,MATCH('PV (extension)'!Q96,parameters!$B$196:$B$198,0),MATCH('PV (extension)'!B62,parameters!$C$195:$EJ$195,0))</f>
        <v>1860.2687022994571</v>
      </c>
      <c r="S96">
        <v>3</v>
      </c>
      <c r="T96">
        <v>30</v>
      </c>
      <c r="U96">
        <f t="shared" si="11"/>
        <v>167424.18320695113</v>
      </c>
      <c r="V96">
        <f t="shared" si="12"/>
        <v>5.9728527913074022E-6</v>
      </c>
    </row>
    <row r="97" spans="1:22" customFormat="1" ht="16" x14ac:dyDescent="0.2">
      <c r="A97" t="s">
        <v>350</v>
      </c>
      <c r="B97" s="4">
        <f t="shared" si="10"/>
        <v>2.4858168178675292E-7</v>
      </c>
      <c r="C97" t="s">
        <v>359</v>
      </c>
      <c r="D97" t="s">
        <v>15</v>
      </c>
      <c r="F97" t="s">
        <v>36</v>
      </c>
      <c r="G97">
        <v>2</v>
      </c>
      <c r="H97">
        <v>-15.40735416199742</v>
      </c>
      <c r="I97">
        <v>9.798894162072011E-2</v>
      </c>
      <c r="J97" t="s">
        <v>340</v>
      </c>
      <c r="L97" t="s">
        <v>350</v>
      </c>
      <c r="N97" t="s">
        <v>2008</v>
      </c>
      <c r="O97">
        <v>1</v>
      </c>
      <c r="P97" s="4">
        <f>INDEX(parameters!$D$41:$AG$178,MATCH('PV (extension)'!B62,parameters!$C$41:$C$178,0),MATCH('PV (extension)'!A97,parameters!$D$5:$AG$5,0))/O97</f>
        <v>4.1618585033357351E-2</v>
      </c>
      <c r="Q97" s="3" t="s">
        <v>1505</v>
      </c>
      <c r="R97">
        <f>INDEX(parameters!$C$196:$EJ$198,MATCH('PV (extension)'!Q97,parameters!$B$196:$B$198,0),MATCH('PV (extension)'!B62,parameters!$C$195:$EJ$195,0))</f>
        <v>1860.2687022994571</v>
      </c>
      <c r="S97">
        <v>3</v>
      </c>
      <c r="T97">
        <v>30</v>
      </c>
      <c r="U97">
        <f t="shared" si="11"/>
        <v>167424.18320695113</v>
      </c>
      <c r="V97">
        <f t="shared" si="12"/>
        <v>5.9728527913074022E-6</v>
      </c>
    </row>
    <row r="98" spans="1:22" customFormat="1" ht="16" x14ac:dyDescent="0.2">
      <c r="A98" t="s">
        <v>351</v>
      </c>
      <c r="B98" s="4">
        <f t="shared" si="10"/>
        <v>7.6753364193737931E-9</v>
      </c>
      <c r="C98" t="s">
        <v>359</v>
      </c>
      <c r="D98" t="s">
        <v>15</v>
      </c>
      <c r="F98" t="s">
        <v>36</v>
      </c>
      <c r="G98">
        <v>2</v>
      </c>
      <c r="H98">
        <v>-18.856367974250119</v>
      </c>
      <c r="I98">
        <v>9.798894162072011E-2</v>
      </c>
      <c r="J98" t="s">
        <v>340</v>
      </c>
      <c r="L98" t="s">
        <v>351</v>
      </c>
      <c r="N98" t="s">
        <v>2008</v>
      </c>
      <c r="O98">
        <v>1</v>
      </c>
      <c r="P98" s="4">
        <f>INDEX(parameters!$D$41:$AG$178,MATCH('PV (extension)'!B62,parameters!$C$41:$C$178,0),MATCH('PV (extension)'!A98,parameters!$D$5:$AG$5,0))/O98</f>
        <v>1.2850369308522222E-3</v>
      </c>
      <c r="Q98" s="3" t="s">
        <v>1505</v>
      </c>
      <c r="R98">
        <f>INDEX(parameters!$C$196:$EJ$198,MATCH('PV (extension)'!Q98,parameters!$B$196:$B$198,0),MATCH('PV (extension)'!B62,parameters!$C$195:$EJ$195,0))</f>
        <v>1860.2687022994571</v>
      </c>
      <c r="S98">
        <v>3</v>
      </c>
      <c r="T98">
        <v>30</v>
      </c>
      <c r="U98">
        <f t="shared" si="11"/>
        <v>167424.18320695113</v>
      </c>
      <c r="V98">
        <f t="shared" si="12"/>
        <v>5.9728527913074022E-6</v>
      </c>
    </row>
    <row r="99" spans="1:22" customFormat="1" ht="16" x14ac:dyDescent="0.2">
      <c r="A99" t="s">
        <v>352</v>
      </c>
      <c r="B99" s="4">
        <f t="shared" si="10"/>
        <v>1.299105045195671E-7</v>
      </c>
      <c r="C99" t="s">
        <v>359</v>
      </c>
      <c r="D99" t="s">
        <v>15</v>
      </c>
      <c r="F99" t="s">
        <v>36</v>
      </c>
      <c r="G99">
        <v>2</v>
      </c>
      <c r="H99">
        <v>-16.042988178471511</v>
      </c>
      <c r="I99">
        <v>9.798894162072011E-2</v>
      </c>
      <c r="J99" t="s">
        <v>340</v>
      </c>
      <c r="L99" t="s">
        <v>352</v>
      </c>
      <c r="N99" t="s">
        <v>2008</v>
      </c>
      <c r="O99">
        <v>1</v>
      </c>
      <c r="P99" s="4">
        <f>INDEX(parameters!$D$41:$AG$178,MATCH('PV (extension)'!B62,parameters!$C$41:$C$178,0),MATCH('PV (extension)'!A99,parameters!$D$5:$AG$5,0))/O99</f>
        <v>2.1750160109191456E-2</v>
      </c>
      <c r="Q99" s="3" t="s">
        <v>1505</v>
      </c>
      <c r="R99">
        <f>INDEX(parameters!$C$196:$EJ$198,MATCH('PV (extension)'!Q99,parameters!$B$196:$B$198,0),MATCH('PV (extension)'!B62,parameters!$C$195:$EJ$195,0))</f>
        <v>1860.2687022994571</v>
      </c>
      <c r="S99">
        <v>3</v>
      </c>
      <c r="T99">
        <v>30</v>
      </c>
      <c r="U99">
        <f t="shared" si="11"/>
        <v>167424.18320695113</v>
      </c>
      <c r="V99">
        <f t="shared" si="12"/>
        <v>5.9728527913074022E-6</v>
      </c>
    </row>
    <row r="100" spans="1:22" customFormat="1" x14ac:dyDescent="0.2">
      <c r="A100" t="s">
        <v>442</v>
      </c>
      <c r="B100">
        <v>2.0720999999999999E-3</v>
      </c>
      <c r="C100" t="s">
        <v>42</v>
      </c>
      <c r="D100" t="s">
        <v>16</v>
      </c>
      <c r="F100" t="s">
        <v>36</v>
      </c>
      <c r="G100">
        <v>2</v>
      </c>
      <c r="H100">
        <v>-6.1791926932012373</v>
      </c>
      <c r="I100">
        <v>4.3409845976280087E-2</v>
      </c>
      <c r="J100" t="s">
        <v>353</v>
      </c>
      <c r="L100" t="s">
        <v>443</v>
      </c>
    </row>
    <row r="101" spans="1:22" customFormat="1" x14ac:dyDescent="0.2">
      <c r="A101" t="s">
        <v>354</v>
      </c>
      <c r="B101">
        <v>-1.8648999999999999E-6</v>
      </c>
      <c r="C101" t="s">
        <v>49</v>
      </c>
      <c r="D101" t="s">
        <v>250</v>
      </c>
      <c r="F101" t="s">
        <v>36</v>
      </c>
      <c r="G101">
        <v>2</v>
      </c>
      <c r="H101">
        <v>-13.19230312560901</v>
      </c>
      <c r="I101">
        <v>4.3409845976280087E-2</v>
      </c>
      <c r="J101" t="s">
        <v>353</v>
      </c>
      <c r="K101" t="b">
        <v>1</v>
      </c>
      <c r="L101" t="s">
        <v>355</v>
      </c>
    </row>
    <row r="102" spans="1:22" customFormat="1" x14ac:dyDescent="0.2"/>
    <row r="103" spans="1:22" s="2" customFormat="1" x14ac:dyDescent="0.2">
      <c r="A103" s="2" t="s">
        <v>2</v>
      </c>
      <c r="B103" s="2" t="s">
        <v>1459</v>
      </c>
    </row>
    <row r="104" spans="1:22" x14ac:dyDescent="0.2">
      <c r="A104" s="29" t="s">
        <v>4</v>
      </c>
      <c r="B1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")&amp;HLOOKUP(B105,parameters!$C$195:$EJ$198,2,0)&amp;" kWh/kWp.
Annual output, Facade: "&amp;HLOOKUP(B105,parameters!$C$195:$EJ$198,3,0)&amp;" kWh/kWp.
Annual output, Open-ground: "&amp;HLOOKUP(B105,parameters!$C$195:$EJ$198,4,0)&amp;_xlfn._LONGTEXT("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1840.93904567142 kWh/kWp.
Annual output, Facade: 1292.57422355653 kWh/kWp.
Annual output, Open-ground: 1958.44579326747 kWh/kWp.
Amount of solar energy transformed to electricity. Waste heat emission due to losses of electricity in the system.
Technology:  Electricity production with grid-connected photovoltaic power plants.
Time period:  Time of publications
Production volume: 34.92 GWh in 2025.
Sampling:  Statistical data and model calculations
Extrapolations:  Use of PV technology data investigated for other countries (Switzerland). Correction of average yield with Swiss data.
Uncertainty:  None
Author: Romain Sacchi, PSI, romain.sacchi@psi.ch</v>
      </c>
    </row>
    <row r="105" spans="1:22" customFormat="1" x14ac:dyDescent="0.2">
      <c r="A105" t="s">
        <v>6</v>
      </c>
      <c r="B105" t="s">
        <v>1660</v>
      </c>
    </row>
    <row r="106" spans="1:22" customFormat="1" x14ac:dyDescent="0.2">
      <c r="A106" t="s">
        <v>8</v>
      </c>
      <c r="B106">
        <v>1</v>
      </c>
    </row>
    <row r="107" spans="1:22" customFormat="1" x14ac:dyDescent="0.2">
      <c r="A107" t="s">
        <v>9</v>
      </c>
      <c r="B107" t="s">
        <v>73</v>
      </c>
    </row>
    <row r="108" spans="1:22" customFormat="1" x14ac:dyDescent="0.2">
      <c r="A108" t="s">
        <v>11</v>
      </c>
      <c r="B108" t="s">
        <v>12</v>
      </c>
    </row>
    <row r="109" spans="1:22" customFormat="1" x14ac:dyDescent="0.2">
      <c r="A109" t="s">
        <v>13</v>
      </c>
      <c r="B109" t="s">
        <v>14</v>
      </c>
    </row>
    <row r="110" spans="1:22" customFormat="1" x14ac:dyDescent="0.2">
      <c r="A110" t="s">
        <v>15</v>
      </c>
      <c r="B110" t="s">
        <v>53</v>
      </c>
    </row>
    <row r="111" spans="1:22" customFormat="1" x14ac:dyDescent="0.2">
      <c r="A111" t="s">
        <v>17</v>
      </c>
    </row>
    <row r="112" spans="1:22" s="2" customFormat="1" x14ac:dyDescent="0.2">
      <c r="A112" s="2" t="s">
        <v>18</v>
      </c>
      <c r="B112" s="2" t="s">
        <v>19</v>
      </c>
      <c r="C112" s="2" t="s">
        <v>6</v>
      </c>
      <c r="D112" s="2" t="s">
        <v>15</v>
      </c>
      <c r="E112" s="2" t="s">
        <v>20</v>
      </c>
      <c r="F112" s="2" t="s">
        <v>13</v>
      </c>
      <c r="G112" s="2" t="s">
        <v>21</v>
      </c>
      <c r="H112" s="2" t="s">
        <v>9</v>
      </c>
      <c r="I112" s="2" t="s">
        <v>4</v>
      </c>
      <c r="J112" s="2" t="s">
        <v>1925</v>
      </c>
      <c r="K112" s="2" t="s">
        <v>1998</v>
      </c>
      <c r="L112" s="2" t="s">
        <v>2002</v>
      </c>
      <c r="M112" s="2" t="s">
        <v>2003</v>
      </c>
      <c r="N112" s="2" t="s">
        <v>2001</v>
      </c>
      <c r="O112" s="2" t="s">
        <v>2000</v>
      </c>
      <c r="P112" s="2" t="s">
        <v>2004</v>
      </c>
      <c r="Q112" s="2" t="s">
        <v>1502</v>
      </c>
      <c r="R112" s="2" t="s">
        <v>2005</v>
      </c>
      <c r="S112" s="2" t="s">
        <v>2006</v>
      </c>
    </row>
    <row r="113" spans="1:19" customFormat="1" x14ac:dyDescent="0.2">
      <c r="A113" t="s">
        <v>335</v>
      </c>
      <c r="B113">
        <v>3.8502999999999998</v>
      </c>
      <c r="D113" t="s">
        <v>30</v>
      </c>
      <c r="E113" t="s">
        <v>336</v>
      </c>
      <c r="F113" t="s">
        <v>27</v>
      </c>
      <c r="G113">
        <v>0</v>
      </c>
      <c r="I113" t="s">
        <v>337</v>
      </c>
    </row>
    <row r="114" spans="1:19" customFormat="1" x14ac:dyDescent="0.2">
      <c r="A114" t="s">
        <v>29</v>
      </c>
      <c r="B114">
        <v>0.25026999999999999</v>
      </c>
      <c r="D114" t="s">
        <v>30</v>
      </c>
      <c r="E114" t="s">
        <v>31</v>
      </c>
      <c r="F114" t="s">
        <v>27</v>
      </c>
      <c r="G114">
        <v>0</v>
      </c>
      <c r="I114" t="s">
        <v>338</v>
      </c>
    </row>
    <row r="115" spans="1:19" customFormat="1" x14ac:dyDescent="0.2">
      <c r="A115" t="s">
        <v>1459</v>
      </c>
      <c r="B115">
        <v>1</v>
      </c>
      <c r="C115" t="str">
        <f>B105</f>
        <v>EG</v>
      </c>
      <c r="D115" t="s">
        <v>53</v>
      </c>
      <c r="E115" t="s">
        <v>339</v>
      </c>
      <c r="F115" t="s">
        <v>33</v>
      </c>
      <c r="G115">
        <v>0</v>
      </c>
      <c r="H115" t="s">
        <v>73</v>
      </c>
      <c r="J115">
        <f>VLOOKUP(C115,'extension - production vol'!$B$6:$D$235,3,0)</f>
        <v>34.92</v>
      </c>
    </row>
    <row r="116" spans="1:19" customFormat="1" ht="16" x14ac:dyDescent="0.2">
      <c r="A116" t="s">
        <v>1439</v>
      </c>
      <c r="B116" s="4">
        <f t="shared" ref="B116:B131" si="13">M116*S116</f>
        <v>3.0901035657350243E-8</v>
      </c>
      <c r="C116" t="s">
        <v>49</v>
      </c>
      <c r="D116" t="s">
        <v>15</v>
      </c>
      <c r="F116" t="s">
        <v>36</v>
      </c>
      <c r="G116">
        <v>0</v>
      </c>
      <c r="H116" t="s">
        <v>1439</v>
      </c>
      <c r="I116" t="s">
        <v>340</v>
      </c>
      <c r="K116" t="s">
        <v>1999</v>
      </c>
      <c r="L116">
        <f>IF(K116="residential",VLOOKUP(B105,parameters!$C$41:$AG$178,18,0),IF(K116="commercial",1-VLOOKUP(B105,parameters!$C$41:$AG$178,18,0),1))</f>
        <v>0.17766751537682748</v>
      </c>
      <c r="M116" s="4">
        <f>INDEX(parameters!$D$41:$AG$178,MATCH('PV (extension)'!B105,parameters!$C$41:$C$178,0),MATCH('PV (extension)'!A116,parameters!$D$5:$AG$5,0))/L116</f>
        <v>5.119823078397083E-3</v>
      </c>
      <c r="N116" s="3" t="s">
        <v>1505</v>
      </c>
      <c r="O116">
        <f>INDEX(parameters!$C$196:$EJ$198,MATCH('PV (extension)'!N116,parameters!$B$196:$B$198,0),MATCH('PV (extension)'!B105,parameters!$C$195:$EJ$195,0))</f>
        <v>1840.9390456714216</v>
      </c>
      <c r="P116">
        <v>3</v>
      </c>
      <c r="Q116">
        <v>30</v>
      </c>
      <c r="R116">
        <f>Q116*P116*O116</f>
        <v>165684.51411042793</v>
      </c>
      <c r="S116">
        <f>1/R116</f>
        <v>6.0355670858503095E-6</v>
      </c>
    </row>
    <row r="117" spans="1:19" customFormat="1" ht="16" x14ac:dyDescent="0.2">
      <c r="A117" t="s">
        <v>1440</v>
      </c>
      <c r="B117" s="4">
        <f t="shared" si="13"/>
        <v>2.0154601490270167E-7</v>
      </c>
      <c r="C117" t="s">
        <v>49</v>
      </c>
      <c r="D117" t="s">
        <v>15</v>
      </c>
      <c r="F117" t="s">
        <v>36</v>
      </c>
      <c r="G117">
        <v>0</v>
      </c>
      <c r="H117" t="s">
        <v>1440</v>
      </c>
      <c r="I117" t="s">
        <v>340</v>
      </c>
      <c r="K117" t="s">
        <v>1999</v>
      </c>
      <c r="L117">
        <f>L116</f>
        <v>0.17766751537682748</v>
      </c>
      <c r="M117" s="4">
        <f>INDEX(parameters!$D$41:$AG$178,MATCH('PV (extension)'!B105,parameters!$C$41:$C$178,0),MATCH('PV (extension)'!A117,parameters!$D$5:$AG$5,0))/L117</f>
        <v>3.3393053550047194E-2</v>
      </c>
      <c r="N117" s="3" t="s">
        <v>1505</v>
      </c>
      <c r="O117">
        <f>INDEX(parameters!$C$196:$EJ$198,MATCH('PV (extension)'!N117,parameters!$B$196:$B$198,0),MATCH('PV (extension)'!B105,parameters!$C$195:$EJ$195,0))</f>
        <v>1840.9390456714216</v>
      </c>
      <c r="P117">
        <v>3</v>
      </c>
      <c r="Q117">
        <v>30</v>
      </c>
      <c r="R117">
        <f t="shared" ref="R117:R131" si="14">Q117*P117*O117</f>
        <v>165684.51411042793</v>
      </c>
      <c r="S117">
        <f t="shared" ref="S117:S131" si="15">1/R117</f>
        <v>6.0355670858503095E-6</v>
      </c>
    </row>
    <row r="118" spans="1:19" customFormat="1" ht="16" x14ac:dyDescent="0.2">
      <c r="A118" t="s">
        <v>1441</v>
      </c>
      <c r="B118" s="4">
        <f t="shared" si="13"/>
        <v>3.1229528777483414E-9</v>
      </c>
      <c r="C118" t="s">
        <v>35</v>
      </c>
      <c r="D118" t="s">
        <v>15</v>
      </c>
      <c r="F118" t="s">
        <v>36</v>
      </c>
      <c r="G118">
        <v>0</v>
      </c>
      <c r="H118" t="s">
        <v>1441</v>
      </c>
      <c r="I118" t="s">
        <v>340</v>
      </c>
      <c r="K118" t="s">
        <v>1999</v>
      </c>
      <c r="L118">
        <f t="shared" ref="L118:L131" si="16">L117</f>
        <v>0.17766751537682748</v>
      </c>
      <c r="M118" s="4">
        <f>INDEX(parameters!$D$41:$AG$178,MATCH('PV (extension)'!B105,parameters!$C$41:$C$178,0),MATCH('PV (extension)'!A118,parameters!$D$5:$AG$5,0))/L118</f>
        <v>5.1742493013949662E-4</v>
      </c>
      <c r="N118" s="3" t="s">
        <v>1505</v>
      </c>
      <c r="O118">
        <f>INDEX(parameters!$C$196:$EJ$198,MATCH('PV (extension)'!N118,parameters!$B$196:$B$198,0),MATCH('PV (extension)'!B105,parameters!$C$195:$EJ$195,0))</f>
        <v>1840.9390456714216</v>
      </c>
      <c r="P118">
        <v>3</v>
      </c>
      <c r="Q118">
        <v>30</v>
      </c>
      <c r="R118">
        <f t="shared" si="14"/>
        <v>165684.51411042793</v>
      </c>
      <c r="S118">
        <f t="shared" si="15"/>
        <v>6.0355670858503095E-6</v>
      </c>
    </row>
    <row r="119" spans="1:19" customFormat="1" ht="16" x14ac:dyDescent="0.2">
      <c r="A119" t="s">
        <v>1442</v>
      </c>
      <c r="B119" s="4">
        <f t="shared" si="13"/>
        <v>5.4291993688505154E-8</v>
      </c>
      <c r="C119" t="s">
        <v>35</v>
      </c>
      <c r="D119" t="s">
        <v>15</v>
      </c>
      <c r="F119" t="s">
        <v>36</v>
      </c>
      <c r="G119">
        <v>0</v>
      </c>
      <c r="H119" t="s">
        <v>1442</v>
      </c>
      <c r="I119" t="s">
        <v>340</v>
      </c>
      <c r="K119" t="s">
        <v>1999</v>
      </c>
      <c r="L119">
        <f t="shared" si="16"/>
        <v>0.17766751537682748</v>
      </c>
      <c r="M119" s="4">
        <f>INDEX(parameters!$D$41:$AG$178,MATCH('PV (extension)'!B105,parameters!$C$41:$C$178,0),MATCH('PV (extension)'!A119,parameters!$D$5:$AG$5,0))/L119</f>
        <v>8.9953425943663963E-3</v>
      </c>
      <c r="N119" s="3" t="s">
        <v>1505</v>
      </c>
      <c r="O119">
        <f>INDEX(parameters!$C$196:$EJ$198,MATCH('PV (extension)'!N119,parameters!$B$196:$B$198,0),MATCH('PV (extension)'!B105,parameters!$C$195:$EJ$195,0))</f>
        <v>1840.9390456714216</v>
      </c>
      <c r="P119">
        <v>3</v>
      </c>
      <c r="Q119">
        <v>30</v>
      </c>
      <c r="R119">
        <f t="shared" si="14"/>
        <v>165684.51411042793</v>
      </c>
      <c r="S119">
        <f t="shared" si="15"/>
        <v>6.0355670858503095E-6</v>
      </c>
    </row>
    <row r="120" spans="1:19" customFormat="1" x14ac:dyDescent="0.2">
      <c r="A120" t="s">
        <v>341</v>
      </c>
      <c r="B120" s="4">
        <f t="shared" si="13"/>
        <v>1.5900943937963601E-7</v>
      </c>
      <c r="C120" t="s">
        <v>35</v>
      </c>
      <c r="D120" t="s">
        <v>15</v>
      </c>
      <c r="F120" t="s">
        <v>36</v>
      </c>
      <c r="G120">
        <v>0</v>
      </c>
      <c r="H120" t="s">
        <v>341</v>
      </c>
      <c r="I120" t="s">
        <v>340</v>
      </c>
      <c r="K120" t="s">
        <v>1999</v>
      </c>
      <c r="L120">
        <f t="shared" si="16"/>
        <v>0.17766751537682748</v>
      </c>
      <c r="M120" s="4">
        <f>INDEX(parameters!$D$41:$AG$178,MATCH('PV (extension)'!B105,parameters!$C$41:$C$178,0),MATCH('PV (extension)'!A120,parameters!$D$5:$AG$5,0))/L120</f>
        <v>1.8497835237986298E-2</v>
      </c>
      <c r="N120" t="s">
        <v>1506</v>
      </c>
      <c r="O120">
        <f>INDEX(parameters!$C$196:$EJ$198,MATCH('PV (extension)'!N120,parameters!$B$196:$B$198,0),MATCH('PV (extension)'!B105,parameters!$C$195:$EJ$195,0))</f>
        <v>1292.5742235565303</v>
      </c>
      <c r="P120">
        <v>3</v>
      </c>
      <c r="Q120">
        <v>30</v>
      </c>
      <c r="R120">
        <f t="shared" si="14"/>
        <v>116331.68012008772</v>
      </c>
      <c r="S120">
        <f t="shared" si="15"/>
        <v>8.5961106980292262E-6</v>
      </c>
    </row>
    <row r="121" spans="1:19" customFormat="1" x14ac:dyDescent="0.2">
      <c r="A121" t="s">
        <v>342</v>
      </c>
      <c r="B121" s="4">
        <f t="shared" si="13"/>
        <v>1.5594617534773798E-7</v>
      </c>
      <c r="C121" t="s">
        <v>35</v>
      </c>
      <c r="D121" t="s">
        <v>15</v>
      </c>
      <c r="F121" t="s">
        <v>36</v>
      </c>
      <c r="G121">
        <v>0</v>
      </c>
      <c r="H121" t="s">
        <v>342</v>
      </c>
      <c r="I121" t="s">
        <v>340</v>
      </c>
      <c r="K121" t="s">
        <v>1999</v>
      </c>
      <c r="L121">
        <f t="shared" si="16"/>
        <v>0.17766751537682748</v>
      </c>
      <c r="M121" s="4">
        <f>INDEX(parameters!$D$41:$AG$178,MATCH('PV (extension)'!B105,parameters!$C$41:$C$178,0),MATCH('PV (extension)'!A121,parameters!$D$5:$AG$5,0))/L121</f>
        <v>1.8141480586504166E-2</v>
      </c>
      <c r="N121" t="s">
        <v>1506</v>
      </c>
      <c r="O121">
        <f>INDEX(parameters!$C$196:$EJ$198,MATCH('PV (extension)'!N121,parameters!$B$196:$B$198,0),MATCH('PV (extension)'!B105,parameters!$C$195:$EJ$195,0))</f>
        <v>1292.5742235565303</v>
      </c>
      <c r="P121">
        <v>3</v>
      </c>
      <c r="Q121">
        <v>30</v>
      </c>
      <c r="R121">
        <f t="shared" si="14"/>
        <v>116331.68012008772</v>
      </c>
      <c r="S121">
        <f t="shared" si="15"/>
        <v>8.5961106980292262E-6</v>
      </c>
    </row>
    <row r="122" spans="1:19" customFormat="1" x14ac:dyDescent="0.2">
      <c r="A122" t="s">
        <v>343</v>
      </c>
      <c r="B122" s="4">
        <f t="shared" si="13"/>
        <v>8.3828001398763251E-8</v>
      </c>
      <c r="C122" t="s">
        <v>35</v>
      </c>
      <c r="D122" t="s">
        <v>15</v>
      </c>
      <c r="F122" t="s">
        <v>36</v>
      </c>
      <c r="G122">
        <v>0</v>
      </c>
      <c r="H122" t="s">
        <v>343</v>
      </c>
      <c r="I122" t="s">
        <v>340</v>
      </c>
      <c r="K122" t="s">
        <v>1999</v>
      </c>
      <c r="L122">
        <f t="shared" si="16"/>
        <v>0.17766751537682748</v>
      </c>
      <c r="M122" s="4">
        <f>INDEX(parameters!$D$41:$AG$178,MATCH('PV (extension)'!B105,parameters!$C$41:$C$178,0),MATCH('PV (extension)'!A122,parameters!$D$5:$AG$5,0))/L122</f>
        <v>9.7518522438271929E-3</v>
      </c>
      <c r="N122" t="s">
        <v>1506</v>
      </c>
      <c r="O122">
        <f>INDEX(parameters!$C$196:$EJ$198,MATCH('PV (extension)'!N122,parameters!$B$196:$B$198,0),MATCH('PV (extension)'!B105,parameters!$C$195:$EJ$195,0))</f>
        <v>1292.5742235565303</v>
      </c>
      <c r="P122">
        <v>3</v>
      </c>
      <c r="Q122">
        <v>30</v>
      </c>
      <c r="R122">
        <f t="shared" si="14"/>
        <v>116331.68012008772</v>
      </c>
      <c r="S122">
        <f t="shared" si="15"/>
        <v>8.5961106980292262E-6</v>
      </c>
    </row>
    <row r="123" spans="1:19" customFormat="1" x14ac:dyDescent="0.2">
      <c r="A123" t="s">
        <v>344</v>
      </c>
      <c r="B123" s="4">
        <f t="shared" si="13"/>
        <v>8.3755469317843454E-8</v>
      </c>
      <c r="C123" t="s">
        <v>35</v>
      </c>
      <c r="D123" t="s">
        <v>15</v>
      </c>
      <c r="F123" t="s">
        <v>36</v>
      </c>
      <c r="G123">
        <v>0</v>
      </c>
      <c r="H123" t="s">
        <v>344</v>
      </c>
      <c r="I123" t="s">
        <v>340</v>
      </c>
      <c r="K123" t="s">
        <v>1999</v>
      </c>
      <c r="L123">
        <f t="shared" si="16"/>
        <v>0.17766751537682748</v>
      </c>
      <c r="M123" s="4">
        <f>INDEX(parameters!$D$41:$AG$178,MATCH('PV (extension)'!B105,parameters!$C$41:$C$178,0),MATCH('PV (extension)'!A123,parameters!$D$5:$AG$5,0))/L123</f>
        <v>9.7434144649911868E-3</v>
      </c>
      <c r="N123" t="s">
        <v>1506</v>
      </c>
      <c r="O123">
        <f>INDEX(parameters!$C$196:$EJ$198,MATCH('PV (extension)'!N123,parameters!$B$196:$B$198,0),MATCH('PV (extension)'!B105,parameters!$C$195:$EJ$195,0))</f>
        <v>1292.5742235565303</v>
      </c>
      <c r="P123">
        <v>3</v>
      </c>
      <c r="Q123">
        <v>30</v>
      </c>
      <c r="R123">
        <f t="shared" si="14"/>
        <v>116331.68012008772</v>
      </c>
      <c r="S123">
        <f t="shared" si="15"/>
        <v>8.5961106980292262E-6</v>
      </c>
    </row>
    <row r="124" spans="1:19" customFormat="1" ht="16" x14ac:dyDescent="0.2">
      <c r="A124" t="s">
        <v>345</v>
      </c>
      <c r="B124" s="4">
        <f t="shared" si="13"/>
        <v>1.7197910631180882E-6</v>
      </c>
      <c r="C124" t="s">
        <v>35</v>
      </c>
      <c r="D124" t="s">
        <v>15</v>
      </c>
      <c r="F124" t="s">
        <v>36</v>
      </c>
      <c r="G124">
        <v>0</v>
      </c>
      <c r="H124" t="s">
        <v>345</v>
      </c>
      <c r="I124" t="s">
        <v>340</v>
      </c>
      <c r="K124" t="s">
        <v>1999</v>
      </c>
      <c r="L124">
        <f t="shared" si="16"/>
        <v>0.17766751537682748</v>
      </c>
      <c r="M124" s="4">
        <f>INDEX(parameters!$D$41:$AG$178,MATCH('PV (extension)'!B105,parameters!$C$41:$C$178,0),MATCH('PV (extension)'!A124,parameters!$D$5:$AG$5,0))/L124</f>
        <v>0.28494274666417674</v>
      </c>
      <c r="N124" s="3" t="s">
        <v>1505</v>
      </c>
      <c r="O124">
        <f>INDEX(parameters!$C$196:$EJ$198,MATCH('PV (extension)'!N124,parameters!$B$196:$B$198,0),MATCH('PV (extension)'!B105,parameters!$C$195:$EJ$195,0))</f>
        <v>1840.9390456714216</v>
      </c>
      <c r="P124">
        <v>3</v>
      </c>
      <c r="Q124">
        <v>30</v>
      </c>
      <c r="R124">
        <f t="shared" si="14"/>
        <v>165684.51411042793</v>
      </c>
      <c r="S124">
        <f t="shared" si="15"/>
        <v>6.0355670858503095E-6</v>
      </c>
    </row>
    <row r="125" spans="1:19" customFormat="1" ht="16" x14ac:dyDescent="0.2">
      <c r="A125" t="s">
        <v>346</v>
      </c>
      <c r="B125" s="4">
        <f t="shared" si="13"/>
        <v>8.9770602275556189E-7</v>
      </c>
      <c r="C125" t="s">
        <v>35</v>
      </c>
      <c r="D125" t="s">
        <v>15</v>
      </c>
      <c r="F125" t="s">
        <v>36</v>
      </c>
      <c r="G125">
        <v>0</v>
      </c>
      <c r="H125" t="s">
        <v>346</v>
      </c>
      <c r="I125" t="s">
        <v>340</v>
      </c>
      <c r="K125" t="s">
        <v>1999</v>
      </c>
      <c r="L125">
        <f t="shared" si="16"/>
        <v>0.17766751537682748</v>
      </c>
      <c r="M125" s="4">
        <f>INDEX(parameters!$D$41:$AG$178,MATCH('PV (extension)'!B105,parameters!$C$41:$C$178,0),MATCH('PV (extension)'!A125,parameters!$D$5:$AG$5,0))/L125</f>
        <v>0.14873598619426004</v>
      </c>
      <c r="N125" s="3" t="s">
        <v>1505</v>
      </c>
      <c r="O125">
        <f>INDEX(parameters!$C$196:$EJ$198,MATCH('PV (extension)'!N125,parameters!$B$196:$B$198,0),MATCH('PV (extension)'!B105,parameters!$C$195:$EJ$195,0))</f>
        <v>1840.9390456714216</v>
      </c>
      <c r="P125">
        <v>3</v>
      </c>
      <c r="Q125">
        <v>30</v>
      </c>
      <c r="R125">
        <f t="shared" si="14"/>
        <v>165684.51411042793</v>
      </c>
      <c r="S125">
        <f t="shared" si="15"/>
        <v>6.0355670858503095E-6</v>
      </c>
    </row>
    <row r="126" spans="1:19" customFormat="1" ht="16" x14ac:dyDescent="0.2">
      <c r="A126" t="s">
        <v>347</v>
      </c>
      <c r="B126" s="4">
        <f t="shared" si="13"/>
        <v>4.9653756724354022E-7</v>
      </c>
      <c r="C126" t="s">
        <v>49</v>
      </c>
      <c r="D126" t="s">
        <v>15</v>
      </c>
      <c r="F126" t="s">
        <v>36</v>
      </c>
      <c r="G126">
        <v>0</v>
      </c>
      <c r="H126" t="s">
        <v>347</v>
      </c>
      <c r="I126" t="s">
        <v>340</v>
      </c>
      <c r="K126" t="s">
        <v>1999</v>
      </c>
      <c r="L126">
        <f t="shared" si="16"/>
        <v>0.17766751537682748</v>
      </c>
      <c r="M126" s="4">
        <f>INDEX(parameters!$D$41:$AG$178,MATCH('PV (extension)'!B105,parameters!$C$41:$C$178,0),MATCH('PV (extension)'!A126,parameters!$D$5:$AG$5,0))/L126</f>
        <v>8.2268585566319899E-2</v>
      </c>
      <c r="N126" s="3" t="s">
        <v>1505</v>
      </c>
      <c r="O126">
        <f>INDEX(parameters!$C$196:$EJ$198,MATCH('PV (extension)'!N126,parameters!$B$196:$B$198,0),MATCH('PV (extension)'!B105,parameters!$C$195:$EJ$195,0))</f>
        <v>1840.9390456714216</v>
      </c>
      <c r="P126">
        <v>3</v>
      </c>
      <c r="Q126">
        <v>30</v>
      </c>
      <c r="R126">
        <f t="shared" si="14"/>
        <v>165684.51411042793</v>
      </c>
      <c r="S126">
        <f t="shared" si="15"/>
        <v>6.0355670858503095E-6</v>
      </c>
    </row>
    <row r="127" spans="1:19" customFormat="1" ht="16" x14ac:dyDescent="0.2">
      <c r="A127" t="s">
        <v>348</v>
      </c>
      <c r="B127" s="4">
        <f t="shared" si="13"/>
        <v>1.3903363260186965E-8</v>
      </c>
      <c r="C127" t="s">
        <v>49</v>
      </c>
      <c r="D127" t="s">
        <v>15</v>
      </c>
      <c r="F127" t="s">
        <v>36</v>
      </c>
      <c r="G127">
        <v>0</v>
      </c>
      <c r="H127" t="s">
        <v>348</v>
      </c>
      <c r="I127" t="s">
        <v>340</v>
      </c>
      <c r="K127" t="s">
        <v>1999</v>
      </c>
      <c r="L127">
        <f t="shared" si="16"/>
        <v>0.17766751537682748</v>
      </c>
      <c r="M127" s="4">
        <f>INDEX(parameters!$D$41:$AG$178,MATCH('PV (extension)'!B105,parameters!$C$41:$C$178,0),MATCH('PV (extension)'!A127,parameters!$D$5:$AG$5,0))/L127</f>
        <v>2.3035719862648527E-3</v>
      </c>
      <c r="N127" s="3" t="s">
        <v>1505</v>
      </c>
      <c r="O127">
        <f>INDEX(parameters!$C$196:$EJ$198,MATCH('PV (extension)'!N127,parameters!$B$196:$B$198,0),MATCH('PV (extension)'!B105,parameters!$C$195:$EJ$195,0))</f>
        <v>1840.9390456714216</v>
      </c>
      <c r="P127">
        <v>3</v>
      </c>
      <c r="Q127">
        <v>30</v>
      </c>
      <c r="R127">
        <f t="shared" si="14"/>
        <v>165684.51411042793</v>
      </c>
      <c r="S127">
        <f t="shared" si="15"/>
        <v>6.0355670858503095E-6</v>
      </c>
    </row>
    <row r="128" spans="1:19" customFormat="1" ht="16" x14ac:dyDescent="0.2">
      <c r="A128" t="s">
        <v>349</v>
      </c>
      <c r="B128" s="4">
        <f t="shared" si="13"/>
        <v>8.2600697891840698E-8</v>
      </c>
      <c r="C128" t="s">
        <v>35</v>
      </c>
      <c r="D128" t="s">
        <v>15</v>
      </c>
      <c r="F128" t="s">
        <v>36</v>
      </c>
      <c r="G128">
        <v>0</v>
      </c>
      <c r="H128" t="s">
        <v>349</v>
      </c>
      <c r="I128" t="s">
        <v>340</v>
      </c>
      <c r="K128" t="s">
        <v>1999</v>
      </c>
      <c r="L128">
        <f t="shared" si="16"/>
        <v>0.17766751537682748</v>
      </c>
      <c r="M128" s="4">
        <f>INDEX(parameters!$D$41:$AG$178,MATCH('PV (extension)'!B105,parameters!$C$41:$C$178,0),MATCH('PV (extension)'!A128,parameters!$D$5:$AG$5,0))/L128</f>
        <v>1.3685656495391874E-2</v>
      </c>
      <c r="N128" s="3" t="s">
        <v>1505</v>
      </c>
      <c r="O128">
        <f>INDEX(parameters!$C$196:$EJ$198,MATCH('PV (extension)'!N128,parameters!$B$196:$B$198,0),MATCH('PV (extension)'!B105,parameters!$C$195:$EJ$195,0))</f>
        <v>1840.9390456714216</v>
      </c>
      <c r="P128">
        <v>3</v>
      </c>
      <c r="Q128">
        <v>30</v>
      </c>
      <c r="R128">
        <f t="shared" si="14"/>
        <v>165684.51411042793</v>
      </c>
      <c r="S128">
        <f t="shared" si="15"/>
        <v>6.0355670858503095E-6</v>
      </c>
    </row>
    <row r="129" spans="1:19" customFormat="1" ht="16" x14ac:dyDescent="0.2">
      <c r="A129" t="s">
        <v>350</v>
      </c>
      <c r="B129" s="4">
        <f t="shared" si="13"/>
        <v>1.4138305556546098E-6</v>
      </c>
      <c r="C129" t="s">
        <v>35</v>
      </c>
      <c r="D129" t="s">
        <v>15</v>
      </c>
      <c r="F129" t="s">
        <v>36</v>
      </c>
      <c r="G129">
        <v>0</v>
      </c>
      <c r="H129" t="s">
        <v>350</v>
      </c>
      <c r="I129" t="s">
        <v>340</v>
      </c>
      <c r="K129" t="s">
        <v>1999</v>
      </c>
      <c r="L129">
        <f t="shared" si="16"/>
        <v>0.17766751537682748</v>
      </c>
      <c r="M129" s="4">
        <f>INDEX(parameters!$D$41:$AG$178,MATCH('PV (extension)'!B105,parameters!$C$41:$C$178,0),MATCH('PV (extension)'!A129,parameters!$D$5:$AG$5,0))/L129</f>
        <v>0.23424982864811036</v>
      </c>
      <c r="N129" s="3" t="s">
        <v>1505</v>
      </c>
      <c r="O129">
        <f>INDEX(parameters!$C$196:$EJ$198,MATCH('PV (extension)'!N129,parameters!$B$196:$B$198,0),MATCH('PV (extension)'!B105,parameters!$C$195:$EJ$195,0))</f>
        <v>1840.9390456714216</v>
      </c>
      <c r="P129">
        <v>3</v>
      </c>
      <c r="Q129">
        <v>30</v>
      </c>
      <c r="R129">
        <f t="shared" si="14"/>
        <v>165684.51411042793</v>
      </c>
      <c r="S129">
        <f t="shared" si="15"/>
        <v>6.0355670858503095E-6</v>
      </c>
    </row>
    <row r="130" spans="1:19" customFormat="1" ht="16" x14ac:dyDescent="0.2">
      <c r="A130" t="s">
        <v>351</v>
      </c>
      <c r="B130" s="4">
        <f t="shared" si="13"/>
        <v>4.3654162594122416E-8</v>
      </c>
      <c r="C130" t="s">
        <v>35</v>
      </c>
      <c r="D130" t="s">
        <v>15</v>
      </c>
      <c r="F130" t="s">
        <v>36</v>
      </c>
      <c r="G130">
        <v>0</v>
      </c>
      <c r="H130" t="s">
        <v>351</v>
      </c>
      <c r="I130" t="s">
        <v>340</v>
      </c>
      <c r="K130" t="s">
        <v>1999</v>
      </c>
      <c r="L130">
        <f t="shared" si="16"/>
        <v>0.17766751537682748</v>
      </c>
      <c r="M130" s="4">
        <f>INDEX(parameters!$D$41:$AG$178,MATCH('PV (extension)'!B105,parameters!$C$41:$C$178,0),MATCH('PV (extension)'!A130,parameters!$D$5:$AG$5,0))/L130</f>
        <v>7.2328187183047909E-3</v>
      </c>
      <c r="N130" s="3" t="s">
        <v>1505</v>
      </c>
      <c r="O130">
        <f>INDEX(parameters!$C$196:$EJ$198,MATCH('PV (extension)'!N130,parameters!$B$196:$B$198,0),MATCH('PV (extension)'!B105,parameters!$C$195:$EJ$195,0))</f>
        <v>1840.9390456714216</v>
      </c>
      <c r="P130">
        <v>3</v>
      </c>
      <c r="Q130">
        <v>30</v>
      </c>
      <c r="R130">
        <f t="shared" si="14"/>
        <v>165684.51411042793</v>
      </c>
      <c r="S130">
        <f t="shared" si="15"/>
        <v>6.0355670858503095E-6</v>
      </c>
    </row>
    <row r="131" spans="1:19" customFormat="1" ht="16" x14ac:dyDescent="0.2">
      <c r="A131" t="s">
        <v>352</v>
      </c>
      <c r="B131" s="4">
        <f t="shared" si="13"/>
        <v>7.3887761749006801E-7</v>
      </c>
      <c r="C131" t="s">
        <v>35</v>
      </c>
      <c r="D131" t="s">
        <v>15</v>
      </c>
      <c r="F131" t="s">
        <v>36</v>
      </c>
      <c r="G131">
        <v>0</v>
      </c>
      <c r="H131" t="s">
        <v>352</v>
      </c>
      <c r="I131" t="s">
        <v>340</v>
      </c>
      <c r="K131" t="s">
        <v>1999</v>
      </c>
      <c r="L131">
        <f t="shared" si="16"/>
        <v>0.17766751537682748</v>
      </c>
      <c r="M131" s="4">
        <f>INDEX(parameters!$D$41:$AG$178,MATCH('PV (extension)'!B105,parameters!$C$41:$C$178,0),MATCH('PV (extension)'!A131,parameters!$D$5:$AG$5,0))/L131</f>
        <v>0.12242057904091255</v>
      </c>
      <c r="N131" s="3" t="s">
        <v>1505</v>
      </c>
      <c r="O131">
        <f>INDEX(parameters!$C$196:$EJ$198,MATCH('PV (extension)'!N131,parameters!$B$196:$B$198,0),MATCH('PV (extension)'!B105,parameters!$C$195:$EJ$195,0))</f>
        <v>1840.9390456714216</v>
      </c>
      <c r="P131">
        <v>3</v>
      </c>
      <c r="Q131">
        <v>30</v>
      </c>
      <c r="R131">
        <f t="shared" si="14"/>
        <v>165684.51411042793</v>
      </c>
      <c r="S131">
        <f t="shared" si="15"/>
        <v>6.0355670858503095E-6</v>
      </c>
    </row>
    <row r="132" spans="1:19" customFormat="1" x14ac:dyDescent="0.2">
      <c r="A132" t="s">
        <v>442</v>
      </c>
      <c r="B132">
        <v>3.7025999999999999E-3</v>
      </c>
      <c r="C132" t="s">
        <v>42</v>
      </c>
      <c r="D132" t="s">
        <v>16</v>
      </c>
      <c r="F132" t="s">
        <v>36</v>
      </c>
      <c r="G132">
        <v>0</v>
      </c>
      <c r="H132" t="s">
        <v>443</v>
      </c>
      <c r="I132" t="s">
        <v>353</v>
      </c>
    </row>
    <row r="133" spans="1:19" customFormat="1" x14ac:dyDescent="0.2">
      <c r="A133" t="s">
        <v>354</v>
      </c>
      <c r="B133">
        <v>-3.3322999999999998E-6</v>
      </c>
      <c r="C133" t="s">
        <v>49</v>
      </c>
      <c r="D133" t="s">
        <v>250</v>
      </c>
      <c r="F133" t="s">
        <v>36</v>
      </c>
      <c r="G133">
        <v>0</v>
      </c>
      <c r="H133" t="s">
        <v>355</v>
      </c>
      <c r="I133" t="s">
        <v>353</v>
      </c>
    </row>
    <row r="134" spans="1:19" customFormat="1" x14ac:dyDescent="0.2"/>
    <row r="135" spans="1:19" s="2" customFormat="1" x14ac:dyDescent="0.2">
      <c r="A135" s="2" t="s">
        <v>2</v>
      </c>
      <c r="B135" s="2" t="s">
        <v>1460</v>
      </c>
    </row>
    <row r="136" spans="1:19" x14ac:dyDescent="0.2">
      <c r="A136" s="29" t="s">
        <v>4</v>
      </c>
      <c r="B1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")&amp;HLOOKUP(B137,parameters!$C$195:$EJ$198,2,0)&amp;" kWh/kWp.
Annual output, Facade: "&amp;HLOOKUP(B137,parameters!$C$195:$EJ$198,3,0)&amp;" kWh/kWp.
Annual output, Open-ground: "&amp;HLOOKUP(B137,parameters!$C$195:$EJ$198,4,0)&amp;_xlfn._LONGTEXT("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1840.93904567142 kWh/kWp.
Annual output, Facade: 1292.57422355653 kWh/kWp.
Annual output, Open-ground: 1958.44579326747 kWh/kWp.
Amount of solar energy transformed to electricity. Waste heat emission due to losses of electricity in the system.
Technology:  Electricity production with grid-connected photovoltaic power plants.
Time period:  Time of publications
Production volume: 34.92 GWh in 2025.
Sampling:  Statistical data and model calculations
Extrapolations:  Use of PV technology data investigated for other countries (Switzerland). Correction of average yield with Swiss data.
Uncertainty:  None
Author: Romain Sacchi, PSI, romain.sacchi@psi.ch</v>
      </c>
    </row>
    <row r="137" spans="1:19" customFormat="1" x14ac:dyDescent="0.2">
      <c r="A137" t="s">
        <v>6</v>
      </c>
      <c r="B137" t="s">
        <v>1660</v>
      </c>
    </row>
    <row r="138" spans="1:19" customFormat="1" x14ac:dyDescent="0.2">
      <c r="A138" t="s">
        <v>8</v>
      </c>
      <c r="B138">
        <v>1</v>
      </c>
    </row>
    <row r="139" spans="1:19" customFormat="1" x14ac:dyDescent="0.2">
      <c r="A139" t="s">
        <v>9</v>
      </c>
      <c r="B139" t="s">
        <v>73</v>
      </c>
    </row>
    <row r="140" spans="1:19" customFormat="1" x14ac:dyDescent="0.2">
      <c r="A140" t="s">
        <v>11</v>
      </c>
      <c r="B140" t="s">
        <v>12</v>
      </c>
    </row>
    <row r="141" spans="1:19" customFormat="1" x14ac:dyDescent="0.2">
      <c r="A141" t="s">
        <v>13</v>
      </c>
      <c r="B141" t="s">
        <v>14</v>
      </c>
    </row>
    <row r="142" spans="1:19" customFormat="1" x14ac:dyDescent="0.2">
      <c r="A142" t="s">
        <v>15</v>
      </c>
      <c r="B142" t="s">
        <v>53</v>
      </c>
    </row>
    <row r="143" spans="1:19" customFormat="1" x14ac:dyDescent="0.2">
      <c r="A143" t="s">
        <v>17</v>
      </c>
    </row>
    <row r="144" spans="1:19" s="2" customFormat="1" x14ac:dyDescent="0.2">
      <c r="A144" s="2" t="s">
        <v>18</v>
      </c>
      <c r="B144" s="2" t="s">
        <v>19</v>
      </c>
      <c r="C144" s="2" t="s">
        <v>6</v>
      </c>
      <c r="D144" s="2" t="s">
        <v>15</v>
      </c>
      <c r="E144" s="2" t="s">
        <v>20</v>
      </c>
      <c r="F144" s="2" t="s">
        <v>13</v>
      </c>
      <c r="G144" s="2" t="s">
        <v>21</v>
      </c>
      <c r="H144" s="2" t="s">
        <v>9</v>
      </c>
      <c r="I144" s="2" t="s">
        <v>4</v>
      </c>
      <c r="J144" s="2" t="s">
        <v>1925</v>
      </c>
      <c r="K144" s="2" t="s">
        <v>1998</v>
      </c>
      <c r="L144" s="2" t="s">
        <v>2002</v>
      </c>
      <c r="M144" s="2" t="s">
        <v>2003</v>
      </c>
      <c r="N144" s="2" t="s">
        <v>2001</v>
      </c>
      <c r="O144" s="2" t="s">
        <v>2000</v>
      </c>
      <c r="P144" s="2" t="s">
        <v>2004</v>
      </c>
      <c r="Q144" s="2" t="s">
        <v>1502</v>
      </c>
      <c r="R144" s="2" t="s">
        <v>2005</v>
      </c>
      <c r="S144" s="2" t="s">
        <v>2006</v>
      </c>
    </row>
    <row r="145" spans="1:19" customFormat="1" x14ac:dyDescent="0.2">
      <c r="A145" t="s">
        <v>335</v>
      </c>
      <c r="B145">
        <v>3.8502999999999998</v>
      </c>
      <c r="D145" t="s">
        <v>30</v>
      </c>
      <c r="E145" t="s">
        <v>336</v>
      </c>
      <c r="F145" t="s">
        <v>27</v>
      </c>
      <c r="G145">
        <v>0</v>
      </c>
      <c r="I145" t="s">
        <v>337</v>
      </c>
    </row>
    <row r="146" spans="1:19" customFormat="1" x14ac:dyDescent="0.2">
      <c r="A146" t="s">
        <v>29</v>
      </c>
      <c r="B146">
        <v>0.25026999999999999</v>
      </c>
      <c r="D146" t="s">
        <v>30</v>
      </c>
      <c r="E146" t="s">
        <v>31</v>
      </c>
      <c r="F146" t="s">
        <v>27</v>
      </c>
      <c r="G146">
        <v>0</v>
      </c>
      <c r="I146" t="s">
        <v>338</v>
      </c>
    </row>
    <row r="147" spans="1:19" customFormat="1" x14ac:dyDescent="0.2">
      <c r="A147" t="s">
        <v>1460</v>
      </c>
      <c r="B147">
        <v>1</v>
      </c>
      <c r="C147" t="str">
        <f>B137</f>
        <v>EG</v>
      </c>
      <c r="D147" t="s">
        <v>53</v>
      </c>
      <c r="E147" t="s">
        <v>339</v>
      </c>
      <c r="F147" t="s">
        <v>33</v>
      </c>
      <c r="G147">
        <v>0</v>
      </c>
      <c r="H147" t="s">
        <v>73</v>
      </c>
      <c r="J147">
        <f>VLOOKUP(C147,'extension - production vol'!$B$6:$D$235,3,0)</f>
        <v>34.92</v>
      </c>
    </row>
    <row r="148" spans="1:19" customFormat="1" ht="16" x14ac:dyDescent="0.2">
      <c r="A148" t="s">
        <v>1434</v>
      </c>
      <c r="B148" s="4">
        <f t="shared" ref="B148:B158" si="17">M148*S148</f>
        <v>1.4250645586876527E-8</v>
      </c>
      <c r="C148" t="s">
        <v>49</v>
      </c>
      <c r="D148" t="s">
        <v>15</v>
      </c>
      <c r="F148" t="s">
        <v>36</v>
      </c>
      <c r="G148">
        <v>0</v>
      </c>
      <c r="H148" t="s">
        <v>1434</v>
      </c>
      <c r="I148" t="s">
        <v>340</v>
      </c>
      <c r="K148" t="s">
        <v>2007</v>
      </c>
      <c r="L148">
        <f>IF(K148="residential",VLOOKUP(B137,parameters!$C$41:$AG$178,18,0),IF(K148="commercial",1-VLOOKUP(B137,parameters!$C$41:$AG$178,18,0),1))</f>
        <v>0.82233248462317254</v>
      </c>
      <c r="M148" s="4">
        <f>INDEX(parameters!$D$41:$AG$178,MATCH('PV (extension)'!B137,parameters!$C$41:$C$178,0),MATCH('PV (extension)'!A148,parameters!$D$5:$AG$5,0))/L148</f>
        <v>0.12277778707072071</v>
      </c>
      <c r="N148" s="3" t="s">
        <v>1505</v>
      </c>
      <c r="O148">
        <f>INDEX(parameters!$C$196:$EJ$198,MATCH('PV (extension)'!N148,parameters!$B$196:$B$198,0),MATCH('PV (extension)'!B137,parameters!$C$195:$EJ$195,0))</f>
        <v>1840.9390456714216</v>
      </c>
      <c r="P148">
        <v>156</v>
      </c>
      <c r="Q148">
        <v>30</v>
      </c>
      <c r="R148">
        <f t="shared" ref="R148:R158" si="18">Q148*P148*O148</f>
        <v>8615594.7337422539</v>
      </c>
      <c r="S148">
        <f t="shared" ref="S148:S158" si="19">1/R148</f>
        <v>1.1606859780481362E-7</v>
      </c>
    </row>
    <row r="149" spans="1:19" customFormat="1" ht="16" x14ac:dyDescent="0.2">
      <c r="A149" t="s">
        <v>1435</v>
      </c>
      <c r="B149" s="4">
        <f t="shared" si="17"/>
        <v>7.4440207563391784E-9</v>
      </c>
      <c r="C149" t="s">
        <v>49</v>
      </c>
      <c r="D149" t="s">
        <v>15</v>
      </c>
      <c r="F149" t="s">
        <v>36</v>
      </c>
      <c r="G149">
        <v>0</v>
      </c>
      <c r="H149" t="s">
        <v>1435</v>
      </c>
      <c r="I149" t="s">
        <v>340</v>
      </c>
      <c r="K149" t="s">
        <v>2007</v>
      </c>
      <c r="L149">
        <f>L148</f>
        <v>0.82233248462317254</v>
      </c>
      <c r="M149" s="4">
        <f>INDEX(parameters!$D$41:$AG$178,MATCH('PV (extension)'!B137,parameters!$C$41:$C$178,0),MATCH('PV (extension)'!A149,parameters!$D$5:$AG$5,0))/L149</f>
        <v>6.4134666026183854E-2</v>
      </c>
      <c r="N149" s="3" t="s">
        <v>1505</v>
      </c>
      <c r="O149">
        <f>INDEX(parameters!$C$196:$EJ$198,MATCH('PV (extension)'!N149,parameters!$B$196:$B$198,0),MATCH('PV (extension)'!B137,parameters!$C$195:$EJ$195,0))</f>
        <v>1840.9390456714216</v>
      </c>
      <c r="P149">
        <v>156</v>
      </c>
      <c r="Q149">
        <v>30</v>
      </c>
      <c r="R149">
        <f t="shared" si="18"/>
        <v>8615594.7337422539</v>
      </c>
      <c r="S149">
        <f t="shared" si="19"/>
        <v>1.1606859780481362E-7</v>
      </c>
    </row>
    <row r="150" spans="1:19" customFormat="1" x14ac:dyDescent="0.2">
      <c r="A150" t="s">
        <v>1452</v>
      </c>
      <c r="B150" s="4">
        <f t="shared" si="17"/>
        <v>3.6689873077725713E-10</v>
      </c>
      <c r="C150" t="s">
        <v>35</v>
      </c>
      <c r="D150" t="s">
        <v>15</v>
      </c>
      <c r="F150" t="s">
        <v>36</v>
      </c>
      <c r="G150">
        <v>0</v>
      </c>
      <c r="H150" t="s">
        <v>1452</v>
      </c>
      <c r="I150" t="s">
        <v>340</v>
      </c>
      <c r="K150" t="s">
        <v>2007</v>
      </c>
      <c r="L150">
        <f t="shared" ref="L150:L158" si="20">L149</f>
        <v>0.82233248462317254</v>
      </c>
      <c r="M150" s="4">
        <f>INDEX(parameters!$D$41:$AG$178,MATCH('PV (extension)'!B137,parameters!$C$41:$C$178,0),MATCH('PV (extension)'!A150,parameters!$D$5:$AG$5,0))/L150</f>
        <v>1.2287226816964775E-2</v>
      </c>
      <c r="N150" t="s">
        <v>1507</v>
      </c>
      <c r="O150">
        <f>INDEX(parameters!$C$196:$EJ$198,MATCH('PV (extension)'!N150,parameters!$B$196:$B$198,0),MATCH('PV (extension)'!B137,parameters!$C$195:$EJ$195,0))</f>
        <v>1958.44579326747</v>
      </c>
      <c r="P150">
        <v>570</v>
      </c>
      <c r="Q150">
        <v>30</v>
      </c>
      <c r="R150">
        <f t="shared" si="18"/>
        <v>33489423.064873736</v>
      </c>
      <c r="S150">
        <f t="shared" si="19"/>
        <v>2.9860174003680471E-8</v>
      </c>
    </row>
    <row r="151" spans="1:19" customFormat="1" x14ac:dyDescent="0.2">
      <c r="A151" t="s">
        <v>1453</v>
      </c>
      <c r="B151" s="4">
        <f t="shared" si="17"/>
        <v>2.695209793837613E-9</v>
      </c>
      <c r="C151" t="s">
        <v>35</v>
      </c>
      <c r="D151" t="s">
        <v>15</v>
      </c>
      <c r="F151" t="s">
        <v>36</v>
      </c>
      <c r="G151">
        <v>0</v>
      </c>
      <c r="H151" t="s">
        <v>1453</v>
      </c>
      <c r="I151" t="s">
        <v>340</v>
      </c>
      <c r="K151" t="s">
        <v>2007</v>
      </c>
      <c r="L151">
        <f t="shared" si="20"/>
        <v>0.82233248462317254</v>
      </c>
      <c r="M151" s="4">
        <f>INDEX(parameters!$D$41:$AG$178,MATCH('PV (extension)'!B137,parameters!$C$41:$C$178,0),MATCH('PV (extension)'!A151,parameters!$D$5:$AG$5,0))/L151</f>
        <v>9.0261021034418951E-2</v>
      </c>
      <c r="N151" t="s">
        <v>1507</v>
      </c>
      <c r="O151">
        <f>INDEX(parameters!$C$196:$EJ$198,MATCH('PV (extension)'!N151,parameters!$B$196:$B$198,0),MATCH('PV (extension)'!B137,parameters!$C$195:$EJ$195,0))</f>
        <v>1958.44579326747</v>
      </c>
      <c r="P151">
        <v>570</v>
      </c>
      <c r="Q151">
        <v>30</v>
      </c>
      <c r="R151">
        <f t="shared" si="18"/>
        <v>33489423.064873736</v>
      </c>
      <c r="S151">
        <f t="shared" si="19"/>
        <v>2.9860174003680471E-8</v>
      </c>
    </row>
    <row r="152" spans="1:19" customFormat="1" x14ac:dyDescent="0.2">
      <c r="A152" t="s">
        <v>1454</v>
      </c>
      <c r="B152" s="4">
        <f t="shared" si="17"/>
        <v>2.8567311250229916E-11</v>
      </c>
      <c r="C152" t="s">
        <v>35</v>
      </c>
      <c r="D152" t="s">
        <v>15</v>
      </c>
      <c r="F152" t="s">
        <v>36</v>
      </c>
      <c r="G152">
        <v>0</v>
      </c>
      <c r="H152" t="s">
        <v>1454</v>
      </c>
      <c r="I152" t="s">
        <v>340</v>
      </c>
      <c r="K152" t="s">
        <v>2007</v>
      </c>
      <c r="L152">
        <f t="shared" si="20"/>
        <v>0.82233248462317254</v>
      </c>
      <c r="M152" s="4">
        <f>INDEX(parameters!$D$41:$AG$178,MATCH('PV (extension)'!B137,parameters!$C$41:$C$178,0),MATCH('PV (extension)'!A152,parameters!$D$5:$AG$5,0))/L152</f>
        <v>9.5670277228487681E-4</v>
      </c>
      <c r="N152" t="s">
        <v>1507</v>
      </c>
      <c r="O152">
        <f>INDEX(parameters!$C$196:$EJ$198,MATCH('PV (extension)'!N152,parameters!$B$196:$B$198,0),MATCH('PV (extension)'!B137,parameters!$C$195:$EJ$195,0))</f>
        <v>1958.44579326747</v>
      </c>
      <c r="P152">
        <v>570</v>
      </c>
      <c r="Q152">
        <v>30</v>
      </c>
      <c r="R152">
        <f t="shared" si="18"/>
        <v>33489423.064873736</v>
      </c>
      <c r="S152">
        <f t="shared" si="19"/>
        <v>2.9860174003680471E-8</v>
      </c>
    </row>
    <row r="153" spans="1:19" customFormat="1" x14ac:dyDescent="0.2">
      <c r="A153" t="s">
        <v>1455</v>
      </c>
      <c r="B153" s="4">
        <f t="shared" si="17"/>
        <v>9.560027967252927E-9</v>
      </c>
      <c r="C153" t="s">
        <v>35</v>
      </c>
      <c r="D153" t="s">
        <v>15</v>
      </c>
      <c r="F153" t="s">
        <v>36</v>
      </c>
      <c r="G153">
        <v>0</v>
      </c>
      <c r="H153" t="s">
        <v>1455</v>
      </c>
      <c r="I153" t="s">
        <v>340</v>
      </c>
      <c r="K153" t="s">
        <v>2007</v>
      </c>
      <c r="L153">
        <f t="shared" si="20"/>
        <v>0.82233248462317254</v>
      </c>
      <c r="M153" s="4">
        <f>INDEX(parameters!$D$41:$AG$178,MATCH('PV (extension)'!B137,parameters!$C$41:$C$178,0),MATCH('PV (extension)'!A153,parameters!$D$5:$AG$5,0))/L153</f>
        <v>0.32015982110735819</v>
      </c>
      <c r="N153" t="s">
        <v>1507</v>
      </c>
      <c r="O153">
        <f>INDEX(parameters!$C$196:$EJ$198,MATCH('PV (extension)'!N153,parameters!$B$196:$B$198,0),MATCH('PV (extension)'!B137,parameters!$C$195:$EJ$195,0))</f>
        <v>1958.44579326747</v>
      </c>
      <c r="P153">
        <v>570</v>
      </c>
      <c r="Q153">
        <v>30</v>
      </c>
      <c r="R153">
        <f t="shared" si="18"/>
        <v>33489423.064873736</v>
      </c>
      <c r="S153">
        <f t="shared" si="19"/>
        <v>2.9860174003680471E-8</v>
      </c>
    </row>
    <row r="154" spans="1:19" customFormat="1" x14ac:dyDescent="0.2">
      <c r="A154" t="s">
        <v>1456</v>
      </c>
      <c r="B154" s="4">
        <f t="shared" si="17"/>
        <v>5.0710504172593972E-9</v>
      </c>
      <c r="C154" t="s">
        <v>35</v>
      </c>
      <c r="D154" t="s">
        <v>15</v>
      </c>
      <c r="F154" t="s">
        <v>36</v>
      </c>
      <c r="G154">
        <v>0</v>
      </c>
      <c r="H154" t="s">
        <v>1456</v>
      </c>
      <c r="I154" t="s">
        <v>340</v>
      </c>
      <c r="K154" t="s">
        <v>2007</v>
      </c>
      <c r="L154">
        <f t="shared" si="20"/>
        <v>0.82233248462317254</v>
      </c>
      <c r="M154" s="4">
        <f>INDEX(parameters!$D$41:$AG$178,MATCH('PV (extension)'!B137,parameters!$C$41:$C$178,0),MATCH('PV (extension)'!A154,parameters!$D$5:$AG$5,0))/L154</f>
        <v>0.16982655280690445</v>
      </c>
      <c r="N154" t="s">
        <v>1507</v>
      </c>
      <c r="O154">
        <f>INDEX(parameters!$C$196:$EJ$198,MATCH('PV (extension)'!N154,parameters!$B$196:$B$198,0),MATCH('PV (extension)'!B137,parameters!$C$195:$EJ$195,0))</f>
        <v>1958.44579326747</v>
      </c>
      <c r="P154">
        <v>570</v>
      </c>
      <c r="Q154">
        <v>30</v>
      </c>
      <c r="R154">
        <f t="shared" si="18"/>
        <v>33489423.064873736</v>
      </c>
      <c r="S154">
        <f t="shared" si="19"/>
        <v>2.9860174003680471E-8</v>
      </c>
    </row>
    <row r="155" spans="1:19" customFormat="1" ht="16" x14ac:dyDescent="0.2">
      <c r="A155" t="s">
        <v>1461</v>
      </c>
      <c r="B155" s="4">
        <f t="shared" si="17"/>
        <v>1.5648578289826412E-9</v>
      </c>
      <c r="C155" t="s">
        <v>49</v>
      </c>
      <c r="D155" t="s">
        <v>15</v>
      </c>
      <c r="F155" t="s">
        <v>36</v>
      </c>
      <c r="G155">
        <v>0</v>
      </c>
      <c r="H155" t="s">
        <v>1461</v>
      </c>
      <c r="I155" t="s">
        <v>340</v>
      </c>
      <c r="K155" t="s">
        <v>2007</v>
      </c>
      <c r="L155">
        <f t="shared" si="20"/>
        <v>0.82233248462317254</v>
      </c>
      <c r="M155" s="4">
        <f>INDEX(parameters!$D$41:$AG$178,MATCH('PV (extension)'!B137,parameters!$C$41:$C$178,0),MATCH('PV (extension)'!A155,parameters!$D$5:$AG$5,0))/L155</f>
        <v>8.0374539804535308E-3</v>
      </c>
      <c r="N155" s="3" t="s">
        <v>1505</v>
      </c>
      <c r="O155">
        <f>INDEX(parameters!$C$196:$EJ$198,MATCH('PV (extension)'!N155,parameters!$B$196:$B$198,0),MATCH('PV (extension)'!B137,parameters!$C$195:$EJ$195,0))</f>
        <v>1840.9390456714216</v>
      </c>
      <c r="P155">
        <v>93</v>
      </c>
      <c r="Q155">
        <v>30</v>
      </c>
      <c r="R155">
        <f t="shared" si="18"/>
        <v>5136219.9374232665</v>
      </c>
      <c r="S155">
        <f t="shared" si="19"/>
        <v>1.9469571244678415E-7</v>
      </c>
    </row>
    <row r="156" spans="1:19" customFormat="1" ht="16" x14ac:dyDescent="0.2">
      <c r="A156" t="s">
        <v>1457</v>
      </c>
      <c r="B156" s="4">
        <f t="shared" si="17"/>
        <v>2.6534438283390313E-8</v>
      </c>
      <c r="C156" t="s">
        <v>49</v>
      </c>
      <c r="D156" t="s">
        <v>15</v>
      </c>
      <c r="F156" t="s">
        <v>36</v>
      </c>
      <c r="G156">
        <v>0</v>
      </c>
      <c r="H156" t="s">
        <v>1457</v>
      </c>
      <c r="I156" t="s">
        <v>340</v>
      </c>
      <c r="K156" t="s">
        <v>2007</v>
      </c>
      <c r="L156">
        <f t="shared" si="20"/>
        <v>0.82233248462317254</v>
      </c>
      <c r="M156" s="4">
        <f>INDEX(parameters!$D$41:$AG$178,MATCH('PV (extension)'!B137,parameters!$C$41:$C$178,0),MATCH('PV (extension)'!A156,parameters!$D$5:$AG$5,0))/L156</f>
        <v>0.13628671093947653</v>
      </c>
      <c r="N156" s="3" t="s">
        <v>1505</v>
      </c>
      <c r="O156">
        <f>INDEX(parameters!$C$196:$EJ$198,MATCH('PV (extension)'!N156,parameters!$B$196:$B$198,0),MATCH('PV (extension)'!B137,parameters!$C$195:$EJ$195,0))</f>
        <v>1840.9390456714216</v>
      </c>
      <c r="P156">
        <v>93</v>
      </c>
      <c r="Q156">
        <v>30</v>
      </c>
      <c r="R156">
        <f t="shared" si="18"/>
        <v>5136219.9374232665</v>
      </c>
      <c r="S156">
        <f t="shared" si="19"/>
        <v>1.9469571244678415E-7</v>
      </c>
    </row>
    <row r="157" spans="1:19" customFormat="1" ht="16" x14ac:dyDescent="0.2">
      <c r="A157" t="s">
        <v>1462</v>
      </c>
      <c r="B157" s="4">
        <f t="shared" si="17"/>
        <v>8.2725163931975115E-10</v>
      </c>
      <c r="C157" t="s">
        <v>49</v>
      </c>
      <c r="D157" t="s">
        <v>15</v>
      </c>
      <c r="F157" t="s">
        <v>36</v>
      </c>
      <c r="G157">
        <v>0</v>
      </c>
      <c r="H157" t="s">
        <v>1462</v>
      </c>
      <c r="I157" t="s">
        <v>340</v>
      </c>
      <c r="K157" t="s">
        <v>2007</v>
      </c>
      <c r="L157">
        <f t="shared" si="20"/>
        <v>0.82233248462317254</v>
      </c>
      <c r="M157" s="4">
        <f>INDEX(parameters!$D$41:$AG$178,MATCH('PV (extension)'!B137,parameters!$C$41:$C$178,0),MATCH('PV (extension)'!A157,parameters!$D$5:$AG$5,0))/L157</f>
        <v>4.2489463631401872E-3</v>
      </c>
      <c r="N157" s="3" t="s">
        <v>1505</v>
      </c>
      <c r="O157">
        <f>INDEX(parameters!$C$196:$EJ$198,MATCH('PV (extension)'!N157,parameters!$B$196:$B$198,0),MATCH('PV (extension)'!B137,parameters!$C$195:$EJ$195,0))</f>
        <v>1840.9390456714216</v>
      </c>
      <c r="P157">
        <v>93</v>
      </c>
      <c r="Q157">
        <v>30</v>
      </c>
      <c r="R157">
        <f t="shared" si="18"/>
        <v>5136219.9374232665</v>
      </c>
      <c r="S157">
        <f t="shared" si="19"/>
        <v>1.9469571244678415E-7</v>
      </c>
    </row>
    <row r="158" spans="1:19" customFormat="1" ht="16" x14ac:dyDescent="0.2">
      <c r="A158" t="s">
        <v>1458</v>
      </c>
      <c r="B158" s="4">
        <f t="shared" si="17"/>
        <v>1.3899017763782759E-8</v>
      </c>
      <c r="C158" t="s">
        <v>49</v>
      </c>
      <c r="D158" t="s">
        <v>15</v>
      </c>
      <c r="F158" t="s">
        <v>36</v>
      </c>
      <c r="G158">
        <v>0</v>
      </c>
      <c r="H158" t="s">
        <v>1458</v>
      </c>
      <c r="I158" t="s">
        <v>340</v>
      </c>
      <c r="K158" t="s">
        <v>2007</v>
      </c>
      <c r="L158">
        <f t="shared" si="20"/>
        <v>0.82233248462317254</v>
      </c>
      <c r="M158" s="4">
        <f>INDEX(parameters!$D$41:$AG$178,MATCH('PV (extension)'!B137,parameters!$C$41:$C$178,0),MATCH('PV (extension)'!A158,parameters!$D$5:$AG$5,0))/L158</f>
        <v>7.1388412148941149E-2</v>
      </c>
      <c r="N158" s="3" t="s">
        <v>1505</v>
      </c>
      <c r="O158">
        <f>INDEX(parameters!$C$196:$EJ$198,MATCH('PV (extension)'!N158,parameters!$B$196:$B$198,0),MATCH('PV (extension)'!B137,parameters!$C$195:$EJ$195,0))</f>
        <v>1840.9390456714216</v>
      </c>
      <c r="P158">
        <v>93</v>
      </c>
      <c r="Q158">
        <v>30</v>
      </c>
      <c r="R158">
        <f t="shared" si="18"/>
        <v>5136219.9374232665</v>
      </c>
      <c r="S158">
        <f t="shared" si="19"/>
        <v>1.9469571244678415E-7</v>
      </c>
    </row>
    <row r="159" spans="1:19" customFormat="1" x14ac:dyDescent="0.2">
      <c r="A159" t="s">
        <v>442</v>
      </c>
      <c r="B159">
        <v>3.7025999999999999E-3</v>
      </c>
      <c r="C159" t="s">
        <v>42</v>
      </c>
      <c r="D159" t="s">
        <v>16</v>
      </c>
      <c r="F159" t="s">
        <v>36</v>
      </c>
      <c r="G159">
        <v>0</v>
      </c>
      <c r="H159" t="s">
        <v>443</v>
      </c>
      <c r="I159" t="s">
        <v>353</v>
      </c>
      <c r="M159" s="4"/>
    </row>
    <row r="160" spans="1:19" customFormat="1" x14ac:dyDescent="0.2">
      <c r="A160" t="s">
        <v>354</v>
      </c>
      <c r="B160">
        <v>-3.3322999999999998E-6</v>
      </c>
      <c r="C160" t="s">
        <v>49</v>
      </c>
      <c r="D160" t="s">
        <v>250</v>
      </c>
      <c r="F160" t="s">
        <v>36</v>
      </c>
      <c r="G160">
        <v>0</v>
      </c>
      <c r="H160" t="s">
        <v>355</v>
      </c>
      <c r="I160" t="s">
        <v>353</v>
      </c>
      <c r="M160" s="4"/>
    </row>
    <row r="161" spans="1:22" customFormat="1" x14ac:dyDescent="0.2">
      <c r="M161" s="4"/>
    </row>
    <row r="162" spans="1:22" s="2" customFormat="1" x14ac:dyDescent="0.2">
      <c r="A162" s="2" t="s">
        <v>2</v>
      </c>
      <c r="B162" s="2" t="s">
        <v>332</v>
      </c>
      <c r="M162" s="4"/>
    </row>
    <row r="163" spans="1:22" x14ac:dyDescent="0.2">
      <c r="A163" s="29" t="s">
        <v>4</v>
      </c>
      <c r="B16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")&amp;HLOOKUP(B164,parameters!$C$195:$EJ$198,2,0)&amp;" kWh/kWp.
Annual output, Facade: "&amp;HLOOKUP(B164,parameters!$C$195:$EJ$198,3,0)&amp;" kWh/kWp.
Annual output, Open-ground: "&amp;HLOOKUP(B164,parameters!$C$195:$EJ$198,4,0)&amp;_xlfn._LONGTEXT("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")&amp;VLOOKUP(B164,'extension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1840.93904567142 kWh/kWp.
Annual output, Facade: 1292.57422355653 kWh/kWp.
Annual output, Open-ground: 1958.44579326747 kWh/kWp.
Amount of solar energy transformed to electricity. Waste heat emission due to losses of electricity in the system.
Technology:  Electricity production with grid-connected photovoltaic power plants.
Time period:  Time of publications
Production volume: 34.92 GWh in 2025.
Sampling:  Statistical data and model calculations
Extrapolations:  Use of PV technology data investigated for other countries (Switzerland). Correction of average yield with Swiss data.
Uncertainty:  None
Author: Romain Sacchi, PSI, romain.sacchi@psi.ch</v>
      </c>
      <c r="M163" s="30"/>
    </row>
    <row r="164" spans="1:22" customFormat="1" x14ac:dyDescent="0.2">
      <c r="A164" t="s">
        <v>6</v>
      </c>
      <c r="B164" t="s">
        <v>1660</v>
      </c>
    </row>
    <row r="165" spans="1:22" customFormat="1" x14ac:dyDescent="0.2">
      <c r="A165" t="s">
        <v>8</v>
      </c>
      <c r="B165">
        <v>1</v>
      </c>
    </row>
    <row r="166" spans="1:22" customFormat="1" x14ac:dyDescent="0.2">
      <c r="A166" t="s">
        <v>9</v>
      </c>
      <c r="B166" t="s">
        <v>73</v>
      </c>
    </row>
    <row r="167" spans="1:22" customFormat="1" x14ac:dyDescent="0.2">
      <c r="A167" t="s">
        <v>11</v>
      </c>
      <c r="B167" t="s">
        <v>12</v>
      </c>
    </row>
    <row r="168" spans="1:22" customFormat="1" x14ac:dyDescent="0.2">
      <c r="A168" t="s">
        <v>13</v>
      </c>
      <c r="B168" t="s">
        <v>14</v>
      </c>
    </row>
    <row r="169" spans="1:22" customFormat="1" x14ac:dyDescent="0.2">
      <c r="A169" t="s">
        <v>15</v>
      </c>
      <c r="B169" t="s">
        <v>53</v>
      </c>
    </row>
    <row r="170" spans="1:22" customFormat="1" x14ac:dyDescent="0.2">
      <c r="A170" t="s">
        <v>17</v>
      </c>
    </row>
    <row r="171" spans="1:22" s="2" customFormat="1" x14ac:dyDescent="0.2">
      <c r="A171" s="2" t="s">
        <v>18</v>
      </c>
      <c r="B171" s="2" t="s">
        <v>19</v>
      </c>
      <c r="C171" s="2" t="s">
        <v>6</v>
      </c>
      <c r="D171" s="2" t="s">
        <v>15</v>
      </c>
      <c r="E171" s="2" t="s">
        <v>20</v>
      </c>
      <c r="F171" s="2" t="s">
        <v>13</v>
      </c>
      <c r="G171" s="2" t="s">
        <v>21</v>
      </c>
      <c r="H171" s="2" t="s">
        <v>22</v>
      </c>
      <c r="I171" s="2" t="s">
        <v>23</v>
      </c>
      <c r="J171" s="2" t="s">
        <v>4</v>
      </c>
      <c r="K171" s="2" t="s">
        <v>24</v>
      </c>
      <c r="L171" s="2" t="s">
        <v>9</v>
      </c>
      <c r="M171" s="2" t="s">
        <v>1925</v>
      </c>
      <c r="N171" s="2" t="s">
        <v>1998</v>
      </c>
      <c r="O171" s="2" t="s">
        <v>2002</v>
      </c>
      <c r="P171" s="2" t="s">
        <v>2003</v>
      </c>
      <c r="Q171" s="2" t="s">
        <v>2001</v>
      </c>
      <c r="R171" s="2" t="s">
        <v>2000</v>
      </c>
      <c r="S171" s="2" t="s">
        <v>2004</v>
      </c>
      <c r="T171" s="2" t="s">
        <v>1502</v>
      </c>
      <c r="U171" s="2" t="s">
        <v>2005</v>
      </c>
      <c r="V171" s="2" t="s">
        <v>2006</v>
      </c>
    </row>
    <row r="172" spans="1:22" customFormat="1" x14ac:dyDescent="0.2">
      <c r="A172" t="s">
        <v>335</v>
      </c>
      <c r="B172">
        <v>3.8502999999999998</v>
      </c>
      <c r="D172" t="s">
        <v>30</v>
      </c>
      <c r="E172" t="s">
        <v>336</v>
      </c>
      <c r="F172" t="s">
        <v>27</v>
      </c>
      <c r="G172">
        <v>2</v>
      </c>
      <c r="H172">
        <v>1.348151067341848</v>
      </c>
      <c r="I172">
        <v>4.3409845976280087E-2</v>
      </c>
      <c r="J172" t="s">
        <v>337</v>
      </c>
    </row>
    <row r="173" spans="1:22" customFormat="1" x14ac:dyDescent="0.2">
      <c r="A173" t="s">
        <v>29</v>
      </c>
      <c r="B173">
        <v>0.25026999999999999</v>
      </c>
      <c r="D173" t="s">
        <v>30</v>
      </c>
      <c r="E173" t="s">
        <v>31</v>
      </c>
      <c r="F173" t="s">
        <v>27</v>
      </c>
      <c r="G173">
        <v>2</v>
      </c>
      <c r="H173">
        <v>-1.385214943900327</v>
      </c>
      <c r="I173">
        <v>2.439508208471609E-2</v>
      </c>
      <c r="J173" t="s">
        <v>358</v>
      </c>
    </row>
    <row r="174" spans="1:22" customFormat="1" x14ac:dyDescent="0.2">
      <c r="A174" t="s">
        <v>332</v>
      </c>
      <c r="B174">
        <v>1</v>
      </c>
      <c r="C174" t="str">
        <f>B164</f>
        <v>EG</v>
      </c>
      <c r="D174" t="s">
        <v>53</v>
      </c>
      <c r="E174" t="s">
        <v>339</v>
      </c>
      <c r="F174" t="s">
        <v>33</v>
      </c>
      <c r="G174">
        <v>0</v>
      </c>
      <c r="H174">
        <v>1</v>
      </c>
      <c r="L174" t="s">
        <v>73</v>
      </c>
      <c r="M174">
        <f>VLOOKUP(C174,'extension - production vol'!$B$6:$D$235,3,0)</f>
        <v>34.92</v>
      </c>
    </row>
    <row r="175" spans="1:22" customFormat="1" ht="16" x14ac:dyDescent="0.2">
      <c r="A175" t="s">
        <v>1434</v>
      </c>
      <c r="B175" s="4">
        <f t="shared" ref="B175:B201" si="21">P175*V175</f>
        <v>1.1718768792940423E-8</v>
      </c>
      <c r="C175" t="s">
        <v>49</v>
      </c>
      <c r="D175" t="s">
        <v>15</v>
      </c>
      <c r="F175" t="s">
        <v>36</v>
      </c>
      <c r="G175">
        <v>2</v>
      </c>
      <c r="H175">
        <v>-18.46800298604678</v>
      </c>
      <c r="I175">
        <v>9.798894162072011E-2</v>
      </c>
      <c r="J175" t="s">
        <v>340</v>
      </c>
      <c r="L175" t="s">
        <v>1434</v>
      </c>
      <c r="N175" t="s">
        <v>2008</v>
      </c>
      <c r="O175">
        <v>1</v>
      </c>
      <c r="P175" s="4">
        <f>INDEX(parameters!$D$41:$AG$178,MATCH('PV (extension)'!B164,parameters!$C$41:$C$178,0),MATCH('PV (extension)'!A175,parameters!$D$5:$AG$5,0))/O175</f>
        <v>0.10096416269840058</v>
      </c>
      <c r="Q175" s="3" t="s">
        <v>1505</v>
      </c>
      <c r="R175">
        <f>INDEX(parameters!$C$196:$EJ$198,MATCH('PV (extension)'!Q175,parameters!$B$196:$B$198,0),MATCH('PV (extension)'!B164,parameters!$C$195:$EJ$195,0))</f>
        <v>1840.9390456714216</v>
      </c>
      <c r="S175">
        <v>156</v>
      </c>
      <c r="T175">
        <v>30</v>
      </c>
      <c r="U175">
        <f t="shared" ref="U175:U201" si="22">T175*S175*R175</f>
        <v>8615594.7337422539</v>
      </c>
      <c r="V175">
        <f t="shared" ref="V175:V201" si="23">1/U175</f>
        <v>1.1606859780481362E-7</v>
      </c>
    </row>
    <row r="176" spans="1:22" customFormat="1" ht="16" x14ac:dyDescent="0.2">
      <c r="A176" t="s">
        <v>1435</v>
      </c>
      <c r="B176" s="4">
        <f t="shared" si="21"/>
        <v>6.1214600841468636E-9</v>
      </c>
      <c r="C176" t="s">
        <v>49</v>
      </c>
      <c r="D176" t="s">
        <v>15</v>
      </c>
      <c r="F176" t="s">
        <v>36</v>
      </c>
      <c r="G176">
        <v>2</v>
      </c>
      <c r="H176">
        <v>-19.10362020104489</v>
      </c>
      <c r="I176">
        <v>9.798894162072011E-2</v>
      </c>
      <c r="J176" t="s">
        <v>340</v>
      </c>
      <c r="L176" t="s">
        <v>1435</v>
      </c>
      <c r="N176" t="s">
        <v>2008</v>
      </c>
      <c r="O176">
        <v>1</v>
      </c>
      <c r="P176" s="4">
        <f>INDEX(parameters!$D$41:$AG$178,MATCH('PV (extension)'!B164,parameters!$C$41:$C$178,0),MATCH('PV (extension)'!A176,parameters!$D$5:$AG$5,0))/O176</f>
        <v>5.2740019263789135E-2</v>
      </c>
      <c r="Q176" s="3" t="s">
        <v>1505</v>
      </c>
      <c r="R176">
        <f>INDEX(parameters!$C$196:$EJ$198,MATCH('PV (extension)'!Q176,parameters!$B$196:$B$198,0),MATCH('PV (extension)'!B164,parameters!$C$195:$EJ$195,0))</f>
        <v>1840.9390456714216</v>
      </c>
      <c r="S176">
        <v>156</v>
      </c>
      <c r="T176">
        <v>30</v>
      </c>
      <c r="U176">
        <f t="shared" si="22"/>
        <v>8615594.7337422539</v>
      </c>
      <c r="V176">
        <f t="shared" si="23"/>
        <v>1.1606859780481362E-7</v>
      </c>
    </row>
    <row r="177" spans="1:22" customFormat="1" ht="16" x14ac:dyDescent="0.2">
      <c r="A177" t="s">
        <v>1439</v>
      </c>
      <c r="B177" s="4">
        <f t="shared" si="21"/>
        <v>5.4901102278121683E-9</v>
      </c>
      <c r="C177" t="s">
        <v>49</v>
      </c>
      <c r="D177" t="s">
        <v>15</v>
      </c>
      <c r="F177" t="s">
        <v>36</v>
      </c>
      <c r="G177">
        <v>2</v>
      </c>
      <c r="H177">
        <v>-19.697439318003951</v>
      </c>
      <c r="I177">
        <v>9.798894162072011E-2</v>
      </c>
      <c r="J177" t="s">
        <v>340</v>
      </c>
      <c r="L177" t="s">
        <v>1439</v>
      </c>
      <c r="N177" t="s">
        <v>2008</v>
      </c>
      <c r="O177">
        <v>1</v>
      </c>
      <c r="P177" s="4">
        <f>INDEX(parameters!$D$41:$AG$178,MATCH('PV (extension)'!B164,parameters!$C$41:$C$178,0),MATCH('PV (extension)'!A177,parameters!$D$5:$AG$5,0))/O177</f>
        <v>9.0962624550774995E-4</v>
      </c>
      <c r="Q177" s="3" t="s">
        <v>1505</v>
      </c>
      <c r="R177">
        <f>INDEX(parameters!$C$196:$EJ$198,MATCH('PV (extension)'!Q177,parameters!$B$196:$B$198,0),MATCH('PV (extension)'!B164,parameters!$C$195:$EJ$195,0))</f>
        <v>1840.9390456714216</v>
      </c>
      <c r="S177">
        <v>3</v>
      </c>
      <c r="T177">
        <v>30</v>
      </c>
      <c r="U177">
        <f t="shared" si="22"/>
        <v>165684.51411042793</v>
      </c>
      <c r="V177">
        <f t="shared" si="23"/>
        <v>6.0355670858503095E-6</v>
      </c>
    </row>
    <row r="178" spans="1:22" customFormat="1" ht="16" x14ac:dyDescent="0.2">
      <c r="A178" t="s">
        <v>1440</v>
      </c>
      <c r="B178" s="4">
        <f t="shared" si="21"/>
        <v>3.5808179701864053E-8</v>
      </c>
      <c r="C178" t="s">
        <v>49</v>
      </c>
      <c r="D178" t="s">
        <v>15</v>
      </c>
      <c r="F178" t="s">
        <v>36</v>
      </c>
      <c r="G178">
        <v>2</v>
      </c>
      <c r="H178">
        <v>-16.692979911025031</v>
      </c>
      <c r="I178">
        <v>9.798894162072011E-2</v>
      </c>
      <c r="J178" t="s">
        <v>340</v>
      </c>
      <c r="L178" t="s">
        <v>1440</v>
      </c>
      <c r="N178" t="s">
        <v>2008</v>
      </c>
      <c r="O178">
        <v>1</v>
      </c>
      <c r="P178" s="4">
        <f>INDEX(parameters!$D$41:$AG$178,MATCH('PV (extension)'!B164,parameters!$C$41:$C$178,0),MATCH('PV (extension)'!A178,parameters!$D$5:$AG$5,0))/O178</f>
        <v>5.9328608550822341E-3</v>
      </c>
      <c r="Q178" s="3" t="s">
        <v>1505</v>
      </c>
      <c r="R178">
        <f>INDEX(parameters!$C$196:$EJ$198,MATCH('PV (extension)'!Q178,parameters!$B$196:$B$198,0),MATCH('PV (extension)'!B164,parameters!$C$195:$EJ$195,0))</f>
        <v>1840.9390456714216</v>
      </c>
      <c r="S178">
        <v>3</v>
      </c>
      <c r="T178">
        <v>30</v>
      </c>
      <c r="U178">
        <f t="shared" si="22"/>
        <v>165684.51411042793</v>
      </c>
      <c r="V178">
        <f t="shared" si="23"/>
        <v>6.0355670858503095E-6</v>
      </c>
    </row>
    <row r="179" spans="1:22" customFormat="1" ht="16" x14ac:dyDescent="0.2">
      <c r="A179" t="s">
        <v>1441</v>
      </c>
      <c r="B179" s="4">
        <f t="shared" si="21"/>
        <v>5.5484727842846115E-10</v>
      </c>
      <c r="C179" t="s">
        <v>35</v>
      </c>
      <c r="D179" t="s">
        <v>15</v>
      </c>
      <c r="F179" t="s">
        <v>36</v>
      </c>
      <c r="G179">
        <v>2</v>
      </c>
      <c r="H179">
        <v>-21.54326959350907</v>
      </c>
      <c r="I179">
        <v>9.798894162072011E-2</v>
      </c>
      <c r="J179" t="s">
        <v>340</v>
      </c>
      <c r="L179" t="s">
        <v>1441</v>
      </c>
      <c r="N179" t="s">
        <v>2008</v>
      </c>
      <c r="O179">
        <v>1</v>
      </c>
      <c r="P179" s="4">
        <f>INDEX(parameters!$D$41:$AG$178,MATCH('PV (extension)'!B164,parameters!$C$41:$C$178,0),MATCH('PV (extension)'!A179,parameters!$D$5:$AG$5,0))/O179</f>
        <v>9.1929601731912907E-5</v>
      </c>
      <c r="Q179" s="3" t="s">
        <v>1505</v>
      </c>
      <c r="R179">
        <f>INDEX(parameters!$C$196:$EJ$198,MATCH('PV (extension)'!Q179,parameters!$B$196:$B$198,0),MATCH('PV (extension)'!B164,parameters!$C$195:$EJ$195,0))</f>
        <v>1840.9390456714216</v>
      </c>
      <c r="S179">
        <v>3</v>
      </c>
      <c r="T179">
        <v>30</v>
      </c>
      <c r="U179">
        <f t="shared" si="22"/>
        <v>165684.51411042793</v>
      </c>
      <c r="V179">
        <f t="shared" si="23"/>
        <v>6.0355670858503095E-6</v>
      </c>
    </row>
    <row r="180" spans="1:22" customFormat="1" ht="16" x14ac:dyDescent="0.2">
      <c r="A180" t="s">
        <v>1442</v>
      </c>
      <c r="B180" s="4">
        <f t="shared" si="21"/>
        <v>9.6459236234911101E-9</v>
      </c>
      <c r="C180" t="s">
        <v>35</v>
      </c>
      <c r="D180" t="s">
        <v>15</v>
      </c>
      <c r="F180" t="s">
        <v>36</v>
      </c>
      <c r="G180">
        <v>2</v>
      </c>
      <c r="H180">
        <v>-18.729872499892029</v>
      </c>
      <c r="I180">
        <v>9.798894162072011E-2</v>
      </c>
      <c r="J180" t="s">
        <v>340</v>
      </c>
      <c r="L180" t="s">
        <v>1442</v>
      </c>
      <c r="N180" t="s">
        <v>2008</v>
      </c>
      <c r="O180">
        <v>1</v>
      </c>
      <c r="P180" s="4">
        <f>INDEX(parameters!$D$41:$AG$178,MATCH('PV (extension)'!B164,parameters!$C$41:$C$178,0),MATCH('PV (extension)'!A180,parameters!$D$5:$AG$5,0))/O180</f>
        <v>1.5981801687044229E-3</v>
      </c>
      <c r="Q180" s="3" t="s">
        <v>1505</v>
      </c>
      <c r="R180">
        <f>INDEX(parameters!$C$196:$EJ$198,MATCH('PV (extension)'!Q180,parameters!$B$196:$B$198,0),MATCH('PV (extension)'!B164,parameters!$C$195:$EJ$195,0))</f>
        <v>1840.9390456714216</v>
      </c>
      <c r="S180">
        <v>3</v>
      </c>
      <c r="T180">
        <v>30</v>
      </c>
      <c r="U180">
        <f t="shared" si="22"/>
        <v>165684.51411042793</v>
      </c>
      <c r="V180">
        <f t="shared" si="23"/>
        <v>6.0355670858503095E-6</v>
      </c>
    </row>
    <row r="181" spans="1:22" customFormat="1" x14ac:dyDescent="0.2">
      <c r="A181" t="s">
        <v>1452</v>
      </c>
      <c r="B181" s="4">
        <f t="shared" si="21"/>
        <v>3.0171274488515027E-10</v>
      </c>
      <c r="C181" t="s">
        <v>35</v>
      </c>
      <c r="D181" t="s">
        <v>15</v>
      </c>
      <c r="F181" t="s">
        <v>36</v>
      </c>
      <c r="G181">
        <v>2</v>
      </c>
      <c r="H181">
        <v>-21.666568118067421</v>
      </c>
      <c r="I181">
        <v>9.798894162072011E-2</v>
      </c>
      <c r="J181" t="s">
        <v>340</v>
      </c>
      <c r="L181" t="s">
        <v>1452</v>
      </c>
      <c r="N181" t="s">
        <v>2008</v>
      </c>
      <c r="O181">
        <v>1</v>
      </c>
      <c r="P181" s="4">
        <f>INDEX(parameters!$D$41:$AG$178,MATCH('PV (extension)'!B164,parameters!$C$41:$C$178,0),MATCH('PV (extension)'!A181,parameters!$D$5:$AG$5,0))/O181</f>
        <v>1.0104185757523119E-2</v>
      </c>
      <c r="Q181" t="s">
        <v>1507</v>
      </c>
      <c r="R181">
        <f>INDEX(parameters!$C$196:$EJ$198,MATCH('PV (extension)'!Q181,parameters!$B$196:$B$198,0),MATCH('PV (extension)'!B164,parameters!$C$195:$EJ$195,0))</f>
        <v>1958.44579326747</v>
      </c>
      <c r="S181">
        <v>570</v>
      </c>
      <c r="T181">
        <v>30</v>
      </c>
      <c r="U181">
        <f t="shared" si="22"/>
        <v>33489423.064873736</v>
      </c>
      <c r="V181">
        <f t="shared" si="23"/>
        <v>2.9860174003680471E-8</v>
      </c>
    </row>
    <row r="182" spans="1:22" customFormat="1" x14ac:dyDescent="0.2">
      <c r="A182" t="s">
        <v>1453</v>
      </c>
      <c r="B182" s="4">
        <f t="shared" si="21"/>
        <v>2.2163585663471928E-9</v>
      </c>
      <c r="C182" t="s">
        <v>35</v>
      </c>
      <c r="D182" t="s">
        <v>15</v>
      </c>
      <c r="F182" t="s">
        <v>36</v>
      </c>
      <c r="G182">
        <v>2</v>
      </c>
      <c r="H182">
        <v>-21.47552628199886</v>
      </c>
      <c r="I182">
        <v>9.798894162072011E-2</v>
      </c>
      <c r="J182" t="s">
        <v>340</v>
      </c>
      <c r="L182" t="s">
        <v>1453</v>
      </c>
      <c r="N182" t="s">
        <v>2008</v>
      </c>
      <c r="O182">
        <v>1</v>
      </c>
      <c r="P182" s="4">
        <f>INDEX(parameters!$D$41:$AG$178,MATCH('PV (extension)'!B164,parameters!$C$41:$C$178,0),MATCH('PV (extension)'!A182,parameters!$D$5:$AG$5,0))/O182</f>
        <v>7.4224569691858172E-2</v>
      </c>
      <c r="Q182" t="s">
        <v>1507</v>
      </c>
      <c r="R182">
        <f>INDEX(parameters!$C$196:$EJ$198,MATCH('PV (extension)'!Q182,parameters!$B$196:$B$198,0),MATCH('PV (extension)'!B164,parameters!$C$195:$EJ$195,0))</f>
        <v>1958.44579326747</v>
      </c>
      <c r="S182">
        <v>570</v>
      </c>
      <c r="T182">
        <v>30</v>
      </c>
      <c r="U182">
        <f t="shared" si="22"/>
        <v>33489423.064873736</v>
      </c>
      <c r="V182">
        <f t="shared" si="23"/>
        <v>2.9860174003680471E-8</v>
      </c>
    </row>
    <row r="183" spans="1:22" customFormat="1" x14ac:dyDescent="0.2">
      <c r="A183" t="s">
        <v>1454</v>
      </c>
      <c r="B183" s="4">
        <f t="shared" si="21"/>
        <v>2.3491828039405075E-11</v>
      </c>
      <c r="C183" t="s">
        <v>35</v>
      </c>
      <c r="D183" t="s">
        <v>15</v>
      </c>
      <c r="F183" t="s">
        <v>36</v>
      </c>
      <c r="G183">
        <v>2</v>
      </c>
      <c r="H183">
        <v>-23.51240679473371</v>
      </c>
      <c r="I183">
        <v>9.798894162072011E-2</v>
      </c>
      <c r="J183" t="s">
        <v>340</v>
      </c>
      <c r="L183" t="s">
        <v>1454</v>
      </c>
      <c r="N183" t="s">
        <v>2008</v>
      </c>
      <c r="O183">
        <v>1</v>
      </c>
      <c r="P183" s="4">
        <f>INDEX(parameters!$D$41:$AG$178,MATCH('PV (extension)'!B164,parameters!$C$41:$C$178,0),MATCH('PV (extension)'!A183,parameters!$D$5:$AG$5,0))/O183</f>
        <v>7.867277677789E-4</v>
      </c>
      <c r="Q183" t="s">
        <v>1507</v>
      </c>
      <c r="R183">
        <f>INDEX(parameters!$C$196:$EJ$198,MATCH('PV (extension)'!Q183,parameters!$B$196:$B$198,0),MATCH('PV (extension)'!B164,parameters!$C$195:$EJ$195,0))</f>
        <v>1958.44579326747</v>
      </c>
      <c r="S183">
        <v>570</v>
      </c>
      <c r="T183">
        <v>30</v>
      </c>
      <c r="U183">
        <f t="shared" si="22"/>
        <v>33489423.064873736</v>
      </c>
      <c r="V183">
        <f t="shared" si="23"/>
        <v>2.9860174003680471E-8</v>
      </c>
    </row>
    <row r="184" spans="1:22" customFormat="1" x14ac:dyDescent="0.2">
      <c r="A184" t="s">
        <v>1455</v>
      </c>
      <c r="B184" s="4">
        <f t="shared" si="21"/>
        <v>7.8615215513781177E-9</v>
      </c>
      <c r="C184" t="s">
        <v>35</v>
      </c>
      <c r="D184" t="s">
        <v>15</v>
      </c>
      <c r="F184" t="s">
        <v>36</v>
      </c>
      <c r="G184">
        <v>2</v>
      </c>
      <c r="H184">
        <v>-18.20082258362968</v>
      </c>
      <c r="I184">
        <v>9.798894162072011E-2</v>
      </c>
      <c r="J184" t="s">
        <v>340</v>
      </c>
      <c r="L184" t="s">
        <v>1455</v>
      </c>
      <c r="N184" t="s">
        <v>2008</v>
      </c>
      <c r="O184">
        <v>1</v>
      </c>
      <c r="P184" s="4">
        <f>INDEX(parameters!$D$41:$AG$178,MATCH('PV (extension)'!B164,parameters!$C$41:$C$178,0),MATCH('PV (extension)'!A184,parameters!$D$5:$AG$5,0))/O184</f>
        <v>0.2632778211677243</v>
      </c>
      <c r="Q184" t="s">
        <v>1507</v>
      </c>
      <c r="R184">
        <f>INDEX(parameters!$C$196:$EJ$198,MATCH('PV (extension)'!Q184,parameters!$B$196:$B$198,0),MATCH('PV (extension)'!B164,parameters!$C$195:$EJ$195,0))</f>
        <v>1958.44579326747</v>
      </c>
      <c r="S184">
        <v>570</v>
      </c>
      <c r="T184">
        <v>30</v>
      </c>
      <c r="U184">
        <f t="shared" si="22"/>
        <v>33489423.064873736</v>
      </c>
      <c r="V184">
        <f t="shared" si="23"/>
        <v>2.9860174003680471E-8</v>
      </c>
    </row>
    <row r="185" spans="1:22" customFormat="1" x14ac:dyDescent="0.2">
      <c r="A185" t="s">
        <v>1456</v>
      </c>
      <c r="B185" s="4">
        <f t="shared" si="21"/>
        <v>4.1700894892742954E-9</v>
      </c>
      <c r="C185" t="s">
        <v>35</v>
      </c>
      <c r="D185" t="s">
        <v>15</v>
      </c>
      <c r="F185" t="s">
        <v>36</v>
      </c>
      <c r="G185">
        <v>2</v>
      </c>
      <c r="H185">
        <v>-18.836468952383601</v>
      </c>
      <c r="I185">
        <v>9.798894162072011E-2</v>
      </c>
      <c r="J185" t="s">
        <v>340</v>
      </c>
      <c r="L185" t="s">
        <v>1456</v>
      </c>
      <c r="N185" t="s">
        <v>2008</v>
      </c>
      <c r="O185">
        <v>1</v>
      </c>
      <c r="P185" s="4">
        <f>INDEX(parameters!$D$41:$AG$178,MATCH('PV (extension)'!B164,parameters!$C$41:$C$178,0),MATCH('PV (extension)'!A185,parameters!$D$5:$AG$5,0))/O185</f>
        <v>0.13965389112469015</v>
      </c>
      <c r="Q185" t="s">
        <v>1507</v>
      </c>
      <c r="R185">
        <f>INDEX(parameters!$C$196:$EJ$198,MATCH('PV (extension)'!Q185,parameters!$B$196:$B$198,0),MATCH('PV (extension)'!B164,parameters!$C$195:$EJ$195,0))</f>
        <v>1958.44579326747</v>
      </c>
      <c r="S185">
        <v>570</v>
      </c>
      <c r="T185">
        <v>30</v>
      </c>
      <c r="U185">
        <f t="shared" si="22"/>
        <v>33489423.064873736</v>
      </c>
      <c r="V185">
        <f t="shared" si="23"/>
        <v>2.9860174003680471E-8</v>
      </c>
    </row>
    <row r="186" spans="1:22" customFormat="1" ht="16" x14ac:dyDescent="0.2">
      <c r="A186" t="s">
        <v>1461</v>
      </c>
      <c r="B186" s="4">
        <f t="shared" si="21"/>
        <v>1.2868334265893192E-9</v>
      </c>
      <c r="C186" t="s">
        <v>49</v>
      </c>
      <c r="D186" t="s">
        <v>15</v>
      </c>
      <c r="F186" t="s">
        <v>36</v>
      </c>
      <c r="G186">
        <v>2</v>
      </c>
      <c r="H186">
        <v>-20.658789817762049</v>
      </c>
      <c r="I186">
        <v>9.798894162072011E-2</v>
      </c>
      <c r="J186" t="s">
        <v>340</v>
      </c>
      <c r="L186" t="s">
        <v>1461</v>
      </c>
      <c r="N186" t="s">
        <v>2008</v>
      </c>
      <c r="O186">
        <v>1</v>
      </c>
      <c r="P186" s="4">
        <f>INDEX(parameters!$D$41:$AG$178,MATCH('PV (extension)'!B164,parameters!$C$41:$C$178,0),MATCH('PV (extension)'!A186,parameters!$D$5:$AG$5,0))/O186</f>
        <v>6.6094595017907607E-3</v>
      </c>
      <c r="Q186" s="3" t="s">
        <v>1505</v>
      </c>
      <c r="R186">
        <f>INDEX(parameters!$C$196:$EJ$198,MATCH('PV (extension)'!Q186,parameters!$B$196:$B$198,0),MATCH('PV (extension)'!B164,parameters!$C$195:$EJ$195,0))</f>
        <v>1840.9390456714216</v>
      </c>
      <c r="S186">
        <v>93</v>
      </c>
      <c r="T186">
        <v>30</v>
      </c>
      <c r="U186">
        <f t="shared" si="22"/>
        <v>5136219.9374232665</v>
      </c>
      <c r="V186">
        <f t="shared" si="23"/>
        <v>1.9469571244678415E-7</v>
      </c>
    </row>
    <row r="187" spans="1:22" customFormat="1" ht="16" x14ac:dyDescent="0.2">
      <c r="A187" t="s">
        <v>1457</v>
      </c>
      <c r="B187" s="4">
        <f t="shared" si="21"/>
        <v>2.1820130561660587E-8</v>
      </c>
      <c r="C187" t="s">
        <v>49</v>
      </c>
      <c r="D187" t="s">
        <v>15</v>
      </c>
      <c r="F187" t="s">
        <v>36</v>
      </c>
      <c r="G187">
        <v>2</v>
      </c>
      <c r="H187">
        <v>-17.845360350005858</v>
      </c>
      <c r="I187">
        <v>9.798894162072011E-2</v>
      </c>
      <c r="J187" t="s">
        <v>340</v>
      </c>
      <c r="L187" t="s">
        <v>1457</v>
      </c>
      <c r="N187" t="s">
        <v>2008</v>
      </c>
      <c r="O187">
        <v>1</v>
      </c>
      <c r="P187" s="4">
        <f>INDEX(parameters!$D$41:$AG$178,MATCH('PV (extension)'!B164,parameters!$C$41:$C$178,0),MATCH('PV (extension)'!A187,parameters!$D$5:$AG$5,0))/O187</f>
        <v>0.11207298962797985</v>
      </c>
      <c r="Q187" s="3" t="s">
        <v>1505</v>
      </c>
      <c r="R187">
        <f>INDEX(parameters!$C$196:$EJ$198,MATCH('PV (extension)'!Q187,parameters!$B$196:$B$198,0),MATCH('PV (extension)'!B164,parameters!$C$195:$EJ$195,0))</f>
        <v>1840.9390456714216</v>
      </c>
      <c r="S187">
        <v>93</v>
      </c>
      <c r="T187">
        <v>30</v>
      </c>
      <c r="U187">
        <f t="shared" si="22"/>
        <v>5136219.9374232665</v>
      </c>
      <c r="V187">
        <f t="shared" si="23"/>
        <v>1.9469571244678415E-7</v>
      </c>
    </row>
    <row r="188" spans="1:22" customFormat="1" ht="16" x14ac:dyDescent="0.2">
      <c r="A188" t="s">
        <v>1462</v>
      </c>
      <c r="B188" s="4">
        <f t="shared" si="21"/>
        <v>6.8027589597040359E-10</v>
      </c>
      <c r="C188" t="s">
        <v>49</v>
      </c>
      <c r="D188" t="s">
        <v>15</v>
      </c>
      <c r="F188" t="s">
        <v>36</v>
      </c>
      <c r="G188">
        <v>2</v>
      </c>
      <c r="H188">
        <v>-21.294425499752101</v>
      </c>
      <c r="I188">
        <v>9.798894162072011E-2</v>
      </c>
      <c r="J188" t="s">
        <v>340</v>
      </c>
      <c r="L188" t="s">
        <v>1462</v>
      </c>
      <c r="N188" t="s">
        <v>2008</v>
      </c>
      <c r="O188">
        <v>1</v>
      </c>
      <c r="P188" s="4">
        <f>INDEX(parameters!$D$41:$AG$178,MATCH('PV (extension)'!B164,parameters!$C$41:$C$178,0),MATCH('PV (extension)'!A188,parameters!$D$5:$AG$5,0))/O188</f>
        <v>3.4940466198316628E-3</v>
      </c>
      <c r="Q188" s="3" t="s">
        <v>1505</v>
      </c>
      <c r="R188">
        <f>INDEX(parameters!$C$196:$EJ$198,MATCH('PV (extension)'!Q188,parameters!$B$196:$B$198,0),MATCH('PV (extension)'!B164,parameters!$C$195:$EJ$195,0))</f>
        <v>1840.9390456714216</v>
      </c>
      <c r="S188">
        <v>93</v>
      </c>
      <c r="T188">
        <v>30</v>
      </c>
      <c r="U188">
        <f t="shared" si="22"/>
        <v>5136219.9374232665</v>
      </c>
      <c r="V188">
        <f t="shared" si="23"/>
        <v>1.9469571244678415E-7</v>
      </c>
    </row>
    <row r="189" spans="1:22" customFormat="1" ht="16" x14ac:dyDescent="0.2">
      <c r="A189" t="s">
        <v>1458</v>
      </c>
      <c r="B189" s="4">
        <f t="shared" si="21"/>
        <v>1.1429613811513087E-8</v>
      </c>
      <c r="C189" t="s">
        <v>49</v>
      </c>
      <c r="D189" t="s">
        <v>15</v>
      </c>
      <c r="F189" t="s">
        <v>36</v>
      </c>
      <c r="G189">
        <v>2</v>
      </c>
      <c r="H189">
        <v>-18.48100416113547</v>
      </c>
      <c r="I189">
        <v>9.798894162072011E-2</v>
      </c>
      <c r="J189" t="s">
        <v>340</v>
      </c>
      <c r="L189" t="s">
        <v>1458</v>
      </c>
      <c r="N189" t="s">
        <v>2008</v>
      </c>
      <c r="O189">
        <v>1</v>
      </c>
      <c r="P189" s="4">
        <f>INDEX(parameters!$D$41:$AG$178,MATCH('PV (extension)'!B164,parameters!$C$41:$C$178,0),MATCH('PV (extension)'!A189,parameters!$D$5:$AG$5,0))/O189</f>
        <v>5.8705010335741853E-2</v>
      </c>
      <c r="Q189" s="3" t="s">
        <v>1505</v>
      </c>
      <c r="R189">
        <f>INDEX(parameters!$C$196:$EJ$198,MATCH('PV (extension)'!Q189,parameters!$B$196:$B$198,0),MATCH('PV (extension)'!B164,parameters!$C$195:$EJ$195,0))</f>
        <v>1840.9390456714216</v>
      </c>
      <c r="S189">
        <v>93</v>
      </c>
      <c r="T189">
        <v>30</v>
      </c>
      <c r="U189">
        <f t="shared" si="22"/>
        <v>5136219.9374232665</v>
      </c>
      <c r="V189">
        <f t="shared" si="23"/>
        <v>1.9469571244678415E-7</v>
      </c>
    </row>
    <row r="190" spans="1:22" customFormat="1" x14ac:dyDescent="0.2">
      <c r="A190" t="s">
        <v>341</v>
      </c>
      <c r="B190" s="4">
        <f t="shared" si="21"/>
        <v>2.8250812016042201E-8</v>
      </c>
      <c r="C190" t="s">
        <v>359</v>
      </c>
      <c r="D190" t="s">
        <v>15</v>
      </c>
      <c r="F190" t="s">
        <v>36</v>
      </c>
      <c r="G190">
        <v>2</v>
      </c>
      <c r="H190">
        <v>-17.561299045251399</v>
      </c>
      <c r="I190">
        <v>9.798894162072011E-2</v>
      </c>
      <c r="J190" t="s">
        <v>340</v>
      </c>
      <c r="L190" t="s">
        <v>341</v>
      </c>
      <c r="N190" t="s">
        <v>2008</v>
      </c>
      <c r="O190">
        <v>1</v>
      </c>
      <c r="P190" s="4">
        <f>INDEX(parameters!$D$41:$AG$178,MATCH('PV (extension)'!B164,parameters!$C$41:$C$178,0),MATCH('PV (extension)'!A190,parameters!$D$5:$AG$5,0))/O190</f>
        <v>3.2864644265829519E-3</v>
      </c>
      <c r="Q190" t="s">
        <v>1506</v>
      </c>
      <c r="R190">
        <f>INDEX(parameters!$C$196:$EJ$198,MATCH('PV (extension)'!Q190,parameters!$B$196:$B$198,0),MATCH('PV (extension)'!B164,parameters!$C$195:$EJ$195,0))</f>
        <v>1292.5742235565303</v>
      </c>
      <c r="S190">
        <v>3</v>
      </c>
      <c r="T190">
        <v>30</v>
      </c>
      <c r="U190">
        <f t="shared" si="22"/>
        <v>116331.68012008772</v>
      </c>
      <c r="V190">
        <f t="shared" si="23"/>
        <v>8.5961106980292262E-6</v>
      </c>
    </row>
    <row r="191" spans="1:22" customFormat="1" x14ac:dyDescent="0.2">
      <c r="A191" t="s">
        <v>342</v>
      </c>
      <c r="B191" s="4">
        <f t="shared" si="21"/>
        <v>2.7706569506551672E-8</v>
      </c>
      <c r="C191" t="s">
        <v>359</v>
      </c>
      <c r="D191" t="s">
        <v>15</v>
      </c>
      <c r="F191" t="s">
        <v>36</v>
      </c>
      <c r="G191">
        <v>2</v>
      </c>
      <c r="H191">
        <v>-17.561299045251399</v>
      </c>
      <c r="I191">
        <v>9.798894162072011E-2</v>
      </c>
      <c r="J191" t="s">
        <v>340</v>
      </c>
      <c r="L191" t="s">
        <v>342</v>
      </c>
      <c r="N191" t="s">
        <v>2008</v>
      </c>
      <c r="O191">
        <v>1</v>
      </c>
      <c r="P191" s="4">
        <f>INDEX(parameters!$D$41:$AG$178,MATCH('PV (extension)'!B164,parameters!$C$41:$C$178,0),MATCH('PV (extension)'!A191,parameters!$D$5:$AG$5,0))/O191</f>
        <v>3.2231517810611459E-3</v>
      </c>
      <c r="Q191" t="s">
        <v>1506</v>
      </c>
      <c r="R191">
        <f>INDEX(parameters!$C$196:$EJ$198,MATCH('PV (extension)'!Q191,parameters!$B$196:$B$198,0),MATCH('PV (extension)'!B164,parameters!$C$195:$EJ$195,0))</f>
        <v>1292.5742235565303</v>
      </c>
      <c r="S191">
        <v>3</v>
      </c>
      <c r="T191">
        <v>30</v>
      </c>
      <c r="U191">
        <f t="shared" si="22"/>
        <v>116331.68012008772</v>
      </c>
      <c r="V191">
        <f t="shared" si="23"/>
        <v>8.5961106980292262E-6</v>
      </c>
    </row>
    <row r="192" spans="1:22" customFormat="1" x14ac:dyDescent="0.2">
      <c r="A192" t="s">
        <v>343</v>
      </c>
      <c r="B192" s="4">
        <f t="shared" si="21"/>
        <v>1.4893512727523486E-8</v>
      </c>
      <c r="C192" t="s">
        <v>359</v>
      </c>
      <c r="D192" t="s">
        <v>15</v>
      </c>
      <c r="F192" t="s">
        <v>36</v>
      </c>
      <c r="G192">
        <v>2</v>
      </c>
      <c r="H192">
        <v>-18.196897397350821</v>
      </c>
      <c r="I192">
        <v>9.798894162072011E-2</v>
      </c>
      <c r="J192" t="s">
        <v>340</v>
      </c>
      <c r="L192" t="s">
        <v>343</v>
      </c>
      <c r="N192" t="s">
        <v>2008</v>
      </c>
      <c r="O192">
        <v>1</v>
      </c>
      <c r="P192" s="4">
        <f>INDEX(parameters!$D$41:$AG$178,MATCH('PV (extension)'!B164,parameters!$C$41:$C$178,0),MATCH('PV (extension)'!A192,parameters!$D$5:$AG$5,0))/O192</f>
        <v>1.7325873584827175E-3</v>
      </c>
      <c r="Q192" t="s">
        <v>1506</v>
      </c>
      <c r="R192">
        <f>INDEX(parameters!$C$196:$EJ$198,MATCH('PV (extension)'!Q192,parameters!$B$196:$B$198,0),MATCH('PV (extension)'!B164,parameters!$C$195:$EJ$195,0))</f>
        <v>1292.5742235565303</v>
      </c>
      <c r="S192">
        <v>3</v>
      </c>
      <c r="T192">
        <v>30</v>
      </c>
      <c r="U192">
        <f t="shared" si="22"/>
        <v>116331.68012008772</v>
      </c>
      <c r="V192">
        <f t="shared" si="23"/>
        <v>8.5961106980292262E-6</v>
      </c>
    </row>
    <row r="193" spans="1:22" customFormat="1" x14ac:dyDescent="0.2">
      <c r="A193" t="s">
        <v>344</v>
      </c>
      <c r="B193" s="4">
        <f t="shared" si="21"/>
        <v>1.4880626132921354E-8</v>
      </c>
      <c r="C193" t="s">
        <v>359</v>
      </c>
      <c r="D193" t="s">
        <v>15</v>
      </c>
      <c r="F193" t="s">
        <v>36</v>
      </c>
      <c r="G193">
        <v>2</v>
      </c>
      <c r="H193">
        <v>-18.196897397350821</v>
      </c>
      <c r="I193">
        <v>9.798894162072011E-2</v>
      </c>
      <c r="J193" t="s">
        <v>340</v>
      </c>
      <c r="L193" t="s">
        <v>344</v>
      </c>
      <c r="N193" t="s">
        <v>2008</v>
      </c>
      <c r="O193">
        <v>1</v>
      </c>
      <c r="P193" s="4">
        <f>INDEX(parameters!$D$41:$AG$178,MATCH('PV (extension)'!B164,parameters!$C$41:$C$178,0),MATCH('PV (extension)'!A193,parameters!$D$5:$AG$5,0))/O193</f>
        <v>1.7310882392816251E-3</v>
      </c>
      <c r="Q193" t="s">
        <v>1506</v>
      </c>
      <c r="R193">
        <f>INDEX(parameters!$C$196:$EJ$198,MATCH('PV (extension)'!Q193,parameters!$B$196:$B$198,0),MATCH('PV (extension)'!B164,parameters!$C$195:$EJ$195,0))</f>
        <v>1292.5742235565303</v>
      </c>
      <c r="S193">
        <v>3</v>
      </c>
      <c r="T193">
        <v>30</v>
      </c>
      <c r="U193">
        <f t="shared" si="22"/>
        <v>116331.68012008772</v>
      </c>
      <c r="V193">
        <f t="shared" si="23"/>
        <v>8.5961106980292262E-6</v>
      </c>
    </row>
    <row r="194" spans="1:22" customFormat="1" ht="16" x14ac:dyDescent="0.2">
      <c r="A194" t="s">
        <v>345</v>
      </c>
      <c r="B194" s="4">
        <f t="shared" si="21"/>
        <v>3.0555100515146344E-7</v>
      </c>
      <c r="C194" t="s">
        <v>359</v>
      </c>
      <c r="D194" t="s">
        <v>15</v>
      </c>
      <c r="F194" t="s">
        <v>36</v>
      </c>
      <c r="G194">
        <v>2</v>
      </c>
      <c r="H194">
        <v>-15.20991773919472</v>
      </c>
      <c r="I194">
        <v>9.798894162072011E-2</v>
      </c>
      <c r="J194" t="s">
        <v>340</v>
      </c>
      <c r="L194" t="s">
        <v>345</v>
      </c>
      <c r="N194" t="s">
        <v>2008</v>
      </c>
      <c r="O194">
        <v>1</v>
      </c>
      <c r="P194" s="4">
        <f>INDEX(parameters!$D$41:$AG$178,MATCH('PV (extension)'!B164,parameters!$C$41:$C$178,0),MATCH('PV (extension)'!A194,parameters!$D$5:$AG$5,0))/O194</f>
        <v>5.0625069824473082E-2</v>
      </c>
      <c r="Q194" s="3" t="s">
        <v>1505</v>
      </c>
      <c r="R194">
        <f>INDEX(parameters!$C$196:$EJ$198,MATCH('PV (extension)'!Q194,parameters!$B$196:$B$198,0),MATCH('PV (extension)'!B164,parameters!$C$195:$EJ$195,0))</f>
        <v>1840.9390456714216</v>
      </c>
      <c r="S194">
        <v>3</v>
      </c>
      <c r="T194">
        <v>30</v>
      </c>
      <c r="U194">
        <f t="shared" si="22"/>
        <v>165684.51411042793</v>
      </c>
      <c r="V194">
        <f t="shared" si="23"/>
        <v>6.0355670858503095E-6</v>
      </c>
    </row>
    <row r="195" spans="1:22" customFormat="1" ht="16" x14ac:dyDescent="0.2">
      <c r="A195" t="s">
        <v>346</v>
      </c>
      <c r="B195" s="4">
        <f t="shared" si="21"/>
        <v>1.5949319860179445E-7</v>
      </c>
      <c r="C195" t="s">
        <v>359</v>
      </c>
      <c r="D195" t="s">
        <v>15</v>
      </c>
      <c r="F195" t="s">
        <v>36</v>
      </c>
      <c r="G195">
        <v>2</v>
      </c>
      <c r="H195">
        <v>-15.845552597349339</v>
      </c>
      <c r="I195">
        <v>9.798894162072011E-2</v>
      </c>
      <c r="J195" t="s">
        <v>340</v>
      </c>
      <c r="L195" t="s">
        <v>346</v>
      </c>
      <c r="N195" t="s">
        <v>2008</v>
      </c>
      <c r="O195">
        <v>1</v>
      </c>
      <c r="P195" s="4">
        <f>INDEX(parameters!$D$41:$AG$178,MATCH('PV (extension)'!B164,parameters!$C$41:$C$178,0),MATCH('PV (extension)'!A195,parameters!$D$5:$AG$5,0))/O195</f>
        <v>2.6425553114256296E-2</v>
      </c>
      <c r="Q195" s="3" t="s">
        <v>1505</v>
      </c>
      <c r="R195">
        <f>INDEX(parameters!$C$196:$EJ$198,MATCH('PV (extension)'!Q195,parameters!$B$196:$B$198,0),MATCH('PV (extension)'!B164,parameters!$C$195:$EJ$195,0))</f>
        <v>1840.9390456714216</v>
      </c>
      <c r="S195">
        <v>3</v>
      </c>
      <c r="T195">
        <v>30</v>
      </c>
      <c r="U195">
        <f t="shared" si="22"/>
        <v>165684.51411042793</v>
      </c>
      <c r="V195">
        <f t="shared" si="23"/>
        <v>6.0355670858503095E-6</v>
      </c>
    </row>
    <row r="196" spans="1:22" customFormat="1" ht="16" x14ac:dyDescent="0.2">
      <c r="A196" t="s">
        <v>347</v>
      </c>
      <c r="B196" s="4">
        <f t="shared" si="21"/>
        <v>8.8218595863414185E-8</v>
      </c>
      <c r="C196" t="s">
        <v>49</v>
      </c>
      <c r="D196" t="s">
        <v>15</v>
      </c>
      <c r="F196" t="s">
        <v>36</v>
      </c>
      <c r="G196">
        <v>2</v>
      </c>
      <c r="H196">
        <v>-16.884050111477411</v>
      </c>
      <c r="I196">
        <v>9.798894162072011E-2</v>
      </c>
      <c r="J196" t="s">
        <v>340</v>
      </c>
      <c r="L196" t="s">
        <v>347</v>
      </c>
      <c r="N196" t="s">
        <v>2008</v>
      </c>
      <c r="O196">
        <v>1</v>
      </c>
      <c r="P196" s="4">
        <f>INDEX(parameters!$D$41:$AG$178,MATCH('PV (extension)'!B164,parameters!$C$41:$C$178,0),MATCH('PV (extension)'!A196,parameters!$D$5:$AG$5,0))/O196</f>
        <v>1.4616455191133988E-2</v>
      </c>
      <c r="Q196" s="3" t="s">
        <v>1505</v>
      </c>
      <c r="R196">
        <f>INDEX(parameters!$C$196:$EJ$198,MATCH('PV (extension)'!Q196,parameters!$B$196:$B$198,0),MATCH('PV (extension)'!B164,parameters!$C$195:$EJ$195,0))</f>
        <v>1840.9390456714216</v>
      </c>
      <c r="S196">
        <v>3</v>
      </c>
      <c r="T196">
        <v>30</v>
      </c>
      <c r="U196">
        <f t="shared" si="22"/>
        <v>165684.51411042793</v>
      </c>
      <c r="V196">
        <f t="shared" si="23"/>
        <v>6.0355670858503095E-6</v>
      </c>
    </row>
    <row r="197" spans="1:22" customFormat="1" ht="16" x14ac:dyDescent="0.2">
      <c r="A197" t="s">
        <v>348</v>
      </c>
      <c r="B197" s="4">
        <f t="shared" si="21"/>
        <v>2.4701760058188862E-9</v>
      </c>
      <c r="C197" t="s">
        <v>49</v>
      </c>
      <c r="D197" t="s">
        <v>15</v>
      </c>
      <c r="F197" t="s">
        <v>36</v>
      </c>
      <c r="G197">
        <v>2</v>
      </c>
      <c r="H197">
        <v>-19.506396550885459</v>
      </c>
      <c r="I197">
        <v>9.798894162072011E-2</v>
      </c>
      <c r="J197" t="s">
        <v>340</v>
      </c>
      <c r="L197" t="s">
        <v>348</v>
      </c>
      <c r="N197" t="s">
        <v>2008</v>
      </c>
      <c r="O197">
        <v>1</v>
      </c>
      <c r="P197" s="4">
        <f>INDEX(parameters!$D$41:$AG$178,MATCH('PV (extension)'!B164,parameters!$C$41:$C$178,0),MATCH('PV (extension)'!A197,parameters!$D$5:$AG$5,0))/O197</f>
        <v>4.0926991129133978E-4</v>
      </c>
      <c r="Q197" s="3" t="s">
        <v>1505</v>
      </c>
      <c r="R197">
        <f>INDEX(parameters!$C$196:$EJ$198,MATCH('PV (extension)'!Q197,parameters!$B$196:$B$198,0),MATCH('PV (extension)'!B164,parameters!$C$195:$EJ$195,0))</f>
        <v>1840.9390456714216</v>
      </c>
      <c r="S197">
        <v>3</v>
      </c>
      <c r="T197">
        <v>30</v>
      </c>
      <c r="U197">
        <f t="shared" si="22"/>
        <v>165684.51411042793</v>
      </c>
      <c r="V197">
        <f t="shared" si="23"/>
        <v>6.0355670858503095E-6</v>
      </c>
    </row>
    <row r="198" spans="1:22" customFormat="1" ht="16" x14ac:dyDescent="0.2">
      <c r="A198" t="s">
        <v>349</v>
      </c>
      <c r="B198" s="4">
        <f t="shared" si="21"/>
        <v>1.4675460762835288E-8</v>
      </c>
      <c r="C198" t="s">
        <v>359</v>
      </c>
      <c r="D198" t="s">
        <v>15</v>
      </c>
      <c r="F198" t="s">
        <v>36</v>
      </c>
      <c r="G198">
        <v>2</v>
      </c>
      <c r="H198">
        <v>-18.220764878757461</v>
      </c>
      <c r="I198">
        <v>9.798894162072011E-2</v>
      </c>
      <c r="J198" t="s">
        <v>340</v>
      </c>
      <c r="L198" t="s">
        <v>349</v>
      </c>
      <c r="N198" t="s">
        <v>2008</v>
      </c>
      <c r="O198">
        <v>1</v>
      </c>
      <c r="P198" s="4">
        <f>INDEX(parameters!$D$41:$AG$178,MATCH('PV (extension)'!B164,parameters!$C$41:$C$178,0),MATCH('PV (extension)'!A198,parameters!$D$5:$AG$5,0))/O198</f>
        <v>2.4314965858370148E-3</v>
      </c>
      <c r="Q198" s="3" t="s">
        <v>1505</v>
      </c>
      <c r="R198">
        <f>INDEX(parameters!$C$196:$EJ$198,MATCH('PV (extension)'!Q198,parameters!$B$196:$B$198,0),MATCH('PV (extension)'!B164,parameters!$C$195:$EJ$195,0))</f>
        <v>1840.9390456714216</v>
      </c>
      <c r="S198">
        <v>3</v>
      </c>
      <c r="T198">
        <v>30</v>
      </c>
      <c r="U198">
        <f t="shared" si="22"/>
        <v>165684.51411042793</v>
      </c>
      <c r="V198">
        <f t="shared" si="23"/>
        <v>6.0355670858503095E-6</v>
      </c>
    </row>
    <row r="199" spans="1:22" customFormat="1" ht="16" x14ac:dyDescent="0.2">
      <c r="A199" t="s">
        <v>350</v>
      </c>
      <c r="B199" s="4">
        <f t="shared" si="21"/>
        <v>2.5119176198699392E-7</v>
      </c>
      <c r="C199" t="s">
        <v>359</v>
      </c>
      <c r="D199" t="s">
        <v>15</v>
      </c>
      <c r="F199" t="s">
        <v>36</v>
      </c>
      <c r="G199">
        <v>2</v>
      </c>
      <c r="H199">
        <v>-15.40735416199742</v>
      </c>
      <c r="I199">
        <v>9.798894162072011E-2</v>
      </c>
      <c r="J199" t="s">
        <v>340</v>
      </c>
      <c r="L199" t="s">
        <v>350</v>
      </c>
      <c r="N199" t="s">
        <v>2008</v>
      </c>
      <c r="O199">
        <v>1</v>
      </c>
      <c r="P199" s="4">
        <f>INDEX(parameters!$D$41:$AG$178,MATCH('PV (extension)'!B164,parameters!$C$41:$C$178,0),MATCH('PV (extension)'!A199,parameters!$D$5:$AG$5,0))/O199</f>
        <v>4.1618585033357351E-2</v>
      </c>
      <c r="Q199" s="3" t="s">
        <v>1505</v>
      </c>
      <c r="R199">
        <f>INDEX(parameters!$C$196:$EJ$198,MATCH('PV (extension)'!Q199,parameters!$B$196:$B$198,0),MATCH('PV (extension)'!B164,parameters!$C$195:$EJ$195,0))</f>
        <v>1840.9390456714216</v>
      </c>
      <c r="S199">
        <v>3</v>
      </c>
      <c r="T199">
        <v>30</v>
      </c>
      <c r="U199">
        <f t="shared" si="22"/>
        <v>165684.51411042793</v>
      </c>
      <c r="V199">
        <f t="shared" si="23"/>
        <v>6.0355670858503095E-6</v>
      </c>
    </row>
    <row r="200" spans="1:22" customFormat="1" ht="16" x14ac:dyDescent="0.2">
      <c r="A200" t="s">
        <v>351</v>
      </c>
      <c r="B200" s="4">
        <f t="shared" si="21"/>
        <v>7.7559266039537726E-9</v>
      </c>
      <c r="C200" t="s">
        <v>359</v>
      </c>
      <c r="D200" t="s">
        <v>15</v>
      </c>
      <c r="F200" t="s">
        <v>36</v>
      </c>
      <c r="G200">
        <v>2</v>
      </c>
      <c r="H200">
        <v>-18.856367974250119</v>
      </c>
      <c r="I200">
        <v>9.798894162072011E-2</v>
      </c>
      <c r="J200" t="s">
        <v>340</v>
      </c>
      <c r="L200" t="s">
        <v>351</v>
      </c>
      <c r="N200" t="s">
        <v>2008</v>
      </c>
      <c r="O200">
        <v>1</v>
      </c>
      <c r="P200" s="4">
        <f>INDEX(parameters!$D$41:$AG$178,MATCH('PV (extension)'!B164,parameters!$C$41:$C$178,0),MATCH('PV (extension)'!A200,parameters!$D$5:$AG$5,0))/O200</f>
        <v>1.2850369308522222E-3</v>
      </c>
      <c r="Q200" s="3" t="s">
        <v>1505</v>
      </c>
      <c r="R200">
        <f>INDEX(parameters!$C$196:$EJ$198,MATCH('PV (extension)'!Q200,parameters!$B$196:$B$198,0),MATCH('PV (extension)'!B164,parameters!$C$195:$EJ$195,0))</f>
        <v>1840.9390456714216</v>
      </c>
      <c r="S200">
        <v>3</v>
      </c>
      <c r="T200">
        <v>30</v>
      </c>
      <c r="U200">
        <f t="shared" si="22"/>
        <v>165684.51411042793</v>
      </c>
      <c r="V200">
        <f t="shared" si="23"/>
        <v>6.0355670858503095E-6</v>
      </c>
    </row>
    <row r="201" spans="1:22" customFormat="1" ht="16" x14ac:dyDescent="0.2">
      <c r="A201" t="s">
        <v>352</v>
      </c>
      <c r="B201" s="4">
        <f t="shared" si="21"/>
        <v>1.3127455046701032E-7</v>
      </c>
      <c r="C201" t="s">
        <v>359</v>
      </c>
      <c r="D201" t="s">
        <v>15</v>
      </c>
      <c r="F201" t="s">
        <v>36</v>
      </c>
      <c r="G201">
        <v>2</v>
      </c>
      <c r="H201">
        <v>-16.042988178471511</v>
      </c>
      <c r="I201">
        <v>9.798894162072011E-2</v>
      </c>
      <c r="J201" t="s">
        <v>340</v>
      </c>
      <c r="L201" t="s">
        <v>352</v>
      </c>
      <c r="N201" t="s">
        <v>2008</v>
      </c>
      <c r="O201">
        <v>1</v>
      </c>
      <c r="P201" s="4">
        <f>INDEX(parameters!$D$41:$AG$178,MATCH('PV (extension)'!B164,parameters!$C$41:$C$178,0),MATCH('PV (extension)'!A201,parameters!$D$5:$AG$5,0))/O201</f>
        <v>2.1750160109191456E-2</v>
      </c>
      <c r="Q201" s="3" t="s">
        <v>1505</v>
      </c>
      <c r="R201">
        <f>INDEX(parameters!$C$196:$EJ$198,MATCH('PV (extension)'!Q201,parameters!$B$196:$B$198,0),MATCH('PV (extension)'!B164,parameters!$C$195:$EJ$195,0))</f>
        <v>1840.9390456714216</v>
      </c>
      <c r="S201">
        <v>3</v>
      </c>
      <c r="T201">
        <v>30</v>
      </c>
      <c r="U201">
        <f t="shared" si="22"/>
        <v>165684.51411042793</v>
      </c>
      <c r="V201">
        <f t="shared" si="23"/>
        <v>6.0355670858503095E-6</v>
      </c>
    </row>
    <row r="202" spans="1:22" customFormat="1" x14ac:dyDescent="0.2">
      <c r="A202" t="s">
        <v>442</v>
      </c>
      <c r="B202">
        <v>2.0720999999999999E-3</v>
      </c>
      <c r="C202" t="s">
        <v>42</v>
      </c>
      <c r="D202" t="s">
        <v>16</v>
      </c>
      <c r="F202" t="s">
        <v>36</v>
      </c>
      <c r="G202">
        <v>2</v>
      </c>
      <c r="H202">
        <v>-6.1791926932012373</v>
      </c>
      <c r="I202">
        <v>4.3409845976280087E-2</v>
      </c>
      <c r="J202" t="s">
        <v>353</v>
      </c>
      <c r="L202" t="s">
        <v>443</v>
      </c>
    </row>
    <row r="203" spans="1:22" customFormat="1" x14ac:dyDescent="0.2">
      <c r="A203" t="s">
        <v>354</v>
      </c>
      <c r="B203">
        <v>-1.8648999999999999E-6</v>
      </c>
      <c r="C203" t="s">
        <v>49</v>
      </c>
      <c r="D203" t="s">
        <v>250</v>
      </c>
      <c r="F203" t="s">
        <v>36</v>
      </c>
      <c r="G203">
        <v>2</v>
      </c>
      <c r="H203">
        <v>-13.19230312560901</v>
      </c>
      <c r="I203">
        <v>4.3409845976280087E-2</v>
      </c>
      <c r="J203" t="s">
        <v>353</v>
      </c>
      <c r="K203" t="b">
        <v>1</v>
      </c>
      <c r="L203" t="s">
        <v>355</v>
      </c>
    </row>
    <row r="204" spans="1:22" customFormat="1" x14ac:dyDescent="0.2"/>
    <row r="205" spans="1:22" s="2" customFormat="1" x14ac:dyDescent="0.2">
      <c r="A205" s="2" t="s">
        <v>2</v>
      </c>
      <c r="B205" s="2" t="s">
        <v>1459</v>
      </c>
    </row>
    <row r="206" spans="1:22" x14ac:dyDescent="0.2">
      <c r="A206" s="29" t="s">
        <v>4</v>
      </c>
      <c r="B20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")&amp;HLOOKUP(B207,parameters!$C$195:$EJ$198,2,0)&amp;" kWh/kWp.
Annual output, Facade: "&amp;HLOOKUP(B207,parameters!$C$195:$EJ$198,3,0)&amp;" kWh/kWp.
Annual output, Open-ground: "&amp;HLOOKUP(B207,parameters!$C$195:$EJ$198,4,0)&amp;_xlfn._LONGTEXT("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")&amp;VLOOKUP(B207,'extension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1829.81899447223 kWh/kWp.
Annual output, Facade: 1284.76652803369 kWh/kWp.
Annual output, Open-ground: 1946.6159515662 kWh/kWp.
Amount of solar energy transformed to electricity. Waste heat emission due to losses of electricity in the system.
Technology:  Electricity production with grid-connected photovoltaic power plants.
Time period:  Time of publications
Production volume: 0.973 GWh in 2025.
Sampling:  Statistical data and model calculations
Extrapolations:  Use of PV technology data investigated for other countries (Switzerland). Correction of average yield with Swiss data.
Uncertainty:  None
Author: Romain Sacchi, PSI, romain.sacchi@psi.ch</v>
      </c>
    </row>
    <row r="207" spans="1:22" customFormat="1" x14ac:dyDescent="0.2">
      <c r="A207" t="s">
        <v>6</v>
      </c>
      <c r="B207" t="s">
        <v>1722</v>
      </c>
    </row>
    <row r="208" spans="1:22" customFormat="1" x14ac:dyDescent="0.2">
      <c r="A208" t="s">
        <v>8</v>
      </c>
      <c r="B208">
        <v>1</v>
      </c>
    </row>
    <row r="209" spans="1:19" customFormat="1" x14ac:dyDescent="0.2">
      <c r="A209" t="s">
        <v>9</v>
      </c>
      <c r="B209" t="s">
        <v>73</v>
      </c>
    </row>
    <row r="210" spans="1:19" customFormat="1" x14ac:dyDescent="0.2">
      <c r="A210" t="s">
        <v>11</v>
      </c>
      <c r="B210" t="s">
        <v>12</v>
      </c>
    </row>
    <row r="211" spans="1:19" customFormat="1" x14ac:dyDescent="0.2">
      <c r="A211" t="s">
        <v>13</v>
      </c>
      <c r="B211" t="s">
        <v>14</v>
      </c>
    </row>
    <row r="212" spans="1:19" customFormat="1" x14ac:dyDescent="0.2">
      <c r="A212" t="s">
        <v>15</v>
      </c>
      <c r="B212" t="s">
        <v>53</v>
      </c>
    </row>
    <row r="213" spans="1:19" customFormat="1" x14ac:dyDescent="0.2">
      <c r="A213" t="s">
        <v>17</v>
      </c>
    </row>
    <row r="214" spans="1:19" s="2" customFormat="1" x14ac:dyDescent="0.2">
      <c r="A214" s="2" t="s">
        <v>18</v>
      </c>
      <c r="B214" s="2" t="s">
        <v>19</v>
      </c>
      <c r="C214" s="2" t="s">
        <v>6</v>
      </c>
      <c r="D214" s="2" t="s">
        <v>15</v>
      </c>
      <c r="E214" s="2" t="s">
        <v>20</v>
      </c>
      <c r="F214" s="2" t="s">
        <v>13</v>
      </c>
      <c r="G214" s="2" t="s">
        <v>21</v>
      </c>
      <c r="H214" s="2" t="s">
        <v>9</v>
      </c>
      <c r="I214" s="2" t="s">
        <v>4</v>
      </c>
      <c r="J214" s="2" t="s">
        <v>1925</v>
      </c>
      <c r="K214" s="2" t="s">
        <v>1998</v>
      </c>
      <c r="L214" s="2" t="s">
        <v>2002</v>
      </c>
      <c r="M214" s="2" t="s">
        <v>2003</v>
      </c>
      <c r="N214" s="2" t="s">
        <v>2001</v>
      </c>
      <c r="O214" s="2" t="s">
        <v>2000</v>
      </c>
      <c r="P214" s="2" t="s">
        <v>2004</v>
      </c>
      <c r="Q214" s="2" t="s">
        <v>1502</v>
      </c>
      <c r="R214" s="2" t="s">
        <v>2005</v>
      </c>
      <c r="S214" s="2" t="s">
        <v>2006</v>
      </c>
    </row>
    <row r="215" spans="1:19" customFormat="1" x14ac:dyDescent="0.2">
      <c r="A215" t="s">
        <v>335</v>
      </c>
      <c r="B215">
        <v>3.8502999999999998</v>
      </c>
      <c r="D215" t="s">
        <v>30</v>
      </c>
      <c r="E215" t="s">
        <v>336</v>
      </c>
      <c r="F215" t="s">
        <v>27</v>
      </c>
      <c r="G215">
        <v>0</v>
      </c>
      <c r="I215" t="s">
        <v>337</v>
      </c>
    </row>
    <row r="216" spans="1:19" customFormat="1" x14ac:dyDescent="0.2">
      <c r="A216" t="s">
        <v>29</v>
      </c>
      <c r="B216">
        <v>0.25026999999999999</v>
      </c>
      <c r="D216" t="s">
        <v>30</v>
      </c>
      <c r="E216" t="s">
        <v>31</v>
      </c>
      <c r="F216" t="s">
        <v>27</v>
      </c>
      <c r="G216">
        <v>0</v>
      </c>
      <c r="I216" t="s">
        <v>338</v>
      </c>
    </row>
    <row r="217" spans="1:19" customFormat="1" x14ac:dyDescent="0.2">
      <c r="A217" t="s">
        <v>1459</v>
      </c>
      <c r="B217">
        <v>1</v>
      </c>
      <c r="C217" t="str">
        <f>B207</f>
        <v>JO</v>
      </c>
      <c r="D217" t="s">
        <v>53</v>
      </c>
      <c r="E217" t="s">
        <v>339</v>
      </c>
      <c r="F217" t="s">
        <v>33</v>
      </c>
      <c r="G217">
        <v>0</v>
      </c>
      <c r="H217" t="s">
        <v>73</v>
      </c>
      <c r="J217">
        <f>VLOOKUP(C217,'extension - production vol'!$B$6:$D$235,3,0)</f>
        <v>0.97299999999999998</v>
      </c>
    </row>
    <row r="218" spans="1:19" customFormat="1" ht="16" x14ac:dyDescent="0.2">
      <c r="A218" t="s">
        <v>1439</v>
      </c>
      <c r="B218" s="4">
        <f t="shared" ref="B218:B233" si="24">M218*S218</f>
        <v>3.1088825323790423E-8</v>
      </c>
      <c r="C218" t="s">
        <v>49</v>
      </c>
      <c r="D218" t="s">
        <v>15</v>
      </c>
      <c r="F218" t="s">
        <v>36</v>
      </c>
      <c r="G218">
        <v>0</v>
      </c>
      <c r="H218" t="s">
        <v>1439</v>
      </c>
      <c r="I218" t="s">
        <v>340</v>
      </c>
      <c r="K218" t="s">
        <v>1999</v>
      </c>
      <c r="L218">
        <f>IF(K218="residential",VLOOKUP(B207,parameters!$C$41:$AG$178,18,0),IF(K218="commercial",1-VLOOKUP(B207,parameters!$C$41:$AG$178,18,0),1))</f>
        <v>0.17766751537682748</v>
      </c>
      <c r="M218" s="4">
        <f>INDEX(parameters!$D$41:$AG$178,MATCH('PV (extension)'!B207,parameters!$C$41:$C$178,0),MATCH('PV (extension)'!A218,parameters!$D$5:$AG$5,0))/L218</f>
        <v>5.119823078397083E-3</v>
      </c>
      <c r="N218" s="3" t="s">
        <v>1505</v>
      </c>
      <c r="O218">
        <f>INDEX(parameters!$C$196:$EJ$198,MATCH('PV (extension)'!N218,parameters!$B$196:$B$198,0),MATCH('PV (extension)'!B207,parameters!$C$195:$EJ$195,0))</f>
        <v>1829.8189944722278</v>
      </c>
      <c r="P218">
        <v>3</v>
      </c>
      <c r="Q218">
        <v>30</v>
      </c>
      <c r="R218">
        <f>Q218*P218*O218</f>
        <v>164683.70950250051</v>
      </c>
      <c r="S218">
        <f>1/R218</f>
        <v>6.0722460225175841E-6</v>
      </c>
    </row>
    <row r="219" spans="1:19" customFormat="1" ht="16" x14ac:dyDescent="0.2">
      <c r="A219" t="s">
        <v>1440</v>
      </c>
      <c r="B219" s="4">
        <f t="shared" si="24"/>
        <v>2.0277083659899075E-7</v>
      </c>
      <c r="C219" t="s">
        <v>49</v>
      </c>
      <c r="D219" t="s">
        <v>15</v>
      </c>
      <c r="F219" t="s">
        <v>36</v>
      </c>
      <c r="G219">
        <v>0</v>
      </c>
      <c r="H219" t="s">
        <v>1440</v>
      </c>
      <c r="I219" t="s">
        <v>340</v>
      </c>
      <c r="K219" t="s">
        <v>1999</v>
      </c>
      <c r="L219">
        <f>L218</f>
        <v>0.17766751537682748</v>
      </c>
      <c r="M219" s="4">
        <f>INDEX(parameters!$D$41:$AG$178,MATCH('PV (extension)'!B207,parameters!$C$41:$C$178,0),MATCH('PV (extension)'!A219,parameters!$D$5:$AG$5,0))/L219</f>
        <v>3.3393053550047194E-2</v>
      </c>
      <c r="N219" s="3" t="s">
        <v>1505</v>
      </c>
      <c r="O219">
        <f>INDEX(parameters!$C$196:$EJ$198,MATCH('PV (extension)'!N219,parameters!$B$196:$B$198,0),MATCH('PV (extension)'!B207,parameters!$C$195:$EJ$195,0))</f>
        <v>1829.8189944722278</v>
      </c>
      <c r="P219">
        <v>3</v>
      </c>
      <c r="Q219">
        <v>30</v>
      </c>
      <c r="R219">
        <f t="shared" ref="R219:R233" si="25">Q219*P219*O219</f>
        <v>164683.70950250051</v>
      </c>
      <c r="S219">
        <f t="shared" ref="S219:S233" si="26">1/R219</f>
        <v>6.0722460225175841E-6</v>
      </c>
    </row>
    <row r="220" spans="1:19" customFormat="1" ht="16" x14ac:dyDescent="0.2">
      <c r="A220" t="s">
        <v>1441</v>
      </c>
      <c r="B220" s="4">
        <f t="shared" si="24"/>
        <v>3.141931473990997E-9</v>
      </c>
      <c r="C220" t="s">
        <v>35</v>
      </c>
      <c r="D220" t="s">
        <v>15</v>
      </c>
      <c r="F220" t="s">
        <v>36</v>
      </c>
      <c r="G220">
        <v>0</v>
      </c>
      <c r="H220" t="s">
        <v>1441</v>
      </c>
      <c r="I220" t="s">
        <v>340</v>
      </c>
      <c r="K220" t="s">
        <v>1999</v>
      </c>
      <c r="L220">
        <f t="shared" ref="L220:L233" si="27">L219</f>
        <v>0.17766751537682748</v>
      </c>
      <c r="M220" s="4">
        <f>INDEX(parameters!$D$41:$AG$178,MATCH('PV (extension)'!B207,parameters!$C$41:$C$178,0),MATCH('PV (extension)'!A220,parameters!$D$5:$AG$5,0))/L220</f>
        <v>5.1742493013949662E-4</v>
      </c>
      <c r="N220" s="3" t="s">
        <v>1505</v>
      </c>
      <c r="O220">
        <f>INDEX(parameters!$C$196:$EJ$198,MATCH('PV (extension)'!N220,parameters!$B$196:$B$198,0),MATCH('PV (extension)'!B207,parameters!$C$195:$EJ$195,0))</f>
        <v>1829.8189944722278</v>
      </c>
      <c r="P220">
        <v>3</v>
      </c>
      <c r="Q220">
        <v>30</v>
      </c>
      <c r="R220">
        <f t="shared" si="25"/>
        <v>164683.70950250051</v>
      </c>
      <c r="S220">
        <f t="shared" si="26"/>
        <v>6.0722460225175841E-6</v>
      </c>
    </row>
    <row r="221" spans="1:19" customFormat="1" ht="16" x14ac:dyDescent="0.2">
      <c r="A221" t="s">
        <v>1442</v>
      </c>
      <c r="B221" s="4">
        <f t="shared" si="24"/>
        <v>5.4621933289824353E-8</v>
      </c>
      <c r="C221" t="s">
        <v>35</v>
      </c>
      <c r="D221" t="s">
        <v>15</v>
      </c>
      <c r="F221" t="s">
        <v>36</v>
      </c>
      <c r="G221">
        <v>0</v>
      </c>
      <c r="H221" t="s">
        <v>1442</v>
      </c>
      <c r="I221" t="s">
        <v>340</v>
      </c>
      <c r="K221" t="s">
        <v>1999</v>
      </c>
      <c r="L221">
        <f t="shared" si="27"/>
        <v>0.17766751537682748</v>
      </c>
      <c r="M221" s="4">
        <f>INDEX(parameters!$D$41:$AG$178,MATCH('PV (extension)'!B207,parameters!$C$41:$C$178,0),MATCH('PV (extension)'!A221,parameters!$D$5:$AG$5,0))/L221</f>
        <v>8.9953425943663963E-3</v>
      </c>
      <c r="N221" s="3" t="s">
        <v>1505</v>
      </c>
      <c r="O221">
        <f>INDEX(parameters!$C$196:$EJ$198,MATCH('PV (extension)'!N221,parameters!$B$196:$B$198,0),MATCH('PV (extension)'!B207,parameters!$C$195:$EJ$195,0))</f>
        <v>1829.8189944722278</v>
      </c>
      <c r="P221">
        <v>3</v>
      </c>
      <c r="Q221">
        <v>30</v>
      </c>
      <c r="R221">
        <f t="shared" si="25"/>
        <v>164683.70950250051</v>
      </c>
      <c r="S221">
        <f t="shared" si="26"/>
        <v>6.0722460225175841E-6</v>
      </c>
    </row>
    <row r="222" spans="1:19" customFormat="1" x14ac:dyDescent="0.2">
      <c r="A222" t="s">
        <v>341</v>
      </c>
      <c r="B222" s="4">
        <f t="shared" si="24"/>
        <v>1.5997576070015911E-7</v>
      </c>
      <c r="C222" t="s">
        <v>35</v>
      </c>
      <c r="D222" t="s">
        <v>15</v>
      </c>
      <c r="F222" t="s">
        <v>36</v>
      </c>
      <c r="G222">
        <v>0</v>
      </c>
      <c r="H222" t="s">
        <v>341</v>
      </c>
      <c r="I222" t="s">
        <v>340</v>
      </c>
      <c r="K222" t="s">
        <v>1999</v>
      </c>
      <c r="L222">
        <f t="shared" si="27"/>
        <v>0.17766751537682748</v>
      </c>
      <c r="M222" s="4">
        <f>INDEX(parameters!$D$41:$AG$178,MATCH('PV (extension)'!B207,parameters!$C$41:$C$178,0),MATCH('PV (extension)'!A222,parameters!$D$5:$AG$5,0))/L222</f>
        <v>1.8497835237986298E-2</v>
      </c>
      <c r="N222" t="s">
        <v>1506</v>
      </c>
      <c r="O222">
        <f>INDEX(parameters!$C$196:$EJ$198,MATCH('PV (extension)'!N222,parameters!$B$196:$B$198,0),MATCH('PV (extension)'!B207,parameters!$C$195:$EJ$195,0))</f>
        <v>1284.7665280336921</v>
      </c>
      <c r="P222">
        <v>3</v>
      </c>
      <c r="Q222">
        <v>30</v>
      </c>
      <c r="R222">
        <f t="shared" si="25"/>
        <v>115628.98752303229</v>
      </c>
      <c r="S222">
        <f t="shared" si="26"/>
        <v>8.6483503957068607E-6</v>
      </c>
    </row>
    <row r="223" spans="1:19" customFormat="1" x14ac:dyDescent="0.2">
      <c r="A223" t="s">
        <v>342</v>
      </c>
      <c r="B223" s="4">
        <f t="shared" si="24"/>
        <v>1.5689388080900163E-7</v>
      </c>
      <c r="C223" t="s">
        <v>35</v>
      </c>
      <c r="D223" t="s">
        <v>15</v>
      </c>
      <c r="F223" t="s">
        <v>36</v>
      </c>
      <c r="G223">
        <v>0</v>
      </c>
      <c r="H223" t="s">
        <v>342</v>
      </c>
      <c r="I223" t="s">
        <v>340</v>
      </c>
      <c r="K223" t="s">
        <v>1999</v>
      </c>
      <c r="L223">
        <f t="shared" si="27"/>
        <v>0.17766751537682748</v>
      </c>
      <c r="M223" s="4">
        <f>INDEX(parameters!$D$41:$AG$178,MATCH('PV (extension)'!B207,parameters!$C$41:$C$178,0),MATCH('PV (extension)'!A223,parameters!$D$5:$AG$5,0))/L223</f>
        <v>1.8141480586504166E-2</v>
      </c>
      <c r="N223" t="s">
        <v>1506</v>
      </c>
      <c r="O223">
        <f>INDEX(parameters!$C$196:$EJ$198,MATCH('PV (extension)'!N223,parameters!$B$196:$B$198,0),MATCH('PV (extension)'!B207,parameters!$C$195:$EJ$195,0))</f>
        <v>1284.7665280336921</v>
      </c>
      <c r="P223">
        <v>3</v>
      </c>
      <c r="Q223">
        <v>30</v>
      </c>
      <c r="R223">
        <f t="shared" si="25"/>
        <v>115628.98752303229</v>
      </c>
      <c r="S223">
        <f t="shared" si="26"/>
        <v>8.6483503957068607E-6</v>
      </c>
    </row>
    <row r="224" spans="1:19" customFormat="1" x14ac:dyDescent="0.2">
      <c r="A224" t="s">
        <v>343</v>
      </c>
      <c r="B224" s="4">
        <f t="shared" si="24"/>
        <v>8.4337435211777744E-8</v>
      </c>
      <c r="C224" t="s">
        <v>35</v>
      </c>
      <c r="D224" t="s">
        <v>15</v>
      </c>
      <c r="F224" t="s">
        <v>36</v>
      </c>
      <c r="G224">
        <v>0</v>
      </c>
      <c r="H224" t="s">
        <v>343</v>
      </c>
      <c r="I224" t="s">
        <v>340</v>
      </c>
      <c r="K224" t="s">
        <v>1999</v>
      </c>
      <c r="L224">
        <f t="shared" si="27"/>
        <v>0.17766751537682748</v>
      </c>
      <c r="M224" s="4">
        <f>INDEX(parameters!$D$41:$AG$178,MATCH('PV (extension)'!B207,parameters!$C$41:$C$178,0),MATCH('PV (extension)'!A224,parameters!$D$5:$AG$5,0))/L224</f>
        <v>9.7518522438271929E-3</v>
      </c>
      <c r="N224" t="s">
        <v>1506</v>
      </c>
      <c r="O224">
        <f>INDEX(parameters!$C$196:$EJ$198,MATCH('PV (extension)'!N224,parameters!$B$196:$B$198,0),MATCH('PV (extension)'!B207,parameters!$C$195:$EJ$195,0))</f>
        <v>1284.7665280336921</v>
      </c>
      <c r="P224">
        <v>3</v>
      </c>
      <c r="Q224">
        <v>30</v>
      </c>
      <c r="R224">
        <f t="shared" si="25"/>
        <v>115628.98752303229</v>
      </c>
      <c r="S224">
        <f t="shared" si="26"/>
        <v>8.6483503957068607E-6</v>
      </c>
    </row>
    <row r="225" spans="1:19" customFormat="1" x14ac:dyDescent="0.2">
      <c r="A225" t="s">
        <v>344</v>
      </c>
      <c r="B225" s="4">
        <f t="shared" si="24"/>
        <v>8.4264462343842478E-8</v>
      </c>
      <c r="C225" t="s">
        <v>35</v>
      </c>
      <c r="D225" t="s">
        <v>15</v>
      </c>
      <c r="F225" t="s">
        <v>36</v>
      </c>
      <c r="G225">
        <v>0</v>
      </c>
      <c r="H225" t="s">
        <v>344</v>
      </c>
      <c r="I225" t="s">
        <v>340</v>
      </c>
      <c r="K225" t="s">
        <v>1999</v>
      </c>
      <c r="L225">
        <f t="shared" si="27"/>
        <v>0.17766751537682748</v>
      </c>
      <c r="M225" s="4">
        <f>INDEX(parameters!$D$41:$AG$178,MATCH('PV (extension)'!B207,parameters!$C$41:$C$178,0),MATCH('PV (extension)'!A225,parameters!$D$5:$AG$5,0))/L225</f>
        <v>9.7434144649911868E-3</v>
      </c>
      <c r="N225" t="s">
        <v>1506</v>
      </c>
      <c r="O225">
        <f>INDEX(parameters!$C$196:$EJ$198,MATCH('PV (extension)'!N225,parameters!$B$196:$B$198,0),MATCH('PV (extension)'!B207,parameters!$C$195:$EJ$195,0))</f>
        <v>1284.7665280336921</v>
      </c>
      <c r="P225">
        <v>3</v>
      </c>
      <c r="Q225">
        <v>30</v>
      </c>
      <c r="R225">
        <f t="shared" si="25"/>
        <v>115628.98752303229</v>
      </c>
      <c r="S225">
        <f t="shared" si="26"/>
        <v>8.6483503957068607E-6</v>
      </c>
    </row>
    <row r="226" spans="1:19" customFormat="1" ht="16" x14ac:dyDescent="0.2">
      <c r="A226" t="s">
        <v>345</v>
      </c>
      <c r="B226" s="4">
        <f t="shared" si="24"/>
        <v>1.7302424600767827E-6</v>
      </c>
      <c r="C226" t="s">
        <v>35</v>
      </c>
      <c r="D226" t="s">
        <v>15</v>
      </c>
      <c r="F226" t="s">
        <v>36</v>
      </c>
      <c r="G226">
        <v>0</v>
      </c>
      <c r="H226" t="s">
        <v>345</v>
      </c>
      <c r="I226" t="s">
        <v>340</v>
      </c>
      <c r="K226" t="s">
        <v>1999</v>
      </c>
      <c r="L226">
        <f t="shared" si="27"/>
        <v>0.17766751537682748</v>
      </c>
      <c r="M226" s="4">
        <f>INDEX(parameters!$D$41:$AG$178,MATCH('PV (extension)'!B207,parameters!$C$41:$C$178,0),MATCH('PV (extension)'!A226,parameters!$D$5:$AG$5,0))/L226</f>
        <v>0.28494274666417674</v>
      </c>
      <c r="N226" s="3" t="s">
        <v>1505</v>
      </c>
      <c r="O226">
        <f>INDEX(parameters!$C$196:$EJ$198,MATCH('PV (extension)'!N226,parameters!$B$196:$B$198,0),MATCH('PV (extension)'!B207,parameters!$C$195:$EJ$195,0))</f>
        <v>1829.8189944722278</v>
      </c>
      <c r="P226">
        <v>3</v>
      </c>
      <c r="Q226">
        <v>30</v>
      </c>
      <c r="R226">
        <f t="shared" si="25"/>
        <v>164683.70950250051</v>
      </c>
      <c r="S226">
        <f t="shared" si="26"/>
        <v>6.0722460225175841E-6</v>
      </c>
    </row>
    <row r="227" spans="1:19" customFormat="1" ht="16" x14ac:dyDescent="0.2">
      <c r="A227" t="s">
        <v>346</v>
      </c>
      <c r="B227" s="4">
        <f t="shared" si="24"/>
        <v>9.0316150057332578E-7</v>
      </c>
      <c r="C227" t="s">
        <v>35</v>
      </c>
      <c r="D227" t="s">
        <v>15</v>
      </c>
      <c r="F227" t="s">
        <v>36</v>
      </c>
      <c r="G227">
        <v>0</v>
      </c>
      <c r="H227" t="s">
        <v>346</v>
      </c>
      <c r="I227" t="s">
        <v>340</v>
      </c>
      <c r="K227" t="s">
        <v>1999</v>
      </c>
      <c r="L227">
        <f t="shared" si="27"/>
        <v>0.17766751537682748</v>
      </c>
      <c r="M227" s="4">
        <f>INDEX(parameters!$D$41:$AG$178,MATCH('PV (extension)'!B207,parameters!$C$41:$C$178,0),MATCH('PV (extension)'!A227,parameters!$D$5:$AG$5,0))/L227</f>
        <v>0.14873598619426004</v>
      </c>
      <c r="N227" s="3" t="s">
        <v>1505</v>
      </c>
      <c r="O227">
        <f>INDEX(parameters!$C$196:$EJ$198,MATCH('PV (extension)'!N227,parameters!$B$196:$B$198,0),MATCH('PV (extension)'!B207,parameters!$C$195:$EJ$195,0))</f>
        <v>1829.8189944722278</v>
      </c>
      <c r="P227">
        <v>3</v>
      </c>
      <c r="Q227">
        <v>30</v>
      </c>
      <c r="R227">
        <f t="shared" si="25"/>
        <v>164683.70950250051</v>
      </c>
      <c r="S227">
        <f t="shared" si="26"/>
        <v>6.0722460225175841E-6</v>
      </c>
    </row>
    <row r="228" spans="1:19" customFormat="1" ht="16" x14ac:dyDescent="0.2">
      <c r="A228" t="s">
        <v>347</v>
      </c>
      <c r="B228" s="4">
        <f t="shared" si="24"/>
        <v>4.9955509148323356E-7</v>
      </c>
      <c r="C228" t="s">
        <v>49</v>
      </c>
      <c r="D228" t="s">
        <v>15</v>
      </c>
      <c r="F228" t="s">
        <v>36</v>
      </c>
      <c r="G228">
        <v>0</v>
      </c>
      <c r="H228" t="s">
        <v>347</v>
      </c>
      <c r="I228" t="s">
        <v>340</v>
      </c>
      <c r="K228" t="s">
        <v>1999</v>
      </c>
      <c r="L228">
        <f t="shared" si="27"/>
        <v>0.17766751537682748</v>
      </c>
      <c r="M228" s="4">
        <f>INDEX(parameters!$D$41:$AG$178,MATCH('PV (extension)'!B207,parameters!$C$41:$C$178,0),MATCH('PV (extension)'!A228,parameters!$D$5:$AG$5,0))/L228</f>
        <v>8.2268585566319899E-2</v>
      </c>
      <c r="N228" s="3" t="s">
        <v>1505</v>
      </c>
      <c r="O228">
        <f>INDEX(parameters!$C$196:$EJ$198,MATCH('PV (extension)'!N228,parameters!$B$196:$B$198,0),MATCH('PV (extension)'!B207,parameters!$C$195:$EJ$195,0))</f>
        <v>1829.8189944722278</v>
      </c>
      <c r="P228">
        <v>3</v>
      </c>
      <c r="Q228">
        <v>30</v>
      </c>
      <c r="R228">
        <f t="shared" si="25"/>
        <v>164683.70950250051</v>
      </c>
      <c r="S228">
        <f t="shared" si="26"/>
        <v>6.0722460225175841E-6</v>
      </c>
    </row>
    <row r="229" spans="1:19" customFormat="1" ht="16" x14ac:dyDescent="0.2">
      <c r="A229" t="s">
        <v>348</v>
      </c>
      <c r="B229" s="4">
        <f t="shared" si="24"/>
        <v>1.3987855831179683E-8</v>
      </c>
      <c r="C229" t="s">
        <v>49</v>
      </c>
      <c r="D229" t="s">
        <v>15</v>
      </c>
      <c r="F229" t="s">
        <v>36</v>
      </c>
      <c r="G229">
        <v>0</v>
      </c>
      <c r="H229" t="s">
        <v>348</v>
      </c>
      <c r="I229" t="s">
        <v>340</v>
      </c>
      <c r="K229" t="s">
        <v>1999</v>
      </c>
      <c r="L229">
        <f t="shared" si="27"/>
        <v>0.17766751537682748</v>
      </c>
      <c r="M229" s="4">
        <f>INDEX(parameters!$D$41:$AG$178,MATCH('PV (extension)'!B207,parameters!$C$41:$C$178,0),MATCH('PV (extension)'!A229,parameters!$D$5:$AG$5,0))/L229</f>
        <v>2.3035719862648527E-3</v>
      </c>
      <c r="N229" s="3" t="s">
        <v>1505</v>
      </c>
      <c r="O229">
        <f>INDEX(parameters!$C$196:$EJ$198,MATCH('PV (extension)'!N229,parameters!$B$196:$B$198,0),MATCH('PV (extension)'!B207,parameters!$C$195:$EJ$195,0))</f>
        <v>1829.8189944722278</v>
      </c>
      <c r="P229">
        <v>3</v>
      </c>
      <c r="Q229">
        <v>30</v>
      </c>
      <c r="R229">
        <f t="shared" si="25"/>
        <v>164683.70950250051</v>
      </c>
      <c r="S229">
        <f t="shared" si="26"/>
        <v>6.0722460225175841E-6</v>
      </c>
    </row>
    <row r="230" spans="1:19" customFormat="1" ht="16" x14ac:dyDescent="0.2">
      <c r="A230" t="s">
        <v>349</v>
      </c>
      <c r="B230" s="4">
        <f t="shared" si="24"/>
        <v>8.3102673219685252E-8</v>
      </c>
      <c r="C230" t="s">
        <v>35</v>
      </c>
      <c r="D230" t="s">
        <v>15</v>
      </c>
      <c r="F230" t="s">
        <v>36</v>
      </c>
      <c r="G230">
        <v>0</v>
      </c>
      <c r="H230" t="s">
        <v>349</v>
      </c>
      <c r="I230" t="s">
        <v>340</v>
      </c>
      <c r="K230" t="s">
        <v>1999</v>
      </c>
      <c r="L230">
        <f t="shared" si="27"/>
        <v>0.17766751537682748</v>
      </c>
      <c r="M230" s="4">
        <f>INDEX(parameters!$D$41:$AG$178,MATCH('PV (extension)'!B207,parameters!$C$41:$C$178,0),MATCH('PV (extension)'!A230,parameters!$D$5:$AG$5,0))/L230</f>
        <v>1.3685656495391874E-2</v>
      </c>
      <c r="N230" s="3" t="s">
        <v>1505</v>
      </c>
      <c r="O230">
        <f>INDEX(parameters!$C$196:$EJ$198,MATCH('PV (extension)'!N230,parameters!$B$196:$B$198,0),MATCH('PV (extension)'!B207,parameters!$C$195:$EJ$195,0))</f>
        <v>1829.8189944722278</v>
      </c>
      <c r="P230">
        <v>3</v>
      </c>
      <c r="Q230">
        <v>30</v>
      </c>
      <c r="R230">
        <f t="shared" si="25"/>
        <v>164683.70950250051</v>
      </c>
      <c r="S230">
        <f t="shared" si="26"/>
        <v>6.0722460225175841E-6</v>
      </c>
    </row>
    <row r="231" spans="1:19" customFormat="1" ht="16" x14ac:dyDescent="0.2">
      <c r="A231" t="s">
        <v>350</v>
      </c>
      <c r="B231" s="4">
        <f t="shared" si="24"/>
        <v>1.4224225902839137E-6</v>
      </c>
      <c r="C231" t="s">
        <v>35</v>
      </c>
      <c r="D231" t="s">
        <v>15</v>
      </c>
      <c r="F231" t="s">
        <v>36</v>
      </c>
      <c r="G231">
        <v>0</v>
      </c>
      <c r="H231" t="s">
        <v>350</v>
      </c>
      <c r="I231" t="s">
        <v>340</v>
      </c>
      <c r="K231" t="s">
        <v>1999</v>
      </c>
      <c r="L231">
        <f t="shared" si="27"/>
        <v>0.17766751537682748</v>
      </c>
      <c r="M231" s="4">
        <f>INDEX(parameters!$D$41:$AG$178,MATCH('PV (extension)'!B207,parameters!$C$41:$C$178,0),MATCH('PV (extension)'!A231,parameters!$D$5:$AG$5,0))/L231</f>
        <v>0.23424982864811036</v>
      </c>
      <c r="N231" s="3" t="s">
        <v>1505</v>
      </c>
      <c r="O231">
        <f>INDEX(parameters!$C$196:$EJ$198,MATCH('PV (extension)'!N231,parameters!$B$196:$B$198,0),MATCH('PV (extension)'!B207,parameters!$C$195:$EJ$195,0))</f>
        <v>1829.8189944722278</v>
      </c>
      <c r="P231">
        <v>3</v>
      </c>
      <c r="Q231">
        <v>30</v>
      </c>
      <c r="R231">
        <f t="shared" si="25"/>
        <v>164683.70950250051</v>
      </c>
      <c r="S231">
        <f t="shared" si="26"/>
        <v>6.0722460225175841E-6</v>
      </c>
    </row>
    <row r="232" spans="1:19" customFormat="1" ht="16" x14ac:dyDescent="0.2">
      <c r="A232" t="s">
        <v>351</v>
      </c>
      <c r="B232" s="4">
        <f t="shared" si="24"/>
        <v>4.3919454693816999E-8</v>
      </c>
      <c r="C232" t="s">
        <v>35</v>
      </c>
      <c r="D232" t="s">
        <v>15</v>
      </c>
      <c r="F232" t="s">
        <v>36</v>
      </c>
      <c r="G232">
        <v>0</v>
      </c>
      <c r="H232" t="s">
        <v>351</v>
      </c>
      <c r="I232" t="s">
        <v>340</v>
      </c>
      <c r="K232" t="s">
        <v>1999</v>
      </c>
      <c r="L232">
        <f t="shared" si="27"/>
        <v>0.17766751537682748</v>
      </c>
      <c r="M232" s="4">
        <f>INDEX(parameters!$D$41:$AG$178,MATCH('PV (extension)'!B207,parameters!$C$41:$C$178,0),MATCH('PV (extension)'!A232,parameters!$D$5:$AG$5,0))/L232</f>
        <v>7.2328187183047909E-3</v>
      </c>
      <c r="N232" s="3" t="s">
        <v>1505</v>
      </c>
      <c r="O232">
        <f>INDEX(parameters!$C$196:$EJ$198,MATCH('PV (extension)'!N232,parameters!$B$196:$B$198,0),MATCH('PV (extension)'!B207,parameters!$C$195:$EJ$195,0))</f>
        <v>1829.8189944722278</v>
      </c>
      <c r="P232">
        <v>3</v>
      </c>
      <c r="Q232">
        <v>30</v>
      </c>
      <c r="R232">
        <f t="shared" si="25"/>
        <v>164683.70950250051</v>
      </c>
      <c r="S232">
        <f t="shared" si="26"/>
        <v>6.0722460225175841E-6</v>
      </c>
    </row>
    <row r="233" spans="1:19" customFormat="1" ht="16" x14ac:dyDescent="0.2">
      <c r="A233" t="s">
        <v>352</v>
      </c>
      <c r="B233" s="4">
        <f t="shared" si="24"/>
        <v>7.4336787415548072E-7</v>
      </c>
      <c r="C233" t="s">
        <v>35</v>
      </c>
      <c r="D233" t="s">
        <v>15</v>
      </c>
      <c r="F233" t="s">
        <v>36</v>
      </c>
      <c r="G233">
        <v>0</v>
      </c>
      <c r="H233" t="s">
        <v>352</v>
      </c>
      <c r="I233" t="s">
        <v>340</v>
      </c>
      <c r="K233" t="s">
        <v>1999</v>
      </c>
      <c r="L233">
        <f t="shared" si="27"/>
        <v>0.17766751537682748</v>
      </c>
      <c r="M233" s="4">
        <f>INDEX(parameters!$D$41:$AG$178,MATCH('PV (extension)'!B207,parameters!$C$41:$C$178,0),MATCH('PV (extension)'!A233,parameters!$D$5:$AG$5,0))/L233</f>
        <v>0.12242057904091255</v>
      </c>
      <c r="N233" s="3" t="s">
        <v>1505</v>
      </c>
      <c r="O233">
        <f>INDEX(parameters!$C$196:$EJ$198,MATCH('PV (extension)'!N233,parameters!$B$196:$B$198,0),MATCH('PV (extension)'!B207,parameters!$C$195:$EJ$195,0))</f>
        <v>1829.8189944722278</v>
      </c>
      <c r="P233">
        <v>3</v>
      </c>
      <c r="Q233">
        <v>30</v>
      </c>
      <c r="R233">
        <f t="shared" si="25"/>
        <v>164683.70950250051</v>
      </c>
      <c r="S233">
        <f t="shared" si="26"/>
        <v>6.0722460225175841E-6</v>
      </c>
    </row>
    <row r="234" spans="1:19" customFormat="1" x14ac:dyDescent="0.2">
      <c r="A234" t="s">
        <v>442</v>
      </c>
      <c r="B234">
        <v>3.7025999999999999E-3</v>
      </c>
      <c r="C234" t="s">
        <v>42</v>
      </c>
      <c r="D234" t="s">
        <v>16</v>
      </c>
      <c r="F234" t="s">
        <v>36</v>
      </c>
      <c r="G234">
        <v>0</v>
      </c>
      <c r="H234" t="s">
        <v>443</v>
      </c>
      <c r="I234" t="s">
        <v>353</v>
      </c>
    </row>
    <row r="235" spans="1:19" customFormat="1" x14ac:dyDescent="0.2">
      <c r="A235" t="s">
        <v>354</v>
      </c>
      <c r="B235">
        <v>-3.3322999999999998E-6</v>
      </c>
      <c r="C235" t="s">
        <v>49</v>
      </c>
      <c r="D235" t="s">
        <v>250</v>
      </c>
      <c r="F235" t="s">
        <v>36</v>
      </c>
      <c r="G235">
        <v>0</v>
      </c>
      <c r="H235" t="s">
        <v>355</v>
      </c>
      <c r="I235" t="s">
        <v>353</v>
      </c>
    </row>
    <row r="236" spans="1:19" customFormat="1" x14ac:dyDescent="0.2"/>
    <row r="237" spans="1:19" s="2" customFormat="1" x14ac:dyDescent="0.2">
      <c r="A237" s="2" t="s">
        <v>2</v>
      </c>
      <c r="B237" s="2" t="s">
        <v>1460</v>
      </c>
    </row>
    <row r="238" spans="1:19" x14ac:dyDescent="0.2">
      <c r="A238" s="29" t="s">
        <v>4</v>
      </c>
      <c r="B2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")&amp;HLOOKUP(B239,parameters!$C$195:$EJ$198,2,0)&amp;" kWh/kWp.
Annual output, Facade: "&amp;HLOOKUP(B239,parameters!$C$195:$EJ$198,3,0)&amp;" kWh/kWp.
Annual output, Open-ground: "&amp;HLOOKUP(B239,parameters!$C$195:$EJ$198,4,0)&amp;_xlfn._LONGTEXT("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1829.81899447223 kWh/kWp.
Annual output, Facade: 1284.76652803369 kWh/kWp.
Annual output, Open-ground: 1946.6159515662 kWh/kWp.
Amount of solar energy transformed to electricity. Waste heat emission due to losses of electricity in the system.
Technology:  Electricity production with grid-connected photovoltaic power plants.
Time period:  Time of publications
Production volume: 0.973 GWh in 2025.
Sampling:  Statistical data and model calculations
Extrapolations:  Use of PV technology data investigated for other countries (Switzerland). Correction of average yield with Swiss data.
Uncertainty:  None
Author: Romain Sacchi, PSI, romain.sacchi@psi.ch</v>
      </c>
    </row>
    <row r="239" spans="1:19" customFormat="1" x14ac:dyDescent="0.2">
      <c r="A239" t="s">
        <v>6</v>
      </c>
      <c r="B239" t="s">
        <v>1722</v>
      </c>
    </row>
    <row r="240" spans="1:19" customFormat="1" x14ac:dyDescent="0.2">
      <c r="A240" t="s">
        <v>8</v>
      </c>
      <c r="B240">
        <v>1</v>
      </c>
    </row>
    <row r="241" spans="1:19" customFormat="1" x14ac:dyDescent="0.2">
      <c r="A241" t="s">
        <v>9</v>
      </c>
      <c r="B241" t="s">
        <v>73</v>
      </c>
    </row>
    <row r="242" spans="1:19" customFormat="1" x14ac:dyDescent="0.2">
      <c r="A242" t="s">
        <v>11</v>
      </c>
      <c r="B242" t="s">
        <v>12</v>
      </c>
    </row>
    <row r="243" spans="1:19" customFormat="1" x14ac:dyDescent="0.2">
      <c r="A243" t="s">
        <v>13</v>
      </c>
      <c r="B243" t="s">
        <v>14</v>
      </c>
    </row>
    <row r="244" spans="1:19" customFormat="1" x14ac:dyDescent="0.2">
      <c r="A244" t="s">
        <v>15</v>
      </c>
      <c r="B244" t="s">
        <v>53</v>
      </c>
    </row>
    <row r="245" spans="1:19" customFormat="1" x14ac:dyDescent="0.2">
      <c r="A245" t="s">
        <v>17</v>
      </c>
    </row>
    <row r="246" spans="1:19" s="2" customFormat="1" x14ac:dyDescent="0.2">
      <c r="A246" s="2" t="s">
        <v>18</v>
      </c>
      <c r="B246" s="2" t="s">
        <v>19</v>
      </c>
      <c r="C246" s="2" t="s">
        <v>6</v>
      </c>
      <c r="D246" s="2" t="s">
        <v>15</v>
      </c>
      <c r="E246" s="2" t="s">
        <v>20</v>
      </c>
      <c r="F246" s="2" t="s">
        <v>13</v>
      </c>
      <c r="G246" s="2" t="s">
        <v>21</v>
      </c>
      <c r="H246" s="2" t="s">
        <v>9</v>
      </c>
      <c r="I246" s="2" t="s">
        <v>4</v>
      </c>
      <c r="J246" s="2" t="s">
        <v>1925</v>
      </c>
      <c r="K246" s="2" t="s">
        <v>1998</v>
      </c>
      <c r="L246" s="2" t="s">
        <v>2002</v>
      </c>
      <c r="M246" s="2" t="s">
        <v>2003</v>
      </c>
      <c r="N246" s="2" t="s">
        <v>2001</v>
      </c>
      <c r="O246" s="2" t="s">
        <v>2000</v>
      </c>
      <c r="P246" s="2" t="s">
        <v>2004</v>
      </c>
      <c r="Q246" s="2" t="s">
        <v>1502</v>
      </c>
      <c r="R246" s="2" t="s">
        <v>2005</v>
      </c>
      <c r="S246" s="2" t="s">
        <v>2006</v>
      </c>
    </row>
    <row r="247" spans="1:19" customFormat="1" x14ac:dyDescent="0.2">
      <c r="A247" t="s">
        <v>335</v>
      </c>
      <c r="B247">
        <v>3.8502999999999998</v>
      </c>
      <c r="D247" t="s">
        <v>30</v>
      </c>
      <c r="E247" t="s">
        <v>336</v>
      </c>
      <c r="F247" t="s">
        <v>27</v>
      </c>
      <c r="G247">
        <v>0</v>
      </c>
      <c r="I247" t="s">
        <v>337</v>
      </c>
    </row>
    <row r="248" spans="1:19" customFormat="1" x14ac:dyDescent="0.2">
      <c r="A248" t="s">
        <v>29</v>
      </c>
      <c r="B248">
        <v>0.25026999999999999</v>
      </c>
      <c r="D248" t="s">
        <v>30</v>
      </c>
      <c r="E248" t="s">
        <v>31</v>
      </c>
      <c r="F248" t="s">
        <v>27</v>
      </c>
      <c r="G248">
        <v>0</v>
      </c>
      <c r="I248" t="s">
        <v>338</v>
      </c>
    </row>
    <row r="249" spans="1:19" customFormat="1" x14ac:dyDescent="0.2">
      <c r="A249" t="s">
        <v>1460</v>
      </c>
      <c r="B249">
        <v>1</v>
      </c>
      <c r="C249" t="str">
        <f>B239</f>
        <v>JO</v>
      </c>
      <c r="D249" t="s">
        <v>53</v>
      </c>
      <c r="E249" t="s">
        <v>339</v>
      </c>
      <c r="F249" t="s">
        <v>33</v>
      </c>
      <c r="G249">
        <v>0</v>
      </c>
      <c r="H249" t="s">
        <v>73</v>
      </c>
      <c r="J249">
        <f>VLOOKUP(C249,'extension - production vol'!$B$6:$D$235,3,0)</f>
        <v>0.97299999999999998</v>
      </c>
    </row>
    <row r="250" spans="1:19" customFormat="1" ht="16" x14ac:dyDescent="0.2">
      <c r="A250" t="s">
        <v>1434</v>
      </c>
      <c r="B250" s="4">
        <f t="shared" ref="B250:B260" si="28">M250*S250</f>
        <v>1.4337248638340282E-8</v>
      </c>
      <c r="C250" t="s">
        <v>49</v>
      </c>
      <c r="D250" t="s">
        <v>15</v>
      </c>
      <c r="F250" t="s">
        <v>36</v>
      </c>
      <c r="G250">
        <v>0</v>
      </c>
      <c r="H250" t="s">
        <v>1434</v>
      </c>
      <c r="I250" t="s">
        <v>340</v>
      </c>
      <c r="K250" t="s">
        <v>2007</v>
      </c>
      <c r="L250">
        <f>IF(K250="residential",VLOOKUP(B239,parameters!$C$41:$AG$178,18,0),IF(K250="commercial",1-VLOOKUP(B239,parameters!$C$41:$AG$178,18,0),1))</f>
        <v>0.82233248462317254</v>
      </c>
      <c r="M250" s="4">
        <f>INDEX(parameters!$D$41:$AG$178,MATCH('PV (extension)'!B239,parameters!$C$41:$C$178,0),MATCH('PV (extension)'!A250,parameters!$D$5:$AG$5,0))/L250</f>
        <v>0.12277778707072071</v>
      </c>
      <c r="N250" s="3" t="s">
        <v>1505</v>
      </c>
      <c r="O250">
        <f>INDEX(parameters!$C$196:$EJ$198,MATCH('PV (extension)'!N250,parameters!$B$196:$B$198,0),MATCH('PV (extension)'!B239,parameters!$C$195:$EJ$195,0))</f>
        <v>1829.8189944722278</v>
      </c>
      <c r="P250">
        <v>156</v>
      </c>
      <c r="Q250">
        <v>30</v>
      </c>
      <c r="R250">
        <f t="shared" ref="R250:R260" si="29">Q250*P250*O250</f>
        <v>8563552.8941300269</v>
      </c>
      <c r="S250">
        <f t="shared" ref="S250:S260" si="30">1/R250</f>
        <v>1.16773961971492E-7</v>
      </c>
    </row>
    <row r="251" spans="1:19" customFormat="1" ht="16" x14ac:dyDescent="0.2">
      <c r="A251" t="s">
        <v>1435</v>
      </c>
      <c r="B251" s="4">
        <f t="shared" si="28"/>
        <v>7.4892590515959333E-9</v>
      </c>
      <c r="C251" t="s">
        <v>49</v>
      </c>
      <c r="D251" t="s">
        <v>15</v>
      </c>
      <c r="F251" t="s">
        <v>36</v>
      </c>
      <c r="G251">
        <v>0</v>
      </c>
      <c r="H251" t="s">
        <v>1435</v>
      </c>
      <c r="I251" t="s">
        <v>340</v>
      </c>
      <c r="K251" t="s">
        <v>2007</v>
      </c>
      <c r="L251">
        <f>L250</f>
        <v>0.82233248462317254</v>
      </c>
      <c r="M251" s="4">
        <f>INDEX(parameters!$D$41:$AG$178,MATCH('PV (extension)'!B239,parameters!$C$41:$C$178,0),MATCH('PV (extension)'!A251,parameters!$D$5:$AG$5,0))/L251</f>
        <v>6.4134666026183854E-2</v>
      </c>
      <c r="N251" s="3" t="s">
        <v>1505</v>
      </c>
      <c r="O251">
        <f>INDEX(parameters!$C$196:$EJ$198,MATCH('PV (extension)'!N251,parameters!$B$196:$B$198,0),MATCH('PV (extension)'!B239,parameters!$C$195:$EJ$195,0))</f>
        <v>1829.8189944722278</v>
      </c>
      <c r="P251">
        <v>156</v>
      </c>
      <c r="Q251">
        <v>30</v>
      </c>
      <c r="R251">
        <f t="shared" si="29"/>
        <v>8563552.8941300269</v>
      </c>
      <c r="S251">
        <f t="shared" si="30"/>
        <v>1.16773961971492E-7</v>
      </c>
    </row>
    <row r="252" spans="1:19" customFormat="1" x14ac:dyDescent="0.2">
      <c r="A252" t="s">
        <v>1452</v>
      </c>
      <c r="B252" s="4">
        <f t="shared" si="28"/>
        <v>3.6912842272137163E-10</v>
      </c>
      <c r="C252" t="s">
        <v>35</v>
      </c>
      <c r="D252" t="s">
        <v>15</v>
      </c>
      <c r="F252" t="s">
        <v>36</v>
      </c>
      <c r="G252">
        <v>0</v>
      </c>
      <c r="H252" t="s">
        <v>1452</v>
      </c>
      <c r="I252" t="s">
        <v>340</v>
      </c>
      <c r="K252" t="s">
        <v>2007</v>
      </c>
      <c r="L252">
        <f t="shared" ref="L252:L260" si="31">L251</f>
        <v>0.82233248462317254</v>
      </c>
      <c r="M252" s="4">
        <f>INDEX(parameters!$D$41:$AG$178,MATCH('PV (extension)'!B239,parameters!$C$41:$C$178,0),MATCH('PV (extension)'!A252,parameters!$D$5:$AG$5,0))/L252</f>
        <v>1.2287226816964775E-2</v>
      </c>
      <c r="N252" t="s">
        <v>1507</v>
      </c>
      <c r="O252">
        <f>INDEX(parameters!$C$196:$EJ$198,MATCH('PV (extension)'!N252,parameters!$B$196:$B$198,0),MATCH('PV (extension)'!B239,parameters!$C$195:$EJ$195,0))</f>
        <v>1946.6159515662</v>
      </c>
      <c r="P252">
        <v>570</v>
      </c>
      <c r="Q252">
        <v>30</v>
      </c>
      <c r="R252">
        <f t="shared" si="29"/>
        <v>33287132.771782022</v>
      </c>
      <c r="S252">
        <f t="shared" si="30"/>
        <v>3.0041638216665941E-8</v>
      </c>
    </row>
    <row r="253" spans="1:19" customFormat="1" x14ac:dyDescent="0.2">
      <c r="A253" t="s">
        <v>1453</v>
      </c>
      <c r="B253" s="4">
        <f t="shared" si="28"/>
        <v>2.7115889389828888E-9</v>
      </c>
      <c r="C253" t="s">
        <v>35</v>
      </c>
      <c r="D253" t="s">
        <v>15</v>
      </c>
      <c r="F253" t="s">
        <v>36</v>
      </c>
      <c r="G253">
        <v>0</v>
      </c>
      <c r="H253" t="s">
        <v>1453</v>
      </c>
      <c r="I253" t="s">
        <v>340</v>
      </c>
      <c r="K253" t="s">
        <v>2007</v>
      </c>
      <c r="L253">
        <f t="shared" si="31"/>
        <v>0.82233248462317254</v>
      </c>
      <c r="M253" s="4">
        <f>INDEX(parameters!$D$41:$AG$178,MATCH('PV (extension)'!B239,parameters!$C$41:$C$178,0),MATCH('PV (extension)'!A253,parameters!$D$5:$AG$5,0))/L253</f>
        <v>9.0261021034418951E-2</v>
      </c>
      <c r="N253" t="s">
        <v>1507</v>
      </c>
      <c r="O253">
        <f>INDEX(parameters!$C$196:$EJ$198,MATCH('PV (extension)'!N253,parameters!$B$196:$B$198,0),MATCH('PV (extension)'!B239,parameters!$C$195:$EJ$195,0))</f>
        <v>1946.6159515662</v>
      </c>
      <c r="P253">
        <v>570</v>
      </c>
      <c r="Q253">
        <v>30</v>
      </c>
      <c r="R253">
        <f t="shared" si="29"/>
        <v>33287132.771782022</v>
      </c>
      <c r="S253">
        <f t="shared" si="30"/>
        <v>3.0041638216665941E-8</v>
      </c>
    </row>
    <row r="254" spans="1:19" customFormat="1" x14ac:dyDescent="0.2">
      <c r="A254" t="s">
        <v>1454</v>
      </c>
      <c r="B254" s="4">
        <f t="shared" si="28"/>
        <v>2.8740918565863609E-11</v>
      </c>
      <c r="C254" t="s">
        <v>35</v>
      </c>
      <c r="D254" t="s">
        <v>15</v>
      </c>
      <c r="F254" t="s">
        <v>36</v>
      </c>
      <c r="G254">
        <v>0</v>
      </c>
      <c r="H254" t="s">
        <v>1454</v>
      </c>
      <c r="I254" t="s">
        <v>340</v>
      </c>
      <c r="K254" t="s">
        <v>2007</v>
      </c>
      <c r="L254">
        <f t="shared" si="31"/>
        <v>0.82233248462317254</v>
      </c>
      <c r="M254" s="4">
        <f>INDEX(parameters!$D$41:$AG$178,MATCH('PV (extension)'!B239,parameters!$C$41:$C$178,0),MATCH('PV (extension)'!A254,parameters!$D$5:$AG$5,0))/L254</f>
        <v>9.5670277228487681E-4</v>
      </c>
      <c r="N254" t="s">
        <v>1507</v>
      </c>
      <c r="O254">
        <f>INDEX(parameters!$C$196:$EJ$198,MATCH('PV (extension)'!N254,parameters!$B$196:$B$198,0),MATCH('PV (extension)'!B239,parameters!$C$195:$EJ$195,0))</f>
        <v>1946.6159515662</v>
      </c>
      <c r="P254">
        <v>570</v>
      </c>
      <c r="Q254">
        <v>30</v>
      </c>
      <c r="R254">
        <f t="shared" si="29"/>
        <v>33287132.771782022</v>
      </c>
      <c r="S254">
        <f t="shared" si="30"/>
        <v>3.0041638216665941E-8</v>
      </c>
    </row>
    <row r="255" spans="1:19" customFormat="1" x14ac:dyDescent="0.2">
      <c r="A255" t="s">
        <v>1455</v>
      </c>
      <c r="B255" s="4">
        <f t="shared" si="28"/>
        <v>9.6181255172197422E-9</v>
      </c>
      <c r="C255" t="s">
        <v>35</v>
      </c>
      <c r="D255" t="s">
        <v>15</v>
      </c>
      <c r="F255" t="s">
        <v>36</v>
      </c>
      <c r="G255">
        <v>0</v>
      </c>
      <c r="H255" t="s">
        <v>1455</v>
      </c>
      <c r="I255" t="s">
        <v>340</v>
      </c>
      <c r="K255" t="s">
        <v>2007</v>
      </c>
      <c r="L255">
        <f t="shared" si="31"/>
        <v>0.82233248462317254</v>
      </c>
      <c r="M255" s="4">
        <f>INDEX(parameters!$D$41:$AG$178,MATCH('PV (extension)'!B239,parameters!$C$41:$C$178,0),MATCH('PV (extension)'!A255,parameters!$D$5:$AG$5,0))/L255</f>
        <v>0.32015982110735819</v>
      </c>
      <c r="N255" t="s">
        <v>1507</v>
      </c>
      <c r="O255">
        <f>INDEX(parameters!$C$196:$EJ$198,MATCH('PV (extension)'!N255,parameters!$B$196:$B$198,0),MATCH('PV (extension)'!B239,parameters!$C$195:$EJ$195,0))</f>
        <v>1946.6159515662</v>
      </c>
      <c r="P255">
        <v>570</v>
      </c>
      <c r="Q255">
        <v>30</v>
      </c>
      <c r="R255">
        <f t="shared" si="29"/>
        <v>33287132.771782022</v>
      </c>
      <c r="S255">
        <f t="shared" si="30"/>
        <v>3.0041638216665941E-8</v>
      </c>
    </row>
    <row r="256" spans="1:19" customFormat="1" x14ac:dyDescent="0.2">
      <c r="A256" t="s">
        <v>1456</v>
      </c>
      <c r="B256" s="4">
        <f t="shared" si="28"/>
        <v>5.101867859008537E-9</v>
      </c>
      <c r="C256" t="s">
        <v>35</v>
      </c>
      <c r="D256" t="s">
        <v>15</v>
      </c>
      <c r="F256" t="s">
        <v>36</v>
      </c>
      <c r="G256">
        <v>0</v>
      </c>
      <c r="H256" t="s">
        <v>1456</v>
      </c>
      <c r="I256" t="s">
        <v>340</v>
      </c>
      <c r="K256" t="s">
        <v>2007</v>
      </c>
      <c r="L256">
        <f t="shared" si="31"/>
        <v>0.82233248462317254</v>
      </c>
      <c r="M256" s="4">
        <f>INDEX(parameters!$D$41:$AG$178,MATCH('PV (extension)'!B239,parameters!$C$41:$C$178,0),MATCH('PV (extension)'!A256,parameters!$D$5:$AG$5,0))/L256</f>
        <v>0.16982655280690445</v>
      </c>
      <c r="N256" t="s">
        <v>1507</v>
      </c>
      <c r="O256">
        <f>INDEX(parameters!$C$196:$EJ$198,MATCH('PV (extension)'!N256,parameters!$B$196:$B$198,0),MATCH('PV (extension)'!B239,parameters!$C$195:$EJ$195,0))</f>
        <v>1946.6159515662</v>
      </c>
      <c r="P256">
        <v>570</v>
      </c>
      <c r="Q256">
        <v>30</v>
      </c>
      <c r="R256">
        <f t="shared" si="29"/>
        <v>33287132.771782022</v>
      </c>
      <c r="S256">
        <f t="shared" si="30"/>
        <v>3.0041638216665941E-8</v>
      </c>
    </row>
    <row r="257" spans="1:19" customFormat="1" ht="16" x14ac:dyDescent="0.2">
      <c r="A257" t="s">
        <v>1461</v>
      </c>
      <c r="B257" s="4">
        <f t="shared" si="28"/>
        <v>1.574367676257325E-9</v>
      </c>
      <c r="C257" t="s">
        <v>49</v>
      </c>
      <c r="D257" t="s">
        <v>15</v>
      </c>
      <c r="F257" t="s">
        <v>36</v>
      </c>
      <c r="G257">
        <v>0</v>
      </c>
      <c r="H257" t="s">
        <v>1461</v>
      </c>
      <c r="I257" t="s">
        <v>340</v>
      </c>
      <c r="K257" t="s">
        <v>2007</v>
      </c>
      <c r="L257">
        <f t="shared" si="31"/>
        <v>0.82233248462317254</v>
      </c>
      <c r="M257" s="4">
        <f>INDEX(parameters!$D$41:$AG$178,MATCH('PV (extension)'!B239,parameters!$C$41:$C$178,0),MATCH('PV (extension)'!A257,parameters!$D$5:$AG$5,0))/L257</f>
        <v>8.0374539804535308E-3</v>
      </c>
      <c r="N257" s="3" t="s">
        <v>1505</v>
      </c>
      <c r="O257">
        <f>INDEX(parameters!$C$196:$EJ$198,MATCH('PV (extension)'!N257,parameters!$B$196:$B$198,0),MATCH('PV (extension)'!B239,parameters!$C$195:$EJ$195,0))</f>
        <v>1829.8189944722278</v>
      </c>
      <c r="P257">
        <v>93</v>
      </c>
      <c r="Q257">
        <v>30</v>
      </c>
      <c r="R257">
        <f t="shared" si="29"/>
        <v>5105194.9945775159</v>
      </c>
      <c r="S257">
        <f t="shared" si="30"/>
        <v>1.9587890395218012E-7</v>
      </c>
    </row>
    <row r="258" spans="1:19" customFormat="1" ht="16" x14ac:dyDescent="0.2">
      <c r="A258" t="s">
        <v>1457</v>
      </c>
      <c r="B258" s="4">
        <f t="shared" si="28"/>
        <v>2.6695691562072257E-8</v>
      </c>
      <c r="C258" t="s">
        <v>49</v>
      </c>
      <c r="D258" t="s">
        <v>15</v>
      </c>
      <c r="F258" t="s">
        <v>36</v>
      </c>
      <c r="G258">
        <v>0</v>
      </c>
      <c r="H258" t="s">
        <v>1457</v>
      </c>
      <c r="I258" t="s">
        <v>340</v>
      </c>
      <c r="K258" t="s">
        <v>2007</v>
      </c>
      <c r="L258">
        <f t="shared" si="31"/>
        <v>0.82233248462317254</v>
      </c>
      <c r="M258" s="4">
        <f>INDEX(parameters!$D$41:$AG$178,MATCH('PV (extension)'!B239,parameters!$C$41:$C$178,0),MATCH('PV (extension)'!A258,parameters!$D$5:$AG$5,0))/L258</f>
        <v>0.13628671093947653</v>
      </c>
      <c r="N258" s="3" t="s">
        <v>1505</v>
      </c>
      <c r="O258">
        <f>INDEX(parameters!$C$196:$EJ$198,MATCH('PV (extension)'!N258,parameters!$B$196:$B$198,0),MATCH('PV (extension)'!B239,parameters!$C$195:$EJ$195,0))</f>
        <v>1829.8189944722278</v>
      </c>
      <c r="P258">
        <v>93</v>
      </c>
      <c r="Q258">
        <v>30</v>
      </c>
      <c r="R258">
        <f t="shared" si="29"/>
        <v>5105194.9945775159</v>
      </c>
      <c r="S258">
        <f t="shared" si="30"/>
        <v>1.9587890395218012E-7</v>
      </c>
    </row>
    <row r="259" spans="1:19" customFormat="1" ht="16" x14ac:dyDescent="0.2">
      <c r="A259" t="s">
        <v>1462</v>
      </c>
      <c r="B259" s="4">
        <f t="shared" si="28"/>
        <v>8.3227895656350179E-10</v>
      </c>
      <c r="C259" t="s">
        <v>49</v>
      </c>
      <c r="D259" t="s">
        <v>15</v>
      </c>
      <c r="F259" t="s">
        <v>36</v>
      </c>
      <c r="G259">
        <v>0</v>
      </c>
      <c r="H259" t="s">
        <v>1462</v>
      </c>
      <c r="I259" t="s">
        <v>340</v>
      </c>
      <c r="K259" t="s">
        <v>2007</v>
      </c>
      <c r="L259">
        <f t="shared" si="31"/>
        <v>0.82233248462317254</v>
      </c>
      <c r="M259" s="4">
        <f>INDEX(parameters!$D$41:$AG$178,MATCH('PV (extension)'!B239,parameters!$C$41:$C$178,0),MATCH('PV (extension)'!A259,parameters!$D$5:$AG$5,0))/L259</f>
        <v>4.2489463631401872E-3</v>
      </c>
      <c r="N259" s="3" t="s">
        <v>1505</v>
      </c>
      <c r="O259">
        <f>INDEX(parameters!$C$196:$EJ$198,MATCH('PV (extension)'!N259,parameters!$B$196:$B$198,0),MATCH('PV (extension)'!B239,parameters!$C$195:$EJ$195,0))</f>
        <v>1829.8189944722278</v>
      </c>
      <c r="P259">
        <v>93</v>
      </c>
      <c r="Q259">
        <v>30</v>
      </c>
      <c r="R259">
        <f t="shared" si="29"/>
        <v>5105194.9945775159</v>
      </c>
      <c r="S259">
        <f t="shared" si="30"/>
        <v>1.9587890395218012E-7</v>
      </c>
    </row>
    <row r="260" spans="1:19" customFormat="1" ht="16" x14ac:dyDescent="0.2">
      <c r="A260" t="s">
        <v>1458</v>
      </c>
      <c r="B260" s="4">
        <f t="shared" si="28"/>
        <v>1.3983483926621091E-8</v>
      </c>
      <c r="C260" t="s">
        <v>49</v>
      </c>
      <c r="D260" t="s">
        <v>15</v>
      </c>
      <c r="F260" t="s">
        <v>36</v>
      </c>
      <c r="G260">
        <v>0</v>
      </c>
      <c r="H260" t="s">
        <v>1458</v>
      </c>
      <c r="I260" t="s">
        <v>340</v>
      </c>
      <c r="K260" t="s">
        <v>2007</v>
      </c>
      <c r="L260">
        <f t="shared" si="31"/>
        <v>0.82233248462317254</v>
      </c>
      <c r="M260" s="4">
        <f>INDEX(parameters!$D$41:$AG$178,MATCH('PV (extension)'!B239,parameters!$C$41:$C$178,0),MATCH('PV (extension)'!A260,parameters!$D$5:$AG$5,0))/L260</f>
        <v>7.1388412148941149E-2</v>
      </c>
      <c r="N260" s="3" t="s">
        <v>1505</v>
      </c>
      <c r="O260">
        <f>INDEX(parameters!$C$196:$EJ$198,MATCH('PV (extension)'!N260,parameters!$B$196:$B$198,0),MATCH('PV (extension)'!B239,parameters!$C$195:$EJ$195,0))</f>
        <v>1829.8189944722278</v>
      </c>
      <c r="P260">
        <v>93</v>
      </c>
      <c r="Q260">
        <v>30</v>
      </c>
      <c r="R260">
        <f t="shared" si="29"/>
        <v>5105194.9945775159</v>
      </c>
      <c r="S260">
        <f t="shared" si="30"/>
        <v>1.9587890395218012E-7</v>
      </c>
    </row>
    <row r="261" spans="1:19" customFormat="1" x14ac:dyDescent="0.2">
      <c r="A261" t="s">
        <v>442</v>
      </c>
      <c r="B261">
        <v>3.7025999999999999E-3</v>
      </c>
      <c r="C261" t="s">
        <v>42</v>
      </c>
      <c r="D261" t="s">
        <v>16</v>
      </c>
      <c r="F261" t="s">
        <v>36</v>
      </c>
      <c r="G261">
        <v>0</v>
      </c>
      <c r="H261" t="s">
        <v>443</v>
      </c>
      <c r="I261" t="s">
        <v>353</v>
      </c>
      <c r="M261" s="4"/>
    </row>
    <row r="262" spans="1:19" customFormat="1" x14ac:dyDescent="0.2">
      <c r="A262" t="s">
        <v>354</v>
      </c>
      <c r="B262">
        <v>-3.3322999999999998E-6</v>
      </c>
      <c r="C262" t="s">
        <v>49</v>
      </c>
      <c r="D262" t="s">
        <v>250</v>
      </c>
      <c r="F262" t="s">
        <v>36</v>
      </c>
      <c r="G262">
        <v>0</v>
      </c>
      <c r="H262" t="s">
        <v>355</v>
      </c>
      <c r="I262" t="s">
        <v>353</v>
      </c>
      <c r="M262" s="4"/>
    </row>
    <row r="263" spans="1:19" customFormat="1" x14ac:dyDescent="0.2">
      <c r="M263" s="4"/>
    </row>
    <row r="264" spans="1:19" s="2" customFormat="1" x14ac:dyDescent="0.2">
      <c r="A264" s="2" t="s">
        <v>2</v>
      </c>
      <c r="B264" s="2" t="s">
        <v>332</v>
      </c>
      <c r="M264" s="4"/>
    </row>
    <row r="265" spans="1:19" x14ac:dyDescent="0.2">
      <c r="A265" s="29" t="s">
        <v>4</v>
      </c>
      <c r="B26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")&amp;HLOOKUP(B266,parameters!$C$195:$EJ$198,2,0)&amp;" kWh/kWp.
Annual output, Facade: "&amp;HLOOKUP(B266,parameters!$C$195:$EJ$198,3,0)&amp;" kWh/kWp.
Annual output, Open-ground: "&amp;HLOOKUP(B266,parameters!$C$195:$EJ$198,4,0)&amp;_xlfn._LONGTEXT("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")&amp;VLOOKUP(B266,'extension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1829.81899447223 kWh/kWp.
Annual output, Facade: 1284.76652803369 kWh/kWp.
Annual output, Open-ground: 1946.6159515662 kWh/kWp.
Amount of solar energy transformed to electricity. Waste heat emission due to losses of electricity in the system.
Technology:  Electricity production with grid-connected photovoltaic power plants.
Time period:  Time of publications
Production volume: 0.973 GWh in 2025.
Sampling:  Statistical data and model calculations
Extrapolations:  Use of PV technology data investigated for other countries (Switzerland). Correction of average yield with Swiss data.
Uncertainty:  None
Author: Romain Sacchi, PSI, romain.sacchi@psi.ch</v>
      </c>
      <c r="M265" s="30"/>
    </row>
    <row r="266" spans="1:19" customFormat="1" x14ac:dyDescent="0.2">
      <c r="A266" t="s">
        <v>6</v>
      </c>
      <c r="B266" t="s">
        <v>1722</v>
      </c>
    </row>
    <row r="267" spans="1:19" customFormat="1" x14ac:dyDescent="0.2">
      <c r="A267" t="s">
        <v>8</v>
      </c>
      <c r="B267">
        <v>1</v>
      </c>
    </row>
    <row r="268" spans="1:19" customFormat="1" x14ac:dyDescent="0.2">
      <c r="A268" t="s">
        <v>9</v>
      </c>
      <c r="B268" t="s">
        <v>73</v>
      </c>
    </row>
    <row r="269" spans="1:19" customFormat="1" x14ac:dyDescent="0.2">
      <c r="A269" t="s">
        <v>11</v>
      </c>
      <c r="B269" t="s">
        <v>12</v>
      </c>
    </row>
    <row r="270" spans="1:19" customFormat="1" x14ac:dyDescent="0.2">
      <c r="A270" t="s">
        <v>13</v>
      </c>
      <c r="B270" t="s">
        <v>14</v>
      </c>
    </row>
    <row r="271" spans="1:19" customFormat="1" x14ac:dyDescent="0.2">
      <c r="A271" t="s">
        <v>15</v>
      </c>
      <c r="B271" t="s">
        <v>53</v>
      </c>
    </row>
    <row r="272" spans="1:19" customFormat="1" x14ac:dyDescent="0.2">
      <c r="A272" t="s">
        <v>17</v>
      </c>
    </row>
    <row r="273" spans="1:22" s="2" customFormat="1" x14ac:dyDescent="0.2">
      <c r="A273" s="2" t="s">
        <v>18</v>
      </c>
      <c r="B273" s="2" t="s">
        <v>19</v>
      </c>
      <c r="C273" s="2" t="s">
        <v>6</v>
      </c>
      <c r="D273" s="2" t="s">
        <v>15</v>
      </c>
      <c r="E273" s="2" t="s">
        <v>20</v>
      </c>
      <c r="F273" s="2" t="s">
        <v>13</v>
      </c>
      <c r="G273" s="2" t="s">
        <v>21</v>
      </c>
      <c r="H273" s="2" t="s">
        <v>22</v>
      </c>
      <c r="I273" s="2" t="s">
        <v>23</v>
      </c>
      <c r="J273" s="2" t="s">
        <v>4</v>
      </c>
      <c r="K273" s="2" t="s">
        <v>24</v>
      </c>
      <c r="L273" s="2" t="s">
        <v>9</v>
      </c>
      <c r="M273" s="2" t="s">
        <v>1925</v>
      </c>
      <c r="N273" s="2" t="s">
        <v>1998</v>
      </c>
      <c r="O273" s="2" t="s">
        <v>2002</v>
      </c>
      <c r="P273" s="2" t="s">
        <v>2003</v>
      </c>
      <c r="Q273" s="2" t="s">
        <v>2001</v>
      </c>
      <c r="R273" s="2" t="s">
        <v>2000</v>
      </c>
      <c r="S273" s="2" t="s">
        <v>2004</v>
      </c>
      <c r="T273" s="2" t="s">
        <v>1502</v>
      </c>
      <c r="U273" s="2" t="s">
        <v>2005</v>
      </c>
      <c r="V273" s="2" t="s">
        <v>2006</v>
      </c>
    </row>
    <row r="274" spans="1:22" customFormat="1" x14ac:dyDescent="0.2">
      <c r="A274" t="s">
        <v>335</v>
      </c>
      <c r="B274">
        <v>3.8502999999999998</v>
      </c>
      <c r="D274" t="s">
        <v>30</v>
      </c>
      <c r="E274" t="s">
        <v>336</v>
      </c>
      <c r="F274" t="s">
        <v>27</v>
      </c>
      <c r="G274">
        <v>2</v>
      </c>
      <c r="H274">
        <v>1.348151067341848</v>
      </c>
      <c r="I274">
        <v>4.3409845976280087E-2</v>
      </c>
      <c r="J274" t="s">
        <v>337</v>
      </c>
    </row>
    <row r="275" spans="1:22" customFormat="1" x14ac:dyDescent="0.2">
      <c r="A275" t="s">
        <v>29</v>
      </c>
      <c r="B275">
        <v>0.25026999999999999</v>
      </c>
      <c r="D275" t="s">
        <v>30</v>
      </c>
      <c r="E275" t="s">
        <v>31</v>
      </c>
      <c r="F275" t="s">
        <v>27</v>
      </c>
      <c r="G275">
        <v>2</v>
      </c>
      <c r="H275">
        <v>-1.385214943900327</v>
      </c>
      <c r="I275">
        <v>2.439508208471609E-2</v>
      </c>
      <c r="J275" t="s">
        <v>358</v>
      </c>
    </row>
    <row r="276" spans="1:22" customFormat="1" x14ac:dyDescent="0.2">
      <c r="A276" t="s">
        <v>332</v>
      </c>
      <c r="B276">
        <v>1</v>
      </c>
      <c r="C276" t="str">
        <f>B266</f>
        <v>JO</v>
      </c>
      <c r="D276" t="s">
        <v>53</v>
      </c>
      <c r="E276" t="s">
        <v>339</v>
      </c>
      <c r="F276" t="s">
        <v>33</v>
      </c>
      <c r="G276">
        <v>0</v>
      </c>
      <c r="H276">
        <v>1</v>
      </c>
      <c r="L276" t="s">
        <v>73</v>
      </c>
      <c r="M276">
        <f>VLOOKUP(C276,'extension - production vol'!$B$6:$D$235,3,0)</f>
        <v>0.97299999999999998</v>
      </c>
    </row>
    <row r="277" spans="1:22" customFormat="1" ht="16" x14ac:dyDescent="0.2">
      <c r="A277" t="s">
        <v>1434</v>
      </c>
      <c r="B277" s="4">
        <f t="shared" ref="B277:B303" si="32">P277*V277</f>
        <v>1.178998529542656E-8</v>
      </c>
      <c r="C277" t="s">
        <v>49</v>
      </c>
      <c r="D277" t="s">
        <v>15</v>
      </c>
      <c r="F277" t="s">
        <v>36</v>
      </c>
      <c r="G277">
        <v>2</v>
      </c>
      <c r="H277">
        <v>-18.46800298604678</v>
      </c>
      <c r="I277">
        <v>9.798894162072011E-2</v>
      </c>
      <c r="J277" t="s">
        <v>340</v>
      </c>
      <c r="L277" t="s">
        <v>1434</v>
      </c>
      <c r="N277" t="s">
        <v>2008</v>
      </c>
      <c r="O277">
        <v>1</v>
      </c>
      <c r="P277" s="4">
        <f>INDEX(parameters!$D$41:$AG$178,MATCH('PV (extension)'!B266,parameters!$C$41:$C$178,0),MATCH('PV (extension)'!A277,parameters!$D$5:$AG$5,0))/O277</f>
        <v>0.10096416269840058</v>
      </c>
      <c r="Q277" s="3" t="s">
        <v>1505</v>
      </c>
      <c r="R277">
        <f>INDEX(parameters!$C$196:$EJ$198,MATCH('PV (extension)'!Q277,parameters!$B$196:$B$198,0),MATCH('PV (extension)'!B266,parameters!$C$195:$EJ$195,0))</f>
        <v>1829.8189944722278</v>
      </c>
      <c r="S277">
        <v>156</v>
      </c>
      <c r="T277">
        <v>30</v>
      </c>
      <c r="U277">
        <f t="shared" ref="U277:U303" si="33">T277*S277*R277</f>
        <v>8563552.8941300269</v>
      </c>
      <c r="V277">
        <f t="shared" ref="V277:V303" si="34">1/U277</f>
        <v>1.16773961971492E-7</v>
      </c>
    </row>
    <row r="278" spans="1:22" customFormat="1" ht="16" x14ac:dyDescent="0.2">
      <c r="A278" t="s">
        <v>1435</v>
      </c>
      <c r="B278" s="4">
        <f t="shared" si="32"/>
        <v>6.1586610038854677E-9</v>
      </c>
      <c r="C278" t="s">
        <v>49</v>
      </c>
      <c r="D278" t="s">
        <v>15</v>
      </c>
      <c r="F278" t="s">
        <v>36</v>
      </c>
      <c r="G278">
        <v>2</v>
      </c>
      <c r="H278">
        <v>-19.10362020104489</v>
      </c>
      <c r="I278">
        <v>9.798894162072011E-2</v>
      </c>
      <c r="J278" t="s">
        <v>340</v>
      </c>
      <c r="L278" t="s">
        <v>1435</v>
      </c>
      <c r="N278" t="s">
        <v>2008</v>
      </c>
      <c r="O278">
        <v>1</v>
      </c>
      <c r="P278" s="4">
        <f>INDEX(parameters!$D$41:$AG$178,MATCH('PV (extension)'!B266,parameters!$C$41:$C$178,0),MATCH('PV (extension)'!A278,parameters!$D$5:$AG$5,0))/O278</f>
        <v>5.2740019263789135E-2</v>
      </c>
      <c r="Q278" s="3" t="s">
        <v>1505</v>
      </c>
      <c r="R278">
        <f>INDEX(parameters!$C$196:$EJ$198,MATCH('PV (extension)'!Q278,parameters!$B$196:$B$198,0),MATCH('PV (extension)'!B266,parameters!$C$195:$EJ$195,0))</f>
        <v>1829.8189944722278</v>
      </c>
      <c r="S278">
        <v>156</v>
      </c>
      <c r="T278">
        <v>30</v>
      </c>
      <c r="U278">
        <f t="shared" si="33"/>
        <v>8563552.8941300269</v>
      </c>
      <c r="V278">
        <f t="shared" si="34"/>
        <v>1.16773961971492E-7</v>
      </c>
    </row>
    <row r="279" spans="1:22" customFormat="1" ht="16" x14ac:dyDescent="0.2">
      <c r="A279" t="s">
        <v>1439</v>
      </c>
      <c r="B279" s="4">
        <f t="shared" si="32"/>
        <v>5.5234743512620385E-9</v>
      </c>
      <c r="C279" t="s">
        <v>49</v>
      </c>
      <c r="D279" t="s">
        <v>15</v>
      </c>
      <c r="F279" t="s">
        <v>36</v>
      </c>
      <c r="G279">
        <v>2</v>
      </c>
      <c r="H279">
        <v>-19.697439318003951</v>
      </c>
      <c r="I279">
        <v>9.798894162072011E-2</v>
      </c>
      <c r="J279" t="s">
        <v>340</v>
      </c>
      <c r="L279" t="s">
        <v>1439</v>
      </c>
      <c r="N279" t="s">
        <v>2008</v>
      </c>
      <c r="O279">
        <v>1</v>
      </c>
      <c r="P279" s="4">
        <f>INDEX(parameters!$D$41:$AG$178,MATCH('PV (extension)'!B266,parameters!$C$41:$C$178,0),MATCH('PV (extension)'!A279,parameters!$D$5:$AG$5,0))/O279</f>
        <v>9.0962624550774995E-4</v>
      </c>
      <c r="Q279" s="3" t="s">
        <v>1505</v>
      </c>
      <c r="R279">
        <f>INDEX(parameters!$C$196:$EJ$198,MATCH('PV (extension)'!Q279,parameters!$B$196:$B$198,0),MATCH('PV (extension)'!B266,parameters!$C$195:$EJ$195,0))</f>
        <v>1829.8189944722278</v>
      </c>
      <c r="S279">
        <v>3</v>
      </c>
      <c r="T279">
        <v>30</v>
      </c>
      <c r="U279">
        <f t="shared" si="33"/>
        <v>164683.70950250051</v>
      </c>
      <c r="V279">
        <f t="shared" si="34"/>
        <v>6.0722460225175841E-6</v>
      </c>
    </row>
    <row r="280" spans="1:22" customFormat="1" ht="16" x14ac:dyDescent="0.2">
      <c r="A280" t="s">
        <v>1440</v>
      </c>
      <c r="B280" s="4">
        <f t="shared" si="32"/>
        <v>3.6025790729423369E-8</v>
      </c>
      <c r="C280" t="s">
        <v>49</v>
      </c>
      <c r="D280" t="s">
        <v>15</v>
      </c>
      <c r="F280" t="s">
        <v>36</v>
      </c>
      <c r="G280">
        <v>2</v>
      </c>
      <c r="H280">
        <v>-16.692979911025031</v>
      </c>
      <c r="I280">
        <v>9.798894162072011E-2</v>
      </c>
      <c r="J280" t="s">
        <v>340</v>
      </c>
      <c r="L280" t="s">
        <v>1440</v>
      </c>
      <c r="N280" t="s">
        <v>2008</v>
      </c>
      <c r="O280">
        <v>1</v>
      </c>
      <c r="P280" s="4">
        <f>INDEX(parameters!$D$41:$AG$178,MATCH('PV (extension)'!B266,parameters!$C$41:$C$178,0),MATCH('PV (extension)'!A280,parameters!$D$5:$AG$5,0))/O280</f>
        <v>5.9328608550822341E-3</v>
      </c>
      <c r="Q280" s="3" t="s">
        <v>1505</v>
      </c>
      <c r="R280">
        <f>INDEX(parameters!$C$196:$EJ$198,MATCH('PV (extension)'!Q280,parameters!$B$196:$B$198,0),MATCH('PV (extension)'!B266,parameters!$C$195:$EJ$195,0))</f>
        <v>1829.8189944722278</v>
      </c>
      <c r="S280">
        <v>3</v>
      </c>
      <c r="T280">
        <v>30</v>
      </c>
      <c r="U280">
        <f t="shared" si="33"/>
        <v>164683.70950250051</v>
      </c>
      <c r="V280">
        <f t="shared" si="34"/>
        <v>6.0722460225175841E-6</v>
      </c>
    </row>
    <row r="281" spans="1:22" customFormat="1" ht="16" x14ac:dyDescent="0.2">
      <c r="A281" t="s">
        <v>1441</v>
      </c>
      <c r="B281" s="4">
        <f t="shared" si="32"/>
        <v>5.5821915846823371E-10</v>
      </c>
      <c r="C281" t="s">
        <v>35</v>
      </c>
      <c r="D281" t="s">
        <v>15</v>
      </c>
      <c r="F281" t="s">
        <v>36</v>
      </c>
      <c r="G281">
        <v>2</v>
      </c>
      <c r="H281">
        <v>-21.54326959350907</v>
      </c>
      <c r="I281">
        <v>9.798894162072011E-2</v>
      </c>
      <c r="J281" t="s">
        <v>340</v>
      </c>
      <c r="L281" t="s">
        <v>1441</v>
      </c>
      <c r="N281" t="s">
        <v>2008</v>
      </c>
      <c r="O281">
        <v>1</v>
      </c>
      <c r="P281" s="4">
        <f>INDEX(parameters!$D$41:$AG$178,MATCH('PV (extension)'!B266,parameters!$C$41:$C$178,0),MATCH('PV (extension)'!A281,parameters!$D$5:$AG$5,0))/O281</f>
        <v>9.1929601731912907E-5</v>
      </c>
      <c r="Q281" s="3" t="s">
        <v>1505</v>
      </c>
      <c r="R281">
        <f>INDEX(parameters!$C$196:$EJ$198,MATCH('PV (extension)'!Q281,parameters!$B$196:$B$198,0),MATCH('PV (extension)'!B266,parameters!$C$195:$EJ$195,0))</f>
        <v>1829.8189944722278</v>
      </c>
      <c r="S281">
        <v>3</v>
      </c>
      <c r="T281">
        <v>30</v>
      </c>
      <c r="U281">
        <f t="shared" si="33"/>
        <v>164683.70950250051</v>
      </c>
      <c r="V281">
        <f t="shared" si="34"/>
        <v>6.0722460225175841E-6</v>
      </c>
    </row>
    <row r="282" spans="1:22" customFormat="1" ht="16" x14ac:dyDescent="0.2">
      <c r="A282" t="s">
        <v>1442</v>
      </c>
      <c r="B282" s="4">
        <f t="shared" si="32"/>
        <v>9.7045431726819134E-9</v>
      </c>
      <c r="C282" t="s">
        <v>35</v>
      </c>
      <c r="D282" t="s">
        <v>15</v>
      </c>
      <c r="F282" t="s">
        <v>36</v>
      </c>
      <c r="G282">
        <v>2</v>
      </c>
      <c r="H282">
        <v>-18.729872499892029</v>
      </c>
      <c r="I282">
        <v>9.798894162072011E-2</v>
      </c>
      <c r="J282" t="s">
        <v>340</v>
      </c>
      <c r="L282" t="s">
        <v>1442</v>
      </c>
      <c r="N282" t="s">
        <v>2008</v>
      </c>
      <c r="O282">
        <v>1</v>
      </c>
      <c r="P282" s="4">
        <f>INDEX(parameters!$D$41:$AG$178,MATCH('PV (extension)'!B266,parameters!$C$41:$C$178,0),MATCH('PV (extension)'!A282,parameters!$D$5:$AG$5,0))/O282</f>
        <v>1.5981801687044229E-3</v>
      </c>
      <c r="Q282" s="3" t="s">
        <v>1505</v>
      </c>
      <c r="R282">
        <f>INDEX(parameters!$C$196:$EJ$198,MATCH('PV (extension)'!Q282,parameters!$B$196:$B$198,0),MATCH('PV (extension)'!B266,parameters!$C$195:$EJ$195,0))</f>
        <v>1829.8189944722278</v>
      </c>
      <c r="S282">
        <v>3</v>
      </c>
      <c r="T282">
        <v>30</v>
      </c>
      <c r="U282">
        <f t="shared" si="33"/>
        <v>164683.70950250051</v>
      </c>
      <c r="V282">
        <f t="shared" si="34"/>
        <v>6.0722460225175841E-6</v>
      </c>
    </row>
    <row r="283" spans="1:22" customFormat="1" x14ac:dyDescent="0.2">
      <c r="A283" t="s">
        <v>1452</v>
      </c>
      <c r="B283" s="4">
        <f t="shared" si="32"/>
        <v>3.0354629300149823E-10</v>
      </c>
      <c r="C283" t="s">
        <v>35</v>
      </c>
      <c r="D283" t="s">
        <v>15</v>
      </c>
      <c r="F283" t="s">
        <v>36</v>
      </c>
      <c r="G283">
        <v>2</v>
      </c>
      <c r="H283">
        <v>-21.666568118067421</v>
      </c>
      <c r="I283">
        <v>9.798894162072011E-2</v>
      </c>
      <c r="J283" t="s">
        <v>340</v>
      </c>
      <c r="L283" t="s">
        <v>1452</v>
      </c>
      <c r="N283" t="s">
        <v>2008</v>
      </c>
      <c r="O283">
        <v>1</v>
      </c>
      <c r="P283" s="4">
        <f>INDEX(parameters!$D$41:$AG$178,MATCH('PV (extension)'!B266,parameters!$C$41:$C$178,0),MATCH('PV (extension)'!A283,parameters!$D$5:$AG$5,0))/O283</f>
        <v>1.0104185757523119E-2</v>
      </c>
      <c r="Q283" t="s">
        <v>1507</v>
      </c>
      <c r="R283">
        <f>INDEX(parameters!$C$196:$EJ$198,MATCH('PV (extension)'!Q283,parameters!$B$196:$B$198,0),MATCH('PV (extension)'!B266,parameters!$C$195:$EJ$195,0))</f>
        <v>1946.6159515662</v>
      </c>
      <c r="S283">
        <v>570</v>
      </c>
      <c r="T283">
        <v>30</v>
      </c>
      <c r="U283">
        <f t="shared" si="33"/>
        <v>33287132.771782022</v>
      </c>
      <c r="V283">
        <f t="shared" si="34"/>
        <v>3.0041638216665941E-8</v>
      </c>
    </row>
    <row r="284" spans="1:22" customFormat="1" x14ac:dyDescent="0.2">
      <c r="A284" t="s">
        <v>1453</v>
      </c>
      <c r="B284" s="4">
        <f t="shared" si="32"/>
        <v>2.229827669470511E-9</v>
      </c>
      <c r="C284" t="s">
        <v>35</v>
      </c>
      <c r="D284" t="s">
        <v>15</v>
      </c>
      <c r="F284" t="s">
        <v>36</v>
      </c>
      <c r="G284">
        <v>2</v>
      </c>
      <c r="H284">
        <v>-21.47552628199886</v>
      </c>
      <c r="I284">
        <v>9.798894162072011E-2</v>
      </c>
      <c r="J284" t="s">
        <v>340</v>
      </c>
      <c r="L284" t="s">
        <v>1453</v>
      </c>
      <c r="N284" t="s">
        <v>2008</v>
      </c>
      <c r="O284">
        <v>1</v>
      </c>
      <c r="P284" s="4">
        <f>INDEX(parameters!$D$41:$AG$178,MATCH('PV (extension)'!B266,parameters!$C$41:$C$178,0),MATCH('PV (extension)'!A284,parameters!$D$5:$AG$5,0))/O284</f>
        <v>7.4224569691858172E-2</v>
      </c>
      <c r="Q284" t="s">
        <v>1507</v>
      </c>
      <c r="R284">
        <f>INDEX(parameters!$C$196:$EJ$198,MATCH('PV (extension)'!Q284,parameters!$B$196:$B$198,0),MATCH('PV (extension)'!B266,parameters!$C$195:$EJ$195,0))</f>
        <v>1946.6159515662</v>
      </c>
      <c r="S284">
        <v>570</v>
      </c>
      <c r="T284">
        <v>30</v>
      </c>
      <c r="U284">
        <f t="shared" si="33"/>
        <v>33287132.771782022</v>
      </c>
      <c r="V284">
        <f t="shared" si="34"/>
        <v>3.0041638216665941E-8</v>
      </c>
    </row>
    <row r="285" spans="1:22" customFormat="1" x14ac:dyDescent="0.2">
      <c r="A285" t="s">
        <v>1454</v>
      </c>
      <c r="B285" s="4">
        <f t="shared" si="32"/>
        <v>2.3634590974618891E-11</v>
      </c>
      <c r="C285" t="s">
        <v>35</v>
      </c>
      <c r="D285" t="s">
        <v>15</v>
      </c>
      <c r="F285" t="s">
        <v>36</v>
      </c>
      <c r="G285">
        <v>2</v>
      </c>
      <c r="H285">
        <v>-23.51240679473371</v>
      </c>
      <c r="I285">
        <v>9.798894162072011E-2</v>
      </c>
      <c r="J285" t="s">
        <v>340</v>
      </c>
      <c r="L285" t="s">
        <v>1454</v>
      </c>
      <c r="N285" t="s">
        <v>2008</v>
      </c>
      <c r="O285">
        <v>1</v>
      </c>
      <c r="P285" s="4">
        <f>INDEX(parameters!$D$41:$AG$178,MATCH('PV (extension)'!B266,parameters!$C$41:$C$178,0),MATCH('PV (extension)'!A285,parameters!$D$5:$AG$5,0))/O285</f>
        <v>7.867277677789E-4</v>
      </c>
      <c r="Q285" t="s">
        <v>1507</v>
      </c>
      <c r="R285">
        <f>INDEX(parameters!$C$196:$EJ$198,MATCH('PV (extension)'!Q285,parameters!$B$196:$B$198,0),MATCH('PV (extension)'!B266,parameters!$C$195:$EJ$195,0))</f>
        <v>1946.6159515662</v>
      </c>
      <c r="S285">
        <v>570</v>
      </c>
      <c r="T285">
        <v>30</v>
      </c>
      <c r="U285">
        <f t="shared" si="33"/>
        <v>33287132.771782022</v>
      </c>
      <c r="V285">
        <f t="shared" si="34"/>
        <v>3.0041638216665941E-8</v>
      </c>
    </row>
    <row r="286" spans="1:22" customFormat="1" x14ac:dyDescent="0.2">
      <c r="A286" t="s">
        <v>1455</v>
      </c>
      <c r="B286" s="4">
        <f t="shared" si="32"/>
        <v>7.9092970539928482E-9</v>
      </c>
      <c r="C286" t="s">
        <v>35</v>
      </c>
      <c r="D286" t="s">
        <v>15</v>
      </c>
      <c r="F286" t="s">
        <v>36</v>
      </c>
      <c r="G286">
        <v>2</v>
      </c>
      <c r="H286">
        <v>-18.20082258362968</v>
      </c>
      <c r="I286">
        <v>9.798894162072011E-2</v>
      </c>
      <c r="J286" t="s">
        <v>340</v>
      </c>
      <c r="L286" t="s">
        <v>1455</v>
      </c>
      <c r="N286" t="s">
        <v>2008</v>
      </c>
      <c r="O286">
        <v>1</v>
      </c>
      <c r="P286" s="4">
        <f>INDEX(parameters!$D$41:$AG$178,MATCH('PV (extension)'!B266,parameters!$C$41:$C$178,0),MATCH('PV (extension)'!A286,parameters!$D$5:$AG$5,0))/O286</f>
        <v>0.2632778211677243</v>
      </c>
      <c r="Q286" t="s">
        <v>1507</v>
      </c>
      <c r="R286">
        <f>INDEX(parameters!$C$196:$EJ$198,MATCH('PV (extension)'!Q286,parameters!$B$196:$B$198,0),MATCH('PV (extension)'!B266,parameters!$C$195:$EJ$195,0))</f>
        <v>1946.6159515662</v>
      </c>
      <c r="S286">
        <v>570</v>
      </c>
      <c r="T286">
        <v>30</v>
      </c>
      <c r="U286">
        <f t="shared" si="33"/>
        <v>33287132.771782022</v>
      </c>
      <c r="V286">
        <f t="shared" si="34"/>
        <v>3.0041638216665941E-8</v>
      </c>
    </row>
    <row r="287" spans="1:22" customFormat="1" x14ac:dyDescent="0.2">
      <c r="A287" t="s">
        <v>1456</v>
      </c>
      <c r="B287" s="4">
        <f t="shared" si="32"/>
        <v>4.1954316727175965E-9</v>
      </c>
      <c r="C287" t="s">
        <v>35</v>
      </c>
      <c r="D287" t="s">
        <v>15</v>
      </c>
      <c r="F287" t="s">
        <v>36</v>
      </c>
      <c r="G287">
        <v>2</v>
      </c>
      <c r="H287">
        <v>-18.836468952383601</v>
      </c>
      <c r="I287">
        <v>9.798894162072011E-2</v>
      </c>
      <c r="J287" t="s">
        <v>340</v>
      </c>
      <c r="L287" t="s">
        <v>1456</v>
      </c>
      <c r="N287" t="s">
        <v>2008</v>
      </c>
      <c r="O287">
        <v>1</v>
      </c>
      <c r="P287" s="4">
        <f>INDEX(parameters!$D$41:$AG$178,MATCH('PV (extension)'!B266,parameters!$C$41:$C$178,0),MATCH('PV (extension)'!A287,parameters!$D$5:$AG$5,0))/O287</f>
        <v>0.13965389112469015</v>
      </c>
      <c r="Q287" t="s">
        <v>1507</v>
      </c>
      <c r="R287">
        <f>INDEX(parameters!$C$196:$EJ$198,MATCH('PV (extension)'!Q287,parameters!$B$196:$B$198,0),MATCH('PV (extension)'!B266,parameters!$C$195:$EJ$195,0))</f>
        <v>1946.6159515662</v>
      </c>
      <c r="S287">
        <v>570</v>
      </c>
      <c r="T287">
        <v>30</v>
      </c>
      <c r="U287">
        <f t="shared" si="33"/>
        <v>33287132.771782022</v>
      </c>
      <c r="V287">
        <f t="shared" si="34"/>
        <v>3.0041638216665941E-8</v>
      </c>
    </row>
    <row r="288" spans="1:22" customFormat="1" ht="16" x14ac:dyDescent="0.2">
      <c r="A288" t="s">
        <v>1461</v>
      </c>
      <c r="B288" s="4">
        <f t="shared" si="32"/>
        <v>1.2946536829270966E-9</v>
      </c>
      <c r="C288" t="s">
        <v>49</v>
      </c>
      <c r="D288" t="s">
        <v>15</v>
      </c>
      <c r="F288" t="s">
        <v>36</v>
      </c>
      <c r="G288">
        <v>2</v>
      </c>
      <c r="H288">
        <v>-20.658789817762049</v>
      </c>
      <c r="I288">
        <v>9.798894162072011E-2</v>
      </c>
      <c r="J288" t="s">
        <v>340</v>
      </c>
      <c r="L288" t="s">
        <v>1461</v>
      </c>
      <c r="N288" t="s">
        <v>2008</v>
      </c>
      <c r="O288">
        <v>1</v>
      </c>
      <c r="P288" s="4">
        <f>INDEX(parameters!$D$41:$AG$178,MATCH('PV (extension)'!B266,parameters!$C$41:$C$178,0),MATCH('PV (extension)'!A288,parameters!$D$5:$AG$5,0))/O288</f>
        <v>6.6094595017907607E-3</v>
      </c>
      <c r="Q288" s="3" t="s">
        <v>1505</v>
      </c>
      <c r="R288">
        <f>INDEX(parameters!$C$196:$EJ$198,MATCH('PV (extension)'!Q288,parameters!$B$196:$B$198,0),MATCH('PV (extension)'!B266,parameters!$C$195:$EJ$195,0))</f>
        <v>1829.8189944722278</v>
      </c>
      <c r="S288">
        <v>93</v>
      </c>
      <c r="T288">
        <v>30</v>
      </c>
      <c r="U288">
        <f t="shared" si="33"/>
        <v>5105194.9945775159</v>
      </c>
      <c r="V288">
        <f t="shared" si="34"/>
        <v>1.9587890395218012E-7</v>
      </c>
    </row>
    <row r="289" spans="1:22" customFormat="1" ht="16" x14ac:dyDescent="0.2">
      <c r="A289" t="s">
        <v>1457</v>
      </c>
      <c r="B289" s="4">
        <f t="shared" si="32"/>
        <v>2.1952734370972743E-8</v>
      </c>
      <c r="C289" t="s">
        <v>49</v>
      </c>
      <c r="D289" t="s">
        <v>15</v>
      </c>
      <c r="F289" t="s">
        <v>36</v>
      </c>
      <c r="G289">
        <v>2</v>
      </c>
      <c r="H289">
        <v>-17.845360350005858</v>
      </c>
      <c r="I289">
        <v>9.798894162072011E-2</v>
      </c>
      <c r="J289" t="s">
        <v>340</v>
      </c>
      <c r="L289" t="s">
        <v>1457</v>
      </c>
      <c r="N289" t="s">
        <v>2008</v>
      </c>
      <c r="O289">
        <v>1</v>
      </c>
      <c r="P289" s="4">
        <f>INDEX(parameters!$D$41:$AG$178,MATCH('PV (extension)'!B266,parameters!$C$41:$C$178,0),MATCH('PV (extension)'!A289,parameters!$D$5:$AG$5,0))/O289</f>
        <v>0.11207298962797985</v>
      </c>
      <c r="Q289" s="3" t="s">
        <v>1505</v>
      </c>
      <c r="R289">
        <f>INDEX(parameters!$C$196:$EJ$198,MATCH('PV (extension)'!Q289,parameters!$B$196:$B$198,0),MATCH('PV (extension)'!B266,parameters!$C$195:$EJ$195,0))</f>
        <v>1829.8189944722278</v>
      </c>
      <c r="S289">
        <v>93</v>
      </c>
      <c r="T289">
        <v>30</v>
      </c>
      <c r="U289">
        <f t="shared" si="33"/>
        <v>5105194.9945775159</v>
      </c>
      <c r="V289">
        <f t="shared" si="34"/>
        <v>1.9587890395218012E-7</v>
      </c>
    </row>
    <row r="290" spans="1:22" customFormat="1" ht="16" x14ac:dyDescent="0.2">
      <c r="A290" t="s">
        <v>1462</v>
      </c>
      <c r="B290" s="4">
        <f t="shared" si="32"/>
        <v>6.8441002225044588E-10</v>
      </c>
      <c r="C290" t="s">
        <v>49</v>
      </c>
      <c r="D290" t="s">
        <v>15</v>
      </c>
      <c r="F290" t="s">
        <v>36</v>
      </c>
      <c r="G290">
        <v>2</v>
      </c>
      <c r="H290">
        <v>-21.294425499752101</v>
      </c>
      <c r="I290">
        <v>9.798894162072011E-2</v>
      </c>
      <c r="J290" t="s">
        <v>340</v>
      </c>
      <c r="L290" t="s">
        <v>1462</v>
      </c>
      <c r="N290" t="s">
        <v>2008</v>
      </c>
      <c r="O290">
        <v>1</v>
      </c>
      <c r="P290" s="4">
        <f>INDEX(parameters!$D$41:$AG$178,MATCH('PV (extension)'!B266,parameters!$C$41:$C$178,0),MATCH('PV (extension)'!A290,parameters!$D$5:$AG$5,0))/O290</f>
        <v>3.4940466198316628E-3</v>
      </c>
      <c r="Q290" s="3" t="s">
        <v>1505</v>
      </c>
      <c r="R290">
        <f>INDEX(parameters!$C$196:$EJ$198,MATCH('PV (extension)'!Q290,parameters!$B$196:$B$198,0),MATCH('PV (extension)'!B266,parameters!$C$195:$EJ$195,0))</f>
        <v>1829.8189944722278</v>
      </c>
      <c r="S290">
        <v>93</v>
      </c>
      <c r="T290">
        <v>30</v>
      </c>
      <c r="U290">
        <f t="shared" si="33"/>
        <v>5105194.9945775159</v>
      </c>
      <c r="V290">
        <f t="shared" si="34"/>
        <v>1.9587890395218012E-7</v>
      </c>
    </row>
    <row r="291" spans="1:22" customFormat="1" ht="16" x14ac:dyDescent="0.2">
      <c r="A291" t="s">
        <v>1458</v>
      </c>
      <c r="B291" s="4">
        <f t="shared" si="32"/>
        <v>1.149907308106652E-8</v>
      </c>
      <c r="C291" t="s">
        <v>49</v>
      </c>
      <c r="D291" t="s">
        <v>15</v>
      </c>
      <c r="F291" t="s">
        <v>36</v>
      </c>
      <c r="G291">
        <v>2</v>
      </c>
      <c r="H291">
        <v>-18.48100416113547</v>
      </c>
      <c r="I291">
        <v>9.798894162072011E-2</v>
      </c>
      <c r="J291" t="s">
        <v>340</v>
      </c>
      <c r="L291" t="s">
        <v>1458</v>
      </c>
      <c r="N291" t="s">
        <v>2008</v>
      </c>
      <c r="O291">
        <v>1</v>
      </c>
      <c r="P291" s="4">
        <f>INDEX(parameters!$D$41:$AG$178,MATCH('PV (extension)'!B266,parameters!$C$41:$C$178,0),MATCH('PV (extension)'!A291,parameters!$D$5:$AG$5,0))/O291</f>
        <v>5.8705010335741853E-2</v>
      </c>
      <c r="Q291" s="3" t="s">
        <v>1505</v>
      </c>
      <c r="R291">
        <f>INDEX(parameters!$C$196:$EJ$198,MATCH('PV (extension)'!Q291,parameters!$B$196:$B$198,0),MATCH('PV (extension)'!B266,parameters!$C$195:$EJ$195,0))</f>
        <v>1829.8189944722278</v>
      </c>
      <c r="S291">
        <v>93</v>
      </c>
      <c r="T291">
        <v>30</v>
      </c>
      <c r="U291">
        <f t="shared" si="33"/>
        <v>5105194.9945775159</v>
      </c>
      <c r="V291">
        <f t="shared" si="34"/>
        <v>1.9587890395218012E-7</v>
      </c>
    </row>
    <row r="292" spans="1:22" customFormat="1" x14ac:dyDescent="0.2">
      <c r="A292" t="s">
        <v>341</v>
      </c>
      <c r="B292" s="4">
        <f t="shared" si="32"/>
        <v>2.8422495924115192E-8</v>
      </c>
      <c r="C292" t="s">
        <v>359</v>
      </c>
      <c r="D292" t="s">
        <v>15</v>
      </c>
      <c r="F292" t="s">
        <v>36</v>
      </c>
      <c r="G292">
        <v>2</v>
      </c>
      <c r="H292">
        <v>-17.561299045251399</v>
      </c>
      <c r="I292">
        <v>9.798894162072011E-2</v>
      </c>
      <c r="J292" t="s">
        <v>340</v>
      </c>
      <c r="L292" t="s">
        <v>341</v>
      </c>
      <c r="N292" t="s">
        <v>2008</v>
      </c>
      <c r="O292">
        <v>1</v>
      </c>
      <c r="P292" s="4">
        <f>INDEX(parameters!$D$41:$AG$178,MATCH('PV (extension)'!B266,parameters!$C$41:$C$178,0),MATCH('PV (extension)'!A292,parameters!$D$5:$AG$5,0))/O292</f>
        <v>3.2864644265829519E-3</v>
      </c>
      <c r="Q292" t="s">
        <v>1506</v>
      </c>
      <c r="R292">
        <f>INDEX(parameters!$C$196:$EJ$198,MATCH('PV (extension)'!Q292,parameters!$B$196:$B$198,0),MATCH('PV (extension)'!B266,parameters!$C$195:$EJ$195,0))</f>
        <v>1284.7665280336921</v>
      </c>
      <c r="S292">
        <v>3</v>
      </c>
      <c r="T292">
        <v>30</v>
      </c>
      <c r="U292">
        <f t="shared" si="33"/>
        <v>115628.98752303229</v>
      </c>
      <c r="V292">
        <f t="shared" si="34"/>
        <v>8.6483503957068607E-6</v>
      </c>
    </row>
    <row r="293" spans="1:22" customFormat="1" x14ac:dyDescent="0.2">
      <c r="A293" t="s">
        <v>342</v>
      </c>
      <c r="B293" s="4">
        <f t="shared" si="32"/>
        <v>2.7874945981163436E-8</v>
      </c>
      <c r="C293" t="s">
        <v>359</v>
      </c>
      <c r="D293" t="s">
        <v>15</v>
      </c>
      <c r="F293" t="s">
        <v>36</v>
      </c>
      <c r="G293">
        <v>2</v>
      </c>
      <c r="H293">
        <v>-17.561299045251399</v>
      </c>
      <c r="I293">
        <v>9.798894162072011E-2</v>
      </c>
      <c r="J293" t="s">
        <v>340</v>
      </c>
      <c r="L293" t="s">
        <v>342</v>
      </c>
      <c r="N293" t="s">
        <v>2008</v>
      </c>
      <c r="O293">
        <v>1</v>
      </c>
      <c r="P293" s="4">
        <f>INDEX(parameters!$D$41:$AG$178,MATCH('PV (extension)'!B266,parameters!$C$41:$C$178,0),MATCH('PV (extension)'!A293,parameters!$D$5:$AG$5,0))/O293</f>
        <v>3.2231517810611459E-3</v>
      </c>
      <c r="Q293" t="s">
        <v>1506</v>
      </c>
      <c r="R293">
        <f>INDEX(parameters!$C$196:$EJ$198,MATCH('PV (extension)'!Q293,parameters!$B$196:$B$198,0),MATCH('PV (extension)'!B266,parameters!$C$195:$EJ$195,0))</f>
        <v>1284.7665280336921</v>
      </c>
      <c r="S293">
        <v>3</v>
      </c>
      <c r="T293">
        <v>30</v>
      </c>
      <c r="U293">
        <f t="shared" si="33"/>
        <v>115628.98752303229</v>
      </c>
      <c r="V293">
        <f t="shared" si="34"/>
        <v>8.6483503957068607E-6</v>
      </c>
    </row>
    <row r="294" spans="1:22" customFormat="1" x14ac:dyDescent="0.2">
      <c r="A294" t="s">
        <v>343</v>
      </c>
      <c r="B294" s="4">
        <f t="shared" si="32"/>
        <v>1.4984022567330714E-8</v>
      </c>
      <c r="C294" t="s">
        <v>359</v>
      </c>
      <c r="D294" t="s">
        <v>15</v>
      </c>
      <c r="F294" t="s">
        <v>36</v>
      </c>
      <c r="G294">
        <v>2</v>
      </c>
      <c r="H294">
        <v>-18.196897397350821</v>
      </c>
      <c r="I294">
        <v>9.798894162072011E-2</v>
      </c>
      <c r="J294" t="s">
        <v>340</v>
      </c>
      <c r="L294" t="s">
        <v>343</v>
      </c>
      <c r="N294" t="s">
        <v>2008</v>
      </c>
      <c r="O294">
        <v>1</v>
      </c>
      <c r="P294" s="4">
        <f>INDEX(parameters!$D$41:$AG$178,MATCH('PV (extension)'!B266,parameters!$C$41:$C$178,0),MATCH('PV (extension)'!A294,parameters!$D$5:$AG$5,0))/O294</f>
        <v>1.7325873584827175E-3</v>
      </c>
      <c r="Q294" t="s">
        <v>1506</v>
      </c>
      <c r="R294">
        <f>INDEX(parameters!$C$196:$EJ$198,MATCH('PV (extension)'!Q294,parameters!$B$196:$B$198,0),MATCH('PV (extension)'!B266,parameters!$C$195:$EJ$195,0))</f>
        <v>1284.7665280336921</v>
      </c>
      <c r="S294">
        <v>3</v>
      </c>
      <c r="T294">
        <v>30</v>
      </c>
      <c r="U294">
        <f t="shared" si="33"/>
        <v>115628.98752303229</v>
      </c>
      <c r="V294">
        <f t="shared" si="34"/>
        <v>8.6483503957068607E-6</v>
      </c>
    </row>
    <row r="295" spans="1:22" customFormat="1" x14ac:dyDescent="0.2">
      <c r="A295" t="s">
        <v>344</v>
      </c>
      <c r="B295" s="4">
        <f t="shared" si="32"/>
        <v>1.4971057659194736E-8</v>
      </c>
      <c r="C295" t="s">
        <v>359</v>
      </c>
      <c r="D295" t="s">
        <v>15</v>
      </c>
      <c r="F295" t="s">
        <v>36</v>
      </c>
      <c r="G295">
        <v>2</v>
      </c>
      <c r="H295">
        <v>-18.196897397350821</v>
      </c>
      <c r="I295">
        <v>9.798894162072011E-2</v>
      </c>
      <c r="J295" t="s">
        <v>340</v>
      </c>
      <c r="L295" t="s">
        <v>344</v>
      </c>
      <c r="N295" t="s">
        <v>2008</v>
      </c>
      <c r="O295">
        <v>1</v>
      </c>
      <c r="P295" s="4">
        <f>INDEX(parameters!$D$41:$AG$178,MATCH('PV (extension)'!B266,parameters!$C$41:$C$178,0),MATCH('PV (extension)'!A295,parameters!$D$5:$AG$5,0))/O295</f>
        <v>1.7310882392816251E-3</v>
      </c>
      <c r="Q295" t="s">
        <v>1506</v>
      </c>
      <c r="R295">
        <f>INDEX(parameters!$C$196:$EJ$198,MATCH('PV (extension)'!Q295,parameters!$B$196:$B$198,0),MATCH('PV (extension)'!B266,parameters!$C$195:$EJ$195,0))</f>
        <v>1284.7665280336921</v>
      </c>
      <c r="S295">
        <v>3</v>
      </c>
      <c r="T295">
        <v>30</v>
      </c>
      <c r="U295">
        <f t="shared" si="33"/>
        <v>115628.98752303229</v>
      </c>
      <c r="V295">
        <f t="shared" si="34"/>
        <v>8.6483503957068607E-6</v>
      </c>
    </row>
    <row r="296" spans="1:22" customFormat="1" ht="16" x14ac:dyDescent="0.2">
      <c r="A296" t="s">
        <v>345</v>
      </c>
      <c r="B296" s="4">
        <f t="shared" si="32"/>
        <v>3.0740787888133164E-7</v>
      </c>
      <c r="C296" t="s">
        <v>359</v>
      </c>
      <c r="D296" t="s">
        <v>15</v>
      </c>
      <c r="F296" t="s">
        <v>36</v>
      </c>
      <c r="G296">
        <v>2</v>
      </c>
      <c r="H296">
        <v>-15.20991773919472</v>
      </c>
      <c r="I296">
        <v>9.798894162072011E-2</v>
      </c>
      <c r="J296" t="s">
        <v>340</v>
      </c>
      <c r="L296" t="s">
        <v>345</v>
      </c>
      <c r="N296" t="s">
        <v>2008</v>
      </c>
      <c r="O296">
        <v>1</v>
      </c>
      <c r="P296" s="4">
        <f>INDEX(parameters!$D$41:$AG$178,MATCH('PV (extension)'!B266,parameters!$C$41:$C$178,0),MATCH('PV (extension)'!A296,parameters!$D$5:$AG$5,0))/O296</f>
        <v>5.0625069824473082E-2</v>
      </c>
      <c r="Q296" s="3" t="s">
        <v>1505</v>
      </c>
      <c r="R296">
        <f>INDEX(parameters!$C$196:$EJ$198,MATCH('PV (extension)'!Q296,parameters!$B$196:$B$198,0),MATCH('PV (extension)'!B266,parameters!$C$195:$EJ$195,0))</f>
        <v>1829.8189944722278</v>
      </c>
      <c r="S296">
        <v>3</v>
      </c>
      <c r="T296">
        <v>30</v>
      </c>
      <c r="U296">
        <f t="shared" si="33"/>
        <v>164683.70950250051</v>
      </c>
      <c r="V296">
        <f t="shared" si="34"/>
        <v>6.0722460225175841E-6</v>
      </c>
    </row>
    <row r="297" spans="1:22" customFormat="1" ht="16" x14ac:dyDescent="0.2">
      <c r="A297" t="s">
        <v>346</v>
      </c>
      <c r="B297" s="4">
        <f t="shared" si="32"/>
        <v>1.6046245979086995E-7</v>
      </c>
      <c r="C297" t="s">
        <v>359</v>
      </c>
      <c r="D297" t="s">
        <v>15</v>
      </c>
      <c r="F297" t="s">
        <v>36</v>
      </c>
      <c r="G297">
        <v>2</v>
      </c>
      <c r="H297">
        <v>-15.845552597349339</v>
      </c>
      <c r="I297">
        <v>9.798894162072011E-2</v>
      </c>
      <c r="J297" t="s">
        <v>340</v>
      </c>
      <c r="L297" t="s">
        <v>346</v>
      </c>
      <c r="N297" t="s">
        <v>2008</v>
      </c>
      <c r="O297">
        <v>1</v>
      </c>
      <c r="P297" s="4">
        <f>INDEX(parameters!$D$41:$AG$178,MATCH('PV (extension)'!B266,parameters!$C$41:$C$178,0),MATCH('PV (extension)'!A297,parameters!$D$5:$AG$5,0))/O297</f>
        <v>2.6425553114256296E-2</v>
      </c>
      <c r="Q297" s="3" t="s">
        <v>1505</v>
      </c>
      <c r="R297">
        <f>INDEX(parameters!$C$196:$EJ$198,MATCH('PV (extension)'!Q297,parameters!$B$196:$B$198,0),MATCH('PV (extension)'!B266,parameters!$C$195:$EJ$195,0))</f>
        <v>1829.8189944722278</v>
      </c>
      <c r="S297">
        <v>3</v>
      </c>
      <c r="T297">
        <v>30</v>
      </c>
      <c r="U297">
        <f t="shared" si="33"/>
        <v>164683.70950250051</v>
      </c>
      <c r="V297">
        <f t="shared" si="34"/>
        <v>6.0722460225175841E-6</v>
      </c>
    </row>
    <row r="298" spans="1:22" customFormat="1" ht="16" x14ac:dyDescent="0.2">
      <c r="A298" t="s">
        <v>347</v>
      </c>
      <c r="B298" s="4">
        <f t="shared" si="32"/>
        <v>8.8754711897669848E-8</v>
      </c>
      <c r="C298" t="s">
        <v>49</v>
      </c>
      <c r="D298" t="s">
        <v>15</v>
      </c>
      <c r="F298" t="s">
        <v>36</v>
      </c>
      <c r="G298">
        <v>2</v>
      </c>
      <c r="H298">
        <v>-16.884050111477411</v>
      </c>
      <c r="I298">
        <v>9.798894162072011E-2</v>
      </c>
      <c r="J298" t="s">
        <v>340</v>
      </c>
      <c r="L298" t="s">
        <v>347</v>
      </c>
      <c r="N298" t="s">
        <v>2008</v>
      </c>
      <c r="O298">
        <v>1</v>
      </c>
      <c r="P298" s="4">
        <f>INDEX(parameters!$D$41:$AG$178,MATCH('PV (extension)'!B266,parameters!$C$41:$C$178,0),MATCH('PV (extension)'!A298,parameters!$D$5:$AG$5,0))/O298</f>
        <v>1.4616455191133988E-2</v>
      </c>
      <c r="Q298" s="3" t="s">
        <v>1505</v>
      </c>
      <c r="R298">
        <f>INDEX(parameters!$C$196:$EJ$198,MATCH('PV (extension)'!Q298,parameters!$B$196:$B$198,0),MATCH('PV (extension)'!B266,parameters!$C$195:$EJ$195,0))</f>
        <v>1829.8189944722278</v>
      </c>
      <c r="S298">
        <v>3</v>
      </c>
      <c r="T298">
        <v>30</v>
      </c>
      <c r="U298">
        <f t="shared" si="33"/>
        <v>164683.70950250051</v>
      </c>
      <c r="V298">
        <f t="shared" si="34"/>
        <v>6.0722460225175841E-6</v>
      </c>
    </row>
    <row r="299" spans="1:22" customFormat="1" ht="16" x14ac:dyDescent="0.2">
      <c r="A299" t="s">
        <v>348</v>
      </c>
      <c r="B299" s="4">
        <f t="shared" si="32"/>
        <v>2.4851875909749626E-9</v>
      </c>
      <c r="C299" t="s">
        <v>49</v>
      </c>
      <c r="D299" t="s">
        <v>15</v>
      </c>
      <c r="F299" t="s">
        <v>36</v>
      </c>
      <c r="G299">
        <v>2</v>
      </c>
      <c r="H299">
        <v>-19.506396550885459</v>
      </c>
      <c r="I299">
        <v>9.798894162072011E-2</v>
      </c>
      <c r="J299" t="s">
        <v>340</v>
      </c>
      <c r="L299" t="s">
        <v>348</v>
      </c>
      <c r="N299" t="s">
        <v>2008</v>
      </c>
      <c r="O299">
        <v>1</v>
      </c>
      <c r="P299" s="4">
        <f>INDEX(parameters!$D$41:$AG$178,MATCH('PV (extension)'!B266,parameters!$C$41:$C$178,0),MATCH('PV (extension)'!A299,parameters!$D$5:$AG$5,0))/O299</f>
        <v>4.0926991129133978E-4</v>
      </c>
      <c r="Q299" s="3" t="s">
        <v>1505</v>
      </c>
      <c r="R299">
        <f>INDEX(parameters!$C$196:$EJ$198,MATCH('PV (extension)'!Q299,parameters!$B$196:$B$198,0),MATCH('PV (extension)'!B266,parameters!$C$195:$EJ$195,0))</f>
        <v>1829.8189944722278</v>
      </c>
      <c r="S299">
        <v>3</v>
      </c>
      <c r="T299">
        <v>30</v>
      </c>
      <c r="U299">
        <f t="shared" si="33"/>
        <v>164683.70950250051</v>
      </c>
      <c r="V299">
        <f t="shared" si="34"/>
        <v>6.0722460225175841E-6</v>
      </c>
    </row>
    <row r="300" spans="1:22" customFormat="1" ht="16" x14ac:dyDescent="0.2">
      <c r="A300" t="s">
        <v>349</v>
      </c>
      <c r="B300" s="4">
        <f t="shared" si="32"/>
        <v>1.4764645472113898E-8</v>
      </c>
      <c r="C300" t="s">
        <v>359</v>
      </c>
      <c r="D300" t="s">
        <v>15</v>
      </c>
      <c r="F300" t="s">
        <v>36</v>
      </c>
      <c r="G300">
        <v>2</v>
      </c>
      <c r="H300">
        <v>-18.220764878757461</v>
      </c>
      <c r="I300">
        <v>9.798894162072011E-2</v>
      </c>
      <c r="J300" t="s">
        <v>340</v>
      </c>
      <c r="L300" t="s">
        <v>349</v>
      </c>
      <c r="N300" t="s">
        <v>2008</v>
      </c>
      <c r="O300">
        <v>1</v>
      </c>
      <c r="P300" s="4">
        <f>INDEX(parameters!$D$41:$AG$178,MATCH('PV (extension)'!B266,parameters!$C$41:$C$178,0),MATCH('PV (extension)'!A300,parameters!$D$5:$AG$5,0))/O300</f>
        <v>2.4314965858370148E-3</v>
      </c>
      <c r="Q300" s="3" t="s">
        <v>1505</v>
      </c>
      <c r="R300">
        <f>INDEX(parameters!$C$196:$EJ$198,MATCH('PV (extension)'!Q300,parameters!$B$196:$B$198,0),MATCH('PV (extension)'!B266,parameters!$C$195:$EJ$195,0))</f>
        <v>1829.8189944722278</v>
      </c>
      <c r="S300">
        <v>3</v>
      </c>
      <c r="T300">
        <v>30</v>
      </c>
      <c r="U300">
        <f t="shared" si="33"/>
        <v>164683.70950250051</v>
      </c>
      <c r="V300">
        <f t="shared" si="34"/>
        <v>6.0722460225175841E-6</v>
      </c>
    </row>
    <row r="301" spans="1:22" customFormat="1" ht="16" x14ac:dyDescent="0.2">
      <c r="A301" t="s">
        <v>350</v>
      </c>
      <c r="B301" s="4">
        <f t="shared" si="32"/>
        <v>2.5271828743161404E-7</v>
      </c>
      <c r="C301" t="s">
        <v>359</v>
      </c>
      <c r="D301" t="s">
        <v>15</v>
      </c>
      <c r="F301" t="s">
        <v>36</v>
      </c>
      <c r="G301">
        <v>2</v>
      </c>
      <c r="H301">
        <v>-15.40735416199742</v>
      </c>
      <c r="I301">
        <v>9.798894162072011E-2</v>
      </c>
      <c r="J301" t="s">
        <v>340</v>
      </c>
      <c r="L301" t="s">
        <v>350</v>
      </c>
      <c r="N301" t="s">
        <v>2008</v>
      </c>
      <c r="O301">
        <v>1</v>
      </c>
      <c r="P301" s="4">
        <f>INDEX(parameters!$D$41:$AG$178,MATCH('PV (extension)'!B266,parameters!$C$41:$C$178,0),MATCH('PV (extension)'!A301,parameters!$D$5:$AG$5,0))/O301</f>
        <v>4.1618585033357351E-2</v>
      </c>
      <c r="Q301" s="3" t="s">
        <v>1505</v>
      </c>
      <c r="R301">
        <f>INDEX(parameters!$C$196:$EJ$198,MATCH('PV (extension)'!Q301,parameters!$B$196:$B$198,0),MATCH('PV (extension)'!B266,parameters!$C$195:$EJ$195,0))</f>
        <v>1829.8189944722278</v>
      </c>
      <c r="S301">
        <v>3</v>
      </c>
      <c r="T301">
        <v>30</v>
      </c>
      <c r="U301">
        <f t="shared" si="33"/>
        <v>164683.70950250051</v>
      </c>
      <c r="V301">
        <f t="shared" si="34"/>
        <v>6.0722460225175841E-6</v>
      </c>
    </row>
    <row r="302" spans="1:22" customFormat="1" ht="16" x14ac:dyDescent="0.2">
      <c r="A302" t="s">
        <v>351</v>
      </c>
      <c r="B302" s="4">
        <f t="shared" si="32"/>
        <v>7.8030603921556095E-9</v>
      </c>
      <c r="C302" t="s">
        <v>359</v>
      </c>
      <c r="D302" t="s">
        <v>15</v>
      </c>
      <c r="F302" t="s">
        <v>36</v>
      </c>
      <c r="G302">
        <v>2</v>
      </c>
      <c r="H302">
        <v>-18.856367974250119</v>
      </c>
      <c r="I302">
        <v>9.798894162072011E-2</v>
      </c>
      <c r="J302" t="s">
        <v>340</v>
      </c>
      <c r="L302" t="s">
        <v>351</v>
      </c>
      <c r="N302" t="s">
        <v>2008</v>
      </c>
      <c r="O302">
        <v>1</v>
      </c>
      <c r="P302" s="4">
        <f>INDEX(parameters!$D$41:$AG$178,MATCH('PV (extension)'!B266,parameters!$C$41:$C$178,0),MATCH('PV (extension)'!A302,parameters!$D$5:$AG$5,0))/O302</f>
        <v>1.2850369308522222E-3</v>
      </c>
      <c r="Q302" s="3" t="s">
        <v>1505</v>
      </c>
      <c r="R302">
        <f>INDEX(parameters!$C$196:$EJ$198,MATCH('PV (extension)'!Q302,parameters!$B$196:$B$198,0),MATCH('PV (extension)'!B266,parameters!$C$195:$EJ$195,0))</f>
        <v>1829.8189944722278</v>
      </c>
      <c r="S302">
        <v>3</v>
      </c>
      <c r="T302">
        <v>30</v>
      </c>
      <c r="U302">
        <f t="shared" si="33"/>
        <v>164683.70950250051</v>
      </c>
      <c r="V302">
        <f t="shared" si="34"/>
        <v>6.0722460225175841E-6</v>
      </c>
    </row>
    <row r="303" spans="1:22" customFormat="1" ht="16" x14ac:dyDescent="0.2">
      <c r="A303" t="s">
        <v>352</v>
      </c>
      <c r="B303" s="4">
        <f t="shared" si="32"/>
        <v>1.3207232321215843E-7</v>
      </c>
      <c r="C303" t="s">
        <v>359</v>
      </c>
      <c r="D303" t="s">
        <v>15</v>
      </c>
      <c r="F303" t="s">
        <v>36</v>
      </c>
      <c r="G303">
        <v>2</v>
      </c>
      <c r="H303">
        <v>-16.042988178471511</v>
      </c>
      <c r="I303">
        <v>9.798894162072011E-2</v>
      </c>
      <c r="J303" t="s">
        <v>340</v>
      </c>
      <c r="L303" t="s">
        <v>352</v>
      </c>
      <c r="N303" t="s">
        <v>2008</v>
      </c>
      <c r="O303">
        <v>1</v>
      </c>
      <c r="P303" s="4">
        <f>INDEX(parameters!$D$41:$AG$178,MATCH('PV (extension)'!B266,parameters!$C$41:$C$178,0),MATCH('PV (extension)'!A303,parameters!$D$5:$AG$5,0))/O303</f>
        <v>2.1750160109191456E-2</v>
      </c>
      <c r="Q303" s="3" t="s">
        <v>1505</v>
      </c>
      <c r="R303">
        <f>INDEX(parameters!$C$196:$EJ$198,MATCH('PV (extension)'!Q303,parameters!$B$196:$B$198,0),MATCH('PV (extension)'!B266,parameters!$C$195:$EJ$195,0))</f>
        <v>1829.8189944722278</v>
      </c>
      <c r="S303">
        <v>3</v>
      </c>
      <c r="T303">
        <v>30</v>
      </c>
      <c r="U303">
        <f t="shared" si="33"/>
        <v>164683.70950250051</v>
      </c>
      <c r="V303">
        <f t="shared" si="34"/>
        <v>6.0722460225175841E-6</v>
      </c>
    </row>
    <row r="304" spans="1:22" customFormat="1" x14ac:dyDescent="0.2">
      <c r="A304" t="s">
        <v>442</v>
      </c>
      <c r="B304">
        <v>2.0720999999999999E-3</v>
      </c>
      <c r="C304" t="s">
        <v>42</v>
      </c>
      <c r="D304" t="s">
        <v>16</v>
      </c>
      <c r="F304" t="s">
        <v>36</v>
      </c>
      <c r="G304">
        <v>2</v>
      </c>
      <c r="H304">
        <v>-6.1791926932012373</v>
      </c>
      <c r="I304">
        <v>4.3409845976280087E-2</v>
      </c>
      <c r="J304" t="s">
        <v>353</v>
      </c>
      <c r="L304" t="s">
        <v>443</v>
      </c>
    </row>
    <row r="305" spans="1:19" customFormat="1" x14ac:dyDescent="0.2">
      <c r="A305" t="s">
        <v>354</v>
      </c>
      <c r="B305">
        <v>-1.8648999999999999E-6</v>
      </c>
      <c r="C305" t="s">
        <v>49</v>
      </c>
      <c r="D305" t="s">
        <v>250</v>
      </c>
      <c r="F305" t="s">
        <v>36</v>
      </c>
      <c r="G305">
        <v>2</v>
      </c>
      <c r="H305">
        <v>-13.19230312560901</v>
      </c>
      <c r="I305">
        <v>4.3409845976280087E-2</v>
      </c>
      <c r="J305" t="s">
        <v>353</v>
      </c>
      <c r="K305" t="b">
        <v>1</v>
      </c>
      <c r="L305" t="s">
        <v>355</v>
      </c>
    </row>
    <row r="306" spans="1:19" customFormat="1" x14ac:dyDescent="0.2"/>
    <row r="307" spans="1:19" s="2" customFormat="1" x14ac:dyDescent="0.2">
      <c r="A307" s="2" t="s">
        <v>2</v>
      </c>
      <c r="B307" s="2" t="s">
        <v>1459</v>
      </c>
    </row>
    <row r="308" spans="1:19" x14ac:dyDescent="0.2">
      <c r="A308" s="29" t="s">
        <v>4</v>
      </c>
      <c r="B30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")&amp;HLOOKUP(B309,parameters!$C$195:$EJ$198,2,0)&amp;" kWh/kWp.
Annual output, Facade: "&amp;HLOOKUP(B309,parameters!$C$195:$EJ$198,3,0)&amp;" kWh/kWp.
Annual output, Open-ground: "&amp;HLOOKUP(B309,parameters!$C$195:$EJ$198,4,0)&amp;_xlfn._LONGTEXT("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")&amp;VLOOKUP(B309,'extension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1825.967353355 kWh/kWp.
Annual output, Facade: 1282.06218427053 kWh/kWp.
Annual output, Open-ground: 1942.51846101596 kWh/kWp.
Amount of solar energy transformed to electricity. Waste heat emission due to losses of electricity in the system.
Technology:  Electricity production with grid-connected photovoltaic power plants.
Time period:  Time of publications
Production volume: 7.791 GWh in 2025.
Sampling:  Statistical data and model calculations
Extrapolations:  Use of PV technology data investigated for other countries (Switzerland). Correction of average yield with Swiss data.
Uncertainty:  None
Author: Romain Sacchi, PSI, romain.sacchi@psi.ch</v>
      </c>
    </row>
    <row r="309" spans="1:19" customFormat="1" x14ac:dyDescent="0.2">
      <c r="A309" t="s">
        <v>6</v>
      </c>
      <c r="B309" t="s">
        <v>1744</v>
      </c>
    </row>
    <row r="310" spans="1:19" customFormat="1" x14ac:dyDescent="0.2">
      <c r="A310" t="s">
        <v>8</v>
      </c>
      <c r="B310">
        <v>1</v>
      </c>
    </row>
    <row r="311" spans="1:19" customFormat="1" x14ac:dyDescent="0.2">
      <c r="A311" t="s">
        <v>9</v>
      </c>
      <c r="B311" t="s">
        <v>73</v>
      </c>
    </row>
    <row r="312" spans="1:19" customFormat="1" x14ac:dyDescent="0.2">
      <c r="A312" t="s">
        <v>11</v>
      </c>
      <c r="B312" t="s">
        <v>12</v>
      </c>
    </row>
    <row r="313" spans="1:19" customFormat="1" x14ac:dyDescent="0.2">
      <c r="A313" t="s">
        <v>13</v>
      </c>
      <c r="B313" t="s">
        <v>14</v>
      </c>
    </row>
    <row r="314" spans="1:19" customFormat="1" x14ac:dyDescent="0.2">
      <c r="A314" t="s">
        <v>15</v>
      </c>
      <c r="B314" t="s">
        <v>53</v>
      </c>
    </row>
    <row r="315" spans="1:19" customFormat="1" x14ac:dyDescent="0.2">
      <c r="A315" t="s">
        <v>17</v>
      </c>
    </row>
    <row r="316" spans="1:19" s="2" customFormat="1" x14ac:dyDescent="0.2">
      <c r="A316" s="2" t="s">
        <v>18</v>
      </c>
      <c r="B316" s="2" t="s">
        <v>19</v>
      </c>
      <c r="C316" s="2" t="s">
        <v>6</v>
      </c>
      <c r="D316" s="2" t="s">
        <v>15</v>
      </c>
      <c r="E316" s="2" t="s">
        <v>20</v>
      </c>
      <c r="F316" s="2" t="s">
        <v>13</v>
      </c>
      <c r="G316" s="2" t="s">
        <v>21</v>
      </c>
      <c r="H316" s="2" t="s">
        <v>9</v>
      </c>
      <c r="I316" s="2" t="s">
        <v>4</v>
      </c>
      <c r="J316" s="2" t="s">
        <v>1925</v>
      </c>
      <c r="K316" s="2" t="s">
        <v>1998</v>
      </c>
      <c r="L316" s="2" t="s">
        <v>2002</v>
      </c>
      <c r="M316" s="2" t="s">
        <v>2003</v>
      </c>
      <c r="N316" s="2" t="s">
        <v>2001</v>
      </c>
      <c r="O316" s="2" t="s">
        <v>2000</v>
      </c>
      <c r="P316" s="2" t="s">
        <v>2004</v>
      </c>
      <c r="Q316" s="2" t="s">
        <v>1502</v>
      </c>
      <c r="R316" s="2" t="s">
        <v>2005</v>
      </c>
      <c r="S316" s="2" t="s">
        <v>2006</v>
      </c>
    </row>
    <row r="317" spans="1:19" customFormat="1" x14ac:dyDescent="0.2">
      <c r="A317" t="s">
        <v>335</v>
      </c>
      <c r="B317">
        <v>3.8502999999999998</v>
      </c>
      <c r="D317" t="s">
        <v>30</v>
      </c>
      <c r="E317" t="s">
        <v>336</v>
      </c>
      <c r="F317" t="s">
        <v>27</v>
      </c>
      <c r="G317">
        <v>0</v>
      </c>
      <c r="I317" t="s">
        <v>337</v>
      </c>
    </row>
    <row r="318" spans="1:19" customFormat="1" x14ac:dyDescent="0.2">
      <c r="A318" t="s">
        <v>29</v>
      </c>
      <c r="B318">
        <v>0.25026999999999999</v>
      </c>
      <c r="D318" t="s">
        <v>30</v>
      </c>
      <c r="E318" t="s">
        <v>31</v>
      </c>
      <c r="F318" t="s">
        <v>27</v>
      </c>
      <c r="G318">
        <v>0</v>
      </c>
      <c r="I318" t="s">
        <v>338</v>
      </c>
    </row>
    <row r="319" spans="1:19" customFormat="1" x14ac:dyDescent="0.2">
      <c r="A319" t="s">
        <v>1459</v>
      </c>
      <c r="B319">
        <v>1</v>
      </c>
      <c r="C319" t="str">
        <f>B309</f>
        <v>LY</v>
      </c>
      <c r="D319" t="s">
        <v>53</v>
      </c>
      <c r="E319" t="s">
        <v>339</v>
      </c>
      <c r="F319" t="s">
        <v>33</v>
      </c>
      <c r="G319">
        <v>0</v>
      </c>
      <c r="H319" t="s">
        <v>73</v>
      </c>
      <c r="J319">
        <f>VLOOKUP(C319,'extension - production vol'!$B$6:$D$235,3,0)</f>
        <v>7.7910000000000004</v>
      </c>
    </row>
    <row r="320" spans="1:19" customFormat="1" ht="16" x14ac:dyDescent="0.2">
      <c r="A320" t="s">
        <v>1439</v>
      </c>
      <c r="B320" s="4">
        <f t="shared" ref="B320:B335" si="35">M320*S320</f>
        <v>3.1154403165411382E-8</v>
      </c>
      <c r="C320" t="s">
        <v>49</v>
      </c>
      <c r="D320" t="s">
        <v>15</v>
      </c>
      <c r="F320" t="s">
        <v>36</v>
      </c>
      <c r="G320">
        <v>0</v>
      </c>
      <c r="H320" t="s">
        <v>1439</v>
      </c>
      <c r="I320" t="s">
        <v>340</v>
      </c>
      <c r="K320" t="s">
        <v>1999</v>
      </c>
      <c r="L320">
        <f>IF(K320="residential",VLOOKUP(B309,parameters!$C$41:$AG$178,18,0),IF(K320="commercial",1-VLOOKUP(B309,parameters!$C$41:$AG$178,18,0),1))</f>
        <v>0.17766751537682748</v>
      </c>
      <c r="M320" s="4">
        <f>INDEX(parameters!$D$41:$AG$178,MATCH('PV (extension)'!B309,parameters!$C$41:$C$178,0),MATCH('PV (extension)'!A320,parameters!$D$5:$AG$5,0))/L320</f>
        <v>5.119823078397083E-3</v>
      </c>
      <c r="N320" s="3" t="s">
        <v>1505</v>
      </c>
      <c r="O320">
        <f>INDEX(parameters!$C$196:$EJ$198,MATCH('PV (extension)'!N320,parameters!$B$196:$B$198,0),MATCH('PV (extension)'!B309,parameters!$C$195:$EJ$195,0))</f>
        <v>1825.9673533550022</v>
      </c>
      <c r="P320">
        <v>3</v>
      </c>
      <c r="Q320">
        <v>30</v>
      </c>
      <c r="R320">
        <f>Q320*P320*O320</f>
        <v>164337.06180195019</v>
      </c>
      <c r="S320">
        <f>1/R320</f>
        <v>6.0850546373108696E-6</v>
      </c>
    </row>
    <row r="321" spans="1:19" customFormat="1" ht="16" x14ac:dyDescent="0.2">
      <c r="A321" t="s">
        <v>1440</v>
      </c>
      <c r="B321" s="4">
        <f t="shared" si="35"/>
        <v>2.0319855535868488E-7</v>
      </c>
      <c r="C321" t="s">
        <v>49</v>
      </c>
      <c r="D321" t="s">
        <v>15</v>
      </c>
      <c r="F321" t="s">
        <v>36</v>
      </c>
      <c r="G321">
        <v>0</v>
      </c>
      <c r="H321" t="s">
        <v>1440</v>
      </c>
      <c r="I321" t="s">
        <v>340</v>
      </c>
      <c r="K321" t="s">
        <v>1999</v>
      </c>
      <c r="L321">
        <f>L320</f>
        <v>0.17766751537682748</v>
      </c>
      <c r="M321" s="4">
        <f>INDEX(parameters!$D$41:$AG$178,MATCH('PV (extension)'!B309,parameters!$C$41:$C$178,0),MATCH('PV (extension)'!A321,parameters!$D$5:$AG$5,0))/L321</f>
        <v>3.3393053550047194E-2</v>
      </c>
      <c r="N321" s="3" t="s">
        <v>1505</v>
      </c>
      <c r="O321">
        <f>INDEX(parameters!$C$196:$EJ$198,MATCH('PV (extension)'!N321,parameters!$B$196:$B$198,0),MATCH('PV (extension)'!B309,parameters!$C$195:$EJ$195,0))</f>
        <v>1825.9673533550022</v>
      </c>
      <c r="P321">
        <v>3</v>
      </c>
      <c r="Q321">
        <v>30</v>
      </c>
      <c r="R321">
        <f t="shared" ref="R321:R335" si="36">Q321*P321*O321</f>
        <v>164337.06180195019</v>
      </c>
      <c r="S321">
        <f t="shared" ref="S321:S335" si="37">1/R321</f>
        <v>6.0850546373108696E-6</v>
      </c>
    </row>
    <row r="322" spans="1:19" customFormat="1" ht="16" x14ac:dyDescent="0.2">
      <c r="A322" t="s">
        <v>1441</v>
      </c>
      <c r="B322" s="4">
        <f t="shared" si="35"/>
        <v>3.1485589706055966E-9</v>
      </c>
      <c r="C322" t="s">
        <v>35</v>
      </c>
      <c r="D322" t="s">
        <v>15</v>
      </c>
      <c r="F322" t="s">
        <v>36</v>
      </c>
      <c r="G322">
        <v>0</v>
      </c>
      <c r="H322" t="s">
        <v>1441</v>
      </c>
      <c r="I322" t="s">
        <v>340</v>
      </c>
      <c r="K322" t="s">
        <v>1999</v>
      </c>
      <c r="L322">
        <f t="shared" ref="L322:L335" si="38">L321</f>
        <v>0.17766751537682748</v>
      </c>
      <c r="M322" s="4">
        <f>INDEX(parameters!$D$41:$AG$178,MATCH('PV (extension)'!B309,parameters!$C$41:$C$178,0),MATCH('PV (extension)'!A322,parameters!$D$5:$AG$5,0))/L322</f>
        <v>5.1742493013949662E-4</v>
      </c>
      <c r="N322" s="3" t="s">
        <v>1505</v>
      </c>
      <c r="O322">
        <f>INDEX(parameters!$C$196:$EJ$198,MATCH('PV (extension)'!N322,parameters!$B$196:$B$198,0),MATCH('PV (extension)'!B309,parameters!$C$195:$EJ$195,0))</f>
        <v>1825.9673533550022</v>
      </c>
      <c r="P322">
        <v>3</v>
      </c>
      <c r="Q322">
        <v>30</v>
      </c>
      <c r="R322">
        <f t="shared" si="36"/>
        <v>164337.06180195019</v>
      </c>
      <c r="S322">
        <f t="shared" si="37"/>
        <v>6.0850546373108696E-6</v>
      </c>
    </row>
    <row r="323" spans="1:19" customFormat="1" ht="16" x14ac:dyDescent="0.2">
      <c r="A323" t="s">
        <v>1442</v>
      </c>
      <c r="B323" s="4">
        <f t="shared" si="35"/>
        <v>5.4737151168049227E-8</v>
      </c>
      <c r="C323" t="s">
        <v>35</v>
      </c>
      <c r="D323" t="s">
        <v>15</v>
      </c>
      <c r="F323" t="s">
        <v>36</v>
      </c>
      <c r="G323">
        <v>0</v>
      </c>
      <c r="H323" t="s">
        <v>1442</v>
      </c>
      <c r="I323" t="s">
        <v>340</v>
      </c>
      <c r="K323" t="s">
        <v>1999</v>
      </c>
      <c r="L323">
        <f t="shared" si="38"/>
        <v>0.17766751537682748</v>
      </c>
      <c r="M323" s="4">
        <f>INDEX(parameters!$D$41:$AG$178,MATCH('PV (extension)'!B309,parameters!$C$41:$C$178,0),MATCH('PV (extension)'!A323,parameters!$D$5:$AG$5,0))/L323</f>
        <v>8.9953425943663963E-3</v>
      </c>
      <c r="N323" s="3" t="s">
        <v>1505</v>
      </c>
      <c r="O323">
        <f>INDEX(parameters!$C$196:$EJ$198,MATCH('PV (extension)'!N323,parameters!$B$196:$B$198,0),MATCH('PV (extension)'!B309,parameters!$C$195:$EJ$195,0))</f>
        <v>1825.9673533550022</v>
      </c>
      <c r="P323">
        <v>3</v>
      </c>
      <c r="Q323">
        <v>30</v>
      </c>
      <c r="R323">
        <f t="shared" si="36"/>
        <v>164337.06180195019</v>
      </c>
      <c r="S323">
        <f t="shared" si="37"/>
        <v>6.0850546373108696E-6</v>
      </c>
    </row>
    <row r="324" spans="1:19" customFormat="1" x14ac:dyDescent="0.2">
      <c r="A324" t="s">
        <v>341</v>
      </c>
      <c r="B324" s="4">
        <f t="shared" si="35"/>
        <v>1.6031320880214192E-7</v>
      </c>
      <c r="C324" t="s">
        <v>35</v>
      </c>
      <c r="D324" t="s">
        <v>15</v>
      </c>
      <c r="F324" t="s">
        <v>36</v>
      </c>
      <c r="G324">
        <v>0</v>
      </c>
      <c r="H324" t="s">
        <v>341</v>
      </c>
      <c r="I324" t="s">
        <v>340</v>
      </c>
      <c r="K324" t="s">
        <v>1999</v>
      </c>
      <c r="L324">
        <f t="shared" si="38"/>
        <v>0.17766751537682748</v>
      </c>
      <c r="M324" s="4">
        <f>INDEX(parameters!$D$41:$AG$178,MATCH('PV (extension)'!B309,parameters!$C$41:$C$178,0),MATCH('PV (extension)'!A324,parameters!$D$5:$AG$5,0))/L324</f>
        <v>1.8497835237986298E-2</v>
      </c>
      <c r="N324" t="s">
        <v>1506</v>
      </c>
      <c r="O324">
        <f>INDEX(parameters!$C$196:$EJ$198,MATCH('PV (extension)'!N324,parameters!$B$196:$B$198,0),MATCH('PV (extension)'!B309,parameters!$C$195:$EJ$195,0))</f>
        <v>1282.0621842705336</v>
      </c>
      <c r="P324">
        <v>3</v>
      </c>
      <c r="Q324">
        <v>30</v>
      </c>
      <c r="R324">
        <f t="shared" si="36"/>
        <v>115385.59658434802</v>
      </c>
      <c r="S324">
        <f t="shared" si="37"/>
        <v>8.6665929682912371E-6</v>
      </c>
    </row>
    <row r="325" spans="1:19" customFormat="1" x14ac:dyDescent="0.2">
      <c r="A325" t="s">
        <v>342</v>
      </c>
      <c r="B325" s="4">
        <f t="shared" si="35"/>
        <v>1.5722482808538899E-7</v>
      </c>
      <c r="C325" t="s">
        <v>35</v>
      </c>
      <c r="D325" t="s">
        <v>15</v>
      </c>
      <c r="F325" t="s">
        <v>36</v>
      </c>
      <c r="G325">
        <v>0</v>
      </c>
      <c r="H325" t="s">
        <v>342</v>
      </c>
      <c r="I325" t="s">
        <v>340</v>
      </c>
      <c r="K325" t="s">
        <v>1999</v>
      </c>
      <c r="L325">
        <f t="shared" si="38"/>
        <v>0.17766751537682748</v>
      </c>
      <c r="M325" s="4">
        <f>INDEX(parameters!$D$41:$AG$178,MATCH('PV (extension)'!B309,parameters!$C$41:$C$178,0),MATCH('PV (extension)'!A325,parameters!$D$5:$AG$5,0))/L325</f>
        <v>1.8141480586504166E-2</v>
      </c>
      <c r="N325" t="s">
        <v>1506</v>
      </c>
      <c r="O325">
        <f>INDEX(parameters!$C$196:$EJ$198,MATCH('PV (extension)'!N325,parameters!$B$196:$B$198,0),MATCH('PV (extension)'!B309,parameters!$C$195:$EJ$195,0))</f>
        <v>1282.0621842705336</v>
      </c>
      <c r="P325">
        <v>3</v>
      </c>
      <c r="Q325">
        <v>30</v>
      </c>
      <c r="R325">
        <f t="shared" si="36"/>
        <v>115385.59658434802</v>
      </c>
      <c r="S325">
        <f t="shared" si="37"/>
        <v>8.6665929682912371E-6</v>
      </c>
    </row>
    <row r="326" spans="1:19" customFormat="1" x14ac:dyDescent="0.2">
      <c r="A326" t="s">
        <v>343</v>
      </c>
      <c r="B326" s="4">
        <f t="shared" si="35"/>
        <v>8.4515334084167871E-8</v>
      </c>
      <c r="C326" t="s">
        <v>35</v>
      </c>
      <c r="D326" t="s">
        <v>15</v>
      </c>
      <c r="F326" t="s">
        <v>36</v>
      </c>
      <c r="G326">
        <v>0</v>
      </c>
      <c r="H326" t="s">
        <v>343</v>
      </c>
      <c r="I326" t="s">
        <v>340</v>
      </c>
      <c r="K326" t="s">
        <v>1999</v>
      </c>
      <c r="L326">
        <f t="shared" si="38"/>
        <v>0.17766751537682748</v>
      </c>
      <c r="M326" s="4">
        <f>INDEX(parameters!$D$41:$AG$178,MATCH('PV (extension)'!B309,parameters!$C$41:$C$178,0),MATCH('PV (extension)'!A326,parameters!$D$5:$AG$5,0))/L326</f>
        <v>9.7518522438271929E-3</v>
      </c>
      <c r="N326" t="s">
        <v>1506</v>
      </c>
      <c r="O326">
        <f>INDEX(parameters!$C$196:$EJ$198,MATCH('PV (extension)'!N326,parameters!$B$196:$B$198,0),MATCH('PV (extension)'!B309,parameters!$C$195:$EJ$195,0))</f>
        <v>1282.0621842705336</v>
      </c>
      <c r="P326">
        <v>3</v>
      </c>
      <c r="Q326">
        <v>30</v>
      </c>
      <c r="R326">
        <f t="shared" si="36"/>
        <v>115385.59658434802</v>
      </c>
      <c r="S326">
        <f t="shared" si="37"/>
        <v>8.6665929682912371E-6</v>
      </c>
    </row>
    <row r="327" spans="1:19" customFormat="1" x14ac:dyDescent="0.2">
      <c r="A327" t="s">
        <v>344</v>
      </c>
      <c r="B327" s="4">
        <f t="shared" si="35"/>
        <v>8.444220728943974E-8</v>
      </c>
      <c r="C327" t="s">
        <v>35</v>
      </c>
      <c r="D327" t="s">
        <v>15</v>
      </c>
      <c r="F327" t="s">
        <v>36</v>
      </c>
      <c r="G327">
        <v>0</v>
      </c>
      <c r="H327" t="s">
        <v>344</v>
      </c>
      <c r="I327" t="s">
        <v>340</v>
      </c>
      <c r="K327" t="s">
        <v>1999</v>
      </c>
      <c r="L327">
        <f t="shared" si="38"/>
        <v>0.17766751537682748</v>
      </c>
      <c r="M327" s="4">
        <f>INDEX(parameters!$D$41:$AG$178,MATCH('PV (extension)'!B309,parameters!$C$41:$C$178,0),MATCH('PV (extension)'!A327,parameters!$D$5:$AG$5,0))/L327</f>
        <v>9.7434144649911868E-3</v>
      </c>
      <c r="N327" t="s">
        <v>1506</v>
      </c>
      <c r="O327">
        <f>INDEX(parameters!$C$196:$EJ$198,MATCH('PV (extension)'!N327,parameters!$B$196:$B$198,0),MATCH('PV (extension)'!B309,parameters!$C$195:$EJ$195,0))</f>
        <v>1282.0621842705336</v>
      </c>
      <c r="P327">
        <v>3</v>
      </c>
      <c r="Q327">
        <v>30</v>
      </c>
      <c r="R327">
        <f t="shared" si="36"/>
        <v>115385.59658434802</v>
      </c>
      <c r="S327">
        <f t="shared" si="37"/>
        <v>8.6665929682912371E-6</v>
      </c>
    </row>
    <row r="328" spans="1:19" customFormat="1" ht="16" x14ac:dyDescent="0.2">
      <c r="A328" t="s">
        <v>345</v>
      </c>
      <c r="B328" s="4">
        <f t="shared" si="35"/>
        <v>1.7338921819569449E-6</v>
      </c>
      <c r="C328" t="s">
        <v>35</v>
      </c>
      <c r="D328" t="s">
        <v>15</v>
      </c>
      <c r="F328" t="s">
        <v>36</v>
      </c>
      <c r="G328">
        <v>0</v>
      </c>
      <c r="H328" t="s">
        <v>345</v>
      </c>
      <c r="I328" t="s">
        <v>340</v>
      </c>
      <c r="K328" t="s">
        <v>1999</v>
      </c>
      <c r="L328">
        <f t="shared" si="38"/>
        <v>0.17766751537682748</v>
      </c>
      <c r="M328" s="4">
        <f>INDEX(parameters!$D$41:$AG$178,MATCH('PV (extension)'!B309,parameters!$C$41:$C$178,0),MATCH('PV (extension)'!A328,parameters!$D$5:$AG$5,0))/L328</f>
        <v>0.28494274666417674</v>
      </c>
      <c r="N328" s="3" t="s">
        <v>1505</v>
      </c>
      <c r="O328">
        <f>INDEX(parameters!$C$196:$EJ$198,MATCH('PV (extension)'!N328,parameters!$B$196:$B$198,0),MATCH('PV (extension)'!B309,parameters!$C$195:$EJ$195,0))</f>
        <v>1825.9673533550022</v>
      </c>
      <c r="P328">
        <v>3</v>
      </c>
      <c r="Q328">
        <v>30</v>
      </c>
      <c r="R328">
        <f t="shared" si="36"/>
        <v>164337.06180195019</v>
      </c>
      <c r="S328">
        <f t="shared" si="37"/>
        <v>6.0850546373108696E-6</v>
      </c>
    </row>
    <row r="329" spans="1:19" customFormat="1" ht="16" x14ac:dyDescent="0.2">
      <c r="A329" t="s">
        <v>346</v>
      </c>
      <c r="B329" s="4">
        <f t="shared" si="35"/>
        <v>9.0506660252638757E-7</v>
      </c>
      <c r="C329" t="s">
        <v>35</v>
      </c>
      <c r="D329" t="s">
        <v>15</v>
      </c>
      <c r="F329" t="s">
        <v>36</v>
      </c>
      <c r="G329">
        <v>0</v>
      </c>
      <c r="H329" t="s">
        <v>346</v>
      </c>
      <c r="I329" t="s">
        <v>340</v>
      </c>
      <c r="K329" t="s">
        <v>1999</v>
      </c>
      <c r="L329">
        <f t="shared" si="38"/>
        <v>0.17766751537682748</v>
      </c>
      <c r="M329" s="4">
        <f>INDEX(parameters!$D$41:$AG$178,MATCH('PV (extension)'!B309,parameters!$C$41:$C$178,0),MATCH('PV (extension)'!A329,parameters!$D$5:$AG$5,0))/L329</f>
        <v>0.14873598619426004</v>
      </c>
      <c r="N329" s="3" t="s">
        <v>1505</v>
      </c>
      <c r="O329">
        <f>INDEX(parameters!$C$196:$EJ$198,MATCH('PV (extension)'!N329,parameters!$B$196:$B$198,0),MATCH('PV (extension)'!B309,parameters!$C$195:$EJ$195,0))</f>
        <v>1825.9673533550022</v>
      </c>
      <c r="P329">
        <v>3</v>
      </c>
      <c r="Q329">
        <v>30</v>
      </c>
      <c r="R329">
        <f t="shared" si="36"/>
        <v>164337.06180195019</v>
      </c>
      <c r="S329">
        <f t="shared" si="37"/>
        <v>6.0850546373108696E-6</v>
      </c>
    </row>
    <row r="330" spans="1:19" customFormat="1" ht="16" x14ac:dyDescent="0.2">
      <c r="A330" t="s">
        <v>347</v>
      </c>
      <c r="B330" s="4">
        <f t="shared" si="35"/>
        <v>5.0060883810534094E-7</v>
      </c>
      <c r="C330" t="s">
        <v>49</v>
      </c>
      <c r="D330" t="s">
        <v>15</v>
      </c>
      <c r="F330" t="s">
        <v>36</v>
      </c>
      <c r="G330">
        <v>0</v>
      </c>
      <c r="H330" t="s">
        <v>347</v>
      </c>
      <c r="I330" t="s">
        <v>340</v>
      </c>
      <c r="K330" t="s">
        <v>1999</v>
      </c>
      <c r="L330">
        <f t="shared" si="38"/>
        <v>0.17766751537682748</v>
      </c>
      <c r="M330" s="4">
        <f>INDEX(parameters!$D$41:$AG$178,MATCH('PV (extension)'!B309,parameters!$C$41:$C$178,0),MATCH('PV (extension)'!A330,parameters!$D$5:$AG$5,0))/L330</f>
        <v>8.2268585566319899E-2</v>
      </c>
      <c r="N330" s="3" t="s">
        <v>1505</v>
      </c>
      <c r="O330">
        <f>INDEX(parameters!$C$196:$EJ$198,MATCH('PV (extension)'!N330,parameters!$B$196:$B$198,0),MATCH('PV (extension)'!B309,parameters!$C$195:$EJ$195,0))</f>
        <v>1825.9673533550022</v>
      </c>
      <c r="P330">
        <v>3</v>
      </c>
      <c r="Q330">
        <v>30</v>
      </c>
      <c r="R330">
        <f t="shared" si="36"/>
        <v>164337.06180195019</v>
      </c>
      <c r="S330">
        <f t="shared" si="37"/>
        <v>6.0850546373108696E-6</v>
      </c>
    </row>
    <row r="331" spans="1:19" customFormat="1" ht="16" x14ac:dyDescent="0.2">
      <c r="A331" t="s">
        <v>348</v>
      </c>
      <c r="B331" s="4">
        <f t="shared" si="35"/>
        <v>1.4017361397400353E-8</v>
      </c>
      <c r="C331" t="s">
        <v>49</v>
      </c>
      <c r="D331" t="s">
        <v>15</v>
      </c>
      <c r="F331" t="s">
        <v>36</v>
      </c>
      <c r="G331">
        <v>0</v>
      </c>
      <c r="H331" t="s">
        <v>348</v>
      </c>
      <c r="I331" t="s">
        <v>340</v>
      </c>
      <c r="K331" t="s">
        <v>1999</v>
      </c>
      <c r="L331">
        <f t="shared" si="38"/>
        <v>0.17766751537682748</v>
      </c>
      <c r="M331" s="4">
        <f>INDEX(parameters!$D$41:$AG$178,MATCH('PV (extension)'!B309,parameters!$C$41:$C$178,0),MATCH('PV (extension)'!A331,parameters!$D$5:$AG$5,0))/L331</f>
        <v>2.3035719862648527E-3</v>
      </c>
      <c r="N331" s="3" t="s">
        <v>1505</v>
      </c>
      <c r="O331">
        <f>INDEX(parameters!$C$196:$EJ$198,MATCH('PV (extension)'!N331,parameters!$B$196:$B$198,0),MATCH('PV (extension)'!B309,parameters!$C$195:$EJ$195,0))</f>
        <v>1825.9673533550022</v>
      </c>
      <c r="P331">
        <v>3</v>
      </c>
      <c r="Q331">
        <v>30</v>
      </c>
      <c r="R331">
        <f t="shared" si="36"/>
        <v>164337.06180195019</v>
      </c>
      <c r="S331">
        <f t="shared" si="37"/>
        <v>6.0850546373108696E-6</v>
      </c>
    </row>
    <row r="332" spans="1:19" customFormat="1" ht="16" x14ac:dyDescent="0.2">
      <c r="A332" t="s">
        <v>349</v>
      </c>
      <c r="B332" s="4">
        <f t="shared" si="35"/>
        <v>8.327796752192795E-8</v>
      </c>
      <c r="C332" t="s">
        <v>35</v>
      </c>
      <c r="D332" t="s">
        <v>15</v>
      </c>
      <c r="F332" t="s">
        <v>36</v>
      </c>
      <c r="G332">
        <v>0</v>
      </c>
      <c r="H332" t="s">
        <v>349</v>
      </c>
      <c r="I332" t="s">
        <v>340</v>
      </c>
      <c r="K332" t="s">
        <v>1999</v>
      </c>
      <c r="L332">
        <f t="shared" si="38"/>
        <v>0.17766751537682748</v>
      </c>
      <c r="M332" s="4">
        <f>INDEX(parameters!$D$41:$AG$178,MATCH('PV (extension)'!B309,parameters!$C$41:$C$178,0),MATCH('PV (extension)'!A332,parameters!$D$5:$AG$5,0))/L332</f>
        <v>1.3685656495391874E-2</v>
      </c>
      <c r="N332" s="3" t="s">
        <v>1505</v>
      </c>
      <c r="O332">
        <f>INDEX(parameters!$C$196:$EJ$198,MATCH('PV (extension)'!N332,parameters!$B$196:$B$198,0),MATCH('PV (extension)'!B309,parameters!$C$195:$EJ$195,0))</f>
        <v>1825.9673533550022</v>
      </c>
      <c r="P332">
        <v>3</v>
      </c>
      <c r="Q332">
        <v>30</v>
      </c>
      <c r="R332">
        <f t="shared" si="36"/>
        <v>164337.06180195019</v>
      </c>
      <c r="S332">
        <f t="shared" si="37"/>
        <v>6.0850546373108696E-6</v>
      </c>
    </row>
    <row r="333" spans="1:19" customFormat="1" ht="16" x14ac:dyDescent="0.2">
      <c r="A333" t="s">
        <v>350</v>
      </c>
      <c r="B333" s="4">
        <f t="shared" si="35"/>
        <v>1.4254230061044605E-6</v>
      </c>
      <c r="C333" t="s">
        <v>35</v>
      </c>
      <c r="D333" t="s">
        <v>15</v>
      </c>
      <c r="F333" t="s">
        <v>36</v>
      </c>
      <c r="G333">
        <v>0</v>
      </c>
      <c r="H333" t="s">
        <v>350</v>
      </c>
      <c r="I333" t="s">
        <v>340</v>
      </c>
      <c r="K333" t="s">
        <v>1999</v>
      </c>
      <c r="L333">
        <f t="shared" si="38"/>
        <v>0.17766751537682748</v>
      </c>
      <c r="M333" s="4">
        <f>INDEX(parameters!$D$41:$AG$178,MATCH('PV (extension)'!B309,parameters!$C$41:$C$178,0),MATCH('PV (extension)'!A333,parameters!$D$5:$AG$5,0))/L333</f>
        <v>0.23424982864811036</v>
      </c>
      <c r="N333" s="3" t="s">
        <v>1505</v>
      </c>
      <c r="O333">
        <f>INDEX(parameters!$C$196:$EJ$198,MATCH('PV (extension)'!N333,parameters!$B$196:$B$198,0),MATCH('PV (extension)'!B309,parameters!$C$195:$EJ$195,0))</f>
        <v>1825.9673533550022</v>
      </c>
      <c r="P333">
        <v>3</v>
      </c>
      <c r="Q333">
        <v>30</v>
      </c>
      <c r="R333">
        <f t="shared" si="36"/>
        <v>164337.06180195019</v>
      </c>
      <c r="S333">
        <f t="shared" si="37"/>
        <v>6.0850546373108696E-6</v>
      </c>
    </row>
    <row r="334" spans="1:19" customFormat="1" ht="16" x14ac:dyDescent="0.2">
      <c r="A334" t="s">
        <v>351</v>
      </c>
      <c r="B334" s="4">
        <f t="shared" si="35"/>
        <v>4.401209708264943E-8</v>
      </c>
      <c r="C334" t="s">
        <v>35</v>
      </c>
      <c r="D334" t="s">
        <v>15</v>
      </c>
      <c r="F334" t="s">
        <v>36</v>
      </c>
      <c r="G334">
        <v>0</v>
      </c>
      <c r="H334" t="s">
        <v>351</v>
      </c>
      <c r="I334" t="s">
        <v>340</v>
      </c>
      <c r="K334" t="s">
        <v>1999</v>
      </c>
      <c r="L334">
        <f t="shared" si="38"/>
        <v>0.17766751537682748</v>
      </c>
      <c r="M334" s="4">
        <f>INDEX(parameters!$D$41:$AG$178,MATCH('PV (extension)'!B309,parameters!$C$41:$C$178,0),MATCH('PV (extension)'!A334,parameters!$D$5:$AG$5,0))/L334</f>
        <v>7.2328187183047909E-3</v>
      </c>
      <c r="N334" s="3" t="s">
        <v>1505</v>
      </c>
      <c r="O334">
        <f>INDEX(parameters!$C$196:$EJ$198,MATCH('PV (extension)'!N334,parameters!$B$196:$B$198,0),MATCH('PV (extension)'!B309,parameters!$C$195:$EJ$195,0))</f>
        <v>1825.9673533550022</v>
      </c>
      <c r="P334">
        <v>3</v>
      </c>
      <c r="Q334">
        <v>30</v>
      </c>
      <c r="R334">
        <f t="shared" si="36"/>
        <v>164337.06180195019</v>
      </c>
      <c r="S334">
        <f t="shared" si="37"/>
        <v>6.0850546373108696E-6</v>
      </c>
    </row>
    <row r="335" spans="1:19" customFormat="1" ht="16" x14ac:dyDescent="0.2">
      <c r="A335" t="s">
        <v>352</v>
      </c>
      <c r="B335" s="4">
        <f t="shared" si="35"/>
        <v>7.4493591219518677E-7</v>
      </c>
      <c r="C335" t="s">
        <v>35</v>
      </c>
      <c r="D335" t="s">
        <v>15</v>
      </c>
      <c r="F335" t="s">
        <v>36</v>
      </c>
      <c r="G335">
        <v>0</v>
      </c>
      <c r="H335" t="s">
        <v>352</v>
      </c>
      <c r="I335" t="s">
        <v>340</v>
      </c>
      <c r="K335" t="s">
        <v>1999</v>
      </c>
      <c r="L335">
        <f t="shared" si="38"/>
        <v>0.17766751537682748</v>
      </c>
      <c r="M335" s="4">
        <f>INDEX(parameters!$D$41:$AG$178,MATCH('PV (extension)'!B309,parameters!$C$41:$C$178,0),MATCH('PV (extension)'!A335,parameters!$D$5:$AG$5,0))/L335</f>
        <v>0.12242057904091255</v>
      </c>
      <c r="N335" s="3" t="s">
        <v>1505</v>
      </c>
      <c r="O335">
        <f>INDEX(parameters!$C$196:$EJ$198,MATCH('PV (extension)'!N335,parameters!$B$196:$B$198,0),MATCH('PV (extension)'!B309,parameters!$C$195:$EJ$195,0))</f>
        <v>1825.9673533550022</v>
      </c>
      <c r="P335">
        <v>3</v>
      </c>
      <c r="Q335">
        <v>30</v>
      </c>
      <c r="R335">
        <f t="shared" si="36"/>
        <v>164337.06180195019</v>
      </c>
      <c r="S335">
        <f t="shared" si="37"/>
        <v>6.0850546373108696E-6</v>
      </c>
    </row>
    <row r="336" spans="1:19" customFormat="1" x14ac:dyDescent="0.2">
      <c r="A336" t="s">
        <v>442</v>
      </c>
      <c r="B336">
        <v>3.7025999999999999E-3</v>
      </c>
      <c r="C336" t="s">
        <v>42</v>
      </c>
      <c r="D336" t="s">
        <v>16</v>
      </c>
      <c r="F336" t="s">
        <v>36</v>
      </c>
      <c r="G336">
        <v>0</v>
      </c>
      <c r="H336" t="s">
        <v>443</v>
      </c>
      <c r="I336" t="s">
        <v>353</v>
      </c>
    </row>
    <row r="337" spans="1:19" customFormat="1" x14ac:dyDescent="0.2">
      <c r="A337" t="s">
        <v>354</v>
      </c>
      <c r="B337">
        <v>-3.3322999999999998E-6</v>
      </c>
      <c r="C337" t="s">
        <v>49</v>
      </c>
      <c r="D337" t="s">
        <v>250</v>
      </c>
      <c r="F337" t="s">
        <v>36</v>
      </c>
      <c r="G337">
        <v>0</v>
      </c>
      <c r="H337" t="s">
        <v>355</v>
      </c>
      <c r="I337" t="s">
        <v>353</v>
      </c>
    </row>
    <row r="338" spans="1:19" customFormat="1" x14ac:dyDescent="0.2"/>
    <row r="339" spans="1:19" s="2" customFormat="1" x14ac:dyDescent="0.2">
      <c r="A339" s="2" t="s">
        <v>2</v>
      </c>
      <c r="B339" s="2" t="s">
        <v>1460</v>
      </c>
    </row>
    <row r="340" spans="1:19" x14ac:dyDescent="0.2">
      <c r="A340" s="29" t="s">
        <v>4</v>
      </c>
      <c r="B3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")&amp;HLOOKUP(B341,parameters!$C$195:$EJ$198,2,0)&amp;" kWh/kWp.
Annual output, Facade: "&amp;HLOOKUP(B341,parameters!$C$195:$EJ$198,3,0)&amp;" kWh/kWp.
Annual output, Open-ground: "&amp;HLOOKUP(B341,parameters!$C$195:$EJ$198,4,0)&amp;_xlfn._LONGTEXT("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1825.967353355 kWh/kWp.
Annual output, Facade: 1282.06218427053 kWh/kWp.
Annual output, Open-ground: 1942.51846101596 kWh/kWp.
Amount of solar energy transformed to electricity. Waste heat emission due to losses of electricity in the system.
Technology:  Electricity production with grid-connected photovoltaic power plants.
Time period:  Time of publications
Production volume: 7.791 GWh in 2025.
Sampling:  Statistical data and model calculations
Extrapolations:  Use of PV technology data investigated for other countries (Switzerland). Correction of average yield with Swiss data.
Uncertainty:  None
Author: Romain Sacchi, PSI, romain.sacchi@psi.ch</v>
      </c>
    </row>
    <row r="341" spans="1:19" customFormat="1" x14ac:dyDescent="0.2">
      <c r="A341" t="s">
        <v>6</v>
      </c>
      <c r="B341" t="s">
        <v>1744</v>
      </c>
    </row>
    <row r="342" spans="1:19" customFormat="1" x14ac:dyDescent="0.2">
      <c r="A342" t="s">
        <v>8</v>
      </c>
      <c r="B342">
        <v>1</v>
      </c>
    </row>
    <row r="343" spans="1:19" customFormat="1" x14ac:dyDescent="0.2">
      <c r="A343" t="s">
        <v>9</v>
      </c>
      <c r="B343" t="s">
        <v>73</v>
      </c>
    </row>
    <row r="344" spans="1:19" customFormat="1" x14ac:dyDescent="0.2">
      <c r="A344" t="s">
        <v>11</v>
      </c>
      <c r="B344" t="s">
        <v>12</v>
      </c>
    </row>
    <row r="345" spans="1:19" customFormat="1" x14ac:dyDescent="0.2">
      <c r="A345" t="s">
        <v>13</v>
      </c>
      <c r="B345" t="s">
        <v>14</v>
      </c>
    </row>
    <row r="346" spans="1:19" customFormat="1" x14ac:dyDescent="0.2">
      <c r="A346" t="s">
        <v>15</v>
      </c>
      <c r="B346" t="s">
        <v>53</v>
      </c>
    </row>
    <row r="347" spans="1:19" customFormat="1" x14ac:dyDescent="0.2">
      <c r="A347" t="s">
        <v>17</v>
      </c>
    </row>
    <row r="348" spans="1:19" s="2" customFormat="1" x14ac:dyDescent="0.2">
      <c r="A348" s="2" t="s">
        <v>18</v>
      </c>
      <c r="B348" s="2" t="s">
        <v>19</v>
      </c>
      <c r="C348" s="2" t="s">
        <v>6</v>
      </c>
      <c r="D348" s="2" t="s">
        <v>15</v>
      </c>
      <c r="E348" s="2" t="s">
        <v>20</v>
      </c>
      <c r="F348" s="2" t="s">
        <v>13</v>
      </c>
      <c r="G348" s="2" t="s">
        <v>21</v>
      </c>
      <c r="H348" s="2" t="s">
        <v>9</v>
      </c>
      <c r="I348" s="2" t="s">
        <v>4</v>
      </c>
      <c r="J348" s="2" t="s">
        <v>1925</v>
      </c>
      <c r="K348" s="2" t="s">
        <v>1998</v>
      </c>
      <c r="L348" s="2" t="s">
        <v>2002</v>
      </c>
      <c r="M348" s="2" t="s">
        <v>2003</v>
      </c>
      <c r="N348" s="2" t="s">
        <v>2001</v>
      </c>
      <c r="O348" s="2" t="s">
        <v>2000</v>
      </c>
      <c r="P348" s="2" t="s">
        <v>2004</v>
      </c>
      <c r="Q348" s="2" t="s">
        <v>1502</v>
      </c>
      <c r="R348" s="2" t="s">
        <v>2005</v>
      </c>
      <c r="S348" s="2" t="s">
        <v>2006</v>
      </c>
    </row>
    <row r="349" spans="1:19" customFormat="1" x14ac:dyDescent="0.2">
      <c r="A349" t="s">
        <v>335</v>
      </c>
      <c r="B349">
        <v>3.8502999999999998</v>
      </c>
      <c r="D349" t="s">
        <v>30</v>
      </c>
      <c r="E349" t="s">
        <v>336</v>
      </c>
      <c r="F349" t="s">
        <v>27</v>
      </c>
      <c r="G349">
        <v>0</v>
      </c>
      <c r="I349" t="s">
        <v>337</v>
      </c>
    </row>
    <row r="350" spans="1:19" customFormat="1" x14ac:dyDescent="0.2">
      <c r="A350" t="s">
        <v>29</v>
      </c>
      <c r="B350">
        <v>0.25026999999999999</v>
      </c>
      <c r="D350" t="s">
        <v>30</v>
      </c>
      <c r="E350" t="s">
        <v>31</v>
      </c>
      <c r="F350" t="s">
        <v>27</v>
      </c>
      <c r="G350">
        <v>0</v>
      </c>
      <c r="I350" t="s">
        <v>338</v>
      </c>
    </row>
    <row r="351" spans="1:19" customFormat="1" x14ac:dyDescent="0.2">
      <c r="A351" t="s">
        <v>1460</v>
      </c>
      <c r="B351">
        <v>1</v>
      </c>
      <c r="C351" t="str">
        <f>B341</f>
        <v>LY</v>
      </c>
      <c r="D351" t="s">
        <v>53</v>
      </c>
      <c r="E351" t="s">
        <v>339</v>
      </c>
      <c r="F351" t="s">
        <v>33</v>
      </c>
      <c r="G351">
        <v>0</v>
      </c>
      <c r="H351" t="s">
        <v>73</v>
      </c>
      <c r="J351">
        <f>VLOOKUP(C351,'extension - production vol'!$B$6:$D$235,3,0)</f>
        <v>7.7910000000000004</v>
      </c>
    </row>
    <row r="352" spans="1:19" customFormat="1" ht="16" x14ac:dyDescent="0.2">
      <c r="A352" t="s">
        <v>1434</v>
      </c>
      <c r="B352" s="4">
        <f t="shared" ref="B352:B362" si="39">M352*S352</f>
        <v>1.4367491203335684E-8</v>
      </c>
      <c r="C352" t="s">
        <v>49</v>
      </c>
      <c r="D352" t="s">
        <v>15</v>
      </c>
      <c r="F352" t="s">
        <v>36</v>
      </c>
      <c r="G352">
        <v>0</v>
      </c>
      <c r="H352" t="s">
        <v>1434</v>
      </c>
      <c r="I352" t="s">
        <v>340</v>
      </c>
      <c r="K352" t="s">
        <v>2007</v>
      </c>
      <c r="L352">
        <f>IF(K352="residential",VLOOKUP(B341,parameters!$C$41:$AG$178,18,0),IF(K352="commercial",1-VLOOKUP(B341,parameters!$C$41:$AG$178,18,0),1))</f>
        <v>0.82233248462317254</v>
      </c>
      <c r="M352" s="4">
        <f>INDEX(parameters!$D$41:$AG$178,MATCH('PV (extension)'!B341,parameters!$C$41:$C$178,0),MATCH('PV (extension)'!A352,parameters!$D$5:$AG$5,0))/L352</f>
        <v>0.12277778707072071</v>
      </c>
      <c r="N352" s="3" t="s">
        <v>1505</v>
      </c>
      <c r="O352">
        <f>INDEX(parameters!$C$196:$EJ$198,MATCH('PV (extension)'!N352,parameters!$B$196:$B$198,0),MATCH('PV (extension)'!B341,parameters!$C$195:$EJ$195,0))</f>
        <v>1825.9673533550022</v>
      </c>
      <c r="P352">
        <v>156</v>
      </c>
      <c r="Q352">
        <v>30</v>
      </c>
      <c r="R352">
        <f t="shared" ref="R352:R362" si="40">Q352*P352*O352</f>
        <v>8545527.2137014102</v>
      </c>
      <c r="S352">
        <f t="shared" ref="S352:S362" si="41">1/R352</f>
        <v>1.1702028148674749E-7</v>
      </c>
    </row>
    <row r="353" spans="1:19" customFormat="1" ht="16" x14ac:dyDescent="0.2">
      <c r="A353" t="s">
        <v>1435</v>
      </c>
      <c r="B353" s="4">
        <f t="shared" si="39"/>
        <v>7.5050566714425753E-9</v>
      </c>
      <c r="C353" t="s">
        <v>49</v>
      </c>
      <c r="D353" t="s">
        <v>15</v>
      </c>
      <c r="F353" t="s">
        <v>36</v>
      </c>
      <c r="G353">
        <v>0</v>
      </c>
      <c r="H353" t="s">
        <v>1435</v>
      </c>
      <c r="I353" t="s">
        <v>340</v>
      </c>
      <c r="K353" t="s">
        <v>2007</v>
      </c>
      <c r="L353">
        <f>L352</f>
        <v>0.82233248462317254</v>
      </c>
      <c r="M353" s="4">
        <f>INDEX(parameters!$D$41:$AG$178,MATCH('PV (extension)'!B341,parameters!$C$41:$C$178,0),MATCH('PV (extension)'!A353,parameters!$D$5:$AG$5,0))/L353</f>
        <v>6.4134666026183854E-2</v>
      </c>
      <c r="N353" s="3" t="s">
        <v>1505</v>
      </c>
      <c r="O353">
        <f>INDEX(parameters!$C$196:$EJ$198,MATCH('PV (extension)'!N353,parameters!$B$196:$B$198,0),MATCH('PV (extension)'!B341,parameters!$C$195:$EJ$195,0))</f>
        <v>1825.9673533550022</v>
      </c>
      <c r="P353">
        <v>156</v>
      </c>
      <c r="Q353">
        <v>30</v>
      </c>
      <c r="R353">
        <f t="shared" si="40"/>
        <v>8545527.2137014102</v>
      </c>
      <c r="S353">
        <f t="shared" si="41"/>
        <v>1.1702028148674749E-7</v>
      </c>
    </row>
    <row r="354" spans="1:19" customFormat="1" x14ac:dyDescent="0.2">
      <c r="A354" t="s">
        <v>1452</v>
      </c>
      <c r="B354" s="4">
        <f t="shared" si="39"/>
        <v>3.6990705121540135E-10</v>
      </c>
      <c r="C354" t="s">
        <v>35</v>
      </c>
      <c r="D354" t="s">
        <v>15</v>
      </c>
      <c r="F354" t="s">
        <v>36</v>
      </c>
      <c r="G354">
        <v>0</v>
      </c>
      <c r="H354" t="s">
        <v>1452</v>
      </c>
      <c r="I354" t="s">
        <v>340</v>
      </c>
      <c r="K354" t="s">
        <v>2007</v>
      </c>
      <c r="L354">
        <f t="shared" ref="L354:L362" si="42">L353</f>
        <v>0.82233248462317254</v>
      </c>
      <c r="M354" s="4">
        <f>INDEX(parameters!$D$41:$AG$178,MATCH('PV (extension)'!B341,parameters!$C$41:$C$178,0),MATCH('PV (extension)'!A354,parameters!$D$5:$AG$5,0))/L354</f>
        <v>1.2287226816964775E-2</v>
      </c>
      <c r="N354" t="s">
        <v>1507</v>
      </c>
      <c r="O354">
        <f>INDEX(parameters!$C$196:$EJ$198,MATCH('PV (extension)'!N354,parameters!$B$196:$B$198,0),MATCH('PV (extension)'!B341,parameters!$C$195:$EJ$195,0))</f>
        <v>1942.5184610159599</v>
      </c>
      <c r="P354">
        <v>570</v>
      </c>
      <c r="Q354">
        <v>30</v>
      </c>
      <c r="R354">
        <f t="shared" si="40"/>
        <v>33217065.683372915</v>
      </c>
      <c r="S354">
        <f t="shared" si="41"/>
        <v>3.0105007153011667E-8</v>
      </c>
    </row>
    <row r="355" spans="1:19" customFormat="1" x14ac:dyDescent="0.2">
      <c r="A355" t="s">
        <v>1453</v>
      </c>
      <c r="B355" s="4">
        <f t="shared" si="39"/>
        <v>2.717308683879319E-9</v>
      </c>
      <c r="C355" t="s">
        <v>35</v>
      </c>
      <c r="D355" t="s">
        <v>15</v>
      </c>
      <c r="F355" t="s">
        <v>36</v>
      </c>
      <c r="G355">
        <v>0</v>
      </c>
      <c r="H355" t="s">
        <v>1453</v>
      </c>
      <c r="I355" t="s">
        <v>340</v>
      </c>
      <c r="K355" t="s">
        <v>2007</v>
      </c>
      <c r="L355">
        <f t="shared" si="42"/>
        <v>0.82233248462317254</v>
      </c>
      <c r="M355" s="4">
        <f>INDEX(parameters!$D$41:$AG$178,MATCH('PV (extension)'!B341,parameters!$C$41:$C$178,0),MATCH('PV (extension)'!A355,parameters!$D$5:$AG$5,0))/L355</f>
        <v>9.0261021034418951E-2</v>
      </c>
      <c r="N355" t="s">
        <v>1507</v>
      </c>
      <c r="O355">
        <f>INDEX(parameters!$C$196:$EJ$198,MATCH('PV (extension)'!N355,parameters!$B$196:$B$198,0),MATCH('PV (extension)'!B341,parameters!$C$195:$EJ$195,0))</f>
        <v>1942.5184610159599</v>
      </c>
      <c r="P355">
        <v>570</v>
      </c>
      <c r="Q355">
        <v>30</v>
      </c>
      <c r="R355">
        <f t="shared" si="40"/>
        <v>33217065.683372915</v>
      </c>
      <c r="S355">
        <f t="shared" si="41"/>
        <v>3.0105007153011667E-8</v>
      </c>
    </row>
    <row r="356" spans="1:19" customFormat="1" x14ac:dyDescent="0.2">
      <c r="A356" t="s">
        <v>1454</v>
      </c>
      <c r="B356" s="4">
        <f t="shared" si="39"/>
        <v>2.880154380294231E-11</v>
      </c>
      <c r="C356" t="s">
        <v>35</v>
      </c>
      <c r="D356" t="s">
        <v>15</v>
      </c>
      <c r="F356" t="s">
        <v>36</v>
      </c>
      <c r="G356">
        <v>0</v>
      </c>
      <c r="H356" t="s">
        <v>1454</v>
      </c>
      <c r="I356" t="s">
        <v>340</v>
      </c>
      <c r="K356" t="s">
        <v>2007</v>
      </c>
      <c r="L356">
        <f t="shared" si="42"/>
        <v>0.82233248462317254</v>
      </c>
      <c r="M356" s="4">
        <f>INDEX(parameters!$D$41:$AG$178,MATCH('PV (extension)'!B341,parameters!$C$41:$C$178,0),MATCH('PV (extension)'!A356,parameters!$D$5:$AG$5,0))/L356</f>
        <v>9.5670277228487681E-4</v>
      </c>
      <c r="N356" t="s">
        <v>1507</v>
      </c>
      <c r="O356">
        <f>INDEX(parameters!$C$196:$EJ$198,MATCH('PV (extension)'!N356,parameters!$B$196:$B$198,0),MATCH('PV (extension)'!B341,parameters!$C$195:$EJ$195,0))</f>
        <v>1942.5184610159599</v>
      </c>
      <c r="P356">
        <v>570</v>
      </c>
      <c r="Q356">
        <v>30</v>
      </c>
      <c r="R356">
        <f t="shared" si="40"/>
        <v>33217065.683372915</v>
      </c>
      <c r="S356">
        <f t="shared" si="41"/>
        <v>3.0105007153011667E-8</v>
      </c>
    </row>
    <row r="357" spans="1:19" customFormat="1" x14ac:dyDescent="0.2">
      <c r="A357" t="s">
        <v>1455</v>
      </c>
      <c r="B357" s="4">
        <f t="shared" si="39"/>
        <v>9.6384137045439541E-9</v>
      </c>
      <c r="C357" t="s">
        <v>35</v>
      </c>
      <c r="D357" t="s">
        <v>15</v>
      </c>
      <c r="F357" t="s">
        <v>36</v>
      </c>
      <c r="G357">
        <v>0</v>
      </c>
      <c r="H357" t="s">
        <v>1455</v>
      </c>
      <c r="I357" t="s">
        <v>340</v>
      </c>
      <c r="K357" t="s">
        <v>2007</v>
      </c>
      <c r="L357">
        <f t="shared" si="42"/>
        <v>0.82233248462317254</v>
      </c>
      <c r="M357" s="4">
        <f>INDEX(parameters!$D$41:$AG$178,MATCH('PV (extension)'!B341,parameters!$C$41:$C$178,0),MATCH('PV (extension)'!A357,parameters!$D$5:$AG$5,0))/L357</f>
        <v>0.32015982110735819</v>
      </c>
      <c r="N357" t="s">
        <v>1507</v>
      </c>
      <c r="O357">
        <f>INDEX(parameters!$C$196:$EJ$198,MATCH('PV (extension)'!N357,parameters!$B$196:$B$198,0),MATCH('PV (extension)'!B341,parameters!$C$195:$EJ$195,0))</f>
        <v>1942.5184610159599</v>
      </c>
      <c r="P357">
        <v>570</v>
      </c>
      <c r="Q357">
        <v>30</v>
      </c>
      <c r="R357">
        <f t="shared" si="40"/>
        <v>33217065.683372915</v>
      </c>
      <c r="S357">
        <f t="shared" si="41"/>
        <v>3.0105007153011667E-8</v>
      </c>
    </row>
    <row r="358" spans="1:19" customFormat="1" x14ac:dyDescent="0.2">
      <c r="A358" t="s">
        <v>1456</v>
      </c>
      <c r="B358" s="4">
        <f t="shared" si="39"/>
        <v>5.1126295870231718E-9</v>
      </c>
      <c r="C358" t="s">
        <v>35</v>
      </c>
      <c r="D358" t="s">
        <v>15</v>
      </c>
      <c r="F358" t="s">
        <v>36</v>
      </c>
      <c r="G358">
        <v>0</v>
      </c>
      <c r="H358" t="s">
        <v>1456</v>
      </c>
      <c r="I358" t="s">
        <v>340</v>
      </c>
      <c r="K358" t="s">
        <v>2007</v>
      </c>
      <c r="L358">
        <f t="shared" si="42"/>
        <v>0.82233248462317254</v>
      </c>
      <c r="M358" s="4">
        <f>INDEX(parameters!$D$41:$AG$178,MATCH('PV (extension)'!B341,parameters!$C$41:$C$178,0),MATCH('PV (extension)'!A358,parameters!$D$5:$AG$5,0))/L358</f>
        <v>0.16982655280690445</v>
      </c>
      <c r="N358" t="s">
        <v>1507</v>
      </c>
      <c r="O358">
        <f>INDEX(parameters!$C$196:$EJ$198,MATCH('PV (extension)'!N358,parameters!$B$196:$B$198,0),MATCH('PV (extension)'!B341,parameters!$C$195:$EJ$195,0))</f>
        <v>1942.5184610159599</v>
      </c>
      <c r="P358">
        <v>570</v>
      </c>
      <c r="Q358">
        <v>30</v>
      </c>
      <c r="R358">
        <f t="shared" si="40"/>
        <v>33217065.683372915</v>
      </c>
      <c r="S358">
        <f t="shared" si="41"/>
        <v>3.0105007153011667E-8</v>
      </c>
    </row>
    <row r="359" spans="1:19" customFormat="1" ht="16" x14ac:dyDescent="0.2">
      <c r="A359" t="s">
        <v>1461</v>
      </c>
      <c r="B359" s="4">
        <f t="shared" si="39"/>
        <v>1.5776886005139179E-9</v>
      </c>
      <c r="C359" t="s">
        <v>49</v>
      </c>
      <c r="D359" t="s">
        <v>15</v>
      </c>
      <c r="F359" t="s">
        <v>36</v>
      </c>
      <c r="G359">
        <v>0</v>
      </c>
      <c r="H359" t="s">
        <v>1461</v>
      </c>
      <c r="I359" t="s">
        <v>340</v>
      </c>
      <c r="K359" t="s">
        <v>2007</v>
      </c>
      <c r="L359">
        <f t="shared" si="42"/>
        <v>0.82233248462317254</v>
      </c>
      <c r="M359" s="4">
        <f>INDEX(parameters!$D$41:$AG$178,MATCH('PV (extension)'!B341,parameters!$C$41:$C$178,0),MATCH('PV (extension)'!A359,parameters!$D$5:$AG$5,0))/L359</f>
        <v>8.0374539804535308E-3</v>
      </c>
      <c r="N359" s="3" t="s">
        <v>1505</v>
      </c>
      <c r="O359">
        <f>INDEX(parameters!$C$196:$EJ$198,MATCH('PV (extension)'!N359,parameters!$B$196:$B$198,0),MATCH('PV (extension)'!B341,parameters!$C$195:$EJ$195,0))</f>
        <v>1825.9673533550022</v>
      </c>
      <c r="P359">
        <v>93</v>
      </c>
      <c r="Q359">
        <v>30</v>
      </c>
      <c r="R359">
        <f t="shared" si="40"/>
        <v>5094448.9158604564</v>
      </c>
      <c r="S359">
        <f t="shared" si="41"/>
        <v>1.9629208507454415E-7</v>
      </c>
    </row>
    <row r="360" spans="1:19" customFormat="1" ht="16" x14ac:dyDescent="0.2">
      <c r="A360" t="s">
        <v>1457</v>
      </c>
      <c r="B360" s="4">
        <f t="shared" si="39"/>
        <v>2.6752002658261534E-8</v>
      </c>
      <c r="C360" t="s">
        <v>49</v>
      </c>
      <c r="D360" t="s">
        <v>15</v>
      </c>
      <c r="F360" t="s">
        <v>36</v>
      </c>
      <c r="G360">
        <v>0</v>
      </c>
      <c r="H360" t="s">
        <v>1457</v>
      </c>
      <c r="I360" t="s">
        <v>340</v>
      </c>
      <c r="K360" t="s">
        <v>2007</v>
      </c>
      <c r="L360">
        <f t="shared" si="42"/>
        <v>0.82233248462317254</v>
      </c>
      <c r="M360" s="4">
        <f>INDEX(parameters!$D$41:$AG$178,MATCH('PV (extension)'!B341,parameters!$C$41:$C$178,0),MATCH('PV (extension)'!A360,parameters!$D$5:$AG$5,0))/L360</f>
        <v>0.13628671093947653</v>
      </c>
      <c r="N360" s="3" t="s">
        <v>1505</v>
      </c>
      <c r="O360">
        <f>INDEX(parameters!$C$196:$EJ$198,MATCH('PV (extension)'!N360,parameters!$B$196:$B$198,0),MATCH('PV (extension)'!B341,parameters!$C$195:$EJ$195,0))</f>
        <v>1825.9673533550022</v>
      </c>
      <c r="P360">
        <v>93</v>
      </c>
      <c r="Q360">
        <v>30</v>
      </c>
      <c r="R360">
        <f t="shared" si="40"/>
        <v>5094448.9158604564</v>
      </c>
      <c r="S360">
        <f t="shared" si="41"/>
        <v>1.9629208507454415E-7</v>
      </c>
    </row>
    <row r="361" spans="1:19" customFormat="1" ht="16" x14ac:dyDescent="0.2">
      <c r="A361" t="s">
        <v>1462</v>
      </c>
      <c r="B361" s="4">
        <f t="shared" si="39"/>
        <v>8.340345409906886E-10</v>
      </c>
      <c r="C361" t="s">
        <v>49</v>
      </c>
      <c r="D361" t="s">
        <v>15</v>
      </c>
      <c r="F361" t="s">
        <v>36</v>
      </c>
      <c r="G361">
        <v>0</v>
      </c>
      <c r="H361" t="s">
        <v>1462</v>
      </c>
      <c r="I361" t="s">
        <v>340</v>
      </c>
      <c r="K361" t="s">
        <v>2007</v>
      </c>
      <c r="L361">
        <f t="shared" si="42"/>
        <v>0.82233248462317254</v>
      </c>
      <c r="M361" s="4">
        <f>INDEX(parameters!$D$41:$AG$178,MATCH('PV (extension)'!B341,parameters!$C$41:$C$178,0),MATCH('PV (extension)'!A361,parameters!$D$5:$AG$5,0))/L361</f>
        <v>4.2489463631401872E-3</v>
      </c>
      <c r="N361" s="3" t="s">
        <v>1505</v>
      </c>
      <c r="O361">
        <f>INDEX(parameters!$C$196:$EJ$198,MATCH('PV (extension)'!N361,parameters!$B$196:$B$198,0),MATCH('PV (extension)'!B341,parameters!$C$195:$EJ$195,0))</f>
        <v>1825.9673533550022</v>
      </c>
      <c r="P361">
        <v>93</v>
      </c>
      <c r="Q361">
        <v>30</v>
      </c>
      <c r="R361">
        <f t="shared" si="40"/>
        <v>5094448.9158604564</v>
      </c>
      <c r="S361">
        <f t="shared" si="41"/>
        <v>1.9629208507454415E-7</v>
      </c>
    </row>
    <row r="362" spans="1:19" customFormat="1" ht="16" x14ac:dyDescent="0.2">
      <c r="A362" t="s">
        <v>1458</v>
      </c>
      <c r="B362" s="4">
        <f t="shared" si="39"/>
        <v>1.4012980270876577E-8</v>
      </c>
      <c r="C362" t="s">
        <v>49</v>
      </c>
      <c r="D362" t="s">
        <v>15</v>
      </c>
      <c r="F362" t="s">
        <v>36</v>
      </c>
      <c r="G362">
        <v>0</v>
      </c>
      <c r="H362" t="s">
        <v>1458</v>
      </c>
      <c r="I362" t="s">
        <v>340</v>
      </c>
      <c r="K362" t="s">
        <v>2007</v>
      </c>
      <c r="L362">
        <f t="shared" si="42"/>
        <v>0.82233248462317254</v>
      </c>
      <c r="M362" s="4">
        <f>INDEX(parameters!$D$41:$AG$178,MATCH('PV (extension)'!B341,parameters!$C$41:$C$178,0),MATCH('PV (extension)'!A362,parameters!$D$5:$AG$5,0))/L362</f>
        <v>7.1388412148941149E-2</v>
      </c>
      <c r="N362" s="3" t="s">
        <v>1505</v>
      </c>
      <c r="O362">
        <f>INDEX(parameters!$C$196:$EJ$198,MATCH('PV (extension)'!N362,parameters!$B$196:$B$198,0),MATCH('PV (extension)'!B341,parameters!$C$195:$EJ$195,0))</f>
        <v>1825.9673533550022</v>
      </c>
      <c r="P362">
        <v>93</v>
      </c>
      <c r="Q362">
        <v>30</v>
      </c>
      <c r="R362">
        <f t="shared" si="40"/>
        <v>5094448.9158604564</v>
      </c>
      <c r="S362">
        <f t="shared" si="41"/>
        <v>1.9629208507454415E-7</v>
      </c>
    </row>
    <row r="363" spans="1:19" customFormat="1" x14ac:dyDescent="0.2">
      <c r="A363" t="s">
        <v>442</v>
      </c>
      <c r="B363">
        <v>3.7025999999999999E-3</v>
      </c>
      <c r="C363" t="s">
        <v>42</v>
      </c>
      <c r="D363" t="s">
        <v>16</v>
      </c>
      <c r="F363" t="s">
        <v>36</v>
      </c>
      <c r="G363">
        <v>0</v>
      </c>
      <c r="H363" t="s">
        <v>443</v>
      </c>
      <c r="I363" t="s">
        <v>353</v>
      </c>
      <c r="M363" s="4"/>
    </row>
    <row r="364" spans="1:19" customFormat="1" x14ac:dyDescent="0.2">
      <c r="A364" t="s">
        <v>354</v>
      </c>
      <c r="B364">
        <v>-3.3322999999999998E-6</v>
      </c>
      <c r="C364" t="s">
        <v>49</v>
      </c>
      <c r="D364" t="s">
        <v>250</v>
      </c>
      <c r="F364" t="s">
        <v>36</v>
      </c>
      <c r="G364">
        <v>0</v>
      </c>
      <c r="H364" t="s">
        <v>355</v>
      </c>
      <c r="I364" t="s">
        <v>353</v>
      </c>
      <c r="M364" s="4"/>
    </row>
    <row r="365" spans="1:19" customFormat="1" x14ac:dyDescent="0.2">
      <c r="M365" s="4"/>
    </row>
    <row r="366" spans="1:19" s="2" customFormat="1" x14ac:dyDescent="0.2">
      <c r="A366" s="2" t="s">
        <v>2</v>
      </c>
      <c r="B366" s="2" t="s">
        <v>332</v>
      </c>
      <c r="M366" s="4"/>
    </row>
    <row r="367" spans="1:19" x14ac:dyDescent="0.2">
      <c r="A367" s="29" t="s">
        <v>4</v>
      </c>
      <c r="B36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")&amp;HLOOKUP(B368,parameters!$C$195:$EJ$198,2,0)&amp;" kWh/kWp.
Annual output, Facade: "&amp;HLOOKUP(B368,parameters!$C$195:$EJ$198,3,0)&amp;" kWh/kWp.
Annual output, Open-ground: "&amp;HLOOKUP(B368,parameters!$C$195:$EJ$198,4,0)&amp;_xlfn._LONGTEXT("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")&amp;VLOOKUP(B368,'extension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1825.967353355 kWh/kWp.
Annual output, Facade: 1282.06218427053 kWh/kWp.
Annual output, Open-ground: 1942.51846101596 kWh/kWp.
Amount of solar energy transformed to electricity. Waste heat emission due to losses of electricity in the system.
Technology:  Electricity production with grid-connected photovoltaic power plants.
Time period:  Time of publications
Production volume: 7.791 GWh in 2025.
Sampling:  Statistical data and model calculations
Extrapolations:  Use of PV technology data investigated for other countries (Switzerland). Correction of average yield with Swiss data.
Uncertainty:  None
Author: Romain Sacchi, PSI, romain.sacchi@psi.ch</v>
      </c>
      <c r="M367" s="30"/>
    </row>
    <row r="368" spans="1:19" customFormat="1" x14ac:dyDescent="0.2">
      <c r="A368" t="s">
        <v>6</v>
      </c>
      <c r="B368" t="s">
        <v>1744</v>
      </c>
    </row>
    <row r="369" spans="1:22" customFormat="1" x14ac:dyDescent="0.2">
      <c r="A369" t="s">
        <v>8</v>
      </c>
      <c r="B369">
        <v>1</v>
      </c>
    </row>
    <row r="370" spans="1:22" customFormat="1" x14ac:dyDescent="0.2">
      <c r="A370" t="s">
        <v>9</v>
      </c>
      <c r="B370" t="s">
        <v>73</v>
      </c>
    </row>
    <row r="371" spans="1:22" customFormat="1" x14ac:dyDescent="0.2">
      <c r="A371" t="s">
        <v>11</v>
      </c>
      <c r="B371" t="s">
        <v>12</v>
      </c>
    </row>
    <row r="372" spans="1:22" customFormat="1" x14ac:dyDescent="0.2">
      <c r="A372" t="s">
        <v>13</v>
      </c>
      <c r="B372" t="s">
        <v>14</v>
      </c>
    </row>
    <row r="373" spans="1:22" customFormat="1" x14ac:dyDescent="0.2">
      <c r="A373" t="s">
        <v>15</v>
      </c>
      <c r="B373" t="s">
        <v>53</v>
      </c>
    </row>
    <row r="374" spans="1:22" customFormat="1" x14ac:dyDescent="0.2">
      <c r="A374" t="s">
        <v>17</v>
      </c>
    </row>
    <row r="375" spans="1:22" s="2" customFormat="1" x14ac:dyDescent="0.2">
      <c r="A375" s="2" t="s">
        <v>18</v>
      </c>
      <c r="B375" s="2" t="s">
        <v>19</v>
      </c>
      <c r="C375" s="2" t="s">
        <v>6</v>
      </c>
      <c r="D375" s="2" t="s">
        <v>15</v>
      </c>
      <c r="E375" s="2" t="s">
        <v>20</v>
      </c>
      <c r="F375" s="2" t="s">
        <v>13</v>
      </c>
      <c r="G375" s="2" t="s">
        <v>21</v>
      </c>
      <c r="H375" s="2" t="s">
        <v>22</v>
      </c>
      <c r="I375" s="2" t="s">
        <v>23</v>
      </c>
      <c r="J375" s="2" t="s">
        <v>4</v>
      </c>
      <c r="K375" s="2" t="s">
        <v>24</v>
      </c>
      <c r="L375" s="2" t="s">
        <v>9</v>
      </c>
      <c r="M375" s="2" t="s">
        <v>1925</v>
      </c>
      <c r="N375" s="2" t="s">
        <v>1998</v>
      </c>
      <c r="O375" s="2" t="s">
        <v>2002</v>
      </c>
      <c r="P375" s="2" t="s">
        <v>2003</v>
      </c>
      <c r="Q375" s="2" t="s">
        <v>2001</v>
      </c>
      <c r="R375" s="2" t="s">
        <v>2000</v>
      </c>
      <c r="S375" s="2" t="s">
        <v>2004</v>
      </c>
      <c r="T375" s="2" t="s">
        <v>1502</v>
      </c>
      <c r="U375" s="2" t="s">
        <v>2005</v>
      </c>
      <c r="V375" s="2" t="s">
        <v>2006</v>
      </c>
    </row>
    <row r="376" spans="1:22" customFormat="1" x14ac:dyDescent="0.2">
      <c r="A376" t="s">
        <v>335</v>
      </c>
      <c r="B376">
        <v>3.8502999999999998</v>
      </c>
      <c r="D376" t="s">
        <v>30</v>
      </c>
      <c r="E376" t="s">
        <v>336</v>
      </c>
      <c r="F376" t="s">
        <v>27</v>
      </c>
      <c r="G376">
        <v>2</v>
      </c>
      <c r="H376">
        <v>1.348151067341848</v>
      </c>
      <c r="I376">
        <v>4.3409845976280087E-2</v>
      </c>
      <c r="J376" t="s">
        <v>337</v>
      </c>
    </row>
    <row r="377" spans="1:22" customFormat="1" x14ac:dyDescent="0.2">
      <c r="A377" t="s">
        <v>29</v>
      </c>
      <c r="B377">
        <v>0.25026999999999999</v>
      </c>
      <c r="D377" t="s">
        <v>30</v>
      </c>
      <c r="E377" t="s">
        <v>31</v>
      </c>
      <c r="F377" t="s">
        <v>27</v>
      </c>
      <c r="G377">
        <v>2</v>
      </c>
      <c r="H377">
        <v>-1.385214943900327</v>
      </c>
      <c r="I377">
        <v>2.439508208471609E-2</v>
      </c>
      <c r="J377" t="s">
        <v>358</v>
      </c>
    </row>
    <row r="378" spans="1:22" customFormat="1" x14ac:dyDescent="0.2">
      <c r="A378" t="s">
        <v>332</v>
      </c>
      <c r="B378">
        <v>1</v>
      </c>
      <c r="C378" t="str">
        <f>B368</f>
        <v>LY</v>
      </c>
      <c r="D378" t="s">
        <v>53</v>
      </c>
      <c r="E378" t="s">
        <v>339</v>
      </c>
      <c r="F378" t="s">
        <v>33</v>
      </c>
      <c r="G378">
        <v>0</v>
      </c>
      <c r="H378">
        <v>1</v>
      </c>
      <c r="L378" t="s">
        <v>73</v>
      </c>
      <c r="M378">
        <f>VLOOKUP(C378,'extension - production vol'!$B$6:$D$235,3,0)</f>
        <v>7.7910000000000004</v>
      </c>
    </row>
    <row r="379" spans="1:22" customFormat="1" ht="16" x14ac:dyDescent="0.2">
      <c r="A379" t="s">
        <v>1434</v>
      </c>
      <c r="B379" s="4">
        <f t="shared" ref="B379:B405" si="43">P379*V379</f>
        <v>1.1814854739040607E-8</v>
      </c>
      <c r="C379" t="s">
        <v>49</v>
      </c>
      <c r="D379" t="s">
        <v>15</v>
      </c>
      <c r="F379" t="s">
        <v>36</v>
      </c>
      <c r="G379">
        <v>2</v>
      </c>
      <c r="H379">
        <v>-18.46800298604678</v>
      </c>
      <c r="I379">
        <v>9.798894162072011E-2</v>
      </c>
      <c r="J379" t="s">
        <v>340</v>
      </c>
      <c r="L379" t="s">
        <v>1434</v>
      </c>
      <c r="N379" t="s">
        <v>2008</v>
      </c>
      <c r="O379">
        <v>1</v>
      </c>
      <c r="P379" s="4">
        <f>INDEX(parameters!$D$41:$AG$178,MATCH('PV (extension)'!B368,parameters!$C$41:$C$178,0),MATCH('PV (extension)'!A379,parameters!$D$5:$AG$5,0))/O379</f>
        <v>0.10096416269840058</v>
      </c>
      <c r="Q379" s="3" t="s">
        <v>1505</v>
      </c>
      <c r="R379">
        <f>INDEX(parameters!$C$196:$EJ$198,MATCH('PV (extension)'!Q379,parameters!$B$196:$B$198,0),MATCH('PV (extension)'!B368,parameters!$C$195:$EJ$195,0))</f>
        <v>1825.9673533550022</v>
      </c>
      <c r="S379">
        <v>156</v>
      </c>
      <c r="T379">
        <v>30</v>
      </c>
      <c r="U379">
        <f t="shared" ref="U379:U405" si="44">T379*S379*R379</f>
        <v>8545527.2137014102</v>
      </c>
      <c r="V379">
        <f t="shared" ref="V379:V405" si="45">1/U379</f>
        <v>1.1702028148674749E-7</v>
      </c>
    </row>
    <row r="380" spans="1:22" customFormat="1" ht="16" x14ac:dyDescent="0.2">
      <c r="A380" t="s">
        <v>1435</v>
      </c>
      <c r="B380" s="4">
        <f t="shared" si="43"/>
        <v>6.1716518998650898E-9</v>
      </c>
      <c r="C380" t="s">
        <v>49</v>
      </c>
      <c r="D380" t="s">
        <v>15</v>
      </c>
      <c r="F380" t="s">
        <v>36</v>
      </c>
      <c r="G380">
        <v>2</v>
      </c>
      <c r="H380">
        <v>-19.10362020104489</v>
      </c>
      <c r="I380">
        <v>9.798894162072011E-2</v>
      </c>
      <c r="J380" t="s">
        <v>340</v>
      </c>
      <c r="L380" t="s">
        <v>1435</v>
      </c>
      <c r="N380" t="s">
        <v>2008</v>
      </c>
      <c r="O380">
        <v>1</v>
      </c>
      <c r="P380" s="4">
        <f>INDEX(parameters!$D$41:$AG$178,MATCH('PV (extension)'!B368,parameters!$C$41:$C$178,0),MATCH('PV (extension)'!A380,parameters!$D$5:$AG$5,0))/O380</f>
        <v>5.2740019263789135E-2</v>
      </c>
      <c r="Q380" s="3" t="s">
        <v>1505</v>
      </c>
      <c r="R380">
        <f>INDEX(parameters!$C$196:$EJ$198,MATCH('PV (extension)'!Q380,parameters!$B$196:$B$198,0),MATCH('PV (extension)'!B368,parameters!$C$195:$EJ$195,0))</f>
        <v>1825.9673533550022</v>
      </c>
      <c r="S380">
        <v>156</v>
      </c>
      <c r="T380">
        <v>30</v>
      </c>
      <c r="U380">
        <f t="shared" si="44"/>
        <v>8545527.2137014102</v>
      </c>
      <c r="V380">
        <f t="shared" si="45"/>
        <v>1.1702028148674749E-7</v>
      </c>
    </row>
    <row r="381" spans="1:22" customFormat="1" ht="16" x14ac:dyDescent="0.2">
      <c r="A381" t="s">
        <v>1439</v>
      </c>
      <c r="B381" s="4">
        <f t="shared" si="43"/>
        <v>5.5351254034466092E-9</v>
      </c>
      <c r="C381" t="s">
        <v>49</v>
      </c>
      <c r="D381" t="s">
        <v>15</v>
      </c>
      <c r="F381" t="s">
        <v>36</v>
      </c>
      <c r="G381">
        <v>2</v>
      </c>
      <c r="H381">
        <v>-19.697439318003951</v>
      </c>
      <c r="I381">
        <v>9.798894162072011E-2</v>
      </c>
      <c r="J381" t="s">
        <v>340</v>
      </c>
      <c r="L381" t="s">
        <v>1439</v>
      </c>
      <c r="N381" t="s">
        <v>2008</v>
      </c>
      <c r="O381">
        <v>1</v>
      </c>
      <c r="P381" s="4">
        <f>INDEX(parameters!$D$41:$AG$178,MATCH('PV (extension)'!B368,parameters!$C$41:$C$178,0),MATCH('PV (extension)'!A381,parameters!$D$5:$AG$5,0))/O381</f>
        <v>9.0962624550774995E-4</v>
      </c>
      <c r="Q381" s="3" t="s">
        <v>1505</v>
      </c>
      <c r="R381">
        <f>INDEX(parameters!$C$196:$EJ$198,MATCH('PV (extension)'!Q381,parameters!$B$196:$B$198,0),MATCH('PV (extension)'!B368,parameters!$C$195:$EJ$195,0))</f>
        <v>1825.9673533550022</v>
      </c>
      <c r="S381">
        <v>3</v>
      </c>
      <c r="T381">
        <v>30</v>
      </c>
      <c r="U381">
        <f t="shared" si="44"/>
        <v>164337.06180195019</v>
      </c>
      <c r="V381">
        <f t="shared" si="45"/>
        <v>6.0850546373108696E-6</v>
      </c>
    </row>
    <row r="382" spans="1:22" customFormat="1" ht="16" x14ac:dyDescent="0.2">
      <c r="A382" t="s">
        <v>1440</v>
      </c>
      <c r="B382" s="4">
        <f t="shared" si="43"/>
        <v>3.6101782458738279E-8</v>
      </c>
      <c r="C382" t="s">
        <v>49</v>
      </c>
      <c r="D382" t="s">
        <v>15</v>
      </c>
      <c r="F382" t="s">
        <v>36</v>
      </c>
      <c r="G382">
        <v>2</v>
      </c>
      <c r="H382">
        <v>-16.692979911025031</v>
      </c>
      <c r="I382">
        <v>9.798894162072011E-2</v>
      </c>
      <c r="J382" t="s">
        <v>340</v>
      </c>
      <c r="L382" t="s">
        <v>1440</v>
      </c>
      <c r="N382" t="s">
        <v>2008</v>
      </c>
      <c r="O382">
        <v>1</v>
      </c>
      <c r="P382" s="4">
        <f>INDEX(parameters!$D$41:$AG$178,MATCH('PV (extension)'!B368,parameters!$C$41:$C$178,0),MATCH('PV (extension)'!A382,parameters!$D$5:$AG$5,0))/O382</f>
        <v>5.9328608550822341E-3</v>
      </c>
      <c r="Q382" s="3" t="s">
        <v>1505</v>
      </c>
      <c r="R382">
        <f>INDEX(parameters!$C$196:$EJ$198,MATCH('PV (extension)'!Q382,parameters!$B$196:$B$198,0),MATCH('PV (extension)'!B368,parameters!$C$195:$EJ$195,0))</f>
        <v>1825.9673533550022</v>
      </c>
      <c r="S382">
        <v>3</v>
      </c>
      <c r="T382">
        <v>30</v>
      </c>
      <c r="U382">
        <f t="shared" si="44"/>
        <v>164337.06180195019</v>
      </c>
      <c r="V382">
        <f t="shared" si="45"/>
        <v>6.0850546373108696E-6</v>
      </c>
    </row>
    <row r="383" spans="1:22" customFormat="1" ht="16" x14ac:dyDescent="0.2">
      <c r="A383" t="s">
        <v>1441</v>
      </c>
      <c r="B383" s="4">
        <f t="shared" si="43"/>
        <v>5.5939664932491797E-10</v>
      </c>
      <c r="C383" t="s">
        <v>35</v>
      </c>
      <c r="D383" t="s">
        <v>15</v>
      </c>
      <c r="F383" t="s">
        <v>36</v>
      </c>
      <c r="G383">
        <v>2</v>
      </c>
      <c r="H383">
        <v>-21.54326959350907</v>
      </c>
      <c r="I383">
        <v>9.798894162072011E-2</v>
      </c>
      <c r="J383" t="s">
        <v>340</v>
      </c>
      <c r="L383" t="s">
        <v>1441</v>
      </c>
      <c r="N383" t="s">
        <v>2008</v>
      </c>
      <c r="O383">
        <v>1</v>
      </c>
      <c r="P383" s="4">
        <f>INDEX(parameters!$D$41:$AG$178,MATCH('PV (extension)'!B368,parameters!$C$41:$C$178,0),MATCH('PV (extension)'!A383,parameters!$D$5:$AG$5,0))/O383</f>
        <v>9.1929601731912907E-5</v>
      </c>
      <c r="Q383" s="3" t="s">
        <v>1505</v>
      </c>
      <c r="R383">
        <f>INDEX(parameters!$C$196:$EJ$198,MATCH('PV (extension)'!Q383,parameters!$B$196:$B$198,0),MATCH('PV (extension)'!B368,parameters!$C$195:$EJ$195,0))</f>
        <v>1825.9673533550022</v>
      </c>
      <c r="S383">
        <v>3</v>
      </c>
      <c r="T383">
        <v>30</v>
      </c>
      <c r="U383">
        <f t="shared" si="44"/>
        <v>164337.06180195019</v>
      </c>
      <c r="V383">
        <f t="shared" si="45"/>
        <v>6.0850546373108696E-6</v>
      </c>
    </row>
    <row r="384" spans="1:22" customFormat="1" ht="16" x14ac:dyDescent="0.2">
      <c r="A384" t="s">
        <v>1442</v>
      </c>
      <c r="B384" s="4">
        <f t="shared" si="43"/>
        <v>9.7250136468331171E-9</v>
      </c>
      <c r="C384" t="s">
        <v>35</v>
      </c>
      <c r="D384" t="s">
        <v>15</v>
      </c>
      <c r="F384" t="s">
        <v>36</v>
      </c>
      <c r="G384">
        <v>2</v>
      </c>
      <c r="H384">
        <v>-18.729872499892029</v>
      </c>
      <c r="I384">
        <v>9.798894162072011E-2</v>
      </c>
      <c r="J384" t="s">
        <v>340</v>
      </c>
      <c r="L384" t="s">
        <v>1442</v>
      </c>
      <c r="N384" t="s">
        <v>2008</v>
      </c>
      <c r="O384">
        <v>1</v>
      </c>
      <c r="P384" s="4">
        <f>INDEX(parameters!$D$41:$AG$178,MATCH('PV (extension)'!B368,parameters!$C$41:$C$178,0),MATCH('PV (extension)'!A384,parameters!$D$5:$AG$5,0))/O384</f>
        <v>1.5981801687044229E-3</v>
      </c>
      <c r="Q384" s="3" t="s">
        <v>1505</v>
      </c>
      <c r="R384">
        <f>INDEX(parameters!$C$196:$EJ$198,MATCH('PV (extension)'!Q384,parameters!$B$196:$B$198,0),MATCH('PV (extension)'!B368,parameters!$C$195:$EJ$195,0))</f>
        <v>1825.9673533550022</v>
      </c>
      <c r="S384">
        <v>3</v>
      </c>
      <c r="T384">
        <v>30</v>
      </c>
      <c r="U384">
        <f t="shared" si="44"/>
        <v>164337.06180195019</v>
      </c>
      <c r="V384">
        <f t="shared" si="45"/>
        <v>6.0850546373108696E-6</v>
      </c>
    </row>
    <row r="385" spans="1:22" customFormat="1" x14ac:dyDescent="0.2">
      <c r="A385" t="s">
        <v>1452</v>
      </c>
      <c r="B385" s="4">
        <f t="shared" si="43"/>
        <v>3.0418658450559213E-10</v>
      </c>
      <c r="C385" t="s">
        <v>35</v>
      </c>
      <c r="D385" t="s">
        <v>15</v>
      </c>
      <c r="F385" t="s">
        <v>36</v>
      </c>
      <c r="G385">
        <v>2</v>
      </c>
      <c r="H385">
        <v>-21.666568118067421</v>
      </c>
      <c r="I385">
        <v>9.798894162072011E-2</v>
      </c>
      <c r="J385" t="s">
        <v>340</v>
      </c>
      <c r="L385" t="s">
        <v>1452</v>
      </c>
      <c r="N385" t="s">
        <v>2008</v>
      </c>
      <c r="O385">
        <v>1</v>
      </c>
      <c r="P385" s="4">
        <f>INDEX(parameters!$D$41:$AG$178,MATCH('PV (extension)'!B368,parameters!$C$41:$C$178,0),MATCH('PV (extension)'!A385,parameters!$D$5:$AG$5,0))/O385</f>
        <v>1.0104185757523119E-2</v>
      </c>
      <c r="Q385" t="s">
        <v>1507</v>
      </c>
      <c r="R385">
        <f>INDEX(parameters!$C$196:$EJ$198,MATCH('PV (extension)'!Q385,parameters!$B$196:$B$198,0),MATCH('PV (extension)'!B368,parameters!$C$195:$EJ$195,0))</f>
        <v>1942.5184610159599</v>
      </c>
      <c r="S385">
        <v>570</v>
      </c>
      <c r="T385">
        <v>30</v>
      </c>
      <c r="U385">
        <f t="shared" si="44"/>
        <v>33217065.683372915</v>
      </c>
      <c r="V385">
        <f t="shared" si="45"/>
        <v>3.0105007153011667E-8</v>
      </c>
    </row>
    <row r="386" spans="1:22" customFormat="1" x14ac:dyDescent="0.2">
      <c r="A386" t="s">
        <v>1453</v>
      </c>
      <c r="B386" s="4">
        <f t="shared" si="43"/>
        <v>2.2345312015026035E-9</v>
      </c>
      <c r="C386" t="s">
        <v>35</v>
      </c>
      <c r="D386" t="s">
        <v>15</v>
      </c>
      <c r="F386" t="s">
        <v>36</v>
      </c>
      <c r="G386">
        <v>2</v>
      </c>
      <c r="H386">
        <v>-21.47552628199886</v>
      </c>
      <c r="I386">
        <v>9.798894162072011E-2</v>
      </c>
      <c r="J386" t="s">
        <v>340</v>
      </c>
      <c r="L386" t="s">
        <v>1453</v>
      </c>
      <c r="N386" t="s">
        <v>2008</v>
      </c>
      <c r="O386">
        <v>1</v>
      </c>
      <c r="P386" s="4">
        <f>INDEX(parameters!$D$41:$AG$178,MATCH('PV (extension)'!B368,parameters!$C$41:$C$178,0),MATCH('PV (extension)'!A386,parameters!$D$5:$AG$5,0))/O386</f>
        <v>7.4224569691858172E-2</v>
      </c>
      <c r="Q386" t="s">
        <v>1507</v>
      </c>
      <c r="R386">
        <f>INDEX(parameters!$C$196:$EJ$198,MATCH('PV (extension)'!Q386,parameters!$B$196:$B$198,0),MATCH('PV (extension)'!B368,parameters!$C$195:$EJ$195,0))</f>
        <v>1942.5184610159599</v>
      </c>
      <c r="S386">
        <v>570</v>
      </c>
      <c r="T386">
        <v>30</v>
      </c>
      <c r="U386">
        <f t="shared" si="44"/>
        <v>33217065.683372915</v>
      </c>
      <c r="V386">
        <f t="shared" si="45"/>
        <v>3.0105007153011667E-8</v>
      </c>
    </row>
    <row r="387" spans="1:22" customFormat="1" x14ac:dyDescent="0.2">
      <c r="A387" t="s">
        <v>1454</v>
      </c>
      <c r="B387" s="4">
        <f t="shared" si="43"/>
        <v>2.3684445076456688E-11</v>
      </c>
      <c r="C387" t="s">
        <v>35</v>
      </c>
      <c r="D387" t="s">
        <v>15</v>
      </c>
      <c r="F387" t="s">
        <v>36</v>
      </c>
      <c r="G387">
        <v>2</v>
      </c>
      <c r="H387">
        <v>-23.51240679473371</v>
      </c>
      <c r="I387">
        <v>9.798894162072011E-2</v>
      </c>
      <c r="J387" t="s">
        <v>340</v>
      </c>
      <c r="L387" t="s">
        <v>1454</v>
      </c>
      <c r="N387" t="s">
        <v>2008</v>
      </c>
      <c r="O387">
        <v>1</v>
      </c>
      <c r="P387" s="4">
        <f>INDEX(parameters!$D$41:$AG$178,MATCH('PV (extension)'!B368,parameters!$C$41:$C$178,0),MATCH('PV (extension)'!A387,parameters!$D$5:$AG$5,0))/O387</f>
        <v>7.867277677789E-4</v>
      </c>
      <c r="Q387" t="s">
        <v>1507</v>
      </c>
      <c r="R387">
        <f>INDEX(parameters!$C$196:$EJ$198,MATCH('PV (extension)'!Q387,parameters!$B$196:$B$198,0),MATCH('PV (extension)'!B368,parameters!$C$195:$EJ$195,0))</f>
        <v>1942.5184610159599</v>
      </c>
      <c r="S387">
        <v>570</v>
      </c>
      <c r="T387">
        <v>30</v>
      </c>
      <c r="U387">
        <f t="shared" si="44"/>
        <v>33217065.683372915</v>
      </c>
      <c r="V387">
        <f t="shared" si="45"/>
        <v>3.0105007153011667E-8</v>
      </c>
    </row>
    <row r="388" spans="1:22" customFormat="1" x14ac:dyDescent="0.2">
      <c r="A388" t="s">
        <v>1455</v>
      </c>
      <c r="B388" s="4">
        <f t="shared" si="43"/>
        <v>7.9259806894836672E-9</v>
      </c>
      <c r="C388" t="s">
        <v>35</v>
      </c>
      <c r="D388" t="s">
        <v>15</v>
      </c>
      <c r="F388" t="s">
        <v>36</v>
      </c>
      <c r="G388">
        <v>2</v>
      </c>
      <c r="H388">
        <v>-18.20082258362968</v>
      </c>
      <c r="I388">
        <v>9.798894162072011E-2</v>
      </c>
      <c r="J388" t="s">
        <v>340</v>
      </c>
      <c r="L388" t="s">
        <v>1455</v>
      </c>
      <c r="N388" t="s">
        <v>2008</v>
      </c>
      <c r="O388">
        <v>1</v>
      </c>
      <c r="P388" s="4">
        <f>INDEX(parameters!$D$41:$AG$178,MATCH('PV (extension)'!B368,parameters!$C$41:$C$178,0),MATCH('PV (extension)'!A388,parameters!$D$5:$AG$5,0))/O388</f>
        <v>0.2632778211677243</v>
      </c>
      <c r="Q388" t="s">
        <v>1507</v>
      </c>
      <c r="R388">
        <f>INDEX(parameters!$C$196:$EJ$198,MATCH('PV (extension)'!Q388,parameters!$B$196:$B$198,0),MATCH('PV (extension)'!B368,parameters!$C$195:$EJ$195,0))</f>
        <v>1942.5184610159599</v>
      </c>
      <c r="S388">
        <v>570</v>
      </c>
      <c r="T388">
        <v>30</v>
      </c>
      <c r="U388">
        <f t="shared" si="44"/>
        <v>33217065.683372915</v>
      </c>
      <c r="V388">
        <f t="shared" si="45"/>
        <v>3.0105007153011667E-8</v>
      </c>
    </row>
    <row r="389" spans="1:22" customFormat="1" x14ac:dyDescent="0.2">
      <c r="A389" t="s">
        <v>1456</v>
      </c>
      <c r="B389" s="4">
        <f t="shared" si="43"/>
        <v>4.2042813912547094E-9</v>
      </c>
      <c r="C389" t="s">
        <v>35</v>
      </c>
      <c r="D389" t="s">
        <v>15</v>
      </c>
      <c r="F389" t="s">
        <v>36</v>
      </c>
      <c r="G389">
        <v>2</v>
      </c>
      <c r="H389">
        <v>-18.836468952383601</v>
      </c>
      <c r="I389">
        <v>9.798894162072011E-2</v>
      </c>
      <c r="J389" t="s">
        <v>340</v>
      </c>
      <c r="L389" t="s">
        <v>1456</v>
      </c>
      <c r="N389" t="s">
        <v>2008</v>
      </c>
      <c r="O389">
        <v>1</v>
      </c>
      <c r="P389" s="4">
        <f>INDEX(parameters!$D$41:$AG$178,MATCH('PV (extension)'!B368,parameters!$C$41:$C$178,0),MATCH('PV (extension)'!A389,parameters!$D$5:$AG$5,0))/O389</f>
        <v>0.13965389112469015</v>
      </c>
      <c r="Q389" t="s">
        <v>1507</v>
      </c>
      <c r="R389">
        <f>INDEX(parameters!$C$196:$EJ$198,MATCH('PV (extension)'!Q389,parameters!$B$196:$B$198,0),MATCH('PV (extension)'!B368,parameters!$C$195:$EJ$195,0))</f>
        <v>1942.5184610159599</v>
      </c>
      <c r="S389">
        <v>570</v>
      </c>
      <c r="T389">
        <v>30</v>
      </c>
      <c r="U389">
        <f t="shared" si="44"/>
        <v>33217065.683372915</v>
      </c>
      <c r="V389">
        <f t="shared" si="45"/>
        <v>3.0105007153011667E-8</v>
      </c>
    </row>
    <row r="390" spans="1:22" customFormat="1" ht="16" x14ac:dyDescent="0.2">
      <c r="A390" t="s">
        <v>1461</v>
      </c>
      <c r="B390" s="4">
        <f t="shared" si="43"/>
        <v>1.2973845868222662E-9</v>
      </c>
      <c r="C390" t="s">
        <v>49</v>
      </c>
      <c r="D390" t="s">
        <v>15</v>
      </c>
      <c r="F390" t="s">
        <v>36</v>
      </c>
      <c r="G390">
        <v>2</v>
      </c>
      <c r="H390">
        <v>-20.658789817762049</v>
      </c>
      <c r="I390">
        <v>9.798894162072011E-2</v>
      </c>
      <c r="J390" t="s">
        <v>340</v>
      </c>
      <c r="L390" t="s">
        <v>1461</v>
      </c>
      <c r="N390" t="s">
        <v>2008</v>
      </c>
      <c r="O390">
        <v>1</v>
      </c>
      <c r="P390" s="4">
        <f>INDEX(parameters!$D$41:$AG$178,MATCH('PV (extension)'!B368,parameters!$C$41:$C$178,0),MATCH('PV (extension)'!A390,parameters!$D$5:$AG$5,0))/O390</f>
        <v>6.6094595017907607E-3</v>
      </c>
      <c r="Q390" s="3" t="s">
        <v>1505</v>
      </c>
      <c r="R390">
        <f>INDEX(parameters!$C$196:$EJ$198,MATCH('PV (extension)'!Q390,parameters!$B$196:$B$198,0),MATCH('PV (extension)'!B368,parameters!$C$195:$EJ$195,0))</f>
        <v>1825.9673533550022</v>
      </c>
      <c r="S390">
        <v>93</v>
      </c>
      <c r="T390">
        <v>30</v>
      </c>
      <c r="U390">
        <f t="shared" si="44"/>
        <v>5094448.9158604564</v>
      </c>
      <c r="V390">
        <f t="shared" si="45"/>
        <v>1.9629208507454415E-7</v>
      </c>
    </row>
    <row r="391" spans="1:22" customFormat="1" ht="16" x14ac:dyDescent="0.2">
      <c r="A391" t="s">
        <v>1457</v>
      </c>
      <c r="B391" s="4">
        <f t="shared" si="43"/>
        <v>2.1999040814613926E-8</v>
      </c>
      <c r="C391" t="s">
        <v>49</v>
      </c>
      <c r="D391" t="s">
        <v>15</v>
      </c>
      <c r="F391" t="s">
        <v>36</v>
      </c>
      <c r="G391">
        <v>2</v>
      </c>
      <c r="H391">
        <v>-17.845360350005858</v>
      </c>
      <c r="I391">
        <v>9.798894162072011E-2</v>
      </c>
      <c r="J391" t="s">
        <v>340</v>
      </c>
      <c r="L391" t="s">
        <v>1457</v>
      </c>
      <c r="N391" t="s">
        <v>2008</v>
      </c>
      <c r="O391">
        <v>1</v>
      </c>
      <c r="P391" s="4">
        <f>INDEX(parameters!$D$41:$AG$178,MATCH('PV (extension)'!B368,parameters!$C$41:$C$178,0),MATCH('PV (extension)'!A391,parameters!$D$5:$AG$5,0))/O391</f>
        <v>0.11207298962797985</v>
      </c>
      <c r="Q391" s="3" t="s">
        <v>1505</v>
      </c>
      <c r="R391">
        <f>INDEX(parameters!$C$196:$EJ$198,MATCH('PV (extension)'!Q391,parameters!$B$196:$B$198,0),MATCH('PV (extension)'!B368,parameters!$C$195:$EJ$195,0))</f>
        <v>1825.9673533550022</v>
      </c>
      <c r="S391">
        <v>93</v>
      </c>
      <c r="T391">
        <v>30</v>
      </c>
      <c r="U391">
        <f t="shared" si="44"/>
        <v>5094448.9158604564</v>
      </c>
      <c r="V391">
        <f t="shared" si="45"/>
        <v>1.9629208507454415E-7</v>
      </c>
    </row>
    <row r="392" spans="1:22" customFormat="1" ht="16" x14ac:dyDescent="0.2">
      <c r="A392" t="s">
        <v>1462</v>
      </c>
      <c r="B392" s="4">
        <f t="shared" si="43"/>
        <v>6.8585369635442014E-10</v>
      </c>
      <c r="C392" t="s">
        <v>49</v>
      </c>
      <c r="D392" t="s">
        <v>15</v>
      </c>
      <c r="F392" t="s">
        <v>36</v>
      </c>
      <c r="G392">
        <v>2</v>
      </c>
      <c r="H392">
        <v>-21.294425499752101</v>
      </c>
      <c r="I392">
        <v>9.798894162072011E-2</v>
      </c>
      <c r="J392" t="s">
        <v>340</v>
      </c>
      <c r="L392" t="s">
        <v>1462</v>
      </c>
      <c r="N392" t="s">
        <v>2008</v>
      </c>
      <c r="O392">
        <v>1</v>
      </c>
      <c r="P392" s="4">
        <f>INDEX(parameters!$D$41:$AG$178,MATCH('PV (extension)'!B368,parameters!$C$41:$C$178,0),MATCH('PV (extension)'!A392,parameters!$D$5:$AG$5,0))/O392</f>
        <v>3.4940466198316628E-3</v>
      </c>
      <c r="Q392" s="3" t="s">
        <v>1505</v>
      </c>
      <c r="R392">
        <f>INDEX(parameters!$C$196:$EJ$198,MATCH('PV (extension)'!Q392,parameters!$B$196:$B$198,0),MATCH('PV (extension)'!B368,parameters!$C$195:$EJ$195,0))</f>
        <v>1825.9673533550022</v>
      </c>
      <c r="S392">
        <v>93</v>
      </c>
      <c r="T392">
        <v>30</v>
      </c>
      <c r="U392">
        <f t="shared" si="44"/>
        <v>5094448.9158604564</v>
      </c>
      <c r="V392">
        <f t="shared" si="45"/>
        <v>1.9629208507454415E-7</v>
      </c>
    </row>
    <row r="393" spans="1:22" customFormat="1" ht="16" x14ac:dyDescent="0.2">
      <c r="A393" t="s">
        <v>1458</v>
      </c>
      <c r="B393" s="4">
        <f t="shared" si="43"/>
        <v>1.1523328883125433E-8</v>
      </c>
      <c r="C393" t="s">
        <v>49</v>
      </c>
      <c r="D393" t="s">
        <v>15</v>
      </c>
      <c r="F393" t="s">
        <v>36</v>
      </c>
      <c r="G393">
        <v>2</v>
      </c>
      <c r="H393">
        <v>-18.48100416113547</v>
      </c>
      <c r="I393">
        <v>9.798894162072011E-2</v>
      </c>
      <c r="J393" t="s">
        <v>340</v>
      </c>
      <c r="L393" t="s">
        <v>1458</v>
      </c>
      <c r="N393" t="s">
        <v>2008</v>
      </c>
      <c r="O393">
        <v>1</v>
      </c>
      <c r="P393" s="4">
        <f>INDEX(parameters!$D$41:$AG$178,MATCH('PV (extension)'!B368,parameters!$C$41:$C$178,0),MATCH('PV (extension)'!A393,parameters!$D$5:$AG$5,0))/O393</f>
        <v>5.8705010335741853E-2</v>
      </c>
      <c r="Q393" s="3" t="s">
        <v>1505</v>
      </c>
      <c r="R393">
        <f>INDEX(parameters!$C$196:$EJ$198,MATCH('PV (extension)'!Q393,parameters!$B$196:$B$198,0),MATCH('PV (extension)'!B368,parameters!$C$195:$EJ$195,0))</f>
        <v>1825.9673533550022</v>
      </c>
      <c r="S393">
        <v>93</v>
      </c>
      <c r="T393">
        <v>30</v>
      </c>
      <c r="U393">
        <f t="shared" si="44"/>
        <v>5094448.9158604564</v>
      </c>
      <c r="V393">
        <f t="shared" si="45"/>
        <v>1.9629208507454415E-7</v>
      </c>
    </row>
    <row r="394" spans="1:22" customFormat="1" x14ac:dyDescent="0.2">
      <c r="A394" t="s">
        <v>341</v>
      </c>
      <c r="B394" s="4">
        <f t="shared" si="43"/>
        <v>2.8482449489963102E-8</v>
      </c>
      <c r="C394" t="s">
        <v>359</v>
      </c>
      <c r="D394" t="s">
        <v>15</v>
      </c>
      <c r="F394" t="s">
        <v>36</v>
      </c>
      <c r="G394">
        <v>2</v>
      </c>
      <c r="H394">
        <v>-17.561299045251399</v>
      </c>
      <c r="I394">
        <v>9.798894162072011E-2</v>
      </c>
      <c r="J394" t="s">
        <v>340</v>
      </c>
      <c r="L394" t="s">
        <v>341</v>
      </c>
      <c r="N394" t="s">
        <v>2008</v>
      </c>
      <c r="O394">
        <v>1</v>
      </c>
      <c r="P394" s="4">
        <f>INDEX(parameters!$D$41:$AG$178,MATCH('PV (extension)'!B368,parameters!$C$41:$C$178,0),MATCH('PV (extension)'!A394,parameters!$D$5:$AG$5,0))/O394</f>
        <v>3.2864644265829519E-3</v>
      </c>
      <c r="Q394" t="s">
        <v>1506</v>
      </c>
      <c r="R394">
        <f>INDEX(parameters!$C$196:$EJ$198,MATCH('PV (extension)'!Q394,parameters!$B$196:$B$198,0),MATCH('PV (extension)'!B368,parameters!$C$195:$EJ$195,0))</f>
        <v>1282.0621842705336</v>
      </c>
      <c r="S394">
        <v>3</v>
      </c>
      <c r="T394">
        <v>30</v>
      </c>
      <c r="U394">
        <f t="shared" si="44"/>
        <v>115385.59658434802</v>
      </c>
      <c r="V394">
        <f t="shared" si="45"/>
        <v>8.6665929682912371E-6</v>
      </c>
    </row>
    <row r="395" spans="1:22" customFormat="1" x14ac:dyDescent="0.2">
      <c r="A395" t="s">
        <v>342</v>
      </c>
      <c r="B395" s="4">
        <f t="shared" si="43"/>
        <v>2.7933744561479905E-8</v>
      </c>
      <c r="C395" t="s">
        <v>359</v>
      </c>
      <c r="D395" t="s">
        <v>15</v>
      </c>
      <c r="F395" t="s">
        <v>36</v>
      </c>
      <c r="G395">
        <v>2</v>
      </c>
      <c r="H395">
        <v>-17.561299045251399</v>
      </c>
      <c r="I395">
        <v>9.798894162072011E-2</v>
      </c>
      <c r="J395" t="s">
        <v>340</v>
      </c>
      <c r="L395" t="s">
        <v>342</v>
      </c>
      <c r="N395" t="s">
        <v>2008</v>
      </c>
      <c r="O395">
        <v>1</v>
      </c>
      <c r="P395" s="4">
        <f>INDEX(parameters!$D$41:$AG$178,MATCH('PV (extension)'!B368,parameters!$C$41:$C$178,0),MATCH('PV (extension)'!A395,parameters!$D$5:$AG$5,0))/O395</f>
        <v>3.2231517810611459E-3</v>
      </c>
      <c r="Q395" t="s">
        <v>1506</v>
      </c>
      <c r="R395">
        <f>INDEX(parameters!$C$196:$EJ$198,MATCH('PV (extension)'!Q395,parameters!$B$196:$B$198,0),MATCH('PV (extension)'!B368,parameters!$C$195:$EJ$195,0))</f>
        <v>1282.0621842705336</v>
      </c>
      <c r="S395">
        <v>3</v>
      </c>
      <c r="T395">
        <v>30</v>
      </c>
      <c r="U395">
        <f t="shared" si="44"/>
        <v>115385.59658434802</v>
      </c>
      <c r="V395">
        <f t="shared" si="45"/>
        <v>8.6665929682912371E-6</v>
      </c>
    </row>
    <row r="396" spans="1:22" customFormat="1" x14ac:dyDescent="0.2">
      <c r="A396" t="s">
        <v>343</v>
      </c>
      <c r="B396" s="4">
        <f t="shared" si="43"/>
        <v>1.5015629417976608E-8</v>
      </c>
      <c r="C396" t="s">
        <v>359</v>
      </c>
      <c r="D396" t="s">
        <v>15</v>
      </c>
      <c r="F396" t="s">
        <v>36</v>
      </c>
      <c r="G396">
        <v>2</v>
      </c>
      <c r="H396">
        <v>-18.196897397350821</v>
      </c>
      <c r="I396">
        <v>9.798894162072011E-2</v>
      </c>
      <c r="J396" t="s">
        <v>340</v>
      </c>
      <c r="L396" t="s">
        <v>343</v>
      </c>
      <c r="N396" t="s">
        <v>2008</v>
      </c>
      <c r="O396">
        <v>1</v>
      </c>
      <c r="P396" s="4">
        <f>INDEX(parameters!$D$41:$AG$178,MATCH('PV (extension)'!B368,parameters!$C$41:$C$178,0),MATCH('PV (extension)'!A396,parameters!$D$5:$AG$5,0))/O396</f>
        <v>1.7325873584827175E-3</v>
      </c>
      <c r="Q396" t="s">
        <v>1506</v>
      </c>
      <c r="R396">
        <f>INDEX(parameters!$C$196:$EJ$198,MATCH('PV (extension)'!Q396,parameters!$B$196:$B$198,0),MATCH('PV (extension)'!B368,parameters!$C$195:$EJ$195,0))</f>
        <v>1282.0621842705336</v>
      </c>
      <c r="S396">
        <v>3</v>
      </c>
      <c r="T396">
        <v>30</v>
      </c>
      <c r="U396">
        <f t="shared" si="44"/>
        <v>115385.59658434802</v>
      </c>
      <c r="V396">
        <f t="shared" si="45"/>
        <v>8.6665929682912371E-6</v>
      </c>
    </row>
    <row r="397" spans="1:22" customFormat="1" x14ac:dyDescent="0.2">
      <c r="A397" t="s">
        <v>344</v>
      </c>
      <c r="B397" s="4">
        <f t="shared" si="43"/>
        <v>1.500263716204979E-8</v>
      </c>
      <c r="C397" t="s">
        <v>359</v>
      </c>
      <c r="D397" t="s">
        <v>15</v>
      </c>
      <c r="F397" t="s">
        <v>36</v>
      </c>
      <c r="G397">
        <v>2</v>
      </c>
      <c r="H397">
        <v>-18.196897397350821</v>
      </c>
      <c r="I397">
        <v>9.798894162072011E-2</v>
      </c>
      <c r="J397" t="s">
        <v>340</v>
      </c>
      <c r="L397" t="s">
        <v>344</v>
      </c>
      <c r="N397" t="s">
        <v>2008</v>
      </c>
      <c r="O397">
        <v>1</v>
      </c>
      <c r="P397" s="4">
        <f>INDEX(parameters!$D$41:$AG$178,MATCH('PV (extension)'!B368,parameters!$C$41:$C$178,0),MATCH('PV (extension)'!A397,parameters!$D$5:$AG$5,0))/O397</f>
        <v>1.7310882392816251E-3</v>
      </c>
      <c r="Q397" t="s">
        <v>1506</v>
      </c>
      <c r="R397">
        <f>INDEX(parameters!$C$196:$EJ$198,MATCH('PV (extension)'!Q397,parameters!$B$196:$B$198,0),MATCH('PV (extension)'!B368,parameters!$C$195:$EJ$195,0))</f>
        <v>1282.0621842705336</v>
      </c>
      <c r="S397">
        <v>3</v>
      </c>
      <c r="T397">
        <v>30</v>
      </c>
      <c r="U397">
        <f t="shared" si="44"/>
        <v>115385.59658434802</v>
      </c>
      <c r="V397">
        <f t="shared" si="45"/>
        <v>8.6665929682912371E-6</v>
      </c>
    </row>
    <row r="398" spans="1:22" customFormat="1" ht="16" x14ac:dyDescent="0.2">
      <c r="A398" t="s">
        <v>345</v>
      </c>
      <c r="B398" s="4">
        <f t="shared" si="43"/>
        <v>3.0805631589959652E-7</v>
      </c>
      <c r="C398" t="s">
        <v>359</v>
      </c>
      <c r="D398" t="s">
        <v>15</v>
      </c>
      <c r="F398" t="s">
        <v>36</v>
      </c>
      <c r="G398">
        <v>2</v>
      </c>
      <c r="H398">
        <v>-15.20991773919472</v>
      </c>
      <c r="I398">
        <v>9.798894162072011E-2</v>
      </c>
      <c r="J398" t="s">
        <v>340</v>
      </c>
      <c r="L398" t="s">
        <v>345</v>
      </c>
      <c r="N398" t="s">
        <v>2008</v>
      </c>
      <c r="O398">
        <v>1</v>
      </c>
      <c r="P398" s="4">
        <f>INDEX(parameters!$D$41:$AG$178,MATCH('PV (extension)'!B368,parameters!$C$41:$C$178,0),MATCH('PV (extension)'!A398,parameters!$D$5:$AG$5,0))/O398</f>
        <v>5.0625069824473082E-2</v>
      </c>
      <c r="Q398" s="3" t="s">
        <v>1505</v>
      </c>
      <c r="R398">
        <f>INDEX(parameters!$C$196:$EJ$198,MATCH('PV (extension)'!Q398,parameters!$B$196:$B$198,0),MATCH('PV (extension)'!B368,parameters!$C$195:$EJ$195,0))</f>
        <v>1825.9673533550022</v>
      </c>
      <c r="S398">
        <v>3</v>
      </c>
      <c r="T398">
        <v>30</v>
      </c>
      <c r="U398">
        <f t="shared" si="44"/>
        <v>164337.06180195019</v>
      </c>
      <c r="V398">
        <f t="shared" si="45"/>
        <v>6.0850546373108696E-6</v>
      </c>
    </row>
    <row r="399" spans="1:22" customFormat="1" ht="16" x14ac:dyDescent="0.2">
      <c r="A399" t="s">
        <v>346</v>
      </c>
      <c r="B399" s="4">
        <f t="shared" si="43"/>
        <v>1.6080093452140996E-7</v>
      </c>
      <c r="C399" t="s">
        <v>359</v>
      </c>
      <c r="D399" t="s">
        <v>15</v>
      </c>
      <c r="F399" t="s">
        <v>36</v>
      </c>
      <c r="G399">
        <v>2</v>
      </c>
      <c r="H399">
        <v>-15.845552597349339</v>
      </c>
      <c r="I399">
        <v>9.798894162072011E-2</v>
      </c>
      <c r="J399" t="s">
        <v>340</v>
      </c>
      <c r="L399" t="s">
        <v>346</v>
      </c>
      <c r="N399" t="s">
        <v>2008</v>
      </c>
      <c r="O399">
        <v>1</v>
      </c>
      <c r="P399" s="4">
        <f>INDEX(parameters!$D$41:$AG$178,MATCH('PV (extension)'!B368,parameters!$C$41:$C$178,0),MATCH('PV (extension)'!A399,parameters!$D$5:$AG$5,0))/O399</f>
        <v>2.6425553114256296E-2</v>
      </c>
      <c r="Q399" s="3" t="s">
        <v>1505</v>
      </c>
      <c r="R399">
        <f>INDEX(parameters!$C$196:$EJ$198,MATCH('PV (extension)'!Q399,parameters!$B$196:$B$198,0),MATCH('PV (extension)'!B368,parameters!$C$195:$EJ$195,0))</f>
        <v>1825.9673533550022</v>
      </c>
      <c r="S399">
        <v>3</v>
      </c>
      <c r="T399">
        <v>30</v>
      </c>
      <c r="U399">
        <f t="shared" si="44"/>
        <v>164337.06180195019</v>
      </c>
      <c r="V399">
        <f t="shared" si="45"/>
        <v>6.0850546373108696E-6</v>
      </c>
    </row>
    <row r="400" spans="1:22" customFormat="1" ht="16" x14ac:dyDescent="0.2">
      <c r="A400" t="s">
        <v>347</v>
      </c>
      <c r="B400" s="4">
        <f t="shared" si="43"/>
        <v>8.8941928441856398E-8</v>
      </c>
      <c r="C400" t="s">
        <v>49</v>
      </c>
      <c r="D400" t="s">
        <v>15</v>
      </c>
      <c r="F400" t="s">
        <v>36</v>
      </c>
      <c r="G400">
        <v>2</v>
      </c>
      <c r="H400">
        <v>-16.884050111477411</v>
      </c>
      <c r="I400">
        <v>9.798894162072011E-2</v>
      </c>
      <c r="J400" t="s">
        <v>340</v>
      </c>
      <c r="L400" t="s">
        <v>347</v>
      </c>
      <c r="N400" t="s">
        <v>2008</v>
      </c>
      <c r="O400">
        <v>1</v>
      </c>
      <c r="P400" s="4">
        <f>INDEX(parameters!$D$41:$AG$178,MATCH('PV (extension)'!B368,parameters!$C$41:$C$178,0),MATCH('PV (extension)'!A400,parameters!$D$5:$AG$5,0))/O400</f>
        <v>1.4616455191133988E-2</v>
      </c>
      <c r="Q400" s="3" t="s">
        <v>1505</v>
      </c>
      <c r="R400">
        <f>INDEX(parameters!$C$196:$EJ$198,MATCH('PV (extension)'!Q400,parameters!$B$196:$B$198,0),MATCH('PV (extension)'!B368,parameters!$C$195:$EJ$195,0))</f>
        <v>1825.9673533550022</v>
      </c>
      <c r="S400">
        <v>3</v>
      </c>
      <c r="T400">
        <v>30</v>
      </c>
      <c r="U400">
        <f t="shared" si="44"/>
        <v>164337.06180195019</v>
      </c>
      <c r="V400">
        <f t="shared" si="45"/>
        <v>6.0850546373108696E-6</v>
      </c>
    </row>
    <row r="401" spans="1:22" customFormat="1" ht="16" x14ac:dyDescent="0.2">
      <c r="A401" t="s">
        <v>348</v>
      </c>
      <c r="B401" s="4">
        <f t="shared" si="43"/>
        <v>2.4904297716151753E-9</v>
      </c>
      <c r="C401" t="s">
        <v>49</v>
      </c>
      <c r="D401" t="s">
        <v>15</v>
      </c>
      <c r="F401" t="s">
        <v>36</v>
      </c>
      <c r="G401">
        <v>2</v>
      </c>
      <c r="H401">
        <v>-19.506396550885459</v>
      </c>
      <c r="I401">
        <v>9.798894162072011E-2</v>
      </c>
      <c r="J401" t="s">
        <v>340</v>
      </c>
      <c r="L401" t="s">
        <v>348</v>
      </c>
      <c r="N401" t="s">
        <v>2008</v>
      </c>
      <c r="O401">
        <v>1</v>
      </c>
      <c r="P401" s="4">
        <f>INDEX(parameters!$D$41:$AG$178,MATCH('PV (extension)'!B368,parameters!$C$41:$C$178,0),MATCH('PV (extension)'!A401,parameters!$D$5:$AG$5,0))/O401</f>
        <v>4.0926991129133978E-4</v>
      </c>
      <c r="Q401" s="3" t="s">
        <v>1505</v>
      </c>
      <c r="R401">
        <f>INDEX(parameters!$C$196:$EJ$198,MATCH('PV (extension)'!Q401,parameters!$B$196:$B$198,0),MATCH('PV (extension)'!B368,parameters!$C$195:$EJ$195,0))</f>
        <v>1825.9673533550022</v>
      </c>
      <c r="S401">
        <v>3</v>
      </c>
      <c r="T401">
        <v>30</v>
      </c>
      <c r="U401">
        <f t="shared" si="44"/>
        <v>164337.06180195019</v>
      </c>
      <c r="V401">
        <f t="shared" si="45"/>
        <v>6.0850546373108696E-6</v>
      </c>
    </row>
    <row r="402" spans="1:22" customFormat="1" ht="16" x14ac:dyDescent="0.2">
      <c r="A402" t="s">
        <v>349</v>
      </c>
      <c r="B402" s="4">
        <f t="shared" si="43"/>
        <v>1.4795789575253074E-8</v>
      </c>
      <c r="C402" t="s">
        <v>359</v>
      </c>
      <c r="D402" t="s">
        <v>15</v>
      </c>
      <c r="F402" t="s">
        <v>36</v>
      </c>
      <c r="G402">
        <v>2</v>
      </c>
      <c r="H402">
        <v>-18.220764878757461</v>
      </c>
      <c r="I402">
        <v>9.798894162072011E-2</v>
      </c>
      <c r="J402" t="s">
        <v>340</v>
      </c>
      <c r="L402" t="s">
        <v>349</v>
      </c>
      <c r="N402" t="s">
        <v>2008</v>
      </c>
      <c r="O402">
        <v>1</v>
      </c>
      <c r="P402" s="4">
        <f>INDEX(parameters!$D$41:$AG$178,MATCH('PV (extension)'!B368,parameters!$C$41:$C$178,0),MATCH('PV (extension)'!A402,parameters!$D$5:$AG$5,0))/O402</f>
        <v>2.4314965858370148E-3</v>
      </c>
      <c r="Q402" s="3" t="s">
        <v>1505</v>
      </c>
      <c r="R402">
        <f>INDEX(parameters!$C$196:$EJ$198,MATCH('PV (extension)'!Q402,parameters!$B$196:$B$198,0),MATCH('PV (extension)'!B368,parameters!$C$195:$EJ$195,0))</f>
        <v>1825.9673533550022</v>
      </c>
      <c r="S402">
        <v>3</v>
      </c>
      <c r="T402">
        <v>30</v>
      </c>
      <c r="U402">
        <f t="shared" si="44"/>
        <v>164337.06180195019</v>
      </c>
      <c r="V402">
        <f t="shared" si="45"/>
        <v>6.0850546373108696E-6</v>
      </c>
    </row>
    <row r="403" spans="1:22" customFormat="1" ht="16" x14ac:dyDescent="0.2">
      <c r="A403" t="s">
        <v>350</v>
      </c>
      <c r="B403" s="4">
        <f t="shared" si="43"/>
        <v>2.5325136385554789E-7</v>
      </c>
      <c r="C403" t="s">
        <v>359</v>
      </c>
      <c r="D403" t="s">
        <v>15</v>
      </c>
      <c r="F403" t="s">
        <v>36</v>
      </c>
      <c r="G403">
        <v>2</v>
      </c>
      <c r="H403">
        <v>-15.40735416199742</v>
      </c>
      <c r="I403">
        <v>9.798894162072011E-2</v>
      </c>
      <c r="J403" t="s">
        <v>340</v>
      </c>
      <c r="L403" t="s">
        <v>350</v>
      </c>
      <c r="N403" t="s">
        <v>2008</v>
      </c>
      <c r="O403">
        <v>1</v>
      </c>
      <c r="P403" s="4">
        <f>INDEX(parameters!$D$41:$AG$178,MATCH('PV (extension)'!B368,parameters!$C$41:$C$178,0),MATCH('PV (extension)'!A403,parameters!$D$5:$AG$5,0))/O403</f>
        <v>4.1618585033357351E-2</v>
      </c>
      <c r="Q403" s="3" t="s">
        <v>1505</v>
      </c>
      <c r="R403">
        <f>INDEX(parameters!$C$196:$EJ$198,MATCH('PV (extension)'!Q403,parameters!$B$196:$B$198,0),MATCH('PV (extension)'!B368,parameters!$C$195:$EJ$195,0))</f>
        <v>1825.9673533550022</v>
      </c>
      <c r="S403">
        <v>3</v>
      </c>
      <c r="T403">
        <v>30</v>
      </c>
      <c r="U403">
        <f t="shared" si="44"/>
        <v>164337.06180195019</v>
      </c>
      <c r="V403">
        <f t="shared" si="45"/>
        <v>6.0850546373108696E-6</v>
      </c>
    </row>
    <row r="404" spans="1:22" customFormat="1" ht="16" x14ac:dyDescent="0.2">
      <c r="A404" t="s">
        <v>351</v>
      </c>
      <c r="B404" s="4">
        <f t="shared" si="43"/>
        <v>7.8195199351980412E-9</v>
      </c>
      <c r="C404" t="s">
        <v>359</v>
      </c>
      <c r="D404" t="s">
        <v>15</v>
      </c>
      <c r="F404" t="s">
        <v>36</v>
      </c>
      <c r="G404">
        <v>2</v>
      </c>
      <c r="H404">
        <v>-18.856367974250119</v>
      </c>
      <c r="I404">
        <v>9.798894162072011E-2</v>
      </c>
      <c r="J404" t="s">
        <v>340</v>
      </c>
      <c r="L404" t="s">
        <v>351</v>
      </c>
      <c r="N404" t="s">
        <v>2008</v>
      </c>
      <c r="O404">
        <v>1</v>
      </c>
      <c r="P404" s="4">
        <f>INDEX(parameters!$D$41:$AG$178,MATCH('PV (extension)'!B368,parameters!$C$41:$C$178,0),MATCH('PV (extension)'!A404,parameters!$D$5:$AG$5,0))/O404</f>
        <v>1.2850369308522222E-3</v>
      </c>
      <c r="Q404" s="3" t="s">
        <v>1505</v>
      </c>
      <c r="R404">
        <f>INDEX(parameters!$C$196:$EJ$198,MATCH('PV (extension)'!Q404,parameters!$B$196:$B$198,0),MATCH('PV (extension)'!B368,parameters!$C$195:$EJ$195,0))</f>
        <v>1825.9673533550022</v>
      </c>
      <c r="S404">
        <v>3</v>
      </c>
      <c r="T404">
        <v>30</v>
      </c>
      <c r="U404">
        <f t="shared" si="44"/>
        <v>164337.06180195019</v>
      </c>
      <c r="V404">
        <f t="shared" si="45"/>
        <v>6.0850546373108696E-6</v>
      </c>
    </row>
    <row r="405" spans="1:22" customFormat="1" ht="16" x14ac:dyDescent="0.2">
      <c r="A405" t="s">
        <v>352</v>
      </c>
      <c r="B405" s="4">
        <f t="shared" si="43"/>
        <v>1.3235091263468935E-7</v>
      </c>
      <c r="C405" t="s">
        <v>359</v>
      </c>
      <c r="D405" t="s">
        <v>15</v>
      </c>
      <c r="F405" t="s">
        <v>36</v>
      </c>
      <c r="G405">
        <v>2</v>
      </c>
      <c r="H405">
        <v>-16.042988178471511</v>
      </c>
      <c r="I405">
        <v>9.798894162072011E-2</v>
      </c>
      <c r="J405" t="s">
        <v>340</v>
      </c>
      <c r="L405" t="s">
        <v>352</v>
      </c>
      <c r="N405" t="s">
        <v>2008</v>
      </c>
      <c r="O405">
        <v>1</v>
      </c>
      <c r="P405" s="4">
        <f>INDEX(parameters!$D$41:$AG$178,MATCH('PV (extension)'!B368,parameters!$C$41:$C$178,0),MATCH('PV (extension)'!A405,parameters!$D$5:$AG$5,0))/O405</f>
        <v>2.1750160109191456E-2</v>
      </c>
      <c r="Q405" s="3" t="s">
        <v>1505</v>
      </c>
      <c r="R405">
        <f>INDEX(parameters!$C$196:$EJ$198,MATCH('PV (extension)'!Q405,parameters!$B$196:$B$198,0),MATCH('PV (extension)'!B368,parameters!$C$195:$EJ$195,0))</f>
        <v>1825.9673533550022</v>
      </c>
      <c r="S405">
        <v>3</v>
      </c>
      <c r="T405">
        <v>30</v>
      </c>
      <c r="U405">
        <f t="shared" si="44"/>
        <v>164337.06180195019</v>
      </c>
      <c r="V405">
        <f t="shared" si="45"/>
        <v>6.0850546373108696E-6</v>
      </c>
    </row>
    <row r="406" spans="1:22" customFormat="1" x14ac:dyDescent="0.2">
      <c r="A406" t="s">
        <v>442</v>
      </c>
      <c r="B406">
        <v>2.0720999999999999E-3</v>
      </c>
      <c r="C406" t="s">
        <v>42</v>
      </c>
      <c r="D406" t="s">
        <v>16</v>
      </c>
      <c r="F406" t="s">
        <v>36</v>
      </c>
      <c r="G406">
        <v>2</v>
      </c>
      <c r="H406">
        <v>-6.1791926932012373</v>
      </c>
      <c r="I406">
        <v>4.3409845976280087E-2</v>
      </c>
      <c r="J406" t="s">
        <v>353</v>
      </c>
      <c r="L406" t="s">
        <v>443</v>
      </c>
    </row>
    <row r="407" spans="1:22" customFormat="1" x14ac:dyDescent="0.2">
      <c r="A407" t="s">
        <v>354</v>
      </c>
      <c r="B407">
        <v>-1.8648999999999999E-6</v>
      </c>
      <c r="C407" t="s">
        <v>49</v>
      </c>
      <c r="D407" t="s">
        <v>250</v>
      </c>
      <c r="F407" t="s">
        <v>36</v>
      </c>
      <c r="G407">
        <v>2</v>
      </c>
      <c r="H407">
        <v>-13.19230312560901</v>
      </c>
      <c r="I407">
        <v>4.3409845976280087E-2</v>
      </c>
      <c r="J407" t="s">
        <v>353</v>
      </c>
      <c r="K407" t="b">
        <v>1</v>
      </c>
      <c r="L407" t="s">
        <v>355</v>
      </c>
    </row>
    <row r="408" spans="1:22" customFormat="1" x14ac:dyDescent="0.2"/>
    <row r="409" spans="1:22" s="2" customFormat="1" x14ac:dyDescent="0.2">
      <c r="A409" s="2" t="s">
        <v>2</v>
      </c>
      <c r="B409" s="2" t="s">
        <v>1459</v>
      </c>
    </row>
    <row r="410" spans="1:22" x14ac:dyDescent="0.2">
      <c r="A410" s="29" t="s">
        <v>4</v>
      </c>
      <c r="B41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")&amp;HLOOKUP(B411,parameters!$C$195:$EJ$198,2,0)&amp;" kWh/kWp.
Annual output, Facade: "&amp;HLOOKUP(B411,parameters!$C$195:$EJ$198,3,0)&amp;" kWh/kWp.
Annual output, Open-ground: "&amp;HLOOKUP(B411,parameters!$C$195:$EJ$198,4,0)&amp;_xlfn._LONGTEXT("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")&amp;VLOOKUP(B411,'extension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1799.49118666399 kWh/kWp.
Annual output, Facade: 1263.47253531727 kWh/kWp.
Annual output, Open-ground: 1914.35232623829 kWh/kWp.
Amount of solar energy transformed to electricity. Waste heat emission due to losses of electricity in the system.
Technology:  Electricity production with grid-connected photovoltaic power plants.
Time period:  Time of publications
Production volume: 510.369 GWh in 2025.
Sampling:  Statistical data and model calculations
Extrapolations:  Use of PV technology data investigated for other countries (Switzerland). Correction of average yield with Swiss data.
Uncertainty:  None
Author: Romain Sacchi, PSI, romain.sacchi@psi.ch</v>
      </c>
    </row>
    <row r="411" spans="1:22" customFormat="1" x14ac:dyDescent="0.2">
      <c r="A411" t="s">
        <v>6</v>
      </c>
      <c r="B411" t="s">
        <v>1920</v>
      </c>
    </row>
    <row r="412" spans="1:22" customFormat="1" x14ac:dyDescent="0.2">
      <c r="A412" t="s">
        <v>8</v>
      </c>
      <c r="B412">
        <v>1</v>
      </c>
    </row>
    <row r="413" spans="1:22" customFormat="1" x14ac:dyDescent="0.2">
      <c r="A413" t="s">
        <v>9</v>
      </c>
      <c r="B413" t="s">
        <v>73</v>
      </c>
    </row>
    <row r="414" spans="1:22" customFormat="1" x14ac:dyDescent="0.2">
      <c r="A414" t="s">
        <v>11</v>
      </c>
      <c r="B414" t="s">
        <v>12</v>
      </c>
    </row>
    <row r="415" spans="1:22" customFormat="1" x14ac:dyDescent="0.2">
      <c r="A415" t="s">
        <v>13</v>
      </c>
      <c r="B415" t="s">
        <v>14</v>
      </c>
    </row>
    <row r="416" spans="1:22" customFormat="1" x14ac:dyDescent="0.2">
      <c r="A416" t="s">
        <v>15</v>
      </c>
      <c r="B416" t="s">
        <v>53</v>
      </c>
    </row>
    <row r="417" spans="1:19" customFormat="1" x14ac:dyDescent="0.2">
      <c r="A417" t="s">
        <v>17</v>
      </c>
    </row>
    <row r="418" spans="1:19" s="2" customFormat="1" x14ac:dyDescent="0.2">
      <c r="A418" s="2" t="s">
        <v>18</v>
      </c>
      <c r="B418" s="2" t="s">
        <v>19</v>
      </c>
      <c r="C418" s="2" t="s">
        <v>6</v>
      </c>
      <c r="D418" s="2" t="s">
        <v>15</v>
      </c>
      <c r="E418" s="2" t="s">
        <v>20</v>
      </c>
      <c r="F418" s="2" t="s">
        <v>13</v>
      </c>
      <c r="G418" s="2" t="s">
        <v>21</v>
      </c>
      <c r="H418" s="2" t="s">
        <v>9</v>
      </c>
      <c r="I418" s="2" t="s">
        <v>4</v>
      </c>
      <c r="J418" s="2" t="s">
        <v>1925</v>
      </c>
      <c r="K418" s="2" t="s">
        <v>1998</v>
      </c>
      <c r="L418" s="2" t="s">
        <v>2002</v>
      </c>
      <c r="M418" s="2" t="s">
        <v>2003</v>
      </c>
      <c r="N418" s="2" t="s">
        <v>2001</v>
      </c>
      <c r="O418" s="2" t="s">
        <v>2000</v>
      </c>
      <c r="P418" s="2" t="s">
        <v>2004</v>
      </c>
      <c r="Q418" s="2" t="s">
        <v>1502</v>
      </c>
      <c r="R418" s="2" t="s">
        <v>2005</v>
      </c>
      <c r="S418" s="2" t="s">
        <v>2006</v>
      </c>
    </row>
    <row r="419" spans="1:19" customFormat="1" x14ac:dyDescent="0.2">
      <c r="A419" t="s">
        <v>335</v>
      </c>
      <c r="B419">
        <v>3.8502999999999998</v>
      </c>
      <c r="D419" t="s">
        <v>30</v>
      </c>
      <c r="E419" t="s">
        <v>336</v>
      </c>
      <c r="F419" t="s">
        <v>27</v>
      </c>
      <c r="G419">
        <v>0</v>
      </c>
      <c r="I419" t="s">
        <v>337</v>
      </c>
    </row>
    <row r="420" spans="1:19" customFormat="1" x14ac:dyDescent="0.2">
      <c r="A420" t="s">
        <v>29</v>
      </c>
      <c r="B420">
        <v>0.25026999999999999</v>
      </c>
      <c r="D420" t="s">
        <v>30</v>
      </c>
      <c r="E420" t="s">
        <v>31</v>
      </c>
      <c r="F420" t="s">
        <v>27</v>
      </c>
      <c r="G420">
        <v>0</v>
      </c>
      <c r="I420" t="s">
        <v>338</v>
      </c>
    </row>
    <row r="421" spans="1:19" customFormat="1" x14ac:dyDescent="0.2">
      <c r="A421" t="s">
        <v>1459</v>
      </c>
      <c r="B421">
        <v>1</v>
      </c>
      <c r="C421" t="str">
        <f>B411</f>
        <v>YE</v>
      </c>
      <c r="D421" t="s">
        <v>53</v>
      </c>
      <c r="E421" t="s">
        <v>339</v>
      </c>
      <c r="F421" t="s">
        <v>33</v>
      </c>
      <c r="G421">
        <v>0</v>
      </c>
      <c r="H421" t="s">
        <v>73</v>
      </c>
      <c r="J421">
        <f>VLOOKUP(C421,'extension - production vol'!$B$6:$D$235,3,0)</f>
        <v>510.36900000000003</v>
      </c>
    </row>
    <row r="422" spans="1:19" customFormat="1" ht="16" x14ac:dyDescent="0.2">
      <c r="A422" t="s">
        <v>1439</v>
      </c>
      <c r="B422" s="4">
        <f t="shared" ref="B422:B437" si="46">M422*S422</f>
        <v>3.1612782276950965E-8</v>
      </c>
      <c r="C422" t="s">
        <v>49</v>
      </c>
      <c r="D422" t="s">
        <v>15</v>
      </c>
      <c r="F422" t="s">
        <v>36</v>
      </c>
      <c r="G422">
        <v>0</v>
      </c>
      <c r="H422" t="s">
        <v>1439</v>
      </c>
      <c r="I422" t="s">
        <v>340</v>
      </c>
      <c r="K422" t="s">
        <v>1999</v>
      </c>
      <c r="L422">
        <f>IF(K422="residential",VLOOKUP(B411,parameters!$C$41:$AG$178,18,0),IF(K422="commercial",1-VLOOKUP(B411,parameters!$C$41:$AG$178,18,0),1))</f>
        <v>0.17766751537682748</v>
      </c>
      <c r="M422" s="4">
        <f>INDEX(parameters!$D$41:$AG$178,MATCH('PV (extension)'!B411,parameters!$C$41:$C$178,0),MATCH('PV (extension)'!A422,parameters!$D$5:$AG$5,0))/L422</f>
        <v>5.119823078397083E-3</v>
      </c>
      <c r="N422" s="3" t="s">
        <v>1505</v>
      </c>
      <c r="O422">
        <f>INDEX(parameters!$C$196:$EJ$198,MATCH('PV (extension)'!N422,parameters!$B$196:$B$198,0),MATCH('PV (extension)'!B411,parameters!$C$195:$EJ$195,0))</f>
        <v>1799.4911866639925</v>
      </c>
      <c r="P422">
        <v>3</v>
      </c>
      <c r="Q422">
        <v>30</v>
      </c>
      <c r="R422">
        <f>Q422*P422*O422</f>
        <v>161954.20679975933</v>
      </c>
      <c r="S422">
        <f>1/R422</f>
        <v>6.1745849012517656E-6</v>
      </c>
    </row>
    <row r="423" spans="1:19" customFormat="1" ht="16" x14ac:dyDescent="0.2">
      <c r="A423" t="s">
        <v>1440</v>
      </c>
      <c r="B423" s="4">
        <f t="shared" si="46"/>
        <v>2.0618824425681309E-7</v>
      </c>
      <c r="C423" t="s">
        <v>49</v>
      </c>
      <c r="D423" t="s">
        <v>15</v>
      </c>
      <c r="F423" t="s">
        <v>36</v>
      </c>
      <c r="G423">
        <v>0</v>
      </c>
      <c r="H423" t="s">
        <v>1440</v>
      </c>
      <c r="I423" t="s">
        <v>340</v>
      </c>
      <c r="K423" t="s">
        <v>1999</v>
      </c>
      <c r="L423">
        <f>L422</f>
        <v>0.17766751537682748</v>
      </c>
      <c r="M423" s="4">
        <f>INDEX(parameters!$D$41:$AG$178,MATCH('PV (extension)'!B411,parameters!$C$41:$C$178,0),MATCH('PV (extension)'!A423,parameters!$D$5:$AG$5,0))/L423</f>
        <v>3.3393053550047194E-2</v>
      </c>
      <c r="N423" s="3" t="s">
        <v>1505</v>
      </c>
      <c r="O423">
        <f>INDEX(parameters!$C$196:$EJ$198,MATCH('PV (extension)'!N423,parameters!$B$196:$B$198,0),MATCH('PV (extension)'!B411,parameters!$C$195:$EJ$195,0))</f>
        <v>1799.4911866639925</v>
      </c>
      <c r="P423">
        <v>3</v>
      </c>
      <c r="Q423">
        <v>30</v>
      </c>
      <c r="R423">
        <f t="shared" ref="R423:R437" si="47">Q423*P423*O423</f>
        <v>161954.20679975933</v>
      </c>
      <c r="S423">
        <f t="shared" ref="S423:S437" si="48">1/R423</f>
        <v>6.1745849012517656E-6</v>
      </c>
    </row>
    <row r="424" spans="1:19" customFormat="1" ht="16" x14ac:dyDescent="0.2">
      <c r="A424" t="s">
        <v>1441</v>
      </c>
      <c r="B424" s="4">
        <f t="shared" si="46"/>
        <v>3.1948841611705854E-9</v>
      </c>
      <c r="C424" t="s">
        <v>35</v>
      </c>
      <c r="D424" t="s">
        <v>15</v>
      </c>
      <c r="F424" t="s">
        <v>36</v>
      </c>
      <c r="G424">
        <v>0</v>
      </c>
      <c r="H424" t="s">
        <v>1441</v>
      </c>
      <c r="I424" t="s">
        <v>340</v>
      </c>
      <c r="K424" t="s">
        <v>1999</v>
      </c>
      <c r="L424">
        <f t="shared" ref="L424:L437" si="49">L423</f>
        <v>0.17766751537682748</v>
      </c>
      <c r="M424" s="4">
        <f>INDEX(parameters!$D$41:$AG$178,MATCH('PV (extension)'!B411,parameters!$C$41:$C$178,0),MATCH('PV (extension)'!A424,parameters!$D$5:$AG$5,0))/L424</f>
        <v>5.1742493013949662E-4</v>
      </c>
      <c r="N424" s="3" t="s">
        <v>1505</v>
      </c>
      <c r="O424">
        <f>INDEX(parameters!$C$196:$EJ$198,MATCH('PV (extension)'!N424,parameters!$B$196:$B$198,0),MATCH('PV (extension)'!B411,parameters!$C$195:$EJ$195,0))</f>
        <v>1799.4911866639925</v>
      </c>
      <c r="P424">
        <v>3</v>
      </c>
      <c r="Q424">
        <v>30</v>
      </c>
      <c r="R424">
        <f t="shared" si="47"/>
        <v>161954.20679975933</v>
      </c>
      <c r="S424">
        <f t="shared" si="48"/>
        <v>6.1745849012517656E-6</v>
      </c>
    </row>
    <row r="425" spans="1:19" customFormat="1" ht="16" x14ac:dyDescent="0.2">
      <c r="A425" t="s">
        <v>1442</v>
      </c>
      <c r="B425" s="4">
        <f t="shared" si="46"/>
        <v>5.5542506564761637E-8</v>
      </c>
      <c r="C425" t="s">
        <v>35</v>
      </c>
      <c r="D425" t="s">
        <v>15</v>
      </c>
      <c r="F425" t="s">
        <v>36</v>
      </c>
      <c r="G425">
        <v>0</v>
      </c>
      <c r="H425" t="s">
        <v>1442</v>
      </c>
      <c r="I425" t="s">
        <v>340</v>
      </c>
      <c r="K425" t="s">
        <v>1999</v>
      </c>
      <c r="L425">
        <f t="shared" si="49"/>
        <v>0.17766751537682748</v>
      </c>
      <c r="M425" s="4">
        <f>INDEX(parameters!$D$41:$AG$178,MATCH('PV (extension)'!B411,parameters!$C$41:$C$178,0),MATCH('PV (extension)'!A425,parameters!$D$5:$AG$5,0))/L425</f>
        <v>8.9953425943663963E-3</v>
      </c>
      <c r="N425" s="3" t="s">
        <v>1505</v>
      </c>
      <c r="O425">
        <f>INDEX(parameters!$C$196:$EJ$198,MATCH('PV (extension)'!N425,parameters!$B$196:$B$198,0),MATCH('PV (extension)'!B411,parameters!$C$195:$EJ$195,0))</f>
        <v>1799.4911866639925</v>
      </c>
      <c r="P425">
        <v>3</v>
      </c>
      <c r="Q425">
        <v>30</v>
      </c>
      <c r="R425">
        <f t="shared" si="47"/>
        <v>161954.20679975933</v>
      </c>
      <c r="S425">
        <f t="shared" si="48"/>
        <v>6.1745849012517656E-6</v>
      </c>
    </row>
    <row r="426" spans="1:19" customFormat="1" x14ac:dyDescent="0.2">
      <c r="A426" t="s">
        <v>341</v>
      </c>
      <c r="B426" s="4">
        <f t="shared" si="46"/>
        <v>1.6267191957020343E-7</v>
      </c>
      <c r="C426" t="s">
        <v>35</v>
      </c>
      <c r="D426" t="s">
        <v>15</v>
      </c>
      <c r="F426" t="s">
        <v>36</v>
      </c>
      <c r="G426">
        <v>0</v>
      </c>
      <c r="H426" t="s">
        <v>341</v>
      </c>
      <c r="I426" t="s">
        <v>340</v>
      </c>
      <c r="K426" t="s">
        <v>1999</v>
      </c>
      <c r="L426">
        <f t="shared" si="49"/>
        <v>0.17766751537682748</v>
      </c>
      <c r="M426" s="4">
        <f>INDEX(parameters!$D$41:$AG$178,MATCH('PV (extension)'!B411,parameters!$C$41:$C$178,0),MATCH('PV (extension)'!A426,parameters!$D$5:$AG$5,0))/L426</f>
        <v>1.8497835237986298E-2</v>
      </c>
      <c r="N426" t="s">
        <v>1506</v>
      </c>
      <c r="O426">
        <f>INDEX(parameters!$C$196:$EJ$198,MATCH('PV (extension)'!N426,parameters!$B$196:$B$198,0),MATCH('PV (extension)'!B411,parameters!$C$195:$EJ$195,0))</f>
        <v>1263.4725353172714</v>
      </c>
      <c r="P426">
        <v>3</v>
      </c>
      <c r="Q426">
        <v>30</v>
      </c>
      <c r="R426">
        <f t="shared" si="47"/>
        <v>113712.52817855442</v>
      </c>
      <c r="S426">
        <f t="shared" si="48"/>
        <v>8.7941057684494839E-6</v>
      </c>
    </row>
    <row r="427" spans="1:19" customFormat="1" x14ac:dyDescent="0.2">
      <c r="A427" t="s">
        <v>342</v>
      </c>
      <c r="B427" s="4">
        <f t="shared" si="46"/>
        <v>1.595380990739906E-7</v>
      </c>
      <c r="C427" t="s">
        <v>35</v>
      </c>
      <c r="D427" t="s">
        <v>15</v>
      </c>
      <c r="F427" t="s">
        <v>36</v>
      </c>
      <c r="G427">
        <v>0</v>
      </c>
      <c r="H427" t="s">
        <v>342</v>
      </c>
      <c r="I427" t="s">
        <v>340</v>
      </c>
      <c r="K427" t="s">
        <v>1999</v>
      </c>
      <c r="L427">
        <f t="shared" si="49"/>
        <v>0.17766751537682748</v>
      </c>
      <c r="M427" s="4">
        <f>INDEX(parameters!$D$41:$AG$178,MATCH('PV (extension)'!B411,parameters!$C$41:$C$178,0),MATCH('PV (extension)'!A427,parameters!$D$5:$AG$5,0))/L427</f>
        <v>1.8141480586504166E-2</v>
      </c>
      <c r="N427" t="s">
        <v>1506</v>
      </c>
      <c r="O427">
        <f>INDEX(parameters!$C$196:$EJ$198,MATCH('PV (extension)'!N427,parameters!$B$196:$B$198,0),MATCH('PV (extension)'!B411,parameters!$C$195:$EJ$195,0))</f>
        <v>1263.4725353172714</v>
      </c>
      <c r="P427">
        <v>3</v>
      </c>
      <c r="Q427">
        <v>30</v>
      </c>
      <c r="R427">
        <f t="shared" si="47"/>
        <v>113712.52817855442</v>
      </c>
      <c r="S427">
        <f t="shared" si="48"/>
        <v>8.7941057684494839E-6</v>
      </c>
    </row>
    <row r="428" spans="1:19" customFormat="1" x14ac:dyDescent="0.2">
      <c r="A428" t="s">
        <v>343</v>
      </c>
      <c r="B428" s="4">
        <f t="shared" si="46"/>
        <v>8.5758820070507766E-8</v>
      </c>
      <c r="C428" t="s">
        <v>35</v>
      </c>
      <c r="D428" t="s">
        <v>15</v>
      </c>
      <c r="F428" t="s">
        <v>36</v>
      </c>
      <c r="G428">
        <v>0</v>
      </c>
      <c r="H428" t="s">
        <v>343</v>
      </c>
      <c r="I428" t="s">
        <v>340</v>
      </c>
      <c r="K428" t="s">
        <v>1999</v>
      </c>
      <c r="L428">
        <f t="shared" si="49"/>
        <v>0.17766751537682748</v>
      </c>
      <c r="M428" s="4">
        <f>INDEX(parameters!$D$41:$AG$178,MATCH('PV (extension)'!B411,parameters!$C$41:$C$178,0),MATCH('PV (extension)'!A428,parameters!$D$5:$AG$5,0))/L428</f>
        <v>9.7518522438271929E-3</v>
      </c>
      <c r="N428" t="s">
        <v>1506</v>
      </c>
      <c r="O428">
        <f>INDEX(parameters!$C$196:$EJ$198,MATCH('PV (extension)'!N428,parameters!$B$196:$B$198,0),MATCH('PV (extension)'!B411,parameters!$C$195:$EJ$195,0))</f>
        <v>1263.4725353172714</v>
      </c>
      <c r="P428">
        <v>3</v>
      </c>
      <c r="Q428">
        <v>30</v>
      </c>
      <c r="R428">
        <f t="shared" si="47"/>
        <v>113712.52817855442</v>
      </c>
      <c r="S428">
        <f t="shared" si="48"/>
        <v>8.7941057684494839E-6</v>
      </c>
    </row>
    <row r="429" spans="1:19" customFormat="1" x14ac:dyDescent="0.2">
      <c r="A429" t="s">
        <v>344</v>
      </c>
      <c r="B429" s="4">
        <f t="shared" si="46"/>
        <v>8.5684617350973134E-8</v>
      </c>
      <c r="C429" t="s">
        <v>35</v>
      </c>
      <c r="D429" t="s">
        <v>15</v>
      </c>
      <c r="F429" t="s">
        <v>36</v>
      </c>
      <c r="G429">
        <v>0</v>
      </c>
      <c r="H429" t="s">
        <v>344</v>
      </c>
      <c r="I429" t="s">
        <v>340</v>
      </c>
      <c r="K429" t="s">
        <v>1999</v>
      </c>
      <c r="L429">
        <f t="shared" si="49"/>
        <v>0.17766751537682748</v>
      </c>
      <c r="M429" s="4">
        <f>INDEX(parameters!$D$41:$AG$178,MATCH('PV (extension)'!B411,parameters!$C$41:$C$178,0),MATCH('PV (extension)'!A429,parameters!$D$5:$AG$5,0))/L429</f>
        <v>9.7434144649911868E-3</v>
      </c>
      <c r="N429" t="s">
        <v>1506</v>
      </c>
      <c r="O429">
        <f>INDEX(parameters!$C$196:$EJ$198,MATCH('PV (extension)'!N429,parameters!$B$196:$B$198,0),MATCH('PV (extension)'!B411,parameters!$C$195:$EJ$195,0))</f>
        <v>1263.4725353172714</v>
      </c>
      <c r="P429">
        <v>3</v>
      </c>
      <c r="Q429">
        <v>30</v>
      </c>
      <c r="R429">
        <f t="shared" si="47"/>
        <v>113712.52817855442</v>
      </c>
      <c r="S429">
        <f t="shared" si="48"/>
        <v>8.7941057684494839E-6</v>
      </c>
    </row>
    <row r="430" spans="1:19" customFormat="1" ht="16" x14ac:dyDescent="0.2">
      <c r="A430" t="s">
        <v>345</v>
      </c>
      <c r="B430" s="4">
        <f t="shared" si="46"/>
        <v>1.7594031812738327E-6</v>
      </c>
      <c r="C430" t="s">
        <v>35</v>
      </c>
      <c r="D430" t="s">
        <v>15</v>
      </c>
      <c r="F430" t="s">
        <v>36</v>
      </c>
      <c r="G430">
        <v>0</v>
      </c>
      <c r="H430" t="s">
        <v>345</v>
      </c>
      <c r="I430" t="s">
        <v>340</v>
      </c>
      <c r="K430" t="s">
        <v>1999</v>
      </c>
      <c r="L430">
        <f t="shared" si="49"/>
        <v>0.17766751537682748</v>
      </c>
      <c r="M430" s="4">
        <f>INDEX(parameters!$D$41:$AG$178,MATCH('PV (extension)'!B411,parameters!$C$41:$C$178,0),MATCH('PV (extension)'!A430,parameters!$D$5:$AG$5,0))/L430</f>
        <v>0.28494274666417674</v>
      </c>
      <c r="N430" s="3" t="s">
        <v>1505</v>
      </c>
      <c r="O430">
        <f>INDEX(parameters!$C$196:$EJ$198,MATCH('PV (extension)'!N430,parameters!$B$196:$B$198,0),MATCH('PV (extension)'!B411,parameters!$C$195:$EJ$195,0))</f>
        <v>1799.4911866639925</v>
      </c>
      <c r="P430">
        <v>3</v>
      </c>
      <c r="Q430">
        <v>30</v>
      </c>
      <c r="R430">
        <f t="shared" si="47"/>
        <v>161954.20679975933</v>
      </c>
      <c r="S430">
        <f t="shared" si="48"/>
        <v>6.1745849012517656E-6</v>
      </c>
    </row>
    <row r="431" spans="1:19" customFormat="1" ht="16" x14ac:dyDescent="0.2">
      <c r="A431" t="s">
        <v>346</v>
      </c>
      <c r="B431" s="4">
        <f t="shared" si="46"/>
        <v>9.1838297462786914E-7</v>
      </c>
      <c r="C431" t="s">
        <v>35</v>
      </c>
      <c r="D431" t="s">
        <v>15</v>
      </c>
      <c r="F431" t="s">
        <v>36</v>
      </c>
      <c r="G431">
        <v>0</v>
      </c>
      <c r="H431" t="s">
        <v>346</v>
      </c>
      <c r="I431" t="s">
        <v>340</v>
      </c>
      <c r="K431" t="s">
        <v>1999</v>
      </c>
      <c r="L431">
        <f t="shared" si="49"/>
        <v>0.17766751537682748</v>
      </c>
      <c r="M431" s="4">
        <f>INDEX(parameters!$D$41:$AG$178,MATCH('PV (extension)'!B411,parameters!$C$41:$C$178,0),MATCH('PV (extension)'!A431,parameters!$D$5:$AG$5,0))/L431</f>
        <v>0.14873598619426004</v>
      </c>
      <c r="N431" s="3" t="s">
        <v>1505</v>
      </c>
      <c r="O431">
        <f>INDEX(parameters!$C$196:$EJ$198,MATCH('PV (extension)'!N431,parameters!$B$196:$B$198,0),MATCH('PV (extension)'!B411,parameters!$C$195:$EJ$195,0))</f>
        <v>1799.4911866639925</v>
      </c>
      <c r="P431">
        <v>3</v>
      </c>
      <c r="Q431">
        <v>30</v>
      </c>
      <c r="R431">
        <f t="shared" si="47"/>
        <v>161954.20679975933</v>
      </c>
      <c r="S431">
        <f t="shared" si="48"/>
        <v>6.1745849012517656E-6</v>
      </c>
    </row>
    <row r="432" spans="1:19" customFormat="1" ht="16" x14ac:dyDescent="0.2">
      <c r="A432" t="s">
        <v>347</v>
      </c>
      <c r="B432" s="4">
        <f t="shared" si="46"/>
        <v>5.0797436628513778E-7</v>
      </c>
      <c r="C432" t="s">
        <v>49</v>
      </c>
      <c r="D432" t="s">
        <v>15</v>
      </c>
      <c r="F432" t="s">
        <v>36</v>
      </c>
      <c r="G432">
        <v>0</v>
      </c>
      <c r="H432" t="s">
        <v>347</v>
      </c>
      <c r="I432" t="s">
        <v>340</v>
      </c>
      <c r="K432" t="s">
        <v>1999</v>
      </c>
      <c r="L432">
        <f t="shared" si="49"/>
        <v>0.17766751537682748</v>
      </c>
      <c r="M432" s="4">
        <f>INDEX(parameters!$D$41:$AG$178,MATCH('PV (extension)'!B411,parameters!$C$41:$C$178,0),MATCH('PV (extension)'!A432,parameters!$D$5:$AG$5,0))/L432</f>
        <v>8.2268585566319899E-2</v>
      </c>
      <c r="N432" s="3" t="s">
        <v>1505</v>
      </c>
      <c r="O432">
        <f>INDEX(parameters!$C$196:$EJ$198,MATCH('PV (extension)'!N432,parameters!$B$196:$B$198,0),MATCH('PV (extension)'!B411,parameters!$C$195:$EJ$195,0))</f>
        <v>1799.4911866639925</v>
      </c>
      <c r="P432">
        <v>3</v>
      </c>
      <c r="Q432">
        <v>30</v>
      </c>
      <c r="R432">
        <f t="shared" si="47"/>
        <v>161954.20679975933</v>
      </c>
      <c r="S432">
        <f t="shared" si="48"/>
        <v>6.1745849012517656E-6</v>
      </c>
    </row>
    <row r="433" spans="1:19" customFormat="1" ht="16" x14ac:dyDescent="0.2">
      <c r="A433" t="s">
        <v>348</v>
      </c>
      <c r="B433" s="4">
        <f t="shared" si="46"/>
        <v>1.4223600805337499E-8</v>
      </c>
      <c r="C433" t="s">
        <v>49</v>
      </c>
      <c r="D433" t="s">
        <v>15</v>
      </c>
      <c r="F433" t="s">
        <v>36</v>
      </c>
      <c r="G433">
        <v>0</v>
      </c>
      <c r="H433" t="s">
        <v>348</v>
      </c>
      <c r="I433" t="s">
        <v>340</v>
      </c>
      <c r="K433" t="s">
        <v>1999</v>
      </c>
      <c r="L433">
        <f t="shared" si="49"/>
        <v>0.17766751537682748</v>
      </c>
      <c r="M433" s="4">
        <f>INDEX(parameters!$D$41:$AG$178,MATCH('PV (extension)'!B411,parameters!$C$41:$C$178,0),MATCH('PV (extension)'!A433,parameters!$D$5:$AG$5,0))/L433</f>
        <v>2.3035719862648527E-3</v>
      </c>
      <c r="N433" s="3" t="s">
        <v>1505</v>
      </c>
      <c r="O433">
        <f>INDEX(parameters!$C$196:$EJ$198,MATCH('PV (extension)'!N433,parameters!$B$196:$B$198,0),MATCH('PV (extension)'!B411,parameters!$C$195:$EJ$195,0))</f>
        <v>1799.4911866639925</v>
      </c>
      <c r="P433">
        <v>3</v>
      </c>
      <c r="Q433">
        <v>30</v>
      </c>
      <c r="R433">
        <f t="shared" si="47"/>
        <v>161954.20679975933</v>
      </c>
      <c r="S433">
        <f t="shared" si="48"/>
        <v>6.1745849012517656E-6</v>
      </c>
    </row>
    <row r="434" spans="1:19" customFormat="1" ht="16" x14ac:dyDescent="0.2">
      <c r="A434" t="s">
        <v>349</v>
      </c>
      <c r="B434" s="4">
        <f t="shared" si="46"/>
        <v>8.450324796016482E-8</v>
      </c>
      <c r="C434" t="s">
        <v>35</v>
      </c>
      <c r="D434" t="s">
        <v>15</v>
      </c>
      <c r="F434" t="s">
        <v>36</v>
      </c>
      <c r="G434">
        <v>0</v>
      </c>
      <c r="H434" t="s">
        <v>349</v>
      </c>
      <c r="I434" t="s">
        <v>340</v>
      </c>
      <c r="K434" t="s">
        <v>1999</v>
      </c>
      <c r="L434">
        <f t="shared" si="49"/>
        <v>0.17766751537682748</v>
      </c>
      <c r="M434" s="4">
        <f>INDEX(parameters!$D$41:$AG$178,MATCH('PV (extension)'!B411,parameters!$C$41:$C$178,0),MATCH('PV (extension)'!A434,parameters!$D$5:$AG$5,0))/L434</f>
        <v>1.3685656495391874E-2</v>
      </c>
      <c r="N434" s="3" t="s">
        <v>1505</v>
      </c>
      <c r="O434">
        <f>INDEX(parameters!$C$196:$EJ$198,MATCH('PV (extension)'!N434,parameters!$B$196:$B$198,0),MATCH('PV (extension)'!B411,parameters!$C$195:$EJ$195,0))</f>
        <v>1799.4911866639925</v>
      </c>
      <c r="P434">
        <v>3</v>
      </c>
      <c r="Q434">
        <v>30</v>
      </c>
      <c r="R434">
        <f t="shared" si="47"/>
        <v>161954.20679975933</v>
      </c>
      <c r="S434">
        <f t="shared" si="48"/>
        <v>6.1745849012517656E-6</v>
      </c>
    </row>
    <row r="435" spans="1:19" customFormat="1" ht="16" x14ac:dyDescent="0.2">
      <c r="A435" t="s">
        <v>350</v>
      </c>
      <c r="B435" s="4">
        <f t="shared" si="46"/>
        <v>1.4463954550914355E-6</v>
      </c>
      <c r="C435" t="s">
        <v>35</v>
      </c>
      <c r="D435" t="s">
        <v>15</v>
      </c>
      <c r="F435" t="s">
        <v>36</v>
      </c>
      <c r="G435">
        <v>0</v>
      </c>
      <c r="H435" t="s">
        <v>350</v>
      </c>
      <c r="I435" t="s">
        <v>340</v>
      </c>
      <c r="K435" t="s">
        <v>1999</v>
      </c>
      <c r="L435">
        <f t="shared" si="49"/>
        <v>0.17766751537682748</v>
      </c>
      <c r="M435" s="4">
        <f>INDEX(parameters!$D$41:$AG$178,MATCH('PV (extension)'!B411,parameters!$C$41:$C$178,0),MATCH('PV (extension)'!A435,parameters!$D$5:$AG$5,0))/L435</f>
        <v>0.23424982864811036</v>
      </c>
      <c r="N435" s="3" t="s">
        <v>1505</v>
      </c>
      <c r="O435">
        <f>INDEX(parameters!$C$196:$EJ$198,MATCH('PV (extension)'!N435,parameters!$B$196:$B$198,0),MATCH('PV (extension)'!B411,parameters!$C$195:$EJ$195,0))</f>
        <v>1799.4911866639925</v>
      </c>
      <c r="P435">
        <v>3</v>
      </c>
      <c r="Q435">
        <v>30</v>
      </c>
      <c r="R435">
        <f t="shared" si="47"/>
        <v>161954.20679975933</v>
      </c>
      <c r="S435">
        <f t="shared" si="48"/>
        <v>6.1745849012517656E-6</v>
      </c>
    </row>
    <row r="436" spans="1:19" customFormat="1" ht="16" x14ac:dyDescent="0.2">
      <c r="A436" t="s">
        <v>351</v>
      </c>
      <c r="B436" s="4">
        <f t="shared" si="46"/>
        <v>4.4659653251535906E-8</v>
      </c>
      <c r="C436" t="s">
        <v>35</v>
      </c>
      <c r="D436" t="s">
        <v>15</v>
      </c>
      <c r="F436" t="s">
        <v>36</v>
      </c>
      <c r="G436">
        <v>0</v>
      </c>
      <c r="H436" t="s">
        <v>351</v>
      </c>
      <c r="I436" t="s">
        <v>340</v>
      </c>
      <c r="K436" t="s">
        <v>1999</v>
      </c>
      <c r="L436">
        <f t="shared" si="49"/>
        <v>0.17766751537682748</v>
      </c>
      <c r="M436" s="4">
        <f>INDEX(parameters!$D$41:$AG$178,MATCH('PV (extension)'!B411,parameters!$C$41:$C$178,0),MATCH('PV (extension)'!A436,parameters!$D$5:$AG$5,0))/L436</f>
        <v>7.2328187183047909E-3</v>
      </c>
      <c r="N436" s="3" t="s">
        <v>1505</v>
      </c>
      <c r="O436">
        <f>INDEX(parameters!$C$196:$EJ$198,MATCH('PV (extension)'!N436,parameters!$B$196:$B$198,0),MATCH('PV (extension)'!B411,parameters!$C$195:$EJ$195,0))</f>
        <v>1799.4911866639925</v>
      </c>
      <c r="P436">
        <v>3</v>
      </c>
      <c r="Q436">
        <v>30</v>
      </c>
      <c r="R436">
        <f t="shared" si="47"/>
        <v>161954.20679975933</v>
      </c>
      <c r="S436">
        <f t="shared" si="48"/>
        <v>6.1745849012517656E-6</v>
      </c>
    </row>
    <row r="437" spans="1:19" customFormat="1" ht="16" x14ac:dyDescent="0.2">
      <c r="A437" t="s">
        <v>352</v>
      </c>
      <c r="B437" s="4">
        <f t="shared" si="46"/>
        <v>7.5589625894851704E-7</v>
      </c>
      <c r="C437" t="s">
        <v>35</v>
      </c>
      <c r="D437" t="s">
        <v>15</v>
      </c>
      <c r="F437" t="s">
        <v>36</v>
      </c>
      <c r="G437">
        <v>0</v>
      </c>
      <c r="H437" t="s">
        <v>352</v>
      </c>
      <c r="I437" t="s">
        <v>340</v>
      </c>
      <c r="K437" t="s">
        <v>1999</v>
      </c>
      <c r="L437">
        <f t="shared" si="49"/>
        <v>0.17766751537682748</v>
      </c>
      <c r="M437" s="4">
        <f>INDEX(parameters!$D$41:$AG$178,MATCH('PV (extension)'!B411,parameters!$C$41:$C$178,0),MATCH('PV (extension)'!A437,parameters!$D$5:$AG$5,0))/L437</f>
        <v>0.12242057904091255</v>
      </c>
      <c r="N437" s="3" t="s">
        <v>1505</v>
      </c>
      <c r="O437">
        <f>INDEX(parameters!$C$196:$EJ$198,MATCH('PV (extension)'!N437,parameters!$B$196:$B$198,0),MATCH('PV (extension)'!B411,parameters!$C$195:$EJ$195,0))</f>
        <v>1799.4911866639925</v>
      </c>
      <c r="P437">
        <v>3</v>
      </c>
      <c r="Q437">
        <v>30</v>
      </c>
      <c r="R437">
        <f t="shared" si="47"/>
        <v>161954.20679975933</v>
      </c>
      <c r="S437">
        <f t="shared" si="48"/>
        <v>6.1745849012517656E-6</v>
      </c>
    </row>
    <row r="438" spans="1:19" customFormat="1" x14ac:dyDescent="0.2">
      <c r="A438" t="s">
        <v>442</v>
      </c>
      <c r="B438">
        <v>3.7025999999999999E-3</v>
      </c>
      <c r="C438" t="s">
        <v>42</v>
      </c>
      <c r="D438" t="s">
        <v>16</v>
      </c>
      <c r="F438" t="s">
        <v>36</v>
      </c>
      <c r="G438">
        <v>0</v>
      </c>
      <c r="H438" t="s">
        <v>443</v>
      </c>
      <c r="I438" t="s">
        <v>353</v>
      </c>
    </row>
    <row r="439" spans="1:19" customFormat="1" x14ac:dyDescent="0.2">
      <c r="A439" t="s">
        <v>354</v>
      </c>
      <c r="B439">
        <v>-3.3322999999999998E-6</v>
      </c>
      <c r="C439" t="s">
        <v>49</v>
      </c>
      <c r="D439" t="s">
        <v>250</v>
      </c>
      <c r="F439" t="s">
        <v>36</v>
      </c>
      <c r="G439">
        <v>0</v>
      </c>
      <c r="H439" t="s">
        <v>355</v>
      </c>
      <c r="I439" t="s">
        <v>353</v>
      </c>
    </row>
    <row r="440" spans="1:19" customFormat="1" x14ac:dyDescent="0.2"/>
    <row r="441" spans="1:19" s="2" customFormat="1" x14ac:dyDescent="0.2">
      <c r="A441" s="2" t="s">
        <v>2</v>
      </c>
      <c r="B441" s="2" t="s">
        <v>1460</v>
      </c>
    </row>
    <row r="442" spans="1:19" x14ac:dyDescent="0.2">
      <c r="A442" s="29" t="s">
        <v>4</v>
      </c>
      <c r="B4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")&amp;HLOOKUP(B443,parameters!$C$195:$EJ$198,2,0)&amp;" kWh/kWp.
Annual output, Facade: "&amp;HLOOKUP(B443,parameters!$C$195:$EJ$198,3,0)&amp;" kWh/kWp.
Annual output, Open-ground: "&amp;HLOOKUP(B443,parameters!$C$195:$EJ$198,4,0)&amp;_xlfn._LONGTEXT("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1799.49118666399 kWh/kWp.
Annual output, Facade: 1263.47253531727 kWh/kWp.
Annual output, Open-ground: 1914.35232623829 kWh/kWp.
Amount of solar energy transformed to electricity. Waste heat emission due to losses of electricity in the system.
Technology:  Electricity production with grid-connected photovoltaic power plants.
Time period:  Time of publications
Production volume: 510.369 GWh in 2025.
Sampling:  Statistical data and model calculations
Extrapolations:  Use of PV technology data investigated for other countries (Switzerland). Correction of average yield with Swiss data.
Uncertainty:  None
Author: Romain Sacchi, PSI, romain.sacchi@psi.ch</v>
      </c>
    </row>
    <row r="443" spans="1:19" customFormat="1" x14ac:dyDescent="0.2">
      <c r="A443" t="s">
        <v>6</v>
      </c>
      <c r="B443" t="s">
        <v>1920</v>
      </c>
    </row>
    <row r="444" spans="1:19" customFormat="1" x14ac:dyDescent="0.2">
      <c r="A444" t="s">
        <v>8</v>
      </c>
      <c r="B444">
        <v>1</v>
      </c>
    </row>
    <row r="445" spans="1:19" customFormat="1" x14ac:dyDescent="0.2">
      <c r="A445" t="s">
        <v>9</v>
      </c>
      <c r="B445" t="s">
        <v>73</v>
      </c>
    </row>
    <row r="446" spans="1:19" customFormat="1" x14ac:dyDescent="0.2">
      <c r="A446" t="s">
        <v>11</v>
      </c>
      <c r="B446" t="s">
        <v>12</v>
      </c>
    </row>
    <row r="447" spans="1:19" customFormat="1" x14ac:dyDescent="0.2">
      <c r="A447" t="s">
        <v>13</v>
      </c>
      <c r="B447" t="s">
        <v>14</v>
      </c>
    </row>
    <row r="448" spans="1:19" customFormat="1" x14ac:dyDescent="0.2">
      <c r="A448" t="s">
        <v>15</v>
      </c>
      <c r="B448" t="s">
        <v>53</v>
      </c>
    </row>
    <row r="449" spans="1:19" customFormat="1" x14ac:dyDescent="0.2">
      <c r="A449" t="s">
        <v>17</v>
      </c>
    </row>
    <row r="450" spans="1:19" s="2" customFormat="1" x14ac:dyDescent="0.2">
      <c r="A450" s="2" t="s">
        <v>18</v>
      </c>
      <c r="B450" s="2" t="s">
        <v>19</v>
      </c>
      <c r="C450" s="2" t="s">
        <v>6</v>
      </c>
      <c r="D450" s="2" t="s">
        <v>15</v>
      </c>
      <c r="E450" s="2" t="s">
        <v>20</v>
      </c>
      <c r="F450" s="2" t="s">
        <v>13</v>
      </c>
      <c r="G450" s="2" t="s">
        <v>21</v>
      </c>
      <c r="H450" s="2" t="s">
        <v>9</v>
      </c>
      <c r="I450" s="2" t="s">
        <v>4</v>
      </c>
      <c r="J450" s="2" t="s">
        <v>1925</v>
      </c>
      <c r="K450" s="2" t="s">
        <v>1998</v>
      </c>
      <c r="L450" s="2" t="s">
        <v>2002</v>
      </c>
      <c r="M450" s="2" t="s">
        <v>2003</v>
      </c>
      <c r="N450" s="2" t="s">
        <v>2001</v>
      </c>
      <c r="O450" s="2" t="s">
        <v>2000</v>
      </c>
      <c r="P450" s="2" t="s">
        <v>2004</v>
      </c>
      <c r="Q450" s="2" t="s">
        <v>1502</v>
      </c>
      <c r="R450" s="2" t="s">
        <v>2005</v>
      </c>
      <c r="S450" s="2" t="s">
        <v>2006</v>
      </c>
    </row>
    <row r="451" spans="1:19" customFormat="1" x14ac:dyDescent="0.2">
      <c r="A451" t="s">
        <v>335</v>
      </c>
      <c r="B451">
        <v>3.8502999999999998</v>
      </c>
      <c r="D451" t="s">
        <v>30</v>
      </c>
      <c r="E451" t="s">
        <v>336</v>
      </c>
      <c r="F451" t="s">
        <v>27</v>
      </c>
      <c r="G451">
        <v>0</v>
      </c>
      <c r="I451" t="s">
        <v>337</v>
      </c>
    </row>
    <row r="452" spans="1:19" customFormat="1" x14ac:dyDescent="0.2">
      <c r="A452" t="s">
        <v>29</v>
      </c>
      <c r="B452">
        <v>0.25026999999999999</v>
      </c>
      <c r="D452" t="s">
        <v>30</v>
      </c>
      <c r="E452" t="s">
        <v>31</v>
      </c>
      <c r="F452" t="s">
        <v>27</v>
      </c>
      <c r="G452">
        <v>0</v>
      </c>
      <c r="I452" t="s">
        <v>338</v>
      </c>
    </row>
    <row r="453" spans="1:19" customFormat="1" x14ac:dyDescent="0.2">
      <c r="A453" t="s">
        <v>1460</v>
      </c>
      <c r="B453">
        <v>1</v>
      </c>
      <c r="C453" t="str">
        <f>B443</f>
        <v>YE</v>
      </c>
      <c r="D453" t="s">
        <v>53</v>
      </c>
      <c r="E453" t="s">
        <v>339</v>
      </c>
      <c r="F453" t="s">
        <v>33</v>
      </c>
      <c r="G453">
        <v>0</v>
      </c>
      <c r="H453" t="s">
        <v>73</v>
      </c>
      <c r="J453">
        <f>VLOOKUP(C453,'extension - production vol'!$B$6:$D$235,3,0)</f>
        <v>510.36900000000003</v>
      </c>
    </row>
    <row r="454" spans="1:19" customFormat="1" ht="16" x14ac:dyDescent="0.2">
      <c r="A454" t="s">
        <v>1434</v>
      </c>
      <c r="B454" s="4">
        <f t="shared" ref="B454:B464" si="50">M454*S454</f>
        <v>1.4578882120307239E-8</v>
      </c>
      <c r="C454" t="s">
        <v>49</v>
      </c>
      <c r="D454" t="s">
        <v>15</v>
      </c>
      <c r="F454" t="s">
        <v>36</v>
      </c>
      <c r="G454">
        <v>0</v>
      </c>
      <c r="H454" t="s">
        <v>1434</v>
      </c>
      <c r="I454" t="s">
        <v>340</v>
      </c>
      <c r="K454" t="s">
        <v>2007</v>
      </c>
      <c r="L454">
        <f>IF(K454="residential",VLOOKUP(B443,parameters!$C$41:$AG$178,18,0),IF(K454="commercial",1-VLOOKUP(B443,parameters!$C$41:$AG$178,18,0),1))</f>
        <v>0.82233248462317254</v>
      </c>
      <c r="M454" s="4">
        <f>INDEX(parameters!$D$41:$AG$178,MATCH('PV (extension)'!B443,parameters!$C$41:$C$178,0),MATCH('PV (extension)'!A454,parameters!$D$5:$AG$5,0))/L454</f>
        <v>0.12277778707072071</v>
      </c>
      <c r="N454" s="3" t="s">
        <v>1505</v>
      </c>
      <c r="O454">
        <f>INDEX(parameters!$C$196:$EJ$198,MATCH('PV (extension)'!N454,parameters!$B$196:$B$198,0),MATCH('PV (extension)'!B443,parameters!$C$195:$EJ$195,0))</f>
        <v>1799.4911866639925</v>
      </c>
      <c r="P454">
        <v>156</v>
      </c>
      <c r="Q454">
        <v>30</v>
      </c>
      <c r="R454">
        <f t="shared" ref="R454:R464" si="51">Q454*P454*O454</f>
        <v>8421618.7535874844</v>
      </c>
      <c r="S454">
        <f t="shared" ref="S454:S464" si="52">1/R454</f>
        <v>1.1874201733176474E-7</v>
      </c>
    </row>
    <row r="455" spans="1:19" customFormat="1" ht="16" x14ac:dyDescent="0.2">
      <c r="A455" t="s">
        <v>1435</v>
      </c>
      <c r="B455" s="4">
        <f t="shared" si="50"/>
        <v>7.6154796248480669E-9</v>
      </c>
      <c r="C455" t="s">
        <v>49</v>
      </c>
      <c r="D455" t="s">
        <v>15</v>
      </c>
      <c r="F455" t="s">
        <v>36</v>
      </c>
      <c r="G455">
        <v>0</v>
      </c>
      <c r="H455" t="s">
        <v>1435</v>
      </c>
      <c r="I455" t="s">
        <v>340</v>
      </c>
      <c r="K455" t="s">
        <v>2007</v>
      </c>
      <c r="L455">
        <f>L454</f>
        <v>0.82233248462317254</v>
      </c>
      <c r="M455" s="4">
        <f>INDEX(parameters!$D$41:$AG$178,MATCH('PV (extension)'!B443,parameters!$C$41:$C$178,0),MATCH('PV (extension)'!A455,parameters!$D$5:$AG$5,0))/L455</f>
        <v>6.4134666026183854E-2</v>
      </c>
      <c r="N455" s="3" t="s">
        <v>1505</v>
      </c>
      <c r="O455">
        <f>INDEX(parameters!$C$196:$EJ$198,MATCH('PV (extension)'!N455,parameters!$B$196:$B$198,0),MATCH('PV (extension)'!B443,parameters!$C$195:$EJ$195,0))</f>
        <v>1799.4911866639925</v>
      </c>
      <c r="P455">
        <v>156</v>
      </c>
      <c r="Q455">
        <v>30</v>
      </c>
      <c r="R455">
        <f t="shared" si="51"/>
        <v>8421618.7535874844</v>
      </c>
      <c r="S455">
        <f t="shared" si="52"/>
        <v>1.1874201733176474E-7</v>
      </c>
    </row>
    <row r="456" spans="1:19" customFormat="1" x14ac:dyDescent="0.2">
      <c r="A456" t="s">
        <v>1452</v>
      </c>
      <c r="B456" s="4">
        <f t="shared" si="50"/>
        <v>3.7534954563868051E-10</v>
      </c>
      <c r="C456" t="s">
        <v>35</v>
      </c>
      <c r="D456" t="s">
        <v>15</v>
      </c>
      <c r="F456" t="s">
        <v>36</v>
      </c>
      <c r="G456">
        <v>0</v>
      </c>
      <c r="H456" t="s">
        <v>1452</v>
      </c>
      <c r="I456" t="s">
        <v>340</v>
      </c>
      <c r="K456" t="s">
        <v>2007</v>
      </c>
      <c r="L456">
        <f t="shared" ref="L456:L464" si="53">L455</f>
        <v>0.82233248462317254</v>
      </c>
      <c r="M456" s="4">
        <f>INDEX(parameters!$D$41:$AG$178,MATCH('PV (extension)'!B443,parameters!$C$41:$C$178,0),MATCH('PV (extension)'!A456,parameters!$D$5:$AG$5,0))/L456</f>
        <v>1.2287226816964775E-2</v>
      </c>
      <c r="N456" t="s">
        <v>1507</v>
      </c>
      <c r="O456">
        <f>INDEX(parameters!$C$196:$EJ$198,MATCH('PV (extension)'!N456,parameters!$B$196:$B$198,0),MATCH('PV (extension)'!B443,parameters!$C$195:$EJ$195,0))</f>
        <v>1914.3523262382901</v>
      </c>
      <c r="P456">
        <v>570</v>
      </c>
      <c r="Q456">
        <v>30</v>
      </c>
      <c r="R456">
        <f t="shared" si="51"/>
        <v>32735424.778674759</v>
      </c>
      <c r="S456">
        <f t="shared" si="52"/>
        <v>3.0547946353561365E-8</v>
      </c>
    </row>
    <row r="457" spans="1:19" customFormat="1" x14ac:dyDescent="0.2">
      <c r="A457" t="s">
        <v>1453</v>
      </c>
      <c r="B457" s="4">
        <f t="shared" si="50"/>
        <v>2.757288828377104E-9</v>
      </c>
      <c r="C457" t="s">
        <v>35</v>
      </c>
      <c r="D457" t="s">
        <v>15</v>
      </c>
      <c r="F457" t="s">
        <v>36</v>
      </c>
      <c r="G457">
        <v>0</v>
      </c>
      <c r="H457" t="s">
        <v>1453</v>
      </c>
      <c r="I457" t="s">
        <v>340</v>
      </c>
      <c r="K457" t="s">
        <v>2007</v>
      </c>
      <c r="L457">
        <f t="shared" si="53"/>
        <v>0.82233248462317254</v>
      </c>
      <c r="M457" s="4">
        <f>INDEX(parameters!$D$41:$AG$178,MATCH('PV (extension)'!B443,parameters!$C$41:$C$178,0),MATCH('PV (extension)'!A457,parameters!$D$5:$AG$5,0))/L457</f>
        <v>9.0261021034418951E-2</v>
      </c>
      <c r="N457" t="s">
        <v>1507</v>
      </c>
      <c r="O457">
        <f>INDEX(parameters!$C$196:$EJ$198,MATCH('PV (extension)'!N457,parameters!$B$196:$B$198,0),MATCH('PV (extension)'!B443,parameters!$C$195:$EJ$195,0))</f>
        <v>1914.3523262382901</v>
      </c>
      <c r="P457">
        <v>570</v>
      </c>
      <c r="Q457">
        <v>30</v>
      </c>
      <c r="R457">
        <f t="shared" si="51"/>
        <v>32735424.778674759</v>
      </c>
      <c r="S457">
        <f t="shared" si="52"/>
        <v>3.0547946353561365E-8</v>
      </c>
    </row>
    <row r="458" spans="1:19" customFormat="1" x14ac:dyDescent="0.2">
      <c r="A458" t="s">
        <v>1454</v>
      </c>
      <c r="B458" s="4">
        <f t="shared" si="50"/>
        <v>2.9225304964061849E-11</v>
      </c>
      <c r="C458" t="s">
        <v>35</v>
      </c>
      <c r="D458" t="s">
        <v>15</v>
      </c>
      <c r="F458" t="s">
        <v>36</v>
      </c>
      <c r="G458">
        <v>0</v>
      </c>
      <c r="H458" t="s">
        <v>1454</v>
      </c>
      <c r="I458" t="s">
        <v>340</v>
      </c>
      <c r="K458" t="s">
        <v>2007</v>
      </c>
      <c r="L458">
        <f t="shared" si="53"/>
        <v>0.82233248462317254</v>
      </c>
      <c r="M458" s="4">
        <f>INDEX(parameters!$D$41:$AG$178,MATCH('PV (extension)'!B443,parameters!$C$41:$C$178,0),MATCH('PV (extension)'!A458,parameters!$D$5:$AG$5,0))/L458</f>
        <v>9.5670277228487681E-4</v>
      </c>
      <c r="N458" t="s">
        <v>1507</v>
      </c>
      <c r="O458">
        <f>INDEX(parameters!$C$196:$EJ$198,MATCH('PV (extension)'!N458,parameters!$B$196:$B$198,0),MATCH('PV (extension)'!B443,parameters!$C$195:$EJ$195,0))</f>
        <v>1914.3523262382901</v>
      </c>
      <c r="P458">
        <v>570</v>
      </c>
      <c r="Q458">
        <v>30</v>
      </c>
      <c r="R458">
        <f t="shared" si="51"/>
        <v>32735424.778674759</v>
      </c>
      <c r="S458">
        <f t="shared" si="52"/>
        <v>3.0547946353561365E-8</v>
      </c>
    </row>
    <row r="459" spans="1:19" customFormat="1" x14ac:dyDescent="0.2">
      <c r="A459" t="s">
        <v>1455</v>
      </c>
      <c r="B459" s="4">
        <f t="shared" si="50"/>
        <v>9.7802250397533816E-9</v>
      </c>
      <c r="C459" t="s">
        <v>35</v>
      </c>
      <c r="D459" t="s">
        <v>15</v>
      </c>
      <c r="F459" t="s">
        <v>36</v>
      </c>
      <c r="G459">
        <v>0</v>
      </c>
      <c r="H459" t="s">
        <v>1455</v>
      </c>
      <c r="I459" t="s">
        <v>340</v>
      </c>
      <c r="K459" t="s">
        <v>2007</v>
      </c>
      <c r="L459">
        <f t="shared" si="53"/>
        <v>0.82233248462317254</v>
      </c>
      <c r="M459" s="4">
        <f>INDEX(parameters!$D$41:$AG$178,MATCH('PV (extension)'!B443,parameters!$C$41:$C$178,0),MATCH('PV (extension)'!A459,parameters!$D$5:$AG$5,0))/L459</f>
        <v>0.32015982110735819</v>
      </c>
      <c r="N459" t="s">
        <v>1507</v>
      </c>
      <c r="O459">
        <f>INDEX(parameters!$C$196:$EJ$198,MATCH('PV (extension)'!N459,parameters!$B$196:$B$198,0),MATCH('PV (extension)'!B443,parameters!$C$195:$EJ$195,0))</f>
        <v>1914.3523262382901</v>
      </c>
      <c r="P459">
        <v>570</v>
      </c>
      <c r="Q459">
        <v>30</v>
      </c>
      <c r="R459">
        <f t="shared" si="51"/>
        <v>32735424.778674759</v>
      </c>
      <c r="S459">
        <f t="shared" si="52"/>
        <v>3.0547946353561365E-8</v>
      </c>
    </row>
    <row r="460" spans="1:19" customFormat="1" x14ac:dyDescent="0.2">
      <c r="A460" t="s">
        <v>1456</v>
      </c>
      <c r="B460" s="4">
        <f t="shared" si="50"/>
        <v>5.1878524245555736E-9</v>
      </c>
      <c r="C460" t="s">
        <v>35</v>
      </c>
      <c r="D460" t="s">
        <v>15</v>
      </c>
      <c r="F460" t="s">
        <v>36</v>
      </c>
      <c r="G460">
        <v>0</v>
      </c>
      <c r="H460" t="s">
        <v>1456</v>
      </c>
      <c r="I460" t="s">
        <v>340</v>
      </c>
      <c r="K460" t="s">
        <v>2007</v>
      </c>
      <c r="L460">
        <f t="shared" si="53"/>
        <v>0.82233248462317254</v>
      </c>
      <c r="M460" s="4">
        <f>INDEX(parameters!$D$41:$AG$178,MATCH('PV (extension)'!B443,parameters!$C$41:$C$178,0),MATCH('PV (extension)'!A460,parameters!$D$5:$AG$5,0))/L460</f>
        <v>0.16982655280690445</v>
      </c>
      <c r="N460" t="s">
        <v>1507</v>
      </c>
      <c r="O460">
        <f>INDEX(parameters!$C$196:$EJ$198,MATCH('PV (extension)'!N460,parameters!$B$196:$B$198,0),MATCH('PV (extension)'!B443,parameters!$C$195:$EJ$195,0))</f>
        <v>1914.3523262382901</v>
      </c>
      <c r="P460">
        <v>570</v>
      </c>
      <c r="Q460">
        <v>30</v>
      </c>
      <c r="R460">
        <f t="shared" si="51"/>
        <v>32735424.778674759</v>
      </c>
      <c r="S460">
        <f t="shared" si="52"/>
        <v>3.0547946353561365E-8</v>
      </c>
    </row>
    <row r="461" spans="1:19" customFormat="1" ht="16" x14ac:dyDescent="0.2">
      <c r="A461" t="s">
        <v>1461</v>
      </c>
      <c r="B461" s="4">
        <f t="shared" si="50"/>
        <v>1.6009013545875575E-9</v>
      </c>
      <c r="C461" t="s">
        <v>49</v>
      </c>
      <c r="D461" t="s">
        <v>15</v>
      </c>
      <c r="F461" t="s">
        <v>36</v>
      </c>
      <c r="G461">
        <v>0</v>
      </c>
      <c r="H461" t="s">
        <v>1461</v>
      </c>
      <c r="I461" t="s">
        <v>340</v>
      </c>
      <c r="K461" t="s">
        <v>2007</v>
      </c>
      <c r="L461">
        <f t="shared" si="53"/>
        <v>0.82233248462317254</v>
      </c>
      <c r="M461" s="4">
        <f>INDEX(parameters!$D$41:$AG$178,MATCH('PV (extension)'!B443,parameters!$C$41:$C$178,0),MATCH('PV (extension)'!A461,parameters!$D$5:$AG$5,0))/L461</f>
        <v>8.0374539804535308E-3</v>
      </c>
      <c r="N461" s="3" t="s">
        <v>1505</v>
      </c>
      <c r="O461">
        <f>INDEX(parameters!$C$196:$EJ$198,MATCH('PV (extension)'!N461,parameters!$B$196:$B$198,0),MATCH('PV (extension)'!B443,parameters!$C$195:$EJ$195,0))</f>
        <v>1799.4911866639925</v>
      </c>
      <c r="P461">
        <v>93</v>
      </c>
      <c r="Q461">
        <v>30</v>
      </c>
      <c r="R461">
        <f t="shared" si="51"/>
        <v>5020580.4107925389</v>
      </c>
      <c r="S461">
        <f t="shared" si="52"/>
        <v>1.9918015810489569E-7</v>
      </c>
    </row>
    <row r="462" spans="1:19" customFormat="1" ht="16" x14ac:dyDescent="0.2">
      <c r="A462" t="s">
        <v>1457</v>
      </c>
      <c r="B462" s="4">
        <f t="shared" si="50"/>
        <v>2.7145608632521153E-8</v>
      </c>
      <c r="C462" t="s">
        <v>49</v>
      </c>
      <c r="D462" t="s">
        <v>15</v>
      </c>
      <c r="F462" t="s">
        <v>36</v>
      </c>
      <c r="G462">
        <v>0</v>
      </c>
      <c r="H462" t="s">
        <v>1457</v>
      </c>
      <c r="I462" t="s">
        <v>340</v>
      </c>
      <c r="K462" t="s">
        <v>2007</v>
      </c>
      <c r="L462">
        <f t="shared" si="53"/>
        <v>0.82233248462317254</v>
      </c>
      <c r="M462" s="4">
        <f>INDEX(parameters!$D$41:$AG$178,MATCH('PV (extension)'!B443,parameters!$C$41:$C$178,0),MATCH('PV (extension)'!A462,parameters!$D$5:$AG$5,0))/L462</f>
        <v>0.13628671093947653</v>
      </c>
      <c r="N462" s="3" t="s">
        <v>1505</v>
      </c>
      <c r="O462">
        <f>INDEX(parameters!$C$196:$EJ$198,MATCH('PV (extension)'!N462,parameters!$B$196:$B$198,0),MATCH('PV (extension)'!B443,parameters!$C$195:$EJ$195,0))</f>
        <v>1799.4911866639925</v>
      </c>
      <c r="P462">
        <v>93</v>
      </c>
      <c r="Q462">
        <v>30</v>
      </c>
      <c r="R462">
        <f t="shared" si="51"/>
        <v>5020580.4107925389</v>
      </c>
      <c r="S462">
        <f t="shared" si="52"/>
        <v>1.9918015810489569E-7</v>
      </c>
    </row>
    <row r="463" spans="1:19" customFormat="1" ht="16" x14ac:dyDescent="0.2">
      <c r="A463" t="s">
        <v>1462</v>
      </c>
      <c r="B463" s="4">
        <f t="shared" si="50"/>
        <v>8.4630580838948399E-10</v>
      </c>
      <c r="C463" t="s">
        <v>49</v>
      </c>
      <c r="D463" t="s">
        <v>15</v>
      </c>
      <c r="F463" t="s">
        <v>36</v>
      </c>
      <c r="G463">
        <v>0</v>
      </c>
      <c r="H463" t="s">
        <v>1462</v>
      </c>
      <c r="I463" t="s">
        <v>340</v>
      </c>
      <c r="K463" t="s">
        <v>2007</v>
      </c>
      <c r="L463">
        <f t="shared" si="53"/>
        <v>0.82233248462317254</v>
      </c>
      <c r="M463" s="4">
        <f>INDEX(parameters!$D$41:$AG$178,MATCH('PV (extension)'!B443,parameters!$C$41:$C$178,0),MATCH('PV (extension)'!A463,parameters!$D$5:$AG$5,0))/L463</f>
        <v>4.2489463631401872E-3</v>
      </c>
      <c r="N463" s="3" t="s">
        <v>1505</v>
      </c>
      <c r="O463">
        <f>INDEX(parameters!$C$196:$EJ$198,MATCH('PV (extension)'!N463,parameters!$B$196:$B$198,0),MATCH('PV (extension)'!B443,parameters!$C$195:$EJ$195,0))</f>
        <v>1799.4911866639925</v>
      </c>
      <c r="P463">
        <v>93</v>
      </c>
      <c r="Q463">
        <v>30</v>
      </c>
      <c r="R463">
        <f t="shared" si="51"/>
        <v>5020580.4107925389</v>
      </c>
      <c r="S463">
        <f t="shared" si="52"/>
        <v>1.9918015810489569E-7</v>
      </c>
    </row>
    <row r="464" spans="1:19" customFormat="1" ht="16" x14ac:dyDescent="0.2">
      <c r="A464" t="s">
        <v>1458</v>
      </c>
      <c r="B464" s="4">
        <f t="shared" si="50"/>
        <v>1.4219155218683555E-8</v>
      </c>
      <c r="C464" t="s">
        <v>49</v>
      </c>
      <c r="D464" t="s">
        <v>15</v>
      </c>
      <c r="F464" t="s">
        <v>36</v>
      </c>
      <c r="G464">
        <v>0</v>
      </c>
      <c r="H464" t="s">
        <v>1458</v>
      </c>
      <c r="I464" t="s">
        <v>340</v>
      </c>
      <c r="K464" t="s">
        <v>2007</v>
      </c>
      <c r="L464">
        <f t="shared" si="53"/>
        <v>0.82233248462317254</v>
      </c>
      <c r="M464" s="4">
        <f>INDEX(parameters!$D$41:$AG$178,MATCH('PV (extension)'!B443,parameters!$C$41:$C$178,0),MATCH('PV (extension)'!A464,parameters!$D$5:$AG$5,0))/L464</f>
        <v>7.1388412148941149E-2</v>
      </c>
      <c r="N464" s="3" t="s">
        <v>1505</v>
      </c>
      <c r="O464">
        <f>INDEX(parameters!$C$196:$EJ$198,MATCH('PV (extension)'!N464,parameters!$B$196:$B$198,0),MATCH('PV (extension)'!B443,parameters!$C$195:$EJ$195,0))</f>
        <v>1799.4911866639925</v>
      </c>
      <c r="P464">
        <v>93</v>
      </c>
      <c r="Q464">
        <v>30</v>
      </c>
      <c r="R464">
        <f t="shared" si="51"/>
        <v>5020580.4107925389</v>
      </c>
      <c r="S464">
        <f t="shared" si="52"/>
        <v>1.9918015810489569E-7</v>
      </c>
    </row>
    <row r="465" spans="1:22" customFormat="1" x14ac:dyDescent="0.2">
      <c r="A465" t="s">
        <v>442</v>
      </c>
      <c r="B465">
        <v>3.7025999999999999E-3</v>
      </c>
      <c r="C465" t="s">
        <v>42</v>
      </c>
      <c r="D465" t="s">
        <v>16</v>
      </c>
      <c r="F465" t="s">
        <v>36</v>
      </c>
      <c r="G465">
        <v>0</v>
      </c>
      <c r="H465" t="s">
        <v>443</v>
      </c>
      <c r="I465" t="s">
        <v>353</v>
      </c>
      <c r="M465" s="4"/>
    </row>
    <row r="466" spans="1:22" customFormat="1" x14ac:dyDescent="0.2">
      <c r="A466" t="s">
        <v>354</v>
      </c>
      <c r="B466">
        <v>-3.3322999999999998E-6</v>
      </c>
      <c r="C466" t="s">
        <v>49</v>
      </c>
      <c r="D466" t="s">
        <v>250</v>
      </c>
      <c r="F466" t="s">
        <v>36</v>
      </c>
      <c r="G466">
        <v>0</v>
      </c>
      <c r="H466" t="s">
        <v>355</v>
      </c>
      <c r="I466" t="s">
        <v>353</v>
      </c>
      <c r="M466" s="4"/>
    </row>
    <row r="467" spans="1:22" customFormat="1" x14ac:dyDescent="0.2">
      <c r="M467" s="4"/>
    </row>
    <row r="468" spans="1:22" s="2" customFormat="1" x14ac:dyDescent="0.2">
      <c r="A468" s="2" t="s">
        <v>2</v>
      </c>
      <c r="B468" s="2" t="s">
        <v>332</v>
      </c>
      <c r="M468" s="4"/>
    </row>
    <row r="469" spans="1:22" x14ac:dyDescent="0.2">
      <c r="A469" s="29" t="s">
        <v>4</v>
      </c>
      <c r="B46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")&amp;HLOOKUP(B470,parameters!$C$195:$EJ$198,2,0)&amp;" kWh/kWp.
Annual output, Facade: "&amp;HLOOKUP(B470,parameters!$C$195:$EJ$198,3,0)&amp;" kWh/kWp.
Annual output, Open-ground: "&amp;HLOOKUP(B470,parameters!$C$195:$EJ$198,4,0)&amp;_xlfn._LONGTEXT("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")&amp;VLOOKUP(B470,'extension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1799.49118666399 kWh/kWp.
Annual output, Facade: 1263.47253531727 kWh/kWp.
Annual output, Open-ground: 1914.35232623829 kWh/kWp.
Amount of solar energy transformed to electricity. Waste heat emission due to losses of electricity in the system.
Technology:  Electricity production with grid-connected photovoltaic power plants.
Time period:  Time of publications
Production volume: 510.369 GWh in 2025.
Sampling:  Statistical data and model calculations
Extrapolations:  Use of PV technology data investigated for other countries (Switzerland). Correction of average yield with Swiss data.
Uncertainty:  None
Author: Romain Sacchi, PSI, romain.sacchi@psi.ch</v>
      </c>
      <c r="M469" s="30"/>
    </row>
    <row r="470" spans="1:22" customFormat="1" x14ac:dyDescent="0.2">
      <c r="A470" t="s">
        <v>6</v>
      </c>
      <c r="B470" t="s">
        <v>1920</v>
      </c>
    </row>
    <row r="471" spans="1:22" customFormat="1" x14ac:dyDescent="0.2">
      <c r="A471" t="s">
        <v>8</v>
      </c>
      <c r="B471">
        <v>1</v>
      </c>
    </row>
    <row r="472" spans="1:22" customFormat="1" x14ac:dyDescent="0.2">
      <c r="A472" t="s">
        <v>9</v>
      </c>
      <c r="B472" t="s">
        <v>73</v>
      </c>
    </row>
    <row r="473" spans="1:22" customFormat="1" x14ac:dyDescent="0.2">
      <c r="A473" t="s">
        <v>11</v>
      </c>
      <c r="B473" t="s">
        <v>12</v>
      </c>
    </row>
    <row r="474" spans="1:22" customFormat="1" x14ac:dyDescent="0.2">
      <c r="A474" t="s">
        <v>13</v>
      </c>
      <c r="B474" t="s">
        <v>14</v>
      </c>
    </row>
    <row r="475" spans="1:22" customFormat="1" x14ac:dyDescent="0.2">
      <c r="A475" t="s">
        <v>15</v>
      </c>
      <c r="B475" t="s">
        <v>53</v>
      </c>
    </row>
    <row r="476" spans="1:22" customFormat="1" x14ac:dyDescent="0.2">
      <c r="A476" t="s">
        <v>17</v>
      </c>
    </row>
    <row r="477" spans="1:22" s="2" customFormat="1" x14ac:dyDescent="0.2">
      <c r="A477" s="2" t="s">
        <v>18</v>
      </c>
      <c r="B477" s="2" t="s">
        <v>19</v>
      </c>
      <c r="C477" s="2" t="s">
        <v>6</v>
      </c>
      <c r="D477" s="2" t="s">
        <v>15</v>
      </c>
      <c r="E477" s="2" t="s">
        <v>20</v>
      </c>
      <c r="F477" s="2" t="s">
        <v>13</v>
      </c>
      <c r="G477" s="2" t="s">
        <v>21</v>
      </c>
      <c r="H477" s="2" t="s">
        <v>22</v>
      </c>
      <c r="I477" s="2" t="s">
        <v>23</v>
      </c>
      <c r="J477" s="2" t="s">
        <v>4</v>
      </c>
      <c r="K477" s="2" t="s">
        <v>24</v>
      </c>
      <c r="L477" s="2" t="s">
        <v>9</v>
      </c>
      <c r="M477" s="2" t="s">
        <v>1925</v>
      </c>
      <c r="N477" s="2" t="s">
        <v>1998</v>
      </c>
      <c r="O477" s="2" t="s">
        <v>2002</v>
      </c>
      <c r="P477" s="2" t="s">
        <v>2003</v>
      </c>
      <c r="Q477" s="2" t="s">
        <v>2001</v>
      </c>
      <c r="R477" s="2" t="s">
        <v>2000</v>
      </c>
      <c r="S477" s="2" t="s">
        <v>2004</v>
      </c>
      <c r="T477" s="2" t="s">
        <v>1502</v>
      </c>
      <c r="U477" s="2" t="s">
        <v>2005</v>
      </c>
      <c r="V477" s="2" t="s">
        <v>2006</v>
      </c>
    </row>
    <row r="478" spans="1:22" customFormat="1" x14ac:dyDescent="0.2">
      <c r="A478" t="s">
        <v>335</v>
      </c>
      <c r="B478">
        <v>3.8502999999999998</v>
      </c>
      <c r="D478" t="s">
        <v>30</v>
      </c>
      <c r="E478" t="s">
        <v>336</v>
      </c>
      <c r="F478" t="s">
        <v>27</v>
      </c>
      <c r="G478">
        <v>2</v>
      </c>
      <c r="H478">
        <v>1.348151067341848</v>
      </c>
      <c r="I478">
        <v>4.3409845976280087E-2</v>
      </c>
      <c r="J478" t="s">
        <v>337</v>
      </c>
    </row>
    <row r="479" spans="1:22" customFormat="1" x14ac:dyDescent="0.2">
      <c r="A479" t="s">
        <v>29</v>
      </c>
      <c r="B479">
        <v>0.25026999999999999</v>
      </c>
      <c r="D479" t="s">
        <v>30</v>
      </c>
      <c r="E479" t="s">
        <v>31</v>
      </c>
      <c r="F479" t="s">
        <v>27</v>
      </c>
      <c r="G479">
        <v>2</v>
      </c>
      <c r="H479">
        <v>-1.385214943900327</v>
      </c>
      <c r="I479">
        <v>2.439508208471609E-2</v>
      </c>
      <c r="J479" t="s">
        <v>358</v>
      </c>
    </row>
    <row r="480" spans="1:22" customFormat="1" x14ac:dyDescent="0.2">
      <c r="A480" t="s">
        <v>332</v>
      </c>
      <c r="B480">
        <v>1</v>
      </c>
      <c r="C480" t="str">
        <f>B470</f>
        <v>YE</v>
      </c>
      <c r="D480" t="s">
        <v>53</v>
      </c>
      <c r="E480" t="s">
        <v>339</v>
      </c>
      <c r="F480" t="s">
        <v>33</v>
      </c>
      <c r="G480">
        <v>0</v>
      </c>
      <c r="H480">
        <v>1</v>
      </c>
      <c r="L480" t="s">
        <v>73</v>
      </c>
      <c r="M480">
        <f>VLOOKUP(C480,'extension - production vol'!$B$6:$D$235,3,0)</f>
        <v>510.36900000000003</v>
      </c>
    </row>
    <row r="481" spans="1:22" customFormat="1" ht="16" x14ac:dyDescent="0.2">
      <c r="A481" t="s">
        <v>1434</v>
      </c>
      <c r="B481" s="4">
        <f t="shared" ref="B481:B507" si="54">P481*V481</f>
        <v>1.1988688357020598E-8</v>
      </c>
      <c r="C481" t="s">
        <v>49</v>
      </c>
      <c r="D481" t="s">
        <v>15</v>
      </c>
      <c r="F481" t="s">
        <v>36</v>
      </c>
      <c r="G481">
        <v>2</v>
      </c>
      <c r="H481">
        <v>-18.46800298604678</v>
      </c>
      <c r="I481">
        <v>9.798894162072011E-2</v>
      </c>
      <c r="J481" t="s">
        <v>340</v>
      </c>
      <c r="L481" t="s">
        <v>1434</v>
      </c>
      <c r="N481" t="s">
        <v>2008</v>
      </c>
      <c r="O481">
        <v>1</v>
      </c>
      <c r="P481" s="4">
        <f>INDEX(parameters!$D$41:$AG$178,MATCH('PV (extension)'!B470,parameters!$C$41:$C$178,0),MATCH('PV (extension)'!A481,parameters!$D$5:$AG$5,0))/O481</f>
        <v>0.10096416269840058</v>
      </c>
      <c r="Q481" s="3" t="s">
        <v>1505</v>
      </c>
      <c r="R481">
        <f>INDEX(parameters!$C$196:$EJ$198,MATCH('PV (extension)'!Q481,parameters!$B$196:$B$198,0),MATCH('PV (extension)'!B470,parameters!$C$195:$EJ$195,0))</f>
        <v>1799.4911866639925</v>
      </c>
      <c r="S481">
        <v>156</v>
      </c>
      <c r="T481">
        <v>30</v>
      </c>
      <c r="U481">
        <f t="shared" ref="U481:U507" si="55">T481*S481*R481</f>
        <v>8421618.7535874844</v>
      </c>
      <c r="V481">
        <f t="shared" ref="V481:V507" si="56">1/U481</f>
        <v>1.1874201733176474E-7</v>
      </c>
    </row>
    <row r="482" spans="1:22" customFormat="1" ht="16" x14ac:dyDescent="0.2">
      <c r="A482" t="s">
        <v>1435</v>
      </c>
      <c r="B482" s="4">
        <f t="shared" si="54"/>
        <v>6.2624562814984562E-9</v>
      </c>
      <c r="C482" t="s">
        <v>49</v>
      </c>
      <c r="D482" t="s">
        <v>15</v>
      </c>
      <c r="F482" t="s">
        <v>36</v>
      </c>
      <c r="G482">
        <v>2</v>
      </c>
      <c r="H482">
        <v>-19.10362020104489</v>
      </c>
      <c r="I482">
        <v>9.798894162072011E-2</v>
      </c>
      <c r="J482" t="s">
        <v>340</v>
      </c>
      <c r="L482" t="s">
        <v>1435</v>
      </c>
      <c r="N482" t="s">
        <v>2008</v>
      </c>
      <c r="O482">
        <v>1</v>
      </c>
      <c r="P482" s="4">
        <f>INDEX(parameters!$D$41:$AG$178,MATCH('PV (extension)'!B470,parameters!$C$41:$C$178,0),MATCH('PV (extension)'!A482,parameters!$D$5:$AG$5,0))/O482</f>
        <v>5.2740019263789135E-2</v>
      </c>
      <c r="Q482" s="3" t="s">
        <v>1505</v>
      </c>
      <c r="R482">
        <f>INDEX(parameters!$C$196:$EJ$198,MATCH('PV (extension)'!Q482,parameters!$B$196:$B$198,0),MATCH('PV (extension)'!B470,parameters!$C$195:$EJ$195,0))</f>
        <v>1799.4911866639925</v>
      </c>
      <c r="S482">
        <v>156</v>
      </c>
      <c r="T482">
        <v>30</v>
      </c>
      <c r="U482">
        <f t="shared" si="55"/>
        <v>8421618.7535874844</v>
      </c>
      <c r="V482">
        <f t="shared" si="56"/>
        <v>1.1874201733176474E-7</v>
      </c>
    </row>
    <row r="483" spans="1:22" customFormat="1" ht="16" x14ac:dyDescent="0.2">
      <c r="A483" t="s">
        <v>1439</v>
      </c>
      <c r="B483" s="4">
        <f t="shared" si="54"/>
        <v>5.6165644812944843E-9</v>
      </c>
      <c r="C483" t="s">
        <v>49</v>
      </c>
      <c r="D483" t="s">
        <v>15</v>
      </c>
      <c r="F483" t="s">
        <v>36</v>
      </c>
      <c r="G483">
        <v>2</v>
      </c>
      <c r="H483">
        <v>-19.697439318003951</v>
      </c>
      <c r="I483">
        <v>9.798894162072011E-2</v>
      </c>
      <c r="J483" t="s">
        <v>340</v>
      </c>
      <c r="L483" t="s">
        <v>1439</v>
      </c>
      <c r="N483" t="s">
        <v>2008</v>
      </c>
      <c r="O483">
        <v>1</v>
      </c>
      <c r="P483" s="4">
        <f>INDEX(parameters!$D$41:$AG$178,MATCH('PV (extension)'!B470,parameters!$C$41:$C$178,0),MATCH('PV (extension)'!A483,parameters!$D$5:$AG$5,0))/O483</f>
        <v>9.0962624550774995E-4</v>
      </c>
      <c r="Q483" s="3" t="s">
        <v>1505</v>
      </c>
      <c r="R483">
        <f>INDEX(parameters!$C$196:$EJ$198,MATCH('PV (extension)'!Q483,parameters!$B$196:$B$198,0),MATCH('PV (extension)'!B470,parameters!$C$195:$EJ$195,0))</f>
        <v>1799.4911866639925</v>
      </c>
      <c r="S483">
        <v>3</v>
      </c>
      <c r="T483">
        <v>30</v>
      </c>
      <c r="U483">
        <f t="shared" si="55"/>
        <v>161954.20679975933</v>
      </c>
      <c r="V483">
        <f t="shared" si="56"/>
        <v>6.1745849012517656E-6</v>
      </c>
    </row>
    <row r="484" spans="1:22" customFormat="1" ht="16" x14ac:dyDescent="0.2">
      <c r="A484" t="s">
        <v>1440</v>
      </c>
      <c r="B484" s="4">
        <f t="shared" si="54"/>
        <v>3.6632953057018403E-8</v>
      </c>
      <c r="C484" t="s">
        <v>49</v>
      </c>
      <c r="D484" t="s">
        <v>15</v>
      </c>
      <c r="F484" t="s">
        <v>36</v>
      </c>
      <c r="G484">
        <v>2</v>
      </c>
      <c r="H484">
        <v>-16.692979911025031</v>
      </c>
      <c r="I484">
        <v>9.798894162072011E-2</v>
      </c>
      <c r="J484" t="s">
        <v>340</v>
      </c>
      <c r="L484" t="s">
        <v>1440</v>
      </c>
      <c r="N484" t="s">
        <v>2008</v>
      </c>
      <c r="O484">
        <v>1</v>
      </c>
      <c r="P484" s="4">
        <f>INDEX(parameters!$D$41:$AG$178,MATCH('PV (extension)'!B470,parameters!$C$41:$C$178,0),MATCH('PV (extension)'!A484,parameters!$D$5:$AG$5,0))/O484</f>
        <v>5.9328608550822341E-3</v>
      </c>
      <c r="Q484" s="3" t="s">
        <v>1505</v>
      </c>
      <c r="R484">
        <f>INDEX(parameters!$C$196:$EJ$198,MATCH('PV (extension)'!Q484,parameters!$B$196:$B$198,0),MATCH('PV (extension)'!B470,parameters!$C$195:$EJ$195,0))</f>
        <v>1799.4911866639925</v>
      </c>
      <c r="S484">
        <v>3</v>
      </c>
      <c r="T484">
        <v>30</v>
      </c>
      <c r="U484">
        <f t="shared" si="55"/>
        <v>161954.20679975933</v>
      </c>
      <c r="V484">
        <f t="shared" si="56"/>
        <v>6.1745849012517656E-6</v>
      </c>
    </row>
    <row r="485" spans="1:22" customFormat="1" ht="16" x14ac:dyDescent="0.2">
      <c r="A485" t="s">
        <v>1441</v>
      </c>
      <c r="B485" s="4">
        <f t="shared" si="54"/>
        <v>5.6762713083195755E-10</v>
      </c>
      <c r="C485" t="s">
        <v>35</v>
      </c>
      <c r="D485" t="s">
        <v>15</v>
      </c>
      <c r="F485" t="s">
        <v>36</v>
      </c>
      <c r="G485">
        <v>2</v>
      </c>
      <c r="H485">
        <v>-21.54326959350907</v>
      </c>
      <c r="I485">
        <v>9.798894162072011E-2</v>
      </c>
      <c r="J485" t="s">
        <v>340</v>
      </c>
      <c r="L485" t="s">
        <v>1441</v>
      </c>
      <c r="N485" t="s">
        <v>2008</v>
      </c>
      <c r="O485">
        <v>1</v>
      </c>
      <c r="P485" s="4">
        <f>INDEX(parameters!$D$41:$AG$178,MATCH('PV (extension)'!B470,parameters!$C$41:$C$178,0),MATCH('PV (extension)'!A485,parameters!$D$5:$AG$5,0))/O485</f>
        <v>9.1929601731912907E-5</v>
      </c>
      <c r="Q485" s="3" t="s">
        <v>1505</v>
      </c>
      <c r="R485">
        <f>INDEX(parameters!$C$196:$EJ$198,MATCH('PV (extension)'!Q485,parameters!$B$196:$B$198,0),MATCH('PV (extension)'!B470,parameters!$C$195:$EJ$195,0))</f>
        <v>1799.4911866639925</v>
      </c>
      <c r="S485">
        <v>3</v>
      </c>
      <c r="T485">
        <v>30</v>
      </c>
      <c r="U485">
        <f t="shared" si="55"/>
        <v>161954.20679975933</v>
      </c>
      <c r="V485">
        <f t="shared" si="56"/>
        <v>6.1745849012517656E-6</v>
      </c>
    </row>
    <row r="486" spans="1:22" customFormat="1" ht="16" x14ac:dyDescent="0.2">
      <c r="A486" t="s">
        <v>1442</v>
      </c>
      <c r="B486" s="4">
        <f t="shared" si="54"/>
        <v>9.8680991391623297E-9</v>
      </c>
      <c r="C486" t="s">
        <v>35</v>
      </c>
      <c r="D486" t="s">
        <v>15</v>
      </c>
      <c r="F486" t="s">
        <v>36</v>
      </c>
      <c r="G486">
        <v>2</v>
      </c>
      <c r="H486">
        <v>-18.729872499892029</v>
      </c>
      <c r="I486">
        <v>9.798894162072011E-2</v>
      </c>
      <c r="J486" t="s">
        <v>340</v>
      </c>
      <c r="L486" t="s">
        <v>1442</v>
      </c>
      <c r="N486" t="s">
        <v>2008</v>
      </c>
      <c r="O486">
        <v>1</v>
      </c>
      <c r="P486" s="4">
        <f>INDEX(parameters!$D$41:$AG$178,MATCH('PV (extension)'!B470,parameters!$C$41:$C$178,0),MATCH('PV (extension)'!A486,parameters!$D$5:$AG$5,0))/O486</f>
        <v>1.5981801687044229E-3</v>
      </c>
      <c r="Q486" s="3" t="s">
        <v>1505</v>
      </c>
      <c r="R486">
        <f>INDEX(parameters!$C$196:$EJ$198,MATCH('PV (extension)'!Q486,parameters!$B$196:$B$198,0),MATCH('PV (extension)'!B470,parameters!$C$195:$EJ$195,0))</f>
        <v>1799.4911866639925</v>
      </c>
      <c r="S486">
        <v>3</v>
      </c>
      <c r="T486">
        <v>30</v>
      </c>
      <c r="U486">
        <f t="shared" si="55"/>
        <v>161954.20679975933</v>
      </c>
      <c r="V486">
        <f t="shared" si="56"/>
        <v>6.1745849012517656E-6</v>
      </c>
    </row>
    <row r="487" spans="1:22" customFormat="1" x14ac:dyDescent="0.2">
      <c r="A487" t="s">
        <v>1452</v>
      </c>
      <c r="B487" s="4">
        <f t="shared" si="54"/>
        <v>3.0866212446723505E-10</v>
      </c>
      <c r="C487" t="s">
        <v>35</v>
      </c>
      <c r="D487" t="s">
        <v>15</v>
      </c>
      <c r="F487" t="s">
        <v>36</v>
      </c>
      <c r="G487">
        <v>2</v>
      </c>
      <c r="H487">
        <v>-21.666568118067421</v>
      </c>
      <c r="I487">
        <v>9.798894162072011E-2</v>
      </c>
      <c r="J487" t="s">
        <v>340</v>
      </c>
      <c r="L487" t="s">
        <v>1452</v>
      </c>
      <c r="N487" t="s">
        <v>2008</v>
      </c>
      <c r="O487">
        <v>1</v>
      </c>
      <c r="P487" s="4">
        <f>INDEX(parameters!$D$41:$AG$178,MATCH('PV (extension)'!B470,parameters!$C$41:$C$178,0),MATCH('PV (extension)'!A487,parameters!$D$5:$AG$5,0))/O487</f>
        <v>1.0104185757523119E-2</v>
      </c>
      <c r="Q487" t="s">
        <v>1507</v>
      </c>
      <c r="R487">
        <f>INDEX(parameters!$C$196:$EJ$198,MATCH('PV (extension)'!Q487,parameters!$B$196:$B$198,0),MATCH('PV (extension)'!B470,parameters!$C$195:$EJ$195,0))</f>
        <v>1914.3523262382901</v>
      </c>
      <c r="S487">
        <v>570</v>
      </c>
      <c r="T487">
        <v>30</v>
      </c>
      <c r="U487">
        <f t="shared" si="55"/>
        <v>32735424.778674759</v>
      </c>
      <c r="V487">
        <f t="shared" si="56"/>
        <v>3.0547946353561365E-8</v>
      </c>
    </row>
    <row r="488" spans="1:22" customFormat="1" x14ac:dyDescent="0.2">
      <c r="A488" t="s">
        <v>1453</v>
      </c>
      <c r="B488" s="4">
        <f t="shared" si="54"/>
        <v>2.2674081730630602E-9</v>
      </c>
      <c r="C488" t="s">
        <v>35</v>
      </c>
      <c r="D488" t="s">
        <v>15</v>
      </c>
      <c r="F488" t="s">
        <v>36</v>
      </c>
      <c r="G488">
        <v>2</v>
      </c>
      <c r="H488">
        <v>-21.47552628199886</v>
      </c>
      <c r="I488">
        <v>9.798894162072011E-2</v>
      </c>
      <c r="J488" t="s">
        <v>340</v>
      </c>
      <c r="L488" t="s">
        <v>1453</v>
      </c>
      <c r="N488" t="s">
        <v>2008</v>
      </c>
      <c r="O488">
        <v>1</v>
      </c>
      <c r="P488" s="4">
        <f>INDEX(parameters!$D$41:$AG$178,MATCH('PV (extension)'!B470,parameters!$C$41:$C$178,0),MATCH('PV (extension)'!A488,parameters!$D$5:$AG$5,0))/O488</f>
        <v>7.4224569691858172E-2</v>
      </c>
      <c r="Q488" t="s">
        <v>1507</v>
      </c>
      <c r="R488">
        <f>INDEX(parameters!$C$196:$EJ$198,MATCH('PV (extension)'!Q488,parameters!$B$196:$B$198,0),MATCH('PV (extension)'!B470,parameters!$C$195:$EJ$195,0))</f>
        <v>1914.3523262382901</v>
      </c>
      <c r="S488">
        <v>570</v>
      </c>
      <c r="T488">
        <v>30</v>
      </c>
      <c r="U488">
        <f t="shared" si="55"/>
        <v>32735424.778674759</v>
      </c>
      <c r="V488">
        <f t="shared" si="56"/>
        <v>3.0547946353561365E-8</v>
      </c>
    </row>
    <row r="489" spans="1:22" customFormat="1" x14ac:dyDescent="0.2">
      <c r="A489" t="s">
        <v>1454</v>
      </c>
      <c r="B489" s="4">
        <f t="shared" si="54"/>
        <v>2.4032917644966922E-11</v>
      </c>
      <c r="C489" t="s">
        <v>35</v>
      </c>
      <c r="D489" t="s">
        <v>15</v>
      </c>
      <c r="F489" t="s">
        <v>36</v>
      </c>
      <c r="G489">
        <v>2</v>
      </c>
      <c r="H489">
        <v>-23.51240679473371</v>
      </c>
      <c r="I489">
        <v>9.798894162072011E-2</v>
      </c>
      <c r="J489" t="s">
        <v>340</v>
      </c>
      <c r="L489" t="s">
        <v>1454</v>
      </c>
      <c r="N489" t="s">
        <v>2008</v>
      </c>
      <c r="O489">
        <v>1</v>
      </c>
      <c r="P489" s="4">
        <f>INDEX(parameters!$D$41:$AG$178,MATCH('PV (extension)'!B470,parameters!$C$41:$C$178,0),MATCH('PV (extension)'!A489,parameters!$D$5:$AG$5,0))/O489</f>
        <v>7.867277677789E-4</v>
      </c>
      <c r="Q489" t="s">
        <v>1507</v>
      </c>
      <c r="R489">
        <f>INDEX(parameters!$C$196:$EJ$198,MATCH('PV (extension)'!Q489,parameters!$B$196:$B$198,0),MATCH('PV (extension)'!B470,parameters!$C$195:$EJ$195,0))</f>
        <v>1914.3523262382901</v>
      </c>
      <c r="S489">
        <v>570</v>
      </c>
      <c r="T489">
        <v>30</v>
      </c>
      <c r="U489">
        <f t="shared" si="55"/>
        <v>32735424.778674759</v>
      </c>
      <c r="V489">
        <f t="shared" si="56"/>
        <v>3.0547946353561365E-8</v>
      </c>
    </row>
    <row r="490" spans="1:22" customFormat="1" x14ac:dyDescent="0.2">
      <c r="A490" t="s">
        <v>1455</v>
      </c>
      <c r="B490" s="4">
        <f t="shared" si="54"/>
        <v>8.0425967571141645E-9</v>
      </c>
      <c r="C490" t="s">
        <v>35</v>
      </c>
      <c r="D490" t="s">
        <v>15</v>
      </c>
      <c r="F490" t="s">
        <v>36</v>
      </c>
      <c r="G490">
        <v>2</v>
      </c>
      <c r="H490">
        <v>-18.20082258362968</v>
      </c>
      <c r="I490">
        <v>9.798894162072011E-2</v>
      </c>
      <c r="J490" t="s">
        <v>340</v>
      </c>
      <c r="L490" t="s">
        <v>1455</v>
      </c>
      <c r="N490" t="s">
        <v>2008</v>
      </c>
      <c r="O490">
        <v>1</v>
      </c>
      <c r="P490" s="4">
        <f>INDEX(parameters!$D$41:$AG$178,MATCH('PV (extension)'!B470,parameters!$C$41:$C$178,0),MATCH('PV (extension)'!A490,parameters!$D$5:$AG$5,0))/O490</f>
        <v>0.2632778211677243</v>
      </c>
      <c r="Q490" t="s">
        <v>1507</v>
      </c>
      <c r="R490">
        <f>INDEX(parameters!$C$196:$EJ$198,MATCH('PV (extension)'!Q490,parameters!$B$196:$B$198,0),MATCH('PV (extension)'!B470,parameters!$C$195:$EJ$195,0))</f>
        <v>1914.3523262382901</v>
      </c>
      <c r="S490">
        <v>570</v>
      </c>
      <c r="T490">
        <v>30</v>
      </c>
      <c r="U490">
        <f t="shared" si="55"/>
        <v>32735424.778674759</v>
      </c>
      <c r="V490">
        <f t="shared" si="56"/>
        <v>3.0547946353561365E-8</v>
      </c>
    </row>
    <row r="491" spans="1:22" customFormat="1" x14ac:dyDescent="0.2">
      <c r="A491" t="s">
        <v>1456</v>
      </c>
      <c r="B491" s="4">
        <f t="shared" si="54"/>
        <v>4.2661395741431345E-9</v>
      </c>
      <c r="C491" t="s">
        <v>35</v>
      </c>
      <c r="D491" t="s">
        <v>15</v>
      </c>
      <c r="F491" t="s">
        <v>36</v>
      </c>
      <c r="G491">
        <v>2</v>
      </c>
      <c r="H491">
        <v>-18.836468952383601</v>
      </c>
      <c r="I491">
        <v>9.798894162072011E-2</v>
      </c>
      <c r="J491" t="s">
        <v>340</v>
      </c>
      <c r="L491" t="s">
        <v>1456</v>
      </c>
      <c r="N491" t="s">
        <v>2008</v>
      </c>
      <c r="O491">
        <v>1</v>
      </c>
      <c r="P491" s="4">
        <f>INDEX(parameters!$D$41:$AG$178,MATCH('PV (extension)'!B470,parameters!$C$41:$C$178,0),MATCH('PV (extension)'!A491,parameters!$D$5:$AG$5,0))/O491</f>
        <v>0.13965389112469015</v>
      </c>
      <c r="Q491" t="s">
        <v>1507</v>
      </c>
      <c r="R491">
        <f>INDEX(parameters!$C$196:$EJ$198,MATCH('PV (extension)'!Q491,parameters!$B$196:$B$198,0),MATCH('PV (extension)'!B470,parameters!$C$195:$EJ$195,0))</f>
        <v>1914.3523262382901</v>
      </c>
      <c r="S491">
        <v>570</v>
      </c>
      <c r="T491">
        <v>30</v>
      </c>
      <c r="U491">
        <f t="shared" si="55"/>
        <v>32735424.778674759</v>
      </c>
      <c r="V491">
        <f t="shared" si="56"/>
        <v>3.0547946353561365E-8</v>
      </c>
    </row>
    <row r="492" spans="1:22" customFormat="1" ht="16" x14ac:dyDescent="0.2">
      <c r="A492" t="s">
        <v>1461</v>
      </c>
      <c r="B492" s="4">
        <f t="shared" si="54"/>
        <v>1.3164731885545888E-9</v>
      </c>
      <c r="C492" t="s">
        <v>49</v>
      </c>
      <c r="D492" t="s">
        <v>15</v>
      </c>
      <c r="F492" t="s">
        <v>36</v>
      </c>
      <c r="G492">
        <v>2</v>
      </c>
      <c r="H492">
        <v>-20.658789817762049</v>
      </c>
      <c r="I492">
        <v>9.798894162072011E-2</v>
      </c>
      <c r="J492" t="s">
        <v>340</v>
      </c>
      <c r="L492" t="s">
        <v>1461</v>
      </c>
      <c r="N492" t="s">
        <v>2008</v>
      </c>
      <c r="O492">
        <v>1</v>
      </c>
      <c r="P492" s="4">
        <f>INDEX(parameters!$D$41:$AG$178,MATCH('PV (extension)'!B470,parameters!$C$41:$C$178,0),MATCH('PV (extension)'!A492,parameters!$D$5:$AG$5,0))/O492</f>
        <v>6.6094595017907607E-3</v>
      </c>
      <c r="Q492" s="3" t="s">
        <v>1505</v>
      </c>
      <c r="R492">
        <f>INDEX(parameters!$C$196:$EJ$198,MATCH('PV (extension)'!Q492,parameters!$B$196:$B$198,0),MATCH('PV (extension)'!B470,parameters!$C$195:$EJ$195,0))</f>
        <v>1799.4911866639925</v>
      </c>
      <c r="S492">
        <v>93</v>
      </c>
      <c r="T492">
        <v>30</v>
      </c>
      <c r="U492">
        <f t="shared" si="55"/>
        <v>5020580.4107925389</v>
      </c>
      <c r="V492">
        <f t="shared" si="56"/>
        <v>1.9918015810489569E-7</v>
      </c>
    </row>
    <row r="493" spans="1:22" customFormat="1" ht="16" x14ac:dyDescent="0.2">
      <c r="A493" t="s">
        <v>1457</v>
      </c>
      <c r="B493" s="4">
        <f t="shared" si="54"/>
        <v>2.2322715793389361E-8</v>
      </c>
      <c r="C493" t="s">
        <v>49</v>
      </c>
      <c r="D493" t="s">
        <v>15</v>
      </c>
      <c r="F493" t="s">
        <v>36</v>
      </c>
      <c r="G493">
        <v>2</v>
      </c>
      <c r="H493">
        <v>-17.845360350005858</v>
      </c>
      <c r="I493">
        <v>9.798894162072011E-2</v>
      </c>
      <c r="J493" t="s">
        <v>340</v>
      </c>
      <c r="L493" t="s">
        <v>1457</v>
      </c>
      <c r="N493" t="s">
        <v>2008</v>
      </c>
      <c r="O493">
        <v>1</v>
      </c>
      <c r="P493" s="4">
        <f>INDEX(parameters!$D$41:$AG$178,MATCH('PV (extension)'!B470,parameters!$C$41:$C$178,0),MATCH('PV (extension)'!A493,parameters!$D$5:$AG$5,0))/O493</f>
        <v>0.11207298962797985</v>
      </c>
      <c r="Q493" s="3" t="s">
        <v>1505</v>
      </c>
      <c r="R493">
        <f>INDEX(parameters!$C$196:$EJ$198,MATCH('PV (extension)'!Q493,parameters!$B$196:$B$198,0),MATCH('PV (extension)'!B470,parameters!$C$195:$EJ$195,0))</f>
        <v>1799.4911866639925</v>
      </c>
      <c r="S493">
        <v>93</v>
      </c>
      <c r="T493">
        <v>30</v>
      </c>
      <c r="U493">
        <f t="shared" si="55"/>
        <v>5020580.4107925389</v>
      </c>
      <c r="V493">
        <f t="shared" si="56"/>
        <v>1.9918015810489569E-7</v>
      </c>
    </row>
    <row r="494" spans="1:22" customFormat="1" ht="16" x14ac:dyDescent="0.2">
      <c r="A494" t="s">
        <v>1462</v>
      </c>
      <c r="B494" s="4">
        <f t="shared" si="54"/>
        <v>6.9594475816394699E-10</v>
      </c>
      <c r="C494" t="s">
        <v>49</v>
      </c>
      <c r="D494" t="s">
        <v>15</v>
      </c>
      <c r="F494" t="s">
        <v>36</v>
      </c>
      <c r="G494">
        <v>2</v>
      </c>
      <c r="H494">
        <v>-21.294425499752101</v>
      </c>
      <c r="I494">
        <v>9.798894162072011E-2</v>
      </c>
      <c r="J494" t="s">
        <v>340</v>
      </c>
      <c r="L494" t="s">
        <v>1462</v>
      </c>
      <c r="N494" t="s">
        <v>2008</v>
      </c>
      <c r="O494">
        <v>1</v>
      </c>
      <c r="P494" s="4">
        <f>INDEX(parameters!$D$41:$AG$178,MATCH('PV (extension)'!B470,parameters!$C$41:$C$178,0),MATCH('PV (extension)'!A494,parameters!$D$5:$AG$5,0))/O494</f>
        <v>3.4940466198316628E-3</v>
      </c>
      <c r="Q494" s="3" t="s">
        <v>1505</v>
      </c>
      <c r="R494">
        <f>INDEX(parameters!$C$196:$EJ$198,MATCH('PV (extension)'!Q494,parameters!$B$196:$B$198,0),MATCH('PV (extension)'!B470,parameters!$C$195:$EJ$195,0))</f>
        <v>1799.4911866639925</v>
      </c>
      <c r="S494">
        <v>93</v>
      </c>
      <c r="T494">
        <v>30</v>
      </c>
      <c r="U494">
        <f t="shared" si="55"/>
        <v>5020580.4107925389</v>
      </c>
      <c r="V494">
        <f t="shared" si="56"/>
        <v>1.9918015810489569E-7</v>
      </c>
    </row>
    <row r="495" spans="1:22" customFormat="1" ht="16" x14ac:dyDescent="0.2">
      <c r="A495" t="s">
        <v>1458</v>
      </c>
      <c r="B495" s="4">
        <f t="shared" si="54"/>
        <v>1.1692873240222599E-8</v>
      </c>
      <c r="C495" t="s">
        <v>49</v>
      </c>
      <c r="D495" t="s">
        <v>15</v>
      </c>
      <c r="F495" t="s">
        <v>36</v>
      </c>
      <c r="G495">
        <v>2</v>
      </c>
      <c r="H495">
        <v>-18.48100416113547</v>
      </c>
      <c r="I495">
        <v>9.798894162072011E-2</v>
      </c>
      <c r="J495" t="s">
        <v>340</v>
      </c>
      <c r="L495" t="s">
        <v>1458</v>
      </c>
      <c r="N495" t="s">
        <v>2008</v>
      </c>
      <c r="O495">
        <v>1</v>
      </c>
      <c r="P495" s="4">
        <f>INDEX(parameters!$D$41:$AG$178,MATCH('PV (extension)'!B470,parameters!$C$41:$C$178,0),MATCH('PV (extension)'!A495,parameters!$D$5:$AG$5,0))/O495</f>
        <v>5.8705010335741853E-2</v>
      </c>
      <c r="Q495" s="3" t="s">
        <v>1505</v>
      </c>
      <c r="R495">
        <f>INDEX(parameters!$C$196:$EJ$198,MATCH('PV (extension)'!Q495,parameters!$B$196:$B$198,0),MATCH('PV (extension)'!B470,parameters!$C$195:$EJ$195,0))</f>
        <v>1799.4911866639925</v>
      </c>
      <c r="S495">
        <v>93</v>
      </c>
      <c r="T495">
        <v>30</v>
      </c>
      <c r="U495">
        <f t="shared" si="55"/>
        <v>5020580.4107925389</v>
      </c>
      <c r="V495">
        <f t="shared" si="56"/>
        <v>1.9918015810489569E-7</v>
      </c>
    </row>
    <row r="496" spans="1:22" customFormat="1" x14ac:dyDescent="0.2">
      <c r="A496" t="s">
        <v>341</v>
      </c>
      <c r="B496" s="4">
        <f t="shared" si="54"/>
        <v>2.8901515771617164E-8</v>
      </c>
      <c r="C496" t="s">
        <v>359</v>
      </c>
      <c r="D496" t="s">
        <v>15</v>
      </c>
      <c r="F496" t="s">
        <v>36</v>
      </c>
      <c r="G496">
        <v>2</v>
      </c>
      <c r="H496">
        <v>-17.561299045251399</v>
      </c>
      <c r="I496">
        <v>9.798894162072011E-2</v>
      </c>
      <c r="J496" t="s">
        <v>340</v>
      </c>
      <c r="L496" t="s">
        <v>341</v>
      </c>
      <c r="N496" t="s">
        <v>2008</v>
      </c>
      <c r="O496">
        <v>1</v>
      </c>
      <c r="P496" s="4">
        <f>INDEX(parameters!$D$41:$AG$178,MATCH('PV (extension)'!B470,parameters!$C$41:$C$178,0),MATCH('PV (extension)'!A496,parameters!$D$5:$AG$5,0))/O496</f>
        <v>3.2864644265829519E-3</v>
      </c>
      <c r="Q496" t="s">
        <v>1506</v>
      </c>
      <c r="R496">
        <f>INDEX(parameters!$C$196:$EJ$198,MATCH('PV (extension)'!Q496,parameters!$B$196:$B$198,0),MATCH('PV (extension)'!B470,parameters!$C$195:$EJ$195,0))</f>
        <v>1263.4725353172714</v>
      </c>
      <c r="S496">
        <v>3</v>
      </c>
      <c r="T496">
        <v>30</v>
      </c>
      <c r="U496">
        <f t="shared" si="55"/>
        <v>113712.52817855442</v>
      </c>
      <c r="V496">
        <f t="shared" si="56"/>
        <v>8.7941057684494839E-6</v>
      </c>
    </row>
    <row r="497" spans="1:22" customFormat="1" x14ac:dyDescent="0.2">
      <c r="A497" t="s">
        <v>342</v>
      </c>
      <c r="B497" s="4">
        <f t="shared" si="54"/>
        <v>2.834473767041805E-8</v>
      </c>
      <c r="C497" t="s">
        <v>359</v>
      </c>
      <c r="D497" t="s">
        <v>15</v>
      </c>
      <c r="F497" t="s">
        <v>36</v>
      </c>
      <c r="G497">
        <v>2</v>
      </c>
      <c r="H497">
        <v>-17.561299045251399</v>
      </c>
      <c r="I497">
        <v>9.798894162072011E-2</v>
      </c>
      <c r="J497" t="s">
        <v>340</v>
      </c>
      <c r="L497" t="s">
        <v>342</v>
      </c>
      <c r="N497" t="s">
        <v>2008</v>
      </c>
      <c r="O497">
        <v>1</v>
      </c>
      <c r="P497" s="4">
        <f>INDEX(parameters!$D$41:$AG$178,MATCH('PV (extension)'!B470,parameters!$C$41:$C$178,0),MATCH('PV (extension)'!A497,parameters!$D$5:$AG$5,0))/O497</f>
        <v>3.2231517810611459E-3</v>
      </c>
      <c r="Q497" t="s">
        <v>1506</v>
      </c>
      <c r="R497">
        <f>INDEX(parameters!$C$196:$EJ$198,MATCH('PV (extension)'!Q497,parameters!$B$196:$B$198,0),MATCH('PV (extension)'!B470,parameters!$C$195:$EJ$195,0))</f>
        <v>1263.4725353172714</v>
      </c>
      <c r="S497">
        <v>3</v>
      </c>
      <c r="T497">
        <v>30</v>
      </c>
      <c r="U497">
        <f t="shared" si="55"/>
        <v>113712.52817855442</v>
      </c>
      <c r="V497">
        <f t="shared" si="56"/>
        <v>8.7941057684494839E-6</v>
      </c>
    </row>
    <row r="498" spans="1:22" customFormat="1" x14ac:dyDescent="0.2">
      <c r="A498" t="s">
        <v>343</v>
      </c>
      <c r="B498" s="4">
        <f t="shared" si="54"/>
        <v>1.523655648357552E-8</v>
      </c>
      <c r="C498" t="s">
        <v>359</v>
      </c>
      <c r="D498" t="s">
        <v>15</v>
      </c>
      <c r="F498" t="s">
        <v>36</v>
      </c>
      <c r="G498">
        <v>2</v>
      </c>
      <c r="H498">
        <v>-18.196897397350821</v>
      </c>
      <c r="I498">
        <v>9.798894162072011E-2</v>
      </c>
      <c r="J498" t="s">
        <v>340</v>
      </c>
      <c r="L498" t="s">
        <v>343</v>
      </c>
      <c r="N498" t="s">
        <v>2008</v>
      </c>
      <c r="O498">
        <v>1</v>
      </c>
      <c r="P498" s="4">
        <f>INDEX(parameters!$D$41:$AG$178,MATCH('PV (extension)'!B470,parameters!$C$41:$C$178,0),MATCH('PV (extension)'!A498,parameters!$D$5:$AG$5,0))/O498</f>
        <v>1.7325873584827175E-3</v>
      </c>
      <c r="Q498" t="s">
        <v>1506</v>
      </c>
      <c r="R498">
        <f>INDEX(parameters!$C$196:$EJ$198,MATCH('PV (extension)'!Q498,parameters!$B$196:$B$198,0),MATCH('PV (extension)'!B470,parameters!$C$195:$EJ$195,0))</f>
        <v>1263.4725353172714</v>
      </c>
      <c r="S498">
        <v>3</v>
      </c>
      <c r="T498">
        <v>30</v>
      </c>
      <c r="U498">
        <f t="shared" si="55"/>
        <v>113712.52817855442</v>
      </c>
      <c r="V498">
        <f t="shared" si="56"/>
        <v>8.7941057684494839E-6</v>
      </c>
    </row>
    <row r="499" spans="1:22" customFormat="1" x14ac:dyDescent="0.2">
      <c r="A499" t="s">
        <v>344</v>
      </c>
      <c r="B499" s="4">
        <f t="shared" si="54"/>
        <v>1.5223373070761599E-8</v>
      </c>
      <c r="C499" t="s">
        <v>359</v>
      </c>
      <c r="D499" t="s">
        <v>15</v>
      </c>
      <c r="F499" t="s">
        <v>36</v>
      </c>
      <c r="G499">
        <v>2</v>
      </c>
      <c r="H499">
        <v>-18.196897397350821</v>
      </c>
      <c r="I499">
        <v>9.798894162072011E-2</v>
      </c>
      <c r="J499" t="s">
        <v>340</v>
      </c>
      <c r="L499" t="s">
        <v>344</v>
      </c>
      <c r="N499" t="s">
        <v>2008</v>
      </c>
      <c r="O499">
        <v>1</v>
      </c>
      <c r="P499" s="4">
        <f>INDEX(parameters!$D$41:$AG$178,MATCH('PV (extension)'!B470,parameters!$C$41:$C$178,0),MATCH('PV (extension)'!A499,parameters!$D$5:$AG$5,0))/O499</f>
        <v>1.7310882392816251E-3</v>
      </c>
      <c r="Q499" t="s">
        <v>1506</v>
      </c>
      <c r="R499">
        <f>INDEX(parameters!$C$196:$EJ$198,MATCH('PV (extension)'!Q499,parameters!$B$196:$B$198,0),MATCH('PV (extension)'!B470,parameters!$C$195:$EJ$195,0))</f>
        <v>1263.4725353172714</v>
      </c>
      <c r="S499">
        <v>3</v>
      </c>
      <c r="T499">
        <v>30</v>
      </c>
      <c r="U499">
        <f t="shared" si="55"/>
        <v>113712.52817855442</v>
      </c>
      <c r="V499">
        <f t="shared" si="56"/>
        <v>8.7941057684494839E-6</v>
      </c>
    </row>
    <row r="500" spans="1:22" customFormat="1" ht="16" x14ac:dyDescent="0.2">
      <c r="A500" t="s">
        <v>345</v>
      </c>
      <c r="B500" s="4">
        <f t="shared" si="54"/>
        <v>3.1258879176300784E-7</v>
      </c>
      <c r="C500" t="s">
        <v>359</v>
      </c>
      <c r="D500" t="s">
        <v>15</v>
      </c>
      <c r="F500" t="s">
        <v>36</v>
      </c>
      <c r="G500">
        <v>2</v>
      </c>
      <c r="H500">
        <v>-15.20991773919472</v>
      </c>
      <c r="I500">
        <v>9.798894162072011E-2</v>
      </c>
      <c r="J500" t="s">
        <v>340</v>
      </c>
      <c r="L500" t="s">
        <v>345</v>
      </c>
      <c r="N500" t="s">
        <v>2008</v>
      </c>
      <c r="O500">
        <v>1</v>
      </c>
      <c r="P500" s="4">
        <f>INDEX(parameters!$D$41:$AG$178,MATCH('PV (extension)'!B470,parameters!$C$41:$C$178,0),MATCH('PV (extension)'!A500,parameters!$D$5:$AG$5,0))/O500</f>
        <v>5.0625069824473082E-2</v>
      </c>
      <c r="Q500" s="3" t="s">
        <v>1505</v>
      </c>
      <c r="R500">
        <f>INDEX(parameters!$C$196:$EJ$198,MATCH('PV (extension)'!Q500,parameters!$B$196:$B$198,0),MATCH('PV (extension)'!B470,parameters!$C$195:$EJ$195,0))</f>
        <v>1799.4911866639925</v>
      </c>
      <c r="S500">
        <v>3</v>
      </c>
      <c r="T500">
        <v>30</v>
      </c>
      <c r="U500">
        <f t="shared" si="55"/>
        <v>161954.20679975933</v>
      </c>
      <c r="V500">
        <f t="shared" si="56"/>
        <v>6.1745849012517656E-6</v>
      </c>
    </row>
    <row r="501" spans="1:22" customFormat="1" ht="16" x14ac:dyDescent="0.2">
      <c r="A501" t="s">
        <v>346</v>
      </c>
      <c r="B501" s="4">
        <f t="shared" si="54"/>
        <v>1.631668212665135E-7</v>
      </c>
      <c r="C501" t="s">
        <v>359</v>
      </c>
      <c r="D501" t="s">
        <v>15</v>
      </c>
      <c r="F501" t="s">
        <v>36</v>
      </c>
      <c r="G501">
        <v>2</v>
      </c>
      <c r="H501">
        <v>-15.845552597349339</v>
      </c>
      <c r="I501">
        <v>9.798894162072011E-2</v>
      </c>
      <c r="J501" t="s">
        <v>340</v>
      </c>
      <c r="L501" t="s">
        <v>346</v>
      </c>
      <c r="N501" t="s">
        <v>2008</v>
      </c>
      <c r="O501">
        <v>1</v>
      </c>
      <c r="P501" s="4">
        <f>INDEX(parameters!$D$41:$AG$178,MATCH('PV (extension)'!B470,parameters!$C$41:$C$178,0),MATCH('PV (extension)'!A501,parameters!$D$5:$AG$5,0))/O501</f>
        <v>2.6425553114256296E-2</v>
      </c>
      <c r="Q501" s="3" t="s">
        <v>1505</v>
      </c>
      <c r="R501">
        <f>INDEX(parameters!$C$196:$EJ$198,MATCH('PV (extension)'!Q501,parameters!$B$196:$B$198,0),MATCH('PV (extension)'!B470,parameters!$C$195:$EJ$195,0))</f>
        <v>1799.4911866639925</v>
      </c>
      <c r="S501">
        <v>3</v>
      </c>
      <c r="T501">
        <v>30</v>
      </c>
      <c r="U501">
        <f t="shared" si="55"/>
        <v>161954.20679975933</v>
      </c>
      <c r="V501">
        <f t="shared" si="56"/>
        <v>6.1745849012517656E-6</v>
      </c>
    </row>
    <row r="502" spans="1:22" customFormat="1" ht="16" x14ac:dyDescent="0.2">
      <c r="A502" t="s">
        <v>347</v>
      </c>
      <c r="B502" s="4">
        <f t="shared" si="54"/>
        <v>9.0250543532998912E-8</v>
      </c>
      <c r="C502" t="s">
        <v>49</v>
      </c>
      <c r="D502" t="s">
        <v>15</v>
      </c>
      <c r="F502" t="s">
        <v>36</v>
      </c>
      <c r="G502">
        <v>2</v>
      </c>
      <c r="H502">
        <v>-16.884050111477411</v>
      </c>
      <c r="I502">
        <v>9.798894162072011E-2</v>
      </c>
      <c r="J502" t="s">
        <v>340</v>
      </c>
      <c r="L502" t="s">
        <v>347</v>
      </c>
      <c r="N502" t="s">
        <v>2008</v>
      </c>
      <c r="O502">
        <v>1</v>
      </c>
      <c r="P502" s="4">
        <f>INDEX(parameters!$D$41:$AG$178,MATCH('PV (extension)'!B470,parameters!$C$41:$C$178,0),MATCH('PV (extension)'!A502,parameters!$D$5:$AG$5,0))/O502</f>
        <v>1.4616455191133988E-2</v>
      </c>
      <c r="Q502" s="3" t="s">
        <v>1505</v>
      </c>
      <c r="R502">
        <f>INDEX(parameters!$C$196:$EJ$198,MATCH('PV (extension)'!Q502,parameters!$B$196:$B$198,0),MATCH('PV (extension)'!B470,parameters!$C$195:$EJ$195,0))</f>
        <v>1799.4911866639925</v>
      </c>
      <c r="S502">
        <v>3</v>
      </c>
      <c r="T502">
        <v>30</v>
      </c>
      <c r="U502">
        <f t="shared" si="55"/>
        <v>161954.20679975933</v>
      </c>
      <c r="V502">
        <f t="shared" si="56"/>
        <v>6.1745849012517656E-6</v>
      </c>
    </row>
    <row r="503" spans="1:22" customFormat="1" ht="16" x14ac:dyDescent="0.2">
      <c r="A503" t="s">
        <v>348</v>
      </c>
      <c r="B503" s="4">
        <f t="shared" si="54"/>
        <v>2.5270718147961562E-9</v>
      </c>
      <c r="C503" t="s">
        <v>49</v>
      </c>
      <c r="D503" t="s">
        <v>15</v>
      </c>
      <c r="F503" t="s">
        <v>36</v>
      </c>
      <c r="G503">
        <v>2</v>
      </c>
      <c r="H503">
        <v>-19.506396550885459</v>
      </c>
      <c r="I503">
        <v>9.798894162072011E-2</v>
      </c>
      <c r="J503" t="s">
        <v>340</v>
      </c>
      <c r="L503" t="s">
        <v>348</v>
      </c>
      <c r="N503" t="s">
        <v>2008</v>
      </c>
      <c r="O503">
        <v>1</v>
      </c>
      <c r="P503" s="4">
        <f>INDEX(parameters!$D$41:$AG$178,MATCH('PV (extension)'!B470,parameters!$C$41:$C$178,0),MATCH('PV (extension)'!A503,parameters!$D$5:$AG$5,0))/O503</f>
        <v>4.0926991129133978E-4</v>
      </c>
      <c r="Q503" s="3" t="s">
        <v>1505</v>
      </c>
      <c r="R503">
        <f>INDEX(parameters!$C$196:$EJ$198,MATCH('PV (extension)'!Q503,parameters!$B$196:$B$198,0),MATCH('PV (extension)'!B470,parameters!$C$195:$EJ$195,0))</f>
        <v>1799.4911866639925</v>
      </c>
      <c r="S503">
        <v>3</v>
      </c>
      <c r="T503">
        <v>30</v>
      </c>
      <c r="U503">
        <f t="shared" si="55"/>
        <v>161954.20679975933</v>
      </c>
      <c r="V503">
        <f t="shared" si="56"/>
        <v>6.1745849012517656E-6</v>
      </c>
    </row>
    <row r="504" spans="1:22" customFormat="1" ht="16" x14ac:dyDescent="0.2">
      <c r="A504" t="s">
        <v>349</v>
      </c>
      <c r="B504" s="4">
        <f t="shared" si="54"/>
        <v>1.5013482106354448E-8</v>
      </c>
      <c r="C504" t="s">
        <v>359</v>
      </c>
      <c r="D504" t="s">
        <v>15</v>
      </c>
      <c r="F504" t="s">
        <v>36</v>
      </c>
      <c r="G504">
        <v>2</v>
      </c>
      <c r="H504">
        <v>-18.220764878757461</v>
      </c>
      <c r="I504">
        <v>9.798894162072011E-2</v>
      </c>
      <c r="J504" t="s">
        <v>340</v>
      </c>
      <c r="L504" t="s">
        <v>349</v>
      </c>
      <c r="N504" t="s">
        <v>2008</v>
      </c>
      <c r="O504">
        <v>1</v>
      </c>
      <c r="P504" s="4">
        <f>INDEX(parameters!$D$41:$AG$178,MATCH('PV (extension)'!B470,parameters!$C$41:$C$178,0),MATCH('PV (extension)'!A504,parameters!$D$5:$AG$5,0))/O504</f>
        <v>2.4314965858370148E-3</v>
      </c>
      <c r="Q504" s="3" t="s">
        <v>1505</v>
      </c>
      <c r="R504">
        <f>INDEX(parameters!$C$196:$EJ$198,MATCH('PV (extension)'!Q504,parameters!$B$196:$B$198,0),MATCH('PV (extension)'!B470,parameters!$C$195:$EJ$195,0))</f>
        <v>1799.4911866639925</v>
      </c>
      <c r="S504">
        <v>3</v>
      </c>
      <c r="T504">
        <v>30</v>
      </c>
      <c r="U504">
        <f t="shared" si="55"/>
        <v>161954.20679975933</v>
      </c>
      <c r="V504">
        <f t="shared" si="56"/>
        <v>6.1745849012517656E-6</v>
      </c>
    </row>
    <row r="505" spans="1:22" customFormat="1" ht="16" x14ac:dyDescent="0.2">
      <c r="A505" t="s">
        <v>350</v>
      </c>
      <c r="B505" s="4">
        <f t="shared" si="54"/>
        <v>2.5697748675843103E-7</v>
      </c>
      <c r="C505" t="s">
        <v>359</v>
      </c>
      <c r="D505" t="s">
        <v>15</v>
      </c>
      <c r="F505" t="s">
        <v>36</v>
      </c>
      <c r="G505">
        <v>2</v>
      </c>
      <c r="H505">
        <v>-15.40735416199742</v>
      </c>
      <c r="I505">
        <v>9.798894162072011E-2</v>
      </c>
      <c r="J505" t="s">
        <v>340</v>
      </c>
      <c r="L505" t="s">
        <v>350</v>
      </c>
      <c r="N505" t="s">
        <v>2008</v>
      </c>
      <c r="O505">
        <v>1</v>
      </c>
      <c r="P505" s="4">
        <f>INDEX(parameters!$D$41:$AG$178,MATCH('PV (extension)'!B470,parameters!$C$41:$C$178,0),MATCH('PV (extension)'!A505,parameters!$D$5:$AG$5,0))/O505</f>
        <v>4.1618585033357351E-2</v>
      </c>
      <c r="Q505" s="3" t="s">
        <v>1505</v>
      </c>
      <c r="R505">
        <f>INDEX(parameters!$C$196:$EJ$198,MATCH('PV (extension)'!Q505,parameters!$B$196:$B$198,0),MATCH('PV (extension)'!B470,parameters!$C$195:$EJ$195,0))</f>
        <v>1799.4911866639925</v>
      </c>
      <c r="S505">
        <v>3</v>
      </c>
      <c r="T505">
        <v>30</v>
      </c>
      <c r="U505">
        <f t="shared" si="55"/>
        <v>161954.20679975933</v>
      </c>
      <c r="V505">
        <f t="shared" si="56"/>
        <v>6.1745849012517656E-6</v>
      </c>
    </row>
    <row r="506" spans="1:22" customFormat="1" ht="16" x14ac:dyDescent="0.2">
      <c r="A506" t="s">
        <v>351</v>
      </c>
      <c r="B506" s="4">
        <f t="shared" si="54"/>
        <v>7.9345696307910403E-9</v>
      </c>
      <c r="C506" t="s">
        <v>359</v>
      </c>
      <c r="D506" t="s">
        <v>15</v>
      </c>
      <c r="F506" t="s">
        <v>36</v>
      </c>
      <c r="G506">
        <v>2</v>
      </c>
      <c r="H506">
        <v>-18.856367974250119</v>
      </c>
      <c r="I506">
        <v>9.798894162072011E-2</v>
      </c>
      <c r="J506" t="s">
        <v>340</v>
      </c>
      <c r="L506" t="s">
        <v>351</v>
      </c>
      <c r="N506" t="s">
        <v>2008</v>
      </c>
      <c r="O506">
        <v>1</v>
      </c>
      <c r="P506" s="4">
        <f>INDEX(parameters!$D$41:$AG$178,MATCH('PV (extension)'!B470,parameters!$C$41:$C$178,0),MATCH('PV (extension)'!A506,parameters!$D$5:$AG$5,0))/O506</f>
        <v>1.2850369308522222E-3</v>
      </c>
      <c r="Q506" s="3" t="s">
        <v>1505</v>
      </c>
      <c r="R506">
        <f>INDEX(parameters!$C$196:$EJ$198,MATCH('PV (extension)'!Q506,parameters!$B$196:$B$198,0),MATCH('PV (extension)'!B470,parameters!$C$195:$EJ$195,0))</f>
        <v>1799.4911866639925</v>
      </c>
      <c r="S506">
        <v>3</v>
      </c>
      <c r="T506">
        <v>30</v>
      </c>
      <c r="U506">
        <f t="shared" si="55"/>
        <v>161954.20679975933</v>
      </c>
      <c r="V506">
        <f t="shared" si="56"/>
        <v>6.1745849012517656E-6</v>
      </c>
    </row>
    <row r="507" spans="1:22" customFormat="1" ht="16" x14ac:dyDescent="0.2">
      <c r="A507" t="s">
        <v>352</v>
      </c>
      <c r="B507" s="4">
        <f t="shared" si="54"/>
        <v>1.3429821021002203E-7</v>
      </c>
      <c r="C507" t="s">
        <v>359</v>
      </c>
      <c r="D507" t="s">
        <v>15</v>
      </c>
      <c r="F507" t="s">
        <v>36</v>
      </c>
      <c r="G507">
        <v>2</v>
      </c>
      <c r="H507">
        <v>-16.042988178471511</v>
      </c>
      <c r="I507">
        <v>9.798894162072011E-2</v>
      </c>
      <c r="J507" t="s">
        <v>340</v>
      </c>
      <c r="L507" t="s">
        <v>352</v>
      </c>
      <c r="N507" t="s">
        <v>2008</v>
      </c>
      <c r="O507">
        <v>1</v>
      </c>
      <c r="P507" s="4">
        <f>INDEX(parameters!$D$41:$AG$178,MATCH('PV (extension)'!B470,parameters!$C$41:$C$178,0),MATCH('PV (extension)'!A507,parameters!$D$5:$AG$5,0))/O507</f>
        <v>2.1750160109191456E-2</v>
      </c>
      <c r="Q507" s="3" t="s">
        <v>1505</v>
      </c>
      <c r="R507">
        <f>INDEX(parameters!$C$196:$EJ$198,MATCH('PV (extension)'!Q507,parameters!$B$196:$B$198,0),MATCH('PV (extension)'!B470,parameters!$C$195:$EJ$195,0))</f>
        <v>1799.4911866639925</v>
      </c>
      <c r="S507">
        <v>3</v>
      </c>
      <c r="T507">
        <v>30</v>
      </c>
      <c r="U507">
        <f t="shared" si="55"/>
        <v>161954.20679975933</v>
      </c>
      <c r="V507">
        <f t="shared" si="56"/>
        <v>6.1745849012517656E-6</v>
      </c>
    </row>
    <row r="508" spans="1:22" customFormat="1" x14ac:dyDescent="0.2">
      <c r="A508" t="s">
        <v>442</v>
      </c>
      <c r="B508">
        <v>2.0720999999999999E-3</v>
      </c>
      <c r="C508" t="s">
        <v>42</v>
      </c>
      <c r="D508" t="s">
        <v>16</v>
      </c>
      <c r="F508" t="s">
        <v>36</v>
      </c>
      <c r="G508">
        <v>2</v>
      </c>
      <c r="H508">
        <v>-6.1791926932012373</v>
      </c>
      <c r="I508">
        <v>4.3409845976280087E-2</v>
      </c>
      <c r="J508" t="s">
        <v>353</v>
      </c>
      <c r="L508" t="s">
        <v>443</v>
      </c>
    </row>
    <row r="509" spans="1:22" customFormat="1" x14ac:dyDescent="0.2">
      <c r="A509" t="s">
        <v>354</v>
      </c>
      <c r="B509">
        <v>-1.8648999999999999E-6</v>
      </c>
      <c r="C509" t="s">
        <v>49</v>
      </c>
      <c r="D509" t="s">
        <v>250</v>
      </c>
      <c r="F509" t="s">
        <v>36</v>
      </c>
      <c r="G509">
        <v>2</v>
      </c>
      <c r="H509">
        <v>-13.19230312560901</v>
      </c>
      <c r="I509">
        <v>4.3409845976280087E-2</v>
      </c>
      <c r="J509" t="s">
        <v>353</v>
      </c>
      <c r="K509" t="b">
        <v>1</v>
      </c>
      <c r="L509" t="s">
        <v>355</v>
      </c>
    </row>
    <row r="510" spans="1:22" customFormat="1" x14ac:dyDescent="0.2"/>
    <row r="511" spans="1:22" s="2" customFormat="1" x14ac:dyDescent="0.2">
      <c r="A511" s="2" t="s">
        <v>2</v>
      </c>
      <c r="B511" s="2" t="s">
        <v>1459</v>
      </c>
    </row>
    <row r="512" spans="1:22" x14ac:dyDescent="0.2">
      <c r="A512" s="29" t="s">
        <v>4</v>
      </c>
      <c r="B51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")&amp;HLOOKUP(B513,parameters!$C$195:$EJ$198,2,0)&amp;" kWh/kWp.
Annual output, Facade: "&amp;HLOOKUP(B513,parameters!$C$195:$EJ$198,3,0)&amp;" kWh/kWp.
Annual output, Open-ground: "&amp;HLOOKUP(B513,parameters!$C$195:$EJ$198,4,0)&amp;_xlfn._LONGTEXT("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")&amp;VLOOKUP(B513,'extension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1781.80090694457 kWh/kWp.
Annual output, Facade: 1251.05170062066 kWh/kWp.
Annual output, Open-ground: 1895.53287972827 kWh/kWp.
Amount of solar energy transformed to electricity. Waste heat emission due to losses of electricity in the system.
Technology:  Electricity production with grid-connected photovoltaic power plants.
Time period:  Time of publications
Production volume: 4797 GWh in 2025.
Sampling:  Statistical data and model calculations
Extrapolations:  Use of PV technology data investigated for other countries (Switzerland). Correction of average yield with Swiss data.
Uncertainty:  None
Author: Romain Sacchi, PSI, romain.sacchi@psi.ch</v>
      </c>
    </row>
    <row r="513" spans="1:19" customFormat="1" x14ac:dyDescent="0.2">
      <c r="A513" t="s">
        <v>6</v>
      </c>
      <c r="B513" t="s">
        <v>1851</v>
      </c>
    </row>
    <row r="514" spans="1:19" customFormat="1" x14ac:dyDescent="0.2">
      <c r="A514" t="s">
        <v>8</v>
      </c>
      <c r="B514">
        <v>1</v>
      </c>
    </row>
    <row r="515" spans="1:19" customFormat="1" x14ac:dyDescent="0.2">
      <c r="A515" t="s">
        <v>9</v>
      </c>
      <c r="B515" t="s">
        <v>73</v>
      </c>
    </row>
    <row r="516" spans="1:19" customFormat="1" x14ac:dyDescent="0.2">
      <c r="A516" t="s">
        <v>11</v>
      </c>
      <c r="B516" t="s">
        <v>12</v>
      </c>
    </row>
    <row r="517" spans="1:19" customFormat="1" x14ac:dyDescent="0.2">
      <c r="A517" t="s">
        <v>13</v>
      </c>
      <c r="B517" t="s">
        <v>14</v>
      </c>
    </row>
    <row r="518" spans="1:19" customFormat="1" x14ac:dyDescent="0.2">
      <c r="A518" t="s">
        <v>15</v>
      </c>
      <c r="B518" t="s">
        <v>53</v>
      </c>
    </row>
    <row r="519" spans="1:19" customFormat="1" x14ac:dyDescent="0.2">
      <c r="A519" t="s">
        <v>17</v>
      </c>
    </row>
    <row r="520" spans="1:19" s="2" customFormat="1" x14ac:dyDescent="0.2">
      <c r="A520" s="2" t="s">
        <v>18</v>
      </c>
      <c r="B520" s="2" t="s">
        <v>19</v>
      </c>
      <c r="C520" s="2" t="s">
        <v>6</v>
      </c>
      <c r="D520" s="2" t="s">
        <v>15</v>
      </c>
      <c r="E520" s="2" t="s">
        <v>20</v>
      </c>
      <c r="F520" s="2" t="s">
        <v>13</v>
      </c>
      <c r="G520" s="2" t="s">
        <v>21</v>
      </c>
      <c r="H520" s="2" t="s">
        <v>9</v>
      </c>
      <c r="I520" s="2" t="s">
        <v>4</v>
      </c>
      <c r="J520" s="2" t="s">
        <v>1925</v>
      </c>
      <c r="K520" s="2" t="s">
        <v>1998</v>
      </c>
      <c r="L520" s="2" t="s">
        <v>2002</v>
      </c>
      <c r="M520" s="2" t="s">
        <v>2003</v>
      </c>
      <c r="N520" s="2" t="s">
        <v>2001</v>
      </c>
      <c r="O520" s="2" t="s">
        <v>2000</v>
      </c>
      <c r="P520" s="2" t="s">
        <v>2004</v>
      </c>
      <c r="Q520" s="2" t="s">
        <v>1502</v>
      </c>
      <c r="R520" s="2" t="s">
        <v>2005</v>
      </c>
      <c r="S520" s="2" t="s">
        <v>2006</v>
      </c>
    </row>
    <row r="521" spans="1:19" customFormat="1" x14ac:dyDescent="0.2">
      <c r="A521" t="s">
        <v>335</v>
      </c>
      <c r="B521">
        <v>3.8502999999999998</v>
      </c>
      <c r="D521" t="s">
        <v>30</v>
      </c>
      <c r="E521" t="s">
        <v>336</v>
      </c>
      <c r="F521" t="s">
        <v>27</v>
      </c>
      <c r="G521">
        <v>0</v>
      </c>
      <c r="I521" t="s">
        <v>337</v>
      </c>
    </row>
    <row r="522" spans="1:19" customFormat="1" x14ac:dyDescent="0.2">
      <c r="A522" t="s">
        <v>29</v>
      </c>
      <c r="B522">
        <v>0.25026999999999999</v>
      </c>
      <c r="D522" t="s">
        <v>30</v>
      </c>
      <c r="E522" t="s">
        <v>31</v>
      </c>
      <c r="F522" t="s">
        <v>27</v>
      </c>
      <c r="G522">
        <v>0</v>
      </c>
      <c r="I522" t="s">
        <v>338</v>
      </c>
    </row>
    <row r="523" spans="1:19" customFormat="1" x14ac:dyDescent="0.2">
      <c r="A523" t="s">
        <v>1459</v>
      </c>
      <c r="B523">
        <v>1</v>
      </c>
      <c r="C523" t="str">
        <f>B513</f>
        <v>SA</v>
      </c>
      <c r="D523" t="s">
        <v>53</v>
      </c>
      <c r="E523" t="s">
        <v>339</v>
      </c>
      <c r="F523" t="s">
        <v>33</v>
      </c>
      <c r="G523">
        <v>0</v>
      </c>
      <c r="H523" t="s">
        <v>73</v>
      </c>
      <c r="J523">
        <f>VLOOKUP(C523,'extension - production vol'!$B$6:$D$235,3,0)</f>
        <v>4797</v>
      </c>
    </row>
    <row r="524" spans="1:19" customFormat="1" ht="16" x14ac:dyDescent="0.2">
      <c r="A524" t="s">
        <v>1439</v>
      </c>
      <c r="B524" s="4">
        <f t="shared" ref="B524:B539" si="57">M524*S524</f>
        <v>3.1926643920532306E-8</v>
      </c>
      <c r="C524" t="s">
        <v>49</v>
      </c>
      <c r="D524" t="s">
        <v>15</v>
      </c>
      <c r="F524" t="s">
        <v>36</v>
      </c>
      <c r="G524">
        <v>0</v>
      </c>
      <c r="H524" t="s">
        <v>1439</v>
      </c>
      <c r="I524" t="s">
        <v>340</v>
      </c>
      <c r="K524" t="s">
        <v>1999</v>
      </c>
      <c r="L524">
        <f>IF(K524="residential",VLOOKUP(B513,parameters!$C$41:$AG$178,18,0),IF(K524="commercial",1-VLOOKUP(B513,parameters!$C$41:$AG$178,18,0),1))</f>
        <v>0.17766751537682748</v>
      </c>
      <c r="M524" s="4">
        <f>INDEX(parameters!$D$41:$AG$178,MATCH('PV (extension)'!B513,parameters!$C$41:$C$178,0),MATCH('PV (extension)'!A524,parameters!$D$5:$AG$5,0))/L524</f>
        <v>5.119823078397083E-3</v>
      </c>
      <c r="N524" s="3" t="s">
        <v>1505</v>
      </c>
      <c r="O524">
        <f>INDEX(parameters!$C$196:$EJ$198,MATCH('PV (extension)'!N524,parameters!$B$196:$B$198,0),MATCH('PV (extension)'!B513,parameters!$C$195:$EJ$195,0))</f>
        <v>1781.8009069445736</v>
      </c>
      <c r="P524">
        <v>3</v>
      </c>
      <c r="Q524">
        <v>30</v>
      </c>
      <c r="R524">
        <f>Q524*P524*O524</f>
        <v>160362.08162501163</v>
      </c>
      <c r="S524">
        <f>1/R524</f>
        <v>6.2358881218465691E-6</v>
      </c>
    </row>
    <row r="525" spans="1:19" customFormat="1" ht="16" x14ac:dyDescent="0.2">
      <c r="A525" t="s">
        <v>1440</v>
      </c>
      <c r="B525" s="4">
        <f t="shared" si="57"/>
        <v>2.0823534598492569E-7</v>
      </c>
      <c r="C525" t="s">
        <v>49</v>
      </c>
      <c r="D525" t="s">
        <v>15</v>
      </c>
      <c r="F525" t="s">
        <v>36</v>
      </c>
      <c r="G525">
        <v>0</v>
      </c>
      <c r="H525" t="s">
        <v>1440</v>
      </c>
      <c r="I525" t="s">
        <v>340</v>
      </c>
      <c r="K525" t="s">
        <v>1999</v>
      </c>
      <c r="L525">
        <f>L524</f>
        <v>0.17766751537682748</v>
      </c>
      <c r="M525" s="4">
        <f>INDEX(parameters!$D$41:$AG$178,MATCH('PV (extension)'!B513,parameters!$C$41:$C$178,0),MATCH('PV (extension)'!A525,parameters!$D$5:$AG$5,0))/L525</f>
        <v>3.3393053550047194E-2</v>
      </c>
      <c r="N525" s="3" t="s">
        <v>1505</v>
      </c>
      <c r="O525">
        <f>INDEX(parameters!$C$196:$EJ$198,MATCH('PV (extension)'!N525,parameters!$B$196:$B$198,0),MATCH('PV (extension)'!B513,parameters!$C$195:$EJ$195,0))</f>
        <v>1781.8009069445736</v>
      </c>
      <c r="P525">
        <v>3</v>
      </c>
      <c r="Q525">
        <v>30</v>
      </c>
      <c r="R525">
        <f t="shared" ref="R525:R539" si="58">Q525*P525*O525</f>
        <v>160362.08162501163</v>
      </c>
      <c r="S525">
        <f t="shared" ref="S525:S539" si="59">1/R525</f>
        <v>6.2358881218465691E-6</v>
      </c>
    </row>
    <row r="526" spans="1:19" customFormat="1" ht="16" x14ac:dyDescent="0.2">
      <c r="A526" t="s">
        <v>1441</v>
      </c>
      <c r="B526" s="4">
        <f t="shared" si="57"/>
        <v>3.2266039758041776E-9</v>
      </c>
      <c r="C526" t="s">
        <v>35</v>
      </c>
      <c r="D526" t="s">
        <v>15</v>
      </c>
      <c r="F526" t="s">
        <v>36</v>
      </c>
      <c r="G526">
        <v>0</v>
      </c>
      <c r="H526" t="s">
        <v>1441</v>
      </c>
      <c r="I526" t="s">
        <v>340</v>
      </c>
      <c r="K526" t="s">
        <v>1999</v>
      </c>
      <c r="L526">
        <f t="shared" ref="L526:L539" si="60">L525</f>
        <v>0.17766751537682748</v>
      </c>
      <c r="M526" s="4">
        <f>INDEX(parameters!$D$41:$AG$178,MATCH('PV (extension)'!B513,parameters!$C$41:$C$178,0),MATCH('PV (extension)'!A526,parameters!$D$5:$AG$5,0))/L526</f>
        <v>5.1742493013949662E-4</v>
      </c>
      <c r="N526" s="3" t="s">
        <v>1505</v>
      </c>
      <c r="O526">
        <f>INDEX(parameters!$C$196:$EJ$198,MATCH('PV (extension)'!N526,parameters!$B$196:$B$198,0),MATCH('PV (extension)'!B513,parameters!$C$195:$EJ$195,0))</f>
        <v>1781.8009069445736</v>
      </c>
      <c r="P526">
        <v>3</v>
      </c>
      <c r="Q526">
        <v>30</v>
      </c>
      <c r="R526">
        <f t="shared" si="58"/>
        <v>160362.08162501163</v>
      </c>
      <c r="S526">
        <f t="shared" si="59"/>
        <v>6.2358881218465691E-6</v>
      </c>
    </row>
    <row r="527" spans="1:19" customFormat="1" ht="16" x14ac:dyDescent="0.2">
      <c r="A527" t="s">
        <v>1442</v>
      </c>
      <c r="B527" s="4">
        <f t="shared" si="57"/>
        <v>5.6093950036149913E-8</v>
      </c>
      <c r="C527" t="s">
        <v>35</v>
      </c>
      <c r="D527" t="s">
        <v>15</v>
      </c>
      <c r="F527" t="s">
        <v>36</v>
      </c>
      <c r="G527">
        <v>0</v>
      </c>
      <c r="H527" t="s">
        <v>1442</v>
      </c>
      <c r="I527" t="s">
        <v>340</v>
      </c>
      <c r="K527" t="s">
        <v>1999</v>
      </c>
      <c r="L527">
        <f t="shared" si="60"/>
        <v>0.17766751537682748</v>
      </c>
      <c r="M527" s="4">
        <f>INDEX(parameters!$D$41:$AG$178,MATCH('PV (extension)'!B513,parameters!$C$41:$C$178,0),MATCH('PV (extension)'!A527,parameters!$D$5:$AG$5,0))/L527</f>
        <v>8.9953425943663963E-3</v>
      </c>
      <c r="N527" s="3" t="s">
        <v>1505</v>
      </c>
      <c r="O527">
        <f>INDEX(parameters!$C$196:$EJ$198,MATCH('PV (extension)'!N527,parameters!$B$196:$B$198,0),MATCH('PV (extension)'!B513,parameters!$C$195:$EJ$195,0))</f>
        <v>1781.8009069445736</v>
      </c>
      <c r="P527">
        <v>3</v>
      </c>
      <c r="Q527">
        <v>30</v>
      </c>
      <c r="R527">
        <f t="shared" si="58"/>
        <v>160362.08162501163</v>
      </c>
      <c r="S527">
        <f t="shared" si="59"/>
        <v>6.2358881218465691E-6</v>
      </c>
    </row>
    <row r="528" spans="1:19" customFormat="1" x14ac:dyDescent="0.2">
      <c r="A528" t="s">
        <v>341</v>
      </c>
      <c r="B528" s="4">
        <f t="shared" si="57"/>
        <v>1.6428697754243579E-7</v>
      </c>
      <c r="C528" t="s">
        <v>35</v>
      </c>
      <c r="D528" t="s">
        <v>15</v>
      </c>
      <c r="F528" t="s">
        <v>36</v>
      </c>
      <c r="G528">
        <v>0</v>
      </c>
      <c r="H528" t="s">
        <v>341</v>
      </c>
      <c r="I528" t="s">
        <v>340</v>
      </c>
      <c r="K528" t="s">
        <v>1999</v>
      </c>
      <c r="L528">
        <f t="shared" si="60"/>
        <v>0.17766751537682748</v>
      </c>
      <c r="M528" s="4">
        <f>INDEX(parameters!$D$41:$AG$178,MATCH('PV (extension)'!B513,parameters!$C$41:$C$178,0),MATCH('PV (extension)'!A528,parameters!$D$5:$AG$5,0))/L528</f>
        <v>1.8497835237986298E-2</v>
      </c>
      <c r="N528" t="s">
        <v>1506</v>
      </c>
      <c r="O528">
        <f>INDEX(parameters!$C$196:$EJ$198,MATCH('PV (extension)'!N528,parameters!$B$196:$B$198,0),MATCH('PV (extension)'!B513,parameters!$C$195:$EJ$195,0))</f>
        <v>1251.0517006206583</v>
      </c>
      <c r="P528">
        <v>3</v>
      </c>
      <c r="Q528">
        <v>30</v>
      </c>
      <c r="R528">
        <f t="shared" si="58"/>
        <v>112594.65305585925</v>
      </c>
      <c r="S528">
        <f t="shared" si="59"/>
        <v>8.8814164159632943E-6</v>
      </c>
    </row>
    <row r="529" spans="1:19" customFormat="1" x14ac:dyDescent="0.2">
      <c r="A529" t="s">
        <v>342</v>
      </c>
      <c r="B529" s="4">
        <f t="shared" si="57"/>
        <v>1.611220434908575E-7</v>
      </c>
      <c r="C529" t="s">
        <v>35</v>
      </c>
      <c r="D529" t="s">
        <v>15</v>
      </c>
      <c r="F529" t="s">
        <v>36</v>
      </c>
      <c r="G529">
        <v>0</v>
      </c>
      <c r="H529" t="s">
        <v>342</v>
      </c>
      <c r="I529" t="s">
        <v>340</v>
      </c>
      <c r="K529" t="s">
        <v>1999</v>
      </c>
      <c r="L529">
        <f t="shared" si="60"/>
        <v>0.17766751537682748</v>
      </c>
      <c r="M529" s="4">
        <f>INDEX(parameters!$D$41:$AG$178,MATCH('PV (extension)'!B513,parameters!$C$41:$C$178,0),MATCH('PV (extension)'!A529,parameters!$D$5:$AG$5,0))/L529</f>
        <v>1.8141480586504166E-2</v>
      </c>
      <c r="N529" t="s">
        <v>1506</v>
      </c>
      <c r="O529">
        <f>INDEX(parameters!$C$196:$EJ$198,MATCH('PV (extension)'!N529,parameters!$B$196:$B$198,0),MATCH('PV (extension)'!B513,parameters!$C$195:$EJ$195,0))</f>
        <v>1251.0517006206583</v>
      </c>
      <c r="P529">
        <v>3</v>
      </c>
      <c r="Q529">
        <v>30</v>
      </c>
      <c r="R529">
        <f t="shared" si="58"/>
        <v>112594.65305585925</v>
      </c>
      <c r="S529">
        <f t="shared" si="59"/>
        <v>8.8814164159632943E-6</v>
      </c>
    </row>
    <row r="530" spans="1:19" customFormat="1" x14ac:dyDescent="0.2">
      <c r="A530" t="s">
        <v>343</v>
      </c>
      <c r="B530" s="4">
        <f t="shared" si="57"/>
        <v>8.6610260604375315E-8</v>
      </c>
      <c r="C530" t="s">
        <v>35</v>
      </c>
      <c r="D530" t="s">
        <v>15</v>
      </c>
      <c r="F530" t="s">
        <v>36</v>
      </c>
      <c r="G530">
        <v>0</v>
      </c>
      <c r="H530" t="s">
        <v>343</v>
      </c>
      <c r="I530" t="s">
        <v>340</v>
      </c>
      <c r="K530" t="s">
        <v>1999</v>
      </c>
      <c r="L530">
        <f t="shared" si="60"/>
        <v>0.17766751537682748</v>
      </c>
      <c r="M530" s="4">
        <f>INDEX(parameters!$D$41:$AG$178,MATCH('PV (extension)'!B513,parameters!$C$41:$C$178,0),MATCH('PV (extension)'!A530,parameters!$D$5:$AG$5,0))/L530</f>
        <v>9.7518522438271929E-3</v>
      </c>
      <c r="N530" t="s">
        <v>1506</v>
      </c>
      <c r="O530">
        <f>INDEX(parameters!$C$196:$EJ$198,MATCH('PV (extension)'!N530,parameters!$B$196:$B$198,0),MATCH('PV (extension)'!B513,parameters!$C$195:$EJ$195,0))</f>
        <v>1251.0517006206583</v>
      </c>
      <c r="P530">
        <v>3</v>
      </c>
      <c r="Q530">
        <v>30</v>
      </c>
      <c r="R530">
        <f t="shared" si="58"/>
        <v>112594.65305585925</v>
      </c>
      <c r="S530">
        <f t="shared" si="59"/>
        <v>8.8814164159632943E-6</v>
      </c>
    </row>
    <row r="531" spans="1:19" customFormat="1" x14ac:dyDescent="0.2">
      <c r="A531" t="s">
        <v>344</v>
      </c>
      <c r="B531" s="4">
        <f t="shared" si="57"/>
        <v>8.6535321176906947E-8</v>
      </c>
      <c r="C531" t="s">
        <v>35</v>
      </c>
      <c r="D531" t="s">
        <v>15</v>
      </c>
      <c r="F531" t="s">
        <v>36</v>
      </c>
      <c r="G531">
        <v>0</v>
      </c>
      <c r="H531" t="s">
        <v>344</v>
      </c>
      <c r="I531" t="s">
        <v>340</v>
      </c>
      <c r="K531" t="s">
        <v>1999</v>
      </c>
      <c r="L531">
        <f t="shared" si="60"/>
        <v>0.17766751537682748</v>
      </c>
      <c r="M531" s="4">
        <f>INDEX(parameters!$D$41:$AG$178,MATCH('PV (extension)'!B513,parameters!$C$41:$C$178,0),MATCH('PV (extension)'!A531,parameters!$D$5:$AG$5,0))/L531</f>
        <v>9.7434144649911868E-3</v>
      </c>
      <c r="N531" t="s">
        <v>1506</v>
      </c>
      <c r="O531">
        <f>INDEX(parameters!$C$196:$EJ$198,MATCH('PV (extension)'!N531,parameters!$B$196:$B$198,0),MATCH('PV (extension)'!B513,parameters!$C$195:$EJ$195,0))</f>
        <v>1251.0517006206583</v>
      </c>
      <c r="P531">
        <v>3</v>
      </c>
      <c r="Q531">
        <v>30</v>
      </c>
      <c r="R531">
        <f t="shared" si="58"/>
        <v>112594.65305585925</v>
      </c>
      <c r="S531">
        <f t="shared" si="59"/>
        <v>8.8814164159632943E-6</v>
      </c>
    </row>
    <row r="532" spans="1:19" customFormat="1" ht="16" x14ac:dyDescent="0.2">
      <c r="A532" t="s">
        <v>345</v>
      </c>
      <c r="B532" s="4">
        <f t="shared" si="57"/>
        <v>1.7768710893294758E-6</v>
      </c>
      <c r="C532" t="s">
        <v>35</v>
      </c>
      <c r="D532" t="s">
        <v>15</v>
      </c>
      <c r="F532" t="s">
        <v>36</v>
      </c>
      <c r="G532">
        <v>0</v>
      </c>
      <c r="H532" t="s">
        <v>345</v>
      </c>
      <c r="I532" t="s">
        <v>340</v>
      </c>
      <c r="K532" t="s">
        <v>1999</v>
      </c>
      <c r="L532">
        <f t="shared" si="60"/>
        <v>0.17766751537682748</v>
      </c>
      <c r="M532" s="4">
        <f>INDEX(parameters!$D$41:$AG$178,MATCH('PV (extension)'!B513,parameters!$C$41:$C$178,0),MATCH('PV (extension)'!A532,parameters!$D$5:$AG$5,0))/L532</f>
        <v>0.28494274666417674</v>
      </c>
      <c r="N532" s="3" t="s">
        <v>1505</v>
      </c>
      <c r="O532">
        <f>INDEX(parameters!$C$196:$EJ$198,MATCH('PV (extension)'!N532,parameters!$B$196:$B$198,0),MATCH('PV (extension)'!B513,parameters!$C$195:$EJ$195,0))</f>
        <v>1781.8009069445736</v>
      </c>
      <c r="P532">
        <v>3</v>
      </c>
      <c r="Q532">
        <v>30</v>
      </c>
      <c r="R532">
        <f t="shared" si="58"/>
        <v>160362.08162501163</v>
      </c>
      <c r="S532">
        <f t="shared" si="59"/>
        <v>6.2358881218465691E-6</v>
      </c>
    </row>
    <row r="533" spans="1:19" customFormat="1" ht="16" x14ac:dyDescent="0.2">
      <c r="A533" t="s">
        <v>346</v>
      </c>
      <c r="B533" s="4">
        <f t="shared" si="57"/>
        <v>9.275009695999215E-7</v>
      </c>
      <c r="C533" t="s">
        <v>35</v>
      </c>
      <c r="D533" t="s">
        <v>15</v>
      </c>
      <c r="F533" t="s">
        <v>36</v>
      </c>
      <c r="G533">
        <v>0</v>
      </c>
      <c r="H533" t="s">
        <v>346</v>
      </c>
      <c r="I533" t="s">
        <v>340</v>
      </c>
      <c r="K533" t="s">
        <v>1999</v>
      </c>
      <c r="L533">
        <f t="shared" si="60"/>
        <v>0.17766751537682748</v>
      </c>
      <c r="M533" s="4">
        <f>INDEX(parameters!$D$41:$AG$178,MATCH('PV (extension)'!B513,parameters!$C$41:$C$178,0),MATCH('PV (extension)'!A533,parameters!$D$5:$AG$5,0))/L533</f>
        <v>0.14873598619426004</v>
      </c>
      <c r="N533" s="3" t="s">
        <v>1505</v>
      </c>
      <c r="O533">
        <f>INDEX(parameters!$C$196:$EJ$198,MATCH('PV (extension)'!N533,parameters!$B$196:$B$198,0),MATCH('PV (extension)'!B513,parameters!$C$195:$EJ$195,0))</f>
        <v>1781.8009069445736</v>
      </c>
      <c r="P533">
        <v>3</v>
      </c>
      <c r="Q533">
        <v>30</v>
      </c>
      <c r="R533">
        <f t="shared" si="58"/>
        <v>160362.08162501163</v>
      </c>
      <c r="S533">
        <f t="shared" si="59"/>
        <v>6.2358881218465691E-6</v>
      </c>
    </row>
    <row r="534" spans="1:19" customFormat="1" ht="16" x14ac:dyDescent="0.2">
      <c r="A534" t="s">
        <v>347</v>
      </c>
      <c r="B534" s="4">
        <f t="shared" si="57"/>
        <v>5.1301769553413233E-7</v>
      </c>
      <c r="C534" t="s">
        <v>49</v>
      </c>
      <c r="D534" t="s">
        <v>15</v>
      </c>
      <c r="F534" t="s">
        <v>36</v>
      </c>
      <c r="G534">
        <v>0</v>
      </c>
      <c r="H534" t="s">
        <v>347</v>
      </c>
      <c r="I534" t="s">
        <v>340</v>
      </c>
      <c r="K534" t="s">
        <v>1999</v>
      </c>
      <c r="L534">
        <f t="shared" si="60"/>
        <v>0.17766751537682748</v>
      </c>
      <c r="M534" s="4">
        <f>INDEX(parameters!$D$41:$AG$178,MATCH('PV (extension)'!B513,parameters!$C$41:$C$178,0),MATCH('PV (extension)'!A534,parameters!$D$5:$AG$5,0))/L534</f>
        <v>8.2268585566319899E-2</v>
      </c>
      <c r="N534" s="3" t="s">
        <v>1505</v>
      </c>
      <c r="O534">
        <f>INDEX(parameters!$C$196:$EJ$198,MATCH('PV (extension)'!N534,parameters!$B$196:$B$198,0),MATCH('PV (extension)'!B513,parameters!$C$195:$EJ$195,0))</f>
        <v>1781.8009069445736</v>
      </c>
      <c r="P534">
        <v>3</v>
      </c>
      <c r="Q534">
        <v>30</v>
      </c>
      <c r="R534">
        <f t="shared" si="58"/>
        <v>160362.08162501163</v>
      </c>
      <c r="S534">
        <f t="shared" si="59"/>
        <v>6.2358881218465691E-6</v>
      </c>
    </row>
    <row r="535" spans="1:19" customFormat="1" ht="16" x14ac:dyDescent="0.2">
      <c r="A535" t="s">
        <v>348</v>
      </c>
      <c r="B535" s="4">
        <f t="shared" si="57"/>
        <v>1.4364817186967503E-8</v>
      </c>
      <c r="C535" t="s">
        <v>49</v>
      </c>
      <c r="D535" t="s">
        <v>15</v>
      </c>
      <c r="F535" t="s">
        <v>36</v>
      </c>
      <c r="G535">
        <v>0</v>
      </c>
      <c r="H535" t="s">
        <v>348</v>
      </c>
      <c r="I535" t="s">
        <v>340</v>
      </c>
      <c r="K535" t="s">
        <v>1999</v>
      </c>
      <c r="L535">
        <f t="shared" si="60"/>
        <v>0.17766751537682748</v>
      </c>
      <c r="M535" s="4">
        <f>INDEX(parameters!$D$41:$AG$178,MATCH('PV (extension)'!B513,parameters!$C$41:$C$178,0),MATCH('PV (extension)'!A535,parameters!$D$5:$AG$5,0))/L535</f>
        <v>2.3035719862648527E-3</v>
      </c>
      <c r="N535" s="3" t="s">
        <v>1505</v>
      </c>
      <c r="O535">
        <f>INDEX(parameters!$C$196:$EJ$198,MATCH('PV (extension)'!N535,parameters!$B$196:$B$198,0),MATCH('PV (extension)'!B513,parameters!$C$195:$EJ$195,0))</f>
        <v>1781.8009069445736</v>
      </c>
      <c r="P535">
        <v>3</v>
      </c>
      <c r="Q535">
        <v>30</v>
      </c>
      <c r="R535">
        <f t="shared" si="58"/>
        <v>160362.08162501163</v>
      </c>
      <c r="S535">
        <f t="shared" si="59"/>
        <v>6.2358881218465691E-6</v>
      </c>
    </row>
    <row r="536" spans="1:19" customFormat="1" ht="16" x14ac:dyDescent="0.2">
      <c r="A536" t="s">
        <v>349</v>
      </c>
      <c r="B536" s="4">
        <f t="shared" si="57"/>
        <v>8.5342222779286533E-8</v>
      </c>
      <c r="C536" t="s">
        <v>35</v>
      </c>
      <c r="D536" t="s">
        <v>15</v>
      </c>
      <c r="F536" t="s">
        <v>36</v>
      </c>
      <c r="G536">
        <v>0</v>
      </c>
      <c r="H536" t="s">
        <v>349</v>
      </c>
      <c r="I536" t="s">
        <v>340</v>
      </c>
      <c r="K536" t="s">
        <v>1999</v>
      </c>
      <c r="L536">
        <f t="shared" si="60"/>
        <v>0.17766751537682748</v>
      </c>
      <c r="M536" s="4">
        <f>INDEX(parameters!$D$41:$AG$178,MATCH('PV (extension)'!B513,parameters!$C$41:$C$178,0),MATCH('PV (extension)'!A536,parameters!$D$5:$AG$5,0))/L536</f>
        <v>1.3685656495391874E-2</v>
      </c>
      <c r="N536" s="3" t="s">
        <v>1505</v>
      </c>
      <c r="O536">
        <f>INDEX(parameters!$C$196:$EJ$198,MATCH('PV (extension)'!N536,parameters!$B$196:$B$198,0),MATCH('PV (extension)'!B513,parameters!$C$195:$EJ$195,0))</f>
        <v>1781.8009069445736</v>
      </c>
      <c r="P536">
        <v>3</v>
      </c>
      <c r="Q536">
        <v>30</v>
      </c>
      <c r="R536">
        <f t="shared" si="58"/>
        <v>160362.08162501163</v>
      </c>
      <c r="S536">
        <f t="shared" si="59"/>
        <v>6.2358881218465691E-6</v>
      </c>
    </row>
    <row r="537" spans="1:19" customFormat="1" ht="16" x14ac:dyDescent="0.2">
      <c r="A537" t="s">
        <v>350</v>
      </c>
      <c r="B537" s="4">
        <f t="shared" si="57"/>
        <v>1.4607557240113455E-6</v>
      </c>
      <c r="C537" t="s">
        <v>35</v>
      </c>
      <c r="D537" t="s">
        <v>15</v>
      </c>
      <c r="F537" t="s">
        <v>36</v>
      </c>
      <c r="G537">
        <v>0</v>
      </c>
      <c r="H537" t="s">
        <v>350</v>
      </c>
      <c r="I537" t="s">
        <v>340</v>
      </c>
      <c r="K537" t="s">
        <v>1999</v>
      </c>
      <c r="L537">
        <f t="shared" si="60"/>
        <v>0.17766751537682748</v>
      </c>
      <c r="M537" s="4">
        <f>INDEX(parameters!$D$41:$AG$178,MATCH('PV (extension)'!B513,parameters!$C$41:$C$178,0),MATCH('PV (extension)'!A537,parameters!$D$5:$AG$5,0))/L537</f>
        <v>0.23424982864811036</v>
      </c>
      <c r="N537" s="3" t="s">
        <v>1505</v>
      </c>
      <c r="O537">
        <f>INDEX(parameters!$C$196:$EJ$198,MATCH('PV (extension)'!N537,parameters!$B$196:$B$198,0),MATCH('PV (extension)'!B513,parameters!$C$195:$EJ$195,0))</f>
        <v>1781.8009069445736</v>
      </c>
      <c r="P537">
        <v>3</v>
      </c>
      <c r="Q537">
        <v>30</v>
      </c>
      <c r="R537">
        <f t="shared" si="58"/>
        <v>160362.08162501163</v>
      </c>
      <c r="S537">
        <f t="shared" si="59"/>
        <v>6.2358881218465691E-6</v>
      </c>
    </row>
    <row r="538" spans="1:19" customFormat="1" ht="16" x14ac:dyDescent="0.2">
      <c r="A538" t="s">
        <v>351</v>
      </c>
      <c r="B538" s="4">
        <f t="shared" si="57"/>
        <v>4.510304833294637E-8</v>
      </c>
      <c r="C538" t="s">
        <v>35</v>
      </c>
      <c r="D538" t="s">
        <v>15</v>
      </c>
      <c r="F538" t="s">
        <v>36</v>
      </c>
      <c r="G538">
        <v>0</v>
      </c>
      <c r="H538" t="s">
        <v>351</v>
      </c>
      <c r="I538" t="s">
        <v>340</v>
      </c>
      <c r="K538" t="s">
        <v>1999</v>
      </c>
      <c r="L538">
        <f t="shared" si="60"/>
        <v>0.17766751537682748</v>
      </c>
      <c r="M538" s="4">
        <f>INDEX(parameters!$D$41:$AG$178,MATCH('PV (extension)'!B513,parameters!$C$41:$C$178,0),MATCH('PV (extension)'!A538,parameters!$D$5:$AG$5,0))/L538</f>
        <v>7.2328187183047909E-3</v>
      </c>
      <c r="N538" s="3" t="s">
        <v>1505</v>
      </c>
      <c r="O538">
        <f>INDEX(parameters!$C$196:$EJ$198,MATCH('PV (extension)'!N538,parameters!$B$196:$B$198,0),MATCH('PV (extension)'!B513,parameters!$C$195:$EJ$195,0))</f>
        <v>1781.8009069445736</v>
      </c>
      <c r="P538">
        <v>3</v>
      </c>
      <c r="Q538">
        <v>30</v>
      </c>
      <c r="R538">
        <f t="shared" si="58"/>
        <v>160362.08162501163</v>
      </c>
      <c r="S538">
        <f t="shared" si="59"/>
        <v>6.2358881218465691E-6</v>
      </c>
    </row>
    <row r="539" spans="1:19" customFormat="1" ht="16" x14ac:dyDescent="0.2">
      <c r="A539" t="s">
        <v>352</v>
      </c>
      <c r="B539" s="4">
        <f t="shared" si="57"/>
        <v>7.634010347108056E-7</v>
      </c>
      <c r="C539" t="s">
        <v>35</v>
      </c>
      <c r="D539" t="s">
        <v>15</v>
      </c>
      <c r="F539" t="s">
        <v>36</v>
      </c>
      <c r="G539">
        <v>0</v>
      </c>
      <c r="H539" t="s">
        <v>352</v>
      </c>
      <c r="I539" t="s">
        <v>340</v>
      </c>
      <c r="K539" t="s">
        <v>1999</v>
      </c>
      <c r="L539">
        <f t="shared" si="60"/>
        <v>0.17766751537682748</v>
      </c>
      <c r="M539" s="4">
        <f>INDEX(parameters!$D$41:$AG$178,MATCH('PV (extension)'!B513,parameters!$C$41:$C$178,0),MATCH('PV (extension)'!A539,parameters!$D$5:$AG$5,0))/L539</f>
        <v>0.12242057904091255</v>
      </c>
      <c r="N539" s="3" t="s">
        <v>1505</v>
      </c>
      <c r="O539">
        <f>INDEX(parameters!$C$196:$EJ$198,MATCH('PV (extension)'!N539,parameters!$B$196:$B$198,0),MATCH('PV (extension)'!B513,parameters!$C$195:$EJ$195,0))</f>
        <v>1781.8009069445736</v>
      </c>
      <c r="P539">
        <v>3</v>
      </c>
      <c r="Q539">
        <v>30</v>
      </c>
      <c r="R539">
        <f t="shared" si="58"/>
        <v>160362.08162501163</v>
      </c>
      <c r="S539">
        <f t="shared" si="59"/>
        <v>6.2358881218465691E-6</v>
      </c>
    </row>
    <row r="540" spans="1:19" customFormat="1" x14ac:dyDescent="0.2">
      <c r="A540" t="s">
        <v>442</v>
      </c>
      <c r="B540">
        <v>3.7025999999999999E-3</v>
      </c>
      <c r="C540" t="s">
        <v>42</v>
      </c>
      <c r="D540" t="s">
        <v>16</v>
      </c>
      <c r="F540" t="s">
        <v>36</v>
      </c>
      <c r="G540">
        <v>0</v>
      </c>
      <c r="H540" t="s">
        <v>443</v>
      </c>
      <c r="I540" t="s">
        <v>353</v>
      </c>
    </row>
    <row r="541" spans="1:19" customFormat="1" x14ac:dyDescent="0.2">
      <c r="A541" t="s">
        <v>354</v>
      </c>
      <c r="B541">
        <v>-3.3322999999999998E-6</v>
      </c>
      <c r="C541" t="s">
        <v>49</v>
      </c>
      <c r="D541" t="s">
        <v>250</v>
      </c>
      <c r="F541" t="s">
        <v>36</v>
      </c>
      <c r="G541">
        <v>0</v>
      </c>
      <c r="H541" t="s">
        <v>355</v>
      </c>
      <c r="I541" t="s">
        <v>353</v>
      </c>
    </row>
    <row r="542" spans="1:19" customFormat="1" x14ac:dyDescent="0.2"/>
    <row r="543" spans="1:19" s="2" customFormat="1" x14ac:dyDescent="0.2">
      <c r="A543" s="2" t="s">
        <v>2</v>
      </c>
      <c r="B543" s="2" t="s">
        <v>1460</v>
      </c>
    </row>
    <row r="544" spans="1:19" x14ac:dyDescent="0.2">
      <c r="A544" s="29" t="s">
        <v>4</v>
      </c>
      <c r="B5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")&amp;HLOOKUP(B545,parameters!$C$195:$EJ$198,2,0)&amp;" kWh/kWp.
Annual output, Facade: "&amp;HLOOKUP(B545,parameters!$C$195:$EJ$198,3,0)&amp;" kWh/kWp.
Annual output, Open-ground: "&amp;HLOOKUP(B545,parameters!$C$195:$EJ$198,4,0)&amp;_xlfn._LONGTEXT("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1781.80090694457 kWh/kWp.
Annual output, Facade: 1251.05170062066 kWh/kWp.
Annual output, Open-ground: 1895.53287972827 kWh/kWp.
Amount of solar energy transformed to electricity. Waste heat emission due to losses of electricity in the system.
Technology:  Electricity production with grid-connected photovoltaic power plants.
Time period:  Time of publications
Production volume: 4797 GWh in 2025.
Sampling:  Statistical data and model calculations
Extrapolations:  Use of PV technology data investigated for other countries (Switzerland). Correction of average yield with Swiss data.
Uncertainty:  None
Author: Romain Sacchi, PSI, romain.sacchi@psi.ch</v>
      </c>
    </row>
    <row r="545" spans="1:19" customFormat="1" x14ac:dyDescent="0.2">
      <c r="A545" t="s">
        <v>6</v>
      </c>
      <c r="B545" t="s">
        <v>1851</v>
      </c>
    </row>
    <row r="546" spans="1:19" customFormat="1" x14ac:dyDescent="0.2">
      <c r="A546" t="s">
        <v>8</v>
      </c>
      <c r="B546">
        <v>1</v>
      </c>
    </row>
    <row r="547" spans="1:19" customFormat="1" x14ac:dyDescent="0.2">
      <c r="A547" t="s">
        <v>9</v>
      </c>
      <c r="B547" t="s">
        <v>73</v>
      </c>
    </row>
    <row r="548" spans="1:19" customFormat="1" x14ac:dyDescent="0.2">
      <c r="A548" t="s">
        <v>11</v>
      </c>
      <c r="B548" t="s">
        <v>12</v>
      </c>
    </row>
    <row r="549" spans="1:19" customFormat="1" x14ac:dyDescent="0.2">
      <c r="A549" t="s">
        <v>13</v>
      </c>
      <c r="B549" t="s">
        <v>14</v>
      </c>
    </row>
    <row r="550" spans="1:19" customFormat="1" x14ac:dyDescent="0.2">
      <c r="A550" t="s">
        <v>15</v>
      </c>
      <c r="B550" t="s">
        <v>53</v>
      </c>
    </row>
    <row r="551" spans="1:19" customFormat="1" x14ac:dyDescent="0.2">
      <c r="A551" t="s">
        <v>17</v>
      </c>
    </row>
    <row r="552" spans="1:19" s="2" customFormat="1" x14ac:dyDescent="0.2">
      <c r="A552" s="2" t="s">
        <v>18</v>
      </c>
      <c r="B552" s="2" t="s">
        <v>19</v>
      </c>
      <c r="C552" s="2" t="s">
        <v>6</v>
      </c>
      <c r="D552" s="2" t="s">
        <v>15</v>
      </c>
      <c r="E552" s="2" t="s">
        <v>20</v>
      </c>
      <c r="F552" s="2" t="s">
        <v>13</v>
      </c>
      <c r="G552" s="2" t="s">
        <v>21</v>
      </c>
      <c r="H552" s="2" t="s">
        <v>9</v>
      </c>
      <c r="I552" s="2" t="s">
        <v>4</v>
      </c>
      <c r="J552" s="2" t="s">
        <v>1925</v>
      </c>
      <c r="K552" s="2" t="s">
        <v>1998</v>
      </c>
      <c r="L552" s="2" t="s">
        <v>2002</v>
      </c>
      <c r="M552" s="2" t="s">
        <v>2003</v>
      </c>
      <c r="N552" s="2" t="s">
        <v>2001</v>
      </c>
      <c r="O552" s="2" t="s">
        <v>2000</v>
      </c>
      <c r="P552" s="2" t="s">
        <v>2004</v>
      </c>
      <c r="Q552" s="2" t="s">
        <v>1502</v>
      </c>
      <c r="R552" s="2" t="s">
        <v>2005</v>
      </c>
      <c r="S552" s="2" t="s">
        <v>2006</v>
      </c>
    </row>
    <row r="553" spans="1:19" customFormat="1" x14ac:dyDescent="0.2">
      <c r="A553" t="s">
        <v>335</v>
      </c>
      <c r="B553">
        <v>3.8502999999999998</v>
      </c>
      <c r="D553" t="s">
        <v>30</v>
      </c>
      <c r="E553" t="s">
        <v>336</v>
      </c>
      <c r="F553" t="s">
        <v>27</v>
      </c>
      <c r="G553">
        <v>0</v>
      </c>
      <c r="I553" t="s">
        <v>337</v>
      </c>
    </row>
    <row r="554" spans="1:19" customFormat="1" x14ac:dyDescent="0.2">
      <c r="A554" t="s">
        <v>29</v>
      </c>
      <c r="B554">
        <v>0.25026999999999999</v>
      </c>
      <c r="D554" t="s">
        <v>30</v>
      </c>
      <c r="E554" t="s">
        <v>31</v>
      </c>
      <c r="F554" t="s">
        <v>27</v>
      </c>
      <c r="G554">
        <v>0</v>
      </c>
      <c r="I554" t="s">
        <v>338</v>
      </c>
    </row>
    <row r="555" spans="1:19" customFormat="1" x14ac:dyDescent="0.2">
      <c r="A555" t="s">
        <v>1460</v>
      </c>
      <c r="B555">
        <v>1</v>
      </c>
      <c r="C555" t="str">
        <f>B545</f>
        <v>SA</v>
      </c>
      <c r="D555" t="s">
        <v>53</v>
      </c>
      <c r="E555" t="s">
        <v>339</v>
      </c>
      <c r="F555" t="s">
        <v>33</v>
      </c>
      <c r="G555">
        <v>0</v>
      </c>
      <c r="H555" t="s">
        <v>73</v>
      </c>
      <c r="J555">
        <f>VLOOKUP(C555,'extension - production vol'!$B$6:$D$235,3,0)</f>
        <v>4797</v>
      </c>
    </row>
    <row r="556" spans="1:19" customFormat="1" ht="16" x14ac:dyDescent="0.2">
      <c r="A556" t="s">
        <v>1434</v>
      </c>
      <c r="B556" s="4">
        <f t="shared" ref="B556:B566" si="61">M556*S556</f>
        <v>1.4723625846556049E-8</v>
      </c>
      <c r="C556" t="s">
        <v>49</v>
      </c>
      <c r="D556" t="s">
        <v>15</v>
      </c>
      <c r="F556" t="s">
        <v>36</v>
      </c>
      <c r="G556">
        <v>0</v>
      </c>
      <c r="H556" t="s">
        <v>1434</v>
      </c>
      <c r="I556" t="s">
        <v>340</v>
      </c>
      <c r="K556" t="s">
        <v>2007</v>
      </c>
      <c r="L556">
        <f>IF(K556="residential",VLOOKUP(B545,parameters!$C$41:$AG$178,18,0),IF(K556="commercial",1-VLOOKUP(B545,parameters!$C$41:$AG$178,18,0),1))</f>
        <v>0.82233248462317254</v>
      </c>
      <c r="M556" s="4">
        <f>INDEX(parameters!$D$41:$AG$178,MATCH('PV (extension)'!B545,parameters!$C$41:$C$178,0),MATCH('PV (extension)'!A556,parameters!$D$5:$AG$5,0))/L556</f>
        <v>0.12277778707072071</v>
      </c>
      <c r="N556" s="3" t="s">
        <v>1505</v>
      </c>
      <c r="O556">
        <f>INDEX(parameters!$C$196:$EJ$198,MATCH('PV (extension)'!N556,parameters!$B$196:$B$198,0),MATCH('PV (extension)'!B545,parameters!$C$195:$EJ$195,0))</f>
        <v>1781.8009069445736</v>
      </c>
      <c r="P556">
        <v>156</v>
      </c>
      <c r="Q556">
        <v>30</v>
      </c>
      <c r="R556">
        <f t="shared" ref="R556:R566" si="62">Q556*P556*O556</f>
        <v>8338828.2445006045</v>
      </c>
      <c r="S556">
        <f t="shared" ref="S556:S566" si="63">1/R556</f>
        <v>1.1992092542012633E-7</v>
      </c>
    </row>
    <row r="557" spans="1:19" customFormat="1" ht="16" x14ac:dyDescent="0.2">
      <c r="A557" t="s">
        <v>1435</v>
      </c>
      <c r="B557" s="4">
        <f t="shared" si="61"/>
        <v>7.6910885013707037E-9</v>
      </c>
      <c r="C557" t="s">
        <v>49</v>
      </c>
      <c r="D557" t="s">
        <v>15</v>
      </c>
      <c r="F557" t="s">
        <v>36</v>
      </c>
      <c r="G557">
        <v>0</v>
      </c>
      <c r="H557" t="s">
        <v>1435</v>
      </c>
      <c r="I557" t="s">
        <v>340</v>
      </c>
      <c r="K557" t="s">
        <v>2007</v>
      </c>
      <c r="L557">
        <f>L556</f>
        <v>0.82233248462317254</v>
      </c>
      <c r="M557" s="4">
        <f>INDEX(parameters!$D$41:$AG$178,MATCH('PV (extension)'!B545,parameters!$C$41:$C$178,0),MATCH('PV (extension)'!A557,parameters!$D$5:$AG$5,0))/L557</f>
        <v>6.4134666026183854E-2</v>
      </c>
      <c r="N557" s="3" t="s">
        <v>1505</v>
      </c>
      <c r="O557">
        <f>INDEX(parameters!$C$196:$EJ$198,MATCH('PV (extension)'!N557,parameters!$B$196:$B$198,0),MATCH('PV (extension)'!B545,parameters!$C$195:$EJ$195,0))</f>
        <v>1781.8009069445736</v>
      </c>
      <c r="P557">
        <v>156</v>
      </c>
      <c r="Q557">
        <v>30</v>
      </c>
      <c r="R557">
        <f t="shared" si="62"/>
        <v>8338828.2445006045</v>
      </c>
      <c r="S557">
        <f t="shared" si="63"/>
        <v>1.1992092542012633E-7</v>
      </c>
    </row>
    <row r="558" spans="1:19" customFormat="1" x14ac:dyDescent="0.2">
      <c r="A558" t="s">
        <v>1452</v>
      </c>
      <c r="B558" s="4">
        <f t="shared" si="61"/>
        <v>3.7907613396233966E-10</v>
      </c>
      <c r="C558" t="s">
        <v>35</v>
      </c>
      <c r="D558" t="s">
        <v>15</v>
      </c>
      <c r="F558" t="s">
        <v>36</v>
      </c>
      <c r="G558">
        <v>0</v>
      </c>
      <c r="H558" t="s">
        <v>1452</v>
      </c>
      <c r="I558" t="s">
        <v>340</v>
      </c>
      <c r="K558" t="s">
        <v>2007</v>
      </c>
      <c r="L558">
        <f t="shared" ref="L558:L566" si="64">L557</f>
        <v>0.82233248462317254</v>
      </c>
      <c r="M558" s="4">
        <f>INDEX(parameters!$D$41:$AG$178,MATCH('PV (extension)'!B545,parameters!$C$41:$C$178,0),MATCH('PV (extension)'!A558,parameters!$D$5:$AG$5,0))/L558</f>
        <v>1.2287226816964775E-2</v>
      </c>
      <c r="N558" t="s">
        <v>1507</v>
      </c>
      <c r="O558">
        <f>INDEX(parameters!$C$196:$EJ$198,MATCH('PV (extension)'!N558,parameters!$B$196:$B$198,0),MATCH('PV (extension)'!B545,parameters!$C$195:$EJ$195,0))</f>
        <v>1895.53287972827</v>
      </c>
      <c r="P558">
        <v>570</v>
      </c>
      <c r="Q558">
        <v>30</v>
      </c>
      <c r="R558">
        <f t="shared" si="62"/>
        <v>32413612.243353419</v>
      </c>
      <c r="S558">
        <f t="shared" si="63"/>
        <v>3.0851235971240914E-8</v>
      </c>
    </row>
    <row r="559" spans="1:19" customFormat="1" x14ac:dyDescent="0.2">
      <c r="A559" t="s">
        <v>1453</v>
      </c>
      <c r="B559" s="4">
        <f t="shared" si="61"/>
        <v>2.7846640589379986E-9</v>
      </c>
      <c r="C559" t="s">
        <v>35</v>
      </c>
      <c r="D559" t="s">
        <v>15</v>
      </c>
      <c r="F559" t="s">
        <v>36</v>
      </c>
      <c r="G559">
        <v>0</v>
      </c>
      <c r="H559" t="s">
        <v>1453</v>
      </c>
      <c r="I559" t="s">
        <v>340</v>
      </c>
      <c r="K559" t="s">
        <v>2007</v>
      </c>
      <c r="L559">
        <f t="shared" si="64"/>
        <v>0.82233248462317254</v>
      </c>
      <c r="M559" s="4">
        <f>INDEX(parameters!$D$41:$AG$178,MATCH('PV (extension)'!B545,parameters!$C$41:$C$178,0),MATCH('PV (extension)'!A559,parameters!$D$5:$AG$5,0))/L559</f>
        <v>9.0261021034418951E-2</v>
      </c>
      <c r="N559" t="s">
        <v>1507</v>
      </c>
      <c r="O559">
        <f>INDEX(parameters!$C$196:$EJ$198,MATCH('PV (extension)'!N559,parameters!$B$196:$B$198,0),MATCH('PV (extension)'!B545,parameters!$C$195:$EJ$195,0))</f>
        <v>1895.53287972827</v>
      </c>
      <c r="P559">
        <v>570</v>
      </c>
      <c r="Q559">
        <v>30</v>
      </c>
      <c r="R559">
        <f t="shared" si="62"/>
        <v>32413612.243353419</v>
      </c>
      <c r="S559">
        <f t="shared" si="63"/>
        <v>3.0851235971240914E-8</v>
      </c>
    </row>
    <row r="560" spans="1:19" customFormat="1" x14ac:dyDescent="0.2">
      <c r="A560" t="s">
        <v>1454</v>
      </c>
      <c r="B560" s="4">
        <f t="shared" si="61"/>
        <v>2.9515462982101094E-11</v>
      </c>
      <c r="C560" t="s">
        <v>35</v>
      </c>
      <c r="D560" t="s">
        <v>15</v>
      </c>
      <c r="F560" t="s">
        <v>36</v>
      </c>
      <c r="G560">
        <v>0</v>
      </c>
      <c r="H560" t="s">
        <v>1454</v>
      </c>
      <c r="I560" t="s">
        <v>340</v>
      </c>
      <c r="K560" t="s">
        <v>2007</v>
      </c>
      <c r="L560">
        <f t="shared" si="64"/>
        <v>0.82233248462317254</v>
      </c>
      <c r="M560" s="4">
        <f>INDEX(parameters!$D$41:$AG$178,MATCH('PV (extension)'!B545,parameters!$C$41:$C$178,0),MATCH('PV (extension)'!A560,parameters!$D$5:$AG$5,0))/L560</f>
        <v>9.5670277228487681E-4</v>
      </c>
      <c r="N560" t="s">
        <v>1507</v>
      </c>
      <c r="O560">
        <f>INDEX(parameters!$C$196:$EJ$198,MATCH('PV (extension)'!N560,parameters!$B$196:$B$198,0),MATCH('PV (extension)'!B545,parameters!$C$195:$EJ$195,0))</f>
        <v>1895.53287972827</v>
      </c>
      <c r="P560">
        <v>570</v>
      </c>
      <c r="Q560">
        <v>30</v>
      </c>
      <c r="R560">
        <f t="shared" si="62"/>
        <v>32413612.243353419</v>
      </c>
      <c r="S560">
        <f t="shared" si="63"/>
        <v>3.0851235971240914E-8</v>
      </c>
    </row>
    <row r="561" spans="1:19" customFormat="1" x14ac:dyDescent="0.2">
      <c r="A561" t="s">
        <v>1455</v>
      </c>
      <c r="B561" s="4">
        <f t="shared" si="61"/>
        <v>9.8773261894933846E-9</v>
      </c>
      <c r="C561" t="s">
        <v>35</v>
      </c>
      <c r="D561" t="s">
        <v>15</v>
      </c>
      <c r="F561" t="s">
        <v>36</v>
      </c>
      <c r="G561">
        <v>0</v>
      </c>
      <c r="H561" t="s">
        <v>1455</v>
      </c>
      <c r="I561" t="s">
        <v>340</v>
      </c>
      <c r="K561" t="s">
        <v>2007</v>
      </c>
      <c r="L561">
        <f t="shared" si="64"/>
        <v>0.82233248462317254</v>
      </c>
      <c r="M561" s="4">
        <f>INDEX(parameters!$D$41:$AG$178,MATCH('PV (extension)'!B545,parameters!$C$41:$C$178,0),MATCH('PV (extension)'!A561,parameters!$D$5:$AG$5,0))/L561</f>
        <v>0.32015982110735819</v>
      </c>
      <c r="N561" t="s">
        <v>1507</v>
      </c>
      <c r="O561">
        <f>INDEX(parameters!$C$196:$EJ$198,MATCH('PV (extension)'!N561,parameters!$B$196:$B$198,0),MATCH('PV (extension)'!B545,parameters!$C$195:$EJ$195,0))</f>
        <v>1895.53287972827</v>
      </c>
      <c r="P561">
        <v>570</v>
      </c>
      <c r="Q561">
        <v>30</v>
      </c>
      <c r="R561">
        <f t="shared" si="62"/>
        <v>32413612.243353419</v>
      </c>
      <c r="S561">
        <f t="shared" si="63"/>
        <v>3.0851235971240914E-8</v>
      </c>
    </row>
    <row r="562" spans="1:19" customFormat="1" x14ac:dyDescent="0.2">
      <c r="A562" t="s">
        <v>1456</v>
      </c>
      <c r="B562" s="4">
        <f t="shared" si="61"/>
        <v>5.2393590548282153E-9</v>
      </c>
      <c r="C562" t="s">
        <v>35</v>
      </c>
      <c r="D562" t="s">
        <v>15</v>
      </c>
      <c r="F562" t="s">
        <v>36</v>
      </c>
      <c r="G562">
        <v>0</v>
      </c>
      <c r="H562" t="s">
        <v>1456</v>
      </c>
      <c r="I562" t="s">
        <v>340</v>
      </c>
      <c r="K562" t="s">
        <v>2007</v>
      </c>
      <c r="L562">
        <f t="shared" si="64"/>
        <v>0.82233248462317254</v>
      </c>
      <c r="M562" s="4">
        <f>INDEX(parameters!$D$41:$AG$178,MATCH('PV (extension)'!B545,parameters!$C$41:$C$178,0),MATCH('PV (extension)'!A562,parameters!$D$5:$AG$5,0))/L562</f>
        <v>0.16982655280690445</v>
      </c>
      <c r="N562" t="s">
        <v>1507</v>
      </c>
      <c r="O562">
        <f>INDEX(parameters!$C$196:$EJ$198,MATCH('PV (extension)'!N562,parameters!$B$196:$B$198,0),MATCH('PV (extension)'!B545,parameters!$C$195:$EJ$195,0))</f>
        <v>1895.53287972827</v>
      </c>
      <c r="P562">
        <v>570</v>
      </c>
      <c r="Q562">
        <v>30</v>
      </c>
      <c r="R562">
        <f t="shared" si="62"/>
        <v>32413612.243353419</v>
      </c>
      <c r="S562">
        <f t="shared" si="63"/>
        <v>3.0851235971240914E-8</v>
      </c>
    </row>
    <row r="563" spans="1:19" customFormat="1" ht="16" x14ac:dyDescent="0.2">
      <c r="A563" t="s">
        <v>1461</v>
      </c>
      <c r="B563" s="4">
        <f t="shared" si="61"/>
        <v>1.616795606664471E-9</v>
      </c>
      <c r="C563" t="s">
        <v>49</v>
      </c>
      <c r="D563" t="s">
        <v>15</v>
      </c>
      <c r="F563" t="s">
        <v>36</v>
      </c>
      <c r="G563">
        <v>0</v>
      </c>
      <c r="H563" t="s">
        <v>1461</v>
      </c>
      <c r="I563" t="s">
        <v>340</v>
      </c>
      <c r="K563" t="s">
        <v>2007</v>
      </c>
      <c r="L563">
        <f t="shared" si="64"/>
        <v>0.82233248462317254</v>
      </c>
      <c r="M563" s="4">
        <f>INDEX(parameters!$D$41:$AG$178,MATCH('PV (extension)'!B545,parameters!$C$41:$C$178,0),MATCH('PV (extension)'!A563,parameters!$D$5:$AG$5,0))/L563</f>
        <v>8.0374539804535308E-3</v>
      </c>
      <c r="N563" s="3" t="s">
        <v>1505</v>
      </c>
      <c r="O563">
        <f>INDEX(parameters!$C$196:$EJ$198,MATCH('PV (extension)'!N563,parameters!$B$196:$B$198,0),MATCH('PV (extension)'!B545,parameters!$C$195:$EJ$195,0))</f>
        <v>1781.8009069445736</v>
      </c>
      <c r="P563">
        <v>93</v>
      </c>
      <c r="Q563">
        <v>30</v>
      </c>
      <c r="R563">
        <f t="shared" si="62"/>
        <v>4971224.5303753605</v>
      </c>
      <c r="S563">
        <f t="shared" si="63"/>
        <v>2.0115768134988934E-7</v>
      </c>
    </row>
    <row r="564" spans="1:19" customFormat="1" ht="16" x14ac:dyDescent="0.2">
      <c r="A564" t="s">
        <v>1457</v>
      </c>
      <c r="B564" s="4">
        <f t="shared" si="61"/>
        <v>2.7415118771387696E-8</v>
      </c>
      <c r="C564" t="s">
        <v>49</v>
      </c>
      <c r="D564" t="s">
        <v>15</v>
      </c>
      <c r="F564" t="s">
        <v>36</v>
      </c>
      <c r="G564">
        <v>0</v>
      </c>
      <c r="H564" t="s">
        <v>1457</v>
      </c>
      <c r="I564" t="s">
        <v>340</v>
      </c>
      <c r="K564" t="s">
        <v>2007</v>
      </c>
      <c r="L564">
        <f t="shared" si="64"/>
        <v>0.82233248462317254</v>
      </c>
      <c r="M564" s="4">
        <f>INDEX(parameters!$D$41:$AG$178,MATCH('PV (extension)'!B545,parameters!$C$41:$C$178,0),MATCH('PV (extension)'!A564,parameters!$D$5:$AG$5,0))/L564</f>
        <v>0.13628671093947653</v>
      </c>
      <c r="N564" s="3" t="s">
        <v>1505</v>
      </c>
      <c r="O564">
        <f>INDEX(parameters!$C$196:$EJ$198,MATCH('PV (extension)'!N564,parameters!$B$196:$B$198,0),MATCH('PV (extension)'!B545,parameters!$C$195:$EJ$195,0))</f>
        <v>1781.8009069445736</v>
      </c>
      <c r="P564">
        <v>93</v>
      </c>
      <c r="Q564">
        <v>30</v>
      </c>
      <c r="R564">
        <f t="shared" si="62"/>
        <v>4971224.5303753605</v>
      </c>
      <c r="S564">
        <f t="shared" si="63"/>
        <v>2.0115768134988934E-7</v>
      </c>
    </row>
    <row r="565" spans="1:19" customFormat="1" ht="16" x14ac:dyDescent="0.2">
      <c r="A565" t="s">
        <v>1462</v>
      </c>
      <c r="B565" s="4">
        <f t="shared" si="61"/>
        <v>8.5470819858932493E-10</v>
      </c>
      <c r="C565" t="s">
        <v>49</v>
      </c>
      <c r="D565" t="s">
        <v>15</v>
      </c>
      <c r="F565" t="s">
        <v>36</v>
      </c>
      <c r="G565">
        <v>0</v>
      </c>
      <c r="H565" t="s">
        <v>1462</v>
      </c>
      <c r="I565" t="s">
        <v>340</v>
      </c>
      <c r="K565" t="s">
        <v>2007</v>
      </c>
      <c r="L565">
        <f t="shared" si="64"/>
        <v>0.82233248462317254</v>
      </c>
      <c r="M565" s="4">
        <f>INDEX(parameters!$D$41:$AG$178,MATCH('PV (extension)'!B545,parameters!$C$41:$C$178,0),MATCH('PV (extension)'!A565,parameters!$D$5:$AG$5,0))/L565</f>
        <v>4.2489463631401872E-3</v>
      </c>
      <c r="N565" s="3" t="s">
        <v>1505</v>
      </c>
      <c r="O565">
        <f>INDEX(parameters!$C$196:$EJ$198,MATCH('PV (extension)'!N565,parameters!$B$196:$B$198,0),MATCH('PV (extension)'!B545,parameters!$C$195:$EJ$195,0))</f>
        <v>1781.8009069445736</v>
      </c>
      <c r="P565">
        <v>93</v>
      </c>
      <c r="Q565">
        <v>30</v>
      </c>
      <c r="R565">
        <f t="shared" si="62"/>
        <v>4971224.5303753605</v>
      </c>
      <c r="S565">
        <f t="shared" si="63"/>
        <v>2.0115768134988934E-7</v>
      </c>
    </row>
    <row r="566" spans="1:19" customFormat="1" ht="16" x14ac:dyDescent="0.2">
      <c r="A566" t="s">
        <v>1458</v>
      </c>
      <c r="B566" s="4">
        <f t="shared" si="61"/>
        <v>1.4360327463131272E-8</v>
      </c>
      <c r="C566" t="s">
        <v>49</v>
      </c>
      <c r="D566" t="s">
        <v>15</v>
      </c>
      <c r="F566" t="s">
        <v>36</v>
      </c>
      <c r="G566">
        <v>0</v>
      </c>
      <c r="H566" t="s">
        <v>1458</v>
      </c>
      <c r="I566" t="s">
        <v>340</v>
      </c>
      <c r="K566" t="s">
        <v>2007</v>
      </c>
      <c r="L566">
        <f t="shared" si="64"/>
        <v>0.82233248462317254</v>
      </c>
      <c r="M566" s="4">
        <f>INDEX(parameters!$D$41:$AG$178,MATCH('PV (extension)'!B545,parameters!$C$41:$C$178,0),MATCH('PV (extension)'!A566,parameters!$D$5:$AG$5,0))/L566</f>
        <v>7.1388412148941149E-2</v>
      </c>
      <c r="N566" s="3" t="s">
        <v>1505</v>
      </c>
      <c r="O566">
        <f>INDEX(parameters!$C$196:$EJ$198,MATCH('PV (extension)'!N566,parameters!$B$196:$B$198,0),MATCH('PV (extension)'!B545,parameters!$C$195:$EJ$195,0))</f>
        <v>1781.8009069445736</v>
      </c>
      <c r="P566">
        <v>93</v>
      </c>
      <c r="Q566">
        <v>30</v>
      </c>
      <c r="R566">
        <f t="shared" si="62"/>
        <v>4971224.5303753605</v>
      </c>
      <c r="S566">
        <f t="shared" si="63"/>
        <v>2.0115768134988934E-7</v>
      </c>
    </row>
    <row r="567" spans="1:19" customFormat="1" x14ac:dyDescent="0.2">
      <c r="A567" t="s">
        <v>442</v>
      </c>
      <c r="B567">
        <v>3.7025999999999999E-3</v>
      </c>
      <c r="C567" t="s">
        <v>42</v>
      </c>
      <c r="D567" t="s">
        <v>16</v>
      </c>
      <c r="F567" t="s">
        <v>36</v>
      </c>
      <c r="G567">
        <v>0</v>
      </c>
      <c r="H567" t="s">
        <v>443</v>
      </c>
      <c r="I567" t="s">
        <v>353</v>
      </c>
      <c r="M567" s="4"/>
    </row>
    <row r="568" spans="1:19" customFormat="1" x14ac:dyDescent="0.2">
      <c r="A568" t="s">
        <v>354</v>
      </c>
      <c r="B568">
        <v>-3.3322999999999998E-6</v>
      </c>
      <c r="C568" t="s">
        <v>49</v>
      </c>
      <c r="D568" t="s">
        <v>250</v>
      </c>
      <c r="F568" t="s">
        <v>36</v>
      </c>
      <c r="G568">
        <v>0</v>
      </c>
      <c r="H568" t="s">
        <v>355</v>
      </c>
      <c r="I568" t="s">
        <v>353</v>
      </c>
      <c r="M568" s="4"/>
    </row>
    <row r="569" spans="1:19" customFormat="1" x14ac:dyDescent="0.2">
      <c r="M569" s="4"/>
    </row>
    <row r="570" spans="1:19" s="2" customFormat="1" x14ac:dyDescent="0.2">
      <c r="A570" s="2" t="s">
        <v>2</v>
      </c>
      <c r="B570" s="2" t="s">
        <v>332</v>
      </c>
      <c r="M570" s="4"/>
    </row>
    <row r="571" spans="1:19" x14ac:dyDescent="0.2">
      <c r="A571" s="29" t="s">
        <v>4</v>
      </c>
      <c r="B57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")&amp;HLOOKUP(B572,parameters!$C$195:$EJ$198,2,0)&amp;" kWh/kWp.
Annual output, Facade: "&amp;HLOOKUP(B572,parameters!$C$195:$EJ$198,3,0)&amp;" kWh/kWp.
Annual output, Open-ground: "&amp;HLOOKUP(B572,parameters!$C$195:$EJ$198,4,0)&amp;_xlfn._LONGTEXT("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")&amp;VLOOKUP(B572,'extension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1781.80090694457 kWh/kWp.
Annual output, Facade: 1251.05170062066 kWh/kWp.
Annual output, Open-ground: 1895.53287972827 kWh/kWp.
Amount of solar energy transformed to electricity. Waste heat emission due to losses of electricity in the system.
Technology:  Electricity production with grid-connected photovoltaic power plants.
Time period:  Time of publications
Production volume: 4797 GWh in 2025.
Sampling:  Statistical data and model calculations
Extrapolations:  Use of PV technology data investigated for other countries (Switzerland). Correction of average yield with Swiss data.
Uncertainty:  None
Author: Romain Sacchi, PSI, romain.sacchi@psi.ch</v>
      </c>
      <c r="M571" s="30"/>
    </row>
    <row r="572" spans="1:19" customFormat="1" x14ac:dyDescent="0.2">
      <c r="A572" t="s">
        <v>6</v>
      </c>
      <c r="B572" t="s">
        <v>1851</v>
      </c>
    </row>
    <row r="573" spans="1:19" customFormat="1" x14ac:dyDescent="0.2">
      <c r="A573" t="s">
        <v>8</v>
      </c>
      <c r="B573">
        <v>1</v>
      </c>
    </row>
    <row r="574" spans="1:19" customFormat="1" x14ac:dyDescent="0.2">
      <c r="A574" t="s">
        <v>9</v>
      </c>
      <c r="B574" t="s">
        <v>73</v>
      </c>
    </row>
    <row r="575" spans="1:19" customFormat="1" x14ac:dyDescent="0.2">
      <c r="A575" t="s">
        <v>11</v>
      </c>
      <c r="B575" t="s">
        <v>12</v>
      </c>
    </row>
    <row r="576" spans="1:19" customFormat="1" x14ac:dyDescent="0.2">
      <c r="A576" t="s">
        <v>13</v>
      </c>
      <c r="B576" t="s">
        <v>14</v>
      </c>
    </row>
    <row r="577" spans="1:22" customFormat="1" x14ac:dyDescent="0.2">
      <c r="A577" t="s">
        <v>15</v>
      </c>
      <c r="B577" t="s">
        <v>53</v>
      </c>
    </row>
    <row r="578" spans="1:22" customFormat="1" x14ac:dyDescent="0.2">
      <c r="A578" t="s">
        <v>17</v>
      </c>
    </row>
    <row r="579" spans="1:22" s="2" customFormat="1" x14ac:dyDescent="0.2">
      <c r="A579" s="2" t="s">
        <v>18</v>
      </c>
      <c r="B579" s="2" t="s">
        <v>19</v>
      </c>
      <c r="C579" s="2" t="s">
        <v>6</v>
      </c>
      <c r="D579" s="2" t="s">
        <v>15</v>
      </c>
      <c r="E579" s="2" t="s">
        <v>20</v>
      </c>
      <c r="F579" s="2" t="s">
        <v>13</v>
      </c>
      <c r="G579" s="2" t="s">
        <v>21</v>
      </c>
      <c r="H579" s="2" t="s">
        <v>22</v>
      </c>
      <c r="I579" s="2" t="s">
        <v>23</v>
      </c>
      <c r="J579" s="2" t="s">
        <v>4</v>
      </c>
      <c r="K579" s="2" t="s">
        <v>24</v>
      </c>
      <c r="L579" s="2" t="s">
        <v>9</v>
      </c>
      <c r="M579" s="2" t="s">
        <v>1925</v>
      </c>
      <c r="N579" s="2" t="s">
        <v>1998</v>
      </c>
      <c r="O579" s="2" t="s">
        <v>2002</v>
      </c>
      <c r="P579" s="2" t="s">
        <v>2003</v>
      </c>
      <c r="Q579" s="2" t="s">
        <v>2001</v>
      </c>
      <c r="R579" s="2" t="s">
        <v>2000</v>
      </c>
      <c r="S579" s="2" t="s">
        <v>2004</v>
      </c>
      <c r="T579" s="2" t="s">
        <v>1502</v>
      </c>
      <c r="U579" s="2" t="s">
        <v>2005</v>
      </c>
      <c r="V579" s="2" t="s">
        <v>2006</v>
      </c>
    </row>
    <row r="580" spans="1:22" customFormat="1" x14ac:dyDescent="0.2">
      <c r="A580" t="s">
        <v>335</v>
      </c>
      <c r="B580">
        <v>3.8502999999999998</v>
      </c>
      <c r="D580" t="s">
        <v>30</v>
      </c>
      <c r="E580" t="s">
        <v>336</v>
      </c>
      <c r="F580" t="s">
        <v>27</v>
      </c>
      <c r="G580">
        <v>2</v>
      </c>
      <c r="H580">
        <v>1.348151067341848</v>
      </c>
      <c r="I580">
        <v>4.3409845976280087E-2</v>
      </c>
      <c r="J580" t="s">
        <v>337</v>
      </c>
    </row>
    <row r="581" spans="1:22" customFormat="1" x14ac:dyDescent="0.2">
      <c r="A581" t="s">
        <v>29</v>
      </c>
      <c r="B581">
        <v>0.25026999999999999</v>
      </c>
      <c r="D581" t="s">
        <v>30</v>
      </c>
      <c r="E581" t="s">
        <v>31</v>
      </c>
      <c r="F581" t="s">
        <v>27</v>
      </c>
      <c r="G581">
        <v>2</v>
      </c>
      <c r="H581">
        <v>-1.385214943900327</v>
      </c>
      <c r="I581">
        <v>2.439508208471609E-2</v>
      </c>
      <c r="J581" t="s">
        <v>358</v>
      </c>
    </row>
    <row r="582" spans="1:22" customFormat="1" x14ac:dyDescent="0.2">
      <c r="A582" t="s">
        <v>332</v>
      </c>
      <c r="B582">
        <v>1</v>
      </c>
      <c r="C582" t="str">
        <f>B572</f>
        <v>SA</v>
      </c>
      <c r="D582" t="s">
        <v>53</v>
      </c>
      <c r="E582" t="s">
        <v>339</v>
      </c>
      <c r="F582" t="s">
        <v>33</v>
      </c>
      <c r="G582">
        <v>0</v>
      </c>
      <c r="H582">
        <v>1</v>
      </c>
      <c r="L582" t="s">
        <v>73</v>
      </c>
      <c r="M582">
        <f>VLOOKUP(C582,'extension - production vol'!$B$6:$D$235,3,0)</f>
        <v>4797</v>
      </c>
    </row>
    <row r="583" spans="1:22" customFormat="1" ht="16" x14ac:dyDescent="0.2">
      <c r="A583" t="s">
        <v>1434</v>
      </c>
      <c r="B583" s="4">
        <f t="shared" ref="B583:B609" si="65">P583*V583</f>
        <v>1.2107715825060397E-8</v>
      </c>
      <c r="C583" t="s">
        <v>49</v>
      </c>
      <c r="D583" t="s">
        <v>15</v>
      </c>
      <c r="F583" t="s">
        <v>36</v>
      </c>
      <c r="G583">
        <v>2</v>
      </c>
      <c r="H583">
        <v>-18.46800298604678</v>
      </c>
      <c r="I583">
        <v>9.798894162072011E-2</v>
      </c>
      <c r="J583" t="s">
        <v>340</v>
      </c>
      <c r="L583" t="s">
        <v>1434</v>
      </c>
      <c r="N583" t="s">
        <v>2008</v>
      </c>
      <c r="O583">
        <v>1</v>
      </c>
      <c r="P583" s="4">
        <f>INDEX(parameters!$D$41:$AG$178,MATCH('PV (extension)'!B572,parameters!$C$41:$C$178,0),MATCH('PV (extension)'!A583,parameters!$D$5:$AG$5,0))/O583</f>
        <v>0.10096416269840058</v>
      </c>
      <c r="Q583" s="3" t="s">
        <v>1505</v>
      </c>
      <c r="R583">
        <f>INDEX(parameters!$C$196:$EJ$198,MATCH('PV (extension)'!Q583,parameters!$B$196:$B$198,0),MATCH('PV (extension)'!B572,parameters!$C$195:$EJ$195,0))</f>
        <v>1781.8009069445736</v>
      </c>
      <c r="S583">
        <v>156</v>
      </c>
      <c r="T583">
        <v>30</v>
      </c>
      <c r="U583">
        <f t="shared" ref="U583:U609" si="66">T583*S583*R583</f>
        <v>8338828.2445006045</v>
      </c>
      <c r="V583">
        <f t="shared" ref="V583:V609" si="67">1/U583</f>
        <v>1.1992092542012633E-7</v>
      </c>
    </row>
    <row r="584" spans="1:22" customFormat="1" ht="16" x14ac:dyDescent="0.2">
      <c r="A584" t="s">
        <v>1435</v>
      </c>
      <c r="B584" s="4">
        <f t="shared" si="65"/>
        <v>6.3246319167888826E-9</v>
      </c>
      <c r="C584" t="s">
        <v>49</v>
      </c>
      <c r="D584" t="s">
        <v>15</v>
      </c>
      <c r="F584" t="s">
        <v>36</v>
      </c>
      <c r="G584">
        <v>2</v>
      </c>
      <c r="H584">
        <v>-19.10362020104489</v>
      </c>
      <c r="I584">
        <v>9.798894162072011E-2</v>
      </c>
      <c r="J584" t="s">
        <v>340</v>
      </c>
      <c r="L584" t="s">
        <v>1435</v>
      </c>
      <c r="N584" t="s">
        <v>2008</v>
      </c>
      <c r="O584">
        <v>1</v>
      </c>
      <c r="P584" s="4">
        <f>INDEX(parameters!$D$41:$AG$178,MATCH('PV (extension)'!B572,parameters!$C$41:$C$178,0),MATCH('PV (extension)'!A584,parameters!$D$5:$AG$5,0))/O584</f>
        <v>5.2740019263789135E-2</v>
      </c>
      <c r="Q584" s="3" t="s">
        <v>1505</v>
      </c>
      <c r="R584">
        <f>INDEX(parameters!$C$196:$EJ$198,MATCH('PV (extension)'!Q584,parameters!$B$196:$B$198,0),MATCH('PV (extension)'!B572,parameters!$C$195:$EJ$195,0))</f>
        <v>1781.8009069445736</v>
      </c>
      <c r="S584">
        <v>156</v>
      </c>
      <c r="T584">
        <v>30</v>
      </c>
      <c r="U584">
        <f t="shared" si="66"/>
        <v>8338828.2445006045</v>
      </c>
      <c r="V584">
        <f t="shared" si="67"/>
        <v>1.1992092542012633E-7</v>
      </c>
    </row>
    <row r="585" spans="1:22" customFormat="1" ht="16" x14ac:dyDescent="0.2">
      <c r="A585" t="s">
        <v>1439</v>
      </c>
      <c r="B585" s="4">
        <f t="shared" si="65"/>
        <v>5.6723274996816691E-9</v>
      </c>
      <c r="C585" t="s">
        <v>49</v>
      </c>
      <c r="D585" t="s">
        <v>15</v>
      </c>
      <c r="F585" t="s">
        <v>36</v>
      </c>
      <c r="G585">
        <v>2</v>
      </c>
      <c r="H585">
        <v>-19.697439318003951</v>
      </c>
      <c r="I585">
        <v>9.798894162072011E-2</v>
      </c>
      <c r="J585" t="s">
        <v>340</v>
      </c>
      <c r="L585" t="s">
        <v>1439</v>
      </c>
      <c r="N585" t="s">
        <v>2008</v>
      </c>
      <c r="O585">
        <v>1</v>
      </c>
      <c r="P585" s="4">
        <f>INDEX(parameters!$D$41:$AG$178,MATCH('PV (extension)'!B572,parameters!$C$41:$C$178,0),MATCH('PV (extension)'!A585,parameters!$D$5:$AG$5,0))/O585</f>
        <v>9.0962624550774995E-4</v>
      </c>
      <c r="Q585" s="3" t="s">
        <v>1505</v>
      </c>
      <c r="R585">
        <f>INDEX(parameters!$C$196:$EJ$198,MATCH('PV (extension)'!Q585,parameters!$B$196:$B$198,0),MATCH('PV (extension)'!B572,parameters!$C$195:$EJ$195,0))</f>
        <v>1781.8009069445736</v>
      </c>
      <c r="S585">
        <v>3</v>
      </c>
      <c r="T585">
        <v>30</v>
      </c>
      <c r="U585">
        <f t="shared" si="66"/>
        <v>160362.08162501163</v>
      </c>
      <c r="V585">
        <f t="shared" si="67"/>
        <v>6.2358881218465691E-6</v>
      </c>
    </row>
    <row r="586" spans="1:22" customFormat="1" ht="16" x14ac:dyDescent="0.2">
      <c r="A586" t="s">
        <v>1440</v>
      </c>
      <c r="B586" s="4">
        <f t="shared" si="65"/>
        <v>3.699665653477578E-8</v>
      </c>
      <c r="C586" t="s">
        <v>49</v>
      </c>
      <c r="D586" t="s">
        <v>15</v>
      </c>
      <c r="F586" t="s">
        <v>36</v>
      </c>
      <c r="G586">
        <v>2</v>
      </c>
      <c r="H586">
        <v>-16.692979911025031</v>
      </c>
      <c r="I586">
        <v>9.798894162072011E-2</v>
      </c>
      <c r="J586" t="s">
        <v>340</v>
      </c>
      <c r="L586" t="s">
        <v>1440</v>
      </c>
      <c r="N586" t="s">
        <v>2008</v>
      </c>
      <c r="O586">
        <v>1</v>
      </c>
      <c r="P586" s="4">
        <f>INDEX(parameters!$D$41:$AG$178,MATCH('PV (extension)'!B572,parameters!$C$41:$C$178,0),MATCH('PV (extension)'!A586,parameters!$D$5:$AG$5,0))/O586</f>
        <v>5.9328608550822341E-3</v>
      </c>
      <c r="Q586" s="3" t="s">
        <v>1505</v>
      </c>
      <c r="R586">
        <f>INDEX(parameters!$C$196:$EJ$198,MATCH('PV (extension)'!Q586,parameters!$B$196:$B$198,0),MATCH('PV (extension)'!B572,parameters!$C$195:$EJ$195,0))</f>
        <v>1781.8009069445736</v>
      </c>
      <c r="S586">
        <v>3</v>
      </c>
      <c r="T586">
        <v>30</v>
      </c>
      <c r="U586">
        <f t="shared" si="66"/>
        <v>160362.08162501163</v>
      </c>
      <c r="V586">
        <f t="shared" si="67"/>
        <v>6.2358881218465691E-6</v>
      </c>
    </row>
    <row r="587" spans="1:22" customFormat="1" ht="16" x14ac:dyDescent="0.2">
      <c r="A587" t="s">
        <v>1441</v>
      </c>
      <c r="B587" s="4">
        <f t="shared" si="65"/>
        <v>5.732627114861215E-10</v>
      </c>
      <c r="C587" t="s">
        <v>35</v>
      </c>
      <c r="D587" t="s">
        <v>15</v>
      </c>
      <c r="F587" t="s">
        <v>36</v>
      </c>
      <c r="G587">
        <v>2</v>
      </c>
      <c r="H587">
        <v>-21.54326959350907</v>
      </c>
      <c r="I587">
        <v>9.798894162072011E-2</v>
      </c>
      <c r="J587" t="s">
        <v>340</v>
      </c>
      <c r="L587" t="s">
        <v>1441</v>
      </c>
      <c r="N587" t="s">
        <v>2008</v>
      </c>
      <c r="O587">
        <v>1</v>
      </c>
      <c r="P587" s="4">
        <f>INDEX(parameters!$D$41:$AG$178,MATCH('PV (extension)'!B572,parameters!$C$41:$C$178,0),MATCH('PV (extension)'!A587,parameters!$D$5:$AG$5,0))/O587</f>
        <v>9.1929601731912907E-5</v>
      </c>
      <c r="Q587" s="3" t="s">
        <v>1505</v>
      </c>
      <c r="R587">
        <f>INDEX(parameters!$C$196:$EJ$198,MATCH('PV (extension)'!Q587,parameters!$B$196:$B$198,0),MATCH('PV (extension)'!B572,parameters!$C$195:$EJ$195,0))</f>
        <v>1781.8009069445736</v>
      </c>
      <c r="S587">
        <v>3</v>
      </c>
      <c r="T587">
        <v>30</v>
      </c>
      <c r="U587">
        <f t="shared" si="66"/>
        <v>160362.08162501163</v>
      </c>
      <c r="V587">
        <f t="shared" si="67"/>
        <v>6.2358881218465691E-6</v>
      </c>
    </row>
    <row r="588" spans="1:22" customFormat="1" ht="16" x14ac:dyDescent="0.2">
      <c r="A588" t="s">
        <v>1442</v>
      </c>
      <c r="B588" s="4">
        <f t="shared" si="65"/>
        <v>9.9660727305946561E-9</v>
      </c>
      <c r="C588" t="s">
        <v>35</v>
      </c>
      <c r="D588" t="s">
        <v>15</v>
      </c>
      <c r="F588" t="s">
        <v>36</v>
      </c>
      <c r="G588">
        <v>2</v>
      </c>
      <c r="H588">
        <v>-18.729872499892029</v>
      </c>
      <c r="I588">
        <v>9.798894162072011E-2</v>
      </c>
      <c r="J588" t="s">
        <v>340</v>
      </c>
      <c r="L588" t="s">
        <v>1442</v>
      </c>
      <c r="N588" t="s">
        <v>2008</v>
      </c>
      <c r="O588">
        <v>1</v>
      </c>
      <c r="P588" s="4">
        <f>INDEX(parameters!$D$41:$AG$178,MATCH('PV (extension)'!B572,parameters!$C$41:$C$178,0),MATCH('PV (extension)'!A588,parameters!$D$5:$AG$5,0))/O588</f>
        <v>1.5981801687044229E-3</v>
      </c>
      <c r="Q588" s="3" t="s">
        <v>1505</v>
      </c>
      <c r="R588">
        <f>INDEX(parameters!$C$196:$EJ$198,MATCH('PV (extension)'!Q588,parameters!$B$196:$B$198,0),MATCH('PV (extension)'!B572,parameters!$C$195:$EJ$195,0))</f>
        <v>1781.8009069445736</v>
      </c>
      <c r="S588">
        <v>3</v>
      </c>
      <c r="T588">
        <v>30</v>
      </c>
      <c r="U588">
        <f t="shared" si="66"/>
        <v>160362.08162501163</v>
      </c>
      <c r="V588">
        <f t="shared" si="67"/>
        <v>6.2358881218465691E-6</v>
      </c>
    </row>
    <row r="589" spans="1:22" customFormat="1" x14ac:dyDescent="0.2">
      <c r="A589" t="s">
        <v>1452</v>
      </c>
      <c r="B589" s="4">
        <f t="shared" si="65"/>
        <v>3.1172661910259734E-10</v>
      </c>
      <c r="C589" t="s">
        <v>35</v>
      </c>
      <c r="D589" t="s">
        <v>15</v>
      </c>
      <c r="F589" t="s">
        <v>36</v>
      </c>
      <c r="G589">
        <v>2</v>
      </c>
      <c r="H589">
        <v>-21.666568118067421</v>
      </c>
      <c r="I589">
        <v>9.798894162072011E-2</v>
      </c>
      <c r="J589" t="s">
        <v>340</v>
      </c>
      <c r="L589" t="s">
        <v>1452</v>
      </c>
      <c r="N589" t="s">
        <v>2008</v>
      </c>
      <c r="O589">
        <v>1</v>
      </c>
      <c r="P589" s="4">
        <f>INDEX(parameters!$D$41:$AG$178,MATCH('PV (extension)'!B572,parameters!$C$41:$C$178,0),MATCH('PV (extension)'!A589,parameters!$D$5:$AG$5,0))/O589</f>
        <v>1.0104185757523119E-2</v>
      </c>
      <c r="Q589" t="s">
        <v>1507</v>
      </c>
      <c r="R589">
        <f>INDEX(parameters!$C$196:$EJ$198,MATCH('PV (extension)'!Q589,parameters!$B$196:$B$198,0),MATCH('PV (extension)'!B572,parameters!$C$195:$EJ$195,0))</f>
        <v>1895.53287972827</v>
      </c>
      <c r="S589">
        <v>570</v>
      </c>
      <c r="T589">
        <v>30</v>
      </c>
      <c r="U589">
        <f t="shared" si="66"/>
        <v>32413612.243353419</v>
      </c>
      <c r="V589">
        <f t="shared" si="67"/>
        <v>3.0851235971240914E-8</v>
      </c>
    </row>
    <row r="590" spans="1:22" customFormat="1" x14ac:dyDescent="0.2">
      <c r="A590" t="s">
        <v>1453</v>
      </c>
      <c r="B590" s="4">
        <f t="shared" si="65"/>
        <v>2.2899197144273329E-9</v>
      </c>
      <c r="C590" t="s">
        <v>35</v>
      </c>
      <c r="D590" t="s">
        <v>15</v>
      </c>
      <c r="F590" t="s">
        <v>36</v>
      </c>
      <c r="G590">
        <v>2</v>
      </c>
      <c r="H590">
        <v>-21.47552628199886</v>
      </c>
      <c r="I590">
        <v>9.798894162072011E-2</v>
      </c>
      <c r="J590" t="s">
        <v>340</v>
      </c>
      <c r="L590" t="s">
        <v>1453</v>
      </c>
      <c r="N590" t="s">
        <v>2008</v>
      </c>
      <c r="O590">
        <v>1</v>
      </c>
      <c r="P590" s="4">
        <f>INDEX(parameters!$D$41:$AG$178,MATCH('PV (extension)'!B572,parameters!$C$41:$C$178,0),MATCH('PV (extension)'!A590,parameters!$D$5:$AG$5,0))/O590</f>
        <v>7.4224569691858172E-2</v>
      </c>
      <c r="Q590" t="s">
        <v>1507</v>
      </c>
      <c r="R590">
        <f>INDEX(parameters!$C$196:$EJ$198,MATCH('PV (extension)'!Q590,parameters!$B$196:$B$198,0),MATCH('PV (extension)'!B572,parameters!$C$195:$EJ$195,0))</f>
        <v>1895.53287972827</v>
      </c>
      <c r="S590">
        <v>570</v>
      </c>
      <c r="T590">
        <v>30</v>
      </c>
      <c r="U590">
        <f t="shared" si="66"/>
        <v>32413612.243353419</v>
      </c>
      <c r="V590">
        <f t="shared" si="67"/>
        <v>3.0851235971240914E-8</v>
      </c>
    </row>
    <row r="591" spans="1:22" customFormat="1" x14ac:dyDescent="0.2">
      <c r="A591" t="s">
        <v>1454</v>
      </c>
      <c r="B591" s="4">
        <f t="shared" si="65"/>
        <v>2.4271524008874467E-11</v>
      </c>
      <c r="C591" t="s">
        <v>35</v>
      </c>
      <c r="D591" t="s">
        <v>15</v>
      </c>
      <c r="F591" t="s">
        <v>36</v>
      </c>
      <c r="G591">
        <v>2</v>
      </c>
      <c r="H591">
        <v>-23.51240679473371</v>
      </c>
      <c r="I591">
        <v>9.798894162072011E-2</v>
      </c>
      <c r="J591" t="s">
        <v>340</v>
      </c>
      <c r="L591" t="s">
        <v>1454</v>
      </c>
      <c r="N591" t="s">
        <v>2008</v>
      </c>
      <c r="O591">
        <v>1</v>
      </c>
      <c r="P591" s="4">
        <f>INDEX(parameters!$D$41:$AG$178,MATCH('PV (extension)'!B572,parameters!$C$41:$C$178,0),MATCH('PV (extension)'!A591,parameters!$D$5:$AG$5,0))/O591</f>
        <v>7.867277677789E-4</v>
      </c>
      <c r="Q591" t="s">
        <v>1507</v>
      </c>
      <c r="R591">
        <f>INDEX(parameters!$C$196:$EJ$198,MATCH('PV (extension)'!Q591,parameters!$B$196:$B$198,0),MATCH('PV (extension)'!B572,parameters!$C$195:$EJ$195,0))</f>
        <v>1895.53287972827</v>
      </c>
      <c r="S591">
        <v>570</v>
      </c>
      <c r="T591">
        <v>30</v>
      </c>
      <c r="U591">
        <f t="shared" si="66"/>
        <v>32413612.243353419</v>
      </c>
      <c r="V591">
        <f t="shared" si="67"/>
        <v>3.0851235971240914E-8</v>
      </c>
    </row>
    <row r="592" spans="1:22" customFormat="1" x14ac:dyDescent="0.2">
      <c r="A592" t="s">
        <v>1455</v>
      </c>
      <c r="B592" s="4">
        <f t="shared" si="65"/>
        <v>8.1224461868396291E-9</v>
      </c>
      <c r="C592" t="s">
        <v>35</v>
      </c>
      <c r="D592" t="s">
        <v>15</v>
      </c>
      <c r="F592" t="s">
        <v>36</v>
      </c>
      <c r="G592">
        <v>2</v>
      </c>
      <c r="H592">
        <v>-18.20082258362968</v>
      </c>
      <c r="I592">
        <v>9.798894162072011E-2</v>
      </c>
      <c r="J592" t="s">
        <v>340</v>
      </c>
      <c r="L592" t="s">
        <v>1455</v>
      </c>
      <c r="N592" t="s">
        <v>2008</v>
      </c>
      <c r="O592">
        <v>1</v>
      </c>
      <c r="P592" s="4">
        <f>INDEX(parameters!$D$41:$AG$178,MATCH('PV (extension)'!B572,parameters!$C$41:$C$178,0),MATCH('PV (extension)'!A592,parameters!$D$5:$AG$5,0))/O592</f>
        <v>0.2632778211677243</v>
      </c>
      <c r="Q592" t="s">
        <v>1507</v>
      </c>
      <c r="R592">
        <f>INDEX(parameters!$C$196:$EJ$198,MATCH('PV (extension)'!Q592,parameters!$B$196:$B$198,0),MATCH('PV (extension)'!B572,parameters!$C$195:$EJ$195,0))</f>
        <v>1895.53287972827</v>
      </c>
      <c r="S592">
        <v>570</v>
      </c>
      <c r="T592">
        <v>30</v>
      </c>
      <c r="U592">
        <f t="shared" si="66"/>
        <v>32413612.243353419</v>
      </c>
      <c r="V592">
        <f t="shared" si="67"/>
        <v>3.0851235971240914E-8</v>
      </c>
    </row>
    <row r="593" spans="1:22" customFormat="1" x14ac:dyDescent="0.2">
      <c r="A593" t="s">
        <v>1456</v>
      </c>
      <c r="B593" s="4">
        <f t="shared" si="65"/>
        <v>4.3084951493898032E-9</v>
      </c>
      <c r="C593" t="s">
        <v>35</v>
      </c>
      <c r="D593" t="s">
        <v>15</v>
      </c>
      <c r="F593" t="s">
        <v>36</v>
      </c>
      <c r="G593">
        <v>2</v>
      </c>
      <c r="H593">
        <v>-18.836468952383601</v>
      </c>
      <c r="I593">
        <v>9.798894162072011E-2</v>
      </c>
      <c r="J593" t="s">
        <v>340</v>
      </c>
      <c r="L593" t="s">
        <v>1456</v>
      </c>
      <c r="N593" t="s">
        <v>2008</v>
      </c>
      <c r="O593">
        <v>1</v>
      </c>
      <c r="P593" s="4">
        <f>INDEX(parameters!$D$41:$AG$178,MATCH('PV (extension)'!B572,parameters!$C$41:$C$178,0),MATCH('PV (extension)'!A593,parameters!$D$5:$AG$5,0))/O593</f>
        <v>0.13965389112469015</v>
      </c>
      <c r="Q593" t="s">
        <v>1507</v>
      </c>
      <c r="R593">
        <f>INDEX(parameters!$C$196:$EJ$198,MATCH('PV (extension)'!Q593,parameters!$B$196:$B$198,0),MATCH('PV (extension)'!B572,parameters!$C$195:$EJ$195,0))</f>
        <v>1895.53287972827</v>
      </c>
      <c r="S593">
        <v>570</v>
      </c>
      <c r="T593">
        <v>30</v>
      </c>
      <c r="U593">
        <f t="shared" si="66"/>
        <v>32413612.243353419</v>
      </c>
      <c r="V593">
        <f t="shared" si="67"/>
        <v>3.0851235971240914E-8</v>
      </c>
    </row>
    <row r="594" spans="1:22" customFormat="1" ht="16" x14ac:dyDescent="0.2">
      <c r="A594" t="s">
        <v>1461</v>
      </c>
      <c r="B594" s="4">
        <f t="shared" si="65"/>
        <v>1.3295435483562242E-9</v>
      </c>
      <c r="C594" t="s">
        <v>49</v>
      </c>
      <c r="D594" t="s">
        <v>15</v>
      </c>
      <c r="F594" t="s">
        <v>36</v>
      </c>
      <c r="G594">
        <v>2</v>
      </c>
      <c r="H594">
        <v>-20.658789817762049</v>
      </c>
      <c r="I594">
        <v>9.798894162072011E-2</v>
      </c>
      <c r="J594" t="s">
        <v>340</v>
      </c>
      <c r="L594" t="s">
        <v>1461</v>
      </c>
      <c r="N594" t="s">
        <v>2008</v>
      </c>
      <c r="O594">
        <v>1</v>
      </c>
      <c r="P594" s="4">
        <f>INDEX(parameters!$D$41:$AG$178,MATCH('PV (extension)'!B572,parameters!$C$41:$C$178,0),MATCH('PV (extension)'!A594,parameters!$D$5:$AG$5,0))/O594</f>
        <v>6.6094595017907607E-3</v>
      </c>
      <c r="Q594" s="3" t="s">
        <v>1505</v>
      </c>
      <c r="R594">
        <f>INDEX(parameters!$C$196:$EJ$198,MATCH('PV (extension)'!Q594,parameters!$B$196:$B$198,0),MATCH('PV (extension)'!B572,parameters!$C$195:$EJ$195,0))</f>
        <v>1781.8009069445736</v>
      </c>
      <c r="S594">
        <v>93</v>
      </c>
      <c r="T594">
        <v>30</v>
      </c>
      <c r="U594">
        <f t="shared" si="66"/>
        <v>4971224.5303753605</v>
      </c>
      <c r="V594">
        <f t="shared" si="67"/>
        <v>2.0115768134988934E-7</v>
      </c>
    </row>
    <row r="595" spans="1:22" customFormat="1" ht="16" x14ac:dyDescent="0.2">
      <c r="A595" t="s">
        <v>1457</v>
      </c>
      <c r="B595" s="4">
        <f t="shared" si="65"/>
        <v>2.2544342735514624E-8</v>
      </c>
      <c r="C595" t="s">
        <v>49</v>
      </c>
      <c r="D595" t="s">
        <v>15</v>
      </c>
      <c r="F595" t="s">
        <v>36</v>
      </c>
      <c r="G595">
        <v>2</v>
      </c>
      <c r="H595">
        <v>-17.845360350005858</v>
      </c>
      <c r="I595">
        <v>9.798894162072011E-2</v>
      </c>
      <c r="J595" t="s">
        <v>340</v>
      </c>
      <c r="L595" t="s">
        <v>1457</v>
      </c>
      <c r="N595" t="s">
        <v>2008</v>
      </c>
      <c r="O595">
        <v>1</v>
      </c>
      <c r="P595" s="4">
        <f>INDEX(parameters!$D$41:$AG$178,MATCH('PV (extension)'!B572,parameters!$C$41:$C$178,0),MATCH('PV (extension)'!A595,parameters!$D$5:$AG$5,0))/O595</f>
        <v>0.11207298962797985</v>
      </c>
      <c r="Q595" s="3" t="s">
        <v>1505</v>
      </c>
      <c r="R595">
        <f>INDEX(parameters!$C$196:$EJ$198,MATCH('PV (extension)'!Q595,parameters!$B$196:$B$198,0),MATCH('PV (extension)'!B572,parameters!$C$195:$EJ$195,0))</f>
        <v>1781.8009069445736</v>
      </c>
      <c r="S595">
        <v>93</v>
      </c>
      <c r="T595">
        <v>30</v>
      </c>
      <c r="U595">
        <f t="shared" si="66"/>
        <v>4971224.5303753605</v>
      </c>
      <c r="V595">
        <f t="shared" si="67"/>
        <v>2.0115768134988934E-7</v>
      </c>
    </row>
    <row r="596" spans="1:22" customFormat="1" ht="16" x14ac:dyDescent="0.2">
      <c r="A596" t="s">
        <v>1462</v>
      </c>
      <c r="B596" s="4">
        <f t="shared" si="65"/>
        <v>7.0285431657375557E-10</v>
      </c>
      <c r="C596" t="s">
        <v>49</v>
      </c>
      <c r="D596" t="s">
        <v>15</v>
      </c>
      <c r="F596" t="s">
        <v>36</v>
      </c>
      <c r="G596">
        <v>2</v>
      </c>
      <c r="H596">
        <v>-21.294425499752101</v>
      </c>
      <c r="I596">
        <v>9.798894162072011E-2</v>
      </c>
      <c r="J596" t="s">
        <v>340</v>
      </c>
      <c r="L596" t="s">
        <v>1462</v>
      </c>
      <c r="N596" t="s">
        <v>2008</v>
      </c>
      <c r="O596">
        <v>1</v>
      </c>
      <c r="P596" s="4">
        <f>INDEX(parameters!$D$41:$AG$178,MATCH('PV (extension)'!B572,parameters!$C$41:$C$178,0),MATCH('PV (extension)'!A596,parameters!$D$5:$AG$5,0))/O596</f>
        <v>3.4940466198316628E-3</v>
      </c>
      <c r="Q596" s="3" t="s">
        <v>1505</v>
      </c>
      <c r="R596">
        <f>INDEX(parameters!$C$196:$EJ$198,MATCH('PV (extension)'!Q596,parameters!$B$196:$B$198,0),MATCH('PV (extension)'!B572,parameters!$C$195:$EJ$195,0))</f>
        <v>1781.8009069445736</v>
      </c>
      <c r="S596">
        <v>93</v>
      </c>
      <c r="T596">
        <v>30</v>
      </c>
      <c r="U596">
        <f t="shared" si="66"/>
        <v>4971224.5303753605</v>
      </c>
      <c r="V596">
        <f t="shared" si="67"/>
        <v>2.0115768134988934E-7</v>
      </c>
    </row>
    <row r="597" spans="1:22" customFormat="1" ht="16" x14ac:dyDescent="0.2">
      <c r="A597" t="s">
        <v>1458</v>
      </c>
      <c r="B597" s="4">
        <f t="shared" si="65"/>
        <v>1.180896376275912E-8</v>
      </c>
      <c r="C597" t="s">
        <v>49</v>
      </c>
      <c r="D597" t="s">
        <v>15</v>
      </c>
      <c r="F597" t="s">
        <v>36</v>
      </c>
      <c r="G597">
        <v>2</v>
      </c>
      <c r="H597">
        <v>-18.48100416113547</v>
      </c>
      <c r="I597">
        <v>9.798894162072011E-2</v>
      </c>
      <c r="J597" t="s">
        <v>340</v>
      </c>
      <c r="L597" t="s">
        <v>1458</v>
      </c>
      <c r="N597" t="s">
        <v>2008</v>
      </c>
      <c r="O597">
        <v>1</v>
      </c>
      <c r="P597" s="4">
        <f>INDEX(parameters!$D$41:$AG$178,MATCH('PV (extension)'!B572,parameters!$C$41:$C$178,0),MATCH('PV (extension)'!A597,parameters!$D$5:$AG$5,0))/O597</f>
        <v>5.8705010335741853E-2</v>
      </c>
      <c r="Q597" s="3" t="s">
        <v>1505</v>
      </c>
      <c r="R597">
        <f>INDEX(parameters!$C$196:$EJ$198,MATCH('PV (extension)'!Q597,parameters!$B$196:$B$198,0),MATCH('PV (extension)'!B572,parameters!$C$195:$EJ$195,0))</f>
        <v>1781.8009069445736</v>
      </c>
      <c r="S597">
        <v>93</v>
      </c>
      <c r="T597">
        <v>30</v>
      </c>
      <c r="U597">
        <f t="shared" si="66"/>
        <v>4971224.5303753605</v>
      </c>
      <c r="V597">
        <f t="shared" si="67"/>
        <v>2.0115768134988934E-7</v>
      </c>
    </row>
    <row r="598" spans="1:22" customFormat="1" x14ac:dyDescent="0.2">
      <c r="A598" t="s">
        <v>341</v>
      </c>
      <c r="B598" s="4">
        <f t="shared" si="65"/>
        <v>2.9188459108733223E-8</v>
      </c>
      <c r="C598" t="s">
        <v>359</v>
      </c>
      <c r="D598" t="s">
        <v>15</v>
      </c>
      <c r="F598" t="s">
        <v>36</v>
      </c>
      <c r="G598">
        <v>2</v>
      </c>
      <c r="H598">
        <v>-17.561299045251399</v>
      </c>
      <c r="I598">
        <v>9.798894162072011E-2</v>
      </c>
      <c r="J598" t="s">
        <v>340</v>
      </c>
      <c r="L598" t="s">
        <v>341</v>
      </c>
      <c r="N598" t="s">
        <v>2008</v>
      </c>
      <c r="O598">
        <v>1</v>
      </c>
      <c r="P598" s="4">
        <f>INDEX(parameters!$D$41:$AG$178,MATCH('PV (extension)'!B572,parameters!$C$41:$C$178,0),MATCH('PV (extension)'!A598,parameters!$D$5:$AG$5,0))/O598</f>
        <v>3.2864644265829519E-3</v>
      </c>
      <c r="Q598" t="s">
        <v>1506</v>
      </c>
      <c r="R598">
        <f>INDEX(parameters!$C$196:$EJ$198,MATCH('PV (extension)'!Q598,parameters!$B$196:$B$198,0),MATCH('PV (extension)'!B572,parameters!$C$195:$EJ$195,0))</f>
        <v>1251.0517006206583</v>
      </c>
      <c r="S598">
        <v>3</v>
      </c>
      <c r="T598">
        <v>30</v>
      </c>
      <c r="U598">
        <f t="shared" si="66"/>
        <v>112594.65305585925</v>
      </c>
      <c r="V598">
        <f t="shared" si="67"/>
        <v>8.8814164159632943E-6</v>
      </c>
    </row>
    <row r="599" spans="1:22" customFormat="1" x14ac:dyDescent="0.2">
      <c r="A599" t="s">
        <v>342</v>
      </c>
      <c r="B599" s="4">
        <f t="shared" si="65"/>
        <v>2.8626153139457791E-8</v>
      </c>
      <c r="C599" t="s">
        <v>359</v>
      </c>
      <c r="D599" t="s">
        <v>15</v>
      </c>
      <c r="F599" t="s">
        <v>36</v>
      </c>
      <c r="G599">
        <v>2</v>
      </c>
      <c r="H599">
        <v>-17.561299045251399</v>
      </c>
      <c r="I599">
        <v>9.798894162072011E-2</v>
      </c>
      <c r="J599" t="s">
        <v>340</v>
      </c>
      <c r="L599" t="s">
        <v>342</v>
      </c>
      <c r="N599" t="s">
        <v>2008</v>
      </c>
      <c r="O599">
        <v>1</v>
      </c>
      <c r="P599" s="4">
        <f>INDEX(parameters!$D$41:$AG$178,MATCH('PV (extension)'!B572,parameters!$C$41:$C$178,0),MATCH('PV (extension)'!A599,parameters!$D$5:$AG$5,0))/O599</f>
        <v>3.2231517810611459E-3</v>
      </c>
      <c r="Q599" t="s">
        <v>1506</v>
      </c>
      <c r="R599">
        <f>INDEX(parameters!$C$196:$EJ$198,MATCH('PV (extension)'!Q599,parameters!$B$196:$B$198,0),MATCH('PV (extension)'!B572,parameters!$C$195:$EJ$195,0))</f>
        <v>1251.0517006206583</v>
      </c>
      <c r="S599">
        <v>3</v>
      </c>
      <c r="T599">
        <v>30</v>
      </c>
      <c r="U599">
        <f t="shared" si="66"/>
        <v>112594.65305585925</v>
      </c>
      <c r="V599">
        <f t="shared" si="67"/>
        <v>8.8814164159632943E-6</v>
      </c>
    </row>
    <row r="600" spans="1:22" customFormat="1" x14ac:dyDescent="0.2">
      <c r="A600" t="s">
        <v>343</v>
      </c>
      <c r="B600" s="4">
        <f t="shared" si="65"/>
        <v>1.5387829807718889E-8</v>
      </c>
      <c r="C600" t="s">
        <v>359</v>
      </c>
      <c r="D600" t="s">
        <v>15</v>
      </c>
      <c r="F600" t="s">
        <v>36</v>
      </c>
      <c r="G600">
        <v>2</v>
      </c>
      <c r="H600">
        <v>-18.196897397350821</v>
      </c>
      <c r="I600">
        <v>9.798894162072011E-2</v>
      </c>
      <c r="J600" t="s">
        <v>340</v>
      </c>
      <c r="L600" t="s">
        <v>343</v>
      </c>
      <c r="N600" t="s">
        <v>2008</v>
      </c>
      <c r="O600">
        <v>1</v>
      </c>
      <c r="P600" s="4">
        <f>INDEX(parameters!$D$41:$AG$178,MATCH('PV (extension)'!B572,parameters!$C$41:$C$178,0),MATCH('PV (extension)'!A600,parameters!$D$5:$AG$5,0))/O600</f>
        <v>1.7325873584827175E-3</v>
      </c>
      <c r="Q600" t="s">
        <v>1506</v>
      </c>
      <c r="R600">
        <f>INDEX(parameters!$C$196:$EJ$198,MATCH('PV (extension)'!Q600,parameters!$B$196:$B$198,0),MATCH('PV (extension)'!B572,parameters!$C$195:$EJ$195,0))</f>
        <v>1251.0517006206583</v>
      </c>
      <c r="S600">
        <v>3</v>
      </c>
      <c r="T600">
        <v>30</v>
      </c>
      <c r="U600">
        <f t="shared" si="66"/>
        <v>112594.65305585925</v>
      </c>
      <c r="V600">
        <f t="shared" si="67"/>
        <v>8.8814164159632943E-6</v>
      </c>
    </row>
    <row r="601" spans="1:22" customFormat="1" x14ac:dyDescent="0.2">
      <c r="A601" t="s">
        <v>344</v>
      </c>
      <c r="B601" s="4">
        <f t="shared" si="65"/>
        <v>1.5374515505836821E-8</v>
      </c>
      <c r="C601" t="s">
        <v>359</v>
      </c>
      <c r="D601" t="s">
        <v>15</v>
      </c>
      <c r="F601" t="s">
        <v>36</v>
      </c>
      <c r="G601">
        <v>2</v>
      </c>
      <c r="H601">
        <v>-18.196897397350821</v>
      </c>
      <c r="I601">
        <v>9.798894162072011E-2</v>
      </c>
      <c r="J601" t="s">
        <v>340</v>
      </c>
      <c r="L601" t="s">
        <v>344</v>
      </c>
      <c r="N601" t="s">
        <v>2008</v>
      </c>
      <c r="O601">
        <v>1</v>
      </c>
      <c r="P601" s="4">
        <f>INDEX(parameters!$D$41:$AG$178,MATCH('PV (extension)'!B572,parameters!$C$41:$C$178,0),MATCH('PV (extension)'!A601,parameters!$D$5:$AG$5,0))/O601</f>
        <v>1.7310882392816251E-3</v>
      </c>
      <c r="Q601" t="s">
        <v>1506</v>
      </c>
      <c r="R601">
        <f>INDEX(parameters!$C$196:$EJ$198,MATCH('PV (extension)'!Q601,parameters!$B$196:$B$198,0),MATCH('PV (extension)'!B572,parameters!$C$195:$EJ$195,0))</f>
        <v>1251.0517006206583</v>
      </c>
      <c r="S601">
        <v>3</v>
      </c>
      <c r="T601">
        <v>30</v>
      </c>
      <c r="U601">
        <f t="shared" si="66"/>
        <v>112594.65305585925</v>
      </c>
      <c r="V601">
        <f t="shared" si="67"/>
        <v>8.8814164159632943E-6</v>
      </c>
    </row>
    <row r="602" spans="1:22" customFormat="1" ht="16" x14ac:dyDescent="0.2">
      <c r="A602" t="s">
        <v>345</v>
      </c>
      <c r="B602" s="4">
        <f t="shared" si="65"/>
        <v>3.1569227158608488E-7</v>
      </c>
      <c r="C602" t="s">
        <v>359</v>
      </c>
      <c r="D602" t="s">
        <v>15</v>
      </c>
      <c r="F602" t="s">
        <v>36</v>
      </c>
      <c r="G602">
        <v>2</v>
      </c>
      <c r="H602">
        <v>-15.20991773919472</v>
      </c>
      <c r="I602">
        <v>9.798894162072011E-2</v>
      </c>
      <c r="J602" t="s">
        <v>340</v>
      </c>
      <c r="L602" t="s">
        <v>345</v>
      </c>
      <c r="N602" t="s">
        <v>2008</v>
      </c>
      <c r="O602">
        <v>1</v>
      </c>
      <c r="P602" s="4">
        <f>INDEX(parameters!$D$41:$AG$178,MATCH('PV (extension)'!B572,parameters!$C$41:$C$178,0),MATCH('PV (extension)'!A602,parameters!$D$5:$AG$5,0))/O602</f>
        <v>5.0625069824473082E-2</v>
      </c>
      <c r="Q602" s="3" t="s">
        <v>1505</v>
      </c>
      <c r="R602">
        <f>INDEX(parameters!$C$196:$EJ$198,MATCH('PV (extension)'!Q602,parameters!$B$196:$B$198,0),MATCH('PV (extension)'!B572,parameters!$C$195:$EJ$195,0))</f>
        <v>1781.8009069445736</v>
      </c>
      <c r="S602">
        <v>3</v>
      </c>
      <c r="T602">
        <v>30</v>
      </c>
      <c r="U602">
        <f t="shared" si="66"/>
        <v>160362.08162501163</v>
      </c>
      <c r="V602">
        <f t="shared" si="67"/>
        <v>6.2358881218465691E-6</v>
      </c>
    </row>
    <row r="603" spans="1:22" customFormat="1" ht="16" x14ac:dyDescent="0.2">
      <c r="A603" t="s">
        <v>346</v>
      </c>
      <c r="B603" s="4">
        <f t="shared" si="65"/>
        <v>1.6478679277841644E-7</v>
      </c>
      <c r="C603" t="s">
        <v>359</v>
      </c>
      <c r="D603" t="s">
        <v>15</v>
      </c>
      <c r="F603" t="s">
        <v>36</v>
      </c>
      <c r="G603">
        <v>2</v>
      </c>
      <c r="H603">
        <v>-15.845552597349339</v>
      </c>
      <c r="I603">
        <v>9.798894162072011E-2</v>
      </c>
      <c r="J603" t="s">
        <v>340</v>
      </c>
      <c r="L603" t="s">
        <v>346</v>
      </c>
      <c r="N603" t="s">
        <v>2008</v>
      </c>
      <c r="O603">
        <v>1</v>
      </c>
      <c r="P603" s="4">
        <f>INDEX(parameters!$D$41:$AG$178,MATCH('PV (extension)'!B572,parameters!$C$41:$C$178,0),MATCH('PV (extension)'!A603,parameters!$D$5:$AG$5,0))/O603</f>
        <v>2.6425553114256296E-2</v>
      </c>
      <c r="Q603" s="3" t="s">
        <v>1505</v>
      </c>
      <c r="R603">
        <f>INDEX(parameters!$C$196:$EJ$198,MATCH('PV (extension)'!Q603,parameters!$B$196:$B$198,0),MATCH('PV (extension)'!B572,parameters!$C$195:$EJ$195,0))</f>
        <v>1781.8009069445736</v>
      </c>
      <c r="S603">
        <v>3</v>
      </c>
      <c r="T603">
        <v>30</v>
      </c>
      <c r="U603">
        <f t="shared" si="66"/>
        <v>160362.08162501163</v>
      </c>
      <c r="V603">
        <f t="shared" si="67"/>
        <v>6.2358881218465691E-6</v>
      </c>
    </row>
    <row r="604" spans="1:22" customFormat="1" ht="16" x14ac:dyDescent="0.2">
      <c r="A604" t="s">
        <v>347</v>
      </c>
      <c r="B604" s="4">
        <f t="shared" si="65"/>
        <v>9.1146579309895061E-8</v>
      </c>
      <c r="C604" t="s">
        <v>49</v>
      </c>
      <c r="D604" t="s">
        <v>15</v>
      </c>
      <c r="F604" t="s">
        <v>36</v>
      </c>
      <c r="G604">
        <v>2</v>
      </c>
      <c r="H604">
        <v>-16.884050111477411</v>
      </c>
      <c r="I604">
        <v>9.798894162072011E-2</v>
      </c>
      <c r="J604" t="s">
        <v>340</v>
      </c>
      <c r="L604" t="s">
        <v>347</v>
      </c>
      <c r="N604" t="s">
        <v>2008</v>
      </c>
      <c r="O604">
        <v>1</v>
      </c>
      <c r="P604" s="4">
        <f>INDEX(parameters!$D$41:$AG$178,MATCH('PV (extension)'!B572,parameters!$C$41:$C$178,0),MATCH('PV (extension)'!A604,parameters!$D$5:$AG$5,0))/O604</f>
        <v>1.4616455191133988E-2</v>
      </c>
      <c r="Q604" s="3" t="s">
        <v>1505</v>
      </c>
      <c r="R604">
        <f>INDEX(parameters!$C$196:$EJ$198,MATCH('PV (extension)'!Q604,parameters!$B$196:$B$198,0),MATCH('PV (extension)'!B572,parameters!$C$195:$EJ$195,0))</f>
        <v>1781.8009069445736</v>
      </c>
      <c r="S604">
        <v>3</v>
      </c>
      <c r="T604">
        <v>30</v>
      </c>
      <c r="U604">
        <f t="shared" si="66"/>
        <v>160362.08162501163</v>
      </c>
      <c r="V604">
        <f t="shared" si="67"/>
        <v>6.2358881218465691E-6</v>
      </c>
    </row>
    <row r="605" spans="1:22" customFormat="1" ht="16" x14ac:dyDescent="0.2">
      <c r="A605" t="s">
        <v>348</v>
      </c>
      <c r="B605" s="4">
        <f t="shared" si="65"/>
        <v>2.5521613784508648E-9</v>
      </c>
      <c r="C605" t="s">
        <v>49</v>
      </c>
      <c r="D605" t="s">
        <v>15</v>
      </c>
      <c r="F605" t="s">
        <v>36</v>
      </c>
      <c r="G605">
        <v>2</v>
      </c>
      <c r="H605">
        <v>-19.506396550885459</v>
      </c>
      <c r="I605">
        <v>9.798894162072011E-2</v>
      </c>
      <c r="J605" t="s">
        <v>340</v>
      </c>
      <c r="L605" t="s">
        <v>348</v>
      </c>
      <c r="N605" t="s">
        <v>2008</v>
      </c>
      <c r="O605">
        <v>1</v>
      </c>
      <c r="P605" s="4">
        <f>INDEX(parameters!$D$41:$AG$178,MATCH('PV (extension)'!B572,parameters!$C$41:$C$178,0),MATCH('PV (extension)'!A605,parameters!$D$5:$AG$5,0))/O605</f>
        <v>4.0926991129133978E-4</v>
      </c>
      <c r="Q605" s="3" t="s">
        <v>1505</v>
      </c>
      <c r="R605">
        <f>INDEX(parameters!$C$196:$EJ$198,MATCH('PV (extension)'!Q605,parameters!$B$196:$B$198,0),MATCH('PV (extension)'!B572,parameters!$C$195:$EJ$195,0))</f>
        <v>1781.8009069445736</v>
      </c>
      <c r="S605">
        <v>3</v>
      </c>
      <c r="T605">
        <v>30</v>
      </c>
      <c r="U605">
        <f t="shared" si="66"/>
        <v>160362.08162501163</v>
      </c>
      <c r="V605">
        <f t="shared" si="67"/>
        <v>6.2358881218465691E-6</v>
      </c>
    </row>
    <row r="606" spans="1:22" customFormat="1" ht="16" x14ac:dyDescent="0.2">
      <c r="A606" t="s">
        <v>349</v>
      </c>
      <c r="B606" s="4">
        <f t="shared" si="65"/>
        <v>1.5162540677931528E-8</v>
      </c>
      <c r="C606" t="s">
        <v>359</v>
      </c>
      <c r="D606" t="s">
        <v>15</v>
      </c>
      <c r="F606" t="s">
        <v>36</v>
      </c>
      <c r="G606">
        <v>2</v>
      </c>
      <c r="H606">
        <v>-18.220764878757461</v>
      </c>
      <c r="I606">
        <v>9.798894162072011E-2</v>
      </c>
      <c r="J606" t="s">
        <v>340</v>
      </c>
      <c r="L606" t="s">
        <v>349</v>
      </c>
      <c r="N606" t="s">
        <v>2008</v>
      </c>
      <c r="O606">
        <v>1</v>
      </c>
      <c r="P606" s="4">
        <f>INDEX(parameters!$D$41:$AG$178,MATCH('PV (extension)'!B572,parameters!$C$41:$C$178,0),MATCH('PV (extension)'!A606,parameters!$D$5:$AG$5,0))/O606</f>
        <v>2.4314965858370148E-3</v>
      </c>
      <c r="Q606" s="3" t="s">
        <v>1505</v>
      </c>
      <c r="R606">
        <f>INDEX(parameters!$C$196:$EJ$198,MATCH('PV (extension)'!Q606,parameters!$B$196:$B$198,0),MATCH('PV (extension)'!B572,parameters!$C$195:$EJ$195,0))</f>
        <v>1781.8009069445736</v>
      </c>
      <c r="S606">
        <v>3</v>
      </c>
      <c r="T606">
        <v>30</v>
      </c>
      <c r="U606">
        <f t="shared" si="66"/>
        <v>160362.08162501163</v>
      </c>
      <c r="V606">
        <f t="shared" si="67"/>
        <v>6.2358881218465691E-6</v>
      </c>
    </row>
    <row r="607" spans="1:22" customFormat="1" ht="16" x14ac:dyDescent="0.2">
      <c r="A607" t="s">
        <v>350</v>
      </c>
      <c r="B607" s="4">
        <f t="shared" si="65"/>
        <v>2.5952884005757449E-7</v>
      </c>
      <c r="C607" t="s">
        <v>359</v>
      </c>
      <c r="D607" t="s">
        <v>15</v>
      </c>
      <c r="F607" t="s">
        <v>36</v>
      </c>
      <c r="G607">
        <v>2</v>
      </c>
      <c r="H607">
        <v>-15.40735416199742</v>
      </c>
      <c r="I607">
        <v>9.798894162072011E-2</v>
      </c>
      <c r="J607" t="s">
        <v>340</v>
      </c>
      <c r="L607" t="s">
        <v>350</v>
      </c>
      <c r="N607" t="s">
        <v>2008</v>
      </c>
      <c r="O607">
        <v>1</v>
      </c>
      <c r="P607" s="4">
        <f>INDEX(parameters!$D$41:$AG$178,MATCH('PV (extension)'!B572,parameters!$C$41:$C$178,0),MATCH('PV (extension)'!A607,parameters!$D$5:$AG$5,0))/O607</f>
        <v>4.1618585033357351E-2</v>
      </c>
      <c r="Q607" s="3" t="s">
        <v>1505</v>
      </c>
      <c r="R607">
        <f>INDEX(parameters!$C$196:$EJ$198,MATCH('PV (extension)'!Q607,parameters!$B$196:$B$198,0),MATCH('PV (extension)'!B572,parameters!$C$195:$EJ$195,0))</f>
        <v>1781.8009069445736</v>
      </c>
      <c r="S607">
        <v>3</v>
      </c>
      <c r="T607">
        <v>30</v>
      </c>
      <c r="U607">
        <f t="shared" si="66"/>
        <v>160362.08162501163</v>
      </c>
      <c r="V607">
        <f t="shared" si="67"/>
        <v>6.2358881218465691E-6</v>
      </c>
    </row>
    <row r="608" spans="1:22" customFormat="1" ht="16" x14ac:dyDescent="0.2">
      <c r="A608" t="s">
        <v>351</v>
      </c>
      <c r="B608" s="4">
        <f t="shared" si="65"/>
        <v>8.0133465332355429E-9</v>
      </c>
      <c r="C608" t="s">
        <v>359</v>
      </c>
      <c r="D608" t="s">
        <v>15</v>
      </c>
      <c r="F608" t="s">
        <v>36</v>
      </c>
      <c r="G608">
        <v>2</v>
      </c>
      <c r="H608">
        <v>-18.856367974250119</v>
      </c>
      <c r="I608">
        <v>9.798894162072011E-2</v>
      </c>
      <c r="J608" t="s">
        <v>340</v>
      </c>
      <c r="L608" t="s">
        <v>351</v>
      </c>
      <c r="N608" t="s">
        <v>2008</v>
      </c>
      <c r="O608">
        <v>1</v>
      </c>
      <c r="P608" s="4">
        <f>INDEX(parameters!$D$41:$AG$178,MATCH('PV (extension)'!B572,parameters!$C$41:$C$178,0),MATCH('PV (extension)'!A608,parameters!$D$5:$AG$5,0))/O608</f>
        <v>1.2850369308522222E-3</v>
      </c>
      <c r="Q608" s="3" t="s">
        <v>1505</v>
      </c>
      <c r="R608">
        <f>INDEX(parameters!$C$196:$EJ$198,MATCH('PV (extension)'!Q608,parameters!$B$196:$B$198,0),MATCH('PV (extension)'!B572,parameters!$C$195:$EJ$195,0))</f>
        <v>1781.8009069445736</v>
      </c>
      <c r="S608">
        <v>3</v>
      </c>
      <c r="T608">
        <v>30</v>
      </c>
      <c r="U608">
        <f t="shared" si="66"/>
        <v>160362.08162501163</v>
      </c>
      <c r="V608">
        <f t="shared" si="67"/>
        <v>6.2358881218465691E-6</v>
      </c>
    </row>
    <row r="609" spans="1:22" customFormat="1" ht="16" x14ac:dyDescent="0.2">
      <c r="A609" t="s">
        <v>352</v>
      </c>
      <c r="B609" s="4">
        <f t="shared" si="65"/>
        <v>1.3563156507316807E-7</v>
      </c>
      <c r="C609" t="s">
        <v>359</v>
      </c>
      <c r="D609" t="s">
        <v>15</v>
      </c>
      <c r="F609" t="s">
        <v>36</v>
      </c>
      <c r="G609">
        <v>2</v>
      </c>
      <c r="H609">
        <v>-16.042988178471511</v>
      </c>
      <c r="I609">
        <v>9.798894162072011E-2</v>
      </c>
      <c r="J609" t="s">
        <v>340</v>
      </c>
      <c r="L609" t="s">
        <v>352</v>
      </c>
      <c r="N609" t="s">
        <v>2008</v>
      </c>
      <c r="O609">
        <v>1</v>
      </c>
      <c r="P609" s="4">
        <f>INDEX(parameters!$D$41:$AG$178,MATCH('PV (extension)'!B572,parameters!$C$41:$C$178,0),MATCH('PV (extension)'!A609,parameters!$D$5:$AG$5,0))/O609</f>
        <v>2.1750160109191456E-2</v>
      </c>
      <c r="Q609" s="3" t="s">
        <v>1505</v>
      </c>
      <c r="R609">
        <f>INDEX(parameters!$C$196:$EJ$198,MATCH('PV (extension)'!Q609,parameters!$B$196:$B$198,0),MATCH('PV (extension)'!B572,parameters!$C$195:$EJ$195,0))</f>
        <v>1781.8009069445736</v>
      </c>
      <c r="S609">
        <v>3</v>
      </c>
      <c r="T609">
        <v>30</v>
      </c>
      <c r="U609">
        <f t="shared" si="66"/>
        <v>160362.08162501163</v>
      </c>
      <c r="V609">
        <f t="shared" si="67"/>
        <v>6.2358881218465691E-6</v>
      </c>
    </row>
    <row r="610" spans="1:22" customFormat="1" x14ac:dyDescent="0.2">
      <c r="A610" t="s">
        <v>442</v>
      </c>
      <c r="B610">
        <v>2.0720999999999999E-3</v>
      </c>
      <c r="C610" t="s">
        <v>42</v>
      </c>
      <c r="D610" t="s">
        <v>16</v>
      </c>
      <c r="F610" t="s">
        <v>36</v>
      </c>
      <c r="G610">
        <v>2</v>
      </c>
      <c r="H610">
        <v>-6.1791926932012373</v>
      </c>
      <c r="I610">
        <v>4.3409845976280087E-2</v>
      </c>
      <c r="J610" t="s">
        <v>353</v>
      </c>
      <c r="L610" t="s">
        <v>443</v>
      </c>
    </row>
    <row r="611" spans="1:22" customFormat="1" x14ac:dyDescent="0.2">
      <c r="A611" t="s">
        <v>354</v>
      </c>
      <c r="B611">
        <v>-1.8648999999999999E-6</v>
      </c>
      <c r="C611" t="s">
        <v>49</v>
      </c>
      <c r="D611" t="s">
        <v>250</v>
      </c>
      <c r="F611" t="s">
        <v>36</v>
      </c>
      <c r="G611">
        <v>2</v>
      </c>
      <c r="H611">
        <v>-13.19230312560901</v>
      </c>
      <c r="I611">
        <v>4.3409845976280087E-2</v>
      </c>
      <c r="J611" t="s">
        <v>353</v>
      </c>
      <c r="K611" t="b">
        <v>1</v>
      </c>
      <c r="L611" t="s">
        <v>355</v>
      </c>
    </row>
    <row r="612" spans="1:22" customFormat="1" x14ac:dyDescent="0.2"/>
    <row r="613" spans="1:22" s="2" customFormat="1" x14ac:dyDescent="0.2">
      <c r="A613" s="2" t="s">
        <v>2</v>
      </c>
      <c r="B613" s="2" t="s">
        <v>1459</v>
      </c>
    </row>
    <row r="614" spans="1:22" x14ac:dyDescent="0.2">
      <c r="A614" s="29" t="s">
        <v>4</v>
      </c>
      <c r="B61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")&amp;HLOOKUP(B615,parameters!$C$195:$EJ$198,2,0)&amp;" kWh/kWp.
Annual output, Facade: "&amp;HLOOKUP(B615,parameters!$C$195:$EJ$198,3,0)&amp;" kWh/kWp.
Annual output, Open-ground: "&amp;HLOOKUP(B615,parameters!$C$195:$EJ$198,4,0)&amp;_xlfn._LONGTEXT("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")&amp;VLOOKUP(B615,'extension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1780.90169500061 kWh/kWp.
Annual output, Facade: 1250.42033904298 kWh/kWp.
Annual output, Open-ground: 1894.57627127724 kWh/kWp.
Amount of solar energy transformed to electricity. Waste heat emission due to losses of electricity in the system.
Technology:  Electricity production with grid-connected photovoltaic power plants.
Time period:  Time of publications
Production volume: 4.097 GWh in 2025.
Sampling:  Statistical data and model calculations
Extrapolations:  Use of PV technology data investigated for other countries (Switzerland). Correction of average yield with Swiss data.
Uncertainty:  None
Author: Romain Sacchi, PSI, romain.sacchi@psi.ch</v>
      </c>
    </row>
    <row r="615" spans="1:22" customFormat="1" x14ac:dyDescent="0.2">
      <c r="A615" t="s">
        <v>6</v>
      </c>
      <c r="B615" t="s">
        <v>1606</v>
      </c>
    </row>
    <row r="616" spans="1:22" customFormat="1" x14ac:dyDescent="0.2">
      <c r="A616" t="s">
        <v>8</v>
      </c>
      <c r="B616">
        <v>1</v>
      </c>
    </row>
    <row r="617" spans="1:22" customFormat="1" x14ac:dyDescent="0.2">
      <c r="A617" t="s">
        <v>9</v>
      </c>
      <c r="B617" t="s">
        <v>73</v>
      </c>
    </row>
    <row r="618" spans="1:22" customFormat="1" x14ac:dyDescent="0.2">
      <c r="A618" t="s">
        <v>11</v>
      </c>
      <c r="B618" t="s">
        <v>12</v>
      </c>
    </row>
    <row r="619" spans="1:22" customFormat="1" x14ac:dyDescent="0.2">
      <c r="A619" t="s">
        <v>13</v>
      </c>
      <c r="B619" t="s">
        <v>14</v>
      </c>
    </row>
    <row r="620" spans="1:22" customFormat="1" x14ac:dyDescent="0.2">
      <c r="A620" t="s">
        <v>15</v>
      </c>
      <c r="B620" t="s">
        <v>53</v>
      </c>
    </row>
    <row r="621" spans="1:22" customFormat="1" x14ac:dyDescent="0.2">
      <c r="A621" t="s">
        <v>17</v>
      </c>
    </row>
    <row r="622" spans="1:22" s="2" customFormat="1" x14ac:dyDescent="0.2">
      <c r="A622" s="2" t="s">
        <v>18</v>
      </c>
      <c r="B622" s="2" t="s">
        <v>19</v>
      </c>
      <c r="C622" s="2" t="s">
        <v>6</v>
      </c>
      <c r="D622" s="2" t="s">
        <v>15</v>
      </c>
      <c r="E622" s="2" t="s">
        <v>20</v>
      </c>
      <c r="F622" s="2" t="s">
        <v>13</v>
      </c>
      <c r="G622" s="2" t="s">
        <v>21</v>
      </c>
      <c r="H622" s="2" t="s">
        <v>9</v>
      </c>
      <c r="I622" s="2" t="s">
        <v>4</v>
      </c>
      <c r="J622" s="2" t="s">
        <v>1925</v>
      </c>
      <c r="K622" s="2" t="s">
        <v>1998</v>
      </c>
      <c r="L622" s="2" t="s">
        <v>2002</v>
      </c>
      <c r="M622" s="2" t="s">
        <v>2003</v>
      </c>
      <c r="N622" s="2" t="s">
        <v>2001</v>
      </c>
      <c r="O622" s="2" t="s">
        <v>2000</v>
      </c>
      <c r="P622" s="2" t="s">
        <v>2004</v>
      </c>
      <c r="Q622" s="2" t="s">
        <v>1502</v>
      </c>
      <c r="R622" s="2" t="s">
        <v>2005</v>
      </c>
      <c r="S622" s="2" t="s">
        <v>2006</v>
      </c>
    </row>
    <row r="623" spans="1:22" customFormat="1" x14ac:dyDescent="0.2">
      <c r="A623" t="s">
        <v>335</v>
      </c>
      <c r="B623">
        <v>3.8502999999999998</v>
      </c>
      <c r="D623" t="s">
        <v>30</v>
      </c>
      <c r="E623" t="s">
        <v>336</v>
      </c>
      <c r="F623" t="s">
        <v>27</v>
      </c>
      <c r="G623">
        <v>0</v>
      </c>
      <c r="I623" t="s">
        <v>337</v>
      </c>
    </row>
    <row r="624" spans="1:22" customFormat="1" x14ac:dyDescent="0.2">
      <c r="A624" t="s">
        <v>29</v>
      </c>
      <c r="B624">
        <v>0.25026999999999999</v>
      </c>
      <c r="D624" t="s">
        <v>30</v>
      </c>
      <c r="E624" t="s">
        <v>31</v>
      </c>
      <c r="F624" t="s">
        <v>27</v>
      </c>
      <c r="G624">
        <v>0</v>
      </c>
      <c r="I624" t="s">
        <v>338</v>
      </c>
    </row>
    <row r="625" spans="1:19" customFormat="1" x14ac:dyDescent="0.2">
      <c r="A625" t="s">
        <v>1459</v>
      </c>
      <c r="B625">
        <v>1</v>
      </c>
      <c r="C625" t="str">
        <f>B615</f>
        <v>BW</v>
      </c>
      <c r="D625" t="s">
        <v>53</v>
      </c>
      <c r="E625" t="s">
        <v>339</v>
      </c>
      <c r="F625" t="s">
        <v>33</v>
      </c>
      <c r="G625">
        <v>0</v>
      </c>
      <c r="H625" t="s">
        <v>73</v>
      </c>
      <c r="J625">
        <f>VLOOKUP(C625,'extension - production vol'!$B$6:$D$235,3,0)</f>
        <v>4.0970000000000004</v>
      </c>
    </row>
    <row r="626" spans="1:19" customFormat="1" ht="16" x14ac:dyDescent="0.2">
      <c r="A626" t="s">
        <v>1439</v>
      </c>
      <c r="B626" s="4">
        <f t="shared" ref="B626:B641" si="68">M626*S626</f>
        <v>3.194276430473136E-8</v>
      </c>
      <c r="C626" t="s">
        <v>49</v>
      </c>
      <c r="D626" t="s">
        <v>15</v>
      </c>
      <c r="F626" t="s">
        <v>36</v>
      </c>
      <c r="G626">
        <v>0</v>
      </c>
      <c r="H626" t="s">
        <v>1439</v>
      </c>
      <c r="I626" t="s">
        <v>340</v>
      </c>
      <c r="K626" t="s">
        <v>1999</v>
      </c>
      <c r="L626">
        <f>IF(K626="residential",VLOOKUP(B615,parameters!$C$41:$AG$178,18,0),IF(K626="commercial",1-VLOOKUP(B615,parameters!$C$41:$AG$178,18,0),1))</f>
        <v>0.17766751537682748</v>
      </c>
      <c r="M626" s="4">
        <f>INDEX(parameters!$D$41:$AG$178,MATCH('PV (extension)'!B615,parameters!$C$41:$C$178,0),MATCH('PV (extension)'!A626,parameters!$D$5:$AG$5,0))/L626</f>
        <v>5.119823078397083E-3</v>
      </c>
      <c r="N626" s="3" t="s">
        <v>1505</v>
      </c>
      <c r="O626">
        <f>INDEX(parameters!$C$196:$EJ$198,MATCH('PV (extension)'!N626,parameters!$B$196:$B$198,0),MATCH('PV (extension)'!B615,parameters!$C$195:$EJ$195,0))</f>
        <v>1780.9016950006055</v>
      </c>
      <c r="P626">
        <v>3</v>
      </c>
      <c r="Q626">
        <v>30</v>
      </c>
      <c r="R626">
        <f>Q626*P626*O626</f>
        <v>160281.15255005451</v>
      </c>
      <c r="S626">
        <f>1/R626</f>
        <v>6.2390367431860591E-6</v>
      </c>
    </row>
    <row r="627" spans="1:19" customFormat="1" ht="16" x14ac:dyDescent="0.2">
      <c r="A627" t="s">
        <v>1440</v>
      </c>
      <c r="B627" s="4">
        <f t="shared" si="68"/>
        <v>2.0834048806592412E-7</v>
      </c>
      <c r="C627" t="s">
        <v>49</v>
      </c>
      <c r="D627" t="s">
        <v>15</v>
      </c>
      <c r="F627" t="s">
        <v>36</v>
      </c>
      <c r="G627">
        <v>0</v>
      </c>
      <c r="H627" t="s">
        <v>1440</v>
      </c>
      <c r="I627" t="s">
        <v>340</v>
      </c>
      <c r="K627" t="s">
        <v>1999</v>
      </c>
      <c r="L627">
        <f>L626</f>
        <v>0.17766751537682748</v>
      </c>
      <c r="M627" s="4">
        <f>INDEX(parameters!$D$41:$AG$178,MATCH('PV (extension)'!B615,parameters!$C$41:$C$178,0),MATCH('PV (extension)'!A627,parameters!$D$5:$AG$5,0))/L627</f>
        <v>3.3393053550047194E-2</v>
      </c>
      <c r="N627" s="3" t="s">
        <v>1505</v>
      </c>
      <c r="O627">
        <f>INDEX(parameters!$C$196:$EJ$198,MATCH('PV (extension)'!N627,parameters!$B$196:$B$198,0),MATCH('PV (extension)'!B615,parameters!$C$195:$EJ$195,0))</f>
        <v>1780.9016950006055</v>
      </c>
      <c r="P627">
        <v>3</v>
      </c>
      <c r="Q627">
        <v>30</v>
      </c>
      <c r="R627">
        <f t="shared" ref="R627:R641" si="69">Q627*P627*O627</f>
        <v>160281.15255005451</v>
      </c>
      <c r="S627">
        <f t="shared" ref="S627:S641" si="70">1/R627</f>
        <v>6.2390367431860591E-6</v>
      </c>
    </row>
    <row r="628" spans="1:19" customFormat="1" ht="16" x14ac:dyDescent="0.2">
      <c r="A628" t="s">
        <v>1441</v>
      </c>
      <c r="B628" s="4">
        <f t="shared" si="68"/>
        <v>3.2282331509807991E-9</v>
      </c>
      <c r="C628" t="s">
        <v>35</v>
      </c>
      <c r="D628" t="s">
        <v>15</v>
      </c>
      <c r="F628" t="s">
        <v>36</v>
      </c>
      <c r="G628">
        <v>0</v>
      </c>
      <c r="H628" t="s">
        <v>1441</v>
      </c>
      <c r="I628" t="s">
        <v>340</v>
      </c>
      <c r="K628" t="s">
        <v>1999</v>
      </c>
      <c r="L628">
        <f t="shared" ref="L628:L641" si="71">L627</f>
        <v>0.17766751537682748</v>
      </c>
      <c r="M628" s="4">
        <f>INDEX(parameters!$D$41:$AG$178,MATCH('PV (extension)'!B615,parameters!$C$41:$C$178,0),MATCH('PV (extension)'!A628,parameters!$D$5:$AG$5,0))/L628</f>
        <v>5.1742493013949662E-4</v>
      </c>
      <c r="N628" s="3" t="s">
        <v>1505</v>
      </c>
      <c r="O628">
        <f>INDEX(parameters!$C$196:$EJ$198,MATCH('PV (extension)'!N628,parameters!$B$196:$B$198,0),MATCH('PV (extension)'!B615,parameters!$C$195:$EJ$195,0))</f>
        <v>1780.9016950006055</v>
      </c>
      <c r="P628">
        <v>3</v>
      </c>
      <c r="Q628">
        <v>30</v>
      </c>
      <c r="R628">
        <f t="shared" si="69"/>
        <v>160281.15255005451</v>
      </c>
      <c r="S628">
        <f t="shared" si="70"/>
        <v>6.2390367431860591E-6</v>
      </c>
    </row>
    <row r="629" spans="1:19" customFormat="1" ht="16" x14ac:dyDescent="0.2">
      <c r="A629" t="s">
        <v>1442</v>
      </c>
      <c r="B629" s="4">
        <f t="shared" si="68"/>
        <v>5.6122272963798555E-8</v>
      </c>
      <c r="C629" t="s">
        <v>35</v>
      </c>
      <c r="D629" t="s">
        <v>15</v>
      </c>
      <c r="F629" t="s">
        <v>36</v>
      </c>
      <c r="G629">
        <v>0</v>
      </c>
      <c r="H629" t="s">
        <v>1442</v>
      </c>
      <c r="I629" t="s">
        <v>340</v>
      </c>
      <c r="K629" t="s">
        <v>1999</v>
      </c>
      <c r="L629">
        <f t="shared" si="71"/>
        <v>0.17766751537682748</v>
      </c>
      <c r="M629" s="4">
        <f>INDEX(parameters!$D$41:$AG$178,MATCH('PV (extension)'!B615,parameters!$C$41:$C$178,0),MATCH('PV (extension)'!A629,parameters!$D$5:$AG$5,0))/L629</f>
        <v>8.9953425943663963E-3</v>
      </c>
      <c r="N629" s="3" t="s">
        <v>1505</v>
      </c>
      <c r="O629">
        <f>INDEX(parameters!$C$196:$EJ$198,MATCH('PV (extension)'!N629,parameters!$B$196:$B$198,0),MATCH('PV (extension)'!B615,parameters!$C$195:$EJ$195,0))</f>
        <v>1780.9016950006055</v>
      </c>
      <c r="P629">
        <v>3</v>
      </c>
      <c r="Q629">
        <v>30</v>
      </c>
      <c r="R629">
        <f t="shared" si="69"/>
        <v>160281.15255005451</v>
      </c>
      <c r="S629">
        <f t="shared" si="70"/>
        <v>6.2390367431860591E-6</v>
      </c>
    </row>
    <row r="630" spans="1:19" customFormat="1" x14ac:dyDescent="0.2">
      <c r="A630" t="s">
        <v>341</v>
      </c>
      <c r="B630" s="4">
        <f t="shared" si="68"/>
        <v>1.6436992923643402E-7</v>
      </c>
      <c r="C630" t="s">
        <v>35</v>
      </c>
      <c r="D630" t="s">
        <v>15</v>
      </c>
      <c r="F630" t="s">
        <v>36</v>
      </c>
      <c r="G630">
        <v>0</v>
      </c>
      <c r="H630" t="s">
        <v>341</v>
      </c>
      <c r="I630" t="s">
        <v>340</v>
      </c>
      <c r="K630" t="s">
        <v>1999</v>
      </c>
      <c r="L630">
        <f t="shared" si="71"/>
        <v>0.17766751537682748</v>
      </c>
      <c r="M630" s="4">
        <f>INDEX(parameters!$D$41:$AG$178,MATCH('PV (extension)'!B615,parameters!$C$41:$C$178,0),MATCH('PV (extension)'!A630,parameters!$D$5:$AG$5,0))/L630</f>
        <v>1.8497835237986298E-2</v>
      </c>
      <c r="N630" t="s">
        <v>1506</v>
      </c>
      <c r="O630">
        <f>INDEX(parameters!$C$196:$EJ$198,MATCH('PV (extension)'!N630,parameters!$B$196:$B$198,0),MATCH('PV (extension)'!B615,parameters!$C$195:$EJ$195,0))</f>
        <v>1250.4203390429784</v>
      </c>
      <c r="P630">
        <v>3</v>
      </c>
      <c r="Q630">
        <v>30</v>
      </c>
      <c r="R630">
        <f t="shared" si="69"/>
        <v>112537.83051386806</v>
      </c>
      <c r="S630">
        <f t="shared" si="70"/>
        <v>8.8859008160528721E-6</v>
      </c>
    </row>
    <row r="631" spans="1:19" customFormat="1" x14ac:dyDescent="0.2">
      <c r="A631" t="s">
        <v>342</v>
      </c>
      <c r="B631" s="4">
        <f t="shared" si="68"/>
        <v>1.612033971480247E-7</v>
      </c>
      <c r="C631" t="s">
        <v>35</v>
      </c>
      <c r="D631" t="s">
        <v>15</v>
      </c>
      <c r="F631" t="s">
        <v>36</v>
      </c>
      <c r="G631">
        <v>0</v>
      </c>
      <c r="H631" t="s">
        <v>342</v>
      </c>
      <c r="I631" t="s">
        <v>340</v>
      </c>
      <c r="K631" t="s">
        <v>1999</v>
      </c>
      <c r="L631">
        <f t="shared" si="71"/>
        <v>0.17766751537682748</v>
      </c>
      <c r="M631" s="4">
        <f>INDEX(parameters!$D$41:$AG$178,MATCH('PV (extension)'!B615,parameters!$C$41:$C$178,0),MATCH('PV (extension)'!A631,parameters!$D$5:$AG$5,0))/L631</f>
        <v>1.8141480586504166E-2</v>
      </c>
      <c r="N631" t="s">
        <v>1506</v>
      </c>
      <c r="O631">
        <f>INDEX(parameters!$C$196:$EJ$198,MATCH('PV (extension)'!N631,parameters!$B$196:$B$198,0),MATCH('PV (extension)'!B615,parameters!$C$195:$EJ$195,0))</f>
        <v>1250.4203390429784</v>
      </c>
      <c r="P631">
        <v>3</v>
      </c>
      <c r="Q631">
        <v>30</v>
      </c>
      <c r="R631">
        <f t="shared" si="69"/>
        <v>112537.83051386806</v>
      </c>
      <c r="S631">
        <f t="shared" si="70"/>
        <v>8.8859008160528721E-6</v>
      </c>
    </row>
    <row r="632" spans="1:19" customFormat="1" x14ac:dyDescent="0.2">
      <c r="A632" t="s">
        <v>343</v>
      </c>
      <c r="B632" s="4">
        <f t="shared" si="68"/>
        <v>8.6653991811451088E-8</v>
      </c>
      <c r="C632" t="s">
        <v>35</v>
      </c>
      <c r="D632" t="s">
        <v>15</v>
      </c>
      <c r="F632" t="s">
        <v>36</v>
      </c>
      <c r="G632">
        <v>0</v>
      </c>
      <c r="H632" t="s">
        <v>343</v>
      </c>
      <c r="I632" t="s">
        <v>340</v>
      </c>
      <c r="K632" t="s">
        <v>1999</v>
      </c>
      <c r="L632">
        <f t="shared" si="71"/>
        <v>0.17766751537682748</v>
      </c>
      <c r="M632" s="4">
        <f>INDEX(parameters!$D$41:$AG$178,MATCH('PV (extension)'!B615,parameters!$C$41:$C$178,0),MATCH('PV (extension)'!A632,parameters!$D$5:$AG$5,0))/L632</f>
        <v>9.7518522438271929E-3</v>
      </c>
      <c r="N632" t="s">
        <v>1506</v>
      </c>
      <c r="O632">
        <f>INDEX(parameters!$C$196:$EJ$198,MATCH('PV (extension)'!N632,parameters!$B$196:$B$198,0),MATCH('PV (extension)'!B615,parameters!$C$195:$EJ$195,0))</f>
        <v>1250.4203390429784</v>
      </c>
      <c r="P632">
        <v>3</v>
      </c>
      <c r="Q632">
        <v>30</v>
      </c>
      <c r="R632">
        <f t="shared" si="69"/>
        <v>112537.83051386806</v>
      </c>
      <c r="S632">
        <f t="shared" si="70"/>
        <v>8.8859008160528721E-6</v>
      </c>
    </row>
    <row r="633" spans="1:19" customFormat="1" x14ac:dyDescent="0.2">
      <c r="A633" t="s">
        <v>344</v>
      </c>
      <c r="B633" s="4">
        <f t="shared" si="68"/>
        <v>8.657901454560654E-8</v>
      </c>
      <c r="C633" t="s">
        <v>35</v>
      </c>
      <c r="D633" t="s">
        <v>15</v>
      </c>
      <c r="F633" t="s">
        <v>36</v>
      </c>
      <c r="G633">
        <v>0</v>
      </c>
      <c r="H633" t="s">
        <v>344</v>
      </c>
      <c r="I633" t="s">
        <v>340</v>
      </c>
      <c r="K633" t="s">
        <v>1999</v>
      </c>
      <c r="L633">
        <f t="shared" si="71"/>
        <v>0.17766751537682748</v>
      </c>
      <c r="M633" s="4">
        <f>INDEX(parameters!$D$41:$AG$178,MATCH('PV (extension)'!B615,parameters!$C$41:$C$178,0),MATCH('PV (extension)'!A633,parameters!$D$5:$AG$5,0))/L633</f>
        <v>9.7434144649911868E-3</v>
      </c>
      <c r="N633" t="s">
        <v>1506</v>
      </c>
      <c r="O633">
        <f>INDEX(parameters!$C$196:$EJ$198,MATCH('PV (extension)'!N633,parameters!$B$196:$B$198,0),MATCH('PV (extension)'!B615,parameters!$C$195:$EJ$195,0))</f>
        <v>1250.4203390429784</v>
      </c>
      <c r="P633">
        <v>3</v>
      </c>
      <c r="Q633">
        <v>30</v>
      </c>
      <c r="R633">
        <f t="shared" si="69"/>
        <v>112537.83051386806</v>
      </c>
      <c r="S633">
        <f t="shared" si="70"/>
        <v>8.8859008160528721E-6</v>
      </c>
    </row>
    <row r="634" spans="1:19" customFormat="1" ht="16" x14ac:dyDescent="0.2">
      <c r="A634" t="s">
        <v>345</v>
      </c>
      <c r="B634" s="4">
        <f t="shared" si="68"/>
        <v>1.7777682661421554E-6</v>
      </c>
      <c r="C634" t="s">
        <v>35</v>
      </c>
      <c r="D634" t="s">
        <v>15</v>
      </c>
      <c r="F634" t="s">
        <v>36</v>
      </c>
      <c r="G634">
        <v>0</v>
      </c>
      <c r="H634" t="s">
        <v>345</v>
      </c>
      <c r="I634" t="s">
        <v>340</v>
      </c>
      <c r="K634" t="s">
        <v>1999</v>
      </c>
      <c r="L634">
        <f t="shared" si="71"/>
        <v>0.17766751537682748</v>
      </c>
      <c r="M634" s="4">
        <f>INDEX(parameters!$D$41:$AG$178,MATCH('PV (extension)'!B615,parameters!$C$41:$C$178,0),MATCH('PV (extension)'!A634,parameters!$D$5:$AG$5,0))/L634</f>
        <v>0.28494274666417674</v>
      </c>
      <c r="N634" s="3" t="s">
        <v>1505</v>
      </c>
      <c r="O634">
        <f>INDEX(parameters!$C$196:$EJ$198,MATCH('PV (extension)'!N634,parameters!$B$196:$B$198,0),MATCH('PV (extension)'!B615,parameters!$C$195:$EJ$195,0))</f>
        <v>1780.9016950006055</v>
      </c>
      <c r="P634">
        <v>3</v>
      </c>
      <c r="Q634">
        <v>30</v>
      </c>
      <c r="R634">
        <f t="shared" si="69"/>
        <v>160281.15255005451</v>
      </c>
      <c r="S634">
        <f t="shared" si="70"/>
        <v>6.2390367431860591E-6</v>
      </c>
    </row>
    <row r="635" spans="1:19" customFormat="1" ht="16" x14ac:dyDescent="0.2">
      <c r="A635" t="s">
        <v>346</v>
      </c>
      <c r="B635" s="4">
        <f t="shared" si="68"/>
        <v>9.2796928290000279E-7</v>
      </c>
      <c r="C635" t="s">
        <v>35</v>
      </c>
      <c r="D635" t="s">
        <v>15</v>
      </c>
      <c r="F635" t="s">
        <v>36</v>
      </c>
      <c r="G635">
        <v>0</v>
      </c>
      <c r="H635" t="s">
        <v>346</v>
      </c>
      <c r="I635" t="s">
        <v>340</v>
      </c>
      <c r="K635" t="s">
        <v>1999</v>
      </c>
      <c r="L635">
        <f t="shared" si="71"/>
        <v>0.17766751537682748</v>
      </c>
      <c r="M635" s="4">
        <f>INDEX(parameters!$D$41:$AG$178,MATCH('PV (extension)'!B615,parameters!$C$41:$C$178,0),MATCH('PV (extension)'!A635,parameters!$D$5:$AG$5,0))/L635</f>
        <v>0.14873598619426004</v>
      </c>
      <c r="N635" s="3" t="s">
        <v>1505</v>
      </c>
      <c r="O635">
        <f>INDEX(parameters!$C$196:$EJ$198,MATCH('PV (extension)'!N635,parameters!$B$196:$B$198,0),MATCH('PV (extension)'!B615,parameters!$C$195:$EJ$195,0))</f>
        <v>1780.9016950006055</v>
      </c>
      <c r="P635">
        <v>3</v>
      </c>
      <c r="Q635">
        <v>30</v>
      </c>
      <c r="R635">
        <f t="shared" si="69"/>
        <v>160281.15255005451</v>
      </c>
      <c r="S635">
        <f t="shared" si="70"/>
        <v>6.2390367431860591E-6</v>
      </c>
    </row>
    <row r="636" spans="1:19" customFormat="1" ht="16" x14ac:dyDescent="0.2">
      <c r="A636" t="s">
        <v>347</v>
      </c>
      <c r="B636" s="4">
        <f t="shared" si="68"/>
        <v>5.1327672815821611E-7</v>
      </c>
      <c r="C636" t="s">
        <v>49</v>
      </c>
      <c r="D636" t="s">
        <v>15</v>
      </c>
      <c r="F636" t="s">
        <v>36</v>
      </c>
      <c r="G636">
        <v>0</v>
      </c>
      <c r="H636" t="s">
        <v>347</v>
      </c>
      <c r="I636" t="s">
        <v>340</v>
      </c>
      <c r="K636" t="s">
        <v>1999</v>
      </c>
      <c r="L636">
        <f t="shared" si="71"/>
        <v>0.17766751537682748</v>
      </c>
      <c r="M636" s="4">
        <f>INDEX(parameters!$D$41:$AG$178,MATCH('PV (extension)'!B615,parameters!$C$41:$C$178,0),MATCH('PV (extension)'!A636,parameters!$D$5:$AG$5,0))/L636</f>
        <v>8.2268585566319899E-2</v>
      </c>
      <c r="N636" s="3" t="s">
        <v>1505</v>
      </c>
      <c r="O636">
        <f>INDEX(parameters!$C$196:$EJ$198,MATCH('PV (extension)'!N636,parameters!$B$196:$B$198,0),MATCH('PV (extension)'!B615,parameters!$C$195:$EJ$195,0))</f>
        <v>1780.9016950006055</v>
      </c>
      <c r="P636">
        <v>3</v>
      </c>
      <c r="Q636">
        <v>30</v>
      </c>
      <c r="R636">
        <f t="shared" si="69"/>
        <v>160281.15255005451</v>
      </c>
      <c r="S636">
        <f t="shared" si="70"/>
        <v>6.2390367431860591E-6</v>
      </c>
    </row>
    <row r="637" spans="1:19" customFormat="1" ht="16" x14ac:dyDescent="0.2">
      <c r="A637" t="s">
        <v>348</v>
      </c>
      <c r="B637" s="4">
        <f t="shared" si="68"/>
        <v>1.4372070262880507E-8</v>
      </c>
      <c r="C637" t="s">
        <v>49</v>
      </c>
      <c r="D637" t="s">
        <v>15</v>
      </c>
      <c r="F637" t="s">
        <v>36</v>
      </c>
      <c r="G637">
        <v>0</v>
      </c>
      <c r="H637" t="s">
        <v>348</v>
      </c>
      <c r="I637" t="s">
        <v>340</v>
      </c>
      <c r="K637" t="s">
        <v>1999</v>
      </c>
      <c r="L637">
        <f t="shared" si="71"/>
        <v>0.17766751537682748</v>
      </c>
      <c r="M637" s="4">
        <f>INDEX(parameters!$D$41:$AG$178,MATCH('PV (extension)'!B615,parameters!$C$41:$C$178,0),MATCH('PV (extension)'!A637,parameters!$D$5:$AG$5,0))/L637</f>
        <v>2.3035719862648527E-3</v>
      </c>
      <c r="N637" s="3" t="s">
        <v>1505</v>
      </c>
      <c r="O637">
        <f>INDEX(parameters!$C$196:$EJ$198,MATCH('PV (extension)'!N637,parameters!$B$196:$B$198,0),MATCH('PV (extension)'!B615,parameters!$C$195:$EJ$195,0))</f>
        <v>1780.9016950006055</v>
      </c>
      <c r="P637">
        <v>3</v>
      </c>
      <c r="Q637">
        <v>30</v>
      </c>
      <c r="R637">
        <f t="shared" si="69"/>
        <v>160281.15255005451</v>
      </c>
      <c r="S637">
        <f t="shared" si="70"/>
        <v>6.2390367431860591E-6</v>
      </c>
    </row>
    <row r="638" spans="1:19" customFormat="1" ht="16" x14ac:dyDescent="0.2">
      <c r="A638" t="s">
        <v>349</v>
      </c>
      <c r="B638" s="4">
        <f t="shared" si="68"/>
        <v>8.5385313729372862E-8</v>
      </c>
      <c r="C638" t="s">
        <v>35</v>
      </c>
      <c r="D638" t="s">
        <v>15</v>
      </c>
      <c r="F638" t="s">
        <v>36</v>
      </c>
      <c r="G638">
        <v>0</v>
      </c>
      <c r="H638" t="s">
        <v>349</v>
      </c>
      <c r="I638" t="s">
        <v>340</v>
      </c>
      <c r="K638" t="s">
        <v>1999</v>
      </c>
      <c r="L638">
        <f t="shared" si="71"/>
        <v>0.17766751537682748</v>
      </c>
      <c r="M638" s="4">
        <f>INDEX(parameters!$D$41:$AG$178,MATCH('PV (extension)'!B615,parameters!$C$41:$C$178,0),MATCH('PV (extension)'!A638,parameters!$D$5:$AG$5,0))/L638</f>
        <v>1.3685656495391874E-2</v>
      </c>
      <c r="N638" s="3" t="s">
        <v>1505</v>
      </c>
      <c r="O638">
        <f>INDEX(parameters!$C$196:$EJ$198,MATCH('PV (extension)'!N638,parameters!$B$196:$B$198,0),MATCH('PV (extension)'!B615,parameters!$C$195:$EJ$195,0))</f>
        <v>1780.9016950006055</v>
      </c>
      <c r="P638">
        <v>3</v>
      </c>
      <c r="Q638">
        <v>30</v>
      </c>
      <c r="R638">
        <f t="shared" si="69"/>
        <v>160281.15255005451</v>
      </c>
      <c r="S638">
        <f t="shared" si="70"/>
        <v>6.2390367431860591E-6</v>
      </c>
    </row>
    <row r="639" spans="1:19" customFormat="1" ht="16" x14ac:dyDescent="0.2">
      <c r="A639" t="s">
        <v>350</v>
      </c>
      <c r="B639" s="4">
        <f t="shared" si="68"/>
        <v>1.4614932880205989E-6</v>
      </c>
      <c r="C639" t="s">
        <v>35</v>
      </c>
      <c r="D639" t="s">
        <v>15</v>
      </c>
      <c r="F639" t="s">
        <v>36</v>
      </c>
      <c r="G639">
        <v>0</v>
      </c>
      <c r="H639" t="s">
        <v>350</v>
      </c>
      <c r="I639" t="s">
        <v>340</v>
      </c>
      <c r="K639" t="s">
        <v>1999</v>
      </c>
      <c r="L639">
        <f t="shared" si="71"/>
        <v>0.17766751537682748</v>
      </c>
      <c r="M639" s="4">
        <f>INDEX(parameters!$D$41:$AG$178,MATCH('PV (extension)'!B615,parameters!$C$41:$C$178,0),MATCH('PV (extension)'!A639,parameters!$D$5:$AG$5,0))/L639</f>
        <v>0.23424982864811036</v>
      </c>
      <c r="N639" s="3" t="s">
        <v>1505</v>
      </c>
      <c r="O639">
        <f>INDEX(parameters!$C$196:$EJ$198,MATCH('PV (extension)'!N639,parameters!$B$196:$B$198,0),MATCH('PV (extension)'!B615,parameters!$C$195:$EJ$195,0))</f>
        <v>1780.9016950006055</v>
      </c>
      <c r="P639">
        <v>3</v>
      </c>
      <c r="Q639">
        <v>30</v>
      </c>
      <c r="R639">
        <f t="shared" si="69"/>
        <v>160281.15255005451</v>
      </c>
      <c r="S639">
        <f t="shared" si="70"/>
        <v>6.2390367431860591E-6</v>
      </c>
    </row>
    <row r="640" spans="1:19" customFormat="1" ht="16" x14ac:dyDescent="0.2">
      <c r="A640" t="s">
        <v>351</v>
      </c>
      <c r="B640" s="4">
        <f t="shared" si="68"/>
        <v>4.5125821740307486E-8</v>
      </c>
      <c r="C640" t="s">
        <v>35</v>
      </c>
      <c r="D640" t="s">
        <v>15</v>
      </c>
      <c r="F640" t="s">
        <v>36</v>
      </c>
      <c r="G640">
        <v>0</v>
      </c>
      <c r="H640" t="s">
        <v>351</v>
      </c>
      <c r="I640" t="s">
        <v>340</v>
      </c>
      <c r="K640" t="s">
        <v>1999</v>
      </c>
      <c r="L640">
        <f t="shared" si="71"/>
        <v>0.17766751537682748</v>
      </c>
      <c r="M640" s="4">
        <f>INDEX(parameters!$D$41:$AG$178,MATCH('PV (extension)'!B615,parameters!$C$41:$C$178,0),MATCH('PV (extension)'!A640,parameters!$D$5:$AG$5,0))/L640</f>
        <v>7.2328187183047909E-3</v>
      </c>
      <c r="N640" s="3" t="s">
        <v>1505</v>
      </c>
      <c r="O640">
        <f>INDEX(parameters!$C$196:$EJ$198,MATCH('PV (extension)'!N640,parameters!$B$196:$B$198,0),MATCH('PV (extension)'!B615,parameters!$C$195:$EJ$195,0))</f>
        <v>1780.9016950006055</v>
      </c>
      <c r="P640">
        <v>3</v>
      </c>
      <c r="Q640">
        <v>30</v>
      </c>
      <c r="R640">
        <f t="shared" si="69"/>
        <v>160281.15255005451</v>
      </c>
      <c r="S640">
        <f t="shared" si="70"/>
        <v>6.2390367431860591E-6</v>
      </c>
    </row>
    <row r="641" spans="1:19" customFormat="1" ht="16" x14ac:dyDescent="0.2">
      <c r="A641" t="s">
        <v>352</v>
      </c>
      <c r="B641" s="4">
        <f t="shared" si="68"/>
        <v>7.6378649075836661E-7</v>
      </c>
      <c r="C641" t="s">
        <v>35</v>
      </c>
      <c r="D641" t="s">
        <v>15</v>
      </c>
      <c r="F641" t="s">
        <v>36</v>
      </c>
      <c r="G641">
        <v>0</v>
      </c>
      <c r="H641" t="s">
        <v>352</v>
      </c>
      <c r="I641" t="s">
        <v>340</v>
      </c>
      <c r="K641" t="s">
        <v>1999</v>
      </c>
      <c r="L641">
        <f t="shared" si="71"/>
        <v>0.17766751537682748</v>
      </c>
      <c r="M641" s="4">
        <f>INDEX(parameters!$D$41:$AG$178,MATCH('PV (extension)'!B615,parameters!$C$41:$C$178,0),MATCH('PV (extension)'!A641,parameters!$D$5:$AG$5,0))/L641</f>
        <v>0.12242057904091255</v>
      </c>
      <c r="N641" s="3" t="s">
        <v>1505</v>
      </c>
      <c r="O641">
        <f>INDEX(parameters!$C$196:$EJ$198,MATCH('PV (extension)'!N641,parameters!$B$196:$B$198,0),MATCH('PV (extension)'!B615,parameters!$C$195:$EJ$195,0))</f>
        <v>1780.9016950006055</v>
      </c>
      <c r="P641">
        <v>3</v>
      </c>
      <c r="Q641">
        <v>30</v>
      </c>
      <c r="R641">
        <f t="shared" si="69"/>
        <v>160281.15255005451</v>
      </c>
      <c r="S641">
        <f t="shared" si="70"/>
        <v>6.2390367431860591E-6</v>
      </c>
    </row>
    <row r="642" spans="1:19" customFormat="1" x14ac:dyDescent="0.2">
      <c r="A642" t="s">
        <v>442</v>
      </c>
      <c r="B642">
        <v>3.7025999999999999E-3</v>
      </c>
      <c r="C642" t="s">
        <v>42</v>
      </c>
      <c r="D642" t="s">
        <v>16</v>
      </c>
      <c r="F642" t="s">
        <v>36</v>
      </c>
      <c r="G642">
        <v>0</v>
      </c>
      <c r="H642" t="s">
        <v>443</v>
      </c>
      <c r="I642" t="s">
        <v>353</v>
      </c>
    </row>
    <row r="643" spans="1:19" customFormat="1" x14ac:dyDescent="0.2">
      <c r="A643" t="s">
        <v>354</v>
      </c>
      <c r="B643">
        <v>-3.3322999999999998E-6</v>
      </c>
      <c r="C643" t="s">
        <v>49</v>
      </c>
      <c r="D643" t="s">
        <v>250</v>
      </c>
      <c r="F643" t="s">
        <v>36</v>
      </c>
      <c r="G643">
        <v>0</v>
      </c>
      <c r="H643" t="s">
        <v>355</v>
      </c>
      <c r="I643" t="s">
        <v>353</v>
      </c>
    </row>
    <row r="644" spans="1:19" customFormat="1" x14ac:dyDescent="0.2"/>
    <row r="645" spans="1:19" s="2" customFormat="1" x14ac:dyDescent="0.2">
      <c r="A645" s="2" t="s">
        <v>2</v>
      </c>
      <c r="B645" s="2" t="s">
        <v>1460</v>
      </c>
    </row>
    <row r="646" spans="1:19" x14ac:dyDescent="0.2">
      <c r="A646" s="29" t="s">
        <v>4</v>
      </c>
      <c r="B6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")&amp;HLOOKUP(B647,parameters!$C$195:$EJ$198,2,0)&amp;" kWh/kWp.
Annual output, Facade: "&amp;HLOOKUP(B647,parameters!$C$195:$EJ$198,3,0)&amp;" kWh/kWp.
Annual output, Open-ground: "&amp;HLOOKUP(B647,parameters!$C$195:$EJ$198,4,0)&amp;_xlfn._LONGTEXT("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1780.90169500061 kWh/kWp.
Annual output, Facade: 1250.42033904298 kWh/kWp.
Annual output, Open-ground: 1894.57627127724 kWh/kWp.
Amount of solar energy transformed to electricity. Waste heat emission due to losses of electricity in the system.
Technology:  Electricity production with grid-connected photovoltaic power plants.
Time period:  Time of publications
Production volume: 4.097 GWh in 2025.
Sampling:  Statistical data and model calculations
Extrapolations:  Use of PV technology data investigated for other countries (Switzerland). Correction of average yield with Swiss data.
Uncertainty:  None
Author: Romain Sacchi, PSI, romain.sacchi@psi.ch</v>
      </c>
    </row>
    <row r="647" spans="1:19" customFormat="1" x14ac:dyDescent="0.2">
      <c r="A647" t="s">
        <v>6</v>
      </c>
      <c r="B647" t="s">
        <v>1606</v>
      </c>
    </row>
    <row r="648" spans="1:19" customFormat="1" x14ac:dyDescent="0.2">
      <c r="A648" t="s">
        <v>8</v>
      </c>
      <c r="B648">
        <v>1</v>
      </c>
    </row>
    <row r="649" spans="1:19" customFormat="1" x14ac:dyDescent="0.2">
      <c r="A649" t="s">
        <v>9</v>
      </c>
      <c r="B649" t="s">
        <v>73</v>
      </c>
    </row>
    <row r="650" spans="1:19" customFormat="1" x14ac:dyDescent="0.2">
      <c r="A650" t="s">
        <v>11</v>
      </c>
      <c r="B650" t="s">
        <v>12</v>
      </c>
    </row>
    <row r="651" spans="1:19" customFormat="1" x14ac:dyDescent="0.2">
      <c r="A651" t="s">
        <v>13</v>
      </c>
      <c r="B651" t="s">
        <v>14</v>
      </c>
    </row>
    <row r="652" spans="1:19" customFormat="1" x14ac:dyDescent="0.2">
      <c r="A652" t="s">
        <v>15</v>
      </c>
      <c r="B652" t="s">
        <v>53</v>
      </c>
    </row>
    <row r="653" spans="1:19" customFormat="1" x14ac:dyDescent="0.2">
      <c r="A653" t="s">
        <v>17</v>
      </c>
    </row>
    <row r="654" spans="1:19" s="2" customFormat="1" x14ac:dyDescent="0.2">
      <c r="A654" s="2" t="s">
        <v>18</v>
      </c>
      <c r="B654" s="2" t="s">
        <v>19</v>
      </c>
      <c r="C654" s="2" t="s">
        <v>6</v>
      </c>
      <c r="D654" s="2" t="s">
        <v>15</v>
      </c>
      <c r="E654" s="2" t="s">
        <v>20</v>
      </c>
      <c r="F654" s="2" t="s">
        <v>13</v>
      </c>
      <c r="G654" s="2" t="s">
        <v>21</v>
      </c>
      <c r="H654" s="2" t="s">
        <v>9</v>
      </c>
      <c r="I654" s="2" t="s">
        <v>4</v>
      </c>
      <c r="J654" s="2" t="s">
        <v>1925</v>
      </c>
      <c r="K654" s="2" t="s">
        <v>1998</v>
      </c>
      <c r="L654" s="2" t="s">
        <v>2002</v>
      </c>
      <c r="M654" s="2" t="s">
        <v>2003</v>
      </c>
      <c r="N654" s="2" t="s">
        <v>2001</v>
      </c>
      <c r="O654" s="2" t="s">
        <v>2000</v>
      </c>
      <c r="P654" s="2" t="s">
        <v>2004</v>
      </c>
      <c r="Q654" s="2" t="s">
        <v>1502</v>
      </c>
      <c r="R654" s="2" t="s">
        <v>2005</v>
      </c>
      <c r="S654" s="2" t="s">
        <v>2006</v>
      </c>
    </row>
    <row r="655" spans="1:19" customFormat="1" x14ac:dyDescent="0.2">
      <c r="A655" t="s">
        <v>335</v>
      </c>
      <c r="B655">
        <v>3.8502999999999998</v>
      </c>
      <c r="D655" t="s">
        <v>30</v>
      </c>
      <c r="E655" t="s">
        <v>336</v>
      </c>
      <c r="F655" t="s">
        <v>27</v>
      </c>
      <c r="G655">
        <v>0</v>
      </c>
      <c r="I655" t="s">
        <v>337</v>
      </c>
    </row>
    <row r="656" spans="1:19" customFormat="1" x14ac:dyDescent="0.2">
      <c r="A656" t="s">
        <v>29</v>
      </c>
      <c r="B656">
        <v>0.25026999999999999</v>
      </c>
      <c r="D656" t="s">
        <v>30</v>
      </c>
      <c r="E656" t="s">
        <v>31</v>
      </c>
      <c r="F656" t="s">
        <v>27</v>
      </c>
      <c r="G656">
        <v>0</v>
      </c>
      <c r="I656" t="s">
        <v>338</v>
      </c>
    </row>
    <row r="657" spans="1:19" customFormat="1" x14ac:dyDescent="0.2">
      <c r="A657" t="s">
        <v>1460</v>
      </c>
      <c r="B657">
        <v>1</v>
      </c>
      <c r="C657" t="str">
        <f>B647</f>
        <v>BW</v>
      </c>
      <c r="D657" t="s">
        <v>53</v>
      </c>
      <c r="E657" t="s">
        <v>339</v>
      </c>
      <c r="F657" t="s">
        <v>33</v>
      </c>
      <c r="G657">
        <v>0</v>
      </c>
      <c r="H657" t="s">
        <v>73</v>
      </c>
      <c r="J657">
        <f>VLOOKUP(C657,'extension - production vol'!$B$6:$D$235,3,0)</f>
        <v>4.0970000000000004</v>
      </c>
    </row>
    <row r="658" spans="1:19" customFormat="1" ht="16" x14ac:dyDescent="0.2">
      <c r="A658" t="s">
        <v>1434</v>
      </c>
      <c r="B658" s="4">
        <f t="shared" ref="B658:B668" si="72">M658*S658</f>
        <v>1.4731060091948092E-8</v>
      </c>
      <c r="C658" t="s">
        <v>49</v>
      </c>
      <c r="D658" t="s">
        <v>15</v>
      </c>
      <c r="F658" t="s">
        <v>36</v>
      </c>
      <c r="G658">
        <v>0</v>
      </c>
      <c r="H658" t="s">
        <v>1434</v>
      </c>
      <c r="I658" t="s">
        <v>340</v>
      </c>
      <c r="K658" t="s">
        <v>2007</v>
      </c>
      <c r="L658">
        <f>IF(K658="residential",VLOOKUP(B647,parameters!$C$41:$AG$178,18,0),IF(K658="commercial",1-VLOOKUP(B647,parameters!$C$41:$AG$178,18,0),1))</f>
        <v>0.82233248462317254</v>
      </c>
      <c r="M658" s="4">
        <f>INDEX(parameters!$D$41:$AG$178,MATCH('PV (extension)'!B647,parameters!$C$41:$C$178,0),MATCH('PV (extension)'!A658,parameters!$D$5:$AG$5,0))/L658</f>
        <v>0.12277778707072071</v>
      </c>
      <c r="N658" s="3" t="s">
        <v>1505</v>
      </c>
      <c r="O658">
        <f>INDEX(parameters!$C$196:$EJ$198,MATCH('PV (extension)'!N658,parameters!$B$196:$B$198,0),MATCH('PV (extension)'!B647,parameters!$C$195:$EJ$195,0))</f>
        <v>1780.9016950006055</v>
      </c>
      <c r="P658">
        <v>156</v>
      </c>
      <c r="Q658">
        <v>30</v>
      </c>
      <c r="R658">
        <f t="shared" ref="R658:R668" si="73">Q658*P658*O658</f>
        <v>8334619.932602834</v>
      </c>
      <c r="S658">
        <f t="shared" ref="S658:S668" si="74">1/R658</f>
        <v>1.1998147583050114E-7</v>
      </c>
    </row>
    <row r="659" spans="1:19" customFormat="1" ht="16" x14ac:dyDescent="0.2">
      <c r="A659" t="s">
        <v>1435</v>
      </c>
      <c r="B659" s="4">
        <f t="shared" si="72"/>
        <v>7.6949718817178408E-9</v>
      </c>
      <c r="C659" t="s">
        <v>49</v>
      </c>
      <c r="D659" t="s">
        <v>15</v>
      </c>
      <c r="F659" t="s">
        <v>36</v>
      </c>
      <c r="G659">
        <v>0</v>
      </c>
      <c r="H659" t="s">
        <v>1435</v>
      </c>
      <c r="I659" t="s">
        <v>340</v>
      </c>
      <c r="K659" t="s">
        <v>2007</v>
      </c>
      <c r="L659">
        <f>L658</f>
        <v>0.82233248462317254</v>
      </c>
      <c r="M659" s="4">
        <f>INDEX(parameters!$D$41:$AG$178,MATCH('PV (extension)'!B647,parameters!$C$41:$C$178,0),MATCH('PV (extension)'!A659,parameters!$D$5:$AG$5,0))/L659</f>
        <v>6.4134666026183854E-2</v>
      </c>
      <c r="N659" s="3" t="s">
        <v>1505</v>
      </c>
      <c r="O659">
        <f>INDEX(parameters!$C$196:$EJ$198,MATCH('PV (extension)'!N659,parameters!$B$196:$B$198,0),MATCH('PV (extension)'!B647,parameters!$C$195:$EJ$195,0))</f>
        <v>1780.9016950006055</v>
      </c>
      <c r="P659">
        <v>156</v>
      </c>
      <c r="Q659">
        <v>30</v>
      </c>
      <c r="R659">
        <f t="shared" si="73"/>
        <v>8334619.932602834</v>
      </c>
      <c r="S659">
        <f t="shared" si="74"/>
        <v>1.1998147583050114E-7</v>
      </c>
    </row>
    <row r="660" spans="1:19" customFormat="1" x14ac:dyDescent="0.2">
      <c r="A660" t="s">
        <v>1452</v>
      </c>
      <c r="B660" s="4">
        <f t="shared" si="72"/>
        <v>3.7926753688384243E-10</v>
      </c>
      <c r="C660" t="s">
        <v>35</v>
      </c>
      <c r="D660" t="s">
        <v>15</v>
      </c>
      <c r="F660" t="s">
        <v>36</v>
      </c>
      <c r="G660">
        <v>0</v>
      </c>
      <c r="H660" t="s">
        <v>1452</v>
      </c>
      <c r="I660" t="s">
        <v>340</v>
      </c>
      <c r="K660" t="s">
        <v>2007</v>
      </c>
      <c r="L660">
        <f t="shared" ref="L660:L668" si="75">L659</f>
        <v>0.82233248462317254</v>
      </c>
      <c r="M660" s="4">
        <f>INDEX(parameters!$D$41:$AG$178,MATCH('PV (extension)'!B647,parameters!$C$41:$C$178,0),MATCH('PV (extension)'!A660,parameters!$D$5:$AG$5,0))/L660</f>
        <v>1.2287226816964775E-2</v>
      </c>
      <c r="N660" t="s">
        <v>1507</v>
      </c>
      <c r="O660">
        <f>INDEX(parameters!$C$196:$EJ$198,MATCH('PV (extension)'!N660,parameters!$B$196:$B$198,0),MATCH('PV (extension)'!B647,parameters!$C$195:$EJ$195,0))</f>
        <v>1894.57627127724</v>
      </c>
      <c r="P660">
        <v>570</v>
      </c>
      <c r="Q660">
        <v>30</v>
      </c>
      <c r="R660">
        <f t="shared" si="73"/>
        <v>32397254.238840804</v>
      </c>
      <c r="S660">
        <f t="shared" si="74"/>
        <v>3.0866813361025769E-8</v>
      </c>
    </row>
    <row r="661" spans="1:19" customFormat="1" x14ac:dyDescent="0.2">
      <c r="A661" t="s">
        <v>1453</v>
      </c>
      <c r="B661" s="4">
        <f t="shared" si="72"/>
        <v>2.7860700900450307E-9</v>
      </c>
      <c r="C661" t="s">
        <v>35</v>
      </c>
      <c r="D661" t="s">
        <v>15</v>
      </c>
      <c r="F661" t="s">
        <v>36</v>
      </c>
      <c r="G661">
        <v>0</v>
      </c>
      <c r="H661" t="s">
        <v>1453</v>
      </c>
      <c r="I661" t="s">
        <v>340</v>
      </c>
      <c r="K661" t="s">
        <v>2007</v>
      </c>
      <c r="L661">
        <f t="shared" si="75"/>
        <v>0.82233248462317254</v>
      </c>
      <c r="M661" s="4">
        <f>INDEX(parameters!$D$41:$AG$178,MATCH('PV (extension)'!B647,parameters!$C$41:$C$178,0),MATCH('PV (extension)'!A661,parameters!$D$5:$AG$5,0))/L661</f>
        <v>9.0261021034418951E-2</v>
      </c>
      <c r="N661" t="s">
        <v>1507</v>
      </c>
      <c r="O661">
        <f>INDEX(parameters!$C$196:$EJ$198,MATCH('PV (extension)'!N661,parameters!$B$196:$B$198,0),MATCH('PV (extension)'!B647,parameters!$C$195:$EJ$195,0))</f>
        <v>1894.57627127724</v>
      </c>
      <c r="P661">
        <v>570</v>
      </c>
      <c r="Q661">
        <v>30</v>
      </c>
      <c r="R661">
        <f t="shared" si="73"/>
        <v>32397254.238840804</v>
      </c>
      <c r="S661">
        <f t="shared" si="74"/>
        <v>3.0866813361025769E-8</v>
      </c>
    </row>
    <row r="662" spans="1:19" customFormat="1" x14ac:dyDescent="0.2">
      <c r="A662" t="s">
        <v>1454</v>
      </c>
      <c r="B662" s="4">
        <f t="shared" si="72"/>
        <v>2.9530365914093227E-11</v>
      </c>
      <c r="C662" t="s">
        <v>35</v>
      </c>
      <c r="D662" t="s">
        <v>15</v>
      </c>
      <c r="F662" t="s">
        <v>36</v>
      </c>
      <c r="G662">
        <v>0</v>
      </c>
      <c r="H662" t="s">
        <v>1454</v>
      </c>
      <c r="I662" t="s">
        <v>340</v>
      </c>
      <c r="K662" t="s">
        <v>2007</v>
      </c>
      <c r="L662">
        <f t="shared" si="75"/>
        <v>0.82233248462317254</v>
      </c>
      <c r="M662" s="4">
        <f>INDEX(parameters!$D$41:$AG$178,MATCH('PV (extension)'!B647,parameters!$C$41:$C$178,0),MATCH('PV (extension)'!A662,parameters!$D$5:$AG$5,0))/L662</f>
        <v>9.5670277228487681E-4</v>
      </c>
      <c r="N662" t="s">
        <v>1507</v>
      </c>
      <c r="O662">
        <f>INDEX(parameters!$C$196:$EJ$198,MATCH('PV (extension)'!N662,parameters!$B$196:$B$198,0),MATCH('PV (extension)'!B647,parameters!$C$195:$EJ$195,0))</f>
        <v>1894.57627127724</v>
      </c>
      <c r="P662">
        <v>570</v>
      </c>
      <c r="Q662">
        <v>30</v>
      </c>
      <c r="R662">
        <f t="shared" si="73"/>
        <v>32397254.238840804</v>
      </c>
      <c r="S662">
        <f t="shared" si="74"/>
        <v>3.0866813361025769E-8</v>
      </c>
    </row>
    <row r="663" spans="1:19" customFormat="1" x14ac:dyDescent="0.2">
      <c r="A663" t="s">
        <v>1455</v>
      </c>
      <c r="B663" s="4">
        <f t="shared" si="72"/>
        <v>9.8823134438202232E-9</v>
      </c>
      <c r="C663" t="s">
        <v>35</v>
      </c>
      <c r="D663" t="s">
        <v>15</v>
      </c>
      <c r="F663" t="s">
        <v>36</v>
      </c>
      <c r="G663">
        <v>0</v>
      </c>
      <c r="H663" t="s">
        <v>1455</v>
      </c>
      <c r="I663" t="s">
        <v>340</v>
      </c>
      <c r="K663" t="s">
        <v>2007</v>
      </c>
      <c r="L663">
        <f t="shared" si="75"/>
        <v>0.82233248462317254</v>
      </c>
      <c r="M663" s="4">
        <f>INDEX(parameters!$D$41:$AG$178,MATCH('PV (extension)'!B647,parameters!$C$41:$C$178,0),MATCH('PV (extension)'!A663,parameters!$D$5:$AG$5,0))/L663</f>
        <v>0.32015982110735819</v>
      </c>
      <c r="N663" t="s">
        <v>1507</v>
      </c>
      <c r="O663">
        <f>INDEX(parameters!$C$196:$EJ$198,MATCH('PV (extension)'!N663,parameters!$B$196:$B$198,0),MATCH('PV (extension)'!B647,parameters!$C$195:$EJ$195,0))</f>
        <v>1894.57627127724</v>
      </c>
      <c r="P663">
        <v>570</v>
      </c>
      <c r="Q663">
        <v>30</v>
      </c>
      <c r="R663">
        <f t="shared" si="73"/>
        <v>32397254.238840804</v>
      </c>
      <c r="S663">
        <f t="shared" si="74"/>
        <v>3.0866813361025769E-8</v>
      </c>
    </row>
    <row r="664" spans="1:19" customFormat="1" x14ac:dyDescent="0.2">
      <c r="A664" t="s">
        <v>1456</v>
      </c>
      <c r="B664" s="4">
        <f t="shared" si="72"/>
        <v>5.2420045092371065E-9</v>
      </c>
      <c r="C664" t="s">
        <v>35</v>
      </c>
      <c r="D664" t="s">
        <v>15</v>
      </c>
      <c r="F664" t="s">
        <v>36</v>
      </c>
      <c r="G664">
        <v>0</v>
      </c>
      <c r="H664" t="s">
        <v>1456</v>
      </c>
      <c r="I664" t="s">
        <v>340</v>
      </c>
      <c r="K664" t="s">
        <v>2007</v>
      </c>
      <c r="L664">
        <f t="shared" si="75"/>
        <v>0.82233248462317254</v>
      </c>
      <c r="M664" s="4">
        <f>INDEX(parameters!$D$41:$AG$178,MATCH('PV (extension)'!B647,parameters!$C$41:$C$178,0),MATCH('PV (extension)'!A664,parameters!$D$5:$AG$5,0))/L664</f>
        <v>0.16982655280690445</v>
      </c>
      <c r="N664" t="s">
        <v>1507</v>
      </c>
      <c r="O664">
        <f>INDEX(parameters!$C$196:$EJ$198,MATCH('PV (extension)'!N664,parameters!$B$196:$B$198,0),MATCH('PV (extension)'!B647,parameters!$C$195:$EJ$195,0))</f>
        <v>1894.57627127724</v>
      </c>
      <c r="P664">
        <v>570</v>
      </c>
      <c r="Q664">
        <v>30</v>
      </c>
      <c r="R664">
        <f t="shared" si="73"/>
        <v>32397254.238840804</v>
      </c>
      <c r="S664">
        <f t="shared" si="74"/>
        <v>3.0866813361025769E-8</v>
      </c>
    </row>
    <row r="665" spans="1:19" customFormat="1" ht="16" x14ac:dyDescent="0.2">
      <c r="A665" t="s">
        <v>1461</v>
      </c>
      <c r="B665" s="4">
        <f t="shared" si="72"/>
        <v>1.6176119582489234E-9</v>
      </c>
      <c r="C665" t="s">
        <v>49</v>
      </c>
      <c r="D665" t="s">
        <v>15</v>
      </c>
      <c r="F665" t="s">
        <v>36</v>
      </c>
      <c r="G665">
        <v>0</v>
      </c>
      <c r="H665" t="s">
        <v>1461</v>
      </c>
      <c r="I665" t="s">
        <v>340</v>
      </c>
      <c r="K665" t="s">
        <v>2007</v>
      </c>
      <c r="L665">
        <f t="shared" si="75"/>
        <v>0.82233248462317254</v>
      </c>
      <c r="M665" s="4">
        <f>INDEX(parameters!$D$41:$AG$178,MATCH('PV (extension)'!B647,parameters!$C$41:$C$178,0),MATCH('PV (extension)'!A665,parameters!$D$5:$AG$5,0))/L665</f>
        <v>8.0374539804535308E-3</v>
      </c>
      <c r="N665" s="3" t="s">
        <v>1505</v>
      </c>
      <c r="O665">
        <f>INDEX(parameters!$C$196:$EJ$198,MATCH('PV (extension)'!N665,parameters!$B$196:$B$198,0),MATCH('PV (extension)'!B647,parameters!$C$195:$EJ$195,0))</f>
        <v>1780.9016950006055</v>
      </c>
      <c r="P665">
        <v>93</v>
      </c>
      <c r="Q665">
        <v>30</v>
      </c>
      <c r="R665">
        <f t="shared" si="73"/>
        <v>4968715.7290516896</v>
      </c>
      <c r="S665">
        <f t="shared" si="74"/>
        <v>2.0125924978019545E-7</v>
      </c>
    </row>
    <row r="666" spans="1:19" customFormat="1" ht="16" x14ac:dyDescent="0.2">
      <c r="A666" t="s">
        <v>1457</v>
      </c>
      <c r="B666" s="4">
        <f t="shared" si="72"/>
        <v>2.7428961198689403E-8</v>
      </c>
      <c r="C666" t="s">
        <v>49</v>
      </c>
      <c r="D666" t="s">
        <v>15</v>
      </c>
      <c r="F666" t="s">
        <v>36</v>
      </c>
      <c r="G666">
        <v>0</v>
      </c>
      <c r="H666" t="s">
        <v>1457</v>
      </c>
      <c r="I666" t="s">
        <v>340</v>
      </c>
      <c r="K666" t="s">
        <v>2007</v>
      </c>
      <c r="L666">
        <f t="shared" si="75"/>
        <v>0.82233248462317254</v>
      </c>
      <c r="M666" s="4">
        <f>INDEX(parameters!$D$41:$AG$178,MATCH('PV (extension)'!B647,parameters!$C$41:$C$178,0),MATCH('PV (extension)'!A666,parameters!$D$5:$AG$5,0))/L666</f>
        <v>0.13628671093947653</v>
      </c>
      <c r="N666" s="3" t="s">
        <v>1505</v>
      </c>
      <c r="O666">
        <f>INDEX(parameters!$C$196:$EJ$198,MATCH('PV (extension)'!N666,parameters!$B$196:$B$198,0),MATCH('PV (extension)'!B647,parameters!$C$195:$EJ$195,0))</f>
        <v>1780.9016950006055</v>
      </c>
      <c r="P666">
        <v>93</v>
      </c>
      <c r="Q666">
        <v>30</v>
      </c>
      <c r="R666">
        <f t="shared" si="73"/>
        <v>4968715.7290516896</v>
      </c>
      <c r="S666">
        <f t="shared" si="74"/>
        <v>2.0125924978019545E-7</v>
      </c>
    </row>
    <row r="667" spans="1:19" customFormat="1" ht="16" x14ac:dyDescent="0.2">
      <c r="A667" t="s">
        <v>1462</v>
      </c>
      <c r="B667" s="4">
        <f t="shared" si="72"/>
        <v>8.5513975740188398E-10</v>
      </c>
      <c r="C667" t="s">
        <v>49</v>
      </c>
      <c r="D667" t="s">
        <v>15</v>
      </c>
      <c r="F667" t="s">
        <v>36</v>
      </c>
      <c r="G667">
        <v>0</v>
      </c>
      <c r="H667" t="s">
        <v>1462</v>
      </c>
      <c r="I667" t="s">
        <v>340</v>
      </c>
      <c r="K667" t="s">
        <v>2007</v>
      </c>
      <c r="L667">
        <f t="shared" si="75"/>
        <v>0.82233248462317254</v>
      </c>
      <c r="M667" s="4">
        <f>INDEX(parameters!$D$41:$AG$178,MATCH('PV (extension)'!B647,parameters!$C$41:$C$178,0),MATCH('PV (extension)'!A667,parameters!$D$5:$AG$5,0))/L667</f>
        <v>4.2489463631401872E-3</v>
      </c>
      <c r="N667" s="3" t="s">
        <v>1505</v>
      </c>
      <c r="O667">
        <f>INDEX(parameters!$C$196:$EJ$198,MATCH('PV (extension)'!N667,parameters!$B$196:$B$198,0),MATCH('PV (extension)'!B647,parameters!$C$195:$EJ$195,0))</f>
        <v>1780.9016950006055</v>
      </c>
      <c r="P667">
        <v>93</v>
      </c>
      <c r="Q667">
        <v>30</v>
      </c>
      <c r="R667">
        <f t="shared" si="73"/>
        <v>4968715.7290516896</v>
      </c>
      <c r="S667">
        <f t="shared" si="74"/>
        <v>2.0125924978019545E-7</v>
      </c>
    </row>
    <row r="668" spans="1:19" customFormat="1" ht="16" x14ac:dyDescent="0.2">
      <c r="A668" t="s">
        <v>1458</v>
      </c>
      <c r="B668" s="4">
        <f t="shared" si="72"/>
        <v>1.4367578272095287E-8</v>
      </c>
      <c r="C668" t="s">
        <v>49</v>
      </c>
      <c r="D668" t="s">
        <v>15</v>
      </c>
      <c r="F668" t="s">
        <v>36</v>
      </c>
      <c r="G668">
        <v>0</v>
      </c>
      <c r="H668" t="s">
        <v>1458</v>
      </c>
      <c r="I668" t="s">
        <v>340</v>
      </c>
      <c r="K668" t="s">
        <v>2007</v>
      </c>
      <c r="L668">
        <f t="shared" si="75"/>
        <v>0.82233248462317254</v>
      </c>
      <c r="M668" s="4">
        <f>INDEX(parameters!$D$41:$AG$178,MATCH('PV (extension)'!B647,parameters!$C$41:$C$178,0),MATCH('PV (extension)'!A668,parameters!$D$5:$AG$5,0))/L668</f>
        <v>7.1388412148941149E-2</v>
      </c>
      <c r="N668" s="3" t="s">
        <v>1505</v>
      </c>
      <c r="O668">
        <f>INDEX(parameters!$C$196:$EJ$198,MATCH('PV (extension)'!N668,parameters!$B$196:$B$198,0),MATCH('PV (extension)'!B647,parameters!$C$195:$EJ$195,0))</f>
        <v>1780.9016950006055</v>
      </c>
      <c r="P668">
        <v>93</v>
      </c>
      <c r="Q668">
        <v>30</v>
      </c>
      <c r="R668">
        <f t="shared" si="73"/>
        <v>4968715.7290516896</v>
      </c>
      <c r="S668">
        <f t="shared" si="74"/>
        <v>2.0125924978019545E-7</v>
      </c>
    </row>
    <row r="669" spans="1:19" customFormat="1" x14ac:dyDescent="0.2">
      <c r="A669" t="s">
        <v>442</v>
      </c>
      <c r="B669">
        <v>3.7025999999999999E-3</v>
      </c>
      <c r="C669" t="s">
        <v>42</v>
      </c>
      <c r="D669" t="s">
        <v>16</v>
      </c>
      <c r="F669" t="s">
        <v>36</v>
      </c>
      <c r="G669">
        <v>0</v>
      </c>
      <c r="H669" t="s">
        <v>443</v>
      </c>
      <c r="I669" t="s">
        <v>353</v>
      </c>
      <c r="M669" s="4"/>
    </row>
    <row r="670" spans="1:19" customFormat="1" x14ac:dyDescent="0.2">
      <c r="A670" t="s">
        <v>354</v>
      </c>
      <c r="B670">
        <v>-3.3322999999999998E-6</v>
      </c>
      <c r="C670" t="s">
        <v>49</v>
      </c>
      <c r="D670" t="s">
        <v>250</v>
      </c>
      <c r="F670" t="s">
        <v>36</v>
      </c>
      <c r="G670">
        <v>0</v>
      </c>
      <c r="H670" t="s">
        <v>355</v>
      </c>
      <c r="I670" t="s">
        <v>353</v>
      </c>
      <c r="M670" s="4"/>
    </row>
    <row r="671" spans="1:19" customFormat="1" x14ac:dyDescent="0.2">
      <c r="M671" s="4"/>
    </row>
    <row r="672" spans="1:19" s="2" customFormat="1" x14ac:dyDescent="0.2">
      <c r="A672" s="2" t="s">
        <v>2</v>
      </c>
      <c r="B672" s="2" t="s">
        <v>332</v>
      </c>
      <c r="M672" s="4"/>
    </row>
    <row r="673" spans="1:22" x14ac:dyDescent="0.2">
      <c r="A673" s="29" t="s">
        <v>4</v>
      </c>
      <c r="B67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")&amp;HLOOKUP(B674,parameters!$C$195:$EJ$198,2,0)&amp;" kWh/kWp.
Annual output, Facade: "&amp;HLOOKUP(B674,parameters!$C$195:$EJ$198,3,0)&amp;" kWh/kWp.
Annual output, Open-ground: "&amp;HLOOKUP(B674,parameters!$C$195:$EJ$198,4,0)&amp;_xlfn._LONGTEXT("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")&amp;VLOOKUP(B674,'extension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1780.90169500061 kWh/kWp.
Annual output, Facade: 1250.42033904298 kWh/kWp.
Annual output, Open-ground: 1894.57627127724 kWh/kWp.
Amount of solar energy transformed to electricity. Waste heat emission due to losses of electricity in the system.
Technology:  Electricity production with grid-connected photovoltaic power plants.
Time period:  Time of publications
Production volume: 4.097 GWh in 2025.
Sampling:  Statistical data and model calculations
Extrapolations:  Use of PV technology data investigated for other countries (Switzerland). Correction of average yield with Swiss data.
Uncertainty:  None
Author: Romain Sacchi, PSI, romain.sacchi@psi.ch</v>
      </c>
      <c r="M673" s="30"/>
    </row>
    <row r="674" spans="1:22" customFormat="1" x14ac:dyDescent="0.2">
      <c r="A674" t="s">
        <v>6</v>
      </c>
      <c r="B674" t="s">
        <v>1606</v>
      </c>
    </row>
    <row r="675" spans="1:22" customFormat="1" x14ac:dyDescent="0.2">
      <c r="A675" t="s">
        <v>8</v>
      </c>
      <c r="B675">
        <v>1</v>
      </c>
    </row>
    <row r="676" spans="1:22" customFormat="1" x14ac:dyDescent="0.2">
      <c r="A676" t="s">
        <v>9</v>
      </c>
      <c r="B676" t="s">
        <v>73</v>
      </c>
    </row>
    <row r="677" spans="1:22" customFormat="1" x14ac:dyDescent="0.2">
      <c r="A677" t="s">
        <v>11</v>
      </c>
      <c r="B677" t="s">
        <v>12</v>
      </c>
    </row>
    <row r="678" spans="1:22" customFormat="1" x14ac:dyDescent="0.2">
      <c r="A678" t="s">
        <v>13</v>
      </c>
      <c r="B678" t="s">
        <v>14</v>
      </c>
    </row>
    <row r="679" spans="1:22" customFormat="1" x14ac:dyDescent="0.2">
      <c r="A679" t="s">
        <v>15</v>
      </c>
      <c r="B679" t="s">
        <v>53</v>
      </c>
    </row>
    <row r="680" spans="1:22" customFormat="1" x14ac:dyDescent="0.2">
      <c r="A680" t="s">
        <v>17</v>
      </c>
    </row>
    <row r="681" spans="1:22" s="2" customFormat="1" x14ac:dyDescent="0.2">
      <c r="A681" s="2" t="s">
        <v>18</v>
      </c>
      <c r="B681" s="2" t="s">
        <v>19</v>
      </c>
      <c r="C681" s="2" t="s">
        <v>6</v>
      </c>
      <c r="D681" s="2" t="s">
        <v>15</v>
      </c>
      <c r="E681" s="2" t="s">
        <v>20</v>
      </c>
      <c r="F681" s="2" t="s">
        <v>13</v>
      </c>
      <c r="G681" s="2" t="s">
        <v>21</v>
      </c>
      <c r="H681" s="2" t="s">
        <v>22</v>
      </c>
      <c r="I681" s="2" t="s">
        <v>23</v>
      </c>
      <c r="J681" s="2" t="s">
        <v>4</v>
      </c>
      <c r="K681" s="2" t="s">
        <v>24</v>
      </c>
      <c r="L681" s="2" t="s">
        <v>9</v>
      </c>
      <c r="M681" s="2" t="s">
        <v>1925</v>
      </c>
      <c r="N681" s="2" t="s">
        <v>1998</v>
      </c>
      <c r="O681" s="2" t="s">
        <v>2002</v>
      </c>
      <c r="P681" s="2" t="s">
        <v>2003</v>
      </c>
      <c r="Q681" s="2" t="s">
        <v>2001</v>
      </c>
      <c r="R681" s="2" t="s">
        <v>2000</v>
      </c>
      <c r="S681" s="2" t="s">
        <v>2004</v>
      </c>
      <c r="T681" s="2" t="s">
        <v>1502</v>
      </c>
      <c r="U681" s="2" t="s">
        <v>2005</v>
      </c>
      <c r="V681" s="2" t="s">
        <v>2006</v>
      </c>
    </row>
    <row r="682" spans="1:22" customFormat="1" x14ac:dyDescent="0.2">
      <c r="A682" t="s">
        <v>335</v>
      </c>
      <c r="B682">
        <v>3.8502999999999998</v>
      </c>
      <c r="D682" t="s">
        <v>30</v>
      </c>
      <c r="E682" t="s">
        <v>336</v>
      </c>
      <c r="F682" t="s">
        <v>27</v>
      </c>
      <c r="G682">
        <v>2</v>
      </c>
      <c r="H682">
        <v>1.348151067341848</v>
      </c>
      <c r="I682">
        <v>4.3409845976280087E-2</v>
      </c>
      <c r="J682" t="s">
        <v>337</v>
      </c>
    </row>
    <row r="683" spans="1:22" customFormat="1" x14ac:dyDescent="0.2">
      <c r="A683" t="s">
        <v>29</v>
      </c>
      <c r="B683">
        <v>0.25026999999999999</v>
      </c>
      <c r="D683" t="s">
        <v>30</v>
      </c>
      <c r="E683" t="s">
        <v>31</v>
      </c>
      <c r="F683" t="s">
        <v>27</v>
      </c>
      <c r="G683">
        <v>2</v>
      </c>
      <c r="H683">
        <v>-1.385214943900327</v>
      </c>
      <c r="I683">
        <v>2.439508208471609E-2</v>
      </c>
      <c r="J683" t="s">
        <v>358</v>
      </c>
    </row>
    <row r="684" spans="1:22" customFormat="1" x14ac:dyDescent="0.2">
      <c r="A684" t="s">
        <v>332</v>
      </c>
      <c r="B684">
        <v>1</v>
      </c>
      <c r="C684" t="str">
        <f>B674</f>
        <v>BW</v>
      </c>
      <c r="D684" t="s">
        <v>53</v>
      </c>
      <c r="E684" t="s">
        <v>339</v>
      </c>
      <c r="F684" t="s">
        <v>33</v>
      </c>
      <c r="G684">
        <v>0</v>
      </c>
      <c r="H684">
        <v>1</v>
      </c>
      <c r="L684" t="s">
        <v>73</v>
      </c>
      <c r="M684">
        <f>VLOOKUP(C684,'extension - production vol'!$B$6:$D$235,3,0)</f>
        <v>4.0970000000000004</v>
      </c>
    </row>
    <row r="685" spans="1:22" customFormat="1" ht="16" x14ac:dyDescent="0.2">
      <c r="A685" t="s">
        <v>1434</v>
      </c>
      <c r="B685" s="4">
        <f t="shared" ref="B685:B711" si="76">P685*V685</f>
        <v>1.2113829246544934E-8</v>
      </c>
      <c r="C685" t="s">
        <v>49</v>
      </c>
      <c r="D685" t="s">
        <v>15</v>
      </c>
      <c r="F685" t="s">
        <v>36</v>
      </c>
      <c r="G685">
        <v>2</v>
      </c>
      <c r="H685">
        <v>-18.46800298604678</v>
      </c>
      <c r="I685">
        <v>9.798894162072011E-2</v>
      </c>
      <c r="J685" t="s">
        <v>340</v>
      </c>
      <c r="L685" t="s">
        <v>1434</v>
      </c>
      <c r="N685" t="s">
        <v>2008</v>
      </c>
      <c r="O685">
        <v>1</v>
      </c>
      <c r="P685" s="4">
        <f>INDEX(parameters!$D$41:$AG$178,MATCH('PV (extension)'!B674,parameters!$C$41:$C$178,0),MATCH('PV (extension)'!A685,parameters!$D$5:$AG$5,0))/O685</f>
        <v>0.10096416269840058</v>
      </c>
      <c r="Q685" s="3" t="s">
        <v>1505</v>
      </c>
      <c r="R685">
        <f>INDEX(parameters!$C$196:$EJ$198,MATCH('PV (extension)'!Q685,parameters!$B$196:$B$198,0),MATCH('PV (extension)'!B674,parameters!$C$195:$EJ$195,0))</f>
        <v>1780.9016950006055</v>
      </c>
      <c r="S685">
        <v>156</v>
      </c>
      <c r="T685">
        <v>30</v>
      </c>
      <c r="U685">
        <f t="shared" ref="U685:U711" si="77">T685*S685*R685</f>
        <v>8334619.932602834</v>
      </c>
      <c r="V685">
        <f t="shared" ref="V685:V711" si="78">1/U685</f>
        <v>1.1998147583050114E-7</v>
      </c>
    </row>
    <row r="686" spans="1:22" customFormat="1" ht="16" x14ac:dyDescent="0.2">
      <c r="A686" t="s">
        <v>1435</v>
      </c>
      <c r="B686" s="4">
        <f t="shared" si="76"/>
        <v>6.3278253465984805E-9</v>
      </c>
      <c r="C686" t="s">
        <v>49</v>
      </c>
      <c r="D686" t="s">
        <v>15</v>
      </c>
      <c r="F686" t="s">
        <v>36</v>
      </c>
      <c r="G686">
        <v>2</v>
      </c>
      <c r="H686">
        <v>-19.10362020104489</v>
      </c>
      <c r="I686">
        <v>9.798894162072011E-2</v>
      </c>
      <c r="J686" t="s">
        <v>340</v>
      </c>
      <c r="L686" t="s">
        <v>1435</v>
      </c>
      <c r="N686" t="s">
        <v>2008</v>
      </c>
      <c r="O686">
        <v>1</v>
      </c>
      <c r="P686" s="4">
        <f>INDEX(parameters!$D$41:$AG$178,MATCH('PV (extension)'!B674,parameters!$C$41:$C$178,0),MATCH('PV (extension)'!A686,parameters!$D$5:$AG$5,0))/O686</f>
        <v>5.2740019263789135E-2</v>
      </c>
      <c r="Q686" s="3" t="s">
        <v>1505</v>
      </c>
      <c r="R686">
        <f>INDEX(parameters!$C$196:$EJ$198,MATCH('PV (extension)'!Q686,parameters!$B$196:$B$198,0),MATCH('PV (extension)'!B674,parameters!$C$195:$EJ$195,0))</f>
        <v>1780.9016950006055</v>
      </c>
      <c r="S686">
        <v>156</v>
      </c>
      <c r="T686">
        <v>30</v>
      </c>
      <c r="U686">
        <f t="shared" si="77"/>
        <v>8334619.932602834</v>
      </c>
      <c r="V686">
        <f t="shared" si="78"/>
        <v>1.1998147583050114E-7</v>
      </c>
    </row>
    <row r="687" spans="1:22" customFormat="1" ht="16" x14ac:dyDescent="0.2">
      <c r="A687" t="s">
        <v>1439</v>
      </c>
      <c r="B687" s="4">
        <f t="shared" si="76"/>
        <v>5.6751915682892349E-9</v>
      </c>
      <c r="C687" t="s">
        <v>49</v>
      </c>
      <c r="D687" t="s">
        <v>15</v>
      </c>
      <c r="F687" t="s">
        <v>36</v>
      </c>
      <c r="G687">
        <v>2</v>
      </c>
      <c r="H687">
        <v>-19.697439318003951</v>
      </c>
      <c r="I687">
        <v>9.798894162072011E-2</v>
      </c>
      <c r="J687" t="s">
        <v>340</v>
      </c>
      <c r="L687" t="s">
        <v>1439</v>
      </c>
      <c r="N687" t="s">
        <v>2008</v>
      </c>
      <c r="O687">
        <v>1</v>
      </c>
      <c r="P687" s="4">
        <f>INDEX(parameters!$D$41:$AG$178,MATCH('PV (extension)'!B674,parameters!$C$41:$C$178,0),MATCH('PV (extension)'!A687,parameters!$D$5:$AG$5,0))/O687</f>
        <v>9.0962624550774995E-4</v>
      </c>
      <c r="Q687" s="3" t="s">
        <v>1505</v>
      </c>
      <c r="R687">
        <f>INDEX(parameters!$C$196:$EJ$198,MATCH('PV (extension)'!Q687,parameters!$B$196:$B$198,0),MATCH('PV (extension)'!B674,parameters!$C$195:$EJ$195,0))</f>
        <v>1780.9016950006055</v>
      </c>
      <c r="S687">
        <v>3</v>
      </c>
      <c r="T687">
        <v>30</v>
      </c>
      <c r="U687">
        <f t="shared" si="77"/>
        <v>160281.15255005451</v>
      </c>
      <c r="V687">
        <f t="shared" si="78"/>
        <v>6.2390367431860591E-6</v>
      </c>
    </row>
    <row r="688" spans="1:22" customFormat="1" ht="16" x14ac:dyDescent="0.2">
      <c r="A688" t="s">
        <v>1440</v>
      </c>
      <c r="B688" s="4">
        <f t="shared" si="76"/>
        <v>3.7015336867068319E-8</v>
      </c>
      <c r="C688" t="s">
        <v>49</v>
      </c>
      <c r="D688" t="s">
        <v>15</v>
      </c>
      <c r="F688" t="s">
        <v>36</v>
      </c>
      <c r="G688">
        <v>2</v>
      </c>
      <c r="H688">
        <v>-16.692979911025031</v>
      </c>
      <c r="I688">
        <v>9.798894162072011E-2</v>
      </c>
      <c r="J688" t="s">
        <v>340</v>
      </c>
      <c r="L688" t="s">
        <v>1440</v>
      </c>
      <c r="N688" t="s">
        <v>2008</v>
      </c>
      <c r="O688">
        <v>1</v>
      </c>
      <c r="P688" s="4">
        <f>INDEX(parameters!$D$41:$AG$178,MATCH('PV (extension)'!B674,parameters!$C$41:$C$178,0),MATCH('PV (extension)'!A688,parameters!$D$5:$AG$5,0))/O688</f>
        <v>5.9328608550822341E-3</v>
      </c>
      <c r="Q688" s="3" t="s">
        <v>1505</v>
      </c>
      <c r="R688">
        <f>INDEX(parameters!$C$196:$EJ$198,MATCH('PV (extension)'!Q688,parameters!$B$196:$B$198,0),MATCH('PV (extension)'!B674,parameters!$C$195:$EJ$195,0))</f>
        <v>1780.9016950006055</v>
      </c>
      <c r="S688">
        <v>3</v>
      </c>
      <c r="T688">
        <v>30</v>
      </c>
      <c r="U688">
        <f t="shared" si="77"/>
        <v>160281.15255005451</v>
      </c>
      <c r="V688">
        <f t="shared" si="78"/>
        <v>6.2390367431860591E-6</v>
      </c>
    </row>
    <row r="689" spans="1:22" customFormat="1" ht="16" x14ac:dyDescent="0.2">
      <c r="A689" t="s">
        <v>1441</v>
      </c>
      <c r="B689" s="4">
        <f t="shared" si="76"/>
        <v>5.7355216299186539E-10</v>
      </c>
      <c r="C689" t="s">
        <v>35</v>
      </c>
      <c r="D689" t="s">
        <v>15</v>
      </c>
      <c r="F689" t="s">
        <v>36</v>
      </c>
      <c r="G689">
        <v>2</v>
      </c>
      <c r="H689">
        <v>-21.54326959350907</v>
      </c>
      <c r="I689">
        <v>9.798894162072011E-2</v>
      </c>
      <c r="J689" t="s">
        <v>340</v>
      </c>
      <c r="L689" t="s">
        <v>1441</v>
      </c>
      <c r="N689" t="s">
        <v>2008</v>
      </c>
      <c r="O689">
        <v>1</v>
      </c>
      <c r="P689" s="4">
        <f>INDEX(parameters!$D$41:$AG$178,MATCH('PV (extension)'!B674,parameters!$C$41:$C$178,0),MATCH('PV (extension)'!A689,parameters!$D$5:$AG$5,0))/O689</f>
        <v>9.1929601731912907E-5</v>
      </c>
      <c r="Q689" s="3" t="s">
        <v>1505</v>
      </c>
      <c r="R689">
        <f>INDEX(parameters!$C$196:$EJ$198,MATCH('PV (extension)'!Q689,parameters!$B$196:$B$198,0),MATCH('PV (extension)'!B674,parameters!$C$195:$EJ$195,0))</f>
        <v>1780.9016950006055</v>
      </c>
      <c r="S689">
        <v>3</v>
      </c>
      <c r="T689">
        <v>30</v>
      </c>
      <c r="U689">
        <f t="shared" si="77"/>
        <v>160281.15255005451</v>
      </c>
      <c r="V689">
        <f t="shared" si="78"/>
        <v>6.2390367431860591E-6</v>
      </c>
    </row>
    <row r="690" spans="1:22" customFormat="1" ht="16" x14ac:dyDescent="0.2">
      <c r="A690" t="s">
        <v>1442</v>
      </c>
      <c r="B690" s="4">
        <f t="shared" si="76"/>
        <v>9.9711047947781882E-9</v>
      </c>
      <c r="C690" t="s">
        <v>35</v>
      </c>
      <c r="D690" t="s">
        <v>15</v>
      </c>
      <c r="F690" t="s">
        <v>36</v>
      </c>
      <c r="G690">
        <v>2</v>
      </c>
      <c r="H690">
        <v>-18.729872499892029</v>
      </c>
      <c r="I690">
        <v>9.798894162072011E-2</v>
      </c>
      <c r="J690" t="s">
        <v>340</v>
      </c>
      <c r="L690" t="s">
        <v>1442</v>
      </c>
      <c r="N690" t="s">
        <v>2008</v>
      </c>
      <c r="O690">
        <v>1</v>
      </c>
      <c r="P690" s="4">
        <f>INDEX(parameters!$D$41:$AG$178,MATCH('PV (extension)'!B674,parameters!$C$41:$C$178,0),MATCH('PV (extension)'!A690,parameters!$D$5:$AG$5,0))/O690</f>
        <v>1.5981801687044229E-3</v>
      </c>
      <c r="Q690" s="3" t="s">
        <v>1505</v>
      </c>
      <c r="R690">
        <f>INDEX(parameters!$C$196:$EJ$198,MATCH('PV (extension)'!Q690,parameters!$B$196:$B$198,0),MATCH('PV (extension)'!B674,parameters!$C$195:$EJ$195,0))</f>
        <v>1780.9016950006055</v>
      </c>
      <c r="S690">
        <v>3</v>
      </c>
      <c r="T690">
        <v>30</v>
      </c>
      <c r="U690">
        <f t="shared" si="77"/>
        <v>160281.15255005451</v>
      </c>
      <c r="V690">
        <f t="shared" si="78"/>
        <v>6.2390367431860591E-6</v>
      </c>
    </row>
    <row r="691" spans="1:22" customFormat="1" x14ac:dyDescent="0.2">
      <c r="A691" t="s">
        <v>1452</v>
      </c>
      <c r="B691" s="4">
        <f t="shared" si="76"/>
        <v>3.1188401594260086E-10</v>
      </c>
      <c r="C691" t="s">
        <v>35</v>
      </c>
      <c r="D691" t="s">
        <v>15</v>
      </c>
      <c r="F691" t="s">
        <v>36</v>
      </c>
      <c r="G691">
        <v>2</v>
      </c>
      <c r="H691">
        <v>-21.666568118067421</v>
      </c>
      <c r="I691">
        <v>9.798894162072011E-2</v>
      </c>
      <c r="J691" t="s">
        <v>340</v>
      </c>
      <c r="L691" t="s">
        <v>1452</v>
      </c>
      <c r="N691" t="s">
        <v>2008</v>
      </c>
      <c r="O691">
        <v>1</v>
      </c>
      <c r="P691" s="4">
        <f>INDEX(parameters!$D$41:$AG$178,MATCH('PV (extension)'!B674,parameters!$C$41:$C$178,0),MATCH('PV (extension)'!A691,parameters!$D$5:$AG$5,0))/O691</f>
        <v>1.0104185757523119E-2</v>
      </c>
      <c r="Q691" t="s">
        <v>1507</v>
      </c>
      <c r="R691">
        <f>INDEX(parameters!$C$196:$EJ$198,MATCH('PV (extension)'!Q691,parameters!$B$196:$B$198,0),MATCH('PV (extension)'!B674,parameters!$C$195:$EJ$195,0))</f>
        <v>1894.57627127724</v>
      </c>
      <c r="S691">
        <v>570</v>
      </c>
      <c r="T691">
        <v>30</v>
      </c>
      <c r="U691">
        <f t="shared" si="77"/>
        <v>32397254.238840804</v>
      </c>
      <c r="V691">
        <f t="shared" si="78"/>
        <v>3.0866813361025769E-8</v>
      </c>
    </row>
    <row r="692" spans="1:22" customFormat="1" x14ac:dyDescent="0.2">
      <c r="A692" t="s">
        <v>1453</v>
      </c>
      <c r="B692" s="4">
        <f t="shared" si="76"/>
        <v>2.291075939481036E-9</v>
      </c>
      <c r="C692" t="s">
        <v>35</v>
      </c>
      <c r="D692" t="s">
        <v>15</v>
      </c>
      <c r="F692" t="s">
        <v>36</v>
      </c>
      <c r="G692">
        <v>2</v>
      </c>
      <c r="H692">
        <v>-21.47552628199886</v>
      </c>
      <c r="I692">
        <v>9.798894162072011E-2</v>
      </c>
      <c r="J692" t="s">
        <v>340</v>
      </c>
      <c r="L692" t="s">
        <v>1453</v>
      </c>
      <c r="N692" t="s">
        <v>2008</v>
      </c>
      <c r="O692">
        <v>1</v>
      </c>
      <c r="P692" s="4">
        <f>INDEX(parameters!$D$41:$AG$178,MATCH('PV (extension)'!B674,parameters!$C$41:$C$178,0),MATCH('PV (extension)'!A692,parameters!$D$5:$AG$5,0))/O692</f>
        <v>7.4224569691858172E-2</v>
      </c>
      <c r="Q692" t="s">
        <v>1507</v>
      </c>
      <c r="R692">
        <f>INDEX(parameters!$C$196:$EJ$198,MATCH('PV (extension)'!Q692,parameters!$B$196:$B$198,0),MATCH('PV (extension)'!B674,parameters!$C$195:$EJ$195,0))</f>
        <v>1894.57627127724</v>
      </c>
      <c r="S692">
        <v>570</v>
      </c>
      <c r="T692">
        <v>30</v>
      </c>
      <c r="U692">
        <f t="shared" si="77"/>
        <v>32397254.238840804</v>
      </c>
      <c r="V692">
        <f t="shared" si="78"/>
        <v>3.0866813361025769E-8</v>
      </c>
    </row>
    <row r="693" spans="1:22" customFormat="1" x14ac:dyDescent="0.2">
      <c r="A693" t="s">
        <v>1454</v>
      </c>
      <c r="B693" s="4">
        <f t="shared" si="76"/>
        <v>2.4283779173967728E-11</v>
      </c>
      <c r="C693" t="s">
        <v>35</v>
      </c>
      <c r="D693" t="s">
        <v>15</v>
      </c>
      <c r="F693" t="s">
        <v>36</v>
      </c>
      <c r="G693">
        <v>2</v>
      </c>
      <c r="H693">
        <v>-23.51240679473371</v>
      </c>
      <c r="I693">
        <v>9.798894162072011E-2</v>
      </c>
      <c r="J693" t="s">
        <v>340</v>
      </c>
      <c r="L693" t="s">
        <v>1454</v>
      </c>
      <c r="N693" t="s">
        <v>2008</v>
      </c>
      <c r="O693">
        <v>1</v>
      </c>
      <c r="P693" s="4">
        <f>INDEX(parameters!$D$41:$AG$178,MATCH('PV (extension)'!B674,parameters!$C$41:$C$178,0),MATCH('PV (extension)'!A693,parameters!$D$5:$AG$5,0))/O693</f>
        <v>7.867277677789E-4</v>
      </c>
      <c r="Q693" t="s">
        <v>1507</v>
      </c>
      <c r="R693">
        <f>INDEX(parameters!$C$196:$EJ$198,MATCH('PV (extension)'!Q693,parameters!$B$196:$B$198,0),MATCH('PV (extension)'!B674,parameters!$C$195:$EJ$195,0))</f>
        <v>1894.57627127724</v>
      </c>
      <c r="S693">
        <v>570</v>
      </c>
      <c r="T693">
        <v>30</v>
      </c>
      <c r="U693">
        <f t="shared" si="77"/>
        <v>32397254.238840804</v>
      </c>
      <c r="V693">
        <f t="shared" si="78"/>
        <v>3.0866813361025769E-8</v>
      </c>
    </row>
    <row r="694" spans="1:22" customFormat="1" x14ac:dyDescent="0.2">
      <c r="A694" t="s">
        <v>1455</v>
      </c>
      <c r="B694" s="4">
        <f t="shared" si="76"/>
        <v>8.1265473680816647E-9</v>
      </c>
      <c r="C694" t="s">
        <v>35</v>
      </c>
      <c r="D694" t="s">
        <v>15</v>
      </c>
      <c r="F694" t="s">
        <v>36</v>
      </c>
      <c r="G694">
        <v>2</v>
      </c>
      <c r="H694">
        <v>-18.20082258362968</v>
      </c>
      <c r="I694">
        <v>9.798894162072011E-2</v>
      </c>
      <c r="J694" t="s">
        <v>340</v>
      </c>
      <c r="L694" t="s">
        <v>1455</v>
      </c>
      <c r="N694" t="s">
        <v>2008</v>
      </c>
      <c r="O694">
        <v>1</v>
      </c>
      <c r="P694" s="4">
        <f>INDEX(parameters!$D$41:$AG$178,MATCH('PV (extension)'!B674,parameters!$C$41:$C$178,0),MATCH('PV (extension)'!A694,parameters!$D$5:$AG$5,0))/O694</f>
        <v>0.2632778211677243</v>
      </c>
      <c r="Q694" t="s">
        <v>1507</v>
      </c>
      <c r="R694">
        <f>INDEX(parameters!$C$196:$EJ$198,MATCH('PV (extension)'!Q694,parameters!$B$196:$B$198,0),MATCH('PV (extension)'!B674,parameters!$C$195:$EJ$195,0))</f>
        <v>1894.57627127724</v>
      </c>
      <c r="S694">
        <v>570</v>
      </c>
      <c r="T694">
        <v>30</v>
      </c>
      <c r="U694">
        <f t="shared" si="77"/>
        <v>32397254.238840804</v>
      </c>
      <c r="V694">
        <f t="shared" si="78"/>
        <v>3.0866813361025769E-8</v>
      </c>
    </row>
    <row r="695" spans="1:22" customFormat="1" x14ac:dyDescent="0.2">
      <c r="A695" t="s">
        <v>1456</v>
      </c>
      <c r="B695" s="4">
        <f t="shared" si="76"/>
        <v>4.3106705924868241E-9</v>
      </c>
      <c r="C695" t="s">
        <v>35</v>
      </c>
      <c r="D695" t="s">
        <v>15</v>
      </c>
      <c r="F695" t="s">
        <v>36</v>
      </c>
      <c r="G695">
        <v>2</v>
      </c>
      <c r="H695">
        <v>-18.836468952383601</v>
      </c>
      <c r="I695">
        <v>9.798894162072011E-2</v>
      </c>
      <c r="J695" t="s">
        <v>340</v>
      </c>
      <c r="L695" t="s">
        <v>1456</v>
      </c>
      <c r="N695" t="s">
        <v>2008</v>
      </c>
      <c r="O695">
        <v>1</v>
      </c>
      <c r="P695" s="4">
        <f>INDEX(parameters!$D$41:$AG$178,MATCH('PV (extension)'!B674,parameters!$C$41:$C$178,0),MATCH('PV (extension)'!A695,parameters!$D$5:$AG$5,0))/O695</f>
        <v>0.13965389112469015</v>
      </c>
      <c r="Q695" t="s">
        <v>1507</v>
      </c>
      <c r="R695">
        <f>INDEX(parameters!$C$196:$EJ$198,MATCH('PV (extension)'!Q695,parameters!$B$196:$B$198,0),MATCH('PV (extension)'!B674,parameters!$C$195:$EJ$195,0))</f>
        <v>1894.57627127724</v>
      </c>
      <c r="S695">
        <v>570</v>
      </c>
      <c r="T695">
        <v>30</v>
      </c>
      <c r="U695">
        <f t="shared" si="77"/>
        <v>32397254.238840804</v>
      </c>
      <c r="V695">
        <f t="shared" si="78"/>
        <v>3.0866813361025769E-8</v>
      </c>
    </row>
    <row r="696" spans="1:22" customFormat="1" ht="16" x14ac:dyDescent="0.2">
      <c r="A696" t="s">
        <v>1461</v>
      </c>
      <c r="B696" s="4">
        <f t="shared" si="76"/>
        <v>1.3302148607829929E-9</v>
      </c>
      <c r="C696" t="s">
        <v>49</v>
      </c>
      <c r="D696" t="s">
        <v>15</v>
      </c>
      <c r="F696" t="s">
        <v>36</v>
      </c>
      <c r="G696">
        <v>2</v>
      </c>
      <c r="H696">
        <v>-20.658789817762049</v>
      </c>
      <c r="I696">
        <v>9.798894162072011E-2</v>
      </c>
      <c r="J696" t="s">
        <v>340</v>
      </c>
      <c r="L696" t="s">
        <v>1461</v>
      </c>
      <c r="N696" t="s">
        <v>2008</v>
      </c>
      <c r="O696">
        <v>1</v>
      </c>
      <c r="P696" s="4">
        <f>INDEX(parameters!$D$41:$AG$178,MATCH('PV (extension)'!B674,parameters!$C$41:$C$178,0),MATCH('PV (extension)'!A696,parameters!$D$5:$AG$5,0))/O696</f>
        <v>6.6094595017907607E-3</v>
      </c>
      <c r="Q696" s="3" t="s">
        <v>1505</v>
      </c>
      <c r="R696">
        <f>INDEX(parameters!$C$196:$EJ$198,MATCH('PV (extension)'!Q696,parameters!$B$196:$B$198,0),MATCH('PV (extension)'!B674,parameters!$C$195:$EJ$195,0))</f>
        <v>1780.9016950006055</v>
      </c>
      <c r="S696">
        <v>93</v>
      </c>
      <c r="T696">
        <v>30</v>
      </c>
      <c r="U696">
        <f t="shared" si="77"/>
        <v>4968715.7290516896</v>
      </c>
      <c r="V696">
        <f t="shared" si="78"/>
        <v>2.0125924978019545E-7</v>
      </c>
    </row>
    <row r="697" spans="1:22" customFormat="1" ht="16" x14ac:dyDescent="0.2">
      <c r="A697" t="s">
        <v>1457</v>
      </c>
      <c r="B697" s="4">
        <f t="shared" si="76"/>
        <v>2.255572581315085E-8</v>
      </c>
      <c r="C697" t="s">
        <v>49</v>
      </c>
      <c r="D697" t="s">
        <v>15</v>
      </c>
      <c r="F697" t="s">
        <v>36</v>
      </c>
      <c r="G697">
        <v>2</v>
      </c>
      <c r="H697">
        <v>-17.845360350005858</v>
      </c>
      <c r="I697">
        <v>9.798894162072011E-2</v>
      </c>
      <c r="J697" t="s">
        <v>340</v>
      </c>
      <c r="L697" t="s">
        <v>1457</v>
      </c>
      <c r="N697" t="s">
        <v>2008</v>
      </c>
      <c r="O697">
        <v>1</v>
      </c>
      <c r="P697" s="4">
        <f>INDEX(parameters!$D$41:$AG$178,MATCH('PV (extension)'!B674,parameters!$C$41:$C$178,0),MATCH('PV (extension)'!A697,parameters!$D$5:$AG$5,0))/O697</f>
        <v>0.11207298962797985</v>
      </c>
      <c r="Q697" s="3" t="s">
        <v>1505</v>
      </c>
      <c r="R697">
        <f>INDEX(parameters!$C$196:$EJ$198,MATCH('PV (extension)'!Q697,parameters!$B$196:$B$198,0),MATCH('PV (extension)'!B674,parameters!$C$195:$EJ$195,0))</f>
        <v>1780.9016950006055</v>
      </c>
      <c r="S697">
        <v>93</v>
      </c>
      <c r="T697">
        <v>30</v>
      </c>
      <c r="U697">
        <f t="shared" si="77"/>
        <v>4968715.7290516896</v>
      </c>
      <c r="V697">
        <f t="shared" si="78"/>
        <v>2.0125924978019545E-7</v>
      </c>
    </row>
    <row r="698" spans="1:22" customFormat="1" ht="16" x14ac:dyDescent="0.2">
      <c r="A698" t="s">
        <v>1462</v>
      </c>
      <c r="B698" s="4">
        <f t="shared" si="76"/>
        <v>7.0320920140434821E-10</v>
      </c>
      <c r="C698" t="s">
        <v>49</v>
      </c>
      <c r="D698" t="s">
        <v>15</v>
      </c>
      <c r="F698" t="s">
        <v>36</v>
      </c>
      <c r="G698">
        <v>2</v>
      </c>
      <c r="H698">
        <v>-21.294425499752101</v>
      </c>
      <c r="I698">
        <v>9.798894162072011E-2</v>
      </c>
      <c r="J698" t="s">
        <v>340</v>
      </c>
      <c r="L698" t="s">
        <v>1462</v>
      </c>
      <c r="N698" t="s">
        <v>2008</v>
      </c>
      <c r="O698">
        <v>1</v>
      </c>
      <c r="P698" s="4">
        <f>INDEX(parameters!$D$41:$AG$178,MATCH('PV (extension)'!B674,parameters!$C$41:$C$178,0),MATCH('PV (extension)'!A698,parameters!$D$5:$AG$5,0))/O698</f>
        <v>3.4940466198316628E-3</v>
      </c>
      <c r="Q698" s="3" t="s">
        <v>1505</v>
      </c>
      <c r="R698">
        <f>INDEX(parameters!$C$196:$EJ$198,MATCH('PV (extension)'!Q698,parameters!$B$196:$B$198,0),MATCH('PV (extension)'!B674,parameters!$C$195:$EJ$195,0))</f>
        <v>1780.9016950006055</v>
      </c>
      <c r="S698">
        <v>93</v>
      </c>
      <c r="T698">
        <v>30</v>
      </c>
      <c r="U698">
        <f t="shared" si="77"/>
        <v>4968715.7290516896</v>
      </c>
      <c r="V698">
        <f t="shared" si="78"/>
        <v>2.0125924978019545E-7</v>
      </c>
    </row>
    <row r="699" spans="1:22" customFormat="1" ht="16" x14ac:dyDescent="0.2">
      <c r="A699" t="s">
        <v>1458</v>
      </c>
      <c r="B699" s="4">
        <f t="shared" si="76"/>
        <v>1.1814926338510025E-8</v>
      </c>
      <c r="C699" t="s">
        <v>49</v>
      </c>
      <c r="D699" t="s">
        <v>15</v>
      </c>
      <c r="F699" t="s">
        <v>36</v>
      </c>
      <c r="G699">
        <v>2</v>
      </c>
      <c r="H699">
        <v>-18.48100416113547</v>
      </c>
      <c r="I699">
        <v>9.798894162072011E-2</v>
      </c>
      <c r="J699" t="s">
        <v>340</v>
      </c>
      <c r="L699" t="s">
        <v>1458</v>
      </c>
      <c r="N699" t="s">
        <v>2008</v>
      </c>
      <c r="O699">
        <v>1</v>
      </c>
      <c r="P699" s="4">
        <f>INDEX(parameters!$D$41:$AG$178,MATCH('PV (extension)'!B674,parameters!$C$41:$C$178,0),MATCH('PV (extension)'!A699,parameters!$D$5:$AG$5,0))/O699</f>
        <v>5.8705010335741853E-2</v>
      </c>
      <c r="Q699" s="3" t="s">
        <v>1505</v>
      </c>
      <c r="R699">
        <f>INDEX(parameters!$C$196:$EJ$198,MATCH('PV (extension)'!Q699,parameters!$B$196:$B$198,0),MATCH('PV (extension)'!B674,parameters!$C$195:$EJ$195,0))</f>
        <v>1780.9016950006055</v>
      </c>
      <c r="S699">
        <v>93</v>
      </c>
      <c r="T699">
        <v>30</v>
      </c>
      <c r="U699">
        <f t="shared" si="77"/>
        <v>4968715.7290516896</v>
      </c>
      <c r="V699">
        <f t="shared" si="78"/>
        <v>2.0125924978019545E-7</v>
      </c>
    </row>
    <row r="700" spans="1:22" customFormat="1" x14ac:dyDescent="0.2">
      <c r="A700" t="s">
        <v>341</v>
      </c>
      <c r="B700" s="4">
        <f t="shared" si="76"/>
        <v>2.9203196930102186E-8</v>
      </c>
      <c r="C700" t="s">
        <v>359</v>
      </c>
      <c r="D700" t="s">
        <v>15</v>
      </c>
      <c r="F700" t="s">
        <v>36</v>
      </c>
      <c r="G700">
        <v>2</v>
      </c>
      <c r="H700">
        <v>-17.561299045251399</v>
      </c>
      <c r="I700">
        <v>9.798894162072011E-2</v>
      </c>
      <c r="J700" t="s">
        <v>340</v>
      </c>
      <c r="L700" t="s">
        <v>341</v>
      </c>
      <c r="N700" t="s">
        <v>2008</v>
      </c>
      <c r="O700">
        <v>1</v>
      </c>
      <c r="P700" s="4">
        <f>INDEX(parameters!$D$41:$AG$178,MATCH('PV (extension)'!B674,parameters!$C$41:$C$178,0),MATCH('PV (extension)'!A700,parameters!$D$5:$AG$5,0))/O700</f>
        <v>3.2864644265829519E-3</v>
      </c>
      <c r="Q700" t="s">
        <v>1506</v>
      </c>
      <c r="R700">
        <f>INDEX(parameters!$C$196:$EJ$198,MATCH('PV (extension)'!Q700,parameters!$B$196:$B$198,0),MATCH('PV (extension)'!B674,parameters!$C$195:$EJ$195,0))</f>
        <v>1250.4203390429784</v>
      </c>
      <c r="S700">
        <v>3</v>
      </c>
      <c r="T700">
        <v>30</v>
      </c>
      <c r="U700">
        <f t="shared" si="77"/>
        <v>112537.83051386806</v>
      </c>
      <c r="V700">
        <f t="shared" si="78"/>
        <v>8.8859008160528721E-6</v>
      </c>
    </row>
    <row r="701" spans="1:22" customFormat="1" x14ac:dyDescent="0.2">
      <c r="A701" t="s">
        <v>342</v>
      </c>
      <c r="B701" s="4">
        <f t="shared" si="76"/>
        <v>2.8640607041593505E-8</v>
      </c>
      <c r="C701" t="s">
        <v>359</v>
      </c>
      <c r="D701" t="s">
        <v>15</v>
      </c>
      <c r="F701" t="s">
        <v>36</v>
      </c>
      <c r="G701">
        <v>2</v>
      </c>
      <c r="H701">
        <v>-17.561299045251399</v>
      </c>
      <c r="I701">
        <v>9.798894162072011E-2</v>
      </c>
      <c r="J701" t="s">
        <v>340</v>
      </c>
      <c r="L701" t="s">
        <v>342</v>
      </c>
      <c r="N701" t="s">
        <v>2008</v>
      </c>
      <c r="O701">
        <v>1</v>
      </c>
      <c r="P701" s="4">
        <f>INDEX(parameters!$D$41:$AG$178,MATCH('PV (extension)'!B674,parameters!$C$41:$C$178,0),MATCH('PV (extension)'!A701,parameters!$D$5:$AG$5,0))/O701</f>
        <v>3.2231517810611459E-3</v>
      </c>
      <c r="Q701" t="s">
        <v>1506</v>
      </c>
      <c r="R701">
        <f>INDEX(parameters!$C$196:$EJ$198,MATCH('PV (extension)'!Q701,parameters!$B$196:$B$198,0),MATCH('PV (extension)'!B674,parameters!$C$195:$EJ$195,0))</f>
        <v>1250.4203390429784</v>
      </c>
      <c r="S701">
        <v>3</v>
      </c>
      <c r="T701">
        <v>30</v>
      </c>
      <c r="U701">
        <f t="shared" si="77"/>
        <v>112537.83051386806</v>
      </c>
      <c r="V701">
        <f t="shared" si="78"/>
        <v>8.8859008160528721E-6</v>
      </c>
    </row>
    <row r="702" spans="1:22" customFormat="1" x14ac:dyDescent="0.2">
      <c r="A702" t="s">
        <v>343</v>
      </c>
      <c r="B702" s="4">
        <f t="shared" si="76"/>
        <v>1.5395599422624471E-8</v>
      </c>
      <c r="C702" t="s">
        <v>359</v>
      </c>
      <c r="D702" t="s">
        <v>15</v>
      </c>
      <c r="F702" t="s">
        <v>36</v>
      </c>
      <c r="G702">
        <v>2</v>
      </c>
      <c r="H702">
        <v>-18.196897397350821</v>
      </c>
      <c r="I702">
        <v>9.798894162072011E-2</v>
      </c>
      <c r="J702" t="s">
        <v>340</v>
      </c>
      <c r="L702" t="s">
        <v>343</v>
      </c>
      <c r="N702" t="s">
        <v>2008</v>
      </c>
      <c r="O702">
        <v>1</v>
      </c>
      <c r="P702" s="4">
        <f>INDEX(parameters!$D$41:$AG$178,MATCH('PV (extension)'!B674,parameters!$C$41:$C$178,0),MATCH('PV (extension)'!A702,parameters!$D$5:$AG$5,0))/O702</f>
        <v>1.7325873584827175E-3</v>
      </c>
      <c r="Q702" t="s">
        <v>1506</v>
      </c>
      <c r="R702">
        <f>INDEX(parameters!$C$196:$EJ$198,MATCH('PV (extension)'!Q702,parameters!$B$196:$B$198,0),MATCH('PV (extension)'!B674,parameters!$C$195:$EJ$195,0))</f>
        <v>1250.4203390429784</v>
      </c>
      <c r="S702">
        <v>3</v>
      </c>
      <c r="T702">
        <v>30</v>
      </c>
      <c r="U702">
        <f t="shared" si="77"/>
        <v>112537.83051386806</v>
      </c>
      <c r="V702">
        <f t="shared" si="78"/>
        <v>8.8859008160528721E-6</v>
      </c>
    </row>
    <row r="703" spans="1:22" customFormat="1" x14ac:dyDescent="0.2">
      <c r="A703" t="s">
        <v>344</v>
      </c>
      <c r="B703" s="4">
        <f t="shared" si="76"/>
        <v>1.5382278398092122E-8</v>
      </c>
      <c r="C703" t="s">
        <v>359</v>
      </c>
      <c r="D703" t="s">
        <v>15</v>
      </c>
      <c r="F703" t="s">
        <v>36</v>
      </c>
      <c r="G703">
        <v>2</v>
      </c>
      <c r="H703">
        <v>-18.196897397350821</v>
      </c>
      <c r="I703">
        <v>9.798894162072011E-2</v>
      </c>
      <c r="J703" t="s">
        <v>340</v>
      </c>
      <c r="L703" t="s">
        <v>344</v>
      </c>
      <c r="N703" t="s">
        <v>2008</v>
      </c>
      <c r="O703">
        <v>1</v>
      </c>
      <c r="P703" s="4">
        <f>INDEX(parameters!$D$41:$AG$178,MATCH('PV (extension)'!B674,parameters!$C$41:$C$178,0),MATCH('PV (extension)'!A703,parameters!$D$5:$AG$5,0))/O703</f>
        <v>1.7310882392816251E-3</v>
      </c>
      <c r="Q703" t="s">
        <v>1506</v>
      </c>
      <c r="R703">
        <f>INDEX(parameters!$C$196:$EJ$198,MATCH('PV (extension)'!Q703,parameters!$B$196:$B$198,0),MATCH('PV (extension)'!B674,parameters!$C$195:$EJ$195,0))</f>
        <v>1250.4203390429784</v>
      </c>
      <c r="S703">
        <v>3</v>
      </c>
      <c r="T703">
        <v>30</v>
      </c>
      <c r="U703">
        <f t="shared" si="77"/>
        <v>112537.83051386806</v>
      </c>
      <c r="V703">
        <f t="shared" si="78"/>
        <v>8.8859008160528721E-6</v>
      </c>
    </row>
    <row r="704" spans="1:22" customFormat="1" ht="16" x14ac:dyDescent="0.2">
      <c r="A704" t="s">
        <v>345</v>
      </c>
      <c r="B704" s="4">
        <f t="shared" si="76"/>
        <v>3.1585167076124739E-7</v>
      </c>
      <c r="C704" t="s">
        <v>359</v>
      </c>
      <c r="D704" t="s">
        <v>15</v>
      </c>
      <c r="F704" t="s">
        <v>36</v>
      </c>
      <c r="G704">
        <v>2</v>
      </c>
      <c r="H704">
        <v>-15.20991773919472</v>
      </c>
      <c r="I704">
        <v>9.798894162072011E-2</v>
      </c>
      <c r="J704" t="s">
        <v>340</v>
      </c>
      <c r="L704" t="s">
        <v>345</v>
      </c>
      <c r="N704" t="s">
        <v>2008</v>
      </c>
      <c r="O704">
        <v>1</v>
      </c>
      <c r="P704" s="4">
        <f>INDEX(parameters!$D$41:$AG$178,MATCH('PV (extension)'!B674,parameters!$C$41:$C$178,0),MATCH('PV (extension)'!A704,parameters!$D$5:$AG$5,0))/O704</f>
        <v>5.0625069824473082E-2</v>
      </c>
      <c r="Q704" s="3" t="s">
        <v>1505</v>
      </c>
      <c r="R704">
        <f>INDEX(parameters!$C$196:$EJ$198,MATCH('PV (extension)'!Q704,parameters!$B$196:$B$198,0),MATCH('PV (extension)'!B674,parameters!$C$195:$EJ$195,0))</f>
        <v>1780.9016950006055</v>
      </c>
      <c r="S704">
        <v>3</v>
      </c>
      <c r="T704">
        <v>30</v>
      </c>
      <c r="U704">
        <f t="shared" si="77"/>
        <v>160281.15255005451</v>
      </c>
      <c r="V704">
        <f t="shared" si="78"/>
        <v>6.2390367431860591E-6</v>
      </c>
    </row>
    <row r="705" spans="1:22" customFormat="1" ht="16" x14ac:dyDescent="0.2">
      <c r="A705" t="s">
        <v>346</v>
      </c>
      <c r="B705" s="4">
        <f t="shared" si="76"/>
        <v>1.6486999683885983E-7</v>
      </c>
      <c r="C705" t="s">
        <v>359</v>
      </c>
      <c r="D705" t="s">
        <v>15</v>
      </c>
      <c r="F705" t="s">
        <v>36</v>
      </c>
      <c r="G705">
        <v>2</v>
      </c>
      <c r="H705">
        <v>-15.845552597349339</v>
      </c>
      <c r="I705">
        <v>9.798894162072011E-2</v>
      </c>
      <c r="J705" t="s">
        <v>340</v>
      </c>
      <c r="L705" t="s">
        <v>346</v>
      </c>
      <c r="N705" t="s">
        <v>2008</v>
      </c>
      <c r="O705">
        <v>1</v>
      </c>
      <c r="P705" s="4">
        <f>INDEX(parameters!$D$41:$AG$178,MATCH('PV (extension)'!B674,parameters!$C$41:$C$178,0),MATCH('PV (extension)'!A705,parameters!$D$5:$AG$5,0))/O705</f>
        <v>2.6425553114256296E-2</v>
      </c>
      <c r="Q705" s="3" t="s">
        <v>1505</v>
      </c>
      <c r="R705">
        <f>INDEX(parameters!$C$196:$EJ$198,MATCH('PV (extension)'!Q705,parameters!$B$196:$B$198,0),MATCH('PV (extension)'!B674,parameters!$C$195:$EJ$195,0))</f>
        <v>1780.9016950006055</v>
      </c>
      <c r="S705">
        <v>3</v>
      </c>
      <c r="T705">
        <v>30</v>
      </c>
      <c r="U705">
        <f t="shared" si="77"/>
        <v>160281.15255005451</v>
      </c>
      <c r="V705">
        <f t="shared" si="78"/>
        <v>6.2390367431860591E-6</v>
      </c>
    </row>
    <row r="706" spans="1:22" customFormat="1" ht="16" x14ac:dyDescent="0.2">
      <c r="A706" t="s">
        <v>347</v>
      </c>
      <c r="B706" s="4">
        <f t="shared" si="76"/>
        <v>9.1192600992617562E-8</v>
      </c>
      <c r="C706" t="s">
        <v>49</v>
      </c>
      <c r="D706" t="s">
        <v>15</v>
      </c>
      <c r="F706" t="s">
        <v>36</v>
      </c>
      <c r="G706">
        <v>2</v>
      </c>
      <c r="H706">
        <v>-16.884050111477411</v>
      </c>
      <c r="I706">
        <v>9.798894162072011E-2</v>
      </c>
      <c r="J706" t="s">
        <v>340</v>
      </c>
      <c r="L706" t="s">
        <v>347</v>
      </c>
      <c r="N706" t="s">
        <v>2008</v>
      </c>
      <c r="O706">
        <v>1</v>
      </c>
      <c r="P706" s="4">
        <f>INDEX(parameters!$D$41:$AG$178,MATCH('PV (extension)'!B674,parameters!$C$41:$C$178,0),MATCH('PV (extension)'!A706,parameters!$D$5:$AG$5,0))/O706</f>
        <v>1.4616455191133988E-2</v>
      </c>
      <c r="Q706" s="3" t="s">
        <v>1505</v>
      </c>
      <c r="R706">
        <f>INDEX(parameters!$C$196:$EJ$198,MATCH('PV (extension)'!Q706,parameters!$B$196:$B$198,0),MATCH('PV (extension)'!B674,parameters!$C$195:$EJ$195,0))</f>
        <v>1780.9016950006055</v>
      </c>
      <c r="S706">
        <v>3</v>
      </c>
      <c r="T706">
        <v>30</v>
      </c>
      <c r="U706">
        <f t="shared" si="77"/>
        <v>160281.15255005451</v>
      </c>
      <c r="V706">
        <f t="shared" si="78"/>
        <v>6.2390367431860591E-6</v>
      </c>
    </row>
    <row r="707" spans="1:22" customFormat="1" ht="16" x14ac:dyDescent="0.2">
      <c r="A707" t="s">
        <v>348</v>
      </c>
      <c r="B707" s="4">
        <f t="shared" si="76"/>
        <v>2.5534500144271678E-9</v>
      </c>
      <c r="C707" t="s">
        <v>49</v>
      </c>
      <c r="D707" t="s">
        <v>15</v>
      </c>
      <c r="F707" t="s">
        <v>36</v>
      </c>
      <c r="G707">
        <v>2</v>
      </c>
      <c r="H707">
        <v>-19.506396550885459</v>
      </c>
      <c r="I707">
        <v>9.798894162072011E-2</v>
      </c>
      <c r="J707" t="s">
        <v>340</v>
      </c>
      <c r="L707" t="s">
        <v>348</v>
      </c>
      <c r="N707" t="s">
        <v>2008</v>
      </c>
      <c r="O707">
        <v>1</v>
      </c>
      <c r="P707" s="4">
        <f>INDEX(parameters!$D$41:$AG$178,MATCH('PV (extension)'!B674,parameters!$C$41:$C$178,0),MATCH('PV (extension)'!A707,parameters!$D$5:$AG$5,0))/O707</f>
        <v>4.0926991129133978E-4</v>
      </c>
      <c r="Q707" s="3" t="s">
        <v>1505</v>
      </c>
      <c r="R707">
        <f>INDEX(parameters!$C$196:$EJ$198,MATCH('PV (extension)'!Q707,parameters!$B$196:$B$198,0),MATCH('PV (extension)'!B674,parameters!$C$195:$EJ$195,0))</f>
        <v>1780.9016950006055</v>
      </c>
      <c r="S707">
        <v>3</v>
      </c>
      <c r="T707">
        <v>30</v>
      </c>
      <c r="U707">
        <f t="shared" si="77"/>
        <v>160281.15255005451</v>
      </c>
      <c r="V707">
        <f t="shared" si="78"/>
        <v>6.2390367431860591E-6</v>
      </c>
    </row>
    <row r="708" spans="1:22" customFormat="1" ht="16" x14ac:dyDescent="0.2">
      <c r="A708" t="s">
        <v>349</v>
      </c>
      <c r="B708" s="4">
        <f t="shared" si="76"/>
        <v>1.5170196539968591E-8</v>
      </c>
      <c r="C708" t="s">
        <v>359</v>
      </c>
      <c r="D708" t="s">
        <v>15</v>
      </c>
      <c r="F708" t="s">
        <v>36</v>
      </c>
      <c r="G708">
        <v>2</v>
      </c>
      <c r="H708">
        <v>-18.220764878757461</v>
      </c>
      <c r="I708">
        <v>9.798894162072011E-2</v>
      </c>
      <c r="J708" t="s">
        <v>340</v>
      </c>
      <c r="L708" t="s">
        <v>349</v>
      </c>
      <c r="N708" t="s">
        <v>2008</v>
      </c>
      <c r="O708">
        <v>1</v>
      </c>
      <c r="P708" s="4">
        <f>INDEX(parameters!$D$41:$AG$178,MATCH('PV (extension)'!B674,parameters!$C$41:$C$178,0),MATCH('PV (extension)'!A708,parameters!$D$5:$AG$5,0))/O708</f>
        <v>2.4314965858370148E-3</v>
      </c>
      <c r="Q708" s="3" t="s">
        <v>1505</v>
      </c>
      <c r="R708">
        <f>INDEX(parameters!$C$196:$EJ$198,MATCH('PV (extension)'!Q708,parameters!$B$196:$B$198,0),MATCH('PV (extension)'!B674,parameters!$C$195:$EJ$195,0))</f>
        <v>1780.9016950006055</v>
      </c>
      <c r="S708">
        <v>3</v>
      </c>
      <c r="T708">
        <v>30</v>
      </c>
      <c r="U708">
        <f t="shared" si="77"/>
        <v>160281.15255005451</v>
      </c>
      <c r="V708">
        <f t="shared" si="78"/>
        <v>6.2390367431860591E-6</v>
      </c>
    </row>
    <row r="709" spans="1:22" customFormat="1" ht="16" x14ac:dyDescent="0.2">
      <c r="A709" t="s">
        <v>350</v>
      </c>
      <c r="B709" s="4">
        <f t="shared" si="76"/>
        <v>2.5965988122252993E-7</v>
      </c>
      <c r="C709" t="s">
        <v>359</v>
      </c>
      <c r="D709" t="s">
        <v>15</v>
      </c>
      <c r="F709" t="s">
        <v>36</v>
      </c>
      <c r="G709">
        <v>2</v>
      </c>
      <c r="H709">
        <v>-15.40735416199742</v>
      </c>
      <c r="I709">
        <v>9.798894162072011E-2</v>
      </c>
      <c r="J709" t="s">
        <v>340</v>
      </c>
      <c r="L709" t="s">
        <v>350</v>
      </c>
      <c r="N709" t="s">
        <v>2008</v>
      </c>
      <c r="O709">
        <v>1</v>
      </c>
      <c r="P709" s="4">
        <f>INDEX(parameters!$D$41:$AG$178,MATCH('PV (extension)'!B674,parameters!$C$41:$C$178,0),MATCH('PV (extension)'!A709,parameters!$D$5:$AG$5,0))/O709</f>
        <v>4.1618585033357351E-2</v>
      </c>
      <c r="Q709" s="3" t="s">
        <v>1505</v>
      </c>
      <c r="R709">
        <f>INDEX(parameters!$C$196:$EJ$198,MATCH('PV (extension)'!Q709,parameters!$B$196:$B$198,0),MATCH('PV (extension)'!B674,parameters!$C$195:$EJ$195,0))</f>
        <v>1780.9016950006055</v>
      </c>
      <c r="S709">
        <v>3</v>
      </c>
      <c r="T709">
        <v>30</v>
      </c>
      <c r="U709">
        <f t="shared" si="77"/>
        <v>160281.15255005451</v>
      </c>
      <c r="V709">
        <f t="shared" si="78"/>
        <v>6.2390367431860591E-6</v>
      </c>
    </row>
    <row r="710" spans="1:22" customFormat="1" ht="16" x14ac:dyDescent="0.2">
      <c r="A710" t="s">
        <v>351</v>
      </c>
      <c r="B710" s="4">
        <f t="shared" si="76"/>
        <v>8.0173926279380576E-9</v>
      </c>
      <c r="C710" t="s">
        <v>359</v>
      </c>
      <c r="D710" t="s">
        <v>15</v>
      </c>
      <c r="F710" t="s">
        <v>36</v>
      </c>
      <c r="G710">
        <v>2</v>
      </c>
      <c r="H710">
        <v>-18.856367974250119</v>
      </c>
      <c r="I710">
        <v>9.798894162072011E-2</v>
      </c>
      <c r="J710" t="s">
        <v>340</v>
      </c>
      <c r="L710" t="s">
        <v>351</v>
      </c>
      <c r="N710" t="s">
        <v>2008</v>
      </c>
      <c r="O710">
        <v>1</v>
      </c>
      <c r="P710" s="4">
        <f>INDEX(parameters!$D$41:$AG$178,MATCH('PV (extension)'!B674,parameters!$C$41:$C$178,0),MATCH('PV (extension)'!A710,parameters!$D$5:$AG$5,0))/O710</f>
        <v>1.2850369308522222E-3</v>
      </c>
      <c r="Q710" s="3" t="s">
        <v>1505</v>
      </c>
      <c r="R710">
        <f>INDEX(parameters!$C$196:$EJ$198,MATCH('PV (extension)'!Q710,parameters!$B$196:$B$198,0),MATCH('PV (extension)'!B674,parameters!$C$195:$EJ$195,0))</f>
        <v>1780.9016950006055</v>
      </c>
      <c r="S710">
        <v>3</v>
      </c>
      <c r="T710">
        <v>30</v>
      </c>
      <c r="U710">
        <f t="shared" si="77"/>
        <v>160281.15255005451</v>
      </c>
      <c r="V710">
        <f t="shared" si="78"/>
        <v>6.2390367431860591E-6</v>
      </c>
    </row>
    <row r="711" spans="1:22" customFormat="1" ht="16" x14ac:dyDescent="0.2">
      <c r="A711" t="s">
        <v>352</v>
      </c>
      <c r="B711" s="4">
        <f t="shared" si="76"/>
        <v>1.3570004809142521E-7</v>
      </c>
      <c r="C711" t="s">
        <v>359</v>
      </c>
      <c r="D711" t="s">
        <v>15</v>
      </c>
      <c r="F711" t="s">
        <v>36</v>
      </c>
      <c r="G711">
        <v>2</v>
      </c>
      <c r="H711">
        <v>-16.042988178471511</v>
      </c>
      <c r="I711">
        <v>9.798894162072011E-2</v>
      </c>
      <c r="J711" t="s">
        <v>340</v>
      </c>
      <c r="L711" t="s">
        <v>352</v>
      </c>
      <c r="N711" t="s">
        <v>2008</v>
      </c>
      <c r="O711">
        <v>1</v>
      </c>
      <c r="P711" s="4">
        <f>INDEX(parameters!$D$41:$AG$178,MATCH('PV (extension)'!B674,parameters!$C$41:$C$178,0),MATCH('PV (extension)'!A711,parameters!$D$5:$AG$5,0))/O711</f>
        <v>2.1750160109191456E-2</v>
      </c>
      <c r="Q711" s="3" t="s">
        <v>1505</v>
      </c>
      <c r="R711">
        <f>INDEX(parameters!$C$196:$EJ$198,MATCH('PV (extension)'!Q711,parameters!$B$196:$B$198,0),MATCH('PV (extension)'!B674,parameters!$C$195:$EJ$195,0))</f>
        <v>1780.9016950006055</v>
      </c>
      <c r="S711">
        <v>3</v>
      </c>
      <c r="T711">
        <v>30</v>
      </c>
      <c r="U711">
        <f t="shared" si="77"/>
        <v>160281.15255005451</v>
      </c>
      <c r="V711">
        <f t="shared" si="78"/>
        <v>6.2390367431860591E-6</v>
      </c>
    </row>
    <row r="712" spans="1:22" customFormat="1" x14ac:dyDescent="0.2">
      <c r="A712" t="s">
        <v>442</v>
      </c>
      <c r="B712">
        <v>2.0720999999999999E-3</v>
      </c>
      <c r="C712" t="s">
        <v>42</v>
      </c>
      <c r="D712" t="s">
        <v>16</v>
      </c>
      <c r="F712" t="s">
        <v>36</v>
      </c>
      <c r="G712">
        <v>2</v>
      </c>
      <c r="H712">
        <v>-6.1791926932012373</v>
      </c>
      <c r="I712">
        <v>4.3409845976280087E-2</v>
      </c>
      <c r="J712" t="s">
        <v>353</v>
      </c>
      <c r="L712" t="s">
        <v>443</v>
      </c>
    </row>
    <row r="713" spans="1:22" customFormat="1" x14ac:dyDescent="0.2">
      <c r="A713" t="s">
        <v>354</v>
      </c>
      <c r="B713">
        <v>-1.8648999999999999E-6</v>
      </c>
      <c r="C713" t="s">
        <v>49</v>
      </c>
      <c r="D713" t="s">
        <v>250</v>
      </c>
      <c r="F713" t="s">
        <v>36</v>
      </c>
      <c r="G713">
        <v>2</v>
      </c>
      <c r="H713">
        <v>-13.19230312560901</v>
      </c>
      <c r="I713">
        <v>4.3409845976280087E-2</v>
      </c>
      <c r="J713" t="s">
        <v>353</v>
      </c>
      <c r="K713" t="b">
        <v>1</v>
      </c>
      <c r="L713" t="s">
        <v>355</v>
      </c>
    </row>
    <row r="714" spans="1:22" customFormat="1" x14ac:dyDescent="0.2"/>
    <row r="715" spans="1:22" s="2" customFormat="1" x14ac:dyDescent="0.2">
      <c r="A715" s="2" t="s">
        <v>2</v>
      </c>
      <c r="B715" s="2" t="s">
        <v>1459</v>
      </c>
    </row>
    <row r="716" spans="1:22" x14ac:dyDescent="0.2">
      <c r="A716" s="29" t="s">
        <v>4</v>
      </c>
      <c r="B71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")&amp;HLOOKUP(B717,parameters!$C$195:$EJ$198,2,0)&amp;" kWh/kWp.
Annual output, Facade: "&amp;HLOOKUP(B717,parameters!$C$195:$EJ$198,3,0)&amp;" kWh/kWp.
Annual output, Open-ground: "&amp;HLOOKUP(B717,parameters!$C$195:$EJ$198,4,0)&amp;_xlfn._LONGTEXT("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")&amp;VLOOKUP(B717,'extension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1775.20131864261 kWh/kWp.
Annual output, Facade: 1246.41794713205 kWh/kWp.
Annual output, Open-ground: 1888.51204110916 kWh/kWp.
Amount of solar energy transformed to electricity. Waste heat emission due to losses of electricity in the system.
Technology:  Electricity production with grid-connected photovoltaic power plants.
Time period:  Time of publications
Production volume: 0.024 GWh in 2025.
Sampling:  Statistical data and model calculations
Extrapolations:  Use of PV technology data investigated for other countries (Switzerland). Correction of average yield with Swiss data.
Uncertainty:  None
Author: Romain Sacchi, PSI, romain.sacchi@psi.ch</v>
      </c>
    </row>
    <row r="717" spans="1:22" customFormat="1" x14ac:dyDescent="0.2">
      <c r="A717" t="s">
        <v>6</v>
      </c>
      <c r="B717" t="s">
        <v>1800</v>
      </c>
    </row>
    <row r="718" spans="1:22" customFormat="1" x14ac:dyDescent="0.2">
      <c r="A718" t="s">
        <v>8</v>
      </c>
      <c r="B718">
        <v>1</v>
      </c>
    </row>
    <row r="719" spans="1:22" customFormat="1" x14ac:dyDescent="0.2">
      <c r="A719" t="s">
        <v>9</v>
      </c>
      <c r="B719" t="s">
        <v>73</v>
      </c>
    </row>
    <row r="720" spans="1:22" customFormat="1" x14ac:dyDescent="0.2">
      <c r="A720" t="s">
        <v>11</v>
      </c>
      <c r="B720" t="s">
        <v>12</v>
      </c>
    </row>
    <row r="721" spans="1:19" customFormat="1" x14ac:dyDescent="0.2">
      <c r="A721" t="s">
        <v>13</v>
      </c>
      <c r="B721" t="s">
        <v>14</v>
      </c>
    </row>
    <row r="722" spans="1:19" customFormat="1" x14ac:dyDescent="0.2">
      <c r="A722" t="s">
        <v>15</v>
      </c>
      <c r="B722" t="s">
        <v>53</v>
      </c>
    </row>
    <row r="723" spans="1:19" customFormat="1" x14ac:dyDescent="0.2">
      <c r="A723" t="s">
        <v>17</v>
      </c>
    </row>
    <row r="724" spans="1:19" s="2" customFormat="1" x14ac:dyDescent="0.2">
      <c r="A724" s="2" t="s">
        <v>18</v>
      </c>
      <c r="B724" s="2" t="s">
        <v>19</v>
      </c>
      <c r="C724" s="2" t="s">
        <v>6</v>
      </c>
      <c r="D724" s="2" t="s">
        <v>15</v>
      </c>
      <c r="E724" s="2" t="s">
        <v>20</v>
      </c>
      <c r="F724" s="2" t="s">
        <v>13</v>
      </c>
      <c r="G724" s="2" t="s">
        <v>21</v>
      </c>
      <c r="H724" s="2" t="s">
        <v>9</v>
      </c>
      <c r="I724" s="2" t="s">
        <v>4</v>
      </c>
      <c r="J724" s="2" t="s">
        <v>1925</v>
      </c>
      <c r="K724" s="2" t="s">
        <v>1998</v>
      </c>
      <c r="L724" s="2" t="s">
        <v>2002</v>
      </c>
      <c r="M724" s="2" t="s">
        <v>2003</v>
      </c>
      <c r="N724" s="2" t="s">
        <v>2001</v>
      </c>
      <c r="O724" s="2" t="s">
        <v>2000</v>
      </c>
      <c r="P724" s="2" t="s">
        <v>2004</v>
      </c>
      <c r="Q724" s="2" t="s">
        <v>1502</v>
      </c>
      <c r="R724" s="2" t="s">
        <v>2005</v>
      </c>
      <c r="S724" s="2" t="s">
        <v>2006</v>
      </c>
    </row>
    <row r="725" spans="1:19" customFormat="1" x14ac:dyDescent="0.2">
      <c r="A725" t="s">
        <v>335</v>
      </c>
      <c r="B725">
        <v>3.8502999999999998</v>
      </c>
      <c r="D725" t="s">
        <v>30</v>
      </c>
      <c r="E725" t="s">
        <v>336</v>
      </c>
      <c r="F725" t="s">
        <v>27</v>
      </c>
      <c r="G725">
        <v>0</v>
      </c>
      <c r="I725" t="s">
        <v>337</v>
      </c>
    </row>
    <row r="726" spans="1:19" customFormat="1" x14ac:dyDescent="0.2">
      <c r="A726" t="s">
        <v>29</v>
      </c>
      <c r="B726">
        <v>0.25026999999999999</v>
      </c>
      <c r="D726" t="s">
        <v>30</v>
      </c>
      <c r="E726" t="s">
        <v>31</v>
      </c>
      <c r="F726" t="s">
        <v>27</v>
      </c>
      <c r="G726">
        <v>0</v>
      </c>
      <c r="I726" t="s">
        <v>338</v>
      </c>
    </row>
    <row r="727" spans="1:19" customFormat="1" x14ac:dyDescent="0.2">
      <c r="A727" t="s">
        <v>1459</v>
      </c>
      <c r="B727">
        <v>1</v>
      </c>
      <c r="C727" t="str">
        <f>B717</f>
        <v>OM</v>
      </c>
      <c r="D727" t="s">
        <v>53</v>
      </c>
      <c r="E727" t="s">
        <v>339</v>
      </c>
      <c r="F727" t="s">
        <v>33</v>
      </c>
      <c r="G727">
        <v>0</v>
      </c>
      <c r="H727" t="s">
        <v>73</v>
      </c>
      <c r="J727">
        <f>VLOOKUP(C727,'extension - production vol'!$B$6:$D$235,3,0)</f>
        <v>2.4E-2</v>
      </c>
    </row>
    <row r="728" spans="1:19" customFormat="1" ht="16" x14ac:dyDescent="0.2">
      <c r="A728" t="s">
        <v>1439</v>
      </c>
      <c r="B728" s="4">
        <f t="shared" ref="B728:B743" si="79">M728*S728</f>
        <v>3.2045336208289287E-8</v>
      </c>
      <c r="C728" t="s">
        <v>49</v>
      </c>
      <c r="D728" t="s">
        <v>15</v>
      </c>
      <c r="F728" t="s">
        <v>36</v>
      </c>
      <c r="G728">
        <v>0</v>
      </c>
      <c r="H728" t="s">
        <v>1439</v>
      </c>
      <c r="I728" t="s">
        <v>340</v>
      </c>
      <c r="K728" t="s">
        <v>1999</v>
      </c>
      <c r="L728">
        <f>IF(K728="residential",VLOOKUP(B717,parameters!$C$41:$AG$178,18,0),IF(K728="commercial",1-VLOOKUP(B717,parameters!$C$41:$AG$178,18,0),1))</f>
        <v>0.17766751537682748</v>
      </c>
      <c r="M728" s="4">
        <f>INDEX(parameters!$D$41:$AG$178,MATCH('PV (extension)'!B717,parameters!$C$41:$C$178,0),MATCH('PV (extension)'!A728,parameters!$D$5:$AG$5,0))/L728</f>
        <v>5.119823078397083E-3</v>
      </c>
      <c r="N728" s="3" t="s">
        <v>1505</v>
      </c>
      <c r="O728">
        <f>INDEX(parameters!$C$196:$EJ$198,MATCH('PV (extension)'!N728,parameters!$B$196:$B$198,0),MATCH('PV (extension)'!B717,parameters!$C$195:$EJ$195,0))</f>
        <v>1775.2013186426102</v>
      </c>
      <c r="P728">
        <v>3</v>
      </c>
      <c r="Q728">
        <v>30</v>
      </c>
      <c r="R728">
        <f>Q728*P728*O728</f>
        <v>159768.11867783492</v>
      </c>
      <c r="S728">
        <f>1/R728</f>
        <v>6.2590710103838309E-6</v>
      </c>
    </row>
    <row r="729" spans="1:19" customFormat="1" ht="16" x14ac:dyDescent="0.2">
      <c r="A729" t="s">
        <v>1440</v>
      </c>
      <c r="B729" s="4">
        <f t="shared" si="79"/>
        <v>2.0900949342329527E-7</v>
      </c>
      <c r="C729" t="s">
        <v>49</v>
      </c>
      <c r="D729" t="s">
        <v>15</v>
      </c>
      <c r="F729" t="s">
        <v>36</v>
      </c>
      <c r="G729">
        <v>0</v>
      </c>
      <c r="H729" t="s">
        <v>1440</v>
      </c>
      <c r="I729" t="s">
        <v>340</v>
      </c>
      <c r="K729" t="s">
        <v>1999</v>
      </c>
      <c r="L729">
        <f>L728</f>
        <v>0.17766751537682748</v>
      </c>
      <c r="M729" s="4">
        <f>INDEX(parameters!$D$41:$AG$178,MATCH('PV (extension)'!B717,parameters!$C$41:$C$178,0),MATCH('PV (extension)'!A729,parameters!$D$5:$AG$5,0))/L729</f>
        <v>3.3393053550047194E-2</v>
      </c>
      <c r="N729" s="3" t="s">
        <v>1505</v>
      </c>
      <c r="O729">
        <f>INDEX(parameters!$C$196:$EJ$198,MATCH('PV (extension)'!N729,parameters!$B$196:$B$198,0),MATCH('PV (extension)'!B717,parameters!$C$195:$EJ$195,0))</f>
        <v>1775.2013186426102</v>
      </c>
      <c r="P729">
        <v>3</v>
      </c>
      <c r="Q729">
        <v>30</v>
      </c>
      <c r="R729">
        <f t="shared" ref="R729:R743" si="80">Q729*P729*O729</f>
        <v>159768.11867783492</v>
      </c>
      <c r="S729">
        <f t="shared" ref="S729:S743" si="81">1/R729</f>
        <v>6.2590710103838309E-6</v>
      </c>
    </row>
    <row r="730" spans="1:19" customFormat="1" ht="16" x14ac:dyDescent="0.2">
      <c r="A730" t="s">
        <v>1441</v>
      </c>
      <c r="B730" s="4">
        <f t="shared" si="79"/>
        <v>3.2385993802860023E-9</v>
      </c>
      <c r="C730" t="s">
        <v>35</v>
      </c>
      <c r="D730" t="s">
        <v>15</v>
      </c>
      <c r="F730" t="s">
        <v>36</v>
      </c>
      <c r="G730">
        <v>0</v>
      </c>
      <c r="H730" t="s">
        <v>1441</v>
      </c>
      <c r="I730" t="s">
        <v>340</v>
      </c>
      <c r="K730" t="s">
        <v>1999</v>
      </c>
      <c r="L730">
        <f t="shared" ref="L730:L743" si="82">L729</f>
        <v>0.17766751537682748</v>
      </c>
      <c r="M730" s="4">
        <f>INDEX(parameters!$D$41:$AG$178,MATCH('PV (extension)'!B717,parameters!$C$41:$C$178,0),MATCH('PV (extension)'!A730,parameters!$D$5:$AG$5,0))/L730</f>
        <v>5.1742493013949662E-4</v>
      </c>
      <c r="N730" s="3" t="s">
        <v>1505</v>
      </c>
      <c r="O730">
        <f>INDEX(parameters!$C$196:$EJ$198,MATCH('PV (extension)'!N730,parameters!$B$196:$B$198,0),MATCH('PV (extension)'!B717,parameters!$C$195:$EJ$195,0))</f>
        <v>1775.2013186426102</v>
      </c>
      <c r="P730">
        <v>3</v>
      </c>
      <c r="Q730">
        <v>30</v>
      </c>
      <c r="R730">
        <f t="shared" si="80"/>
        <v>159768.11867783492</v>
      </c>
      <c r="S730">
        <f t="shared" si="81"/>
        <v>6.2590710103838309E-6</v>
      </c>
    </row>
    <row r="731" spans="1:19" customFormat="1" ht="16" x14ac:dyDescent="0.2">
      <c r="A731" t="s">
        <v>1442</v>
      </c>
      <c r="B731" s="4">
        <f t="shared" si="79"/>
        <v>5.6302488060869588E-8</v>
      </c>
      <c r="C731" t="s">
        <v>35</v>
      </c>
      <c r="D731" t="s">
        <v>15</v>
      </c>
      <c r="F731" t="s">
        <v>36</v>
      </c>
      <c r="G731">
        <v>0</v>
      </c>
      <c r="H731" t="s">
        <v>1442</v>
      </c>
      <c r="I731" t="s">
        <v>340</v>
      </c>
      <c r="K731" t="s">
        <v>1999</v>
      </c>
      <c r="L731">
        <f t="shared" si="82"/>
        <v>0.17766751537682748</v>
      </c>
      <c r="M731" s="4">
        <f>INDEX(parameters!$D$41:$AG$178,MATCH('PV (extension)'!B717,parameters!$C$41:$C$178,0),MATCH('PV (extension)'!A731,parameters!$D$5:$AG$5,0))/L731</f>
        <v>8.9953425943663963E-3</v>
      </c>
      <c r="N731" s="3" t="s">
        <v>1505</v>
      </c>
      <c r="O731">
        <f>INDEX(parameters!$C$196:$EJ$198,MATCH('PV (extension)'!N731,parameters!$B$196:$B$198,0),MATCH('PV (extension)'!B717,parameters!$C$195:$EJ$195,0))</f>
        <v>1775.2013186426102</v>
      </c>
      <c r="P731">
        <v>3</v>
      </c>
      <c r="Q731">
        <v>30</v>
      </c>
      <c r="R731">
        <f t="shared" si="80"/>
        <v>159768.11867783492</v>
      </c>
      <c r="S731">
        <f t="shared" si="81"/>
        <v>6.2590710103838309E-6</v>
      </c>
    </row>
    <row r="732" spans="1:19" customFormat="1" x14ac:dyDescent="0.2">
      <c r="A732" t="s">
        <v>341</v>
      </c>
      <c r="B732" s="4">
        <f t="shared" si="79"/>
        <v>1.6489774005357625E-7</v>
      </c>
      <c r="C732" t="s">
        <v>35</v>
      </c>
      <c r="D732" t="s">
        <v>15</v>
      </c>
      <c r="F732" t="s">
        <v>36</v>
      </c>
      <c r="G732">
        <v>0</v>
      </c>
      <c r="H732" t="s">
        <v>341</v>
      </c>
      <c r="I732" t="s">
        <v>340</v>
      </c>
      <c r="K732" t="s">
        <v>1999</v>
      </c>
      <c r="L732">
        <f t="shared" si="82"/>
        <v>0.17766751537682748</v>
      </c>
      <c r="M732" s="4">
        <f>INDEX(parameters!$D$41:$AG$178,MATCH('PV (extension)'!B717,parameters!$C$41:$C$178,0),MATCH('PV (extension)'!A732,parameters!$D$5:$AG$5,0))/L732</f>
        <v>1.8497835237986298E-2</v>
      </c>
      <c r="N732" t="s">
        <v>1506</v>
      </c>
      <c r="O732">
        <f>INDEX(parameters!$C$196:$EJ$198,MATCH('PV (extension)'!N732,parameters!$B$196:$B$198,0),MATCH('PV (extension)'!B717,parameters!$C$195:$EJ$195,0))</f>
        <v>1246.4179471320456</v>
      </c>
      <c r="P732">
        <v>3</v>
      </c>
      <c r="Q732">
        <v>30</v>
      </c>
      <c r="R732">
        <f t="shared" si="80"/>
        <v>112177.61524188411</v>
      </c>
      <c r="S732">
        <f t="shared" si="81"/>
        <v>8.914434469334546E-6</v>
      </c>
    </row>
    <row r="733" spans="1:19" customFormat="1" x14ac:dyDescent="0.2">
      <c r="A733" t="s">
        <v>342</v>
      </c>
      <c r="B733" s="4">
        <f t="shared" si="79"/>
        <v>1.6172103986509622E-7</v>
      </c>
      <c r="C733" t="s">
        <v>35</v>
      </c>
      <c r="D733" t="s">
        <v>15</v>
      </c>
      <c r="F733" t="s">
        <v>36</v>
      </c>
      <c r="G733">
        <v>0</v>
      </c>
      <c r="H733" t="s">
        <v>342</v>
      </c>
      <c r="I733" t="s">
        <v>340</v>
      </c>
      <c r="K733" t="s">
        <v>1999</v>
      </c>
      <c r="L733">
        <f t="shared" si="82"/>
        <v>0.17766751537682748</v>
      </c>
      <c r="M733" s="4">
        <f>INDEX(parameters!$D$41:$AG$178,MATCH('PV (extension)'!B717,parameters!$C$41:$C$178,0),MATCH('PV (extension)'!A733,parameters!$D$5:$AG$5,0))/L733</f>
        <v>1.8141480586504166E-2</v>
      </c>
      <c r="N733" t="s">
        <v>1506</v>
      </c>
      <c r="O733">
        <f>INDEX(parameters!$C$196:$EJ$198,MATCH('PV (extension)'!N733,parameters!$B$196:$B$198,0),MATCH('PV (extension)'!B717,parameters!$C$195:$EJ$195,0))</f>
        <v>1246.4179471320456</v>
      </c>
      <c r="P733">
        <v>3</v>
      </c>
      <c r="Q733">
        <v>30</v>
      </c>
      <c r="R733">
        <f t="shared" si="80"/>
        <v>112177.61524188411</v>
      </c>
      <c r="S733">
        <f t="shared" si="81"/>
        <v>8.914434469334546E-6</v>
      </c>
    </row>
    <row r="734" spans="1:19" customFormat="1" x14ac:dyDescent="0.2">
      <c r="A734" t="s">
        <v>343</v>
      </c>
      <c r="B734" s="4">
        <f t="shared" si="79"/>
        <v>8.6932247782230569E-8</v>
      </c>
      <c r="C734" t="s">
        <v>35</v>
      </c>
      <c r="D734" t="s">
        <v>15</v>
      </c>
      <c r="F734" t="s">
        <v>36</v>
      </c>
      <c r="G734">
        <v>0</v>
      </c>
      <c r="H734" t="s">
        <v>343</v>
      </c>
      <c r="I734" t="s">
        <v>340</v>
      </c>
      <c r="K734" t="s">
        <v>1999</v>
      </c>
      <c r="L734">
        <f t="shared" si="82"/>
        <v>0.17766751537682748</v>
      </c>
      <c r="M734" s="4">
        <f>INDEX(parameters!$D$41:$AG$178,MATCH('PV (extension)'!B717,parameters!$C$41:$C$178,0),MATCH('PV (extension)'!A734,parameters!$D$5:$AG$5,0))/L734</f>
        <v>9.7518522438271929E-3</v>
      </c>
      <c r="N734" t="s">
        <v>1506</v>
      </c>
      <c r="O734">
        <f>INDEX(parameters!$C$196:$EJ$198,MATCH('PV (extension)'!N734,parameters!$B$196:$B$198,0),MATCH('PV (extension)'!B717,parameters!$C$195:$EJ$195,0))</f>
        <v>1246.4179471320456</v>
      </c>
      <c r="P734">
        <v>3</v>
      </c>
      <c r="Q734">
        <v>30</v>
      </c>
      <c r="R734">
        <f t="shared" si="80"/>
        <v>112177.61524188411</v>
      </c>
      <c r="S734">
        <f t="shared" si="81"/>
        <v>8.914434469334546E-6</v>
      </c>
    </row>
    <row r="735" spans="1:19" customFormat="1" x14ac:dyDescent="0.2">
      <c r="A735" t="s">
        <v>344</v>
      </c>
      <c r="B735" s="4">
        <f t="shared" si="79"/>
        <v>8.6857029755730254E-8</v>
      </c>
      <c r="C735" t="s">
        <v>35</v>
      </c>
      <c r="D735" t="s">
        <v>15</v>
      </c>
      <c r="F735" t="s">
        <v>36</v>
      </c>
      <c r="G735">
        <v>0</v>
      </c>
      <c r="H735" t="s">
        <v>344</v>
      </c>
      <c r="I735" t="s">
        <v>340</v>
      </c>
      <c r="K735" t="s">
        <v>1999</v>
      </c>
      <c r="L735">
        <f t="shared" si="82"/>
        <v>0.17766751537682748</v>
      </c>
      <c r="M735" s="4">
        <f>INDEX(parameters!$D$41:$AG$178,MATCH('PV (extension)'!B717,parameters!$C$41:$C$178,0),MATCH('PV (extension)'!A735,parameters!$D$5:$AG$5,0))/L735</f>
        <v>9.7434144649911868E-3</v>
      </c>
      <c r="N735" t="s">
        <v>1506</v>
      </c>
      <c r="O735">
        <f>INDEX(parameters!$C$196:$EJ$198,MATCH('PV (extension)'!N735,parameters!$B$196:$B$198,0),MATCH('PV (extension)'!B717,parameters!$C$195:$EJ$195,0))</f>
        <v>1246.4179471320456</v>
      </c>
      <c r="P735">
        <v>3</v>
      </c>
      <c r="Q735">
        <v>30</v>
      </c>
      <c r="R735">
        <f t="shared" si="80"/>
        <v>112177.61524188411</v>
      </c>
      <c r="S735">
        <f t="shared" si="81"/>
        <v>8.914434469334546E-6</v>
      </c>
    </row>
    <row r="736" spans="1:19" customFormat="1" ht="16" x14ac:dyDescent="0.2">
      <c r="A736" t="s">
        <v>345</v>
      </c>
      <c r="B736" s="4">
        <f t="shared" si="79"/>
        <v>1.7834768852648927E-6</v>
      </c>
      <c r="C736" t="s">
        <v>35</v>
      </c>
      <c r="D736" t="s">
        <v>15</v>
      </c>
      <c r="F736" t="s">
        <v>36</v>
      </c>
      <c r="G736">
        <v>0</v>
      </c>
      <c r="H736" t="s">
        <v>345</v>
      </c>
      <c r="I736" t="s">
        <v>340</v>
      </c>
      <c r="K736" t="s">
        <v>1999</v>
      </c>
      <c r="L736">
        <f t="shared" si="82"/>
        <v>0.17766751537682748</v>
      </c>
      <c r="M736" s="4">
        <f>INDEX(parameters!$D$41:$AG$178,MATCH('PV (extension)'!B717,parameters!$C$41:$C$178,0),MATCH('PV (extension)'!A736,parameters!$D$5:$AG$5,0))/L736</f>
        <v>0.28494274666417674</v>
      </c>
      <c r="N736" s="3" t="s">
        <v>1505</v>
      </c>
      <c r="O736">
        <f>INDEX(parameters!$C$196:$EJ$198,MATCH('PV (extension)'!N736,parameters!$B$196:$B$198,0),MATCH('PV (extension)'!B717,parameters!$C$195:$EJ$195,0))</f>
        <v>1775.2013186426102</v>
      </c>
      <c r="P736">
        <v>3</v>
      </c>
      <c r="Q736">
        <v>30</v>
      </c>
      <c r="R736">
        <f t="shared" si="80"/>
        <v>159768.11867783492</v>
      </c>
      <c r="S736">
        <f t="shared" si="81"/>
        <v>6.2590710103838309E-6</v>
      </c>
    </row>
    <row r="737" spans="1:19" customFormat="1" ht="16" x14ac:dyDescent="0.2">
      <c r="A737" t="s">
        <v>346</v>
      </c>
      <c r="B737" s="4">
        <f t="shared" si="79"/>
        <v>9.3094909938934269E-7</v>
      </c>
      <c r="C737" t="s">
        <v>35</v>
      </c>
      <c r="D737" t="s">
        <v>15</v>
      </c>
      <c r="F737" t="s">
        <v>36</v>
      </c>
      <c r="G737">
        <v>0</v>
      </c>
      <c r="H737" t="s">
        <v>346</v>
      </c>
      <c r="I737" t="s">
        <v>340</v>
      </c>
      <c r="K737" t="s">
        <v>1999</v>
      </c>
      <c r="L737">
        <f t="shared" si="82"/>
        <v>0.17766751537682748</v>
      </c>
      <c r="M737" s="4">
        <f>INDEX(parameters!$D$41:$AG$178,MATCH('PV (extension)'!B717,parameters!$C$41:$C$178,0),MATCH('PV (extension)'!A737,parameters!$D$5:$AG$5,0))/L737</f>
        <v>0.14873598619426004</v>
      </c>
      <c r="N737" s="3" t="s">
        <v>1505</v>
      </c>
      <c r="O737">
        <f>INDEX(parameters!$C$196:$EJ$198,MATCH('PV (extension)'!N737,parameters!$B$196:$B$198,0),MATCH('PV (extension)'!B717,parameters!$C$195:$EJ$195,0))</f>
        <v>1775.2013186426102</v>
      </c>
      <c r="P737">
        <v>3</v>
      </c>
      <c r="Q737">
        <v>30</v>
      </c>
      <c r="R737">
        <f t="shared" si="80"/>
        <v>159768.11867783492</v>
      </c>
      <c r="S737">
        <f t="shared" si="81"/>
        <v>6.2590710103838309E-6</v>
      </c>
    </row>
    <row r="738" spans="1:19" customFormat="1" ht="16" x14ac:dyDescent="0.2">
      <c r="A738" t="s">
        <v>347</v>
      </c>
      <c r="B738" s="4">
        <f t="shared" si="79"/>
        <v>5.1492491898343459E-7</v>
      </c>
      <c r="C738" t="s">
        <v>49</v>
      </c>
      <c r="D738" t="s">
        <v>15</v>
      </c>
      <c r="F738" t="s">
        <v>36</v>
      </c>
      <c r="G738">
        <v>0</v>
      </c>
      <c r="H738" t="s">
        <v>347</v>
      </c>
      <c r="I738" t="s">
        <v>340</v>
      </c>
      <c r="K738" t="s">
        <v>1999</v>
      </c>
      <c r="L738">
        <f t="shared" si="82"/>
        <v>0.17766751537682748</v>
      </c>
      <c r="M738" s="4">
        <f>INDEX(parameters!$D$41:$AG$178,MATCH('PV (extension)'!B717,parameters!$C$41:$C$178,0),MATCH('PV (extension)'!A738,parameters!$D$5:$AG$5,0))/L738</f>
        <v>8.2268585566319899E-2</v>
      </c>
      <c r="N738" s="3" t="s">
        <v>1505</v>
      </c>
      <c r="O738">
        <f>INDEX(parameters!$C$196:$EJ$198,MATCH('PV (extension)'!N738,parameters!$B$196:$B$198,0),MATCH('PV (extension)'!B717,parameters!$C$195:$EJ$195,0))</f>
        <v>1775.2013186426102</v>
      </c>
      <c r="P738">
        <v>3</v>
      </c>
      <c r="Q738">
        <v>30</v>
      </c>
      <c r="R738">
        <f t="shared" si="80"/>
        <v>159768.11867783492</v>
      </c>
      <c r="S738">
        <f t="shared" si="81"/>
        <v>6.2590710103838309E-6</v>
      </c>
    </row>
    <row r="739" spans="1:19" customFormat="1" ht="16" x14ac:dyDescent="0.2">
      <c r="A739" t="s">
        <v>348</v>
      </c>
      <c r="B739" s="4">
        <f t="shared" si="79"/>
        <v>1.441822063956264E-8</v>
      </c>
      <c r="C739" t="s">
        <v>49</v>
      </c>
      <c r="D739" t="s">
        <v>15</v>
      </c>
      <c r="F739" t="s">
        <v>36</v>
      </c>
      <c r="G739">
        <v>0</v>
      </c>
      <c r="H739" t="s">
        <v>348</v>
      </c>
      <c r="I739" t="s">
        <v>340</v>
      </c>
      <c r="K739" t="s">
        <v>1999</v>
      </c>
      <c r="L739">
        <f t="shared" si="82"/>
        <v>0.17766751537682748</v>
      </c>
      <c r="M739" s="4">
        <f>INDEX(parameters!$D$41:$AG$178,MATCH('PV (extension)'!B717,parameters!$C$41:$C$178,0),MATCH('PV (extension)'!A739,parameters!$D$5:$AG$5,0))/L739</f>
        <v>2.3035719862648527E-3</v>
      </c>
      <c r="N739" s="3" t="s">
        <v>1505</v>
      </c>
      <c r="O739">
        <f>INDEX(parameters!$C$196:$EJ$198,MATCH('PV (extension)'!N739,parameters!$B$196:$B$198,0),MATCH('PV (extension)'!B717,parameters!$C$195:$EJ$195,0))</f>
        <v>1775.2013186426102</v>
      </c>
      <c r="P739">
        <v>3</v>
      </c>
      <c r="Q739">
        <v>30</v>
      </c>
      <c r="R739">
        <f t="shared" si="80"/>
        <v>159768.11867783492</v>
      </c>
      <c r="S739">
        <f t="shared" si="81"/>
        <v>6.2590710103838309E-6</v>
      </c>
    </row>
    <row r="740" spans="1:19" customFormat="1" ht="16" x14ac:dyDescent="0.2">
      <c r="A740" t="s">
        <v>349</v>
      </c>
      <c r="B740" s="4">
        <f t="shared" si="79"/>
        <v>8.5659495828378458E-8</v>
      </c>
      <c r="C740" t="s">
        <v>35</v>
      </c>
      <c r="D740" t="s">
        <v>15</v>
      </c>
      <c r="F740" t="s">
        <v>36</v>
      </c>
      <c r="G740">
        <v>0</v>
      </c>
      <c r="H740" t="s">
        <v>349</v>
      </c>
      <c r="I740" t="s">
        <v>340</v>
      </c>
      <c r="K740" t="s">
        <v>1999</v>
      </c>
      <c r="L740">
        <f t="shared" si="82"/>
        <v>0.17766751537682748</v>
      </c>
      <c r="M740" s="4">
        <f>INDEX(parameters!$D$41:$AG$178,MATCH('PV (extension)'!B717,parameters!$C$41:$C$178,0),MATCH('PV (extension)'!A740,parameters!$D$5:$AG$5,0))/L740</f>
        <v>1.3685656495391874E-2</v>
      </c>
      <c r="N740" s="3" t="s">
        <v>1505</v>
      </c>
      <c r="O740">
        <f>INDEX(parameters!$C$196:$EJ$198,MATCH('PV (extension)'!N740,parameters!$B$196:$B$198,0),MATCH('PV (extension)'!B717,parameters!$C$195:$EJ$195,0))</f>
        <v>1775.2013186426102</v>
      </c>
      <c r="P740">
        <v>3</v>
      </c>
      <c r="Q740">
        <v>30</v>
      </c>
      <c r="R740">
        <f t="shared" si="80"/>
        <v>159768.11867783492</v>
      </c>
      <c r="S740">
        <f t="shared" si="81"/>
        <v>6.2590710103838309E-6</v>
      </c>
    </row>
    <row r="741" spans="1:19" customFormat="1" ht="16" x14ac:dyDescent="0.2">
      <c r="A741" t="s">
        <v>350</v>
      </c>
      <c r="B741" s="4">
        <f t="shared" si="79"/>
        <v>1.4661863116787674E-6</v>
      </c>
      <c r="C741" t="s">
        <v>35</v>
      </c>
      <c r="D741" t="s">
        <v>15</v>
      </c>
      <c r="F741" t="s">
        <v>36</v>
      </c>
      <c r="G741">
        <v>0</v>
      </c>
      <c r="H741" t="s">
        <v>350</v>
      </c>
      <c r="I741" t="s">
        <v>340</v>
      </c>
      <c r="K741" t="s">
        <v>1999</v>
      </c>
      <c r="L741">
        <f t="shared" si="82"/>
        <v>0.17766751537682748</v>
      </c>
      <c r="M741" s="4">
        <f>INDEX(parameters!$D$41:$AG$178,MATCH('PV (extension)'!B717,parameters!$C$41:$C$178,0),MATCH('PV (extension)'!A741,parameters!$D$5:$AG$5,0))/L741</f>
        <v>0.23424982864811036</v>
      </c>
      <c r="N741" s="3" t="s">
        <v>1505</v>
      </c>
      <c r="O741">
        <f>INDEX(parameters!$C$196:$EJ$198,MATCH('PV (extension)'!N741,parameters!$B$196:$B$198,0),MATCH('PV (extension)'!B717,parameters!$C$195:$EJ$195,0))</f>
        <v>1775.2013186426102</v>
      </c>
      <c r="P741">
        <v>3</v>
      </c>
      <c r="Q741">
        <v>30</v>
      </c>
      <c r="R741">
        <f t="shared" si="80"/>
        <v>159768.11867783492</v>
      </c>
      <c r="S741">
        <f t="shared" si="81"/>
        <v>6.2590710103838309E-6</v>
      </c>
    </row>
    <row r="742" spans="1:19" customFormat="1" ht="16" x14ac:dyDescent="0.2">
      <c r="A742" t="s">
        <v>351</v>
      </c>
      <c r="B742" s="4">
        <f t="shared" si="79"/>
        <v>4.5270725963103054E-8</v>
      </c>
      <c r="C742" t="s">
        <v>35</v>
      </c>
      <c r="D742" t="s">
        <v>15</v>
      </c>
      <c r="F742" t="s">
        <v>36</v>
      </c>
      <c r="G742">
        <v>0</v>
      </c>
      <c r="H742" t="s">
        <v>351</v>
      </c>
      <c r="I742" t="s">
        <v>340</v>
      </c>
      <c r="K742" t="s">
        <v>1999</v>
      </c>
      <c r="L742">
        <f t="shared" si="82"/>
        <v>0.17766751537682748</v>
      </c>
      <c r="M742" s="4">
        <f>INDEX(parameters!$D$41:$AG$178,MATCH('PV (extension)'!B717,parameters!$C$41:$C$178,0),MATCH('PV (extension)'!A742,parameters!$D$5:$AG$5,0))/L742</f>
        <v>7.2328187183047909E-3</v>
      </c>
      <c r="N742" s="3" t="s">
        <v>1505</v>
      </c>
      <c r="O742">
        <f>INDEX(parameters!$C$196:$EJ$198,MATCH('PV (extension)'!N742,parameters!$B$196:$B$198,0),MATCH('PV (extension)'!B717,parameters!$C$195:$EJ$195,0))</f>
        <v>1775.2013186426102</v>
      </c>
      <c r="P742">
        <v>3</v>
      </c>
      <c r="Q742">
        <v>30</v>
      </c>
      <c r="R742">
        <f t="shared" si="80"/>
        <v>159768.11867783492</v>
      </c>
      <c r="S742">
        <f t="shared" si="81"/>
        <v>6.2590710103838309E-6</v>
      </c>
    </row>
    <row r="743" spans="1:19" customFormat="1" ht="16" x14ac:dyDescent="0.2">
      <c r="A743" t="s">
        <v>352</v>
      </c>
      <c r="B743" s="4">
        <f t="shared" si="79"/>
        <v>7.6623909734937813E-7</v>
      </c>
      <c r="C743" t="s">
        <v>35</v>
      </c>
      <c r="D743" t="s">
        <v>15</v>
      </c>
      <c r="F743" t="s">
        <v>36</v>
      </c>
      <c r="G743">
        <v>0</v>
      </c>
      <c r="H743" t="s">
        <v>352</v>
      </c>
      <c r="I743" t="s">
        <v>340</v>
      </c>
      <c r="K743" t="s">
        <v>1999</v>
      </c>
      <c r="L743">
        <f t="shared" si="82"/>
        <v>0.17766751537682748</v>
      </c>
      <c r="M743" s="4">
        <f>INDEX(parameters!$D$41:$AG$178,MATCH('PV (extension)'!B717,parameters!$C$41:$C$178,0),MATCH('PV (extension)'!A743,parameters!$D$5:$AG$5,0))/L743</f>
        <v>0.12242057904091255</v>
      </c>
      <c r="N743" s="3" t="s">
        <v>1505</v>
      </c>
      <c r="O743">
        <f>INDEX(parameters!$C$196:$EJ$198,MATCH('PV (extension)'!N743,parameters!$B$196:$B$198,0),MATCH('PV (extension)'!B717,parameters!$C$195:$EJ$195,0))</f>
        <v>1775.2013186426102</v>
      </c>
      <c r="P743">
        <v>3</v>
      </c>
      <c r="Q743">
        <v>30</v>
      </c>
      <c r="R743">
        <f t="shared" si="80"/>
        <v>159768.11867783492</v>
      </c>
      <c r="S743">
        <f t="shared" si="81"/>
        <v>6.2590710103838309E-6</v>
      </c>
    </row>
    <row r="744" spans="1:19" customFormat="1" x14ac:dyDescent="0.2">
      <c r="A744" t="s">
        <v>442</v>
      </c>
      <c r="B744">
        <v>3.7025999999999999E-3</v>
      </c>
      <c r="C744" t="s">
        <v>42</v>
      </c>
      <c r="D744" t="s">
        <v>16</v>
      </c>
      <c r="F744" t="s">
        <v>36</v>
      </c>
      <c r="G744">
        <v>0</v>
      </c>
      <c r="H744" t="s">
        <v>443</v>
      </c>
      <c r="I744" t="s">
        <v>353</v>
      </c>
    </row>
    <row r="745" spans="1:19" customFormat="1" x14ac:dyDescent="0.2">
      <c r="A745" t="s">
        <v>354</v>
      </c>
      <c r="B745">
        <v>-3.3322999999999998E-6</v>
      </c>
      <c r="C745" t="s">
        <v>49</v>
      </c>
      <c r="D745" t="s">
        <v>250</v>
      </c>
      <c r="F745" t="s">
        <v>36</v>
      </c>
      <c r="G745">
        <v>0</v>
      </c>
      <c r="H745" t="s">
        <v>355</v>
      </c>
      <c r="I745" t="s">
        <v>353</v>
      </c>
    </row>
    <row r="746" spans="1:19" customFormat="1" x14ac:dyDescent="0.2"/>
    <row r="747" spans="1:19" s="2" customFormat="1" x14ac:dyDescent="0.2">
      <c r="A747" s="2" t="s">
        <v>2</v>
      </c>
      <c r="B747" s="2" t="s">
        <v>1460</v>
      </c>
    </row>
    <row r="748" spans="1:19" x14ac:dyDescent="0.2">
      <c r="A748" s="29" t="s">
        <v>4</v>
      </c>
      <c r="B7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")&amp;HLOOKUP(B749,parameters!$C$195:$EJ$198,2,0)&amp;" kWh/kWp.
Annual output, Facade: "&amp;HLOOKUP(B749,parameters!$C$195:$EJ$198,3,0)&amp;" kWh/kWp.
Annual output, Open-ground: "&amp;HLOOKUP(B749,parameters!$C$195:$EJ$198,4,0)&amp;_xlfn._LONGTEXT("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1775.20131864261 kWh/kWp.
Annual output, Facade: 1246.41794713205 kWh/kWp.
Annual output, Open-ground: 1888.51204110916 kWh/kWp.
Amount of solar energy transformed to electricity. Waste heat emission due to losses of electricity in the system.
Technology:  Electricity production with grid-connected photovoltaic power plants.
Time period:  Time of publications
Production volume: 0.024 GWh in 2025.
Sampling:  Statistical data and model calculations
Extrapolations:  Use of PV technology data investigated for other countries (Switzerland). Correction of average yield with Swiss data.
Uncertainty:  None
Author: Romain Sacchi, PSI, romain.sacchi@psi.ch</v>
      </c>
    </row>
    <row r="749" spans="1:19" customFormat="1" x14ac:dyDescent="0.2">
      <c r="A749" t="s">
        <v>6</v>
      </c>
      <c r="B749" t="s">
        <v>1800</v>
      </c>
    </row>
    <row r="750" spans="1:19" customFormat="1" x14ac:dyDescent="0.2">
      <c r="A750" t="s">
        <v>8</v>
      </c>
      <c r="B750">
        <v>1</v>
      </c>
    </row>
    <row r="751" spans="1:19" customFormat="1" x14ac:dyDescent="0.2">
      <c r="A751" t="s">
        <v>9</v>
      </c>
      <c r="B751" t="s">
        <v>73</v>
      </c>
    </row>
    <row r="752" spans="1:19" customFormat="1" x14ac:dyDescent="0.2">
      <c r="A752" t="s">
        <v>11</v>
      </c>
      <c r="B752" t="s">
        <v>12</v>
      </c>
    </row>
    <row r="753" spans="1:19" customFormat="1" x14ac:dyDescent="0.2">
      <c r="A753" t="s">
        <v>13</v>
      </c>
      <c r="B753" t="s">
        <v>14</v>
      </c>
    </row>
    <row r="754" spans="1:19" customFormat="1" x14ac:dyDescent="0.2">
      <c r="A754" t="s">
        <v>15</v>
      </c>
      <c r="B754" t="s">
        <v>53</v>
      </c>
    </row>
    <row r="755" spans="1:19" customFormat="1" x14ac:dyDescent="0.2">
      <c r="A755" t="s">
        <v>17</v>
      </c>
    </row>
    <row r="756" spans="1:19" s="2" customFormat="1" x14ac:dyDescent="0.2">
      <c r="A756" s="2" t="s">
        <v>18</v>
      </c>
      <c r="B756" s="2" t="s">
        <v>19</v>
      </c>
      <c r="C756" s="2" t="s">
        <v>6</v>
      </c>
      <c r="D756" s="2" t="s">
        <v>15</v>
      </c>
      <c r="E756" s="2" t="s">
        <v>20</v>
      </c>
      <c r="F756" s="2" t="s">
        <v>13</v>
      </c>
      <c r="G756" s="2" t="s">
        <v>21</v>
      </c>
      <c r="H756" s="2" t="s">
        <v>9</v>
      </c>
      <c r="I756" s="2" t="s">
        <v>4</v>
      </c>
      <c r="J756" s="2" t="s">
        <v>1925</v>
      </c>
      <c r="K756" s="2" t="s">
        <v>1998</v>
      </c>
      <c r="L756" s="2" t="s">
        <v>2002</v>
      </c>
      <c r="M756" s="2" t="s">
        <v>2003</v>
      </c>
      <c r="N756" s="2" t="s">
        <v>2001</v>
      </c>
      <c r="O756" s="2" t="s">
        <v>2000</v>
      </c>
      <c r="P756" s="2" t="s">
        <v>2004</v>
      </c>
      <c r="Q756" s="2" t="s">
        <v>1502</v>
      </c>
      <c r="R756" s="2" t="s">
        <v>2005</v>
      </c>
      <c r="S756" s="2" t="s">
        <v>2006</v>
      </c>
    </row>
    <row r="757" spans="1:19" customFormat="1" x14ac:dyDescent="0.2">
      <c r="A757" t="s">
        <v>335</v>
      </c>
      <c r="B757">
        <v>3.8502999999999998</v>
      </c>
      <c r="D757" t="s">
        <v>30</v>
      </c>
      <c r="E757" t="s">
        <v>336</v>
      </c>
      <c r="F757" t="s">
        <v>27</v>
      </c>
      <c r="G757">
        <v>0</v>
      </c>
      <c r="I757" t="s">
        <v>337</v>
      </c>
    </row>
    <row r="758" spans="1:19" customFormat="1" x14ac:dyDescent="0.2">
      <c r="A758" t="s">
        <v>29</v>
      </c>
      <c r="B758">
        <v>0.25026999999999999</v>
      </c>
      <c r="D758" t="s">
        <v>30</v>
      </c>
      <c r="E758" t="s">
        <v>31</v>
      </c>
      <c r="F758" t="s">
        <v>27</v>
      </c>
      <c r="G758">
        <v>0</v>
      </c>
      <c r="I758" t="s">
        <v>338</v>
      </c>
    </row>
    <row r="759" spans="1:19" customFormat="1" x14ac:dyDescent="0.2">
      <c r="A759" t="s">
        <v>1460</v>
      </c>
      <c r="B759">
        <v>1</v>
      </c>
      <c r="C759" t="str">
        <f>B749</f>
        <v>OM</v>
      </c>
      <c r="D759" t="s">
        <v>53</v>
      </c>
      <c r="E759" t="s">
        <v>339</v>
      </c>
      <c r="F759" t="s">
        <v>33</v>
      </c>
      <c r="G759">
        <v>0</v>
      </c>
      <c r="H759" t="s">
        <v>73</v>
      </c>
      <c r="J759">
        <f>VLOOKUP(C759,'extension - production vol'!$B$6:$D$235,3,0)</f>
        <v>2.4E-2</v>
      </c>
    </row>
    <row r="760" spans="1:19" customFormat="1" ht="16" x14ac:dyDescent="0.2">
      <c r="A760" t="s">
        <v>1434</v>
      </c>
      <c r="B760" s="4">
        <f t="shared" ref="B760:B770" si="83">M760*S760</f>
        <v>1.4778363226412051E-8</v>
      </c>
      <c r="C760" t="s">
        <v>49</v>
      </c>
      <c r="D760" t="s">
        <v>15</v>
      </c>
      <c r="F760" t="s">
        <v>36</v>
      </c>
      <c r="G760">
        <v>0</v>
      </c>
      <c r="H760" t="s">
        <v>1434</v>
      </c>
      <c r="I760" t="s">
        <v>340</v>
      </c>
      <c r="K760" t="s">
        <v>2007</v>
      </c>
      <c r="L760">
        <f>IF(K760="residential",VLOOKUP(B749,parameters!$C$41:$AG$178,18,0),IF(K760="commercial",1-VLOOKUP(B749,parameters!$C$41:$AG$178,18,0),1))</f>
        <v>0.82233248462317254</v>
      </c>
      <c r="M760" s="4">
        <f>INDEX(parameters!$D$41:$AG$178,MATCH('PV (extension)'!B749,parameters!$C$41:$C$178,0),MATCH('PV (extension)'!A760,parameters!$D$5:$AG$5,0))/L760</f>
        <v>0.12277778707072071</v>
      </c>
      <c r="N760" s="3" t="s">
        <v>1505</v>
      </c>
      <c r="O760">
        <f>INDEX(parameters!$C$196:$EJ$198,MATCH('PV (extension)'!N760,parameters!$B$196:$B$198,0),MATCH('PV (extension)'!B749,parameters!$C$195:$EJ$195,0))</f>
        <v>1775.2013186426102</v>
      </c>
      <c r="P760">
        <v>156</v>
      </c>
      <c r="Q760">
        <v>30</v>
      </c>
      <c r="R760">
        <f t="shared" ref="R760:R770" si="84">Q760*P760*O760</f>
        <v>8307942.1712474162</v>
      </c>
      <c r="S760">
        <f t="shared" ref="S760:S770" si="85">1/R760</f>
        <v>1.2036675019968905E-7</v>
      </c>
    </row>
    <row r="761" spans="1:19" customFormat="1" ht="16" x14ac:dyDescent="0.2">
      <c r="A761" t="s">
        <v>1435</v>
      </c>
      <c r="B761" s="4">
        <f t="shared" si="83"/>
        <v>7.7196813247141565E-9</v>
      </c>
      <c r="C761" t="s">
        <v>49</v>
      </c>
      <c r="D761" t="s">
        <v>15</v>
      </c>
      <c r="F761" t="s">
        <v>36</v>
      </c>
      <c r="G761">
        <v>0</v>
      </c>
      <c r="H761" t="s">
        <v>1435</v>
      </c>
      <c r="I761" t="s">
        <v>340</v>
      </c>
      <c r="K761" t="s">
        <v>2007</v>
      </c>
      <c r="L761">
        <f>L760</f>
        <v>0.82233248462317254</v>
      </c>
      <c r="M761" s="4">
        <f>INDEX(parameters!$D$41:$AG$178,MATCH('PV (extension)'!B749,parameters!$C$41:$C$178,0),MATCH('PV (extension)'!A761,parameters!$D$5:$AG$5,0))/L761</f>
        <v>6.4134666026183854E-2</v>
      </c>
      <c r="N761" s="3" t="s">
        <v>1505</v>
      </c>
      <c r="O761">
        <f>INDEX(parameters!$C$196:$EJ$198,MATCH('PV (extension)'!N761,parameters!$B$196:$B$198,0),MATCH('PV (extension)'!B749,parameters!$C$195:$EJ$195,0))</f>
        <v>1775.2013186426102</v>
      </c>
      <c r="P761">
        <v>156</v>
      </c>
      <c r="Q761">
        <v>30</v>
      </c>
      <c r="R761">
        <f t="shared" si="84"/>
        <v>8307942.1712474162</v>
      </c>
      <c r="S761">
        <f t="shared" si="85"/>
        <v>1.2036675019968905E-7</v>
      </c>
    </row>
    <row r="762" spans="1:19" customFormat="1" x14ac:dyDescent="0.2">
      <c r="A762" t="s">
        <v>1452</v>
      </c>
      <c r="B762" s="4">
        <f t="shared" si="83"/>
        <v>3.804854087262658E-10</v>
      </c>
      <c r="C762" t="s">
        <v>35</v>
      </c>
      <c r="D762" t="s">
        <v>15</v>
      </c>
      <c r="F762" t="s">
        <v>36</v>
      </c>
      <c r="G762">
        <v>0</v>
      </c>
      <c r="H762" t="s">
        <v>1452</v>
      </c>
      <c r="I762" t="s">
        <v>340</v>
      </c>
      <c r="K762" t="s">
        <v>2007</v>
      </c>
      <c r="L762">
        <f t="shared" ref="L762:L770" si="86">L761</f>
        <v>0.82233248462317254</v>
      </c>
      <c r="M762" s="4">
        <f>INDEX(parameters!$D$41:$AG$178,MATCH('PV (extension)'!B749,parameters!$C$41:$C$178,0),MATCH('PV (extension)'!A762,parameters!$D$5:$AG$5,0))/L762</f>
        <v>1.2287226816964775E-2</v>
      </c>
      <c r="N762" t="s">
        <v>1507</v>
      </c>
      <c r="O762">
        <f>INDEX(parameters!$C$196:$EJ$198,MATCH('PV (extension)'!N762,parameters!$B$196:$B$198,0),MATCH('PV (extension)'!B749,parameters!$C$195:$EJ$195,0))</f>
        <v>1888.51204110916</v>
      </c>
      <c r="P762">
        <v>570</v>
      </c>
      <c r="Q762">
        <v>30</v>
      </c>
      <c r="R762">
        <f t="shared" si="84"/>
        <v>32293555.902966637</v>
      </c>
      <c r="S762">
        <f t="shared" si="85"/>
        <v>3.0965930261898946E-8</v>
      </c>
    </row>
    <row r="763" spans="1:19" customFormat="1" x14ac:dyDescent="0.2">
      <c r="A763" t="s">
        <v>1453</v>
      </c>
      <c r="B763" s="4">
        <f t="shared" si="83"/>
        <v>2.7950164827196112E-9</v>
      </c>
      <c r="C763" t="s">
        <v>35</v>
      </c>
      <c r="D763" t="s">
        <v>15</v>
      </c>
      <c r="F763" t="s">
        <v>36</v>
      </c>
      <c r="G763">
        <v>0</v>
      </c>
      <c r="H763" t="s">
        <v>1453</v>
      </c>
      <c r="I763" t="s">
        <v>340</v>
      </c>
      <c r="K763" t="s">
        <v>2007</v>
      </c>
      <c r="L763">
        <f t="shared" si="86"/>
        <v>0.82233248462317254</v>
      </c>
      <c r="M763" s="4">
        <f>INDEX(parameters!$D$41:$AG$178,MATCH('PV (extension)'!B749,parameters!$C$41:$C$178,0),MATCH('PV (extension)'!A763,parameters!$D$5:$AG$5,0))/L763</f>
        <v>9.0261021034418951E-2</v>
      </c>
      <c r="N763" t="s">
        <v>1507</v>
      </c>
      <c r="O763">
        <f>INDEX(parameters!$C$196:$EJ$198,MATCH('PV (extension)'!N763,parameters!$B$196:$B$198,0),MATCH('PV (extension)'!B749,parameters!$C$195:$EJ$195,0))</f>
        <v>1888.51204110916</v>
      </c>
      <c r="P763">
        <v>570</v>
      </c>
      <c r="Q763">
        <v>30</v>
      </c>
      <c r="R763">
        <f t="shared" si="84"/>
        <v>32293555.902966637</v>
      </c>
      <c r="S763">
        <f t="shared" si="85"/>
        <v>3.0965930261898946E-8</v>
      </c>
    </row>
    <row r="764" spans="1:19" customFormat="1" x14ac:dyDescent="0.2">
      <c r="A764" t="s">
        <v>1454</v>
      </c>
      <c r="B764" s="4">
        <f t="shared" si="83"/>
        <v>2.9625191327938883E-11</v>
      </c>
      <c r="C764" t="s">
        <v>35</v>
      </c>
      <c r="D764" t="s">
        <v>15</v>
      </c>
      <c r="F764" t="s">
        <v>36</v>
      </c>
      <c r="G764">
        <v>0</v>
      </c>
      <c r="H764" t="s">
        <v>1454</v>
      </c>
      <c r="I764" t="s">
        <v>340</v>
      </c>
      <c r="K764" t="s">
        <v>2007</v>
      </c>
      <c r="L764">
        <f t="shared" si="86"/>
        <v>0.82233248462317254</v>
      </c>
      <c r="M764" s="4">
        <f>INDEX(parameters!$D$41:$AG$178,MATCH('PV (extension)'!B749,parameters!$C$41:$C$178,0),MATCH('PV (extension)'!A764,parameters!$D$5:$AG$5,0))/L764</f>
        <v>9.5670277228487681E-4</v>
      </c>
      <c r="N764" t="s">
        <v>1507</v>
      </c>
      <c r="O764">
        <f>INDEX(parameters!$C$196:$EJ$198,MATCH('PV (extension)'!N764,parameters!$B$196:$B$198,0),MATCH('PV (extension)'!B749,parameters!$C$195:$EJ$195,0))</f>
        <v>1888.51204110916</v>
      </c>
      <c r="P764">
        <v>570</v>
      </c>
      <c r="Q764">
        <v>30</v>
      </c>
      <c r="R764">
        <f t="shared" si="84"/>
        <v>32293555.902966637</v>
      </c>
      <c r="S764">
        <f t="shared" si="85"/>
        <v>3.0965930261898946E-8</v>
      </c>
    </row>
    <row r="765" spans="1:19" customFormat="1" x14ac:dyDescent="0.2">
      <c r="A765" t="s">
        <v>1455</v>
      </c>
      <c r="B765" s="4">
        <f t="shared" si="83"/>
        <v>9.9140466930724967E-9</v>
      </c>
      <c r="C765" t="s">
        <v>35</v>
      </c>
      <c r="D765" t="s">
        <v>15</v>
      </c>
      <c r="F765" t="s">
        <v>36</v>
      </c>
      <c r="G765">
        <v>0</v>
      </c>
      <c r="H765" t="s">
        <v>1455</v>
      </c>
      <c r="I765" t="s">
        <v>340</v>
      </c>
      <c r="K765" t="s">
        <v>2007</v>
      </c>
      <c r="L765">
        <f t="shared" si="86"/>
        <v>0.82233248462317254</v>
      </c>
      <c r="M765" s="4">
        <f>INDEX(parameters!$D$41:$AG$178,MATCH('PV (extension)'!B749,parameters!$C$41:$C$178,0),MATCH('PV (extension)'!A765,parameters!$D$5:$AG$5,0))/L765</f>
        <v>0.32015982110735819</v>
      </c>
      <c r="N765" t="s">
        <v>1507</v>
      </c>
      <c r="O765">
        <f>INDEX(parameters!$C$196:$EJ$198,MATCH('PV (extension)'!N765,parameters!$B$196:$B$198,0),MATCH('PV (extension)'!B749,parameters!$C$195:$EJ$195,0))</f>
        <v>1888.51204110916</v>
      </c>
      <c r="P765">
        <v>570</v>
      </c>
      <c r="Q765">
        <v>30</v>
      </c>
      <c r="R765">
        <f t="shared" si="84"/>
        <v>32293555.902966637</v>
      </c>
      <c r="S765">
        <f t="shared" si="85"/>
        <v>3.0965930261898946E-8</v>
      </c>
    </row>
    <row r="766" spans="1:19" customFormat="1" x14ac:dyDescent="0.2">
      <c r="A766" t="s">
        <v>1456</v>
      </c>
      <c r="B766" s="4">
        <f t="shared" si="83"/>
        <v>5.2588371908373017E-9</v>
      </c>
      <c r="C766" t="s">
        <v>35</v>
      </c>
      <c r="D766" t="s">
        <v>15</v>
      </c>
      <c r="F766" t="s">
        <v>36</v>
      </c>
      <c r="G766">
        <v>0</v>
      </c>
      <c r="H766" t="s">
        <v>1456</v>
      </c>
      <c r="I766" t="s">
        <v>340</v>
      </c>
      <c r="K766" t="s">
        <v>2007</v>
      </c>
      <c r="L766">
        <f t="shared" si="86"/>
        <v>0.82233248462317254</v>
      </c>
      <c r="M766" s="4">
        <f>INDEX(parameters!$D$41:$AG$178,MATCH('PV (extension)'!B749,parameters!$C$41:$C$178,0),MATCH('PV (extension)'!A766,parameters!$D$5:$AG$5,0))/L766</f>
        <v>0.16982655280690445</v>
      </c>
      <c r="N766" t="s">
        <v>1507</v>
      </c>
      <c r="O766">
        <f>INDEX(parameters!$C$196:$EJ$198,MATCH('PV (extension)'!N766,parameters!$B$196:$B$198,0),MATCH('PV (extension)'!B749,parameters!$C$195:$EJ$195,0))</f>
        <v>1888.51204110916</v>
      </c>
      <c r="P766">
        <v>570</v>
      </c>
      <c r="Q766">
        <v>30</v>
      </c>
      <c r="R766">
        <f t="shared" si="84"/>
        <v>32293555.902966637</v>
      </c>
      <c r="S766">
        <f t="shared" si="85"/>
        <v>3.0965930261898946E-8</v>
      </c>
    </row>
    <row r="767" spans="1:19" customFormat="1" ht="16" x14ac:dyDescent="0.2">
      <c r="A767" t="s">
        <v>1461</v>
      </c>
      <c r="B767" s="4">
        <f t="shared" si="83"/>
        <v>1.6228062969790588E-9</v>
      </c>
      <c r="C767" t="s">
        <v>49</v>
      </c>
      <c r="D767" t="s">
        <v>15</v>
      </c>
      <c r="F767" t="s">
        <v>36</v>
      </c>
      <c r="G767">
        <v>0</v>
      </c>
      <c r="H767" t="s">
        <v>1461</v>
      </c>
      <c r="I767" t="s">
        <v>340</v>
      </c>
      <c r="K767" t="s">
        <v>2007</v>
      </c>
      <c r="L767">
        <f t="shared" si="86"/>
        <v>0.82233248462317254</v>
      </c>
      <c r="M767" s="4">
        <f>INDEX(parameters!$D$41:$AG$178,MATCH('PV (extension)'!B749,parameters!$C$41:$C$178,0),MATCH('PV (extension)'!A767,parameters!$D$5:$AG$5,0))/L767</f>
        <v>8.0374539804535308E-3</v>
      </c>
      <c r="N767" s="3" t="s">
        <v>1505</v>
      </c>
      <c r="O767">
        <f>INDEX(parameters!$C$196:$EJ$198,MATCH('PV (extension)'!N767,parameters!$B$196:$B$198,0),MATCH('PV (extension)'!B749,parameters!$C$195:$EJ$195,0))</f>
        <v>1775.2013186426102</v>
      </c>
      <c r="P767">
        <v>93</v>
      </c>
      <c r="Q767">
        <v>30</v>
      </c>
      <c r="R767">
        <f t="shared" si="84"/>
        <v>4952811.6790128825</v>
      </c>
      <c r="S767">
        <f t="shared" si="85"/>
        <v>2.0190551646399454E-7</v>
      </c>
    </row>
    <row r="768" spans="1:19" customFormat="1" ht="16" x14ac:dyDescent="0.2">
      <c r="A768" t="s">
        <v>1457</v>
      </c>
      <c r="B768" s="4">
        <f t="shared" si="83"/>
        <v>2.7517038759414142E-8</v>
      </c>
      <c r="C768" t="s">
        <v>49</v>
      </c>
      <c r="D768" t="s">
        <v>15</v>
      </c>
      <c r="F768" t="s">
        <v>36</v>
      </c>
      <c r="G768">
        <v>0</v>
      </c>
      <c r="H768" t="s">
        <v>1457</v>
      </c>
      <c r="I768" t="s">
        <v>340</v>
      </c>
      <c r="K768" t="s">
        <v>2007</v>
      </c>
      <c r="L768">
        <f t="shared" si="86"/>
        <v>0.82233248462317254</v>
      </c>
      <c r="M768" s="4">
        <f>INDEX(parameters!$D$41:$AG$178,MATCH('PV (extension)'!B749,parameters!$C$41:$C$178,0),MATCH('PV (extension)'!A768,parameters!$D$5:$AG$5,0))/L768</f>
        <v>0.13628671093947653</v>
      </c>
      <c r="N768" s="3" t="s">
        <v>1505</v>
      </c>
      <c r="O768">
        <f>INDEX(parameters!$C$196:$EJ$198,MATCH('PV (extension)'!N768,parameters!$B$196:$B$198,0),MATCH('PV (extension)'!B749,parameters!$C$195:$EJ$195,0))</f>
        <v>1775.2013186426102</v>
      </c>
      <c r="P768">
        <v>93</v>
      </c>
      <c r="Q768">
        <v>30</v>
      </c>
      <c r="R768">
        <f t="shared" si="84"/>
        <v>4952811.6790128825</v>
      </c>
      <c r="S768">
        <f t="shared" si="85"/>
        <v>2.0190551646399454E-7</v>
      </c>
    </row>
    <row r="769" spans="1:22" customFormat="1" ht="16" x14ac:dyDescent="0.2">
      <c r="A769" t="s">
        <v>1462</v>
      </c>
      <c r="B769" s="4">
        <f t="shared" si="83"/>
        <v>8.5788570987763077E-10</v>
      </c>
      <c r="C769" t="s">
        <v>49</v>
      </c>
      <c r="D769" t="s">
        <v>15</v>
      </c>
      <c r="F769" t="s">
        <v>36</v>
      </c>
      <c r="G769">
        <v>0</v>
      </c>
      <c r="H769" t="s">
        <v>1462</v>
      </c>
      <c r="I769" t="s">
        <v>340</v>
      </c>
      <c r="K769" t="s">
        <v>2007</v>
      </c>
      <c r="L769">
        <f t="shared" si="86"/>
        <v>0.82233248462317254</v>
      </c>
      <c r="M769" s="4">
        <f>INDEX(parameters!$D$41:$AG$178,MATCH('PV (extension)'!B749,parameters!$C$41:$C$178,0),MATCH('PV (extension)'!A769,parameters!$D$5:$AG$5,0))/L769</f>
        <v>4.2489463631401872E-3</v>
      </c>
      <c r="N769" s="3" t="s">
        <v>1505</v>
      </c>
      <c r="O769">
        <f>INDEX(parameters!$C$196:$EJ$198,MATCH('PV (extension)'!N769,parameters!$B$196:$B$198,0),MATCH('PV (extension)'!B749,parameters!$C$195:$EJ$195,0))</f>
        <v>1775.2013186426102</v>
      </c>
      <c r="P769">
        <v>93</v>
      </c>
      <c r="Q769">
        <v>30</v>
      </c>
      <c r="R769">
        <f t="shared" si="84"/>
        <v>4952811.6790128825</v>
      </c>
      <c r="S769">
        <f t="shared" si="85"/>
        <v>2.0190551646399454E-7</v>
      </c>
    </row>
    <row r="770" spans="1:22" customFormat="1" ht="16" x14ac:dyDescent="0.2">
      <c r="A770" t="s">
        <v>1458</v>
      </c>
      <c r="B770" s="4">
        <f t="shared" si="83"/>
        <v>1.4413714224476465E-8</v>
      </c>
      <c r="C770" t="s">
        <v>49</v>
      </c>
      <c r="D770" t="s">
        <v>15</v>
      </c>
      <c r="F770" t="s">
        <v>36</v>
      </c>
      <c r="G770">
        <v>0</v>
      </c>
      <c r="H770" t="s">
        <v>1458</v>
      </c>
      <c r="I770" t="s">
        <v>340</v>
      </c>
      <c r="K770" t="s">
        <v>2007</v>
      </c>
      <c r="L770">
        <f t="shared" si="86"/>
        <v>0.82233248462317254</v>
      </c>
      <c r="M770" s="4">
        <f>INDEX(parameters!$D$41:$AG$178,MATCH('PV (extension)'!B749,parameters!$C$41:$C$178,0),MATCH('PV (extension)'!A770,parameters!$D$5:$AG$5,0))/L770</f>
        <v>7.1388412148941149E-2</v>
      </c>
      <c r="N770" s="3" t="s">
        <v>1505</v>
      </c>
      <c r="O770">
        <f>INDEX(parameters!$C$196:$EJ$198,MATCH('PV (extension)'!N770,parameters!$B$196:$B$198,0),MATCH('PV (extension)'!B749,parameters!$C$195:$EJ$195,0))</f>
        <v>1775.2013186426102</v>
      </c>
      <c r="P770">
        <v>93</v>
      </c>
      <c r="Q770">
        <v>30</v>
      </c>
      <c r="R770">
        <f t="shared" si="84"/>
        <v>4952811.6790128825</v>
      </c>
      <c r="S770">
        <f t="shared" si="85"/>
        <v>2.0190551646399454E-7</v>
      </c>
    </row>
    <row r="771" spans="1:22" customFormat="1" x14ac:dyDescent="0.2">
      <c r="A771" t="s">
        <v>442</v>
      </c>
      <c r="B771">
        <v>3.7025999999999999E-3</v>
      </c>
      <c r="C771" t="s">
        <v>42</v>
      </c>
      <c r="D771" t="s">
        <v>16</v>
      </c>
      <c r="F771" t="s">
        <v>36</v>
      </c>
      <c r="G771">
        <v>0</v>
      </c>
      <c r="H771" t="s">
        <v>443</v>
      </c>
      <c r="I771" t="s">
        <v>353</v>
      </c>
      <c r="M771" s="4"/>
    </row>
    <row r="772" spans="1:22" customFormat="1" x14ac:dyDescent="0.2">
      <c r="A772" t="s">
        <v>354</v>
      </c>
      <c r="B772">
        <v>-3.3322999999999998E-6</v>
      </c>
      <c r="C772" t="s">
        <v>49</v>
      </c>
      <c r="D772" t="s">
        <v>250</v>
      </c>
      <c r="F772" t="s">
        <v>36</v>
      </c>
      <c r="G772">
        <v>0</v>
      </c>
      <c r="H772" t="s">
        <v>355</v>
      </c>
      <c r="I772" t="s">
        <v>353</v>
      </c>
      <c r="M772" s="4"/>
    </row>
    <row r="773" spans="1:22" customFormat="1" x14ac:dyDescent="0.2">
      <c r="M773" s="4"/>
    </row>
    <row r="774" spans="1:22" s="2" customFormat="1" x14ac:dyDescent="0.2">
      <c r="A774" s="2" t="s">
        <v>2</v>
      </c>
      <c r="B774" s="2" t="s">
        <v>332</v>
      </c>
      <c r="M774" s="4"/>
    </row>
    <row r="775" spans="1:22" x14ac:dyDescent="0.2">
      <c r="A775" s="29" t="s">
        <v>4</v>
      </c>
      <c r="B77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")&amp;HLOOKUP(B776,parameters!$C$195:$EJ$198,2,0)&amp;" kWh/kWp.
Annual output, Facade: "&amp;HLOOKUP(B776,parameters!$C$195:$EJ$198,3,0)&amp;" kWh/kWp.
Annual output, Open-ground: "&amp;HLOOKUP(B776,parameters!$C$195:$EJ$198,4,0)&amp;_xlfn._LONGTEXT("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")&amp;VLOOKUP(B776,'extension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1775.20131864261 kWh/kWp.
Annual output, Facade: 1246.41794713205 kWh/kWp.
Annual output, Open-ground: 1888.51204110916 kWh/kWp.
Amount of solar energy transformed to electricity. Waste heat emission due to losses of electricity in the system.
Technology:  Electricity production with grid-connected photovoltaic power plants.
Time period:  Time of publications
Production volume: 0.024 GWh in 2025.
Sampling:  Statistical data and model calculations
Extrapolations:  Use of PV technology data investigated for other countries (Switzerland). Correction of average yield with Swiss data.
Uncertainty:  None
Author: Romain Sacchi, PSI, romain.sacchi@psi.ch</v>
      </c>
      <c r="M775" s="30"/>
    </row>
    <row r="776" spans="1:22" customFormat="1" x14ac:dyDescent="0.2">
      <c r="A776" t="s">
        <v>6</v>
      </c>
      <c r="B776" t="s">
        <v>1800</v>
      </c>
    </row>
    <row r="777" spans="1:22" customFormat="1" x14ac:dyDescent="0.2">
      <c r="A777" t="s">
        <v>8</v>
      </c>
      <c r="B777">
        <v>1</v>
      </c>
    </row>
    <row r="778" spans="1:22" customFormat="1" x14ac:dyDescent="0.2">
      <c r="A778" t="s">
        <v>9</v>
      </c>
      <c r="B778" t="s">
        <v>73</v>
      </c>
    </row>
    <row r="779" spans="1:22" customFormat="1" x14ac:dyDescent="0.2">
      <c r="A779" t="s">
        <v>11</v>
      </c>
      <c r="B779" t="s">
        <v>12</v>
      </c>
    </row>
    <row r="780" spans="1:22" customFormat="1" x14ac:dyDescent="0.2">
      <c r="A780" t="s">
        <v>13</v>
      </c>
      <c r="B780" t="s">
        <v>14</v>
      </c>
    </row>
    <row r="781" spans="1:22" customFormat="1" x14ac:dyDescent="0.2">
      <c r="A781" t="s">
        <v>15</v>
      </c>
      <c r="B781" t="s">
        <v>53</v>
      </c>
    </row>
    <row r="782" spans="1:22" customFormat="1" x14ac:dyDescent="0.2">
      <c r="A782" t="s">
        <v>17</v>
      </c>
    </row>
    <row r="783" spans="1:22" s="2" customFormat="1" x14ac:dyDescent="0.2">
      <c r="A783" s="2" t="s">
        <v>18</v>
      </c>
      <c r="B783" s="2" t="s">
        <v>19</v>
      </c>
      <c r="C783" s="2" t="s">
        <v>6</v>
      </c>
      <c r="D783" s="2" t="s">
        <v>15</v>
      </c>
      <c r="E783" s="2" t="s">
        <v>20</v>
      </c>
      <c r="F783" s="2" t="s">
        <v>13</v>
      </c>
      <c r="G783" s="2" t="s">
        <v>21</v>
      </c>
      <c r="H783" s="2" t="s">
        <v>22</v>
      </c>
      <c r="I783" s="2" t="s">
        <v>23</v>
      </c>
      <c r="J783" s="2" t="s">
        <v>4</v>
      </c>
      <c r="K783" s="2" t="s">
        <v>24</v>
      </c>
      <c r="L783" s="2" t="s">
        <v>9</v>
      </c>
      <c r="M783" s="2" t="s">
        <v>1925</v>
      </c>
      <c r="N783" s="2" t="s">
        <v>1998</v>
      </c>
      <c r="O783" s="2" t="s">
        <v>2002</v>
      </c>
      <c r="P783" s="2" t="s">
        <v>2003</v>
      </c>
      <c r="Q783" s="2" t="s">
        <v>2001</v>
      </c>
      <c r="R783" s="2" t="s">
        <v>2000</v>
      </c>
      <c r="S783" s="2" t="s">
        <v>2004</v>
      </c>
      <c r="T783" s="2" t="s">
        <v>1502</v>
      </c>
      <c r="U783" s="2" t="s">
        <v>2005</v>
      </c>
      <c r="V783" s="2" t="s">
        <v>2006</v>
      </c>
    </row>
    <row r="784" spans="1:22" customFormat="1" x14ac:dyDescent="0.2">
      <c r="A784" t="s">
        <v>335</v>
      </c>
      <c r="B784">
        <v>3.8502999999999998</v>
      </c>
      <c r="D784" t="s">
        <v>30</v>
      </c>
      <c r="E784" t="s">
        <v>336</v>
      </c>
      <c r="F784" t="s">
        <v>27</v>
      </c>
      <c r="G784">
        <v>2</v>
      </c>
      <c r="H784">
        <v>1.348151067341848</v>
      </c>
      <c r="I784">
        <v>4.3409845976280087E-2</v>
      </c>
      <c r="J784" t="s">
        <v>337</v>
      </c>
    </row>
    <row r="785" spans="1:22" customFormat="1" x14ac:dyDescent="0.2">
      <c r="A785" t="s">
        <v>29</v>
      </c>
      <c r="B785">
        <v>0.25026999999999999</v>
      </c>
      <c r="D785" t="s">
        <v>30</v>
      </c>
      <c r="E785" t="s">
        <v>31</v>
      </c>
      <c r="F785" t="s">
        <v>27</v>
      </c>
      <c r="G785">
        <v>2</v>
      </c>
      <c r="H785">
        <v>-1.385214943900327</v>
      </c>
      <c r="I785">
        <v>2.439508208471609E-2</v>
      </c>
      <c r="J785" t="s">
        <v>358</v>
      </c>
    </row>
    <row r="786" spans="1:22" customFormat="1" x14ac:dyDescent="0.2">
      <c r="A786" t="s">
        <v>332</v>
      </c>
      <c r="B786">
        <v>1</v>
      </c>
      <c r="C786" t="str">
        <f>B776</f>
        <v>OM</v>
      </c>
      <c r="D786" t="s">
        <v>53</v>
      </c>
      <c r="E786" t="s">
        <v>339</v>
      </c>
      <c r="F786" t="s">
        <v>33</v>
      </c>
      <c r="G786">
        <v>0</v>
      </c>
      <c r="H786">
        <v>1</v>
      </c>
      <c r="L786" t="s">
        <v>73</v>
      </c>
      <c r="M786">
        <f>VLOOKUP(C786,'extension - production vol'!$B$6:$D$235,3,0)</f>
        <v>2.4E-2</v>
      </c>
    </row>
    <row r="787" spans="1:22" customFormat="1" ht="16" x14ac:dyDescent="0.2">
      <c r="A787" t="s">
        <v>1434</v>
      </c>
      <c r="B787" s="4">
        <f t="shared" ref="B787:B813" si="87">P787*V787</f>
        <v>1.2152728150639146E-8</v>
      </c>
      <c r="C787" t="s">
        <v>49</v>
      </c>
      <c r="D787" t="s">
        <v>15</v>
      </c>
      <c r="F787" t="s">
        <v>36</v>
      </c>
      <c r="G787">
        <v>2</v>
      </c>
      <c r="H787">
        <v>-18.46800298604678</v>
      </c>
      <c r="I787">
        <v>9.798894162072011E-2</v>
      </c>
      <c r="J787" t="s">
        <v>340</v>
      </c>
      <c r="L787" t="s">
        <v>1434</v>
      </c>
      <c r="N787" t="s">
        <v>2008</v>
      </c>
      <c r="O787">
        <v>1</v>
      </c>
      <c r="P787" s="4">
        <f>INDEX(parameters!$D$41:$AG$178,MATCH('PV (extension)'!B776,parameters!$C$41:$C$178,0),MATCH('PV (extension)'!A787,parameters!$D$5:$AG$5,0))/O787</f>
        <v>0.10096416269840058</v>
      </c>
      <c r="Q787" s="3" t="s">
        <v>1505</v>
      </c>
      <c r="R787">
        <f>INDEX(parameters!$C$196:$EJ$198,MATCH('PV (extension)'!Q787,parameters!$B$196:$B$198,0),MATCH('PV (extension)'!B776,parameters!$C$195:$EJ$195,0))</f>
        <v>1775.2013186426102</v>
      </c>
      <c r="S787">
        <v>156</v>
      </c>
      <c r="T787">
        <v>30</v>
      </c>
      <c r="U787">
        <f t="shared" ref="U787:U813" si="88">T787*S787*R787</f>
        <v>8307942.1712474162</v>
      </c>
      <c r="V787">
        <f t="shared" ref="V787:V813" si="89">1/U787</f>
        <v>1.2036675019968905E-7</v>
      </c>
    </row>
    <row r="788" spans="1:22" customFormat="1" ht="16" x14ac:dyDescent="0.2">
      <c r="A788" t="s">
        <v>1435</v>
      </c>
      <c r="B788" s="4">
        <f t="shared" si="87"/>
        <v>6.3481447242512951E-9</v>
      </c>
      <c r="C788" t="s">
        <v>49</v>
      </c>
      <c r="D788" t="s">
        <v>15</v>
      </c>
      <c r="F788" t="s">
        <v>36</v>
      </c>
      <c r="G788">
        <v>2</v>
      </c>
      <c r="H788">
        <v>-19.10362020104489</v>
      </c>
      <c r="I788">
        <v>9.798894162072011E-2</v>
      </c>
      <c r="J788" t="s">
        <v>340</v>
      </c>
      <c r="L788" t="s">
        <v>1435</v>
      </c>
      <c r="N788" t="s">
        <v>2008</v>
      </c>
      <c r="O788">
        <v>1</v>
      </c>
      <c r="P788" s="4">
        <f>INDEX(parameters!$D$41:$AG$178,MATCH('PV (extension)'!B776,parameters!$C$41:$C$178,0),MATCH('PV (extension)'!A788,parameters!$D$5:$AG$5,0))/O788</f>
        <v>5.2740019263789135E-2</v>
      </c>
      <c r="Q788" s="3" t="s">
        <v>1505</v>
      </c>
      <c r="R788">
        <f>INDEX(parameters!$C$196:$EJ$198,MATCH('PV (extension)'!Q788,parameters!$B$196:$B$198,0),MATCH('PV (extension)'!B776,parameters!$C$195:$EJ$195,0))</f>
        <v>1775.2013186426102</v>
      </c>
      <c r="S788">
        <v>156</v>
      </c>
      <c r="T788">
        <v>30</v>
      </c>
      <c r="U788">
        <f t="shared" si="88"/>
        <v>8307942.1712474162</v>
      </c>
      <c r="V788">
        <f t="shared" si="89"/>
        <v>1.2036675019968905E-7</v>
      </c>
    </row>
    <row r="789" spans="1:22" customFormat="1" ht="16" x14ac:dyDescent="0.2">
      <c r="A789" t="s">
        <v>1439</v>
      </c>
      <c r="B789" s="4">
        <f t="shared" si="87"/>
        <v>5.6934152635418434E-9</v>
      </c>
      <c r="C789" t="s">
        <v>49</v>
      </c>
      <c r="D789" t="s">
        <v>15</v>
      </c>
      <c r="F789" t="s">
        <v>36</v>
      </c>
      <c r="G789">
        <v>2</v>
      </c>
      <c r="H789">
        <v>-19.697439318003951</v>
      </c>
      <c r="I789">
        <v>9.798894162072011E-2</v>
      </c>
      <c r="J789" t="s">
        <v>340</v>
      </c>
      <c r="L789" t="s">
        <v>1439</v>
      </c>
      <c r="N789" t="s">
        <v>2008</v>
      </c>
      <c r="O789">
        <v>1</v>
      </c>
      <c r="P789" s="4">
        <f>INDEX(parameters!$D$41:$AG$178,MATCH('PV (extension)'!B776,parameters!$C$41:$C$178,0),MATCH('PV (extension)'!A789,parameters!$D$5:$AG$5,0))/O789</f>
        <v>9.0962624550774995E-4</v>
      </c>
      <c r="Q789" s="3" t="s">
        <v>1505</v>
      </c>
      <c r="R789">
        <f>INDEX(parameters!$C$196:$EJ$198,MATCH('PV (extension)'!Q789,parameters!$B$196:$B$198,0),MATCH('PV (extension)'!B776,parameters!$C$195:$EJ$195,0))</f>
        <v>1775.2013186426102</v>
      </c>
      <c r="S789">
        <v>3</v>
      </c>
      <c r="T789">
        <v>30</v>
      </c>
      <c r="U789">
        <f t="shared" si="88"/>
        <v>159768.11867783492</v>
      </c>
      <c r="V789">
        <f t="shared" si="89"/>
        <v>6.2590710103838309E-6</v>
      </c>
    </row>
    <row r="790" spans="1:22" customFormat="1" ht="16" x14ac:dyDescent="0.2">
      <c r="A790" t="s">
        <v>1440</v>
      </c>
      <c r="B790" s="4">
        <f t="shared" si="87"/>
        <v>3.7134197386686237E-8</v>
      </c>
      <c r="C790" t="s">
        <v>49</v>
      </c>
      <c r="D790" t="s">
        <v>15</v>
      </c>
      <c r="F790" t="s">
        <v>36</v>
      </c>
      <c r="G790">
        <v>2</v>
      </c>
      <c r="H790">
        <v>-16.692979911025031</v>
      </c>
      <c r="I790">
        <v>9.798894162072011E-2</v>
      </c>
      <c r="J790" t="s">
        <v>340</v>
      </c>
      <c r="L790" t="s">
        <v>1440</v>
      </c>
      <c r="N790" t="s">
        <v>2008</v>
      </c>
      <c r="O790">
        <v>1</v>
      </c>
      <c r="P790" s="4">
        <f>INDEX(parameters!$D$41:$AG$178,MATCH('PV (extension)'!B776,parameters!$C$41:$C$178,0),MATCH('PV (extension)'!A790,parameters!$D$5:$AG$5,0))/O790</f>
        <v>5.9328608550822341E-3</v>
      </c>
      <c r="Q790" s="3" t="s">
        <v>1505</v>
      </c>
      <c r="R790">
        <f>INDEX(parameters!$C$196:$EJ$198,MATCH('PV (extension)'!Q790,parameters!$B$196:$B$198,0),MATCH('PV (extension)'!B776,parameters!$C$195:$EJ$195,0))</f>
        <v>1775.2013186426102</v>
      </c>
      <c r="S790">
        <v>3</v>
      </c>
      <c r="T790">
        <v>30</v>
      </c>
      <c r="U790">
        <f t="shared" si="88"/>
        <v>159768.11867783492</v>
      </c>
      <c r="V790">
        <f t="shared" si="89"/>
        <v>6.2590710103838309E-6</v>
      </c>
    </row>
    <row r="791" spans="1:22" customFormat="1" ht="16" x14ac:dyDescent="0.2">
      <c r="A791" t="s">
        <v>1441</v>
      </c>
      <c r="B791" s="4">
        <f t="shared" si="87"/>
        <v>5.7539390519634728E-10</v>
      </c>
      <c r="C791" t="s">
        <v>35</v>
      </c>
      <c r="D791" t="s">
        <v>15</v>
      </c>
      <c r="F791" t="s">
        <v>36</v>
      </c>
      <c r="G791">
        <v>2</v>
      </c>
      <c r="H791">
        <v>-21.54326959350907</v>
      </c>
      <c r="I791">
        <v>9.798894162072011E-2</v>
      </c>
      <c r="J791" t="s">
        <v>340</v>
      </c>
      <c r="L791" t="s">
        <v>1441</v>
      </c>
      <c r="N791" t="s">
        <v>2008</v>
      </c>
      <c r="O791">
        <v>1</v>
      </c>
      <c r="P791" s="4">
        <f>INDEX(parameters!$D$41:$AG$178,MATCH('PV (extension)'!B776,parameters!$C$41:$C$178,0),MATCH('PV (extension)'!A791,parameters!$D$5:$AG$5,0))/O791</f>
        <v>9.1929601731912907E-5</v>
      </c>
      <c r="Q791" s="3" t="s">
        <v>1505</v>
      </c>
      <c r="R791">
        <f>INDEX(parameters!$C$196:$EJ$198,MATCH('PV (extension)'!Q791,parameters!$B$196:$B$198,0),MATCH('PV (extension)'!B776,parameters!$C$195:$EJ$195,0))</f>
        <v>1775.2013186426102</v>
      </c>
      <c r="S791">
        <v>3</v>
      </c>
      <c r="T791">
        <v>30</v>
      </c>
      <c r="U791">
        <f t="shared" si="88"/>
        <v>159768.11867783492</v>
      </c>
      <c r="V791">
        <f t="shared" si="89"/>
        <v>6.2590710103838309E-6</v>
      </c>
    </row>
    <row r="792" spans="1:22" customFormat="1" ht="16" x14ac:dyDescent="0.2">
      <c r="A792" t="s">
        <v>1442</v>
      </c>
      <c r="B792" s="4">
        <f t="shared" si="87"/>
        <v>1.0003123163308194E-8</v>
      </c>
      <c r="C792" t="s">
        <v>35</v>
      </c>
      <c r="D792" t="s">
        <v>15</v>
      </c>
      <c r="F792" t="s">
        <v>36</v>
      </c>
      <c r="G792">
        <v>2</v>
      </c>
      <c r="H792">
        <v>-18.729872499892029</v>
      </c>
      <c r="I792">
        <v>9.798894162072011E-2</v>
      </c>
      <c r="J792" t="s">
        <v>340</v>
      </c>
      <c r="L792" t="s">
        <v>1442</v>
      </c>
      <c r="N792" t="s">
        <v>2008</v>
      </c>
      <c r="O792">
        <v>1</v>
      </c>
      <c r="P792" s="4">
        <f>INDEX(parameters!$D$41:$AG$178,MATCH('PV (extension)'!B776,parameters!$C$41:$C$178,0),MATCH('PV (extension)'!A792,parameters!$D$5:$AG$5,0))/O792</f>
        <v>1.5981801687044229E-3</v>
      </c>
      <c r="Q792" s="3" t="s">
        <v>1505</v>
      </c>
      <c r="R792">
        <f>INDEX(parameters!$C$196:$EJ$198,MATCH('PV (extension)'!Q792,parameters!$B$196:$B$198,0),MATCH('PV (extension)'!B776,parameters!$C$195:$EJ$195,0))</f>
        <v>1775.2013186426102</v>
      </c>
      <c r="S792">
        <v>3</v>
      </c>
      <c r="T792">
        <v>30</v>
      </c>
      <c r="U792">
        <f t="shared" si="88"/>
        <v>159768.11867783492</v>
      </c>
      <c r="V792">
        <f t="shared" si="89"/>
        <v>6.2590710103838309E-6</v>
      </c>
    </row>
    <row r="793" spans="1:22" customFormat="1" x14ac:dyDescent="0.2">
      <c r="A793" t="s">
        <v>1452</v>
      </c>
      <c r="B793" s="4">
        <f t="shared" si="87"/>
        <v>3.1288551152073345E-10</v>
      </c>
      <c r="C793" t="s">
        <v>35</v>
      </c>
      <c r="D793" t="s">
        <v>15</v>
      </c>
      <c r="F793" t="s">
        <v>36</v>
      </c>
      <c r="G793">
        <v>2</v>
      </c>
      <c r="H793">
        <v>-21.666568118067421</v>
      </c>
      <c r="I793">
        <v>9.798894162072011E-2</v>
      </c>
      <c r="J793" t="s">
        <v>340</v>
      </c>
      <c r="L793" t="s">
        <v>1452</v>
      </c>
      <c r="N793" t="s">
        <v>2008</v>
      </c>
      <c r="O793">
        <v>1</v>
      </c>
      <c r="P793" s="4">
        <f>INDEX(parameters!$D$41:$AG$178,MATCH('PV (extension)'!B776,parameters!$C$41:$C$178,0),MATCH('PV (extension)'!A793,parameters!$D$5:$AG$5,0))/O793</f>
        <v>1.0104185757523119E-2</v>
      </c>
      <c r="Q793" t="s">
        <v>1507</v>
      </c>
      <c r="R793">
        <f>INDEX(parameters!$C$196:$EJ$198,MATCH('PV (extension)'!Q793,parameters!$B$196:$B$198,0),MATCH('PV (extension)'!B776,parameters!$C$195:$EJ$195,0))</f>
        <v>1888.51204110916</v>
      </c>
      <c r="S793">
        <v>570</v>
      </c>
      <c r="T793">
        <v>30</v>
      </c>
      <c r="U793">
        <f t="shared" si="88"/>
        <v>32293555.902966637</v>
      </c>
      <c r="V793">
        <f t="shared" si="89"/>
        <v>3.0965930261898946E-8</v>
      </c>
    </row>
    <row r="794" spans="1:22" customFormat="1" x14ac:dyDescent="0.2">
      <c r="A794" t="s">
        <v>1453</v>
      </c>
      <c r="B794" s="4">
        <f t="shared" si="87"/>
        <v>2.2984328487975383E-9</v>
      </c>
      <c r="C794" t="s">
        <v>35</v>
      </c>
      <c r="D794" t="s">
        <v>15</v>
      </c>
      <c r="F794" t="s">
        <v>36</v>
      </c>
      <c r="G794">
        <v>2</v>
      </c>
      <c r="H794">
        <v>-21.47552628199886</v>
      </c>
      <c r="I794">
        <v>9.798894162072011E-2</v>
      </c>
      <c r="J794" t="s">
        <v>340</v>
      </c>
      <c r="L794" t="s">
        <v>1453</v>
      </c>
      <c r="N794" t="s">
        <v>2008</v>
      </c>
      <c r="O794">
        <v>1</v>
      </c>
      <c r="P794" s="4">
        <f>INDEX(parameters!$D$41:$AG$178,MATCH('PV (extension)'!B776,parameters!$C$41:$C$178,0),MATCH('PV (extension)'!A794,parameters!$D$5:$AG$5,0))/O794</f>
        <v>7.4224569691858172E-2</v>
      </c>
      <c r="Q794" t="s">
        <v>1507</v>
      </c>
      <c r="R794">
        <f>INDEX(parameters!$C$196:$EJ$198,MATCH('PV (extension)'!Q794,parameters!$B$196:$B$198,0),MATCH('PV (extension)'!B776,parameters!$C$195:$EJ$195,0))</f>
        <v>1888.51204110916</v>
      </c>
      <c r="S794">
        <v>570</v>
      </c>
      <c r="T794">
        <v>30</v>
      </c>
      <c r="U794">
        <f t="shared" si="88"/>
        <v>32293555.902966637</v>
      </c>
      <c r="V794">
        <f t="shared" si="89"/>
        <v>3.0965930261898946E-8</v>
      </c>
    </row>
    <row r="795" spans="1:22" customFormat="1" x14ac:dyDescent="0.2">
      <c r="A795" t="s">
        <v>1454</v>
      </c>
      <c r="B795" s="4">
        <f t="shared" si="87"/>
        <v>2.4361757192140847E-11</v>
      </c>
      <c r="C795" t="s">
        <v>35</v>
      </c>
      <c r="D795" t="s">
        <v>15</v>
      </c>
      <c r="F795" t="s">
        <v>36</v>
      </c>
      <c r="G795">
        <v>2</v>
      </c>
      <c r="H795">
        <v>-23.51240679473371</v>
      </c>
      <c r="I795">
        <v>9.798894162072011E-2</v>
      </c>
      <c r="J795" t="s">
        <v>340</v>
      </c>
      <c r="L795" t="s">
        <v>1454</v>
      </c>
      <c r="N795" t="s">
        <v>2008</v>
      </c>
      <c r="O795">
        <v>1</v>
      </c>
      <c r="P795" s="4">
        <f>INDEX(parameters!$D$41:$AG$178,MATCH('PV (extension)'!B776,parameters!$C$41:$C$178,0),MATCH('PV (extension)'!A795,parameters!$D$5:$AG$5,0))/O795</f>
        <v>7.867277677789E-4</v>
      </c>
      <c r="Q795" t="s">
        <v>1507</v>
      </c>
      <c r="R795">
        <f>INDEX(parameters!$C$196:$EJ$198,MATCH('PV (extension)'!Q795,parameters!$B$196:$B$198,0),MATCH('PV (extension)'!B776,parameters!$C$195:$EJ$195,0))</f>
        <v>1888.51204110916</v>
      </c>
      <c r="S795">
        <v>570</v>
      </c>
      <c r="T795">
        <v>30</v>
      </c>
      <c r="U795">
        <f t="shared" si="88"/>
        <v>32293555.902966637</v>
      </c>
      <c r="V795">
        <f t="shared" si="89"/>
        <v>3.0965930261898946E-8</v>
      </c>
    </row>
    <row r="796" spans="1:22" customFormat="1" x14ac:dyDescent="0.2">
      <c r="A796" t="s">
        <v>1455</v>
      </c>
      <c r="B796" s="4">
        <f t="shared" si="87"/>
        <v>8.152642649784453E-9</v>
      </c>
      <c r="C796" t="s">
        <v>35</v>
      </c>
      <c r="D796" t="s">
        <v>15</v>
      </c>
      <c r="F796" t="s">
        <v>36</v>
      </c>
      <c r="G796">
        <v>2</v>
      </c>
      <c r="H796">
        <v>-18.20082258362968</v>
      </c>
      <c r="I796">
        <v>9.798894162072011E-2</v>
      </c>
      <c r="J796" t="s">
        <v>340</v>
      </c>
      <c r="L796" t="s">
        <v>1455</v>
      </c>
      <c r="N796" t="s">
        <v>2008</v>
      </c>
      <c r="O796">
        <v>1</v>
      </c>
      <c r="P796" s="4">
        <f>INDEX(parameters!$D$41:$AG$178,MATCH('PV (extension)'!B776,parameters!$C$41:$C$178,0),MATCH('PV (extension)'!A796,parameters!$D$5:$AG$5,0))/O796</f>
        <v>0.2632778211677243</v>
      </c>
      <c r="Q796" t="s">
        <v>1507</v>
      </c>
      <c r="R796">
        <f>INDEX(parameters!$C$196:$EJ$198,MATCH('PV (extension)'!Q796,parameters!$B$196:$B$198,0),MATCH('PV (extension)'!B776,parameters!$C$195:$EJ$195,0))</f>
        <v>1888.51204110916</v>
      </c>
      <c r="S796">
        <v>570</v>
      </c>
      <c r="T796">
        <v>30</v>
      </c>
      <c r="U796">
        <f t="shared" si="88"/>
        <v>32293555.902966637</v>
      </c>
      <c r="V796">
        <f t="shared" si="89"/>
        <v>3.0965930261898946E-8</v>
      </c>
    </row>
    <row r="797" spans="1:22" customFormat="1" x14ac:dyDescent="0.2">
      <c r="A797" t="s">
        <v>1456</v>
      </c>
      <c r="B797" s="4">
        <f t="shared" si="87"/>
        <v>4.3245126533699835E-9</v>
      </c>
      <c r="C797" t="s">
        <v>35</v>
      </c>
      <c r="D797" t="s">
        <v>15</v>
      </c>
      <c r="F797" t="s">
        <v>36</v>
      </c>
      <c r="G797">
        <v>2</v>
      </c>
      <c r="H797">
        <v>-18.836468952383601</v>
      </c>
      <c r="I797">
        <v>9.798894162072011E-2</v>
      </c>
      <c r="J797" t="s">
        <v>340</v>
      </c>
      <c r="L797" t="s">
        <v>1456</v>
      </c>
      <c r="N797" t="s">
        <v>2008</v>
      </c>
      <c r="O797">
        <v>1</v>
      </c>
      <c r="P797" s="4">
        <f>INDEX(parameters!$D$41:$AG$178,MATCH('PV (extension)'!B776,parameters!$C$41:$C$178,0),MATCH('PV (extension)'!A797,parameters!$D$5:$AG$5,0))/O797</f>
        <v>0.13965389112469015</v>
      </c>
      <c r="Q797" t="s">
        <v>1507</v>
      </c>
      <c r="R797">
        <f>INDEX(parameters!$C$196:$EJ$198,MATCH('PV (extension)'!Q797,parameters!$B$196:$B$198,0),MATCH('PV (extension)'!B776,parameters!$C$195:$EJ$195,0))</f>
        <v>1888.51204110916</v>
      </c>
      <c r="S797">
        <v>570</v>
      </c>
      <c r="T797">
        <v>30</v>
      </c>
      <c r="U797">
        <f t="shared" si="88"/>
        <v>32293555.902966637</v>
      </c>
      <c r="V797">
        <f t="shared" si="89"/>
        <v>3.0965930261898946E-8</v>
      </c>
    </row>
    <row r="798" spans="1:22" customFormat="1" ht="16" x14ac:dyDescent="0.2">
      <c r="A798" t="s">
        <v>1461</v>
      </c>
      <c r="B798" s="4">
        <f t="shared" si="87"/>
        <v>1.3344863342569196E-9</v>
      </c>
      <c r="C798" t="s">
        <v>49</v>
      </c>
      <c r="D798" t="s">
        <v>15</v>
      </c>
      <c r="F798" t="s">
        <v>36</v>
      </c>
      <c r="G798">
        <v>2</v>
      </c>
      <c r="H798">
        <v>-20.658789817762049</v>
      </c>
      <c r="I798">
        <v>9.798894162072011E-2</v>
      </c>
      <c r="J798" t="s">
        <v>340</v>
      </c>
      <c r="L798" t="s">
        <v>1461</v>
      </c>
      <c r="N798" t="s">
        <v>2008</v>
      </c>
      <c r="O798">
        <v>1</v>
      </c>
      <c r="P798" s="4">
        <f>INDEX(parameters!$D$41:$AG$178,MATCH('PV (extension)'!B776,parameters!$C$41:$C$178,0),MATCH('PV (extension)'!A798,parameters!$D$5:$AG$5,0))/O798</f>
        <v>6.6094595017907607E-3</v>
      </c>
      <c r="Q798" s="3" t="s">
        <v>1505</v>
      </c>
      <c r="R798">
        <f>INDEX(parameters!$C$196:$EJ$198,MATCH('PV (extension)'!Q798,parameters!$B$196:$B$198,0),MATCH('PV (extension)'!B776,parameters!$C$195:$EJ$195,0))</f>
        <v>1775.2013186426102</v>
      </c>
      <c r="S798">
        <v>93</v>
      </c>
      <c r="T798">
        <v>30</v>
      </c>
      <c r="U798">
        <f t="shared" si="88"/>
        <v>4952811.6790128825</v>
      </c>
      <c r="V798">
        <f t="shared" si="89"/>
        <v>2.0190551646399454E-7</v>
      </c>
    </row>
    <row r="799" spans="1:22" customFormat="1" ht="16" x14ac:dyDescent="0.2">
      <c r="A799" t="s">
        <v>1457</v>
      </c>
      <c r="B799" s="4">
        <f t="shared" si="87"/>
        <v>2.2628154852501172E-8</v>
      </c>
      <c r="C799" t="s">
        <v>49</v>
      </c>
      <c r="D799" t="s">
        <v>15</v>
      </c>
      <c r="F799" t="s">
        <v>36</v>
      </c>
      <c r="G799">
        <v>2</v>
      </c>
      <c r="H799">
        <v>-17.845360350005858</v>
      </c>
      <c r="I799">
        <v>9.798894162072011E-2</v>
      </c>
      <c r="J799" t="s">
        <v>340</v>
      </c>
      <c r="L799" t="s">
        <v>1457</v>
      </c>
      <c r="N799" t="s">
        <v>2008</v>
      </c>
      <c r="O799">
        <v>1</v>
      </c>
      <c r="P799" s="4">
        <f>INDEX(parameters!$D$41:$AG$178,MATCH('PV (extension)'!B776,parameters!$C$41:$C$178,0),MATCH('PV (extension)'!A799,parameters!$D$5:$AG$5,0))/O799</f>
        <v>0.11207298962797985</v>
      </c>
      <c r="Q799" s="3" t="s">
        <v>1505</v>
      </c>
      <c r="R799">
        <f>INDEX(parameters!$C$196:$EJ$198,MATCH('PV (extension)'!Q799,parameters!$B$196:$B$198,0),MATCH('PV (extension)'!B776,parameters!$C$195:$EJ$195,0))</f>
        <v>1775.2013186426102</v>
      </c>
      <c r="S799">
        <v>93</v>
      </c>
      <c r="T799">
        <v>30</v>
      </c>
      <c r="U799">
        <f t="shared" si="88"/>
        <v>4952811.6790128825</v>
      </c>
      <c r="V799">
        <f t="shared" si="89"/>
        <v>2.0190551646399454E-7</v>
      </c>
    </row>
    <row r="800" spans="1:22" customFormat="1" ht="16" x14ac:dyDescent="0.2">
      <c r="A800" t="s">
        <v>1462</v>
      </c>
      <c r="B800" s="4">
        <f t="shared" si="87"/>
        <v>7.0546728732638628E-10</v>
      </c>
      <c r="C800" t="s">
        <v>49</v>
      </c>
      <c r="D800" t="s">
        <v>15</v>
      </c>
      <c r="F800" t="s">
        <v>36</v>
      </c>
      <c r="G800">
        <v>2</v>
      </c>
      <c r="H800">
        <v>-21.294425499752101</v>
      </c>
      <c r="I800">
        <v>9.798894162072011E-2</v>
      </c>
      <c r="J800" t="s">
        <v>340</v>
      </c>
      <c r="L800" t="s">
        <v>1462</v>
      </c>
      <c r="N800" t="s">
        <v>2008</v>
      </c>
      <c r="O800">
        <v>1</v>
      </c>
      <c r="P800" s="4">
        <f>INDEX(parameters!$D$41:$AG$178,MATCH('PV (extension)'!B776,parameters!$C$41:$C$178,0),MATCH('PV (extension)'!A800,parameters!$D$5:$AG$5,0))/O800</f>
        <v>3.4940466198316628E-3</v>
      </c>
      <c r="Q800" s="3" t="s">
        <v>1505</v>
      </c>
      <c r="R800">
        <f>INDEX(parameters!$C$196:$EJ$198,MATCH('PV (extension)'!Q800,parameters!$B$196:$B$198,0),MATCH('PV (extension)'!B776,parameters!$C$195:$EJ$195,0))</f>
        <v>1775.2013186426102</v>
      </c>
      <c r="S800">
        <v>93</v>
      </c>
      <c r="T800">
        <v>30</v>
      </c>
      <c r="U800">
        <f t="shared" si="88"/>
        <v>4952811.6790128825</v>
      </c>
      <c r="V800">
        <f t="shared" si="89"/>
        <v>2.0190551646399454E-7</v>
      </c>
    </row>
    <row r="801" spans="1:22" customFormat="1" ht="16" x14ac:dyDescent="0.2">
      <c r="A801" t="s">
        <v>1458</v>
      </c>
      <c r="B801" s="4">
        <f t="shared" si="87"/>
        <v>1.1852865430862096E-8</v>
      </c>
      <c r="C801" t="s">
        <v>49</v>
      </c>
      <c r="D801" t="s">
        <v>15</v>
      </c>
      <c r="F801" t="s">
        <v>36</v>
      </c>
      <c r="G801">
        <v>2</v>
      </c>
      <c r="H801">
        <v>-18.48100416113547</v>
      </c>
      <c r="I801">
        <v>9.798894162072011E-2</v>
      </c>
      <c r="J801" t="s">
        <v>340</v>
      </c>
      <c r="L801" t="s">
        <v>1458</v>
      </c>
      <c r="N801" t="s">
        <v>2008</v>
      </c>
      <c r="O801">
        <v>1</v>
      </c>
      <c r="P801" s="4">
        <f>INDEX(parameters!$D$41:$AG$178,MATCH('PV (extension)'!B776,parameters!$C$41:$C$178,0),MATCH('PV (extension)'!A801,parameters!$D$5:$AG$5,0))/O801</f>
        <v>5.8705010335741853E-2</v>
      </c>
      <c r="Q801" s="3" t="s">
        <v>1505</v>
      </c>
      <c r="R801">
        <f>INDEX(parameters!$C$196:$EJ$198,MATCH('PV (extension)'!Q801,parameters!$B$196:$B$198,0),MATCH('PV (extension)'!B776,parameters!$C$195:$EJ$195,0))</f>
        <v>1775.2013186426102</v>
      </c>
      <c r="S801">
        <v>93</v>
      </c>
      <c r="T801">
        <v>30</v>
      </c>
      <c r="U801">
        <f t="shared" si="88"/>
        <v>4952811.6790128825</v>
      </c>
      <c r="V801">
        <f t="shared" si="89"/>
        <v>2.0190551646399454E-7</v>
      </c>
    </row>
    <row r="802" spans="1:22" customFormat="1" x14ac:dyDescent="0.2">
      <c r="A802" t="s">
        <v>341</v>
      </c>
      <c r="B802" s="4">
        <f t="shared" si="87"/>
        <v>2.9296971766572859E-8</v>
      </c>
      <c r="C802" t="s">
        <v>359</v>
      </c>
      <c r="D802" t="s">
        <v>15</v>
      </c>
      <c r="F802" t="s">
        <v>36</v>
      </c>
      <c r="G802">
        <v>2</v>
      </c>
      <c r="H802">
        <v>-17.561299045251399</v>
      </c>
      <c r="I802">
        <v>9.798894162072011E-2</v>
      </c>
      <c r="J802" t="s">
        <v>340</v>
      </c>
      <c r="L802" t="s">
        <v>341</v>
      </c>
      <c r="N802" t="s">
        <v>2008</v>
      </c>
      <c r="O802">
        <v>1</v>
      </c>
      <c r="P802" s="4">
        <f>INDEX(parameters!$D$41:$AG$178,MATCH('PV (extension)'!B776,parameters!$C$41:$C$178,0),MATCH('PV (extension)'!A802,parameters!$D$5:$AG$5,0))/O802</f>
        <v>3.2864644265829519E-3</v>
      </c>
      <c r="Q802" t="s">
        <v>1506</v>
      </c>
      <c r="R802">
        <f>INDEX(parameters!$C$196:$EJ$198,MATCH('PV (extension)'!Q802,parameters!$B$196:$B$198,0),MATCH('PV (extension)'!B776,parameters!$C$195:$EJ$195,0))</f>
        <v>1246.4179471320456</v>
      </c>
      <c r="S802">
        <v>3</v>
      </c>
      <c r="T802">
        <v>30</v>
      </c>
      <c r="U802">
        <f t="shared" si="88"/>
        <v>112177.61524188411</v>
      </c>
      <c r="V802">
        <f t="shared" si="89"/>
        <v>8.914434469334546E-6</v>
      </c>
    </row>
    <row r="803" spans="1:22" customFormat="1" x14ac:dyDescent="0.2">
      <c r="A803" t="s">
        <v>342</v>
      </c>
      <c r="B803" s="4">
        <f t="shared" si="87"/>
        <v>2.8732575336988515E-8</v>
      </c>
      <c r="C803" t="s">
        <v>359</v>
      </c>
      <c r="D803" t="s">
        <v>15</v>
      </c>
      <c r="F803" t="s">
        <v>36</v>
      </c>
      <c r="G803">
        <v>2</v>
      </c>
      <c r="H803">
        <v>-17.561299045251399</v>
      </c>
      <c r="I803">
        <v>9.798894162072011E-2</v>
      </c>
      <c r="J803" t="s">
        <v>340</v>
      </c>
      <c r="L803" t="s">
        <v>342</v>
      </c>
      <c r="N803" t="s">
        <v>2008</v>
      </c>
      <c r="O803">
        <v>1</v>
      </c>
      <c r="P803" s="4">
        <f>INDEX(parameters!$D$41:$AG$178,MATCH('PV (extension)'!B776,parameters!$C$41:$C$178,0),MATCH('PV (extension)'!A803,parameters!$D$5:$AG$5,0))/O803</f>
        <v>3.2231517810611459E-3</v>
      </c>
      <c r="Q803" t="s">
        <v>1506</v>
      </c>
      <c r="R803">
        <f>INDEX(parameters!$C$196:$EJ$198,MATCH('PV (extension)'!Q803,parameters!$B$196:$B$198,0),MATCH('PV (extension)'!B776,parameters!$C$195:$EJ$195,0))</f>
        <v>1246.4179471320456</v>
      </c>
      <c r="S803">
        <v>3</v>
      </c>
      <c r="T803">
        <v>30</v>
      </c>
      <c r="U803">
        <f t="shared" si="88"/>
        <v>112177.61524188411</v>
      </c>
      <c r="V803">
        <f t="shared" si="89"/>
        <v>8.914434469334546E-6</v>
      </c>
    </row>
    <row r="804" spans="1:22" customFormat="1" x14ac:dyDescent="0.2">
      <c r="A804" t="s">
        <v>343</v>
      </c>
      <c r="B804" s="4">
        <f t="shared" si="87"/>
        <v>1.5445036469591627E-8</v>
      </c>
      <c r="C804" t="s">
        <v>359</v>
      </c>
      <c r="D804" t="s">
        <v>15</v>
      </c>
      <c r="F804" t="s">
        <v>36</v>
      </c>
      <c r="G804">
        <v>2</v>
      </c>
      <c r="H804">
        <v>-18.196897397350821</v>
      </c>
      <c r="I804">
        <v>9.798894162072011E-2</v>
      </c>
      <c r="J804" t="s">
        <v>340</v>
      </c>
      <c r="L804" t="s">
        <v>343</v>
      </c>
      <c r="N804" t="s">
        <v>2008</v>
      </c>
      <c r="O804">
        <v>1</v>
      </c>
      <c r="P804" s="4">
        <f>INDEX(parameters!$D$41:$AG$178,MATCH('PV (extension)'!B776,parameters!$C$41:$C$178,0),MATCH('PV (extension)'!A804,parameters!$D$5:$AG$5,0))/O804</f>
        <v>1.7325873584827175E-3</v>
      </c>
      <c r="Q804" t="s">
        <v>1506</v>
      </c>
      <c r="R804">
        <f>INDEX(parameters!$C$196:$EJ$198,MATCH('PV (extension)'!Q804,parameters!$B$196:$B$198,0),MATCH('PV (extension)'!B776,parameters!$C$195:$EJ$195,0))</f>
        <v>1246.4179471320456</v>
      </c>
      <c r="S804">
        <v>3</v>
      </c>
      <c r="T804">
        <v>30</v>
      </c>
      <c r="U804">
        <f t="shared" si="88"/>
        <v>112177.61524188411</v>
      </c>
      <c r="V804">
        <f t="shared" si="89"/>
        <v>8.914434469334546E-6</v>
      </c>
    </row>
    <row r="805" spans="1:22" customFormat="1" x14ac:dyDescent="0.2">
      <c r="A805" t="s">
        <v>344</v>
      </c>
      <c r="B805" s="4">
        <f t="shared" si="87"/>
        <v>1.5431672669711768E-8</v>
      </c>
      <c r="C805" t="s">
        <v>359</v>
      </c>
      <c r="D805" t="s">
        <v>15</v>
      </c>
      <c r="F805" t="s">
        <v>36</v>
      </c>
      <c r="G805">
        <v>2</v>
      </c>
      <c r="H805">
        <v>-18.196897397350821</v>
      </c>
      <c r="I805">
        <v>9.798894162072011E-2</v>
      </c>
      <c r="J805" t="s">
        <v>340</v>
      </c>
      <c r="L805" t="s">
        <v>344</v>
      </c>
      <c r="N805" t="s">
        <v>2008</v>
      </c>
      <c r="O805">
        <v>1</v>
      </c>
      <c r="P805" s="4">
        <f>INDEX(parameters!$D$41:$AG$178,MATCH('PV (extension)'!B776,parameters!$C$41:$C$178,0),MATCH('PV (extension)'!A805,parameters!$D$5:$AG$5,0))/O805</f>
        <v>1.7310882392816251E-3</v>
      </c>
      <c r="Q805" t="s">
        <v>1506</v>
      </c>
      <c r="R805">
        <f>INDEX(parameters!$C$196:$EJ$198,MATCH('PV (extension)'!Q805,parameters!$B$196:$B$198,0),MATCH('PV (extension)'!B776,parameters!$C$195:$EJ$195,0))</f>
        <v>1246.4179471320456</v>
      </c>
      <c r="S805">
        <v>3</v>
      </c>
      <c r="T805">
        <v>30</v>
      </c>
      <c r="U805">
        <f t="shared" si="88"/>
        <v>112177.61524188411</v>
      </c>
      <c r="V805">
        <f t="shared" si="89"/>
        <v>8.914434469334546E-6</v>
      </c>
    </row>
    <row r="806" spans="1:22" customFormat="1" ht="16" x14ac:dyDescent="0.2">
      <c r="A806" t="s">
        <v>345</v>
      </c>
      <c r="B806" s="4">
        <f t="shared" si="87"/>
        <v>3.1686590693701673E-7</v>
      </c>
      <c r="C806" t="s">
        <v>359</v>
      </c>
      <c r="D806" t="s">
        <v>15</v>
      </c>
      <c r="F806" t="s">
        <v>36</v>
      </c>
      <c r="G806">
        <v>2</v>
      </c>
      <c r="H806">
        <v>-15.20991773919472</v>
      </c>
      <c r="I806">
        <v>9.798894162072011E-2</v>
      </c>
      <c r="J806" t="s">
        <v>340</v>
      </c>
      <c r="L806" t="s">
        <v>345</v>
      </c>
      <c r="N806" t="s">
        <v>2008</v>
      </c>
      <c r="O806">
        <v>1</v>
      </c>
      <c r="P806" s="4">
        <f>INDEX(parameters!$D$41:$AG$178,MATCH('PV (extension)'!B776,parameters!$C$41:$C$178,0),MATCH('PV (extension)'!A806,parameters!$D$5:$AG$5,0))/O806</f>
        <v>5.0625069824473082E-2</v>
      </c>
      <c r="Q806" s="3" t="s">
        <v>1505</v>
      </c>
      <c r="R806">
        <f>INDEX(parameters!$C$196:$EJ$198,MATCH('PV (extension)'!Q806,parameters!$B$196:$B$198,0),MATCH('PV (extension)'!B776,parameters!$C$195:$EJ$195,0))</f>
        <v>1775.2013186426102</v>
      </c>
      <c r="S806">
        <v>3</v>
      </c>
      <c r="T806">
        <v>30</v>
      </c>
      <c r="U806">
        <f t="shared" si="88"/>
        <v>159768.11867783492</v>
      </c>
      <c r="V806">
        <f t="shared" si="89"/>
        <v>6.2590710103838309E-6</v>
      </c>
    </row>
    <row r="807" spans="1:22" customFormat="1" ht="16" x14ac:dyDescent="0.2">
      <c r="A807" t="s">
        <v>346</v>
      </c>
      <c r="B807" s="4">
        <f t="shared" si="87"/>
        <v>1.6539941343079974E-7</v>
      </c>
      <c r="C807" t="s">
        <v>359</v>
      </c>
      <c r="D807" t="s">
        <v>15</v>
      </c>
      <c r="F807" t="s">
        <v>36</v>
      </c>
      <c r="G807">
        <v>2</v>
      </c>
      <c r="H807">
        <v>-15.845552597349339</v>
      </c>
      <c r="I807">
        <v>9.798894162072011E-2</v>
      </c>
      <c r="J807" t="s">
        <v>340</v>
      </c>
      <c r="L807" t="s">
        <v>346</v>
      </c>
      <c r="N807" t="s">
        <v>2008</v>
      </c>
      <c r="O807">
        <v>1</v>
      </c>
      <c r="P807" s="4">
        <f>INDEX(parameters!$D$41:$AG$178,MATCH('PV (extension)'!B776,parameters!$C$41:$C$178,0),MATCH('PV (extension)'!A807,parameters!$D$5:$AG$5,0))/O807</f>
        <v>2.6425553114256296E-2</v>
      </c>
      <c r="Q807" s="3" t="s">
        <v>1505</v>
      </c>
      <c r="R807">
        <f>INDEX(parameters!$C$196:$EJ$198,MATCH('PV (extension)'!Q807,parameters!$B$196:$B$198,0),MATCH('PV (extension)'!B776,parameters!$C$195:$EJ$195,0))</f>
        <v>1775.2013186426102</v>
      </c>
      <c r="S807">
        <v>3</v>
      </c>
      <c r="T807">
        <v>30</v>
      </c>
      <c r="U807">
        <f t="shared" si="88"/>
        <v>159768.11867783492</v>
      </c>
      <c r="V807">
        <f t="shared" si="89"/>
        <v>6.2590710103838309E-6</v>
      </c>
    </row>
    <row r="808" spans="1:22" customFormat="1" ht="16" x14ac:dyDescent="0.2">
      <c r="A808" t="s">
        <v>347</v>
      </c>
      <c r="B808" s="4">
        <f t="shared" si="87"/>
        <v>9.1485430961401003E-8</v>
      </c>
      <c r="C808" t="s">
        <v>49</v>
      </c>
      <c r="D808" t="s">
        <v>15</v>
      </c>
      <c r="F808" t="s">
        <v>36</v>
      </c>
      <c r="G808">
        <v>2</v>
      </c>
      <c r="H808">
        <v>-16.884050111477411</v>
      </c>
      <c r="I808">
        <v>9.798894162072011E-2</v>
      </c>
      <c r="J808" t="s">
        <v>340</v>
      </c>
      <c r="L808" t="s">
        <v>347</v>
      </c>
      <c r="N808" t="s">
        <v>2008</v>
      </c>
      <c r="O808">
        <v>1</v>
      </c>
      <c r="P808" s="4">
        <f>INDEX(parameters!$D$41:$AG$178,MATCH('PV (extension)'!B776,parameters!$C$41:$C$178,0),MATCH('PV (extension)'!A808,parameters!$D$5:$AG$5,0))/O808</f>
        <v>1.4616455191133988E-2</v>
      </c>
      <c r="Q808" s="3" t="s">
        <v>1505</v>
      </c>
      <c r="R808">
        <f>INDEX(parameters!$C$196:$EJ$198,MATCH('PV (extension)'!Q808,parameters!$B$196:$B$198,0),MATCH('PV (extension)'!B776,parameters!$C$195:$EJ$195,0))</f>
        <v>1775.2013186426102</v>
      </c>
      <c r="S808">
        <v>3</v>
      </c>
      <c r="T808">
        <v>30</v>
      </c>
      <c r="U808">
        <f t="shared" si="88"/>
        <v>159768.11867783492</v>
      </c>
      <c r="V808">
        <f t="shared" si="89"/>
        <v>6.2590710103838309E-6</v>
      </c>
    </row>
    <row r="809" spans="1:22" customFormat="1" ht="16" x14ac:dyDescent="0.2">
      <c r="A809" t="s">
        <v>348</v>
      </c>
      <c r="B809" s="4">
        <f t="shared" si="87"/>
        <v>2.5616494371859871E-9</v>
      </c>
      <c r="C809" t="s">
        <v>49</v>
      </c>
      <c r="D809" t="s">
        <v>15</v>
      </c>
      <c r="F809" t="s">
        <v>36</v>
      </c>
      <c r="G809">
        <v>2</v>
      </c>
      <c r="H809">
        <v>-19.506396550885459</v>
      </c>
      <c r="I809">
        <v>9.798894162072011E-2</v>
      </c>
      <c r="J809" t="s">
        <v>340</v>
      </c>
      <c r="L809" t="s">
        <v>348</v>
      </c>
      <c r="N809" t="s">
        <v>2008</v>
      </c>
      <c r="O809">
        <v>1</v>
      </c>
      <c r="P809" s="4">
        <f>INDEX(parameters!$D$41:$AG$178,MATCH('PV (extension)'!B776,parameters!$C$41:$C$178,0),MATCH('PV (extension)'!A809,parameters!$D$5:$AG$5,0))/O809</f>
        <v>4.0926991129133978E-4</v>
      </c>
      <c r="Q809" s="3" t="s">
        <v>1505</v>
      </c>
      <c r="R809">
        <f>INDEX(parameters!$C$196:$EJ$198,MATCH('PV (extension)'!Q809,parameters!$B$196:$B$198,0),MATCH('PV (extension)'!B776,parameters!$C$195:$EJ$195,0))</f>
        <v>1775.2013186426102</v>
      </c>
      <c r="S809">
        <v>3</v>
      </c>
      <c r="T809">
        <v>30</v>
      </c>
      <c r="U809">
        <f t="shared" si="88"/>
        <v>159768.11867783492</v>
      </c>
      <c r="V809">
        <f t="shared" si="89"/>
        <v>6.2590710103838309E-6</v>
      </c>
    </row>
    <row r="810" spans="1:22" customFormat="1" ht="16" x14ac:dyDescent="0.2">
      <c r="A810" t="s">
        <v>349</v>
      </c>
      <c r="B810" s="4">
        <f t="shared" si="87"/>
        <v>1.521890979225972E-8</v>
      </c>
      <c r="C810" t="s">
        <v>359</v>
      </c>
      <c r="D810" t="s">
        <v>15</v>
      </c>
      <c r="F810" t="s">
        <v>36</v>
      </c>
      <c r="G810">
        <v>2</v>
      </c>
      <c r="H810">
        <v>-18.220764878757461</v>
      </c>
      <c r="I810">
        <v>9.798894162072011E-2</v>
      </c>
      <c r="J810" t="s">
        <v>340</v>
      </c>
      <c r="L810" t="s">
        <v>349</v>
      </c>
      <c r="N810" t="s">
        <v>2008</v>
      </c>
      <c r="O810">
        <v>1</v>
      </c>
      <c r="P810" s="4">
        <f>INDEX(parameters!$D$41:$AG$178,MATCH('PV (extension)'!B776,parameters!$C$41:$C$178,0),MATCH('PV (extension)'!A810,parameters!$D$5:$AG$5,0))/O810</f>
        <v>2.4314965858370148E-3</v>
      </c>
      <c r="Q810" s="3" t="s">
        <v>1505</v>
      </c>
      <c r="R810">
        <f>INDEX(parameters!$C$196:$EJ$198,MATCH('PV (extension)'!Q810,parameters!$B$196:$B$198,0),MATCH('PV (extension)'!B776,parameters!$C$195:$EJ$195,0))</f>
        <v>1775.2013186426102</v>
      </c>
      <c r="S810">
        <v>3</v>
      </c>
      <c r="T810">
        <v>30</v>
      </c>
      <c r="U810">
        <f t="shared" si="88"/>
        <v>159768.11867783492</v>
      </c>
      <c r="V810">
        <f t="shared" si="89"/>
        <v>6.2590710103838309E-6</v>
      </c>
    </row>
    <row r="811" spans="1:22" customFormat="1" ht="16" x14ac:dyDescent="0.2">
      <c r="A811" t="s">
        <v>350</v>
      </c>
      <c r="B811" s="4">
        <f t="shared" si="87"/>
        <v>2.6049367907548136E-7</v>
      </c>
      <c r="C811" t="s">
        <v>359</v>
      </c>
      <c r="D811" t="s">
        <v>15</v>
      </c>
      <c r="F811" t="s">
        <v>36</v>
      </c>
      <c r="G811">
        <v>2</v>
      </c>
      <c r="H811">
        <v>-15.40735416199742</v>
      </c>
      <c r="I811">
        <v>9.798894162072011E-2</v>
      </c>
      <c r="J811" t="s">
        <v>340</v>
      </c>
      <c r="L811" t="s">
        <v>350</v>
      </c>
      <c r="N811" t="s">
        <v>2008</v>
      </c>
      <c r="O811">
        <v>1</v>
      </c>
      <c r="P811" s="4">
        <f>INDEX(parameters!$D$41:$AG$178,MATCH('PV (extension)'!B776,parameters!$C$41:$C$178,0),MATCH('PV (extension)'!A811,parameters!$D$5:$AG$5,0))/O811</f>
        <v>4.1618585033357351E-2</v>
      </c>
      <c r="Q811" s="3" t="s">
        <v>1505</v>
      </c>
      <c r="R811">
        <f>INDEX(parameters!$C$196:$EJ$198,MATCH('PV (extension)'!Q811,parameters!$B$196:$B$198,0),MATCH('PV (extension)'!B776,parameters!$C$195:$EJ$195,0))</f>
        <v>1775.2013186426102</v>
      </c>
      <c r="S811">
        <v>3</v>
      </c>
      <c r="T811">
        <v>30</v>
      </c>
      <c r="U811">
        <f t="shared" si="88"/>
        <v>159768.11867783492</v>
      </c>
      <c r="V811">
        <f t="shared" si="89"/>
        <v>6.2590710103838309E-6</v>
      </c>
    </row>
    <row r="812" spans="1:22" customFormat="1" ht="16" x14ac:dyDescent="0.2">
      <c r="A812" t="s">
        <v>351</v>
      </c>
      <c r="B812" s="4">
        <f t="shared" si="87"/>
        <v>8.0431374011697546E-9</v>
      </c>
      <c r="C812" t="s">
        <v>359</v>
      </c>
      <c r="D812" t="s">
        <v>15</v>
      </c>
      <c r="F812" t="s">
        <v>36</v>
      </c>
      <c r="G812">
        <v>2</v>
      </c>
      <c r="H812">
        <v>-18.856367974250119</v>
      </c>
      <c r="I812">
        <v>9.798894162072011E-2</v>
      </c>
      <c r="J812" t="s">
        <v>340</v>
      </c>
      <c r="L812" t="s">
        <v>351</v>
      </c>
      <c r="N812" t="s">
        <v>2008</v>
      </c>
      <c r="O812">
        <v>1</v>
      </c>
      <c r="P812" s="4">
        <f>INDEX(parameters!$D$41:$AG$178,MATCH('PV (extension)'!B776,parameters!$C$41:$C$178,0),MATCH('PV (extension)'!A812,parameters!$D$5:$AG$5,0))/O812</f>
        <v>1.2850369308522222E-3</v>
      </c>
      <c r="Q812" s="3" t="s">
        <v>1505</v>
      </c>
      <c r="R812">
        <f>INDEX(parameters!$C$196:$EJ$198,MATCH('PV (extension)'!Q812,parameters!$B$196:$B$198,0),MATCH('PV (extension)'!B776,parameters!$C$195:$EJ$195,0))</f>
        <v>1775.2013186426102</v>
      </c>
      <c r="S812">
        <v>3</v>
      </c>
      <c r="T812">
        <v>30</v>
      </c>
      <c r="U812">
        <f t="shared" si="88"/>
        <v>159768.11867783492</v>
      </c>
      <c r="V812">
        <f t="shared" si="89"/>
        <v>6.2590710103838309E-6</v>
      </c>
    </row>
    <row r="813" spans="1:22" customFormat="1" ht="16" x14ac:dyDescent="0.2">
      <c r="A813" t="s">
        <v>352</v>
      </c>
      <c r="B813" s="4">
        <f t="shared" si="87"/>
        <v>1.3613579661064707E-7</v>
      </c>
      <c r="C813" t="s">
        <v>359</v>
      </c>
      <c r="D813" t="s">
        <v>15</v>
      </c>
      <c r="F813" t="s">
        <v>36</v>
      </c>
      <c r="G813">
        <v>2</v>
      </c>
      <c r="H813">
        <v>-16.042988178471511</v>
      </c>
      <c r="I813">
        <v>9.798894162072011E-2</v>
      </c>
      <c r="J813" t="s">
        <v>340</v>
      </c>
      <c r="L813" t="s">
        <v>352</v>
      </c>
      <c r="N813" t="s">
        <v>2008</v>
      </c>
      <c r="O813">
        <v>1</v>
      </c>
      <c r="P813" s="4">
        <f>INDEX(parameters!$D$41:$AG$178,MATCH('PV (extension)'!B776,parameters!$C$41:$C$178,0),MATCH('PV (extension)'!A813,parameters!$D$5:$AG$5,0))/O813</f>
        <v>2.1750160109191456E-2</v>
      </c>
      <c r="Q813" s="3" t="s">
        <v>1505</v>
      </c>
      <c r="R813">
        <f>INDEX(parameters!$C$196:$EJ$198,MATCH('PV (extension)'!Q813,parameters!$B$196:$B$198,0),MATCH('PV (extension)'!B776,parameters!$C$195:$EJ$195,0))</f>
        <v>1775.2013186426102</v>
      </c>
      <c r="S813">
        <v>3</v>
      </c>
      <c r="T813">
        <v>30</v>
      </c>
      <c r="U813">
        <f t="shared" si="88"/>
        <v>159768.11867783492</v>
      </c>
      <c r="V813">
        <f t="shared" si="89"/>
        <v>6.2590710103838309E-6</v>
      </c>
    </row>
    <row r="814" spans="1:22" customFormat="1" x14ac:dyDescent="0.2">
      <c r="A814" t="s">
        <v>442</v>
      </c>
      <c r="B814">
        <v>2.0720999999999999E-3</v>
      </c>
      <c r="C814" t="s">
        <v>42</v>
      </c>
      <c r="D814" t="s">
        <v>16</v>
      </c>
      <c r="F814" t="s">
        <v>36</v>
      </c>
      <c r="G814">
        <v>2</v>
      </c>
      <c r="H814">
        <v>-6.1791926932012373</v>
      </c>
      <c r="I814">
        <v>4.3409845976280087E-2</v>
      </c>
      <c r="J814" t="s">
        <v>353</v>
      </c>
      <c r="L814" t="s">
        <v>443</v>
      </c>
    </row>
    <row r="815" spans="1:22" customFormat="1" x14ac:dyDescent="0.2">
      <c r="A815" t="s">
        <v>354</v>
      </c>
      <c r="B815">
        <v>-1.8648999999999999E-6</v>
      </c>
      <c r="C815" t="s">
        <v>49</v>
      </c>
      <c r="D815" t="s">
        <v>250</v>
      </c>
      <c r="F815" t="s">
        <v>36</v>
      </c>
      <c r="G815">
        <v>2</v>
      </c>
      <c r="H815">
        <v>-13.19230312560901</v>
      </c>
      <c r="I815">
        <v>4.3409845976280087E-2</v>
      </c>
      <c r="J815" t="s">
        <v>353</v>
      </c>
      <c r="K815" t="b">
        <v>1</v>
      </c>
      <c r="L815" t="s">
        <v>355</v>
      </c>
    </row>
    <row r="816" spans="1:22" customFormat="1" x14ac:dyDescent="0.2"/>
    <row r="817" spans="1:19" s="2" customFormat="1" x14ac:dyDescent="0.2">
      <c r="A817" s="2" t="s">
        <v>2</v>
      </c>
      <c r="B817" s="2" t="s">
        <v>1459</v>
      </c>
    </row>
    <row r="818" spans="1:19" x14ac:dyDescent="0.2">
      <c r="A818" s="29" t="s">
        <v>4</v>
      </c>
      <c r="B81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")&amp;HLOOKUP(B819,parameters!$C$195:$EJ$198,2,0)&amp;" kWh/kWp.
Annual output, Facade: "&amp;HLOOKUP(B819,parameters!$C$195:$EJ$198,3,0)&amp;" kWh/kWp.
Annual output, Open-ground: "&amp;HLOOKUP(B819,parameters!$C$195:$EJ$198,4,0)&amp;_xlfn._LONGTEXT("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")&amp;VLOOKUP(B819,'extension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1761.87704885948 kWh/kWp.
Annual output, Facade: 1237.06260877368 kWh/kWp.
Annual output, Open-ground: 1874.33728602072 kWh/kWp.
Amount of solar energy transformed to electricity. Waste heat emission due to losses of electricity in the system.
Technology:  Electricity production with grid-connected photovoltaic power plants.
Time period:  Time of publications
Production volume: 85 GWh in 2025.
Sampling:  Statistical data and model calculations
Extrapolations:  Use of PV technology data investigated for other countries (Switzerland). Correction of average yield with Swiss data.
Uncertainty:  None
Author: Romain Sacchi, PSI, romain.sacchi@psi.ch</v>
      </c>
    </row>
    <row r="819" spans="1:19" customFormat="1" x14ac:dyDescent="0.2">
      <c r="A819" t="s">
        <v>6</v>
      </c>
      <c r="B819" t="s">
        <v>1566</v>
      </c>
    </row>
    <row r="820" spans="1:19" customFormat="1" x14ac:dyDescent="0.2">
      <c r="A820" t="s">
        <v>8</v>
      </c>
      <c r="B820">
        <v>1</v>
      </c>
    </row>
    <row r="821" spans="1:19" customFormat="1" x14ac:dyDescent="0.2">
      <c r="A821" t="s">
        <v>9</v>
      </c>
      <c r="B821" t="s">
        <v>73</v>
      </c>
    </row>
    <row r="822" spans="1:19" customFormat="1" x14ac:dyDescent="0.2">
      <c r="A822" t="s">
        <v>11</v>
      </c>
      <c r="B822" t="s">
        <v>12</v>
      </c>
    </row>
    <row r="823" spans="1:19" customFormat="1" x14ac:dyDescent="0.2">
      <c r="A823" t="s">
        <v>13</v>
      </c>
      <c r="B823" t="s">
        <v>14</v>
      </c>
    </row>
    <row r="824" spans="1:19" customFormat="1" x14ac:dyDescent="0.2">
      <c r="A824" t="s">
        <v>15</v>
      </c>
      <c r="B824" t="s">
        <v>53</v>
      </c>
    </row>
    <row r="825" spans="1:19" customFormat="1" x14ac:dyDescent="0.2">
      <c r="A825" t="s">
        <v>17</v>
      </c>
    </row>
    <row r="826" spans="1:19" s="2" customFormat="1" x14ac:dyDescent="0.2">
      <c r="A826" s="2" t="s">
        <v>18</v>
      </c>
      <c r="B826" s="2" t="s">
        <v>19</v>
      </c>
      <c r="C826" s="2" t="s">
        <v>6</v>
      </c>
      <c r="D826" s="2" t="s">
        <v>15</v>
      </c>
      <c r="E826" s="2" t="s">
        <v>20</v>
      </c>
      <c r="F826" s="2" t="s">
        <v>13</v>
      </c>
      <c r="G826" s="2" t="s">
        <v>21</v>
      </c>
      <c r="H826" s="2" t="s">
        <v>9</v>
      </c>
      <c r="I826" s="2" t="s">
        <v>4</v>
      </c>
      <c r="J826" s="2" t="s">
        <v>1925</v>
      </c>
      <c r="K826" s="2" t="s">
        <v>1998</v>
      </c>
      <c r="L826" s="2" t="s">
        <v>2002</v>
      </c>
      <c r="M826" s="2" t="s">
        <v>2003</v>
      </c>
      <c r="N826" s="2" t="s">
        <v>2001</v>
      </c>
      <c r="O826" s="2" t="s">
        <v>2000</v>
      </c>
      <c r="P826" s="2" t="s">
        <v>2004</v>
      </c>
      <c r="Q826" s="2" t="s">
        <v>1502</v>
      </c>
      <c r="R826" s="2" t="s">
        <v>2005</v>
      </c>
      <c r="S826" s="2" t="s">
        <v>2006</v>
      </c>
    </row>
    <row r="827" spans="1:19" customFormat="1" x14ac:dyDescent="0.2">
      <c r="A827" t="s">
        <v>335</v>
      </c>
      <c r="B827">
        <v>3.8502999999999998</v>
      </c>
      <c r="D827" t="s">
        <v>30</v>
      </c>
      <c r="E827" t="s">
        <v>336</v>
      </c>
      <c r="F827" t="s">
        <v>27</v>
      </c>
      <c r="G827">
        <v>0</v>
      </c>
      <c r="I827" t="s">
        <v>337</v>
      </c>
    </row>
    <row r="828" spans="1:19" customFormat="1" x14ac:dyDescent="0.2">
      <c r="A828" t="s">
        <v>29</v>
      </c>
      <c r="B828">
        <v>0.25026999999999999</v>
      </c>
      <c r="D828" t="s">
        <v>30</v>
      </c>
      <c r="E828" t="s">
        <v>31</v>
      </c>
      <c r="F828" t="s">
        <v>27</v>
      </c>
      <c r="G828">
        <v>0</v>
      </c>
      <c r="I828" t="s">
        <v>338</v>
      </c>
    </row>
    <row r="829" spans="1:19" customFormat="1" x14ac:dyDescent="0.2">
      <c r="A829" t="s">
        <v>1459</v>
      </c>
      <c r="B829">
        <v>1</v>
      </c>
      <c r="C829" t="str">
        <f>B819</f>
        <v>DZ</v>
      </c>
      <c r="D829" t="s">
        <v>53</v>
      </c>
      <c r="E829" t="s">
        <v>339</v>
      </c>
      <c r="F829" t="s">
        <v>33</v>
      </c>
      <c r="G829">
        <v>0</v>
      </c>
      <c r="H829" t="s">
        <v>73</v>
      </c>
      <c r="J829">
        <f>VLOOKUP(C829,'extension - production vol'!$B$6:$D$235,3,0)</f>
        <v>85</v>
      </c>
    </row>
    <row r="830" spans="1:19" customFormat="1" ht="16" x14ac:dyDescent="0.2">
      <c r="A830" t="s">
        <v>1439</v>
      </c>
      <c r="B830" s="4">
        <f t="shared" ref="B830:B845" si="90">M830*S830</f>
        <v>3.228768042022329E-8</v>
      </c>
      <c r="C830" t="s">
        <v>49</v>
      </c>
      <c r="D830" t="s">
        <v>15</v>
      </c>
      <c r="F830" t="s">
        <v>36</v>
      </c>
      <c r="G830">
        <v>0</v>
      </c>
      <c r="H830" t="s">
        <v>1439</v>
      </c>
      <c r="I830" t="s">
        <v>340</v>
      </c>
      <c r="K830" t="s">
        <v>1999</v>
      </c>
      <c r="L830">
        <f>IF(K830="residential",VLOOKUP(B819,parameters!$C$41:$AG$178,18,0),IF(K830="commercial",1-VLOOKUP(B819,parameters!$C$41:$AG$178,18,0),1))</f>
        <v>0.17766751537682748</v>
      </c>
      <c r="M830" s="4">
        <f>INDEX(parameters!$D$41:$AG$178,MATCH('PV (extension)'!B819,parameters!$C$41:$C$178,0),MATCH('PV (extension)'!A830,parameters!$D$5:$AG$5,0))/L830</f>
        <v>5.119823078397083E-3</v>
      </c>
      <c r="N830" s="3" t="s">
        <v>1505</v>
      </c>
      <c r="O830">
        <f>INDEX(parameters!$C$196:$EJ$198,MATCH('PV (extension)'!N830,parameters!$B$196:$B$198,0),MATCH('PV (extension)'!B819,parameters!$C$195:$EJ$195,0))</f>
        <v>1761.8770488594766</v>
      </c>
      <c r="P830">
        <v>3</v>
      </c>
      <c r="Q830">
        <v>30</v>
      </c>
      <c r="R830">
        <f>Q830*P830*O830</f>
        <v>158568.93439735289</v>
      </c>
      <c r="S830">
        <f>1/R830</f>
        <v>6.3064054999205046E-6</v>
      </c>
    </row>
    <row r="831" spans="1:19" customFormat="1" ht="16" x14ac:dyDescent="0.2">
      <c r="A831" t="s">
        <v>1440</v>
      </c>
      <c r="B831" s="4">
        <f t="shared" si="90"/>
        <v>2.1059013656715756E-7</v>
      </c>
      <c r="C831" t="s">
        <v>49</v>
      </c>
      <c r="D831" t="s">
        <v>15</v>
      </c>
      <c r="F831" t="s">
        <v>36</v>
      </c>
      <c r="G831">
        <v>0</v>
      </c>
      <c r="H831" t="s">
        <v>1440</v>
      </c>
      <c r="I831" t="s">
        <v>340</v>
      </c>
      <c r="K831" t="s">
        <v>1999</v>
      </c>
      <c r="L831">
        <f>L830</f>
        <v>0.17766751537682748</v>
      </c>
      <c r="M831" s="4">
        <f>INDEX(parameters!$D$41:$AG$178,MATCH('PV (extension)'!B819,parameters!$C$41:$C$178,0),MATCH('PV (extension)'!A831,parameters!$D$5:$AG$5,0))/L831</f>
        <v>3.3393053550047194E-2</v>
      </c>
      <c r="N831" s="3" t="s">
        <v>1505</v>
      </c>
      <c r="O831">
        <f>INDEX(parameters!$C$196:$EJ$198,MATCH('PV (extension)'!N831,parameters!$B$196:$B$198,0),MATCH('PV (extension)'!B819,parameters!$C$195:$EJ$195,0))</f>
        <v>1761.8770488594766</v>
      </c>
      <c r="P831">
        <v>3</v>
      </c>
      <c r="Q831">
        <v>30</v>
      </c>
      <c r="R831">
        <f t="shared" ref="R831:R845" si="91">Q831*P831*O831</f>
        <v>158568.93439735289</v>
      </c>
      <c r="S831">
        <f t="shared" ref="S831:S845" si="92">1/R831</f>
        <v>6.3064054999205046E-6</v>
      </c>
    </row>
    <row r="832" spans="1:19" customFormat="1" ht="16" x14ac:dyDescent="0.2">
      <c r="A832" t="s">
        <v>1441</v>
      </c>
      <c r="B832" s="4">
        <f t="shared" si="90"/>
        <v>3.2630914252277044E-9</v>
      </c>
      <c r="C832" t="s">
        <v>35</v>
      </c>
      <c r="D832" t="s">
        <v>15</v>
      </c>
      <c r="F832" t="s">
        <v>36</v>
      </c>
      <c r="G832">
        <v>0</v>
      </c>
      <c r="H832" t="s">
        <v>1441</v>
      </c>
      <c r="I832" t="s">
        <v>340</v>
      </c>
      <c r="K832" t="s">
        <v>1999</v>
      </c>
      <c r="L832">
        <f t="shared" ref="L832:L845" si="93">L831</f>
        <v>0.17766751537682748</v>
      </c>
      <c r="M832" s="4">
        <f>INDEX(parameters!$D$41:$AG$178,MATCH('PV (extension)'!B819,parameters!$C$41:$C$178,0),MATCH('PV (extension)'!A832,parameters!$D$5:$AG$5,0))/L832</f>
        <v>5.1742493013949662E-4</v>
      </c>
      <c r="N832" s="3" t="s">
        <v>1505</v>
      </c>
      <c r="O832">
        <f>INDEX(parameters!$C$196:$EJ$198,MATCH('PV (extension)'!N832,parameters!$B$196:$B$198,0),MATCH('PV (extension)'!B819,parameters!$C$195:$EJ$195,0))</f>
        <v>1761.8770488594766</v>
      </c>
      <c r="P832">
        <v>3</v>
      </c>
      <c r="Q832">
        <v>30</v>
      </c>
      <c r="R832">
        <f t="shared" si="91"/>
        <v>158568.93439735289</v>
      </c>
      <c r="S832">
        <f t="shared" si="92"/>
        <v>6.3064054999205046E-6</v>
      </c>
    </row>
    <row r="833" spans="1:19" customFormat="1" ht="16" x14ac:dyDescent="0.2">
      <c r="A833" t="s">
        <v>1442</v>
      </c>
      <c r="B833" s="4">
        <f t="shared" si="90"/>
        <v>5.6728278010781425E-8</v>
      </c>
      <c r="C833" t="s">
        <v>35</v>
      </c>
      <c r="D833" t="s">
        <v>15</v>
      </c>
      <c r="F833" t="s">
        <v>36</v>
      </c>
      <c r="G833">
        <v>0</v>
      </c>
      <c r="H833" t="s">
        <v>1442</v>
      </c>
      <c r="I833" t="s">
        <v>340</v>
      </c>
      <c r="K833" t="s">
        <v>1999</v>
      </c>
      <c r="L833">
        <f t="shared" si="93"/>
        <v>0.17766751537682748</v>
      </c>
      <c r="M833" s="4">
        <f>INDEX(parameters!$D$41:$AG$178,MATCH('PV (extension)'!B819,parameters!$C$41:$C$178,0),MATCH('PV (extension)'!A833,parameters!$D$5:$AG$5,0))/L833</f>
        <v>8.9953425943663963E-3</v>
      </c>
      <c r="N833" s="3" t="s">
        <v>1505</v>
      </c>
      <c r="O833">
        <f>INDEX(parameters!$C$196:$EJ$198,MATCH('PV (extension)'!N833,parameters!$B$196:$B$198,0),MATCH('PV (extension)'!B819,parameters!$C$195:$EJ$195,0))</f>
        <v>1761.8770488594766</v>
      </c>
      <c r="P833">
        <v>3</v>
      </c>
      <c r="Q833">
        <v>30</v>
      </c>
      <c r="R833">
        <f t="shared" si="91"/>
        <v>158568.93439735289</v>
      </c>
      <c r="S833">
        <f t="shared" si="92"/>
        <v>6.3064054999205046E-6</v>
      </c>
    </row>
    <row r="834" spans="1:19" customFormat="1" x14ac:dyDescent="0.2">
      <c r="A834" t="s">
        <v>341</v>
      </c>
      <c r="B834" s="4">
        <f t="shared" si="90"/>
        <v>1.6614478619480681E-7</v>
      </c>
      <c r="C834" t="s">
        <v>35</v>
      </c>
      <c r="D834" t="s">
        <v>15</v>
      </c>
      <c r="F834" t="s">
        <v>36</v>
      </c>
      <c r="G834">
        <v>0</v>
      </c>
      <c r="H834" t="s">
        <v>341</v>
      </c>
      <c r="I834" t="s">
        <v>340</v>
      </c>
      <c r="K834" t="s">
        <v>1999</v>
      </c>
      <c r="L834">
        <f t="shared" si="93"/>
        <v>0.17766751537682748</v>
      </c>
      <c r="M834" s="4">
        <f>INDEX(parameters!$D$41:$AG$178,MATCH('PV (extension)'!B819,parameters!$C$41:$C$178,0),MATCH('PV (extension)'!A834,parameters!$D$5:$AG$5,0))/L834</f>
        <v>1.8497835237986298E-2</v>
      </c>
      <c r="N834" t="s">
        <v>1506</v>
      </c>
      <c r="O834">
        <f>INDEX(parameters!$C$196:$EJ$198,MATCH('PV (extension)'!N834,parameters!$B$196:$B$198,0),MATCH('PV (extension)'!B819,parameters!$C$195:$EJ$195,0))</f>
        <v>1237.0626087736753</v>
      </c>
      <c r="P834">
        <v>3</v>
      </c>
      <c r="Q834">
        <v>30</v>
      </c>
      <c r="R834">
        <f t="shared" si="91"/>
        <v>111335.63478963077</v>
      </c>
      <c r="S834">
        <f t="shared" si="92"/>
        <v>8.9818502574625365E-6</v>
      </c>
    </row>
    <row r="835" spans="1:19" customFormat="1" x14ac:dyDescent="0.2">
      <c r="A835" t="s">
        <v>342</v>
      </c>
      <c r="B835" s="4">
        <f t="shared" si="90"/>
        <v>1.6294406207664406E-7</v>
      </c>
      <c r="C835" t="s">
        <v>35</v>
      </c>
      <c r="D835" t="s">
        <v>15</v>
      </c>
      <c r="F835" t="s">
        <v>36</v>
      </c>
      <c r="G835">
        <v>0</v>
      </c>
      <c r="H835" t="s">
        <v>342</v>
      </c>
      <c r="I835" t="s">
        <v>340</v>
      </c>
      <c r="K835" t="s">
        <v>1999</v>
      </c>
      <c r="L835">
        <f t="shared" si="93"/>
        <v>0.17766751537682748</v>
      </c>
      <c r="M835" s="4">
        <f>INDEX(parameters!$D$41:$AG$178,MATCH('PV (extension)'!B819,parameters!$C$41:$C$178,0),MATCH('PV (extension)'!A835,parameters!$D$5:$AG$5,0))/L835</f>
        <v>1.8141480586504166E-2</v>
      </c>
      <c r="N835" t="s">
        <v>1506</v>
      </c>
      <c r="O835">
        <f>INDEX(parameters!$C$196:$EJ$198,MATCH('PV (extension)'!N835,parameters!$B$196:$B$198,0),MATCH('PV (extension)'!B819,parameters!$C$195:$EJ$195,0))</f>
        <v>1237.0626087736753</v>
      </c>
      <c r="P835">
        <v>3</v>
      </c>
      <c r="Q835">
        <v>30</v>
      </c>
      <c r="R835">
        <f t="shared" si="91"/>
        <v>111335.63478963077</v>
      </c>
      <c r="S835">
        <f t="shared" si="92"/>
        <v>8.9818502574625365E-6</v>
      </c>
    </row>
    <row r="836" spans="1:19" customFormat="1" x14ac:dyDescent="0.2">
      <c r="A836" t="s">
        <v>343</v>
      </c>
      <c r="B836" s="4">
        <f t="shared" si="90"/>
        <v>8.7589676586955883E-8</v>
      </c>
      <c r="C836" t="s">
        <v>35</v>
      </c>
      <c r="D836" t="s">
        <v>15</v>
      </c>
      <c r="F836" t="s">
        <v>36</v>
      </c>
      <c r="G836">
        <v>0</v>
      </c>
      <c r="H836" t="s">
        <v>343</v>
      </c>
      <c r="I836" t="s">
        <v>340</v>
      </c>
      <c r="K836" t="s">
        <v>1999</v>
      </c>
      <c r="L836">
        <f t="shared" si="93"/>
        <v>0.17766751537682748</v>
      </c>
      <c r="M836" s="4">
        <f>INDEX(parameters!$D$41:$AG$178,MATCH('PV (extension)'!B819,parameters!$C$41:$C$178,0),MATCH('PV (extension)'!A836,parameters!$D$5:$AG$5,0))/L836</f>
        <v>9.7518522438271929E-3</v>
      </c>
      <c r="N836" t="s">
        <v>1506</v>
      </c>
      <c r="O836">
        <f>INDEX(parameters!$C$196:$EJ$198,MATCH('PV (extension)'!N836,parameters!$B$196:$B$198,0),MATCH('PV (extension)'!B819,parameters!$C$195:$EJ$195,0))</f>
        <v>1237.0626087736753</v>
      </c>
      <c r="P836">
        <v>3</v>
      </c>
      <c r="Q836">
        <v>30</v>
      </c>
      <c r="R836">
        <f t="shared" si="91"/>
        <v>111335.63478963077</v>
      </c>
      <c r="S836">
        <f t="shared" si="92"/>
        <v>8.9818502574625365E-6</v>
      </c>
    </row>
    <row r="837" spans="1:19" customFormat="1" x14ac:dyDescent="0.2">
      <c r="A837" t="s">
        <v>344</v>
      </c>
      <c r="B837" s="4">
        <f t="shared" si="90"/>
        <v>8.7513889720945297E-8</v>
      </c>
      <c r="C837" t="s">
        <v>35</v>
      </c>
      <c r="D837" t="s">
        <v>15</v>
      </c>
      <c r="F837" t="s">
        <v>36</v>
      </c>
      <c r="G837">
        <v>0</v>
      </c>
      <c r="H837" t="s">
        <v>344</v>
      </c>
      <c r="I837" t="s">
        <v>340</v>
      </c>
      <c r="K837" t="s">
        <v>1999</v>
      </c>
      <c r="L837">
        <f t="shared" si="93"/>
        <v>0.17766751537682748</v>
      </c>
      <c r="M837" s="4">
        <f>INDEX(parameters!$D$41:$AG$178,MATCH('PV (extension)'!B819,parameters!$C$41:$C$178,0),MATCH('PV (extension)'!A837,parameters!$D$5:$AG$5,0))/L837</f>
        <v>9.7434144649911868E-3</v>
      </c>
      <c r="N837" t="s">
        <v>1506</v>
      </c>
      <c r="O837">
        <f>INDEX(parameters!$C$196:$EJ$198,MATCH('PV (extension)'!N837,parameters!$B$196:$B$198,0),MATCH('PV (extension)'!B819,parameters!$C$195:$EJ$195,0))</f>
        <v>1237.0626087736753</v>
      </c>
      <c r="P837">
        <v>3</v>
      </c>
      <c r="Q837">
        <v>30</v>
      </c>
      <c r="R837">
        <f t="shared" si="91"/>
        <v>111335.63478963077</v>
      </c>
      <c r="S837">
        <f t="shared" si="92"/>
        <v>8.9818502574625365E-6</v>
      </c>
    </row>
    <row r="838" spans="1:19" customFormat="1" ht="16" x14ac:dyDescent="0.2">
      <c r="A838" t="s">
        <v>345</v>
      </c>
      <c r="B838" s="4">
        <f t="shared" si="90"/>
        <v>1.7969645047254192E-6</v>
      </c>
      <c r="C838" t="s">
        <v>35</v>
      </c>
      <c r="D838" t="s">
        <v>15</v>
      </c>
      <c r="F838" t="s">
        <v>36</v>
      </c>
      <c r="G838">
        <v>0</v>
      </c>
      <c r="H838" t="s">
        <v>345</v>
      </c>
      <c r="I838" t="s">
        <v>340</v>
      </c>
      <c r="K838" t="s">
        <v>1999</v>
      </c>
      <c r="L838">
        <f t="shared" si="93"/>
        <v>0.17766751537682748</v>
      </c>
      <c r="M838" s="4">
        <f>INDEX(parameters!$D$41:$AG$178,MATCH('PV (extension)'!B819,parameters!$C$41:$C$178,0),MATCH('PV (extension)'!A838,parameters!$D$5:$AG$5,0))/L838</f>
        <v>0.28494274666417674</v>
      </c>
      <c r="N838" s="3" t="s">
        <v>1505</v>
      </c>
      <c r="O838">
        <f>INDEX(parameters!$C$196:$EJ$198,MATCH('PV (extension)'!N838,parameters!$B$196:$B$198,0),MATCH('PV (extension)'!B819,parameters!$C$195:$EJ$195,0))</f>
        <v>1761.8770488594766</v>
      </c>
      <c r="P838">
        <v>3</v>
      </c>
      <c r="Q838">
        <v>30</v>
      </c>
      <c r="R838">
        <f t="shared" si="91"/>
        <v>158568.93439735289</v>
      </c>
      <c r="S838">
        <f t="shared" si="92"/>
        <v>6.3064054999205046E-6</v>
      </c>
    </row>
    <row r="839" spans="1:19" customFormat="1" ht="16" x14ac:dyDescent="0.2">
      <c r="A839" t="s">
        <v>346</v>
      </c>
      <c r="B839" s="4">
        <f t="shared" si="90"/>
        <v>9.3798944137158179E-7</v>
      </c>
      <c r="C839" t="s">
        <v>35</v>
      </c>
      <c r="D839" t="s">
        <v>15</v>
      </c>
      <c r="F839" t="s">
        <v>36</v>
      </c>
      <c r="G839">
        <v>0</v>
      </c>
      <c r="H839" t="s">
        <v>346</v>
      </c>
      <c r="I839" t="s">
        <v>340</v>
      </c>
      <c r="K839" t="s">
        <v>1999</v>
      </c>
      <c r="L839">
        <f t="shared" si="93"/>
        <v>0.17766751537682748</v>
      </c>
      <c r="M839" s="4">
        <f>INDEX(parameters!$D$41:$AG$178,MATCH('PV (extension)'!B819,parameters!$C$41:$C$178,0),MATCH('PV (extension)'!A839,parameters!$D$5:$AG$5,0))/L839</f>
        <v>0.14873598619426004</v>
      </c>
      <c r="N839" s="3" t="s">
        <v>1505</v>
      </c>
      <c r="O839">
        <f>INDEX(parameters!$C$196:$EJ$198,MATCH('PV (extension)'!N839,parameters!$B$196:$B$198,0),MATCH('PV (extension)'!B819,parameters!$C$195:$EJ$195,0))</f>
        <v>1761.8770488594766</v>
      </c>
      <c r="P839">
        <v>3</v>
      </c>
      <c r="Q839">
        <v>30</v>
      </c>
      <c r="R839">
        <f t="shared" si="91"/>
        <v>158568.93439735289</v>
      </c>
      <c r="S839">
        <f t="shared" si="92"/>
        <v>6.3064054999205046E-6</v>
      </c>
    </row>
    <row r="840" spans="1:19" customFormat="1" ht="16" x14ac:dyDescent="0.2">
      <c r="A840" t="s">
        <v>347</v>
      </c>
      <c r="B840" s="4">
        <f t="shared" si="90"/>
        <v>5.1881906048612048E-7</v>
      </c>
      <c r="C840" t="s">
        <v>49</v>
      </c>
      <c r="D840" t="s">
        <v>15</v>
      </c>
      <c r="F840" t="s">
        <v>36</v>
      </c>
      <c r="G840">
        <v>0</v>
      </c>
      <c r="H840" t="s">
        <v>347</v>
      </c>
      <c r="I840" t="s">
        <v>340</v>
      </c>
      <c r="K840" t="s">
        <v>1999</v>
      </c>
      <c r="L840">
        <f t="shared" si="93"/>
        <v>0.17766751537682748</v>
      </c>
      <c r="M840" s="4">
        <f>INDEX(parameters!$D$41:$AG$178,MATCH('PV (extension)'!B819,parameters!$C$41:$C$178,0),MATCH('PV (extension)'!A840,parameters!$D$5:$AG$5,0))/L840</f>
        <v>8.2268585566319899E-2</v>
      </c>
      <c r="N840" s="3" t="s">
        <v>1505</v>
      </c>
      <c r="O840">
        <f>INDEX(parameters!$C$196:$EJ$198,MATCH('PV (extension)'!N840,parameters!$B$196:$B$198,0),MATCH('PV (extension)'!B819,parameters!$C$195:$EJ$195,0))</f>
        <v>1761.8770488594766</v>
      </c>
      <c r="P840">
        <v>3</v>
      </c>
      <c r="Q840">
        <v>30</v>
      </c>
      <c r="R840">
        <f t="shared" si="91"/>
        <v>158568.93439735289</v>
      </c>
      <c r="S840">
        <f t="shared" si="92"/>
        <v>6.3064054999205046E-6</v>
      </c>
    </row>
    <row r="841" spans="1:19" customFormat="1" ht="16" x14ac:dyDescent="0.2">
      <c r="A841" t="s">
        <v>348</v>
      </c>
      <c r="B841" s="4">
        <f t="shared" si="90"/>
        <v>1.4527259043643468E-8</v>
      </c>
      <c r="C841" t="s">
        <v>49</v>
      </c>
      <c r="D841" t="s">
        <v>15</v>
      </c>
      <c r="F841" t="s">
        <v>36</v>
      </c>
      <c r="G841">
        <v>0</v>
      </c>
      <c r="H841" t="s">
        <v>348</v>
      </c>
      <c r="I841" t="s">
        <v>340</v>
      </c>
      <c r="K841" t="s">
        <v>1999</v>
      </c>
      <c r="L841">
        <f t="shared" si="93"/>
        <v>0.17766751537682748</v>
      </c>
      <c r="M841" s="4">
        <f>INDEX(parameters!$D$41:$AG$178,MATCH('PV (extension)'!B819,parameters!$C$41:$C$178,0),MATCH('PV (extension)'!A841,parameters!$D$5:$AG$5,0))/L841</f>
        <v>2.3035719862648527E-3</v>
      </c>
      <c r="N841" s="3" t="s">
        <v>1505</v>
      </c>
      <c r="O841">
        <f>INDEX(parameters!$C$196:$EJ$198,MATCH('PV (extension)'!N841,parameters!$B$196:$B$198,0),MATCH('PV (extension)'!B819,parameters!$C$195:$EJ$195,0))</f>
        <v>1761.8770488594766</v>
      </c>
      <c r="P841">
        <v>3</v>
      </c>
      <c r="Q841">
        <v>30</v>
      </c>
      <c r="R841">
        <f t="shared" si="91"/>
        <v>158568.93439735289</v>
      </c>
      <c r="S841">
        <f t="shared" si="92"/>
        <v>6.3064054999205046E-6</v>
      </c>
    </row>
    <row r="842" spans="1:19" customFormat="1" ht="16" x14ac:dyDescent="0.2">
      <c r="A842" t="s">
        <v>349</v>
      </c>
      <c r="B842" s="4">
        <f t="shared" si="90"/>
        <v>8.6307299392562097E-8</v>
      </c>
      <c r="C842" t="s">
        <v>35</v>
      </c>
      <c r="D842" t="s">
        <v>15</v>
      </c>
      <c r="F842" t="s">
        <v>36</v>
      </c>
      <c r="G842">
        <v>0</v>
      </c>
      <c r="H842" t="s">
        <v>349</v>
      </c>
      <c r="I842" t="s">
        <v>340</v>
      </c>
      <c r="K842" t="s">
        <v>1999</v>
      </c>
      <c r="L842">
        <f t="shared" si="93"/>
        <v>0.17766751537682748</v>
      </c>
      <c r="M842" s="4">
        <f>INDEX(parameters!$D$41:$AG$178,MATCH('PV (extension)'!B819,parameters!$C$41:$C$178,0),MATCH('PV (extension)'!A842,parameters!$D$5:$AG$5,0))/L842</f>
        <v>1.3685656495391874E-2</v>
      </c>
      <c r="N842" s="3" t="s">
        <v>1505</v>
      </c>
      <c r="O842">
        <f>INDEX(parameters!$C$196:$EJ$198,MATCH('PV (extension)'!N842,parameters!$B$196:$B$198,0),MATCH('PV (extension)'!B819,parameters!$C$195:$EJ$195,0))</f>
        <v>1761.8770488594766</v>
      </c>
      <c r="P842">
        <v>3</v>
      </c>
      <c r="Q842">
        <v>30</v>
      </c>
      <c r="R842">
        <f t="shared" si="91"/>
        <v>158568.93439735289</v>
      </c>
      <c r="S842">
        <f t="shared" si="92"/>
        <v>6.3064054999205046E-6</v>
      </c>
    </row>
    <row r="843" spans="1:19" customFormat="1" ht="16" x14ac:dyDescent="0.2">
      <c r="A843" t="s">
        <v>350</v>
      </c>
      <c r="B843" s="4">
        <f t="shared" si="90"/>
        <v>1.4772744077418789E-6</v>
      </c>
      <c r="C843" t="s">
        <v>35</v>
      </c>
      <c r="D843" t="s">
        <v>15</v>
      </c>
      <c r="F843" t="s">
        <v>36</v>
      </c>
      <c r="G843">
        <v>0</v>
      </c>
      <c r="H843" t="s">
        <v>350</v>
      </c>
      <c r="I843" t="s">
        <v>340</v>
      </c>
      <c r="K843" t="s">
        <v>1999</v>
      </c>
      <c r="L843">
        <f t="shared" si="93"/>
        <v>0.17766751537682748</v>
      </c>
      <c r="M843" s="4">
        <f>INDEX(parameters!$D$41:$AG$178,MATCH('PV (extension)'!B819,parameters!$C$41:$C$178,0),MATCH('PV (extension)'!A843,parameters!$D$5:$AG$5,0))/L843</f>
        <v>0.23424982864811036</v>
      </c>
      <c r="N843" s="3" t="s">
        <v>1505</v>
      </c>
      <c r="O843">
        <f>INDEX(parameters!$C$196:$EJ$198,MATCH('PV (extension)'!N843,parameters!$B$196:$B$198,0),MATCH('PV (extension)'!B819,parameters!$C$195:$EJ$195,0))</f>
        <v>1761.8770488594766</v>
      </c>
      <c r="P843">
        <v>3</v>
      </c>
      <c r="Q843">
        <v>30</v>
      </c>
      <c r="R843">
        <f t="shared" si="91"/>
        <v>158568.93439735289</v>
      </c>
      <c r="S843">
        <f t="shared" si="92"/>
        <v>6.3064054999205046E-6</v>
      </c>
    </row>
    <row r="844" spans="1:19" customFormat="1" ht="16" x14ac:dyDescent="0.2">
      <c r="A844" t="s">
        <v>351</v>
      </c>
      <c r="B844" s="4">
        <f t="shared" si="90"/>
        <v>4.5613087745045307E-8</v>
      </c>
      <c r="C844" t="s">
        <v>35</v>
      </c>
      <c r="D844" t="s">
        <v>15</v>
      </c>
      <c r="F844" t="s">
        <v>36</v>
      </c>
      <c r="G844">
        <v>0</v>
      </c>
      <c r="H844" t="s">
        <v>351</v>
      </c>
      <c r="I844" t="s">
        <v>340</v>
      </c>
      <c r="K844" t="s">
        <v>1999</v>
      </c>
      <c r="L844">
        <f t="shared" si="93"/>
        <v>0.17766751537682748</v>
      </c>
      <c r="M844" s="4">
        <f>INDEX(parameters!$D$41:$AG$178,MATCH('PV (extension)'!B819,parameters!$C$41:$C$178,0),MATCH('PV (extension)'!A844,parameters!$D$5:$AG$5,0))/L844</f>
        <v>7.2328187183047909E-3</v>
      </c>
      <c r="N844" s="3" t="s">
        <v>1505</v>
      </c>
      <c r="O844">
        <f>INDEX(parameters!$C$196:$EJ$198,MATCH('PV (extension)'!N844,parameters!$B$196:$B$198,0),MATCH('PV (extension)'!B819,parameters!$C$195:$EJ$195,0))</f>
        <v>1761.8770488594766</v>
      </c>
      <c r="P844">
        <v>3</v>
      </c>
      <c r="Q844">
        <v>30</v>
      </c>
      <c r="R844">
        <f t="shared" si="91"/>
        <v>158568.93439735289</v>
      </c>
      <c r="S844">
        <f t="shared" si="92"/>
        <v>6.3064054999205046E-6</v>
      </c>
    </row>
    <row r="845" spans="1:19" customFormat="1" ht="16" x14ac:dyDescent="0.2">
      <c r="A845" t="s">
        <v>352</v>
      </c>
      <c r="B845" s="4">
        <f t="shared" si="90"/>
        <v>7.7203381296706379E-7</v>
      </c>
      <c r="C845" t="s">
        <v>35</v>
      </c>
      <c r="D845" t="s">
        <v>15</v>
      </c>
      <c r="F845" t="s">
        <v>36</v>
      </c>
      <c r="G845">
        <v>0</v>
      </c>
      <c r="H845" t="s">
        <v>352</v>
      </c>
      <c r="I845" t="s">
        <v>340</v>
      </c>
      <c r="K845" t="s">
        <v>1999</v>
      </c>
      <c r="L845">
        <f t="shared" si="93"/>
        <v>0.17766751537682748</v>
      </c>
      <c r="M845" s="4">
        <f>INDEX(parameters!$D$41:$AG$178,MATCH('PV (extension)'!B819,parameters!$C$41:$C$178,0),MATCH('PV (extension)'!A845,parameters!$D$5:$AG$5,0))/L845</f>
        <v>0.12242057904091255</v>
      </c>
      <c r="N845" s="3" t="s">
        <v>1505</v>
      </c>
      <c r="O845">
        <f>INDEX(parameters!$C$196:$EJ$198,MATCH('PV (extension)'!N845,parameters!$B$196:$B$198,0),MATCH('PV (extension)'!B819,parameters!$C$195:$EJ$195,0))</f>
        <v>1761.8770488594766</v>
      </c>
      <c r="P845">
        <v>3</v>
      </c>
      <c r="Q845">
        <v>30</v>
      </c>
      <c r="R845">
        <f t="shared" si="91"/>
        <v>158568.93439735289</v>
      </c>
      <c r="S845">
        <f t="shared" si="92"/>
        <v>6.3064054999205046E-6</v>
      </c>
    </row>
    <row r="846" spans="1:19" customFormat="1" x14ac:dyDescent="0.2">
      <c r="A846" t="s">
        <v>442</v>
      </c>
      <c r="B846">
        <v>3.7025999999999999E-3</v>
      </c>
      <c r="C846" t="s">
        <v>42</v>
      </c>
      <c r="D846" t="s">
        <v>16</v>
      </c>
      <c r="F846" t="s">
        <v>36</v>
      </c>
      <c r="G846">
        <v>0</v>
      </c>
      <c r="H846" t="s">
        <v>443</v>
      </c>
      <c r="I846" t="s">
        <v>353</v>
      </c>
    </row>
    <row r="847" spans="1:19" customFormat="1" x14ac:dyDescent="0.2">
      <c r="A847" t="s">
        <v>354</v>
      </c>
      <c r="B847">
        <v>-3.3322999999999998E-6</v>
      </c>
      <c r="C847" t="s">
        <v>49</v>
      </c>
      <c r="D847" t="s">
        <v>250</v>
      </c>
      <c r="F847" t="s">
        <v>36</v>
      </c>
      <c r="G847">
        <v>0</v>
      </c>
      <c r="H847" t="s">
        <v>355</v>
      </c>
      <c r="I847" t="s">
        <v>353</v>
      </c>
    </row>
    <row r="848" spans="1:19" customFormat="1" x14ac:dyDescent="0.2"/>
    <row r="849" spans="1:19" s="2" customFormat="1" x14ac:dyDescent="0.2">
      <c r="A849" s="2" t="s">
        <v>2</v>
      </c>
      <c r="B849" s="2" t="s">
        <v>1460</v>
      </c>
    </row>
    <row r="850" spans="1:19" x14ac:dyDescent="0.2">
      <c r="A850" s="29" t="s">
        <v>4</v>
      </c>
      <c r="B8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")&amp;HLOOKUP(B851,parameters!$C$195:$EJ$198,2,0)&amp;" kWh/kWp.
Annual output, Facade: "&amp;HLOOKUP(B851,parameters!$C$195:$EJ$198,3,0)&amp;" kWh/kWp.
Annual output, Open-ground: "&amp;HLOOKUP(B851,parameters!$C$195:$EJ$198,4,0)&amp;_xlfn._LONGTEXT("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1761.87704885948 kWh/kWp.
Annual output, Facade: 1237.06260877368 kWh/kWp.
Annual output, Open-ground: 1874.33728602072 kWh/kWp.
Amount of solar energy transformed to electricity. Waste heat emission due to losses of electricity in the system.
Technology:  Electricity production with grid-connected photovoltaic power plants.
Time period:  Time of publications
Production volume: 85 GWh in 2025.
Sampling:  Statistical data and model calculations
Extrapolations:  Use of PV technology data investigated for other countries (Switzerland). Correction of average yield with Swiss data.
Uncertainty:  None
Author: Romain Sacchi, PSI, romain.sacchi@psi.ch</v>
      </c>
    </row>
    <row r="851" spans="1:19" customFormat="1" x14ac:dyDescent="0.2">
      <c r="A851" t="s">
        <v>6</v>
      </c>
      <c r="B851" t="s">
        <v>1566</v>
      </c>
    </row>
    <row r="852" spans="1:19" customFormat="1" x14ac:dyDescent="0.2">
      <c r="A852" t="s">
        <v>8</v>
      </c>
      <c r="B852">
        <v>1</v>
      </c>
    </row>
    <row r="853" spans="1:19" customFormat="1" x14ac:dyDescent="0.2">
      <c r="A853" t="s">
        <v>9</v>
      </c>
      <c r="B853" t="s">
        <v>73</v>
      </c>
    </row>
    <row r="854" spans="1:19" customFormat="1" x14ac:dyDescent="0.2">
      <c r="A854" t="s">
        <v>11</v>
      </c>
      <c r="B854" t="s">
        <v>12</v>
      </c>
    </row>
    <row r="855" spans="1:19" customFormat="1" x14ac:dyDescent="0.2">
      <c r="A855" t="s">
        <v>13</v>
      </c>
      <c r="B855" t="s">
        <v>14</v>
      </c>
    </row>
    <row r="856" spans="1:19" customFormat="1" x14ac:dyDescent="0.2">
      <c r="A856" t="s">
        <v>15</v>
      </c>
      <c r="B856" t="s">
        <v>53</v>
      </c>
    </row>
    <row r="857" spans="1:19" customFormat="1" x14ac:dyDescent="0.2">
      <c r="A857" t="s">
        <v>17</v>
      </c>
    </row>
    <row r="858" spans="1:19" s="2" customFormat="1" x14ac:dyDescent="0.2">
      <c r="A858" s="2" t="s">
        <v>18</v>
      </c>
      <c r="B858" s="2" t="s">
        <v>19</v>
      </c>
      <c r="C858" s="2" t="s">
        <v>6</v>
      </c>
      <c r="D858" s="2" t="s">
        <v>15</v>
      </c>
      <c r="E858" s="2" t="s">
        <v>20</v>
      </c>
      <c r="F858" s="2" t="s">
        <v>13</v>
      </c>
      <c r="G858" s="2" t="s">
        <v>21</v>
      </c>
      <c r="H858" s="2" t="s">
        <v>9</v>
      </c>
      <c r="I858" s="2" t="s">
        <v>4</v>
      </c>
      <c r="J858" s="2" t="s">
        <v>1925</v>
      </c>
      <c r="K858" s="2" t="s">
        <v>1998</v>
      </c>
      <c r="L858" s="2" t="s">
        <v>2002</v>
      </c>
      <c r="M858" s="2" t="s">
        <v>2003</v>
      </c>
      <c r="N858" s="2" t="s">
        <v>2001</v>
      </c>
      <c r="O858" s="2" t="s">
        <v>2000</v>
      </c>
      <c r="P858" s="2" t="s">
        <v>2004</v>
      </c>
      <c r="Q858" s="2" t="s">
        <v>1502</v>
      </c>
      <c r="R858" s="2" t="s">
        <v>2005</v>
      </c>
      <c r="S858" s="2" t="s">
        <v>2006</v>
      </c>
    </row>
    <row r="859" spans="1:19" customFormat="1" x14ac:dyDescent="0.2">
      <c r="A859" t="s">
        <v>335</v>
      </c>
      <c r="B859">
        <v>3.8502999999999998</v>
      </c>
      <c r="D859" t="s">
        <v>30</v>
      </c>
      <c r="E859" t="s">
        <v>336</v>
      </c>
      <c r="F859" t="s">
        <v>27</v>
      </c>
      <c r="G859">
        <v>0</v>
      </c>
      <c r="I859" t="s">
        <v>337</v>
      </c>
    </row>
    <row r="860" spans="1:19" customFormat="1" x14ac:dyDescent="0.2">
      <c r="A860" t="s">
        <v>29</v>
      </c>
      <c r="B860">
        <v>0.25026999999999999</v>
      </c>
      <c r="D860" t="s">
        <v>30</v>
      </c>
      <c r="E860" t="s">
        <v>31</v>
      </c>
      <c r="F860" t="s">
        <v>27</v>
      </c>
      <c r="G860">
        <v>0</v>
      </c>
      <c r="I860" t="s">
        <v>338</v>
      </c>
    </row>
    <row r="861" spans="1:19" customFormat="1" x14ac:dyDescent="0.2">
      <c r="A861" t="s">
        <v>1460</v>
      </c>
      <c r="B861">
        <v>1</v>
      </c>
      <c r="C861" t="str">
        <f>B851</f>
        <v>DZ</v>
      </c>
      <c r="D861" t="s">
        <v>53</v>
      </c>
      <c r="E861" t="s">
        <v>339</v>
      </c>
      <c r="F861" t="s">
        <v>33</v>
      </c>
      <c r="G861">
        <v>0</v>
      </c>
      <c r="H861" t="s">
        <v>73</v>
      </c>
      <c r="J861">
        <f>VLOOKUP(C861,'extension - production vol'!$B$6:$D$235,3,0)</f>
        <v>85</v>
      </c>
    </row>
    <row r="862" spans="1:19" customFormat="1" ht="16" x14ac:dyDescent="0.2">
      <c r="A862" t="s">
        <v>1434</v>
      </c>
      <c r="B862" s="4">
        <f t="shared" ref="B862:B872" si="94">M862*S862</f>
        <v>1.4890125224055034E-8</v>
      </c>
      <c r="C862" t="s">
        <v>49</v>
      </c>
      <c r="D862" t="s">
        <v>15</v>
      </c>
      <c r="F862" t="s">
        <v>36</v>
      </c>
      <c r="G862">
        <v>0</v>
      </c>
      <c r="H862" t="s">
        <v>1434</v>
      </c>
      <c r="I862" t="s">
        <v>340</v>
      </c>
      <c r="K862" t="s">
        <v>2007</v>
      </c>
      <c r="L862">
        <f>IF(K862="residential",VLOOKUP(B851,parameters!$C$41:$AG$178,18,0),IF(K862="commercial",1-VLOOKUP(B851,parameters!$C$41:$AG$178,18,0),1))</f>
        <v>0.82233248462317254</v>
      </c>
      <c r="M862" s="4">
        <f>INDEX(parameters!$D$41:$AG$178,MATCH('PV (extension)'!B851,parameters!$C$41:$C$178,0),MATCH('PV (extension)'!A862,parameters!$D$5:$AG$5,0))/L862</f>
        <v>0.12277778707072071</v>
      </c>
      <c r="N862" s="3" t="s">
        <v>1505</v>
      </c>
      <c r="O862">
        <f>INDEX(parameters!$C$196:$EJ$198,MATCH('PV (extension)'!N862,parameters!$B$196:$B$198,0),MATCH('PV (extension)'!B851,parameters!$C$195:$EJ$195,0))</f>
        <v>1761.8770488594766</v>
      </c>
      <c r="P862">
        <v>156</v>
      </c>
      <c r="Q862">
        <v>30</v>
      </c>
      <c r="R862">
        <f t="shared" ref="R862:R872" si="95">Q862*P862*O862</f>
        <v>8245584.5886623506</v>
      </c>
      <c r="S862">
        <f t="shared" ref="S862:S872" si="96">1/R862</f>
        <v>1.212770288446251E-7</v>
      </c>
    </row>
    <row r="863" spans="1:19" customFormat="1" ht="16" x14ac:dyDescent="0.2">
      <c r="A863" t="s">
        <v>1435</v>
      </c>
      <c r="B863" s="4">
        <f t="shared" si="94"/>
        <v>7.7780617415978973E-9</v>
      </c>
      <c r="C863" t="s">
        <v>49</v>
      </c>
      <c r="D863" t="s">
        <v>15</v>
      </c>
      <c r="F863" t="s">
        <v>36</v>
      </c>
      <c r="G863">
        <v>0</v>
      </c>
      <c r="H863" t="s">
        <v>1435</v>
      </c>
      <c r="I863" t="s">
        <v>340</v>
      </c>
      <c r="K863" t="s">
        <v>2007</v>
      </c>
      <c r="L863">
        <f>L862</f>
        <v>0.82233248462317254</v>
      </c>
      <c r="M863" s="4">
        <f>INDEX(parameters!$D$41:$AG$178,MATCH('PV (extension)'!B851,parameters!$C$41:$C$178,0),MATCH('PV (extension)'!A863,parameters!$D$5:$AG$5,0))/L863</f>
        <v>6.4134666026183854E-2</v>
      </c>
      <c r="N863" s="3" t="s">
        <v>1505</v>
      </c>
      <c r="O863">
        <f>INDEX(parameters!$C$196:$EJ$198,MATCH('PV (extension)'!N863,parameters!$B$196:$B$198,0),MATCH('PV (extension)'!B851,parameters!$C$195:$EJ$195,0))</f>
        <v>1761.8770488594766</v>
      </c>
      <c r="P863">
        <v>156</v>
      </c>
      <c r="Q863">
        <v>30</v>
      </c>
      <c r="R863">
        <f t="shared" si="95"/>
        <v>8245584.5886623506</v>
      </c>
      <c r="S863">
        <f t="shared" si="96"/>
        <v>1.212770288446251E-7</v>
      </c>
    </row>
    <row r="864" spans="1:19" customFormat="1" x14ac:dyDescent="0.2">
      <c r="A864" t="s">
        <v>1452</v>
      </c>
      <c r="B864" s="4">
        <f t="shared" si="94"/>
        <v>3.8336284574021437E-10</v>
      </c>
      <c r="C864" t="s">
        <v>35</v>
      </c>
      <c r="D864" t="s">
        <v>15</v>
      </c>
      <c r="F864" t="s">
        <v>36</v>
      </c>
      <c r="G864">
        <v>0</v>
      </c>
      <c r="H864" t="s">
        <v>1452</v>
      </c>
      <c r="I864" t="s">
        <v>340</v>
      </c>
      <c r="K864" t="s">
        <v>2007</v>
      </c>
      <c r="L864">
        <f t="shared" ref="L864:L872" si="97">L863</f>
        <v>0.82233248462317254</v>
      </c>
      <c r="M864" s="4">
        <f>INDEX(parameters!$D$41:$AG$178,MATCH('PV (extension)'!B851,parameters!$C$41:$C$178,0),MATCH('PV (extension)'!A864,parameters!$D$5:$AG$5,0))/L864</f>
        <v>1.2287226816964775E-2</v>
      </c>
      <c r="N864" t="s">
        <v>1507</v>
      </c>
      <c r="O864">
        <f>INDEX(parameters!$C$196:$EJ$198,MATCH('PV (extension)'!N864,parameters!$B$196:$B$198,0),MATCH('PV (extension)'!B851,parameters!$C$195:$EJ$195,0))</f>
        <v>1874.3372860207201</v>
      </c>
      <c r="P864">
        <v>570</v>
      </c>
      <c r="Q864">
        <v>30</v>
      </c>
      <c r="R864">
        <f t="shared" si="95"/>
        <v>32051167.590954311</v>
      </c>
      <c r="S864">
        <f t="shared" si="96"/>
        <v>3.1200111420659339E-8</v>
      </c>
    </row>
    <row r="865" spans="1:19" customFormat="1" x14ac:dyDescent="0.2">
      <c r="A865" t="s">
        <v>1453</v>
      </c>
      <c r="B865" s="4">
        <f t="shared" si="94"/>
        <v>2.8161539132163474E-9</v>
      </c>
      <c r="C865" t="s">
        <v>35</v>
      </c>
      <c r="D865" t="s">
        <v>15</v>
      </c>
      <c r="F865" t="s">
        <v>36</v>
      </c>
      <c r="G865">
        <v>0</v>
      </c>
      <c r="H865" t="s">
        <v>1453</v>
      </c>
      <c r="I865" t="s">
        <v>340</v>
      </c>
      <c r="K865" t="s">
        <v>2007</v>
      </c>
      <c r="L865">
        <f t="shared" si="97"/>
        <v>0.82233248462317254</v>
      </c>
      <c r="M865" s="4">
        <f>INDEX(parameters!$D$41:$AG$178,MATCH('PV (extension)'!B851,parameters!$C$41:$C$178,0),MATCH('PV (extension)'!A865,parameters!$D$5:$AG$5,0))/L865</f>
        <v>9.0261021034418951E-2</v>
      </c>
      <c r="N865" t="s">
        <v>1507</v>
      </c>
      <c r="O865">
        <f>INDEX(parameters!$C$196:$EJ$198,MATCH('PV (extension)'!N865,parameters!$B$196:$B$198,0),MATCH('PV (extension)'!B851,parameters!$C$195:$EJ$195,0))</f>
        <v>1874.3372860207201</v>
      </c>
      <c r="P865">
        <v>570</v>
      </c>
      <c r="Q865">
        <v>30</v>
      </c>
      <c r="R865">
        <f t="shared" si="95"/>
        <v>32051167.590954311</v>
      </c>
      <c r="S865">
        <f t="shared" si="96"/>
        <v>3.1200111420659339E-8</v>
      </c>
    </row>
    <row r="866" spans="1:19" customFormat="1" x14ac:dyDescent="0.2">
      <c r="A866" t="s">
        <v>1454</v>
      </c>
      <c r="B866" s="4">
        <f t="shared" si="94"/>
        <v>2.9849233091741835E-11</v>
      </c>
      <c r="C866" t="s">
        <v>35</v>
      </c>
      <c r="D866" t="s">
        <v>15</v>
      </c>
      <c r="F866" t="s">
        <v>36</v>
      </c>
      <c r="G866">
        <v>0</v>
      </c>
      <c r="H866" t="s">
        <v>1454</v>
      </c>
      <c r="I866" t="s">
        <v>340</v>
      </c>
      <c r="K866" t="s">
        <v>2007</v>
      </c>
      <c r="L866">
        <f t="shared" si="97"/>
        <v>0.82233248462317254</v>
      </c>
      <c r="M866" s="4">
        <f>INDEX(parameters!$D$41:$AG$178,MATCH('PV (extension)'!B851,parameters!$C$41:$C$178,0),MATCH('PV (extension)'!A866,parameters!$D$5:$AG$5,0))/L866</f>
        <v>9.5670277228487681E-4</v>
      </c>
      <c r="N866" t="s">
        <v>1507</v>
      </c>
      <c r="O866">
        <f>INDEX(parameters!$C$196:$EJ$198,MATCH('PV (extension)'!N866,parameters!$B$196:$B$198,0),MATCH('PV (extension)'!B851,parameters!$C$195:$EJ$195,0))</f>
        <v>1874.3372860207201</v>
      </c>
      <c r="P866">
        <v>570</v>
      </c>
      <c r="Q866">
        <v>30</v>
      </c>
      <c r="R866">
        <f t="shared" si="95"/>
        <v>32051167.590954311</v>
      </c>
      <c r="S866">
        <f t="shared" si="96"/>
        <v>3.1200111420659339E-8</v>
      </c>
    </row>
    <row r="867" spans="1:19" customFormat="1" x14ac:dyDescent="0.2">
      <c r="A867" t="s">
        <v>1455</v>
      </c>
      <c r="B867" s="4">
        <f t="shared" si="94"/>
        <v>9.9890220909679369E-9</v>
      </c>
      <c r="C867" t="s">
        <v>35</v>
      </c>
      <c r="D867" t="s">
        <v>15</v>
      </c>
      <c r="F867" t="s">
        <v>36</v>
      </c>
      <c r="G867">
        <v>0</v>
      </c>
      <c r="H867" t="s">
        <v>1455</v>
      </c>
      <c r="I867" t="s">
        <v>340</v>
      </c>
      <c r="K867" t="s">
        <v>2007</v>
      </c>
      <c r="L867">
        <f t="shared" si="97"/>
        <v>0.82233248462317254</v>
      </c>
      <c r="M867" s="4">
        <f>INDEX(parameters!$D$41:$AG$178,MATCH('PV (extension)'!B851,parameters!$C$41:$C$178,0),MATCH('PV (extension)'!A867,parameters!$D$5:$AG$5,0))/L867</f>
        <v>0.32015982110735819</v>
      </c>
      <c r="N867" t="s">
        <v>1507</v>
      </c>
      <c r="O867">
        <f>INDEX(parameters!$C$196:$EJ$198,MATCH('PV (extension)'!N867,parameters!$B$196:$B$198,0),MATCH('PV (extension)'!B851,parameters!$C$195:$EJ$195,0))</f>
        <v>1874.3372860207201</v>
      </c>
      <c r="P867">
        <v>570</v>
      </c>
      <c r="Q867">
        <v>30</v>
      </c>
      <c r="R867">
        <f t="shared" si="95"/>
        <v>32051167.590954311</v>
      </c>
      <c r="S867">
        <f t="shared" si="96"/>
        <v>3.1200111420659339E-8</v>
      </c>
    </row>
    <row r="868" spans="1:19" customFormat="1" x14ac:dyDescent="0.2">
      <c r="A868" t="s">
        <v>1456</v>
      </c>
      <c r="B868" s="4">
        <f t="shared" si="94"/>
        <v>5.2986073697619062E-9</v>
      </c>
      <c r="C868" t="s">
        <v>35</v>
      </c>
      <c r="D868" t="s">
        <v>15</v>
      </c>
      <c r="F868" t="s">
        <v>36</v>
      </c>
      <c r="G868">
        <v>0</v>
      </c>
      <c r="H868" t="s">
        <v>1456</v>
      </c>
      <c r="I868" t="s">
        <v>340</v>
      </c>
      <c r="K868" t="s">
        <v>2007</v>
      </c>
      <c r="L868">
        <f t="shared" si="97"/>
        <v>0.82233248462317254</v>
      </c>
      <c r="M868" s="4">
        <f>INDEX(parameters!$D$41:$AG$178,MATCH('PV (extension)'!B851,parameters!$C$41:$C$178,0),MATCH('PV (extension)'!A868,parameters!$D$5:$AG$5,0))/L868</f>
        <v>0.16982655280690445</v>
      </c>
      <c r="N868" t="s">
        <v>1507</v>
      </c>
      <c r="O868">
        <f>INDEX(parameters!$C$196:$EJ$198,MATCH('PV (extension)'!N868,parameters!$B$196:$B$198,0),MATCH('PV (extension)'!B851,parameters!$C$195:$EJ$195,0))</f>
        <v>1874.3372860207201</v>
      </c>
      <c r="P868">
        <v>570</v>
      </c>
      <c r="Q868">
        <v>30</v>
      </c>
      <c r="R868">
        <f t="shared" si="95"/>
        <v>32051167.590954311</v>
      </c>
      <c r="S868">
        <f t="shared" si="96"/>
        <v>3.1200111420659339E-8</v>
      </c>
    </row>
    <row r="869" spans="1:19" customFormat="1" ht="16" x14ac:dyDescent="0.2">
      <c r="A869" t="s">
        <v>1461</v>
      </c>
      <c r="B869" s="4">
        <f t="shared" si="94"/>
        <v>1.6350788383125839E-9</v>
      </c>
      <c r="C869" t="s">
        <v>49</v>
      </c>
      <c r="D869" t="s">
        <v>15</v>
      </c>
      <c r="F869" t="s">
        <v>36</v>
      </c>
      <c r="G869">
        <v>0</v>
      </c>
      <c r="H869" t="s">
        <v>1461</v>
      </c>
      <c r="I869" t="s">
        <v>340</v>
      </c>
      <c r="K869" t="s">
        <v>2007</v>
      </c>
      <c r="L869">
        <f t="shared" si="97"/>
        <v>0.82233248462317254</v>
      </c>
      <c r="M869" s="4">
        <f>INDEX(parameters!$D$41:$AG$178,MATCH('PV (extension)'!B851,parameters!$C$41:$C$178,0),MATCH('PV (extension)'!A869,parameters!$D$5:$AG$5,0))/L869</f>
        <v>8.0374539804535308E-3</v>
      </c>
      <c r="N869" s="3" t="s">
        <v>1505</v>
      </c>
      <c r="O869">
        <f>INDEX(parameters!$C$196:$EJ$198,MATCH('PV (extension)'!N869,parameters!$B$196:$B$198,0),MATCH('PV (extension)'!B851,parameters!$C$195:$EJ$195,0))</f>
        <v>1761.8770488594766</v>
      </c>
      <c r="P869">
        <v>93</v>
      </c>
      <c r="Q869">
        <v>30</v>
      </c>
      <c r="R869">
        <f t="shared" si="95"/>
        <v>4915636.9663179396</v>
      </c>
      <c r="S869">
        <f t="shared" si="96"/>
        <v>2.034324354813066E-7</v>
      </c>
    </row>
    <row r="870" spans="1:19" customFormat="1" ht="16" x14ac:dyDescent="0.2">
      <c r="A870" t="s">
        <v>1457</v>
      </c>
      <c r="B870" s="4">
        <f t="shared" si="94"/>
        <v>2.7725137530154543E-8</v>
      </c>
      <c r="C870" t="s">
        <v>49</v>
      </c>
      <c r="D870" t="s">
        <v>15</v>
      </c>
      <c r="F870" t="s">
        <v>36</v>
      </c>
      <c r="G870">
        <v>0</v>
      </c>
      <c r="H870" t="s">
        <v>1457</v>
      </c>
      <c r="I870" t="s">
        <v>340</v>
      </c>
      <c r="K870" t="s">
        <v>2007</v>
      </c>
      <c r="L870">
        <f t="shared" si="97"/>
        <v>0.82233248462317254</v>
      </c>
      <c r="M870" s="4">
        <f>INDEX(parameters!$D$41:$AG$178,MATCH('PV (extension)'!B851,parameters!$C$41:$C$178,0),MATCH('PV (extension)'!A870,parameters!$D$5:$AG$5,0))/L870</f>
        <v>0.13628671093947653</v>
      </c>
      <c r="N870" s="3" t="s">
        <v>1505</v>
      </c>
      <c r="O870">
        <f>INDEX(parameters!$C$196:$EJ$198,MATCH('PV (extension)'!N870,parameters!$B$196:$B$198,0),MATCH('PV (extension)'!B851,parameters!$C$195:$EJ$195,0))</f>
        <v>1761.8770488594766</v>
      </c>
      <c r="P870">
        <v>93</v>
      </c>
      <c r="Q870">
        <v>30</v>
      </c>
      <c r="R870">
        <f t="shared" si="95"/>
        <v>4915636.9663179396</v>
      </c>
      <c r="S870">
        <f t="shared" si="96"/>
        <v>2.034324354813066E-7</v>
      </c>
    </row>
    <row r="871" spans="1:19" customFormat="1" ht="16" x14ac:dyDescent="0.2">
      <c r="A871" t="s">
        <v>1462</v>
      </c>
      <c r="B871" s="4">
        <f t="shared" si="94"/>
        <v>8.6437350688304842E-10</v>
      </c>
      <c r="C871" t="s">
        <v>49</v>
      </c>
      <c r="D871" t="s">
        <v>15</v>
      </c>
      <c r="F871" t="s">
        <v>36</v>
      </c>
      <c r="G871">
        <v>0</v>
      </c>
      <c r="H871" t="s">
        <v>1462</v>
      </c>
      <c r="I871" t="s">
        <v>340</v>
      </c>
      <c r="K871" t="s">
        <v>2007</v>
      </c>
      <c r="L871">
        <f t="shared" si="97"/>
        <v>0.82233248462317254</v>
      </c>
      <c r="M871" s="4">
        <f>INDEX(parameters!$D$41:$AG$178,MATCH('PV (extension)'!B851,parameters!$C$41:$C$178,0),MATCH('PV (extension)'!A871,parameters!$D$5:$AG$5,0))/L871</f>
        <v>4.2489463631401872E-3</v>
      </c>
      <c r="N871" s="3" t="s">
        <v>1505</v>
      </c>
      <c r="O871">
        <f>INDEX(parameters!$C$196:$EJ$198,MATCH('PV (extension)'!N871,parameters!$B$196:$B$198,0),MATCH('PV (extension)'!B851,parameters!$C$195:$EJ$195,0))</f>
        <v>1761.8770488594766</v>
      </c>
      <c r="P871">
        <v>93</v>
      </c>
      <c r="Q871">
        <v>30</v>
      </c>
      <c r="R871">
        <f t="shared" si="95"/>
        <v>4915636.9663179396</v>
      </c>
      <c r="S871">
        <f t="shared" si="96"/>
        <v>2.034324354813066E-7</v>
      </c>
    </row>
    <row r="872" spans="1:19" customFormat="1" ht="16" x14ac:dyDescent="0.2">
      <c r="A872" t="s">
        <v>1458</v>
      </c>
      <c r="B872" s="4">
        <f t="shared" si="94"/>
        <v>1.4522718548602395E-8</v>
      </c>
      <c r="C872" t="s">
        <v>49</v>
      </c>
      <c r="D872" t="s">
        <v>15</v>
      </c>
      <c r="F872" t="s">
        <v>36</v>
      </c>
      <c r="G872">
        <v>0</v>
      </c>
      <c r="H872" t="s">
        <v>1458</v>
      </c>
      <c r="I872" t="s">
        <v>340</v>
      </c>
      <c r="K872" t="s">
        <v>2007</v>
      </c>
      <c r="L872">
        <f t="shared" si="97"/>
        <v>0.82233248462317254</v>
      </c>
      <c r="M872" s="4">
        <f>INDEX(parameters!$D$41:$AG$178,MATCH('PV (extension)'!B851,parameters!$C$41:$C$178,0),MATCH('PV (extension)'!A872,parameters!$D$5:$AG$5,0))/L872</f>
        <v>7.1388412148941149E-2</v>
      </c>
      <c r="N872" s="3" t="s">
        <v>1505</v>
      </c>
      <c r="O872">
        <f>INDEX(parameters!$C$196:$EJ$198,MATCH('PV (extension)'!N872,parameters!$B$196:$B$198,0),MATCH('PV (extension)'!B851,parameters!$C$195:$EJ$195,0))</f>
        <v>1761.8770488594766</v>
      </c>
      <c r="P872">
        <v>93</v>
      </c>
      <c r="Q872">
        <v>30</v>
      </c>
      <c r="R872">
        <f t="shared" si="95"/>
        <v>4915636.9663179396</v>
      </c>
      <c r="S872">
        <f t="shared" si="96"/>
        <v>2.034324354813066E-7</v>
      </c>
    </row>
    <row r="873" spans="1:19" customFormat="1" x14ac:dyDescent="0.2">
      <c r="A873" t="s">
        <v>442</v>
      </c>
      <c r="B873">
        <v>3.7025999999999999E-3</v>
      </c>
      <c r="C873" t="s">
        <v>42</v>
      </c>
      <c r="D873" t="s">
        <v>16</v>
      </c>
      <c r="F873" t="s">
        <v>36</v>
      </c>
      <c r="G873">
        <v>0</v>
      </c>
      <c r="H873" t="s">
        <v>443</v>
      </c>
      <c r="I873" t="s">
        <v>353</v>
      </c>
      <c r="M873" s="4"/>
    </row>
    <row r="874" spans="1:19" customFormat="1" x14ac:dyDescent="0.2">
      <c r="A874" t="s">
        <v>354</v>
      </c>
      <c r="B874">
        <v>-3.3322999999999998E-6</v>
      </c>
      <c r="C874" t="s">
        <v>49</v>
      </c>
      <c r="D874" t="s">
        <v>250</v>
      </c>
      <c r="F874" t="s">
        <v>36</v>
      </c>
      <c r="G874">
        <v>0</v>
      </c>
      <c r="H874" t="s">
        <v>355</v>
      </c>
      <c r="I874" t="s">
        <v>353</v>
      </c>
      <c r="M874" s="4"/>
    </row>
    <row r="875" spans="1:19" customFormat="1" x14ac:dyDescent="0.2">
      <c r="M875" s="4"/>
    </row>
    <row r="876" spans="1:19" s="2" customFormat="1" x14ac:dyDescent="0.2">
      <c r="A876" s="2" t="s">
        <v>2</v>
      </c>
      <c r="B876" s="2" t="s">
        <v>332</v>
      </c>
      <c r="M876" s="4"/>
    </row>
    <row r="877" spans="1:19" x14ac:dyDescent="0.2">
      <c r="A877" s="29" t="s">
        <v>4</v>
      </c>
      <c r="B87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")&amp;HLOOKUP(B878,parameters!$C$195:$EJ$198,2,0)&amp;" kWh/kWp.
Annual output, Facade: "&amp;HLOOKUP(B878,parameters!$C$195:$EJ$198,3,0)&amp;" kWh/kWp.
Annual output, Open-ground: "&amp;HLOOKUP(B878,parameters!$C$195:$EJ$198,4,0)&amp;_xlfn._LONGTEXT("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")&amp;VLOOKUP(B878,'extension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1761.87704885948 kWh/kWp.
Annual output, Facade: 1237.06260877368 kWh/kWp.
Annual output, Open-ground: 1874.33728602072 kWh/kWp.
Amount of solar energy transformed to electricity. Waste heat emission due to losses of electricity in the system.
Technology:  Electricity production with grid-connected photovoltaic power plants.
Time period:  Time of publications
Production volume: 85 GWh in 2025.
Sampling:  Statistical data and model calculations
Extrapolations:  Use of PV technology data investigated for other countries (Switzerland). Correction of average yield with Swiss data.
Uncertainty:  None
Author: Romain Sacchi, PSI, romain.sacchi@psi.ch</v>
      </c>
      <c r="M877" s="30"/>
    </row>
    <row r="878" spans="1:19" customFormat="1" x14ac:dyDescent="0.2">
      <c r="A878" t="s">
        <v>6</v>
      </c>
      <c r="B878" t="s">
        <v>1566</v>
      </c>
    </row>
    <row r="879" spans="1:19" customFormat="1" x14ac:dyDescent="0.2">
      <c r="A879" t="s">
        <v>8</v>
      </c>
      <c r="B879">
        <v>1</v>
      </c>
    </row>
    <row r="880" spans="1:19" customFormat="1" x14ac:dyDescent="0.2">
      <c r="A880" t="s">
        <v>9</v>
      </c>
      <c r="B880" t="s">
        <v>73</v>
      </c>
    </row>
    <row r="881" spans="1:22" customFormat="1" x14ac:dyDescent="0.2">
      <c r="A881" t="s">
        <v>11</v>
      </c>
      <c r="B881" t="s">
        <v>12</v>
      </c>
    </row>
    <row r="882" spans="1:22" customFormat="1" x14ac:dyDescent="0.2">
      <c r="A882" t="s">
        <v>13</v>
      </c>
      <c r="B882" t="s">
        <v>14</v>
      </c>
    </row>
    <row r="883" spans="1:22" customFormat="1" x14ac:dyDescent="0.2">
      <c r="A883" t="s">
        <v>15</v>
      </c>
      <c r="B883" t="s">
        <v>53</v>
      </c>
    </row>
    <row r="884" spans="1:22" customFormat="1" x14ac:dyDescent="0.2">
      <c r="A884" t="s">
        <v>17</v>
      </c>
    </row>
    <row r="885" spans="1:22" s="2" customFormat="1" x14ac:dyDescent="0.2">
      <c r="A885" s="2" t="s">
        <v>18</v>
      </c>
      <c r="B885" s="2" t="s">
        <v>19</v>
      </c>
      <c r="C885" s="2" t="s">
        <v>6</v>
      </c>
      <c r="D885" s="2" t="s">
        <v>15</v>
      </c>
      <c r="E885" s="2" t="s">
        <v>20</v>
      </c>
      <c r="F885" s="2" t="s">
        <v>13</v>
      </c>
      <c r="G885" s="2" t="s">
        <v>21</v>
      </c>
      <c r="H885" s="2" t="s">
        <v>22</v>
      </c>
      <c r="I885" s="2" t="s">
        <v>23</v>
      </c>
      <c r="J885" s="2" t="s">
        <v>4</v>
      </c>
      <c r="K885" s="2" t="s">
        <v>24</v>
      </c>
      <c r="L885" s="2" t="s">
        <v>9</v>
      </c>
      <c r="M885" s="2" t="s">
        <v>1925</v>
      </c>
      <c r="N885" s="2" t="s">
        <v>1998</v>
      </c>
      <c r="O885" s="2" t="s">
        <v>2002</v>
      </c>
      <c r="P885" s="2" t="s">
        <v>2003</v>
      </c>
      <c r="Q885" s="2" t="s">
        <v>2001</v>
      </c>
      <c r="R885" s="2" t="s">
        <v>2000</v>
      </c>
      <c r="S885" s="2" t="s">
        <v>2004</v>
      </c>
      <c r="T885" s="2" t="s">
        <v>1502</v>
      </c>
      <c r="U885" s="2" t="s">
        <v>2005</v>
      </c>
      <c r="V885" s="2" t="s">
        <v>2006</v>
      </c>
    </row>
    <row r="886" spans="1:22" customFormat="1" x14ac:dyDescent="0.2">
      <c r="A886" t="s">
        <v>335</v>
      </c>
      <c r="B886">
        <v>3.8502999999999998</v>
      </c>
      <c r="D886" t="s">
        <v>30</v>
      </c>
      <c r="E886" t="s">
        <v>336</v>
      </c>
      <c r="F886" t="s">
        <v>27</v>
      </c>
      <c r="G886">
        <v>2</v>
      </c>
      <c r="H886">
        <v>1.348151067341848</v>
      </c>
      <c r="I886">
        <v>4.3409845976280087E-2</v>
      </c>
      <c r="J886" t="s">
        <v>337</v>
      </c>
    </row>
    <row r="887" spans="1:22" customFormat="1" x14ac:dyDescent="0.2">
      <c r="A887" t="s">
        <v>29</v>
      </c>
      <c r="B887">
        <v>0.25026999999999999</v>
      </c>
      <c r="D887" t="s">
        <v>30</v>
      </c>
      <c r="E887" t="s">
        <v>31</v>
      </c>
      <c r="F887" t="s">
        <v>27</v>
      </c>
      <c r="G887">
        <v>2</v>
      </c>
      <c r="H887">
        <v>-1.385214943900327</v>
      </c>
      <c r="I887">
        <v>2.439508208471609E-2</v>
      </c>
      <c r="J887" t="s">
        <v>358</v>
      </c>
    </row>
    <row r="888" spans="1:22" customFormat="1" x14ac:dyDescent="0.2">
      <c r="A888" t="s">
        <v>332</v>
      </c>
      <c r="B888">
        <v>1</v>
      </c>
      <c r="C888" t="str">
        <f>B878</f>
        <v>DZ</v>
      </c>
      <c r="D888" t="s">
        <v>53</v>
      </c>
      <c r="E888" t="s">
        <v>339</v>
      </c>
      <c r="F888" t="s">
        <v>33</v>
      </c>
      <c r="G888">
        <v>0</v>
      </c>
      <c r="H888">
        <v>1</v>
      </c>
      <c r="L888" t="s">
        <v>73</v>
      </c>
      <c r="M888">
        <f>VLOOKUP(C888,'extension - production vol'!$B$6:$D$235,3,0)</f>
        <v>85</v>
      </c>
    </row>
    <row r="889" spans="1:22" customFormat="1" ht="16" x14ac:dyDescent="0.2">
      <c r="A889" t="s">
        <v>1434</v>
      </c>
      <c r="B889" s="4">
        <f t="shared" ref="B889:B915" si="98">P889*V889</f>
        <v>1.224463367184735E-8</v>
      </c>
      <c r="C889" t="s">
        <v>49</v>
      </c>
      <c r="D889" t="s">
        <v>15</v>
      </c>
      <c r="F889" t="s">
        <v>36</v>
      </c>
      <c r="G889">
        <v>2</v>
      </c>
      <c r="H889">
        <v>-18.46800298604678</v>
      </c>
      <c r="I889">
        <v>9.798894162072011E-2</v>
      </c>
      <c r="J889" t="s">
        <v>340</v>
      </c>
      <c r="L889" t="s">
        <v>1434</v>
      </c>
      <c r="N889" t="s">
        <v>2008</v>
      </c>
      <c r="O889">
        <v>1</v>
      </c>
      <c r="P889" s="4">
        <f>INDEX(parameters!$D$41:$AG$178,MATCH('PV (extension)'!B878,parameters!$C$41:$C$178,0),MATCH('PV (extension)'!A889,parameters!$D$5:$AG$5,0))/O889</f>
        <v>0.10096416269840058</v>
      </c>
      <c r="Q889" s="3" t="s">
        <v>1505</v>
      </c>
      <c r="R889">
        <f>INDEX(parameters!$C$196:$EJ$198,MATCH('PV (extension)'!Q889,parameters!$B$196:$B$198,0),MATCH('PV (extension)'!B878,parameters!$C$195:$EJ$195,0))</f>
        <v>1761.8770488594766</v>
      </c>
      <c r="S889">
        <v>156</v>
      </c>
      <c r="T889">
        <v>30</v>
      </c>
      <c r="U889">
        <f t="shared" ref="U889:U915" si="99">T889*S889*R889</f>
        <v>8245584.5886623506</v>
      </c>
      <c r="V889">
        <f t="shared" ref="V889:V915" si="100">1/U889</f>
        <v>1.212770288446251E-7</v>
      </c>
    </row>
    <row r="890" spans="1:22" customFormat="1" ht="16" x14ac:dyDescent="0.2">
      <c r="A890" t="s">
        <v>1435</v>
      </c>
      <c r="B890" s="4">
        <f t="shared" si="98"/>
        <v>6.3961528375206385E-9</v>
      </c>
      <c r="C890" t="s">
        <v>49</v>
      </c>
      <c r="D890" t="s">
        <v>15</v>
      </c>
      <c r="F890" t="s">
        <v>36</v>
      </c>
      <c r="G890">
        <v>2</v>
      </c>
      <c r="H890">
        <v>-19.10362020104489</v>
      </c>
      <c r="I890">
        <v>9.798894162072011E-2</v>
      </c>
      <c r="J890" t="s">
        <v>340</v>
      </c>
      <c r="L890" t="s">
        <v>1435</v>
      </c>
      <c r="N890" t="s">
        <v>2008</v>
      </c>
      <c r="O890">
        <v>1</v>
      </c>
      <c r="P890" s="4">
        <f>INDEX(parameters!$D$41:$AG$178,MATCH('PV (extension)'!B878,parameters!$C$41:$C$178,0),MATCH('PV (extension)'!A890,parameters!$D$5:$AG$5,0))/O890</f>
        <v>5.2740019263789135E-2</v>
      </c>
      <c r="Q890" s="3" t="s">
        <v>1505</v>
      </c>
      <c r="R890">
        <f>INDEX(parameters!$C$196:$EJ$198,MATCH('PV (extension)'!Q890,parameters!$B$196:$B$198,0),MATCH('PV (extension)'!B878,parameters!$C$195:$EJ$195,0))</f>
        <v>1761.8770488594766</v>
      </c>
      <c r="S890">
        <v>156</v>
      </c>
      <c r="T890">
        <v>30</v>
      </c>
      <c r="U890">
        <f t="shared" si="99"/>
        <v>8245584.5886623506</v>
      </c>
      <c r="V890">
        <f t="shared" si="100"/>
        <v>1.212770288446251E-7</v>
      </c>
    </row>
    <row r="891" spans="1:22" customFormat="1" ht="16" x14ac:dyDescent="0.2">
      <c r="A891" t="s">
        <v>1439</v>
      </c>
      <c r="B891" s="4">
        <f t="shared" si="98"/>
        <v>5.7364719575421137E-9</v>
      </c>
      <c r="C891" t="s">
        <v>49</v>
      </c>
      <c r="D891" t="s">
        <v>15</v>
      </c>
      <c r="F891" t="s">
        <v>36</v>
      </c>
      <c r="G891">
        <v>2</v>
      </c>
      <c r="H891">
        <v>-19.697439318003951</v>
      </c>
      <c r="I891">
        <v>9.798894162072011E-2</v>
      </c>
      <c r="J891" t="s">
        <v>340</v>
      </c>
      <c r="L891" t="s">
        <v>1439</v>
      </c>
      <c r="N891" t="s">
        <v>2008</v>
      </c>
      <c r="O891">
        <v>1</v>
      </c>
      <c r="P891" s="4">
        <f>INDEX(parameters!$D$41:$AG$178,MATCH('PV (extension)'!B878,parameters!$C$41:$C$178,0),MATCH('PV (extension)'!A891,parameters!$D$5:$AG$5,0))/O891</f>
        <v>9.0962624550774995E-4</v>
      </c>
      <c r="Q891" s="3" t="s">
        <v>1505</v>
      </c>
      <c r="R891">
        <f>INDEX(parameters!$C$196:$EJ$198,MATCH('PV (extension)'!Q891,parameters!$B$196:$B$198,0),MATCH('PV (extension)'!B878,parameters!$C$195:$EJ$195,0))</f>
        <v>1761.8770488594766</v>
      </c>
      <c r="S891">
        <v>3</v>
      </c>
      <c r="T891">
        <v>30</v>
      </c>
      <c r="U891">
        <f t="shared" si="99"/>
        <v>158568.93439735289</v>
      </c>
      <c r="V891">
        <f t="shared" si="100"/>
        <v>6.3064054999205046E-6</v>
      </c>
    </row>
    <row r="892" spans="1:22" customFormat="1" ht="16" x14ac:dyDescent="0.2">
      <c r="A892" t="s">
        <v>1440</v>
      </c>
      <c r="B892" s="4">
        <f t="shared" si="98"/>
        <v>3.7415026326753669E-8</v>
      </c>
      <c r="C892" t="s">
        <v>49</v>
      </c>
      <c r="D892" t="s">
        <v>15</v>
      </c>
      <c r="F892" t="s">
        <v>36</v>
      </c>
      <c r="G892">
        <v>2</v>
      </c>
      <c r="H892">
        <v>-16.692979911025031</v>
      </c>
      <c r="I892">
        <v>9.798894162072011E-2</v>
      </c>
      <c r="J892" t="s">
        <v>340</v>
      </c>
      <c r="L892" t="s">
        <v>1440</v>
      </c>
      <c r="N892" t="s">
        <v>2008</v>
      </c>
      <c r="O892">
        <v>1</v>
      </c>
      <c r="P892" s="4">
        <f>INDEX(parameters!$D$41:$AG$178,MATCH('PV (extension)'!B878,parameters!$C$41:$C$178,0),MATCH('PV (extension)'!A892,parameters!$D$5:$AG$5,0))/O892</f>
        <v>5.9328608550822341E-3</v>
      </c>
      <c r="Q892" s="3" t="s">
        <v>1505</v>
      </c>
      <c r="R892">
        <f>INDEX(parameters!$C$196:$EJ$198,MATCH('PV (extension)'!Q892,parameters!$B$196:$B$198,0),MATCH('PV (extension)'!B878,parameters!$C$195:$EJ$195,0))</f>
        <v>1761.8770488594766</v>
      </c>
      <c r="S892">
        <v>3</v>
      </c>
      <c r="T892">
        <v>30</v>
      </c>
      <c r="U892">
        <f t="shared" si="99"/>
        <v>158568.93439735289</v>
      </c>
      <c r="V892">
        <f t="shared" si="100"/>
        <v>6.3064054999205046E-6</v>
      </c>
    </row>
    <row r="893" spans="1:22" customFormat="1" ht="16" x14ac:dyDescent="0.2">
      <c r="A893" t="s">
        <v>1441</v>
      </c>
      <c r="B893" s="4">
        <f t="shared" si="98"/>
        <v>5.7974534596763705E-10</v>
      </c>
      <c r="C893" t="s">
        <v>35</v>
      </c>
      <c r="D893" t="s">
        <v>15</v>
      </c>
      <c r="F893" t="s">
        <v>36</v>
      </c>
      <c r="G893">
        <v>2</v>
      </c>
      <c r="H893">
        <v>-21.54326959350907</v>
      </c>
      <c r="I893">
        <v>9.798894162072011E-2</v>
      </c>
      <c r="J893" t="s">
        <v>340</v>
      </c>
      <c r="L893" t="s">
        <v>1441</v>
      </c>
      <c r="N893" t="s">
        <v>2008</v>
      </c>
      <c r="O893">
        <v>1</v>
      </c>
      <c r="P893" s="4">
        <f>INDEX(parameters!$D$41:$AG$178,MATCH('PV (extension)'!B878,parameters!$C$41:$C$178,0),MATCH('PV (extension)'!A893,parameters!$D$5:$AG$5,0))/O893</f>
        <v>9.1929601731912907E-5</v>
      </c>
      <c r="Q893" s="3" t="s">
        <v>1505</v>
      </c>
      <c r="R893">
        <f>INDEX(parameters!$C$196:$EJ$198,MATCH('PV (extension)'!Q893,parameters!$B$196:$B$198,0),MATCH('PV (extension)'!B878,parameters!$C$195:$EJ$195,0))</f>
        <v>1761.8770488594766</v>
      </c>
      <c r="S893">
        <v>3</v>
      </c>
      <c r="T893">
        <v>30</v>
      </c>
      <c r="U893">
        <f t="shared" si="99"/>
        <v>158568.93439735289</v>
      </c>
      <c r="V893">
        <f t="shared" si="100"/>
        <v>6.3064054999205046E-6</v>
      </c>
    </row>
    <row r="894" spans="1:22" customFormat="1" ht="16" x14ac:dyDescent="0.2">
      <c r="A894" t="s">
        <v>1442</v>
      </c>
      <c r="B894" s="4">
        <f t="shared" si="98"/>
        <v>1.0078772205781452E-8</v>
      </c>
      <c r="C894" t="s">
        <v>35</v>
      </c>
      <c r="D894" t="s">
        <v>15</v>
      </c>
      <c r="F894" t="s">
        <v>36</v>
      </c>
      <c r="G894">
        <v>2</v>
      </c>
      <c r="H894">
        <v>-18.729872499892029</v>
      </c>
      <c r="I894">
        <v>9.798894162072011E-2</v>
      </c>
      <c r="J894" t="s">
        <v>340</v>
      </c>
      <c r="L894" t="s">
        <v>1442</v>
      </c>
      <c r="N894" t="s">
        <v>2008</v>
      </c>
      <c r="O894">
        <v>1</v>
      </c>
      <c r="P894" s="4">
        <f>INDEX(parameters!$D$41:$AG$178,MATCH('PV (extension)'!B878,parameters!$C$41:$C$178,0),MATCH('PV (extension)'!A894,parameters!$D$5:$AG$5,0))/O894</f>
        <v>1.5981801687044229E-3</v>
      </c>
      <c r="Q894" s="3" t="s">
        <v>1505</v>
      </c>
      <c r="R894">
        <f>INDEX(parameters!$C$196:$EJ$198,MATCH('PV (extension)'!Q894,parameters!$B$196:$B$198,0),MATCH('PV (extension)'!B878,parameters!$C$195:$EJ$195,0))</f>
        <v>1761.8770488594766</v>
      </c>
      <c r="S894">
        <v>3</v>
      </c>
      <c r="T894">
        <v>30</v>
      </c>
      <c r="U894">
        <f t="shared" si="99"/>
        <v>158568.93439735289</v>
      </c>
      <c r="V894">
        <f t="shared" si="100"/>
        <v>6.3064054999205046E-6</v>
      </c>
    </row>
    <row r="895" spans="1:22" customFormat="1" x14ac:dyDescent="0.2">
      <c r="A895" t="s">
        <v>1452</v>
      </c>
      <c r="B895" s="4">
        <f t="shared" si="98"/>
        <v>3.1525172144976051E-10</v>
      </c>
      <c r="C895" t="s">
        <v>35</v>
      </c>
      <c r="D895" t="s">
        <v>15</v>
      </c>
      <c r="F895" t="s">
        <v>36</v>
      </c>
      <c r="G895">
        <v>2</v>
      </c>
      <c r="H895">
        <v>-21.666568118067421</v>
      </c>
      <c r="I895">
        <v>9.798894162072011E-2</v>
      </c>
      <c r="J895" t="s">
        <v>340</v>
      </c>
      <c r="L895" t="s">
        <v>1452</v>
      </c>
      <c r="N895" t="s">
        <v>2008</v>
      </c>
      <c r="O895">
        <v>1</v>
      </c>
      <c r="P895" s="4">
        <f>INDEX(parameters!$D$41:$AG$178,MATCH('PV (extension)'!B878,parameters!$C$41:$C$178,0),MATCH('PV (extension)'!A895,parameters!$D$5:$AG$5,0))/O895</f>
        <v>1.0104185757523119E-2</v>
      </c>
      <c r="Q895" t="s">
        <v>1507</v>
      </c>
      <c r="R895">
        <f>INDEX(parameters!$C$196:$EJ$198,MATCH('PV (extension)'!Q895,parameters!$B$196:$B$198,0),MATCH('PV (extension)'!B878,parameters!$C$195:$EJ$195,0))</f>
        <v>1874.3372860207201</v>
      </c>
      <c r="S895">
        <v>570</v>
      </c>
      <c r="T895">
        <v>30</v>
      </c>
      <c r="U895">
        <f t="shared" si="99"/>
        <v>32051167.590954311</v>
      </c>
      <c r="V895">
        <f t="shared" si="100"/>
        <v>3.1200111420659339E-8</v>
      </c>
    </row>
    <row r="896" spans="1:22" customFormat="1" x14ac:dyDescent="0.2">
      <c r="A896" t="s">
        <v>1453</v>
      </c>
      <c r="B896" s="4">
        <f t="shared" si="98"/>
        <v>2.3158148445364691E-9</v>
      </c>
      <c r="C896" t="s">
        <v>35</v>
      </c>
      <c r="D896" t="s">
        <v>15</v>
      </c>
      <c r="F896" t="s">
        <v>36</v>
      </c>
      <c r="G896">
        <v>2</v>
      </c>
      <c r="H896">
        <v>-21.47552628199886</v>
      </c>
      <c r="I896">
        <v>9.798894162072011E-2</v>
      </c>
      <c r="J896" t="s">
        <v>340</v>
      </c>
      <c r="L896" t="s">
        <v>1453</v>
      </c>
      <c r="N896" t="s">
        <v>2008</v>
      </c>
      <c r="O896">
        <v>1</v>
      </c>
      <c r="P896" s="4">
        <f>INDEX(parameters!$D$41:$AG$178,MATCH('PV (extension)'!B878,parameters!$C$41:$C$178,0),MATCH('PV (extension)'!A896,parameters!$D$5:$AG$5,0))/O896</f>
        <v>7.4224569691858172E-2</v>
      </c>
      <c r="Q896" t="s">
        <v>1507</v>
      </c>
      <c r="R896">
        <f>INDEX(parameters!$C$196:$EJ$198,MATCH('PV (extension)'!Q896,parameters!$B$196:$B$198,0),MATCH('PV (extension)'!B878,parameters!$C$195:$EJ$195,0))</f>
        <v>1874.3372860207201</v>
      </c>
      <c r="S896">
        <v>570</v>
      </c>
      <c r="T896">
        <v>30</v>
      </c>
      <c r="U896">
        <f t="shared" si="99"/>
        <v>32051167.590954311</v>
      </c>
      <c r="V896">
        <f t="shared" si="100"/>
        <v>3.1200111420659339E-8</v>
      </c>
    </row>
    <row r="897" spans="1:22" customFormat="1" x14ac:dyDescent="0.2">
      <c r="A897" t="s">
        <v>1454</v>
      </c>
      <c r="B897" s="4">
        <f t="shared" si="98"/>
        <v>2.4545994012428288E-11</v>
      </c>
      <c r="C897" t="s">
        <v>35</v>
      </c>
      <c r="D897" t="s">
        <v>15</v>
      </c>
      <c r="F897" t="s">
        <v>36</v>
      </c>
      <c r="G897">
        <v>2</v>
      </c>
      <c r="H897">
        <v>-23.51240679473371</v>
      </c>
      <c r="I897">
        <v>9.798894162072011E-2</v>
      </c>
      <c r="J897" t="s">
        <v>340</v>
      </c>
      <c r="L897" t="s">
        <v>1454</v>
      </c>
      <c r="N897" t="s">
        <v>2008</v>
      </c>
      <c r="O897">
        <v>1</v>
      </c>
      <c r="P897" s="4">
        <f>INDEX(parameters!$D$41:$AG$178,MATCH('PV (extension)'!B878,parameters!$C$41:$C$178,0),MATCH('PV (extension)'!A897,parameters!$D$5:$AG$5,0))/O897</f>
        <v>7.867277677789E-4</v>
      </c>
      <c r="Q897" t="s">
        <v>1507</v>
      </c>
      <c r="R897">
        <f>INDEX(parameters!$C$196:$EJ$198,MATCH('PV (extension)'!Q897,parameters!$B$196:$B$198,0),MATCH('PV (extension)'!B878,parameters!$C$195:$EJ$195,0))</f>
        <v>1874.3372860207201</v>
      </c>
      <c r="S897">
        <v>570</v>
      </c>
      <c r="T897">
        <v>30</v>
      </c>
      <c r="U897">
        <f t="shared" si="99"/>
        <v>32051167.590954311</v>
      </c>
      <c r="V897">
        <f t="shared" si="100"/>
        <v>3.1200111420659339E-8</v>
      </c>
    </row>
    <row r="898" spans="1:22" customFormat="1" x14ac:dyDescent="0.2">
      <c r="A898" t="s">
        <v>1455</v>
      </c>
      <c r="B898" s="4">
        <f t="shared" si="98"/>
        <v>8.2142973550214227E-9</v>
      </c>
      <c r="C898" t="s">
        <v>35</v>
      </c>
      <c r="D898" t="s">
        <v>15</v>
      </c>
      <c r="F898" t="s">
        <v>36</v>
      </c>
      <c r="G898">
        <v>2</v>
      </c>
      <c r="H898">
        <v>-18.20082258362968</v>
      </c>
      <c r="I898">
        <v>9.798894162072011E-2</v>
      </c>
      <c r="J898" t="s">
        <v>340</v>
      </c>
      <c r="L898" t="s">
        <v>1455</v>
      </c>
      <c r="N898" t="s">
        <v>2008</v>
      </c>
      <c r="O898">
        <v>1</v>
      </c>
      <c r="P898" s="4">
        <f>INDEX(parameters!$D$41:$AG$178,MATCH('PV (extension)'!B878,parameters!$C$41:$C$178,0),MATCH('PV (extension)'!A898,parameters!$D$5:$AG$5,0))/O898</f>
        <v>0.2632778211677243</v>
      </c>
      <c r="Q898" t="s">
        <v>1507</v>
      </c>
      <c r="R898">
        <f>INDEX(parameters!$C$196:$EJ$198,MATCH('PV (extension)'!Q898,parameters!$B$196:$B$198,0),MATCH('PV (extension)'!B878,parameters!$C$195:$EJ$195,0))</f>
        <v>1874.3372860207201</v>
      </c>
      <c r="S898">
        <v>570</v>
      </c>
      <c r="T898">
        <v>30</v>
      </c>
      <c r="U898">
        <f t="shared" si="99"/>
        <v>32051167.590954311</v>
      </c>
      <c r="V898">
        <f t="shared" si="100"/>
        <v>3.1200111420659339E-8</v>
      </c>
    </row>
    <row r="899" spans="1:22" customFormat="1" x14ac:dyDescent="0.2">
      <c r="A899" t="s">
        <v>1456</v>
      </c>
      <c r="B899" s="4">
        <f t="shared" si="98"/>
        <v>4.3572169634189609E-9</v>
      </c>
      <c r="C899" t="s">
        <v>35</v>
      </c>
      <c r="D899" t="s">
        <v>15</v>
      </c>
      <c r="F899" t="s">
        <v>36</v>
      </c>
      <c r="G899">
        <v>2</v>
      </c>
      <c r="H899">
        <v>-18.836468952383601</v>
      </c>
      <c r="I899">
        <v>9.798894162072011E-2</v>
      </c>
      <c r="J899" t="s">
        <v>340</v>
      </c>
      <c r="L899" t="s">
        <v>1456</v>
      </c>
      <c r="N899" t="s">
        <v>2008</v>
      </c>
      <c r="O899">
        <v>1</v>
      </c>
      <c r="P899" s="4">
        <f>INDEX(parameters!$D$41:$AG$178,MATCH('PV (extension)'!B878,parameters!$C$41:$C$178,0),MATCH('PV (extension)'!A899,parameters!$D$5:$AG$5,0))/O899</f>
        <v>0.13965389112469015</v>
      </c>
      <c r="Q899" t="s">
        <v>1507</v>
      </c>
      <c r="R899">
        <f>INDEX(parameters!$C$196:$EJ$198,MATCH('PV (extension)'!Q899,parameters!$B$196:$B$198,0),MATCH('PV (extension)'!B878,parameters!$C$195:$EJ$195,0))</f>
        <v>1874.3372860207201</v>
      </c>
      <c r="S899">
        <v>570</v>
      </c>
      <c r="T899">
        <v>30</v>
      </c>
      <c r="U899">
        <f t="shared" si="99"/>
        <v>32051167.590954311</v>
      </c>
      <c r="V899">
        <f t="shared" si="100"/>
        <v>3.1200111420659339E-8</v>
      </c>
    </row>
    <row r="900" spans="1:22" customFormat="1" ht="16" x14ac:dyDescent="0.2">
      <c r="A900" t="s">
        <v>1461</v>
      </c>
      <c r="B900" s="4">
        <f t="shared" si="98"/>
        <v>1.3445784436643578E-9</v>
      </c>
      <c r="C900" t="s">
        <v>49</v>
      </c>
      <c r="D900" t="s">
        <v>15</v>
      </c>
      <c r="F900" t="s">
        <v>36</v>
      </c>
      <c r="G900">
        <v>2</v>
      </c>
      <c r="H900">
        <v>-20.658789817762049</v>
      </c>
      <c r="I900">
        <v>9.798894162072011E-2</v>
      </c>
      <c r="J900" t="s">
        <v>340</v>
      </c>
      <c r="L900" t="s">
        <v>1461</v>
      </c>
      <c r="N900" t="s">
        <v>2008</v>
      </c>
      <c r="O900">
        <v>1</v>
      </c>
      <c r="P900" s="4">
        <f>INDEX(parameters!$D$41:$AG$178,MATCH('PV (extension)'!B878,parameters!$C$41:$C$178,0),MATCH('PV (extension)'!A900,parameters!$D$5:$AG$5,0))/O900</f>
        <v>6.6094595017907607E-3</v>
      </c>
      <c r="Q900" s="3" t="s">
        <v>1505</v>
      </c>
      <c r="R900">
        <f>INDEX(parameters!$C$196:$EJ$198,MATCH('PV (extension)'!Q900,parameters!$B$196:$B$198,0),MATCH('PV (extension)'!B878,parameters!$C$195:$EJ$195,0))</f>
        <v>1761.8770488594766</v>
      </c>
      <c r="S900">
        <v>93</v>
      </c>
      <c r="T900">
        <v>30</v>
      </c>
      <c r="U900">
        <f t="shared" si="99"/>
        <v>4915636.9663179396</v>
      </c>
      <c r="V900">
        <f t="shared" si="100"/>
        <v>2.034324354813066E-7</v>
      </c>
    </row>
    <row r="901" spans="1:22" customFormat="1" ht="16" x14ac:dyDescent="0.2">
      <c r="A901" t="s">
        <v>1457</v>
      </c>
      <c r="B901" s="4">
        <f t="shared" si="98"/>
        <v>2.2799281231691154E-8</v>
      </c>
      <c r="C901" t="s">
        <v>49</v>
      </c>
      <c r="D901" t="s">
        <v>15</v>
      </c>
      <c r="F901" t="s">
        <v>36</v>
      </c>
      <c r="G901">
        <v>2</v>
      </c>
      <c r="H901">
        <v>-17.845360350005858</v>
      </c>
      <c r="I901">
        <v>9.798894162072011E-2</v>
      </c>
      <c r="J901" t="s">
        <v>340</v>
      </c>
      <c r="L901" t="s">
        <v>1457</v>
      </c>
      <c r="N901" t="s">
        <v>2008</v>
      </c>
      <c r="O901">
        <v>1</v>
      </c>
      <c r="P901" s="4">
        <f>INDEX(parameters!$D$41:$AG$178,MATCH('PV (extension)'!B878,parameters!$C$41:$C$178,0),MATCH('PV (extension)'!A901,parameters!$D$5:$AG$5,0))/O901</f>
        <v>0.11207298962797985</v>
      </c>
      <c r="Q901" s="3" t="s">
        <v>1505</v>
      </c>
      <c r="R901">
        <f>INDEX(parameters!$C$196:$EJ$198,MATCH('PV (extension)'!Q901,parameters!$B$196:$B$198,0),MATCH('PV (extension)'!B878,parameters!$C$195:$EJ$195,0))</f>
        <v>1761.8770488594766</v>
      </c>
      <c r="S901">
        <v>93</v>
      </c>
      <c r="T901">
        <v>30</v>
      </c>
      <c r="U901">
        <f t="shared" si="99"/>
        <v>4915636.9663179396</v>
      </c>
      <c r="V901">
        <f t="shared" si="100"/>
        <v>2.034324354813066E-7</v>
      </c>
    </row>
    <row r="902" spans="1:22" customFormat="1" ht="16" x14ac:dyDescent="0.2">
      <c r="A902" t="s">
        <v>1462</v>
      </c>
      <c r="B902" s="4">
        <f t="shared" si="98"/>
        <v>7.1080241355758217E-10</v>
      </c>
      <c r="C902" t="s">
        <v>49</v>
      </c>
      <c r="D902" t="s">
        <v>15</v>
      </c>
      <c r="F902" t="s">
        <v>36</v>
      </c>
      <c r="G902">
        <v>2</v>
      </c>
      <c r="H902">
        <v>-21.294425499752101</v>
      </c>
      <c r="I902">
        <v>9.798894162072011E-2</v>
      </c>
      <c r="J902" t="s">
        <v>340</v>
      </c>
      <c r="L902" t="s">
        <v>1462</v>
      </c>
      <c r="N902" t="s">
        <v>2008</v>
      </c>
      <c r="O902">
        <v>1</v>
      </c>
      <c r="P902" s="4">
        <f>INDEX(parameters!$D$41:$AG$178,MATCH('PV (extension)'!B878,parameters!$C$41:$C$178,0),MATCH('PV (extension)'!A902,parameters!$D$5:$AG$5,0))/O902</f>
        <v>3.4940466198316628E-3</v>
      </c>
      <c r="Q902" s="3" t="s">
        <v>1505</v>
      </c>
      <c r="R902">
        <f>INDEX(parameters!$C$196:$EJ$198,MATCH('PV (extension)'!Q902,parameters!$B$196:$B$198,0),MATCH('PV (extension)'!B878,parameters!$C$195:$EJ$195,0))</f>
        <v>1761.8770488594766</v>
      </c>
      <c r="S902">
        <v>93</v>
      </c>
      <c r="T902">
        <v>30</v>
      </c>
      <c r="U902">
        <f t="shared" si="99"/>
        <v>4915636.9663179396</v>
      </c>
      <c r="V902">
        <f t="shared" si="100"/>
        <v>2.034324354813066E-7</v>
      </c>
    </row>
    <row r="903" spans="1:22" customFormat="1" ht="16" x14ac:dyDescent="0.2">
      <c r="A903" t="s">
        <v>1458</v>
      </c>
      <c r="B903" s="4">
        <f t="shared" si="98"/>
        <v>1.1942503227555241E-8</v>
      </c>
      <c r="C903" t="s">
        <v>49</v>
      </c>
      <c r="D903" t="s">
        <v>15</v>
      </c>
      <c r="F903" t="s">
        <v>36</v>
      </c>
      <c r="G903">
        <v>2</v>
      </c>
      <c r="H903">
        <v>-18.48100416113547</v>
      </c>
      <c r="I903">
        <v>9.798894162072011E-2</v>
      </c>
      <c r="J903" t="s">
        <v>340</v>
      </c>
      <c r="L903" t="s">
        <v>1458</v>
      </c>
      <c r="N903" t="s">
        <v>2008</v>
      </c>
      <c r="O903">
        <v>1</v>
      </c>
      <c r="P903" s="4">
        <f>INDEX(parameters!$D$41:$AG$178,MATCH('PV (extension)'!B878,parameters!$C$41:$C$178,0),MATCH('PV (extension)'!A903,parameters!$D$5:$AG$5,0))/O903</f>
        <v>5.8705010335741853E-2</v>
      </c>
      <c r="Q903" s="3" t="s">
        <v>1505</v>
      </c>
      <c r="R903">
        <f>INDEX(parameters!$C$196:$EJ$198,MATCH('PV (extension)'!Q903,parameters!$B$196:$B$198,0),MATCH('PV (extension)'!B878,parameters!$C$195:$EJ$195,0))</f>
        <v>1761.8770488594766</v>
      </c>
      <c r="S903">
        <v>93</v>
      </c>
      <c r="T903">
        <v>30</v>
      </c>
      <c r="U903">
        <f t="shared" si="99"/>
        <v>4915636.9663179396</v>
      </c>
      <c r="V903">
        <f t="shared" si="100"/>
        <v>2.034324354813066E-7</v>
      </c>
    </row>
    <row r="904" spans="1:22" customFormat="1" x14ac:dyDescent="0.2">
      <c r="A904" t="s">
        <v>341</v>
      </c>
      <c r="B904" s="4">
        <f t="shared" si="98"/>
        <v>2.9518531356045555E-8</v>
      </c>
      <c r="C904" t="s">
        <v>359</v>
      </c>
      <c r="D904" t="s">
        <v>15</v>
      </c>
      <c r="F904" t="s">
        <v>36</v>
      </c>
      <c r="G904">
        <v>2</v>
      </c>
      <c r="H904">
        <v>-17.561299045251399</v>
      </c>
      <c r="I904">
        <v>9.798894162072011E-2</v>
      </c>
      <c r="J904" t="s">
        <v>340</v>
      </c>
      <c r="L904" t="s">
        <v>341</v>
      </c>
      <c r="N904" t="s">
        <v>2008</v>
      </c>
      <c r="O904">
        <v>1</v>
      </c>
      <c r="P904" s="4">
        <f>INDEX(parameters!$D$41:$AG$178,MATCH('PV (extension)'!B878,parameters!$C$41:$C$178,0),MATCH('PV (extension)'!A904,parameters!$D$5:$AG$5,0))/O904</f>
        <v>3.2864644265829519E-3</v>
      </c>
      <c r="Q904" t="s">
        <v>1506</v>
      </c>
      <c r="R904">
        <f>INDEX(parameters!$C$196:$EJ$198,MATCH('PV (extension)'!Q904,parameters!$B$196:$B$198,0),MATCH('PV (extension)'!B878,parameters!$C$195:$EJ$195,0))</f>
        <v>1237.0626087736753</v>
      </c>
      <c r="S904">
        <v>3</v>
      </c>
      <c r="T904">
        <v>30</v>
      </c>
      <c r="U904">
        <f t="shared" si="99"/>
        <v>111335.63478963077</v>
      </c>
      <c r="V904">
        <f t="shared" si="100"/>
        <v>8.9818502574625365E-6</v>
      </c>
    </row>
    <row r="905" spans="1:22" customFormat="1" x14ac:dyDescent="0.2">
      <c r="A905" t="s">
        <v>342</v>
      </c>
      <c r="B905" s="4">
        <f t="shared" si="98"/>
        <v>2.8949866654564888E-8</v>
      </c>
      <c r="C905" t="s">
        <v>359</v>
      </c>
      <c r="D905" t="s">
        <v>15</v>
      </c>
      <c r="F905" t="s">
        <v>36</v>
      </c>
      <c r="G905">
        <v>2</v>
      </c>
      <c r="H905">
        <v>-17.561299045251399</v>
      </c>
      <c r="I905">
        <v>9.798894162072011E-2</v>
      </c>
      <c r="J905" t="s">
        <v>340</v>
      </c>
      <c r="L905" t="s">
        <v>342</v>
      </c>
      <c r="N905" t="s">
        <v>2008</v>
      </c>
      <c r="O905">
        <v>1</v>
      </c>
      <c r="P905" s="4">
        <f>INDEX(parameters!$D$41:$AG$178,MATCH('PV (extension)'!B878,parameters!$C$41:$C$178,0),MATCH('PV (extension)'!A905,parameters!$D$5:$AG$5,0))/O905</f>
        <v>3.2231517810611459E-3</v>
      </c>
      <c r="Q905" t="s">
        <v>1506</v>
      </c>
      <c r="R905">
        <f>INDEX(parameters!$C$196:$EJ$198,MATCH('PV (extension)'!Q905,parameters!$B$196:$B$198,0),MATCH('PV (extension)'!B878,parameters!$C$195:$EJ$195,0))</f>
        <v>1237.0626087736753</v>
      </c>
      <c r="S905">
        <v>3</v>
      </c>
      <c r="T905">
        <v>30</v>
      </c>
      <c r="U905">
        <f t="shared" si="99"/>
        <v>111335.63478963077</v>
      </c>
      <c r="V905">
        <f t="shared" si="100"/>
        <v>8.9818502574625365E-6</v>
      </c>
    </row>
    <row r="906" spans="1:22" customFormat="1" x14ac:dyDescent="0.2">
      <c r="A906" t="s">
        <v>343</v>
      </c>
      <c r="B906" s="4">
        <f t="shared" si="98"/>
        <v>1.5561840211864334E-8</v>
      </c>
      <c r="C906" t="s">
        <v>359</v>
      </c>
      <c r="D906" t="s">
        <v>15</v>
      </c>
      <c r="F906" t="s">
        <v>36</v>
      </c>
      <c r="G906">
        <v>2</v>
      </c>
      <c r="H906">
        <v>-18.196897397350821</v>
      </c>
      <c r="I906">
        <v>9.798894162072011E-2</v>
      </c>
      <c r="J906" t="s">
        <v>340</v>
      </c>
      <c r="L906" t="s">
        <v>343</v>
      </c>
      <c r="N906" t="s">
        <v>2008</v>
      </c>
      <c r="O906">
        <v>1</v>
      </c>
      <c r="P906" s="4">
        <f>INDEX(parameters!$D$41:$AG$178,MATCH('PV (extension)'!B878,parameters!$C$41:$C$178,0),MATCH('PV (extension)'!A906,parameters!$D$5:$AG$5,0))/O906</f>
        <v>1.7325873584827175E-3</v>
      </c>
      <c r="Q906" t="s">
        <v>1506</v>
      </c>
      <c r="R906">
        <f>INDEX(parameters!$C$196:$EJ$198,MATCH('PV (extension)'!Q906,parameters!$B$196:$B$198,0),MATCH('PV (extension)'!B878,parameters!$C$195:$EJ$195,0))</f>
        <v>1237.0626087736753</v>
      </c>
      <c r="S906">
        <v>3</v>
      </c>
      <c r="T906">
        <v>30</v>
      </c>
      <c r="U906">
        <f t="shared" si="99"/>
        <v>111335.63478963077</v>
      </c>
      <c r="V906">
        <f t="shared" si="100"/>
        <v>8.9818502574625365E-6</v>
      </c>
    </row>
    <row r="907" spans="1:22" customFormat="1" x14ac:dyDescent="0.2">
      <c r="A907" t="s">
        <v>344</v>
      </c>
      <c r="B907" s="4">
        <f t="shared" si="98"/>
        <v>1.5548375347682033E-8</v>
      </c>
      <c r="C907" t="s">
        <v>359</v>
      </c>
      <c r="D907" t="s">
        <v>15</v>
      </c>
      <c r="F907" t="s">
        <v>36</v>
      </c>
      <c r="G907">
        <v>2</v>
      </c>
      <c r="H907">
        <v>-18.196897397350821</v>
      </c>
      <c r="I907">
        <v>9.798894162072011E-2</v>
      </c>
      <c r="J907" t="s">
        <v>340</v>
      </c>
      <c r="L907" t="s">
        <v>344</v>
      </c>
      <c r="N907" t="s">
        <v>2008</v>
      </c>
      <c r="O907">
        <v>1</v>
      </c>
      <c r="P907" s="4">
        <f>INDEX(parameters!$D$41:$AG$178,MATCH('PV (extension)'!B878,parameters!$C$41:$C$178,0),MATCH('PV (extension)'!A907,parameters!$D$5:$AG$5,0))/O907</f>
        <v>1.7310882392816251E-3</v>
      </c>
      <c r="Q907" t="s">
        <v>1506</v>
      </c>
      <c r="R907">
        <f>INDEX(parameters!$C$196:$EJ$198,MATCH('PV (extension)'!Q907,parameters!$B$196:$B$198,0),MATCH('PV (extension)'!B878,parameters!$C$195:$EJ$195,0))</f>
        <v>1237.0626087736753</v>
      </c>
      <c r="S907">
        <v>3</v>
      </c>
      <c r="T907">
        <v>30</v>
      </c>
      <c r="U907">
        <f t="shared" si="99"/>
        <v>111335.63478963077</v>
      </c>
      <c r="V907">
        <f t="shared" si="100"/>
        <v>8.9818502574625365E-6</v>
      </c>
    </row>
    <row r="908" spans="1:22" customFormat="1" ht="16" x14ac:dyDescent="0.2">
      <c r="A908" t="s">
        <v>345</v>
      </c>
      <c r="B908" s="4">
        <f t="shared" si="98"/>
        <v>3.1926221877491663E-7</v>
      </c>
      <c r="C908" t="s">
        <v>359</v>
      </c>
      <c r="D908" t="s">
        <v>15</v>
      </c>
      <c r="F908" t="s">
        <v>36</v>
      </c>
      <c r="G908">
        <v>2</v>
      </c>
      <c r="H908">
        <v>-15.20991773919472</v>
      </c>
      <c r="I908">
        <v>9.798894162072011E-2</v>
      </c>
      <c r="J908" t="s">
        <v>340</v>
      </c>
      <c r="L908" t="s">
        <v>345</v>
      </c>
      <c r="N908" t="s">
        <v>2008</v>
      </c>
      <c r="O908">
        <v>1</v>
      </c>
      <c r="P908" s="4">
        <f>INDEX(parameters!$D$41:$AG$178,MATCH('PV (extension)'!B878,parameters!$C$41:$C$178,0),MATCH('PV (extension)'!A908,parameters!$D$5:$AG$5,0))/O908</f>
        <v>5.0625069824473082E-2</v>
      </c>
      <c r="Q908" s="3" t="s">
        <v>1505</v>
      </c>
      <c r="R908">
        <f>INDEX(parameters!$C$196:$EJ$198,MATCH('PV (extension)'!Q908,parameters!$B$196:$B$198,0),MATCH('PV (extension)'!B878,parameters!$C$195:$EJ$195,0))</f>
        <v>1761.8770488594766</v>
      </c>
      <c r="S908">
        <v>3</v>
      </c>
      <c r="T908">
        <v>30</v>
      </c>
      <c r="U908">
        <f t="shared" si="99"/>
        <v>158568.93439735289</v>
      </c>
      <c r="V908">
        <f t="shared" si="100"/>
        <v>6.3064054999205046E-6</v>
      </c>
    </row>
    <row r="909" spans="1:22" customFormat="1" ht="16" x14ac:dyDescent="0.2">
      <c r="A909" t="s">
        <v>346</v>
      </c>
      <c r="B909" s="4">
        <f t="shared" si="98"/>
        <v>1.6665025349818732E-7</v>
      </c>
      <c r="C909" t="s">
        <v>359</v>
      </c>
      <c r="D909" t="s">
        <v>15</v>
      </c>
      <c r="F909" t="s">
        <v>36</v>
      </c>
      <c r="G909">
        <v>2</v>
      </c>
      <c r="H909">
        <v>-15.845552597349339</v>
      </c>
      <c r="I909">
        <v>9.798894162072011E-2</v>
      </c>
      <c r="J909" t="s">
        <v>340</v>
      </c>
      <c r="L909" t="s">
        <v>346</v>
      </c>
      <c r="N909" t="s">
        <v>2008</v>
      </c>
      <c r="O909">
        <v>1</v>
      </c>
      <c r="P909" s="4">
        <f>INDEX(parameters!$D$41:$AG$178,MATCH('PV (extension)'!B878,parameters!$C$41:$C$178,0),MATCH('PV (extension)'!A909,parameters!$D$5:$AG$5,0))/O909</f>
        <v>2.6425553114256296E-2</v>
      </c>
      <c r="Q909" s="3" t="s">
        <v>1505</v>
      </c>
      <c r="R909">
        <f>INDEX(parameters!$C$196:$EJ$198,MATCH('PV (extension)'!Q909,parameters!$B$196:$B$198,0),MATCH('PV (extension)'!B878,parameters!$C$195:$EJ$195,0))</f>
        <v>1761.8770488594766</v>
      </c>
      <c r="S909">
        <v>3</v>
      </c>
      <c r="T909">
        <v>30</v>
      </c>
      <c r="U909">
        <f t="shared" si="99"/>
        <v>158568.93439735289</v>
      </c>
      <c r="V909">
        <f t="shared" si="100"/>
        <v>6.3064054999205046E-6</v>
      </c>
    </row>
    <row r="910" spans="1:22" customFormat="1" ht="16" x14ac:dyDescent="0.2">
      <c r="A910" t="s">
        <v>347</v>
      </c>
      <c r="B910" s="4">
        <f t="shared" si="98"/>
        <v>9.2177293406708994E-8</v>
      </c>
      <c r="C910" t="s">
        <v>49</v>
      </c>
      <c r="D910" t="s">
        <v>15</v>
      </c>
      <c r="F910" t="s">
        <v>36</v>
      </c>
      <c r="G910">
        <v>2</v>
      </c>
      <c r="H910">
        <v>-16.884050111477411</v>
      </c>
      <c r="I910">
        <v>9.798894162072011E-2</v>
      </c>
      <c r="J910" t="s">
        <v>340</v>
      </c>
      <c r="L910" t="s">
        <v>347</v>
      </c>
      <c r="N910" t="s">
        <v>2008</v>
      </c>
      <c r="O910">
        <v>1</v>
      </c>
      <c r="P910" s="4">
        <f>INDEX(parameters!$D$41:$AG$178,MATCH('PV (extension)'!B878,parameters!$C$41:$C$178,0),MATCH('PV (extension)'!A910,parameters!$D$5:$AG$5,0))/O910</f>
        <v>1.4616455191133988E-2</v>
      </c>
      <c r="Q910" s="3" t="s">
        <v>1505</v>
      </c>
      <c r="R910">
        <f>INDEX(parameters!$C$196:$EJ$198,MATCH('PV (extension)'!Q910,parameters!$B$196:$B$198,0),MATCH('PV (extension)'!B878,parameters!$C$195:$EJ$195,0))</f>
        <v>1761.8770488594766</v>
      </c>
      <c r="S910">
        <v>3</v>
      </c>
      <c r="T910">
        <v>30</v>
      </c>
      <c r="U910">
        <f t="shared" si="99"/>
        <v>158568.93439735289</v>
      </c>
      <c r="V910">
        <f t="shared" si="100"/>
        <v>6.3064054999205046E-6</v>
      </c>
    </row>
    <row r="911" spans="1:22" customFormat="1" ht="16" x14ac:dyDescent="0.2">
      <c r="A911" t="s">
        <v>348</v>
      </c>
      <c r="B911" s="4">
        <f t="shared" si="98"/>
        <v>2.5810220195196824E-9</v>
      </c>
      <c r="C911" t="s">
        <v>49</v>
      </c>
      <c r="D911" t="s">
        <v>15</v>
      </c>
      <c r="F911" t="s">
        <v>36</v>
      </c>
      <c r="G911">
        <v>2</v>
      </c>
      <c r="H911">
        <v>-19.506396550885459</v>
      </c>
      <c r="I911">
        <v>9.798894162072011E-2</v>
      </c>
      <c r="J911" t="s">
        <v>340</v>
      </c>
      <c r="L911" t="s">
        <v>348</v>
      </c>
      <c r="N911" t="s">
        <v>2008</v>
      </c>
      <c r="O911">
        <v>1</v>
      </c>
      <c r="P911" s="4">
        <f>INDEX(parameters!$D$41:$AG$178,MATCH('PV (extension)'!B878,parameters!$C$41:$C$178,0),MATCH('PV (extension)'!A911,parameters!$D$5:$AG$5,0))/O911</f>
        <v>4.0926991129133978E-4</v>
      </c>
      <c r="Q911" s="3" t="s">
        <v>1505</v>
      </c>
      <c r="R911">
        <f>INDEX(parameters!$C$196:$EJ$198,MATCH('PV (extension)'!Q911,parameters!$B$196:$B$198,0),MATCH('PV (extension)'!B878,parameters!$C$195:$EJ$195,0))</f>
        <v>1761.8770488594766</v>
      </c>
      <c r="S911">
        <v>3</v>
      </c>
      <c r="T911">
        <v>30</v>
      </c>
      <c r="U911">
        <f t="shared" si="99"/>
        <v>158568.93439735289</v>
      </c>
      <c r="V911">
        <f t="shared" si="100"/>
        <v>6.3064054999205046E-6</v>
      </c>
    </row>
    <row r="912" spans="1:22" customFormat="1" ht="16" x14ac:dyDescent="0.2">
      <c r="A912" t="s">
        <v>349</v>
      </c>
      <c r="B912" s="4">
        <f t="shared" si="98"/>
        <v>1.5334003441960478E-8</v>
      </c>
      <c r="C912" t="s">
        <v>359</v>
      </c>
      <c r="D912" t="s">
        <v>15</v>
      </c>
      <c r="F912" t="s">
        <v>36</v>
      </c>
      <c r="G912">
        <v>2</v>
      </c>
      <c r="H912">
        <v>-18.220764878757461</v>
      </c>
      <c r="I912">
        <v>9.798894162072011E-2</v>
      </c>
      <c r="J912" t="s">
        <v>340</v>
      </c>
      <c r="L912" t="s">
        <v>349</v>
      </c>
      <c r="N912" t="s">
        <v>2008</v>
      </c>
      <c r="O912">
        <v>1</v>
      </c>
      <c r="P912" s="4">
        <f>INDEX(parameters!$D$41:$AG$178,MATCH('PV (extension)'!B878,parameters!$C$41:$C$178,0),MATCH('PV (extension)'!A912,parameters!$D$5:$AG$5,0))/O912</f>
        <v>2.4314965858370148E-3</v>
      </c>
      <c r="Q912" s="3" t="s">
        <v>1505</v>
      </c>
      <c r="R912">
        <f>INDEX(parameters!$C$196:$EJ$198,MATCH('PV (extension)'!Q912,parameters!$B$196:$B$198,0),MATCH('PV (extension)'!B878,parameters!$C$195:$EJ$195,0))</f>
        <v>1761.8770488594766</v>
      </c>
      <c r="S912">
        <v>3</v>
      </c>
      <c r="T912">
        <v>30</v>
      </c>
      <c r="U912">
        <f t="shared" si="99"/>
        <v>158568.93439735289</v>
      </c>
      <c r="V912">
        <f t="shared" si="100"/>
        <v>6.3064054999205046E-6</v>
      </c>
    </row>
    <row r="913" spans="1:22" customFormat="1" ht="16" x14ac:dyDescent="0.2">
      <c r="A913" t="s">
        <v>350</v>
      </c>
      <c r="B913" s="4">
        <f t="shared" si="98"/>
        <v>2.62463673553274E-7</v>
      </c>
      <c r="C913" t="s">
        <v>359</v>
      </c>
      <c r="D913" t="s">
        <v>15</v>
      </c>
      <c r="F913" t="s">
        <v>36</v>
      </c>
      <c r="G913">
        <v>2</v>
      </c>
      <c r="H913">
        <v>-15.40735416199742</v>
      </c>
      <c r="I913">
        <v>9.798894162072011E-2</v>
      </c>
      <c r="J913" t="s">
        <v>340</v>
      </c>
      <c r="L913" t="s">
        <v>350</v>
      </c>
      <c r="N913" t="s">
        <v>2008</v>
      </c>
      <c r="O913">
        <v>1</v>
      </c>
      <c r="P913" s="4">
        <f>INDEX(parameters!$D$41:$AG$178,MATCH('PV (extension)'!B878,parameters!$C$41:$C$178,0),MATCH('PV (extension)'!A913,parameters!$D$5:$AG$5,0))/O913</f>
        <v>4.1618585033357351E-2</v>
      </c>
      <c r="Q913" s="3" t="s">
        <v>1505</v>
      </c>
      <c r="R913">
        <f>INDEX(parameters!$C$196:$EJ$198,MATCH('PV (extension)'!Q913,parameters!$B$196:$B$198,0),MATCH('PV (extension)'!B878,parameters!$C$195:$EJ$195,0))</f>
        <v>1761.8770488594766</v>
      </c>
      <c r="S913">
        <v>3</v>
      </c>
      <c r="T913">
        <v>30</v>
      </c>
      <c r="U913">
        <f t="shared" si="99"/>
        <v>158568.93439735289</v>
      </c>
      <c r="V913">
        <f t="shared" si="100"/>
        <v>6.3064054999205046E-6</v>
      </c>
    </row>
    <row r="914" spans="1:22" customFormat="1" ht="16" x14ac:dyDescent="0.2">
      <c r="A914" t="s">
        <v>351</v>
      </c>
      <c r="B914" s="4">
        <f t="shared" si="98"/>
        <v>8.1039639683274192E-9</v>
      </c>
      <c r="C914" t="s">
        <v>359</v>
      </c>
      <c r="D914" t="s">
        <v>15</v>
      </c>
      <c r="F914" t="s">
        <v>36</v>
      </c>
      <c r="G914">
        <v>2</v>
      </c>
      <c r="H914">
        <v>-18.856367974250119</v>
      </c>
      <c r="I914">
        <v>9.798894162072011E-2</v>
      </c>
      <c r="J914" t="s">
        <v>340</v>
      </c>
      <c r="L914" t="s">
        <v>351</v>
      </c>
      <c r="N914" t="s">
        <v>2008</v>
      </c>
      <c r="O914">
        <v>1</v>
      </c>
      <c r="P914" s="4">
        <f>INDEX(parameters!$D$41:$AG$178,MATCH('PV (extension)'!B878,parameters!$C$41:$C$178,0),MATCH('PV (extension)'!A914,parameters!$D$5:$AG$5,0))/O914</f>
        <v>1.2850369308522222E-3</v>
      </c>
      <c r="Q914" s="3" t="s">
        <v>1505</v>
      </c>
      <c r="R914">
        <f>INDEX(parameters!$C$196:$EJ$198,MATCH('PV (extension)'!Q914,parameters!$B$196:$B$198,0),MATCH('PV (extension)'!B878,parameters!$C$195:$EJ$195,0))</f>
        <v>1761.8770488594766</v>
      </c>
      <c r="S914">
        <v>3</v>
      </c>
      <c r="T914">
        <v>30</v>
      </c>
      <c r="U914">
        <f t="shared" si="99"/>
        <v>158568.93439735289</v>
      </c>
      <c r="V914">
        <f t="shared" si="100"/>
        <v>6.3064054999205046E-6</v>
      </c>
    </row>
    <row r="915" spans="1:22" customFormat="1" ht="16" x14ac:dyDescent="0.2">
      <c r="A915" t="s">
        <v>352</v>
      </c>
      <c r="B915" s="4">
        <f t="shared" si="98"/>
        <v>1.3716532933675656E-7</v>
      </c>
      <c r="C915" t="s">
        <v>359</v>
      </c>
      <c r="D915" t="s">
        <v>15</v>
      </c>
      <c r="F915" t="s">
        <v>36</v>
      </c>
      <c r="G915">
        <v>2</v>
      </c>
      <c r="H915">
        <v>-16.042988178471511</v>
      </c>
      <c r="I915">
        <v>9.798894162072011E-2</v>
      </c>
      <c r="J915" t="s">
        <v>340</v>
      </c>
      <c r="L915" t="s">
        <v>352</v>
      </c>
      <c r="N915" t="s">
        <v>2008</v>
      </c>
      <c r="O915">
        <v>1</v>
      </c>
      <c r="P915" s="4">
        <f>INDEX(parameters!$D$41:$AG$178,MATCH('PV (extension)'!B878,parameters!$C$41:$C$178,0),MATCH('PV (extension)'!A915,parameters!$D$5:$AG$5,0))/O915</f>
        <v>2.1750160109191456E-2</v>
      </c>
      <c r="Q915" s="3" t="s">
        <v>1505</v>
      </c>
      <c r="R915">
        <f>INDEX(parameters!$C$196:$EJ$198,MATCH('PV (extension)'!Q915,parameters!$B$196:$B$198,0),MATCH('PV (extension)'!B878,parameters!$C$195:$EJ$195,0))</f>
        <v>1761.8770488594766</v>
      </c>
      <c r="S915">
        <v>3</v>
      </c>
      <c r="T915">
        <v>30</v>
      </c>
      <c r="U915">
        <f t="shared" si="99"/>
        <v>158568.93439735289</v>
      </c>
      <c r="V915">
        <f t="shared" si="100"/>
        <v>6.3064054999205046E-6</v>
      </c>
    </row>
    <row r="916" spans="1:22" customFormat="1" x14ac:dyDescent="0.2">
      <c r="A916" t="s">
        <v>442</v>
      </c>
      <c r="B916">
        <v>2.0720999999999999E-3</v>
      </c>
      <c r="C916" t="s">
        <v>42</v>
      </c>
      <c r="D916" t="s">
        <v>16</v>
      </c>
      <c r="F916" t="s">
        <v>36</v>
      </c>
      <c r="G916">
        <v>2</v>
      </c>
      <c r="H916">
        <v>-6.1791926932012373</v>
      </c>
      <c r="I916">
        <v>4.3409845976280087E-2</v>
      </c>
      <c r="J916" t="s">
        <v>353</v>
      </c>
      <c r="L916" t="s">
        <v>443</v>
      </c>
    </row>
    <row r="917" spans="1:22" customFormat="1" x14ac:dyDescent="0.2">
      <c r="A917" t="s">
        <v>354</v>
      </c>
      <c r="B917">
        <v>-1.8648999999999999E-6</v>
      </c>
      <c r="C917" t="s">
        <v>49</v>
      </c>
      <c r="D917" t="s">
        <v>250</v>
      </c>
      <c r="F917" t="s">
        <v>36</v>
      </c>
      <c r="G917">
        <v>2</v>
      </c>
      <c r="H917">
        <v>-13.19230312560901</v>
      </c>
      <c r="I917">
        <v>4.3409845976280087E-2</v>
      </c>
      <c r="J917" t="s">
        <v>353</v>
      </c>
      <c r="K917" t="b">
        <v>1</v>
      </c>
      <c r="L917" t="s">
        <v>355</v>
      </c>
    </row>
    <row r="918" spans="1:22" customFormat="1" x14ac:dyDescent="0.2"/>
    <row r="919" spans="1:22" s="2" customFormat="1" x14ac:dyDescent="0.2">
      <c r="A919" s="2" t="s">
        <v>2</v>
      </c>
      <c r="B919" s="2" t="s">
        <v>1459</v>
      </c>
    </row>
    <row r="920" spans="1:22" x14ac:dyDescent="0.2">
      <c r="A920" s="29" t="s">
        <v>4</v>
      </c>
      <c r="B92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")&amp;HLOOKUP(B921,parameters!$C$195:$EJ$198,2,0)&amp;" kWh/kWp.
Annual output, Facade: "&amp;HLOOKUP(B921,parameters!$C$195:$EJ$198,3,0)&amp;" kWh/kWp.
Annual output, Open-ground: "&amp;HLOOKUP(B921,parameters!$C$195:$EJ$198,4,0)&amp;_xlfn._LONGTEXT("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")&amp;VLOOKUP(B921,'extension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1750.90666277216 kWh/kWp.
Annual output, Facade: 1229.35999726556 kWh/kWp.
Annual output, Open-ground: 1862.66666252357 kWh/kWp.
Amount of solar energy transformed to electricity. Waste heat emission due to losses of electricity in the system.
Technology:  Electricity production with grid-connected photovoltaic power plants.
Time period:  Time of publications
Production volume: 27.109 GWh in 2025.
Sampling:  Statistical data and model calculations
Extrapolations:  Use of PV technology data investigated for other countries (Switzerland). Correction of average yield with Swiss data.
Uncertainty:  None
Author: Romain Sacchi, PSI, romain.sacchi@psi.ch</v>
      </c>
    </row>
    <row r="921" spans="1:22" customFormat="1" x14ac:dyDescent="0.2">
      <c r="A921" t="s">
        <v>6</v>
      </c>
      <c r="B921" t="s">
        <v>1933</v>
      </c>
    </row>
    <row r="922" spans="1:22" customFormat="1" x14ac:dyDescent="0.2">
      <c r="A922" t="s">
        <v>8</v>
      </c>
      <c r="B922">
        <v>1</v>
      </c>
    </row>
    <row r="923" spans="1:22" customFormat="1" x14ac:dyDescent="0.2">
      <c r="A923" t="s">
        <v>9</v>
      </c>
      <c r="B923" t="s">
        <v>73</v>
      </c>
    </row>
    <row r="924" spans="1:22" customFormat="1" x14ac:dyDescent="0.2">
      <c r="A924" t="s">
        <v>11</v>
      </c>
      <c r="B924" t="s">
        <v>12</v>
      </c>
    </row>
    <row r="925" spans="1:22" customFormat="1" x14ac:dyDescent="0.2">
      <c r="A925" t="s">
        <v>13</v>
      </c>
      <c r="B925" t="s">
        <v>14</v>
      </c>
    </row>
    <row r="926" spans="1:22" customFormat="1" x14ac:dyDescent="0.2">
      <c r="A926" t="s">
        <v>15</v>
      </c>
      <c r="B926" t="s">
        <v>53</v>
      </c>
    </row>
    <row r="927" spans="1:22" customFormat="1" x14ac:dyDescent="0.2">
      <c r="A927" t="s">
        <v>17</v>
      </c>
    </row>
    <row r="928" spans="1:22" s="2" customFormat="1" x14ac:dyDescent="0.2">
      <c r="A928" s="2" t="s">
        <v>18</v>
      </c>
      <c r="B928" s="2" t="s">
        <v>19</v>
      </c>
      <c r="C928" s="2" t="s">
        <v>6</v>
      </c>
      <c r="D928" s="2" t="s">
        <v>15</v>
      </c>
      <c r="E928" s="2" t="s">
        <v>20</v>
      </c>
      <c r="F928" s="2" t="s">
        <v>13</v>
      </c>
      <c r="G928" s="2" t="s">
        <v>21</v>
      </c>
      <c r="H928" s="2" t="s">
        <v>9</v>
      </c>
      <c r="I928" s="2" t="s">
        <v>4</v>
      </c>
      <c r="J928" s="2" t="s">
        <v>1925</v>
      </c>
      <c r="K928" s="2" t="s">
        <v>1998</v>
      </c>
      <c r="L928" s="2" t="s">
        <v>2002</v>
      </c>
      <c r="M928" s="2" t="s">
        <v>2003</v>
      </c>
      <c r="N928" s="2" t="s">
        <v>2001</v>
      </c>
      <c r="O928" s="2" t="s">
        <v>2000</v>
      </c>
      <c r="P928" s="2" t="s">
        <v>2004</v>
      </c>
      <c r="Q928" s="2" t="s">
        <v>1502</v>
      </c>
      <c r="R928" s="2" t="s">
        <v>2005</v>
      </c>
      <c r="S928" s="2" t="s">
        <v>2006</v>
      </c>
    </row>
    <row r="929" spans="1:19" customFormat="1" x14ac:dyDescent="0.2">
      <c r="A929" t="s">
        <v>335</v>
      </c>
      <c r="B929">
        <v>3.8502999999999998</v>
      </c>
      <c r="D929" t="s">
        <v>30</v>
      </c>
      <c r="E929" t="s">
        <v>336</v>
      </c>
      <c r="F929" t="s">
        <v>27</v>
      </c>
      <c r="G929">
        <v>0</v>
      </c>
      <c r="I929" t="s">
        <v>337</v>
      </c>
    </row>
    <row r="930" spans="1:19" customFormat="1" x14ac:dyDescent="0.2">
      <c r="A930" t="s">
        <v>29</v>
      </c>
      <c r="B930">
        <v>0.25026999999999999</v>
      </c>
      <c r="D930" t="s">
        <v>30</v>
      </c>
      <c r="E930" t="s">
        <v>31</v>
      </c>
      <c r="F930" t="s">
        <v>27</v>
      </c>
      <c r="G930">
        <v>0</v>
      </c>
      <c r="I930" t="s">
        <v>338</v>
      </c>
    </row>
    <row r="931" spans="1:19" customFormat="1" x14ac:dyDescent="0.2">
      <c r="A931" t="s">
        <v>1459</v>
      </c>
      <c r="B931">
        <v>1</v>
      </c>
      <c r="C931" t="str">
        <f>B921</f>
        <v>SD</v>
      </c>
      <c r="D931" t="s">
        <v>53</v>
      </c>
      <c r="E931" t="s">
        <v>339</v>
      </c>
      <c r="F931" t="s">
        <v>33</v>
      </c>
      <c r="G931">
        <v>0</v>
      </c>
      <c r="H931" t="s">
        <v>73</v>
      </c>
      <c r="J931">
        <f>VLOOKUP(C931,'extension - production vol'!$B$6:$D$235,3,0)</f>
        <v>27.109000000000002</v>
      </c>
    </row>
    <row r="932" spans="1:19" customFormat="1" ht="16" x14ac:dyDescent="0.2">
      <c r="A932" t="s">
        <v>1439</v>
      </c>
      <c r="B932" s="4">
        <f t="shared" ref="B932:B947" si="101">M932*S932</f>
        <v>3.2489980364363705E-8</v>
      </c>
      <c r="C932" t="s">
        <v>49</v>
      </c>
      <c r="D932" t="s">
        <v>15</v>
      </c>
      <c r="F932" t="s">
        <v>36</v>
      </c>
      <c r="G932">
        <v>0</v>
      </c>
      <c r="H932" t="s">
        <v>1439</v>
      </c>
      <c r="I932" t="s">
        <v>340</v>
      </c>
      <c r="K932" t="s">
        <v>1999</v>
      </c>
      <c r="L932">
        <f>IF(K932="residential",VLOOKUP(B921,parameters!$C$41:$AG$178,18,0),IF(K932="commercial",1-VLOOKUP(B921,parameters!$C$41:$AG$178,18,0),1))</f>
        <v>0.17766751537682748</v>
      </c>
      <c r="M932" s="4">
        <f>INDEX(parameters!$D$41:$AG$178,MATCH('PV (extension)'!B921,parameters!$C$41:$C$178,0),MATCH('PV (extension)'!A932,parameters!$D$5:$AG$5,0))/L932</f>
        <v>5.119823078397083E-3</v>
      </c>
      <c r="N932" s="3" t="s">
        <v>1505</v>
      </c>
      <c r="O932">
        <f>INDEX(parameters!$C$196:$EJ$198,MATCH('PV (extension)'!N932,parameters!$B$196:$B$198,0),MATCH('PV (extension)'!B921,parameters!$C$195:$EJ$195,0))</f>
        <v>1750.9066627721556</v>
      </c>
      <c r="P932">
        <v>3</v>
      </c>
      <c r="Q932">
        <v>30</v>
      </c>
      <c r="R932">
        <f>Q932*P932*O932</f>
        <v>157581.59964949402</v>
      </c>
      <c r="S932">
        <f>1/R932</f>
        <v>6.345918573134696E-6</v>
      </c>
    </row>
    <row r="933" spans="1:19" customFormat="1" ht="16" x14ac:dyDescent="0.2">
      <c r="A933" t="s">
        <v>1440</v>
      </c>
      <c r="B933" s="4">
        <f t="shared" si="101"/>
        <v>2.1190959873692599E-7</v>
      </c>
      <c r="C933" t="s">
        <v>49</v>
      </c>
      <c r="D933" t="s">
        <v>15</v>
      </c>
      <c r="F933" t="s">
        <v>36</v>
      </c>
      <c r="G933">
        <v>0</v>
      </c>
      <c r="H933" t="s">
        <v>1440</v>
      </c>
      <c r="I933" t="s">
        <v>340</v>
      </c>
      <c r="K933" t="s">
        <v>1999</v>
      </c>
      <c r="L933">
        <f>L932</f>
        <v>0.17766751537682748</v>
      </c>
      <c r="M933" s="4">
        <f>INDEX(parameters!$D$41:$AG$178,MATCH('PV (extension)'!B921,parameters!$C$41:$C$178,0),MATCH('PV (extension)'!A933,parameters!$D$5:$AG$5,0))/L933</f>
        <v>3.3393053550047194E-2</v>
      </c>
      <c r="N933" s="3" t="s">
        <v>1505</v>
      </c>
      <c r="O933">
        <f>INDEX(parameters!$C$196:$EJ$198,MATCH('PV (extension)'!N933,parameters!$B$196:$B$198,0),MATCH('PV (extension)'!B921,parameters!$C$195:$EJ$195,0))</f>
        <v>1750.9066627721556</v>
      </c>
      <c r="P933">
        <v>3</v>
      </c>
      <c r="Q933">
        <v>30</v>
      </c>
      <c r="R933">
        <f t="shared" ref="R933:R947" si="102">Q933*P933*O933</f>
        <v>157581.59964949402</v>
      </c>
      <c r="S933">
        <f t="shared" ref="S933:S947" si="103">1/R933</f>
        <v>6.345918573134696E-6</v>
      </c>
    </row>
    <row r="934" spans="1:19" customFormat="1" ht="16" x14ac:dyDescent="0.2">
      <c r="A934" t="s">
        <v>1441</v>
      </c>
      <c r="B934" s="4">
        <f t="shared" si="101"/>
        <v>3.2835364743751541E-9</v>
      </c>
      <c r="C934" t="s">
        <v>35</v>
      </c>
      <c r="D934" t="s">
        <v>15</v>
      </c>
      <c r="F934" t="s">
        <v>36</v>
      </c>
      <c r="G934">
        <v>0</v>
      </c>
      <c r="H934" t="s">
        <v>1441</v>
      </c>
      <c r="I934" t="s">
        <v>340</v>
      </c>
      <c r="K934" t="s">
        <v>1999</v>
      </c>
      <c r="L934">
        <f t="shared" ref="L934:L947" si="104">L933</f>
        <v>0.17766751537682748</v>
      </c>
      <c r="M934" s="4">
        <f>INDEX(parameters!$D$41:$AG$178,MATCH('PV (extension)'!B921,parameters!$C$41:$C$178,0),MATCH('PV (extension)'!A934,parameters!$D$5:$AG$5,0))/L934</f>
        <v>5.1742493013949662E-4</v>
      </c>
      <c r="N934" s="3" t="s">
        <v>1505</v>
      </c>
      <c r="O934">
        <f>INDEX(parameters!$C$196:$EJ$198,MATCH('PV (extension)'!N934,parameters!$B$196:$B$198,0),MATCH('PV (extension)'!B921,parameters!$C$195:$EJ$195,0))</f>
        <v>1750.9066627721556</v>
      </c>
      <c r="P934">
        <v>3</v>
      </c>
      <c r="Q934">
        <v>30</v>
      </c>
      <c r="R934">
        <f t="shared" si="102"/>
        <v>157581.59964949402</v>
      </c>
      <c r="S934">
        <f t="shared" si="103"/>
        <v>6.345918573134696E-6</v>
      </c>
    </row>
    <row r="935" spans="1:19" customFormat="1" ht="16" x14ac:dyDescent="0.2">
      <c r="A935" t="s">
        <v>1442</v>
      </c>
      <c r="B935" s="4">
        <f t="shared" si="101"/>
        <v>5.7083711641299359E-8</v>
      </c>
      <c r="C935" t="s">
        <v>35</v>
      </c>
      <c r="D935" t="s">
        <v>15</v>
      </c>
      <c r="F935" t="s">
        <v>36</v>
      </c>
      <c r="G935">
        <v>0</v>
      </c>
      <c r="H935" t="s">
        <v>1442</v>
      </c>
      <c r="I935" t="s">
        <v>340</v>
      </c>
      <c r="K935" t="s">
        <v>1999</v>
      </c>
      <c r="L935">
        <f t="shared" si="104"/>
        <v>0.17766751537682748</v>
      </c>
      <c r="M935" s="4">
        <f>INDEX(parameters!$D$41:$AG$178,MATCH('PV (extension)'!B921,parameters!$C$41:$C$178,0),MATCH('PV (extension)'!A935,parameters!$D$5:$AG$5,0))/L935</f>
        <v>8.9953425943663963E-3</v>
      </c>
      <c r="N935" s="3" t="s">
        <v>1505</v>
      </c>
      <c r="O935">
        <f>INDEX(parameters!$C$196:$EJ$198,MATCH('PV (extension)'!N935,parameters!$B$196:$B$198,0),MATCH('PV (extension)'!B921,parameters!$C$195:$EJ$195,0))</f>
        <v>1750.9066627721556</v>
      </c>
      <c r="P935">
        <v>3</v>
      </c>
      <c r="Q935">
        <v>30</v>
      </c>
      <c r="R935">
        <f t="shared" si="102"/>
        <v>157581.59964949402</v>
      </c>
      <c r="S935">
        <f t="shared" si="103"/>
        <v>6.345918573134696E-6</v>
      </c>
    </row>
    <row r="936" spans="1:19" customFormat="1" x14ac:dyDescent="0.2">
      <c r="A936" t="s">
        <v>341</v>
      </c>
      <c r="B936" s="4">
        <f t="shared" si="101"/>
        <v>1.6718577398113838E-7</v>
      </c>
      <c r="C936" t="s">
        <v>35</v>
      </c>
      <c r="D936" t="s">
        <v>15</v>
      </c>
      <c r="F936" t="s">
        <v>36</v>
      </c>
      <c r="G936">
        <v>0</v>
      </c>
      <c r="H936" t="s">
        <v>341</v>
      </c>
      <c r="I936" t="s">
        <v>340</v>
      </c>
      <c r="K936" t="s">
        <v>1999</v>
      </c>
      <c r="L936">
        <f t="shared" si="104"/>
        <v>0.17766751537682748</v>
      </c>
      <c r="M936" s="4">
        <f>INDEX(parameters!$D$41:$AG$178,MATCH('PV (extension)'!B921,parameters!$C$41:$C$178,0),MATCH('PV (extension)'!A936,parameters!$D$5:$AG$5,0))/L936</f>
        <v>1.8497835237986298E-2</v>
      </c>
      <c r="N936" t="s">
        <v>1506</v>
      </c>
      <c r="O936">
        <f>INDEX(parameters!$C$196:$EJ$198,MATCH('PV (extension)'!N936,parameters!$B$196:$B$198,0),MATCH('PV (extension)'!B921,parameters!$C$195:$EJ$195,0))</f>
        <v>1229.3599972655563</v>
      </c>
      <c r="P936">
        <v>3</v>
      </c>
      <c r="Q936">
        <v>30</v>
      </c>
      <c r="R936">
        <f t="shared" si="102"/>
        <v>110642.39975390007</v>
      </c>
      <c r="S936">
        <f t="shared" si="103"/>
        <v>9.0381264526463841E-6</v>
      </c>
    </row>
    <row r="937" spans="1:19" customFormat="1" x14ac:dyDescent="0.2">
      <c r="A937" t="s">
        <v>342</v>
      </c>
      <c r="B937" s="4">
        <f t="shared" si="101"/>
        <v>1.6396499557905415E-7</v>
      </c>
      <c r="C937" t="s">
        <v>35</v>
      </c>
      <c r="D937" t="s">
        <v>15</v>
      </c>
      <c r="F937" t="s">
        <v>36</v>
      </c>
      <c r="G937">
        <v>0</v>
      </c>
      <c r="H937" t="s">
        <v>342</v>
      </c>
      <c r="I937" t="s">
        <v>340</v>
      </c>
      <c r="K937" t="s">
        <v>1999</v>
      </c>
      <c r="L937">
        <f t="shared" si="104"/>
        <v>0.17766751537682748</v>
      </c>
      <c r="M937" s="4">
        <f>INDEX(parameters!$D$41:$AG$178,MATCH('PV (extension)'!B921,parameters!$C$41:$C$178,0),MATCH('PV (extension)'!A937,parameters!$D$5:$AG$5,0))/L937</f>
        <v>1.8141480586504166E-2</v>
      </c>
      <c r="N937" t="s">
        <v>1506</v>
      </c>
      <c r="O937">
        <f>INDEX(parameters!$C$196:$EJ$198,MATCH('PV (extension)'!N937,parameters!$B$196:$B$198,0),MATCH('PV (extension)'!B921,parameters!$C$195:$EJ$195,0))</f>
        <v>1229.3599972655563</v>
      </c>
      <c r="P937">
        <v>3</v>
      </c>
      <c r="Q937">
        <v>30</v>
      </c>
      <c r="R937">
        <f t="shared" si="102"/>
        <v>110642.39975390007</v>
      </c>
      <c r="S937">
        <f t="shared" si="103"/>
        <v>9.0381264526463841E-6</v>
      </c>
    </row>
    <row r="938" spans="1:19" customFormat="1" x14ac:dyDescent="0.2">
      <c r="A938" t="s">
        <v>343</v>
      </c>
      <c r="B938" s="4">
        <f t="shared" si="101"/>
        <v>8.8138473727233544E-8</v>
      </c>
      <c r="C938" t="s">
        <v>35</v>
      </c>
      <c r="D938" t="s">
        <v>15</v>
      </c>
      <c r="F938" t="s">
        <v>36</v>
      </c>
      <c r="G938">
        <v>0</v>
      </c>
      <c r="H938" t="s">
        <v>343</v>
      </c>
      <c r="I938" t="s">
        <v>340</v>
      </c>
      <c r="K938" t="s">
        <v>1999</v>
      </c>
      <c r="L938">
        <f t="shared" si="104"/>
        <v>0.17766751537682748</v>
      </c>
      <c r="M938" s="4">
        <f>INDEX(parameters!$D$41:$AG$178,MATCH('PV (extension)'!B921,parameters!$C$41:$C$178,0),MATCH('PV (extension)'!A938,parameters!$D$5:$AG$5,0))/L938</f>
        <v>9.7518522438271929E-3</v>
      </c>
      <c r="N938" t="s">
        <v>1506</v>
      </c>
      <c r="O938">
        <f>INDEX(parameters!$C$196:$EJ$198,MATCH('PV (extension)'!N938,parameters!$B$196:$B$198,0),MATCH('PV (extension)'!B921,parameters!$C$195:$EJ$195,0))</f>
        <v>1229.3599972655563</v>
      </c>
      <c r="P938">
        <v>3</v>
      </c>
      <c r="Q938">
        <v>30</v>
      </c>
      <c r="R938">
        <f t="shared" si="102"/>
        <v>110642.39975390007</v>
      </c>
      <c r="S938">
        <f t="shared" si="103"/>
        <v>9.0381264526463841E-6</v>
      </c>
    </row>
    <row r="939" spans="1:19" customFormat="1" x14ac:dyDescent="0.2">
      <c r="A939" t="s">
        <v>344</v>
      </c>
      <c r="B939" s="4">
        <f t="shared" si="101"/>
        <v>8.8062212015134268E-8</v>
      </c>
      <c r="C939" t="s">
        <v>35</v>
      </c>
      <c r="D939" t="s">
        <v>15</v>
      </c>
      <c r="F939" t="s">
        <v>36</v>
      </c>
      <c r="G939">
        <v>0</v>
      </c>
      <c r="H939" t="s">
        <v>344</v>
      </c>
      <c r="I939" t="s">
        <v>340</v>
      </c>
      <c r="K939" t="s">
        <v>1999</v>
      </c>
      <c r="L939">
        <f t="shared" si="104"/>
        <v>0.17766751537682748</v>
      </c>
      <c r="M939" s="4">
        <f>INDEX(parameters!$D$41:$AG$178,MATCH('PV (extension)'!B921,parameters!$C$41:$C$178,0),MATCH('PV (extension)'!A939,parameters!$D$5:$AG$5,0))/L939</f>
        <v>9.7434144649911868E-3</v>
      </c>
      <c r="N939" t="s">
        <v>1506</v>
      </c>
      <c r="O939">
        <f>INDEX(parameters!$C$196:$EJ$198,MATCH('PV (extension)'!N939,parameters!$B$196:$B$198,0),MATCH('PV (extension)'!B921,parameters!$C$195:$EJ$195,0))</f>
        <v>1229.3599972655563</v>
      </c>
      <c r="P939">
        <v>3</v>
      </c>
      <c r="Q939">
        <v>30</v>
      </c>
      <c r="R939">
        <f t="shared" si="102"/>
        <v>110642.39975390007</v>
      </c>
      <c r="S939">
        <f t="shared" si="103"/>
        <v>9.0381264526463841E-6</v>
      </c>
    </row>
    <row r="940" spans="1:19" customFormat="1" ht="16" x14ac:dyDescent="0.2">
      <c r="A940" t="s">
        <v>345</v>
      </c>
      <c r="B940" s="4">
        <f t="shared" si="101"/>
        <v>1.8082234683362135E-6</v>
      </c>
      <c r="C940" t="s">
        <v>35</v>
      </c>
      <c r="D940" t="s">
        <v>15</v>
      </c>
      <c r="F940" t="s">
        <v>36</v>
      </c>
      <c r="G940">
        <v>0</v>
      </c>
      <c r="H940" t="s">
        <v>345</v>
      </c>
      <c r="I940" t="s">
        <v>340</v>
      </c>
      <c r="K940" t="s">
        <v>1999</v>
      </c>
      <c r="L940">
        <f t="shared" si="104"/>
        <v>0.17766751537682748</v>
      </c>
      <c r="M940" s="4">
        <f>INDEX(parameters!$D$41:$AG$178,MATCH('PV (extension)'!B921,parameters!$C$41:$C$178,0),MATCH('PV (extension)'!A940,parameters!$D$5:$AG$5,0))/L940</f>
        <v>0.28494274666417674</v>
      </c>
      <c r="N940" s="3" t="s">
        <v>1505</v>
      </c>
      <c r="O940">
        <f>INDEX(parameters!$C$196:$EJ$198,MATCH('PV (extension)'!N940,parameters!$B$196:$B$198,0),MATCH('PV (extension)'!B921,parameters!$C$195:$EJ$195,0))</f>
        <v>1750.9066627721556</v>
      </c>
      <c r="P940">
        <v>3</v>
      </c>
      <c r="Q940">
        <v>30</v>
      </c>
      <c r="R940">
        <f t="shared" si="102"/>
        <v>157581.59964949402</v>
      </c>
      <c r="S940">
        <f t="shared" si="103"/>
        <v>6.345918573134696E-6</v>
      </c>
    </row>
    <row r="941" spans="1:19" customFormat="1" ht="16" x14ac:dyDescent="0.2">
      <c r="A941" t="s">
        <v>346</v>
      </c>
      <c r="B941" s="4">
        <f t="shared" si="101"/>
        <v>9.4386645728366049E-7</v>
      </c>
      <c r="C941" t="s">
        <v>35</v>
      </c>
      <c r="D941" t="s">
        <v>15</v>
      </c>
      <c r="F941" t="s">
        <v>36</v>
      </c>
      <c r="G941">
        <v>0</v>
      </c>
      <c r="H941" t="s">
        <v>346</v>
      </c>
      <c r="I941" t="s">
        <v>340</v>
      </c>
      <c r="K941" t="s">
        <v>1999</v>
      </c>
      <c r="L941">
        <f t="shared" si="104"/>
        <v>0.17766751537682748</v>
      </c>
      <c r="M941" s="4">
        <f>INDEX(parameters!$D$41:$AG$178,MATCH('PV (extension)'!B921,parameters!$C$41:$C$178,0),MATCH('PV (extension)'!A941,parameters!$D$5:$AG$5,0))/L941</f>
        <v>0.14873598619426004</v>
      </c>
      <c r="N941" s="3" t="s">
        <v>1505</v>
      </c>
      <c r="O941">
        <f>INDEX(parameters!$C$196:$EJ$198,MATCH('PV (extension)'!N941,parameters!$B$196:$B$198,0),MATCH('PV (extension)'!B921,parameters!$C$195:$EJ$195,0))</f>
        <v>1750.9066627721556</v>
      </c>
      <c r="P941">
        <v>3</v>
      </c>
      <c r="Q941">
        <v>30</v>
      </c>
      <c r="R941">
        <f t="shared" si="102"/>
        <v>157581.59964949402</v>
      </c>
      <c r="S941">
        <f t="shared" si="103"/>
        <v>6.345918573134696E-6</v>
      </c>
    </row>
    <row r="942" spans="1:19" customFormat="1" ht="16" x14ac:dyDescent="0.2">
      <c r="A942" t="s">
        <v>347</v>
      </c>
      <c r="B942" s="4">
        <f t="shared" si="101"/>
        <v>5.2206974513083048E-7</v>
      </c>
      <c r="C942" t="s">
        <v>49</v>
      </c>
      <c r="D942" t="s">
        <v>15</v>
      </c>
      <c r="F942" t="s">
        <v>36</v>
      </c>
      <c r="G942">
        <v>0</v>
      </c>
      <c r="H942" t="s">
        <v>347</v>
      </c>
      <c r="I942" t="s">
        <v>340</v>
      </c>
      <c r="K942" t="s">
        <v>1999</v>
      </c>
      <c r="L942">
        <f t="shared" si="104"/>
        <v>0.17766751537682748</v>
      </c>
      <c r="M942" s="4">
        <f>INDEX(parameters!$D$41:$AG$178,MATCH('PV (extension)'!B921,parameters!$C$41:$C$178,0),MATCH('PV (extension)'!A942,parameters!$D$5:$AG$5,0))/L942</f>
        <v>8.2268585566319899E-2</v>
      </c>
      <c r="N942" s="3" t="s">
        <v>1505</v>
      </c>
      <c r="O942">
        <f>INDEX(parameters!$C$196:$EJ$198,MATCH('PV (extension)'!N942,parameters!$B$196:$B$198,0),MATCH('PV (extension)'!B921,parameters!$C$195:$EJ$195,0))</f>
        <v>1750.9066627721556</v>
      </c>
      <c r="P942">
        <v>3</v>
      </c>
      <c r="Q942">
        <v>30</v>
      </c>
      <c r="R942">
        <f t="shared" si="102"/>
        <v>157581.59964949402</v>
      </c>
      <c r="S942">
        <f t="shared" si="103"/>
        <v>6.345918573134696E-6</v>
      </c>
    </row>
    <row r="943" spans="1:19" customFormat="1" ht="16" x14ac:dyDescent="0.2">
      <c r="A943" t="s">
        <v>348</v>
      </c>
      <c r="B943" s="4">
        <f t="shared" si="101"/>
        <v>1.4618280252190912E-8</v>
      </c>
      <c r="C943" t="s">
        <v>49</v>
      </c>
      <c r="D943" t="s">
        <v>15</v>
      </c>
      <c r="F943" t="s">
        <v>36</v>
      </c>
      <c r="G943">
        <v>0</v>
      </c>
      <c r="H943" t="s">
        <v>348</v>
      </c>
      <c r="I943" t="s">
        <v>340</v>
      </c>
      <c r="K943" t="s">
        <v>1999</v>
      </c>
      <c r="L943">
        <f t="shared" si="104"/>
        <v>0.17766751537682748</v>
      </c>
      <c r="M943" s="4">
        <f>INDEX(parameters!$D$41:$AG$178,MATCH('PV (extension)'!B921,parameters!$C$41:$C$178,0),MATCH('PV (extension)'!A943,parameters!$D$5:$AG$5,0))/L943</f>
        <v>2.3035719862648527E-3</v>
      </c>
      <c r="N943" s="3" t="s">
        <v>1505</v>
      </c>
      <c r="O943">
        <f>INDEX(parameters!$C$196:$EJ$198,MATCH('PV (extension)'!N943,parameters!$B$196:$B$198,0),MATCH('PV (extension)'!B921,parameters!$C$195:$EJ$195,0))</f>
        <v>1750.9066627721556</v>
      </c>
      <c r="P943">
        <v>3</v>
      </c>
      <c r="Q943">
        <v>30</v>
      </c>
      <c r="R943">
        <f t="shared" si="102"/>
        <v>157581.59964949402</v>
      </c>
      <c r="S943">
        <f t="shared" si="103"/>
        <v>6.345918573134696E-6</v>
      </c>
    </row>
    <row r="944" spans="1:19" customFormat="1" ht="16" x14ac:dyDescent="0.2">
      <c r="A944" t="s">
        <v>349</v>
      </c>
      <c r="B944" s="4">
        <f t="shared" si="101"/>
        <v>8.6848061739648791E-8</v>
      </c>
      <c r="C944" t="s">
        <v>35</v>
      </c>
      <c r="D944" t="s">
        <v>15</v>
      </c>
      <c r="F944" t="s">
        <v>36</v>
      </c>
      <c r="G944">
        <v>0</v>
      </c>
      <c r="H944" t="s">
        <v>349</v>
      </c>
      <c r="I944" t="s">
        <v>340</v>
      </c>
      <c r="K944" t="s">
        <v>1999</v>
      </c>
      <c r="L944">
        <f t="shared" si="104"/>
        <v>0.17766751537682748</v>
      </c>
      <c r="M944" s="4">
        <f>INDEX(parameters!$D$41:$AG$178,MATCH('PV (extension)'!B921,parameters!$C$41:$C$178,0),MATCH('PV (extension)'!A944,parameters!$D$5:$AG$5,0))/L944</f>
        <v>1.3685656495391874E-2</v>
      </c>
      <c r="N944" s="3" t="s">
        <v>1505</v>
      </c>
      <c r="O944">
        <f>INDEX(parameters!$C$196:$EJ$198,MATCH('PV (extension)'!N944,parameters!$B$196:$B$198,0),MATCH('PV (extension)'!B921,parameters!$C$195:$EJ$195,0))</f>
        <v>1750.9066627721556</v>
      </c>
      <c r="P944">
        <v>3</v>
      </c>
      <c r="Q944">
        <v>30</v>
      </c>
      <c r="R944">
        <f t="shared" si="102"/>
        <v>157581.59964949402</v>
      </c>
      <c r="S944">
        <f t="shared" si="103"/>
        <v>6.345918573134696E-6</v>
      </c>
    </row>
    <row r="945" spans="1:19" customFormat="1" ht="16" x14ac:dyDescent="0.2">
      <c r="A945" t="s">
        <v>350</v>
      </c>
      <c r="B945" s="4">
        <f t="shared" si="101"/>
        <v>1.4865303383716635E-6</v>
      </c>
      <c r="C945" t="s">
        <v>35</v>
      </c>
      <c r="D945" t="s">
        <v>15</v>
      </c>
      <c r="F945" t="s">
        <v>36</v>
      </c>
      <c r="G945">
        <v>0</v>
      </c>
      <c r="H945" t="s">
        <v>350</v>
      </c>
      <c r="I945" t="s">
        <v>340</v>
      </c>
      <c r="K945" t="s">
        <v>1999</v>
      </c>
      <c r="L945">
        <f t="shared" si="104"/>
        <v>0.17766751537682748</v>
      </c>
      <c r="M945" s="4">
        <f>INDEX(parameters!$D$41:$AG$178,MATCH('PV (extension)'!B921,parameters!$C$41:$C$178,0),MATCH('PV (extension)'!A945,parameters!$D$5:$AG$5,0))/L945</f>
        <v>0.23424982864811036</v>
      </c>
      <c r="N945" s="3" t="s">
        <v>1505</v>
      </c>
      <c r="O945">
        <f>INDEX(parameters!$C$196:$EJ$198,MATCH('PV (extension)'!N945,parameters!$B$196:$B$198,0),MATCH('PV (extension)'!B921,parameters!$C$195:$EJ$195,0))</f>
        <v>1750.9066627721556</v>
      </c>
      <c r="P945">
        <v>3</v>
      </c>
      <c r="Q945">
        <v>30</v>
      </c>
      <c r="R945">
        <f t="shared" si="102"/>
        <v>157581.59964949402</v>
      </c>
      <c r="S945">
        <f t="shared" si="103"/>
        <v>6.345918573134696E-6</v>
      </c>
    </row>
    <row r="946" spans="1:19" customFormat="1" ht="16" x14ac:dyDescent="0.2">
      <c r="A946" t="s">
        <v>351</v>
      </c>
      <c r="B946" s="4">
        <f t="shared" si="101"/>
        <v>4.5898878640606658E-8</v>
      </c>
      <c r="C946" t="s">
        <v>35</v>
      </c>
      <c r="D946" t="s">
        <v>15</v>
      </c>
      <c r="F946" t="s">
        <v>36</v>
      </c>
      <c r="G946">
        <v>0</v>
      </c>
      <c r="H946" t="s">
        <v>351</v>
      </c>
      <c r="I946" t="s">
        <v>340</v>
      </c>
      <c r="K946" t="s">
        <v>1999</v>
      </c>
      <c r="L946">
        <f t="shared" si="104"/>
        <v>0.17766751537682748</v>
      </c>
      <c r="M946" s="4">
        <f>INDEX(parameters!$D$41:$AG$178,MATCH('PV (extension)'!B921,parameters!$C$41:$C$178,0),MATCH('PV (extension)'!A946,parameters!$D$5:$AG$5,0))/L946</f>
        <v>7.2328187183047909E-3</v>
      </c>
      <c r="N946" s="3" t="s">
        <v>1505</v>
      </c>
      <c r="O946">
        <f>INDEX(parameters!$C$196:$EJ$198,MATCH('PV (extension)'!N946,parameters!$B$196:$B$198,0),MATCH('PV (extension)'!B921,parameters!$C$195:$EJ$195,0))</f>
        <v>1750.9066627721556</v>
      </c>
      <c r="P946">
        <v>3</v>
      </c>
      <c r="Q946">
        <v>30</v>
      </c>
      <c r="R946">
        <f t="shared" si="102"/>
        <v>157581.59964949402</v>
      </c>
      <c r="S946">
        <f t="shared" si="103"/>
        <v>6.345918573134696E-6</v>
      </c>
    </row>
    <row r="947" spans="1:19" customFormat="1" ht="16" x14ac:dyDescent="0.2">
      <c r="A947" t="s">
        <v>352</v>
      </c>
      <c r="B947" s="4">
        <f t="shared" si="101"/>
        <v>7.7687102626963109E-7</v>
      </c>
      <c r="C947" t="s">
        <v>35</v>
      </c>
      <c r="D947" t="s">
        <v>15</v>
      </c>
      <c r="F947" t="s">
        <v>36</v>
      </c>
      <c r="G947">
        <v>0</v>
      </c>
      <c r="H947" t="s">
        <v>352</v>
      </c>
      <c r="I947" t="s">
        <v>340</v>
      </c>
      <c r="K947" t="s">
        <v>1999</v>
      </c>
      <c r="L947">
        <f t="shared" si="104"/>
        <v>0.17766751537682748</v>
      </c>
      <c r="M947" s="4">
        <f>INDEX(parameters!$D$41:$AG$178,MATCH('PV (extension)'!B921,parameters!$C$41:$C$178,0),MATCH('PV (extension)'!A947,parameters!$D$5:$AG$5,0))/L947</f>
        <v>0.12242057904091255</v>
      </c>
      <c r="N947" s="3" t="s">
        <v>1505</v>
      </c>
      <c r="O947">
        <f>INDEX(parameters!$C$196:$EJ$198,MATCH('PV (extension)'!N947,parameters!$B$196:$B$198,0),MATCH('PV (extension)'!B921,parameters!$C$195:$EJ$195,0))</f>
        <v>1750.9066627721556</v>
      </c>
      <c r="P947">
        <v>3</v>
      </c>
      <c r="Q947">
        <v>30</v>
      </c>
      <c r="R947">
        <f t="shared" si="102"/>
        <v>157581.59964949402</v>
      </c>
      <c r="S947">
        <f t="shared" si="103"/>
        <v>6.345918573134696E-6</v>
      </c>
    </row>
    <row r="948" spans="1:19" customFormat="1" x14ac:dyDescent="0.2">
      <c r="A948" t="s">
        <v>442</v>
      </c>
      <c r="B948">
        <v>3.7025999999999999E-3</v>
      </c>
      <c r="C948" t="s">
        <v>42</v>
      </c>
      <c r="D948" t="s">
        <v>16</v>
      </c>
      <c r="F948" t="s">
        <v>36</v>
      </c>
      <c r="G948">
        <v>0</v>
      </c>
      <c r="H948" t="s">
        <v>443</v>
      </c>
      <c r="I948" t="s">
        <v>353</v>
      </c>
    </row>
    <row r="949" spans="1:19" customFormat="1" x14ac:dyDescent="0.2">
      <c r="A949" t="s">
        <v>354</v>
      </c>
      <c r="B949">
        <v>-3.3322999999999998E-6</v>
      </c>
      <c r="C949" t="s">
        <v>49</v>
      </c>
      <c r="D949" t="s">
        <v>250</v>
      </c>
      <c r="F949" t="s">
        <v>36</v>
      </c>
      <c r="G949">
        <v>0</v>
      </c>
      <c r="H949" t="s">
        <v>355</v>
      </c>
      <c r="I949" t="s">
        <v>353</v>
      </c>
    </row>
    <row r="950" spans="1:19" customFormat="1" x14ac:dyDescent="0.2"/>
    <row r="951" spans="1:19" s="2" customFormat="1" x14ac:dyDescent="0.2">
      <c r="A951" s="2" t="s">
        <v>2</v>
      </c>
      <c r="B951" s="2" t="s">
        <v>1460</v>
      </c>
    </row>
    <row r="952" spans="1:19" x14ac:dyDescent="0.2">
      <c r="A952" s="29" t="s">
        <v>4</v>
      </c>
      <c r="B9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")&amp;HLOOKUP(B953,parameters!$C$195:$EJ$198,2,0)&amp;" kWh/kWp.
Annual output, Facade: "&amp;HLOOKUP(B953,parameters!$C$195:$EJ$198,3,0)&amp;" kWh/kWp.
Annual output, Open-ground: "&amp;HLOOKUP(B953,parameters!$C$195:$EJ$198,4,0)&amp;_xlfn._LONGTEXT("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1750.90666277216 kWh/kWp.
Annual output, Facade: 1229.35999726556 kWh/kWp.
Annual output, Open-ground: 1862.66666252357 kWh/kWp.
Amount of solar energy transformed to electricity. Waste heat emission due to losses of electricity in the system.
Technology:  Electricity production with grid-connected photovoltaic power plants.
Time period:  Time of publications
Production volume: 27.109 GWh in 2025.
Sampling:  Statistical data and model calculations
Extrapolations:  Use of PV technology data investigated for other countries (Switzerland). Correction of average yield with Swiss data.
Uncertainty:  None
Author: Romain Sacchi, PSI, romain.sacchi@psi.ch</v>
      </c>
    </row>
    <row r="953" spans="1:19" customFormat="1" x14ac:dyDescent="0.2">
      <c r="A953" t="s">
        <v>6</v>
      </c>
      <c r="B953" t="s">
        <v>1933</v>
      </c>
    </row>
    <row r="954" spans="1:19" customFormat="1" x14ac:dyDescent="0.2">
      <c r="A954" t="s">
        <v>8</v>
      </c>
      <c r="B954">
        <v>1</v>
      </c>
    </row>
    <row r="955" spans="1:19" customFormat="1" x14ac:dyDescent="0.2">
      <c r="A955" t="s">
        <v>9</v>
      </c>
      <c r="B955" t="s">
        <v>73</v>
      </c>
    </row>
    <row r="956" spans="1:19" customFormat="1" x14ac:dyDescent="0.2">
      <c r="A956" t="s">
        <v>11</v>
      </c>
      <c r="B956" t="s">
        <v>12</v>
      </c>
    </row>
    <row r="957" spans="1:19" customFormat="1" x14ac:dyDescent="0.2">
      <c r="A957" t="s">
        <v>13</v>
      </c>
      <c r="B957" t="s">
        <v>14</v>
      </c>
    </row>
    <row r="958" spans="1:19" customFormat="1" x14ac:dyDescent="0.2">
      <c r="A958" t="s">
        <v>15</v>
      </c>
      <c r="B958" t="s">
        <v>53</v>
      </c>
    </row>
    <row r="959" spans="1:19" customFormat="1" x14ac:dyDescent="0.2">
      <c r="A959" t="s">
        <v>17</v>
      </c>
    </row>
    <row r="960" spans="1:19" s="2" customFormat="1" x14ac:dyDescent="0.2">
      <c r="A960" s="2" t="s">
        <v>18</v>
      </c>
      <c r="B960" s="2" t="s">
        <v>19</v>
      </c>
      <c r="C960" s="2" t="s">
        <v>6</v>
      </c>
      <c r="D960" s="2" t="s">
        <v>15</v>
      </c>
      <c r="E960" s="2" t="s">
        <v>20</v>
      </c>
      <c r="F960" s="2" t="s">
        <v>13</v>
      </c>
      <c r="G960" s="2" t="s">
        <v>21</v>
      </c>
      <c r="H960" s="2" t="s">
        <v>9</v>
      </c>
      <c r="I960" s="2" t="s">
        <v>4</v>
      </c>
      <c r="J960" s="2" t="s">
        <v>1925</v>
      </c>
      <c r="K960" s="2" t="s">
        <v>1998</v>
      </c>
      <c r="L960" s="2" t="s">
        <v>2002</v>
      </c>
      <c r="M960" s="2" t="s">
        <v>2003</v>
      </c>
      <c r="N960" s="2" t="s">
        <v>2001</v>
      </c>
      <c r="O960" s="2" t="s">
        <v>2000</v>
      </c>
      <c r="P960" s="2" t="s">
        <v>2004</v>
      </c>
      <c r="Q960" s="2" t="s">
        <v>1502</v>
      </c>
      <c r="R960" s="2" t="s">
        <v>2005</v>
      </c>
      <c r="S960" s="2" t="s">
        <v>2006</v>
      </c>
    </row>
    <row r="961" spans="1:19" customFormat="1" x14ac:dyDescent="0.2">
      <c r="A961" t="s">
        <v>335</v>
      </c>
      <c r="B961">
        <v>3.8502999999999998</v>
      </c>
      <c r="D961" t="s">
        <v>30</v>
      </c>
      <c r="E961" t="s">
        <v>336</v>
      </c>
      <c r="F961" t="s">
        <v>27</v>
      </c>
      <c r="G961">
        <v>0</v>
      </c>
      <c r="I961" t="s">
        <v>337</v>
      </c>
    </row>
    <row r="962" spans="1:19" customFormat="1" x14ac:dyDescent="0.2">
      <c r="A962" t="s">
        <v>29</v>
      </c>
      <c r="B962">
        <v>0.25026999999999999</v>
      </c>
      <c r="D962" t="s">
        <v>30</v>
      </c>
      <c r="E962" t="s">
        <v>31</v>
      </c>
      <c r="F962" t="s">
        <v>27</v>
      </c>
      <c r="G962">
        <v>0</v>
      </c>
      <c r="I962" t="s">
        <v>338</v>
      </c>
    </row>
    <row r="963" spans="1:19" customFormat="1" x14ac:dyDescent="0.2">
      <c r="A963" t="s">
        <v>1460</v>
      </c>
      <c r="B963">
        <v>1</v>
      </c>
      <c r="C963" t="str">
        <f>B953</f>
        <v>SD</v>
      </c>
      <c r="D963" t="s">
        <v>53</v>
      </c>
      <c r="E963" t="s">
        <v>339</v>
      </c>
      <c r="F963" t="s">
        <v>33</v>
      </c>
      <c r="G963">
        <v>0</v>
      </c>
      <c r="H963" t="s">
        <v>73</v>
      </c>
      <c r="J963">
        <f>VLOOKUP(C963,'extension - production vol'!$B$6:$D$235,3,0)</f>
        <v>27.109000000000002</v>
      </c>
    </row>
    <row r="964" spans="1:19" customFormat="1" ht="16" x14ac:dyDescent="0.2">
      <c r="A964" t="s">
        <v>1434</v>
      </c>
      <c r="B964" s="4">
        <f t="shared" ref="B964:B974" si="105">M964*S964</f>
        <v>1.4983419987316606E-8</v>
      </c>
      <c r="C964" t="s">
        <v>49</v>
      </c>
      <c r="D964" t="s">
        <v>15</v>
      </c>
      <c r="F964" t="s">
        <v>36</v>
      </c>
      <c r="G964">
        <v>0</v>
      </c>
      <c r="H964" t="s">
        <v>1434</v>
      </c>
      <c r="I964" t="s">
        <v>340</v>
      </c>
      <c r="K964" t="s">
        <v>2007</v>
      </c>
      <c r="L964">
        <f>IF(K964="residential",VLOOKUP(B953,parameters!$C$41:$AG$178,18,0),IF(K964="commercial",1-VLOOKUP(B953,parameters!$C$41:$AG$178,18,0),1))</f>
        <v>0.82233248462317254</v>
      </c>
      <c r="M964" s="4">
        <f>INDEX(parameters!$D$41:$AG$178,MATCH('PV (extension)'!B953,parameters!$C$41:$C$178,0),MATCH('PV (extension)'!A964,parameters!$D$5:$AG$5,0))/L964</f>
        <v>0.12277778707072071</v>
      </c>
      <c r="N964" s="3" t="s">
        <v>1505</v>
      </c>
      <c r="O964">
        <f>INDEX(parameters!$C$196:$EJ$198,MATCH('PV (extension)'!N964,parameters!$B$196:$B$198,0),MATCH('PV (extension)'!B953,parameters!$C$195:$EJ$195,0))</f>
        <v>1750.9066627721556</v>
      </c>
      <c r="P964">
        <v>156</v>
      </c>
      <c r="Q964">
        <v>30</v>
      </c>
      <c r="R964">
        <f t="shared" ref="R964:R974" si="106">Q964*P964*O964</f>
        <v>8194243.1817736886</v>
      </c>
      <c r="S964">
        <f t="shared" ref="S964:S974" si="107">1/R964</f>
        <v>1.2203689563720569E-7</v>
      </c>
    </row>
    <row r="965" spans="1:19" customFormat="1" ht="16" x14ac:dyDescent="0.2">
      <c r="A965" t="s">
        <v>1435</v>
      </c>
      <c r="B965" s="4">
        <f t="shared" si="105"/>
        <v>7.8267955445644404E-9</v>
      </c>
      <c r="C965" t="s">
        <v>49</v>
      </c>
      <c r="D965" t="s">
        <v>15</v>
      </c>
      <c r="F965" t="s">
        <v>36</v>
      </c>
      <c r="G965">
        <v>0</v>
      </c>
      <c r="H965" t="s">
        <v>1435</v>
      </c>
      <c r="I965" t="s">
        <v>340</v>
      </c>
      <c r="K965" t="s">
        <v>2007</v>
      </c>
      <c r="L965">
        <f>L964</f>
        <v>0.82233248462317254</v>
      </c>
      <c r="M965" s="4">
        <f>INDEX(parameters!$D$41:$AG$178,MATCH('PV (extension)'!B953,parameters!$C$41:$C$178,0),MATCH('PV (extension)'!A965,parameters!$D$5:$AG$5,0))/L965</f>
        <v>6.4134666026183854E-2</v>
      </c>
      <c r="N965" s="3" t="s">
        <v>1505</v>
      </c>
      <c r="O965">
        <f>INDEX(parameters!$C$196:$EJ$198,MATCH('PV (extension)'!N965,parameters!$B$196:$B$198,0),MATCH('PV (extension)'!B953,parameters!$C$195:$EJ$195,0))</f>
        <v>1750.9066627721556</v>
      </c>
      <c r="P965">
        <v>156</v>
      </c>
      <c r="Q965">
        <v>30</v>
      </c>
      <c r="R965">
        <f t="shared" si="106"/>
        <v>8194243.1817736886</v>
      </c>
      <c r="S965">
        <f t="shared" si="107"/>
        <v>1.2203689563720569E-7</v>
      </c>
    </row>
    <row r="966" spans="1:19" customFormat="1" x14ac:dyDescent="0.2">
      <c r="A966" t="s">
        <v>1452</v>
      </c>
      <c r="B966" s="4">
        <f t="shared" si="105"/>
        <v>3.8576482325205131E-10</v>
      </c>
      <c r="C966" t="s">
        <v>35</v>
      </c>
      <c r="D966" t="s">
        <v>15</v>
      </c>
      <c r="F966" t="s">
        <v>36</v>
      </c>
      <c r="G966">
        <v>0</v>
      </c>
      <c r="H966" t="s">
        <v>1452</v>
      </c>
      <c r="I966" t="s">
        <v>340</v>
      </c>
      <c r="K966" t="s">
        <v>2007</v>
      </c>
      <c r="L966">
        <f t="shared" ref="L966:L974" si="108">L965</f>
        <v>0.82233248462317254</v>
      </c>
      <c r="M966" s="4">
        <f>INDEX(parameters!$D$41:$AG$178,MATCH('PV (extension)'!B953,parameters!$C$41:$C$178,0),MATCH('PV (extension)'!A966,parameters!$D$5:$AG$5,0))/L966</f>
        <v>1.2287226816964775E-2</v>
      </c>
      <c r="N966" t="s">
        <v>1507</v>
      </c>
      <c r="O966">
        <f>INDEX(parameters!$C$196:$EJ$198,MATCH('PV (extension)'!N966,parameters!$B$196:$B$198,0),MATCH('PV (extension)'!B953,parameters!$C$195:$EJ$195,0))</f>
        <v>1862.66666252357</v>
      </c>
      <c r="P966">
        <v>570</v>
      </c>
      <c r="Q966">
        <v>30</v>
      </c>
      <c r="R966">
        <f t="shared" si="106"/>
        <v>31851599.929153048</v>
      </c>
      <c r="S966">
        <f t="shared" si="107"/>
        <v>3.1395597151297971E-8</v>
      </c>
    </row>
    <row r="967" spans="1:19" customFormat="1" x14ac:dyDescent="0.2">
      <c r="A967" t="s">
        <v>1453</v>
      </c>
      <c r="B967" s="4">
        <f t="shared" si="105"/>
        <v>2.8337986548614499E-9</v>
      </c>
      <c r="C967" t="s">
        <v>35</v>
      </c>
      <c r="D967" t="s">
        <v>15</v>
      </c>
      <c r="F967" t="s">
        <v>36</v>
      </c>
      <c r="G967">
        <v>0</v>
      </c>
      <c r="H967" t="s">
        <v>1453</v>
      </c>
      <c r="I967" t="s">
        <v>340</v>
      </c>
      <c r="K967" t="s">
        <v>2007</v>
      </c>
      <c r="L967">
        <f t="shared" si="108"/>
        <v>0.82233248462317254</v>
      </c>
      <c r="M967" s="4">
        <f>INDEX(parameters!$D$41:$AG$178,MATCH('PV (extension)'!B953,parameters!$C$41:$C$178,0),MATCH('PV (extension)'!A967,parameters!$D$5:$AG$5,0))/L967</f>
        <v>9.0261021034418951E-2</v>
      </c>
      <c r="N967" t="s">
        <v>1507</v>
      </c>
      <c r="O967">
        <f>INDEX(parameters!$C$196:$EJ$198,MATCH('PV (extension)'!N967,parameters!$B$196:$B$198,0),MATCH('PV (extension)'!B953,parameters!$C$195:$EJ$195,0))</f>
        <v>1862.66666252357</v>
      </c>
      <c r="P967">
        <v>570</v>
      </c>
      <c r="Q967">
        <v>30</v>
      </c>
      <c r="R967">
        <f t="shared" si="106"/>
        <v>31851599.929153048</v>
      </c>
      <c r="S967">
        <f t="shared" si="107"/>
        <v>3.1395597151297971E-8</v>
      </c>
    </row>
    <row r="968" spans="1:19" customFormat="1" x14ac:dyDescent="0.2">
      <c r="A968" t="s">
        <v>1454</v>
      </c>
      <c r="B968" s="4">
        <f t="shared" si="105"/>
        <v>3.003625483218595E-11</v>
      </c>
      <c r="C968" t="s">
        <v>35</v>
      </c>
      <c r="D968" t="s">
        <v>15</v>
      </c>
      <c r="F968" t="s">
        <v>36</v>
      </c>
      <c r="G968">
        <v>0</v>
      </c>
      <c r="H968" t="s">
        <v>1454</v>
      </c>
      <c r="I968" t="s">
        <v>340</v>
      </c>
      <c r="K968" t="s">
        <v>2007</v>
      </c>
      <c r="L968">
        <f t="shared" si="108"/>
        <v>0.82233248462317254</v>
      </c>
      <c r="M968" s="4">
        <f>INDEX(parameters!$D$41:$AG$178,MATCH('PV (extension)'!B953,parameters!$C$41:$C$178,0),MATCH('PV (extension)'!A968,parameters!$D$5:$AG$5,0))/L968</f>
        <v>9.5670277228487681E-4</v>
      </c>
      <c r="N968" t="s">
        <v>1507</v>
      </c>
      <c r="O968">
        <f>INDEX(parameters!$C$196:$EJ$198,MATCH('PV (extension)'!N968,parameters!$B$196:$B$198,0),MATCH('PV (extension)'!B953,parameters!$C$195:$EJ$195,0))</f>
        <v>1862.66666252357</v>
      </c>
      <c r="P968">
        <v>570</v>
      </c>
      <c r="Q968">
        <v>30</v>
      </c>
      <c r="R968">
        <f t="shared" si="106"/>
        <v>31851599.929153048</v>
      </c>
      <c r="S968">
        <f t="shared" si="107"/>
        <v>3.1395597151297971E-8</v>
      </c>
    </row>
    <row r="969" spans="1:19" customFormat="1" x14ac:dyDescent="0.2">
      <c r="A969" t="s">
        <v>1455</v>
      </c>
      <c r="B969" s="4">
        <f t="shared" si="105"/>
        <v>1.0051608767518243E-8</v>
      </c>
      <c r="C969" t="s">
        <v>35</v>
      </c>
      <c r="D969" t="s">
        <v>15</v>
      </c>
      <c r="F969" t="s">
        <v>36</v>
      </c>
      <c r="G969">
        <v>0</v>
      </c>
      <c r="H969" t="s">
        <v>1455</v>
      </c>
      <c r="I969" t="s">
        <v>340</v>
      </c>
      <c r="K969" t="s">
        <v>2007</v>
      </c>
      <c r="L969">
        <f t="shared" si="108"/>
        <v>0.82233248462317254</v>
      </c>
      <c r="M969" s="4">
        <f>INDEX(parameters!$D$41:$AG$178,MATCH('PV (extension)'!B953,parameters!$C$41:$C$178,0),MATCH('PV (extension)'!A969,parameters!$D$5:$AG$5,0))/L969</f>
        <v>0.32015982110735819</v>
      </c>
      <c r="N969" t="s">
        <v>1507</v>
      </c>
      <c r="O969">
        <f>INDEX(parameters!$C$196:$EJ$198,MATCH('PV (extension)'!N969,parameters!$B$196:$B$198,0),MATCH('PV (extension)'!B953,parameters!$C$195:$EJ$195,0))</f>
        <v>1862.66666252357</v>
      </c>
      <c r="P969">
        <v>570</v>
      </c>
      <c r="Q969">
        <v>30</v>
      </c>
      <c r="R969">
        <f t="shared" si="106"/>
        <v>31851599.929153048</v>
      </c>
      <c r="S969">
        <f t="shared" si="107"/>
        <v>3.1395597151297971E-8</v>
      </c>
    </row>
    <row r="970" spans="1:19" customFormat="1" x14ac:dyDescent="0.2">
      <c r="A970" t="s">
        <v>1456</v>
      </c>
      <c r="B970" s="4">
        <f t="shared" si="105"/>
        <v>5.331806037519204E-9</v>
      </c>
      <c r="C970" t="s">
        <v>35</v>
      </c>
      <c r="D970" t="s">
        <v>15</v>
      </c>
      <c r="F970" t="s">
        <v>36</v>
      </c>
      <c r="G970">
        <v>0</v>
      </c>
      <c r="H970" t="s">
        <v>1456</v>
      </c>
      <c r="I970" t="s">
        <v>340</v>
      </c>
      <c r="K970" t="s">
        <v>2007</v>
      </c>
      <c r="L970">
        <f t="shared" si="108"/>
        <v>0.82233248462317254</v>
      </c>
      <c r="M970" s="4">
        <f>INDEX(parameters!$D$41:$AG$178,MATCH('PV (extension)'!B953,parameters!$C$41:$C$178,0),MATCH('PV (extension)'!A970,parameters!$D$5:$AG$5,0))/L970</f>
        <v>0.16982655280690445</v>
      </c>
      <c r="N970" t="s">
        <v>1507</v>
      </c>
      <c r="O970">
        <f>INDEX(parameters!$C$196:$EJ$198,MATCH('PV (extension)'!N970,parameters!$B$196:$B$198,0),MATCH('PV (extension)'!B953,parameters!$C$195:$EJ$195,0))</f>
        <v>1862.66666252357</v>
      </c>
      <c r="P970">
        <v>570</v>
      </c>
      <c r="Q970">
        <v>30</v>
      </c>
      <c r="R970">
        <f t="shared" si="106"/>
        <v>31851599.929153048</v>
      </c>
      <c r="S970">
        <f t="shared" si="107"/>
        <v>3.1395597151297971E-8</v>
      </c>
    </row>
    <row r="971" spans="1:19" customFormat="1" ht="16" x14ac:dyDescent="0.2">
      <c r="A971" t="s">
        <v>1461</v>
      </c>
      <c r="B971" s="4">
        <f t="shared" si="105"/>
        <v>1.6453234998475954E-9</v>
      </c>
      <c r="C971" t="s">
        <v>49</v>
      </c>
      <c r="D971" t="s">
        <v>15</v>
      </c>
      <c r="F971" t="s">
        <v>36</v>
      </c>
      <c r="G971">
        <v>0</v>
      </c>
      <c r="H971" t="s">
        <v>1461</v>
      </c>
      <c r="I971" t="s">
        <v>340</v>
      </c>
      <c r="K971" t="s">
        <v>2007</v>
      </c>
      <c r="L971">
        <f t="shared" si="108"/>
        <v>0.82233248462317254</v>
      </c>
      <c r="M971" s="4">
        <f>INDEX(parameters!$D$41:$AG$178,MATCH('PV (extension)'!B953,parameters!$C$41:$C$178,0),MATCH('PV (extension)'!A971,parameters!$D$5:$AG$5,0))/L971</f>
        <v>8.0374539804535308E-3</v>
      </c>
      <c r="N971" s="3" t="s">
        <v>1505</v>
      </c>
      <c r="O971">
        <f>INDEX(parameters!$C$196:$EJ$198,MATCH('PV (extension)'!N971,parameters!$B$196:$B$198,0),MATCH('PV (extension)'!B953,parameters!$C$195:$EJ$195,0))</f>
        <v>1750.9066627721556</v>
      </c>
      <c r="P971">
        <v>93</v>
      </c>
      <c r="Q971">
        <v>30</v>
      </c>
      <c r="R971">
        <f t="shared" si="106"/>
        <v>4885029.5891343141</v>
      </c>
      <c r="S971">
        <f t="shared" si="107"/>
        <v>2.0470705074628053E-7</v>
      </c>
    </row>
    <row r="972" spans="1:19" customFormat="1" ht="16" x14ac:dyDescent="0.2">
      <c r="A972" t="s">
        <v>1457</v>
      </c>
      <c r="B972" s="4">
        <f t="shared" si="105"/>
        <v>2.7898850652331088E-8</v>
      </c>
      <c r="C972" t="s">
        <v>49</v>
      </c>
      <c r="D972" t="s">
        <v>15</v>
      </c>
      <c r="F972" t="s">
        <v>36</v>
      </c>
      <c r="G972">
        <v>0</v>
      </c>
      <c r="H972" t="s">
        <v>1457</v>
      </c>
      <c r="I972" t="s">
        <v>340</v>
      </c>
      <c r="K972" t="s">
        <v>2007</v>
      </c>
      <c r="L972">
        <f t="shared" si="108"/>
        <v>0.82233248462317254</v>
      </c>
      <c r="M972" s="4">
        <f>INDEX(parameters!$D$41:$AG$178,MATCH('PV (extension)'!B953,parameters!$C$41:$C$178,0),MATCH('PV (extension)'!A972,parameters!$D$5:$AG$5,0))/L972</f>
        <v>0.13628671093947653</v>
      </c>
      <c r="N972" s="3" t="s">
        <v>1505</v>
      </c>
      <c r="O972">
        <f>INDEX(parameters!$C$196:$EJ$198,MATCH('PV (extension)'!N972,parameters!$B$196:$B$198,0),MATCH('PV (extension)'!B953,parameters!$C$195:$EJ$195,0))</f>
        <v>1750.9066627721556</v>
      </c>
      <c r="P972">
        <v>93</v>
      </c>
      <c r="Q972">
        <v>30</v>
      </c>
      <c r="R972">
        <f t="shared" si="106"/>
        <v>4885029.5891343141</v>
      </c>
      <c r="S972">
        <f t="shared" si="107"/>
        <v>2.0470705074628053E-7</v>
      </c>
    </row>
    <row r="973" spans="1:19" customFormat="1" ht="16" x14ac:dyDescent="0.2">
      <c r="A973" t="s">
        <v>1462</v>
      </c>
      <c r="B973" s="4">
        <f t="shared" si="105"/>
        <v>8.6978927877756235E-10</v>
      </c>
      <c r="C973" t="s">
        <v>49</v>
      </c>
      <c r="D973" t="s">
        <v>15</v>
      </c>
      <c r="F973" t="s">
        <v>36</v>
      </c>
      <c r="G973">
        <v>0</v>
      </c>
      <c r="H973" t="s">
        <v>1462</v>
      </c>
      <c r="I973" t="s">
        <v>340</v>
      </c>
      <c r="K973" t="s">
        <v>2007</v>
      </c>
      <c r="L973">
        <f t="shared" si="108"/>
        <v>0.82233248462317254</v>
      </c>
      <c r="M973" s="4">
        <f>INDEX(parameters!$D$41:$AG$178,MATCH('PV (extension)'!B953,parameters!$C$41:$C$178,0),MATCH('PV (extension)'!A973,parameters!$D$5:$AG$5,0))/L973</f>
        <v>4.2489463631401872E-3</v>
      </c>
      <c r="N973" s="3" t="s">
        <v>1505</v>
      </c>
      <c r="O973">
        <f>INDEX(parameters!$C$196:$EJ$198,MATCH('PV (extension)'!N973,parameters!$B$196:$B$198,0),MATCH('PV (extension)'!B953,parameters!$C$195:$EJ$195,0))</f>
        <v>1750.9066627721556</v>
      </c>
      <c r="P973">
        <v>93</v>
      </c>
      <c r="Q973">
        <v>30</v>
      </c>
      <c r="R973">
        <f t="shared" si="106"/>
        <v>4885029.5891343141</v>
      </c>
      <c r="S973">
        <f t="shared" si="107"/>
        <v>2.0470705074628053E-7</v>
      </c>
    </row>
    <row r="974" spans="1:19" customFormat="1" ht="16" x14ac:dyDescent="0.2">
      <c r="A974" t="s">
        <v>1458</v>
      </c>
      <c r="B974" s="4">
        <f t="shared" si="105"/>
        <v>1.4613711308469686E-8</v>
      </c>
      <c r="C974" t="s">
        <v>49</v>
      </c>
      <c r="D974" t="s">
        <v>15</v>
      </c>
      <c r="F974" t="s">
        <v>36</v>
      </c>
      <c r="G974">
        <v>0</v>
      </c>
      <c r="H974" t="s">
        <v>1458</v>
      </c>
      <c r="I974" t="s">
        <v>340</v>
      </c>
      <c r="K974" t="s">
        <v>2007</v>
      </c>
      <c r="L974">
        <f t="shared" si="108"/>
        <v>0.82233248462317254</v>
      </c>
      <c r="M974" s="4">
        <f>INDEX(parameters!$D$41:$AG$178,MATCH('PV (extension)'!B953,parameters!$C$41:$C$178,0),MATCH('PV (extension)'!A974,parameters!$D$5:$AG$5,0))/L974</f>
        <v>7.1388412148941149E-2</v>
      </c>
      <c r="N974" s="3" t="s">
        <v>1505</v>
      </c>
      <c r="O974">
        <f>INDEX(parameters!$C$196:$EJ$198,MATCH('PV (extension)'!N974,parameters!$B$196:$B$198,0),MATCH('PV (extension)'!B953,parameters!$C$195:$EJ$195,0))</f>
        <v>1750.9066627721556</v>
      </c>
      <c r="P974">
        <v>93</v>
      </c>
      <c r="Q974">
        <v>30</v>
      </c>
      <c r="R974">
        <f t="shared" si="106"/>
        <v>4885029.5891343141</v>
      </c>
      <c r="S974">
        <f t="shared" si="107"/>
        <v>2.0470705074628053E-7</v>
      </c>
    </row>
    <row r="975" spans="1:19" customFormat="1" x14ac:dyDescent="0.2">
      <c r="A975" t="s">
        <v>442</v>
      </c>
      <c r="B975">
        <v>3.7025999999999999E-3</v>
      </c>
      <c r="C975" t="s">
        <v>42</v>
      </c>
      <c r="D975" t="s">
        <v>16</v>
      </c>
      <c r="F975" t="s">
        <v>36</v>
      </c>
      <c r="G975">
        <v>0</v>
      </c>
      <c r="H975" t="s">
        <v>443</v>
      </c>
      <c r="I975" t="s">
        <v>353</v>
      </c>
      <c r="M975" s="4"/>
    </row>
    <row r="976" spans="1:19" customFormat="1" x14ac:dyDescent="0.2">
      <c r="A976" t="s">
        <v>354</v>
      </c>
      <c r="B976">
        <v>-3.3322999999999998E-6</v>
      </c>
      <c r="C976" t="s">
        <v>49</v>
      </c>
      <c r="D976" t="s">
        <v>250</v>
      </c>
      <c r="F976" t="s">
        <v>36</v>
      </c>
      <c r="G976">
        <v>0</v>
      </c>
      <c r="H976" t="s">
        <v>355</v>
      </c>
      <c r="I976" t="s">
        <v>353</v>
      </c>
      <c r="M976" s="4"/>
    </row>
    <row r="977" spans="1:22" customFormat="1" x14ac:dyDescent="0.2">
      <c r="M977" s="4"/>
    </row>
    <row r="978" spans="1:22" s="2" customFormat="1" x14ac:dyDescent="0.2">
      <c r="A978" s="2" t="s">
        <v>2</v>
      </c>
      <c r="B978" s="2" t="s">
        <v>332</v>
      </c>
      <c r="M978" s="4"/>
    </row>
    <row r="979" spans="1:22" x14ac:dyDescent="0.2">
      <c r="A979" s="29" t="s">
        <v>4</v>
      </c>
      <c r="B97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")&amp;HLOOKUP(B980,parameters!$C$195:$EJ$198,2,0)&amp;" kWh/kWp.
Annual output, Facade: "&amp;HLOOKUP(B980,parameters!$C$195:$EJ$198,3,0)&amp;" kWh/kWp.
Annual output, Open-ground: "&amp;HLOOKUP(B980,parameters!$C$195:$EJ$198,4,0)&amp;_xlfn._LONGTEXT("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")&amp;VLOOKUP(B980,'extension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1750.90666277216 kWh/kWp.
Annual output, Facade: 1229.35999726556 kWh/kWp.
Annual output, Open-ground: 1862.66666252357 kWh/kWp.
Amount of solar energy transformed to electricity. Waste heat emission due to losses of electricity in the system.
Technology:  Electricity production with grid-connected photovoltaic power plants.
Time period:  Time of publications
Production volume: 27.109 GWh in 2025.
Sampling:  Statistical data and model calculations
Extrapolations:  Use of PV technology data investigated for other countries (Switzerland). Correction of average yield with Swiss data.
Uncertainty:  None
Author: Romain Sacchi, PSI, romain.sacchi@psi.ch</v>
      </c>
      <c r="M979" s="30"/>
    </row>
    <row r="980" spans="1:22" customFormat="1" x14ac:dyDescent="0.2">
      <c r="A980" t="s">
        <v>6</v>
      </c>
      <c r="B980" t="s">
        <v>1933</v>
      </c>
    </row>
    <row r="981" spans="1:22" customFormat="1" x14ac:dyDescent="0.2">
      <c r="A981" t="s">
        <v>8</v>
      </c>
      <c r="B981">
        <v>1</v>
      </c>
    </row>
    <row r="982" spans="1:22" customFormat="1" x14ac:dyDescent="0.2">
      <c r="A982" t="s">
        <v>9</v>
      </c>
      <c r="B982" t="s">
        <v>73</v>
      </c>
    </row>
    <row r="983" spans="1:22" customFormat="1" x14ac:dyDescent="0.2">
      <c r="A983" t="s">
        <v>11</v>
      </c>
      <c r="B983" t="s">
        <v>12</v>
      </c>
    </row>
    <row r="984" spans="1:22" customFormat="1" x14ac:dyDescent="0.2">
      <c r="A984" t="s">
        <v>13</v>
      </c>
      <c r="B984" t="s">
        <v>14</v>
      </c>
    </row>
    <row r="985" spans="1:22" customFormat="1" x14ac:dyDescent="0.2">
      <c r="A985" t="s">
        <v>15</v>
      </c>
      <c r="B985" t="s">
        <v>53</v>
      </c>
    </row>
    <row r="986" spans="1:22" customFormat="1" x14ac:dyDescent="0.2">
      <c r="A986" t="s">
        <v>17</v>
      </c>
    </row>
    <row r="987" spans="1:22" s="2" customFormat="1" x14ac:dyDescent="0.2">
      <c r="A987" s="2" t="s">
        <v>18</v>
      </c>
      <c r="B987" s="2" t="s">
        <v>19</v>
      </c>
      <c r="C987" s="2" t="s">
        <v>6</v>
      </c>
      <c r="D987" s="2" t="s">
        <v>15</v>
      </c>
      <c r="E987" s="2" t="s">
        <v>20</v>
      </c>
      <c r="F987" s="2" t="s">
        <v>13</v>
      </c>
      <c r="G987" s="2" t="s">
        <v>21</v>
      </c>
      <c r="H987" s="2" t="s">
        <v>22</v>
      </c>
      <c r="I987" s="2" t="s">
        <v>23</v>
      </c>
      <c r="J987" s="2" t="s">
        <v>4</v>
      </c>
      <c r="K987" s="2" t="s">
        <v>24</v>
      </c>
      <c r="L987" s="2" t="s">
        <v>9</v>
      </c>
      <c r="M987" s="2" t="s">
        <v>1925</v>
      </c>
      <c r="N987" s="2" t="s">
        <v>1998</v>
      </c>
      <c r="O987" s="2" t="s">
        <v>2002</v>
      </c>
      <c r="P987" s="2" t="s">
        <v>2003</v>
      </c>
      <c r="Q987" s="2" t="s">
        <v>2001</v>
      </c>
      <c r="R987" s="2" t="s">
        <v>2000</v>
      </c>
      <c r="S987" s="2" t="s">
        <v>2004</v>
      </c>
      <c r="T987" s="2" t="s">
        <v>1502</v>
      </c>
      <c r="U987" s="2" t="s">
        <v>2005</v>
      </c>
      <c r="V987" s="2" t="s">
        <v>2006</v>
      </c>
    </row>
    <row r="988" spans="1:22" customFormat="1" x14ac:dyDescent="0.2">
      <c r="A988" t="s">
        <v>335</v>
      </c>
      <c r="B988">
        <v>3.8502999999999998</v>
      </c>
      <c r="D988" t="s">
        <v>30</v>
      </c>
      <c r="E988" t="s">
        <v>336</v>
      </c>
      <c r="F988" t="s">
        <v>27</v>
      </c>
      <c r="G988">
        <v>2</v>
      </c>
      <c r="H988">
        <v>1.348151067341848</v>
      </c>
      <c r="I988">
        <v>4.3409845976280087E-2</v>
      </c>
      <c r="J988" t="s">
        <v>337</v>
      </c>
    </row>
    <row r="989" spans="1:22" customFormat="1" x14ac:dyDescent="0.2">
      <c r="A989" t="s">
        <v>29</v>
      </c>
      <c r="B989">
        <v>0.25026999999999999</v>
      </c>
      <c r="D989" t="s">
        <v>30</v>
      </c>
      <c r="E989" t="s">
        <v>31</v>
      </c>
      <c r="F989" t="s">
        <v>27</v>
      </c>
      <c r="G989">
        <v>2</v>
      </c>
      <c r="H989">
        <v>-1.385214943900327</v>
      </c>
      <c r="I989">
        <v>2.439508208471609E-2</v>
      </c>
      <c r="J989" t="s">
        <v>358</v>
      </c>
    </row>
    <row r="990" spans="1:22" customFormat="1" x14ac:dyDescent="0.2">
      <c r="A990" t="s">
        <v>332</v>
      </c>
      <c r="B990">
        <v>1</v>
      </c>
      <c r="C990" t="str">
        <f>B980</f>
        <v>SD</v>
      </c>
      <c r="D990" t="s">
        <v>53</v>
      </c>
      <c r="E990" t="s">
        <v>339</v>
      </c>
      <c r="F990" t="s">
        <v>33</v>
      </c>
      <c r="G990">
        <v>0</v>
      </c>
      <c r="H990">
        <v>1</v>
      </c>
      <c r="L990" t="s">
        <v>73</v>
      </c>
      <c r="M990">
        <f>VLOOKUP(C990,'extension - production vol'!$B$6:$D$235,3,0)</f>
        <v>27.109000000000002</v>
      </c>
    </row>
    <row r="991" spans="1:22" customFormat="1" ht="16" x14ac:dyDescent="0.2">
      <c r="A991" t="s">
        <v>1434</v>
      </c>
      <c r="B991" s="4">
        <f t="shared" ref="B991:B1017" si="109">P991*V991</f>
        <v>1.2321352986322569E-8</v>
      </c>
      <c r="C991" t="s">
        <v>49</v>
      </c>
      <c r="D991" t="s">
        <v>15</v>
      </c>
      <c r="F991" t="s">
        <v>36</v>
      </c>
      <c r="G991">
        <v>2</v>
      </c>
      <c r="H991">
        <v>-18.46800298604678</v>
      </c>
      <c r="I991">
        <v>9.798894162072011E-2</v>
      </c>
      <c r="J991" t="s">
        <v>340</v>
      </c>
      <c r="L991" t="s">
        <v>1434</v>
      </c>
      <c r="N991" t="s">
        <v>2008</v>
      </c>
      <c r="O991">
        <v>1</v>
      </c>
      <c r="P991" s="4">
        <f>INDEX(parameters!$D$41:$AG$178,MATCH('PV (extension)'!B980,parameters!$C$41:$C$178,0),MATCH('PV (extension)'!A991,parameters!$D$5:$AG$5,0))/O991</f>
        <v>0.10096416269840058</v>
      </c>
      <c r="Q991" s="3" t="s">
        <v>1505</v>
      </c>
      <c r="R991">
        <f>INDEX(parameters!$C$196:$EJ$198,MATCH('PV (extension)'!Q991,parameters!$B$196:$B$198,0),MATCH('PV (extension)'!B980,parameters!$C$195:$EJ$195,0))</f>
        <v>1750.9066627721556</v>
      </c>
      <c r="S991">
        <v>156</v>
      </c>
      <c r="T991">
        <v>30</v>
      </c>
      <c r="U991">
        <f t="shared" ref="U991:U1017" si="110">T991*S991*R991</f>
        <v>8194243.1817736886</v>
      </c>
      <c r="V991">
        <f t="shared" ref="V991:V1017" si="111">1/U991</f>
        <v>1.2203689563720569E-7</v>
      </c>
    </row>
    <row r="992" spans="1:22" customFormat="1" ht="16" x14ac:dyDescent="0.2">
      <c r="A992" t="s">
        <v>1435</v>
      </c>
      <c r="B992" s="4">
        <f t="shared" si="109"/>
        <v>6.4362282267992527E-9</v>
      </c>
      <c r="C992" t="s">
        <v>49</v>
      </c>
      <c r="D992" t="s">
        <v>15</v>
      </c>
      <c r="F992" t="s">
        <v>36</v>
      </c>
      <c r="G992">
        <v>2</v>
      </c>
      <c r="H992">
        <v>-19.10362020104489</v>
      </c>
      <c r="I992">
        <v>9.798894162072011E-2</v>
      </c>
      <c r="J992" t="s">
        <v>340</v>
      </c>
      <c r="L992" t="s">
        <v>1435</v>
      </c>
      <c r="N992" t="s">
        <v>2008</v>
      </c>
      <c r="O992">
        <v>1</v>
      </c>
      <c r="P992" s="4">
        <f>INDEX(parameters!$D$41:$AG$178,MATCH('PV (extension)'!B980,parameters!$C$41:$C$178,0),MATCH('PV (extension)'!A992,parameters!$D$5:$AG$5,0))/O992</f>
        <v>5.2740019263789135E-2</v>
      </c>
      <c r="Q992" s="3" t="s">
        <v>1505</v>
      </c>
      <c r="R992">
        <f>INDEX(parameters!$C$196:$EJ$198,MATCH('PV (extension)'!Q992,parameters!$B$196:$B$198,0),MATCH('PV (extension)'!B980,parameters!$C$195:$EJ$195,0))</f>
        <v>1750.9066627721556</v>
      </c>
      <c r="S992">
        <v>156</v>
      </c>
      <c r="T992">
        <v>30</v>
      </c>
      <c r="U992">
        <f t="shared" si="110"/>
        <v>8194243.1817736886</v>
      </c>
      <c r="V992">
        <f t="shared" si="111"/>
        <v>1.2203689563720569E-7</v>
      </c>
    </row>
    <row r="993" spans="1:22" customFormat="1" ht="16" x14ac:dyDescent="0.2">
      <c r="A993" t="s">
        <v>1439</v>
      </c>
      <c r="B993" s="4">
        <f t="shared" si="109"/>
        <v>5.772414085978411E-9</v>
      </c>
      <c r="C993" t="s">
        <v>49</v>
      </c>
      <c r="D993" t="s">
        <v>15</v>
      </c>
      <c r="F993" t="s">
        <v>36</v>
      </c>
      <c r="G993">
        <v>2</v>
      </c>
      <c r="H993">
        <v>-19.697439318003951</v>
      </c>
      <c r="I993">
        <v>9.798894162072011E-2</v>
      </c>
      <c r="J993" t="s">
        <v>340</v>
      </c>
      <c r="L993" t="s">
        <v>1439</v>
      </c>
      <c r="N993" t="s">
        <v>2008</v>
      </c>
      <c r="O993">
        <v>1</v>
      </c>
      <c r="P993" s="4">
        <f>INDEX(parameters!$D$41:$AG$178,MATCH('PV (extension)'!B980,parameters!$C$41:$C$178,0),MATCH('PV (extension)'!A993,parameters!$D$5:$AG$5,0))/O993</f>
        <v>9.0962624550774995E-4</v>
      </c>
      <c r="Q993" s="3" t="s">
        <v>1505</v>
      </c>
      <c r="R993">
        <f>INDEX(parameters!$C$196:$EJ$198,MATCH('PV (extension)'!Q993,parameters!$B$196:$B$198,0),MATCH('PV (extension)'!B980,parameters!$C$195:$EJ$195,0))</f>
        <v>1750.9066627721556</v>
      </c>
      <c r="S993">
        <v>3</v>
      </c>
      <c r="T993">
        <v>30</v>
      </c>
      <c r="U993">
        <f t="shared" si="110"/>
        <v>157581.59964949402</v>
      </c>
      <c r="V993">
        <f t="shared" si="111"/>
        <v>6.345918573134696E-6</v>
      </c>
    </row>
    <row r="994" spans="1:22" customFormat="1" ht="16" x14ac:dyDescent="0.2">
      <c r="A994" t="s">
        <v>1440</v>
      </c>
      <c r="B994" s="4">
        <f t="shared" si="109"/>
        <v>3.764945189209014E-8</v>
      </c>
      <c r="C994" t="s">
        <v>49</v>
      </c>
      <c r="D994" t="s">
        <v>15</v>
      </c>
      <c r="F994" t="s">
        <v>36</v>
      </c>
      <c r="G994">
        <v>2</v>
      </c>
      <c r="H994">
        <v>-16.692979911025031</v>
      </c>
      <c r="I994">
        <v>9.798894162072011E-2</v>
      </c>
      <c r="J994" t="s">
        <v>340</v>
      </c>
      <c r="L994" t="s">
        <v>1440</v>
      </c>
      <c r="N994" t="s">
        <v>2008</v>
      </c>
      <c r="O994">
        <v>1</v>
      </c>
      <c r="P994" s="4">
        <f>INDEX(parameters!$D$41:$AG$178,MATCH('PV (extension)'!B980,parameters!$C$41:$C$178,0),MATCH('PV (extension)'!A994,parameters!$D$5:$AG$5,0))/O994</f>
        <v>5.9328608550822341E-3</v>
      </c>
      <c r="Q994" s="3" t="s">
        <v>1505</v>
      </c>
      <c r="R994">
        <f>INDEX(parameters!$C$196:$EJ$198,MATCH('PV (extension)'!Q994,parameters!$B$196:$B$198,0),MATCH('PV (extension)'!B980,parameters!$C$195:$EJ$195,0))</f>
        <v>1750.9066627721556</v>
      </c>
      <c r="S994">
        <v>3</v>
      </c>
      <c r="T994">
        <v>30</v>
      </c>
      <c r="U994">
        <f t="shared" si="110"/>
        <v>157581.59964949402</v>
      </c>
      <c r="V994">
        <f t="shared" si="111"/>
        <v>6.345918573134696E-6</v>
      </c>
    </row>
    <row r="995" spans="1:22" customFormat="1" ht="16" x14ac:dyDescent="0.2">
      <c r="A995" t="s">
        <v>1441</v>
      </c>
      <c r="B995" s="4">
        <f t="shared" si="109"/>
        <v>5.8337776705142165E-10</v>
      </c>
      <c r="C995" t="s">
        <v>35</v>
      </c>
      <c r="D995" t="s">
        <v>15</v>
      </c>
      <c r="F995" t="s">
        <v>36</v>
      </c>
      <c r="G995">
        <v>2</v>
      </c>
      <c r="H995">
        <v>-21.54326959350907</v>
      </c>
      <c r="I995">
        <v>9.798894162072011E-2</v>
      </c>
      <c r="J995" t="s">
        <v>340</v>
      </c>
      <c r="L995" t="s">
        <v>1441</v>
      </c>
      <c r="N995" t="s">
        <v>2008</v>
      </c>
      <c r="O995">
        <v>1</v>
      </c>
      <c r="P995" s="4">
        <f>INDEX(parameters!$D$41:$AG$178,MATCH('PV (extension)'!B980,parameters!$C$41:$C$178,0),MATCH('PV (extension)'!A995,parameters!$D$5:$AG$5,0))/O995</f>
        <v>9.1929601731912907E-5</v>
      </c>
      <c r="Q995" s="3" t="s">
        <v>1505</v>
      </c>
      <c r="R995">
        <f>INDEX(parameters!$C$196:$EJ$198,MATCH('PV (extension)'!Q995,parameters!$B$196:$B$198,0),MATCH('PV (extension)'!B980,parameters!$C$195:$EJ$195,0))</f>
        <v>1750.9066627721556</v>
      </c>
      <c r="S995">
        <v>3</v>
      </c>
      <c r="T995">
        <v>30</v>
      </c>
      <c r="U995">
        <f t="shared" si="110"/>
        <v>157581.59964949402</v>
      </c>
      <c r="V995">
        <f t="shared" si="111"/>
        <v>6.345918573134696E-6</v>
      </c>
    </row>
    <row r="996" spans="1:22" customFormat="1" ht="16" x14ac:dyDescent="0.2">
      <c r="A996" t="s">
        <v>1442</v>
      </c>
      <c r="B996" s="4">
        <f t="shared" si="109"/>
        <v>1.0141921215796938E-8</v>
      </c>
      <c r="C996" t="s">
        <v>35</v>
      </c>
      <c r="D996" t="s">
        <v>15</v>
      </c>
      <c r="F996" t="s">
        <v>36</v>
      </c>
      <c r="G996">
        <v>2</v>
      </c>
      <c r="H996">
        <v>-18.729872499892029</v>
      </c>
      <c r="I996">
        <v>9.798894162072011E-2</v>
      </c>
      <c r="J996" t="s">
        <v>340</v>
      </c>
      <c r="L996" t="s">
        <v>1442</v>
      </c>
      <c r="N996" t="s">
        <v>2008</v>
      </c>
      <c r="O996">
        <v>1</v>
      </c>
      <c r="P996" s="4">
        <f>INDEX(parameters!$D$41:$AG$178,MATCH('PV (extension)'!B980,parameters!$C$41:$C$178,0),MATCH('PV (extension)'!A996,parameters!$D$5:$AG$5,0))/O996</f>
        <v>1.5981801687044229E-3</v>
      </c>
      <c r="Q996" s="3" t="s">
        <v>1505</v>
      </c>
      <c r="R996">
        <f>INDEX(parameters!$C$196:$EJ$198,MATCH('PV (extension)'!Q996,parameters!$B$196:$B$198,0),MATCH('PV (extension)'!B980,parameters!$C$195:$EJ$195,0))</f>
        <v>1750.9066627721556</v>
      </c>
      <c r="S996">
        <v>3</v>
      </c>
      <c r="T996">
        <v>30</v>
      </c>
      <c r="U996">
        <f t="shared" si="110"/>
        <v>157581.59964949402</v>
      </c>
      <c r="V996">
        <f t="shared" si="111"/>
        <v>6.345918573134696E-6</v>
      </c>
    </row>
    <row r="997" spans="1:22" customFormat="1" x14ac:dyDescent="0.2">
      <c r="A997" t="s">
        <v>1452</v>
      </c>
      <c r="B997" s="4">
        <f t="shared" si="109"/>
        <v>3.1722694558507838E-10</v>
      </c>
      <c r="C997" t="s">
        <v>35</v>
      </c>
      <c r="D997" t="s">
        <v>15</v>
      </c>
      <c r="F997" t="s">
        <v>36</v>
      </c>
      <c r="G997">
        <v>2</v>
      </c>
      <c r="H997">
        <v>-21.666568118067421</v>
      </c>
      <c r="I997">
        <v>9.798894162072011E-2</v>
      </c>
      <c r="J997" t="s">
        <v>340</v>
      </c>
      <c r="L997" t="s">
        <v>1452</v>
      </c>
      <c r="N997" t="s">
        <v>2008</v>
      </c>
      <c r="O997">
        <v>1</v>
      </c>
      <c r="P997" s="4">
        <f>INDEX(parameters!$D$41:$AG$178,MATCH('PV (extension)'!B980,parameters!$C$41:$C$178,0),MATCH('PV (extension)'!A997,parameters!$D$5:$AG$5,0))/O997</f>
        <v>1.0104185757523119E-2</v>
      </c>
      <c r="Q997" t="s">
        <v>1507</v>
      </c>
      <c r="R997">
        <f>INDEX(parameters!$C$196:$EJ$198,MATCH('PV (extension)'!Q997,parameters!$B$196:$B$198,0),MATCH('PV (extension)'!B980,parameters!$C$195:$EJ$195,0))</f>
        <v>1862.66666252357</v>
      </c>
      <c r="S997">
        <v>570</v>
      </c>
      <c r="T997">
        <v>30</v>
      </c>
      <c r="U997">
        <f t="shared" si="110"/>
        <v>31851599.929153048</v>
      </c>
      <c r="V997">
        <f t="shared" si="111"/>
        <v>3.1395597151297971E-8</v>
      </c>
    </row>
    <row r="998" spans="1:22" customFormat="1" x14ac:dyDescent="0.2">
      <c r="A998" t="s">
        <v>1453</v>
      </c>
      <c r="B998" s="4">
        <f t="shared" si="109"/>
        <v>2.3303246887740202E-9</v>
      </c>
      <c r="C998" t="s">
        <v>35</v>
      </c>
      <c r="D998" t="s">
        <v>15</v>
      </c>
      <c r="F998" t="s">
        <v>36</v>
      </c>
      <c r="G998">
        <v>2</v>
      </c>
      <c r="H998">
        <v>-21.47552628199886</v>
      </c>
      <c r="I998">
        <v>9.798894162072011E-2</v>
      </c>
      <c r="J998" t="s">
        <v>340</v>
      </c>
      <c r="L998" t="s">
        <v>1453</v>
      </c>
      <c r="N998" t="s">
        <v>2008</v>
      </c>
      <c r="O998">
        <v>1</v>
      </c>
      <c r="P998" s="4">
        <f>INDEX(parameters!$D$41:$AG$178,MATCH('PV (extension)'!B980,parameters!$C$41:$C$178,0),MATCH('PV (extension)'!A998,parameters!$D$5:$AG$5,0))/O998</f>
        <v>7.4224569691858172E-2</v>
      </c>
      <c r="Q998" t="s">
        <v>1507</v>
      </c>
      <c r="R998">
        <f>INDEX(parameters!$C$196:$EJ$198,MATCH('PV (extension)'!Q998,parameters!$B$196:$B$198,0),MATCH('PV (extension)'!B980,parameters!$C$195:$EJ$195,0))</f>
        <v>1862.66666252357</v>
      </c>
      <c r="S998">
        <v>570</v>
      </c>
      <c r="T998">
        <v>30</v>
      </c>
      <c r="U998">
        <f t="shared" si="110"/>
        <v>31851599.929153048</v>
      </c>
      <c r="V998">
        <f t="shared" si="111"/>
        <v>3.1395597151297971E-8</v>
      </c>
    </row>
    <row r="999" spans="1:22" customFormat="1" x14ac:dyDescent="0.2">
      <c r="A999" t="s">
        <v>1454</v>
      </c>
      <c r="B999" s="4">
        <f t="shared" si="109"/>
        <v>2.4699788064926243E-11</v>
      </c>
      <c r="C999" t="s">
        <v>35</v>
      </c>
      <c r="D999" t="s">
        <v>15</v>
      </c>
      <c r="F999" t="s">
        <v>36</v>
      </c>
      <c r="G999">
        <v>2</v>
      </c>
      <c r="H999">
        <v>-23.51240679473371</v>
      </c>
      <c r="I999">
        <v>9.798894162072011E-2</v>
      </c>
      <c r="J999" t="s">
        <v>340</v>
      </c>
      <c r="L999" t="s">
        <v>1454</v>
      </c>
      <c r="N999" t="s">
        <v>2008</v>
      </c>
      <c r="O999">
        <v>1</v>
      </c>
      <c r="P999" s="4">
        <f>INDEX(parameters!$D$41:$AG$178,MATCH('PV (extension)'!B980,parameters!$C$41:$C$178,0),MATCH('PV (extension)'!A999,parameters!$D$5:$AG$5,0))/O999</f>
        <v>7.867277677789E-4</v>
      </c>
      <c r="Q999" t="s">
        <v>1507</v>
      </c>
      <c r="R999">
        <f>INDEX(parameters!$C$196:$EJ$198,MATCH('PV (extension)'!Q999,parameters!$B$196:$B$198,0),MATCH('PV (extension)'!B980,parameters!$C$195:$EJ$195,0))</f>
        <v>1862.66666252357</v>
      </c>
      <c r="S999">
        <v>570</v>
      </c>
      <c r="T999">
        <v>30</v>
      </c>
      <c r="U999">
        <f t="shared" si="110"/>
        <v>31851599.929153048</v>
      </c>
      <c r="V999">
        <f t="shared" si="111"/>
        <v>3.1395597151297971E-8</v>
      </c>
    </row>
    <row r="1000" spans="1:22" customFormat="1" x14ac:dyDescent="0.2">
      <c r="A1000" t="s">
        <v>1455</v>
      </c>
      <c r="B1000" s="4">
        <f t="shared" si="109"/>
        <v>8.2657644122533411E-9</v>
      </c>
      <c r="C1000" t="s">
        <v>35</v>
      </c>
      <c r="D1000" t="s">
        <v>15</v>
      </c>
      <c r="F1000" t="s">
        <v>36</v>
      </c>
      <c r="G1000">
        <v>2</v>
      </c>
      <c r="H1000">
        <v>-18.20082258362968</v>
      </c>
      <c r="I1000">
        <v>9.798894162072011E-2</v>
      </c>
      <c r="J1000" t="s">
        <v>340</v>
      </c>
      <c r="L1000" t="s">
        <v>1455</v>
      </c>
      <c r="N1000" t="s">
        <v>2008</v>
      </c>
      <c r="O1000">
        <v>1</v>
      </c>
      <c r="P1000" s="4">
        <f>INDEX(parameters!$D$41:$AG$178,MATCH('PV (extension)'!B980,parameters!$C$41:$C$178,0),MATCH('PV (extension)'!A1000,parameters!$D$5:$AG$5,0))/O1000</f>
        <v>0.2632778211677243</v>
      </c>
      <c r="Q1000" t="s">
        <v>1507</v>
      </c>
      <c r="R1000">
        <f>INDEX(parameters!$C$196:$EJ$198,MATCH('PV (extension)'!Q1000,parameters!$B$196:$B$198,0),MATCH('PV (extension)'!B980,parameters!$C$195:$EJ$195,0))</f>
        <v>1862.66666252357</v>
      </c>
      <c r="S1000">
        <v>570</v>
      </c>
      <c r="T1000">
        <v>30</v>
      </c>
      <c r="U1000">
        <f t="shared" si="110"/>
        <v>31851599.929153048</v>
      </c>
      <c r="V1000">
        <f t="shared" si="111"/>
        <v>3.1395597151297971E-8</v>
      </c>
    </row>
    <row r="1001" spans="1:22" customFormat="1" x14ac:dyDescent="0.2">
      <c r="A1001" t="s">
        <v>1456</v>
      </c>
      <c r="B1001" s="4">
        <f t="shared" si="109"/>
        <v>4.3845173063619992E-9</v>
      </c>
      <c r="C1001" t="s">
        <v>35</v>
      </c>
      <c r="D1001" t="s">
        <v>15</v>
      </c>
      <c r="F1001" t="s">
        <v>36</v>
      </c>
      <c r="G1001">
        <v>2</v>
      </c>
      <c r="H1001">
        <v>-18.836468952383601</v>
      </c>
      <c r="I1001">
        <v>9.798894162072011E-2</v>
      </c>
      <c r="J1001" t="s">
        <v>340</v>
      </c>
      <c r="L1001" t="s">
        <v>1456</v>
      </c>
      <c r="N1001" t="s">
        <v>2008</v>
      </c>
      <c r="O1001">
        <v>1</v>
      </c>
      <c r="P1001" s="4">
        <f>INDEX(parameters!$D$41:$AG$178,MATCH('PV (extension)'!B980,parameters!$C$41:$C$178,0),MATCH('PV (extension)'!A1001,parameters!$D$5:$AG$5,0))/O1001</f>
        <v>0.13965389112469015</v>
      </c>
      <c r="Q1001" t="s">
        <v>1507</v>
      </c>
      <c r="R1001">
        <f>INDEX(parameters!$C$196:$EJ$198,MATCH('PV (extension)'!Q1001,parameters!$B$196:$B$198,0),MATCH('PV (extension)'!B980,parameters!$C$195:$EJ$195,0))</f>
        <v>1862.66666252357</v>
      </c>
      <c r="S1001">
        <v>570</v>
      </c>
      <c r="T1001">
        <v>30</v>
      </c>
      <c r="U1001">
        <f t="shared" si="110"/>
        <v>31851599.929153048</v>
      </c>
      <c r="V1001">
        <f t="shared" si="111"/>
        <v>3.1395597151297971E-8</v>
      </c>
    </row>
    <row r="1002" spans="1:22" customFormat="1" ht="16" x14ac:dyDescent="0.2">
      <c r="A1002" t="s">
        <v>1461</v>
      </c>
      <c r="B1002" s="4">
        <f t="shared" si="109"/>
        <v>1.3530029616385672E-9</v>
      </c>
      <c r="C1002" t="s">
        <v>49</v>
      </c>
      <c r="D1002" t="s">
        <v>15</v>
      </c>
      <c r="F1002" t="s">
        <v>36</v>
      </c>
      <c r="G1002">
        <v>2</v>
      </c>
      <c r="H1002">
        <v>-20.658789817762049</v>
      </c>
      <c r="I1002">
        <v>9.798894162072011E-2</v>
      </c>
      <c r="J1002" t="s">
        <v>340</v>
      </c>
      <c r="L1002" t="s">
        <v>1461</v>
      </c>
      <c r="N1002" t="s">
        <v>2008</v>
      </c>
      <c r="O1002">
        <v>1</v>
      </c>
      <c r="P1002" s="4">
        <f>INDEX(parameters!$D$41:$AG$178,MATCH('PV (extension)'!B980,parameters!$C$41:$C$178,0),MATCH('PV (extension)'!A1002,parameters!$D$5:$AG$5,0))/O1002</f>
        <v>6.6094595017907607E-3</v>
      </c>
      <c r="Q1002" s="3" t="s">
        <v>1505</v>
      </c>
      <c r="R1002">
        <f>INDEX(parameters!$C$196:$EJ$198,MATCH('PV (extension)'!Q1002,parameters!$B$196:$B$198,0),MATCH('PV (extension)'!B980,parameters!$C$195:$EJ$195,0))</f>
        <v>1750.9066627721556</v>
      </c>
      <c r="S1002">
        <v>93</v>
      </c>
      <c r="T1002">
        <v>30</v>
      </c>
      <c r="U1002">
        <f t="shared" si="110"/>
        <v>4885029.5891343141</v>
      </c>
      <c r="V1002">
        <f t="shared" si="111"/>
        <v>2.0470705074628053E-7</v>
      </c>
    </row>
    <row r="1003" spans="1:22" customFormat="1" ht="16" x14ac:dyDescent="0.2">
      <c r="A1003" t="s">
        <v>1457</v>
      </c>
      <c r="B1003" s="4">
        <f t="shared" si="109"/>
        <v>2.2942131175062242E-8</v>
      </c>
      <c r="C1003" t="s">
        <v>49</v>
      </c>
      <c r="D1003" t="s">
        <v>15</v>
      </c>
      <c r="F1003" t="s">
        <v>36</v>
      </c>
      <c r="G1003">
        <v>2</v>
      </c>
      <c r="H1003">
        <v>-17.845360350005858</v>
      </c>
      <c r="I1003">
        <v>9.798894162072011E-2</v>
      </c>
      <c r="J1003" t="s">
        <v>340</v>
      </c>
      <c r="L1003" t="s">
        <v>1457</v>
      </c>
      <c r="N1003" t="s">
        <v>2008</v>
      </c>
      <c r="O1003">
        <v>1</v>
      </c>
      <c r="P1003" s="4">
        <f>INDEX(parameters!$D$41:$AG$178,MATCH('PV (extension)'!B980,parameters!$C$41:$C$178,0),MATCH('PV (extension)'!A1003,parameters!$D$5:$AG$5,0))/O1003</f>
        <v>0.11207298962797985</v>
      </c>
      <c r="Q1003" s="3" t="s">
        <v>1505</v>
      </c>
      <c r="R1003">
        <f>INDEX(parameters!$C$196:$EJ$198,MATCH('PV (extension)'!Q1003,parameters!$B$196:$B$198,0),MATCH('PV (extension)'!B980,parameters!$C$195:$EJ$195,0))</f>
        <v>1750.9066627721556</v>
      </c>
      <c r="S1003">
        <v>93</v>
      </c>
      <c r="T1003">
        <v>30</v>
      </c>
      <c r="U1003">
        <f t="shared" si="110"/>
        <v>4885029.5891343141</v>
      </c>
      <c r="V1003">
        <f t="shared" si="111"/>
        <v>2.0470705074628053E-7</v>
      </c>
    </row>
    <row r="1004" spans="1:22" customFormat="1" ht="16" x14ac:dyDescent="0.2">
      <c r="A1004" t="s">
        <v>1462</v>
      </c>
      <c r="B1004" s="4">
        <f t="shared" si="109"/>
        <v>7.1525597871575014E-10</v>
      </c>
      <c r="C1004" t="s">
        <v>49</v>
      </c>
      <c r="D1004" t="s">
        <v>15</v>
      </c>
      <c r="F1004" t="s">
        <v>36</v>
      </c>
      <c r="G1004">
        <v>2</v>
      </c>
      <c r="H1004">
        <v>-21.294425499752101</v>
      </c>
      <c r="I1004">
        <v>9.798894162072011E-2</v>
      </c>
      <c r="J1004" t="s">
        <v>340</v>
      </c>
      <c r="L1004" t="s">
        <v>1462</v>
      </c>
      <c r="N1004" t="s">
        <v>2008</v>
      </c>
      <c r="O1004">
        <v>1</v>
      </c>
      <c r="P1004" s="4">
        <f>INDEX(parameters!$D$41:$AG$178,MATCH('PV (extension)'!B980,parameters!$C$41:$C$178,0),MATCH('PV (extension)'!A1004,parameters!$D$5:$AG$5,0))/O1004</f>
        <v>3.4940466198316628E-3</v>
      </c>
      <c r="Q1004" s="3" t="s">
        <v>1505</v>
      </c>
      <c r="R1004">
        <f>INDEX(parameters!$C$196:$EJ$198,MATCH('PV (extension)'!Q1004,parameters!$B$196:$B$198,0),MATCH('PV (extension)'!B980,parameters!$C$195:$EJ$195,0))</f>
        <v>1750.9066627721556</v>
      </c>
      <c r="S1004">
        <v>93</v>
      </c>
      <c r="T1004">
        <v>30</v>
      </c>
      <c r="U1004">
        <f t="shared" si="110"/>
        <v>4885029.5891343141</v>
      </c>
      <c r="V1004">
        <f t="shared" si="111"/>
        <v>2.0470705074628053E-7</v>
      </c>
    </row>
    <row r="1005" spans="1:22" customFormat="1" ht="16" x14ac:dyDescent="0.2">
      <c r="A1005" t="s">
        <v>1458</v>
      </c>
      <c r="B1005" s="4">
        <f t="shared" si="109"/>
        <v>1.201732952985963E-8</v>
      </c>
      <c r="C1005" t="s">
        <v>49</v>
      </c>
      <c r="D1005" t="s">
        <v>15</v>
      </c>
      <c r="F1005" t="s">
        <v>36</v>
      </c>
      <c r="G1005">
        <v>2</v>
      </c>
      <c r="H1005">
        <v>-18.48100416113547</v>
      </c>
      <c r="I1005">
        <v>9.798894162072011E-2</v>
      </c>
      <c r="J1005" t="s">
        <v>340</v>
      </c>
      <c r="L1005" t="s">
        <v>1458</v>
      </c>
      <c r="N1005" t="s">
        <v>2008</v>
      </c>
      <c r="O1005">
        <v>1</v>
      </c>
      <c r="P1005" s="4">
        <f>INDEX(parameters!$D$41:$AG$178,MATCH('PV (extension)'!B980,parameters!$C$41:$C$178,0),MATCH('PV (extension)'!A1005,parameters!$D$5:$AG$5,0))/O1005</f>
        <v>5.8705010335741853E-2</v>
      </c>
      <c r="Q1005" s="3" t="s">
        <v>1505</v>
      </c>
      <c r="R1005">
        <f>INDEX(parameters!$C$196:$EJ$198,MATCH('PV (extension)'!Q1005,parameters!$B$196:$B$198,0),MATCH('PV (extension)'!B980,parameters!$C$195:$EJ$195,0))</f>
        <v>1750.9066627721556</v>
      </c>
      <c r="S1005">
        <v>93</v>
      </c>
      <c r="T1005">
        <v>30</v>
      </c>
      <c r="U1005">
        <f t="shared" si="110"/>
        <v>4885029.5891343141</v>
      </c>
      <c r="V1005">
        <f t="shared" si="111"/>
        <v>2.0470705074628053E-7</v>
      </c>
    </row>
    <row r="1006" spans="1:22" customFormat="1" x14ac:dyDescent="0.2">
      <c r="A1006" t="s">
        <v>341</v>
      </c>
      <c r="B1006" s="4">
        <f t="shared" si="109"/>
        <v>2.9703481069580708E-8</v>
      </c>
      <c r="C1006" t="s">
        <v>359</v>
      </c>
      <c r="D1006" t="s">
        <v>15</v>
      </c>
      <c r="F1006" t="s">
        <v>36</v>
      </c>
      <c r="G1006">
        <v>2</v>
      </c>
      <c r="H1006">
        <v>-17.561299045251399</v>
      </c>
      <c r="I1006">
        <v>9.798894162072011E-2</v>
      </c>
      <c r="J1006" t="s">
        <v>340</v>
      </c>
      <c r="L1006" t="s">
        <v>341</v>
      </c>
      <c r="N1006" t="s">
        <v>2008</v>
      </c>
      <c r="O1006">
        <v>1</v>
      </c>
      <c r="P1006" s="4">
        <f>INDEX(parameters!$D$41:$AG$178,MATCH('PV (extension)'!B980,parameters!$C$41:$C$178,0),MATCH('PV (extension)'!A1006,parameters!$D$5:$AG$5,0))/O1006</f>
        <v>3.2864644265829519E-3</v>
      </c>
      <c r="Q1006" t="s">
        <v>1506</v>
      </c>
      <c r="R1006">
        <f>INDEX(parameters!$C$196:$EJ$198,MATCH('PV (extension)'!Q1006,parameters!$B$196:$B$198,0),MATCH('PV (extension)'!B980,parameters!$C$195:$EJ$195,0))</f>
        <v>1229.3599972655563</v>
      </c>
      <c r="S1006">
        <v>3</v>
      </c>
      <c r="T1006">
        <v>30</v>
      </c>
      <c r="U1006">
        <f t="shared" si="110"/>
        <v>110642.39975390007</v>
      </c>
      <c r="V1006">
        <f t="shared" si="111"/>
        <v>9.0381264526463841E-6</v>
      </c>
    </row>
    <row r="1007" spans="1:22" customFormat="1" x14ac:dyDescent="0.2">
      <c r="A1007" t="s">
        <v>342</v>
      </c>
      <c r="B1007" s="4">
        <f t="shared" si="109"/>
        <v>2.9131253373303049E-8</v>
      </c>
      <c r="C1007" t="s">
        <v>359</v>
      </c>
      <c r="D1007" t="s">
        <v>15</v>
      </c>
      <c r="F1007" t="s">
        <v>36</v>
      </c>
      <c r="G1007">
        <v>2</v>
      </c>
      <c r="H1007">
        <v>-17.561299045251399</v>
      </c>
      <c r="I1007">
        <v>9.798894162072011E-2</v>
      </c>
      <c r="J1007" t="s">
        <v>340</v>
      </c>
      <c r="L1007" t="s">
        <v>342</v>
      </c>
      <c r="N1007" t="s">
        <v>2008</v>
      </c>
      <c r="O1007">
        <v>1</v>
      </c>
      <c r="P1007" s="4">
        <f>INDEX(parameters!$D$41:$AG$178,MATCH('PV (extension)'!B980,parameters!$C$41:$C$178,0),MATCH('PV (extension)'!A1007,parameters!$D$5:$AG$5,0))/O1007</f>
        <v>3.2231517810611459E-3</v>
      </c>
      <c r="Q1007" t="s">
        <v>1506</v>
      </c>
      <c r="R1007">
        <f>INDEX(parameters!$C$196:$EJ$198,MATCH('PV (extension)'!Q1007,parameters!$B$196:$B$198,0),MATCH('PV (extension)'!B980,parameters!$C$195:$EJ$195,0))</f>
        <v>1229.3599972655563</v>
      </c>
      <c r="S1007">
        <v>3</v>
      </c>
      <c r="T1007">
        <v>30</v>
      </c>
      <c r="U1007">
        <f t="shared" si="110"/>
        <v>110642.39975390007</v>
      </c>
      <c r="V1007">
        <f t="shared" si="111"/>
        <v>9.0381264526463841E-6</v>
      </c>
    </row>
    <row r="1008" spans="1:22" customFormat="1" x14ac:dyDescent="0.2">
      <c r="A1008" t="s">
        <v>343</v>
      </c>
      <c r="B1008" s="4">
        <f t="shared" si="109"/>
        <v>1.5659343636223372E-8</v>
      </c>
      <c r="C1008" t="s">
        <v>359</v>
      </c>
      <c r="D1008" t="s">
        <v>15</v>
      </c>
      <c r="F1008" t="s">
        <v>36</v>
      </c>
      <c r="G1008">
        <v>2</v>
      </c>
      <c r="H1008">
        <v>-18.196897397350821</v>
      </c>
      <c r="I1008">
        <v>9.798894162072011E-2</v>
      </c>
      <c r="J1008" t="s">
        <v>340</v>
      </c>
      <c r="L1008" t="s">
        <v>343</v>
      </c>
      <c r="N1008" t="s">
        <v>2008</v>
      </c>
      <c r="O1008">
        <v>1</v>
      </c>
      <c r="P1008" s="4">
        <f>INDEX(parameters!$D$41:$AG$178,MATCH('PV (extension)'!B980,parameters!$C$41:$C$178,0),MATCH('PV (extension)'!A1008,parameters!$D$5:$AG$5,0))/O1008</f>
        <v>1.7325873584827175E-3</v>
      </c>
      <c r="Q1008" t="s">
        <v>1506</v>
      </c>
      <c r="R1008">
        <f>INDEX(parameters!$C$196:$EJ$198,MATCH('PV (extension)'!Q1008,parameters!$B$196:$B$198,0),MATCH('PV (extension)'!B980,parameters!$C$195:$EJ$195,0))</f>
        <v>1229.3599972655563</v>
      </c>
      <c r="S1008">
        <v>3</v>
      </c>
      <c r="T1008">
        <v>30</v>
      </c>
      <c r="U1008">
        <f t="shared" si="110"/>
        <v>110642.39975390007</v>
      </c>
      <c r="V1008">
        <f t="shared" si="111"/>
        <v>9.0381264526463841E-6</v>
      </c>
    </row>
    <row r="1009" spans="1:22" customFormat="1" x14ac:dyDescent="0.2">
      <c r="A1009" t="s">
        <v>344</v>
      </c>
      <c r="B1009" s="4">
        <f t="shared" si="109"/>
        <v>1.5645794407316311E-8</v>
      </c>
      <c r="C1009" t="s">
        <v>359</v>
      </c>
      <c r="D1009" t="s">
        <v>15</v>
      </c>
      <c r="F1009" t="s">
        <v>36</v>
      </c>
      <c r="G1009">
        <v>2</v>
      </c>
      <c r="H1009">
        <v>-18.196897397350821</v>
      </c>
      <c r="I1009">
        <v>9.798894162072011E-2</v>
      </c>
      <c r="J1009" t="s">
        <v>340</v>
      </c>
      <c r="L1009" t="s">
        <v>344</v>
      </c>
      <c r="N1009" t="s">
        <v>2008</v>
      </c>
      <c r="O1009">
        <v>1</v>
      </c>
      <c r="P1009" s="4">
        <f>INDEX(parameters!$D$41:$AG$178,MATCH('PV (extension)'!B980,parameters!$C$41:$C$178,0),MATCH('PV (extension)'!A1009,parameters!$D$5:$AG$5,0))/O1009</f>
        <v>1.7310882392816251E-3</v>
      </c>
      <c r="Q1009" t="s">
        <v>1506</v>
      </c>
      <c r="R1009">
        <f>INDEX(parameters!$C$196:$EJ$198,MATCH('PV (extension)'!Q1009,parameters!$B$196:$B$198,0),MATCH('PV (extension)'!B980,parameters!$C$195:$EJ$195,0))</f>
        <v>1229.3599972655563</v>
      </c>
      <c r="S1009">
        <v>3</v>
      </c>
      <c r="T1009">
        <v>30</v>
      </c>
      <c r="U1009">
        <f t="shared" si="110"/>
        <v>110642.39975390007</v>
      </c>
      <c r="V1009">
        <f t="shared" si="111"/>
        <v>9.0381264526463841E-6</v>
      </c>
    </row>
    <row r="1010" spans="1:22" customFormat="1" ht="16" x14ac:dyDescent="0.2">
      <c r="A1010" t="s">
        <v>345</v>
      </c>
      <c r="B1010" s="4">
        <f t="shared" si="109"/>
        <v>3.2126257086536455E-7</v>
      </c>
      <c r="C1010" t="s">
        <v>359</v>
      </c>
      <c r="D1010" t="s">
        <v>15</v>
      </c>
      <c r="F1010" t="s">
        <v>36</v>
      </c>
      <c r="G1010">
        <v>2</v>
      </c>
      <c r="H1010">
        <v>-15.20991773919472</v>
      </c>
      <c r="I1010">
        <v>9.798894162072011E-2</v>
      </c>
      <c r="J1010" t="s">
        <v>340</v>
      </c>
      <c r="L1010" t="s">
        <v>345</v>
      </c>
      <c r="N1010" t="s">
        <v>2008</v>
      </c>
      <c r="O1010">
        <v>1</v>
      </c>
      <c r="P1010" s="4">
        <f>INDEX(parameters!$D$41:$AG$178,MATCH('PV (extension)'!B980,parameters!$C$41:$C$178,0),MATCH('PV (extension)'!A1010,parameters!$D$5:$AG$5,0))/O1010</f>
        <v>5.0625069824473082E-2</v>
      </c>
      <c r="Q1010" s="3" t="s">
        <v>1505</v>
      </c>
      <c r="R1010">
        <f>INDEX(parameters!$C$196:$EJ$198,MATCH('PV (extension)'!Q1010,parameters!$B$196:$B$198,0),MATCH('PV (extension)'!B980,parameters!$C$195:$EJ$195,0))</f>
        <v>1750.9066627721556</v>
      </c>
      <c r="S1010">
        <v>3</v>
      </c>
      <c r="T1010">
        <v>30</v>
      </c>
      <c r="U1010">
        <f t="shared" si="110"/>
        <v>157581.59964949402</v>
      </c>
      <c r="V1010">
        <f t="shared" si="111"/>
        <v>6.345918573134696E-6</v>
      </c>
    </row>
    <row r="1011" spans="1:22" customFormat="1" ht="16" x14ac:dyDescent="0.2">
      <c r="A1011" t="s">
        <v>346</v>
      </c>
      <c r="B1011" s="4">
        <f t="shared" si="109"/>
        <v>1.6769440831311644E-7</v>
      </c>
      <c r="C1011" t="s">
        <v>359</v>
      </c>
      <c r="D1011" t="s">
        <v>15</v>
      </c>
      <c r="F1011" t="s">
        <v>36</v>
      </c>
      <c r="G1011">
        <v>2</v>
      </c>
      <c r="H1011">
        <v>-15.845552597349339</v>
      </c>
      <c r="I1011">
        <v>9.798894162072011E-2</v>
      </c>
      <c r="J1011" t="s">
        <v>340</v>
      </c>
      <c r="L1011" t="s">
        <v>346</v>
      </c>
      <c r="N1011" t="s">
        <v>2008</v>
      </c>
      <c r="O1011">
        <v>1</v>
      </c>
      <c r="P1011" s="4">
        <f>INDEX(parameters!$D$41:$AG$178,MATCH('PV (extension)'!B980,parameters!$C$41:$C$178,0),MATCH('PV (extension)'!A1011,parameters!$D$5:$AG$5,0))/O1011</f>
        <v>2.6425553114256296E-2</v>
      </c>
      <c r="Q1011" s="3" t="s">
        <v>1505</v>
      </c>
      <c r="R1011">
        <f>INDEX(parameters!$C$196:$EJ$198,MATCH('PV (extension)'!Q1011,parameters!$B$196:$B$198,0),MATCH('PV (extension)'!B980,parameters!$C$195:$EJ$195,0))</f>
        <v>1750.9066627721556</v>
      </c>
      <c r="S1011">
        <v>3</v>
      </c>
      <c r="T1011">
        <v>30</v>
      </c>
      <c r="U1011">
        <f t="shared" si="110"/>
        <v>157581.59964949402</v>
      </c>
      <c r="V1011">
        <f t="shared" si="111"/>
        <v>6.345918573134696E-6</v>
      </c>
    </row>
    <row r="1012" spans="1:22" customFormat="1" ht="16" x14ac:dyDescent="0.2">
      <c r="A1012" t="s">
        <v>347</v>
      </c>
      <c r="B1012" s="4">
        <f t="shared" si="109"/>
        <v>9.2754834470808221E-8</v>
      </c>
      <c r="C1012" t="s">
        <v>49</v>
      </c>
      <c r="D1012" t="s">
        <v>15</v>
      </c>
      <c r="F1012" t="s">
        <v>36</v>
      </c>
      <c r="G1012">
        <v>2</v>
      </c>
      <c r="H1012">
        <v>-16.884050111477411</v>
      </c>
      <c r="I1012">
        <v>9.798894162072011E-2</v>
      </c>
      <c r="J1012" t="s">
        <v>340</v>
      </c>
      <c r="L1012" t="s">
        <v>347</v>
      </c>
      <c r="N1012" t="s">
        <v>2008</v>
      </c>
      <c r="O1012">
        <v>1</v>
      </c>
      <c r="P1012" s="4">
        <f>INDEX(parameters!$D$41:$AG$178,MATCH('PV (extension)'!B980,parameters!$C$41:$C$178,0),MATCH('PV (extension)'!A1012,parameters!$D$5:$AG$5,0))/O1012</f>
        <v>1.4616455191133988E-2</v>
      </c>
      <c r="Q1012" s="3" t="s">
        <v>1505</v>
      </c>
      <c r="R1012">
        <f>INDEX(parameters!$C$196:$EJ$198,MATCH('PV (extension)'!Q1012,parameters!$B$196:$B$198,0),MATCH('PV (extension)'!B980,parameters!$C$195:$EJ$195,0))</f>
        <v>1750.9066627721556</v>
      </c>
      <c r="S1012">
        <v>3</v>
      </c>
      <c r="T1012">
        <v>30</v>
      </c>
      <c r="U1012">
        <f t="shared" si="110"/>
        <v>157581.59964949402</v>
      </c>
      <c r="V1012">
        <f t="shared" si="111"/>
        <v>6.345918573134696E-6</v>
      </c>
    </row>
    <row r="1013" spans="1:22" customFormat="1" ht="16" x14ac:dyDescent="0.2">
      <c r="A1013" t="s">
        <v>348</v>
      </c>
      <c r="B1013" s="4">
        <f t="shared" si="109"/>
        <v>2.5971935314889024E-9</v>
      </c>
      <c r="C1013" t="s">
        <v>49</v>
      </c>
      <c r="D1013" t="s">
        <v>15</v>
      </c>
      <c r="F1013" t="s">
        <v>36</v>
      </c>
      <c r="G1013">
        <v>2</v>
      </c>
      <c r="H1013">
        <v>-19.506396550885459</v>
      </c>
      <c r="I1013">
        <v>9.798894162072011E-2</v>
      </c>
      <c r="J1013" t="s">
        <v>340</v>
      </c>
      <c r="L1013" t="s">
        <v>348</v>
      </c>
      <c r="N1013" t="s">
        <v>2008</v>
      </c>
      <c r="O1013">
        <v>1</v>
      </c>
      <c r="P1013" s="4">
        <f>INDEX(parameters!$D$41:$AG$178,MATCH('PV (extension)'!B980,parameters!$C$41:$C$178,0),MATCH('PV (extension)'!A1013,parameters!$D$5:$AG$5,0))/O1013</f>
        <v>4.0926991129133978E-4</v>
      </c>
      <c r="Q1013" s="3" t="s">
        <v>1505</v>
      </c>
      <c r="R1013">
        <f>INDEX(parameters!$C$196:$EJ$198,MATCH('PV (extension)'!Q1013,parameters!$B$196:$B$198,0),MATCH('PV (extension)'!B980,parameters!$C$195:$EJ$195,0))</f>
        <v>1750.9066627721556</v>
      </c>
      <c r="S1013">
        <v>3</v>
      </c>
      <c r="T1013">
        <v>30</v>
      </c>
      <c r="U1013">
        <f t="shared" si="110"/>
        <v>157581.59964949402</v>
      </c>
      <c r="V1013">
        <f t="shared" si="111"/>
        <v>6.345918573134696E-6</v>
      </c>
    </row>
    <row r="1014" spans="1:22" customFormat="1" ht="16" x14ac:dyDescent="0.2">
      <c r="A1014" t="s">
        <v>349</v>
      </c>
      <c r="B1014" s="4">
        <f t="shared" si="109"/>
        <v>1.5430079344576714E-8</v>
      </c>
      <c r="C1014" t="s">
        <v>359</v>
      </c>
      <c r="D1014" t="s">
        <v>15</v>
      </c>
      <c r="F1014" t="s">
        <v>36</v>
      </c>
      <c r="G1014">
        <v>2</v>
      </c>
      <c r="H1014">
        <v>-18.220764878757461</v>
      </c>
      <c r="I1014">
        <v>9.798894162072011E-2</v>
      </c>
      <c r="J1014" t="s">
        <v>340</v>
      </c>
      <c r="L1014" t="s">
        <v>349</v>
      </c>
      <c r="N1014" t="s">
        <v>2008</v>
      </c>
      <c r="O1014">
        <v>1</v>
      </c>
      <c r="P1014" s="4">
        <f>INDEX(parameters!$D$41:$AG$178,MATCH('PV (extension)'!B980,parameters!$C$41:$C$178,0),MATCH('PV (extension)'!A1014,parameters!$D$5:$AG$5,0))/O1014</f>
        <v>2.4314965858370148E-3</v>
      </c>
      <c r="Q1014" s="3" t="s">
        <v>1505</v>
      </c>
      <c r="R1014">
        <f>INDEX(parameters!$C$196:$EJ$198,MATCH('PV (extension)'!Q1014,parameters!$B$196:$B$198,0),MATCH('PV (extension)'!B980,parameters!$C$195:$EJ$195,0))</f>
        <v>1750.9066627721556</v>
      </c>
      <c r="S1014">
        <v>3</v>
      </c>
      <c r="T1014">
        <v>30</v>
      </c>
      <c r="U1014">
        <f t="shared" si="110"/>
        <v>157581.59964949402</v>
      </c>
      <c r="V1014">
        <f t="shared" si="111"/>
        <v>6.345918573134696E-6</v>
      </c>
    </row>
    <row r="1015" spans="1:22" customFormat="1" ht="16" x14ac:dyDescent="0.2">
      <c r="A1015" t="s">
        <v>350</v>
      </c>
      <c r="B1015" s="4">
        <f t="shared" si="109"/>
        <v>2.6410815175076809E-7</v>
      </c>
      <c r="C1015" t="s">
        <v>359</v>
      </c>
      <c r="D1015" t="s">
        <v>15</v>
      </c>
      <c r="F1015" t="s">
        <v>36</v>
      </c>
      <c r="G1015">
        <v>2</v>
      </c>
      <c r="H1015">
        <v>-15.40735416199742</v>
      </c>
      <c r="I1015">
        <v>9.798894162072011E-2</v>
      </c>
      <c r="J1015" t="s">
        <v>340</v>
      </c>
      <c r="L1015" t="s">
        <v>350</v>
      </c>
      <c r="N1015" t="s">
        <v>2008</v>
      </c>
      <c r="O1015">
        <v>1</v>
      </c>
      <c r="P1015" s="4">
        <f>INDEX(parameters!$D$41:$AG$178,MATCH('PV (extension)'!B980,parameters!$C$41:$C$178,0),MATCH('PV (extension)'!A1015,parameters!$D$5:$AG$5,0))/O1015</f>
        <v>4.1618585033357351E-2</v>
      </c>
      <c r="Q1015" s="3" t="s">
        <v>1505</v>
      </c>
      <c r="R1015">
        <f>INDEX(parameters!$C$196:$EJ$198,MATCH('PV (extension)'!Q1015,parameters!$B$196:$B$198,0),MATCH('PV (extension)'!B980,parameters!$C$195:$EJ$195,0))</f>
        <v>1750.9066627721556</v>
      </c>
      <c r="S1015">
        <v>3</v>
      </c>
      <c r="T1015">
        <v>30</v>
      </c>
      <c r="U1015">
        <f t="shared" si="110"/>
        <v>157581.59964949402</v>
      </c>
      <c r="V1015">
        <f t="shared" si="111"/>
        <v>6.345918573134696E-6</v>
      </c>
    </row>
    <row r="1016" spans="1:22" customFormat="1" ht="16" x14ac:dyDescent="0.2">
      <c r="A1016" t="s">
        <v>351</v>
      </c>
      <c r="B1016" s="4">
        <f t="shared" si="109"/>
        <v>8.1547397266591235E-9</v>
      </c>
      <c r="C1016" t="s">
        <v>359</v>
      </c>
      <c r="D1016" t="s">
        <v>15</v>
      </c>
      <c r="F1016" t="s">
        <v>36</v>
      </c>
      <c r="G1016">
        <v>2</v>
      </c>
      <c r="H1016">
        <v>-18.856367974250119</v>
      </c>
      <c r="I1016">
        <v>9.798894162072011E-2</v>
      </c>
      <c r="J1016" t="s">
        <v>340</v>
      </c>
      <c r="L1016" t="s">
        <v>351</v>
      </c>
      <c r="N1016" t="s">
        <v>2008</v>
      </c>
      <c r="O1016">
        <v>1</v>
      </c>
      <c r="P1016" s="4">
        <f>INDEX(parameters!$D$41:$AG$178,MATCH('PV (extension)'!B980,parameters!$C$41:$C$178,0),MATCH('PV (extension)'!A1016,parameters!$D$5:$AG$5,0))/O1016</f>
        <v>1.2850369308522222E-3</v>
      </c>
      <c r="Q1016" s="3" t="s">
        <v>1505</v>
      </c>
      <c r="R1016">
        <f>INDEX(parameters!$C$196:$EJ$198,MATCH('PV (extension)'!Q1016,parameters!$B$196:$B$198,0),MATCH('PV (extension)'!B980,parameters!$C$195:$EJ$195,0))</f>
        <v>1750.9066627721556</v>
      </c>
      <c r="S1016">
        <v>3</v>
      </c>
      <c r="T1016">
        <v>30</v>
      </c>
      <c r="U1016">
        <f t="shared" si="110"/>
        <v>157581.59964949402</v>
      </c>
      <c r="V1016">
        <f t="shared" si="111"/>
        <v>6.345918573134696E-6</v>
      </c>
    </row>
    <row r="1017" spans="1:22" customFormat="1" ht="16" x14ac:dyDescent="0.2">
      <c r="A1017" t="s">
        <v>352</v>
      </c>
      <c r="B1017" s="4">
        <f t="shared" si="109"/>
        <v>1.3802474500557143E-7</v>
      </c>
      <c r="C1017" t="s">
        <v>359</v>
      </c>
      <c r="D1017" t="s">
        <v>15</v>
      </c>
      <c r="F1017" t="s">
        <v>36</v>
      </c>
      <c r="G1017">
        <v>2</v>
      </c>
      <c r="H1017">
        <v>-16.042988178471511</v>
      </c>
      <c r="I1017">
        <v>9.798894162072011E-2</v>
      </c>
      <c r="J1017" t="s">
        <v>340</v>
      </c>
      <c r="L1017" t="s">
        <v>352</v>
      </c>
      <c r="N1017" t="s">
        <v>2008</v>
      </c>
      <c r="O1017">
        <v>1</v>
      </c>
      <c r="P1017" s="4">
        <f>INDEX(parameters!$D$41:$AG$178,MATCH('PV (extension)'!B980,parameters!$C$41:$C$178,0),MATCH('PV (extension)'!A1017,parameters!$D$5:$AG$5,0))/O1017</f>
        <v>2.1750160109191456E-2</v>
      </c>
      <c r="Q1017" s="3" t="s">
        <v>1505</v>
      </c>
      <c r="R1017">
        <f>INDEX(parameters!$C$196:$EJ$198,MATCH('PV (extension)'!Q1017,parameters!$B$196:$B$198,0),MATCH('PV (extension)'!B980,parameters!$C$195:$EJ$195,0))</f>
        <v>1750.9066627721556</v>
      </c>
      <c r="S1017">
        <v>3</v>
      </c>
      <c r="T1017">
        <v>30</v>
      </c>
      <c r="U1017">
        <f t="shared" si="110"/>
        <v>157581.59964949402</v>
      </c>
      <c r="V1017">
        <f t="shared" si="111"/>
        <v>6.345918573134696E-6</v>
      </c>
    </row>
    <row r="1018" spans="1:22" customFormat="1" x14ac:dyDescent="0.2">
      <c r="A1018" t="s">
        <v>442</v>
      </c>
      <c r="B1018">
        <v>2.0720999999999999E-3</v>
      </c>
      <c r="C1018" t="s">
        <v>42</v>
      </c>
      <c r="D1018" t="s">
        <v>16</v>
      </c>
      <c r="F1018" t="s">
        <v>36</v>
      </c>
      <c r="G1018">
        <v>2</v>
      </c>
      <c r="H1018">
        <v>-6.1791926932012373</v>
      </c>
      <c r="I1018">
        <v>4.3409845976280087E-2</v>
      </c>
      <c r="J1018" t="s">
        <v>353</v>
      </c>
      <c r="L1018" t="s">
        <v>443</v>
      </c>
    </row>
    <row r="1019" spans="1:22" customFormat="1" x14ac:dyDescent="0.2">
      <c r="A1019" t="s">
        <v>354</v>
      </c>
      <c r="B1019">
        <v>-1.8648999999999999E-6</v>
      </c>
      <c r="C1019" t="s">
        <v>49</v>
      </c>
      <c r="D1019" t="s">
        <v>250</v>
      </c>
      <c r="F1019" t="s">
        <v>36</v>
      </c>
      <c r="G1019">
        <v>2</v>
      </c>
      <c r="H1019">
        <v>-13.19230312560901</v>
      </c>
      <c r="I1019">
        <v>4.3409845976280087E-2</v>
      </c>
      <c r="J1019" t="s">
        <v>353</v>
      </c>
      <c r="K1019" t="b">
        <v>1</v>
      </c>
      <c r="L1019" t="s">
        <v>355</v>
      </c>
    </row>
    <row r="1020" spans="1:22" customFormat="1" x14ac:dyDescent="0.2"/>
    <row r="1021" spans="1:22" s="2" customFormat="1" x14ac:dyDescent="0.2">
      <c r="A1021" s="2" t="s">
        <v>2</v>
      </c>
      <c r="B1021" s="2" t="s">
        <v>1459</v>
      </c>
    </row>
    <row r="1022" spans="1:22" x14ac:dyDescent="0.2">
      <c r="A1022" s="29" t="s">
        <v>4</v>
      </c>
      <c r="B102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")&amp;HLOOKUP(B1023,parameters!$C$195:$EJ$198,2,0)&amp;" kWh/kWp.
Annual output, Facade: "&amp;HLOOKUP(B1023,parameters!$C$195:$EJ$198,3,0)&amp;" kWh/kWp.
Annual output, Open-ground: "&amp;HLOOKUP(B1023,parameters!$C$195:$EJ$198,4,0)&amp;_xlfn._LONGTEXT("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")&amp;VLOOKUP(B1023,'extension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1746.53559447004 kWh/kWp.
Annual output, Facade: 1226.29094930875 kWh/kWp.
Annual output, Open-ground: 1858.01658986175 kWh/kWp.
Amount of solar energy transformed to electricity. Waste heat emission due to losses of electricity in the system.
Technology:  Electricity production with grid-connected photovoltaic power plants.
Time period:  Time of publications
Production volume: 0.89 GWh in 2025.
Sampling:  Statistical data and model calculations
Extrapolations:  Use of PV technology data investigated for other countries (Switzerland). Correction of average yield with Swiss data.
Uncertainty:  None
Author: Romain Sacchi, PSI, romain.sacchi@psi.ch</v>
      </c>
    </row>
    <row r="1023" spans="1:22" customFormat="1" x14ac:dyDescent="0.2">
      <c r="A1023" t="s">
        <v>6</v>
      </c>
      <c r="B1023" t="s">
        <v>1740</v>
      </c>
    </row>
    <row r="1024" spans="1:22" customFormat="1" x14ac:dyDescent="0.2">
      <c r="A1024" t="s">
        <v>8</v>
      </c>
      <c r="B1024">
        <v>1</v>
      </c>
    </row>
    <row r="1025" spans="1:19" customFormat="1" x14ac:dyDescent="0.2">
      <c r="A1025" t="s">
        <v>9</v>
      </c>
      <c r="B1025" t="s">
        <v>73</v>
      </c>
    </row>
    <row r="1026" spans="1:19" customFormat="1" x14ac:dyDescent="0.2">
      <c r="A1026" t="s">
        <v>11</v>
      </c>
      <c r="B1026" t="s">
        <v>12</v>
      </c>
    </row>
    <row r="1027" spans="1:19" customFormat="1" x14ac:dyDescent="0.2">
      <c r="A1027" t="s">
        <v>13</v>
      </c>
      <c r="B1027" t="s">
        <v>14</v>
      </c>
    </row>
    <row r="1028" spans="1:19" customFormat="1" x14ac:dyDescent="0.2">
      <c r="A1028" t="s">
        <v>15</v>
      </c>
      <c r="B1028" t="s">
        <v>53</v>
      </c>
    </row>
    <row r="1029" spans="1:19" customFormat="1" x14ac:dyDescent="0.2">
      <c r="A1029" t="s">
        <v>17</v>
      </c>
    </row>
    <row r="1030" spans="1:19" s="2" customFormat="1" x14ac:dyDescent="0.2">
      <c r="A1030" s="2" t="s">
        <v>18</v>
      </c>
      <c r="B1030" s="2" t="s">
        <v>19</v>
      </c>
      <c r="C1030" s="2" t="s">
        <v>6</v>
      </c>
      <c r="D1030" s="2" t="s">
        <v>15</v>
      </c>
      <c r="E1030" s="2" t="s">
        <v>20</v>
      </c>
      <c r="F1030" s="2" t="s">
        <v>13</v>
      </c>
      <c r="G1030" s="2" t="s">
        <v>21</v>
      </c>
      <c r="H1030" s="2" t="s">
        <v>9</v>
      </c>
      <c r="I1030" s="2" t="s">
        <v>4</v>
      </c>
      <c r="J1030" s="2" t="s">
        <v>1925</v>
      </c>
      <c r="K1030" s="2" t="s">
        <v>1998</v>
      </c>
      <c r="L1030" s="2" t="s">
        <v>2002</v>
      </c>
      <c r="M1030" s="2" t="s">
        <v>2003</v>
      </c>
      <c r="N1030" s="2" t="s">
        <v>2001</v>
      </c>
      <c r="O1030" s="2" t="s">
        <v>2000</v>
      </c>
      <c r="P1030" s="2" t="s">
        <v>2004</v>
      </c>
      <c r="Q1030" s="2" t="s">
        <v>1502</v>
      </c>
      <c r="R1030" s="2" t="s">
        <v>2005</v>
      </c>
      <c r="S1030" s="2" t="s">
        <v>2006</v>
      </c>
    </row>
    <row r="1031" spans="1:19" customFormat="1" x14ac:dyDescent="0.2">
      <c r="A1031" t="s">
        <v>335</v>
      </c>
      <c r="B1031">
        <v>3.8502999999999998</v>
      </c>
      <c r="D1031" t="s">
        <v>30</v>
      </c>
      <c r="E1031" t="s">
        <v>336</v>
      </c>
      <c r="F1031" t="s">
        <v>27</v>
      </c>
      <c r="G1031">
        <v>0</v>
      </c>
      <c r="I1031" t="s">
        <v>337</v>
      </c>
    </row>
    <row r="1032" spans="1:19" customFormat="1" x14ac:dyDescent="0.2">
      <c r="A1032" t="s">
        <v>29</v>
      </c>
      <c r="B1032">
        <v>0.25026999999999999</v>
      </c>
      <c r="D1032" t="s">
        <v>30</v>
      </c>
      <c r="E1032" t="s">
        <v>31</v>
      </c>
      <c r="F1032" t="s">
        <v>27</v>
      </c>
      <c r="G1032">
        <v>0</v>
      </c>
      <c r="I1032" t="s">
        <v>338</v>
      </c>
    </row>
    <row r="1033" spans="1:19" customFormat="1" x14ac:dyDescent="0.2">
      <c r="A1033" t="s">
        <v>1459</v>
      </c>
      <c r="B1033">
        <v>1</v>
      </c>
      <c r="C1033" t="str">
        <f>B1023</f>
        <v>LS</v>
      </c>
      <c r="D1033" t="s">
        <v>53</v>
      </c>
      <c r="E1033" t="s">
        <v>339</v>
      </c>
      <c r="F1033" t="s">
        <v>33</v>
      </c>
      <c r="G1033">
        <v>0</v>
      </c>
      <c r="H1033" t="s">
        <v>73</v>
      </c>
      <c r="J1033">
        <f>VLOOKUP(C1033,'extension - production vol'!$B$6:$D$235,3,0)</f>
        <v>0.89</v>
      </c>
    </row>
    <row r="1034" spans="1:19" customFormat="1" ht="16" x14ac:dyDescent="0.2">
      <c r="A1034" t="s">
        <v>1439</v>
      </c>
      <c r="B1034" s="4">
        <f t="shared" ref="B1034:B1049" si="112">M1034*S1034</f>
        <v>3.2571293292515031E-8</v>
      </c>
      <c r="C1034" t="s">
        <v>49</v>
      </c>
      <c r="D1034" t="s">
        <v>15</v>
      </c>
      <c r="F1034" t="s">
        <v>36</v>
      </c>
      <c r="G1034">
        <v>0</v>
      </c>
      <c r="H1034" t="s">
        <v>1439</v>
      </c>
      <c r="I1034" t="s">
        <v>340</v>
      </c>
      <c r="K1034" t="s">
        <v>1999</v>
      </c>
      <c r="L1034">
        <f>IF(K1034="residential",VLOOKUP(B1023,parameters!$C$41:$AG$178,18,0),IF(K1034="commercial",1-VLOOKUP(B1023,parameters!$C$41:$AG$178,18,0),1))</f>
        <v>0.17766751537682748</v>
      </c>
      <c r="M1034" s="4">
        <f>INDEX(parameters!$D$41:$AG$178,MATCH('PV (extension)'!B1023,parameters!$C$41:$C$178,0),MATCH('PV (extension)'!A1034,parameters!$D$5:$AG$5,0))/L1034</f>
        <v>5.119823078397083E-3</v>
      </c>
      <c r="N1034" s="3" t="s">
        <v>1505</v>
      </c>
      <c r="O1034">
        <f>INDEX(parameters!$C$196:$EJ$198,MATCH('PV (extension)'!N1034,parameters!$B$196:$B$198,0),MATCH('PV (extension)'!B1023,parameters!$C$195:$EJ$195,0))</f>
        <v>1746.5355944700448</v>
      </c>
      <c r="P1034">
        <v>3</v>
      </c>
      <c r="Q1034">
        <v>30</v>
      </c>
      <c r="R1034">
        <f>Q1034*P1034*O1034</f>
        <v>157188.20350230404</v>
      </c>
      <c r="S1034">
        <f>1/R1034</f>
        <v>6.3618005532160828E-6</v>
      </c>
    </row>
    <row r="1035" spans="1:19" customFormat="1" ht="16" x14ac:dyDescent="0.2">
      <c r="A1035" t="s">
        <v>1440</v>
      </c>
      <c r="B1035" s="4">
        <f t="shared" si="112"/>
        <v>2.1243994654826453E-7</v>
      </c>
      <c r="C1035" t="s">
        <v>49</v>
      </c>
      <c r="D1035" t="s">
        <v>15</v>
      </c>
      <c r="F1035" t="s">
        <v>36</v>
      </c>
      <c r="G1035">
        <v>0</v>
      </c>
      <c r="H1035" t="s">
        <v>1440</v>
      </c>
      <c r="I1035" t="s">
        <v>340</v>
      </c>
      <c r="K1035" t="s">
        <v>1999</v>
      </c>
      <c r="L1035">
        <f>L1034</f>
        <v>0.17766751537682748</v>
      </c>
      <c r="M1035" s="4">
        <f>INDEX(parameters!$D$41:$AG$178,MATCH('PV (extension)'!B1023,parameters!$C$41:$C$178,0),MATCH('PV (extension)'!A1035,parameters!$D$5:$AG$5,0))/L1035</f>
        <v>3.3393053550047194E-2</v>
      </c>
      <c r="N1035" s="3" t="s">
        <v>1505</v>
      </c>
      <c r="O1035">
        <f>INDEX(parameters!$C$196:$EJ$198,MATCH('PV (extension)'!N1035,parameters!$B$196:$B$198,0),MATCH('PV (extension)'!B1023,parameters!$C$195:$EJ$195,0))</f>
        <v>1746.5355944700448</v>
      </c>
      <c r="P1035">
        <v>3</v>
      </c>
      <c r="Q1035">
        <v>30</v>
      </c>
      <c r="R1035">
        <f t="shared" ref="R1035:R1049" si="113">Q1035*P1035*O1035</f>
        <v>157188.20350230404</v>
      </c>
      <c r="S1035">
        <f t="shared" ref="S1035:S1049" si="114">1/R1035</f>
        <v>6.3618005532160828E-6</v>
      </c>
    </row>
    <row r="1036" spans="1:19" customFormat="1" ht="16" x14ac:dyDescent="0.2">
      <c r="A1036" t="s">
        <v>1441</v>
      </c>
      <c r="B1036" s="4">
        <f t="shared" si="112"/>
        <v>3.2917542068092425E-9</v>
      </c>
      <c r="C1036" t="s">
        <v>35</v>
      </c>
      <c r="D1036" t="s">
        <v>15</v>
      </c>
      <c r="F1036" t="s">
        <v>36</v>
      </c>
      <c r="G1036">
        <v>0</v>
      </c>
      <c r="H1036" t="s">
        <v>1441</v>
      </c>
      <c r="I1036" t="s">
        <v>340</v>
      </c>
      <c r="K1036" t="s">
        <v>1999</v>
      </c>
      <c r="L1036">
        <f t="shared" ref="L1036:L1049" si="115">L1035</f>
        <v>0.17766751537682748</v>
      </c>
      <c r="M1036" s="4">
        <f>INDEX(parameters!$D$41:$AG$178,MATCH('PV (extension)'!B1023,parameters!$C$41:$C$178,0),MATCH('PV (extension)'!A1036,parameters!$D$5:$AG$5,0))/L1036</f>
        <v>5.1742493013949662E-4</v>
      </c>
      <c r="N1036" s="3" t="s">
        <v>1505</v>
      </c>
      <c r="O1036">
        <f>INDEX(parameters!$C$196:$EJ$198,MATCH('PV (extension)'!N1036,parameters!$B$196:$B$198,0),MATCH('PV (extension)'!B1023,parameters!$C$195:$EJ$195,0))</f>
        <v>1746.5355944700448</v>
      </c>
      <c r="P1036">
        <v>3</v>
      </c>
      <c r="Q1036">
        <v>30</v>
      </c>
      <c r="R1036">
        <f t="shared" si="113"/>
        <v>157188.20350230404</v>
      </c>
      <c r="S1036">
        <f t="shared" si="114"/>
        <v>6.3618005532160828E-6</v>
      </c>
    </row>
    <row r="1037" spans="1:19" customFormat="1" ht="16" x14ac:dyDescent="0.2">
      <c r="A1037" t="s">
        <v>1442</v>
      </c>
      <c r="B1037" s="4">
        <f t="shared" si="112"/>
        <v>5.7226575493208333E-8</v>
      </c>
      <c r="C1037" t="s">
        <v>35</v>
      </c>
      <c r="D1037" t="s">
        <v>15</v>
      </c>
      <c r="F1037" t="s">
        <v>36</v>
      </c>
      <c r="G1037">
        <v>0</v>
      </c>
      <c r="H1037" t="s">
        <v>1442</v>
      </c>
      <c r="I1037" t="s">
        <v>340</v>
      </c>
      <c r="K1037" t="s">
        <v>1999</v>
      </c>
      <c r="L1037">
        <f t="shared" si="115"/>
        <v>0.17766751537682748</v>
      </c>
      <c r="M1037" s="4">
        <f>INDEX(parameters!$D$41:$AG$178,MATCH('PV (extension)'!B1023,parameters!$C$41:$C$178,0),MATCH('PV (extension)'!A1037,parameters!$D$5:$AG$5,0))/L1037</f>
        <v>8.9953425943663963E-3</v>
      </c>
      <c r="N1037" s="3" t="s">
        <v>1505</v>
      </c>
      <c r="O1037">
        <f>INDEX(parameters!$C$196:$EJ$198,MATCH('PV (extension)'!N1037,parameters!$B$196:$B$198,0),MATCH('PV (extension)'!B1023,parameters!$C$195:$EJ$195,0))</f>
        <v>1746.5355944700448</v>
      </c>
      <c r="P1037">
        <v>3</v>
      </c>
      <c r="Q1037">
        <v>30</v>
      </c>
      <c r="R1037">
        <f t="shared" si="113"/>
        <v>157188.20350230404</v>
      </c>
      <c r="S1037">
        <f t="shared" si="114"/>
        <v>6.3618005532160828E-6</v>
      </c>
    </row>
    <row r="1038" spans="1:19" customFormat="1" x14ac:dyDescent="0.2">
      <c r="A1038" t="s">
        <v>341</v>
      </c>
      <c r="B1038" s="4">
        <f t="shared" si="112"/>
        <v>1.67604191126215E-7</v>
      </c>
      <c r="C1038" t="s">
        <v>35</v>
      </c>
      <c r="D1038" t="s">
        <v>15</v>
      </c>
      <c r="F1038" t="s">
        <v>36</v>
      </c>
      <c r="G1038">
        <v>0</v>
      </c>
      <c r="H1038" t="s">
        <v>341</v>
      </c>
      <c r="I1038" t="s">
        <v>340</v>
      </c>
      <c r="K1038" t="s">
        <v>1999</v>
      </c>
      <c r="L1038">
        <f t="shared" si="115"/>
        <v>0.17766751537682748</v>
      </c>
      <c r="M1038" s="4">
        <f>INDEX(parameters!$D$41:$AG$178,MATCH('PV (extension)'!B1023,parameters!$C$41:$C$178,0),MATCH('PV (extension)'!A1038,parameters!$D$5:$AG$5,0))/L1038</f>
        <v>1.8497835237986298E-2</v>
      </c>
      <c r="N1038" t="s">
        <v>1506</v>
      </c>
      <c r="O1038">
        <f>INDEX(parameters!$C$196:$EJ$198,MATCH('PV (extension)'!N1038,parameters!$B$196:$B$198,0),MATCH('PV (extension)'!B1023,parameters!$C$195:$EJ$195,0))</f>
        <v>1226.290949308755</v>
      </c>
      <c r="P1038">
        <v>3</v>
      </c>
      <c r="Q1038">
        <v>30</v>
      </c>
      <c r="R1038">
        <f t="shared" si="113"/>
        <v>110366.18543778795</v>
      </c>
      <c r="S1038">
        <f t="shared" si="114"/>
        <v>9.0607462424592682E-6</v>
      </c>
    </row>
    <row r="1039" spans="1:19" customFormat="1" x14ac:dyDescent="0.2">
      <c r="A1039" t="s">
        <v>342</v>
      </c>
      <c r="B1039" s="4">
        <f t="shared" si="112"/>
        <v>1.6437535205681539E-7</v>
      </c>
      <c r="C1039" t="s">
        <v>35</v>
      </c>
      <c r="D1039" t="s">
        <v>15</v>
      </c>
      <c r="F1039" t="s">
        <v>36</v>
      </c>
      <c r="G1039">
        <v>0</v>
      </c>
      <c r="H1039" t="s">
        <v>342</v>
      </c>
      <c r="I1039" t="s">
        <v>340</v>
      </c>
      <c r="K1039" t="s">
        <v>1999</v>
      </c>
      <c r="L1039">
        <f t="shared" si="115"/>
        <v>0.17766751537682748</v>
      </c>
      <c r="M1039" s="4">
        <f>INDEX(parameters!$D$41:$AG$178,MATCH('PV (extension)'!B1023,parameters!$C$41:$C$178,0),MATCH('PV (extension)'!A1039,parameters!$D$5:$AG$5,0))/L1039</f>
        <v>1.8141480586504166E-2</v>
      </c>
      <c r="N1039" t="s">
        <v>1506</v>
      </c>
      <c r="O1039">
        <f>INDEX(parameters!$C$196:$EJ$198,MATCH('PV (extension)'!N1039,parameters!$B$196:$B$198,0),MATCH('PV (extension)'!B1023,parameters!$C$195:$EJ$195,0))</f>
        <v>1226.290949308755</v>
      </c>
      <c r="P1039">
        <v>3</v>
      </c>
      <c r="Q1039">
        <v>30</v>
      </c>
      <c r="R1039">
        <f t="shared" si="113"/>
        <v>110366.18543778795</v>
      </c>
      <c r="S1039">
        <f t="shared" si="114"/>
        <v>9.0607462424592682E-6</v>
      </c>
    </row>
    <row r="1040" spans="1:19" customFormat="1" x14ac:dyDescent="0.2">
      <c r="A1040" t="s">
        <v>343</v>
      </c>
      <c r="B1040" s="4">
        <f t="shared" si="112"/>
        <v>8.8359058575275227E-8</v>
      </c>
      <c r="C1040" t="s">
        <v>35</v>
      </c>
      <c r="D1040" t="s">
        <v>15</v>
      </c>
      <c r="F1040" t="s">
        <v>36</v>
      </c>
      <c r="G1040">
        <v>0</v>
      </c>
      <c r="H1040" t="s">
        <v>343</v>
      </c>
      <c r="I1040" t="s">
        <v>340</v>
      </c>
      <c r="K1040" t="s">
        <v>1999</v>
      </c>
      <c r="L1040">
        <f t="shared" si="115"/>
        <v>0.17766751537682748</v>
      </c>
      <c r="M1040" s="4">
        <f>INDEX(parameters!$D$41:$AG$178,MATCH('PV (extension)'!B1023,parameters!$C$41:$C$178,0),MATCH('PV (extension)'!A1040,parameters!$D$5:$AG$5,0))/L1040</f>
        <v>9.7518522438271929E-3</v>
      </c>
      <c r="N1040" t="s">
        <v>1506</v>
      </c>
      <c r="O1040">
        <f>INDEX(parameters!$C$196:$EJ$198,MATCH('PV (extension)'!N1040,parameters!$B$196:$B$198,0),MATCH('PV (extension)'!B1023,parameters!$C$195:$EJ$195,0))</f>
        <v>1226.290949308755</v>
      </c>
      <c r="P1040">
        <v>3</v>
      </c>
      <c r="Q1040">
        <v>30</v>
      </c>
      <c r="R1040">
        <f t="shared" si="113"/>
        <v>110366.18543778795</v>
      </c>
      <c r="S1040">
        <f t="shared" si="114"/>
        <v>9.0607462424592682E-6</v>
      </c>
    </row>
    <row r="1041" spans="1:19" customFormat="1" x14ac:dyDescent="0.2">
      <c r="A1041" t="s">
        <v>344</v>
      </c>
      <c r="B1041" s="4">
        <f t="shared" si="112"/>
        <v>8.8282606002392177E-8</v>
      </c>
      <c r="C1041" t="s">
        <v>35</v>
      </c>
      <c r="D1041" t="s">
        <v>15</v>
      </c>
      <c r="F1041" t="s">
        <v>36</v>
      </c>
      <c r="G1041">
        <v>0</v>
      </c>
      <c r="H1041" t="s">
        <v>344</v>
      </c>
      <c r="I1041" t="s">
        <v>340</v>
      </c>
      <c r="K1041" t="s">
        <v>1999</v>
      </c>
      <c r="L1041">
        <f t="shared" si="115"/>
        <v>0.17766751537682748</v>
      </c>
      <c r="M1041" s="4">
        <f>INDEX(parameters!$D$41:$AG$178,MATCH('PV (extension)'!B1023,parameters!$C$41:$C$178,0),MATCH('PV (extension)'!A1041,parameters!$D$5:$AG$5,0))/L1041</f>
        <v>9.7434144649911868E-3</v>
      </c>
      <c r="N1041" t="s">
        <v>1506</v>
      </c>
      <c r="O1041">
        <f>INDEX(parameters!$C$196:$EJ$198,MATCH('PV (extension)'!N1041,parameters!$B$196:$B$198,0),MATCH('PV (extension)'!B1023,parameters!$C$195:$EJ$195,0))</f>
        <v>1226.290949308755</v>
      </c>
      <c r="P1041">
        <v>3</v>
      </c>
      <c r="Q1041">
        <v>30</v>
      </c>
      <c r="R1041">
        <f t="shared" si="113"/>
        <v>110366.18543778795</v>
      </c>
      <c r="S1041">
        <f t="shared" si="114"/>
        <v>9.0607462424592682E-6</v>
      </c>
    </row>
    <row r="1042" spans="1:19" customFormat="1" ht="16" x14ac:dyDescent="0.2">
      <c r="A1042" t="s">
        <v>345</v>
      </c>
      <c r="B1042" s="4">
        <f t="shared" si="112"/>
        <v>1.8127489233630696E-6</v>
      </c>
      <c r="C1042" t="s">
        <v>35</v>
      </c>
      <c r="D1042" t="s">
        <v>15</v>
      </c>
      <c r="F1042" t="s">
        <v>36</v>
      </c>
      <c r="G1042">
        <v>0</v>
      </c>
      <c r="H1042" t="s">
        <v>345</v>
      </c>
      <c r="I1042" t="s">
        <v>340</v>
      </c>
      <c r="K1042" t="s">
        <v>1999</v>
      </c>
      <c r="L1042">
        <f t="shared" si="115"/>
        <v>0.17766751537682748</v>
      </c>
      <c r="M1042" s="4">
        <f>INDEX(parameters!$D$41:$AG$178,MATCH('PV (extension)'!B1023,parameters!$C$41:$C$178,0),MATCH('PV (extension)'!A1042,parameters!$D$5:$AG$5,0))/L1042</f>
        <v>0.28494274666417674</v>
      </c>
      <c r="N1042" s="3" t="s">
        <v>1505</v>
      </c>
      <c r="O1042">
        <f>INDEX(parameters!$C$196:$EJ$198,MATCH('PV (extension)'!N1042,parameters!$B$196:$B$198,0),MATCH('PV (extension)'!B1023,parameters!$C$195:$EJ$195,0))</f>
        <v>1746.5355944700448</v>
      </c>
      <c r="P1042">
        <v>3</v>
      </c>
      <c r="Q1042">
        <v>30</v>
      </c>
      <c r="R1042">
        <f t="shared" si="113"/>
        <v>157188.20350230404</v>
      </c>
      <c r="S1042">
        <f t="shared" si="114"/>
        <v>6.3618005532160828E-6</v>
      </c>
    </row>
    <row r="1043" spans="1:19" customFormat="1" ht="16" x14ac:dyDescent="0.2">
      <c r="A1043" t="s">
        <v>346</v>
      </c>
      <c r="B1043" s="4">
        <f t="shared" si="112"/>
        <v>9.4622867925378314E-7</v>
      </c>
      <c r="C1043" t="s">
        <v>35</v>
      </c>
      <c r="D1043" t="s">
        <v>15</v>
      </c>
      <c r="F1043" t="s">
        <v>36</v>
      </c>
      <c r="G1043">
        <v>0</v>
      </c>
      <c r="H1043" t="s">
        <v>346</v>
      </c>
      <c r="I1043" t="s">
        <v>340</v>
      </c>
      <c r="K1043" t="s">
        <v>1999</v>
      </c>
      <c r="L1043">
        <f t="shared" si="115"/>
        <v>0.17766751537682748</v>
      </c>
      <c r="M1043" s="4">
        <f>INDEX(parameters!$D$41:$AG$178,MATCH('PV (extension)'!B1023,parameters!$C$41:$C$178,0),MATCH('PV (extension)'!A1043,parameters!$D$5:$AG$5,0))/L1043</f>
        <v>0.14873598619426004</v>
      </c>
      <c r="N1043" s="3" t="s">
        <v>1505</v>
      </c>
      <c r="O1043">
        <f>INDEX(parameters!$C$196:$EJ$198,MATCH('PV (extension)'!N1043,parameters!$B$196:$B$198,0),MATCH('PV (extension)'!B1023,parameters!$C$195:$EJ$195,0))</f>
        <v>1746.5355944700448</v>
      </c>
      <c r="P1043">
        <v>3</v>
      </c>
      <c r="Q1043">
        <v>30</v>
      </c>
      <c r="R1043">
        <f t="shared" si="113"/>
        <v>157188.20350230404</v>
      </c>
      <c r="S1043">
        <f t="shared" si="114"/>
        <v>6.3618005532160828E-6</v>
      </c>
    </row>
    <row r="1044" spans="1:19" customFormat="1" ht="16" x14ac:dyDescent="0.2">
      <c r="A1044" t="s">
        <v>347</v>
      </c>
      <c r="B1044" s="4">
        <f t="shared" si="112"/>
        <v>5.2337633316811863E-7</v>
      </c>
      <c r="C1044" t="s">
        <v>49</v>
      </c>
      <c r="D1044" t="s">
        <v>15</v>
      </c>
      <c r="F1044" t="s">
        <v>36</v>
      </c>
      <c r="G1044">
        <v>0</v>
      </c>
      <c r="H1044" t="s">
        <v>347</v>
      </c>
      <c r="I1044" t="s">
        <v>340</v>
      </c>
      <c r="K1044" t="s">
        <v>1999</v>
      </c>
      <c r="L1044">
        <f t="shared" si="115"/>
        <v>0.17766751537682748</v>
      </c>
      <c r="M1044" s="4">
        <f>INDEX(parameters!$D$41:$AG$178,MATCH('PV (extension)'!B1023,parameters!$C$41:$C$178,0),MATCH('PV (extension)'!A1044,parameters!$D$5:$AG$5,0))/L1044</f>
        <v>8.2268585566319899E-2</v>
      </c>
      <c r="N1044" s="3" t="s">
        <v>1505</v>
      </c>
      <c r="O1044">
        <f>INDEX(parameters!$C$196:$EJ$198,MATCH('PV (extension)'!N1044,parameters!$B$196:$B$198,0),MATCH('PV (extension)'!B1023,parameters!$C$195:$EJ$195,0))</f>
        <v>1746.5355944700448</v>
      </c>
      <c r="P1044">
        <v>3</v>
      </c>
      <c r="Q1044">
        <v>30</v>
      </c>
      <c r="R1044">
        <f t="shared" si="113"/>
        <v>157188.20350230404</v>
      </c>
      <c r="S1044">
        <f t="shared" si="114"/>
        <v>6.3618005532160828E-6</v>
      </c>
    </row>
    <row r="1045" spans="1:19" customFormat="1" ht="16" x14ac:dyDescent="0.2">
      <c r="A1045" t="s">
        <v>348</v>
      </c>
      <c r="B1045" s="4">
        <f t="shared" si="112"/>
        <v>1.4654865536592811E-8</v>
      </c>
      <c r="C1045" t="s">
        <v>49</v>
      </c>
      <c r="D1045" t="s">
        <v>15</v>
      </c>
      <c r="F1045" t="s">
        <v>36</v>
      </c>
      <c r="G1045">
        <v>0</v>
      </c>
      <c r="H1045" t="s">
        <v>348</v>
      </c>
      <c r="I1045" t="s">
        <v>340</v>
      </c>
      <c r="K1045" t="s">
        <v>1999</v>
      </c>
      <c r="L1045">
        <f t="shared" si="115"/>
        <v>0.17766751537682748</v>
      </c>
      <c r="M1045" s="4">
        <f>INDEX(parameters!$D$41:$AG$178,MATCH('PV (extension)'!B1023,parameters!$C$41:$C$178,0),MATCH('PV (extension)'!A1045,parameters!$D$5:$AG$5,0))/L1045</f>
        <v>2.3035719862648527E-3</v>
      </c>
      <c r="N1045" s="3" t="s">
        <v>1505</v>
      </c>
      <c r="O1045">
        <f>INDEX(parameters!$C$196:$EJ$198,MATCH('PV (extension)'!N1045,parameters!$B$196:$B$198,0),MATCH('PV (extension)'!B1023,parameters!$C$195:$EJ$195,0))</f>
        <v>1746.5355944700448</v>
      </c>
      <c r="P1045">
        <v>3</v>
      </c>
      <c r="Q1045">
        <v>30</v>
      </c>
      <c r="R1045">
        <f t="shared" si="113"/>
        <v>157188.20350230404</v>
      </c>
      <c r="S1045">
        <f t="shared" si="114"/>
        <v>6.3618005532160828E-6</v>
      </c>
    </row>
    <row r="1046" spans="1:19" customFormat="1" ht="16" x14ac:dyDescent="0.2">
      <c r="A1046" t="s">
        <v>349</v>
      </c>
      <c r="B1046" s="4">
        <f t="shared" si="112"/>
        <v>8.7065417063509296E-8</v>
      </c>
      <c r="C1046" t="s">
        <v>35</v>
      </c>
      <c r="D1046" t="s">
        <v>15</v>
      </c>
      <c r="F1046" t="s">
        <v>36</v>
      </c>
      <c r="G1046">
        <v>0</v>
      </c>
      <c r="H1046" t="s">
        <v>349</v>
      </c>
      <c r="I1046" t="s">
        <v>340</v>
      </c>
      <c r="K1046" t="s">
        <v>1999</v>
      </c>
      <c r="L1046">
        <f t="shared" si="115"/>
        <v>0.17766751537682748</v>
      </c>
      <c r="M1046" s="4">
        <f>INDEX(parameters!$D$41:$AG$178,MATCH('PV (extension)'!B1023,parameters!$C$41:$C$178,0),MATCH('PV (extension)'!A1046,parameters!$D$5:$AG$5,0))/L1046</f>
        <v>1.3685656495391874E-2</v>
      </c>
      <c r="N1046" s="3" t="s">
        <v>1505</v>
      </c>
      <c r="O1046">
        <f>INDEX(parameters!$C$196:$EJ$198,MATCH('PV (extension)'!N1046,parameters!$B$196:$B$198,0),MATCH('PV (extension)'!B1023,parameters!$C$195:$EJ$195,0))</f>
        <v>1746.5355944700448</v>
      </c>
      <c r="P1046">
        <v>3</v>
      </c>
      <c r="Q1046">
        <v>30</v>
      </c>
      <c r="R1046">
        <f t="shared" si="113"/>
        <v>157188.20350230404</v>
      </c>
      <c r="S1046">
        <f t="shared" si="114"/>
        <v>6.3618005532160828E-6</v>
      </c>
    </row>
    <row r="1047" spans="1:19" customFormat="1" ht="16" x14ac:dyDescent="0.2">
      <c r="A1047" t="s">
        <v>350</v>
      </c>
      <c r="B1047" s="4">
        <f t="shared" si="112"/>
        <v>1.4902506894843211E-6</v>
      </c>
      <c r="C1047" t="s">
        <v>35</v>
      </c>
      <c r="D1047" t="s">
        <v>15</v>
      </c>
      <c r="F1047" t="s">
        <v>36</v>
      </c>
      <c r="G1047">
        <v>0</v>
      </c>
      <c r="H1047" t="s">
        <v>350</v>
      </c>
      <c r="I1047" t="s">
        <v>340</v>
      </c>
      <c r="K1047" t="s">
        <v>1999</v>
      </c>
      <c r="L1047">
        <f t="shared" si="115"/>
        <v>0.17766751537682748</v>
      </c>
      <c r="M1047" s="4">
        <f>INDEX(parameters!$D$41:$AG$178,MATCH('PV (extension)'!B1023,parameters!$C$41:$C$178,0),MATCH('PV (extension)'!A1047,parameters!$D$5:$AG$5,0))/L1047</f>
        <v>0.23424982864811036</v>
      </c>
      <c r="N1047" s="3" t="s">
        <v>1505</v>
      </c>
      <c r="O1047">
        <f>INDEX(parameters!$C$196:$EJ$198,MATCH('PV (extension)'!N1047,parameters!$B$196:$B$198,0),MATCH('PV (extension)'!B1023,parameters!$C$195:$EJ$195,0))</f>
        <v>1746.5355944700448</v>
      </c>
      <c r="P1047">
        <v>3</v>
      </c>
      <c r="Q1047">
        <v>30</v>
      </c>
      <c r="R1047">
        <f t="shared" si="113"/>
        <v>157188.20350230404</v>
      </c>
      <c r="S1047">
        <f t="shared" si="114"/>
        <v>6.3618005532160828E-6</v>
      </c>
    </row>
    <row r="1048" spans="1:19" customFormat="1" ht="16" x14ac:dyDescent="0.2">
      <c r="A1048" t="s">
        <v>351</v>
      </c>
      <c r="B1048" s="4">
        <f t="shared" si="112"/>
        <v>4.6013750123423054E-8</v>
      </c>
      <c r="C1048" t="s">
        <v>35</v>
      </c>
      <c r="D1048" t="s">
        <v>15</v>
      </c>
      <c r="F1048" t="s">
        <v>36</v>
      </c>
      <c r="G1048">
        <v>0</v>
      </c>
      <c r="H1048" t="s">
        <v>351</v>
      </c>
      <c r="I1048" t="s">
        <v>340</v>
      </c>
      <c r="K1048" t="s">
        <v>1999</v>
      </c>
      <c r="L1048">
        <f t="shared" si="115"/>
        <v>0.17766751537682748</v>
      </c>
      <c r="M1048" s="4">
        <f>INDEX(parameters!$D$41:$AG$178,MATCH('PV (extension)'!B1023,parameters!$C$41:$C$178,0),MATCH('PV (extension)'!A1048,parameters!$D$5:$AG$5,0))/L1048</f>
        <v>7.2328187183047909E-3</v>
      </c>
      <c r="N1048" s="3" t="s">
        <v>1505</v>
      </c>
      <c r="O1048">
        <f>INDEX(parameters!$C$196:$EJ$198,MATCH('PV (extension)'!N1048,parameters!$B$196:$B$198,0),MATCH('PV (extension)'!B1023,parameters!$C$195:$EJ$195,0))</f>
        <v>1746.5355944700448</v>
      </c>
      <c r="P1048">
        <v>3</v>
      </c>
      <c r="Q1048">
        <v>30</v>
      </c>
      <c r="R1048">
        <f t="shared" si="113"/>
        <v>157188.20350230404</v>
      </c>
      <c r="S1048">
        <f t="shared" si="114"/>
        <v>6.3618005532160828E-6</v>
      </c>
    </row>
    <row r="1049" spans="1:19" customFormat="1" ht="16" x14ac:dyDescent="0.2">
      <c r="A1049" t="s">
        <v>352</v>
      </c>
      <c r="B1049" s="4">
        <f t="shared" si="112"/>
        <v>7.7881530746751063E-7</v>
      </c>
      <c r="C1049" t="s">
        <v>35</v>
      </c>
      <c r="D1049" t="s">
        <v>15</v>
      </c>
      <c r="F1049" t="s">
        <v>36</v>
      </c>
      <c r="G1049">
        <v>0</v>
      </c>
      <c r="H1049" t="s">
        <v>352</v>
      </c>
      <c r="I1049" t="s">
        <v>340</v>
      </c>
      <c r="K1049" t="s">
        <v>1999</v>
      </c>
      <c r="L1049">
        <f t="shared" si="115"/>
        <v>0.17766751537682748</v>
      </c>
      <c r="M1049" s="4">
        <f>INDEX(parameters!$D$41:$AG$178,MATCH('PV (extension)'!B1023,parameters!$C$41:$C$178,0),MATCH('PV (extension)'!A1049,parameters!$D$5:$AG$5,0))/L1049</f>
        <v>0.12242057904091255</v>
      </c>
      <c r="N1049" s="3" t="s">
        <v>1505</v>
      </c>
      <c r="O1049">
        <f>INDEX(parameters!$C$196:$EJ$198,MATCH('PV (extension)'!N1049,parameters!$B$196:$B$198,0),MATCH('PV (extension)'!B1023,parameters!$C$195:$EJ$195,0))</f>
        <v>1746.5355944700448</v>
      </c>
      <c r="P1049">
        <v>3</v>
      </c>
      <c r="Q1049">
        <v>30</v>
      </c>
      <c r="R1049">
        <f t="shared" si="113"/>
        <v>157188.20350230404</v>
      </c>
      <c r="S1049">
        <f t="shared" si="114"/>
        <v>6.3618005532160828E-6</v>
      </c>
    </row>
    <row r="1050" spans="1:19" customFormat="1" x14ac:dyDescent="0.2">
      <c r="A1050" t="s">
        <v>442</v>
      </c>
      <c r="B1050">
        <v>3.7025999999999999E-3</v>
      </c>
      <c r="C1050" t="s">
        <v>42</v>
      </c>
      <c r="D1050" t="s">
        <v>16</v>
      </c>
      <c r="F1050" t="s">
        <v>36</v>
      </c>
      <c r="G1050">
        <v>0</v>
      </c>
      <c r="H1050" t="s">
        <v>443</v>
      </c>
      <c r="I1050" t="s">
        <v>353</v>
      </c>
    </row>
    <row r="1051" spans="1:19" customFormat="1" x14ac:dyDescent="0.2">
      <c r="A1051" t="s">
        <v>354</v>
      </c>
      <c r="B1051">
        <v>-3.3322999999999998E-6</v>
      </c>
      <c r="C1051" t="s">
        <v>49</v>
      </c>
      <c r="D1051" t="s">
        <v>250</v>
      </c>
      <c r="F1051" t="s">
        <v>36</v>
      </c>
      <c r="G1051">
        <v>0</v>
      </c>
      <c r="H1051" t="s">
        <v>355</v>
      </c>
      <c r="I1051" t="s">
        <v>353</v>
      </c>
    </row>
    <row r="1052" spans="1:19" customFormat="1" x14ac:dyDescent="0.2"/>
    <row r="1053" spans="1:19" s="2" customFormat="1" x14ac:dyDescent="0.2">
      <c r="A1053" s="2" t="s">
        <v>2</v>
      </c>
      <c r="B1053" s="2" t="s">
        <v>1460</v>
      </c>
    </row>
    <row r="1054" spans="1:19" x14ac:dyDescent="0.2">
      <c r="A1054" s="29" t="s">
        <v>4</v>
      </c>
      <c r="B10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")&amp;HLOOKUP(B1055,parameters!$C$195:$EJ$198,2,0)&amp;" kWh/kWp.
Annual output, Facade: "&amp;HLOOKUP(B1055,parameters!$C$195:$EJ$198,3,0)&amp;" kWh/kWp.
Annual output, Open-ground: "&amp;HLOOKUP(B1055,parameters!$C$195:$EJ$198,4,0)&amp;_xlfn._LONGTEXT("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1746.53559447004 kWh/kWp.
Annual output, Facade: 1226.29094930875 kWh/kWp.
Annual output, Open-ground: 1858.01658986175 kWh/kWp.
Amount of solar energy transformed to electricity. Waste heat emission due to losses of electricity in the system.
Technology:  Electricity production with grid-connected photovoltaic power plants.
Time period:  Time of publications
Production volume: 0.89 GWh in 2025.
Sampling:  Statistical data and model calculations
Extrapolations:  Use of PV technology data investigated for other countries (Switzerland). Correction of average yield with Swiss data.
Uncertainty:  None
Author: Romain Sacchi, PSI, romain.sacchi@psi.ch</v>
      </c>
    </row>
    <row r="1055" spans="1:19" customFormat="1" x14ac:dyDescent="0.2">
      <c r="A1055" t="s">
        <v>6</v>
      </c>
      <c r="B1055" t="s">
        <v>1740</v>
      </c>
    </row>
    <row r="1056" spans="1:19" customFormat="1" x14ac:dyDescent="0.2">
      <c r="A1056" t="s">
        <v>8</v>
      </c>
      <c r="B1056">
        <v>1</v>
      </c>
    </row>
    <row r="1057" spans="1:19" customFormat="1" x14ac:dyDescent="0.2">
      <c r="A1057" t="s">
        <v>9</v>
      </c>
      <c r="B1057" t="s">
        <v>73</v>
      </c>
    </row>
    <row r="1058" spans="1:19" customFormat="1" x14ac:dyDescent="0.2">
      <c r="A1058" t="s">
        <v>11</v>
      </c>
      <c r="B1058" t="s">
        <v>12</v>
      </c>
    </row>
    <row r="1059" spans="1:19" customFormat="1" x14ac:dyDescent="0.2">
      <c r="A1059" t="s">
        <v>13</v>
      </c>
      <c r="B1059" t="s">
        <v>14</v>
      </c>
    </row>
    <row r="1060" spans="1:19" customFormat="1" x14ac:dyDescent="0.2">
      <c r="A1060" t="s">
        <v>15</v>
      </c>
      <c r="B1060" t="s">
        <v>53</v>
      </c>
    </row>
    <row r="1061" spans="1:19" customFormat="1" x14ac:dyDescent="0.2">
      <c r="A1061" t="s">
        <v>17</v>
      </c>
    </row>
    <row r="1062" spans="1:19" s="2" customFormat="1" x14ac:dyDescent="0.2">
      <c r="A1062" s="2" t="s">
        <v>18</v>
      </c>
      <c r="B1062" s="2" t="s">
        <v>19</v>
      </c>
      <c r="C1062" s="2" t="s">
        <v>6</v>
      </c>
      <c r="D1062" s="2" t="s">
        <v>15</v>
      </c>
      <c r="E1062" s="2" t="s">
        <v>20</v>
      </c>
      <c r="F1062" s="2" t="s">
        <v>13</v>
      </c>
      <c r="G1062" s="2" t="s">
        <v>21</v>
      </c>
      <c r="H1062" s="2" t="s">
        <v>9</v>
      </c>
      <c r="I1062" s="2" t="s">
        <v>4</v>
      </c>
      <c r="J1062" s="2" t="s">
        <v>1925</v>
      </c>
      <c r="K1062" s="2" t="s">
        <v>1998</v>
      </c>
      <c r="L1062" s="2" t="s">
        <v>2002</v>
      </c>
      <c r="M1062" s="2" t="s">
        <v>2003</v>
      </c>
      <c r="N1062" s="2" t="s">
        <v>2001</v>
      </c>
      <c r="O1062" s="2" t="s">
        <v>2000</v>
      </c>
      <c r="P1062" s="2" t="s">
        <v>2004</v>
      </c>
      <c r="Q1062" s="2" t="s">
        <v>1502</v>
      </c>
      <c r="R1062" s="2" t="s">
        <v>2005</v>
      </c>
      <c r="S1062" s="2" t="s">
        <v>2006</v>
      </c>
    </row>
    <row r="1063" spans="1:19" customFormat="1" x14ac:dyDescent="0.2">
      <c r="A1063" t="s">
        <v>335</v>
      </c>
      <c r="B1063">
        <v>3.8502999999999998</v>
      </c>
      <c r="D1063" t="s">
        <v>30</v>
      </c>
      <c r="E1063" t="s">
        <v>336</v>
      </c>
      <c r="F1063" t="s">
        <v>27</v>
      </c>
      <c r="G1063">
        <v>0</v>
      </c>
      <c r="I1063" t="s">
        <v>337</v>
      </c>
    </row>
    <row r="1064" spans="1:19" customFormat="1" x14ac:dyDescent="0.2">
      <c r="A1064" t="s">
        <v>29</v>
      </c>
      <c r="B1064">
        <v>0.25026999999999999</v>
      </c>
      <c r="D1064" t="s">
        <v>30</v>
      </c>
      <c r="E1064" t="s">
        <v>31</v>
      </c>
      <c r="F1064" t="s">
        <v>27</v>
      </c>
      <c r="G1064">
        <v>0</v>
      </c>
      <c r="I1064" t="s">
        <v>338</v>
      </c>
    </row>
    <row r="1065" spans="1:19" customFormat="1" x14ac:dyDescent="0.2">
      <c r="A1065" t="s">
        <v>1460</v>
      </c>
      <c r="B1065">
        <v>1</v>
      </c>
      <c r="C1065" t="str">
        <f>B1055</f>
        <v>LS</v>
      </c>
      <c r="D1065" t="s">
        <v>53</v>
      </c>
      <c r="E1065" t="s">
        <v>339</v>
      </c>
      <c r="F1065" t="s">
        <v>33</v>
      </c>
      <c r="G1065">
        <v>0</v>
      </c>
      <c r="H1065" t="s">
        <v>73</v>
      </c>
      <c r="J1065">
        <f>VLOOKUP(C1065,'extension - production vol'!$B$6:$D$235,3,0)</f>
        <v>0.89</v>
      </c>
    </row>
    <row r="1066" spans="1:19" customFormat="1" ht="16" x14ac:dyDescent="0.2">
      <c r="A1066" t="s">
        <v>1434</v>
      </c>
      <c r="B1066" s="4">
        <f t="shared" ref="B1066:B1076" si="116">M1066*S1066</f>
        <v>1.5020919109791487E-8</v>
      </c>
      <c r="C1066" t="s">
        <v>49</v>
      </c>
      <c r="D1066" t="s">
        <v>15</v>
      </c>
      <c r="F1066" t="s">
        <v>36</v>
      </c>
      <c r="G1066">
        <v>0</v>
      </c>
      <c r="H1066" t="s">
        <v>1434</v>
      </c>
      <c r="I1066" t="s">
        <v>340</v>
      </c>
      <c r="K1066" t="s">
        <v>2007</v>
      </c>
      <c r="L1066">
        <f>IF(K1066="residential",VLOOKUP(B1055,parameters!$C$41:$AG$178,18,0),IF(K1066="commercial",1-VLOOKUP(B1055,parameters!$C$41:$AG$178,18,0),1))</f>
        <v>0.82233248462317254</v>
      </c>
      <c r="M1066" s="4">
        <f>INDEX(parameters!$D$41:$AG$178,MATCH('PV (extension)'!B1055,parameters!$C$41:$C$178,0),MATCH('PV (extension)'!A1066,parameters!$D$5:$AG$5,0))/L1066</f>
        <v>0.12277778707072071</v>
      </c>
      <c r="N1066" s="3" t="s">
        <v>1505</v>
      </c>
      <c r="O1066">
        <f>INDEX(parameters!$C$196:$EJ$198,MATCH('PV (extension)'!N1066,parameters!$B$196:$B$198,0),MATCH('PV (extension)'!B1055,parameters!$C$195:$EJ$195,0))</f>
        <v>1746.5355944700448</v>
      </c>
      <c r="P1066">
        <v>156</v>
      </c>
      <c r="Q1066">
        <v>30</v>
      </c>
      <c r="R1066">
        <f t="shared" ref="R1066:R1076" si="117">Q1066*P1066*O1066</f>
        <v>8173786.5821198095</v>
      </c>
      <c r="S1066">
        <f t="shared" ref="S1066:S1076" si="118">1/R1066</f>
        <v>1.2234231833107851E-7</v>
      </c>
    </row>
    <row r="1067" spans="1:19" customFormat="1" ht="16" x14ac:dyDescent="0.2">
      <c r="A1067" t="s">
        <v>1435</v>
      </c>
      <c r="B1067" s="4">
        <f t="shared" si="116"/>
        <v>7.8463837270327913E-9</v>
      </c>
      <c r="C1067" t="s">
        <v>49</v>
      </c>
      <c r="D1067" t="s">
        <v>15</v>
      </c>
      <c r="F1067" t="s">
        <v>36</v>
      </c>
      <c r="G1067">
        <v>0</v>
      </c>
      <c r="H1067" t="s">
        <v>1435</v>
      </c>
      <c r="I1067" t="s">
        <v>340</v>
      </c>
      <c r="K1067" t="s">
        <v>2007</v>
      </c>
      <c r="L1067">
        <f>L1066</f>
        <v>0.82233248462317254</v>
      </c>
      <c r="M1067" s="4">
        <f>INDEX(parameters!$D$41:$AG$178,MATCH('PV (extension)'!B1055,parameters!$C$41:$C$178,0),MATCH('PV (extension)'!A1067,parameters!$D$5:$AG$5,0))/L1067</f>
        <v>6.4134666026183854E-2</v>
      </c>
      <c r="N1067" s="3" t="s">
        <v>1505</v>
      </c>
      <c r="O1067">
        <f>INDEX(parameters!$C$196:$EJ$198,MATCH('PV (extension)'!N1067,parameters!$B$196:$B$198,0),MATCH('PV (extension)'!B1055,parameters!$C$195:$EJ$195,0))</f>
        <v>1746.5355944700448</v>
      </c>
      <c r="P1067">
        <v>156</v>
      </c>
      <c r="Q1067">
        <v>30</v>
      </c>
      <c r="R1067">
        <f t="shared" si="117"/>
        <v>8173786.5821198095</v>
      </c>
      <c r="S1067">
        <f t="shared" si="118"/>
        <v>1.2234231833107851E-7</v>
      </c>
    </row>
    <row r="1068" spans="1:19" customFormat="1" x14ac:dyDescent="0.2">
      <c r="A1068" t="s">
        <v>1452</v>
      </c>
      <c r="B1068" s="4">
        <f t="shared" si="116"/>
        <v>3.8673027989451852E-10</v>
      </c>
      <c r="C1068" t="s">
        <v>35</v>
      </c>
      <c r="D1068" t="s">
        <v>15</v>
      </c>
      <c r="F1068" t="s">
        <v>36</v>
      </c>
      <c r="G1068">
        <v>0</v>
      </c>
      <c r="H1068" t="s">
        <v>1452</v>
      </c>
      <c r="I1068" t="s">
        <v>340</v>
      </c>
      <c r="K1068" t="s">
        <v>2007</v>
      </c>
      <c r="L1068">
        <f t="shared" ref="L1068:L1076" si="119">L1067</f>
        <v>0.82233248462317254</v>
      </c>
      <c r="M1068" s="4">
        <f>INDEX(parameters!$D$41:$AG$178,MATCH('PV (extension)'!B1055,parameters!$C$41:$C$178,0),MATCH('PV (extension)'!A1068,parameters!$D$5:$AG$5,0))/L1068</f>
        <v>1.2287226816964775E-2</v>
      </c>
      <c r="N1068" t="s">
        <v>1507</v>
      </c>
      <c r="O1068">
        <f>INDEX(parameters!$C$196:$EJ$198,MATCH('PV (extension)'!N1068,parameters!$B$196:$B$198,0),MATCH('PV (extension)'!B1055,parameters!$C$195:$EJ$195,0))</f>
        <v>1858.0165898617499</v>
      </c>
      <c r="P1068">
        <v>570</v>
      </c>
      <c r="Q1068">
        <v>30</v>
      </c>
      <c r="R1068">
        <f t="shared" si="117"/>
        <v>31772083.686635923</v>
      </c>
      <c r="S1068">
        <f t="shared" si="118"/>
        <v>3.1474171158016411E-8</v>
      </c>
    </row>
    <row r="1069" spans="1:19" customFormat="1" x14ac:dyDescent="0.2">
      <c r="A1069" t="s">
        <v>1453</v>
      </c>
      <c r="B1069" s="4">
        <f t="shared" si="116"/>
        <v>2.8408908249346217E-9</v>
      </c>
      <c r="C1069" t="s">
        <v>35</v>
      </c>
      <c r="D1069" t="s">
        <v>15</v>
      </c>
      <c r="F1069" t="s">
        <v>36</v>
      </c>
      <c r="G1069">
        <v>0</v>
      </c>
      <c r="H1069" t="s">
        <v>1453</v>
      </c>
      <c r="I1069" t="s">
        <v>340</v>
      </c>
      <c r="K1069" t="s">
        <v>2007</v>
      </c>
      <c r="L1069">
        <f t="shared" si="119"/>
        <v>0.82233248462317254</v>
      </c>
      <c r="M1069" s="4">
        <f>INDEX(parameters!$D$41:$AG$178,MATCH('PV (extension)'!B1055,parameters!$C$41:$C$178,0),MATCH('PV (extension)'!A1069,parameters!$D$5:$AG$5,0))/L1069</f>
        <v>9.0261021034418951E-2</v>
      </c>
      <c r="N1069" t="s">
        <v>1507</v>
      </c>
      <c r="O1069">
        <f>INDEX(parameters!$C$196:$EJ$198,MATCH('PV (extension)'!N1069,parameters!$B$196:$B$198,0),MATCH('PV (extension)'!B1055,parameters!$C$195:$EJ$195,0))</f>
        <v>1858.0165898617499</v>
      </c>
      <c r="P1069">
        <v>570</v>
      </c>
      <c r="Q1069">
        <v>30</v>
      </c>
      <c r="R1069">
        <f t="shared" si="117"/>
        <v>31772083.686635923</v>
      </c>
      <c r="S1069">
        <f t="shared" si="118"/>
        <v>3.1474171158016411E-8</v>
      </c>
    </row>
    <row r="1070" spans="1:19" customFormat="1" x14ac:dyDescent="0.2">
      <c r="A1070" t="s">
        <v>1454</v>
      </c>
      <c r="B1070" s="4">
        <f t="shared" si="116"/>
        <v>3.0111426802243013E-11</v>
      </c>
      <c r="C1070" t="s">
        <v>35</v>
      </c>
      <c r="D1070" t="s">
        <v>15</v>
      </c>
      <c r="F1070" t="s">
        <v>36</v>
      </c>
      <c r="G1070">
        <v>0</v>
      </c>
      <c r="H1070" t="s">
        <v>1454</v>
      </c>
      <c r="I1070" t="s">
        <v>340</v>
      </c>
      <c r="K1070" t="s">
        <v>2007</v>
      </c>
      <c r="L1070">
        <f t="shared" si="119"/>
        <v>0.82233248462317254</v>
      </c>
      <c r="M1070" s="4">
        <f>INDEX(parameters!$D$41:$AG$178,MATCH('PV (extension)'!B1055,parameters!$C$41:$C$178,0),MATCH('PV (extension)'!A1070,parameters!$D$5:$AG$5,0))/L1070</f>
        <v>9.5670277228487681E-4</v>
      </c>
      <c r="N1070" t="s">
        <v>1507</v>
      </c>
      <c r="O1070">
        <f>INDEX(parameters!$C$196:$EJ$198,MATCH('PV (extension)'!N1070,parameters!$B$196:$B$198,0),MATCH('PV (extension)'!B1055,parameters!$C$195:$EJ$195,0))</f>
        <v>1858.0165898617499</v>
      </c>
      <c r="P1070">
        <v>570</v>
      </c>
      <c r="Q1070">
        <v>30</v>
      </c>
      <c r="R1070">
        <f t="shared" si="117"/>
        <v>31772083.686635923</v>
      </c>
      <c r="S1070">
        <f t="shared" si="118"/>
        <v>3.1474171158016411E-8</v>
      </c>
    </row>
    <row r="1071" spans="1:19" customFormat="1" x14ac:dyDescent="0.2">
      <c r="A1071" t="s">
        <v>1455</v>
      </c>
      <c r="B1071" s="4">
        <f t="shared" si="116"/>
        <v>1.0076765007452907E-8</v>
      </c>
      <c r="C1071" t="s">
        <v>35</v>
      </c>
      <c r="D1071" t="s">
        <v>15</v>
      </c>
      <c r="F1071" t="s">
        <v>36</v>
      </c>
      <c r="G1071">
        <v>0</v>
      </c>
      <c r="H1071" t="s">
        <v>1455</v>
      </c>
      <c r="I1071" t="s">
        <v>340</v>
      </c>
      <c r="K1071" t="s">
        <v>2007</v>
      </c>
      <c r="L1071">
        <f t="shared" si="119"/>
        <v>0.82233248462317254</v>
      </c>
      <c r="M1071" s="4">
        <f>INDEX(parameters!$D$41:$AG$178,MATCH('PV (extension)'!B1055,parameters!$C$41:$C$178,0),MATCH('PV (extension)'!A1071,parameters!$D$5:$AG$5,0))/L1071</f>
        <v>0.32015982110735819</v>
      </c>
      <c r="N1071" t="s">
        <v>1507</v>
      </c>
      <c r="O1071">
        <f>INDEX(parameters!$C$196:$EJ$198,MATCH('PV (extension)'!N1071,parameters!$B$196:$B$198,0),MATCH('PV (extension)'!B1055,parameters!$C$195:$EJ$195,0))</f>
        <v>1858.0165898617499</v>
      </c>
      <c r="P1071">
        <v>570</v>
      </c>
      <c r="Q1071">
        <v>30</v>
      </c>
      <c r="R1071">
        <f t="shared" si="117"/>
        <v>31772083.686635923</v>
      </c>
      <c r="S1071">
        <f t="shared" si="118"/>
        <v>3.1474171158016411E-8</v>
      </c>
    </row>
    <row r="1072" spans="1:19" customFormat="1" x14ac:dyDescent="0.2">
      <c r="A1072" t="s">
        <v>1456</v>
      </c>
      <c r="B1072" s="4">
        <f t="shared" si="116"/>
        <v>5.345149990220423E-9</v>
      </c>
      <c r="C1072" t="s">
        <v>35</v>
      </c>
      <c r="D1072" t="s">
        <v>15</v>
      </c>
      <c r="F1072" t="s">
        <v>36</v>
      </c>
      <c r="G1072">
        <v>0</v>
      </c>
      <c r="H1072" t="s">
        <v>1456</v>
      </c>
      <c r="I1072" t="s">
        <v>340</v>
      </c>
      <c r="K1072" t="s">
        <v>2007</v>
      </c>
      <c r="L1072">
        <f t="shared" si="119"/>
        <v>0.82233248462317254</v>
      </c>
      <c r="M1072" s="4">
        <f>INDEX(parameters!$D$41:$AG$178,MATCH('PV (extension)'!B1055,parameters!$C$41:$C$178,0),MATCH('PV (extension)'!A1072,parameters!$D$5:$AG$5,0))/L1072</f>
        <v>0.16982655280690445</v>
      </c>
      <c r="N1072" t="s">
        <v>1507</v>
      </c>
      <c r="O1072">
        <f>INDEX(parameters!$C$196:$EJ$198,MATCH('PV (extension)'!N1072,parameters!$B$196:$B$198,0),MATCH('PV (extension)'!B1055,parameters!$C$195:$EJ$195,0))</f>
        <v>1858.0165898617499</v>
      </c>
      <c r="P1072">
        <v>570</v>
      </c>
      <c r="Q1072">
        <v>30</v>
      </c>
      <c r="R1072">
        <f t="shared" si="117"/>
        <v>31772083.686635923</v>
      </c>
      <c r="S1072">
        <f t="shared" si="118"/>
        <v>3.1474171158016411E-8</v>
      </c>
    </row>
    <row r="1073" spans="1:19" customFormat="1" ht="16" x14ac:dyDescent="0.2">
      <c r="A1073" t="s">
        <v>1461</v>
      </c>
      <c r="B1073" s="4">
        <f t="shared" si="116"/>
        <v>1.6494412638483251E-9</v>
      </c>
      <c r="C1073" t="s">
        <v>49</v>
      </c>
      <c r="D1073" t="s">
        <v>15</v>
      </c>
      <c r="F1073" t="s">
        <v>36</v>
      </c>
      <c r="G1073">
        <v>0</v>
      </c>
      <c r="H1073" t="s">
        <v>1461</v>
      </c>
      <c r="I1073" t="s">
        <v>340</v>
      </c>
      <c r="K1073" t="s">
        <v>2007</v>
      </c>
      <c r="L1073">
        <f t="shared" si="119"/>
        <v>0.82233248462317254</v>
      </c>
      <c r="M1073" s="4">
        <f>INDEX(parameters!$D$41:$AG$178,MATCH('PV (extension)'!B1055,parameters!$C$41:$C$178,0),MATCH('PV (extension)'!A1073,parameters!$D$5:$AG$5,0))/L1073</f>
        <v>8.0374539804535308E-3</v>
      </c>
      <c r="N1073" s="3" t="s">
        <v>1505</v>
      </c>
      <c r="O1073">
        <f>INDEX(parameters!$C$196:$EJ$198,MATCH('PV (extension)'!N1073,parameters!$B$196:$B$198,0),MATCH('PV (extension)'!B1055,parameters!$C$195:$EJ$195,0))</f>
        <v>1746.5355944700448</v>
      </c>
      <c r="P1073">
        <v>93</v>
      </c>
      <c r="Q1073">
        <v>30</v>
      </c>
      <c r="R1073">
        <f t="shared" si="117"/>
        <v>4872834.3085714253</v>
      </c>
      <c r="S1073">
        <f t="shared" si="118"/>
        <v>2.0521937268438976E-7</v>
      </c>
    </row>
    <row r="1074" spans="1:19" customFormat="1" ht="16" x14ac:dyDescent="0.2">
      <c r="A1074" t="s">
        <v>1457</v>
      </c>
      <c r="B1074" s="4">
        <f t="shared" si="116"/>
        <v>2.7968673324218132E-8</v>
      </c>
      <c r="C1074" t="s">
        <v>49</v>
      </c>
      <c r="D1074" t="s">
        <v>15</v>
      </c>
      <c r="F1074" t="s">
        <v>36</v>
      </c>
      <c r="G1074">
        <v>0</v>
      </c>
      <c r="H1074" t="s">
        <v>1457</v>
      </c>
      <c r="I1074" t="s">
        <v>340</v>
      </c>
      <c r="K1074" t="s">
        <v>2007</v>
      </c>
      <c r="L1074">
        <f t="shared" si="119"/>
        <v>0.82233248462317254</v>
      </c>
      <c r="M1074" s="4">
        <f>INDEX(parameters!$D$41:$AG$178,MATCH('PV (extension)'!B1055,parameters!$C$41:$C$178,0),MATCH('PV (extension)'!A1074,parameters!$D$5:$AG$5,0))/L1074</f>
        <v>0.13628671093947653</v>
      </c>
      <c r="N1074" s="3" t="s">
        <v>1505</v>
      </c>
      <c r="O1074">
        <f>INDEX(parameters!$C$196:$EJ$198,MATCH('PV (extension)'!N1074,parameters!$B$196:$B$198,0),MATCH('PV (extension)'!B1055,parameters!$C$195:$EJ$195,0))</f>
        <v>1746.5355944700448</v>
      </c>
      <c r="P1074">
        <v>93</v>
      </c>
      <c r="Q1074">
        <v>30</v>
      </c>
      <c r="R1074">
        <f t="shared" si="117"/>
        <v>4872834.3085714253</v>
      </c>
      <c r="S1074">
        <f t="shared" si="118"/>
        <v>2.0521937268438976E-7</v>
      </c>
    </row>
    <row r="1075" spans="1:19" customFormat="1" ht="16" x14ac:dyDescent="0.2">
      <c r="A1075" t="s">
        <v>1462</v>
      </c>
      <c r="B1075" s="4">
        <f t="shared" si="116"/>
        <v>8.7196610721324855E-10</v>
      </c>
      <c r="C1075" t="s">
        <v>49</v>
      </c>
      <c r="D1075" t="s">
        <v>15</v>
      </c>
      <c r="F1075" t="s">
        <v>36</v>
      </c>
      <c r="G1075">
        <v>0</v>
      </c>
      <c r="H1075" t="s">
        <v>1462</v>
      </c>
      <c r="I1075" t="s">
        <v>340</v>
      </c>
      <c r="K1075" t="s">
        <v>2007</v>
      </c>
      <c r="L1075">
        <f t="shared" si="119"/>
        <v>0.82233248462317254</v>
      </c>
      <c r="M1075" s="4">
        <f>INDEX(parameters!$D$41:$AG$178,MATCH('PV (extension)'!B1055,parameters!$C$41:$C$178,0),MATCH('PV (extension)'!A1075,parameters!$D$5:$AG$5,0))/L1075</f>
        <v>4.2489463631401872E-3</v>
      </c>
      <c r="N1075" s="3" t="s">
        <v>1505</v>
      </c>
      <c r="O1075">
        <f>INDEX(parameters!$C$196:$EJ$198,MATCH('PV (extension)'!N1075,parameters!$B$196:$B$198,0),MATCH('PV (extension)'!B1055,parameters!$C$195:$EJ$195,0))</f>
        <v>1746.5355944700448</v>
      </c>
      <c r="P1075">
        <v>93</v>
      </c>
      <c r="Q1075">
        <v>30</v>
      </c>
      <c r="R1075">
        <f t="shared" si="117"/>
        <v>4872834.3085714253</v>
      </c>
      <c r="S1075">
        <f t="shared" si="118"/>
        <v>2.0521937268438976E-7</v>
      </c>
    </row>
    <row r="1076" spans="1:19" customFormat="1" ht="16" x14ac:dyDescent="0.2">
      <c r="A1076" t="s">
        <v>1458</v>
      </c>
      <c r="B1076" s="4">
        <f t="shared" si="116"/>
        <v>1.4650285158140372E-8</v>
      </c>
      <c r="C1076" t="s">
        <v>49</v>
      </c>
      <c r="D1076" t="s">
        <v>15</v>
      </c>
      <c r="F1076" t="s">
        <v>36</v>
      </c>
      <c r="G1076">
        <v>0</v>
      </c>
      <c r="H1076" t="s">
        <v>1458</v>
      </c>
      <c r="I1076" t="s">
        <v>340</v>
      </c>
      <c r="K1076" t="s">
        <v>2007</v>
      </c>
      <c r="L1076">
        <f t="shared" si="119"/>
        <v>0.82233248462317254</v>
      </c>
      <c r="M1076" s="4">
        <f>INDEX(parameters!$D$41:$AG$178,MATCH('PV (extension)'!B1055,parameters!$C$41:$C$178,0),MATCH('PV (extension)'!A1076,parameters!$D$5:$AG$5,0))/L1076</f>
        <v>7.1388412148941149E-2</v>
      </c>
      <c r="N1076" s="3" t="s">
        <v>1505</v>
      </c>
      <c r="O1076">
        <f>INDEX(parameters!$C$196:$EJ$198,MATCH('PV (extension)'!N1076,parameters!$B$196:$B$198,0),MATCH('PV (extension)'!B1055,parameters!$C$195:$EJ$195,0))</f>
        <v>1746.5355944700448</v>
      </c>
      <c r="P1076">
        <v>93</v>
      </c>
      <c r="Q1076">
        <v>30</v>
      </c>
      <c r="R1076">
        <f t="shared" si="117"/>
        <v>4872834.3085714253</v>
      </c>
      <c r="S1076">
        <f t="shared" si="118"/>
        <v>2.0521937268438976E-7</v>
      </c>
    </row>
    <row r="1077" spans="1:19" customFormat="1" x14ac:dyDescent="0.2">
      <c r="A1077" t="s">
        <v>442</v>
      </c>
      <c r="B1077">
        <v>3.7025999999999999E-3</v>
      </c>
      <c r="C1077" t="s">
        <v>42</v>
      </c>
      <c r="D1077" t="s">
        <v>16</v>
      </c>
      <c r="F1077" t="s">
        <v>36</v>
      </c>
      <c r="G1077">
        <v>0</v>
      </c>
      <c r="H1077" t="s">
        <v>443</v>
      </c>
      <c r="I1077" t="s">
        <v>353</v>
      </c>
      <c r="M1077" s="4"/>
    </row>
    <row r="1078" spans="1:19" customFormat="1" x14ac:dyDescent="0.2">
      <c r="A1078" t="s">
        <v>354</v>
      </c>
      <c r="B1078">
        <v>-3.3322999999999998E-6</v>
      </c>
      <c r="C1078" t="s">
        <v>49</v>
      </c>
      <c r="D1078" t="s">
        <v>250</v>
      </c>
      <c r="F1078" t="s">
        <v>36</v>
      </c>
      <c r="G1078">
        <v>0</v>
      </c>
      <c r="H1078" t="s">
        <v>355</v>
      </c>
      <c r="I1078" t="s">
        <v>353</v>
      </c>
      <c r="M1078" s="4"/>
    </row>
    <row r="1079" spans="1:19" customFormat="1" x14ac:dyDescent="0.2">
      <c r="M1079" s="4"/>
    </row>
    <row r="1080" spans="1:19" s="2" customFormat="1" x14ac:dyDescent="0.2">
      <c r="A1080" s="2" t="s">
        <v>2</v>
      </c>
      <c r="B1080" s="2" t="s">
        <v>332</v>
      </c>
      <c r="M1080" s="4"/>
    </row>
    <row r="1081" spans="1:19" x14ac:dyDescent="0.2">
      <c r="A1081" s="29" t="s">
        <v>4</v>
      </c>
      <c r="B108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")&amp;HLOOKUP(B1082,parameters!$C$195:$EJ$198,2,0)&amp;" kWh/kWp.
Annual output, Facade: "&amp;HLOOKUP(B1082,parameters!$C$195:$EJ$198,3,0)&amp;" kWh/kWp.
Annual output, Open-ground: "&amp;HLOOKUP(B1082,parameters!$C$195:$EJ$198,4,0)&amp;_xlfn._LONGTEXT("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")&amp;VLOOKUP(B1082,'extension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1746.53559447004 kWh/kWp.
Annual output, Facade: 1226.29094930875 kWh/kWp.
Annual output, Open-ground: 1858.01658986175 kWh/kWp.
Amount of solar energy transformed to electricity. Waste heat emission due to losses of electricity in the system.
Technology:  Electricity production with grid-connected photovoltaic power plants.
Time period:  Time of publications
Production volume: 0.89 GWh in 2025.
Sampling:  Statistical data and model calculations
Extrapolations:  Use of PV technology data investigated for other countries (Switzerland). Correction of average yield with Swiss data.
Uncertainty:  None
Author: Romain Sacchi, PSI, romain.sacchi@psi.ch</v>
      </c>
      <c r="M1081" s="30"/>
    </row>
    <row r="1082" spans="1:19" customFormat="1" x14ac:dyDescent="0.2">
      <c r="A1082" t="s">
        <v>6</v>
      </c>
      <c r="B1082" t="s">
        <v>1740</v>
      </c>
    </row>
    <row r="1083" spans="1:19" customFormat="1" x14ac:dyDescent="0.2">
      <c r="A1083" t="s">
        <v>8</v>
      </c>
      <c r="B1083">
        <v>1</v>
      </c>
    </row>
    <row r="1084" spans="1:19" customFormat="1" x14ac:dyDescent="0.2">
      <c r="A1084" t="s">
        <v>9</v>
      </c>
      <c r="B1084" t="s">
        <v>73</v>
      </c>
    </row>
    <row r="1085" spans="1:19" customFormat="1" x14ac:dyDescent="0.2">
      <c r="A1085" t="s">
        <v>11</v>
      </c>
      <c r="B1085" t="s">
        <v>12</v>
      </c>
    </row>
    <row r="1086" spans="1:19" customFormat="1" x14ac:dyDescent="0.2">
      <c r="A1086" t="s">
        <v>13</v>
      </c>
      <c r="B1086" t="s">
        <v>14</v>
      </c>
    </row>
    <row r="1087" spans="1:19" customFormat="1" x14ac:dyDescent="0.2">
      <c r="A1087" t="s">
        <v>15</v>
      </c>
      <c r="B1087" t="s">
        <v>53</v>
      </c>
    </row>
    <row r="1088" spans="1:19" customFormat="1" x14ac:dyDescent="0.2">
      <c r="A1088" t="s">
        <v>17</v>
      </c>
    </row>
    <row r="1089" spans="1:22" s="2" customFormat="1" x14ac:dyDescent="0.2">
      <c r="A1089" s="2" t="s">
        <v>18</v>
      </c>
      <c r="B1089" s="2" t="s">
        <v>19</v>
      </c>
      <c r="C1089" s="2" t="s">
        <v>6</v>
      </c>
      <c r="D1089" s="2" t="s">
        <v>15</v>
      </c>
      <c r="E1089" s="2" t="s">
        <v>20</v>
      </c>
      <c r="F1089" s="2" t="s">
        <v>13</v>
      </c>
      <c r="G1089" s="2" t="s">
        <v>21</v>
      </c>
      <c r="H1089" s="2" t="s">
        <v>22</v>
      </c>
      <c r="I1089" s="2" t="s">
        <v>23</v>
      </c>
      <c r="J1089" s="2" t="s">
        <v>4</v>
      </c>
      <c r="K1089" s="2" t="s">
        <v>24</v>
      </c>
      <c r="L1089" s="2" t="s">
        <v>9</v>
      </c>
      <c r="M1089" s="2" t="s">
        <v>1925</v>
      </c>
      <c r="N1089" s="2" t="s">
        <v>1998</v>
      </c>
      <c r="O1089" s="2" t="s">
        <v>2002</v>
      </c>
      <c r="P1089" s="2" t="s">
        <v>2003</v>
      </c>
      <c r="Q1089" s="2" t="s">
        <v>2001</v>
      </c>
      <c r="R1089" s="2" t="s">
        <v>2000</v>
      </c>
      <c r="S1089" s="2" t="s">
        <v>2004</v>
      </c>
      <c r="T1089" s="2" t="s">
        <v>1502</v>
      </c>
      <c r="U1089" s="2" t="s">
        <v>2005</v>
      </c>
      <c r="V1089" s="2" t="s">
        <v>2006</v>
      </c>
    </row>
    <row r="1090" spans="1:22" customFormat="1" x14ac:dyDescent="0.2">
      <c r="A1090" t="s">
        <v>335</v>
      </c>
      <c r="B1090">
        <v>3.8502999999999998</v>
      </c>
      <c r="D1090" t="s">
        <v>30</v>
      </c>
      <c r="E1090" t="s">
        <v>336</v>
      </c>
      <c r="F1090" t="s">
        <v>27</v>
      </c>
      <c r="G1090">
        <v>2</v>
      </c>
      <c r="H1090">
        <v>1.348151067341848</v>
      </c>
      <c r="I1090">
        <v>4.3409845976280087E-2</v>
      </c>
      <c r="J1090" t="s">
        <v>337</v>
      </c>
    </row>
    <row r="1091" spans="1:22" customFormat="1" x14ac:dyDescent="0.2">
      <c r="A1091" t="s">
        <v>29</v>
      </c>
      <c r="B1091">
        <v>0.25026999999999999</v>
      </c>
      <c r="D1091" t="s">
        <v>30</v>
      </c>
      <c r="E1091" t="s">
        <v>31</v>
      </c>
      <c r="F1091" t="s">
        <v>27</v>
      </c>
      <c r="G1091">
        <v>2</v>
      </c>
      <c r="H1091">
        <v>-1.385214943900327</v>
      </c>
      <c r="I1091">
        <v>2.439508208471609E-2</v>
      </c>
      <c r="J1091" t="s">
        <v>358</v>
      </c>
    </row>
    <row r="1092" spans="1:22" customFormat="1" x14ac:dyDescent="0.2">
      <c r="A1092" t="s">
        <v>332</v>
      </c>
      <c r="B1092">
        <v>1</v>
      </c>
      <c r="C1092" t="str">
        <f>B1082</f>
        <v>LS</v>
      </c>
      <c r="D1092" t="s">
        <v>53</v>
      </c>
      <c r="E1092" t="s">
        <v>339</v>
      </c>
      <c r="F1092" t="s">
        <v>33</v>
      </c>
      <c r="G1092">
        <v>0</v>
      </c>
      <c r="H1092">
        <v>1</v>
      </c>
      <c r="L1092" t="s">
        <v>73</v>
      </c>
      <c r="M1092">
        <f>VLOOKUP(C1092,'extension - production vol'!$B$6:$D$235,3,0)</f>
        <v>0.89</v>
      </c>
    </row>
    <row r="1093" spans="1:22" customFormat="1" ht="16" x14ac:dyDescent="0.2">
      <c r="A1093" t="s">
        <v>1434</v>
      </c>
      <c r="B1093" s="4">
        <f t="shared" ref="B1093:B1119" si="120">P1093*V1093</f>
        <v>1.2352189732878526E-8</v>
      </c>
      <c r="C1093" t="s">
        <v>49</v>
      </c>
      <c r="D1093" t="s">
        <v>15</v>
      </c>
      <c r="F1093" t="s">
        <v>36</v>
      </c>
      <c r="G1093">
        <v>2</v>
      </c>
      <c r="H1093">
        <v>-18.46800298604678</v>
      </c>
      <c r="I1093">
        <v>9.798894162072011E-2</v>
      </c>
      <c r="J1093" t="s">
        <v>340</v>
      </c>
      <c r="L1093" t="s">
        <v>1434</v>
      </c>
      <c r="N1093" t="s">
        <v>2008</v>
      </c>
      <c r="O1093">
        <v>1</v>
      </c>
      <c r="P1093" s="4">
        <f>INDEX(parameters!$D$41:$AG$178,MATCH('PV (extension)'!B1082,parameters!$C$41:$C$178,0),MATCH('PV (extension)'!A1093,parameters!$D$5:$AG$5,0))/O1093</f>
        <v>0.10096416269840058</v>
      </c>
      <c r="Q1093" s="3" t="s">
        <v>1505</v>
      </c>
      <c r="R1093">
        <f>INDEX(parameters!$C$196:$EJ$198,MATCH('PV (extension)'!Q1093,parameters!$B$196:$B$198,0),MATCH('PV (extension)'!B1082,parameters!$C$195:$EJ$195,0))</f>
        <v>1746.5355944700448</v>
      </c>
      <c r="S1093">
        <v>156</v>
      </c>
      <c r="T1093">
        <v>30</v>
      </c>
      <c r="U1093">
        <f t="shared" ref="U1093:U1119" si="121">T1093*S1093*R1093</f>
        <v>8173786.5821198095</v>
      </c>
      <c r="V1093">
        <f t="shared" ref="V1093:V1119" si="122">1/U1093</f>
        <v>1.2234231833107851E-7</v>
      </c>
    </row>
    <row r="1094" spans="1:22" customFormat="1" ht="16" x14ac:dyDescent="0.2">
      <c r="A1094" t="s">
        <v>1435</v>
      </c>
      <c r="B1094" s="4">
        <f t="shared" si="120"/>
        <v>6.4523362255577031E-9</v>
      </c>
      <c r="C1094" t="s">
        <v>49</v>
      </c>
      <c r="D1094" t="s">
        <v>15</v>
      </c>
      <c r="F1094" t="s">
        <v>36</v>
      </c>
      <c r="G1094">
        <v>2</v>
      </c>
      <c r="H1094">
        <v>-19.10362020104489</v>
      </c>
      <c r="I1094">
        <v>9.798894162072011E-2</v>
      </c>
      <c r="J1094" t="s">
        <v>340</v>
      </c>
      <c r="L1094" t="s">
        <v>1435</v>
      </c>
      <c r="N1094" t="s">
        <v>2008</v>
      </c>
      <c r="O1094">
        <v>1</v>
      </c>
      <c r="P1094" s="4">
        <f>INDEX(parameters!$D$41:$AG$178,MATCH('PV (extension)'!B1082,parameters!$C$41:$C$178,0),MATCH('PV (extension)'!A1094,parameters!$D$5:$AG$5,0))/O1094</f>
        <v>5.2740019263789135E-2</v>
      </c>
      <c r="Q1094" s="3" t="s">
        <v>1505</v>
      </c>
      <c r="R1094">
        <f>INDEX(parameters!$C$196:$EJ$198,MATCH('PV (extension)'!Q1094,parameters!$B$196:$B$198,0),MATCH('PV (extension)'!B1082,parameters!$C$195:$EJ$195,0))</f>
        <v>1746.5355944700448</v>
      </c>
      <c r="S1094">
        <v>156</v>
      </c>
      <c r="T1094">
        <v>30</v>
      </c>
      <c r="U1094">
        <f t="shared" si="121"/>
        <v>8173786.5821198095</v>
      </c>
      <c r="V1094">
        <f t="shared" si="122"/>
        <v>1.2234231833107851E-7</v>
      </c>
    </row>
    <row r="1095" spans="1:22" customFormat="1" ht="16" x14ac:dyDescent="0.2">
      <c r="A1095" t="s">
        <v>1439</v>
      </c>
      <c r="B1095" s="4">
        <f t="shared" si="120"/>
        <v>5.7868607518910716E-9</v>
      </c>
      <c r="C1095" t="s">
        <v>49</v>
      </c>
      <c r="D1095" t="s">
        <v>15</v>
      </c>
      <c r="F1095" t="s">
        <v>36</v>
      </c>
      <c r="G1095">
        <v>2</v>
      </c>
      <c r="H1095">
        <v>-19.697439318003951</v>
      </c>
      <c r="I1095">
        <v>9.798894162072011E-2</v>
      </c>
      <c r="J1095" t="s">
        <v>340</v>
      </c>
      <c r="L1095" t="s">
        <v>1439</v>
      </c>
      <c r="N1095" t="s">
        <v>2008</v>
      </c>
      <c r="O1095">
        <v>1</v>
      </c>
      <c r="P1095" s="4">
        <f>INDEX(parameters!$D$41:$AG$178,MATCH('PV (extension)'!B1082,parameters!$C$41:$C$178,0),MATCH('PV (extension)'!A1095,parameters!$D$5:$AG$5,0))/O1095</f>
        <v>9.0962624550774995E-4</v>
      </c>
      <c r="Q1095" s="3" t="s">
        <v>1505</v>
      </c>
      <c r="R1095">
        <f>INDEX(parameters!$C$196:$EJ$198,MATCH('PV (extension)'!Q1095,parameters!$B$196:$B$198,0),MATCH('PV (extension)'!B1082,parameters!$C$195:$EJ$195,0))</f>
        <v>1746.5355944700448</v>
      </c>
      <c r="S1095">
        <v>3</v>
      </c>
      <c r="T1095">
        <v>30</v>
      </c>
      <c r="U1095">
        <f t="shared" si="121"/>
        <v>157188.20350230404</v>
      </c>
      <c r="V1095">
        <f t="shared" si="122"/>
        <v>6.3618005532160828E-6</v>
      </c>
    </row>
    <row r="1096" spans="1:22" customFormat="1" ht="16" x14ac:dyDescent="0.2">
      <c r="A1096" t="s">
        <v>1440</v>
      </c>
      <c r="B1096" s="4">
        <f t="shared" si="120"/>
        <v>3.7743677470016197E-8</v>
      </c>
      <c r="C1096" t="s">
        <v>49</v>
      </c>
      <c r="D1096" t="s">
        <v>15</v>
      </c>
      <c r="F1096" t="s">
        <v>36</v>
      </c>
      <c r="G1096">
        <v>2</v>
      </c>
      <c r="H1096">
        <v>-16.692979911025031</v>
      </c>
      <c r="I1096">
        <v>9.798894162072011E-2</v>
      </c>
      <c r="J1096" t="s">
        <v>340</v>
      </c>
      <c r="L1096" t="s">
        <v>1440</v>
      </c>
      <c r="N1096" t="s">
        <v>2008</v>
      </c>
      <c r="O1096">
        <v>1</v>
      </c>
      <c r="P1096" s="4">
        <f>INDEX(parameters!$D$41:$AG$178,MATCH('PV (extension)'!B1082,parameters!$C$41:$C$178,0),MATCH('PV (extension)'!A1096,parameters!$D$5:$AG$5,0))/O1096</f>
        <v>5.9328608550822341E-3</v>
      </c>
      <c r="Q1096" s="3" t="s">
        <v>1505</v>
      </c>
      <c r="R1096">
        <f>INDEX(parameters!$C$196:$EJ$198,MATCH('PV (extension)'!Q1096,parameters!$B$196:$B$198,0),MATCH('PV (extension)'!B1082,parameters!$C$195:$EJ$195,0))</f>
        <v>1746.5355944700448</v>
      </c>
      <c r="S1096">
        <v>3</v>
      </c>
      <c r="T1096">
        <v>30</v>
      </c>
      <c r="U1096">
        <f t="shared" si="121"/>
        <v>157188.20350230404</v>
      </c>
      <c r="V1096">
        <f t="shared" si="122"/>
        <v>6.3618005532160828E-6</v>
      </c>
    </row>
    <row r="1097" spans="1:22" customFormat="1" ht="16" x14ac:dyDescent="0.2">
      <c r="A1097" t="s">
        <v>1441</v>
      </c>
      <c r="B1097" s="4">
        <f t="shared" si="120"/>
        <v>5.8483779115501772E-10</v>
      </c>
      <c r="C1097" t="s">
        <v>35</v>
      </c>
      <c r="D1097" t="s">
        <v>15</v>
      </c>
      <c r="F1097" t="s">
        <v>36</v>
      </c>
      <c r="G1097">
        <v>2</v>
      </c>
      <c r="H1097">
        <v>-21.54326959350907</v>
      </c>
      <c r="I1097">
        <v>9.798894162072011E-2</v>
      </c>
      <c r="J1097" t="s">
        <v>340</v>
      </c>
      <c r="L1097" t="s">
        <v>1441</v>
      </c>
      <c r="N1097" t="s">
        <v>2008</v>
      </c>
      <c r="O1097">
        <v>1</v>
      </c>
      <c r="P1097" s="4">
        <f>INDEX(parameters!$D$41:$AG$178,MATCH('PV (extension)'!B1082,parameters!$C$41:$C$178,0),MATCH('PV (extension)'!A1097,parameters!$D$5:$AG$5,0))/O1097</f>
        <v>9.1929601731912907E-5</v>
      </c>
      <c r="Q1097" s="3" t="s">
        <v>1505</v>
      </c>
      <c r="R1097">
        <f>INDEX(parameters!$C$196:$EJ$198,MATCH('PV (extension)'!Q1097,parameters!$B$196:$B$198,0),MATCH('PV (extension)'!B1082,parameters!$C$195:$EJ$195,0))</f>
        <v>1746.5355944700448</v>
      </c>
      <c r="S1097">
        <v>3</v>
      </c>
      <c r="T1097">
        <v>30</v>
      </c>
      <c r="U1097">
        <f t="shared" si="121"/>
        <v>157188.20350230404</v>
      </c>
      <c r="V1097">
        <f t="shared" si="122"/>
        <v>6.3618005532160828E-6</v>
      </c>
    </row>
    <row r="1098" spans="1:22" customFormat="1" ht="16" x14ac:dyDescent="0.2">
      <c r="A1098" t="s">
        <v>1442</v>
      </c>
      <c r="B1098" s="4">
        <f t="shared" si="120"/>
        <v>1.016730348140277E-8</v>
      </c>
      <c r="C1098" t="s">
        <v>35</v>
      </c>
      <c r="D1098" t="s">
        <v>15</v>
      </c>
      <c r="F1098" t="s">
        <v>36</v>
      </c>
      <c r="G1098">
        <v>2</v>
      </c>
      <c r="H1098">
        <v>-18.729872499892029</v>
      </c>
      <c r="I1098">
        <v>9.798894162072011E-2</v>
      </c>
      <c r="J1098" t="s">
        <v>340</v>
      </c>
      <c r="L1098" t="s">
        <v>1442</v>
      </c>
      <c r="N1098" t="s">
        <v>2008</v>
      </c>
      <c r="O1098">
        <v>1</v>
      </c>
      <c r="P1098" s="4">
        <f>INDEX(parameters!$D$41:$AG$178,MATCH('PV (extension)'!B1082,parameters!$C$41:$C$178,0),MATCH('PV (extension)'!A1098,parameters!$D$5:$AG$5,0))/O1098</f>
        <v>1.5981801687044229E-3</v>
      </c>
      <c r="Q1098" s="3" t="s">
        <v>1505</v>
      </c>
      <c r="R1098">
        <f>INDEX(parameters!$C$196:$EJ$198,MATCH('PV (extension)'!Q1098,parameters!$B$196:$B$198,0),MATCH('PV (extension)'!B1082,parameters!$C$195:$EJ$195,0))</f>
        <v>1746.5355944700448</v>
      </c>
      <c r="S1098">
        <v>3</v>
      </c>
      <c r="T1098">
        <v>30</v>
      </c>
      <c r="U1098">
        <f t="shared" si="121"/>
        <v>157188.20350230404</v>
      </c>
      <c r="V1098">
        <f t="shared" si="122"/>
        <v>6.3618005532160828E-6</v>
      </c>
    </row>
    <row r="1099" spans="1:22" customFormat="1" x14ac:dyDescent="0.2">
      <c r="A1099" t="s">
        <v>1452</v>
      </c>
      <c r="B1099" s="4">
        <f t="shared" si="120"/>
        <v>3.1802087194467433E-10</v>
      </c>
      <c r="C1099" t="s">
        <v>35</v>
      </c>
      <c r="D1099" t="s">
        <v>15</v>
      </c>
      <c r="F1099" t="s">
        <v>36</v>
      </c>
      <c r="G1099">
        <v>2</v>
      </c>
      <c r="H1099">
        <v>-21.666568118067421</v>
      </c>
      <c r="I1099">
        <v>9.798894162072011E-2</v>
      </c>
      <c r="J1099" t="s">
        <v>340</v>
      </c>
      <c r="L1099" t="s">
        <v>1452</v>
      </c>
      <c r="N1099" t="s">
        <v>2008</v>
      </c>
      <c r="O1099">
        <v>1</v>
      </c>
      <c r="P1099" s="4">
        <f>INDEX(parameters!$D$41:$AG$178,MATCH('PV (extension)'!B1082,parameters!$C$41:$C$178,0),MATCH('PV (extension)'!A1099,parameters!$D$5:$AG$5,0))/O1099</f>
        <v>1.0104185757523119E-2</v>
      </c>
      <c r="Q1099" t="s">
        <v>1507</v>
      </c>
      <c r="R1099">
        <f>INDEX(parameters!$C$196:$EJ$198,MATCH('PV (extension)'!Q1099,parameters!$B$196:$B$198,0),MATCH('PV (extension)'!B1082,parameters!$C$195:$EJ$195,0))</f>
        <v>1858.0165898617499</v>
      </c>
      <c r="S1099">
        <v>570</v>
      </c>
      <c r="T1099">
        <v>30</v>
      </c>
      <c r="U1099">
        <f t="shared" si="121"/>
        <v>31772083.686635923</v>
      </c>
      <c r="V1099">
        <f t="shared" si="122"/>
        <v>3.1474171158016411E-8</v>
      </c>
    </row>
    <row r="1100" spans="1:22" customFormat="1" x14ac:dyDescent="0.2">
      <c r="A1100" t="s">
        <v>1453</v>
      </c>
      <c r="B1100" s="4">
        <f t="shared" si="120"/>
        <v>2.3361568106116616E-9</v>
      </c>
      <c r="C1100" t="s">
        <v>35</v>
      </c>
      <c r="D1100" t="s">
        <v>15</v>
      </c>
      <c r="F1100" t="s">
        <v>36</v>
      </c>
      <c r="G1100">
        <v>2</v>
      </c>
      <c r="H1100">
        <v>-21.47552628199886</v>
      </c>
      <c r="I1100">
        <v>9.798894162072011E-2</v>
      </c>
      <c r="J1100" t="s">
        <v>340</v>
      </c>
      <c r="L1100" t="s">
        <v>1453</v>
      </c>
      <c r="N1100" t="s">
        <v>2008</v>
      </c>
      <c r="O1100">
        <v>1</v>
      </c>
      <c r="P1100" s="4">
        <f>INDEX(parameters!$D$41:$AG$178,MATCH('PV (extension)'!B1082,parameters!$C$41:$C$178,0),MATCH('PV (extension)'!A1100,parameters!$D$5:$AG$5,0))/O1100</f>
        <v>7.4224569691858172E-2</v>
      </c>
      <c r="Q1100" t="s">
        <v>1507</v>
      </c>
      <c r="R1100">
        <f>INDEX(parameters!$C$196:$EJ$198,MATCH('PV (extension)'!Q1100,parameters!$B$196:$B$198,0),MATCH('PV (extension)'!B1082,parameters!$C$195:$EJ$195,0))</f>
        <v>1858.0165898617499</v>
      </c>
      <c r="S1100">
        <v>570</v>
      </c>
      <c r="T1100">
        <v>30</v>
      </c>
      <c r="U1100">
        <f t="shared" si="121"/>
        <v>31772083.686635923</v>
      </c>
      <c r="V1100">
        <f t="shared" si="122"/>
        <v>3.1474171158016411E-8</v>
      </c>
    </row>
    <row r="1101" spans="1:22" customFormat="1" x14ac:dyDescent="0.2">
      <c r="A1101" t="s">
        <v>1454</v>
      </c>
      <c r="B1101" s="4">
        <f t="shared" si="120"/>
        <v>2.4761604417837286E-11</v>
      </c>
      <c r="C1101" t="s">
        <v>35</v>
      </c>
      <c r="D1101" t="s">
        <v>15</v>
      </c>
      <c r="F1101" t="s">
        <v>36</v>
      </c>
      <c r="G1101">
        <v>2</v>
      </c>
      <c r="H1101">
        <v>-23.51240679473371</v>
      </c>
      <c r="I1101">
        <v>9.798894162072011E-2</v>
      </c>
      <c r="J1101" t="s">
        <v>340</v>
      </c>
      <c r="L1101" t="s">
        <v>1454</v>
      </c>
      <c r="N1101" t="s">
        <v>2008</v>
      </c>
      <c r="O1101">
        <v>1</v>
      </c>
      <c r="P1101" s="4">
        <f>INDEX(parameters!$D$41:$AG$178,MATCH('PV (extension)'!B1082,parameters!$C$41:$C$178,0),MATCH('PV (extension)'!A1101,parameters!$D$5:$AG$5,0))/O1101</f>
        <v>7.867277677789E-4</v>
      </c>
      <c r="Q1101" t="s">
        <v>1507</v>
      </c>
      <c r="R1101">
        <f>INDEX(parameters!$C$196:$EJ$198,MATCH('PV (extension)'!Q1101,parameters!$B$196:$B$198,0),MATCH('PV (extension)'!B1082,parameters!$C$195:$EJ$195,0))</f>
        <v>1858.0165898617499</v>
      </c>
      <c r="S1101">
        <v>570</v>
      </c>
      <c r="T1101">
        <v>30</v>
      </c>
      <c r="U1101">
        <f t="shared" si="121"/>
        <v>31772083.686635923</v>
      </c>
      <c r="V1101">
        <f t="shared" si="122"/>
        <v>3.1474171158016411E-8</v>
      </c>
    </row>
    <row r="1102" spans="1:22" customFormat="1" x14ac:dyDescent="0.2">
      <c r="A1102" t="s">
        <v>1455</v>
      </c>
      <c r="B1102" s="4">
        <f t="shared" si="120"/>
        <v>8.2864512055425903E-9</v>
      </c>
      <c r="C1102" t="s">
        <v>35</v>
      </c>
      <c r="D1102" t="s">
        <v>15</v>
      </c>
      <c r="F1102" t="s">
        <v>36</v>
      </c>
      <c r="G1102">
        <v>2</v>
      </c>
      <c r="H1102">
        <v>-18.20082258362968</v>
      </c>
      <c r="I1102">
        <v>9.798894162072011E-2</v>
      </c>
      <c r="J1102" t="s">
        <v>340</v>
      </c>
      <c r="L1102" t="s">
        <v>1455</v>
      </c>
      <c r="N1102" t="s">
        <v>2008</v>
      </c>
      <c r="O1102">
        <v>1</v>
      </c>
      <c r="P1102" s="4">
        <f>INDEX(parameters!$D$41:$AG$178,MATCH('PV (extension)'!B1082,parameters!$C$41:$C$178,0),MATCH('PV (extension)'!A1102,parameters!$D$5:$AG$5,0))/O1102</f>
        <v>0.2632778211677243</v>
      </c>
      <c r="Q1102" t="s">
        <v>1507</v>
      </c>
      <c r="R1102">
        <f>INDEX(parameters!$C$196:$EJ$198,MATCH('PV (extension)'!Q1102,parameters!$B$196:$B$198,0),MATCH('PV (extension)'!B1082,parameters!$C$195:$EJ$195,0))</f>
        <v>1858.0165898617499</v>
      </c>
      <c r="S1102">
        <v>570</v>
      </c>
      <c r="T1102">
        <v>30</v>
      </c>
      <c r="U1102">
        <f t="shared" si="121"/>
        <v>31772083.686635923</v>
      </c>
      <c r="V1102">
        <f t="shared" si="122"/>
        <v>3.1474171158016411E-8</v>
      </c>
    </row>
    <row r="1103" spans="1:22" customFormat="1" x14ac:dyDescent="0.2">
      <c r="A1103" t="s">
        <v>1456</v>
      </c>
      <c r="B1103" s="4">
        <f t="shared" si="120"/>
        <v>4.3954904721414866E-9</v>
      </c>
      <c r="C1103" t="s">
        <v>35</v>
      </c>
      <c r="D1103" t="s">
        <v>15</v>
      </c>
      <c r="F1103" t="s">
        <v>36</v>
      </c>
      <c r="G1103">
        <v>2</v>
      </c>
      <c r="H1103">
        <v>-18.836468952383601</v>
      </c>
      <c r="I1103">
        <v>9.798894162072011E-2</v>
      </c>
      <c r="J1103" t="s">
        <v>340</v>
      </c>
      <c r="L1103" t="s">
        <v>1456</v>
      </c>
      <c r="N1103" t="s">
        <v>2008</v>
      </c>
      <c r="O1103">
        <v>1</v>
      </c>
      <c r="P1103" s="4">
        <f>INDEX(parameters!$D$41:$AG$178,MATCH('PV (extension)'!B1082,parameters!$C$41:$C$178,0),MATCH('PV (extension)'!A1103,parameters!$D$5:$AG$5,0))/O1103</f>
        <v>0.13965389112469015</v>
      </c>
      <c r="Q1103" t="s">
        <v>1507</v>
      </c>
      <c r="R1103">
        <f>INDEX(parameters!$C$196:$EJ$198,MATCH('PV (extension)'!Q1103,parameters!$B$196:$B$198,0),MATCH('PV (extension)'!B1082,parameters!$C$195:$EJ$195,0))</f>
        <v>1858.0165898617499</v>
      </c>
      <c r="S1103">
        <v>570</v>
      </c>
      <c r="T1103">
        <v>30</v>
      </c>
      <c r="U1103">
        <f t="shared" si="121"/>
        <v>31772083.686635923</v>
      </c>
      <c r="V1103">
        <f t="shared" si="122"/>
        <v>3.1474171158016411E-8</v>
      </c>
    </row>
    <row r="1104" spans="1:22" customFormat="1" ht="16" x14ac:dyDescent="0.2">
      <c r="A1104" t="s">
        <v>1461</v>
      </c>
      <c r="B1104" s="4">
        <f t="shared" si="120"/>
        <v>1.3563891327403792E-9</v>
      </c>
      <c r="C1104" t="s">
        <v>49</v>
      </c>
      <c r="D1104" t="s">
        <v>15</v>
      </c>
      <c r="F1104" t="s">
        <v>36</v>
      </c>
      <c r="G1104">
        <v>2</v>
      </c>
      <c r="H1104">
        <v>-20.658789817762049</v>
      </c>
      <c r="I1104">
        <v>9.798894162072011E-2</v>
      </c>
      <c r="J1104" t="s">
        <v>340</v>
      </c>
      <c r="L1104" t="s">
        <v>1461</v>
      </c>
      <c r="N1104" t="s">
        <v>2008</v>
      </c>
      <c r="O1104">
        <v>1</v>
      </c>
      <c r="P1104" s="4">
        <f>INDEX(parameters!$D$41:$AG$178,MATCH('PV (extension)'!B1082,parameters!$C$41:$C$178,0),MATCH('PV (extension)'!A1104,parameters!$D$5:$AG$5,0))/O1104</f>
        <v>6.6094595017907607E-3</v>
      </c>
      <c r="Q1104" s="3" t="s">
        <v>1505</v>
      </c>
      <c r="R1104">
        <f>INDEX(parameters!$C$196:$EJ$198,MATCH('PV (extension)'!Q1104,parameters!$B$196:$B$198,0),MATCH('PV (extension)'!B1082,parameters!$C$195:$EJ$195,0))</f>
        <v>1746.5355944700448</v>
      </c>
      <c r="S1104">
        <v>93</v>
      </c>
      <c r="T1104">
        <v>30</v>
      </c>
      <c r="U1104">
        <f t="shared" si="121"/>
        <v>4872834.3085714253</v>
      </c>
      <c r="V1104">
        <f t="shared" si="122"/>
        <v>2.0521937268438976E-7</v>
      </c>
    </row>
    <row r="1105" spans="1:22" customFormat="1" ht="16" x14ac:dyDescent="0.2">
      <c r="A1105" t="s">
        <v>1457</v>
      </c>
      <c r="B1105" s="4">
        <f t="shared" si="120"/>
        <v>2.2999548626318143E-8</v>
      </c>
      <c r="C1105" t="s">
        <v>49</v>
      </c>
      <c r="D1105" t="s">
        <v>15</v>
      </c>
      <c r="F1105" t="s">
        <v>36</v>
      </c>
      <c r="G1105">
        <v>2</v>
      </c>
      <c r="H1105">
        <v>-17.845360350005858</v>
      </c>
      <c r="I1105">
        <v>9.798894162072011E-2</v>
      </c>
      <c r="J1105" t="s">
        <v>340</v>
      </c>
      <c r="L1105" t="s">
        <v>1457</v>
      </c>
      <c r="N1105" t="s">
        <v>2008</v>
      </c>
      <c r="O1105">
        <v>1</v>
      </c>
      <c r="P1105" s="4">
        <f>INDEX(parameters!$D$41:$AG$178,MATCH('PV (extension)'!B1082,parameters!$C$41:$C$178,0),MATCH('PV (extension)'!A1105,parameters!$D$5:$AG$5,0))/O1105</f>
        <v>0.11207298962797985</v>
      </c>
      <c r="Q1105" s="3" t="s">
        <v>1505</v>
      </c>
      <c r="R1105">
        <f>INDEX(parameters!$C$196:$EJ$198,MATCH('PV (extension)'!Q1105,parameters!$B$196:$B$198,0),MATCH('PV (extension)'!B1082,parameters!$C$195:$EJ$195,0))</f>
        <v>1746.5355944700448</v>
      </c>
      <c r="S1105">
        <v>93</v>
      </c>
      <c r="T1105">
        <v>30</v>
      </c>
      <c r="U1105">
        <f t="shared" si="121"/>
        <v>4872834.3085714253</v>
      </c>
      <c r="V1105">
        <f t="shared" si="122"/>
        <v>2.0521937268438976E-7</v>
      </c>
    </row>
    <row r="1106" spans="1:22" customFormat="1" ht="16" x14ac:dyDescent="0.2">
      <c r="A1106" t="s">
        <v>1462</v>
      </c>
      <c r="B1106" s="4">
        <f t="shared" si="120"/>
        <v>7.1704605545186636E-10</v>
      </c>
      <c r="C1106" t="s">
        <v>49</v>
      </c>
      <c r="D1106" t="s">
        <v>15</v>
      </c>
      <c r="F1106" t="s">
        <v>36</v>
      </c>
      <c r="G1106">
        <v>2</v>
      </c>
      <c r="H1106">
        <v>-21.294425499752101</v>
      </c>
      <c r="I1106">
        <v>9.798894162072011E-2</v>
      </c>
      <c r="J1106" t="s">
        <v>340</v>
      </c>
      <c r="L1106" t="s">
        <v>1462</v>
      </c>
      <c r="N1106" t="s">
        <v>2008</v>
      </c>
      <c r="O1106">
        <v>1</v>
      </c>
      <c r="P1106" s="4">
        <f>INDEX(parameters!$D$41:$AG$178,MATCH('PV (extension)'!B1082,parameters!$C$41:$C$178,0),MATCH('PV (extension)'!A1106,parameters!$D$5:$AG$5,0))/O1106</f>
        <v>3.4940466198316628E-3</v>
      </c>
      <c r="Q1106" s="3" t="s">
        <v>1505</v>
      </c>
      <c r="R1106">
        <f>INDEX(parameters!$C$196:$EJ$198,MATCH('PV (extension)'!Q1106,parameters!$B$196:$B$198,0),MATCH('PV (extension)'!B1082,parameters!$C$195:$EJ$195,0))</f>
        <v>1746.5355944700448</v>
      </c>
      <c r="S1106">
        <v>93</v>
      </c>
      <c r="T1106">
        <v>30</v>
      </c>
      <c r="U1106">
        <f t="shared" si="121"/>
        <v>4872834.3085714253</v>
      </c>
      <c r="V1106">
        <f t="shared" si="122"/>
        <v>2.0521937268438976E-7</v>
      </c>
    </row>
    <row r="1107" spans="1:22" customFormat="1" ht="16" x14ac:dyDescent="0.2">
      <c r="A1107" t="s">
        <v>1458</v>
      </c>
      <c r="B1107" s="4">
        <f t="shared" si="120"/>
        <v>1.2047405394531561E-8</v>
      </c>
      <c r="C1107" t="s">
        <v>49</v>
      </c>
      <c r="D1107" t="s">
        <v>15</v>
      </c>
      <c r="F1107" t="s">
        <v>36</v>
      </c>
      <c r="G1107">
        <v>2</v>
      </c>
      <c r="H1107">
        <v>-18.48100416113547</v>
      </c>
      <c r="I1107">
        <v>9.798894162072011E-2</v>
      </c>
      <c r="J1107" t="s">
        <v>340</v>
      </c>
      <c r="L1107" t="s">
        <v>1458</v>
      </c>
      <c r="N1107" t="s">
        <v>2008</v>
      </c>
      <c r="O1107">
        <v>1</v>
      </c>
      <c r="P1107" s="4">
        <f>INDEX(parameters!$D$41:$AG$178,MATCH('PV (extension)'!B1082,parameters!$C$41:$C$178,0),MATCH('PV (extension)'!A1107,parameters!$D$5:$AG$5,0))/O1107</f>
        <v>5.8705010335741853E-2</v>
      </c>
      <c r="Q1107" s="3" t="s">
        <v>1505</v>
      </c>
      <c r="R1107">
        <f>INDEX(parameters!$C$196:$EJ$198,MATCH('PV (extension)'!Q1107,parameters!$B$196:$B$198,0),MATCH('PV (extension)'!B1082,parameters!$C$195:$EJ$195,0))</f>
        <v>1746.5355944700448</v>
      </c>
      <c r="S1107">
        <v>93</v>
      </c>
      <c r="T1107">
        <v>30</v>
      </c>
      <c r="U1107">
        <f t="shared" si="121"/>
        <v>4872834.3085714253</v>
      </c>
      <c r="V1107">
        <f t="shared" si="122"/>
        <v>2.0521937268438976E-7</v>
      </c>
    </row>
    <row r="1108" spans="1:22" customFormat="1" x14ac:dyDescent="0.2">
      <c r="A1108" t="s">
        <v>341</v>
      </c>
      <c r="B1108" s="4">
        <f t="shared" si="120"/>
        <v>2.9777820204137534E-8</v>
      </c>
      <c r="C1108" t="s">
        <v>359</v>
      </c>
      <c r="D1108" t="s">
        <v>15</v>
      </c>
      <c r="F1108" t="s">
        <v>36</v>
      </c>
      <c r="G1108">
        <v>2</v>
      </c>
      <c r="H1108">
        <v>-17.561299045251399</v>
      </c>
      <c r="I1108">
        <v>9.798894162072011E-2</v>
      </c>
      <c r="J1108" t="s">
        <v>340</v>
      </c>
      <c r="L1108" t="s">
        <v>341</v>
      </c>
      <c r="N1108" t="s">
        <v>2008</v>
      </c>
      <c r="O1108">
        <v>1</v>
      </c>
      <c r="P1108" s="4">
        <f>INDEX(parameters!$D$41:$AG$178,MATCH('PV (extension)'!B1082,parameters!$C$41:$C$178,0),MATCH('PV (extension)'!A1108,parameters!$D$5:$AG$5,0))/O1108</f>
        <v>3.2864644265829519E-3</v>
      </c>
      <c r="Q1108" t="s">
        <v>1506</v>
      </c>
      <c r="R1108">
        <f>INDEX(parameters!$C$196:$EJ$198,MATCH('PV (extension)'!Q1108,parameters!$B$196:$B$198,0),MATCH('PV (extension)'!B1082,parameters!$C$195:$EJ$195,0))</f>
        <v>1226.290949308755</v>
      </c>
      <c r="S1108">
        <v>3</v>
      </c>
      <c r="T1108">
        <v>30</v>
      </c>
      <c r="U1108">
        <f t="shared" si="121"/>
        <v>110366.18543778795</v>
      </c>
      <c r="V1108">
        <f t="shared" si="122"/>
        <v>9.0607462424592682E-6</v>
      </c>
    </row>
    <row r="1109" spans="1:22" customFormat="1" x14ac:dyDescent="0.2">
      <c r="A1109" t="s">
        <v>342</v>
      </c>
      <c r="B1109" s="4">
        <f t="shared" si="120"/>
        <v>2.9204160389125675E-8</v>
      </c>
      <c r="C1109" t="s">
        <v>359</v>
      </c>
      <c r="D1109" t="s">
        <v>15</v>
      </c>
      <c r="F1109" t="s">
        <v>36</v>
      </c>
      <c r="G1109">
        <v>2</v>
      </c>
      <c r="H1109">
        <v>-17.561299045251399</v>
      </c>
      <c r="I1109">
        <v>9.798894162072011E-2</v>
      </c>
      <c r="J1109" t="s">
        <v>340</v>
      </c>
      <c r="L1109" t="s">
        <v>342</v>
      </c>
      <c r="N1109" t="s">
        <v>2008</v>
      </c>
      <c r="O1109">
        <v>1</v>
      </c>
      <c r="P1109" s="4">
        <f>INDEX(parameters!$D$41:$AG$178,MATCH('PV (extension)'!B1082,parameters!$C$41:$C$178,0),MATCH('PV (extension)'!A1109,parameters!$D$5:$AG$5,0))/O1109</f>
        <v>3.2231517810611459E-3</v>
      </c>
      <c r="Q1109" t="s">
        <v>1506</v>
      </c>
      <c r="R1109">
        <f>INDEX(parameters!$C$196:$EJ$198,MATCH('PV (extension)'!Q1109,parameters!$B$196:$B$198,0),MATCH('PV (extension)'!B1082,parameters!$C$195:$EJ$195,0))</f>
        <v>1226.290949308755</v>
      </c>
      <c r="S1109">
        <v>3</v>
      </c>
      <c r="T1109">
        <v>30</v>
      </c>
      <c r="U1109">
        <f t="shared" si="121"/>
        <v>110366.18543778795</v>
      </c>
      <c r="V1109">
        <f t="shared" si="122"/>
        <v>9.0607462424592682E-6</v>
      </c>
    </row>
    <row r="1110" spans="1:22" customFormat="1" x14ac:dyDescent="0.2">
      <c r="A1110" t="s">
        <v>343</v>
      </c>
      <c r="B1110" s="4">
        <f t="shared" si="120"/>
        <v>1.5698534398104712E-8</v>
      </c>
      <c r="C1110" t="s">
        <v>359</v>
      </c>
      <c r="D1110" t="s">
        <v>15</v>
      </c>
      <c r="F1110" t="s">
        <v>36</v>
      </c>
      <c r="G1110">
        <v>2</v>
      </c>
      <c r="H1110">
        <v>-18.196897397350821</v>
      </c>
      <c r="I1110">
        <v>9.798894162072011E-2</v>
      </c>
      <c r="J1110" t="s">
        <v>340</v>
      </c>
      <c r="L1110" t="s">
        <v>343</v>
      </c>
      <c r="N1110" t="s">
        <v>2008</v>
      </c>
      <c r="O1110">
        <v>1</v>
      </c>
      <c r="P1110" s="4">
        <f>INDEX(parameters!$D$41:$AG$178,MATCH('PV (extension)'!B1082,parameters!$C$41:$C$178,0),MATCH('PV (extension)'!A1110,parameters!$D$5:$AG$5,0))/O1110</f>
        <v>1.7325873584827175E-3</v>
      </c>
      <c r="Q1110" t="s">
        <v>1506</v>
      </c>
      <c r="R1110">
        <f>INDEX(parameters!$C$196:$EJ$198,MATCH('PV (extension)'!Q1110,parameters!$B$196:$B$198,0),MATCH('PV (extension)'!B1082,parameters!$C$195:$EJ$195,0))</f>
        <v>1226.290949308755</v>
      </c>
      <c r="S1110">
        <v>3</v>
      </c>
      <c r="T1110">
        <v>30</v>
      </c>
      <c r="U1110">
        <f t="shared" si="121"/>
        <v>110366.18543778795</v>
      </c>
      <c r="V1110">
        <f t="shared" si="122"/>
        <v>9.0607462424592682E-6</v>
      </c>
    </row>
    <row r="1111" spans="1:22" customFormat="1" x14ac:dyDescent="0.2">
      <c r="A1111" t="s">
        <v>344</v>
      </c>
      <c r="B1111" s="4">
        <f t="shared" si="120"/>
        <v>1.5684951259436417E-8</v>
      </c>
      <c r="C1111" t="s">
        <v>359</v>
      </c>
      <c r="D1111" t="s">
        <v>15</v>
      </c>
      <c r="F1111" t="s">
        <v>36</v>
      </c>
      <c r="G1111">
        <v>2</v>
      </c>
      <c r="H1111">
        <v>-18.196897397350821</v>
      </c>
      <c r="I1111">
        <v>9.798894162072011E-2</v>
      </c>
      <c r="J1111" t="s">
        <v>340</v>
      </c>
      <c r="L1111" t="s">
        <v>344</v>
      </c>
      <c r="N1111" t="s">
        <v>2008</v>
      </c>
      <c r="O1111">
        <v>1</v>
      </c>
      <c r="P1111" s="4">
        <f>INDEX(parameters!$D$41:$AG$178,MATCH('PV (extension)'!B1082,parameters!$C$41:$C$178,0),MATCH('PV (extension)'!A1111,parameters!$D$5:$AG$5,0))/O1111</f>
        <v>1.7310882392816251E-3</v>
      </c>
      <c r="Q1111" t="s">
        <v>1506</v>
      </c>
      <c r="R1111">
        <f>INDEX(parameters!$C$196:$EJ$198,MATCH('PV (extension)'!Q1111,parameters!$B$196:$B$198,0),MATCH('PV (extension)'!B1082,parameters!$C$195:$EJ$195,0))</f>
        <v>1226.290949308755</v>
      </c>
      <c r="S1111">
        <v>3</v>
      </c>
      <c r="T1111">
        <v>30</v>
      </c>
      <c r="U1111">
        <f t="shared" si="121"/>
        <v>110366.18543778795</v>
      </c>
      <c r="V1111">
        <f t="shared" si="122"/>
        <v>9.0607462424592682E-6</v>
      </c>
    </row>
    <row r="1112" spans="1:22" customFormat="1" ht="16" x14ac:dyDescent="0.2">
      <c r="A1112" t="s">
        <v>345</v>
      </c>
      <c r="B1112" s="4">
        <f t="shared" si="120"/>
        <v>3.2206659721593566E-7</v>
      </c>
      <c r="C1112" t="s">
        <v>359</v>
      </c>
      <c r="D1112" t="s">
        <v>15</v>
      </c>
      <c r="F1112" t="s">
        <v>36</v>
      </c>
      <c r="G1112">
        <v>2</v>
      </c>
      <c r="H1112">
        <v>-15.20991773919472</v>
      </c>
      <c r="I1112">
        <v>9.798894162072011E-2</v>
      </c>
      <c r="J1112" t="s">
        <v>340</v>
      </c>
      <c r="L1112" t="s">
        <v>345</v>
      </c>
      <c r="N1112" t="s">
        <v>2008</v>
      </c>
      <c r="O1112">
        <v>1</v>
      </c>
      <c r="P1112" s="4">
        <f>INDEX(parameters!$D$41:$AG$178,MATCH('PV (extension)'!B1082,parameters!$C$41:$C$178,0),MATCH('PV (extension)'!A1112,parameters!$D$5:$AG$5,0))/O1112</f>
        <v>5.0625069824473082E-2</v>
      </c>
      <c r="Q1112" s="3" t="s">
        <v>1505</v>
      </c>
      <c r="R1112">
        <f>INDEX(parameters!$C$196:$EJ$198,MATCH('PV (extension)'!Q1112,parameters!$B$196:$B$198,0),MATCH('PV (extension)'!B1082,parameters!$C$195:$EJ$195,0))</f>
        <v>1746.5355944700448</v>
      </c>
      <c r="S1112">
        <v>3</v>
      </c>
      <c r="T1112">
        <v>30</v>
      </c>
      <c r="U1112">
        <f t="shared" si="121"/>
        <v>157188.20350230404</v>
      </c>
      <c r="V1112">
        <f t="shared" si="122"/>
        <v>6.3618005532160828E-6</v>
      </c>
    </row>
    <row r="1113" spans="1:22" customFormat="1" ht="16" x14ac:dyDescent="0.2">
      <c r="A1113" t="s">
        <v>346</v>
      </c>
      <c r="B1113" s="4">
        <f t="shared" si="120"/>
        <v>1.6811409842131668E-7</v>
      </c>
      <c r="C1113" t="s">
        <v>359</v>
      </c>
      <c r="D1113" t="s">
        <v>15</v>
      </c>
      <c r="F1113" t="s">
        <v>36</v>
      </c>
      <c r="G1113">
        <v>2</v>
      </c>
      <c r="H1113">
        <v>-15.845552597349339</v>
      </c>
      <c r="I1113">
        <v>9.798894162072011E-2</v>
      </c>
      <c r="J1113" t="s">
        <v>340</v>
      </c>
      <c r="L1113" t="s">
        <v>346</v>
      </c>
      <c r="N1113" t="s">
        <v>2008</v>
      </c>
      <c r="O1113">
        <v>1</v>
      </c>
      <c r="P1113" s="4">
        <f>INDEX(parameters!$D$41:$AG$178,MATCH('PV (extension)'!B1082,parameters!$C$41:$C$178,0),MATCH('PV (extension)'!A1113,parameters!$D$5:$AG$5,0))/O1113</f>
        <v>2.6425553114256296E-2</v>
      </c>
      <c r="Q1113" s="3" t="s">
        <v>1505</v>
      </c>
      <c r="R1113">
        <f>INDEX(parameters!$C$196:$EJ$198,MATCH('PV (extension)'!Q1113,parameters!$B$196:$B$198,0),MATCH('PV (extension)'!B1082,parameters!$C$195:$EJ$195,0))</f>
        <v>1746.5355944700448</v>
      </c>
      <c r="S1113">
        <v>3</v>
      </c>
      <c r="T1113">
        <v>30</v>
      </c>
      <c r="U1113">
        <f t="shared" si="121"/>
        <v>157188.20350230404</v>
      </c>
      <c r="V1113">
        <f t="shared" si="122"/>
        <v>6.3618005532160828E-6</v>
      </c>
    </row>
    <row r="1114" spans="1:22" customFormat="1" ht="16" x14ac:dyDescent="0.2">
      <c r="A1114" t="s">
        <v>347</v>
      </c>
      <c r="B1114" s="4">
        <f t="shared" si="120"/>
        <v>9.2986972721014286E-8</v>
      </c>
      <c r="C1114" t="s">
        <v>49</v>
      </c>
      <c r="D1114" t="s">
        <v>15</v>
      </c>
      <c r="F1114" t="s">
        <v>36</v>
      </c>
      <c r="G1114">
        <v>2</v>
      </c>
      <c r="H1114">
        <v>-16.884050111477411</v>
      </c>
      <c r="I1114">
        <v>9.798894162072011E-2</v>
      </c>
      <c r="J1114" t="s">
        <v>340</v>
      </c>
      <c r="L1114" t="s">
        <v>347</v>
      </c>
      <c r="N1114" t="s">
        <v>2008</v>
      </c>
      <c r="O1114">
        <v>1</v>
      </c>
      <c r="P1114" s="4">
        <f>INDEX(parameters!$D$41:$AG$178,MATCH('PV (extension)'!B1082,parameters!$C$41:$C$178,0),MATCH('PV (extension)'!A1114,parameters!$D$5:$AG$5,0))/O1114</f>
        <v>1.4616455191133988E-2</v>
      </c>
      <c r="Q1114" s="3" t="s">
        <v>1505</v>
      </c>
      <c r="R1114">
        <f>INDEX(parameters!$C$196:$EJ$198,MATCH('PV (extension)'!Q1114,parameters!$B$196:$B$198,0),MATCH('PV (extension)'!B1082,parameters!$C$195:$EJ$195,0))</f>
        <v>1746.5355944700448</v>
      </c>
      <c r="S1114">
        <v>3</v>
      </c>
      <c r="T1114">
        <v>30</v>
      </c>
      <c r="U1114">
        <f t="shared" si="121"/>
        <v>157188.20350230404</v>
      </c>
      <c r="V1114">
        <f t="shared" si="122"/>
        <v>6.3618005532160828E-6</v>
      </c>
    </row>
    <row r="1115" spans="1:22" customFormat="1" ht="16" x14ac:dyDescent="0.2">
      <c r="A1115" t="s">
        <v>348</v>
      </c>
      <c r="B1115" s="4">
        <f t="shared" si="120"/>
        <v>2.6036935480679427E-9</v>
      </c>
      <c r="C1115" t="s">
        <v>49</v>
      </c>
      <c r="D1115" t="s">
        <v>15</v>
      </c>
      <c r="F1115" t="s">
        <v>36</v>
      </c>
      <c r="G1115">
        <v>2</v>
      </c>
      <c r="H1115">
        <v>-19.506396550885459</v>
      </c>
      <c r="I1115">
        <v>9.798894162072011E-2</v>
      </c>
      <c r="J1115" t="s">
        <v>340</v>
      </c>
      <c r="L1115" t="s">
        <v>348</v>
      </c>
      <c r="N1115" t="s">
        <v>2008</v>
      </c>
      <c r="O1115">
        <v>1</v>
      </c>
      <c r="P1115" s="4">
        <f>INDEX(parameters!$D$41:$AG$178,MATCH('PV (extension)'!B1082,parameters!$C$41:$C$178,0),MATCH('PV (extension)'!A1115,parameters!$D$5:$AG$5,0))/O1115</f>
        <v>4.0926991129133978E-4</v>
      </c>
      <c r="Q1115" s="3" t="s">
        <v>1505</v>
      </c>
      <c r="R1115">
        <f>INDEX(parameters!$C$196:$EJ$198,MATCH('PV (extension)'!Q1115,parameters!$B$196:$B$198,0),MATCH('PV (extension)'!B1082,parameters!$C$195:$EJ$195,0))</f>
        <v>1746.5355944700448</v>
      </c>
      <c r="S1115">
        <v>3</v>
      </c>
      <c r="T1115">
        <v>30</v>
      </c>
      <c r="U1115">
        <f t="shared" si="121"/>
        <v>157188.20350230404</v>
      </c>
      <c r="V1115">
        <f t="shared" si="122"/>
        <v>6.3618005532160828E-6</v>
      </c>
    </row>
    <row r="1116" spans="1:22" customFormat="1" ht="16" x14ac:dyDescent="0.2">
      <c r="A1116" t="s">
        <v>349</v>
      </c>
      <c r="B1116" s="4">
        <f t="shared" si="120"/>
        <v>1.5468696324920935E-8</v>
      </c>
      <c r="C1116" t="s">
        <v>359</v>
      </c>
      <c r="D1116" t="s">
        <v>15</v>
      </c>
      <c r="F1116" t="s">
        <v>36</v>
      </c>
      <c r="G1116">
        <v>2</v>
      </c>
      <c r="H1116">
        <v>-18.220764878757461</v>
      </c>
      <c r="I1116">
        <v>9.798894162072011E-2</v>
      </c>
      <c r="J1116" t="s">
        <v>340</v>
      </c>
      <c r="L1116" t="s">
        <v>349</v>
      </c>
      <c r="N1116" t="s">
        <v>2008</v>
      </c>
      <c r="O1116">
        <v>1</v>
      </c>
      <c r="P1116" s="4">
        <f>INDEX(parameters!$D$41:$AG$178,MATCH('PV (extension)'!B1082,parameters!$C$41:$C$178,0),MATCH('PV (extension)'!A1116,parameters!$D$5:$AG$5,0))/O1116</f>
        <v>2.4314965858370148E-3</v>
      </c>
      <c r="Q1116" s="3" t="s">
        <v>1505</v>
      </c>
      <c r="R1116">
        <f>INDEX(parameters!$C$196:$EJ$198,MATCH('PV (extension)'!Q1116,parameters!$B$196:$B$198,0),MATCH('PV (extension)'!B1082,parameters!$C$195:$EJ$195,0))</f>
        <v>1746.5355944700448</v>
      </c>
      <c r="S1116">
        <v>3</v>
      </c>
      <c r="T1116">
        <v>30</v>
      </c>
      <c r="U1116">
        <f t="shared" si="121"/>
        <v>157188.20350230404</v>
      </c>
      <c r="V1116">
        <f t="shared" si="122"/>
        <v>6.3618005532160828E-6</v>
      </c>
    </row>
    <row r="1117" spans="1:22" customFormat="1" ht="16" x14ac:dyDescent="0.2">
      <c r="A1117" t="s">
        <v>350</v>
      </c>
      <c r="B1117" s="4">
        <f t="shared" si="120"/>
        <v>2.647691372892834E-7</v>
      </c>
      <c r="C1117" t="s">
        <v>359</v>
      </c>
      <c r="D1117" t="s">
        <v>15</v>
      </c>
      <c r="F1117" t="s">
        <v>36</v>
      </c>
      <c r="G1117">
        <v>2</v>
      </c>
      <c r="H1117">
        <v>-15.40735416199742</v>
      </c>
      <c r="I1117">
        <v>9.798894162072011E-2</v>
      </c>
      <c r="J1117" t="s">
        <v>340</v>
      </c>
      <c r="L1117" t="s">
        <v>350</v>
      </c>
      <c r="N1117" t="s">
        <v>2008</v>
      </c>
      <c r="O1117">
        <v>1</v>
      </c>
      <c r="P1117" s="4">
        <f>INDEX(parameters!$D$41:$AG$178,MATCH('PV (extension)'!B1082,parameters!$C$41:$C$178,0),MATCH('PV (extension)'!A1117,parameters!$D$5:$AG$5,0))/O1117</f>
        <v>4.1618585033357351E-2</v>
      </c>
      <c r="Q1117" s="3" t="s">
        <v>1505</v>
      </c>
      <c r="R1117">
        <f>INDEX(parameters!$C$196:$EJ$198,MATCH('PV (extension)'!Q1117,parameters!$B$196:$B$198,0),MATCH('PV (extension)'!B1082,parameters!$C$195:$EJ$195,0))</f>
        <v>1746.5355944700448</v>
      </c>
      <c r="S1117">
        <v>3</v>
      </c>
      <c r="T1117">
        <v>30</v>
      </c>
      <c r="U1117">
        <f t="shared" si="121"/>
        <v>157188.20350230404</v>
      </c>
      <c r="V1117">
        <f t="shared" si="122"/>
        <v>6.3618005532160828E-6</v>
      </c>
    </row>
    <row r="1118" spans="1:22" customFormat="1" ht="16" x14ac:dyDescent="0.2">
      <c r="A1118" t="s">
        <v>351</v>
      </c>
      <c r="B1118" s="4">
        <f t="shared" si="120"/>
        <v>8.1751486575987646E-9</v>
      </c>
      <c r="C1118" t="s">
        <v>359</v>
      </c>
      <c r="D1118" t="s">
        <v>15</v>
      </c>
      <c r="F1118" t="s">
        <v>36</v>
      </c>
      <c r="G1118">
        <v>2</v>
      </c>
      <c r="H1118">
        <v>-18.856367974250119</v>
      </c>
      <c r="I1118">
        <v>9.798894162072011E-2</v>
      </c>
      <c r="J1118" t="s">
        <v>340</v>
      </c>
      <c r="L1118" t="s">
        <v>351</v>
      </c>
      <c r="N1118" t="s">
        <v>2008</v>
      </c>
      <c r="O1118">
        <v>1</v>
      </c>
      <c r="P1118" s="4">
        <f>INDEX(parameters!$D$41:$AG$178,MATCH('PV (extension)'!B1082,parameters!$C$41:$C$178,0),MATCH('PV (extension)'!A1118,parameters!$D$5:$AG$5,0))/O1118</f>
        <v>1.2850369308522222E-3</v>
      </c>
      <c r="Q1118" s="3" t="s">
        <v>1505</v>
      </c>
      <c r="R1118">
        <f>INDEX(parameters!$C$196:$EJ$198,MATCH('PV (extension)'!Q1118,parameters!$B$196:$B$198,0),MATCH('PV (extension)'!B1082,parameters!$C$195:$EJ$195,0))</f>
        <v>1746.5355944700448</v>
      </c>
      <c r="S1118">
        <v>3</v>
      </c>
      <c r="T1118">
        <v>30</v>
      </c>
      <c r="U1118">
        <f t="shared" si="121"/>
        <v>157188.20350230404</v>
      </c>
      <c r="V1118">
        <f t="shared" si="122"/>
        <v>6.3618005532160828E-6</v>
      </c>
    </row>
    <row r="1119" spans="1:22" customFormat="1" ht="16" x14ac:dyDescent="0.2">
      <c r="A1119" t="s">
        <v>352</v>
      </c>
      <c r="B1119" s="4">
        <f t="shared" si="120"/>
        <v>1.3837018061519257E-7</v>
      </c>
      <c r="C1119" t="s">
        <v>359</v>
      </c>
      <c r="D1119" t="s">
        <v>15</v>
      </c>
      <c r="F1119" t="s">
        <v>36</v>
      </c>
      <c r="G1119">
        <v>2</v>
      </c>
      <c r="H1119">
        <v>-16.042988178471511</v>
      </c>
      <c r="I1119">
        <v>9.798894162072011E-2</v>
      </c>
      <c r="J1119" t="s">
        <v>340</v>
      </c>
      <c r="L1119" t="s">
        <v>352</v>
      </c>
      <c r="N1119" t="s">
        <v>2008</v>
      </c>
      <c r="O1119">
        <v>1</v>
      </c>
      <c r="P1119" s="4">
        <f>INDEX(parameters!$D$41:$AG$178,MATCH('PV (extension)'!B1082,parameters!$C$41:$C$178,0),MATCH('PV (extension)'!A1119,parameters!$D$5:$AG$5,0))/O1119</f>
        <v>2.1750160109191456E-2</v>
      </c>
      <c r="Q1119" s="3" t="s">
        <v>1505</v>
      </c>
      <c r="R1119">
        <f>INDEX(parameters!$C$196:$EJ$198,MATCH('PV (extension)'!Q1119,parameters!$B$196:$B$198,0),MATCH('PV (extension)'!B1082,parameters!$C$195:$EJ$195,0))</f>
        <v>1746.5355944700448</v>
      </c>
      <c r="S1119">
        <v>3</v>
      </c>
      <c r="T1119">
        <v>30</v>
      </c>
      <c r="U1119">
        <f t="shared" si="121"/>
        <v>157188.20350230404</v>
      </c>
      <c r="V1119">
        <f t="shared" si="122"/>
        <v>6.3618005532160828E-6</v>
      </c>
    </row>
    <row r="1120" spans="1:22" customFormat="1" x14ac:dyDescent="0.2">
      <c r="A1120" t="s">
        <v>442</v>
      </c>
      <c r="B1120">
        <v>2.0720999999999999E-3</v>
      </c>
      <c r="C1120" t="s">
        <v>42</v>
      </c>
      <c r="D1120" t="s">
        <v>16</v>
      </c>
      <c r="F1120" t="s">
        <v>36</v>
      </c>
      <c r="G1120">
        <v>2</v>
      </c>
      <c r="H1120">
        <v>-6.1791926932012373</v>
      </c>
      <c r="I1120">
        <v>4.3409845976280087E-2</v>
      </c>
      <c r="J1120" t="s">
        <v>353</v>
      </c>
      <c r="L1120" t="s">
        <v>443</v>
      </c>
    </row>
    <row r="1121" spans="1:19" customFormat="1" x14ac:dyDescent="0.2">
      <c r="A1121" t="s">
        <v>354</v>
      </c>
      <c r="B1121">
        <v>-1.8648999999999999E-6</v>
      </c>
      <c r="C1121" t="s">
        <v>49</v>
      </c>
      <c r="D1121" t="s">
        <v>250</v>
      </c>
      <c r="F1121" t="s">
        <v>36</v>
      </c>
      <c r="G1121">
        <v>2</v>
      </c>
      <c r="H1121">
        <v>-13.19230312560901</v>
      </c>
      <c r="I1121">
        <v>4.3409845976280087E-2</v>
      </c>
      <c r="J1121" t="s">
        <v>353</v>
      </c>
      <c r="K1121" t="b">
        <v>1</v>
      </c>
      <c r="L1121" t="s">
        <v>355</v>
      </c>
    </row>
    <row r="1122" spans="1:19" customFormat="1" x14ac:dyDescent="0.2"/>
    <row r="1123" spans="1:19" s="2" customFormat="1" x14ac:dyDescent="0.2">
      <c r="A1123" s="2" t="s">
        <v>2</v>
      </c>
      <c r="B1123" s="2" t="s">
        <v>1459</v>
      </c>
    </row>
    <row r="1124" spans="1:19" x14ac:dyDescent="0.2">
      <c r="A1124" s="29" t="s">
        <v>4</v>
      </c>
      <c r="B112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")&amp;HLOOKUP(B1125,parameters!$C$195:$EJ$198,2,0)&amp;" kWh/kWp.
Annual output, Facade: "&amp;HLOOKUP(B1125,parameters!$C$195:$EJ$198,3,0)&amp;" kWh/kWp.
Annual output, Open-ground: "&amp;HLOOKUP(B1125,parameters!$C$195:$EJ$198,4,0)&amp;_xlfn._LONGTEXT("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")&amp;VLOOKUP(B1125,'extension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1735.06880977336 kWh/kWp.
Annual output, Facade: 1218.23980260683 kWh/kWp.
Annual output, Open-ground: 1845.81788273762 kWh/kWp.
Amount of solar energy transformed to electricity. Waste heat emission due to losses of electricity in the system.
Technology:  Electricity production with grid-connected photovoltaic power plants.
Time period:  Time of publications
Production volume: 27.6 GWh in 2025.
Sampling:  Statistical data and model calculations
Extrapolations:  Use of PV technology data investigated for other countries (Switzerland). Correction of average yield with Swiss data.
Uncertainty:  None
Author: Romain Sacchi, PSI, romain.sacchi@psi.ch</v>
      </c>
    </row>
    <row r="1125" spans="1:19" customFormat="1" x14ac:dyDescent="0.2">
      <c r="A1125" t="s">
        <v>6</v>
      </c>
      <c r="B1125" t="s">
        <v>1774</v>
      </c>
    </row>
    <row r="1126" spans="1:19" customFormat="1" x14ac:dyDescent="0.2">
      <c r="A1126" t="s">
        <v>8</v>
      </c>
      <c r="B1126">
        <v>1</v>
      </c>
    </row>
    <row r="1127" spans="1:19" customFormat="1" x14ac:dyDescent="0.2">
      <c r="A1127" t="s">
        <v>9</v>
      </c>
      <c r="B1127" t="s">
        <v>73</v>
      </c>
    </row>
    <row r="1128" spans="1:19" customFormat="1" x14ac:dyDescent="0.2">
      <c r="A1128" t="s">
        <v>11</v>
      </c>
      <c r="B1128" t="s">
        <v>12</v>
      </c>
    </row>
    <row r="1129" spans="1:19" customFormat="1" x14ac:dyDescent="0.2">
      <c r="A1129" t="s">
        <v>13</v>
      </c>
      <c r="B1129" t="s">
        <v>14</v>
      </c>
    </row>
    <row r="1130" spans="1:19" customFormat="1" x14ac:dyDescent="0.2">
      <c r="A1130" t="s">
        <v>15</v>
      </c>
      <c r="B1130" t="s">
        <v>53</v>
      </c>
    </row>
    <row r="1131" spans="1:19" customFormat="1" x14ac:dyDescent="0.2">
      <c r="A1131" t="s">
        <v>17</v>
      </c>
    </row>
    <row r="1132" spans="1:19" s="2" customFormat="1" x14ac:dyDescent="0.2">
      <c r="A1132" s="2" t="s">
        <v>18</v>
      </c>
      <c r="B1132" s="2" t="s">
        <v>19</v>
      </c>
      <c r="C1132" s="2" t="s">
        <v>6</v>
      </c>
      <c r="D1132" s="2" t="s">
        <v>15</v>
      </c>
      <c r="E1132" s="2" t="s">
        <v>20</v>
      </c>
      <c r="F1132" s="2" t="s">
        <v>13</v>
      </c>
      <c r="G1132" s="2" t="s">
        <v>21</v>
      </c>
      <c r="H1132" s="2" t="s">
        <v>9</v>
      </c>
      <c r="I1132" s="2" t="s">
        <v>4</v>
      </c>
      <c r="J1132" s="2" t="s">
        <v>1925</v>
      </c>
      <c r="K1132" s="2" t="s">
        <v>1998</v>
      </c>
      <c r="L1132" s="2" t="s">
        <v>2002</v>
      </c>
      <c r="M1132" s="2" t="s">
        <v>2003</v>
      </c>
      <c r="N1132" s="2" t="s">
        <v>2001</v>
      </c>
      <c r="O1132" s="2" t="s">
        <v>2000</v>
      </c>
      <c r="P1132" s="2" t="s">
        <v>2004</v>
      </c>
      <c r="Q1132" s="2" t="s">
        <v>1502</v>
      </c>
      <c r="R1132" s="2" t="s">
        <v>2005</v>
      </c>
      <c r="S1132" s="2" t="s">
        <v>2006</v>
      </c>
    </row>
    <row r="1133" spans="1:19" customFormat="1" x14ac:dyDescent="0.2">
      <c r="A1133" t="s">
        <v>335</v>
      </c>
      <c r="B1133">
        <v>3.8502999999999998</v>
      </c>
      <c r="D1133" t="s">
        <v>30</v>
      </c>
      <c r="E1133" t="s">
        <v>336</v>
      </c>
      <c r="F1133" t="s">
        <v>27</v>
      </c>
      <c r="G1133">
        <v>0</v>
      </c>
      <c r="I1133" t="s">
        <v>337</v>
      </c>
    </row>
    <row r="1134" spans="1:19" customFormat="1" x14ac:dyDescent="0.2">
      <c r="A1134" t="s">
        <v>29</v>
      </c>
      <c r="B1134">
        <v>0.25026999999999999</v>
      </c>
      <c r="D1134" t="s">
        <v>30</v>
      </c>
      <c r="E1134" t="s">
        <v>31</v>
      </c>
      <c r="F1134" t="s">
        <v>27</v>
      </c>
      <c r="G1134">
        <v>0</v>
      </c>
      <c r="I1134" t="s">
        <v>338</v>
      </c>
    </row>
    <row r="1135" spans="1:19" customFormat="1" x14ac:dyDescent="0.2">
      <c r="A1135" t="s">
        <v>1459</v>
      </c>
      <c r="B1135">
        <v>1</v>
      </c>
      <c r="C1135" t="str">
        <f>B1125</f>
        <v>MA</v>
      </c>
      <c r="D1135" t="s">
        <v>53</v>
      </c>
      <c r="E1135" t="s">
        <v>339</v>
      </c>
      <c r="F1135" t="s">
        <v>33</v>
      </c>
      <c r="G1135">
        <v>0</v>
      </c>
      <c r="H1135" t="s">
        <v>73</v>
      </c>
      <c r="J1135">
        <f>VLOOKUP(C1135,'extension - production vol'!$B$6:$D$235,3,0)</f>
        <v>27.6</v>
      </c>
    </row>
    <row r="1136" spans="1:19" customFormat="1" ht="16" x14ac:dyDescent="0.2">
      <c r="A1136" t="s">
        <v>1439</v>
      </c>
      <c r="B1136" s="4">
        <f t="shared" ref="B1136:B1151" si="123">M1136*S1136</f>
        <v>3.278655161850991E-8</v>
      </c>
      <c r="C1136" t="s">
        <v>49</v>
      </c>
      <c r="D1136" t="s">
        <v>15</v>
      </c>
      <c r="F1136" t="s">
        <v>36</v>
      </c>
      <c r="G1136">
        <v>0</v>
      </c>
      <c r="H1136" t="s">
        <v>1439</v>
      </c>
      <c r="I1136" t="s">
        <v>340</v>
      </c>
      <c r="K1136" t="s">
        <v>1999</v>
      </c>
      <c r="L1136">
        <f>IF(K1136="residential",VLOOKUP(B1125,parameters!$C$41:$AG$178,18,0),IF(K1136="commercial",1-VLOOKUP(B1125,parameters!$C$41:$AG$178,18,0),1))</f>
        <v>0.17766751537682748</v>
      </c>
      <c r="M1136" s="4">
        <f>INDEX(parameters!$D$41:$AG$178,MATCH('PV (extension)'!B1125,parameters!$C$41:$C$178,0),MATCH('PV (extension)'!A1136,parameters!$D$5:$AG$5,0))/L1136</f>
        <v>5.119823078397083E-3</v>
      </c>
      <c r="N1136" s="3" t="s">
        <v>1505</v>
      </c>
      <c r="O1136">
        <f>INDEX(parameters!$C$196:$EJ$198,MATCH('PV (extension)'!N1136,parameters!$B$196:$B$198,0),MATCH('PV (extension)'!B1125,parameters!$C$195:$EJ$195,0))</f>
        <v>1735.0688097733628</v>
      </c>
      <c r="P1136">
        <v>3</v>
      </c>
      <c r="Q1136">
        <v>30</v>
      </c>
      <c r="R1136">
        <f>Q1136*P1136*O1136</f>
        <v>156156.19287960266</v>
      </c>
      <c r="S1136">
        <f>1/R1136</f>
        <v>6.403844647845672E-6</v>
      </c>
    </row>
    <row r="1137" spans="1:19" customFormat="1" ht="16" x14ac:dyDescent="0.2">
      <c r="A1137" t="s">
        <v>1440</v>
      </c>
      <c r="B1137" s="4">
        <f t="shared" si="123"/>
        <v>2.1384392725169364E-7</v>
      </c>
      <c r="C1137" t="s">
        <v>49</v>
      </c>
      <c r="D1137" t="s">
        <v>15</v>
      </c>
      <c r="F1137" t="s">
        <v>36</v>
      </c>
      <c r="G1137">
        <v>0</v>
      </c>
      <c r="H1137" t="s">
        <v>1440</v>
      </c>
      <c r="I1137" t="s">
        <v>340</v>
      </c>
      <c r="K1137" t="s">
        <v>1999</v>
      </c>
      <c r="L1137">
        <f>L1136</f>
        <v>0.17766751537682748</v>
      </c>
      <c r="M1137" s="4">
        <f>INDEX(parameters!$D$41:$AG$178,MATCH('PV (extension)'!B1125,parameters!$C$41:$C$178,0),MATCH('PV (extension)'!A1137,parameters!$D$5:$AG$5,0))/L1137</f>
        <v>3.3393053550047194E-2</v>
      </c>
      <c r="N1137" s="3" t="s">
        <v>1505</v>
      </c>
      <c r="O1137">
        <f>INDEX(parameters!$C$196:$EJ$198,MATCH('PV (extension)'!N1137,parameters!$B$196:$B$198,0),MATCH('PV (extension)'!B1125,parameters!$C$195:$EJ$195,0))</f>
        <v>1735.0688097733628</v>
      </c>
      <c r="P1137">
        <v>3</v>
      </c>
      <c r="Q1137">
        <v>30</v>
      </c>
      <c r="R1137">
        <f t="shared" ref="R1137:R1151" si="124">Q1137*P1137*O1137</f>
        <v>156156.19287960266</v>
      </c>
      <c r="S1137">
        <f t="shared" ref="S1137:S1151" si="125">1/R1137</f>
        <v>6.403844647845672E-6</v>
      </c>
    </row>
    <row r="1138" spans="1:19" customFormat="1" ht="16" x14ac:dyDescent="0.2">
      <c r="A1138" t="s">
        <v>1441</v>
      </c>
      <c r="B1138" s="4">
        <f t="shared" si="123"/>
        <v>3.313508869535736E-9</v>
      </c>
      <c r="C1138" t="s">
        <v>35</v>
      </c>
      <c r="D1138" t="s">
        <v>15</v>
      </c>
      <c r="F1138" t="s">
        <v>36</v>
      </c>
      <c r="G1138">
        <v>0</v>
      </c>
      <c r="H1138" t="s">
        <v>1441</v>
      </c>
      <c r="I1138" t="s">
        <v>340</v>
      </c>
      <c r="K1138" t="s">
        <v>1999</v>
      </c>
      <c r="L1138">
        <f t="shared" ref="L1138:L1151" si="126">L1137</f>
        <v>0.17766751537682748</v>
      </c>
      <c r="M1138" s="4">
        <f>INDEX(parameters!$D$41:$AG$178,MATCH('PV (extension)'!B1125,parameters!$C$41:$C$178,0),MATCH('PV (extension)'!A1138,parameters!$D$5:$AG$5,0))/L1138</f>
        <v>5.1742493013949662E-4</v>
      </c>
      <c r="N1138" s="3" t="s">
        <v>1505</v>
      </c>
      <c r="O1138">
        <f>INDEX(parameters!$C$196:$EJ$198,MATCH('PV (extension)'!N1138,parameters!$B$196:$B$198,0),MATCH('PV (extension)'!B1125,parameters!$C$195:$EJ$195,0))</f>
        <v>1735.0688097733628</v>
      </c>
      <c r="P1138">
        <v>3</v>
      </c>
      <c r="Q1138">
        <v>30</v>
      </c>
      <c r="R1138">
        <f t="shared" si="124"/>
        <v>156156.19287960266</v>
      </c>
      <c r="S1138">
        <f t="shared" si="125"/>
        <v>6.403844647845672E-6</v>
      </c>
    </row>
    <row r="1139" spans="1:19" customFormat="1" ht="16" x14ac:dyDescent="0.2">
      <c r="A1139" t="s">
        <v>1442</v>
      </c>
      <c r="B1139" s="4">
        <f t="shared" si="123"/>
        <v>5.7604776528471446E-8</v>
      </c>
      <c r="C1139" t="s">
        <v>35</v>
      </c>
      <c r="D1139" t="s">
        <v>15</v>
      </c>
      <c r="F1139" t="s">
        <v>36</v>
      </c>
      <c r="G1139">
        <v>0</v>
      </c>
      <c r="H1139" t="s">
        <v>1442</v>
      </c>
      <c r="I1139" t="s">
        <v>340</v>
      </c>
      <c r="K1139" t="s">
        <v>1999</v>
      </c>
      <c r="L1139">
        <f t="shared" si="126"/>
        <v>0.17766751537682748</v>
      </c>
      <c r="M1139" s="4">
        <f>INDEX(parameters!$D$41:$AG$178,MATCH('PV (extension)'!B1125,parameters!$C$41:$C$178,0),MATCH('PV (extension)'!A1139,parameters!$D$5:$AG$5,0))/L1139</f>
        <v>8.9953425943663963E-3</v>
      </c>
      <c r="N1139" s="3" t="s">
        <v>1505</v>
      </c>
      <c r="O1139">
        <f>INDEX(parameters!$C$196:$EJ$198,MATCH('PV (extension)'!N1139,parameters!$B$196:$B$198,0),MATCH('PV (extension)'!B1125,parameters!$C$195:$EJ$195,0))</f>
        <v>1735.0688097733628</v>
      </c>
      <c r="P1139">
        <v>3</v>
      </c>
      <c r="Q1139">
        <v>30</v>
      </c>
      <c r="R1139">
        <f t="shared" si="124"/>
        <v>156156.19287960266</v>
      </c>
      <c r="S1139">
        <f t="shared" si="125"/>
        <v>6.403844647845672E-6</v>
      </c>
    </row>
    <row r="1140" spans="1:19" customFormat="1" x14ac:dyDescent="0.2">
      <c r="A1140" t="s">
        <v>341</v>
      </c>
      <c r="B1140" s="4">
        <f t="shared" si="123"/>
        <v>1.6871185968845311E-7</v>
      </c>
      <c r="C1140" t="s">
        <v>35</v>
      </c>
      <c r="D1140" t="s">
        <v>15</v>
      </c>
      <c r="F1140" t="s">
        <v>36</v>
      </c>
      <c r="G1140">
        <v>0</v>
      </c>
      <c r="H1140" t="s">
        <v>341</v>
      </c>
      <c r="I1140" t="s">
        <v>340</v>
      </c>
      <c r="K1140" t="s">
        <v>1999</v>
      </c>
      <c r="L1140">
        <f t="shared" si="126"/>
        <v>0.17766751537682748</v>
      </c>
      <c r="M1140" s="4">
        <f>INDEX(parameters!$D$41:$AG$178,MATCH('PV (extension)'!B1125,parameters!$C$41:$C$178,0),MATCH('PV (extension)'!A1140,parameters!$D$5:$AG$5,0))/L1140</f>
        <v>1.8497835237986298E-2</v>
      </c>
      <c r="N1140" t="s">
        <v>1506</v>
      </c>
      <c r="O1140">
        <f>INDEX(parameters!$C$196:$EJ$198,MATCH('PV (extension)'!N1140,parameters!$B$196:$B$198,0),MATCH('PV (extension)'!B1125,parameters!$C$195:$EJ$195,0))</f>
        <v>1218.2398026068292</v>
      </c>
      <c r="P1140">
        <v>3</v>
      </c>
      <c r="Q1140">
        <v>30</v>
      </c>
      <c r="R1140">
        <f t="shared" si="124"/>
        <v>109641.58223461463</v>
      </c>
      <c r="S1140">
        <f t="shared" si="125"/>
        <v>9.1206272257195938E-6</v>
      </c>
    </row>
    <row r="1141" spans="1:19" customFormat="1" x14ac:dyDescent="0.2">
      <c r="A1141" t="s">
        <v>342</v>
      </c>
      <c r="B1141" s="4">
        <f t="shared" si="123"/>
        <v>1.6546168175213337E-7</v>
      </c>
      <c r="C1141" t="s">
        <v>35</v>
      </c>
      <c r="D1141" t="s">
        <v>15</v>
      </c>
      <c r="F1141" t="s">
        <v>36</v>
      </c>
      <c r="G1141">
        <v>0</v>
      </c>
      <c r="H1141" t="s">
        <v>342</v>
      </c>
      <c r="I1141" t="s">
        <v>340</v>
      </c>
      <c r="K1141" t="s">
        <v>1999</v>
      </c>
      <c r="L1141">
        <f t="shared" si="126"/>
        <v>0.17766751537682748</v>
      </c>
      <c r="M1141" s="4">
        <f>INDEX(parameters!$D$41:$AG$178,MATCH('PV (extension)'!B1125,parameters!$C$41:$C$178,0),MATCH('PV (extension)'!A1141,parameters!$D$5:$AG$5,0))/L1141</f>
        <v>1.8141480586504166E-2</v>
      </c>
      <c r="N1141" t="s">
        <v>1506</v>
      </c>
      <c r="O1141">
        <f>INDEX(parameters!$C$196:$EJ$198,MATCH('PV (extension)'!N1141,parameters!$B$196:$B$198,0),MATCH('PV (extension)'!B1125,parameters!$C$195:$EJ$195,0))</f>
        <v>1218.2398026068292</v>
      </c>
      <c r="P1141">
        <v>3</v>
      </c>
      <c r="Q1141">
        <v>30</v>
      </c>
      <c r="R1141">
        <f t="shared" si="124"/>
        <v>109641.58223461463</v>
      </c>
      <c r="S1141">
        <f t="shared" si="125"/>
        <v>9.1206272257195938E-6</v>
      </c>
    </row>
    <row r="1142" spans="1:19" customFormat="1" x14ac:dyDescent="0.2">
      <c r="A1142" t="s">
        <v>343</v>
      </c>
      <c r="B1142" s="4">
        <f t="shared" si="123"/>
        <v>8.8943009076245006E-8</v>
      </c>
      <c r="C1142" t="s">
        <v>35</v>
      </c>
      <c r="D1142" t="s">
        <v>15</v>
      </c>
      <c r="F1142" t="s">
        <v>36</v>
      </c>
      <c r="G1142">
        <v>0</v>
      </c>
      <c r="H1142" t="s">
        <v>343</v>
      </c>
      <c r="I1142" t="s">
        <v>340</v>
      </c>
      <c r="K1142" t="s">
        <v>1999</v>
      </c>
      <c r="L1142">
        <f t="shared" si="126"/>
        <v>0.17766751537682748</v>
      </c>
      <c r="M1142" s="4">
        <f>INDEX(parameters!$D$41:$AG$178,MATCH('PV (extension)'!B1125,parameters!$C$41:$C$178,0),MATCH('PV (extension)'!A1142,parameters!$D$5:$AG$5,0))/L1142</f>
        <v>9.7518522438271929E-3</v>
      </c>
      <c r="N1142" t="s">
        <v>1506</v>
      </c>
      <c r="O1142">
        <f>INDEX(parameters!$C$196:$EJ$198,MATCH('PV (extension)'!N1142,parameters!$B$196:$B$198,0),MATCH('PV (extension)'!B1125,parameters!$C$195:$EJ$195,0))</f>
        <v>1218.2398026068292</v>
      </c>
      <c r="P1142">
        <v>3</v>
      </c>
      <c r="Q1142">
        <v>30</v>
      </c>
      <c r="R1142">
        <f t="shared" si="124"/>
        <v>109641.58223461463</v>
      </c>
      <c r="S1142">
        <f t="shared" si="125"/>
        <v>9.1206272257195938E-6</v>
      </c>
    </row>
    <row r="1143" spans="1:19" customFormat="1" x14ac:dyDescent="0.2">
      <c r="A1143" t="s">
        <v>344</v>
      </c>
      <c r="B1143" s="4">
        <f t="shared" si="123"/>
        <v>8.886605124086873E-8</v>
      </c>
      <c r="C1143" t="s">
        <v>35</v>
      </c>
      <c r="D1143" t="s">
        <v>15</v>
      </c>
      <c r="F1143" t="s">
        <v>36</v>
      </c>
      <c r="G1143">
        <v>0</v>
      </c>
      <c r="H1143" t="s">
        <v>344</v>
      </c>
      <c r="I1143" t="s">
        <v>340</v>
      </c>
      <c r="K1143" t="s">
        <v>1999</v>
      </c>
      <c r="L1143">
        <f t="shared" si="126"/>
        <v>0.17766751537682748</v>
      </c>
      <c r="M1143" s="4">
        <f>INDEX(parameters!$D$41:$AG$178,MATCH('PV (extension)'!B1125,parameters!$C$41:$C$178,0),MATCH('PV (extension)'!A1143,parameters!$D$5:$AG$5,0))/L1143</f>
        <v>9.7434144649911868E-3</v>
      </c>
      <c r="N1143" t="s">
        <v>1506</v>
      </c>
      <c r="O1143">
        <f>INDEX(parameters!$C$196:$EJ$198,MATCH('PV (extension)'!N1143,parameters!$B$196:$B$198,0),MATCH('PV (extension)'!B1125,parameters!$C$195:$EJ$195,0))</f>
        <v>1218.2398026068292</v>
      </c>
      <c r="P1143">
        <v>3</v>
      </c>
      <c r="Q1143">
        <v>30</v>
      </c>
      <c r="R1143">
        <f t="shared" si="124"/>
        <v>109641.58223461463</v>
      </c>
      <c r="S1143">
        <f t="shared" si="125"/>
        <v>9.1206272257195938E-6</v>
      </c>
    </row>
    <row r="1144" spans="1:19" customFormat="1" ht="16" x14ac:dyDescent="0.2">
      <c r="A1144" t="s">
        <v>345</v>
      </c>
      <c r="B1144" s="4">
        <f t="shared" si="123"/>
        <v>1.8247290831678335E-6</v>
      </c>
      <c r="C1144" t="s">
        <v>35</v>
      </c>
      <c r="D1144" t="s">
        <v>15</v>
      </c>
      <c r="F1144" t="s">
        <v>36</v>
      </c>
      <c r="G1144">
        <v>0</v>
      </c>
      <c r="H1144" t="s">
        <v>345</v>
      </c>
      <c r="I1144" t="s">
        <v>340</v>
      </c>
      <c r="K1144" t="s">
        <v>1999</v>
      </c>
      <c r="L1144">
        <f t="shared" si="126"/>
        <v>0.17766751537682748</v>
      </c>
      <c r="M1144" s="4">
        <f>INDEX(parameters!$D$41:$AG$178,MATCH('PV (extension)'!B1125,parameters!$C$41:$C$178,0),MATCH('PV (extension)'!A1144,parameters!$D$5:$AG$5,0))/L1144</f>
        <v>0.28494274666417674</v>
      </c>
      <c r="N1144" s="3" t="s">
        <v>1505</v>
      </c>
      <c r="O1144">
        <f>INDEX(parameters!$C$196:$EJ$198,MATCH('PV (extension)'!N1144,parameters!$B$196:$B$198,0),MATCH('PV (extension)'!B1125,parameters!$C$195:$EJ$195,0))</f>
        <v>1735.0688097733628</v>
      </c>
      <c r="P1144">
        <v>3</v>
      </c>
      <c r="Q1144">
        <v>30</v>
      </c>
      <c r="R1144">
        <f t="shared" si="124"/>
        <v>156156.19287960266</v>
      </c>
      <c r="S1144">
        <f t="shared" si="125"/>
        <v>6.403844647845672E-6</v>
      </c>
    </row>
    <row r="1145" spans="1:19" customFormat="1" ht="16" x14ac:dyDescent="0.2">
      <c r="A1145" t="s">
        <v>346</v>
      </c>
      <c r="B1145" s="4">
        <f t="shared" si="123"/>
        <v>9.5248214913215993E-7</v>
      </c>
      <c r="C1145" t="s">
        <v>35</v>
      </c>
      <c r="D1145" t="s">
        <v>15</v>
      </c>
      <c r="F1145" t="s">
        <v>36</v>
      </c>
      <c r="G1145">
        <v>0</v>
      </c>
      <c r="H1145" t="s">
        <v>346</v>
      </c>
      <c r="I1145" t="s">
        <v>340</v>
      </c>
      <c r="K1145" t="s">
        <v>1999</v>
      </c>
      <c r="L1145">
        <f t="shared" si="126"/>
        <v>0.17766751537682748</v>
      </c>
      <c r="M1145" s="4">
        <f>INDEX(parameters!$D$41:$AG$178,MATCH('PV (extension)'!B1125,parameters!$C$41:$C$178,0),MATCH('PV (extension)'!A1145,parameters!$D$5:$AG$5,0))/L1145</f>
        <v>0.14873598619426004</v>
      </c>
      <c r="N1145" s="3" t="s">
        <v>1505</v>
      </c>
      <c r="O1145">
        <f>INDEX(parameters!$C$196:$EJ$198,MATCH('PV (extension)'!N1145,parameters!$B$196:$B$198,0),MATCH('PV (extension)'!B1125,parameters!$C$195:$EJ$195,0))</f>
        <v>1735.0688097733628</v>
      </c>
      <c r="P1145">
        <v>3</v>
      </c>
      <c r="Q1145">
        <v>30</v>
      </c>
      <c r="R1145">
        <f t="shared" si="124"/>
        <v>156156.19287960266</v>
      </c>
      <c r="S1145">
        <f t="shared" si="125"/>
        <v>6.403844647845672E-6</v>
      </c>
    </row>
    <row r="1146" spans="1:19" customFormat="1" ht="16" x14ac:dyDescent="0.2">
      <c r="A1146" t="s">
        <v>347</v>
      </c>
      <c r="B1146" s="4">
        <f t="shared" si="123"/>
        <v>5.2683524136471144E-7</v>
      </c>
      <c r="C1146" t="s">
        <v>49</v>
      </c>
      <c r="D1146" t="s">
        <v>15</v>
      </c>
      <c r="F1146" t="s">
        <v>36</v>
      </c>
      <c r="G1146">
        <v>0</v>
      </c>
      <c r="H1146" t="s">
        <v>347</v>
      </c>
      <c r="I1146" t="s">
        <v>340</v>
      </c>
      <c r="K1146" t="s">
        <v>1999</v>
      </c>
      <c r="L1146">
        <f t="shared" si="126"/>
        <v>0.17766751537682748</v>
      </c>
      <c r="M1146" s="4">
        <f>INDEX(parameters!$D$41:$AG$178,MATCH('PV (extension)'!B1125,parameters!$C$41:$C$178,0),MATCH('PV (extension)'!A1146,parameters!$D$5:$AG$5,0))/L1146</f>
        <v>8.2268585566319899E-2</v>
      </c>
      <c r="N1146" s="3" t="s">
        <v>1505</v>
      </c>
      <c r="O1146">
        <f>INDEX(parameters!$C$196:$EJ$198,MATCH('PV (extension)'!N1146,parameters!$B$196:$B$198,0),MATCH('PV (extension)'!B1125,parameters!$C$195:$EJ$195,0))</f>
        <v>1735.0688097733628</v>
      </c>
      <c r="P1146">
        <v>3</v>
      </c>
      <c r="Q1146">
        <v>30</v>
      </c>
      <c r="R1146">
        <f t="shared" si="124"/>
        <v>156156.19287960266</v>
      </c>
      <c r="S1146">
        <f t="shared" si="125"/>
        <v>6.403844647845672E-6</v>
      </c>
    </row>
    <row r="1147" spans="1:19" customFormat="1" ht="16" x14ac:dyDescent="0.2">
      <c r="A1147" t="s">
        <v>348</v>
      </c>
      <c r="B1147" s="4">
        <f t="shared" si="123"/>
        <v>1.4751717135169401E-8</v>
      </c>
      <c r="C1147" t="s">
        <v>49</v>
      </c>
      <c r="D1147" t="s">
        <v>15</v>
      </c>
      <c r="F1147" t="s">
        <v>36</v>
      </c>
      <c r="G1147">
        <v>0</v>
      </c>
      <c r="H1147" t="s">
        <v>348</v>
      </c>
      <c r="I1147" t="s">
        <v>340</v>
      </c>
      <c r="K1147" t="s">
        <v>1999</v>
      </c>
      <c r="L1147">
        <f t="shared" si="126"/>
        <v>0.17766751537682748</v>
      </c>
      <c r="M1147" s="4">
        <f>INDEX(parameters!$D$41:$AG$178,MATCH('PV (extension)'!B1125,parameters!$C$41:$C$178,0),MATCH('PV (extension)'!A1147,parameters!$D$5:$AG$5,0))/L1147</f>
        <v>2.3035719862648527E-3</v>
      </c>
      <c r="N1147" s="3" t="s">
        <v>1505</v>
      </c>
      <c r="O1147">
        <f>INDEX(parameters!$C$196:$EJ$198,MATCH('PV (extension)'!N1147,parameters!$B$196:$B$198,0),MATCH('PV (extension)'!B1125,parameters!$C$195:$EJ$195,0))</f>
        <v>1735.0688097733628</v>
      </c>
      <c r="P1147">
        <v>3</v>
      </c>
      <c r="Q1147">
        <v>30</v>
      </c>
      <c r="R1147">
        <f t="shared" si="124"/>
        <v>156156.19287960266</v>
      </c>
      <c r="S1147">
        <f t="shared" si="125"/>
        <v>6.403844647845672E-6</v>
      </c>
    </row>
    <row r="1148" spans="1:19" customFormat="1" ht="16" x14ac:dyDescent="0.2">
      <c r="A1148" t="s">
        <v>349</v>
      </c>
      <c r="B1148" s="4">
        <f t="shared" si="123"/>
        <v>8.7640818100269615E-8</v>
      </c>
      <c r="C1148" t="s">
        <v>35</v>
      </c>
      <c r="D1148" t="s">
        <v>15</v>
      </c>
      <c r="F1148" t="s">
        <v>36</v>
      </c>
      <c r="G1148">
        <v>0</v>
      </c>
      <c r="H1148" t="s">
        <v>349</v>
      </c>
      <c r="I1148" t="s">
        <v>340</v>
      </c>
      <c r="K1148" t="s">
        <v>1999</v>
      </c>
      <c r="L1148">
        <f t="shared" si="126"/>
        <v>0.17766751537682748</v>
      </c>
      <c r="M1148" s="4">
        <f>INDEX(parameters!$D$41:$AG$178,MATCH('PV (extension)'!B1125,parameters!$C$41:$C$178,0),MATCH('PV (extension)'!A1148,parameters!$D$5:$AG$5,0))/L1148</f>
        <v>1.3685656495391874E-2</v>
      </c>
      <c r="N1148" s="3" t="s">
        <v>1505</v>
      </c>
      <c r="O1148">
        <f>INDEX(parameters!$C$196:$EJ$198,MATCH('PV (extension)'!N1148,parameters!$B$196:$B$198,0),MATCH('PV (extension)'!B1125,parameters!$C$195:$EJ$195,0))</f>
        <v>1735.0688097733628</v>
      </c>
      <c r="P1148">
        <v>3</v>
      </c>
      <c r="Q1148">
        <v>30</v>
      </c>
      <c r="R1148">
        <f t="shared" si="124"/>
        <v>156156.19287960266</v>
      </c>
      <c r="S1148">
        <f t="shared" si="125"/>
        <v>6.403844647845672E-6</v>
      </c>
    </row>
    <row r="1149" spans="1:19" customFormat="1" ht="16" x14ac:dyDescent="0.2">
      <c r="A1149" t="s">
        <v>350</v>
      </c>
      <c r="B1149" s="4">
        <f t="shared" si="123"/>
        <v>1.5000995114469673E-6</v>
      </c>
      <c r="C1149" t="s">
        <v>35</v>
      </c>
      <c r="D1149" t="s">
        <v>15</v>
      </c>
      <c r="F1149" t="s">
        <v>36</v>
      </c>
      <c r="G1149">
        <v>0</v>
      </c>
      <c r="H1149" t="s">
        <v>350</v>
      </c>
      <c r="I1149" t="s">
        <v>340</v>
      </c>
      <c r="K1149" t="s">
        <v>1999</v>
      </c>
      <c r="L1149">
        <f t="shared" si="126"/>
        <v>0.17766751537682748</v>
      </c>
      <c r="M1149" s="4">
        <f>INDEX(parameters!$D$41:$AG$178,MATCH('PV (extension)'!B1125,parameters!$C$41:$C$178,0),MATCH('PV (extension)'!A1149,parameters!$D$5:$AG$5,0))/L1149</f>
        <v>0.23424982864811036</v>
      </c>
      <c r="N1149" s="3" t="s">
        <v>1505</v>
      </c>
      <c r="O1149">
        <f>INDEX(parameters!$C$196:$EJ$198,MATCH('PV (extension)'!N1149,parameters!$B$196:$B$198,0),MATCH('PV (extension)'!B1125,parameters!$C$195:$EJ$195,0))</f>
        <v>1735.0688097733628</v>
      </c>
      <c r="P1149">
        <v>3</v>
      </c>
      <c r="Q1149">
        <v>30</v>
      </c>
      <c r="R1149">
        <f t="shared" si="124"/>
        <v>156156.19287960266</v>
      </c>
      <c r="S1149">
        <f t="shared" si="125"/>
        <v>6.403844647845672E-6</v>
      </c>
    </row>
    <row r="1150" spans="1:19" customFormat="1" ht="16" x14ac:dyDescent="0.2">
      <c r="A1150" t="s">
        <v>351</v>
      </c>
      <c r="B1150" s="4">
        <f t="shared" si="123"/>
        <v>4.6317847438054126E-8</v>
      </c>
      <c r="C1150" t="s">
        <v>35</v>
      </c>
      <c r="D1150" t="s">
        <v>15</v>
      </c>
      <c r="F1150" t="s">
        <v>36</v>
      </c>
      <c r="G1150">
        <v>0</v>
      </c>
      <c r="H1150" t="s">
        <v>351</v>
      </c>
      <c r="I1150" t="s">
        <v>340</v>
      </c>
      <c r="K1150" t="s">
        <v>1999</v>
      </c>
      <c r="L1150">
        <f t="shared" si="126"/>
        <v>0.17766751537682748</v>
      </c>
      <c r="M1150" s="4">
        <f>INDEX(parameters!$D$41:$AG$178,MATCH('PV (extension)'!B1125,parameters!$C$41:$C$178,0),MATCH('PV (extension)'!A1150,parameters!$D$5:$AG$5,0))/L1150</f>
        <v>7.2328187183047909E-3</v>
      </c>
      <c r="N1150" s="3" t="s">
        <v>1505</v>
      </c>
      <c r="O1150">
        <f>INDEX(parameters!$C$196:$EJ$198,MATCH('PV (extension)'!N1150,parameters!$B$196:$B$198,0),MATCH('PV (extension)'!B1125,parameters!$C$195:$EJ$195,0))</f>
        <v>1735.0688097733628</v>
      </c>
      <c r="P1150">
        <v>3</v>
      </c>
      <c r="Q1150">
        <v>30</v>
      </c>
      <c r="R1150">
        <f t="shared" si="124"/>
        <v>156156.19287960266</v>
      </c>
      <c r="S1150">
        <f t="shared" si="125"/>
        <v>6.403844647845672E-6</v>
      </c>
    </row>
    <row r="1151" spans="1:19" customFormat="1" ht="16" x14ac:dyDescent="0.2">
      <c r="A1151" t="s">
        <v>352</v>
      </c>
      <c r="B1151" s="4">
        <f t="shared" si="123"/>
        <v>7.8396236987731586E-7</v>
      </c>
      <c r="C1151" t="s">
        <v>35</v>
      </c>
      <c r="D1151" t="s">
        <v>15</v>
      </c>
      <c r="F1151" t="s">
        <v>36</v>
      </c>
      <c r="G1151">
        <v>0</v>
      </c>
      <c r="H1151" t="s">
        <v>352</v>
      </c>
      <c r="I1151" t="s">
        <v>340</v>
      </c>
      <c r="K1151" t="s">
        <v>1999</v>
      </c>
      <c r="L1151">
        <f t="shared" si="126"/>
        <v>0.17766751537682748</v>
      </c>
      <c r="M1151" s="4">
        <f>INDEX(parameters!$D$41:$AG$178,MATCH('PV (extension)'!B1125,parameters!$C$41:$C$178,0),MATCH('PV (extension)'!A1151,parameters!$D$5:$AG$5,0))/L1151</f>
        <v>0.12242057904091255</v>
      </c>
      <c r="N1151" s="3" t="s">
        <v>1505</v>
      </c>
      <c r="O1151">
        <f>INDEX(parameters!$C$196:$EJ$198,MATCH('PV (extension)'!N1151,parameters!$B$196:$B$198,0),MATCH('PV (extension)'!B1125,parameters!$C$195:$EJ$195,0))</f>
        <v>1735.0688097733628</v>
      </c>
      <c r="P1151">
        <v>3</v>
      </c>
      <c r="Q1151">
        <v>30</v>
      </c>
      <c r="R1151">
        <f t="shared" si="124"/>
        <v>156156.19287960266</v>
      </c>
      <c r="S1151">
        <f t="shared" si="125"/>
        <v>6.403844647845672E-6</v>
      </c>
    </row>
    <row r="1152" spans="1:19" customFormat="1" x14ac:dyDescent="0.2">
      <c r="A1152" t="s">
        <v>442</v>
      </c>
      <c r="B1152">
        <v>3.7025999999999999E-3</v>
      </c>
      <c r="C1152" t="s">
        <v>42</v>
      </c>
      <c r="D1152" t="s">
        <v>16</v>
      </c>
      <c r="F1152" t="s">
        <v>36</v>
      </c>
      <c r="G1152">
        <v>0</v>
      </c>
      <c r="H1152" t="s">
        <v>443</v>
      </c>
      <c r="I1152" t="s">
        <v>353</v>
      </c>
    </row>
    <row r="1153" spans="1:19" customFormat="1" x14ac:dyDescent="0.2">
      <c r="A1153" t="s">
        <v>354</v>
      </c>
      <c r="B1153">
        <v>-3.3322999999999998E-6</v>
      </c>
      <c r="C1153" t="s">
        <v>49</v>
      </c>
      <c r="D1153" t="s">
        <v>250</v>
      </c>
      <c r="F1153" t="s">
        <v>36</v>
      </c>
      <c r="G1153">
        <v>0</v>
      </c>
      <c r="H1153" t="s">
        <v>355</v>
      </c>
      <c r="I1153" t="s">
        <v>353</v>
      </c>
    </row>
    <row r="1154" spans="1:19" customFormat="1" x14ac:dyDescent="0.2"/>
    <row r="1155" spans="1:19" s="2" customFormat="1" x14ac:dyDescent="0.2">
      <c r="A1155" s="2" t="s">
        <v>2</v>
      </c>
      <c r="B1155" s="2" t="s">
        <v>1460</v>
      </c>
    </row>
    <row r="1156" spans="1:19" x14ac:dyDescent="0.2">
      <c r="A1156" s="29" t="s">
        <v>4</v>
      </c>
      <c r="B11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")&amp;HLOOKUP(B1157,parameters!$C$195:$EJ$198,2,0)&amp;" kWh/kWp.
Annual output, Facade: "&amp;HLOOKUP(B1157,parameters!$C$195:$EJ$198,3,0)&amp;" kWh/kWp.
Annual output, Open-ground: "&amp;HLOOKUP(B1157,parameters!$C$195:$EJ$198,4,0)&amp;_xlfn._LONGTEXT("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1735.06880977336 kWh/kWp.
Annual output, Facade: 1218.23980260683 kWh/kWp.
Annual output, Open-ground: 1845.81788273762 kWh/kWp.
Amount of solar energy transformed to electricity. Waste heat emission due to losses of electricity in the system.
Technology:  Electricity production with grid-connected photovoltaic power plants.
Time period:  Time of publications
Production volume: 27.6 GWh in 2025.
Sampling:  Statistical data and model calculations
Extrapolations:  Use of PV technology data investigated for other countries (Switzerland). Correction of average yield with Swiss data.
Uncertainty:  None
Author: Romain Sacchi, PSI, romain.sacchi@psi.ch</v>
      </c>
    </row>
    <row r="1157" spans="1:19" customFormat="1" x14ac:dyDescent="0.2">
      <c r="A1157" t="s">
        <v>6</v>
      </c>
      <c r="B1157" t="s">
        <v>1774</v>
      </c>
    </row>
    <row r="1158" spans="1:19" customFormat="1" x14ac:dyDescent="0.2">
      <c r="A1158" t="s">
        <v>8</v>
      </c>
      <c r="B1158">
        <v>1</v>
      </c>
    </row>
    <row r="1159" spans="1:19" customFormat="1" x14ac:dyDescent="0.2">
      <c r="A1159" t="s">
        <v>9</v>
      </c>
      <c r="B1159" t="s">
        <v>73</v>
      </c>
    </row>
    <row r="1160" spans="1:19" customFormat="1" x14ac:dyDescent="0.2">
      <c r="A1160" t="s">
        <v>11</v>
      </c>
      <c r="B1160" t="s">
        <v>12</v>
      </c>
    </row>
    <row r="1161" spans="1:19" customFormat="1" x14ac:dyDescent="0.2">
      <c r="A1161" t="s">
        <v>13</v>
      </c>
      <c r="B1161" t="s">
        <v>14</v>
      </c>
    </row>
    <row r="1162" spans="1:19" customFormat="1" x14ac:dyDescent="0.2">
      <c r="A1162" t="s">
        <v>15</v>
      </c>
      <c r="B1162" t="s">
        <v>53</v>
      </c>
    </row>
    <row r="1163" spans="1:19" customFormat="1" x14ac:dyDescent="0.2">
      <c r="A1163" t="s">
        <v>17</v>
      </c>
    </row>
    <row r="1164" spans="1:19" s="2" customFormat="1" x14ac:dyDescent="0.2">
      <c r="A1164" s="2" t="s">
        <v>18</v>
      </c>
      <c r="B1164" s="2" t="s">
        <v>19</v>
      </c>
      <c r="C1164" s="2" t="s">
        <v>6</v>
      </c>
      <c r="D1164" s="2" t="s">
        <v>15</v>
      </c>
      <c r="E1164" s="2" t="s">
        <v>20</v>
      </c>
      <c r="F1164" s="2" t="s">
        <v>13</v>
      </c>
      <c r="G1164" s="2" t="s">
        <v>21</v>
      </c>
      <c r="H1164" s="2" t="s">
        <v>9</v>
      </c>
      <c r="I1164" s="2" t="s">
        <v>4</v>
      </c>
      <c r="J1164" s="2" t="s">
        <v>1925</v>
      </c>
      <c r="K1164" s="2" t="s">
        <v>1998</v>
      </c>
      <c r="L1164" s="2" t="s">
        <v>2002</v>
      </c>
      <c r="M1164" s="2" t="s">
        <v>2003</v>
      </c>
      <c r="N1164" s="2" t="s">
        <v>2001</v>
      </c>
      <c r="O1164" s="2" t="s">
        <v>2000</v>
      </c>
      <c r="P1164" s="2" t="s">
        <v>2004</v>
      </c>
      <c r="Q1164" s="2" t="s">
        <v>1502</v>
      </c>
      <c r="R1164" s="2" t="s">
        <v>2005</v>
      </c>
      <c r="S1164" s="2" t="s">
        <v>2006</v>
      </c>
    </row>
    <row r="1165" spans="1:19" customFormat="1" x14ac:dyDescent="0.2">
      <c r="A1165" t="s">
        <v>335</v>
      </c>
      <c r="B1165">
        <v>3.8502999999999998</v>
      </c>
      <c r="D1165" t="s">
        <v>30</v>
      </c>
      <c r="E1165" t="s">
        <v>336</v>
      </c>
      <c r="F1165" t="s">
        <v>27</v>
      </c>
      <c r="G1165">
        <v>0</v>
      </c>
      <c r="I1165" t="s">
        <v>337</v>
      </c>
    </row>
    <row r="1166" spans="1:19" customFormat="1" x14ac:dyDescent="0.2">
      <c r="A1166" t="s">
        <v>29</v>
      </c>
      <c r="B1166">
        <v>0.25026999999999999</v>
      </c>
      <c r="D1166" t="s">
        <v>30</v>
      </c>
      <c r="E1166" t="s">
        <v>31</v>
      </c>
      <c r="F1166" t="s">
        <v>27</v>
      </c>
      <c r="G1166">
        <v>0</v>
      </c>
      <c r="I1166" t="s">
        <v>338</v>
      </c>
    </row>
    <row r="1167" spans="1:19" customFormat="1" x14ac:dyDescent="0.2">
      <c r="A1167" t="s">
        <v>1460</v>
      </c>
      <c r="B1167">
        <v>1</v>
      </c>
      <c r="C1167" t="str">
        <f>B1157</f>
        <v>MA</v>
      </c>
      <c r="D1167" t="s">
        <v>53</v>
      </c>
      <c r="E1167" t="s">
        <v>339</v>
      </c>
      <c r="F1167" t="s">
        <v>33</v>
      </c>
      <c r="G1167">
        <v>0</v>
      </c>
      <c r="H1167" t="s">
        <v>73</v>
      </c>
      <c r="J1167">
        <f>VLOOKUP(C1167,'extension - production vol'!$B$6:$D$235,3,0)</f>
        <v>27.6</v>
      </c>
    </row>
    <row r="1168" spans="1:19" customFormat="1" ht="16" x14ac:dyDescent="0.2">
      <c r="A1168" t="s">
        <v>1434</v>
      </c>
      <c r="B1168" s="4">
        <f t="shared" ref="B1168:B1178" si="127">M1168*S1168</f>
        <v>1.5120189896291741E-8</v>
      </c>
      <c r="C1168" t="s">
        <v>49</v>
      </c>
      <c r="D1168" t="s">
        <v>15</v>
      </c>
      <c r="F1168" t="s">
        <v>36</v>
      </c>
      <c r="G1168">
        <v>0</v>
      </c>
      <c r="H1168" t="s">
        <v>1434</v>
      </c>
      <c r="I1168" t="s">
        <v>340</v>
      </c>
      <c r="K1168" t="s">
        <v>2007</v>
      </c>
      <c r="L1168">
        <f>IF(K1168="residential",VLOOKUP(B1157,parameters!$C$41:$AG$178,18,0),IF(K1168="commercial",1-VLOOKUP(B1157,parameters!$C$41:$AG$178,18,0),1))</f>
        <v>0.82233248462317254</v>
      </c>
      <c r="M1168" s="4">
        <f>INDEX(parameters!$D$41:$AG$178,MATCH('PV (extension)'!B1157,parameters!$C$41:$C$178,0),MATCH('PV (extension)'!A1168,parameters!$D$5:$AG$5,0))/L1168</f>
        <v>0.12277778707072071</v>
      </c>
      <c r="N1168" s="3" t="s">
        <v>1505</v>
      </c>
      <c r="O1168">
        <f>INDEX(parameters!$C$196:$EJ$198,MATCH('PV (extension)'!N1168,parameters!$B$196:$B$198,0),MATCH('PV (extension)'!B1157,parameters!$C$195:$EJ$195,0))</f>
        <v>1735.0688097733628</v>
      </c>
      <c r="P1168">
        <v>156</v>
      </c>
      <c r="Q1168">
        <v>30</v>
      </c>
      <c r="R1168">
        <f t="shared" ref="R1168:R1178" si="128">Q1168*P1168*O1168</f>
        <v>8120122.029739338</v>
      </c>
      <c r="S1168">
        <f t="shared" ref="S1168:S1178" si="129">1/R1168</f>
        <v>1.2315085861241679E-7</v>
      </c>
    </row>
    <row r="1169" spans="1:19" customFormat="1" ht="16" x14ac:dyDescent="0.2">
      <c r="A1169" t="s">
        <v>1435</v>
      </c>
      <c r="B1169" s="4">
        <f t="shared" si="127"/>
        <v>7.8982391879451387E-9</v>
      </c>
      <c r="C1169" t="s">
        <v>49</v>
      </c>
      <c r="D1169" t="s">
        <v>15</v>
      </c>
      <c r="F1169" t="s">
        <v>36</v>
      </c>
      <c r="G1169">
        <v>0</v>
      </c>
      <c r="H1169" t="s">
        <v>1435</v>
      </c>
      <c r="I1169" t="s">
        <v>340</v>
      </c>
      <c r="K1169" t="s">
        <v>2007</v>
      </c>
      <c r="L1169">
        <f>L1168</f>
        <v>0.82233248462317254</v>
      </c>
      <c r="M1169" s="4">
        <f>INDEX(parameters!$D$41:$AG$178,MATCH('PV (extension)'!B1157,parameters!$C$41:$C$178,0),MATCH('PV (extension)'!A1169,parameters!$D$5:$AG$5,0))/L1169</f>
        <v>6.4134666026183854E-2</v>
      </c>
      <c r="N1169" s="3" t="s">
        <v>1505</v>
      </c>
      <c r="O1169">
        <f>INDEX(parameters!$C$196:$EJ$198,MATCH('PV (extension)'!N1169,parameters!$B$196:$B$198,0),MATCH('PV (extension)'!B1157,parameters!$C$195:$EJ$195,0))</f>
        <v>1735.0688097733628</v>
      </c>
      <c r="P1169">
        <v>156</v>
      </c>
      <c r="Q1169">
        <v>30</v>
      </c>
      <c r="R1169">
        <f t="shared" si="128"/>
        <v>8120122.029739338</v>
      </c>
      <c r="S1169">
        <f t="shared" si="129"/>
        <v>1.2315085861241679E-7</v>
      </c>
    </row>
    <row r="1170" spans="1:19" customFormat="1" x14ac:dyDescent="0.2">
      <c r="A1170" t="s">
        <v>1452</v>
      </c>
      <c r="B1170" s="4">
        <f t="shared" si="127"/>
        <v>3.8928611677560292E-10</v>
      </c>
      <c r="C1170" t="s">
        <v>35</v>
      </c>
      <c r="D1170" t="s">
        <v>15</v>
      </c>
      <c r="F1170" t="s">
        <v>36</v>
      </c>
      <c r="G1170">
        <v>0</v>
      </c>
      <c r="H1170" t="s">
        <v>1452</v>
      </c>
      <c r="I1170" t="s">
        <v>340</v>
      </c>
      <c r="K1170" t="s">
        <v>2007</v>
      </c>
      <c r="L1170">
        <f t="shared" ref="L1170:L1178" si="130">L1169</f>
        <v>0.82233248462317254</v>
      </c>
      <c r="M1170" s="4">
        <f>INDEX(parameters!$D$41:$AG$178,MATCH('PV (extension)'!B1157,parameters!$C$41:$C$178,0),MATCH('PV (extension)'!A1170,parameters!$D$5:$AG$5,0))/L1170</f>
        <v>1.2287226816964775E-2</v>
      </c>
      <c r="N1170" t="s">
        <v>1507</v>
      </c>
      <c r="O1170">
        <f>INDEX(parameters!$C$196:$EJ$198,MATCH('PV (extension)'!N1170,parameters!$B$196:$B$198,0),MATCH('PV (extension)'!B1157,parameters!$C$195:$EJ$195,0))</f>
        <v>1845.81788273762</v>
      </c>
      <c r="P1170">
        <v>570</v>
      </c>
      <c r="Q1170">
        <v>30</v>
      </c>
      <c r="R1170">
        <f t="shared" si="128"/>
        <v>31563485.794813301</v>
      </c>
      <c r="S1170">
        <f t="shared" si="129"/>
        <v>3.1682178784078589E-8</v>
      </c>
    </row>
    <row r="1171" spans="1:19" customFormat="1" x14ac:dyDescent="0.2">
      <c r="A1171" t="s">
        <v>1453</v>
      </c>
      <c r="B1171" s="4">
        <f t="shared" si="127"/>
        <v>2.8596658056459393E-9</v>
      </c>
      <c r="C1171" t="s">
        <v>35</v>
      </c>
      <c r="D1171" t="s">
        <v>15</v>
      </c>
      <c r="F1171" t="s">
        <v>36</v>
      </c>
      <c r="G1171">
        <v>0</v>
      </c>
      <c r="H1171" t="s">
        <v>1453</v>
      </c>
      <c r="I1171" t="s">
        <v>340</v>
      </c>
      <c r="K1171" t="s">
        <v>2007</v>
      </c>
      <c r="L1171">
        <f t="shared" si="130"/>
        <v>0.82233248462317254</v>
      </c>
      <c r="M1171" s="4">
        <f>INDEX(parameters!$D$41:$AG$178,MATCH('PV (extension)'!B1157,parameters!$C$41:$C$178,0),MATCH('PV (extension)'!A1171,parameters!$D$5:$AG$5,0))/L1171</f>
        <v>9.0261021034418951E-2</v>
      </c>
      <c r="N1171" t="s">
        <v>1507</v>
      </c>
      <c r="O1171">
        <f>INDEX(parameters!$C$196:$EJ$198,MATCH('PV (extension)'!N1171,parameters!$B$196:$B$198,0),MATCH('PV (extension)'!B1157,parameters!$C$195:$EJ$195,0))</f>
        <v>1845.81788273762</v>
      </c>
      <c r="P1171">
        <v>570</v>
      </c>
      <c r="Q1171">
        <v>30</v>
      </c>
      <c r="R1171">
        <f t="shared" si="128"/>
        <v>31563485.794813301</v>
      </c>
      <c r="S1171">
        <f t="shared" si="129"/>
        <v>3.1682178784078589E-8</v>
      </c>
    </row>
    <row r="1172" spans="1:19" customFormat="1" x14ac:dyDescent="0.2">
      <c r="A1172" t="s">
        <v>1454</v>
      </c>
      <c r="B1172" s="4">
        <f t="shared" si="127"/>
        <v>3.0310428274753092E-11</v>
      </c>
      <c r="C1172" t="s">
        <v>35</v>
      </c>
      <c r="D1172" t="s">
        <v>15</v>
      </c>
      <c r="F1172" t="s">
        <v>36</v>
      </c>
      <c r="G1172">
        <v>0</v>
      </c>
      <c r="H1172" t="s">
        <v>1454</v>
      </c>
      <c r="I1172" t="s">
        <v>340</v>
      </c>
      <c r="K1172" t="s">
        <v>2007</v>
      </c>
      <c r="L1172">
        <f t="shared" si="130"/>
        <v>0.82233248462317254</v>
      </c>
      <c r="M1172" s="4">
        <f>INDEX(parameters!$D$41:$AG$178,MATCH('PV (extension)'!B1157,parameters!$C$41:$C$178,0),MATCH('PV (extension)'!A1172,parameters!$D$5:$AG$5,0))/L1172</f>
        <v>9.5670277228487681E-4</v>
      </c>
      <c r="N1172" t="s">
        <v>1507</v>
      </c>
      <c r="O1172">
        <f>INDEX(parameters!$C$196:$EJ$198,MATCH('PV (extension)'!N1172,parameters!$B$196:$B$198,0),MATCH('PV (extension)'!B1157,parameters!$C$195:$EJ$195,0))</f>
        <v>1845.81788273762</v>
      </c>
      <c r="P1172">
        <v>570</v>
      </c>
      <c r="Q1172">
        <v>30</v>
      </c>
      <c r="R1172">
        <f t="shared" si="128"/>
        <v>31563485.794813301</v>
      </c>
      <c r="S1172">
        <f t="shared" si="129"/>
        <v>3.1682178784078589E-8</v>
      </c>
    </row>
    <row r="1173" spans="1:19" customFormat="1" x14ac:dyDescent="0.2">
      <c r="A1173" t="s">
        <v>1455</v>
      </c>
      <c r="B1173" s="4">
        <f t="shared" si="127"/>
        <v>1.014336069180194E-8</v>
      </c>
      <c r="C1173" t="s">
        <v>35</v>
      </c>
      <c r="D1173" t="s">
        <v>15</v>
      </c>
      <c r="F1173" t="s">
        <v>36</v>
      </c>
      <c r="G1173">
        <v>0</v>
      </c>
      <c r="H1173" t="s">
        <v>1455</v>
      </c>
      <c r="I1173" t="s">
        <v>340</v>
      </c>
      <c r="K1173" t="s">
        <v>2007</v>
      </c>
      <c r="L1173">
        <f t="shared" si="130"/>
        <v>0.82233248462317254</v>
      </c>
      <c r="M1173" s="4">
        <f>INDEX(parameters!$D$41:$AG$178,MATCH('PV (extension)'!B1157,parameters!$C$41:$C$178,0),MATCH('PV (extension)'!A1173,parameters!$D$5:$AG$5,0))/L1173</f>
        <v>0.32015982110735819</v>
      </c>
      <c r="N1173" t="s">
        <v>1507</v>
      </c>
      <c r="O1173">
        <f>INDEX(parameters!$C$196:$EJ$198,MATCH('PV (extension)'!N1173,parameters!$B$196:$B$198,0),MATCH('PV (extension)'!B1157,parameters!$C$195:$EJ$195,0))</f>
        <v>1845.81788273762</v>
      </c>
      <c r="P1173">
        <v>570</v>
      </c>
      <c r="Q1173">
        <v>30</v>
      </c>
      <c r="R1173">
        <f t="shared" si="128"/>
        <v>31563485.794813301</v>
      </c>
      <c r="S1173">
        <f t="shared" si="129"/>
        <v>3.1682178784078589E-8</v>
      </c>
    </row>
    <row r="1174" spans="1:19" customFormat="1" x14ac:dyDescent="0.2">
      <c r="A1174" t="s">
        <v>1456</v>
      </c>
      <c r="B1174" s="4">
        <f t="shared" si="127"/>
        <v>5.3804752083121106E-9</v>
      </c>
      <c r="C1174" t="s">
        <v>35</v>
      </c>
      <c r="D1174" t="s">
        <v>15</v>
      </c>
      <c r="F1174" t="s">
        <v>36</v>
      </c>
      <c r="G1174">
        <v>0</v>
      </c>
      <c r="H1174" t="s">
        <v>1456</v>
      </c>
      <c r="I1174" t="s">
        <v>340</v>
      </c>
      <c r="K1174" t="s">
        <v>2007</v>
      </c>
      <c r="L1174">
        <f t="shared" si="130"/>
        <v>0.82233248462317254</v>
      </c>
      <c r="M1174" s="4">
        <f>INDEX(parameters!$D$41:$AG$178,MATCH('PV (extension)'!B1157,parameters!$C$41:$C$178,0),MATCH('PV (extension)'!A1174,parameters!$D$5:$AG$5,0))/L1174</f>
        <v>0.16982655280690445</v>
      </c>
      <c r="N1174" t="s">
        <v>1507</v>
      </c>
      <c r="O1174">
        <f>INDEX(parameters!$C$196:$EJ$198,MATCH('PV (extension)'!N1174,parameters!$B$196:$B$198,0),MATCH('PV (extension)'!B1157,parameters!$C$195:$EJ$195,0))</f>
        <v>1845.81788273762</v>
      </c>
      <c r="P1174">
        <v>570</v>
      </c>
      <c r="Q1174">
        <v>30</v>
      </c>
      <c r="R1174">
        <f t="shared" si="128"/>
        <v>31563485.794813301</v>
      </c>
      <c r="S1174">
        <f t="shared" si="129"/>
        <v>3.1682178784078589E-8</v>
      </c>
    </row>
    <row r="1175" spans="1:19" customFormat="1" ht="16" x14ac:dyDescent="0.2">
      <c r="A1175" t="s">
        <v>1461</v>
      </c>
      <c r="B1175" s="4">
        <f t="shared" si="127"/>
        <v>1.6603421501623627E-9</v>
      </c>
      <c r="C1175" t="s">
        <v>49</v>
      </c>
      <c r="D1175" t="s">
        <v>15</v>
      </c>
      <c r="F1175" t="s">
        <v>36</v>
      </c>
      <c r="G1175">
        <v>0</v>
      </c>
      <c r="H1175" t="s">
        <v>1461</v>
      </c>
      <c r="I1175" t="s">
        <v>340</v>
      </c>
      <c r="K1175" t="s">
        <v>2007</v>
      </c>
      <c r="L1175">
        <f t="shared" si="130"/>
        <v>0.82233248462317254</v>
      </c>
      <c r="M1175" s="4">
        <f>INDEX(parameters!$D$41:$AG$178,MATCH('PV (extension)'!B1157,parameters!$C$41:$C$178,0),MATCH('PV (extension)'!A1175,parameters!$D$5:$AG$5,0))/L1175</f>
        <v>8.0374539804535308E-3</v>
      </c>
      <c r="N1175" s="3" t="s">
        <v>1505</v>
      </c>
      <c r="O1175">
        <f>INDEX(parameters!$C$196:$EJ$198,MATCH('PV (extension)'!N1175,parameters!$B$196:$B$198,0),MATCH('PV (extension)'!B1157,parameters!$C$195:$EJ$195,0))</f>
        <v>1735.0688097733628</v>
      </c>
      <c r="P1175">
        <v>93</v>
      </c>
      <c r="Q1175">
        <v>30</v>
      </c>
      <c r="R1175">
        <f t="shared" si="128"/>
        <v>4840841.9792676819</v>
      </c>
      <c r="S1175">
        <f t="shared" si="129"/>
        <v>2.0657563380147332E-7</v>
      </c>
    </row>
    <row r="1176" spans="1:19" customFormat="1" ht="16" x14ac:dyDescent="0.2">
      <c r="A1176" t="s">
        <v>1457</v>
      </c>
      <c r="B1176" s="4">
        <f t="shared" si="127"/>
        <v>2.8153513691040553E-8</v>
      </c>
      <c r="C1176" t="s">
        <v>49</v>
      </c>
      <c r="D1176" t="s">
        <v>15</v>
      </c>
      <c r="F1176" t="s">
        <v>36</v>
      </c>
      <c r="G1176">
        <v>0</v>
      </c>
      <c r="H1176" t="s">
        <v>1457</v>
      </c>
      <c r="I1176" t="s">
        <v>340</v>
      </c>
      <c r="K1176" t="s">
        <v>2007</v>
      </c>
      <c r="L1176">
        <f t="shared" si="130"/>
        <v>0.82233248462317254</v>
      </c>
      <c r="M1176" s="4">
        <f>INDEX(parameters!$D$41:$AG$178,MATCH('PV (extension)'!B1157,parameters!$C$41:$C$178,0),MATCH('PV (extension)'!A1176,parameters!$D$5:$AG$5,0))/L1176</f>
        <v>0.13628671093947653</v>
      </c>
      <c r="N1176" s="3" t="s">
        <v>1505</v>
      </c>
      <c r="O1176">
        <f>INDEX(parameters!$C$196:$EJ$198,MATCH('PV (extension)'!N1176,parameters!$B$196:$B$198,0),MATCH('PV (extension)'!B1157,parameters!$C$195:$EJ$195,0))</f>
        <v>1735.0688097733628</v>
      </c>
      <c r="P1176">
        <v>93</v>
      </c>
      <c r="Q1176">
        <v>30</v>
      </c>
      <c r="R1176">
        <f t="shared" si="128"/>
        <v>4840841.9792676819</v>
      </c>
      <c r="S1176">
        <f t="shared" si="129"/>
        <v>2.0657563380147332E-7</v>
      </c>
    </row>
    <row r="1177" spans="1:19" customFormat="1" ht="16" x14ac:dyDescent="0.2">
      <c r="A1177" t="s">
        <v>1462</v>
      </c>
      <c r="B1177" s="4">
        <f t="shared" si="127"/>
        <v>8.777287879541492E-10</v>
      </c>
      <c r="C1177" t="s">
        <v>49</v>
      </c>
      <c r="D1177" t="s">
        <v>15</v>
      </c>
      <c r="F1177" t="s">
        <v>36</v>
      </c>
      <c r="G1177">
        <v>0</v>
      </c>
      <c r="H1177" t="s">
        <v>1462</v>
      </c>
      <c r="I1177" t="s">
        <v>340</v>
      </c>
      <c r="K1177" t="s">
        <v>2007</v>
      </c>
      <c r="L1177">
        <f t="shared" si="130"/>
        <v>0.82233248462317254</v>
      </c>
      <c r="M1177" s="4">
        <f>INDEX(parameters!$D$41:$AG$178,MATCH('PV (extension)'!B1157,parameters!$C$41:$C$178,0),MATCH('PV (extension)'!A1177,parameters!$D$5:$AG$5,0))/L1177</f>
        <v>4.2489463631401872E-3</v>
      </c>
      <c r="N1177" s="3" t="s">
        <v>1505</v>
      </c>
      <c r="O1177">
        <f>INDEX(parameters!$C$196:$EJ$198,MATCH('PV (extension)'!N1177,parameters!$B$196:$B$198,0),MATCH('PV (extension)'!B1157,parameters!$C$195:$EJ$195,0))</f>
        <v>1735.0688097733628</v>
      </c>
      <c r="P1177">
        <v>93</v>
      </c>
      <c r="Q1177">
        <v>30</v>
      </c>
      <c r="R1177">
        <f t="shared" si="128"/>
        <v>4840841.9792676819</v>
      </c>
      <c r="S1177">
        <f t="shared" si="129"/>
        <v>2.0657563380147332E-7</v>
      </c>
    </row>
    <row r="1178" spans="1:19" customFormat="1" ht="16" x14ac:dyDescent="0.2">
      <c r="A1178" t="s">
        <v>1458</v>
      </c>
      <c r="B1178" s="4">
        <f t="shared" si="127"/>
        <v>1.4747106485748315E-8</v>
      </c>
      <c r="C1178" t="s">
        <v>49</v>
      </c>
      <c r="D1178" t="s">
        <v>15</v>
      </c>
      <c r="F1178" t="s">
        <v>36</v>
      </c>
      <c r="G1178">
        <v>0</v>
      </c>
      <c r="H1178" t="s">
        <v>1458</v>
      </c>
      <c r="I1178" t="s">
        <v>340</v>
      </c>
      <c r="K1178" t="s">
        <v>2007</v>
      </c>
      <c r="L1178">
        <f t="shared" si="130"/>
        <v>0.82233248462317254</v>
      </c>
      <c r="M1178" s="4">
        <f>INDEX(parameters!$D$41:$AG$178,MATCH('PV (extension)'!B1157,parameters!$C$41:$C$178,0),MATCH('PV (extension)'!A1178,parameters!$D$5:$AG$5,0))/L1178</f>
        <v>7.1388412148941149E-2</v>
      </c>
      <c r="N1178" s="3" t="s">
        <v>1505</v>
      </c>
      <c r="O1178">
        <f>INDEX(parameters!$C$196:$EJ$198,MATCH('PV (extension)'!N1178,parameters!$B$196:$B$198,0),MATCH('PV (extension)'!B1157,parameters!$C$195:$EJ$195,0))</f>
        <v>1735.0688097733628</v>
      </c>
      <c r="P1178">
        <v>93</v>
      </c>
      <c r="Q1178">
        <v>30</v>
      </c>
      <c r="R1178">
        <f t="shared" si="128"/>
        <v>4840841.9792676819</v>
      </c>
      <c r="S1178">
        <f t="shared" si="129"/>
        <v>2.0657563380147332E-7</v>
      </c>
    </row>
    <row r="1179" spans="1:19" customFormat="1" x14ac:dyDescent="0.2">
      <c r="A1179" t="s">
        <v>442</v>
      </c>
      <c r="B1179">
        <v>3.7025999999999999E-3</v>
      </c>
      <c r="C1179" t="s">
        <v>42</v>
      </c>
      <c r="D1179" t="s">
        <v>16</v>
      </c>
      <c r="F1179" t="s">
        <v>36</v>
      </c>
      <c r="G1179">
        <v>0</v>
      </c>
      <c r="H1179" t="s">
        <v>443</v>
      </c>
      <c r="I1179" t="s">
        <v>353</v>
      </c>
      <c r="M1179" s="4"/>
    </row>
    <row r="1180" spans="1:19" customFormat="1" x14ac:dyDescent="0.2">
      <c r="A1180" t="s">
        <v>354</v>
      </c>
      <c r="B1180">
        <v>-3.3322999999999998E-6</v>
      </c>
      <c r="C1180" t="s">
        <v>49</v>
      </c>
      <c r="D1180" t="s">
        <v>250</v>
      </c>
      <c r="F1180" t="s">
        <v>36</v>
      </c>
      <c r="G1180">
        <v>0</v>
      </c>
      <c r="H1180" t="s">
        <v>355</v>
      </c>
      <c r="I1180" t="s">
        <v>353</v>
      </c>
      <c r="M1180" s="4"/>
    </row>
    <row r="1181" spans="1:19" customFormat="1" x14ac:dyDescent="0.2">
      <c r="M1181" s="4"/>
    </row>
    <row r="1182" spans="1:19" s="2" customFormat="1" x14ac:dyDescent="0.2">
      <c r="A1182" s="2" t="s">
        <v>2</v>
      </c>
      <c r="B1182" s="2" t="s">
        <v>332</v>
      </c>
      <c r="M1182" s="4"/>
    </row>
    <row r="1183" spans="1:19" x14ac:dyDescent="0.2">
      <c r="A1183" s="29" t="s">
        <v>4</v>
      </c>
      <c r="B118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")&amp;HLOOKUP(B1184,parameters!$C$195:$EJ$198,2,0)&amp;" kWh/kWp.
Annual output, Facade: "&amp;HLOOKUP(B1184,parameters!$C$195:$EJ$198,3,0)&amp;" kWh/kWp.
Annual output, Open-ground: "&amp;HLOOKUP(B1184,parameters!$C$195:$EJ$198,4,0)&amp;_xlfn._LONGTEXT("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")&amp;VLOOKUP(B1184,'extension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1735.06880977336 kWh/kWp.
Annual output, Facade: 1218.23980260683 kWh/kWp.
Annual output, Open-ground: 1845.81788273762 kWh/kWp.
Amount of solar energy transformed to electricity. Waste heat emission due to losses of electricity in the system.
Technology:  Electricity production with grid-connected photovoltaic power plants.
Time period:  Time of publications
Production volume: 27.6 GWh in 2025.
Sampling:  Statistical data and model calculations
Extrapolations:  Use of PV technology data investigated for other countries (Switzerland). Correction of average yield with Swiss data.
Uncertainty:  None
Author: Romain Sacchi, PSI, romain.sacchi@psi.ch</v>
      </c>
      <c r="M1183" s="30"/>
    </row>
    <row r="1184" spans="1:19" customFormat="1" x14ac:dyDescent="0.2">
      <c r="A1184" t="s">
        <v>6</v>
      </c>
      <c r="B1184" t="s">
        <v>1774</v>
      </c>
    </row>
    <row r="1185" spans="1:22" customFormat="1" x14ac:dyDescent="0.2">
      <c r="A1185" t="s">
        <v>8</v>
      </c>
      <c r="B1185">
        <v>1</v>
      </c>
    </row>
    <row r="1186" spans="1:22" customFormat="1" x14ac:dyDescent="0.2">
      <c r="A1186" t="s">
        <v>9</v>
      </c>
      <c r="B1186" t="s">
        <v>73</v>
      </c>
    </row>
    <row r="1187" spans="1:22" customFormat="1" x14ac:dyDescent="0.2">
      <c r="A1187" t="s">
        <v>11</v>
      </c>
      <c r="B1187" t="s">
        <v>12</v>
      </c>
    </row>
    <row r="1188" spans="1:22" customFormat="1" x14ac:dyDescent="0.2">
      <c r="A1188" t="s">
        <v>13</v>
      </c>
      <c r="B1188" t="s">
        <v>14</v>
      </c>
    </row>
    <row r="1189" spans="1:22" customFormat="1" x14ac:dyDescent="0.2">
      <c r="A1189" t="s">
        <v>15</v>
      </c>
      <c r="B1189" t="s">
        <v>53</v>
      </c>
    </row>
    <row r="1190" spans="1:22" customFormat="1" x14ac:dyDescent="0.2">
      <c r="A1190" t="s">
        <v>17</v>
      </c>
    </row>
    <row r="1191" spans="1:22" s="2" customFormat="1" x14ac:dyDescent="0.2">
      <c r="A1191" s="2" t="s">
        <v>18</v>
      </c>
      <c r="B1191" s="2" t="s">
        <v>19</v>
      </c>
      <c r="C1191" s="2" t="s">
        <v>6</v>
      </c>
      <c r="D1191" s="2" t="s">
        <v>15</v>
      </c>
      <c r="E1191" s="2" t="s">
        <v>20</v>
      </c>
      <c r="F1191" s="2" t="s">
        <v>13</v>
      </c>
      <c r="G1191" s="2" t="s">
        <v>21</v>
      </c>
      <c r="H1191" s="2" t="s">
        <v>22</v>
      </c>
      <c r="I1191" s="2" t="s">
        <v>23</v>
      </c>
      <c r="J1191" s="2" t="s">
        <v>4</v>
      </c>
      <c r="K1191" s="2" t="s">
        <v>24</v>
      </c>
      <c r="L1191" s="2" t="s">
        <v>9</v>
      </c>
      <c r="M1191" s="2" t="s">
        <v>1925</v>
      </c>
      <c r="N1191" s="2" t="s">
        <v>1998</v>
      </c>
      <c r="O1191" s="2" t="s">
        <v>2002</v>
      </c>
      <c r="P1191" s="2" t="s">
        <v>2003</v>
      </c>
      <c r="Q1191" s="2" t="s">
        <v>2001</v>
      </c>
      <c r="R1191" s="2" t="s">
        <v>2000</v>
      </c>
      <c r="S1191" s="2" t="s">
        <v>2004</v>
      </c>
      <c r="T1191" s="2" t="s">
        <v>1502</v>
      </c>
      <c r="U1191" s="2" t="s">
        <v>2005</v>
      </c>
      <c r="V1191" s="2" t="s">
        <v>2006</v>
      </c>
    </row>
    <row r="1192" spans="1:22" customFormat="1" x14ac:dyDescent="0.2">
      <c r="A1192" t="s">
        <v>335</v>
      </c>
      <c r="B1192">
        <v>3.8502999999999998</v>
      </c>
      <c r="D1192" t="s">
        <v>30</v>
      </c>
      <c r="E1192" t="s">
        <v>336</v>
      </c>
      <c r="F1192" t="s">
        <v>27</v>
      </c>
      <c r="G1192">
        <v>2</v>
      </c>
      <c r="H1192">
        <v>1.348151067341848</v>
      </c>
      <c r="I1192">
        <v>4.3409845976280087E-2</v>
      </c>
      <c r="J1192" t="s">
        <v>337</v>
      </c>
    </row>
    <row r="1193" spans="1:22" customFormat="1" x14ac:dyDescent="0.2">
      <c r="A1193" t="s">
        <v>29</v>
      </c>
      <c r="B1193">
        <v>0.25026999999999999</v>
      </c>
      <c r="D1193" t="s">
        <v>30</v>
      </c>
      <c r="E1193" t="s">
        <v>31</v>
      </c>
      <c r="F1193" t="s">
        <v>27</v>
      </c>
      <c r="G1193">
        <v>2</v>
      </c>
      <c r="H1193">
        <v>-1.385214943900327</v>
      </c>
      <c r="I1193">
        <v>2.439508208471609E-2</v>
      </c>
      <c r="J1193" t="s">
        <v>358</v>
      </c>
    </row>
    <row r="1194" spans="1:22" customFormat="1" x14ac:dyDescent="0.2">
      <c r="A1194" t="s">
        <v>332</v>
      </c>
      <c r="B1194">
        <v>1</v>
      </c>
      <c r="C1194" t="str">
        <f>B1184</f>
        <v>MA</v>
      </c>
      <c r="D1194" t="s">
        <v>53</v>
      </c>
      <c r="E1194" t="s">
        <v>339</v>
      </c>
      <c r="F1194" t="s">
        <v>33</v>
      </c>
      <c r="G1194">
        <v>0</v>
      </c>
      <c r="H1194">
        <v>1</v>
      </c>
      <c r="L1194" t="s">
        <v>73</v>
      </c>
      <c r="M1194">
        <f>VLOOKUP(C1194,'extension - production vol'!$B$6:$D$235,3,0)</f>
        <v>27.6</v>
      </c>
    </row>
    <row r="1195" spans="1:22" customFormat="1" ht="16" x14ac:dyDescent="0.2">
      <c r="A1195" t="s">
        <v>1434</v>
      </c>
      <c r="B1195" s="4">
        <f t="shared" ref="B1195:B1221" si="131">P1195*V1195</f>
        <v>1.2433823325391775E-8</v>
      </c>
      <c r="C1195" t="s">
        <v>49</v>
      </c>
      <c r="D1195" t="s">
        <v>15</v>
      </c>
      <c r="F1195" t="s">
        <v>36</v>
      </c>
      <c r="G1195">
        <v>2</v>
      </c>
      <c r="H1195">
        <v>-18.46800298604678</v>
      </c>
      <c r="I1195">
        <v>9.798894162072011E-2</v>
      </c>
      <c r="J1195" t="s">
        <v>340</v>
      </c>
      <c r="L1195" t="s">
        <v>1434</v>
      </c>
      <c r="N1195" t="s">
        <v>2008</v>
      </c>
      <c r="O1195">
        <v>1</v>
      </c>
      <c r="P1195" s="4">
        <f>INDEX(parameters!$D$41:$AG$178,MATCH('PV (extension)'!B1184,parameters!$C$41:$C$178,0),MATCH('PV (extension)'!A1195,parameters!$D$5:$AG$5,0))/O1195</f>
        <v>0.10096416269840058</v>
      </c>
      <c r="Q1195" s="3" t="s">
        <v>1505</v>
      </c>
      <c r="R1195">
        <f>INDEX(parameters!$C$196:$EJ$198,MATCH('PV (extension)'!Q1195,parameters!$B$196:$B$198,0),MATCH('PV (extension)'!B1184,parameters!$C$195:$EJ$195,0))</f>
        <v>1735.0688097733628</v>
      </c>
      <c r="S1195">
        <v>156</v>
      </c>
      <c r="T1195">
        <v>30</v>
      </c>
      <c r="U1195">
        <f t="shared" ref="U1195:U1221" si="132">T1195*S1195*R1195</f>
        <v>8120122.029739338</v>
      </c>
      <c r="V1195">
        <f t="shared" ref="V1195:V1221" si="133">1/U1195</f>
        <v>1.2315085861241679E-7</v>
      </c>
    </row>
    <row r="1196" spans="1:22" customFormat="1" ht="16" x14ac:dyDescent="0.2">
      <c r="A1196" t="s">
        <v>1435</v>
      </c>
      <c r="B1196" s="4">
        <f t="shared" si="131"/>
        <v>6.4949786555710335E-9</v>
      </c>
      <c r="C1196" t="s">
        <v>49</v>
      </c>
      <c r="D1196" t="s">
        <v>15</v>
      </c>
      <c r="F1196" t="s">
        <v>36</v>
      </c>
      <c r="G1196">
        <v>2</v>
      </c>
      <c r="H1196">
        <v>-19.10362020104489</v>
      </c>
      <c r="I1196">
        <v>9.798894162072011E-2</v>
      </c>
      <c r="J1196" t="s">
        <v>340</v>
      </c>
      <c r="L1196" t="s">
        <v>1435</v>
      </c>
      <c r="N1196" t="s">
        <v>2008</v>
      </c>
      <c r="O1196">
        <v>1</v>
      </c>
      <c r="P1196" s="4">
        <f>INDEX(parameters!$D$41:$AG$178,MATCH('PV (extension)'!B1184,parameters!$C$41:$C$178,0),MATCH('PV (extension)'!A1196,parameters!$D$5:$AG$5,0))/O1196</f>
        <v>5.2740019263789135E-2</v>
      </c>
      <c r="Q1196" s="3" t="s">
        <v>1505</v>
      </c>
      <c r="R1196">
        <f>INDEX(parameters!$C$196:$EJ$198,MATCH('PV (extension)'!Q1196,parameters!$B$196:$B$198,0),MATCH('PV (extension)'!B1184,parameters!$C$195:$EJ$195,0))</f>
        <v>1735.0688097733628</v>
      </c>
      <c r="S1196">
        <v>156</v>
      </c>
      <c r="T1196">
        <v>30</v>
      </c>
      <c r="U1196">
        <f t="shared" si="132"/>
        <v>8120122.029739338</v>
      </c>
      <c r="V1196">
        <f t="shared" si="133"/>
        <v>1.2315085861241679E-7</v>
      </c>
    </row>
    <row r="1197" spans="1:22" customFormat="1" ht="16" x14ac:dyDescent="0.2">
      <c r="A1197" t="s">
        <v>1439</v>
      </c>
      <c r="B1197" s="4">
        <f t="shared" si="131"/>
        <v>5.8251051638347575E-9</v>
      </c>
      <c r="C1197" t="s">
        <v>49</v>
      </c>
      <c r="D1197" t="s">
        <v>15</v>
      </c>
      <c r="F1197" t="s">
        <v>36</v>
      </c>
      <c r="G1197">
        <v>2</v>
      </c>
      <c r="H1197">
        <v>-19.697439318003951</v>
      </c>
      <c r="I1197">
        <v>9.798894162072011E-2</v>
      </c>
      <c r="J1197" t="s">
        <v>340</v>
      </c>
      <c r="L1197" t="s">
        <v>1439</v>
      </c>
      <c r="N1197" t="s">
        <v>2008</v>
      </c>
      <c r="O1197">
        <v>1</v>
      </c>
      <c r="P1197" s="4">
        <f>INDEX(parameters!$D$41:$AG$178,MATCH('PV (extension)'!B1184,parameters!$C$41:$C$178,0),MATCH('PV (extension)'!A1197,parameters!$D$5:$AG$5,0))/O1197</f>
        <v>9.0962624550774995E-4</v>
      </c>
      <c r="Q1197" s="3" t="s">
        <v>1505</v>
      </c>
      <c r="R1197">
        <f>INDEX(parameters!$C$196:$EJ$198,MATCH('PV (extension)'!Q1197,parameters!$B$196:$B$198,0),MATCH('PV (extension)'!B1184,parameters!$C$195:$EJ$195,0))</f>
        <v>1735.0688097733628</v>
      </c>
      <c r="S1197">
        <v>3</v>
      </c>
      <c r="T1197">
        <v>30</v>
      </c>
      <c r="U1197">
        <f t="shared" si="132"/>
        <v>156156.19287960266</v>
      </c>
      <c r="V1197">
        <f t="shared" si="133"/>
        <v>6.403844647845672E-6</v>
      </c>
    </row>
    <row r="1198" spans="1:22" customFormat="1" ht="16" x14ac:dyDescent="0.2">
      <c r="A1198" t="s">
        <v>1440</v>
      </c>
      <c r="B1198" s="4">
        <f t="shared" si="131"/>
        <v>3.7993119233231465E-8</v>
      </c>
      <c r="C1198" t="s">
        <v>49</v>
      </c>
      <c r="D1198" t="s">
        <v>15</v>
      </c>
      <c r="F1198" t="s">
        <v>36</v>
      </c>
      <c r="G1198">
        <v>2</v>
      </c>
      <c r="H1198">
        <v>-16.692979911025031</v>
      </c>
      <c r="I1198">
        <v>9.798894162072011E-2</v>
      </c>
      <c r="J1198" t="s">
        <v>340</v>
      </c>
      <c r="L1198" t="s">
        <v>1440</v>
      </c>
      <c r="N1198" t="s">
        <v>2008</v>
      </c>
      <c r="O1198">
        <v>1</v>
      </c>
      <c r="P1198" s="4">
        <f>INDEX(parameters!$D$41:$AG$178,MATCH('PV (extension)'!B1184,parameters!$C$41:$C$178,0),MATCH('PV (extension)'!A1198,parameters!$D$5:$AG$5,0))/O1198</f>
        <v>5.9328608550822341E-3</v>
      </c>
      <c r="Q1198" s="3" t="s">
        <v>1505</v>
      </c>
      <c r="R1198">
        <f>INDEX(parameters!$C$196:$EJ$198,MATCH('PV (extension)'!Q1198,parameters!$B$196:$B$198,0),MATCH('PV (extension)'!B1184,parameters!$C$195:$EJ$195,0))</f>
        <v>1735.0688097733628</v>
      </c>
      <c r="S1198">
        <v>3</v>
      </c>
      <c r="T1198">
        <v>30</v>
      </c>
      <c r="U1198">
        <f t="shared" si="132"/>
        <v>156156.19287960266</v>
      </c>
      <c r="V1198">
        <f t="shared" si="133"/>
        <v>6.403844647845672E-6</v>
      </c>
    </row>
    <row r="1199" spans="1:22" customFormat="1" ht="16" x14ac:dyDescent="0.2">
      <c r="A1199" t="s">
        <v>1441</v>
      </c>
      <c r="B1199" s="4">
        <f t="shared" si="131"/>
        <v>5.8870288802949468E-10</v>
      </c>
      <c r="C1199" t="s">
        <v>35</v>
      </c>
      <c r="D1199" t="s">
        <v>15</v>
      </c>
      <c r="F1199" t="s">
        <v>36</v>
      </c>
      <c r="G1199">
        <v>2</v>
      </c>
      <c r="H1199">
        <v>-21.54326959350907</v>
      </c>
      <c r="I1199">
        <v>9.798894162072011E-2</v>
      </c>
      <c r="J1199" t="s">
        <v>340</v>
      </c>
      <c r="L1199" t="s">
        <v>1441</v>
      </c>
      <c r="N1199" t="s">
        <v>2008</v>
      </c>
      <c r="O1199">
        <v>1</v>
      </c>
      <c r="P1199" s="4">
        <f>INDEX(parameters!$D$41:$AG$178,MATCH('PV (extension)'!B1184,parameters!$C$41:$C$178,0),MATCH('PV (extension)'!A1199,parameters!$D$5:$AG$5,0))/O1199</f>
        <v>9.1929601731912907E-5</v>
      </c>
      <c r="Q1199" s="3" t="s">
        <v>1505</v>
      </c>
      <c r="R1199">
        <f>INDEX(parameters!$C$196:$EJ$198,MATCH('PV (extension)'!Q1199,parameters!$B$196:$B$198,0),MATCH('PV (extension)'!B1184,parameters!$C$195:$EJ$195,0))</f>
        <v>1735.0688097733628</v>
      </c>
      <c r="S1199">
        <v>3</v>
      </c>
      <c r="T1199">
        <v>30</v>
      </c>
      <c r="U1199">
        <f t="shared" si="132"/>
        <v>156156.19287960266</v>
      </c>
      <c r="V1199">
        <f t="shared" si="133"/>
        <v>6.403844647845672E-6</v>
      </c>
    </row>
    <row r="1200" spans="1:22" customFormat="1" ht="16" x14ac:dyDescent="0.2">
      <c r="A1200" t="s">
        <v>1442</v>
      </c>
      <c r="B1200" s="4">
        <f t="shared" si="131"/>
        <v>1.0234497519650912E-8</v>
      </c>
      <c r="C1200" t="s">
        <v>35</v>
      </c>
      <c r="D1200" t="s">
        <v>15</v>
      </c>
      <c r="F1200" t="s">
        <v>36</v>
      </c>
      <c r="G1200">
        <v>2</v>
      </c>
      <c r="H1200">
        <v>-18.729872499892029</v>
      </c>
      <c r="I1200">
        <v>9.798894162072011E-2</v>
      </c>
      <c r="J1200" t="s">
        <v>340</v>
      </c>
      <c r="L1200" t="s">
        <v>1442</v>
      </c>
      <c r="N1200" t="s">
        <v>2008</v>
      </c>
      <c r="O1200">
        <v>1</v>
      </c>
      <c r="P1200" s="4">
        <f>INDEX(parameters!$D$41:$AG$178,MATCH('PV (extension)'!B1184,parameters!$C$41:$C$178,0),MATCH('PV (extension)'!A1200,parameters!$D$5:$AG$5,0))/O1200</f>
        <v>1.5981801687044229E-3</v>
      </c>
      <c r="Q1200" s="3" t="s">
        <v>1505</v>
      </c>
      <c r="R1200">
        <f>INDEX(parameters!$C$196:$EJ$198,MATCH('PV (extension)'!Q1200,parameters!$B$196:$B$198,0),MATCH('PV (extension)'!B1184,parameters!$C$195:$EJ$195,0))</f>
        <v>1735.0688097733628</v>
      </c>
      <c r="S1200">
        <v>3</v>
      </c>
      <c r="T1200">
        <v>30</v>
      </c>
      <c r="U1200">
        <f t="shared" si="132"/>
        <v>156156.19287960266</v>
      </c>
      <c r="V1200">
        <f t="shared" si="133"/>
        <v>6.403844647845672E-6</v>
      </c>
    </row>
    <row r="1201" spans="1:22" customFormat="1" x14ac:dyDescent="0.2">
      <c r="A1201" t="s">
        <v>1452</v>
      </c>
      <c r="B1201" s="4">
        <f t="shared" si="131"/>
        <v>3.2012261963738802E-10</v>
      </c>
      <c r="C1201" t="s">
        <v>35</v>
      </c>
      <c r="D1201" t="s">
        <v>15</v>
      </c>
      <c r="F1201" t="s">
        <v>36</v>
      </c>
      <c r="G1201">
        <v>2</v>
      </c>
      <c r="H1201">
        <v>-21.666568118067421</v>
      </c>
      <c r="I1201">
        <v>9.798894162072011E-2</v>
      </c>
      <c r="J1201" t="s">
        <v>340</v>
      </c>
      <c r="L1201" t="s">
        <v>1452</v>
      </c>
      <c r="N1201" t="s">
        <v>2008</v>
      </c>
      <c r="O1201">
        <v>1</v>
      </c>
      <c r="P1201" s="4">
        <f>INDEX(parameters!$D$41:$AG$178,MATCH('PV (extension)'!B1184,parameters!$C$41:$C$178,0),MATCH('PV (extension)'!A1201,parameters!$D$5:$AG$5,0))/O1201</f>
        <v>1.0104185757523119E-2</v>
      </c>
      <c r="Q1201" t="s">
        <v>1507</v>
      </c>
      <c r="R1201">
        <f>INDEX(parameters!$C$196:$EJ$198,MATCH('PV (extension)'!Q1201,parameters!$B$196:$B$198,0),MATCH('PV (extension)'!B1184,parameters!$C$195:$EJ$195,0))</f>
        <v>1845.81788273762</v>
      </c>
      <c r="S1201">
        <v>570</v>
      </c>
      <c r="T1201">
        <v>30</v>
      </c>
      <c r="U1201">
        <f t="shared" si="132"/>
        <v>31563485.794813301</v>
      </c>
      <c r="V1201">
        <f t="shared" si="133"/>
        <v>3.1682178784078589E-8</v>
      </c>
    </row>
    <row r="1202" spans="1:22" customFormat="1" x14ac:dyDescent="0.2">
      <c r="A1202" t="s">
        <v>1453</v>
      </c>
      <c r="B1202" s="4">
        <f t="shared" si="131"/>
        <v>2.3515960871487516E-9</v>
      </c>
      <c r="C1202" t="s">
        <v>35</v>
      </c>
      <c r="D1202" t="s">
        <v>15</v>
      </c>
      <c r="F1202" t="s">
        <v>36</v>
      </c>
      <c r="G1202">
        <v>2</v>
      </c>
      <c r="H1202">
        <v>-21.47552628199886</v>
      </c>
      <c r="I1202">
        <v>9.798894162072011E-2</v>
      </c>
      <c r="J1202" t="s">
        <v>340</v>
      </c>
      <c r="L1202" t="s">
        <v>1453</v>
      </c>
      <c r="N1202" t="s">
        <v>2008</v>
      </c>
      <c r="O1202">
        <v>1</v>
      </c>
      <c r="P1202" s="4">
        <f>INDEX(parameters!$D$41:$AG$178,MATCH('PV (extension)'!B1184,parameters!$C$41:$C$178,0),MATCH('PV (extension)'!A1202,parameters!$D$5:$AG$5,0))/O1202</f>
        <v>7.4224569691858172E-2</v>
      </c>
      <c r="Q1202" t="s">
        <v>1507</v>
      </c>
      <c r="R1202">
        <f>INDEX(parameters!$C$196:$EJ$198,MATCH('PV (extension)'!Q1202,parameters!$B$196:$B$198,0),MATCH('PV (extension)'!B1184,parameters!$C$195:$EJ$195,0))</f>
        <v>1845.81788273762</v>
      </c>
      <c r="S1202">
        <v>570</v>
      </c>
      <c r="T1202">
        <v>30</v>
      </c>
      <c r="U1202">
        <f t="shared" si="132"/>
        <v>31563485.794813301</v>
      </c>
      <c r="V1202">
        <f t="shared" si="133"/>
        <v>3.1682178784078589E-8</v>
      </c>
    </row>
    <row r="1203" spans="1:22" customFormat="1" x14ac:dyDescent="0.2">
      <c r="A1203" t="s">
        <v>1454</v>
      </c>
      <c r="B1203" s="4">
        <f t="shared" si="131"/>
        <v>2.4925249793170173E-11</v>
      </c>
      <c r="C1203" t="s">
        <v>35</v>
      </c>
      <c r="D1203" t="s">
        <v>15</v>
      </c>
      <c r="F1203" t="s">
        <v>36</v>
      </c>
      <c r="G1203">
        <v>2</v>
      </c>
      <c r="H1203">
        <v>-23.51240679473371</v>
      </c>
      <c r="I1203">
        <v>9.798894162072011E-2</v>
      </c>
      <c r="J1203" t="s">
        <v>340</v>
      </c>
      <c r="L1203" t="s">
        <v>1454</v>
      </c>
      <c r="N1203" t="s">
        <v>2008</v>
      </c>
      <c r="O1203">
        <v>1</v>
      </c>
      <c r="P1203" s="4">
        <f>INDEX(parameters!$D$41:$AG$178,MATCH('PV (extension)'!B1184,parameters!$C$41:$C$178,0),MATCH('PV (extension)'!A1203,parameters!$D$5:$AG$5,0))/O1203</f>
        <v>7.867277677789E-4</v>
      </c>
      <c r="Q1203" t="s">
        <v>1507</v>
      </c>
      <c r="R1203">
        <f>INDEX(parameters!$C$196:$EJ$198,MATCH('PV (extension)'!Q1203,parameters!$B$196:$B$198,0),MATCH('PV (extension)'!B1184,parameters!$C$195:$EJ$195,0))</f>
        <v>1845.81788273762</v>
      </c>
      <c r="S1203">
        <v>570</v>
      </c>
      <c r="T1203">
        <v>30</v>
      </c>
      <c r="U1203">
        <f t="shared" si="132"/>
        <v>31563485.794813301</v>
      </c>
      <c r="V1203">
        <f t="shared" si="133"/>
        <v>3.1682178784078589E-8</v>
      </c>
    </row>
    <row r="1204" spans="1:22" customFormat="1" x14ac:dyDescent="0.2">
      <c r="A1204" t="s">
        <v>1455</v>
      </c>
      <c r="B1204" s="4">
        <f t="shared" si="131"/>
        <v>8.3412150001185126E-9</v>
      </c>
      <c r="C1204" t="s">
        <v>35</v>
      </c>
      <c r="D1204" t="s">
        <v>15</v>
      </c>
      <c r="F1204" t="s">
        <v>36</v>
      </c>
      <c r="G1204">
        <v>2</v>
      </c>
      <c r="H1204">
        <v>-18.20082258362968</v>
      </c>
      <c r="I1204">
        <v>9.798894162072011E-2</v>
      </c>
      <c r="J1204" t="s">
        <v>340</v>
      </c>
      <c r="L1204" t="s">
        <v>1455</v>
      </c>
      <c r="N1204" t="s">
        <v>2008</v>
      </c>
      <c r="O1204">
        <v>1</v>
      </c>
      <c r="P1204" s="4">
        <f>INDEX(parameters!$D$41:$AG$178,MATCH('PV (extension)'!B1184,parameters!$C$41:$C$178,0),MATCH('PV (extension)'!A1204,parameters!$D$5:$AG$5,0))/O1204</f>
        <v>0.2632778211677243</v>
      </c>
      <c r="Q1204" t="s">
        <v>1507</v>
      </c>
      <c r="R1204">
        <f>INDEX(parameters!$C$196:$EJ$198,MATCH('PV (extension)'!Q1204,parameters!$B$196:$B$198,0),MATCH('PV (extension)'!B1184,parameters!$C$195:$EJ$195,0))</f>
        <v>1845.81788273762</v>
      </c>
      <c r="S1204">
        <v>570</v>
      </c>
      <c r="T1204">
        <v>30</v>
      </c>
      <c r="U1204">
        <f t="shared" si="132"/>
        <v>31563485.794813301</v>
      </c>
      <c r="V1204">
        <f t="shared" si="133"/>
        <v>3.1682178784078589E-8</v>
      </c>
    </row>
    <row r="1205" spans="1:22" customFormat="1" x14ac:dyDescent="0.2">
      <c r="A1205" t="s">
        <v>1456</v>
      </c>
      <c r="B1205" s="4">
        <f t="shared" si="131"/>
        <v>4.4245395465046792E-9</v>
      </c>
      <c r="C1205" t="s">
        <v>35</v>
      </c>
      <c r="D1205" t="s">
        <v>15</v>
      </c>
      <c r="F1205" t="s">
        <v>36</v>
      </c>
      <c r="G1205">
        <v>2</v>
      </c>
      <c r="H1205">
        <v>-18.836468952383601</v>
      </c>
      <c r="I1205">
        <v>9.798894162072011E-2</v>
      </c>
      <c r="J1205" t="s">
        <v>340</v>
      </c>
      <c r="L1205" t="s">
        <v>1456</v>
      </c>
      <c r="N1205" t="s">
        <v>2008</v>
      </c>
      <c r="O1205">
        <v>1</v>
      </c>
      <c r="P1205" s="4">
        <f>INDEX(parameters!$D$41:$AG$178,MATCH('PV (extension)'!B1184,parameters!$C$41:$C$178,0),MATCH('PV (extension)'!A1205,parameters!$D$5:$AG$5,0))/O1205</f>
        <v>0.13965389112469015</v>
      </c>
      <c r="Q1205" t="s">
        <v>1507</v>
      </c>
      <c r="R1205">
        <f>INDEX(parameters!$C$196:$EJ$198,MATCH('PV (extension)'!Q1205,parameters!$B$196:$B$198,0),MATCH('PV (extension)'!B1184,parameters!$C$195:$EJ$195,0))</f>
        <v>1845.81788273762</v>
      </c>
      <c r="S1205">
        <v>570</v>
      </c>
      <c r="T1205">
        <v>30</v>
      </c>
      <c r="U1205">
        <f t="shared" si="132"/>
        <v>31563485.794813301</v>
      </c>
      <c r="V1205">
        <f t="shared" si="133"/>
        <v>3.1682178784078589E-8</v>
      </c>
    </row>
    <row r="1206" spans="1:22" customFormat="1" ht="16" x14ac:dyDescent="0.2">
      <c r="A1206" t="s">
        <v>1461</v>
      </c>
      <c r="B1206" s="4">
        <f t="shared" si="131"/>
        <v>1.3653532856675965E-9</v>
      </c>
      <c r="C1206" t="s">
        <v>49</v>
      </c>
      <c r="D1206" t="s">
        <v>15</v>
      </c>
      <c r="F1206" t="s">
        <v>36</v>
      </c>
      <c r="G1206">
        <v>2</v>
      </c>
      <c r="H1206">
        <v>-20.658789817762049</v>
      </c>
      <c r="I1206">
        <v>9.798894162072011E-2</v>
      </c>
      <c r="J1206" t="s">
        <v>340</v>
      </c>
      <c r="L1206" t="s">
        <v>1461</v>
      </c>
      <c r="N1206" t="s">
        <v>2008</v>
      </c>
      <c r="O1206">
        <v>1</v>
      </c>
      <c r="P1206" s="4">
        <f>INDEX(parameters!$D$41:$AG$178,MATCH('PV (extension)'!B1184,parameters!$C$41:$C$178,0),MATCH('PV (extension)'!A1206,parameters!$D$5:$AG$5,0))/O1206</f>
        <v>6.6094595017907607E-3</v>
      </c>
      <c r="Q1206" s="3" t="s">
        <v>1505</v>
      </c>
      <c r="R1206">
        <f>INDEX(parameters!$C$196:$EJ$198,MATCH('PV (extension)'!Q1206,parameters!$B$196:$B$198,0),MATCH('PV (extension)'!B1184,parameters!$C$195:$EJ$195,0))</f>
        <v>1735.0688097733628</v>
      </c>
      <c r="S1206">
        <v>93</v>
      </c>
      <c r="T1206">
        <v>30</v>
      </c>
      <c r="U1206">
        <f t="shared" si="132"/>
        <v>4840841.9792676819</v>
      </c>
      <c r="V1206">
        <f t="shared" si="133"/>
        <v>2.0657563380147332E-7</v>
      </c>
    </row>
    <row r="1207" spans="1:22" customFormat="1" ht="16" x14ac:dyDescent="0.2">
      <c r="A1207" t="s">
        <v>1457</v>
      </c>
      <c r="B1207" s="4">
        <f t="shared" si="131"/>
        <v>2.3151548864425881E-8</v>
      </c>
      <c r="C1207" t="s">
        <v>49</v>
      </c>
      <c r="D1207" t="s">
        <v>15</v>
      </c>
      <c r="F1207" t="s">
        <v>36</v>
      </c>
      <c r="G1207">
        <v>2</v>
      </c>
      <c r="H1207">
        <v>-17.845360350005858</v>
      </c>
      <c r="I1207">
        <v>9.798894162072011E-2</v>
      </c>
      <c r="J1207" t="s">
        <v>340</v>
      </c>
      <c r="L1207" t="s">
        <v>1457</v>
      </c>
      <c r="N1207" t="s">
        <v>2008</v>
      </c>
      <c r="O1207">
        <v>1</v>
      </c>
      <c r="P1207" s="4">
        <f>INDEX(parameters!$D$41:$AG$178,MATCH('PV (extension)'!B1184,parameters!$C$41:$C$178,0),MATCH('PV (extension)'!A1207,parameters!$D$5:$AG$5,0))/O1207</f>
        <v>0.11207298962797985</v>
      </c>
      <c r="Q1207" s="3" t="s">
        <v>1505</v>
      </c>
      <c r="R1207">
        <f>INDEX(parameters!$C$196:$EJ$198,MATCH('PV (extension)'!Q1207,parameters!$B$196:$B$198,0),MATCH('PV (extension)'!B1184,parameters!$C$195:$EJ$195,0))</f>
        <v>1735.0688097733628</v>
      </c>
      <c r="S1207">
        <v>93</v>
      </c>
      <c r="T1207">
        <v>30</v>
      </c>
      <c r="U1207">
        <f t="shared" si="132"/>
        <v>4840841.9792676819</v>
      </c>
      <c r="V1207">
        <f t="shared" si="133"/>
        <v>2.0657563380147332E-7</v>
      </c>
    </row>
    <row r="1208" spans="1:22" customFormat="1" ht="16" x14ac:dyDescent="0.2">
      <c r="A1208" t="s">
        <v>1462</v>
      </c>
      <c r="B1208" s="4">
        <f t="shared" si="131"/>
        <v>7.2178489502362123E-10</v>
      </c>
      <c r="C1208" t="s">
        <v>49</v>
      </c>
      <c r="D1208" t="s">
        <v>15</v>
      </c>
      <c r="F1208" t="s">
        <v>36</v>
      </c>
      <c r="G1208">
        <v>2</v>
      </c>
      <c r="H1208">
        <v>-21.294425499752101</v>
      </c>
      <c r="I1208">
        <v>9.798894162072011E-2</v>
      </c>
      <c r="J1208" t="s">
        <v>340</v>
      </c>
      <c r="L1208" t="s">
        <v>1462</v>
      </c>
      <c r="N1208" t="s">
        <v>2008</v>
      </c>
      <c r="O1208">
        <v>1</v>
      </c>
      <c r="P1208" s="4">
        <f>INDEX(parameters!$D$41:$AG$178,MATCH('PV (extension)'!B1184,parameters!$C$41:$C$178,0),MATCH('PV (extension)'!A1208,parameters!$D$5:$AG$5,0))/O1208</f>
        <v>3.4940466198316628E-3</v>
      </c>
      <c r="Q1208" s="3" t="s">
        <v>1505</v>
      </c>
      <c r="R1208">
        <f>INDEX(parameters!$C$196:$EJ$198,MATCH('PV (extension)'!Q1208,parameters!$B$196:$B$198,0),MATCH('PV (extension)'!B1184,parameters!$C$195:$EJ$195,0))</f>
        <v>1735.0688097733628</v>
      </c>
      <c r="S1208">
        <v>93</v>
      </c>
      <c r="T1208">
        <v>30</v>
      </c>
      <c r="U1208">
        <f t="shared" si="132"/>
        <v>4840841.9792676819</v>
      </c>
      <c r="V1208">
        <f t="shared" si="133"/>
        <v>2.0657563380147332E-7</v>
      </c>
    </row>
    <row r="1209" spans="1:22" customFormat="1" ht="16" x14ac:dyDescent="0.2">
      <c r="A1209" t="s">
        <v>1458</v>
      </c>
      <c r="B1209" s="4">
        <f t="shared" si="131"/>
        <v>1.2127024717427916E-8</v>
      </c>
      <c r="C1209" t="s">
        <v>49</v>
      </c>
      <c r="D1209" t="s">
        <v>15</v>
      </c>
      <c r="F1209" t="s">
        <v>36</v>
      </c>
      <c r="G1209">
        <v>2</v>
      </c>
      <c r="H1209">
        <v>-18.48100416113547</v>
      </c>
      <c r="I1209">
        <v>9.798894162072011E-2</v>
      </c>
      <c r="J1209" t="s">
        <v>340</v>
      </c>
      <c r="L1209" t="s">
        <v>1458</v>
      </c>
      <c r="N1209" t="s">
        <v>2008</v>
      </c>
      <c r="O1209">
        <v>1</v>
      </c>
      <c r="P1209" s="4">
        <f>INDEX(parameters!$D$41:$AG$178,MATCH('PV (extension)'!B1184,parameters!$C$41:$C$178,0),MATCH('PV (extension)'!A1209,parameters!$D$5:$AG$5,0))/O1209</f>
        <v>5.8705010335741853E-2</v>
      </c>
      <c r="Q1209" s="3" t="s">
        <v>1505</v>
      </c>
      <c r="R1209">
        <f>INDEX(parameters!$C$196:$EJ$198,MATCH('PV (extension)'!Q1209,parameters!$B$196:$B$198,0),MATCH('PV (extension)'!B1184,parameters!$C$195:$EJ$195,0))</f>
        <v>1735.0688097733628</v>
      </c>
      <c r="S1209">
        <v>93</v>
      </c>
      <c r="T1209">
        <v>30</v>
      </c>
      <c r="U1209">
        <f t="shared" si="132"/>
        <v>4840841.9792676819</v>
      </c>
      <c r="V1209">
        <f t="shared" si="133"/>
        <v>2.0657563380147332E-7</v>
      </c>
    </row>
    <row r="1210" spans="1:22" customFormat="1" x14ac:dyDescent="0.2">
      <c r="A1210" t="s">
        <v>341</v>
      </c>
      <c r="B1210" s="4">
        <f t="shared" si="131"/>
        <v>2.9974616925451402E-8</v>
      </c>
      <c r="C1210" t="s">
        <v>359</v>
      </c>
      <c r="D1210" t="s">
        <v>15</v>
      </c>
      <c r="F1210" t="s">
        <v>36</v>
      </c>
      <c r="G1210">
        <v>2</v>
      </c>
      <c r="H1210">
        <v>-17.561299045251399</v>
      </c>
      <c r="I1210">
        <v>9.798894162072011E-2</v>
      </c>
      <c r="J1210" t="s">
        <v>340</v>
      </c>
      <c r="L1210" t="s">
        <v>341</v>
      </c>
      <c r="N1210" t="s">
        <v>2008</v>
      </c>
      <c r="O1210">
        <v>1</v>
      </c>
      <c r="P1210" s="4">
        <f>INDEX(parameters!$D$41:$AG$178,MATCH('PV (extension)'!B1184,parameters!$C$41:$C$178,0),MATCH('PV (extension)'!A1210,parameters!$D$5:$AG$5,0))/O1210</f>
        <v>3.2864644265829519E-3</v>
      </c>
      <c r="Q1210" t="s">
        <v>1506</v>
      </c>
      <c r="R1210">
        <f>INDEX(parameters!$C$196:$EJ$198,MATCH('PV (extension)'!Q1210,parameters!$B$196:$B$198,0),MATCH('PV (extension)'!B1184,parameters!$C$195:$EJ$195,0))</f>
        <v>1218.2398026068292</v>
      </c>
      <c r="S1210">
        <v>3</v>
      </c>
      <c r="T1210">
        <v>30</v>
      </c>
      <c r="U1210">
        <f t="shared" si="132"/>
        <v>109641.58223461463</v>
      </c>
      <c r="V1210">
        <f t="shared" si="133"/>
        <v>9.1206272257195938E-6</v>
      </c>
    </row>
    <row r="1211" spans="1:22" customFormat="1" x14ac:dyDescent="0.2">
      <c r="A1211" t="s">
        <v>342</v>
      </c>
      <c r="B1211" s="4">
        <f t="shared" si="131"/>
        <v>2.9397165886972888E-8</v>
      </c>
      <c r="C1211" t="s">
        <v>359</v>
      </c>
      <c r="D1211" t="s">
        <v>15</v>
      </c>
      <c r="F1211" t="s">
        <v>36</v>
      </c>
      <c r="G1211">
        <v>2</v>
      </c>
      <c r="H1211">
        <v>-17.561299045251399</v>
      </c>
      <c r="I1211">
        <v>9.798894162072011E-2</v>
      </c>
      <c r="J1211" t="s">
        <v>340</v>
      </c>
      <c r="L1211" t="s">
        <v>342</v>
      </c>
      <c r="N1211" t="s">
        <v>2008</v>
      </c>
      <c r="O1211">
        <v>1</v>
      </c>
      <c r="P1211" s="4">
        <f>INDEX(parameters!$D$41:$AG$178,MATCH('PV (extension)'!B1184,parameters!$C$41:$C$178,0),MATCH('PV (extension)'!A1211,parameters!$D$5:$AG$5,0))/O1211</f>
        <v>3.2231517810611459E-3</v>
      </c>
      <c r="Q1211" t="s">
        <v>1506</v>
      </c>
      <c r="R1211">
        <f>INDEX(parameters!$C$196:$EJ$198,MATCH('PV (extension)'!Q1211,parameters!$B$196:$B$198,0),MATCH('PV (extension)'!B1184,parameters!$C$195:$EJ$195,0))</f>
        <v>1218.2398026068292</v>
      </c>
      <c r="S1211">
        <v>3</v>
      </c>
      <c r="T1211">
        <v>30</v>
      </c>
      <c r="U1211">
        <f t="shared" si="132"/>
        <v>109641.58223461463</v>
      </c>
      <c r="V1211">
        <f t="shared" si="133"/>
        <v>9.1206272257195938E-6</v>
      </c>
    </row>
    <row r="1212" spans="1:22" customFormat="1" x14ac:dyDescent="0.2">
      <c r="A1212" t="s">
        <v>343</v>
      </c>
      <c r="B1212" s="4">
        <f t="shared" si="131"/>
        <v>1.5802283432715068E-8</v>
      </c>
      <c r="C1212" t="s">
        <v>359</v>
      </c>
      <c r="D1212" t="s">
        <v>15</v>
      </c>
      <c r="F1212" t="s">
        <v>36</v>
      </c>
      <c r="G1212">
        <v>2</v>
      </c>
      <c r="H1212">
        <v>-18.196897397350821</v>
      </c>
      <c r="I1212">
        <v>9.798894162072011E-2</v>
      </c>
      <c r="J1212" t="s">
        <v>340</v>
      </c>
      <c r="L1212" t="s">
        <v>343</v>
      </c>
      <c r="N1212" t="s">
        <v>2008</v>
      </c>
      <c r="O1212">
        <v>1</v>
      </c>
      <c r="P1212" s="4">
        <f>INDEX(parameters!$D$41:$AG$178,MATCH('PV (extension)'!B1184,parameters!$C$41:$C$178,0),MATCH('PV (extension)'!A1212,parameters!$D$5:$AG$5,0))/O1212</f>
        <v>1.7325873584827175E-3</v>
      </c>
      <c r="Q1212" t="s">
        <v>1506</v>
      </c>
      <c r="R1212">
        <f>INDEX(parameters!$C$196:$EJ$198,MATCH('PV (extension)'!Q1212,parameters!$B$196:$B$198,0),MATCH('PV (extension)'!B1184,parameters!$C$195:$EJ$195,0))</f>
        <v>1218.2398026068292</v>
      </c>
      <c r="S1212">
        <v>3</v>
      </c>
      <c r="T1212">
        <v>30</v>
      </c>
      <c r="U1212">
        <f t="shared" si="132"/>
        <v>109641.58223461463</v>
      </c>
      <c r="V1212">
        <f t="shared" si="133"/>
        <v>9.1206272257195938E-6</v>
      </c>
    </row>
    <row r="1213" spans="1:22" customFormat="1" x14ac:dyDescent="0.2">
      <c r="A1213" t="s">
        <v>344</v>
      </c>
      <c r="B1213" s="4">
        <f t="shared" si="131"/>
        <v>1.5788610525314986E-8</v>
      </c>
      <c r="C1213" t="s">
        <v>359</v>
      </c>
      <c r="D1213" t="s">
        <v>15</v>
      </c>
      <c r="F1213" t="s">
        <v>36</v>
      </c>
      <c r="G1213">
        <v>2</v>
      </c>
      <c r="H1213">
        <v>-18.196897397350821</v>
      </c>
      <c r="I1213">
        <v>9.798894162072011E-2</v>
      </c>
      <c r="J1213" t="s">
        <v>340</v>
      </c>
      <c r="L1213" t="s">
        <v>344</v>
      </c>
      <c r="N1213" t="s">
        <v>2008</v>
      </c>
      <c r="O1213">
        <v>1</v>
      </c>
      <c r="P1213" s="4">
        <f>INDEX(parameters!$D$41:$AG$178,MATCH('PV (extension)'!B1184,parameters!$C$41:$C$178,0),MATCH('PV (extension)'!A1213,parameters!$D$5:$AG$5,0))/O1213</f>
        <v>1.7310882392816251E-3</v>
      </c>
      <c r="Q1213" t="s">
        <v>1506</v>
      </c>
      <c r="R1213">
        <f>INDEX(parameters!$C$196:$EJ$198,MATCH('PV (extension)'!Q1213,parameters!$B$196:$B$198,0),MATCH('PV (extension)'!B1184,parameters!$C$195:$EJ$195,0))</f>
        <v>1218.2398026068292</v>
      </c>
      <c r="S1213">
        <v>3</v>
      </c>
      <c r="T1213">
        <v>30</v>
      </c>
      <c r="U1213">
        <f t="shared" si="132"/>
        <v>109641.58223461463</v>
      </c>
      <c r="V1213">
        <f t="shared" si="133"/>
        <v>9.1206272257195938E-6</v>
      </c>
    </row>
    <row r="1214" spans="1:22" customFormat="1" ht="16" x14ac:dyDescent="0.2">
      <c r="A1214" t="s">
        <v>345</v>
      </c>
      <c r="B1214" s="4">
        <f t="shared" si="131"/>
        <v>3.2419508244226539E-7</v>
      </c>
      <c r="C1214" t="s">
        <v>359</v>
      </c>
      <c r="D1214" t="s">
        <v>15</v>
      </c>
      <c r="F1214" t="s">
        <v>36</v>
      </c>
      <c r="G1214">
        <v>2</v>
      </c>
      <c r="H1214">
        <v>-15.20991773919472</v>
      </c>
      <c r="I1214">
        <v>9.798894162072011E-2</v>
      </c>
      <c r="J1214" t="s">
        <v>340</v>
      </c>
      <c r="L1214" t="s">
        <v>345</v>
      </c>
      <c r="N1214" t="s">
        <v>2008</v>
      </c>
      <c r="O1214">
        <v>1</v>
      </c>
      <c r="P1214" s="4">
        <f>INDEX(parameters!$D$41:$AG$178,MATCH('PV (extension)'!B1184,parameters!$C$41:$C$178,0),MATCH('PV (extension)'!A1214,parameters!$D$5:$AG$5,0))/O1214</f>
        <v>5.0625069824473082E-2</v>
      </c>
      <c r="Q1214" s="3" t="s">
        <v>1505</v>
      </c>
      <c r="R1214">
        <f>INDEX(parameters!$C$196:$EJ$198,MATCH('PV (extension)'!Q1214,parameters!$B$196:$B$198,0),MATCH('PV (extension)'!B1184,parameters!$C$195:$EJ$195,0))</f>
        <v>1735.0688097733628</v>
      </c>
      <c r="S1214">
        <v>3</v>
      </c>
      <c r="T1214">
        <v>30</v>
      </c>
      <c r="U1214">
        <f t="shared" si="132"/>
        <v>156156.19287960266</v>
      </c>
      <c r="V1214">
        <f t="shared" si="133"/>
        <v>6.403844647845672E-6</v>
      </c>
    </row>
    <row r="1215" spans="1:22" customFormat="1" ht="16" x14ac:dyDescent="0.2">
      <c r="A1215" t="s">
        <v>346</v>
      </c>
      <c r="B1215" s="4">
        <f t="shared" si="131"/>
        <v>1.6922513687709171E-7</v>
      </c>
      <c r="C1215" t="s">
        <v>359</v>
      </c>
      <c r="D1215" t="s">
        <v>15</v>
      </c>
      <c r="F1215" t="s">
        <v>36</v>
      </c>
      <c r="G1215">
        <v>2</v>
      </c>
      <c r="H1215">
        <v>-15.845552597349339</v>
      </c>
      <c r="I1215">
        <v>9.798894162072011E-2</v>
      </c>
      <c r="J1215" t="s">
        <v>340</v>
      </c>
      <c r="L1215" t="s">
        <v>346</v>
      </c>
      <c r="N1215" t="s">
        <v>2008</v>
      </c>
      <c r="O1215">
        <v>1</v>
      </c>
      <c r="P1215" s="4">
        <f>INDEX(parameters!$D$41:$AG$178,MATCH('PV (extension)'!B1184,parameters!$C$41:$C$178,0),MATCH('PV (extension)'!A1215,parameters!$D$5:$AG$5,0))/O1215</f>
        <v>2.6425553114256296E-2</v>
      </c>
      <c r="Q1215" s="3" t="s">
        <v>1505</v>
      </c>
      <c r="R1215">
        <f>INDEX(parameters!$C$196:$EJ$198,MATCH('PV (extension)'!Q1215,parameters!$B$196:$B$198,0),MATCH('PV (extension)'!B1184,parameters!$C$195:$EJ$195,0))</f>
        <v>1735.0688097733628</v>
      </c>
      <c r="S1215">
        <v>3</v>
      </c>
      <c r="T1215">
        <v>30</v>
      </c>
      <c r="U1215">
        <f t="shared" si="132"/>
        <v>156156.19287960266</v>
      </c>
      <c r="V1215">
        <f t="shared" si="133"/>
        <v>6.403844647845672E-6</v>
      </c>
    </row>
    <row r="1216" spans="1:22" customFormat="1" ht="16" x14ac:dyDescent="0.2">
      <c r="A1216" t="s">
        <v>347</v>
      </c>
      <c r="B1216" s="4">
        <f t="shared" si="131"/>
        <v>9.3601508346219472E-8</v>
      </c>
      <c r="C1216" t="s">
        <v>49</v>
      </c>
      <c r="D1216" t="s">
        <v>15</v>
      </c>
      <c r="F1216" t="s">
        <v>36</v>
      </c>
      <c r="G1216">
        <v>2</v>
      </c>
      <c r="H1216">
        <v>-16.884050111477411</v>
      </c>
      <c r="I1216">
        <v>9.798894162072011E-2</v>
      </c>
      <c r="J1216" t="s">
        <v>340</v>
      </c>
      <c r="L1216" t="s">
        <v>347</v>
      </c>
      <c r="N1216" t="s">
        <v>2008</v>
      </c>
      <c r="O1216">
        <v>1</v>
      </c>
      <c r="P1216" s="4">
        <f>INDEX(parameters!$D$41:$AG$178,MATCH('PV (extension)'!B1184,parameters!$C$41:$C$178,0),MATCH('PV (extension)'!A1216,parameters!$D$5:$AG$5,0))/O1216</f>
        <v>1.4616455191133988E-2</v>
      </c>
      <c r="Q1216" s="3" t="s">
        <v>1505</v>
      </c>
      <c r="R1216">
        <f>INDEX(parameters!$C$196:$EJ$198,MATCH('PV (extension)'!Q1216,parameters!$B$196:$B$198,0),MATCH('PV (extension)'!B1184,parameters!$C$195:$EJ$195,0))</f>
        <v>1735.0688097733628</v>
      </c>
      <c r="S1216">
        <v>3</v>
      </c>
      <c r="T1216">
        <v>30</v>
      </c>
      <c r="U1216">
        <f t="shared" si="132"/>
        <v>156156.19287960266</v>
      </c>
      <c r="V1216">
        <f t="shared" si="133"/>
        <v>6.403844647845672E-6</v>
      </c>
    </row>
    <row r="1217" spans="1:22" customFormat="1" ht="16" x14ac:dyDescent="0.2">
      <c r="A1217" t="s">
        <v>348</v>
      </c>
      <c r="B1217" s="4">
        <f t="shared" si="131"/>
        <v>2.6209009309473192E-9</v>
      </c>
      <c r="C1217" t="s">
        <v>49</v>
      </c>
      <c r="D1217" t="s">
        <v>15</v>
      </c>
      <c r="F1217" t="s">
        <v>36</v>
      </c>
      <c r="G1217">
        <v>2</v>
      </c>
      <c r="H1217">
        <v>-19.506396550885459</v>
      </c>
      <c r="I1217">
        <v>9.798894162072011E-2</v>
      </c>
      <c r="J1217" t="s">
        <v>340</v>
      </c>
      <c r="L1217" t="s">
        <v>348</v>
      </c>
      <c r="N1217" t="s">
        <v>2008</v>
      </c>
      <c r="O1217">
        <v>1</v>
      </c>
      <c r="P1217" s="4">
        <f>INDEX(parameters!$D$41:$AG$178,MATCH('PV (extension)'!B1184,parameters!$C$41:$C$178,0),MATCH('PV (extension)'!A1217,parameters!$D$5:$AG$5,0))/O1217</f>
        <v>4.0926991129133978E-4</v>
      </c>
      <c r="Q1217" s="3" t="s">
        <v>1505</v>
      </c>
      <c r="R1217">
        <f>INDEX(parameters!$C$196:$EJ$198,MATCH('PV (extension)'!Q1217,parameters!$B$196:$B$198,0),MATCH('PV (extension)'!B1184,parameters!$C$195:$EJ$195,0))</f>
        <v>1735.0688097733628</v>
      </c>
      <c r="S1217">
        <v>3</v>
      </c>
      <c r="T1217">
        <v>30</v>
      </c>
      <c r="U1217">
        <f t="shared" si="132"/>
        <v>156156.19287960266</v>
      </c>
      <c r="V1217">
        <f t="shared" si="133"/>
        <v>6.403844647845672E-6</v>
      </c>
    </row>
    <row r="1218" spans="1:22" customFormat="1" ht="16" x14ac:dyDescent="0.2">
      <c r="A1218" t="s">
        <v>349</v>
      </c>
      <c r="B1218" s="4">
        <f t="shared" si="131"/>
        <v>1.5570926397467392E-8</v>
      </c>
      <c r="C1218" t="s">
        <v>359</v>
      </c>
      <c r="D1218" t="s">
        <v>15</v>
      </c>
      <c r="F1218" t="s">
        <v>36</v>
      </c>
      <c r="G1218">
        <v>2</v>
      </c>
      <c r="H1218">
        <v>-18.220764878757461</v>
      </c>
      <c r="I1218">
        <v>9.798894162072011E-2</v>
      </c>
      <c r="J1218" t="s">
        <v>340</v>
      </c>
      <c r="L1218" t="s">
        <v>349</v>
      </c>
      <c r="N1218" t="s">
        <v>2008</v>
      </c>
      <c r="O1218">
        <v>1</v>
      </c>
      <c r="P1218" s="4">
        <f>INDEX(parameters!$D$41:$AG$178,MATCH('PV (extension)'!B1184,parameters!$C$41:$C$178,0),MATCH('PV (extension)'!A1218,parameters!$D$5:$AG$5,0))/O1218</f>
        <v>2.4314965858370148E-3</v>
      </c>
      <c r="Q1218" s="3" t="s">
        <v>1505</v>
      </c>
      <c r="R1218">
        <f>INDEX(parameters!$C$196:$EJ$198,MATCH('PV (extension)'!Q1218,parameters!$B$196:$B$198,0),MATCH('PV (extension)'!B1184,parameters!$C$195:$EJ$195,0))</f>
        <v>1735.0688097733628</v>
      </c>
      <c r="S1218">
        <v>3</v>
      </c>
      <c r="T1218">
        <v>30</v>
      </c>
      <c r="U1218">
        <f t="shared" si="132"/>
        <v>156156.19287960266</v>
      </c>
      <c r="V1218">
        <f t="shared" si="133"/>
        <v>6.403844647845672E-6</v>
      </c>
    </row>
    <row r="1219" spans="1:22" customFormat="1" ht="16" x14ac:dyDescent="0.2">
      <c r="A1219" t="s">
        <v>350</v>
      </c>
      <c r="B1219" s="4">
        <f t="shared" si="131"/>
        <v>2.6651895301677548E-7</v>
      </c>
      <c r="C1219" t="s">
        <v>359</v>
      </c>
      <c r="D1219" t="s">
        <v>15</v>
      </c>
      <c r="F1219" t="s">
        <v>36</v>
      </c>
      <c r="G1219">
        <v>2</v>
      </c>
      <c r="H1219">
        <v>-15.40735416199742</v>
      </c>
      <c r="I1219">
        <v>9.798894162072011E-2</v>
      </c>
      <c r="J1219" t="s">
        <v>340</v>
      </c>
      <c r="L1219" t="s">
        <v>350</v>
      </c>
      <c r="N1219" t="s">
        <v>2008</v>
      </c>
      <c r="O1219">
        <v>1</v>
      </c>
      <c r="P1219" s="4">
        <f>INDEX(parameters!$D$41:$AG$178,MATCH('PV (extension)'!B1184,parameters!$C$41:$C$178,0),MATCH('PV (extension)'!A1219,parameters!$D$5:$AG$5,0))/O1219</f>
        <v>4.1618585033357351E-2</v>
      </c>
      <c r="Q1219" s="3" t="s">
        <v>1505</v>
      </c>
      <c r="R1219">
        <f>INDEX(parameters!$C$196:$EJ$198,MATCH('PV (extension)'!Q1219,parameters!$B$196:$B$198,0),MATCH('PV (extension)'!B1184,parameters!$C$195:$EJ$195,0))</f>
        <v>1735.0688097733628</v>
      </c>
      <c r="S1219">
        <v>3</v>
      </c>
      <c r="T1219">
        <v>30</v>
      </c>
      <c r="U1219">
        <f t="shared" si="132"/>
        <v>156156.19287960266</v>
      </c>
      <c r="V1219">
        <f t="shared" si="133"/>
        <v>6.403844647845672E-6</v>
      </c>
    </row>
    <row r="1220" spans="1:22" customFormat="1" ht="16" x14ac:dyDescent="0.2">
      <c r="A1220" t="s">
        <v>351</v>
      </c>
      <c r="B1220" s="4">
        <f t="shared" si="131"/>
        <v>8.2291768719220313E-9</v>
      </c>
      <c r="C1220" t="s">
        <v>359</v>
      </c>
      <c r="D1220" t="s">
        <v>15</v>
      </c>
      <c r="F1220" t="s">
        <v>36</v>
      </c>
      <c r="G1220">
        <v>2</v>
      </c>
      <c r="H1220">
        <v>-18.856367974250119</v>
      </c>
      <c r="I1220">
        <v>9.798894162072011E-2</v>
      </c>
      <c r="J1220" t="s">
        <v>340</v>
      </c>
      <c r="L1220" t="s">
        <v>351</v>
      </c>
      <c r="N1220" t="s">
        <v>2008</v>
      </c>
      <c r="O1220">
        <v>1</v>
      </c>
      <c r="P1220" s="4">
        <f>INDEX(parameters!$D$41:$AG$178,MATCH('PV (extension)'!B1184,parameters!$C$41:$C$178,0),MATCH('PV (extension)'!A1220,parameters!$D$5:$AG$5,0))/O1220</f>
        <v>1.2850369308522222E-3</v>
      </c>
      <c r="Q1220" s="3" t="s">
        <v>1505</v>
      </c>
      <c r="R1220">
        <f>INDEX(parameters!$C$196:$EJ$198,MATCH('PV (extension)'!Q1220,parameters!$B$196:$B$198,0),MATCH('PV (extension)'!B1184,parameters!$C$195:$EJ$195,0))</f>
        <v>1735.0688097733628</v>
      </c>
      <c r="S1220">
        <v>3</v>
      </c>
      <c r="T1220">
        <v>30</v>
      </c>
      <c r="U1220">
        <f t="shared" si="132"/>
        <v>156156.19287960266</v>
      </c>
      <c r="V1220">
        <f t="shared" si="133"/>
        <v>6.403844647845672E-6</v>
      </c>
    </row>
    <row r="1221" spans="1:22" customFormat="1" ht="16" x14ac:dyDescent="0.2">
      <c r="A1221" t="s">
        <v>352</v>
      </c>
      <c r="B1221" s="4">
        <f t="shared" si="131"/>
        <v>1.3928464640503213E-7</v>
      </c>
      <c r="C1221" t="s">
        <v>359</v>
      </c>
      <c r="D1221" t="s">
        <v>15</v>
      </c>
      <c r="F1221" t="s">
        <v>36</v>
      </c>
      <c r="G1221">
        <v>2</v>
      </c>
      <c r="H1221">
        <v>-16.042988178471511</v>
      </c>
      <c r="I1221">
        <v>9.798894162072011E-2</v>
      </c>
      <c r="J1221" t="s">
        <v>340</v>
      </c>
      <c r="L1221" t="s">
        <v>352</v>
      </c>
      <c r="N1221" t="s">
        <v>2008</v>
      </c>
      <c r="O1221">
        <v>1</v>
      </c>
      <c r="P1221" s="4">
        <f>INDEX(parameters!$D$41:$AG$178,MATCH('PV (extension)'!B1184,parameters!$C$41:$C$178,0),MATCH('PV (extension)'!A1221,parameters!$D$5:$AG$5,0))/O1221</f>
        <v>2.1750160109191456E-2</v>
      </c>
      <c r="Q1221" s="3" t="s">
        <v>1505</v>
      </c>
      <c r="R1221">
        <f>INDEX(parameters!$C$196:$EJ$198,MATCH('PV (extension)'!Q1221,parameters!$B$196:$B$198,0),MATCH('PV (extension)'!B1184,parameters!$C$195:$EJ$195,0))</f>
        <v>1735.0688097733628</v>
      </c>
      <c r="S1221">
        <v>3</v>
      </c>
      <c r="T1221">
        <v>30</v>
      </c>
      <c r="U1221">
        <f t="shared" si="132"/>
        <v>156156.19287960266</v>
      </c>
      <c r="V1221">
        <f t="shared" si="133"/>
        <v>6.403844647845672E-6</v>
      </c>
    </row>
    <row r="1222" spans="1:22" customFormat="1" x14ac:dyDescent="0.2">
      <c r="A1222" t="s">
        <v>442</v>
      </c>
      <c r="B1222">
        <v>2.0720999999999999E-3</v>
      </c>
      <c r="C1222" t="s">
        <v>42</v>
      </c>
      <c r="D1222" t="s">
        <v>16</v>
      </c>
      <c r="F1222" t="s">
        <v>36</v>
      </c>
      <c r="G1222">
        <v>2</v>
      </c>
      <c r="H1222">
        <v>-6.1791926932012373</v>
      </c>
      <c r="I1222">
        <v>4.3409845976280087E-2</v>
      </c>
      <c r="J1222" t="s">
        <v>353</v>
      </c>
      <c r="L1222" t="s">
        <v>443</v>
      </c>
    </row>
    <row r="1223" spans="1:22" customFormat="1" x14ac:dyDescent="0.2">
      <c r="A1223" t="s">
        <v>354</v>
      </c>
      <c r="B1223">
        <v>-1.8648999999999999E-6</v>
      </c>
      <c r="C1223" t="s">
        <v>49</v>
      </c>
      <c r="D1223" t="s">
        <v>250</v>
      </c>
      <c r="F1223" t="s">
        <v>36</v>
      </c>
      <c r="G1223">
        <v>2</v>
      </c>
      <c r="H1223">
        <v>-13.19230312560901</v>
      </c>
      <c r="I1223">
        <v>4.3409845976280087E-2</v>
      </c>
      <c r="J1223" t="s">
        <v>353</v>
      </c>
      <c r="K1223" t="b">
        <v>1</v>
      </c>
      <c r="L1223" t="s">
        <v>355</v>
      </c>
    </row>
    <row r="1224" spans="1:22" customFormat="1" x14ac:dyDescent="0.2"/>
    <row r="1225" spans="1:22" s="2" customFormat="1" x14ac:dyDescent="0.2">
      <c r="A1225" s="2" t="s">
        <v>2</v>
      </c>
      <c r="B1225" s="2" t="s">
        <v>1459</v>
      </c>
    </row>
    <row r="1226" spans="1:22" x14ac:dyDescent="0.2">
      <c r="A1226" s="29" t="s">
        <v>4</v>
      </c>
      <c r="B122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")&amp;HLOOKUP(B1227,parameters!$C$195:$EJ$198,2,0)&amp;" kWh/kWp.
Annual output, Facade: "&amp;HLOOKUP(B1227,parameters!$C$195:$EJ$198,3,0)&amp;" kWh/kWp.
Annual output, Open-ground: "&amp;HLOOKUP(B1227,parameters!$C$195:$EJ$198,4,0)&amp;_xlfn._LONGTEXT("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")&amp;VLOOKUP(B1227,'extension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1733.40631474276 kWh/kWp.
Annual output, Facade: 1217.07251886194 kWh/kWp.
Annual output, Open-ground: 1844.04927100294 kWh/kWp.
Amount of solar energy transformed to electricity. Waste heat emission due to losses of electricity in the system.
Technology:  Electricity production with grid-connected photovoltaic power plants.
Time period:  Time of publications
Production volume: 17.9 GWh in 2025.
Sampling:  Statistical data and model calculations
Extrapolations:  Use of PV technology data investigated for other countries (Switzerland). Correction of average yield with Swiss data.
Uncertainty:  None
Author: Romain Sacchi, PSI, romain.sacchi@psi.ch</v>
      </c>
    </row>
    <row r="1227" spans="1:22" customFormat="1" x14ac:dyDescent="0.2">
      <c r="A1227" t="s">
        <v>6</v>
      </c>
      <c r="B1227" t="s">
        <v>1935</v>
      </c>
    </row>
    <row r="1228" spans="1:22" customFormat="1" x14ac:dyDescent="0.2">
      <c r="A1228" t="s">
        <v>8</v>
      </c>
      <c r="B1228">
        <v>1</v>
      </c>
    </row>
    <row r="1229" spans="1:22" customFormat="1" x14ac:dyDescent="0.2">
      <c r="A1229" t="s">
        <v>9</v>
      </c>
      <c r="B1229" t="s">
        <v>73</v>
      </c>
    </row>
    <row r="1230" spans="1:22" customFormat="1" x14ac:dyDescent="0.2">
      <c r="A1230" t="s">
        <v>11</v>
      </c>
      <c r="B1230" t="s">
        <v>12</v>
      </c>
    </row>
    <row r="1231" spans="1:22" customFormat="1" x14ac:dyDescent="0.2">
      <c r="A1231" t="s">
        <v>13</v>
      </c>
      <c r="B1231" t="s">
        <v>14</v>
      </c>
    </row>
    <row r="1232" spans="1:22" customFormat="1" x14ac:dyDescent="0.2">
      <c r="A1232" t="s">
        <v>15</v>
      </c>
      <c r="B1232" t="s">
        <v>53</v>
      </c>
    </row>
    <row r="1233" spans="1:19" customFormat="1" x14ac:dyDescent="0.2">
      <c r="A1233" t="s">
        <v>17</v>
      </c>
    </row>
    <row r="1234" spans="1:19" s="2" customFormat="1" x14ac:dyDescent="0.2">
      <c r="A1234" s="2" t="s">
        <v>18</v>
      </c>
      <c r="B1234" s="2" t="s">
        <v>19</v>
      </c>
      <c r="C1234" s="2" t="s">
        <v>6</v>
      </c>
      <c r="D1234" s="2" t="s">
        <v>15</v>
      </c>
      <c r="E1234" s="2" t="s">
        <v>20</v>
      </c>
      <c r="F1234" s="2" t="s">
        <v>13</v>
      </c>
      <c r="G1234" s="2" t="s">
        <v>21</v>
      </c>
      <c r="H1234" s="2" t="s">
        <v>9</v>
      </c>
      <c r="I1234" s="2" t="s">
        <v>4</v>
      </c>
      <c r="J1234" s="2" t="s">
        <v>1925</v>
      </c>
      <c r="K1234" s="2" t="s">
        <v>1998</v>
      </c>
      <c r="L1234" s="2" t="s">
        <v>2002</v>
      </c>
      <c r="M1234" s="2" t="s">
        <v>2003</v>
      </c>
      <c r="N1234" s="2" t="s">
        <v>2001</v>
      </c>
      <c r="O1234" s="2" t="s">
        <v>2000</v>
      </c>
      <c r="P1234" s="2" t="s">
        <v>2004</v>
      </c>
      <c r="Q1234" s="2" t="s">
        <v>1502</v>
      </c>
      <c r="R1234" s="2" t="s">
        <v>2005</v>
      </c>
      <c r="S1234" s="2" t="s">
        <v>2006</v>
      </c>
    </row>
    <row r="1235" spans="1:19" customFormat="1" x14ac:dyDescent="0.2">
      <c r="A1235" t="s">
        <v>335</v>
      </c>
      <c r="B1235">
        <v>3.8502999999999998</v>
      </c>
      <c r="D1235" t="s">
        <v>30</v>
      </c>
      <c r="E1235" t="s">
        <v>336</v>
      </c>
      <c r="F1235" t="s">
        <v>27</v>
      </c>
      <c r="G1235">
        <v>0</v>
      </c>
      <c r="I1235" t="s">
        <v>337</v>
      </c>
    </row>
    <row r="1236" spans="1:19" customFormat="1" x14ac:dyDescent="0.2">
      <c r="A1236" t="s">
        <v>29</v>
      </c>
      <c r="B1236">
        <v>0.25026999999999999</v>
      </c>
      <c r="D1236" t="s">
        <v>30</v>
      </c>
      <c r="E1236" t="s">
        <v>31</v>
      </c>
      <c r="F1236" t="s">
        <v>27</v>
      </c>
      <c r="G1236">
        <v>0</v>
      </c>
      <c r="I1236" t="s">
        <v>338</v>
      </c>
    </row>
    <row r="1237" spans="1:19" customFormat="1" x14ac:dyDescent="0.2">
      <c r="A1237" t="s">
        <v>1459</v>
      </c>
      <c r="B1237">
        <v>1</v>
      </c>
      <c r="C1237" t="str">
        <f>B1227</f>
        <v>NE</v>
      </c>
      <c r="D1237" t="s">
        <v>53</v>
      </c>
      <c r="E1237" t="s">
        <v>339</v>
      </c>
      <c r="F1237" t="s">
        <v>33</v>
      </c>
      <c r="G1237">
        <v>0</v>
      </c>
      <c r="H1237" t="s">
        <v>73</v>
      </c>
      <c r="J1237">
        <f>VLOOKUP(C1237,'extension - production vol'!$B$6:$D$235,3,0)</f>
        <v>17.899999999999999</v>
      </c>
    </row>
    <row r="1238" spans="1:19" customFormat="1" ht="16" x14ac:dyDescent="0.2">
      <c r="A1238" t="s">
        <v>1439</v>
      </c>
      <c r="B1238" s="4">
        <f t="shared" ref="B1238:B1253" si="134">M1238*S1238</f>
        <v>3.2817996917094948E-8</v>
      </c>
      <c r="C1238" t="s">
        <v>49</v>
      </c>
      <c r="D1238" t="s">
        <v>15</v>
      </c>
      <c r="F1238" t="s">
        <v>36</v>
      </c>
      <c r="G1238">
        <v>0</v>
      </c>
      <c r="H1238" t="s">
        <v>1439</v>
      </c>
      <c r="I1238" t="s">
        <v>340</v>
      </c>
      <c r="K1238" t="s">
        <v>1999</v>
      </c>
      <c r="L1238">
        <f>IF(K1238="residential",VLOOKUP(B1227,parameters!$C$41:$AG$178,18,0),IF(K1238="commercial",1-VLOOKUP(B1227,parameters!$C$41:$AG$178,18,0),1))</f>
        <v>0.17766751537682748</v>
      </c>
      <c r="M1238" s="4">
        <f>INDEX(parameters!$D$41:$AG$178,MATCH('PV (extension)'!B1227,parameters!$C$41:$C$178,0),MATCH('PV (extension)'!A1238,parameters!$D$5:$AG$5,0))/L1238</f>
        <v>5.119823078397083E-3</v>
      </c>
      <c r="N1238" s="3" t="s">
        <v>1505</v>
      </c>
      <c r="O1238">
        <f>INDEX(parameters!$C$196:$EJ$198,MATCH('PV (extension)'!N1238,parameters!$B$196:$B$198,0),MATCH('PV (extension)'!B1227,parameters!$C$195:$EJ$195,0))</f>
        <v>1733.4063147427635</v>
      </c>
      <c r="P1238">
        <v>3</v>
      </c>
      <c r="Q1238">
        <v>30</v>
      </c>
      <c r="R1238">
        <f>Q1238*P1238*O1238</f>
        <v>156006.5683268487</v>
      </c>
      <c r="S1238">
        <f>1/R1238</f>
        <v>6.4099865199579557E-6</v>
      </c>
    </row>
    <row r="1239" spans="1:19" customFormat="1" ht="16" x14ac:dyDescent="0.2">
      <c r="A1239" t="s">
        <v>1440</v>
      </c>
      <c r="B1239" s="4">
        <f t="shared" si="134"/>
        <v>2.1404902311603668E-7</v>
      </c>
      <c r="C1239" t="s">
        <v>49</v>
      </c>
      <c r="D1239" t="s">
        <v>15</v>
      </c>
      <c r="F1239" t="s">
        <v>36</v>
      </c>
      <c r="G1239">
        <v>0</v>
      </c>
      <c r="H1239" t="s">
        <v>1440</v>
      </c>
      <c r="I1239" t="s">
        <v>340</v>
      </c>
      <c r="K1239" t="s">
        <v>1999</v>
      </c>
      <c r="L1239">
        <f>L1238</f>
        <v>0.17766751537682748</v>
      </c>
      <c r="M1239" s="4">
        <f>INDEX(parameters!$D$41:$AG$178,MATCH('PV (extension)'!B1227,parameters!$C$41:$C$178,0),MATCH('PV (extension)'!A1239,parameters!$D$5:$AG$5,0))/L1239</f>
        <v>3.3393053550047194E-2</v>
      </c>
      <c r="N1239" s="3" t="s">
        <v>1505</v>
      </c>
      <c r="O1239">
        <f>INDEX(parameters!$C$196:$EJ$198,MATCH('PV (extension)'!N1239,parameters!$B$196:$B$198,0),MATCH('PV (extension)'!B1227,parameters!$C$195:$EJ$195,0))</f>
        <v>1733.4063147427635</v>
      </c>
      <c r="P1239">
        <v>3</v>
      </c>
      <c r="Q1239">
        <v>30</v>
      </c>
      <c r="R1239">
        <f t="shared" ref="R1239:R1253" si="135">Q1239*P1239*O1239</f>
        <v>156006.5683268487</v>
      </c>
      <c r="S1239">
        <f t="shared" ref="S1239:S1253" si="136">1/R1239</f>
        <v>6.4099865199579557E-6</v>
      </c>
    </row>
    <row r="1240" spans="1:19" customFormat="1" ht="16" x14ac:dyDescent="0.2">
      <c r="A1240" t="s">
        <v>1441</v>
      </c>
      <c r="B1240" s="4">
        <f t="shared" si="134"/>
        <v>3.3166868272843605E-9</v>
      </c>
      <c r="C1240" t="s">
        <v>35</v>
      </c>
      <c r="D1240" t="s">
        <v>15</v>
      </c>
      <c r="F1240" t="s">
        <v>36</v>
      </c>
      <c r="G1240">
        <v>0</v>
      </c>
      <c r="H1240" t="s">
        <v>1441</v>
      </c>
      <c r="I1240" t="s">
        <v>340</v>
      </c>
      <c r="K1240" t="s">
        <v>1999</v>
      </c>
      <c r="L1240">
        <f t="shared" ref="L1240:L1253" si="137">L1239</f>
        <v>0.17766751537682748</v>
      </c>
      <c r="M1240" s="4">
        <f>INDEX(parameters!$D$41:$AG$178,MATCH('PV (extension)'!B1227,parameters!$C$41:$C$178,0),MATCH('PV (extension)'!A1240,parameters!$D$5:$AG$5,0))/L1240</f>
        <v>5.1742493013949662E-4</v>
      </c>
      <c r="N1240" s="3" t="s">
        <v>1505</v>
      </c>
      <c r="O1240">
        <f>INDEX(parameters!$C$196:$EJ$198,MATCH('PV (extension)'!N1240,parameters!$B$196:$B$198,0),MATCH('PV (extension)'!B1227,parameters!$C$195:$EJ$195,0))</f>
        <v>1733.4063147427635</v>
      </c>
      <c r="P1240">
        <v>3</v>
      </c>
      <c r="Q1240">
        <v>30</v>
      </c>
      <c r="R1240">
        <f t="shared" si="135"/>
        <v>156006.5683268487</v>
      </c>
      <c r="S1240">
        <f t="shared" si="136"/>
        <v>6.4099865199579557E-6</v>
      </c>
    </row>
    <row r="1241" spans="1:19" customFormat="1" ht="16" x14ac:dyDescent="0.2">
      <c r="A1241" t="s">
        <v>1442</v>
      </c>
      <c r="B1241" s="4">
        <f t="shared" si="134"/>
        <v>5.7660024772292225E-8</v>
      </c>
      <c r="C1241" t="s">
        <v>35</v>
      </c>
      <c r="D1241" t="s">
        <v>15</v>
      </c>
      <c r="F1241" t="s">
        <v>36</v>
      </c>
      <c r="G1241">
        <v>0</v>
      </c>
      <c r="H1241" t="s">
        <v>1442</v>
      </c>
      <c r="I1241" t="s">
        <v>340</v>
      </c>
      <c r="K1241" t="s">
        <v>1999</v>
      </c>
      <c r="L1241">
        <f t="shared" si="137"/>
        <v>0.17766751537682748</v>
      </c>
      <c r="M1241" s="4">
        <f>INDEX(parameters!$D$41:$AG$178,MATCH('PV (extension)'!B1227,parameters!$C$41:$C$178,0),MATCH('PV (extension)'!A1241,parameters!$D$5:$AG$5,0))/L1241</f>
        <v>8.9953425943663963E-3</v>
      </c>
      <c r="N1241" s="3" t="s">
        <v>1505</v>
      </c>
      <c r="O1241">
        <f>INDEX(parameters!$C$196:$EJ$198,MATCH('PV (extension)'!N1241,parameters!$B$196:$B$198,0),MATCH('PV (extension)'!B1227,parameters!$C$195:$EJ$195,0))</f>
        <v>1733.4063147427635</v>
      </c>
      <c r="P1241">
        <v>3</v>
      </c>
      <c r="Q1241">
        <v>30</v>
      </c>
      <c r="R1241">
        <f t="shared" si="135"/>
        <v>156006.5683268487</v>
      </c>
      <c r="S1241">
        <f t="shared" si="136"/>
        <v>6.4099865199579557E-6</v>
      </c>
    </row>
    <row r="1242" spans="1:19" customFormat="1" x14ac:dyDescent="0.2">
      <c r="A1242" t="s">
        <v>341</v>
      </c>
      <c r="B1242" s="4">
        <f t="shared" si="134"/>
        <v>1.688736697764571E-7</v>
      </c>
      <c r="C1242" t="s">
        <v>35</v>
      </c>
      <c r="D1242" t="s">
        <v>15</v>
      </c>
      <c r="F1242" t="s">
        <v>36</v>
      </c>
      <c r="G1242">
        <v>0</v>
      </c>
      <c r="H1242" t="s">
        <v>341</v>
      </c>
      <c r="I1242" t="s">
        <v>340</v>
      </c>
      <c r="K1242" t="s">
        <v>1999</v>
      </c>
      <c r="L1242">
        <f t="shared" si="137"/>
        <v>0.17766751537682748</v>
      </c>
      <c r="M1242" s="4">
        <f>INDEX(parameters!$D$41:$AG$178,MATCH('PV (extension)'!B1227,parameters!$C$41:$C$178,0),MATCH('PV (extension)'!A1242,parameters!$D$5:$AG$5,0))/L1242</f>
        <v>1.8497835237986298E-2</v>
      </c>
      <c r="N1242" t="s">
        <v>1506</v>
      </c>
      <c r="O1242">
        <f>INDEX(parameters!$C$196:$EJ$198,MATCH('PV (extension)'!N1242,parameters!$B$196:$B$198,0),MATCH('PV (extension)'!B1227,parameters!$C$195:$EJ$195,0))</f>
        <v>1217.0725188619406</v>
      </c>
      <c r="P1242">
        <v>3</v>
      </c>
      <c r="Q1242">
        <v>30</v>
      </c>
      <c r="R1242">
        <f t="shared" si="135"/>
        <v>109536.52669757465</v>
      </c>
      <c r="S1242">
        <f t="shared" si="136"/>
        <v>9.1293747405461775E-6</v>
      </c>
    </row>
    <row r="1243" spans="1:19" customFormat="1" x14ac:dyDescent="0.2">
      <c r="A1243" t="s">
        <v>342</v>
      </c>
      <c r="B1243" s="4">
        <f t="shared" si="134"/>
        <v>1.6562037462254E-7</v>
      </c>
      <c r="C1243" t="s">
        <v>35</v>
      </c>
      <c r="D1243" t="s">
        <v>15</v>
      </c>
      <c r="F1243" t="s">
        <v>36</v>
      </c>
      <c r="G1243">
        <v>0</v>
      </c>
      <c r="H1243" t="s">
        <v>342</v>
      </c>
      <c r="I1243" t="s">
        <v>340</v>
      </c>
      <c r="K1243" t="s">
        <v>1999</v>
      </c>
      <c r="L1243">
        <f t="shared" si="137"/>
        <v>0.17766751537682748</v>
      </c>
      <c r="M1243" s="4">
        <f>INDEX(parameters!$D$41:$AG$178,MATCH('PV (extension)'!B1227,parameters!$C$41:$C$178,0),MATCH('PV (extension)'!A1243,parameters!$D$5:$AG$5,0))/L1243</f>
        <v>1.8141480586504166E-2</v>
      </c>
      <c r="N1243" t="s">
        <v>1506</v>
      </c>
      <c r="O1243">
        <f>INDEX(parameters!$C$196:$EJ$198,MATCH('PV (extension)'!N1243,parameters!$B$196:$B$198,0),MATCH('PV (extension)'!B1227,parameters!$C$195:$EJ$195,0))</f>
        <v>1217.0725188619406</v>
      </c>
      <c r="P1243">
        <v>3</v>
      </c>
      <c r="Q1243">
        <v>30</v>
      </c>
      <c r="R1243">
        <f t="shared" si="135"/>
        <v>109536.52669757465</v>
      </c>
      <c r="S1243">
        <f t="shared" si="136"/>
        <v>9.1293747405461775E-6</v>
      </c>
    </row>
    <row r="1244" spans="1:19" customFormat="1" x14ac:dyDescent="0.2">
      <c r="A1244" t="s">
        <v>343</v>
      </c>
      <c r="B1244" s="4">
        <f t="shared" si="134"/>
        <v>8.9028313548334539E-8</v>
      </c>
      <c r="C1244" t="s">
        <v>35</v>
      </c>
      <c r="D1244" t="s">
        <v>15</v>
      </c>
      <c r="F1244" t="s">
        <v>36</v>
      </c>
      <c r="G1244">
        <v>0</v>
      </c>
      <c r="H1244" t="s">
        <v>343</v>
      </c>
      <c r="I1244" t="s">
        <v>340</v>
      </c>
      <c r="K1244" t="s">
        <v>1999</v>
      </c>
      <c r="L1244">
        <f t="shared" si="137"/>
        <v>0.17766751537682748</v>
      </c>
      <c r="M1244" s="4">
        <f>INDEX(parameters!$D$41:$AG$178,MATCH('PV (extension)'!B1227,parameters!$C$41:$C$178,0),MATCH('PV (extension)'!A1244,parameters!$D$5:$AG$5,0))/L1244</f>
        <v>9.7518522438271929E-3</v>
      </c>
      <c r="N1244" t="s">
        <v>1506</v>
      </c>
      <c r="O1244">
        <f>INDEX(parameters!$C$196:$EJ$198,MATCH('PV (extension)'!N1244,parameters!$B$196:$B$198,0),MATCH('PV (extension)'!B1227,parameters!$C$195:$EJ$195,0))</f>
        <v>1217.0725188619406</v>
      </c>
      <c r="P1244">
        <v>3</v>
      </c>
      <c r="Q1244">
        <v>30</v>
      </c>
      <c r="R1244">
        <f t="shared" si="135"/>
        <v>109536.52669757465</v>
      </c>
      <c r="S1244">
        <f t="shared" si="136"/>
        <v>9.1293747405461775E-6</v>
      </c>
    </row>
    <row r="1245" spans="1:19" customFormat="1" x14ac:dyDescent="0.2">
      <c r="A1245" t="s">
        <v>344</v>
      </c>
      <c r="B1245" s="4">
        <f t="shared" si="134"/>
        <v>8.8951281903362783E-8</v>
      </c>
      <c r="C1245" t="s">
        <v>35</v>
      </c>
      <c r="D1245" t="s">
        <v>15</v>
      </c>
      <c r="F1245" t="s">
        <v>36</v>
      </c>
      <c r="G1245">
        <v>0</v>
      </c>
      <c r="H1245" t="s">
        <v>344</v>
      </c>
      <c r="I1245" t="s">
        <v>340</v>
      </c>
      <c r="K1245" t="s">
        <v>1999</v>
      </c>
      <c r="L1245">
        <f t="shared" si="137"/>
        <v>0.17766751537682748</v>
      </c>
      <c r="M1245" s="4">
        <f>INDEX(parameters!$D$41:$AG$178,MATCH('PV (extension)'!B1227,parameters!$C$41:$C$178,0),MATCH('PV (extension)'!A1245,parameters!$D$5:$AG$5,0))/L1245</f>
        <v>9.7434144649911868E-3</v>
      </c>
      <c r="N1245" t="s">
        <v>1506</v>
      </c>
      <c r="O1245">
        <f>INDEX(parameters!$C$196:$EJ$198,MATCH('PV (extension)'!N1245,parameters!$B$196:$B$198,0),MATCH('PV (extension)'!B1227,parameters!$C$195:$EJ$195,0))</f>
        <v>1217.0725188619406</v>
      </c>
      <c r="P1245">
        <v>3</v>
      </c>
      <c r="Q1245">
        <v>30</v>
      </c>
      <c r="R1245">
        <f t="shared" si="135"/>
        <v>109536.52669757465</v>
      </c>
      <c r="S1245">
        <f t="shared" si="136"/>
        <v>9.1293747405461775E-6</v>
      </c>
    </row>
    <row r="1246" spans="1:19" customFormat="1" ht="16" x14ac:dyDescent="0.2">
      <c r="A1246" t="s">
        <v>345</v>
      </c>
      <c r="B1246" s="4">
        <f t="shared" si="134"/>
        <v>1.8264791650771676E-6</v>
      </c>
      <c r="C1246" t="s">
        <v>35</v>
      </c>
      <c r="D1246" t="s">
        <v>15</v>
      </c>
      <c r="F1246" t="s">
        <v>36</v>
      </c>
      <c r="G1246">
        <v>0</v>
      </c>
      <c r="H1246" t="s">
        <v>345</v>
      </c>
      <c r="I1246" t="s">
        <v>340</v>
      </c>
      <c r="K1246" t="s">
        <v>1999</v>
      </c>
      <c r="L1246">
        <f t="shared" si="137"/>
        <v>0.17766751537682748</v>
      </c>
      <c r="M1246" s="4">
        <f>INDEX(parameters!$D$41:$AG$178,MATCH('PV (extension)'!B1227,parameters!$C$41:$C$178,0),MATCH('PV (extension)'!A1246,parameters!$D$5:$AG$5,0))/L1246</f>
        <v>0.28494274666417674</v>
      </c>
      <c r="N1246" s="3" t="s">
        <v>1505</v>
      </c>
      <c r="O1246">
        <f>INDEX(parameters!$C$196:$EJ$198,MATCH('PV (extension)'!N1246,parameters!$B$196:$B$198,0),MATCH('PV (extension)'!B1227,parameters!$C$195:$EJ$195,0))</f>
        <v>1733.4063147427635</v>
      </c>
      <c r="P1246">
        <v>3</v>
      </c>
      <c r="Q1246">
        <v>30</v>
      </c>
      <c r="R1246">
        <f t="shared" si="135"/>
        <v>156006.5683268487</v>
      </c>
      <c r="S1246">
        <f t="shared" si="136"/>
        <v>6.4099865199579557E-6</v>
      </c>
    </row>
    <row r="1247" spans="1:19" customFormat="1" ht="16" x14ac:dyDescent="0.2">
      <c r="A1247" t="s">
        <v>346</v>
      </c>
      <c r="B1247" s="4">
        <f t="shared" si="134"/>
        <v>9.5339566653785947E-7</v>
      </c>
      <c r="C1247" t="s">
        <v>35</v>
      </c>
      <c r="D1247" t="s">
        <v>15</v>
      </c>
      <c r="F1247" t="s">
        <v>36</v>
      </c>
      <c r="G1247">
        <v>0</v>
      </c>
      <c r="H1247" t="s">
        <v>346</v>
      </c>
      <c r="I1247" t="s">
        <v>340</v>
      </c>
      <c r="K1247" t="s">
        <v>1999</v>
      </c>
      <c r="L1247">
        <f t="shared" si="137"/>
        <v>0.17766751537682748</v>
      </c>
      <c r="M1247" s="4">
        <f>INDEX(parameters!$D$41:$AG$178,MATCH('PV (extension)'!B1227,parameters!$C$41:$C$178,0),MATCH('PV (extension)'!A1247,parameters!$D$5:$AG$5,0))/L1247</f>
        <v>0.14873598619426004</v>
      </c>
      <c r="N1247" s="3" t="s">
        <v>1505</v>
      </c>
      <c r="O1247">
        <f>INDEX(parameters!$C$196:$EJ$198,MATCH('PV (extension)'!N1247,parameters!$B$196:$B$198,0),MATCH('PV (extension)'!B1227,parameters!$C$195:$EJ$195,0))</f>
        <v>1733.4063147427635</v>
      </c>
      <c r="P1247">
        <v>3</v>
      </c>
      <c r="Q1247">
        <v>30</v>
      </c>
      <c r="R1247">
        <f t="shared" si="135"/>
        <v>156006.5683268487</v>
      </c>
      <c r="S1247">
        <f t="shared" si="136"/>
        <v>6.4099865199579557E-6</v>
      </c>
    </row>
    <row r="1248" spans="1:19" customFormat="1" ht="16" x14ac:dyDescent="0.2">
      <c r="A1248" t="s">
        <v>347</v>
      </c>
      <c r="B1248" s="4">
        <f t="shared" si="134"/>
        <v>5.2734052449611816E-7</v>
      </c>
      <c r="C1248" t="s">
        <v>49</v>
      </c>
      <c r="D1248" t="s">
        <v>15</v>
      </c>
      <c r="F1248" t="s">
        <v>36</v>
      </c>
      <c r="G1248">
        <v>0</v>
      </c>
      <c r="H1248" t="s">
        <v>347</v>
      </c>
      <c r="I1248" t="s">
        <v>340</v>
      </c>
      <c r="K1248" t="s">
        <v>1999</v>
      </c>
      <c r="L1248">
        <f t="shared" si="137"/>
        <v>0.17766751537682748</v>
      </c>
      <c r="M1248" s="4">
        <f>INDEX(parameters!$D$41:$AG$178,MATCH('PV (extension)'!B1227,parameters!$C$41:$C$178,0),MATCH('PV (extension)'!A1248,parameters!$D$5:$AG$5,0))/L1248</f>
        <v>8.2268585566319899E-2</v>
      </c>
      <c r="N1248" s="3" t="s">
        <v>1505</v>
      </c>
      <c r="O1248">
        <f>INDEX(parameters!$C$196:$EJ$198,MATCH('PV (extension)'!N1248,parameters!$B$196:$B$198,0),MATCH('PV (extension)'!B1227,parameters!$C$195:$EJ$195,0))</f>
        <v>1733.4063147427635</v>
      </c>
      <c r="P1248">
        <v>3</v>
      </c>
      <c r="Q1248">
        <v>30</v>
      </c>
      <c r="R1248">
        <f t="shared" si="135"/>
        <v>156006.5683268487</v>
      </c>
      <c r="S1248">
        <f t="shared" si="136"/>
        <v>6.4099865199579557E-6</v>
      </c>
    </row>
    <row r="1249" spans="1:19" customFormat="1" ht="16" x14ac:dyDescent="0.2">
      <c r="A1249" t="s">
        <v>348</v>
      </c>
      <c r="B1249" s="4">
        <f t="shared" si="134"/>
        <v>1.4765865379710479E-8</v>
      </c>
      <c r="C1249" t="s">
        <v>49</v>
      </c>
      <c r="D1249" t="s">
        <v>15</v>
      </c>
      <c r="F1249" t="s">
        <v>36</v>
      </c>
      <c r="G1249">
        <v>0</v>
      </c>
      <c r="H1249" t="s">
        <v>348</v>
      </c>
      <c r="I1249" t="s">
        <v>340</v>
      </c>
      <c r="K1249" t="s">
        <v>1999</v>
      </c>
      <c r="L1249">
        <f t="shared" si="137"/>
        <v>0.17766751537682748</v>
      </c>
      <c r="M1249" s="4">
        <f>INDEX(parameters!$D$41:$AG$178,MATCH('PV (extension)'!B1227,parameters!$C$41:$C$178,0),MATCH('PV (extension)'!A1249,parameters!$D$5:$AG$5,0))/L1249</f>
        <v>2.3035719862648527E-3</v>
      </c>
      <c r="N1249" s="3" t="s">
        <v>1505</v>
      </c>
      <c r="O1249">
        <f>INDEX(parameters!$C$196:$EJ$198,MATCH('PV (extension)'!N1249,parameters!$B$196:$B$198,0),MATCH('PV (extension)'!B1227,parameters!$C$195:$EJ$195,0))</f>
        <v>1733.4063147427635</v>
      </c>
      <c r="P1249">
        <v>3</v>
      </c>
      <c r="Q1249">
        <v>30</v>
      </c>
      <c r="R1249">
        <f t="shared" si="135"/>
        <v>156006.5683268487</v>
      </c>
      <c r="S1249">
        <f t="shared" si="136"/>
        <v>6.4099865199579557E-6</v>
      </c>
    </row>
    <row r="1250" spans="1:19" customFormat="1" ht="16" x14ac:dyDescent="0.2">
      <c r="A1250" t="s">
        <v>349</v>
      </c>
      <c r="B1250" s="4">
        <f t="shared" si="134"/>
        <v>8.7724873652236958E-8</v>
      </c>
      <c r="C1250" t="s">
        <v>35</v>
      </c>
      <c r="D1250" t="s">
        <v>15</v>
      </c>
      <c r="F1250" t="s">
        <v>36</v>
      </c>
      <c r="G1250">
        <v>0</v>
      </c>
      <c r="H1250" t="s">
        <v>349</v>
      </c>
      <c r="I1250" t="s">
        <v>340</v>
      </c>
      <c r="K1250" t="s">
        <v>1999</v>
      </c>
      <c r="L1250">
        <f t="shared" si="137"/>
        <v>0.17766751537682748</v>
      </c>
      <c r="M1250" s="4">
        <f>INDEX(parameters!$D$41:$AG$178,MATCH('PV (extension)'!B1227,parameters!$C$41:$C$178,0),MATCH('PV (extension)'!A1250,parameters!$D$5:$AG$5,0))/L1250</f>
        <v>1.3685656495391874E-2</v>
      </c>
      <c r="N1250" s="3" t="s">
        <v>1505</v>
      </c>
      <c r="O1250">
        <f>INDEX(parameters!$C$196:$EJ$198,MATCH('PV (extension)'!N1250,parameters!$B$196:$B$198,0),MATCH('PV (extension)'!B1227,parameters!$C$195:$EJ$195,0))</f>
        <v>1733.4063147427635</v>
      </c>
      <c r="P1250">
        <v>3</v>
      </c>
      <c r="Q1250">
        <v>30</v>
      </c>
      <c r="R1250">
        <f t="shared" si="135"/>
        <v>156006.5683268487</v>
      </c>
      <c r="S1250">
        <f t="shared" si="136"/>
        <v>6.4099865199579557E-6</v>
      </c>
    </row>
    <row r="1251" spans="1:19" customFormat="1" ht="16" x14ac:dyDescent="0.2">
      <c r="A1251" t="s">
        <v>350</v>
      </c>
      <c r="B1251" s="4">
        <f t="shared" si="134"/>
        <v>1.5015382439368484E-6</v>
      </c>
      <c r="C1251" t="s">
        <v>35</v>
      </c>
      <c r="D1251" t="s">
        <v>15</v>
      </c>
      <c r="F1251" t="s">
        <v>36</v>
      </c>
      <c r="G1251">
        <v>0</v>
      </c>
      <c r="H1251" t="s">
        <v>350</v>
      </c>
      <c r="I1251" t="s">
        <v>340</v>
      </c>
      <c r="K1251" t="s">
        <v>1999</v>
      </c>
      <c r="L1251">
        <f t="shared" si="137"/>
        <v>0.17766751537682748</v>
      </c>
      <c r="M1251" s="4">
        <f>INDEX(parameters!$D$41:$AG$178,MATCH('PV (extension)'!B1227,parameters!$C$41:$C$178,0),MATCH('PV (extension)'!A1251,parameters!$D$5:$AG$5,0))/L1251</f>
        <v>0.23424982864811036</v>
      </c>
      <c r="N1251" s="3" t="s">
        <v>1505</v>
      </c>
      <c r="O1251">
        <f>INDEX(parameters!$C$196:$EJ$198,MATCH('PV (extension)'!N1251,parameters!$B$196:$B$198,0),MATCH('PV (extension)'!B1227,parameters!$C$195:$EJ$195,0))</f>
        <v>1733.4063147427635</v>
      </c>
      <c r="P1251">
        <v>3</v>
      </c>
      <c r="Q1251">
        <v>30</v>
      </c>
      <c r="R1251">
        <f t="shared" si="135"/>
        <v>156006.5683268487</v>
      </c>
      <c r="S1251">
        <f t="shared" si="136"/>
        <v>6.4099865199579557E-6</v>
      </c>
    </row>
    <row r="1252" spans="1:19" customFormat="1" ht="16" x14ac:dyDescent="0.2">
      <c r="A1252" t="s">
        <v>351</v>
      </c>
      <c r="B1252" s="4">
        <f t="shared" si="134"/>
        <v>4.6362270485633286E-8</v>
      </c>
      <c r="C1252" t="s">
        <v>35</v>
      </c>
      <c r="D1252" t="s">
        <v>15</v>
      </c>
      <c r="F1252" t="s">
        <v>36</v>
      </c>
      <c r="G1252">
        <v>0</v>
      </c>
      <c r="H1252" t="s">
        <v>351</v>
      </c>
      <c r="I1252" t="s">
        <v>340</v>
      </c>
      <c r="K1252" t="s">
        <v>1999</v>
      </c>
      <c r="L1252">
        <f t="shared" si="137"/>
        <v>0.17766751537682748</v>
      </c>
      <c r="M1252" s="4">
        <f>INDEX(parameters!$D$41:$AG$178,MATCH('PV (extension)'!B1227,parameters!$C$41:$C$178,0),MATCH('PV (extension)'!A1252,parameters!$D$5:$AG$5,0))/L1252</f>
        <v>7.2328187183047909E-3</v>
      </c>
      <c r="N1252" s="3" t="s">
        <v>1505</v>
      </c>
      <c r="O1252">
        <f>INDEX(parameters!$C$196:$EJ$198,MATCH('PV (extension)'!N1252,parameters!$B$196:$B$198,0),MATCH('PV (extension)'!B1227,parameters!$C$195:$EJ$195,0))</f>
        <v>1733.4063147427635</v>
      </c>
      <c r="P1252">
        <v>3</v>
      </c>
      <c r="Q1252">
        <v>30</v>
      </c>
      <c r="R1252">
        <f t="shared" si="135"/>
        <v>156006.5683268487</v>
      </c>
      <c r="S1252">
        <f t="shared" si="136"/>
        <v>6.4099865199579557E-6</v>
      </c>
    </row>
    <row r="1253" spans="1:19" customFormat="1" ht="16" x14ac:dyDescent="0.2">
      <c r="A1253" t="s">
        <v>352</v>
      </c>
      <c r="B1253" s="4">
        <f t="shared" si="134"/>
        <v>7.8471426141769687E-7</v>
      </c>
      <c r="C1253" t="s">
        <v>35</v>
      </c>
      <c r="D1253" t="s">
        <v>15</v>
      </c>
      <c r="F1253" t="s">
        <v>36</v>
      </c>
      <c r="G1253">
        <v>0</v>
      </c>
      <c r="H1253" t="s">
        <v>352</v>
      </c>
      <c r="I1253" t="s">
        <v>340</v>
      </c>
      <c r="K1253" t="s">
        <v>1999</v>
      </c>
      <c r="L1253">
        <f t="shared" si="137"/>
        <v>0.17766751537682748</v>
      </c>
      <c r="M1253" s="4">
        <f>INDEX(parameters!$D$41:$AG$178,MATCH('PV (extension)'!B1227,parameters!$C$41:$C$178,0),MATCH('PV (extension)'!A1253,parameters!$D$5:$AG$5,0))/L1253</f>
        <v>0.12242057904091255</v>
      </c>
      <c r="N1253" s="3" t="s">
        <v>1505</v>
      </c>
      <c r="O1253">
        <f>INDEX(parameters!$C$196:$EJ$198,MATCH('PV (extension)'!N1253,parameters!$B$196:$B$198,0),MATCH('PV (extension)'!B1227,parameters!$C$195:$EJ$195,0))</f>
        <v>1733.4063147427635</v>
      </c>
      <c r="P1253">
        <v>3</v>
      </c>
      <c r="Q1253">
        <v>30</v>
      </c>
      <c r="R1253">
        <f t="shared" si="135"/>
        <v>156006.5683268487</v>
      </c>
      <c r="S1253">
        <f t="shared" si="136"/>
        <v>6.4099865199579557E-6</v>
      </c>
    </row>
    <row r="1254" spans="1:19" customFormat="1" x14ac:dyDescent="0.2">
      <c r="A1254" t="s">
        <v>442</v>
      </c>
      <c r="B1254">
        <v>3.7025999999999999E-3</v>
      </c>
      <c r="C1254" t="s">
        <v>42</v>
      </c>
      <c r="D1254" t="s">
        <v>16</v>
      </c>
      <c r="F1254" t="s">
        <v>36</v>
      </c>
      <c r="G1254">
        <v>0</v>
      </c>
      <c r="H1254" t="s">
        <v>443</v>
      </c>
      <c r="I1254" t="s">
        <v>353</v>
      </c>
    </row>
    <row r="1255" spans="1:19" customFormat="1" x14ac:dyDescent="0.2">
      <c r="A1255" t="s">
        <v>354</v>
      </c>
      <c r="B1255">
        <v>-3.3322999999999998E-6</v>
      </c>
      <c r="C1255" t="s">
        <v>49</v>
      </c>
      <c r="D1255" t="s">
        <v>250</v>
      </c>
      <c r="F1255" t="s">
        <v>36</v>
      </c>
      <c r="G1255">
        <v>0</v>
      </c>
      <c r="H1255" t="s">
        <v>355</v>
      </c>
      <c r="I1255" t="s">
        <v>353</v>
      </c>
    </row>
    <row r="1256" spans="1:19" customFormat="1" x14ac:dyDescent="0.2"/>
    <row r="1257" spans="1:19" s="2" customFormat="1" x14ac:dyDescent="0.2">
      <c r="A1257" s="2" t="s">
        <v>2</v>
      </c>
      <c r="B1257" s="2" t="s">
        <v>1460</v>
      </c>
    </row>
    <row r="1258" spans="1:19" x14ac:dyDescent="0.2">
      <c r="A1258" s="29" t="s">
        <v>4</v>
      </c>
      <c r="B12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")&amp;HLOOKUP(B1259,parameters!$C$195:$EJ$198,2,0)&amp;" kWh/kWp.
Annual output, Facade: "&amp;HLOOKUP(B1259,parameters!$C$195:$EJ$198,3,0)&amp;" kWh/kWp.
Annual output, Open-ground: "&amp;HLOOKUP(B1259,parameters!$C$195:$EJ$198,4,0)&amp;_xlfn._LONGTEXT("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1733.40631474276 kWh/kWp.
Annual output, Facade: 1217.07251886194 kWh/kWp.
Annual output, Open-ground: 1844.04927100294 kWh/kWp.
Amount of solar energy transformed to electricity. Waste heat emission due to losses of electricity in the system.
Technology:  Electricity production with grid-connected photovoltaic power plants.
Time period:  Time of publications
Production volume: 17.9 GWh in 2025.
Sampling:  Statistical data and model calculations
Extrapolations:  Use of PV technology data investigated for other countries (Switzerland). Correction of average yield with Swiss data.
Uncertainty:  None
Author: Romain Sacchi, PSI, romain.sacchi@psi.ch</v>
      </c>
    </row>
    <row r="1259" spans="1:19" customFormat="1" x14ac:dyDescent="0.2">
      <c r="A1259" t="s">
        <v>6</v>
      </c>
      <c r="B1259" t="s">
        <v>1935</v>
      </c>
    </row>
    <row r="1260" spans="1:19" customFormat="1" x14ac:dyDescent="0.2">
      <c r="A1260" t="s">
        <v>8</v>
      </c>
      <c r="B1260">
        <v>1</v>
      </c>
    </row>
    <row r="1261" spans="1:19" customFormat="1" x14ac:dyDescent="0.2">
      <c r="A1261" t="s">
        <v>9</v>
      </c>
      <c r="B1261" t="s">
        <v>73</v>
      </c>
    </row>
    <row r="1262" spans="1:19" customFormat="1" x14ac:dyDescent="0.2">
      <c r="A1262" t="s">
        <v>11</v>
      </c>
      <c r="B1262" t="s">
        <v>12</v>
      </c>
    </row>
    <row r="1263" spans="1:19" customFormat="1" x14ac:dyDescent="0.2">
      <c r="A1263" t="s">
        <v>13</v>
      </c>
      <c r="B1263" t="s">
        <v>14</v>
      </c>
    </row>
    <row r="1264" spans="1:19" customFormat="1" x14ac:dyDescent="0.2">
      <c r="A1264" t="s">
        <v>15</v>
      </c>
      <c r="B1264" t="s">
        <v>53</v>
      </c>
    </row>
    <row r="1265" spans="1:19" customFormat="1" x14ac:dyDescent="0.2">
      <c r="A1265" t="s">
        <v>17</v>
      </c>
    </row>
    <row r="1266" spans="1:19" s="2" customFormat="1" x14ac:dyDescent="0.2">
      <c r="A1266" s="2" t="s">
        <v>18</v>
      </c>
      <c r="B1266" s="2" t="s">
        <v>19</v>
      </c>
      <c r="C1266" s="2" t="s">
        <v>6</v>
      </c>
      <c r="D1266" s="2" t="s">
        <v>15</v>
      </c>
      <c r="E1266" s="2" t="s">
        <v>20</v>
      </c>
      <c r="F1266" s="2" t="s">
        <v>13</v>
      </c>
      <c r="G1266" s="2" t="s">
        <v>21</v>
      </c>
      <c r="H1266" s="2" t="s">
        <v>9</v>
      </c>
      <c r="I1266" s="2" t="s">
        <v>4</v>
      </c>
      <c r="J1266" s="2" t="s">
        <v>1925</v>
      </c>
      <c r="K1266" s="2" t="s">
        <v>1998</v>
      </c>
      <c r="L1266" s="2" t="s">
        <v>2002</v>
      </c>
      <c r="M1266" s="2" t="s">
        <v>2003</v>
      </c>
      <c r="N1266" s="2" t="s">
        <v>2001</v>
      </c>
      <c r="O1266" s="2" t="s">
        <v>2000</v>
      </c>
      <c r="P1266" s="2" t="s">
        <v>2004</v>
      </c>
      <c r="Q1266" s="2" t="s">
        <v>1502</v>
      </c>
      <c r="R1266" s="2" t="s">
        <v>2005</v>
      </c>
      <c r="S1266" s="2" t="s">
        <v>2006</v>
      </c>
    </row>
    <row r="1267" spans="1:19" customFormat="1" x14ac:dyDescent="0.2">
      <c r="A1267" t="s">
        <v>335</v>
      </c>
      <c r="B1267">
        <v>3.8502999999999998</v>
      </c>
      <c r="D1267" t="s">
        <v>30</v>
      </c>
      <c r="E1267" t="s">
        <v>336</v>
      </c>
      <c r="F1267" t="s">
        <v>27</v>
      </c>
      <c r="G1267">
        <v>0</v>
      </c>
      <c r="I1267" t="s">
        <v>337</v>
      </c>
    </row>
    <row r="1268" spans="1:19" customFormat="1" x14ac:dyDescent="0.2">
      <c r="A1268" t="s">
        <v>29</v>
      </c>
      <c r="B1268">
        <v>0.25026999999999999</v>
      </c>
      <c r="D1268" t="s">
        <v>30</v>
      </c>
      <c r="E1268" t="s">
        <v>31</v>
      </c>
      <c r="F1268" t="s">
        <v>27</v>
      </c>
      <c r="G1268">
        <v>0</v>
      </c>
      <c r="I1268" t="s">
        <v>338</v>
      </c>
    </row>
    <row r="1269" spans="1:19" customFormat="1" x14ac:dyDescent="0.2">
      <c r="A1269" t="s">
        <v>1460</v>
      </c>
      <c r="B1269">
        <v>1</v>
      </c>
      <c r="C1269" t="str">
        <f>B1259</f>
        <v>NE</v>
      </c>
      <c r="D1269" t="s">
        <v>53</v>
      </c>
      <c r="E1269" t="s">
        <v>339</v>
      </c>
      <c r="F1269" t="s">
        <v>33</v>
      </c>
      <c r="G1269">
        <v>0</v>
      </c>
      <c r="H1269" t="s">
        <v>73</v>
      </c>
      <c r="J1269">
        <f>VLOOKUP(C1269,'extension - production vol'!$B$6:$D$235,3,0)</f>
        <v>17.899999999999999</v>
      </c>
    </row>
    <row r="1270" spans="1:19" customFormat="1" ht="16" x14ac:dyDescent="0.2">
      <c r="A1270" t="s">
        <v>1434</v>
      </c>
      <c r="B1270" s="4">
        <f t="shared" ref="B1270:B1280" si="138">M1270*S1270</f>
        <v>1.5134691539876689E-8</v>
      </c>
      <c r="C1270" t="s">
        <v>49</v>
      </c>
      <c r="D1270" t="s">
        <v>15</v>
      </c>
      <c r="F1270" t="s">
        <v>36</v>
      </c>
      <c r="G1270">
        <v>0</v>
      </c>
      <c r="H1270" t="s">
        <v>1434</v>
      </c>
      <c r="I1270" t="s">
        <v>340</v>
      </c>
      <c r="K1270" t="s">
        <v>2007</v>
      </c>
      <c r="L1270">
        <f>IF(K1270="residential",VLOOKUP(B1259,parameters!$C$41:$AG$178,18,0),IF(K1270="commercial",1-VLOOKUP(B1259,parameters!$C$41:$AG$178,18,0),1))</f>
        <v>0.82233248462317254</v>
      </c>
      <c r="M1270" s="4">
        <f>INDEX(parameters!$D$41:$AG$178,MATCH('PV (extension)'!B1259,parameters!$C$41:$C$178,0),MATCH('PV (extension)'!A1270,parameters!$D$5:$AG$5,0))/L1270</f>
        <v>0.12277778707072071</v>
      </c>
      <c r="N1270" s="3" t="s">
        <v>1505</v>
      </c>
      <c r="O1270">
        <f>INDEX(parameters!$C$196:$EJ$198,MATCH('PV (extension)'!N1270,parameters!$B$196:$B$198,0),MATCH('PV (extension)'!B1259,parameters!$C$195:$EJ$195,0))</f>
        <v>1733.4063147427635</v>
      </c>
      <c r="P1270">
        <v>156</v>
      </c>
      <c r="Q1270">
        <v>30</v>
      </c>
      <c r="R1270">
        <f t="shared" ref="R1270:R1280" si="139">Q1270*P1270*O1270</f>
        <v>8112341.5529961335</v>
      </c>
      <c r="S1270">
        <f t="shared" ref="S1270:S1280" si="140">1/R1270</f>
        <v>1.2326897153765299E-7</v>
      </c>
    </row>
    <row r="1271" spans="1:19" customFormat="1" ht="16" x14ac:dyDescent="0.2">
      <c r="A1271" t="s">
        <v>1435</v>
      </c>
      <c r="B1271" s="4">
        <f t="shared" si="138"/>
        <v>7.9058143209585384E-9</v>
      </c>
      <c r="C1271" t="s">
        <v>49</v>
      </c>
      <c r="D1271" t="s">
        <v>15</v>
      </c>
      <c r="F1271" t="s">
        <v>36</v>
      </c>
      <c r="G1271">
        <v>0</v>
      </c>
      <c r="H1271" t="s">
        <v>1435</v>
      </c>
      <c r="I1271" t="s">
        <v>340</v>
      </c>
      <c r="K1271" t="s">
        <v>2007</v>
      </c>
      <c r="L1271">
        <f>L1270</f>
        <v>0.82233248462317254</v>
      </c>
      <c r="M1271" s="4">
        <f>INDEX(parameters!$D$41:$AG$178,MATCH('PV (extension)'!B1259,parameters!$C$41:$C$178,0),MATCH('PV (extension)'!A1271,parameters!$D$5:$AG$5,0))/L1271</f>
        <v>6.4134666026183854E-2</v>
      </c>
      <c r="N1271" s="3" t="s">
        <v>1505</v>
      </c>
      <c r="O1271">
        <f>INDEX(parameters!$C$196:$EJ$198,MATCH('PV (extension)'!N1271,parameters!$B$196:$B$198,0),MATCH('PV (extension)'!B1259,parameters!$C$195:$EJ$195,0))</f>
        <v>1733.4063147427635</v>
      </c>
      <c r="P1271">
        <v>156</v>
      </c>
      <c r="Q1271">
        <v>30</v>
      </c>
      <c r="R1271">
        <f t="shared" si="139"/>
        <v>8112341.5529961335</v>
      </c>
      <c r="S1271">
        <f t="shared" si="140"/>
        <v>1.2326897153765299E-7</v>
      </c>
    </row>
    <row r="1272" spans="1:19" customFormat="1" x14ac:dyDescent="0.2">
      <c r="A1272" t="s">
        <v>1452</v>
      </c>
      <c r="B1272" s="4">
        <f t="shared" si="138"/>
        <v>3.8965947772918675E-10</v>
      </c>
      <c r="C1272" t="s">
        <v>35</v>
      </c>
      <c r="D1272" t="s">
        <v>15</v>
      </c>
      <c r="F1272" t="s">
        <v>36</v>
      </c>
      <c r="G1272">
        <v>0</v>
      </c>
      <c r="H1272" t="s">
        <v>1452</v>
      </c>
      <c r="I1272" t="s">
        <v>340</v>
      </c>
      <c r="K1272" t="s">
        <v>2007</v>
      </c>
      <c r="L1272">
        <f t="shared" ref="L1272:L1280" si="141">L1271</f>
        <v>0.82233248462317254</v>
      </c>
      <c r="M1272" s="4">
        <f>INDEX(parameters!$D$41:$AG$178,MATCH('PV (extension)'!B1259,parameters!$C$41:$C$178,0),MATCH('PV (extension)'!A1272,parameters!$D$5:$AG$5,0))/L1272</f>
        <v>1.2287226816964775E-2</v>
      </c>
      <c r="N1272" t="s">
        <v>1507</v>
      </c>
      <c r="O1272">
        <f>INDEX(parameters!$C$196:$EJ$198,MATCH('PV (extension)'!N1272,parameters!$B$196:$B$198,0),MATCH('PV (extension)'!B1259,parameters!$C$195:$EJ$195,0))</f>
        <v>1844.04927100294</v>
      </c>
      <c r="P1272">
        <v>570</v>
      </c>
      <c r="Q1272">
        <v>30</v>
      </c>
      <c r="R1272">
        <f t="shared" si="139"/>
        <v>31533242.534150276</v>
      </c>
      <c r="S1272">
        <f t="shared" si="140"/>
        <v>3.1712564888213036E-8</v>
      </c>
    </row>
    <row r="1273" spans="1:19" customFormat="1" x14ac:dyDescent="0.2">
      <c r="A1273" t="s">
        <v>1453</v>
      </c>
      <c r="B1273" s="4">
        <f t="shared" si="138"/>
        <v>2.8624084864303727E-9</v>
      </c>
      <c r="C1273" t="s">
        <v>35</v>
      </c>
      <c r="D1273" t="s">
        <v>15</v>
      </c>
      <c r="F1273" t="s">
        <v>36</v>
      </c>
      <c r="G1273">
        <v>0</v>
      </c>
      <c r="H1273" t="s">
        <v>1453</v>
      </c>
      <c r="I1273" t="s">
        <v>340</v>
      </c>
      <c r="K1273" t="s">
        <v>2007</v>
      </c>
      <c r="L1273">
        <f t="shared" si="141"/>
        <v>0.82233248462317254</v>
      </c>
      <c r="M1273" s="4">
        <f>INDEX(parameters!$D$41:$AG$178,MATCH('PV (extension)'!B1259,parameters!$C$41:$C$178,0),MATCH('PV (extension)'!A1273,parameters!$D$5:$AG$5,0))/L1273</f>
        <v>9.0261021034418951E-2</v>
      </c>
      <c r="N1273" t="s">
        <v>1507</v>
      </c>
      <c r="O1273">
        <f>INDEX(parameters!$C$196:$EJ$198,MATCH('PV (extension)'!N1273,parameters!$B$196:$B$198,0),MATCH('PV (extension)'!B1259,parameters!$C$195:$EJ$195,0))</f>
        <v>1844.04927100294</v>
      </c>
      <c r="P1273">
        <v>570</v>
      </c>
      <c r="Q1273">
        <v>30</v>
      </c>
      <c r="R1273">
        <f t="shared" si="139"/>
        <v>31533242.534150276</v>
      </c>
      <c r="S1273">
        <f t="shared" si="140"/>
        <v>3.1712564888213036E-8</v>
      </c>
    </row>
    <row r="1274" spans="1:19" customFormat="1" x14ac:dyDescent="0.2">
      <c r="A1274" t="s">
        <v>1454</v>
      </c>
      <c r="B1274" s="4">
        <f t="shared" si="138"/>
        <v>3.0339498744817454E-11</v>
      </c>
      <c r="C1274" t="s">
        <v>35</v>
      </c>
      <c r="D1274" t="s">
        <v>15</v>
      </c>
      <c r="F1274" t="s">
        <v>36</v>
      </c>
      <c r="G1274">
        <v>0</v>
      </c>
      <c r="H1274" t="s">
        <v>1454</v>
      </c>
      <c r="I1274" t="s">
        <v>340</v>
      </c>
      <c r="K1274" t="s">
        <v>2007</v>
      </c>
      <c r="L1274">
        <f t="shared" si="141"/>
        <v>0.82233248462317254</v>
      </c>
      <c r="M1274" s="4">
        <f>INDEX(parameters!$D$41:$AG$178,MATCH('PV (extension)'!B1259,parameters!$C$41:$C$178,0),MATCH('PV (extension)'!A1274,parameters!$D$5:$AG$5,0))/L1274</f>
        <v>9.5670277228487681E-4</v>
      </c>
      <c r="N1274" t="s">
        <v>1507</v>
      </c>
      <c r="O1274">
        <f>INDEX(parameters!$C$196:$EJ$198,MATCH('PV (extension)'!N1274,parameters!$B$196:$B$198,0),MATCH('PV (extension)'!B1259,parameters!$C$195:$EJ$195,0))</f>
        <v>1844.04927100294</v>
      </c>
      <c r="P1274">
        <v>570</v>
      </c>
      <c r="Q1274">
        <v>30</v>
      </c>
      <c r="R1274">
        <f t="shared" si="139"/>
        <v>31533242.534150276</v>
      </c>
      <c r="S1274">
        <f t="shared" si="140"/>
        <v>3.1712564888213036E-8</v>
      </c>
    </row>
    <row r="1275" spans="1:19" customFormat="1" x14ac:dyDescent="0.2">
      <c r="A1275" t="s">
        <v>1455</v>
      </c>
      <c r="B1275" s="4">
        <f t="shared" si="138"/>
        <v>1.0153089101465774E-8</v>
      </c>
      <c r="C1275" t="s">
        <v>35</v>
      </c>
      <c r="D1275" t="s">
        <v>15</v>
      </c>
      <c r="F1275" t="s">
        <v>36</v>
      </c>
      <c r="G1275">
        <v>0</v>
      </c>
      <c r="H1275" t="s">
        <v>1455</v>
      </c>
      <c r="I1275" t="s">
        <v>340</v>
      </c>
      <c r="K1275" t="s">
        <v>2007</v>
      </c>
      <c r="L1275">
        <f t="shared" si="141"/>
        <v>0.82233248462317254</v>
      </c>
      <c r="M1275" s="4">
        <f>INDEX(parameters!$D$41:$AG$178,MATCH('PV (extension)'!B1259,parameters!$C$41:$C$178,0),MATCH('PV (extension)'!A1275,parameters!$D$5:$AG$5,0))/L1275</f>
        <v>0.32015982110735819</v>
      </c>
      <c r="N1275" t="s">
        <v>1507</v>
      </c>
      <c r="O1275">
        <f>INDEX(parameters!$C$196:$EJ$198,MATCH('PV (extension)'!N1275,parameters!$B$196:$B$198,0),MATCH('PV (extension)'!B1259,parameters!$C$195:$EJ$195,0))</f>
        <v>1844.04927100294</v>
      </c>
      <c r="P1275">
        <v>570</v>
      </c>
      <c r="Q1275">
        <v>30</v>
      </c>
      <c r="R1275">
        <f t="shared" si="139"/>
        <v>31533242.534150276</v>
      </c>
      <c r="S1275">
        <f t="shared" si="140"/>
        <v>3.1712564888213036E-8</v>
      </c>
    </row>
    <row r="1276" spans="1:19" customFormat="1" x14ac:dyDescent="0.2">
      <c r="A1276" t="s">
        <v>1456</v>
      </c>
      <c r="B1276" s="4">
        <f t="shared" si="138"/>
        <v>5.3856355756304955E-9</v>
      </c>
      <c r="C1276" t="s">
        <v>35</v>
      </c>
      <c r="D1276" t="s">
        <v>15</v>
      </c>
      <c r="F1276" t="s">
        <v>36</v>
      </c>
      <c r="G1276">
        <v>0</v>
      </c>
      <c r="H1276" t="s">
        <v>1456</v>
      </c>
      <c r="I1276" t="s">
        <v>340</v>
      </c>
      <c r="K1276" t="s">
        <v>2007</v>
      </c>
      <c r="L1276">
        <f t="shared" si="141"/>
        <v>0.82233248462317254</v>
      </c>
      <c r="M1276" s="4">
        <f>INDEX(parameters!$D$41:$AG$178,MATCH('PV (extension)'!B1259,parameters!$C$41:$C$178,0),MATCH('PV (extension)'!A1276,parameters!$D$5:$AG$5,0))/L1276</f>
        <v>0.16982655280690445</v>
      </c>
      <c r="N1276" t="s">
        <v>1507</v>
      </c>
      <c r="O1276">
        <f>INDEX(parameters!$C$196:$EJ$198,MATCH('PV (extension)'!N1276,parameters!$B$196:$B$198,0),MATCH('PV (extension)'!B1259,parameters!$C$195:$EJ$195,0))</f>
        <v>1844.04927100294</v>
      </c>
      <c r="P1276">
        <v>570</v>
      </c>
      <c r="Q1276">
        <v>30</v>
      </c>
      <c r="R1276">
        <f t="shared" si="139"/>
        <v>31533242.534150276</v>
      </c>
      <c r="S1276">
        <f t="shared" si="140"/>
        <v>3.1712564888213036E-8</v>
      </c>
    </row>
    <row r="1277" spans="1:19" customFormat="1" ht="16" x14ac:dyDescent="0.2">
      <c r="A1277" t="s">
        <v>1461</v>
      </c>
      <c r="B1277" s="4">
        <f t="shared" si="138"/>
        <v>1.6619345699835339E-9</v>
      </c>
      <c r="C1277" t="s">
        <v>49</v>
      </c>
      <c r="D1277" t="s">
        <v>15</v>
      </c>
      <c r="F1277" t="s">
        <v>36</v>
      </c>
      <c r="G1277">
        <v>0</v>
      </c>
      <c r="H1277" t="s">
        <v>1461</v>
      </c>
      <c r="I1277" t="s">
        <v>340</v>
      </c>
      <c r="K1277" t="s">
        <v>2007</v>
      </c>
      <c r="L1277">
        <f t="shared" si="141"/>
        <v>0.82233248462317254</v>
      </c>
      <c r="M1277" s="4">
        <f>INDEX(parameters!$D$41:$AG$178,MATCH('PV (extension)'!B1259,parameters!$C$41:$C$178,0),MATCH('PV (extension)'!A1277,parameters!$D$5:$AG$5,0))/L1277</f>
        <v>8.0374539804535308E-3</v>
      </c>
      <c r="N1277" s="3" t="s">
        <v>1505</v>
      </c>
      <c r="O1277">
        <f>INDEX(parameters!$C$196:$EJ$198,MATCH('PV (extension)'!N1277,parameters!$B$196:$B$198,0),MATCH('PV (extension)'!B1259,parameters!$C$195:$EJ$195,0))</f>
        <v>1733.4063147427635</v>
      </c>
      <c r="P1277">
        <v>93</v>
      </c>
      <c r="Q1277">
        <v>30</v>
      </c>
      <c r="R1277">
        <f t="shared" si="139"/>
        <v>4836203.61813231</v>
      </c>
      <c r="S1277">
        <f t="shared" si="140"/>
        <v>2.0677375870832116E-7</v>
      </c>
    </row>
    <row r="1278" spans="1:19" customFormat="1" ht="16" x14ac:dyDescent="0.2">
      <c r="A1278" t="s">
        <v>1457</v>
      </c>
      <c r="B1278" s="4">
        <f t="shared" si="138"/>
        <v>2.8180515482950033E-8</v>
      </c>
      <c r="C1278" t="s">
        <v>49</v>
      </c>
      <c r="D1278" t="s">
        <v>15</v>
      </c>
      <c r="F1278" t="s">
        <v>36</v>
      </c>
      <c r="G1278">
        <v>0</v>
      </c>
      <c r="H1278" t="s">
        <v>1457</v>
      </c>
      <c r="I1278" t="s">
        <v>340</v>
      </c>
      <c r="K1278" t="s">
        <v>2007</v>
      </c>
      <c r="L1278">
        <f t="shared" si="141"/>
        <v>0.82233248462317254</v>
      </c>
      <c r="M1278" s="4">
        <f>INDEX(parameters!$D$41:$AG$178,MATCH('PV (extension)'!B1259,parameters!$C$41:$C$178,0),MATCH('PV (extension)'!A1278,parameters!$D$5:$AG$5,0))/L1278</f>
        <v>0.13628671093947653</v>
      </c>
      <c r="N1278" s="3" t="s">
        <v>1505</v>
      </c>
      <c r="O1278">
        <f>INDEX(parameters!$C$196:$EJ$198,MATCH('PV (extension)'!N1278,parameters!$B$196:$B$198,0),MATCH('PV (extension)'!B1259,parameters!$C$195:$EJ$195,0))</f>
        <v>1733.4063147427635</v>
      </c>
      <c r="P1278">
        <v>93</v>
      </c>
      <c r="Q1278">
        <v>30</v>
      </c>
      <c r="R1278">
        <f t="shared" si="139"/>
        <v>4836203.61813231</v>
      </c>
      <c r="S1278">
        <f t="shared" si="140"/>
        <v>2.0677375870832116E-7</v>
      </c>
    </row>
    <row r="1279" spans="1:19" customFormat="1" ht="16" x14ac:dyDescent="0.2">
      <c r="A1279" t="s">
        <v>1462</v>
      </c>
      <c r="B1279" s="4">
        <f t="shared" si="138"/>
        <v>8.7857061005654775E-10</v>
      </c>
      <c r="C1279" t="s">
        <v>49</v>
      </c>
      <c r="D1279" t="s">
        <v>15</v>
      </c>
      <c r="F1279" t="s">
        <v>36</v>
      </c>
      <c r="G1279">
        <v>0</v>
      </c>
      <c r="H1279" t="s">
        <v>1462</v>
      </c>
      <c r="I1279" t="s">
        <v>340</v>
      </c>
      <c r="K1279" t="s">
        <v>2007</v>
      </c>
      <c r="L1279">
        <f t="shared" si="141"/>
        <v>0.82233248462317254</v>
      </c>
      <c r="M1279" s="4">
        <f>INDEX(parameters!$D$41:$AG$178,MATCH('PV (extension)'!B1259,parameters!$C$41:$C$178,0),MATCH('PV (extension)'!A1279,parameters!$D$5:$AG$5,0))/L1279</f>
        <v>4.2489463631401872E-3</v>
      </c>
      <c r="N1279" s="3" t="s">
        <v>1505</v>
      </c>
      <c r="O1279">
        <f>INDEX(parameters!$C$196:$EJ$198,MATCH('PV (extension)'!N1279,parameters!$B$196:$B$198,0),MATCH('PV (extension)'!B1259,parameters!$C$195:$EJ$195,0))</f>
        <v>1733.4063147427635</v>
      </c>
      <c r="P1279">
        <v>93</v>
      </c>
      <c r="Q1279">
        <v>30</v>
      </c>
      <c r="R1279">
        <f t="shared" si="139"/>
        <v>4836203.61813231</v>
      </c>
      <c r="S1279">
        <f t="shared" si="140"/>
        <v>2.0677375870832116E-7</v>
      </c>
    </row>
    <row r="1280" spans="1:19" customFormat="1" ht="16" x14ac:dyDescent="0.2">
      <c r="A1280" t="s">
        <v>1458</v>
      </c>
      <c r="B1280" s="4">
        <f t="shared" si="138"/>
        <v>1.476125030825534E-8</v>
      </c>
      <c r="C1280" t="s">
        <v>49</v>
      </c>
      <c r="D1280" t="s">
        <v>15</v>
      </c>
      <c r="F1280" t="s">
        <v>36</v>
      </c>
      <c r="G1280">
        <v>0</v>
      </c>
      <c r="H1280" t="s">
        <v>1458</v>
      </c>
      <c r="I1280" t="s">
        <v>340</v>
      </c>
      <c r="K1280" t="s">
        <v>2007</v>
      </c>
      <c r="L1280">
        <f t="shared" si="141"/>
        <v>0.82233248462317254</v>
      </c>
      <c r="M1280" s="4">
        <f>INDEX(parameters!$D$41:$AG$178,MATCH('PV (extension)'!B1259,parameters!$C$41:$C$178,0),MATCH('PV (extension)'!A1280,parameters!$D$5:$AG$5,0))/L1280</f>
        <v>7.1388412148941149E-2</v>
      </c>
      <c r="N1280" s="3" t="s">
        <v>1505</v>
      </c>
      <c r="O1280">
        <f>INDEX(parameters!$C$196:$EJ$198,MATCH('PV (extension)'!N1280,parameters!$B$196:$B$198,0),MATCH('PV (extension)'!B1259,parameters!$C$195:$EJ$195,0))</f>
        <v>1733.4063147427635</v>
      </c>
      <c r="P1280">
        <v>93</v>
      </c>
      <c r="Q1280">
        <v>30</v>
      </c>
      <c r="R1280">
        <f t="shared" si="139"/>
        <v>4836203.61813231</v>
      </c>
      <c r="S1280">
        <f t="shared" si="140"/>
        <v>2.0677375870832116E-7</v>
      </c>
    </row>
    <row r="1281" spans="1:22" customFormat="1" x14ac:dyDescent="0.2">
      <c r="A1281" t="s">
        <v>442</v>
      </c>
      <c r="B1281">
        <v>3.7025999999999999E-3</v>
      </c>
      <c r="C1281" t="s">
        <v>42</v>
      </c>
      <c r="D1281" t="s">
        <v>16</v>
      </c>
      <c r="F1281" t="s">
        <v>36</v>
      </c>
      <c r="G1281">
        <v>0</v>
      </c>
      <c r="H1281" t="s">
        <v>443</v>
      </c>
      <c r="I1281" t="s">
        <v>353</v>
      </c>
      <c r="M1281" s="4"/>
    </row>
    <row r="1282" spans="1:22" customFormat="1" x14ac:dyDescent="0.2">
      <c r="A1282" t="s">
        <v>354</v>
      </c>
      <c r="B1282">
        <v>-3.3322999999999998E-6</v>
      </c>
      <c r="C1282" t="s">
        <v>49</v>
      </c>
      <c r="D1282" t="s">
        <v>250</v>
      </c>
      <c r="F1282" t="s">
        <v>36</v>
      </c>
      <c r="G1282">
        <v>0</v>
      </c>
      <c r="H1282" t="s">
        <v>355</v>
      </c>
      <c r="I1282" t="s">
        <v>353</v>
      </c>
      <c r="M1282" s="4"/>
    </row>
    <row r="1283" spans="1:22" customFormat="1" x14ac:dyDescent="0.2">
      <c r="M1283" s="4"/>
    </row>
    <row r="1284" spans="1:22" s="2" customFormat="1" x14ac:dyDescent="0.2">
      <c r="A1284" s="2" t="s">
        <v>2</v>
      </c>
      <c r="B1284" s="2" t="s">
        <v>332</v>
      </c>
      <c r="M1284" s="4"/>
    </row>
    <row r="1285" spans="1:22" x14ac:dyDescent="0.2">
      <c r="A1285" s="29" t="s">
        <v>4</v>
      </c>
      <c r="B128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")&amp;HLOOKUP(B1286,parameters!$C$195:$EJ$198,2,0)&amp;" kWh/kWp.
Annual output, Facade: "&amp;HLOOKUP(B1286,parameters!$C$195:$EJ$198,3,0)&amp;" kWh/kWp.
Annual output, Open-ground: "&amp;HLOOKUP(B1286,parameters!$C$195:$EJ$198,4,0)&amp;_xlfn._LONGTEXT("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")&amp;VLOOKUP(B1286,'extension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1733.40631474276 kWh/kWp.
Annual output, Facade: 1217.07251886194 kWh/kWp.
Annual output, Open-ground: 1844.04927100294 kWh/kWp.
Amount of solar energy transformed to electricity. Waste heat emission due to losses of electricity in the system.
Technology:  Electricity production with grid-connected photovoltaic power plants.
Time period:  Time of publications
Production volume: 17.9 GWh in 2025.
Sampling:  Statistical data and model calculations
Extrapolations:  Use of PV technology data investigated for other countries (Switzerland). Correction of average yield with Swiss data.
Uncertainty:  None
Author: Romain Sacchi, PSI, romain.sacchi@psi.ch</v>
      </c>
      <c r="M1285" s="30"/>
    </row>
    <row r="1286" spans="1:22" customFormat="1" x14ac:dyDescent="0.2">
      <c r="A1286" t="s">
        <v>6</v>
      </c>
      <c r="B1286" t="s">
        <v>1935</v>
      </c>
    </row>
    <row r="1287" spans="1:22" customFormat="1" x14ac:dyDescent="0.2">
      <c r="A1287" t="s">
        <v>8</v>
      </c>
      <c r="B1287">
        <v>1</v>
      </c>
    </row>
    <row r="1288" spans="1:22" customFormat="1" x14ac:dyDescent="0.2">
      <c r="A1288" t="s">
        <v>9</v>
      </c>
      <c r="B1288" t="s">
        <v>73</v>
      </c>
    </row>
    <row r="1289" spans="1:22" customFormat="1" x14ac:dyDescent="0.2">
      <c r="A1289" t="s">
        <v>11</v>
      </c>
      <c r="B1289" t="s">
        <v>12</v>
      </c>
    </row>
    <row r="1290" spans="1:22" customFormat="1" x14ac:dyDescent="0.2">
      <c r="A1290" t="s">
        <v>13</v>
      </c>
      <c r="B1290" t="s">
        <v>14</v>
      </c>
    </row>
    <row r="1291" spans="1:22" customFormat="1" x14ac:dyDescent="0.2">
      <c r="A1291" t="s">
        <v>15</v>
      </c>
      <c r="B1291" t="s">
        <v>53</v>
      </c>
    </row>
    <row r="1292" spans="1:22" customFormat="1" x14ac:dyDescent="0.2">
      <c r="A1292" t="s">
        <v>17</v>
      </c>
    </row>
    <row r="1293" spans="1:22" s="2" customFormat="1" x14ac:dyDescent="0.2">
      <c r="A1293" s="2" t="s">
        <v>18</v>
      </c>
      <c r="B1293" s="2" t="s">
        <v>19</v>
      </c>
      <c r="C1293" s="2" t="s">
        <v>6</v>
      </c>
      <c r="D1293" s="2" t="s">
        <v>15</v>
      </c>
      <c r="E1293" s="2" t="s">
        <v>20</v>
      </c>
      <c r="F1293" s="2" t="s">
        <v>13</v>
      </c>
      <c r="G1293" s="2" t="s">
        <v>21</v>
      </c>
      <c r="H1293" s="2" t="s">
        <v>22</v>
      </c>
      <c r="I1293" s="2" t="s">
        <v>23</v>
      </c>
      <c r="J1293" s="2" t="s">
        <v>4</v>
      </c>
      <c r="K1293" s="2" t="s">
        <v>24</v>
      </c>
      <c r="L1293" s="2" t="s">
        <v>9</v>
      </c>
      <c r="M1293" s="2" t="s">
        <v>1925</v>
      </c>
      <c r="N1293" s="2" t="s">
        <v>1998</v>
      </c>
      <c r="O1293" s="2" t="s">
        <v>2002</v>
      </c>
      <c r="P1293" s="2" t="s">
        <v>2003</v>
      </c>
      <c r="Q1293" s="2" t="s">
        <v>2001</v>
      </c>
      <c r="R1293" s="2" t="s">
        <v>2000</v>
      </c>
      <c r="S1293" s="2" t="s">
        <v>2004</v>
      </c>
      <c r="T1293" s="2" t="s">
        <v>1502</v>
      </c>
      <c r="U1293" s="2" t="s">
        <v>2005</v>
      </c>
      <c r="V1293" s="2" t="s">
        <v>2006</v>
      </c>
    </row>
    <row r="1294" spans="1:22" customFormat="1" x14ac:dyDescent="0.2">
      <c r="A1294" t="s">
        <v>335</v>
      </c>
      <c r="B1294">
        <v>3.8502999999999998</v>
      </c>
      <c r="D1294" t="s">
        <v>30</v>
      </c>
      <c r="E1294" t="s">
        <v>336</v>
      </c>
      <c r="F1294" t="s">
        <v>27</v>
      </c>
      <c r="G1294">
        <v>2</v>
      </c>
      <c r="H1294">
        <v>1.348151067341848</v>
      </c>
      <c r="I1294">
        <v>4.3409845976280087E-2</v>
      </c>
      <c r="J1294" t="s">
        <v>337</v>
      </c>
    </row>
    <row r="1295" spans="1:22" customFormat="1" x14ac:dyDescent="0.2">
      <c r="A1295" t="s">
        <v>29</v>
      </c>
      <c r="B1295">
        <v>0.25026999999999999</v>
      </c>
      <c r="D1295" t="s">
        <v>30</v>
      </c>
      <c r="E1295" t="s">
        <v>31</v>
      </c>
      <c r="F1295" t="s">
        <v>27</v>
      </c>
      <c r="G1295">
        <v>2</v>
      </c>
      <c r="H1295">
        <v>-1.385214943900327</v>
      </c>
      <c r="I1295">
        <v>2.439508208471609E-2</v>
      </c>
      <c r="J1295" t="s">
        <v>358</v>
      </c>
    </row>
    <row r="1296" spans="1:22" customFormat="1" x14ac:dyDescent="0.2">
      <c r="A1296" t="s">
        <v>332</v>
      </c>
      <c r="B1296">
        <v>1</v>
      </c>
      <c r="C1296" t="str">
        <f>B1286</f>
        <v>NE</v>
      </c>
      <c r="D1296" t="s">
        <v>53</v>
      </c>
      <c r="E1296" t="s">
        <v>339</v>
      </c>
      <c r="F1296" t="s">
        <v>33</v>
      </c>
      <c r="G1296">
        <v>0</v>
      </c>
      <c r="H1296">
        <v>1</v>
      </c>
      <c r="L1296" t="s">
        <v>73</v>
      </c>
      <c r="M1296">
        <f>VLOOKUP(C1296,'extension - production vol'!$B$6:$D$235,3,0)</f>
        <v>17.899999999999999</v>
      </c>
    </row>
    <row r="1297" spans="1:22" customFormat="1" ht="16" x14ac:dyDescent="0.2">
      <c r="A1297" t="s">
        <v>1434</v>
      </c>
      <c r="B1297" s="4">
        <f t="shared" ref="B1297:B1323" si="142">P1297*V1297</f>
        <v>1.2445748497992107E-8</v>
      </c>
      <c r="C1297" t="s">
        <v>49</v>
      </c>
      <c r="D1297" t="s">
        <v>15</v>
      </c>
      <c r="F1297" t="s">
        <v>36</v>
      </c>
      <c r="G1297">
        <v>2</v>
      </c>
      <c r="H1297">
        <v>-18.46800298604678</v>
      </c>
      <c r="I1297">
        <v>9.798894162072011E-2</v>
      </c>
      <c r="J1297" t="s">
        <v>340</v>
      </c>
      <c r="L1297" t="s">
        <v>1434</v>
      </c>
      <c r="N1297" t="s">
        <v>2008</v>
      </c>
      <c r="O1297">
        <v>1</v>
      </c>
      <c r="P1297" s="4">
        <f>INDEX(parameters!$D$41:$AG$178,MATCH('PV (extension)'!B1286,parameters!$C$41:$C$178,0),MATCH('PV (extension)'!A1297,parameters!$D$5:$AG$5,0))/O1297</f>
        <v>0.10096416269840058</v>
      </c>
      <c r="Q1297" s="3" t="s">
        <v>1505</v>
      </c>
      <c r="R1297">
        <f>INDEX(parameters!$C$196:$EJ$198,MATCH('PV (extension)'!Q1297,parameters!$B$196:$B$198,0),MATCH('PV (extension)'!B1286,parameters!$C$195:$EJ$195,0))</f>
        <v>1733.4063147427635</v>
      </c>
      <c r="S1297">
        <v>156</v>
      </c>
      <c r="T1297">
        <v>30</v>
      </c>
      <c r="U1297">
        <f t="shared" ref="U1297:U1323" si="143">T1297*S1297*R1297</f>
        <v>8112341.5529961335</v>
      </c>
      <c r="V1297">
        <f t="shared" ref="V1297:V1323" si="144">1/U1297</f>
        <v>1.2326897153765299E-7</v>
      </c>
    </row>
    <row r="1298" spans="1:22" customFormat="1" ht="16" x14ac:dyDescent="0.2">
      <c r="A1298" t="s">
        <v>1435</v>
      </c>
      <c r="B1298" s="4">
        <f t="shared" si="142"/>
        <v>6.5012079335232933E-9</v>
      </c>
      <c r="C1298" t="s">
        <v>49</v>
      </c>
      <c r="D1298" t="s">
        <v>15</v>
      </c>
      <c r="F1298" t="s">
        <v>36</v>
      </c>
      <c r="G1298">
        <v>2</v>
      </c>
      <c r="H1298">
        <v>-19.10362020104489</v>
      </c>
      <c r="I1298">
        <v>9.798894162072011E-2</v>
      </c>
      <c r="J1298" t="s">
        <v>340</v>
      </c>
      <c r="L1298" t="s">
        <v>1435</v>
      </c>
      <c r="N1298" t="s">
        <v>2008</v>
      </c>
      <c r="O1298">
        <v>1</v>
      </c>
      <c r="P1298" s="4">
        <f>INDEX(parameters!$D$41:$AG$178,MATCH('PV (extension)'!B1286,parameters!$C$41:$C$178,0),MATCH('PV (extension)'!A1298,parameters!$D$5:$AG$5,0))/O1298</f>
        <v>5.2740019263789135E-2</v>
      </c>
      <c r="Q1298" s="3" t="s">
        <v>1505</v>
      </c>
      <c r="R1298">
        <f>INDEX(parameters!$C$196:$EJ$198,MATCH('PV (extension)'!Q1298,parameters!$B$196:$B$198,0),MATCH('PV (extension)'!B1286,parameters!$C$195:$EJ$195,0))</f>
        <v>1733.4063147427635</v>
      </c>
      <c r="S1298">
        <v>156</v>
      </c>
      <c r="T1298">
        <v>30</v>
      </c>
      <c r="U1298">
        <f t="shared" si="143"/>
        <v>8112341.5529961335</v>
      </c>
      <c r="V1298">
        <f t="shared" si="144"/>
        <v>1.2326897153765299E-7</v>
      </c>
    </row>
    <row r="1299" spans="1:22" customFormat="1" ht="16" x14ac:dyDescent="0.2">
      <c r="A1299" t="s">
        <v>1439</v>
      </c>
      <c r="B1299" s="4">
        <f t="shared" si="142"/>
        <v>5.8306919719046431E-9</v>
      </c>
      <c r="C1299" t="s">
        <v>49</v>
      </c>
      <c r="D1299" t="s">
        <v>15</v>
      </c>
      <c r="F1299" t="s">
        <v>36</v>
      </c>
      <c r="G1299">
        <v>2</v>
      </c>
      <c r="H1299">
        <v>-19.697439318003951</v>
      </c>
      <c r="I1299">
        <v>9.798894162072011E-2</v>
      </c>
      <c r="J1299" t="s">
        <v>340</v>
      </c>
      <c r="L1299" t="s">
        <v>1439</v>
      </c>
      <c r="N1299" t="s">
        <v>2008</v>
      </c>
      <c r="O1299">
        <v>1</v>
      </c>
      <c r="P1299" s="4">
        <f>INDEX(parameters!$D$41:$AG$178,MATCH('PV (extension)'!B1286,parameters!$C$41:$C$178,0),MATCH('PV (extension)'!A1299,parameters!$D$5:$AG$5,0))/O1299</f>
        <v>9.0962624550774995E-4</v>
      </c>
      <c r="Q1299" s="3" t="s">
        <v>1505</v>
      </c>
      <c r="R1299">
        <f>INDEX(parameters!$C$196:$EJ$198,MATCH('PV (extension)'!Q1299,parameters!$B$196:$B$198,0),MATCH('PV (extension)'!B1286,parameters!$C$195:$EJ$195,0))</f>
        <v>1733.4063147427635</v>
      </c>
      <c r="S1299">
        <v>3</v>
      </c>
      <c r="T1299">
        <v>30</v>
      </c>
      <c r="U1299">
        <f t="shared" si="143"/>
        <v>156006.5683268487</v>
      </c>
      <c r="V1299">
        <f t="shared" si="144"/>
        <v>6.4099865199579557E-6</v>
      </c>
    </row>
    <row r="1300" spans="1:22" customFormat="1" ht="16" x14ac:dyDescent="0.2">
      <c r="A1300" t="s">
        <v>1440</v>
      </c>
      <c r="B1300" s="4">
        <f t="shared" si="142"/>
        <v>3.8029558105863351E-8</v>
      </c>
      <c r="C1300" t="s">
        <v>49</v>
      </c>
      <c r="D1300" t="s">
        <v>15</v>
      </c>
      <c r="F1300" t="s">
        <v>36</v>
      </c>
      <c r="G1300">
        <v>2</v>
      </c>
      <c r="H1300">
        <v>-16.692979911025031</v>
      </c>
      <c r="I1300">
        <v>9.798894162072011E-2</v>
      </c>
      <c r="J1300" t="s">
        <v>340</v>
      </c>
      <c r="L1300" t="s">
        <v>1440</v>
      </c>
      <c r="N1300" t="s">
        <v>2008</v>
      </c>
      <c r="O1300">
        <v>1</v>
      </c>
      <c r="P1300" s="4">
        <f>INDEX(parameters!$D$41:$AG$178,MATCH('PV (extension)'!B1286,parameters!$C$41:$C$178,0),MATCH('PV (extension)'!A1300,parameters!$D$5:$AG$5,0))/O1300</f>
        <v>5.9328608550822341E-3</v>
      </c>
      <c r="Q1300" s="3" t="s">
        <v>1505</v>
      </c>
      <c r="R1300">
        <f>INDEX(parameters!$C$196:$EJ$198,MATCH('PV (extension)'!Q1300,parameters!$B$196:$B$198,0),MATCH('PV (extension)'!B1286,parameters!$C$195:$EJ$195,0))</f>
        <v>1733.4063147427635</v>
      </c>
      <c r="S1300">
        <v>3</v>
      </c>
      <c r="T1300">
        <v>30</v>
      </c>
      <c r="U1300">
        <f t="shared" si="143"/>
        <v>156006.5683268487</v>
      </c>
      <c r="V1300">
        <f t="shared" si="144"/>
        <v>6.4099865199579557E-6</v>
      </c>
    </row>
    <row r="1301" spans="1:22" customFormat="1" ht="16" x14ac:dyDescent="0.2">
      <c r="A1301" t="s">
        <v>1441</v>
      </c>
      <c r="B1301" s="4">
        <f t="shared" si="142"/>
        <v>5.8926750788666525E-10</v>
      </c>
      <c r="C1301" t="s">
        <v>35</v>
      </c>
      <c r="D1301" t="s">
        <v>15</v>
      </c>
      <c r="F1301" t="s">
        <v>36</v>
      </c>
      <c r="G1301">
        <v>2</v>
      </c>
      <c r="H1301">
        <v>-21.54326959350907</v>
      </c>
      <c r="I1301">
        <v>9.798894162072011E-2</v>
      </c>
      <c r="J1301" t="s">
        <v>340</v>
      </c>
      <c r="L1301" t="s">
        <v>1441</v>
      </c>
      <c r="N1301" t="s">
        <v>2008</v>
      </c>
      <c r="O1301">
        <v>1</v>
      </c>
      <c r="P1301" s="4">
        <f>INDEX(parameters!$D$41:$AG$178,MATCH('PV (extension)'!B1286,parameters!$C$41:$C$178,0),MATCH('PV (extension)'!A1301,parameters!$D$5:$AG$5,0))/O1301</f>
        <v>9.1929601731912907E-5</v>
      </c>
      <c r="Q1301" s="3" t="s">
        <v>1505</v>
      </c>
      <c r="R1301">
        <f>INDEX(parameters!$C$196:$EJ$198,MATCH('PV (extension)'!Q1301,parameters!$B$196:$B$198,0),MATCH('PV (extension)'!B1286,parameters!$C$195:$EJ$195,0))</f>
        <v>1733.4063147427635</v>
      </c>
      <c r="S1301">
        <v>3</v>
      </c>
      <c r="T1301">
        <v>30</v>
      </c>
      <c r="U1301">
        <f t="shared" si="143"/>
        <v>156006.5683268487</v>
      </c>
      <c r="V1301">
        <f t="shared" si="144"/>
        <v>6.4099865199579557E-6</v>
      </c>
    </row>
    <row r="1302" spans="1:22" customFormat="1" ht="16" x14ac:dyDescent="0.2">
      <c r="A1302" t="s">
        <v>1442</v>
      </c>
      <c r="B1302" s="4">
        <f t="shared" si="142"/>
        <v>1.0244313337859482E-8</v>
      </c>
      <c r="C1302" t="s">
        <v>35</v>
      </c>
      <c r="D1302" t="s">
        <v>15</v>
      </c>
      <c r="F1302" t="s">
        <v>36</v>
      </c>
      <c r="G1302">
        <v>2</v>
      </c>
      <c r="H1302">
        <v>-18.729872499892029</v>
      </c>
      <c r="I1302">
        <v>9.798894162072011E-2</v>
      </c>
      <c r="J1302" t="s">
        <v>340</v>
      </c>
      <c r="L1302" t="s">
        <v>1442</v>
      </c>
      <c r="N1302" t="s">
        <v>2008</v>
      </c>
      <c r="O1302">
        <v>1</v>
      </c>
      <c r="P1302" s="4">
        <f>INDEX(parameters!$D$41:$AG$178,MATCH('PV (extension)'!B1286,parameters!$C$41:$C$178,0),MATCH('PV (extension)'!A1302,parameters!$D$5:$AG$5,0))/O1302</f>
        <v>1.5981801687044229E-3</v>
      </c>
      <c r="Q1302" s="3" t="s">
        <v>1505</v>
      </c>
      <c r="R1302">
        <f>INDEX(parameters!$C$196:$EJ$198,MATCH('PV (extension)'!Q1302,parameters!$B$196:$B$198,0),MATCH('PV (extension)'!B1286,parameters!$C$195:$EJ$195,0))</f>
        <v>1733.4063147427635</v>
      </c>
      <c r="S1302">
        <v>3</v>
      </c>
      <c r="T1302">
        <v>30</v>
      </c>
      <c r="U1302">
        <f t="shared" si="143"/>
        <v>156006.5683268487</v>
      </c>
      <c r="V1302">
        <f t="shared" si="144"/>
        <v>6.4099865199579557E-6</v>
      </c>
    </row>
    <row r="1303" spans="1:22" customFormat="1" x14ac:dyDescent="0.2">
      <c r="A1303" t="s">
        <v>1452</v>
      </c>
      <c r="B1303" s="4">
        <f t="shared" si="142"/>
        <v>3.2042964647800991E-10</v>
      </c>
      <c r="C1303" t="s">
        <v>35</v>
      </c>
      <c r="D1303" t="s">
        <v>15</v>
      </c>
      <c r="F1303" t="s">
        <v>36</v>
      </c>
      <c r="G1303">
        <v>2</v>
      </c>
      <c r="H1303">
        <v>-21.666568118067421</v>
      </c>
      <c r="I1303">
        <v>9.798894162072011E-2</v>
      </c>
      <c r="J1303" t="s">
        <v>340</v>
      </c>
      <c r="L1303" t="s">
        <v>1452</v>
      </c>
      <c r="N1303" t="s">
        <v>2008</v>
      </c>
      <c r="O1303">
        <v>1</v>
      </c>
      <c r="P1303" s="4">
        <f>INDEX(parameters!$D$41:$AG$178,MATCH('PV (extension)'!B1286,parameters!$C$41:$C$178,0),MATCH('PV (extension)'!A1303,parameters!$D$5:$AG$5,0))/O1303</f>
        <v>1.0104185757523119E-2</v>
      </c>
      <c r="Q1303" t="s">
        <v>1507</v>
      </c>
      <c r="R1303">
        <f>INDEX(parameters!$C$196:$EJ$198,MATCH('PV (extension)'!Q1303,parameters!$B$196:$B$198,0),MATCH('PV (extension)'!B1286,parameters!$C$195:$EJ$195,0))</f>
        <v>1844.04927100294</v>
      </c>
      <c r="S1303">
        <v>570</v>
      </c>
      <c r="T1303">
        <v>30</v>
      </c>
      <c r="U1303">
        <f t="shared" si="143"/>
        <v>31533242.534150276</v>
      </c>
      <c r="V1303">
        <f t="shared" si="144"/>
        <v>3.1712564888213036E-8</v>
      </c>
    </row>
    <row r="1304" spans="1:22" customFormat="1" x14ac:dyDescent="0.2">
      <c r="A1304" t="s">
        <v>1453</v>
      </c>
      <c r="B1304" s="4">
        <f t="shared" si="142"/>
        <v>2.3538514826527431E-9</v>
      </c>
      <c r="C1304" t="s">
        <v>35</v>
      </c>
      <c r="D1304" t="s">
        <v>15</v>
      </c>
      <c r="F1304" t="s">
        <v>36</v>
      </c>
      <c r="G1304">
        <v>2</v>
      </c>
      <c r="H1304">
        <v>-21.47552628199886</v>
      </c>
      <c r="I1304">
        <v>9.798894162072011E-2</v>
      </c>
      <c r="J1304" t="s">
        <v>340</v>
      </c>
      <c r="L1304" t="s">
        <v>1453</v>
      </c>
      <c r="N1304" t="s">
        <v>2008</v>
      </c>
      <c r="O1304">
        <v>1</v>
      </c>
      <c r="P1304" s="4">
        <f>INDEX(parameters!$D$41:$AG$178,MATCH('PV (extension)'!B1286,parameters!$C$41:$C$178,0),MATCH('PV (extension)'!A1304,parameters!$D$5:$AG$5,0))/O1304</f>
        <v>7.4224569691858172E-2</v>
      </c>
      <c r="Q1304" t="s">
        <v>1507</v>
      </c>
      <c r="R1304">
        <f>INDEX(parameters!$C$196:$EJ$198,MATCH('PV (extension)'!Q1304,parameters!$B$196:$B$198,0),MATCH('PV (extension)'!B1286,parameters!$C$195:$EJ$195,0))</f>
        <v>1844.04927100294</v>
      </c>
      <c r="S1304">
        <v>570</v>
      </c>
      <c r="T1304">
        <v>30</v>
      </c>
      <c r="U1304">
        <f t="shared" si="143"/>
        <v>31533242.534150276</v>
      </c>
      <c r="V1304">
        <f t="shared" si="144"/>
        <v>3.1712564888213036E-8</v>
      </c>
    </row>
    <row r="1305" spans="1:22" customFormat="1" x14ac:dyDescent="0.2">
      <c r="A1305" t="s">
        <v>1454</v>
      </c>
      <c r="B1305" s="4">
        <f t="shared" si="142"/>
        <v>2.4949155385047365E-11</v>
      </c>
      <c r="C1305" t="s">
        <v>35</v>
      </c>
      <c r="D1305" t="s">
        <v>15</v>
      </c>
      <c r="F1305" t="s">
        <v>36</v>
      </c>
      <c r="G1305">
        <v>2</v>
      </c>
      <c r="H1305">
        <v>-23.51240679473371</v>
      </c>
      <c r="I1305">
        <v>9.798894162072011E-2</v>
      </c>
      <c r="J1305" t="s">
        <v>340</v>
      </c>
      <c r="L1305" t="s">
        <v>1454</v>
      </c>
      <c r="N1305" t="s">
        <v>2008</v>
      </c>
      <c r="O1305">
        <v>1</v>
      </c>
      <c r="P1305" s="4">
        <f>INDEX(parameters!$D$41:$AG$178,MATCH('PV (extension)'!B1286,parameters!$C$41:$C$178,0),MATCH('PV (extension)'!A1305,parameters!$D$5:$AG$5,0))/O1305</f>
        <v>7.867277677789E-4</v>
      </c>
      <c r="Q1305" t="s">
        <v>1507</v>
      </c>
      <c r="R1305">
        <f>INDEX(parameters!$C$196:$EJ$198,MATCH('PV (extension)'!Q1305,parameters!$B$196:$B$198,0),MATCH('PV (extension)'!B1286,parameters!$C$195:$EJ$195,0))</f>
        <v>1844.04927100294</v>
      </c>
      <c r="S1305">
        <v>570</v>
      </c>
      <c r="T1305">
        <v>30</v>
      </c>
      <c r="U1305">
        <f t="shared" si="143"/>
        <v>31533242.534150276</v>
      </c>
      <c r="V1305">
        <f t="shared" si="144"/>
        <v>3.1712564888213036E-8</v>
      </c>
    </row>
    <row r="1306" spans="1:22" customFormat="1" x14ac:dyDescent="0.2">
      <c r="A1306" t="s">
        <v>1455</v>
      </c>
      <c r="B1306" s="4">
        <f t="shared" si="142"/>
        <v>8.3492149874088039E-9</v>
      </c>
      <c r="C1306" t="s">
        <v>35</v>
      </c>
      <c r="D1306" t="s">
        <v>15</v>
      </c>
      <c r="F1306" t="s">
        <v>36</v>
      </c>
      <c r="G1306">
        <v>2</v>
      </c>
      <c r="H1306">
        <v>-18.20082258362968</v>
      </c>
      <c r="I1306">
        <v>9.798894162072011E-2</v>
      </c>
      <c r="J1306" t="s">
        <v>340</v>
      </c>
      <c r="L1306" t="s">
        <v>1455</v>
      </c>
      <c r="N1306" t="s">
        <v>2008</v>
      </c>
      <c r="O1306">
        <v>1</v>
      </c>
      <c r="P1306" s="4">
        <f>INDEX(parameters!$D$41:$AG$178,MATCH('PV (extension)'!B1286,parameters!$C$41:$C$178,0),MATCH('PV (extension)'!A1306,parameters!$D$5:$AG$5,0))/O1306</f>
        <v>0.2632778211677243</v>
      </c>
      <c r="Q1306" t="s">
        <v>1507</v>
      </c>
      <c r="R1306">
        <f>INDEX(parameters!$C$196:$EJ$198,MATCH('PV (extension)'!Q1306,parameters!$B$196:$B$198,0),MATCH('PV (extension)'!B1286,parameters!$C$195:$EJ$195,0))</f>
        <v>1844.04927100294</v>
      </c>
      <c r="S1306">
        <v>570</v>
      </c>
      <c r="T1306">
        <v>30</v>
      </c>
      <c r="U1306">
        <f t="shared" si="143"/>
        <v>31533242.534150276</v>
      </c>
      <c r="V1306">
        <f t="shared" si="144"/>
        <v>3.1712564888213036E-8</v>
      </c>
    </row>
    <row r="1307" spans="1:22" customFormat="1" x14ac:dyDescent="0.2">
      <c r="A1307" t="s">
        <v>1456</v>
      </c>
      <c r="B1307" s="4">
        <f t="shared" si="142"/>
        <v>4.4287830841831749E-9</v>
      </c>
      <c r="C1307" t="s">
        <v>35</v>
      </c>
      <c r="D1307" t="s">
        <v>15</v>
      </c>
      <c r="F1307" t="s">
        <v>36</v>
      </c>
      <c r="G1307">
        <v>2</v>
      </c>
      <c r="H1307">
        <v>-18.836468952383601</v>
      </c>
      <c r="I1307">
        <v>9.798894162072011E-2</v>
      </c>
      <c r="J1307" t="s">
        <v>340</v>
      </c>
      <c r="L1307" t="s">
        <v>1456</v>
      </c>
      <c r="N1307" t="s">
        <v>2008</v>
      </c>
      <c r="O1307">
        <v>1</v>
      </c>
      <c r="P1307" s="4">
        <f>INDEX(parameters!$D$41:$AG$178,MATCH('PV (extension)'!B1286,parameters!$C$41:$C$178,0),MATCH('PV (extension)'!A1307,parameters!$D$5:$AG$5,0))/O1307</f>
        <v>0.13965389112469015</v>
      </c>
      <c r="Q1307" t="s">
        <v>1507</v>
      </c>
      <c r="R1307">
        <f>INDEX(parameters!$C$196:$EJ$198,MATCH('PV (extension)'!Q1307,parameters!$B$196:$B$198,0),MATCH('PV (extension)'!B1286,parameters!$C$195:$EJ$195,0))</f>
        <v>1844.04927100294</v>
      </c>
      <c r="S1307">
        <v>570</v>
      </c>
      <c r="T1307">
        <v>30</v>
      </c>
      <c r="U1307">
        <f t="shared" si="143"/>
        <v>31533242.534150276</v>
      </c>
      <c r="V1307">
        <f t="shared" si="144"/>
        <v>3.1712564888213036E-8</v>
      </c>
    </row>
    <row r="1308" spans="1:22" customFormat="1" ht="16" x14ac:dyDescent="0.2">
      <c r="A1308" t="s">
        <v>1461</v>
      </c>
      <c r="B1308" s="4">
        <f t="shared" si="142"/>
        <v>1.3666627842157033E-9</v>
      </c>
      <c r="C1308" t="s">
        <v>49</v>
      </c>
      <c r="D1308" t="s">
        <v>15</v>
      </c>
      <c r="F1308" t="s">
        <v>36</v>
      </c>
      <c r="G1308">
        <v>2</v>
      </c>
      <c r="H1308">
        <v>-20.658789817762049</v>
      </c>
      <c r="I1308">
        <v>9.798894162072011E-2</v>
      </c>
      <c r="J1308" t="s">
        <v>340</v>
      </c>
      <c r="L1308" t="s">
        <v>1461</v>
      </c>
      <c r="N1308" t="s">
        <v>2008</v>
      </c>
      <c r="O1308">
        <v>1</v>
      </c>
      <c r="P1308" s="4">
        <f>INDEX(parameters!$D$41:$AG$178,MATCH('PV (extension)'!B1286,parameters!$C$41:$C$178,0),MATCH('PV (extension)'!A1308,parameters!$D$5:$AG$5,0))/O1308</f>
        <v>6.6094595017907607E-3</v>
      </c>
      <c r="Q1308" s="3" t="s">
        <v>1505</v>
      </c>
      <c r="R1308">
        <f>INDEX(parameters!$C$196:$EJ$198,MATCH('PV (extension)'!Q1308,parameters!$B$196:$B$198,0),MATCH('PV (extension)'!B1286,parameters!$C$195:$EJ$195,0))</f>
        <v>1733.4063147427635</v>
      </c>
      <c r="S1308">
        <v>93</v>
      </c>
      <c r="T1308">
        <v>30</v>
      </c>
      <c r="U1308">
        <f t="shared" si="143"/>
        <v>4836203.61813231</v>
      </c>
      <c r="V1308">
        <f t="shared" si="144"/>
        <v>2.0677375870832116E-7</v>
      </c>
    </row>
    <row r="1309" spans="1:22" customFormat="1" ht="16" x14ac:dyDescent="0.2">
      <c r="A1309" t="s">
        <v>1457</v>
      </c>
      <c r="B1309" s="4">
        <f t="shared" si="142"/>
        <v>2.3173753315056085E-8</v>
      </c>
      <c r="C1309" t="s">
        <v>49</v>
      </c>
      <c r="D1309" t="s">
        <v>15</v>
      </c>
      <c r="F1309" t="s">
        <v>36</v>
      </c>
      <c r="G1309">
        <v>2</v>
      </c>
      <c r="H1309">
        <v>-17.845360350005858</v>
      </c>
      <c r="I1309">
        <v>9.798894162072011E-2</v>
      </c>
      <c r="J1309" t="s">
        <v>340</v>
      </c>
      <c r="L1309" t="s">
        <v>1457</v>
      </c>
      <c r="N1309" t="s">
        <v>2008</v>
      </c>
      <c r="O1309">
        <v>1</v>
      </c>
      <c r="P1309" s="4">
        <f>INDEX(parameters!$D$41:$AG$178,MATCH('PV (extension)'!B1286,parameters!$C$41:$C$178,0),MATCH('PV (extension)'!A1309,parameters!$D$5:$AG$5,0))/O1309</f>
        <v>0.11207298962797985</v>
      </c>
      <c r="Q1309" s="3" t="s">
        <v>1505</v>
      </c>
      <c r="R1309">
        <f>INDEX(parameters!$C$196:$EJ$198,MATCH('PV (extension)'!Q1309,parameters!$B$196:$B$198,0),MATCH('PV (extension)'!B1286,parameters!$C$195:$EJ$195,0))</f>
        <v>1733.4063147427635</v>
      </c>
      <c r="S1309">
        <v>93</v>
      </c>
      <c r="T1309">
        <v>30</v>
      </c>
      <c r="U1309">
        <f t="shared" si="143"/>
        <v>4836203.61813231</v>
      </c>
      <c r="V1309">
        <f t="shared" si="144"/>
        <v>2.0677375870832116E-7</v>
      </c>
    </row>
    <row r="1310" spans="1:22" customFormat="1" ht="16" x14ac:dyDescent="0.2">
      <c r="A1310" t="s">
        <v>1462</v>
      </c>
      <c r="B1310" s="4">
        <f t="shared" si="142"/>
        <v>7.2247715268469739E-10</v>
      </c>
      <c r="C1310" t="s">
        <v>49</v>
      </c>
      <c r="D1310" t="s">
        <v>15</v>
      </c>
      <c r="F1310" t="s">
        <v>36</v>
      </c>
      <c r="G1310">
        <v>2</v>
      </c>
      <c r="H1310">
        <v>-21.294425499752101</v>
      </c>
      <c r="I1310">
        <v>9.798894162072011E-2</v>
      </c>
      <c r="J1310" t="s">
        <v>340</v>
      </c>
      <c r="L1310" t="s">
        <v>1462</v>
      </c>
      <c r="N1310" t="s">
        <v>2008</v>
      </c>
      <c r="O1310">
        <v>1</v>
      </c>
      <c r="P1310" s="4">
        <f>INDEX(parameters!$D$41:$AG$178,MATCH('PV (extension)'!B1286,parameters!$C$41:$C$178,0),MATCH('PV (extension)'!A1310,parameters!$D$5:$AG$5,0))/O1310</f>
        <v>3.4940466198316628E-3</v>
      </c>
      <c r="Q1310" s="3" t="s">
        <v>1505</v>
      </c>
      <c r="R1310">
        <f>INDEX(parameters!$C$196:$EJ$198,MATCH('PV (extension)'!Q1310,parameters!$B$196:$B$198,0),MATCH('PV (extension)'!B1286,parameters!$C$195:$EJ$195,0))</f>
        <v>1733.4063147427635</v>
      </c>
      <c r="S1310">
        <v>93</v>
      </c>
      <c r="T1310">
        <v>30</v>
      </c>
      <c r="U1310">
        <f t="shared" si="143"/>
        <v>4836203.61813231</v>
      </c>
      <c r="V1310">
        <f t="shared" si="144"/>
        <v>2.0677375870832116E-7</v>
      </c>
    </row>
    <row r="1311" spans="1:22" customFormat="1" ht="16" x14ac:dyDescent="0.2">
      <c r="A1311" t="s">
        <v>1458</v>
      </c>
      <c r="B1311" s="4">
        <f t="shared" si="142"/>
        <v>1.2138655642132186E-8</v>
      </c>
      <c r="C1311" t="s">
        <v>49</v>
      </c>
      <c r="D1311" t="s">
        <v>15</v>
      </c>
      <c r="F1311" t="s">
        <v>36</v>
      </c>
      <c r="G1311">
        <v>2</v>
      </c>
      <c r="H1311">
        <v>-18.48100416113547</v>
      </c>
      <c r="I1311">
        <v>9.798894162072011E-2</v>
      </c>
      <c r="J1311" t="s">
        <v>340</v>
      </c>
      <c r="L1311" t="s">
        <v>1458</v>
      </c>
      <c r="N1311" t="s">
        <v>2008</v>
      </c>
      <c r="O1311">
        <v>1</v>
      </c>
      <c r="P1311" s="4">
        <f>INDEX(parameters!$D$41:$AG$178,MATCH('PV (extension)'!B1286,parameters!$C$41:$C$178,0),MATCH('PV (extension)'!A1311,parameters!$D$5:$AG$5,0))/O1311</f>
        <v>5.8705010335741853E-2</v>
      </c>
      <c r="Q1311" s="3" t="s">
        <v>1505</v>
      </c>
      <c r="R1311">
        <f>INDEX(parameters!$C$196:$EJ$198,MATCH('PV (extension)'!Q1311,parameters!$B$196:$B$198,0),MATCH('PV (extension)'!B1286,parameters!$C$195:$EJ$195,0))</f>
        <v>1733.4063147427635</v>
      </c>
      <c r="S1311">
        <v>93</v>
      </c>
      <c r="T1311">
        <v>30</v>
      </c>
      <c r="U1311">
        <f t="shared" si="143"/>
        <v>4836203.61813231</v>
      </c>
      <c r="V1311">
        <f t="shared" si="144"/>
        <v>2.0677375870832116E-7</v>
      </c>
    </row>
    <row r="1312" spans="1:22" customFormat="1" x14ac:dyDescent="0.2">
      <c r="A1312" t="s">
        <v>341</v>
      </c>
      <c r="B1312" s="4">
        <f t="shared" si="142"/>
        <v>3.0003365321749979E-8</v>
      </c>
      <c r="C1312" t="s">
        <v>359</v>
      </c>
      <c r="D1312" t="s">
        <v>15</v>
      </c>
      <c r="F1312" t="s">
        <v>36</v>
      </c>
      <c r="G1312">
        <v>2</v>
      </c>
      <c r="H1312">
        <v>-17.561299045251399</v>
      </c>
      <c r="I1312">
        <v>9.798894162072011E-2</v>
      </c>
      <c r="J1312" t="s">
        <v>340</v>
      </c>
      <c r="L1312" t="s">
        <v>341</v>
      </c>
      <c r="N1312" t="s">
        <v>2008</v>
      </c>
      <c r="O1312">
        <v>1</v>
      </c>
      <c r="P1312" s="4">
        <f>INDEX(parameters!$D$41:$AG$178,MATCH('PV (extension)'!B1286,parameters!$C$41:$C$178,0),MATCH('PV (extension)'!A1312,parameters!$D$5:$AG$5,0))/O1312</f>
        <v>3.2864644265829519E-3</v>
      </c>
      <c r="Q1312" t="s">
        <v>1506</v>
      </c>
      <c r="R1312">
        <f>INDEX(parameters!$C$196:$EJ$198,MATCH('PV (extension)'!Q1312,parameters!$B$196:$B$198,0),MATCH('PV (extension)'!B1286,parameters!$C$195:$EJ$195,0))</f>
        <v>1217.0725188619406</v>
      </c>
      <c r="S1312">
        <v>3</v>
      </c>
      <c r="T1312">
        <v>30</v>
      </c>
      <c r="U1312">
        <f t="shared" si="143"/>
        <v>109536.52669757465</v>
      </c>
      <c r="V1312">
        <f t="shared" si="144"/>
        <v>9.1293747405461775E-6</v>
      </c>
    </row>
    <row r="1313" spans="1:22" customFormat="1" x14ac:dyDescent="0.2">
      <c r="A1313" t="s">
        <v>342</v>
      </c>
      <c r="B1313" s="4">
        <f t="shared" si="142"/>
        <v>2.9425360454966049E-8</v>
      </c>
      <c r="C1313" t="s">
        <v>359</v>
      </c>
      <c r="D1313" t="s">
        <v>15</v>
      </c>
      <c r="F1313" t="s">
        <v>36</v>
      </c>
      <c r="G1313">
        <v>2</v>
      </c>
      <c r="H1313">
        <v>-17.561299045251399</v>
      </c>
      <c r="I1313">
        <v>9.798894162072011E-2</v>
      </c>
      <c r="J1313" t="s">
        <v>340</v>
      </c>
      <c r="L1313" t="s">
        <v>342</v>
      </c>
      <c r="N1313" t="s">
        <v>2008</v>
      </c>
      <c r="O1313">
        <v>1</v>
      </c>
      <c r="P1313" s="4">
        <f>INDEX(parameters!$D$41:$AG$178,MATCH('PV (extension)'!B1286,parameters!$C$41:$C$178,0),MATCH('PV (extension)'!A1313,parameters!$D$5:$AG$5,0))/O1313</f>
        <v>3.2231517810611459E-3</v>
      </c>
      <c r="Q1313" t="s">
        <v>1506</v>
      </c>
      <c r="R1313">
        <f>INDEX(parameters!$C$196:$EJ$198,MATCH('PV (extension)'!Q1313,parameters!$B$196:$B$198,0),MATCH('PV (extension)'!B1286,parameters!$C$195:$EJ$195,0))</f>
        <v>1217.0725188619406</v>
      </c>
      <c r="S1313">
        <v>3</v>
      </c>
      <c r="T1313">
        <v>30</v>
      </c>
      <c r="U1313">
        <f t="shared" si="143"/>
        <v>109536.52669757465</v>
      </c>
      <c r="V1313">
        <f t="shared" si="144"/>
        <v>9.1293747405461775E-6</v>
      </c>
    </row>
    <row r="1314" spans="1:22" customFormat="1" x14ac:dyDescent="0.2">
      <c r="A1314" t="s">
        <v>343</v>
      </c>
      <c r="B1314" s="4">
        <f t="shared" si="142"/>
        <v>1.5817439266321746E-8</v>
      </c>
      <c r="C1314" t="s">
        <v>359</v>
      </c>
      <c r="D1314" t="s">
        <v>15</v>
      </c>
      <c r="F1314" t="s">
        <v>36</v>
      </c>
      <c r="G1314">
        <v>2</v>
      </c>
      <c r="H1314">
        <v>-18.196897397350821</v>
      </c>
      <c r="I1314">
        <v>9.798894162072011E-2</v>
      </c>
      <c r="J1314" t="s">
        <v>340</v>
      </c>
      <c r="L1314" t="s">
        <v>343</v>
      </c>
      <c r="N1314" t="s">
        <v>2008</v>
      </c>
      <c r="O1314">
        <v>1</v>
      </c>
      <c r="P1314" s="4">
        <f>INDEX(parameters!$D$41:$AG$178,MATCH('PV (extension)'!B1286,parameters!$C$41:$C$178,0),MATCH('PV (extension)'!A1314,parameters!$D$5:$AG$5,0))/O1314</f>
        <v>1.7325873584827175E-3</v>
      </c>
      <c r="Q1314" t="s">
        <v>1506</v>
      </c>
      <c r="R1314">
        <f>INDEX(parameters!$C$196:$EJ$198,MATCH('PV (extension)'!Q1314,parameters!$B$196:$B$198,0),MATCH('PV (extension)'!B1286,parameters!$C$195:$EJ$195,0))</f>
        <v>1217.0725188619406</v>
      </c>
      <c r="S1314">
        <v>3</v>
      </c>
      <c r="T1314">
        <v>30</v>
      </c>
      <c r="U1314">
        <f t="shared" si="143"/>
        <v>109536.52669757465</v>
      </c>
      <c r="V1314">
        <f t="shared" si="144"/>
        <v>9.1293747405461775E-6</v>
      </c>
    </row>
    <row r="1315" spans="1:22" customFormat="1" x14ac:dyDescent="0.2">
      <c r="A1315" t="s">
        <v>344</v>
      </c>
      <c r="B1315" s="4">
        <f t="shared" si="142"/>
        <v>1.5803753245354225E-8</v>
      </c>
      <c r="C1315" t="s">
        <v>359</v>
      </c>
      <c r="D1315" t="s">
        <v>15</v>
      </c>
      <c r="F1315" t="s">
        <v>36</v>
      </c>
      <c r="G1315">
        <v>2</v>
      </c>
      <c r="H1315">
        <v>-18.196897397350821</v>
      </c>
      <c r="I1315">
        <v>9.798894162072011E-2</v>
      </c>
      <c r="J1315" t="s">
        <v>340</v>
      </c>
      <c r="L1315" t="s">
        <v>344</v>
      </c>
      <c r="N1315" t="s">
        <v>2008</v>
      </c>
      <c r="O1315">
        <v>1</v>
      </c>
      <c r="P1315" s="4">
        <f>INDEX(parameters!$D$41:$AG$178,MATCH('PV (extension)'!B1286,parameters!$C$41:$C$178,0),MATCH('PV (extension)'!A1315,parameters!$D$5:$AG$5,0))/O1315</f>
        <v>1.7310882392816251E-3</v>
      </c>
      <c r="Q1315" t="s">
        <v>1506</v>
      </c>
      <c r="R1315">
        <f>INDEX(parameters!$C$196:$EJ$198,MATCH('PV (extension)'!Q1315,parameters!$B$196:$B$198,0),MATCH('PV (extension)'!B1286,parameters!$C$195:$EJ$195,0))</f>
        <v>1217.0725188619406</v>
      </c>
      <c r="S1315">
        <v>3</v>
      </c>
      <c r="T1315">
        <v>30</v>
      </c>
      <c r="U1315">
        <f t="shared" si="143"/>
        <v>109536.52669757465</v>
      </c>
      <c r="V1315">
        <f t="shared" si="144"/>
        <v>9.1293747405461775E-6</v>
      </c>
    </row>
    <row r="1316" spans="1:22" customFormat="1" ht="16" x14ac:dyDescent="0.2">
      <c r="A1316" t="s">
        <v>345</v>
      </c>
      <c r="B1316" s="4">
        <f t="shared" si="142"/>
        <v>3.245060151468027E-7</v>
      </c>
      <c r="C1316" t="s">
        <v>359</v>
      </c>
      <c r="D1316" t="s">
        <v>15</v>
      </c>
      <c r="F1316" t="s">
        <v>36</v>
      </c>
      <c r="G1316">
        <v>2</v>
      </c>
      <c r="H1316">
        <v>-15.20991773919472</v>
      </c>
      <c r="I1316">
        <v>9.798894162072011E-2</v>
      </c>
      <c r="J1316" t="s">
        <v>340</v>
      </c>
      <c r="L1316" t="s">
        <v>345</v>
      </c>
      <c r="N1316" t="s">
        <v>2008</v>
      </c>
      <c r="O1316">
        <v>1</v>
      </c>
      <c r="P1316" s="4">
        <f>INDEX(parameters!$D$41:$AG$178,MATCH('PV (extension)'!B1286,parameters!$C$41:$C$178,0),MATCH('PV (extension)'!A1316,parameters!$D$5:$AG$5,0))/O1316</f>
        <v>5.0625069824473082E-2</v>
      </c>
      <c r="Q1316" s="3" t="s">
        <v>1505</v>
      </c>
      <c r="R1316">
        <f>INDEX(parameters!$C$196:$EJ$198,MATCH('PV (extension)'!Q1316,parameters!$B$196:$B$198,0),MATCH('PV (extension)'!B1286,parameters!$C$195:$EJ$195,0))</f>
        <v>1733.4063147427635</v>
      </c>
      <c r="S1316">
        <v>3</v>
      </c>
      <c r="T1316">
        <v>30</v>
      </c>
      <c r="U1316">
        <f t="shared" si="143"/>
        <v>156006.5683268487</v>
      </c>
      <c r="V1316">
        <f t="shared" si="144"/>
        <v>6.4099865199579557E-6</v>
      </c>
    </row>
    <row r="1317" spans="1:22" customFormat="1" ht="16" x14ac:dyDescent="0.2">
      <c r="A1317" t="s">
        <v>346</v>
      </c>
      <c r="B1317" s="4">
        <f t="shared" si="142"/>
        <v>1.6938743924481583E-7</v>
      </c>
      <c r="C1317" t="s">
        <v>359</v>
      </c>
      <c r="D1317" t="s">
        <v>15</v>
      </c>
      <c r="F1317" t="s">
        <v>36</v>
      </c>
      <c r="G1317">
        <v>2</v>
      </c>
      <c r="H1317">
        <v>-15.845552597349339</v>
      </c>
      <c r="I1317">
        <v>9.798894162072011E-2</v>
      </c>
      <c r="J1317" t="s">
        <v>340</v>
      </c>
      <c r="L1317" t="s">
        <v>346</v>
      </c>
      <c r="N1317" t="s">
        <v>2008</v>
      </c>
      <c r="O1317">
        <v>1</v>
      </c>
      <c r="P1317" s="4">
        <f>INDEX(parameters!$D$41:$AG$178,MATCH('PV (extension)'!B1286,parameters!$C$41:$C$178,0),MATCH('PV (extension)'!A1317,parameters!$D$5:$AG$5,0))/O1317</f>
        <v>2.6425553114256296E-2</v>
      </c>
      <c r="Q1317" s="3" t="s">
        <v>1505</v>
      </c>
      <c r="R1317">
        <f>INDEX(parameters!$C$196:$EJ$198,MATCH('PV (extension)'!Q1317,parameters!$B$196:$B$198,0),MATCH('PV (extension)'!B1286,parameters!$C$195:$EJ$195,0))</f>
        <v>1733.4063147427635</v>
      </c>
      <c r="S1317">
        <v>3</v>
      </c>
      <c r="T1317">
        <v>30</v>
      </c>
      <c r="U1317">
        <f t="shared" si="143"/>
        <v>156006.5683268487</v>
      </c>
      <c r="V1317">
        <f t="shared" si="144"/>
        <v>6.4099865199579557E-6</v>
      </c>
    </row>
    <row r="1318" spans="1:22" customFormat="1" ht="16" x14ac:dyDescent="0.2">
      <c r="A1318" t="s">
        <v>347</v>
      </c>
      <c r="B1318" s="4">
        <f t="shared" si="142"/>
        <v>9.3691280744738338E-8</v>
      </c>
      <c r="C1318" t="s">
        <v>49</v>
      </c>
      <c r="D1318" t="s">
        <v>15</v>
      </c>
      <c r="F1318" t="s">
        <v>36</v>
      </c>
      <c r="G1318">
        <v>2</v>
      </c>
      <c r="H1318">
        <v>-16.884050111477411</v>
      </c>
      <c r="I1318">
        <v>9.798894162072011E-2</v>
      </c>
      <c r="J1318" t="s">
        <v>340</v>
      </c>
      <c r="L1318" t="s">
        <v>347</v>
      </c>
      <c r="N1318" t="s">
        <v>2008</v>
      </c>
      <c r="O1318">
        <v>1</v>
      </c>
      <c r="P1318" s="4">
        <f>INDEX(parameters!$D$41:$AG$178,MATCH('PV (extension)'!B1286,parameters!$C$41:$C$178,0),MATCH('PV (extension)'!A1318,parameters!$D$5:$AG$5,0))/O1318</f>
        <v>1.4616455191133988E-2</v>
      </c>
      <c r="Q1318" s="3" t="s">
        <v>1505</v>
      </c>
      <c r="R1318">
        <f>INDEX(parameters!$C$196:$EJ$198,MATCH('PV (extension)'!Q1318,parameters!$B$196:$B$198,0),MATCH('PV (extension)'!B1286,parameters!$C$195:$EJ$195,0))</f>
        <v>1733.4063147427635</v>
      </c>
      <c r="S1318">
        <v>3</v>
      </c>
      <c r="T1318">
        <v>30</v>
      </c>
      <c r="U1318">
        <f t="shared" si="143"/>
        <v>156006.5683268487</v>
      </c>
      <c r="V1318">
        <f t="shared" si="144"/>
        <v>6.4099865199579557E-6</v>
      </c>
    </row>
    <row r="1319" spans="1:22" customFormat="1" ht="16" x14ac:dyDescent="0.2">
      <c r="A1319" t="s">
        <v>348</v>
      </c>
      <c r="B1319" s="4">
        <f t="shared" si="142"/>
        <v>2.6234146144018762E-9</v>
      </c>
      <c r="C1319" t="s">
        <v>49</v>
      </c>
      <c r="D1319" t="s">
        <v>15</v>
      </c>
      <c r="F1319" t="s">
        <v>36</v>
      </c>
      <c r="G1319">
        <v>2</v>
      </c>
      <c r="H1319">
        <v>-19.506396550885459</v>
      </c>
      <c r="I1319">
        <v>9.798894162072011E-2</v>
      </c>
      <c r="J1319" t="s">
        <v>340</v>
      </c>
      <c r="L1319" t="s">
        <v>348</v>
      </c>
      <c r="N1319" t="s">
        <v>2008</v>
      </c>
      <c r="O1319">
        <v>1</v>
      </c>
      <c r="P1319" s="4">
        <f>INDEX(parameters!$D$41:$AG$178,MATCH('PV (extension)'!B1286,parameters!$C$41:$C$178,0),MATCH('PV (extension)'!A1319,parameters!$D$5:$AG$5,0))/O1319</f>
        <v>4.0926991129133978E-4</v>
      </c>
      <c r="Q1319" s="3" t="s">
        <v>1505</v>
      </c>
      <c r="R1319">
        <f>INDEX(parameters!$C$196:$EJ$198,MATCH('PV (extension)'!Q1319,parameters!$B$196:$B$198,0),MATCH('PV (extension)'!B1286,parameters!$C$195:$EJ$195,0))</f>
        <v>1733.4063147427635</v>
      </c>
      <c r="S1319">
        <v>3</v>
      </c>
      <c r="T1319">
        <v>30</v>
      </c>
      <c r="U1319">
        <f t="shared" si="143"/>
        <v>156006.5683268487</v>
      </c>
      <c r="V1319">
        <f t="shared" si="144"/>
        <v>6.4099865199579557E-6</v>
      </c>
    </row>
    <row r="1320" spans="1:22" customFormat="1" ht="16" x14ac:dyDescent="0.2">
      <c r="A1320" t="s">
        <v>349</v>
      </c>
      <c r="B1320" s="4">
        <f t="shared" si="142"/>
        <v>1.5585860338539058E-8</v>
      </c>
      <c r="C1320" t="s">
        <v>359</v>
      </c>
      <c r="D1320" t="s">
        <v>15</v>
      </c>
      <c r="F1320" t="s">
        <v>36</v>
      </c>
      <c r="G1320">
        <v>2</v>
      </c>
      <c r="H1320">
        <v>-18.220764878757461</v>
      </c>
      <c r="I1320">
        <v>9.798894162072011E-2</v>
      </c>
      <c r="J1320" t="s">
        <v>340</v>
      </c>
      <c r="L1320" t="s">
        <v>349</v>
      </c>
      <c r="N1320" t="s">
        <v>2008</v>
      </c>
      <c r="O1320">
        <v>1</v>
      </c>
      <c r="P1320" s="4">
        <f>INDEX(parameters!$D$41:$AG$178,MATCH('PV (extension)'!B1286,parameters!$C$41:$C$178,0),MATCH('PV (extension)'!A1320,parameters!$D$5:$AG$5,0))/O1320</f>
        <v>2.4314965858370148E-3</v>
      </c>
      <c r="Q1320" s="3" t="s">
        <v>1505</v>
      </c>
      <c r="R1320">
        <f>INDEX(parameters!$C$196:$EJ$198,MATCH('PV (extension)'!Q1320,parameters!$B$196:$B$198,0),MATCH('PV (extension)'!B1286,parameters!$C$195:$EJ$195,0))</f>
        <v>1733.4063147427635</v>
      </c>
      <c r="S1320">
        <v>3</v>
      </c>
      <c r="T1320">
        <v>30</v>
      </c>
      <c r="U1320">
        <f t="shared" si="143"/>
        <v>156006.5683268487</v>
      </c>
      <c r="V1320">
        <f t="shared" si="144"/>
        <v>6.4099865199579557E-6</v>
      </c>
    </row>
    <row r="1321" spans="1:22" customFormat="1" ht="16" x14ac:dyDescent="0.2">
      <c r="A1321" t="s">
        <v>350</v>
      </c>
      <c r="B1321" s="4">
        <f t="shared" si="142"/>
        <v>2.6677456904354454E-7</v>
      </c>
      <c r="C1321" t="s">
        <v>359</v>
      </c>
      <c r="D1321" t="s">
        <v>15</v>
      </c>
      <c r="F1321" t="s">
        <v>36</v>
      </c>
      <c r="G1321">
        <v>2</v>
      </c>
      <c r="H1321">
        <v>-15.40735416199742</v>
      </c>
      <c r="I1321">
        <v>9.798894162072011E-2</v>
      </c>
      <c r="J1321" t="s">
        <v>340</v>
      </c>
      <c r="L1321" t="s">
        <v>350</v>
      </c>
      <c r="N1321" t="s">
        <v>2008</v>
      </c>
      <c r="O1321">
        <v>1</v>
      </c>
      <c r="P1321" s="4">
        <f>INDEX(parameters!$D$41:$AG$178,MATCH('PV (extension)'!B1286,parameters!$C$41:$C$178,0),MATCH('PV (extension)'!A1321,parameters!$D$5:$AG$5,0))/O1321</f>
        <v>4.1618585033357351E-2</v>
      </c>
      <c r="Q1321" s="3" t="s">
        <v>1505</v>
      </c>
      <c r="R1321">
        <f>INDEX(parameters!$C$196:$EJ$198,MATCH('PV (extension)'!Q1321,parameters!$B$196:$B$198,0),MATCH('PV (extension)'!B1286,parameters!$C$195:$EJ$195,0))</f>
        <v>1733.4063147427635</v>
      </c>
      <c r="S1321">
        <v>3</v>
      </c>
      <c r="T1321">
        <v>30</v>
      </c>
      <c r="U1321">
        <f t="shared" si="143"/>
        <v>156006.5683268487</v>
      </c>
      <c r="V1321">
        <f t="shared" si="144"/>
        <v>6.4099865199579557E-6</v>
      </c>
    </row>
    <row r="1322" spans="1:22" customFormat="1" ht="16" x14ac:dyDescent="0.2">
      <c r="A1322" t="s">
        <v>351</v>
      </c>
      <c r="B1322" s="4">
        <f t="shared" si="142"/>
        <v>8.2370694044108879E-9</v>
      </c>
      <c r="C1322" t="s">
        <v>359</v>
      </c>
      <c r="D1322" t="s">
        <v>15</v>
      </c>
      <c r="F1322" t="s">
        <v>36</v>
      </c>
      <c r="G1322">
        <v>2</v>
      </c>
      <c r="H1322">
        <v>-18.856367974250119</v>
      </c>
      <c r="I1322">
        <v>9.798894162072011E-2</v>
      </c>
      <c r="J1322" t="s">
        <v>340</v>
      </c>
      <c r="L1322" t="s">
        <v>351</v>
      </c>
      <c r="N1322" t="s">
        <v>2008</v>
      </c>
      <c r="O1322">
        <v>1</v>
      </c>
      <c r="P1322" s="4">
        <f>INDEX(parameters!$D$41:$AG$178,MATCH('PV (extension)'!B1286,parameters!$C$41:$C$178,0),MATCH('PV (extension)'!A1322,parameters!$D$5:$AG$5,0))/O1322</f>
        <v>1.2850369308522222E-3</v>
      </c>
      <c r="Q1322" s="3" t="s">
        <v>1505</v>
      </c>
      <c r="R1322">
        <f>INDEX(parameters!$C$196:$EJ$198,MATCH('PV (extension)'!Q1322,parameters!$B$196:$B$198,0),MATCH('PV (extension)'!B1286,parameters!$C$195:$EJ$195,0))</f>
        <v>1733.4063147427635</v>
      </c>
      <c r="S1322">
        <v>3</v>
      </c>
      <c r="T1322">
        <v>30</v>
      </c>
      <c r="U1322">
        <f t="shared" si="143"/>
        <v>156006.5683268487</v>
      </c>
      <c r="V1322">
        <f t="shared" si="144"/>
        <v>6.4099865199579557E-6</v>
      </c>
    </row>
    <row r="1323" spans="1:22" customFormat="1" ht="16" x14ac:dyDescent="0.2">
      <c r="A1323" t="s">
        <v>352</v>
      </c>
      <c r="B1323" s="4">
        <f t="shared" si="142"/>
        <v>1.3941823310684448E-7</v>
      </c>
      <c r="C1323" t="s">
        <v>359</v>
      </c>
      <c r="D1323" t="s">
        <v>15</v>
      </c>
      <c r="F1323" t="s">
        <v>36</v>
      </c>
      <c r="G1323">
        <v>2</v>
      </c>
      <c r="H1323">
        <v>-16.042988178471511</v>
      </c>
      <c r="I1323">
        <v>9.798894162072011E-2</v>
      </c>
      <c r="J1323" t="s">
        <v>340</v>
      </c>
      <c r="L1323" t="s">
        <v>352</v>
      </c>
      <c r="N1323" t="s">
        <v>2008</v>
      </c>
      <c r="O1323">
        <v>1</v>
      </c>
      <c r="P1323" s="4">
        <f>INDEX(parameters!$D$41:$AG$178,MATCH('PV (extension)'!B1286,parameters!$C$41:$C$178,0),MATCH('PV (extension)'!A1323,parameters!$D$5:$AG$5,0))/O1323</f>
        <v>2.1750160109191456E-2</v>
      </c>
      <c r="Q1323" s="3" t="s">
        <v>1505</v>
      </c>
      <c r="R1323">
        <f>INDEX(parameters!$C$196:$EJ$198,MATCH('PV (extension)'!Q1323,parameters!$B$196:$B$198,0),MATCH('PV (extension)'!B1286,parameters!$C$195:$EJ$195,0))</f>
        <v>1733.4063147427635</v>
      </c>
      <c r="S1323">
        <v>3</v>
      </c>
      <c r="T1323">
        <v>30</v>
      </c>
      <c r="U1323">
        <f t="shared" si="143"/>
        <v>156006.5683268487</v>
      </c>
      <c r="V1323">
        <f t="shared" si="144"/>
        <v>6.4099865199579557E-6</v>
      </c>
    </row>
    <row r="1324" spans="1:22" customFormat="1" x14ac:dyDescent="0.2">
      <c r="A1324" t="s">
        <v>442</v>
      </c>
      <c r="B1324">
        <v>2.0720999999999999E-3</v>
      </c>
      <c r="C1324" t="s">
        <v>42</v>
      </c>
      <c r="D1324" t="s">
        <v>16</v>
      </c>
      <c r="F1324" t="s">
        <v>36</v>
      </c>
      <c r="G1324">
        <v>2</v>
      </c>
      <c r="H1324">
        <v>-6.1791926932012373</v>
      </c>
      <c r="I1324">
        <v>4.3409845976280087E-2</v>
      </c>
      <c r="J1324" t="s">
        <v>353</v>
      </c>
      <c r="L1324" t="s">
        <v>443</v>
      </c>
    </row>
    <row r="1325" spans="1:22" customFormat="1" x14ac:dyDescent="0.2">
      <c r="A1325" t="s">
        <v>354</v>
      </c>
      <c r="B1325">
        <v>-1.8648999999999999E-6</v>
      </c>
      <c r="C1325" t="s">
        <v>49</v>
      </c>
      <c r="D1325" t="s">
        <v>250</v>
      </c>
      <c r="F1325" t="s">
        <v>36</v>
      </c>
      <c r="G1325">
        <v>2</v>
      </c>
      <c r="H1325">
        <v>-13.19230312560901</v>
      </c>
      <c r="I1325">
        <v>4.3409845976280087E-2</v>
      </c>
      <c r="J1325" t="s">
        <v>353</v>
      </c>
      <c r="K1325" t="b">
        <v>1</v>
      </c>
      <c r="L1325" t="s">
        <v>355</v>
      </c>
    </row>
    <row r="1326" spans="1:22" customFormat="1" x14ac:dyDescent="0.2"/>
    <row r="1327" spans="1:22" s="2" customFormat="1" x14ac:dyDescent="0.2">
      <c r="A1327" s="2" t="s">
        <v>2</v>
      </c>
      <c r="B1327" s="2" t="s">
        <v>1459</v>
      </c>
    </row>
    <row r="1328" spans="1:22" x14ac:dyDescent="0.2">
      <c r="A1328" s="29" t="s">
        <v>4</v>
      </c>
      <c r="B132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")&amp;HLOOKUP(B1329,parameters!$C$195:$EJ$198,2,0)&amp;" kWh/kWp.
Annual output, Facade: "&amp;HLOOKUP(B1329,parameters!$C$195:$EJ$198,3,0)&amp;" kWh/kWp.
Annual output, Open-ground: "&amp;HLOOKUP(B1329,parameters!$C$195:$EJ$198,4,0)&amp;_xlfn._LONGTEXT("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")&amp;VLOOKUP(B1329,'extension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1724.81521526586 kWh/kWp.
Annual output, Facade: 1211.04047029305 kWh/kWp.
Annual output, Open-ground: 1834.90980347432 kWh/kWp.
Amount of solar energy transformed to electricity. Waste heat emission due to losses of electricity in the system.
Technology:  Electricity production with grid-connected photovoltaic power plants.
Time period:  Time of publications
Production volume: 1.836 GWh in 2025.
Sampling:  Statistical data and model calculations
Extrapolations:  Use of PV technology data investigated for other countries (Switzerland). Correction of average yield with Swiss data.
Uncertainty:  None
Author: Romain Sacchi, PSI, romain.sacchi@psi.ch</v>
      </c>
    </row>
    <row r="1329" spans="1:19" customFormat="1" x14ac:dyDescent="0.2">
      <c r="A1329" t="s">
        <v>6</v>
      </c>
      <c r="B1329" t="s">
        <v>1629</v>
      </c>
    </row>
    <row r="1330" spans="1:19" customFormat="1" x14ac:dyDescent="0.2">
      <c r="A1330" t="s">
        <v>8</v>
      </c>
      <c r="B1330">
        <v>1</v>
      </c>
    </row>
    <row r="1331" spans="1:19" customFormat="1" x14ac:dyDescent="0.2">
      <c r="A1331" t="s">
        <v>9</v>
      </c>
      <c r="B1331" t="s">
        <v>73</v>
      </c>
    </row>
    <row r="1332" spans="1:19" customFormat="1" x14ac:dyDescent="0.2">
      <c r="A1332" t="s">
        <v>11</v>
      </c>
      <c r="B1332" t="s">
        <v>12</v>
      </c>
    </row>
    <row r="1333" spans="1:19" customFormat="1" x14ac:dyDescent="0.2">
      <c r="A1333" t="s">
        <v>13</v>
      </c>
      <c r="B1333" t="s">
        <v>14</v>
      </c>
    </row>
    <row r="1334" spans="1:19" customFormat="1" x14ac:dyDescent="0.2">
      <c r="A1334" t="s">
        <v>15</v>
      </c>
      <c r="B1334" t="s">
        <v>53</v>
      </c>
    </row>
    <row r="1335" spans="1:19" customFormat="1" x14ac:dyDescent="0.2">
      <c r="A1335" t="s">
        <v>17</v>
      </c>
    </row>
    <row r="1336" spans="1:19" s="2" customFormat="1" x14ac:dyDescent="0.2">
      <c r="A1336" s="2" t="s">
        <v>18</v>
      </c>
      <c r="B1336" s="2" t="s">
        <v>19</v>
      </c>
      <c r="C1336" s="2" t="s">
        <v>6</v>
      </c>
      <c r="D1336" s="2" t="s">
        <v>15</v>
      </c>
      <c r="E1336" s="2" t="s">
        <v>20</v>
      </c>
      <c r="F1336" s="2" t="s">
        <v>13</v>
      </c>
      <c r="G1336" s="2" t="s">
        <v>21</v>
      </c>
      <c r="H1336" s="2" t="s">
        <v>9</v>
      </c>
      <c r="I1336" s="2" t="s">
        <v>4</v>
      </c>
      <c r="J1336" s="2" t="s">
        <v>1925</v>
      </c>
      <c r="K1336" s="2" t="s">
        <v>1998</v>
      </c>
      <c r="L1336" s="2" t="s">
        <v>2002</v>
      </c>
      <c r="M1336" s="2" t="s">
        <v>2003</v>
      </c>
      <c r="N1336" s="2" t="s">
        <v>2001</v>
      </c>
      <c r="O1336" s="2" t="s">
        <v>2000</v>
      </c>
      <c r="P1336" s="2" t="s">
        <v>2004</v>
      </c>
      <c r="Q1336" s="2" t="s">
        <v>1502</v>
      </c>
      <c r="R1336" s="2" t="s">
        <v>2005</v>
      </c>
      <c r="S1336" s="2" t="s">
        <v>2006</v>
      </c>
    </row>
    <row r="1337" spans="1:19" customFormat="1" x14ac:dyDescent="0.2">
      <c r="A1337" t="s">
        <v>335</v>
      </c>
      <c r="B1337">
        <v>3.8502999999999998</v>
      </c>
      <c r="D1337" t="s">
        <v>30</v>
      </c>
      <c r="E1337" t="s">
        <v>336</v>
      </c>
      <c r="F1337" t="s">
        <v>27</v>
      </c>
      <c r="G1337">
        <v>0</v>
      </c>
      <c r="I1337" t="s">
        <v>337</v>
      </c>
    </row>
    <row r="1338" spans="1:19" customFormat="1" x14ac:dyDescent="0.2">
      <c r="A1338" t="s">
        <v>29</v>
      </c>
      <c r="B1338">
        <v>0.25026999999999999</v>
      </c>
      <c r="D1338" t="s">
        <v>30</v>
      </c>
      <c r="E1338" t="s">
        <v>31</v>
      </c>
      <c r="F1338" t="s">
        <v>27</v>
      </c>
      <c r="G1338">
        <v>0</v>
      </c>
      <c r="I1338" t="s">
        <v>338</v>
      </c>
    </row>
    <row r="1339" spans="1:19" customFormat="1" x14ac:dyDescent="0.2">
      <c r="A1339" t="s">
        <v>1459</v>
      </c>
      <c r="B1339">
        <v>1</v>
      </c>
      <c r="C1339" t="str">
        <f>B1329</f>
        <v>TD</v>
      </c>
      <c r="D1339" t="s">
        <v>53</v>
      </c>
      <c r="E1339" t="s">
        <v>339</v>
      </c>
      <c r="F1339" t="s">
        <v>33</v>
      </c>
      <c r="G1339">
        <v>0</v>
      </c>
      <c r="H1339" t="s">
        <v>73</v>
      </c>
      <c r="J1339">
        <f>VLOOKUP(C1339,'extension - production vol'!$B$6:$D$235,3,0)</f>
        <v>1.8360000000000001</v>
      </c>
    </row>
    <row r="1340" spans="1:19" customFormat="1" ht="16" x14ac:dyDescent="0.2">
      <c r="A1340" t="s">
        <v>1439</v>
      </c>
      <c r="B1340" s="4">
        <f t="shared" ref="B1340:B1355" si="145">M1340*S1340</f>
        <v>3.2981459457112017E-8</v>
      </c>
      <c r="C1340" t="s">
        <v>49</v>
      </c>
      <c r="D1340" t="s">
        <v>15</v>
      </c>
      <c r="F1340" t="s">
        <v>36</v>
      </c>
      <c r="G1340">
        <v>0</v>
      </c>
      <c r="H1340" t="s">
        <v>1439</v>
      </c>
      <c r="I1340" t="s">
        <v>340</v>
      </c>
      <c r="K1340" t="s">
        <v>1999</v>
      </c>
      <c r="L1340">
        <f>IF(K1340="residential",VLOOKUP(B1329,parameters!$C$41:$AG$178,18,0),IF(K1340="commercial",1-VLOOKUP(B1329,parameters!$C$41:$AG$178,18,0),1))</f>
        <v>0.17766751537682748</v>
      </c>
      <c r="M1340" s="4">
        <f>INDEX(parameters!$D$41:$AG$178,MATCH('PV (extension)'!B1329,parameters!$C$41:$C$178,0),MATCH('PV (extension)'!A1340,parameters!$D$5:$AG$5,0))/L1340</f>
        <v>5.119823078397083E-3</v>
      </c>
      <c r="N1340" s="3" t="s">
        <v>1505</v>
      </c>
      <c r="O1340">
        <f>INDEX(parameters!$C$196:$EJ$198,MATCH('PV (extension)'!N1340,parameters!$B$196:$B$198,0),MATCH('PV (extension)'!B1329,parameters!$C$195:$EJ$195,0))</f>
        <v>1724.8152152658606</v>
      </c>
      <c r="P1340">
        <v>3</v>
      </c>
      <c r="Q1340">
        <v>30</v>
      </c>
      <c r="R1340">
        <f>Q1340*P1340*O1340</f>
        <v>155233.36937392745</v>
      </c>
      <c r="S1340">
        <f>1/R1340</f>
        <v>6.4419139005556952E-6</v>
      </c>
    </row>
    <row r="1341" spans="1:19" customFormat="1" ht="16" x14ac:dyDescent="0.2">
      <c r="A1341" t="s">
        <v>1440</v>
      </c>
      <c r="B1341" s="4">
        <f t="shared" si="145"/>
        <v>2.1511517584604973E-7</v>
      </c>
      <c r="C1341" t="s">
        <v>49</v>
      </c>
      <c r="D1341" t="s">
        <v>15</v>
      </c>
      <c r="F1341" t="s">
        <v>36</v>
      </c>
      <c r="G1341">
        <v>0</v>
      </c>
      <c r="H1341" t="s">
        <v>1440</v>
      </c>
      <c r="I1341" t="s">
        <v>340</v>
      </c>
      <c r="K1341" t="s">
        <v>1999</v>
      </c>
      <c r="L1341">
        <f>L1340</f>
        <v>0.17766751537682748</v>
      </c>
      <c r="M1341" s="4">
        <f>INDEX(parameters!$D$41:$AG$178,MATCH('PV (extension)'!B1329,parameters!$C$41:$C$178,0),MATCH('PV (extension)'!A1341,parameters!$D$5:$AG$5,0))/L1341</f>
        <v>3.3393053550047194E-2</v>
      </c>
      <c r="N1341" s="3" t="s">
        <v>1505</v>
      </c>
      <c r="O1341">
        <f>INDEX(parameters!$C$196:$EJ$198,MATCH('PV (extension)'!N1341,parameters!$B$196:$B$198,0),MATCH('PV (extension)'!B1329,parameters!$C$195:$EJ$195,0))</f>
        <v>1724.8152152658606</v>
      </c>
      <c r="P1341">
        <v>3</v>
      </c>
      <c r="Q1341">
        <v>30</v>
      </c>
      <c r="R1341">
        <f t="shared" ref="R1341:R1355" si="146">Q1341*P1341*O1341</f>
        <v>155233.36937392745</v>
      </c>
      <c r="S1341">
        <f t="shared" ref="S1341:S1355" si="147">1/R1341</f>
        <v>6.4419139005556952E-6</v>
      </c>
    </row>
    <row r="1342" spans="1:19" customFormat="1" ht="16" x14ac:dyDescent="0.2">
      <c r="A1342" t="s">
        <v>1441</v>
      </c>
      <c r="B1342" s="4">
        <f t="shared" si="145"/>
        <v>3.3332068499596829E-9</v>
      </c>
      <c r="C1342" t="s">
        <v>35</v>
      </c>
      <c r="D1342" t="s">
        <v>15</v>
      </c>
      <c r="F1342" t="s">
        <v>36</v>
      </c>
      <c r="G1342">
        <v>0</v>
      </c>
      <c r="H1342" t="s">
        <v>1441</v>
      </c>
      <c r="I1342" t="s">
        <v>340</v>
      </c>
      <c r="K1342" t="s">
        <v>1999</v>
      </c>
      <c r="L1342">
        <f t="shared" ref="L1342:L1355" si="148">L1341</f>
        <v>0.17766751537682748</v>
      </c>
      <c r="M1342" s="4">
        <f>INDEX(parameters!$D$41:$AG$178,MATCH('PV (extension)'!B1329,parameters!$C$41:$C$178,0),MATCH('PV (extension)'!A1342,parameters!$D$5:$AG$5,0))/L1342</f>
        <v>5.1742493013949662E-4</v>
      </c>
      <c r="N1342" s="3" t="s">
        <v>1505</v>
      </c>
      <c r="O1342">
        <f>INDEX(parameters!$C$196:$EJ$198,MATCH('PV (extension)'!N1342,parameters!$B$196:$B$198,0),MATCH('PV (extension)'!B1329,parameters!$C$195:$EJ$195,0))</f>
        <v>1724.8152152658606</v>
      </c>
      <c r="P1342">
        <v>3</v>
      </c>
      <c r="Q1342">
        <v>30</v>
      </c>
      <c r="R1342">
        <f t="shared" si="146"/>
        <v>155233.36937392745</v>
      </c>
      <c r="S1342">
        <f t="shared" si="147"/>
        <v>6.4419139005556952E-6</v>
      </c>
    </row>
    <row r="1343" spans="1:19" customFormat="1" ht="16" x14ac:dyDescent="0.2">
      <c r="A1343" t="s">
        <v>1442</v>
      </c>
      <c r="B1343" s="4">
        <f t="shared" si="145"/>
        <v>5.794722249890962E-8</v>
      </c>
      <c r="C1343" t="s">
        <v>35</v>
      </c>
      <c r="D1343" t="s">
        <v>15</v>
      </c>
      <c r="F1343" t="s">
        <v>36</v>
      </c>
      <c r="G1343">
        <v>0</v>
      </c>
      <c r="H1343" t="s">
        <v>1442</v>
      </c>
      <c r="I1343" t="s">
        <v>340</v>
      </c>
      <c r="K1343" t="s">
        <v>1999</v>
      </c>
      <c r="L1343">
        <f t="shared" si="148"/>
        <v>0.17766751537682748</v>
      </c>
      <c r="M1343" s="4">
        <f>INDEX(parameters!$D$41:$AG$178,MATCH('PV (extension)'!B1329,parameters!$C$41:$C$178,0),MATCH('PV (extension)'!A1343,parameters!$D$5:$AG$5,0))/L1343</f>
        <v>8.9953425943663963E-3</v>
      </c>
      <c r="N1343" s="3" t="s">
        <v>1505</v>
      </c>
      <c r="O1343">
        <f>INDEX(parameters!$C$196:$EJ$198,MATCH('PV (extension)'!N1343,parameters!$B$196:$B$198,0),MATCH('PV (extension)'!B1329,parameters!$C$195:$EJ$195,0))</f>
        <v>1724.8152152658606</v>
      </c>
      <c r="P1343">
        <v>3</v>
      </c>
      <c r="Q1343">
        <v>30</v>
      </c>
      <c r="R1343">
        <f t="shared" si="146"/>
        <v>155233.36937392745</v>
      </c>
      <c r="S1343">
        <f t="shared" si="147"/>
        <v>6.4419139005556952E-6</v>
      </c>
    </row>
    <row r="1344" spans="1:19" customFormat="1" x14ac:dyDescent="0.2">
      <c r="A1344" t="s">
        <v>341</v>
      </c>
      <c r="B1344" s="4">
        <f t="shared" si="145"/>
        <v>1.6971480944361591E-7</v>
      </c>
      <c r="C1344" t="s">
        <v>35</v>
      </c>
      <c r="D1344" t="s">
        <v>15</v>
      </c>
      <c r="F1344" t="s">
        <v>36</v>
      </c>
      <c r="G1344">
        <v>0</v>
      </c>
      <c r="H1344" t="s">
        <v>341</v>
      </c>
      <c r="I1344" t="s">
        <v>340</v>
      </c>
      <c r="K1344" t="s">
        <v>1999</v>
      </c>
      <c r="L1344">
        <f t="shared" si="148"/>
        <v>0.17766751537682748</v>
      </c>
      <c r="M1344" s="4">
        <f>INDEX(parameters!$D$41:$AG$178,MATCH('PV (extension)'!B1329,parameters!$C$41:$C$178,0),MATCH('PV (extension)'!A1344,parameters!$D$5:$AG$5,0))/L1344</f>
        <v>1.8497835237986298E-2</v>
      </c>
      <c r="N1344" t="s">
        <v>1506</v>
      </c>
      <c r="O1344">
        <f>INDEX(parameters!$C$196:$EJ$198,MATCH('PV (extension)'!N1344,parameters!$B$196:$B$198,0),MATCH('PV (extension)'!B1329,parameters!$C$195:$EJ$195,0))</f>
        <v>1211.0404702930512</v>
      </c>
      <c r="P1344">
        <v>3</v>
      </c>
      <c r="Q1344">
        <v>30</v>
      </c>
      <c r="R1344">
        <f t="shared" si="146"/>
        <v>108993.64232637461</v>
      </c>
      <c r="S1344">
        <f t="shared" si="147"/>
        <v>9.1748470704884124E-6</v>
      </c>
    </row>
    <row r="1345" spans="1:19" customFormat="1" x14ac:dyDescent="0.2">
      <c r="A1345" t="s">
        <v>342</v>
      </c>
      <c r="B1345" s="4">
        <f t="shared" si="145"/>
        <v>1.6644531001341016E-7</v>
      </c>
      <c r="C1345" t="s">
        <v>35</v>
      </c>
      <c r="D1345" t="s">
        <v>15</v>
      </c>
      <c r="F1345" t="s">
        <v>36</v>
      </c>
      <c r="G1345">
        <v>0</v>
      </c>
      <c r="H1345" t="s">
        <v>342</v>
      </c>
      <c r="I1345" t="s">
        <v>340</v>
      </c>
      <c r="K1345" t="s">
        <v>1999</v>
      </c>
      <c r="L1345">
        <f t="shared" si="148"/>
        <v>0.17766751537682748</v>
      </c>
      <c r="M1345" s="4">
        <f>INDEX(parameters!$D$41:$AG$178,MATCH('PV (extension)'!B1329,parameters!$C$41:$C$178,0),MATCH('PV (extension)'!A1345,parameters!$D$5:$AG$5,0))/L1345</f>
        <v>1.8141480586504166E-2</v>
      </c>
      <c r="N1345" t="s">
        <v>1506</v>
      </c>
      <c r="O1345">
        <f>INDEX(parameters!$C$196:$EJ$198,MATCH('PV (extension)'!N1345,parameters!$B$196:$B$198,0),MATCH('PV (extension)'!B1329,parameters!$C$195:$EJ$195,0))</f>
        <v>1211.0404702930512</v>
      </c>
      <c r="P1345">
        <v>3</v>
      </c>
      <c r="Q1345">
        <v>30</v>
      </c>
      <c r="R1345">
        <f t="shared" si="146"/>
        <v>108993.64232637461</v>
      </c>
      <c r="S1345">
        <f t="shared" si="147"/>
        <v>9.1748470704884124E-6</v>
      </c>
    </row>
    <row r="1346" spans="1:19" customFormat="1" x14ac:dyDescent="0.2">
      <c r="A1346" t="s">
        <v>343</v>
      </c>
      <c r="B1346" s="4">
        <f t="shared" si="145"/>
        <v>8.9471752991113777E-8</v>
      </c>
      <c r="C1346" t="s">
        <v>35</v>
      </c>
      <c r="D1346" t="s">
        <v>15</v>
      </c>
      <c r="F1346" t="s">
        <v>36</v>
      </c>
      <c r="G1346">
        <v>0</v>
      </c>
      <c r="H1346" t="s">
        <v>343</v>
      </c>
      <c r="I1346" t="s">
        <v>340</v>
      </c>
      <c r="K1346" t="s">
        <v>1999</v>
      </c>
      <c r="L1346">
        <f t="shared" si="148"/>
        <v>0.17766751537682748</v>
      </c>
      <c r="M1346" s="4">
        <f>INDEX(parameters!$D$41:$AG$178,MATCH('PV (extension)'!B1329,parameters!$C$41:$C$178,0),MATCH('PV (extension)'!A1346,parameters!$D$5:$AG$5,0))/L1346</f>
        <v>9.7518522438271929E-3</v>
      </c>
      <c r="N1346" t="s">
        <v>1506</v>
      </c>
      <c r="O1346">
        <f>INDEX(parameters!$C$196:$EJ$198,MATCH('PV (extension)'!N1346,parameters!$B$196:$B$198,0),MATCH('PV (extension)'!B1329,parameters!$C$195:$EJ$195,0))</f>
        <v>1211.0404702930512</v>
      </c>
      <c r="P1346">
        <v>3</v>
      </c>
      <c r="Q1346">
        <v>30</v>
      </c>
      <c r="R1346">
        <f t="shared" si="146"/>
        <v>108993.64232637461</v>
      </c>
      <c r="S1346">
        <f t="shared" si="147"/>
        <v>9.1748470704884124E-6</v>
      </c>
    </row>
    <row r="1347" spans="1:19" customFormat="1" x14ac:dyDescent="0.2">
      <c r="A1347" t="s">
        <v>344</v>
      </c>
      <c r="B1347" s="4">
        <f t="shared" si="145"/>
        <v>8.9394337660678808E-8</v>
      </c>
      <c r="C1347" t="s">
        <v>35</v>
      </c>
      <c r="D1347" t="s">
        <v>15</v>
      </c>
      <c r="F1347" t="s">
        <v>36</v>
      </c>
      <c r="G1347">
        <v>0</v>
      </c>
      <c r="H1347" t="s">
        <v>344</v>
      </c>
      <c r="I1347" t="s">
        <v>340</v>
      </c>
      <c r="K1347" t="s">
        <v>1999</v>
      </c>
      <c r="L1347">
        <f t="shared" si="148"/>
        <v>0.17766751537682748</v>
      </c>
      <c r="M1347" s="4">
        <f>INDEX(parameters!$D$41:$AG$178,MATCH('PV (extension)'!B1329,parameters!$C$41:$C$178,0),MATCH('PV (extension)'!A1347,parameters!$D$5:$AG$5,0))/L1347</f>
        <v>9.7434144649911868E-3</v>
      </c>
      <c r="N1347" t="s">
        <v>1506</v>
      </c>
      <c r="O1347">
        <f>INDEX(parameters!$C$196:$EJ$198,MATCH('PV (extension)'!N1347,parameters!$B$196:$B$198,0),MATCH('PV (extension)'!B1329,parameters!$C$195:$EJ$195,0))</f>
        <v>1211.0404702930512</v>
      </c>
      <c r="P1347">
        <v>3</v>
      </c>
      <c r="Q1347">
        <v>30</v>
      </c>
      <c r="R1347">
        <f t="shared" si="146"/>
        <v>108993.64232637461</v>
      </c>
      <c r="S1347">
        <f t="shared" si="147"/>
        <v>9.1748470704884124E-6</v>
      </c>
    </row>
    <row r="1348" spans="1:19" customFormat="1" ht="16" x14ac:dyDescent="0.2">
      <c r="A1348" t="s">
        <v>345</v>
      </c>
      <c r="B1348" s="4">
        <f t="shared" si="145"/>
        <v>1.83557664059848E-6</v>
      </c>
      <c r="C1348" t="s">
        <v>35</v>
      </c>
      <c r="D1348" t="s">
        <v>15</v>
      </c>
      <c r="F1348" t="s">
        <v>36</v>
      </c>
      <c r="G1348">
        <v>0</v>
      </c>
      <c r="H1348" t="s">
        <v>345</v>
      </c>
      <c r="I1348" t="s">
        <v>340</v>
      </c>
      <c r="K1348" t="s">
        <v>1999</v>
      </c>
      <c r="L1348">
        <f t="shared" si="148"/>
        <v>0.17766751537682748</v>
      </c>
      <c r="M1348" s="4">
        <f>INDEX(parameters!$D$41:$AG$178,MATCH('PV (extension)'!B1329,parameters!$C$41:$C$178,0),MATCH('PV (extension)'!A1348,parameters!$D$5:$AG$5,0))/L1348</f>
        <v>0.28494274666417674</v>
      </c>
      <c r="N1348" s="3" t="s">
        <v>1505</v>
      </c>
      <c r="O1348">
        <f>INDEX(parameters!$C$196:$EJ$198,MATCH('PV (extension)'!N1348,parameters!$B$196:$B$198,0),MATCH('PV (extension)'!B1329,parameters!$C$195:$EJ$195,0))</f>
        <v>1724.8152152658606</v>
      </c>
      <c r="P1348">
        <v>3</v>
      </c>
      <c r="Q1348">
        <v>30</v>
      </c>
      <c r="R1348">
        <f t="shared" si="146"/>
        <v>155233.36937392745</v>
      </c>
      <c r="S1348">
        <f t="shared" si="147"/>
        <v>6.4419139005556952E-6</v>
      </c>
    </row>
    <row r="1349" spans="1:19" customFormat="1" ht="16" x14ac:dyDescent="0.2">
      <c r="A1349" t="s">
        <v>346</v>
      </c>
      <c r="B1349" s="4">
        <f t="shared" si="145"/>
        <v>9.581444169776638E-7</v>
      </c>
      <c r="C1349" t="s">
        <v>35</v>
      </c>
      <c r="D1349" t="s">
        <v>15</v>
      </c>
      <c r="F1349" t="s">
        <v>36</v>
      </c>
      <c r="G1349">
        <v>0</v>
      </c>
      <c r="H1349" t="s">
        <v>346</v>
      </c>
      <c r="I1349" t="s">
        <v>340</v>
      </c>
      <c r="K1349" t="s">
        <v>1999</v>
      </c>
      <c r="L1349">
        <f t="shared" si="148"/>
        <v>0.17766751537682748</v>
      </c>
      <c r="M1349" s="4">
        <f>INDEX(parameters!$D$41:$AG$178,MATCH('PV (extension)'!B1329,parameters!$C$41:$C$178,0),MATCH('PV (extension)'!A1349,parameters!$D$5:$AG$5,0))/L1349</f>
        <v>0.14873598619426004</v>
      </c>
      <c r="N1349" s="3" t="s">
        <v>1505</v>
      </c>
      <c r="O1349">
        <f>INDEX(parameters!$C$196:$EJ$198,MATCH('PV (extension)'!N1349,parameters!$B$196:$B$198,0),MATCH('PV (extension)'!B1329,parameters!$C$195:$EJ$195,0))</f>
        <v>1724.8152152658606</v>
      </c>
      <c r="P1349">
        <v>3</v>
      </c>
      <c r="Q1349">
        <v>30</v>
      </c>
      <c r="R1349">
        <f t="shared" si="146"/>
        <v>155233.36937392745</v>
      </c>
      <c r="S1349">
        <f t="shared" si="147"/>
        <v>6.4419139005556952E-6</v>
      </c>
    </row>
    <row r="1350" spans="1:19" customFormat="1" ht="16" x14ac:dyDescent="0.2">
      <c r="A1350" t="s">
        <v>347</v>
      </c>
      <c r="B1350" s="4">
        <f t="shared" si="145"/>
        <v>5.2996714493873182E-7</v>
      </c>
      <c r="C1350" t="s">
        <v>49</v>
      </c>
      <c r="D1350" t="s">
        <v>15</v>
      </c>
      <c r="F1350" t="s">
        <v>36</v>
      </c>
      <c r="G1350">
        <v>0</v>
      </c>
      <c r="H1350" t="s">
        <v>347</v>
      </c>
      <c r="I1350" t="s">
        <v>340</v>
      </c>
      <c r="K1350" t="s">
        <v>1999</v>
      </c>
      <c r="L1350">
        <f t="shared" si="148"/>
        <v>0.17766751537682748</v>
      </c>
      <c r="M1350" s="4">
        <f>INDEX(parameters!$D$41:$AG$178,MATCH('PV (extension)'!B1329,parameters!$C$41:$C$178,0),MATCH('PV (extension)'!A1350,parameters!$D$5:$AG$5,0))/L1350</f>
        <v>8.2268585566319899E-2</v>
      </c>
      <c r="N1350" s="3" t="s">
        <v>1505</v>
      </c>
      <c r="O1350">
        <f>INDEX(parameters!$C$196:$EJ$198,MATCH('PV (extension)'!N1350,parameters!$B$196:$B$198,0),MATCH('PV (extension)'!B1329,parameters!$C$195:$EJ$195,0))</f>
        <v>1724.8152152658606</v>
      </c>
      <c r="P1350">
        <v>3</v>
      </c>
      <c r="Q1350">
        <v>30</v>
      </c>
      <c r="R1350">
        <f t="shared" si="146"/>
        <v>155233.36937392745</v>
      </c>
      <c r="S1350">
        <f t="shared" si="147"/>
        <v>6.4419139005556952E-6</v>
      </c>
    </row>
    <row r="1351" spans="1:19" customFormat="1" ht="16" x14ac:dyDescent="0.2">
      <c r="A1351" t="s">
        <v>348</v>
      </c>
      <c r="B1351" s="4">
        <f t="shared" si="145"/>
        <v>1.4839412399250247E-8</v>
      </c>
      <c r="C1351" t="s">
        <v>49</v>
      </c>
      <c r="D1351" t="s">
        <v>15</v>
      </c>
      <c r="F1351" t="s">
        <v>36</v>
      </c>
      <c r="G1351">
        <v>0</v>
      </c>
      <c r="H1351" t="s">
        <v>348</v>
      </c>
      <c r="I1351" t="s">
        <v>340</v>
      </c>
      <c r="K1351" t="s">
        <v>1999</v>
      </c>
      <c r="L1351">
        <f t="shared" si="148"/>
        <v>0.17766751537682748</v>
      </c>
      <c r="M1351" s="4">
        <f>INDEX(parameters!$D$41:$AG$178,MATCH('PV (extension)'!B1329,parameters!$C$41:$C$178,0),MATCH('PV (extension)'!A1351,parameters!$D$5:$AG$5,0))/L1351</f>
        <v>2.3035719862648527E-3</v>
      </c>
      <c r="N1351" s="3" t="s">
        <v>1505</v>
      </c>
      <c r="O1351">
        <f>INDEX(parameters!$C$196:$EJ$198,MATCH('PV (extension)'!N1351,parameters!$B$196:$B$198,0),MATCH('PV (extension)'!B1329,parameters!$C$195:$EJ$195,0))</f>
        <v>1724.8152152658606</v>
      </c>
      <c r="P1351">
        <v>3</v>
      </c>
      <c r="Q1351">
        <v>30</v>
      </c>
      <c r="R1351">
        <f t="shared" si="146"/>
        <v>155233.36937392745</v>
      </c>
      <c r="S1351">
        <f t="shared" si="147"/>
        <v>6.4419139005556952E-6</v>
      </c>
    </row>
    <row r="1352" spans="1:19" customFormat="1" ht="16" x14ac:dyDescent="0.2">
      <c r="A1352" t="s">
        <v>349</v>
      </c>
      <c r="B1352" s="4">
        <f t="shared" si="145"/>
        <v>8.816182081589525E-8</v>
      </c>
      <c r="C1352" t="s">
        <v>35</v>
      </c>
      <c r="D1352" t="s">
        <v>15</v>
      </c>
      <c r="F1352" t="s">
        <v>36</v>
      </c>
      <c r="G1352">
        <v>0</v>
      </c>
      <c r="H1352" t="s">
        <v>349</v>
      </c>
      <c r="I1352" t="s">
        <v>340</v>
      </c>
      <c r="K1352" t="s">
        <v>1999</v>
      </c>
      <c r="L1352">
        <f t="shared" si="148"/>
        <v>0.17766751537682748</v>
      </c>
      <c r="M1352" s="4">
        <f>INDEX(parameters!$D$41:$AG$178,MATCH('PV (extension)'!B1329,parameters!$C$41:$C$178,0),MATCH('PV (extension)'!A1352,parameters!$D$5:$AG$5,0))/L1352</f>
        <v>1.3685656495391874E-2</v>
      </c>
      <c r="N1352" s="3" t="s">
        <v>1505</v>
      </c>
      <c r="O1352">
        <f>INDEX(parameters!$C$196:$EJ$198,MATCH('PV (extension)'!N1352,parameters!$B$196:$B$198,0),MATCH('PV (extension)'!B1329,parameters!$C$195:$EJ$195,0))</f>
        <v>1724.8152152658606</v>
      </c>
      <c r="P1352">
        <v>3</v>
      </c>
      <c r="Q1352">
        <v>30</v>
      </c>
      <c r="R1352">
        <f t="shared" si="146"/>
        <v>155233.36937392745</v>
      </c>
      <c r="S1352">
        <f t="shared" si="147"/>
        <v>6.4419139005556952E-6</v>
      </c>
    </row>
    <row r="1353" spans="1:19" customFormat="1" ht="16" x14ac:dyDescent="0.2">
      <c r="A1353" t="s">
        <v>350</v>
      </c>
      <c r="B1353" s="4">
        <f t="shared" si="145"/>
        <v>1.5090172273710519E-6</v>
      </c>
      <c r="C1353" t="s">
        <v>35</v>
      </c>
      <c r="D1353" t="s">
        <v>15</v>
      </c>
      <c r="F1353" t="s">
        <v>36</v>
      </c>
      <c r="G1353">
        <v>0</v>
      </c>
      <c r="H1353" t="s">
        <v>350</v>
      </c>
      <c r="I1353" t="s">
        <v>340</v>
      </c>
      <c r="K1353" t="s">
        <v>1999</v>
      </c>
      <c r="L1353">
        <f t="shared" si="148"/>
        <v>0.17766751537682748</v>
      </c>
      <c r="M1353" s="4">
        <f>INDEX(parameters!$D$41:$AG$178,MATCH('PV (extension)'!B1329,parameters!$C$41:$C$178,0),MATCH('PV (extension)'!A1353,parameters!$D$5:$AG$5,0))/L1353</f>
        <v>0.23424982864811036</v>
      </c>
      <c r="N1353" s="3" t="s">
        <v>1505</v>
      </c>
      <c r="O1353">
        <f>INDEX(parameters!$C$196:$EJ$198,MATCH('PV (extension)'!N1353,parameters!$B$196:$B$198,0),MATCH('PV (extension)'!B1329,parameters!$C$195:$EJ$195,0))</f>
        <v>1724.8152152658606</v>
      </c>
      <c r="P1353">
        <v>3</v>
      </c>
      <c r="Q1353">
        <v>30</v>
      </c>
      <c r="R1353">
        <f t="shared" si="146"/>
        <v>155233.36937392745</v>
      </c>
      <c r="S1353">
        <f t="shared" si="147"/>
        <v>6.4419139005556952E-6</v>
      </c>
    </row>
    <row r="1354" spans="1:19" customFormat="1" ht="16" x14ac:dyDescent="0.2">
      <c r="A1354" t="s">
        <v>351</v>
      </c>
      <c r="B1354" s="4">
        <f t="shared" si="145"/>
        <v>4.659319544164706E-8</v>
      </c>
      <c r="C1354" t="s">
        <v>35</v>
      </c>
      <c r="D1354" t="s">
        <v>15</v>
      </c>
      <c r="F1354" t="s">
        <v>36</v>
      </c>
      <c r="G1354">
        <v>0</v>
      </c>
      <c r="H1354" t="s">
        <v>351</v>
      </c>
      <c r="I1354" t="s">
        <v>340</v>
      </c>
      <c r="K1354" t="s">
        <v>1999</v>
      </c>
      <c r="L1354">
        <f t="shared" si="148"/>
        <v>0.17766751537682748</v>
      </c>
      <c r="M1354" s="4">
        <f>INDEX(parameters!$D$41:$AG$178,MATCH('PV (extension)'!B1329,parameters!$C$41:$C$178,0),MATCH('PV (extension)'!A1354,parameters!$D$5:$AG$5,0))/L1354</f>
        <v>7.2328187183047909E-3</v>
      </c>
      <c r="N1354" s="3" t="s">
        <v>1505</v>
      </c>
      <c r="O1354">
        <f>INDEX(parameters!$C$196:$EJ$198,MATCH('PV (extension)'!N1354,parameters!$B$196:$B$198,0),MATCH('PV (extension)'!B1329,parameters!$C$195:$EJ$195,0))</f>
        <v>1724.8152152658606</v>
      </c>
      <c r="P1354">
        <v>3</v>
      </c>
      <c r="Q1354">
        <v>30</v>
      </c>
      <c r="R1354">
        <f t="shared" si="146"/>
        <v>155233.36937392745</v>
      </c>
      <c r="S1354">
        <f t="shared" si="147"/>
        <v>6.4419139005556952E-6</v>
      </c>
    </row>
    <row r="1355" spans="1:19" customFormat="1" ht="16" x14ac:dyDescent="0.2">
      <c r="A1355" t="s">
        <v>352</v>
      </c>
      <c r="B1355" s="4">
        <f t="shared" si="145"/>
        <v>7.8862282983773175E-7</v>
      </c>
      <c r="C1355" t="s">
        <v>35</v>
      </c>
      <c r="D1355" t="s">
        <v>15</v>
      </c>
      <c r="F1355" t="s">
        <v>36</v>
      </c>
      <c r="G1355">
        <v>0</v>
      </c>
      <c r="H1355" t="s">
        <v>352</v>
      </c>
      <c r="I1355" t="s">
        <v>340</v>
      </c>
      <c r="K1355" t="s">
        <v>1999</v>
      </c>
      <c r="L1355">
        <f t="shared" si="148"/>
        <v>0.17766751537682748</v>
      </c>
      <c r="M1355" s="4">
        <f>INDEX(parameters!$D$41:$AG$178,MATCH('PV (extension)'!B1329,parameters!$C$41:$C$178,0),MATCH('PV (extension)'!A1355,parameters!$D$5:$AG$5,0))/L1355</f>
        <v>0.12242057904091255</v>
      </c>
      <c r="N1355" s="3" t="s">
        <v>1505</v>
      </c>
      <c r="O1355">
        <f>INDEX(parameters!$C$196:$EJ$198,MATCH('PV (extension)'!N1355,parameters!$B$196:$B$198,0),MATCH('PV (extension)'!B1329,parameters!$C$195:$EJ$195,0))</f>
        <v>1724.8152152658606</v>
      </c>
      <c r="P1355">
        <v>3</v>
      </c>
      <c r="Q1355">
        <v>30</v>
      </c>
      <c r="R1355">
        <f t="shared" si="146"/>
        <v>155233.36937392745</v>
      </c>
      <c r="S1355">
        <f t="shared" si="147"/>
        <v>6.4419139005556952E-6</v>
      </c>
    </row>
    <row r="1356" spans="1:19" customFormat="1" x14ac:dyDescent="0.2">
      <c r="A1356" t="s">
        <v>442</v>
      </c>
      <c r="B1356">
        <v>3.7025999999999999E-3</v>
      </c>
      <c r="C1356" t="s">
        <v>42</v>
      </c>
      <c r="D1356" t="s">
        <v>16</v>
      </c>
      <c r="F1356" t="s">
        <v>36</v>
      </c>
      <c r="G1356">
        <v>0</v>
      </c>
      <c r="H1356" t="s">
        <v>443</v>
      </c>
      <c r="I1356" t="s">
        <v>353</v>
      </c>
    </row>
    <row r="1357" spans="1:19" customFormat="1" x14ac:dyDescent="0.2">
      <c r="A1357" t="s">
        <v>354</v>
      </c>
      <c r="B1357">
        <v>-3.3322999999999998E-6</v>
      </c>
      <c r="C1357" t="s">
        <v>49</v>
      </c>
      <c r="D1357" t="s">
        <v>250</v>
      </c>
      <c r="F1357" t="s">
        <v>36</v>
      </c>
      <c r="G1357">
        <v>0</v>
      </c>
      <c r="H1357" t="s">
        <v>355</v>
      </c>
      <c r="I1357" t="s">
        <v>353</v>
      </c>
    </row>
    <row r="1358" spans="1:19" customFormat="1" x14ac:dyDescent="0.2"/>
    <row r="1359" spans="1:19" s="2" customFormat="1" x14ac:dyDescent="0.2">
      <c r="A1359" s="2" t="s">
        <v>2</v>
      </c>
      <c r="B1359" s="2" t="s">
        <v>1460</v>
      </c>
    </row>
    <row r="1360" spans="1:19" x14ac:dyDescent="0.2">
      <c r="A1360" s="29" t="s">
        <v>4</v>
      </c>
      <c r="B13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")&amp;HLOOKUP(B1361,parameters!$C$195:$EJ$198,2,0)&amp;" kWh/kWp.
Annual output, Facade: "&amp;HLOOKUP(B1361,parameters!$C$195:$EJ$198,3,0)&amp;" kWh/kWp.
Annual output, Open-ground: "&amp;HLOOKUP(B1361,parameters!$C$195:$EJ$198,4,0)&amp;_xlfn._LONGTEXT("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1724.81521526586 kWh/kWp.
Annual output, Facade: 1211.04047029305 kWh/kWp.
Annual output, Open-ground: 1834.90980347432 kWh/kWp.
Amount of solar energy transformed to electricity. Waste heat emission due to losses of electricity in the system.
Technology:  Electricity production with grid-connected photovoltaic power plants.
Time period:  Time of publications
Production volume: 1.836 GWh in 2025.
Sampling:  Statistical data and model calculations
Extrapolations:  Use of PV technology data investigated for other countries (Switzerland). Correction of average yield with Swiss data.
Uncertainty:  None
Author: Romain Sacchi, PSI, romain.sacchi@psi.ch</v>
      </c>
    </row>
    <row r="1361" spans="1:19" customFormat="1" x14ac:dyDescent="0.2">
      <c r="A1361" t="s">
        <v>6</v>
      </c>
      <c r="B1361" t="s">
        <v>1629</v>
      </c>
    </row>
    <row r="1362" spans="1:19" customFormat="1" x14ac:dyDescent="0.2">
      <c r="A1362" t="s">
        <v>8</v>
      </c>
      <c r="B1362">
        <v>1</v>
      </c>
    </row>
    <row r="1363" spans="1:19" customFormat="1" x14ac:dyDescent="0.2">
      <c r="A1363" t="s">
        <v>9</v>
      </c>
      <c r="B1363" t="s">
        <v>73</v>
      </c>
    </row>
    <row r="1364" spans="1:19" customFormat="1" x14ac:dyDescent="0.2">
      <c r="A1364" t="s">
        <v>11</v>
      </c>
      <c r="B1364" t="s">
        <v>12</v>
      </c>
    </row>
    <row r="1365" spans="1:19" customFormat="1" x14ac:dyDescent="0.2">
      <c r="A1365" t="s">
        <v>13</v>
      </c>
      <c r="B1365" t="s">
        <v>14</v>
      </c>
    </row>
    <row r="1366" spans="1:19" customFormat="1" x14ac:dyDescent="0.2">
      <c r="A1366" t="s">
        <v>15</v>
      </c>
      <c r="B1366" t="s">
        <v>53</v>
      </c>
    </row>
    <row r="1367" spans="1:19" customFormat="1" x14ac:dyDescent="0.2">
      <c r="A1367" t="s">
        <v>17</v>
      </c>
    </row>
    <row r="1368" spans="1:19" s="2" customFormat="1" x14ac:dyDescent="0.2">
      <c r="A1368" s="2" t="s">
        <v>18</v>
      </c>
      <c r="B1368" s="2" t="s">
        <v>19</v>
      </c>
      <c r="C1368" s="2" t="s">
        <v>6</v>
      </c>
      <c r="D1368" s="2" t="s">
        <v>15</v>
      </c>
      <c r="E1368" s="2" t="s">
        <v>20</v>
      </c>
      <c r="F1368" s="2" t="s">
        <v>13</v>
      </c>
      <c r="G1368" s="2" t="s">
        <v>21</v>
      </c>
      <c r="H1368" s="2" t="s">
        <v>9</v>
      </c>
      <c r="I1368" s="2" t="s">
        <v>4</v>
      </c>
      <c r="J1368" s="2" t="s">
        <v>1925</v>
      </c>
      <c r="K1368" s="2" t="s">
        <v>1998</v>
      </c>
      <c r="L1368" s="2" t="s">
        <v>2002</v>
      </c>
      <c r="M1368" s="2" t="s">
        <v>2003</v>
      </c>
      <c r="N1368" s="2" t="s">
        <v>2001</v>
      </c>
      <c r="O1368" s="2" t="s">
        <v>2000</v>
      </c>
      <c r="P1368" s="2" t="s">
        <v>2004</v>
      </c>
      <c r="Q1368" s="2" t="s">
        <v>1502</v>
      </c>
      <c r="R1368" s="2" t="s">
        <v>2005</v>
      </c>
      <c r="S1368" s="2" t="s">
        <v>2006</v>
      </c>
    </row>
    <row r="1369" spans="1:19" customFormat="1" x14ac:dyDescent="0.2">
      <c r="A1369" t="s">
        <v>335</v>
      </c>
      <c r="B1369">
        <v>3.8502999999999998</v>
      </c>
      <c r="D1369" t="s">
        <v>30</v>
      </c>
      <c r="E1369" t="s">
        <v>336</v>
      </c>
      <c r="F1369" t="s">
        <v>27</v>
      </c>
      <c r="G1369">
        <v>0</v>
      </c>
      <c r="I1369" t="s">
        <v>337</v>
      </c>
    </row>
    <row r="1370" spans="1:19" customFormat="1" x14ac:dyDescent="0.2">
      <c r="A1370" t="s">
        <v>29</v>
      </c>
      <c r="B1370">
        <v>0.25026999999999999</v>
      </c>
      <c r="D1370" t="s">
        <v>30</v>
      </c>
      <c r="E1370" t="s">
        <v>31</v>
      </c>
      <c r="F1370" t="s">
        <v>27</v>
      </c>
      <c r="G1370">
        <v>0</v>
      </c>
      <c r="I1370" t="s">
        <v>338</v>
      </c>
    </row>
    <row r="1371" spans="1:19" customFormat="1" x14ac:dyDescent="0.2">
      <c r="A1371" t="s">
        <v>1460</v>
      </c>
      <c r="B1371">
        <v>1</v>
      </c>
      <c r="C1371" t="str">
        <f>B1361</f>
        <v>TD</v>
      </c>
      <c r="D1371" t="s">
        <v>53</v>
      </c>
      <c r="E1371" t="s">
        <v>339</v>
      </c>
      <c r="F1371" t="s">
        <v>33</v>
      </c>
      <c r="G1371">
        <v>0</v>
      </c>
      <c r="H1371" t="s">
        <v>73</v>
      </c>
      <c r="J1371">
        <f>VLOOKUP(C1371,'extension - production vol'!$B$6:$D$235,3,0)</f>
        <v>1.8360000000000001</v>
      </c>
    </row>
    <row r="1372" spans="1:19" customFormat="1" ht="16" x14ac:dyDescent="0.2">
      <c r="A1372" t="s">
        <v>1434</v>
      </c>
      <c r="B1372" s="4">
        <f t="shared" ref="B1372:B1382" si="149">M1372*S1372</f>
        <v>1.5210075638660443E-8</v>
      </c>
      <c r="C1372" t="s">
        <v>49</v>
      </c>
      <c r="D1372" t="s">
        <v>15</v>
      </c>
      <c r="F1372" t="s">
        <v>36</v>
      </c>
      <c r="G1372">
        <v>0</v>
      </c>
      <c r="H1372" t="s">
        <v>1434</v>
      </c>
      <c r="I1372" t="s">
        <v>340</v>
      </c>
      <c r="K1372" t="s">
        <v>2007</v>
      </c>
      <c r="L1372">
        <f>IF(K1372="residential",VLOOKUP(B1361,parameters!$C$41:$AG$178,18,0),IF(K1372="commercial",1-VLOOKUP(B1361,parameters!$C$41:$AG$178,18,0),1))</f>
        <v>0.82233248462317254</v>
      </c>
      <c r="M1372" s="4">
        <f>INDEX(parameters!$D$41:$AG$178,MATCH('PV (extension)'!B1361,parameters!$C$41:$C$178,0),MATCH('PV (extension)'!A1372,parameters!$D$5:$AG$5,0))/L1372</f>
        <v>0.12277778707072071</v>
      </c>
      <c r="N1372" s="3" t="s">
        <v>1505</v>
      </c>
      <c r="O1372">
        <f>INDEX(parameters!$C$196:$EJ$198,MATCH('PV (extension)'!N1372,parameters!$B$196:$B$198,0),MATCH('PV (extension)'!B1361,parameters!$C$195:$EJ$195,0))</f>
        <v>1724.8152152658606</v>
      </c>
      <c r="P1372">
        <v>156</v>
      </c>
      <c r="Q1372">
        <v>30</v>
      </c>
      <c r="R1372">
        <f t="shared" ref="R1372:R1382" si="150">Q1372*P1372*O1372</f>
        <v>8072135.2074442273</v>
      </c>
      <c r="S1372">
        <f t="shared" ref="S1372:S1382" si="151">1/R1372</f>
        <v>1.2388295962607107E-7</v>
      </c>
    </row>
    <row r="1373" spans="1:19" customFormat="1" ht="16" x14ac:dyDescent="0.2">
      <c r="A1373" t="s">
        <v>1435</v>
      </c>
      <c r="B1373" s="4">
        <f t="shared" si="149"/>
        <v>7.9451922419532865E-9</v>
      </c>
      <c r="C1373" t="s">
        <v>49</v>
      </c>
      <c r="D1373" t="s">
        <v>15</v>
      </c>
      <c r="F1373" t="s">
        <v>36</v>
      </c>
      <c r="G1373">
        <v>0</v>
      </c>
      <c r="H1373" t="s">
        <v>1435</v>
      </c>
      <c r="I1373" t="s">
        <v>340</v>
      </c>
      <c r="K1373" t="s">
        <v>2007</v>
      </c>
      <c r="L1373">
        <f>L1372</f>
        <v>0.82233248462317254</v>
      </c>
      <c r="M1373" s="4">
        <f>INDEX(parameters!$D$41:$AG$178,MATCH('PV (extension)'!B1361,parameters!$C$41:$C$178,0),MATCH('PV (extension)'!A1373,parameters!$D$5:$AG$5,0))/L1373</f>
        <v>6.4134666026183854E-2</v>
      </c>
      <c r="N1373" s="3" t="s">
        <v>1505</v>
      </c>
      <c r="O1373">
        <f>INDEX(parameters!$C$196:$EJ$198,MATCH('PV (extension)'!N1373,parameters!$B$196:$B$198,0),MATCH('PV (extension)'!B1361,parameters!$C$195:$EJ$195,0))</f>
        <v>1724.8152152658606</v>
      </c>
      <c r="P1373">
        <v>156</v>
      </c>
      <c r="Q1373">
        <v>30</v>
      </c>
      <c r="R1373">
        <f t="shared" si="150"/>
        <v>8072135.2074442273</v>
      </c>
      <c r="S1373">
        <f t="shared" si="151"/>
        <v>1.2388295962607107E-7</v>
      </c>
    </row>
    <row r="1374" spans="1:19" customFormat="1" x14ac:dyDescent="0.2">
      <c r="A1374" t="s">
        <v>1452</v>
      </c>
      <c r="B1374" s="4">
        <f t="shared" si="149"/>
        <v>3.9160032525051017E-10</v>
      </c>
      <c r="C1374" t="s">
        <v>35</v>
      </c>
      <c r="D1374" t="s">
        <v>15</v>
      </c>
      <c r="F1374" t="s">
        <v>36</v>
      </c>
      <c r="G1374">
        <v>0</v>
      </c>
      <c r="H1374" t="s">
        <v>1452</v>
      </c>
      <c r="I1374" t="s">
        <v>340</v>
      </c>
      <c r="K1374" t="s">
        <v>2007</v>
      </c>
      <c r="L1374">
        <f t="shared" ref="L1374:L1382" si="152">L1373</f>
        <v>0.82233248462317254</v>
      </c>
      <c r="M1374" s="4">
        <f>INDEX(parameters!$D$41:$AG$178,MATCH('PV (extension)'!B1361,parameters!$C$41:$C$178,0),MATCH('PV (extension)'!A1374,parameters!$D$5:$AG$5,0))/L1374</f>
        <v>1.2287226816964775E-2</v>
      </c>
      <c r="N1374" t="s">
        <v>1507</v>
      </c>
      <c r="O1374">
        <f>INDEX(parameters!$C$196:$EJ$198,MATCH('PV (extension)'!N1374,parameters!$B$196:$B$198,0),MATCH('PV (extension)'!B1361,parameters!$C$195:$EJ$195,0))</f>
        <v>1834.9098034743199</v>
      </c>
      <c r="P1374">
        <v>570</v>
      </c>
      <c r="Q1374">
        <v>30</v>
      </c>
      <c r="R1374">
        <f t="shared" si="150"/>
        <v>31376957.639410872</v>
      </c>
      <c r="S1374">
        <f t="shared" si="151"/>
        <v>3.1870521402749228E-8</v>
      </c>
    </row>
    <row r="1375" spans="1:19" customFormat="1" x14ac:dyDescent="0.2">
      <c r="A1375" t="s">
        <v>1453</v>
      </c>
      <c r="B1375" s="4">
        <f t="shared" si="149"/>
        <v>2.8766658027114477E-9</v>
      </c>
      <c r="C1375" t="s">
        <v>35</v>
      </c>
      <c r="D1375" t="s">
        <v>15</v>
      </c>
      <c r="F1375" t="s">
        <v>36</v>
      </c>
      <c r="G1375">
        <v>0</v>
      </c>
      <c r="H1375" t="s">
        <v>1453</v>
      </c>
      <c r="I1375" t="s">
        <v>340</v>
      </c>
      <c r="K1375" t="s">
        <v>2007</v>
      </c>
      <c r="L1375">
        <f t="shared" si="152"/>
        <v>0.82233248462317254</v>
      </c>
      <c r="M1375" s="4">
        <f>INDEX(parameters!$D$41:$AG$178,MATCH('PV (extension)'!B1361,parameters!$C$41:$C$178,0),MATCH('PV (extension)'!A1375,parameters!$D$5:$AG$5,0))/L1375</f>
        <v>9.0261021034418951E-2</v>
      </c>
      <c r="N1375" t="s">
        <v>1507</v>
      </c>
      <c r="O1375">
        <f>INDEX(parameters!$C$196:$EJ$198,MATCH('PV (extension)'!N1375,parameters!$B$196:$B$198,0),MATCH('PV (extension)'!B1361,parameters!$C$195:$EJ$195,0))</f>
        <v>1834.9098034743199</v>
      </c>
      <c r="P1375">
        <v>570</v>
      </c>
      <c r="Q1375">
        <v>30</v>
      </c>
      <c r="R1375">
        <f t="shared" si="150"/>
        <v>31376957.639410872</v>
      </c>
      <c r="S1375">
        <f t="shared" si="151"/>
        <v>3.1870521402749228E-8</v>
      </c>
    </row>
    <row r="1376" spans="1:19" customFormat="1" x14ac:dyDescent="0.2">
      <c r="A1376" t="s">
        <v>1454</v>
      </c>
      <c r="B1376" s="4">
        <f t="shared" si="149"/>
        <v>3.0490616180174687E-11</v>
      </c>
      <c r="C1376" t="s">
        <v>35</v>
      </c>
      <c r="D1376" t="s">
        <v>15</v>
      </c>
      <c r="F1376" t="s">
        <v>36</v>
      </c>
      <c r="G1376">
        <v>0</v>
      </c>
      <c r="H1376" t="s">
        <v>1454</v>
      </c>
      <c r="I1376" t="s">
        <v>340</v>
      </c>
      <c r="K1376" t="s">
        <v>2007</v>
      </c>
      <c r="L1376">
        <f t="shared" si="152"/>
        <v>0.82233248462317254</v>
      </c>
      <c r="M1376" s="4">
        <f>INDEX(parameters!$D$41:$AG$178,MATCH('PV (extension)'!B1361,parameters!$C$41:$C$178,0),MATCH('PV (extension)'!A1376,parameters!$D$5:$AG$5,0))/L1376</f>
        <v>9.5670277228487681E-4</v>
      </c>
      <c r="N1376" t="s">
        <v>1507</v>
      </c>
      <c r="O1376">
        <f>INDEX(parameters!$C$196:$EJ$198,MATCH('PV (extension)'!N1376,parameters!$B$196:$B$198,0),MATCH('PV (extension)'!B1361,parameters!$C$195:$EJ$195,0))</f>
        <v>1834.9098034743199</v>
      </c>
      <c r="P1376">
        <v>570</v>
      </c>
      <c r="Q1376">
        <v>30</v>
      </c>
      <c r="R1376">
        <f t="shared" si="150"/>
        <v>31376957.639410872</v>
      </c>
      <c r="S1376">
        <f t="shared" si="151"/>
        <v>3.1870521402749228E-8</v>
      </c>
    </row>
    <row r="1377" spans="1:19" customFormat="1" x14ac:dyDescent="0.2">
      <c r="A1377" t="s">
        <v>1455</v>
      </c>
      <c r="B1377" s="4">
        <f t="shared" si="149"/>
        <v>1.0203660430902423E-8</v>
      </c>
      <c r="C1377" t="s">
        <v>35</v>
      </c>
      <c r="D1377" t="s">
        <v>15</v>
      </c>
      <c r="F1377" t="s">
        <v>36</v>
      </c>
      <c r="G1377">
        <v>0</v>
      </c>
      <c r="H1377" t="s">
        <v>1455</v>
      </c>
      <c r="I1377" t="s">
        <v>340</v>
      </c>
      <c r="K1377" t="s">
        <v>2007</v>
      </c>
      <c r="L1377">
        <f t="shared" si="152"/>
        <v>0.82233248462317254</v>
      </c>
      <c r="M1377" s="4">
        <f>INDEX(parameters!$D$41:$AG$178,MATCH('PV (extension)'!B1361,parameters!$C$41:$C$178,0),MATCH('PV (extension)'!A1377,parameters!$D$5:$AG$5,0))/L1377</f>
        <v>0.32015982110735819</v>
      </c>
      <c r="N1377" t="s">
        <v>1507</v>
      </c>
      <c r="O1377">
        <f>INDEX(parameters!$C$196:$EJ$198,MATCH('PV (extension)'!N1377,parameters!$B$196:$B$198,0),MATCH('PV (extension)'!B1361,parameters!$C$195:$EJ$195,0))</f>
        <v>1834.9098034743199</v>
      </c>
      <c r="P1377">
        <v>570</v>
      </c>
      <c r="Q1377">
        <v>30</v>
      </c>
      <c r="R1377">
        <f t="shared" si="150"/>
        <v>31376957.639410872</v>
      </c>
      <c r="S1377">
        <f t="shared" si="151"/>
        <v>3.1870521402749228E-8</v>
      </c>
    </row>
    <row r="1378" spans="1:19" customFormat="1" x14ac:dyDescent="0.2">
      <c r="A1378" t="s">
        <v>1456</v>
      </c>
      <c r="B1378" s="4">
        <f t="shared" si="149"/>
        <v>5.4124607859875708E-9</v>
      </c>
      <c r="C1378" t="s">
        <v>35</v>
      </c>
      <c r="D1378" t="s">
        <v>15</v>
      </c>
      <c r="F1378" t="s">
        <v>36</v>
      </c>
      <c r="G1378">
        <v>0</v>
      </c>
      <c r="H1378" t="s">
        <v>1456</v>
      </c>
      <c r="I1378" t="s">
        <v>340</v>
      </c>
      <c r="K1378" t="s">
        <v>2007</v>
      </c>
      <c r="L1378">
        <f t="shared" si="152"/>
        <v>0.82233248462317254</v>
      </c>
      <c r="M1378" s="4">
        <f>INDEX(parameters!$D$41:$AG$178,MATCH('PV (extension)'!B1361,parameters!$C$41:$C$178,0),MATCH('PV (extension)'!A1378,parameters!$D$5:$AG$5,0))/L1378</f>
        <v>0.16982655280690445</v>
      </c>
      <c r="N1378" t="s">
        <v>1507</v>
      </c>
      <c r="O1378">
        <f>INDEX(parameters!$C$196:$EJ$198,MATCH('PV (extension)'!N1378,parameters!$B$196:$B$198,0),MATCH('PV (extension)'!B1361,parameters!$C$195:$EJ$195,0))</f>
        <v>1834.9098034743199</v>
      </c>
      <c r="P1378">
        <v>570</v>
      </c>
      <c r="Q1378">
        <v>30</v>
      </c>
      <c r="R1378">
        <f t="shared" si="150"/>
        <v>31376957.639410872</v>
      </c>
      <c r="S1378">
        <f t="shared" si="151"/>
        <v>3.1870521402749228E-8</v>
      </c>
    </row>
    <row r="1379" spans="1:19" customFormat="1" ht="16" x14ac:dyDescent="0.2">
      <c r="A1379" t="s">
        <v>1461</v>
      </c>
      <c r="B1379" s="4">
        <f t="shared" si="149"/>
        <v>1.6702124684438807E-9</v>
      </c>
      <c r="C1379" t="s">
        <v>49</v>
      </c>
      <c r="D1379" t="s">
        <v>15</v>
      </c>
      <c r="F1379" t="s">
        <v>36</v>
      </c>
      <c r="G1379">
        <v>0</v>
      </c>
      <c r="H1379" t="s">
        <v>1461</v>
      </c>
      <c r="I1379" t="s">
        <v>340</v>
      </c>
      <c r="K1379" t="s">
        <v>2007</v>
      </c>
      <c r="L1379">
        <f t="shared" si="152"/>
        <v>0.82233248462317254</v>
      </c>
      <c r="M1379" s="4">
        <f>INDEX(parameters!$D$41:$AG$178,MATCH('PV (extension)'!B1361,parameters!$C$41:$C$178,0),MATCH('PV (extension)'!A1379,parameters!$D$5:$AG$5,0))/L1379</f>
        <v>8.0374539804535308E-3</v>
      </c>
      <c r="N1379" s="3" t="s">
        <v>1505</v>
      </c>
      <c r="O1379">
        <f>INDEX(parameters!$C$196:$EJ$198,MATCH('PV (extension)'!N1379,parameters!$B$196:$B$198,0),MATCH('PV (extension)'!B1361,parameters!$C$195:$EJ$195,0))</f>
        <v>1724.8152152658606</v>
      </c>
      <c r="P1379">
        <v>93</v>
      </c>
      <c r="Q1379">
        <v>30</v>
      </c>
      <c r="R1379">
        <f t="shared" si="150"/>
        <v>4812234.4505917514</v>
      </c>
      <c r="S1379">
        <f t="shared" si="151"/>
        <v>2.0780367421147404E-7</v>
      </c>
    </row>
    <row r="1380" spans="1:19" customFormat="1" ht="16" x14ac:dyDescent="0.2">
      <c r="A1380" t="s">
        <v>1457</v>
      </c>
      <c r="B1380" s="4">
        <f t="shared" si="149"/>
        <v>2.8320879279420314E-8</v>
      </c>
      <c r="C1380" t="s">
        <v>49</v>
      </c>
      <c r="D1380" t="s">
        <v>15</v>
      </c>
      <c r="F1380" t="s">
        <v>36</v>
      </c>
      <c r="G1380">
        <v>0</v>
      </c>
      <c r="H1380" t="s">
        <v>1457</v>
      </c>
      <c r="I1380" t="s">
        <v>340</v>
      </c>
      <c r="K1380" t="s">
        <v>2007</v>
      </c>
      <c r="L1380">
        <f t="shared" si="152"/>
        <v>0.82233248462317254</v>
      </c>
      <c r="M1380" s="4">
        <f>INDEX(parameters!$D$41:$AG$178,MATCH('PV (extension)'!B1361,parameters!$C$41:$C$178,0),MATCH('PV (extension)'!A1380,parameters!$D$5:$AG$5,0))/L1380</f>
        <v>0.13628671093947653</v>
      </c>
      <c r="N1380" s="3" t="s">
        <v>1505</v>
      </c>
      <c r="O1380">
        <f>INDEX(parameters!$C$196:$EJ$198,MATCH('PV (extension)'!N1380,parameters!$B$196:$B$198,0),MATCH('PV (extension)'!B1361,parameters!$C$195:$EJ$195,0))</f>
        <v>1724.8152152658606</v>
      </c>
      <c r="P1380">
        <v>93</v>
      </c>
      <c r="Q1380">
        <v>30</v>
      </c>
      <c r="R1380">
        <f t="shared" si="150"/>
        <v>4812234.4505917514</v>
      </c>
      <c r="S1380">
        <f t="shared" si="151"/>
        <v>2.0780367421147404E-7</v>
      </c>
    </row>
    <row r="1381" spans="1:19" customFormat="1" ht="16" x14ac:dyDescent="0.2">
      <c r="A1381" t="s">
        <v>1462</v>
      </c>
      <c r="B1381" s="4">
        <f t="shared" si="149"/>
        <v>8.8294666578801089E-10</v>
      </c>
      <c r="C1381" t="s">
        <v>49</v>
      </c>
      <c r="D1381" t="s">
        <v>15</v>
      </c>
      <c r="F1381" t="s">
        <v>36</v>
      </c>
      <c r="G1381">
        <v>0</v>
      </c>
      <c r="H1381" t="s">
        <v>1462</v>
      </c>
      <c r="I1381" t="s">
        <v>340</v>
      </c>
      <c r="K1381" t="s">
        <v>2007</v>
      </c>
      <c r="L1381">
        <f t="shared" si="152"/>
        <v>0.82233248462317254</v>
      </c>
      <c r="M1381" s="4">
        <f>INDEX(parameters!$D$41:$AG$178,MATCH('PV (extension)'!B1361,parameters!$C$41:$C$178,0),MATCH('PV (extension)'!A1381,parameters!$D$5:$AG$5,0))/L1381</f>
        <v>4.2489463631401872E-3</v>
      </c>
      <c r="N1381" s="3" t="s">
        <v>1505</v>
      </c>
      <c r="O1381">
        <f>INDEX(parameters!$C$196:$EJ$198,MATCH('PV (extension)'!N1381,parameters!$B$196:$B$198,0),MATCH('PV (extension)'!B1361,parameters!$C$195:$EJ$195,0))</f>
        <v>1724.8152152658606</v>
      </c>
      <c r="P1381">
        <v>93</v>
      </c>
      <c r="Q1381">
        <v>30</v>
      </c>
      <c r="R1381">
        <f t="shared" si="150"/>
        <v>4812234.4505917514</v>
      </c>
      <c r="S1381">
        <f t="shared" si="151"/>
        <v>2.0780367421147404E-7</v>
      </c>
    </row>
    <row r="1382" spans="1:19" customFormat="1" ht="16" x14ac:dyDescent="0.2">
      <c r="A1382" t="s">
        <v>1458</v>
      </c>
      <c r="B1382" s="4">
        <f t="shared" si="149"/>
        <v>1.4834774340673001E-8</v>
      </c>
      <c r="C1382" t="s">
        <v>49</v>
      </c>
      <c r="D1382" t="s">
        <v>15</v>
      </c>
      <c r="F1382" t="s">
        <v>36</v>
      </c>
      <c r="G1382">
        <v>0</v>
      </c>
      <c r="H1382" t="s">
        <v>1458</v>
      </c>
      <c r="I1382" t="s">
        <v>340</v>
      </c>
      <c r="K1382" t="s">
        <v>2007</v>
      </c>
      <c r="L1382">
        <f t="shared" si="152"/>
        <v>0.82233248462317254</v>
      </c>
      <c r="M1382" s="4">
        <f>INDEX(parameters!$D$41:$AG$178,MATCH('PV (extension)'!B1361,parameters!$C$41:$C$178,0),MATCH('PV (extension)'!A1382,parameters!$D$5:$AG$5,0))/L1382</f>
        <v>7.1388412148941149E-2</v>
      </c>
      <c r="N1382" s="3" t="s">
        <v>1505</v>
      </c>
      <c r="O1382">
        <f>INDEX(parameters!$C$196:$EJ$198,MATCH('PV (extension)'!N1382,parameters!$B$196:$B$198,0),MATCH('PV (extension)'!B1361,parameters!$C$195:$EJ$195,0))</f>
        <v>1724.8152152658606</v>
      </c>
      <c r="P1382">
        <v>93</v>
      </c>
      <c r="Q1382">
        <v>30</v>
      </c>
      <c r="R1382">
        <f t="shared" si="150"/>
        <v>4812234.4505917514</v>
      </c>
      <c r="S1382">
        <f t="shared" si="151"/>
        <v>2.0780367421147404E-7</v>
      </c>
    </row>
    <row r="1383" spans="1:19" customFormat="1" x14ac:dyDescent="0.2">
      <c r="A1383" t="s">
        <v>442</v>
      </c>
      <c r="B1383">
        <v>3.7025999999999999E-3</v>
      </c>
      <c r="C1383" t="s">
        <v>42</v>
      </c>
      <c r="D1383" t="s">
        <v>16</v>
      </c>
      <c r="F1383" t="s">
        <v>36</v>
      </c>
      <c r="G1383">
        <v>0</v>
      </c>
      <c r="H1383" t="s">
        <v>443</v>
      </c>
      <c r="I1383" t="s">
        <v>353</v>
      </c>
      <c r="M1383" s="4"/>
    </row>
    <row r="1384" spans="1:19" customFormat="1" x14ac:dyDescent="0.2">
      <c r="A1384" t="s">
        <v>354</v>
      </c>
      <c r="B1384">
        <v>-3.3322999999999998E-6</v>
      </c>
      <c r="C1384" t="s">
        <v>49</v>
      </c>
      <c r="D1384" t="s">
        <v>250</v>
      </c>
      <c r="F1384" t="s">
        <v>36</v>
      </c>
      <c r="G1384">
        <v>0</v>
      </c>
      <c r="H1384" t="s">
        <v>355</v>
      </c>
      <c r="I1384" t="s">
        <v>353</v>
      </c>
      <c r="M1384" s="4"/>
    </row>
    <row r="1385" spans="1:19" customFormat="1" x14ac:dyDescent="0.2">
      <c r="M1385" s="4"/>
    </row>
    <row r="1386" spans="1:19" s="2" customFormat="1" x14ac:dyDescent="0.2">
      <c r="A1386" s="2" t="s">
        <v>2</v>
      </c>
      <c r="B1386" s="2" t="s">
        <v>332</v>
      </c>
      <c r="M1386" s="4"/>
    </row>
    <row r="1387" spans="1:19" x14ac:dyDescent="0.2">
      <c r="A1387" s="29" t="s">
        <v>4</v>
      </c>
      <c r="B138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")&amp;HLOOKUP(B1388,parameters!$C$195:$EJ$198,2,0)&amp;" kWh/kWp.
Annual output, Facade: "&amp;HLOOKUP(B1388,parameters!$C$195:$EJ$198,3,0)&amp;" kWh/kWp.
Annual output, Open-ground: "&amp;HLOOKUP(B1388,parameters!$C$195:$EJ$198,4,0)&amp;_xlfn._LONGTEXT("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")&amp;VLOOKUP(B1388,'extension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1724.81521526586 kWh/kWp.
Annual output, Facade: 1211.04047029305 kWh/kWp.
Annual output, Open-ground: 1834.90980347432 kWh/kWp.
Amount of solar energy transformed to electricity. Waste heat emission due to losses of electricity in the system.
Technology:  Electricity production with grid-connected photovoltaic power plants.
Time period:  Time of publications
Production volume: 1.836 GWh in 2025.
Sampling:  Statistical data and model calculations
Extrapolations:  Use of PV technology data investigated for other countries (Switzerland). Correction of average yield with Swiss data.
Uncertainty:  None
Author: Romain Sacchi, PSI, romain.sacchi@psi.ch</v>
      </c>
      <c r="M1387" s="30"/>
    </row>
    <row r="1388" spans="1:19" customFormat="1" x14ac:dyDescent="0.2">
      <c r="A1388" t="s">
        <v>6</v>
      </c>
      <c r="B1388" t="s">
        <v>1629</v>
      </c>
    </row>
    <row r="1389" spans="1:19" customFormat="1" x14ac:dyDescent="0.2">
      <c r="A1389" t="s">
        <v>8</v>
      </c>
      <c r="B1389">
        <v>1</v>
      </c>
    </row>
    <row r="1390" spans="1:19" customFormat="1" x14ac:dyDescent="0.2">
      <c r="A1390" t="s">
        <v>9</v>
      </c>
      <c r="B1390" t="s">
        <v>73</v>
      </c>
    </row>
    <row r="1391" spans="1:19" customFormat="1" x14ac:dyDescent="0.2">
      <c r="A1391" t="s">
        <v>11</v>
      </c>
      <c r="B1391" t="s">
        <v>12</v>
      </c>
    </row>
    <row r="1392" spans="1:19" customFormat="1" x14ac:dyDescent="0.2">
      <c r="A1392" t="s">
        <v>13</v>
      </c>
      <c r="B1392" t="s">
        <v>14</v>
      </c>
    </row>
    <row r="1393" spans="1:22" customFormat="1" x14ac:dyDescent="0.2">
      <c r="A1393" t="s">
        <v>15</v>
      </c>
      <c r="B1393" t="s">
        <v>53</v>
      </c>
    </row>
    <row r="1394" spans="1:22" customFormat="1" x14ac:dyDescent="0.2">
      <c r="A1394" t="s">
        <v>17</v>
      </c>
    </row>
    <row r="1395" spans="1:22" s="2" customFormat="1" x14ac:dyDescent="0.2">
      <c r="A1395" s="2" t="s">
        <v>18</v>
      </c>
      <c r="B1395" s="2" t="s">
        <v>19</v>
      </c>
      <c r="C1395" s="2" t="s">
        <v>6</v>
      </c>
      <c r="D1395" s="2" t="s">
        <v>15</v>
      </c>
      <c r="E1395" s="2" t="s">
        <v>20</v>
      </c>
      <c r="F1395" s="2" t="s">
        <v>13</v>
      </c>
      <c r="G1395" s="2" t="s">
        <v>21</v>
      </c>
      <c r="H1395" s="2" t="s">
        <v>22</v>
      </c>
      <c r="I1395" s="2" t="s">
        <v>23</v>
      </c>
      <c r="J1395" s="2" t="s">
        <v>4</v>
      </c>
      <c r="K1395" s="2" t="s">
        <v>24</v>
      </c>
      <c r="L1395" s="2" t="s">
        <v>9</v>
      </c>
      <c r="M1395" s="2" t="s">
        <v>1925</v>
      </c>
      <c r="N1395" s="2" t="s">
        <v>1998</v>
      </c>
      <c r="O1395" s="2" t="s">
        <v>2002</v>
      </c>
      <c r="P1395" s="2" t="s">
        <v>2003</v>
      </c>
      <c r="Q1395" s="2" t="s">
        <v>2001</v>
      </c>
      <c r="R1395" s="2" t="s">
        <v>2000</v>
      </c>
      <c r="S1395" s="2" t="s">
        <v>2004</v>
      </c>
      <c r="T1395" s="2" t="s">
        <v>1502</v>
      </c>
      <c r="U1395" s="2" t="s">
        <v>2005</v>
      </c>
      <c r="V1395" s="2" t="s">
        <v>2006</v>
      </c>
    </row>
    <row r="1396" spans="1:22" customFormat="1" x14ac:dyDescent="0.2">
      <c r="A1396" t="s">
        <v>335</v>
      </c>
      <c r="B1396">
        <v>3.8502999999999998</v>
      </c>
      <c r="D1396" t="s">
        <v>30</v>
      </c>
      <c r="E1396" t="s">
        <v>336</v>
      </c>
      <c r="F1396" t="s">
        <v>27</v>
      </c>
      <c r="G1396">
        <v>2</v>
      </c>
      <c r="H1396">
        <v>1.348151067341848</v>
      </c>
      <c r="I1396">
        <v>4.3409845976280087E-2</v>
      </c>
      <c r="J1396" t="s">
        <v>337</v>
      </c>
    </row>
    <row r="1397" spans="1:22" customFormat="1" x14ac:dyDescent="0.2">
      <c r="A1397" t="s">
        <v>29</v>
      </c>
      <c r="B1397">
        <v>0.25026999999999999</v>
      </c>
      <c r="D1397" t="s">
        <v>30</v>
      </c>
      <c r="E1397" t="s">
        <v>31</v>
      </c>
      <c r="F1397" t="s">
        <v>27</v>
      </c>
      <c r="G1397">
        <v>2</v>
      </c>
      <c r="H1397">
        <v>-1.385214943900327</v>
      </c>
      <c r="I1397">
        <v>2.439508208471609E-2</v>
      </c>
      <c r="J1397" t="s">
        <v>358</v>
      </c>
    </row>
    <row r="1398" spans="1:22" customFormat="1" x14ac:dyDescent="0.2">
      <c r="A1398" t="s">
        <v>332</v>
      </c>
      <c r="B1398">
        <v>1</v>
      </c>
      <c r="C1398" t="str">
        <f>B1388</f>
        <v>TD</v>
      </c>
      <c r="D1398" t="s">
        <v>53</v>
      </c>
      <c r="E1398" t="s">
        <v>339</v>
      </c>
      <c r="F1398" t="s">
        <v>33</v>
      </c>
      <c r="G1398">
        <v>0</v>
      </c>
      <c r="H1398">
        <v>1</v>
      </c>
      <c r="L1398" t="s">
        <v>73</v>
      </c>
      <c r="M1398">
        <f>VLOOKUP(C1398,'extension - production vol'!$B$6:$D$235,3,0)</f>
        <v>1.8360000000000001</v>
      </c>
    </row>
    <row r="1399" spans="1:22" customFormat="1" ht="16" x14ac:dyDescent="0.2">
      <c r="A1399" t="s">
        <v>1434</v>
      </c>
      <c r="B1399" s="4">
        <f t="shared" ref="B1399:B1425" si="153">P1399*V1399</f>
        <v>1.250773929124603E-8</v>
      </c>
      <c r="C1399" t="s">
        <v>49</v>
      </c>
      <c r="D1399" t="s">
        <v>15</v>
      </c>
      <c r="F1399" t="s">
        <v>36</v>
      </c>
      <c r="G1399">
        <v>2</v>
      </c>
      <c r="H1399">
        <v>-18.46800298604678</v>
      </c>
      <c r="I1399">
        <v>9.798894162072011E-2</v>
      </c>
      <c r="J1399" t="s">
        <v>340</v>
      </c>
      <c r="L1399" t="s">
        <v>1434</v>
      </c>
      <c r="N1399" t="s">
        <v>2008</v>
      </c>
      <c r="O1399">
        <v>1</v>
      </c>
      <c r="P1399" s="4">
        <f>INDEX(parameters!$D$41:$AG$178,MATCH('PV (extension)'!B1388,parameters!$C$41:$C$178,0),MATCH('PV (extension)'!A1399,parameters!$D$5:$AG$5,0))/O1399</f>
        <v>0.10096416269840058</v>
      </c>
      <c r="Q1399" s="3" t="s">
        <v>1505</v>
      </c>
      <c r="R1399">
        <f>INDEX(parameters!$C$196:$EJ$198,MATCH('PV (extension)'!Q1399,parameters!$B$196:$B$198,0),MATCH('PV (extension)'!B1388,parameters!$C$195:$EJ$195,0))</f>
        <v>1724.8152152658606</v>
      </c>
      <c r="S1399">
        <v>156</v>
      </c>
      <c r="T1399">
        <v>30</v>
      </c>
      <c r="U1399">
        <f t="shared" ref="U1399:U1425" si="154">T1399*S1399*R1399</f>
        <v>8072135.2074442273</v>
      </c>
      <c r="V1399">
        <f t="shared" ref="V1399:V1425" si="155">1/U1399</f>
        <v>1.2388295962607107E-7</v>
      </c>
    </row>
    <row r="1400" spans="1:22" customFormat="1" ht="16" x14ac:dyDescent="0.2">
      <c r="A1400" t="s">
        <v>1435</v>
      </c>
      <c r="B1400" s="4">
        <f t="shared" si="153"/>
        <v>6.5335896771341999E-9</v>
      </c>
      <c r="C1400" t="s">
        <v>49</v>
      </c>
      <c r="D1400" t="s">
        <v>15</v>
      </c>
      <c r="F1400" t="s">
        <v>36</v>
      </c>
      <c r="G1400">
        <v>2</v>
      </c>
      <c r="H1400">
        <v>-19.10362020104489</v>
      </c>
      <c r="I1400">
        <v>9.798894162072011E-2</v>
      </c>
      <c r="J1400" t="s">
        <v>340</v>
      </c>
      <c r="L1400" t="s">
        <v>1435</v>
      </c>
      <c r="N1400" t="s">
        <v>2008</v>
      </c>
      <c r="O1400">
        <v>1</v>
      </c>
      <c r="P1400" s="4">
        <f>INDEX(parameters!$D$41:$AG$178,MATCH('PV (extension)'!B1388,parameters!$C$41:$C$178,0),MATCH('PV (extension)'!A1400,parameters!$D$5:$AG$5,0))/O1400</f>
        <v>5.2740019263789135E-2</v>
      </c>
      <c r="Q1400" s="3" t="s">
        <v>1505</v>
      </c>
      <c r="R1400">
        <f>INDEX(parameters!$C$196:$EJ$198,MATCH('PV (extension)'!Q1400,parameters!$B$196:$B$198,0),MATCH('PV (extension)'!B1388,parameters!$C$195:$EJ$195,0))</f>
        <v>1724.8152152658606</v>
      </c>
      <c r="S1400">
        <v>156</v>
      </c>
      <c r="T1400">
        <v>30</v>
      </c>
      <c r="U1400">
        <f t="shared" si="154"/>
        <v>8072135.2074442273</v>
      </c>
      <c r="V1400">
        <f t="shared" si="155"/>
        <v>1.2388295962607107E-7</v>
      </c>
    </row>
    <row r="1401" spans="1:22" customFormat="1" ht="16" x14ac:dyDescent="0.2">
      <c r="A1401" t="s">
        <v>1439</v>
      </c>
      <c r="B1401" s="4">
        <f t="shared" si="153"/>
        <v>5.8597339552466623E-9</v>
      </c>
      <c r="C1401" t="s">
        <v>49</v>
      </c>
      <c r="D1401" t="s">
        <v>15</v>
      </c>
      <c r="F1401" t="s">
        <v>36</v>
      </c>
      <c r="G1401">
        <v>2</v>
      </c>
      <c r="H1401">
        <v>-19.697439318003951</v>
      </c>
      <c r="I1401">
        <v>9.798894162072011E-2</v>
      </c>
      <c r="J1401" t="s">
        <v>340</v>
      </c>
      <c r="L1401" t="s">
        <v>1439</v>
      </c>
      <c r="N1401" t="s">
        <v>2008</v>
      </c>
      <c r="O1401">
        <v>1</v>
      </c>
      <c r="P1401" s="4">
        <f>INDEX(parameters!$D$41:$AG$178,MATCH('PV (extension)'!B1388,parameters!$C$41:$C$178,0),MATCH('PV (extension)'!A1401,parameters!$D$5:$AG$5,0))/O1401</f>
        <v>9.0962624550774995E-4</v>
      </c>
      <c r="Q1401" s="3" t="s">
        <v>1505</v>
      </c>
      <c r="R1401">
        <f>INDEX(parameters!$C$196:$EJ$198,MATCH('PV (extension)'!Q1401,parameters!$B$196:$B$198,0),MATCH('PV (extension)'!B1388,parameters!$C$195:$EJ$195,0))</f>
        <v>1724.8152152658606</v>
      </c>
      <c r="S1401">
        <v>3</v>
      </c>
      <c r="T1401">
        <v>30</v>
      </c>
      <c r="U1401">
        <f t="shared" si="154"/>
        <v>155233.36937392745</v>
      </c>
      <c r="V1401">
        <f t="shared" si="155"/>
        <v>6.4419139005556952E-6</v>
      </c>
    </row>
    <row r="1402" spans="1:22" customFormat="1" ht="16" x14ac:dyDescent="0.2">
      <c r="A1402" t="s">
        <v>1440</v>
      </c>
      <c r="B1402" s="4">
        <f t="shared" si="153"/>
        <v>3.8218978812416993E-8</v>
      </c>
      <c r="C1402" t="s">
        <v>49</v>
      </c>
      <c r="D1402" t="s">
        <v>15</v>
      </c>
      <c r="F1402" t="s">
        <v>36</v>
      </c>
      <c r="G1402">
        <v>2</v>
      </c>
      <c r="H1402">
        <v>-16.692979911025031</v>
      </c>
      <c r="I1402">
        <v>9.798894162072011E-2</v>
      </c>
      <c r="J1402" t="s">
        <v>340</v>
      </c>
      <c r="L1402" t="s">
        <v>1440</v>
      </c>
      <c r="N1402" t="s">
        <v>2008</v>
      </c>
      <c r="O1402">
        <v>1</v>
      </c>
      <c r="P1402" s="4">
        <f>INDEX(parameters!$D$41:$AG$178,MATCH('PV (extension)'!B1388,parameters!$C$41:$C$178,0),MATCH('PV (extension)'!A1402,parameters!$D$5:$AG$5,0))/O1402</f>
        <v>5.9328608550822341E-3</v>
      </c>
      <c r="Q1402" s="3" t="s">
        <v>1505</v>
      </c>
      <c r="R1402">
        <f>INDEX(parameters!$C$196:$EJ$198,MATCH('PV (extension)'!Q1402,parameters!$B$196:$B$198,0),MATCH('PV (extension)'!B1388,parameters!$C$195:$EJ$195,0))</f>
        <v>1724.8152152658606</v>
      </c>
      <c r="S1402">
        <v>3</v>
      </c>
      <c r="T1402">
        <v>30</v>
      </c>
      <c r="U1402">
        <f t="shared" si="154"/>
        <v>155233.36937392745</v>
      </c>
      <c r="V1402">
        <f t="shared" si="155"/>
        <v>6.4419139005556952E-6</v>
      </c>
    </row>
    <row r="1403" spans="1:22" customFormat="1" ht="16" x14ac:dyDescent="0.2">
      <c r="A1403" t="s">
        <v>1441</v>
      </c>
      <c r="B1403" s="4">
        <f t="shared" si="153"/>
        <v>5.922025792693587E-10</v>
      </c>
      <c r="C1403" t="s">
        <v>35</v>
      </c>
      <c r="D1403" t="s">
        <v>15</v>
      </c>
      <c r="F1403" t="s">
        <v>36</v>
      </c>
      <c r="G1403">
        <v>2</v>
      </c>
      <c r="H1403">
        <v>-21.54326959350907</v>
      </c>
      <c r="I1403">
        <v>9.798894162072011E-2</v>
      </c>
      <c r="J1403" t="s">
        <v>340</v>
      </c>
      <c r="L1403" t="s">
        <v>1441</v>
      </c>
      <c r="N1403" t="s">
        <v>2008</v>
      </c>
      <c r="O1403">
        <v>1</v>
      </c>
      <c r="P1403" s="4">
        <f>INDEX(parameters!$D$41:$AG$178,MATCH('PV (extension)'!B1388,parameters!$C$41:$C$178,0),MATCH('PV (extension)'!A1403,parameters!$D$5:$AG$5,0))/O1403</f>
        <v>9.1929601731912907E-5</v>
      </c>
      <c r="Q1403" s="3" t="s">
        <v>1505</v>
      </c>
      <c r="R1403">
        <f>INDEX(parameters!$C$196:$EJ$198,MATCH('PV (extension)'!Q1403,parameters!$B$196:$B$198,0),MATCH('PV (extension)'!B1388,parameters!$C$195:$EJ$195,0))</f>
        <v>1724.8152152658606</v>
      </c>
      <c r="S1403">
        <v>3</v>
      </c>
      <c r="T1403">
        <v>30</v>
      </c>
      <c r="U1403">
        <f t="shared" si="154"/>
        <v>155233.36937392745</v>
      </c>
      <c r="V1403">
        <f t="shared" si="155"/>
        <v>6.4419139005556952E-6</v>
      </c>
    </row>
    <row r="1404" spans="1:22" customFormat="1" ht="16" x14ac:dyDescent="0.2">
      <c r="A1404" t="s">
        <v>1442</v>
      </c>
      <c r="B1404" s="4">
        <f t="shared" si="153"/>
        <v>1.0295339044369468E-8</v>
      </c>
      <c r="C1404" t="s">
        <v>35</v>
      </c>
      <c r="D1404" t="s">
        <v>15</v>
      </c>
      <c r="F1404" t="s">
        <v>36</v>
      </c>
      <c r="G1404">
        <v>2</v>
      </c>
      <c r="H1404">
        <v>-18.729872499892029</v>
      </c>
      <c r="I1404">
        <v>9.798894162072011E-2</v>
      </c>
      <c r="J1404" t="s">
        <v>340</v>
      </c>
      <c r="L1404" t="s">
        <v>1442</v>
      </c>
      <c r="N1404" t="s">
        <v>2008</v>
      </c>
      <c r="O1404">
        <v>1</v>
      </c>
      <c r="P1404" s="4">
        <f>INDEX(parameters!$D$41:$AG$178,MATCH('PV (extension)'!B1388,parameters!$C$41:$C$178,0),MATCH('PV (extension)'!A1404,parameters!$D$5:$AG$5,0))/O1404</f>
        <v>1.5981801687044229E-3</v>
      </c>
      <c r="Q1404" s="3" t="s">
        <v>1505</v>
      </c>
      <c r="R1404">
        <f>INDEX(parameters!$C$196:$EJ$198,MATCH('PV (extension)'!Q1404,parameters!$B$196:$B$198,0),MATCH('PV (extension)'!B1388,parameters!$C$195:$EJ$195,0))</f>
        <v>1724.8152152658606</v>
      </c>
      <c r="S1404">
        <v>3</v>
      </c>
      <c r="T1404">
        <v>30</v>
      </c>
      <c r="U1404">
        <f t="shared" si="154"/>
        <v>155233.36937392745</v>
      </c>
      <c r="V1404">
        <f t="shared" si="155"/>
        <v>6.4419139005556952E-6</v>
      </c>
    </row>
    <row r="1405" spans="1:22" customFormat="1" x14ac:dyDescent="0.2">
      <c r="A1405" t="s">
        <v>1452</v>
      </c>
      <c r="B1405" s="4">
        <f t="shared" si="153"/>
        <v>3.2202566844249446E-10</v>
      </c>
      <c r="C1405" t="s">
        <v>35</v>
      </c>
      <c r="D1405" t="s">
        <v>15</v>
      </c>
      <c r="F1405" t="s">
        <v>36</v>
      </c>
      <c r="G1405">
        <v>2</v>
      </c>
      <c r="H1405">
        <v>-21.666568118067421</v>
      </c>
      <c r="I1405">
        <v>9.798894162072011E-2</v>
      </c>
      <c r="J1405" t="s">
        <v>340</v>
      </c>
      <c r="L1405" t="s">
        <v>1452</v>
      </c>
      <c r="N1405" t="s">
        <v>2008</v>
      </c>
      <c r="O1405">
        <v>1</v>
      </c>
      <c r="P1405" s="4">
        <f>INDEX(parameters!$D$41:$AG$178,MATCH('PV (extension)'!B1388,parameters!$C$41:$C$178,0),MATCH('PV (extension)'!A1405,parameters!$D$5:$AG$5,0))/O1405</f>
        <v>1.0104185757523119E-2</v>
      </c>
      <c r="Q1405" t="s">
        <v>1507</v>
      </c>
      <c r="R1405">
        <f>INDEX(parameters!$C$196:$EJ$198,MATCH('PV (extension)'!Q1405,parameters!$B$196:$B$198,0),MATCH('PV (extension)'!B1388,parameters!$C$195:$EJ$195,0))</f>
        <v>1834.9098034743199</v>
      </c>
      <c r="S1405">
        <v>570</v>
      </c>
      <c r="T1405">
        <v>30</v>
      </c>
      <c r="U1405">
        <f t="shared" si="154"/>
        <v>31376957.639410872</v>
      </c>
      <c r="V1405">
        <f t="shared" si="155"/>
        <v>3.1870521402749228E-8</v>
      </c>
    </row>
    <row r="1406" spans="1:22" customFormat="1" x14ac:dyDescent="0.2">
      <c r="A1406" t="s">
        <v>1453</v>
      </c>
      <c r="B1406" s="4">
        <f t="shared" si="153"/>
        <v>2.3655757369742176E-9</v>
      </c>
      <c r="C1406" t="s">
        <v>35</v>
      </c>
      <c r="D1406" t="s">
        <v>15</v>
      </c>
      <c r="F1406" t="s">
        <v>36</v>
      </c>
      <c r="G1406">
        <v>2</v>
      </c>
      <c r="H1406">
        <v>-21.47552628199886</v>
      </c>
      <c r="I1406">
        <v>9.798894162072011E-2</v>
      </c>
      <c r="J1406" t="s">
        <v>340</v>
      </c>
      <c r="L1406" t="s">
        <v>1453</v>
      </c>
      <c r="N1406" t="s">
        <v>2008</v>
      </c>
      <c r="O1406">
        <v>1</v>
      </c>
      <c r="P1406" s="4">
        <f>INDEX(parameters!$D$41:$AG$178,MATCH('PV (extension)'!B1388,parameters!$C$41:$C$178,0),MATCH('PV (extension)'!A1406,parameters!$D$5:$AG$5,0))/O1406</f>
        <v>7.4224569691858172E-2</v>
      </c>
      <c r="Q1406" t="s">
        <v>1507</v>
      </c>
      <c r="R1406">
        <f>INDEX(parameters!$C$196:$EJ$198,MATCH('PV (extension)'!Q1406,parameters!$B$196:$B$198,0),MATCH('PV (extension)'!B1388,parameters!$C$195:$EJ$195,0))</f>
        <v>1834.9098034743199</v>
      </c>
      <c r="S1406">
        <v>570</v>
      </c>
      <c r="T1406">
        <v>30</v>
      </c>
      <c r="U1406">
        <f t="shared" si="154"/>
        <v>31376957.639410872</v>
      </c>
      <c r="V1406">
        <f t="shared" si="155"/>
        <v>3.1870521402749228E-8</v>
      </c>
    </row>
    <row r="1407" spans="1:22" customFormat="1" x14ac:dyDescent="0.2">
      <c r="A1407" t="s">
        <v>1454</v>
      </c>
      <c r="B1407" s="4">
        <f t="shared" si="153"/>
        <v>2.5073424161134557E-11</v>
      </c>
      <c r="C1407" t="s">
        <v>35</v>
      </c>
      <c r="D1407" t="s">
        <v>15</v>
      </c>
      <c r="F1407" t="s">
        <v>36</v>
      </c>
      <c r="G1407">
        <v>2</v>
      </c>
      <c r="H1407">
        <v>-23.51240679473371</v>
      </c>
      <c r="I1407">
        <v>9.798894162072011E-2</v>
      </c>
      <c r="J1407" t="s">
        <v>340</v>
      </c>
      <c r="L1407" t="s">
        <v>1454</v>
      </c>
      <c r="N1407" t="s">
        <v>2008</v>
      </c>
      <c r="O1407">
        <v>1</v>
      </c>
      <c r="P1407" s="4">
        <f>INDEX(parameters!$D$41:$AG$178,MATCH('PV (extension)'!B1388,parameters!$C$41:$C$178,0),MATCH('PV (extension)'!A1407,parameters!$D$5:$AG$5,0))/O1407</f>
        <v>7.867277677789E-4</v>
      </c>
      <c r="Q1407" t="s">
        <v>1507</v>
      </c>
      <c r="R1407">
        <f>INDEX(parameters!$C$196:$EJ$198,MATCH('PV (extension)'!Q1407,parameters!$B$196:$B$198,0),MATCH('PV (extension)'!B1388,parameters!$C$195:$EJ$195,0))</f>
        <v>1834.9098034743199</v>
      </c>
      <c r="S1407">
        <v>570</v>
      </c>
      <c r="T1407">
        <v>30</v>
      </c>
      <c r="U1407">
        <f t="shared" si="154"/>
        <v>31376957.639410872</v>
      </c>
      <c r="V1407">
        <f t="shared" si="155"/>
        <v>3.1870521402749228E-8</v>
      </c>
    </row>
    <row r="1408" spans="1:22" customFormat="1" x14ac:dyDescent="0.2">
      <c r="A1408" t="s">
        <v>1455</v>
      </c>
      <c r="B1408" s="4">
        <f t="shared" si="153"/>
        <v>8.390801434395141E-9</v>
      </c>
      <c r="C1408" t="s">
        <v>35</v>
      </c>
      <c r="D1408" t="s">
        <v>15</v>
      </c>
      <c r="F1408" t="s">
        <v>36</v>
      </c>
      <c r="G1408">
        <v>2</v>
      </c>
      <c r="H1408">
        <v>-18.20082258362968</v>
      </c>
      <c r="I1408">
        <v>9.798894162072011E-2</v>
      </c>
      <c r="J1408" t="s">
        <v>340</v>
      </c>
      <c r="L1408" t="s">
        <v>1455</v>
      </c>
      <c r="N1408" t="s">
        <v>2008</v>
      </c>
      <c r="O1408">
        <v>1</v>
      </c>
      <c r="P1408" s="4">
        <f>INDEX(parameters!$D$41:$AG$178,MATCH('PV (extension)'!B1388,parameters!$C$41:$C$178,0),MATCH('PV (extension)'!A1408,parameters!$D$5:$AG$5,0))/O1408</f>
        <v>0.2632778211677243</v>
      </c>
      <c r="Q1408" t="s">
        <v>1507</v>
      </c>
      <c r="R1408">
        <f>INDEX(parameters!$C$196:$EJ$198,MATCH('PV (extension)'!Q1408,parameters!$B$196:$B$198,0),MATCH('PV (extension)'!B1388,parameters!$C$195:$EJ$195,0))</f>
        <v>1834.9098034743199</v>
      </c>
      <c r="S1408">
        <v>570</v>
      </c>
      <c r="T1408">
        <v>30</v>
      </c>
      <c r="U1408">
        <f t="shared" si="154"/>
        <v>31376957.639410872</v>
      </c>
      <c r="V1408">
        <f t="shared" si="155"/>
        <v>3.1870521402749228E-8</v>
      </c>
    </row>
    <row r="1409" spans="1:22" customFormat="1" x14ac:dyDescent="0.2">
      <c r="A1409" t="s">
        <v>1456</v>
      </c>
      <c r="B1409" s="4">
        <f t="shared" si="153"/>
        <v>4.450842326066648E-9</v>
      </c>
      <c r="C1409" t="s">
        <v>35</v>
      </c>
      <c r="D1409" t="s">
        <v>15</v>
      </c>
      <c r="F1409" t="s">
        <v>36</v>
      </c>
      <c r="G1409">
        <v>2</v>
      </c>
      <c r="H1409">
        <v>-18.836468952383601</v>
      </c>
      <c r="I1409">
        <v>9.798894162072011E-2</v>
      </c>
      <c r="J1409" t="s">
        <v>340</v>
      </c>
      <c r="L1409" t="s">
        <v>1456</v>
      </c>
      <c r="N1409" t="s">
        <v>2008</v>
      </c>
      <c r="O1409">
        <v>1</v>
      </c>
      <c r="P1409" s="4">
        <f>INDEX(parameters!$D$41:$AG$178,MATCH('PV (extension)'!B1388,parameters!$C$41:$C$178,0),MATCH('PV (extension)'!A1409,parameters!$D$5:$AG$5,0))/O1409</f>
        <v>0.13965389112469015</v>
      </c>
      <c r="Q1409" t="s">
        <v>1507</v>
      </c>
      <c r="R1409">
        <f>INDEX(parameters!$C$196:$EJ$198,MATCH('PV (extension)'!Q1409,parameters!$B$196:$B$198,0),MATCH('PV (extension)'!B1388,parameters!$C$195:$EJ$195,0))</f>
        <v>1834.9098034743199</v>
      </c>
      <c r="S1409">
        <v>570</v>
      </c>
      <c r="T1409">
        <v>30</v>
      </c>
      <c r="U1409">
        <f t="shared" si="154"/>
        <v>31376957.639410872</v>
      </c>
      <c r="V1409">
        <f t="shared" si="155"/>
        <v>3.1870521402749228E-8</v>
      </c>
    </row>
    <row r="1410" spans="1:22" customFormat="1" ht="16" x14ac:dyDescent="0.2">
      <c r="A1410" t="s">
        <v>1461</v>
      </c>
      <c r="B1410" s="4">
        <f t="shared" si="153"/>
        <v>1.3734699690240587E-9</v>
      </c>
      <c r="C1410" t="s">
        <v>49</v>
      </c>
      <c r="D1410" t="s">
        <v>15</v>
      </c>
      <c r="F1410" t="s">
        <v>36</v>
      </c>
      <c r="G1410">
        <v>2</v>
      </c>
      <c r="H1410">
        <v>-20.658789817762049</v>
      </c>
      <c r="I1410">
        <v>9.798894162072011E-2</v>
      </c>
      <c r="J1410" t="s">
        <v>340</v>
      </c>
      <c r="L1410" t="s">
        <v>1461</v>
      </c>
      <c r="N1410" t="s">
        <v>2008</v>
      </c>
      <c r="O1410">
        <v>1</v>
      </c>
      <c r="P1410" s="4">
        <f>INDEX(parameters!$D$41:$AG$178,MATCH('PV (extension)'!B1388,parameters!$C$41:$C$178,0),MATCH('PV (extension)'!A1410,parameters!$D$5:$AG$5,0))/O1410</f>
        <v>6.6094595017907607E-3</v>
      </c>
      <c r="Q1410" s="3" t="s">
        <v>1505</v>
      </c>
      <c r="R1410">
        <f>INDEX(parameters!$C$196:$EJ$198,MATCH('PV (extension)'!Q1410,parameters!$B$196:$B$198,0),MATCH('PV (extension)'!B1388,parameters!$C$195:$EJ$195,0))</f>
        <v>1724.8152152658606</v>
      </c>
      <c r="S1410">
        <v>93</v>
      </c>
      <c r="T1410">
        <v>30</v>
      </c>
      <c r="U1410">
        <f t="shared" si="154"/>
        <v>4812234.4505917514</v>
      </c>
      <c r="V1410">
        <f t="shared" si="155"/>
        <v>2.0780367421147404E-7</v>
      </c>
    </row>
    <row r="1411" spans="1:22" customFormat="1" ht="16" x14ac:dyDescent="0.2">
      <c r="A1411" t="s">
        <v>1457</v>
      </c>
      <c r="B1411" s="4">
        <f t="shared" si="153"/>
        <v>2.3289179024558633E-8</v>
      </c>
      <c r="C1411" t="s">
        <v>49</v>
      </c>
      <c r="D1411" t="s">
        <v>15</v>
      </c>
      <c r="F1411" t="s">
        <v>36</v>
      </c>
      <c r="G1411">
        <v>2</v>
      </c>
      <c r="H1411">
        <v>-17.845360350005858</v>
      </c>
      <c r="I1411">
        <v>9.798894162072011E-2</v>
      </c>
      <c r="J1411" t="s">
        <v>340</v>
      </c>
      <c r="L1411" t="s">
        <v>1457</v>
      </c>
      <c r="N1411" t="s">
        <v>2008</v>
      </c>
      <c r="O1411">
        <v>1</v>
      </c>
      <c r="P1411" s="4">
        <f>INDEX(parameters!$D$41:$AG$178,MATCH('PV (extension)'!B1388,parameters!$C$41:$C$178,0),MATCH('PV (extension)'!A1411,parameters!$D$5:$AG$5,0))/O1411</f>
        <v>0.11207298962797985</v>
      </c>
      <c r="Q1411" s="3" t="s">
        <v>1505</v>
      </c>
      <c r="R1411">
        <f>INDEX(parameters!$C$196:$EJ$198,MATCH('PV (extension)'!Q1411,parameters!$B$196:$B$198,0),MATCH('PV (extension)'!B1388,parameters!$C$195:$EJ$195,0))</f>
        <v>1724.8152152658606</v>
      </c>
      <c r="S1411">
        <v>93</v>
      </c>
      <c r="T1411">
        <v>30</v>
      </c>
      <c r="U1411">
        <f t="shared" si="154"/>
        <v>4812234.4505917514</v>
      </c>
      <c r="V1411">
        <f t="shared" si="155"/>
        <v>2.0780367421147404E-7</v>
      </c>
    </row>
    <row r="1412" spans="1:22" customFormat="1" ht="16" x14ac:dyDescent="0.2">
      <c r="A1412" t="s">
        <v>1462</v>
      </c>
      <c r="B1412" s="4">
        <f t="shared" si="153"/>
        <v>7.2607572546720094E-10</v>
      </c>
      <c r="C1412" t="s">
        <v>49</v>
      </c>
      <c r="D1412" t="s">
        <v>15</v>
      </c>
      <c r="F1412" t="s">
        <v>36</v>
      </c>
      <c r="G1412">
        <v>2</v>
      </c>
      <c r="H1412">
        <v>-21.294425499752101</v>
      </c>
      <c r="I1412">
        <v>9.798894162072011E-2</v>
      </c>
      <c r="J1412" t="s">
        <v>340</v>
      </c>
      <c r="L1412" t="s">
        <v>1462</v>
      </c>
      <c r="N1412" t="s">
        <v>2008</v>
      </c>
      <c r="O1412">
        <v>1</v>
      </c>
      <c r="P1412" s="4">
        <f>INDEX(parameters!$D$41:$AG$178,MATCH('PV (extension)'!B1388,parameters!$C$41:$C$178,0),MATCH('PV (extension)'!A1412,parameters!$D$5:$AG$5,0))/O1412</f>
        <v>3.4940466198316628E-3</v>
      </c>
      <c r="Q1412" s="3" t="s">
        <v>1505</v>
      </c>
      <c r="R1412">
        <f>INDEX(parameters!$C$196:$EJ$198,MATCH('PV (extension)'!Q1412,parameters!$B$196:$B$198,0),MATCH('PV (extension)'!B1388,parameters!$C$195:$EJ$195,0))</f>
        <v>1724.8152152658606</v>
      </c>
      <c r="S1412">
        <v>93</v>
      </c>
      <c r="T1412">
        <v>30</v>
      </c>
      <c r="U1412">
        <f t="shared" si="154"/>
        <v>4812234.4505917514</v>
      </c>
      <c r="V1412">
        <f t="shared" si="155"/>
        <v>2.0780367421147404E-7</v>
      </c>
    </row>
    <row r="1413" spans="1:22" customFormat="1" ht="16" x14ac:dyDescent="0.2">
      <c r="A1413" t="s">
        <v>1458</v>
      </c>
      <c r="B1413" s="4">
        <f t="shared" si="153"/>
        <v>1.2199116842389716E-8</v>
      </c>
      <c r="C1413" t="s">
        <v>49</v>
      </c>
      <c r="D1413" t="s">
        <v>15</v>
      </c>
      <c r="F1413" t="s">
        <v>36</v>
      </c>
      <c r="G1413">
        <v>2</v>
      </c>
      <c r="H1413">
        <v>-18.48100416113547</v>
      </c>
      <c r="I1413">
        <v>9.798894162072011E-2</v>
      </c>
      <c r="J1413" t="s">
        <v>340</v>
      </c>
      <c r="L1413" t="s">
        <v>1458</v>
      </c>
      <c r="N1413" t="s">
        <v>2008</v>
      </c>
      <c r="O1413">
        <v>1</v>
      </c>
      <c r="P1413" s="4">
        <f>INDEX(parameters!$D$41:$AG$178,MATCH('PV (extension)'!B1388,parameters!$C$41:$C$178,0),MATCH('PV (extension)'!A1413,parameters!$D$5:$AG$5,0))/O1413</f>
        <v>5.8705010335741853E-2</v>
      </c>
      <c r="Q1413" s="3" t="s">
        <v>1505</v>
      </c>
      <c r="R1413">
        <f>INDEX(parameters!$C$196:$EJ$198,MATCH('PV (extension)'!Q1413,parameters!$B$196:$B$198,0),MATCH('PV (extension)'!B1388,parameters!$C$195:$EJ$195,0))</f>
        <v>1724.8152152658606</v>
      </c>
      <c r="S1413">
        <v>93</v>
      </c>
      <c r="T1413">
        <v>30</v>
      </c>
      <c r="U1413">
        <f t="shared" si="154"/>
        <v>4812234.4505917514</v>
      </c>
      <c r="V1413">
        <f t="shared" si="155"/>
        <v>2.0780367421147404E-7</v>
      </c>
    </row>
    <row r="1414" spans="1:22" customFormat="1" x14ac:dyDescent="0.2">
      <c r="A1414" t="s">
        <v>341</v>
      </c>
      <c r="B1414" s="4">
        <f t="shared" si="153"/>
        <v>3.0152808516498977E-8</v>
      </c>
      <c r="C1414" t="s">
        <v>359</v>
      </c>
      <c r="D1414" t="s">
        <v>15</v>
      </c>
      <c r="F1414" t="s">
        <v>36</v>
      </c>
      <c r="G1414">
        <v>2</v>
      </c>
      <c r="H1414">
        <v>-17.561299045251399</v>
      </c>
      <c r="I1414">
        <v>9.798894162072011E-2</v>
      </c>
      <c r="J1414" t="s">
        <v>340</v>
      </c>
      <c r="L1414" t="s">
        <v>341</v>
      </c>
      <c r="N1414" t="s">
        <v>2008</v>
      </c>
      <c r="O1414">
        <v>1</v>
      </c>
      <c r="P1414" s="4">
        <f>INDEX(parameters!$D$41:$AG$178,MATCH('PV (extension)'!B1388,parameters!$C$41:$C$178,0),MATCH('PV (extension)'!A1414,parameters!$D$5:$AG$5,0))/O1414</f>
        <v>3.2864644265829519E-3</v>
      </c>
      <c r="Q1414" t="s">
        <v>1506</v>
      </c>
      <c r="R1414">
        <f>INDEX(parameters!$C$196:$EJ$198,MATCH('PV (extension)'!Q1414,parameters!$B$196:$B$198,0),MATCH('PV (extension)'!B1388,parameters!$C$195:$EJ$195,0))</f>
        <v>1211.0404702930512</v>
      </c>
      <c r="S1414">
        <v>3</v>
      </c>
      <c r="T1414">
        <v>30</v>
      </c>
      <c r="U1414">
        <f t="shared" si="154"/>
        <v>108993.64232637461</v>
      </c>
      <c r="V1414">
        <f t="shared" si="155"/>
        <v>9.1748470704884124E-6</v>
      </c>
    </row>
    <row r="1415" spans="1:22" customFormat="1" x14ac:dyDescent="0.2">
      <c r="A1415" t="s">
        <v>342</v>
      </c>
      <c r="B1415" s="4">
        <f t="shared" si="153"/>
        <v>2.9571924676208362E-8</v>
      </c>
      <c r="C1415" t="s">
        <v>359</v>
      </c>
      <c r="D1415" t="s">
        <v>15</v>
      </c>
      <c r="F1415" t="s">
        <v>36</v>
      </c>
      <c r="G1415">
        <v>2</v>
      </c>
      <c r="H1415">
        <v>-17.561299045251399</v>
      </c>
      <c r="I1415">
        <v>9.798894162072011E-2</v>
      </c>
      <c r="J1415" t="s">
        <v>340</v>
      </c>
      <c r="L1415" t="s">
        <v>342</v>
      </c>
      <c r="N1415" t="s">
        <v>2008</v>
      </c>
      <c r="O1415">
        <v>1</v>
      </c>
      <c r="P1415" s="4">
        <f>INDEX(parameters!$D$41:$AG$178,MATCH('PV (extension)'!B1388,parameters!$C$41:$C$178,0),MATCH('PV (extension)'!A1415,parameters!$D$5:$AG$5,0))/O1415</f>
        <v>3.2231517810611459E-3</v>
      </c>
      <c r="Q1415" t="s">
        <v>1506</v>
      </c>
      <c r="R1415">
        <f>INDEX(parameters!$C$196:$EJ$198,MATCH('PV (extension)'!Q1415,parameters!$B$196:$B$198,0),MATCH('PV (extension)'!B1388,parameters!$C$195:$EJ$195,0))</f>
        <v>1211.0404702930512</v>
      </c>
      <c r="S1415">
        <v>3</v>
      </c>
      <c r="T1415">
        <v>30</v>
      </c>
      <c r="U1415">
        <f t="shared" si="154"/>
        <v>108993.64232637461</v>
      </c>
      <c r="V1415">
        <f t="shared" si="155"/>
        <v>9.1748470704884124E-6</v>
      </c>
    </row>
    <row r="1416" spans="1:22" customFormat="1" x14ac:dyDescent="0.2">
      <c r="A1416" t="s">
        <v>343</v>
      </c>
      <c r="B1416" s="4">
        <f t="shared" si="153"/>
        <v>1.5896224050340416E-8</v>
      </c>
      <c r="C1416" t="s">
        <v>359</v>
      </c>
      <c r="D1416" t="s">
        <v>15</v>
      </c>
      <c r="F1416" t="s">
        <v>36</v>
      </c>
      <c r="G1416">
        <v>2</v>
      </c>
      <c r="H1416">
        <v>-18.196897397350821</v>
      </c>
      <c r="I1416">
        <v>9.798894162072011E-2</v>
      </c>
      <c r="J1416" t="s">
        <v>340</v>
      </c>
      <c r="L1416" t="s">
        <v>343</v>
      </c>
      <c r="N1416" t="s">
        <v>2008</v>
      </c>
      <c r="O1416">
        <v>1</v>
      </c>
      <c r="P1416" s="4">
        <f>INDEX(parameters!$D$41:$AG$178,MATCH('PV (extension)'!B1388,parameters!$C$41:$C$178,0),MATCH('PV (extension)'!A1416,parameters!$D$5:$AG$5,0))/O1416</f>
        <v>1.7325873584827175E-3</v>
      </c>
      <c r="Q1416" t="s">
        <v>1506</v>
      </c>
      <c r="R1416">
        <f>INDEX(parameters!$C$196:$EJ$198,MATCH('PV (extension)'!Q1416,parameters!$B$196:$B$198,0),MATCH('PV (extension)'!B1388,parameters!$C$195:$EJ$195,0))</f>
        <v>1211.0404702930512</v>
      </c>
      <c r="S1416">
        <v>3</v>
      </c>
      <c r="T1416">
        <v>30</v>
      </c>
      <c r="U1416">
        <f t="shared" si="154"/>
        <v>108993.64232637461</v>
      </c>
      <c r="V1416">
        <f t="shared" si="155"/>
        <v>9.1748470704884124E-6</v>
      </c>
    </row>
    <row r="1417" spans="1:22" customFormat="1" x14ac:dyDescent="0.2">
      <c r="A1417" t="s">
        <v>344</v>
      </c>
      <c r="B1417" s="4">
        <f t="shared" si="153"/>
        <v>1.5882469860929962E-8</v>
      </c>
      <c r="C1417" t="s">
        <v>359</v>
      </c>
      <c r="D1417" t="s">
        <v>15</v>
      </c>
      <c r="F1417" t="s">
        <v>36</v>
      </c>
      <c r="G1417">
        <v>2</v>
      </c>
      <c r="H1417">
        <v>-18.196897397350821</v>
      </c>
      <c r="I1417">
        <v>9.798894162072011E-2</v>
      </c>
      <c r="J1417" t="s">
        <v>340</v>
      </c>
      <c r="L1417" t="s">
        <v>344</v>
      </c>
      <c r="N1417" t="s">
        <v>2008</v>
      </c>
      <c r="O1417">
        <v>1</v>
      </c>
      <c r="P1417" s="4">
        <f>INDEX(parameters!$D$41:$AG$178,MATCH('PV (extension)'!B1388,parameters!$C$41:$C$178,0),MATCH('PV (extension)'!A1417,parameters!$D$5:$AG$5,0))/O1417</f>
        <v>1.7310882392816251E-3</v>
      </c>
      <c r="Q1417" t="s">
        <v>1506</v>
      </c>
      <c r="R1417">
        <f>INDEX(parameters!$C$196:$EJ$198,MATCH('PV (extension)'!Q1417,parameters!$B$196:$B$198,0),MATCH('PV (extension)'!B1388,parameters!$C$195:$EJ$195,0))</f>
        <v>1211.0404702930512</v>
      </c>
      <c r="S1417">
        <v>3</v>
      </c>
      <c r="T1417">
        <v>30</v>
      </c>
      <c r="U1417">
        <f t="shared" si="154"/>
        <v>108993.64232637461</v>
      </c>
      <c r="V1417">
        <f t="shared" si="155"/>
        <v>9.1748470704884124E-6</v>
      </c>
    </row>
    <row r="1418" spans="1:22" customFormat="1" ht="16" x14ac:dyDescent="0.2">
      <c r="A1418" t="s">
        <v>345</v>
      </c>
      <c r="B1418" s="4">
        <f t="shared" si="153"/>
        <v>3.2612234101887579E-7</v>
      </c>
      <c r="C1418" t="s">
        <v>359</v>
      </c>
      <c r="D1418" t="s">
        <v>15</v>
      </c>
      <c r="F1418" t="s">
        <v>36</v>
      </c>
      <c r="G1418">
        <v>2</v>
      </c>
      <c r="H1418">
        <v>-15.20991773919472</v>
      </c>
      <c r="I1418">
        <v>9.798894162072011E-2</v>
      </c>
      <c r="J1418" t="s">
        <v>340</v>
      </c>
      <c r="L1418" t="s">
        <v>345</v>
      </c>
      <c r="N1418" t="s">
        <v>2008</v>
      </c>
      <c r="O1418">
        <v>1</v>
      </c>
      <c r="P1418" s="4">
        <f>INDEX(parameters!$D$41:$AG$178,MATCH('PV (extension)'!B1388,parameters!$C$41:$C$178,0),MATCH('PV (extension)'!A1418,parameters!$D$5:$AG$5,0))/O1418</f>
        <v>5.0625069824473082E-2</v>
      </c>
      <c r="Q1418" s="3" t="s">
        <v>1505</v>
      </c>
      <c r="R1418">
        <f>INDEX(parameters!$C$196:$EJ$198,MATCH('PV (extension)'!Q1418,parameters!$B$196:$B$198,0),MATCH('PV (extension)'!B1388,parameters!$C$195:$EJ$195,0))</f>
        <v>1724.8152152658606</v>
      </c>
      <c r="S1418">
        <v>3</v>
      </c>
      <c r="T1418">
        <v>30</v>
      </c>
      <c r="U1418">
        <f t="shared" si="154"/>
        <v>155233.36937392745</v>
      </c>
      <c r="V1418">
        <f t="shared" si="155"/>
        <v>6.4419139005556952E-6</v>
      </c>
    </row>
    <row r="1419" spans="1:22" customFormat="1" ht="16" x14ac:dyDescent="0.2">
      <c r="A1419" t="s">
        <v>346</v>
      </c>
      <c r="B1419" s="4">
        <f t="shared" si="153"/>
        <v>1.7023113793660047E-7</v>
      </c>
      <c r="C1419" t="s">
        <v>359</v>
      </c>
      <c r="D1419" t="s">
        <v>15</v>
      </c>
      <c r="F1419" t="s">
        <v>36</v>
      </c>
      <c r="G1419">
        <v>2</v>
      </c>
      <c r="H1419">
        <v>-15.845552597349339</v>
      </c>
      <c r="I1419">
        <v>9.798894162072011E-2</v>
      </c>
      <c r="J1419" t="s">
        <v>340</v>
      </c>
      <c r="L1419" t="s">
        <v>346</v>
      </c>
      <c r="N1419" t="s">
        <v>2008</v>
      </c>
      <c r="O1419">
        <v>1</v>
      </c>
      <c r="P1419" s="4">
        <f>INDEX(parameters!$D$41:$AG$178,MATCH('PV (extension)'!B1388,parameters!$C$41:$C$178,0),MATCH('PV (extension)'!A1419,parameters!$D$5:$AG$5,0))/O1419</f>
        <v>2.6425553114256296E-2</v>
      </c>
      <c r="Q1419" s="3" t="s">
        <v>1505</v>
      </c>
      <c r="R1419">
        <f>INDEX(parameters!$C$196:$EJ$198,MATCH('PV (extension)'!Q1419,parameters!$B$196:$B$198,0),MATCH('PV (extension)'!B1388,parameters!$C$195:$EJ$195,0))</f>
        <v>1724.8152152658606</v>
      </c>
      <c r="S1419">
        <v>3</v>
      </c>
      <c r="T1419">
        <v>30</v>
      </c>
      <c r="U1419">
        <f t="shared" si="154"/>
        <v>155233.36937392745</v>
      </c>
      <c r="V1419">
        <f t="shared" si="155"/>
        <v>6.4419139005556952E-6</v>
      </c>
    </row>
    <row r="1420" spans="1:22" customFormat="1" ht="16" x14ac:dyDescent="0.2">
      <c r="A1420" t="s">
        <v>347</v>
      </c>
      <c r="B1420" s="4">
        <f t="shared" si="153"/>
        <v>9.4157945872615487E-8</v>
      </c>
      <c r="C1420" t="s">
        <v>49</v>
      </c>
      <c r="D1420" t="s">
        <v>15</v>
      </c>
      <c r="F1420" t="s">
        <v>36</v>
      </c>
      <c r="G1420">
        <v>2</v>
      </c>
      <c r="H1420">
        <v>-16.884050111477411</v>
      </c>
      <c r="I1420">
        <v>9.798894162072011E-2</v>
      </c>
      <c r="J1420" t="s">
        <v>340</v>
      </c>
      <c r="L1420" t="s">
        <v>347</v>
      </c>
      <c r="N1420" t="s">
        <v>2008</v>
      </c>
      <c r="O1420">
        <v>1</v>
      </c>
      <c r="P1420" s="4">
        <f>INDEX(parameters!$D$41:$AG$178,MATCH('PV (extension)'!B1388,parameters!$C$41:$C$178,0),MATCH('PV (extension)'!A1420,parameters!$D$5:$AG$5,0))/O1420</f>
        <v>1.4616455191133988E-2</v>
      </c>
      <c r="Q1420" s="3" t="s">
        <v>1505</v>
      </c>
      <c r="R1420">
        <f>INDEX(parameters!$C$196:$EJ$198,MATCH('PV (extension)'!Q1420,parameters!$B$196:$B$198,0),MATCH('PV (extension)'!B1388,parameters!$C$195:$EJ$195,0))</f>
        <v>1724.8152152658606</v>
      </c>
      <c r="S1420">
        <v>3</v>
      </c>
      <c r="T1420">
        <v>30</v>
      </c>
      <c r="U1420">
        <f t="shared" si="154"/>
        <v>155233.36937392745</v>
      </c>
      <c r="V1420">
        <f t="shared" si="155"/>
        <v>6.4419139005556952E-6</v>
      </c>
    </row>
    <row r="1421" spans="1:22" customFormat="1" ht="16" x14ac:dyDescent="0.2">
      <c r="A1421" t="s">
        <v>348</v>
      </c>
      <c r="B1421" s="4">
        <f t="shared" si="153"/>
        <v>2.636481530626878E-9</v>
      </c>
      <c r="C1421" t="s">
        <v>49</v>
      </c>
      <c r="D1421" t="s">
        <v>15</v>
      </c>
      <c r="F1421" t="s">
        <v>36</v>
      </c>
      <c r="G1421">
        <v>2</v>
      </c>
      <c r="H1421">
        <v>-19.506396550885459</v>
      </c>
      <c r="I1421">
        <v>9.798894162072011E-2</v>
      </c>
      <c r="J1421" t="s">
        <v>340</v>
      </c>
      <c r="L1421" t="s">
        <v>348</v>
      </c>
      <c r="N1421" t="s">
        <v>2008</v>
      </c>
      <c r="O1421">
        <v>1</v>
      </c>
      <c r="P1421" s="4">
        <f>INDEX(parameters!$D$41:$AG$178,MATCH('PV (extension)'!B1388,parameters!$C$41:$C$178,0),MATCH('PV (extension)'!A1421,parameters!$D$5:$AG$5,0))/O1421</f>
        <v>4.0926991129133978E-4</v>
      </c>
      <c r="Q1421" s="3" t="s">
        <v>1505</v>
      </c>
      <c r="R1421">
        <f>INDEX(parameters!$C$196:$EJ$198,MATCH('PV (extension)'!Q1421,parameters!$B$196:$B$198,0),MATCH('PV (extension)'!B1388,parameters!$C$195:$EJ$195,0))</f>
        <v>1724.8152152658606</v>
      </c>
      <c r="S1421">
        <v>3</v>
      </c>
      <c r="T1421">
        <v>30</v>
      </c>
      <c r="U1421">
        <f t="shared" si="154"/>
        <v>155233.36937392745</v>
      </c>
      <c r="V1421">
        <f t="shared" si="155"/>
        <v>6.4419139005556952E-6</v>
      </c>
    </row>
    <row r="1422" spans="1:22" customFormat="1" ht="16" x14ac:dyDescent="0.2">
      <c r="A1422" t="s">
        <v>349</v>
      </c>
      <c r="B1422" s="4">
        <f t="shared" si="153"/>
        <v>1.566349165545718E-8</v>
      </c>
      <c r="C1422" t="s">
        <v>359</v>
      </c>
      <c r="D1422" t="s">
        <v>15</v>
      </c>
      <c r="F1422" t="s">
        <v>36</v>
      </c>
      <c r="G1422">
        <v>2</v>
      </c>
      <c r="H1422">
        <v>-18.220764878757461</v>
      </c>
      <c r="I1422">
        <v>9.798894162072011E-2</v>
      </c>
      <c r="J1422" t="s">
        <v>340</v>
      </c>
      <c r="L1422" t="s">
        <v>349</v>
      </c>
      <c r="N1422" t="s">
        <v>2008</v>
      </c>
      <c r="O1422">
        <v>1</v>
      </c>
      <c r="P1422" s="4">
        <f>INDEX(parameters!$D$41:$AG$178,MATCH('PV (extension)'!B1388,parameters!$C$41:$C$178,0),MATCH('PV (extension)'!A1422,parameters!$D$5:$AG$5,0))/O1422</f>
        <v>2.4314965858370148E-3</v>
      </c>
      <c r="Q1422" s="3" t="s">
        <v>1505</v>
      </c>
      <c r="R1422">
        <f>INDEX(parameters!$C$196:$EJ$198,MATCH('PV (extension)'!Q1422,parameters!$B$196:$B$198,0),MATCH('PV (extension)'!B1388,parameters!$C$195:$EJ$195,0))</f>
        <v>1724.8152152658606</v>
      </c>
      <c r="S1422">
        <v>3</v>
      </c>
      <c r="T1422">
        <v>30</v>
      </c>
      <c r="U1422">
        <f t="shared" si="154"/>
        <v>155233.36937392745</v>
      </c>
      <c r="V1422">
        <f t="shared" si="155"/>
        <v>6.4419139005556952E-6</v>
      </c>
    </row>
    <row r="1423" spans="1:22" customFormat="1" ht="16" x14ac:dyDescent="0.2">
      <c r="A1423" t="s">
        <v>350</v>
      </c>
      <c r="B1423" s="4">
        <f t="shared" si="153"/>
        <v>2.6810334144784392E-7</v>
      </c>
      <c r="C1423" t="s">
        <v>359</v>
      </c>
      <c r="D1423" t="s">
        <v>15</v>
      </c>
      <c r="F1423" t="s">
        <v>36</v>
      </c>
      <c r="G1423">
        <v>2</v>
      </c>
      <c r="H1423">
        <v>-15.40735416199742</v>
      </c>
      <c r="I1423">
        <v>9.798894162072011E-2</v>
      </c>
      <c r="J1423" t="s">
        <v>340</v>
      </c>
      <c r="L1423" t="s">
        <v>350</v>
      </c>
      <c r="N1423" t="s">
        <v>2008</v>
      </c>
      <c r="O1423">
        <v>1</v>
      </c>
      <c r="P1423" s="4">
        <f>INDEX(parameters!$D$41:$AG$178,MATCH('PV (extension)'!B1388,parameters!$C$41:$C$178,0),MATCH('PV (extension)'!A1423,parameters!$D$5:$AG$5,0))/O1423</f>
        <v>4.1618585033357351E-2</v>
      </c>
      <c r="Q1423" s="3" t="s">
        <v>1505</v>
      </c>
      <c r="R1423">
        <f>INDEX(parameters!$C$196:$EJ$198,MATCH('PV (extension)'!Q1423,parameters!$B$196:$B$198,0),MATCH('PV (extension)'!B1388,parameters!$C$195:$EJ$195,0))</f>
        <v>1724.8152152658606</v>
      </c>
      <c r="S1423">
        <v>3</v>
      </c>
      <c r="T1423">
        <v>30</v>
      </c>
      <c r="U1423">
        <f t="shared" si="154"/>
        <v>155233.36937392745</v>
      </c>
      <c r="V1423">
        <f t="shared" si="155"/>
        <v>6.4419139005556952E-6</v>
      </c>
    </row>
    <row r="1424" spans="1:22" customFormat="1" ht="16" x14ac:dyDescent="0.2">
      <c r="A1424" t="s">
        <v>351</v>
      </c>
      <c r="B1424" s="4">
        <f t="shared" si="153"/>
        <v>8.2780972675843578E-9</v>
      </c>
      <c r="C1424" t="s">
        <v>359</v>
      </c>
      <c r="D1424" t="s">
        <v>15</v>
      </c>
      <c r="F1424" t="s">
        <v>36</v>
      </c>
      <c r="G1424">
        <v>2</v>
      </c>
      <c r="H1424">
        <v>-18.856367974250119</v>
      </c>
      <c r="I1424">
        <v>9.798894162072011E-2</v>
      </c>
      <c r="J1424" t="s">
        <v>340</v>
      </c>
      <c r="L1424" t="s">
        <v>351</v>
      </c>
      <c r="N1424" t="s">
        <v>2008</v>
      </c>
      <c r="O1424">
        <v>1</v>
      </c>
      <c r="P1424" s="4">
        <f>INDEX(parameters!$D$41:$AG$178,MATCH('PV (extension)'!B1388,parameters!$C$41:$C$178,0),MATCH('PV (extension)'!A1424,parameters!$D$5:$AG$5,0))/O1424</f>
        <v>1.2850369308522222E-3</v>
      </c>
      <c r="Q1424" s="3" t="s">
        <v>1505</v>
      </c>
      <c r="R1424">
        <f>INDEX(parameters!$C$196:$EJ$198,MATCH('PV (extension)'!Q1424,parameters!$B$196:$B$198,0),MATCH('PV (extension)'!B1388,parameters!$C$195:$EJ$195,0))</f>
        <v>1724.8152152658606</v>
      </c>
      <c r="S1424">
        <v>3</v>
      </c>
      <c r="T1424">
        <v>30</v>
      </c>
      <c r="U1424">
        <f t="shared" si="154"/>
        <v>155233.36937392745</v>
      </c>
      <c r="V1424">
        <f t="shared" si="155"/>
        <v>6.4419139005556952E-6</v>
      </c>
    </row>
    <row r="1425" spans="1:22" customFormat="1" ht="16" x14ac:dyDescent="0.2">
      <c r="A1425" t="s">
        <v>352</v>
      </c>
      <c r="B1425" s="4">
        <f t="shared" si="153"/>
        <v>1.4011265874671241E-7</v>
      </c>
      <c r="C1425" t="s">
        <v>359</v>
      </c>
      <c r="D1425" t="s">
        <v>15</v>
      </c>
      <c r="F1425" t="s">
        <v>36</v>
      </c>
      <c r="G1425">
        <v>2</v>
      </c>
      <c r="H1425">
        <v>-16.042988178471511</v>
      </c>
      <c r="I1425">
        <v>9.798894162072011E-2</v>
      </c>
      <c r="J1425" t="s">
        <v>340</v>
      </c>
      <c r="L1425" t="s">
        <v>352</v>
      </c>
      <c r="N1425" t="s">
        <v>2008</v>
      </c>
      <c r="O1425">
        <v>1</v>
      </c>
      <c r="P1425" s="4">
        <f>INDEX(parameters!$D$41:$AG$178,MATCH('PV (extension)'!B1388,parameters!$C$41:$C$178,0),MATCH('PV (extension)'!A1425,parameters!$D$5:$AG$5,0))/O1425</f>
        <v>2.1750160109191456E-2</v>
      </c>
      <c r="Q1425" s="3" t="s">
        <v>1505</v>
      </c>
      <c r="R1425">
        <f>INDEX(parameters!$C$196:$EJ$198,MATCH('PV (extension)'!Q1425,parameters!$B$196:$B$198,0),MATCH('PV (extension)'!B1388,parameters!$C$195:$EJ$195,0))</f>
        <v>1724.8152152658606</v>
      </c>
      <c r="S1425">
        <v>3</v>
      </c>
      <c r="T1425">
        <v>30</v>
      </c>
      <c r="U1425">
        <f t="shared" si="154"/>
        <v>155233.36937392745</v>
      </c>
      <c r="V1425">
        <f t="shared" si="155"/>
        <v>6.4419139005556952E-6</v>
      </c>
    </row>
    <row r="1426" spans="1:22" customFormat="1" x14ac:dyDescent="0.2">
      <c r="A1426" t="s">
        <v>442</v>
      </c>
      <c r="B1426">
        <v>2.0720999999999999E-3</v>
      </c>
      <c r="C1426" t="s">
        <v>42</v>
      </c>
      <c r="D1426" t="s">
        <v>16</v>
      </c>
      <c r="F1426" t="s">
        <v>36</v>
      </c>
      <c r="G1426">
        <v>2</v>
      </c>
      <c r="H1426">
        <v>-6.1791926932012373</v>
      </c>
      <c r="I1426">
        <v>4.3409845976280087E-2</v>
      </c>
      <c r="J1426" t="s">
        <v>353</v>
      </c>
      <c r="L1426" t="s">
        <v>443</v>
      </c>
    </row>
    <row r="1427" spans="1:22" customFormat="1" x14ac:dyDescent="0.2">
      <c r="A1427" t="s">
        <v>354</v>
      </c>
      <c r="B1427">
        <v>-1.8648999999999999E-6</v>
      </c>
      <c r="C1427" t="s">
        <v>49</v>
      </c>
      <c r="D1427" t="s">
        <v>250</v>
      </c>
      <c r="F1427" t="s">
        <v>36</v>
      </c>
      <c r="G1427">
        <v>2</v>
      </c>
      <c r="H1427">
        <v>-13.19230312560901</v>
      </c>
      <c r="I1427">
        <v>4.3409845976280087E-2</v>
      </c>
      <c r="J1427" t="s">
        <v>353</v>
      </c>
      <c r="K1427" t="b">
        <v>1</v>
      </c>
      <c r="L1427" t="s">
        <v>355</v>
      </c>
    </row>
    <row r="1428" spans="1:22" customFormat="1" x14ac:dyDescent="0.2"/>
    <row r="1429" spans="1:22" s="2" customFormat="1" x14ac:dyDescent="0.2">
      <c r="A1429" s="2" t="s">
        <v>2</v>
      </c>
      <c r="B1429" s="2" t="s">
        <v>1459</v>
      </c>
    </row>
    <row r="1430" spans="1:22" x14ac:dyDescent="0.2">
      <c r="A1430" s="29" t="s">
        <v>4</v>
      </c>
      <c r="B143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")&amp;HLOOKUP(B1431,parameters!$C$195:$EJ$198,2,0)&amp;" kWh/kWp.
Annual output, Facade: "&amp;HLOOKUP(B1431,parameters!$C$195:$EJ$198,3,0)&amp;" kWh/kWp.
Annual output, Open-ground: "&amp;HLOOKUP(B1431,parameters!$C$195:$EJ$198,4,0)&amp;_xlfn._LONGTEXT("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")&amp;VLOOKUP(B1431,'extension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1721.19727341264 kWh/kWp.
Annual output, Facade: 1208.50021324717 kWh/kWp.
Annual output, Open-ground: 1831.06092916238 kWh/kWp.
Amount of solar energy transformed to electricity. Waste heat emission due to losses of electricity in the system.
Technology:  Electricity production with grid-connected photovoltaic power plants.
Time period:  Time of publications
Production volume: 10 GWh in 2025.
Sampling:  Statistical data and model calculations
Extrapolations:  Use of PV technology data investigated for other countries (Switzerland). Correction of average yield with Swiss data.
Uncertainty:  None
Author: Romain Sacchi, PSI, romain.sacchi@psi.ch</v>
      </c>
    </row>
    <row r="1431" spans="1:22" customFormat="1" x14ac:dyDescent="0.2">
      <c r="A1431" t="s">
        <v>6</v>
      </c>
      <c r="B1431" t="s">
        <v>1937</v>
      </c>
    </row>
    <row r="1432" spans="1:22" customFormat="1" x14ac:dyDescent="0.2">
      <c r="A1432" t="s">
        <v>8</v>
      </c>
      <c r="B1432">
        <v>1</v>
      </c>
    </row>
    <row r="1433" spans="1:22" customFormat="1" x14ac:dyDescent="0.2">
      <c r="A1433" t="s">
        <v>9</v>
      </c>
      <c r="B1433" t="s">
        <v>73</v>
      </c>
    </row>
    <row r="1434" spans="1:22" customFormat="1" x14ac:dyDescent="0.2">
      <c r="A1434" t="s">
        <v>11</v>
      </c>
      <c r="B1434" t="s">
        <v>12</v>
      </c>
    </row>
    <row r="1435" spans="1:22" customFormat="1" x14ac:dyDescent="0.2">
      <c r="A1435" t="s">
        <v>13</v>
      </c>
      <c r="B1435" t="s">
        <v>14</v>
      </c>
    </row>
    <row r="1436" spans="1:22" customFormat="1" x14ac:dyDescent="0.2">
      <c r="A1436" t="s">
        <v>15</v>
      </c>
      <c r="B1436" t="s">
        <v>53</v>
      </c>
    </row>
    <row r="1437" spans="1:22" customFormat="1" x14ac:dyDescent="0.2">
      <c r="A1437" t="s">
        <v>17</v>
      </c>
    </row>
    <row r="1438" spans="1:22" s="2" customFormat="1" x14ac:dyDescent="0.2">
      <c r="A1438" s="2" t="s">
        <v>18</v>
      </c>
      <c r="B1438" s="2" t="s">
        <v>19</v>
      </c>
      <c r="C1438" s="2" t="s">
        <v>6</v>
      </c>
      <c r="D1438" s="2" t="s">
        <v>15</v>
      </c>
      <c r="E1438" s="2" t="s">
        <v>20</v>
      </c>
      <c r="F1438" s="2" t="s">
        <v>13</v>
      </c>
      <c r="G1438" s="2" t="s">
        <v>21</v>
      </c>
      <c r="H1438" s="2" t="s">
        <v>9</v>
      </c>
      <c r="I1438" s="2" t="s">
        <v>4</v>
      </c>
      <c r="J1438" s="2" t="s">
        <v>1925</v>
      </c>
      <c r="K1438" s="2" t="s">
        <v>1998</v>
      </c>
      <c r="L1438" s="2" t="s">
        <v>2002</v>
      </c>
      <c r="M1438" s="2" t="s">
        <v>2003</v>
      </c>
      <c r="N1438" s="2" t="s">
        <v>2001</v>
      </c>
      <c r="O1438" s="2" t="s">
        <v>2000</v>
      </c>
      <c r="P1438" s="2" t="s">
        <v>2004</v>
      </c>
      <c r="Q1438" s="2" t="s">
        <v>1502</v>
      </c>
      <c r="R1438" s="2" t="s">
        <v>2005</v>
      </c>
      <c r="S1438" s="2" t="s">
        <v>2006</v>
      </c>
    </row>
    <row r="1439" spans="1:22" customFormat="1" x14ac:dyDescent="0.2">
      <c r="A1439" t="s">
        <v>335</v>
      </c>
      <c r="B1439">
        <v>3.8502999999999998</v>
      </c>
      <c r="D1439" t="s">
        <v>30</v>
      </c>
      <c r="E1439" t="s">
        <v>336</v>
      </c>
      <c r="F1439" t="s">
        <v>27</v>
      </c>
      <c r="G1439">
        <v>0</v>
      </c>
      <c r="I1439" t="s">
        <v>337</v>
      </c>
    </row>
    <row r="1440" spans="1:22" customFormat="1" x14ac:dyDescent="0.2">
      <c r="A1440" t="s">
        <v>29</v>
      </c>
      <c r="B1440">
        <v>0.25026999999999999</v>
      </c>
      <c r="D1440" t="s">
        <v>30</v>
      </c>
      <c r="E1440" t="s">
        <v>31</v>
      </c>
      <c r="F1440" t="s">
        <v>27</v>
      </c>
      <c r="G1440">
        <v>0</v>
      </c>
      <c r="I1440" t="s">
        <v>338</v>
      </c>
    </row>
    <row r="1441" spans="1:19" customFormat="1" x14ac:dyDescent="0.2">
      <c r="A1441" t="s">
        <v>1459</v>
      </c>
      <c r="B1441">
        <v>1</v>
      </c>
      <c r="C1441" t="str">
        <f>B1431</f>
        <v>AE</v>
      </c>
      <c r="D1441" t="s">
        <v>53</v>
      </c>
      <c r="E1441" t="s">
        <v>339</v>
      </c>
      <c r="F1441" t="s">
        <v>33</v>
      </c>
      <c r="G1441">
        <v>0</v>
      </c>
      <c r="H1441" t="s">
        <v>73</v>
      </c>
      <c r="J1441">
        <f>VLOOKUP(C1441,'extension - production vol'!$B$6:$D$235,3,0)</f>
        <v>10</v>
      </c>
    </row>
    <row r="1442" spans="1:19" customFormat="1" ht="16" x14ac:dyDescent="0.2">
      <c r="A1442" t="s">
        <v>1439</v>
      </c>
      <c r="B1442" s="4">
        <f t="shared" ref="B1442:B1457" si="156">M1442*S1442</f>
        <v>3.3050786200997511E-8</v>
      </c>
      <c r="C1442" t="s">
        <v>49</v>
      </c>
      <c r="D1442" t="s">
        <v>15</v>
      </c>
      <c r="F1442" t="s">
        <v>36</v>
      </c>
      <c r="G1442">
        <v>0</v>
      </c>
      <c r="H1442" t="s">
        <v>1439</v>
      </c>
      <c r="I1442" t="s">
        <v>340</v>
      </c>
      <c r="K1442" t="s">
        <v>1999</v>
      </c>
      <c r="L1442">
        <f>IF(K1442="residential",VLOOKUP(B1431,parameters!$C$41:$AG$178,18,0),IF(K1442="commercial",1-VLOOKUP(B1431,parameters!$C$41:$AG$178,18,0),1))</f>
        <v>0.17766751537682748</v>
      </c>
      <c r="M1442" s="4">
        <f>INDEX(parameters!$D$41:$AG$178,MATCH('PV (extension)'!B1431,parameters!$C$41:$C$178,0),MATCH('PV (extension)'!A1442,parameters!$D$5:$AG$5,0))/L1442</f>
        <v>5.119823078397083E-3</v>
      </c>
      <c r="N1442" s="3" t="s">
        <v>1505</v>
      </c>
      <c r="O1442">
        <f>INDEX(parameters!$C$196:$EJ$198,MATCH('PV (extension)'!N1442,parameters!$B$196:$B$198,0),MATCH('PV (extension)'!B1431,parameters!$C$195:$EJ$195,0))</f>
        <v>1721.1972734126371</v>
      </c>
      <c r="P1442">
        <v>3</v>
      </c>
      <c r="Q1442">
        <v>30</v>
      </c>
      <c r="R1442">
        <f>Q1442*P1442*O1442</f>
        <v>154907.75460713732</v>
      </c>
      <c r="S1442">
        <f>1/R1442</f>
        <v>6.4554547481248256E-6</v>
      </c>
    </row>
    <row r="1443" spans="1:19" customFormat="1" ht="16" x14ac:dyDescent="0.2">
      <c r="A1443" t="s">
        <v>1440</v>
      </c>
      <c r="B1443" s="4">
        <f t="shared" si="156"/>
        <v>2.1556734609403873E-7</v>
      </c>
      <c r="C1443" t="s">
        <v>49</v>
      </c>
      <c r="D1443" t="s">
        <v>15</v>
      </c>
      <c r="F1443" t="s">
        <v>36</v>
      </c>
      <c r="G1443">
        <v>0</v>
      </c>
      <c r="H1443" t="s">
        <v>1440</v>
      </c>
      <c r="I1443" t="s">
        <v>340</v>
      </c>
      <c r="K1443" t="s">
        <v>1999</v>
      </c>
      <c r="L1443">
        <f>L1442</f>
        <v>0.17766751537682748</v>
      </c>
      <c r="M1443" s="4">
        <f>INDEX(parameters!$D$41:$AG$178,MATCH('PV (extension)'!B1431,parameters!$C$41:$C$178,0),MATCH('PV (extension)'!A1443,parameters!$D$5:$AG$5,0))/L1443</f>
        <v>3.3393053550047194E-2</v>
      </c>
      <c r="N1443" s="3" t="s">
        <v>1505</v>
      </c>
      <c r="O1443">
        <f>INDEX(parameters!$C$196:$EJ$198,MATCH('PV (extension)'!N1443,parameters!$B$196:$B$198,0),MATCH('PV (extension)'!B1431,parameters!$C$195:$EJ$195,0))</f>
        <v>1721.1972734126371</v>
      </c>
      <c r="P1443">
        <v>3</v>
      </c>
      <c r="Q1443">
        <v>30</v>
      </c>
      <c r="R1443">
        <f t="shared" ref="R1443:R1457" si="157">Q1443*P1443*O1443</f>
        <v>154907.75460713732</v>
      </c>
      <c r="S1443">
        <f t="shared" ref="S1443:S1457" si="158">1/R1443</f>
        <v>6.4554547481248256E-6</v>
      </c>
    </row>
    <row r="1444" spans="1:19" customFormat="1" ht="16" x14ac:dyDescent="0.2">
      <c r="A1444" t="s">
        <v>1441</v>
      </c>
      <c r="B1444" s="4">
        <f t="shared" si="156"/>
        <v>3.3402132220671697E-9</v>
      </c>
      <c r="C1444" t="s">
        <v>35</v>
      </c>
      <c r="D1444" t="s">
        <v>15</v>
      </c>
      <c r="F1444" t="s">
        <v>36</v>
      </c>
      <c r="G1444">
        <v>0</v>
      </c>
      <c r="H1444" t="s">
        <v>1441</v>
      </c>
      <c r="I1444" t="s">
        <v>340</v>
      </c>
      <c r="K1444" t="s">
        <v>1999</v>
      </c>
      <c r="L1444">
        <f t="shared" ref="L1444:L1457" si="159">L1443</f>
        <v>0.17766751537682748</v>
      </c>
      <c r="M1444" s="4">
        <f>INDEX(parameters!$D$41:$AG$178,MATCH('PV (extension)'!B1431,parameters!$C$41:$C$178,0),MATCH('PV (extension)'!A1444,parameters!$D$5:$AG$5,0))/L1444</f>
        <v>5.1742493013949662E-4</v>
      </c>
      <c r="N1444" s="3" t="s">
        <v>1505</v>
      </c>
      <c r="O1444">
        <f>INDEX(parameters!$C$196:$EJ$198,MATCH('PV (extension)'!N1444,parameters!$B$196:$B$198,0),MATCH('PV (extension)'!B1431,parameters!$C$195:$EJ$195,0))</f>
        <v>1721.1972734126371</v>
      </c>
      <c r="P1444">
        <v>3</v>
      </c>
      <c r="Q1444">
        <v>30</v>
      </c>
      <c r="R1444">
        <f t="shared" si="157"/>
        <v>154907.75460713732</v>
      </c>
      <c r="S1444">
        <f t="shared" si="158"/>
        <v>6.4554547481248256E-6</v>
      </c>
    </row>
    <row r="1445" spans="1:19" customFormat="1" ht="16" x14ac:dyDescent="0.2">
      <c r="A1445" t="s">
        <v>1442</v>
      </c>
      <c r="B1445" s="4">
        <f t="shared" si="156"/>
        <v>5.8069027061812038E-8</v>
      </c>
      <c r="C1445" t="s">
        <v>35</v>
      </c>
      <c r="D1445" t="s">
        <v>15</v>
      </c>
      <c r="F1445" t="s">
        <v>36</v>
      </c>
      <c r="G1445">
        <v>0</v>
      </c>
      <c r="H1445" t="s">
        <v>1442</v>
      </c>
      <c r="I1445" t="s">
        <v>340</v>
      </c>
      <c r="K1445" t="s">
        <v>1999</v>
      </c>
      <c r="L1445">
        <f t="shared" si="159"/>
        <v>0.17766751537682748</v>
      </c>
      <c r="M1445" s="4">
        <f>INDEX(parameters!$D$41:$AG$178,MATCH('PV (extension)'!B1431,parameters!$C$41:$C$178,0),MATCH('PV (extension)'!A1445,parameters!$D$5:$AG$5,0))/L1445</f>
        <v>8.9953425943663963E-3</v>
      </c>
      <c r="N1445" s="3" t="s">
        <v>1505</v>
      </c>
      <c r="O1445">
        <f>INDEX(parameters!$C$196:$EJ$198,MATCH('PV (extension)'!N1445,parameters!$B$196:$B$198,0),MATCH('PV (extension)'!B1431,parameters!$C$195:$EJ$195,0))</f>
        <v>1721.1972734126371</v>
      </c>
      <c r="P1445">
        <v>3</v>
      </c>
      <c r="Q1445">
        <v>30</v>
      </c>
      <c r="R1445">
        <f t="shared" si="157"/>
        <v>154907.75460713732</v>
      </c>
      <c r="S1445">
        <f t="shared" si="158"/>
        <v>6.4554547481248256E-6</v>
      </c>
    </row>
    <row r="1446" spans="1:19" customFormat="1" x14ac:dyDescent="0.2">
      <c r="A1446" t="s">
        <v>341</v>
      </c>
      <c r="B1446" s="4">
        <f t="shared" si="156"/>
        <v>1.7007154851221813E-7</v>
      </c>
      <c r="C1446" t="s">
        <v>35</v>
      </c>
      <c r="D1446" t="s">
        <v>15</v>
      </c>
      <c r="F1446" t="s">
        <v>36</v>
      </c>
      <c r="G1446">
        <v>0</v>
      </c>
      <c r="H1446" t="s">
        <v>341</v>
      </c>
      <c r="I1446" t="s">
        <v>340</v>
      </c>
      <c r="K1446" t="s">
        <v>1999</v>
      </c>
      <c r="L1446">
        <f t="shared" si="159"/>
        <v>0.17766751537682748</v>
      </c>
      <c r="M1446" s="4">
        <f>INDEX(parameters!$D$41:$AG$178,MATCH('PV (extension)'!B1431,parameters!$C$41:$C$178,0),MATCH('PV (extension)'!A1446,parameters!$D$5:$AG$5,0))/L1446</f>
        <v>1.8497835237986298E-2</v>
      </c>
      <c r="N1446" t="s">
        <v>1506</v>
      </c>
      <c r="O1446">
        <f>INDEX(parameters!$C$196:$EJ$198,MATCH('PV (extension)'!N1446,parameters!$B$196:$B$198,0),MATCH('PV (extension)'!B1431,parameters!$C$195:$EJ$195,0))</f>
        <v>1208.5002132471709</v>
      </c>
      <c r="P1446">
        <v>3</v>
      </c>
      <c r="Q1446">
        <v>30</v>
      </c>
      <c r="R1446">
        <f t="shared" si="157"/>
        <v>108765.01919224538</v>
      </c>
      <c r="S1446">
        <f t="shared" si="158"/>
        <v>9.1941325200565674E-6</v>
      </c>
    </row>
    <row r="1447" spans="1:19" customFormat="1" x14ac:dyDescent="0.2">
      <c r="A1447" t="s">
        <v>342</v>
      </c>
      <c r="B1447" s="4">
        <f t="shared" si="156"/>
        <v>1.6679517662235283E-7</v>
      </c>
      <c r="C1447" t="s">
        <v>35</v>
      </c>
      <c r="D1447" t="s">
        <v>15</v>
      </c>
      <c r="F1447" t="s">
        <v>36</v>
      </c>
      <c r="G1447">
        <v>0</v>
      </c>
      <c r="H1447" t="s">
        <v>342</v>
      </c>
      <c r="I1447" t="s">
        <v>340</v>
      </c>
      <c r="K1447" t="s">
        <v>1999</v>
      </c>
      <c r="L1447">
        <f t="shared" si="159"/>
        <v>0.17766751537682748</v>
      </c>
      <c r="M1447" s="4">
        <f>INDEX(parameters!$D$41:$AG$178,MATCH('PV (extension)'!B1431,parameters!$C$41:$C$178,0),MATCH('PV (extension)'!A1447,parameters!$D$5:$AG$5,0))/L1447</f>
        <v>1.8141480586504166E-2</v>
      </c>
      <c r="N1447" t="s">
        <v>1506</v>
      </c>
      <c r="O1447">
        <f>INDEX(parameters!$C$196:$EJ$198,MATCH('PV (extension)'!N1447,parameters!$B$196:$B$198,0),MATCH('PV (extension)'!B1431,parameters!$C$195:$EJ$195,0))</f>
        <v>1208.5002132471709</v>
      </c>
      <c r="P1447">
        <v>3</v>
      </c>
      <c r="Q1447">
        <v>30</v>
      </c>
      <c r="R1447">
        <f t="shared" si="157"/>
        <v>108765.01919224538</v>
      </c>
      <c r="S1447">
        <f t="shared" si="158"/>
        <v>9.1941325200565674E-6</v>
      </c>
    </row>
    <row r="1448" spans="1:19" customFormat="1" x14ac:dyDescent="0.2">
      <c r="A1448" t="s">
        <v>343</v>
      </c>
      <c r="B1448" s="4">
        <f t="shared" si="156"/>
        <v>8.9659821845758198E-8</v>
      </c>
      <c r="C1448" t="s">
        <v>35</v>
      </c>
      <c r="D1448" t="s">
        <v>15</v>
      </c>
      <c r="F1448" t="s">
        <v>36</v>
      </c>
      <c r="G1448">
        <v>0</v>
      </c>
      <c r="H1448" t="s">
        <v>343</v>
      </c>
      <c r="I1448" t="s">
        <v>340</v>
      </c>
      <c r="K1448" t="s">
        <v>1999</v>
      </c>
      <c r="L1448">
        <f t="shared" si="159"/>
        <v>0.17766751537682748</v>
      </c>
      <c r="M1448" s="4">
        <f>INDEX(parameters!$D$41:$AG$178,MATCH('PV (extension)'!B1431,parameters!$C$41:$C$178,0),MATCH('PV (extension)'!A1448,parameters!$D$5:$AG$5,0))/L1448</f>
        <v>9.7518522438271929E-3</v>
      </c>
      <c r="N1448" t="s">
        <v>1506</v>
      </c>
      <c r="O1448">
        <f>INDEX(parameters!$C$196:$EJ$198,MATCH('PV (extension)'!N1448,parameters!$B$196:$B$198,0),MATCH('PV (extension)'!B1431,parameters!$C$195:$EJ$195,0))</f>
        <v>1208.5002132471709</v>
      </c>
      <c r="P1448">
        <v>3</v>
      </c>
      <c r="Q1448">
        <v>30</v>
      </c>
      <c r="R1448">
        <f t="shared" si="157"/>
        <v>108765.01919224538</v>
      </c>
      <c r="S1448">
        <f t="shared" si="158"/>
        <v>9.1941325200565674E-6</v>
      </c>
    </row>
    <row r="1449" spans="1:19" customFormat="1" x14ac:dyDescent="0.2">
      <c r="A1449" t="s">
        <v>344</v>
      </c>
      <c r="B1449" s="4">
        <f t="shared" si="156"/>
        <v>8.9582243788965036E-8</v>
      </c>
      <c r="C1449" t="s">
        <v>35</v>
      </c>
      <c r="D1449" t="s">
        <v>15</v>
      </c>
      <c r="F1449" t="s">
        <v>36</v>
      </c>
      <c r="G1449">
        <v>0</v>
      </c>
      <c r="H1449" t="s">
        <v>344</v>
      </c>
      <c r="I1449" t="s">
        <v>340</v>
      </c>
      <c r="K1449" t="s">
        <v>1999</v>
      </c>
      <c r="L1449">
        <f t="shared" si="159"/>
        <v>0.17766751537682748</v>
      </c>
      <c r="M1449" s="4">
        <f>INDEX(parameters!$D$41:$AG$178,MATCH('PV (extension)'!B1431,parameters!$C$41:$C$178,0),MATCH('PV (extension)'!A1449,parameters!$D$5:$AG$5,0))/L1449</f>
        <v>9.7434144649911868E-3</v>
      </c>
      <c r="N1449" t="s">
        <v>1506</v>
      </c>
      <c r="O1449">
        <f>INDEX(parameters!$C$196:$EJ$198,MATCH('PV (extension)'!N1449,parameters!$B$196:$B$198,0),MATCH('PV (extension)'!B1431,parameters!$C$195:$EJ$195,0))</f>
        <v>1208.5002132471709</v>
      </c>
      <c r="P1449">
        <v>3</v>
      </c>
      <c r="Q1449">
        <v>30</v>
      </c>
      <c r="R1449">
        <f t="shared" si="157"/>
        <v>108765.01919224538</v>
      </c>
      <c r="S1449">
        <f t="shared" si="158"/>
        <v>9.1941325200565674E-6</v>
      </c>
    </row>
    <row r="1450" spans="1:19" customFormat="1" ht="16" x14ac:dyDescent="0.2">
      <c r="A1450" t="s">
        <v>345</v>
      </c>
      <c r="B1450" s="4">
        <f t="shared" si="156"/>
        <v>1.8394350068969891E-6</v>
      </c>
      <c r="C1450" t="s">
        <v>35</v>
      </c>
      <c r="D1450" t="s">
        <v>15</v>
      </c>
      <c r="F1450" t="s">
        <v>36</v>
      </c>
      <c r="G1450">
        <v>0</v>
      </c>
      <c r="H1450" t="s">
        <v>345</v>
      </c>
      <c r="I1450" t="s">
        <v>340</v>
      </c>
      <c r="K1450" t="s">
        <v>1999</v>
      </c>
      <c r="L1450">
        <f t="shared" si="159"/>
        <v>0.17766751537682748</v>
      </c>
      <c r="M1450" s="4">
        <f>INDEX(parameters!$D$41:$AG$178,MATCH('PV (extension)'!B1431,parameters!$C$41:$C$178,0),MATCH('PV (extension)'!A1450,parameters!$D$5:$AG$5,0))/L1450</f>
        <v>0.28494274666417674</v>
      </c>
      <c r="N1450" s="3" t="s">
        <v>1505</v>
      </c>
      <c r="O1450">
        <f>INDEX(parameters!$C$196:$EJ$198,MATCH('PV (extension)'!N1450,parameters!$B$196:$B$198,0),MATCH('PV (extension)'!B1431,parameters!$C$195:$EJ$195,0))</f>
        <v>1721.1972734126371</v>
      </c>
      <c r="P1450">
        <v>3</v>
      </c>
      <c r="Q1450">
        <v>30</v>
      </c>
      <c r="R1450">
        <f t="shared" si="157"/>
        <v>154907.75460713732</v>
      </c>
      <c r="S1450">
        <f t="shared" si="158"/>
        <v>6.4554547481248256E-6</v>
      </c>
    </row>
    <row r="1451" spans="1:19" customFormat="1" ht="16" x14ac:dyDescent="0.2">
      <c r="A1451" t="s">
        <v>346</v>
      </c>
      <c r="B1451" s="4">
        <f t="shared" si="156"/>
        <v>9.601584282947644E-7</v>
      </c>
      <c r="C1451" t="s">
        <v>35</v>
      </c>
      <c r="D1451" t="s">
        <v>15</v>
      </c>
      <c r="F1451" t="s">
        <v>36</v>
      </c>
      <c r="G1451">
        <v>0</v>
      </c>
      <c r="H1451" t="s">
        <v>346</v>
      </c>
      <c r="I1451" t="s">
        <v>340</v>
      </c>
      <c r="K1451" t="s">
        <v>1999</v>
      </c>
      <c r="L1451">
        <f t="shared" si="159"/>
        <v>0.17766751537682748</v>
      </c>
      <c r="M1451" s="4">
        <f>INDEX(parameters!$D$41:$AG$178,MATCH('PV (extension)'!B1431,parameters!$C$41:$C$178,0),MATCH('PV (extension)'!A1451,parameters!$D$5:$AG$5,0))/L1451</f>
        <v>0.14873598619426004</v>
      </c>
      <c r="N1451" s="3" t="s">
        <v>1505</v>
      </c>
      <c r="O1451">
        <f>INDEX(parameters!$C$196:$EJ$198,MATCH('PV (extension)'!N1451,parameters!$B$196:$B$198,0),MATCH('PV (extension)'!B1431,parameters!$C$195:$EJ$195,0))</f>
        <v>1721.1972734126371</v>
      </c>
      <c r="P1451">
        <v>3</v>
      </c>
      <c r="Q1451">
        <v>30</v>
      </c>
      <c r="R1451">
        <f t="shared" si="157"/>
        <v>154907.75460713732</v>
      </c>
      <c r="S1451">
        <f t="shared" si="158"/>
        <v>6.4554547481248256E-6</v>
      </c>
    </row>
    <row r="1452" spans="1:19" customFormat="1" ht="16" x14ac:dyDescent="0.2">
      <c r="A1452" t="s">
        <v>347</v>
      </c>
      <c r="B1452" s="4">
        <f t="shared" si="156"/>
        <v>5.3108113131561331E-7</v>
      </c>
      <c r="C1452" t="s">
        <v>49</v>
      </c>
      <c r="D1452" t="s">
        <v>15</v>
      </c>
      <c r="F1452" t="s">
        <v>36</v>
      </c>
      <c r="G1452">
        <v>0</v>
      </c>
      <c r="H1452" t="s">
        <v>347</v>
      </c>
      <c r="I1452" t="s">
        <v>340</v>
      </c>
      <c r="K1452" t="s">
        <v>1999</v>
      </c>
      <c r="L1452">
        <f t="shared" si="159"/>
        <v>0.17766751537682748</v>
      </c>
      <c r="M1452" s="4">
        <f>INDEX(parameters!$D$41:$AG$178,MATCH('PV (extension)'!B1431,parameters!$C$41:$C$178,0),MATCH('PV (extension)'!A1452,parameters!$D$5:$AG$5,0))/L1452</f>
        <v>8.2268585566319899E-2</v>
      </c>
      <c r="N1452" s="3" t="s">
        <v>1505</v>
      </c>
      <c r="O1452">
        <f>INDEX(parameters!$C$196:$EJ$198,MATCH('PV (extension)'!N1452,parameters!$B$196:$B$198,0),MATCH('PV (extension)'!B1431,parameters!$C$195:$EJ$195,0))</f>
        <v>1721.1972734126371</v>
      </c>
      <c r="P1452">
        <v>3</v>
      </c>
      <c r="Q1452">
        <v>30</v>
      </c>
      <c r="R1452">
        <f t="shared" si="157"/>
        <v>154907.75460713732</v>
      </c>
      <c r="S1452">
        <f t="shared" si="158"/>
        <v>6.4554547481248256E-6</v>
      </c>
    </row>
    <row r="1453" spans="1:19" customFormat="1" ht="16" x14ac:dyDescent="0.2">
      <c r="A1453" t="s">
        <v>348</v>
      </c>
      <c r="B1453" s="4">
        <f t="shared" si="156"/>
        <v>1.4870604716380779E-8</v>
      </c>
      <c r="C1453" t="s">
        <v>49</v>
      </c>
      <c r="D1453" t="s">
        <v>15</v>
      </c>
      <c r="F1453" t="s">
        <v>36</v>
      </c>
      <c r="G1453">
        <v>0</v>
      </c>
      <c r="H1453" t="s">
        <v>348</v>
      </c>
      <c r="I1453" t="s">
        <v>340</v>
      </c>
      <c r="K1453" t="s">
        <v>1999</v>
      </c>
      <c r="L1453">
        <f t="shared" si="159"/>
        <v>0.17766751537682748</v>
      </c>
      <c r="M1453" s="4">
        <f>INDEX(parameters!$D$41:$AG$178,MATCH('PV (extension)'!B1431,parameters!$C$41:$C$178,0),MATCH('PV (extension)'!A1453,parameters!$D$5:$AG$5,0))/L1453</f>
        <v>2.3035719862648527E-3</v>
      </c>
      <c r="N1453" s="3" t="s">
        <v>1505</v>
      </c>
      <c r="O1453">
        <f>INDEX(parameters!$C$196:$EJ$198,MATCH('PV (extension)'!N1453,parameters!$B$196:$B$198,0),MATCH('PV (extension)'!B1431,parameters!$C$195:$EJ$195,0))</f>
        <v>1721.1972734126371</v>
      </c>
      <c r="P1453">
        <v>3</v>
      </c>
      <c r="Q1453">
        <v>30</v>
      </c>
      <c r="R1453">
        <f t="shared" si="157"/>
        <v>154907.75460713732</v>
      </c>
      <c r="S1453">
        <f t="shared" si="158"/>
        <v>6.4554547481248256E-6</v>
      </c>
    </row>
    <row r="1454" spans="1:19" customFormat="1" ht="16" x14ac:dyDescent="0.2">
      <c r="A1454" t="s">
        <v>349</v>
      </c>
      <c r="B1454" s="4">
        <f t="shared" si="156"/>
        <v>8.8347136204382837E-8</v>
      </c>
      <c r="C1454" t="s">
        <v>35</v>
      </c>
      <c r="D1454" t="s">
        <v>15</v>
      </c>
      <c r="F1454" t="s">
        <v>36</v>
      </c>
      <c r="G1454">
        <v>0</v>
      </c>
      <c r="H1454" t="s">
        <v>349</v>
      </c>
      <c r="I1454" t="s">
        <v>340</v>
      </c>
      <c r="K1454" t="s">
        <v>1999</v>
      </c>
      <c r="L1454">
        <f t="shared" si="159"/>
        <v>0.17766751537682748</v>
      </c>
      <c r="M1454" s="4">
        <f>INDEX(parameters!$D$41:$AG$178,MATCH('PV (extension)'!B1431,parameters!$C$41:$C$178,0),MATCH('PV (extension)'!A1454,parameters!$D$5:$AG$5,0))/L1454</f>
        <v>1.3685656495391874E-2</v>
      </c>
      <c r="N1454" s="3" t="s">
        <v>1505</v>
      </c>
      <c r="O1454">
        <f>INDEX(parameters!$C$196:$EJ$198,MATCH('PV (extension)'!N1454,parameters!$B$196:$B$198,0),MATCH('PV (extension)'!B1431,parameters!$C$195:$EJ$195,0))</f>
        <v>1721.1972734126371</v>
      </c>
      <c r="P1454">
        <v>3</v>
      </c>
      <c r="Q1454">
        <v>30</v>
      </c>
      <c r="R1454">
        <f t="shared" si="157"/>
        <v>154907.75460713732</v>
      </c>
      <c r="S1454">
        <f t="shared" si="158"/>
        <v>6.4554547481248256E-6</v>
      </c>
    </row>
    <row r="1455" spans="1:19" customFormat="1" ht="16" x14ac:dyDescent="0.2">
      <c r="A1455" t="s">
        <v>350</v>
      </c>
      <c r="B1455" s="4">
        <f t="shared" si="156"/>
        <v>1.5121891685938709E-6</v>
      </c>
      <c r="C1455" t="s">
        <v>35</v>
      </c>
      <c r="D1455" t="s">
        <v>15</v>
      </c>
      <c r="F1455" t="s">
        <v>36</v>
      </c>
      <c r="G1455">
        <v>0</v>
      </c>
      <c r="H1455" t="s">
        <v>350</v>
      </c>
      <c r="I1455" t="s">
        <v>340</v>
      </c>
      <c r="K1455" t="s">
        <v>1999</v>
      </c>
      <c r="L1455">
        <f t="shared" si="159"/>
        <v>0.17766751537682748</v>
      </c>
      <c r="M1455" s="4">
        <f>INDEX(parameters!$D$41:$AG$178,MATCH('PV (extension)'!B1431,parameters!$C$41:$C$178,0),MATCH('PV (extension)'!A1455,parameters!$D$5:$AG$5,0))/L1455</f>
        <v>0.23424982864811036</v>
      </c>
      <c r="N1455" s="3" t="s">
        <v>1505</v>
      </c>
      <c r="O1455">
        <f>INDEX(parameters!$C$196:$EJ$198,MATCH('PV (extension)'!N1455,parameters!$B$196:$B$198,0),MATCH('PV (extension)'!B1431,parameters!$C$195:$EJ$195,0))</f>
        <v>1721.1972734126371</v>
      </c>
      <c r="P1455">
        <v>3</v>
      </c>
      <c r="Q1455">
        <v>30</v>
      </c>
      <c r="R1455">
        <f t="shared" si="157"/>
        <v>154907.75460713732</v>
      </c>
      <c r="S1455">
        <f t="shared" si="158"/>
        <v>6.4554547481248256E-6</v>
      </c>
    </row>
    <row r="1456" spans="1:19" customFormat="1" ht="16" x14ac:dyDescent="0.2">
      <c r="A1456" t="s">
        <v>351</v>
      </c>
      <c r="B1456" s="4">
        <f t="shared" si="156"/>
        <v>4.6691133937406781E-8</v>
      </c>
      <c r="C1456" t="s">
        <v>35</v>
      </c>
      <c r="D1456" t="s">
        <v>15</v>
      </c>
      <c r="F1456" t="s">
        <v>36</v>
      </c>
      <c r="G1456">
        <v>0</v>
      </c>
      <c r="H1456" t="s">
        <v>351</v>
      </c>
      <c r="I1456" t="s">
        <v>340</v>
      </c>
      <c r="K1456" t="s">
        <v>1999</v>
      </c>
      <c r="L1456">
        <f t="shared" si="159"/>
        <v>0.17766751537682748</v>
      </c>
      <c r="M1456" s="4">
        <f>INDEX(parameters!$D$41:$AG$178,MATCH('PV (extension)'!B1431,parameters!$C$41:$C$178,0),MATCH('PV (extension)'!A1456,parameters!$D$5:$AG$5,0))/L1456</f>
        <v>7.2328187183047909E-3</v>
      </c>
      <c r="N1456" s="3" t="s">
        <v>1505</v>
      </c>
      <c r="O1456">
        <f>INDEX(parameters!$C$196:$EJ$198,MATCH('PV (extension)'!N1456,parameters!$B$196:$B$198,0),MATCH('PV (extension)'!B1431,parameters!$C$195:$EJ$195,0))</f>
        <v>1721.1972734126371</v>
      </c>
      <c r="P1456">
        <v>3</v>
      </c>
      <c r="Q1456">
        <v>30</v>
      </c>
      <c r="R1456">
        <f t="shared" si="157"/>
        <v>154907.75460713732</v>
      </c>
      <c r="S1456">
        <f t="shared" si="158"/>
        <v>6.4554547481248256E-6</v>
      </c>
    </row>
    <row r="1457" spans="1:19" customFormat="1" ht="16" x14ac:dyDescent="0.2">
      <c r="A1457" t="s">
        <v>352</v>
      </c>
      <c r="B1457" s="4">
        <f t="shared" si="156"/>
        <v>7.9028050823784949E-7</v>
      </c>
      <c r="C1457" t="s">
        <v>35</v>
      </c>
      <c r="D1457" t="s">
        <v>15</v>
      </c>
      <c r="F1457" t="s">
        <v>36</v>
      </c>
      <c r="G1457">
        <v>0</v>
      </c>
      <c r="H1457" t="s">
        <v>352</v>
      </c>
      <c r="I1457" t="s">
        <v>340</v>
      </c>
      <c r="K1457" t="s">
        <v>1999</v>
      </c>
      <c r="L1457">
        <f t="shared" si="159"/>
        <v>0.17766751537682748</v>
      </c>
      <c r="M1457" s="4">
        <f>INDEX(parameters!$D$41:$AG$178,MATCH('PV (extension)'!B1431,parameters!$C$41:$C$178,0),MATCH('PV (extension)'!A1457,parameters!$D$5:$AG$5,0))/L1457</f>
        <v>0.12242057904091255</v>
      </c>
      <c r="N1457" s="3" t="s">
        <v>1505</v>
      </c>
      <c r="O1457">
        <f>INDEX(parameters!$C$196:$EJ$198,MATCH('PV (extension)'!N1457,parameters!$B$196:$B$198,0),MATCH('PV (extension)'!B1431,parameters!$C$195:$EJ$195,0))</f>
        <v>1721.1972734126371</v>
      </c>
      <c r="P1457">
        <v>3</v>
      </c>
      <c r="Q1457">
        <v>30</v>
      </c>
      <c r="R1457">
        <f t="shared" si="157"/>
        <v>154907.75460713732</v>
      </c>
      <c r="S1457">
        <f t="shared" si="158"/>
        <v>6.4554547481248256E-6</v>
      </c>
    </row>
    <row r="1458" spans="1:19" customFormat="1" x14ac:dyDescent="0.2">
      <c r="A1458" t="s">
        <v>442</v>
      </c>
      <c r="B1458">
        <v>3.7025999999999999E-3</v>
      </c>
      <c r="C1458" t="s">
        <v>42</v>
      </c>
      <c r="D1458" t="s">
        <v>16</v>
      </c>
      <c r="F1458" t="s">
        <v>36</v>
      </c>
      <c r="G1458">
        <v>0</v>
      </c>
      <c r="H1458" t="s">
        <v>443</v>
      </c>
      <c r="I1458" t="s">
        <v>353</v>
      </c>
    </row>
    <row r="1459" spans="1:19" customFormat="1" x14ac:dyDescent="0.2">
      <c r="A1459" t="s">
        <v>354</v>
      </c>
      <c r="B1459">
        <v>-3.3322999999999998E-6</v>
      </c>
      <c r="C1459" t="s">
        <v>49</v>
      </c>
      <c r="D1459" t="s">
        <v>250</v>
      </c>
      <c r="F1459" t="s">
        <v>36</v>
      </c>
      <c r="G1459">
        <v>0</v>
      </c>
      <c r="H1459" t="s">
        <v>355</v>
      </c>
      <c r="I1459" t="s">
        <v>353</v>
      </c>
    </row>
    <row r="1460" spans="1:19" customFormat="1" x14ac:dyDescent="0.2"/>
    <row r="1461" spans="1:19" s="2" customFormat="1" x14ac:dyDescent="0.2">
      <c r="A1461" s="2" t="s">
        <v>2</v>
      </c>
      <c r="B1461" s="2" t="s">
        <v>1460</v>
      </c>
    </row>
    <row r="1462" spans="1:19" x14ac:dyDescent="0.2">
      <c r="A1462" s="29" t="s">
        <v>4</v>
      </c>
      <c r="B14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")&amp;HLOOKUP(B1463,parameters!$C$195:$EJ$198,2,0)&amp;" kWh/kWp.
Annual output, Facade: "&amp;HLOOKUP(B1463,parameters!$C$195:$EJ$198,3,0)&amp;" kWh/kWp.
Annual output, Open-ground: "&amp;HLOOKUP(B1463,parameters!$C$195:$EJ$198,4,0)&amp;_xlfn._LONGTEXT("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")&amp;VLOOKUP(B1463,'extension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1721.19727341264 kWh/kWp.
Annual output, Facade: 1208.50021324717 kWh/kWp.
Annual output, Open-ground: 1831.06092916238 kWh/kWp.
Amount of solar energy transformed to electricity. Waste heat emission due to losses of electricity in the system.
Technology:  Electricity production with grid-connected photovoltaic power plants.
Time period:  Time of publications
Production volume: 10 GWh in 2025.
Sampling:  Statistical data and model calculations
Extrapolations:  Use of PV technology data investigated for other countries (Switzerland). Correction of average yield with Swiss data.
Uncertainty:  None
Author: Romain Sacchi, PSI, romain.sacchi@psi.ch</v>
      </c>
    </row>
    <row r="1463" spans="1:19" customFormat="1" x14ac:dyDescent="0.2">
      <c r="A1463" t="s">
        <v>6</v>
      </c>
      <c r="B1463" t="s">
        <v>1937</v>
      </c>
    </row>
    <row r="1464" spans="1:19" customFormat="1" x14ac:dyDescent="0.2">
      <c r="A1464" t="s">
        <v>8</v>
      </c>
      <c r="B1464">
        <v>1</v>
      </c>
    </row>
    <row r="1465" spans="1:19" customFormat="1" x14ac:dyDescent="0.2">
      <c r="A1465" t="s">
        <v>9</v>
      </c>
      <c r="B1465" t="s">
        <v>73</v>
      </c>
    </row>
    <row r="1466" spans="1:19" customFormat="1" x14ac:dyDescent="0.2">
      <c r="A1466" t="s">
        <v>11</v>
      </c>
      <c r="B1466" t="s">
        <v>12</v>
      </c>
    </row>
    <row r="1467" spans="1:19" customFormat="1" x14ac:dyDescent="0.2">
      <c r="A1467" t="s">
        <v>13</v>
      </c>
      <c r="B1467" t="s">
        <v>14</v>
      </c>
    </row>
    <row r="1468" spans="1:19" customFormat="1" x14ac:dyDescent="0.2">
      <c r="A1468" t="s">
        <v>15</v>
      </c>
      <c r="B1468" t="s">
        <v>53</v>
      </c>
    </row>
    <row r="1469" spans="1:19" customFormat="1" x14ac:dyDescent="0.2">
      <c r="A1469" t="s">
        <v>17</v>
      </c>
    </row>
    <row r="1470" spans="1:19" s="2" customFormat="1" x14ac:dyDescent="0.2">
      <c r="A1470" s="2" t="s">
        <v>18</v>
      </c>
      <c r="B1470" s="2" t="s">
        <v>19</v>
      </c>
      <c r="C1470" s="2" t="s">
        <v>6</v>
      </c>
      <c r="D1470" s="2" t="s">
        <v>15</v>
      </c>
      <c r="E1470" s="2" t="s">
        <v>20</v>
      </c>
      <c r="F1470" s="2" t="s">
        <v>13</v>
      </c>
      <c r="G1470" s="2" t="s">
        <v>21</v>
      </c>
      <c r="H1470" s="2" t="s">
        <v>9</v>
      </c>
      <c r="I1470" s="2" t="s">
        <v>4</v>
      </c>
      <c r="J1470" s="2" t="s">
        <v>1925</v>
      </c>
      <c r="K1470" s="2" t="s">
        <v>1998</v>
      </c>
      <c r="L1470" s="2" t="s">
        <v>2002</v>
      </c>
      <c r="M1470" s="2" t="s">
        <v>2003</v>
      </c>
      <c r="N1470" s="2" t="s">
        <v>2001</v>
      </c>
      <c r="O1470" s="2" t="s">
        <v>2000</v>
      </c>
      <c r="P1470" s="2" t="s">
        <v>2004</v>
      </c>
      <c r="Q1470" s="2" t="s">
        <v>1502</v>
      </c>
      <c r="R1470" s="2" t="s">
        <v>2005</v>
      </c>
      <c r="S1470" s="2" t="s">
        <v>2006</v>
      </c>
    </row>
    <row r="1471" spans="1:19" customFormat="1" x14ac:dyDescent="0.2">
      <c r="A1471" t="s">
        <v>335</v>
      </c>
      <c r="B1471">
        <v>3.8502999999999998</v>
      </c>
      <c r="D1471" t="s">
        <v>30</v>
      </c>
      <c r="E1471" t="s">
        <v>336</v>
      </c>
      <c r="F1471" t="s">
        <v>27</v>
      </c>
      <c r="G1471">
        <v>0</v>
      </c>
      <c r="I1471" t="s">
        <v>337</v>
      </c>
    </row>
    <row r="1472" spans="1:19" customFormat="1" x14ac:dyDescent="0.2">
      <c r="A1472" t="s">
        <v>29</v>
      </c>
      <c r="B1472">
        <v>0.25026999999999999</v>
      </c>
      <c r="D1472" t="s">
        <v>30</v>
      </c>
      <c r="E1472" t="s">
        <v>31</v>
      </c>
      <c r="F1472" t="s">
        <v>27</v>
      </c>
      <c r="G1472">
        <v>0</v>
      </c>
      <c r="I1472" t="s">
        <v>338</v>
      </c>
    </row>
    <row r="1473" spans="1:19" customFormat="1" x14ac:dyDescent="0.2">
      <c r="A1473" t="s">
        <v>1460</v>
      </c>
      <c r="B1473">
        <v>1</v>
      </c>
      <c r="C1473" t="str">
        <f>B1463</f>
        <v>AE</v>
      </c>
      <c r="D1473" t="s">
        <v>53</v>
      </c>
      <c r="E1473" t="s">
        <v>339</v>
      </c>
      <c r="F1473" t="s">
        <v>33</v>
      </c>
      <c r="G1473">
        <v>0</v>
      </c>
      <c r="H1473" t="s">
        <v>73</v>
      </c>
      <c r="J1473">
        <f>VLOOKUP(C1473,'extension - production vol'!$B$6:$D$235,3,0)</f>
        <v>10</v>
      </c>
    </row>
    <row r="1474" spans="1:19" customFormat="1" ht="16" x14ac:dyDescent="0.2">
      <c r="A1474" t="s">
        <v>1434</v>
      </c>
      <c r="B1474" s="4">
        <f t="shared" ref="B1474:B1484" si="160">M1474*S1474</f>
        <v>1.5242047086729669E-8</v>
      </c>
      <c r="C1474" t="s">
        <v>49</v>
      </c>
      <c r="D1474" t="s">
        <v>15</v>
      </c>
      <c r="F1474" t="s">
        <v>36</v>
      </c>
      <c r="G1474">
        <v>0</v>
      </c>
      <c r="H1474" t="s">
        <v>1434</v>
      </c>
      <c r="I1474" t="s">
        <v>340</v>
      </c>
      <c r="K1474" t="s">
        <v>2007</v>
      </c>
      <c r="L1474">
        <f>IF(K1474="residential",VLOOKUP(B1463,parameters!$C$41:$AG$178,18,0),IF(K1474="commercial",1-VLOOKUP(B1463,parameters!$C$41:$AG$178,18,0),1))</f>
        <v>0.82233248462317254</v>
      </c>
      <c r="M1474" s="4">
        <f>INDEX(parameters!$D$41:$AG$178,MATCH('PV (extension)'!B1463,parameters!$C$41:$C$178,0),MATCH('PV (extension)'!A1474,parameters!$D$5:$AG$5,0))/L1474</f>
        <v>0.12277778707072071</v>
      </c>
      <c r="N1474" s="3" t="s">
        <v>1505</v>
      </c>
      <c r="O1474">
        <f>INDEX(parameters!$C$196:$EJ$198,MATCH('PV (extension)'!N1474,parameters!$B$196:$B$198,0),MATCH('PV (extension)'!B1463,parameters!$C$195:$EJ$195,0))</f>
        <v>1721.1972734126371</v>
      </c>
      <c r="P1474">
        <v>156</v>
      </c>
      <c r="Q1474">
        <v>30</v>
      </c>
      <c r="R1474">
        <f t="shared" ref="R1474:R1484" si="161">Q1474*P1474*O1474</f>
        <v>8055203.2395711411</v>
      </c>
      <c r="S1474">
        <f t="shared" ref="S1474:S1484" si="162">1/R1474</f>
        <v>1.2414336054086202E-7</v>
      </c>
    </row>
    <row r="1475" spans="1:19" customFormat="1" ht="16" x14ac:dyDescent="0.2">
      <c r="A1475" t="s">
        <v>1435</v>
      </c>
      <c r="B1475" s="4">
        <f t="shared" si="160"/>
        <v>7.961892967656316E-9</v>
      </c>
      <c r="C1475" t="s">
        <v>49</v>
      </c>
      <c r="D1475" t="s">
        <v>15</v>
      </c>
      <c r="F1475" t="s">
        <v>36</v>
      </c>
      <c r="G1475">
        <v>0</v>
      </c>
      <c r="H1475" t="s">
        <v>1435</v>
      </c>
      <c r="I1475" t="s">
        <v>340</v>
      </c>
      <c r="K1475" t="s">
        <v>2007</v>
      </c>
      <c r="L1475">
        <f>L1474</f>
        <v>0.82233248462317254</v>
      </c>
      <c r="M1475" s="4">
        <f>INDEX(parameters!$D$41:$AG$178,MATCH('PV (extension)'!B1463,parameters!$C$41:$C$178,0),MATCH('PV (extension)'!A1475,parameters!$D$5:$AG$5,0))/L1475</f>
        <v>6.4134666026183854E-2</v>
      </c>
      <c r="N1475" s="3" t="s">
        <v>1505</v>
      </c>
      <c r="O1475">
        <f>INDEX(parameters!$C$196:$EJ$198,MATCH('PV (extension)'!N1475,parameters!$B$196:$B$198,0),MATCH('PV (extension)'!B1463,parameters!$C$195:$EJ$195,0))</f>
        <v>1721.1972734126371</v>
      </c>
      <c r="P1475">
        <v>156</v>
      </c>
      <c r="Q1475">
        <v>30</v>
      </c>
      <c r="R1475">
        <f t="shared" si="161"/>
        <v>8055203.2395711411</v>
      </c>
      <c r="S1475">
        <f t="shared" si="162"/>
        <v>1.2414336054086202E-7</v>
      </c>
    </row>
    <row r="1476" spans="1:19" customFormat="1" x14ac:dyDescent="0.2">
      <c r="A1476" t="s">
        <v>1452</v>
      </c>
      <c r="B1476" s="4">
        <f t="shared" si="160"/>
        <v>3.9242346576342216E-10</v>
      </c>
      <c r="C1476" t="s">
        <v>35</v>
      </c>
      <c r="D1476" t="s">
        <v>15</v>
      </c>
      <c r="F1476" t="s">
        <v>36</v>
      </c>
      <c r="G1476">
        <v>0</v>
      </c>
      <c r="H1476" t="s">
        <v>1452</v>
      </c>
      <c r="I1476" t="s">
        <v>340</v>
      </c>
      <c r="K1476" t="s">
        <v>2007</v>
      </c>
      <c r="L1476">
        <f t="shared" ref="L1476:L1484" si="163">L1475</f>
        <v>0.82233248462317254</v>
      </c>
      <c r="M1476" s="4">
        <f>INDEX(parameters!$D$41:$AG$178,MATCH('PV (extension)'!B1463,parameters!$C$41:$C$178,0),MATCH('PV (extension)'!A1476,parameters!$D$5:$AG$5,0))/L1476</f>
        <v>1.2287226816964775E-2</v>
      </c>
      <c r="N1476" t="s">
        <v>1507</v>
      </c>
      <c r="O1476">
        <f>INDEX(parameters!$C$196:$EJ$198,MATCH('PV (extension)'!N1476,parameters!$B$196:$B$198,0),MATCH('PV (extension)'!B1463,parameters!$C$195:$EJ$195,0))</f>
        <v>1831.06092916238</v>
      </c>
      <c r="P1476">
        <v>570</v>
      </c>
      <c r="Q1476">
        <v>30</v>
      </c>
      <c r="R1476">
        <f t="shared" si="161"/>
        <v>31311141.888676699</v>
      </c>
      <c r="S1476">
        <f t="shared" si="162"/>
        <v>3.1937512964407025E-8</v>
      </c>
    </row>
    <row r="1477" spans="1:19" customFormat="1" x14ac:dyDescent="0.2">
      <c r="A1477" t="s">
        <v>1453</v>
      </c>
      <c r="B1477" s="4">
        <f t="shared" si="160"/>
        <v>2.8827125294673703E-9</v>
      </c>
      <c r="C1477" t="s">
        <v>35</v>
      </c>
      <c r="D1477" t="s">
        <v>15</v>
      </c>
      <c r="F1477" t="s">
        <v>36</v>
      </c>
      <c r="G1477">
        <v>0</v>
      </c>
      <c r="H1477" t="s">
        <v>1453</v>
      </c>
      <c r="I1477" t="s">
        <v>340</v>
      </c>
      <c r="K1477" t="s">
        <v>2007</v>
      </c>
      <c r="L1477">
        <f t="shared" si="163"/>
        <v>0.82233248462317254</v>
      </c>
      <c r="M1477" s="4">
        <f>INDEX(parameters!$D$41:$AG$178,MATCH('PV (extension)'!B1463,parameters!$C$41:$C$178,0),MATCH('PV (extension)'!A1477,parameters!$D$5:$AG$5,0))/L1477</f>
        <v>9.0261021034418951E-2</v>
      </c>
      <c r="N1477" t="s">
        <v>1507</v>
      </c>
      <c r="O1477">
        <f>INDEX(parameters!$C$196:$EJ$198,MATCH('PV (extension)'!N1477,parameters!$B$196:$B$198,0),MATCH('PV (extension)'!B1463,parameters!$C$195:$EJ$195,0))</f>
        <v>1831.06092916238</v>
      </c>
      <c r="P1477">
        <v>570</v>
      </c>
      <c r="Q1477">
        <v>30</v>
      </c>
      <c r="R1477">
        <f t="shared" si="161"/>
        <v>31311141.888676699</v>
      </c>
      <c r="S1477">
        <f t="shared" si="162"/>
        <v>3.1937512964407025E-8</v>
      </c>
    </row>
    <row r="1478" spans="1:19" customFormat="1" x14ac:dyDescent="0.2">
      <c r="A1478" t="s">
        <v>1454</v>
      </c>
      <c r="B1478" s="4">
        <f t="shared" si="160"/>
        <v>3.0554707192932398E-11</v>
      </c>
      <c r="C1478" t="s">
        <v>35</v>
      </c>
      <c r="D1478" t="s">
        <v>15</v>
      </c>
      <c r="F1478" t="s">
        <v>36</v>
      </c>
      <c r="G1478">
        <v>0</v>
      </c>
      <c r="H1478" t="s">
        <v>1454</v>
      </c>
      <c r="I1478" t="s">
        <v>340</v>
      </c>
      <c r="K1478" t="s">
        <v>2007</v>
      </c>
      <c r="L1478">
        <f t="shared" si="163"/>
        <v>0.82233248462317254</v>
      </c>
      <c r="M1478" s="4">
        <f>INDEX(parameters!$D$41:$AG$178,MATCH('PV (extension)'!B1463,parameters!$C$41:$C$178,0),MATCH('PV (extension)'!A1478,parameters!$D$5:$AG$5,0))/L1478</f>
        <v>9.5670277228487681E-4</v>
      </c>
      <c r="N1478" t="s">
        <v>1507</v>
      </c>
      <c r="O1478">
        <f>INDEX(parameters!$C$196:$EJ$198,MATCH('PV (extension)'!N1478,parameters!$B$196:$B$198,0),MATCH('PV (extension)'!B1463,parameters!$C$195:$EJ$195,0))</f>
        <v>1831.06092916238</v>
      </c>
      <c r="P1478">
        <v>570</v>
      </c>
      <c r="Q1478">
        <v>30</v>
      </c>
      <c r="R1478">
        <f t="shared" si="161"/>
        <v>31311141.888676699</v>
      </c>
      <c r="S1478">
        <f t="shared" si="162"/>
        <v>3.1937512964407025E-8</v>
      </c>
    </row>
    <row r="1479" spans="1:19" customFormat="1" x14ac:dyDescent="0.2">
      <c r="A1479" t="s">
        <v>1455</v>
      </c>
      <c r="B1479" s="4">
        <f t="shared" si="160"/>
        <v>1.0225108437298486E-8</v>
      </c>
      <c r="C1479" t="s">
        <v>35</v>
      </c>
      <c r="D1479" t="s">
        <v>15</v>
      </c>
      <c r="F1479" t="s">
        <v>36</v>
      </c>
      <c r="G1479">
        <v>0</v>
      </c>
      <c r="H1479" t="s">
        <v>1455</v>
      </c>
      <c r="I1479" t="s">
        <v>340</v>
      </c>
      <c r="K1479" t="s">
        <v>2007</v>
      </c>
      <c r="L1479">
        <f t="shared" si="163"/>
        <v>0.82233248462317254</v>
      </c>
      <c r="M1479" s="4">
        <f>INDEX(parameters!$D$41:$AG$178,MATCH('PV (extension)'!B1463,parameters!$C$41:$C$178,0),MATCH('PV (extension)'!A1479,parameters!$D$5:$AG$5,0))/L1479</f>
        <v>0.32015982110735819</v>
      </c>
      <c r="N1479" t="s">
        <v>1507</v>
      </c>
      <c r="O1479">
        <f>INDEX(parameters!$C$196:$EJ$198,MATCH('PV (extension)'!N1479,parameters!$B$196:$B$198,0),MATCH('PV (extension)'!B1463,parameters!$C$195:$EJ$195,0))</f>
        <v>1831.06092916238</v>
      </c>
      <c r="P1479">
        <v>570</v>
      </c>
      <c r="Q1479">
        <v>30</v>
      </c>
      <c r="R1479">
        <f t="shared" si="161"/>
        <v>31311141.888676699</v>
      </c>
      <c r="S1479">
        <f t="shared" si="162"/>
        <v>3.1937512964407025E-8</v>
      </c>
    </row>
    <row r="1480" spans="1:19" customFormat="1" x14ac:dyDescent="0.2">
      <c r="A1480" t="s">
        <v>1456</v>
      </c>
      <c r="B1480" s="4">
        <f t="shared" si="160"/>
        <v>5.4238377319710649E-9</v>
      </c>
      <c r="C1480" t="s">
        <v>35</v>
      </c>
      <c r="D1480" t="s">
        <v>15</v>
      </c>
      <c r="F1480" t="s">
        <v>36</v>
      </c>
      <c r="G1480">
        <v>0</v>
      </c>
      <c r="H1480" t="s">
        <v>1456</v>
      </c>
      <c r="I1480" t="s">
        <v>340</v>
      </c>
      <c r="K1480" t="s">
        <v>2007</v>
      </c>
      <c r="L1480">
        <f t="shared" si="163"/>
        <v>0.82233248462317254</v>
      </c>
      <c r="M1480" s="4">
        <f>INDEX(parameters!$D$41:$AG$178,MATCH('PV (extension)'!B1463,parameters!$C$41:$C$178,0),MATCH('PV (extension)'!A1480,parameters!$D$5:$AG$5,0))/L1480</f>
        <v>0.16982655280690445</v>
      </c>
      <c r="N1480" t="s">
        <v>1507</v>
      </c>
      <c r="O1480">
        <f>INDEX(parameters!$C$196:$EJ$198,MATCH('PV (extension)'!N1480,parameters!$B$196:$B$198,0),MATCH('PV (extension)'!B1463,parameters!$C$195:$EJ$195,0))</f>
        <v>1831.06092916238</v>
      </c>
      <c r="P1480">
        <v>570</v>
      </c>
      <c r="Q1480">
        <v>30</v>
      </c>
      <c r="R1480">
        <f t="shared" si="161"/>
        <v>31311141.888676699</v>
      </c>
      <c r="S1480">
        <f t="shared" si="162"/>
        <v>3.1937512964407025E-8</v>
      </c>
    </row>
    <row r="1481" spans="1:19" customFormat="1" ht="16" x14ac:dyDescent="0.2">
      <c r="A1481" t="s">
        <v>1461</v>
      </c>
      <c r="B1481" s="4">
        <f t="shared" si="160"/>
        <v>1.6737232406759203E-9</v>
      </c>
      <c r="C1481" t="s">
        <v>49</v>
      </c>
      <c r="D1481" t="s">
        <v>15</v>
      </c>
      <c r="F1481" t="s">
        <v>36</v>
      </c>
      <c r="G1481">
        <v>0</v>
      </c>
      <c r="H1481" t="s">
        <v>1461</v>
      </c>
      <c r="I1481" t="s">
        <v>340</v>
      </c>
      <c r="K1481" t="s">
        <v>2007</v>
      </c>
      <c r="L1481">
        <f t="shared" si="163"/>
        <v>0.82233248462317254</v>
      </c>
      <c r="M1481" s="4">
        <f>INDEX(parameters!$D$41:$AG$178,MATCH('PV (extension)'!B1463,parameters!$C$41:$C$178,0),MATCH('PV (extension)'!A1481,parameters!$D$5:$AG$5,0))/L1481</f>
        <v>8.0374539804535308E-3</v>
      </c>
      <c r="N1481" s="3" t="s">
        <v>1505</v>
      </c>
      <c r="O1481">
        <f>INDEX(parameters!$C$196:$EJ$198,MATCH('PV (extension)'!N1481,parameters!$B$196:$B$198,0),MATCH('PV (extension)'!B1463,parameters!$C$195:$EJ$195,0))</f>
        <v>1721.1972734126371</v>
      </c>
      <c r="P1481">
        <v>93</v>
      </c>
      <c r="Q1481">
        <v>30</v>
      </c>
      <c r="R1481">
        <f t="shared" si="161"/>
        <v>4802140.392821257</v>
      </c>
      <c r="S1481">
        <f t="shared" si="162"/>
        <v>2.0824047574596214E-7</v>
      </c>
    </row>
    <row r="1482" spans="1:19" customFormat="1" ht="16" x14ac:dyDescent="0.2">
      <c r="A1482" t="s">
        <v>1457</v>
      </c>
      <c r="B1482" s="4">
        <f t="shared" si="160"/>
        <v>2.8380409523889016E-8</v>
      </c>
      <c r="C1482" t="s">
        <v>49</v>
      </c>
      <c r="D1482" t="s">
        <v>15</v>
      </c>
      <c r="F1482" t="s">
        <v>36</v>
      </c>
      <c r="G1482">
        <v>0</v>
      </c>
      <c r="H1482" t="s">
        <v>1457</v>
      </c>
      <c r="I1482" t="s">
        <v>340</v>
      </c>
      <c r="K1482" t="s">
        <v>2007</v>
      </c>
      <c r="L1482">
        <f t="shared" si="163"/>
        <v>0.82233248462317254</v>
      </c>
      <c r="M1482" s="4">
        <f>INDEX(parameters!$D$41:$AG$178,MATCH('PV (extension)'!B1463,parameters!$C$41:$C$178,0),MATCH('PV (extension)'!A1482,parameters!$D$5:$AG$5,0))/L1482</f>
        <v>0.13628671093947653</v>
      </c>
      <c r="N1482" s="3" t="s">
        <v>1505</v>
      </c>
      <c r="O1482">
        <f>INDEX(parameters!$C$196:$EJ$198,MATCH('PV (extension)'!N1482,parameters!$B$196:$B$198,0),MATCH('PV (extension)'!B1463,parameters!$C$195:$EJ$195,0))</f>
        <v>1721.1972734126371</v>
      </c>
      <c r="P1482">
        <v>93</v>
      </c>
      <c r="Q1482">
        <v>30</v>
      </c>
      <c r="R1482">
        <f t="shared" si="161"/>
        <v>4802140.392821257</v>
      </c>
      <c r="S1482">
        <f t="shared" si="162"/>
        <v>2.0824047574596214E-7</v>
      </c>
    </row>
    <row r="1483" spans="1:19" customFormat="1" ht="16" x14ac:dyDescent="0.2">
      <c r="A1483" t="s">
        <v>1462</v>
      </c>
      <c r="B1483" s="4">
        <f t="shared" si="160"/>
        <v>8.8480261207938816E-10</v>
      </c>
      <c r="C1483" t="s">
        <v>49</v>
      </c>
      <c r="D1483" t="s">
        <v>15</v>
      </c>
      <c r="F1483" t="s">
        <v>36</v>
      </c>
      <c r="G1483">
        <v>0</v>
      </c>
      <c r="H1483" t="s">
        <v>1462</v>
      </c>
      <c r="I1483" t="s">
        <v>340</v>
      </c>
      <c r="K1483" t="s">
        <v>2007</v>
      </c>
      <c r="L1483">
        <f t="shared" si="163"/>
        <v>0.82233248462317254</v>
      </c>
      <c r="M1483" s="4">
        <f>INDEX(parameters!$D$41:$AG$178,MATCH('PV (extension)'!B1463,parameters!$C$41:$C$178,0),MATCH('PV (extension)'!A1483,parameters!$D$5:$AG$5,0))/L1483</f>
        <v>4.2489463631401872E-3</v>
      </c>
      <c r="N1483" s="3" t="s">
        <v>1505</v>
      </c>
      <c r="O1483">
        <f>INDEX(parameters!$C$196:$EJ$198,MATCH('PV (extension)'!N1483,parameters!$B$196:$B$198,0),MATCH('PV (extension)'!B1463,parameters!$C$195:$EJ$195,0))</f>
        <v>1721.1972734126371</v>
      </c>
      <c r="P1483">
        <v>93</v>
      </c>
      <c r="Q1483">
        <v>30</v>
      </c>
      <c r="R1483">
        <f t="shared" si="161"/>
        <v>4802140.392821257</v>
      </c>
      <c r="S1483">
        <f t="shared" si="162"/>
        <v>2.0824047574596214E-7</v>
      </c>
    </row>
    <row r="1484" spans="1:19" customFormat="1" ht="16" x14ac:dyDescent="0.2">
      <c r="A1484" t="s">
        <v>1458</v>
      </c>
      <c r="B1484" s="4">
        <f t="shared" si="160"/>
        <v>1.4865956908644329E-8</v>
      </c>
      <c r="C1484" t="s">
        <v>49</v>
      </c>
      <c r="D1484" t="s">
        <v>15</v>
      </c>
      <c r="F1484" t="s">
        <v>36</v>
      </c>
      <c r="G1484">
        <v>0</v>
      </c>
      <c r="H1484" t="s">
        <v>1458</v>
      </c>
      <c r="I1484" t="s">
        <v>340</v>
      </c>
      <c r="K1484" t="s">
        <v>2007</v>
      </c>
      <c r="L1484">
        <f t="shared" si="163"/>
        <v>0.82233248462317254</v>
      </c>
      <c r="M1484" s="4">
        <f>INDEX(parameters!$D$41:$AG$178,MATCH('PV (extension)'!B1463,parameters!$C$41:$C$178,0),MATCH('PV (extension)'!A1484,parameters!$D$5:$AG$5,0))/L1484</f>
        <v>7.1388412148941149E-2</v>
      </c>
      <c r="N1484" s="3" t="s">
        <v>1505</v>
      </c>
      <c r="O1484">
        <f>INDEX(parameters!$C$196:$EJ$198,MATCH('PV (extension)'!N1484,parameters!$B$196:$B$198,0),MATCH('PV (extension)'!B1463,parameters!$C$195:$EJ$195,0))</f>
        <v>1721.1972734126371</v>
      </c>
      <c r="P1484">
        <v>93</v>
      </c>
      <c r="Q1484">
        <v>30</v>
      </c>
      <c r="R1484">
        <f t="shared" si="161"/>
        <v>4802140.392821257</v>
      </c>
      <c r="S1484">
        <f t="shared" si="162"/>
        <v>2.0824047574596214E-7</v>
      </c>
    </row>
    <row r="1485" spans="1:19" customFormat="1" x14ac:dyDescent="0.2">
      <c r="A1485" t="s">
        <v>442</v>
      </c>
      <c r="B1485">
        <v>3.7025999999999999E-3</v>
      </c>
      <c r="C1485" t="s">
        <v>42</v>
      </c>
      <c r="D1485" t="s">
        <v>16</v>
      </c>
      <c r="F1485" t="s">
        <v>36</v>
      </c>
      <c r="G1485">
        <v>0</v>
      </c>
      <c r="H1485" t="s">
        <v>443</v>
      </c>
      <c r="I1485" t="s">
        <v>353</v>
      </c>
      <c r="M1485" s="4"/>
    </row>
    <row r="1486" spans="1:19" customFormat="1" x14ac:dyDescent="0.2">
      <c r="A1486" t="s">
        <v>354</v>
      </c>
      <c r="B1486">
        <v>-3.3322999999999998E-6</v>
      </c>
      <c r="C1486" t="s">
        <v>49</v>
      </c>
      <c r="D1486" t="s">
        <v>250</v>
      </c>
      <c r="F1486" t="s">
        <v>36</v>
      </c>
      <c r="G1486">
        <v>0</v>
      </c>
      <c r="H1486" t="s">
        <v>355</v>
      </c>
      <c r="I1486" t="s">
        <v>353</v>
      </c>
      <c r="M1486" s="4"/>
    </row>
    <row r="1487" spans="1:19" customFormat="1" x14ac:dyDescent="0.2">
      <c r="M1487" s="4"/>
    </row>
    <row r="1488" spans="1:19" s="2" customFormat="1" x14ac:dyDescent="0.2">
      <c r="A1488" s="2" t="s">
        <v>2</v>
      </c>
      <c r="B1488" s="2" t="s">
        <v>332</v>
      </c>
      <c r="M1488" s="4"/>
    </row>
    <row r="1489" spans="1:22" x14ac:dyDescent="0.2">
      <c r="A1489" s="29" t="s">
        <v>4</v>
      </c>
      <c r="B148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")&amp;HLOOKUP(B1490,parameters!$C$195:$EJ$198,2,0)&amp;" kWh/kWp.
Annual output, Facade: "&amp;HLOOKUP(B1490,parameters!$C$195:$EJ$198,3,0)&amp;" kWh/kWp.
Annual output, Open-ground: "&amp;HLOOKUP(B1490,parameters!$C$195:$EJ$198,4,0)&amp;_xlfn._LONGTEXT("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")&amp;VLOOKUP(B1490,'extension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1721.19727341264 kWh/kWp.
Annual output, Facade: 1208.50021324717 kWh/kWp.
Annual output, Open-ground: 1831.06092916238 kWh/kWp.
Amount of solar energy transformed to electricity. Waste heat emission due to losses of electricity in the system.
Technology:  Electricity production with grid-connected photovoltaic power plants.
Time period:  Time of publications
Production volume: 10 GWh in 2025.
Sampling:  Statistical data and model calculations
Extrapolations:  Use of PV technology data investigated for other countries (Switzerland). Correction of average yield with Swiss data.
Uncertainty:  None
Author: Romain Sacchi, PSI, romain.sacchi@psi.ch</v>
      </c>
      <c r="M1489" s="30"/>
    </row>
    <row r="1490" spans="1:22" customFormat="1" x14ac:dyDescent="0.2">
      <c r="A1490" t="s">
        <v>6</v>
      </c>
      <c r="B1490" t="s">
        <v>1937</v>
      </c>
    </row>
    <row r="1491" spans="1:22" customFormat="1" x14ac:dyDescent="0.2">
      <c r="A1491" t="s">
        <v>8</v>
      </c>
      <c r="B1491">
        <v>1</v>
      </c>
    </row>
    <row r="1492" spans="1:22" customFormat="1" x14ac:dyDescent="0.2">
      <c r="A1492" t="s">
        <v>9</v>
      </c>
      <c r="B1492" t="s">
        <v>73</v>
      </c>
    </row>
    <row r="1493" spans="1:22" customFormat="1" x14ac:dyDescent="0.2">
      <c r="A1493" t="s">
        <v>11</v>
      </c>
      <c r="B1493" t="s">
        <v>12</v>
      </c>
    </row>
    <row r="1494" spans="1:22" customFormat="1" x14ac:dyDescent="0.2">
      <c r="A1494" t="s">
        <v>13</v>
      </c>
      <c r="B1494" t="s">
        <v>14</v>
      </c>
    </row>
    <row r="1495" spans="1:22" customFormat="1" x14ac:dyDescent="0.2">
      <c r="A1495" t="s">
        <v>15</v>
      </c>
      <c r="B1495" t="s">
        <v>53</v>
      </c>
    </row>
    <row r="1496" spans="1:22" customFormat="1" x14ac:dyDescent="0.2">
      <c r="A1496" t="s">
        <v>17</v>
      </c>
    </row>
    <row r="1497" spans="1:22" s="2" customFormat="1" x14ac:dyDescent="0.2">
      <c r="A1497" s="2" t="s">
        <v>18</v>
      </c>
      <c r="B1497" s="2" t="s">
        <v>19</v>
      </c>
      <c r="C1497" s="2" t="s">
        <v>6</v>
      </c>
      <c r="D1497" s="2" t="s">
        <v>15</v>
      </c>
      <c r="E1497" s="2" t="s">
        <v>20</v>
      </c>
      <c r="F1497" s="2" t="s">
        <v>13</v>
      </c>
      <c r="G1497" s="2" t="s">
        <v>21</v>
      </c>
      <c r="H1497" s="2" t="s">
        <v>22</v>
      </c>
      <c r="I1497" s="2" t="s">
        <v>23</v>
      </c>
      <c r="J1497" s="2" t="s">
        <v>4</v>
      </c>
      <c r="K1497" s="2" t="s">
        <v>24</v>
      </c>
      <c r="L1497" s="2" t="s">
        <v>9</v>
      </c>
      <c r="M1497" s="2" t="s">
        <v>1925</v>
      </c>
      <c r="N1497" s="2" t="s">
        <v>1998</v>
      </c>
      <c r="O1497" s="2" t="s">
        <v>2002</v>
      </c>
      <c r="P1497" s="2" t="s">
        <v>2003</v>
      </c>
      <c r="Q1497" s="2" t="s">
        <v>2001</v>
      </c>
      <c r="R1497" s="2" t="s">
        <v>2000</v>
      </c>
      <c r="S1497" s="2" t="s">
        <v>2004</v>
      </c>
      <c r="T1497" s="2" t="s">
        <v>1502</v>
      </c>
      <c r="U1497" s="2" t="s">
        <v>2005</v>
      </c>
      <c r="V1497" s="2" t="s">
        <v>2006</v>
      </c>
    </row>
    <row r="1498" spans="1:22" customFormat="1" x14ac:dyDescent="0.2">
      <c r="A1498" t="s">
        <v>335</v>
      </c>
      <c r="B1498">
        <v>3.8502999999999998</v>
      </c>
      <c r="D1498" t="s">
        <v>30</v>
      </c>
      <c r="E1498" t="s">
        <v>336</v>
      </c>
      <c r="F1498" t="s">
        <v>27</v>
      </c>
      <c r="G1498">
        <v>2</v>
      </c>
      <c r="H1498">
        <v>1.348151067341848</v>
      </c>
      <c r="I1498">
        <v>4.3409845976280087E-2</v>
      </c>
      <c r="J1498" t="s">
        <v>337</v>
      </c>
    </row>
    <row r="1499" spans="1:22" customFormat="1" x14ac:dyDescent="0.2">
      <c r="A1499" t="s">
        <v>29</v>
      </c>
      <c r="B1499">
        <v>0.25026999999999999</v>
      </c>
      <c r="D1499" t="s">
        <v>30</v>
      </c>
      <c r="E1499" t="s">
        <v>31</v>
      </c>
      <c r="F1499" t="s">
        <v>27</v>
      </c>
      <c r="G1499">
        <v>2</v>
      </c>
      <c r="H1499">
        <v>-1.385214943900327</v>
      </c>
      <c r="I1499">
        <v>2.439508208471609E-2</v>
      </c>
      <c r="J1499" t="s">
        <v>358</v>
      </c>
    </row>
    <row r="1500" spans="1:22" customFormat="1" x14ac:dyDescent="0.2">
      <c r="A1500" t="s">
        <v>332</v>
      </c>
      <c r="B1500">
        <v>1</v>
      </c>
      <c r="C1500" t="str">
        <f>B1490</f>
        <v>AE</v>
      </c>
      <c r="D1500" t="s">
        <v>53</v>
      </c>
      <c r="E1500" t="s">
        <v>339</v>
      </c>
      <c r="F1500" t="s">
        <v>33</v>
      </c>
      <c r="G1500">
        <v>0</v>
      </c>
      <c r="H1500">
        <v>1</v>
      </c>
      <c r="L1500" t="s">
        <v>73</v>
      </c>
      <c r="M1500">
        <f>VLOOKUP(C1500,'extension - production vol'!$B$6:$D$235,3,0)</f>
        <v>10</v>
      </c>
    </row>
    <row r="1501" spans="1:22" customFormat="1" ht="16" x14ac:dyDescent="0.2">
      <c r="A1501" t="s">
        <v>1434</v>
      </c>
      <c r="B1501" s="4">
        <f t="shared" ref="B1501:B1527" si="164">P1501*V1501</f>
        <v>1.2534030451573796E-8</v>
      </c>
      <c r="C1501" t="s">
        <v>49</v>
      </c>
      <c r="D1501" t="s">
        <v>15</v>
      </c>
      <c r="F1501" t="s">
        <v>36</v>
      </c>
      <c r="G1501">
        <v>2</v>
      </c>
      <c r="H1501">
        <v>-18.46800298604678</v>
      </c>
      <c r="I1501">
        <v>9.798894162072011E-2</v>
      </c>
      <c r="J1501" t="s">
        <v>340</v>
      </c>
      <c r="L1501" t="s">
        <v>1434</v>
      </c>
      <c r="N1501" t="s">
        <v>2008</v>
      </c>
      <c r="O1501">
        <v>1</v>
      </c>
      <c r="P1501" s="4">
        <f>INDEX(parameters!$D$41:$AG$178,MATCH('PV (extension)'!B1490,parameters!$C$41:$C$178,0),MATCH('PV (extension)'!A1501,parameters!$D$5:$AG$5,0))/O1501</f>
        <v>0.10096416269840058</v>
      </c>
      <c r="Q1501" s="3" t="s">
        <v>1505</v>
      </c>
      <c r="R1501">
        <f>INDEX(parameters!$C$196:$EJ$198,MATCH('PV (extension)'!Q1501,parameters!$B$196:$B$198,0),MATCH('PV (extension)'!B1490,parameters!$C$195:$EJ$195,0))</f>
        <v>1721.1972734126371</v>
      </c>
      <c r="S1501">
        <v>156</v>
      </c>
      <c r="T1501">
        <v>30</v>
      </c>
      <c r="U1501">
        <f t="shared" ref="U1501:U1527" si="165">T1501*S1501*R1501</f>
        <v>8055203.2395711411</v>
      </c>
      <c r="V1501">
        <f t="shared" ref="V1501:V1527" si="166">1/U1501</f>
        <v>1.2414336054086202E-7</v>
      </c>
    </row>
    <row r="1502" spans="1:22" customFormat="1" ht="16" x14ac:dyDescent="0.2">
      <c r="A1502" t="s">
        <v>1435</v>
      </c>
      <c r="B1502" s="4">
        <f t="shared" si="164"/>
        <v>6.5473232263965827E-9</v>
      </c>
      <c r="C1502" t="s">
        <v>49</v>
      </c>
      <c r="D1502" t="s">
        <v>15</v>
      </c>
      <c r="F1502" t="s">
        <v>36</v>
      </c>
      <c r="G1502">
        <v>2</v>
      </c>
      <c r="H1502">
        <v>-19.10362020104489</v>
      </c>
      <c r="I1502">
        <v>9.798894162072011E-2</v>
      </c>
      <c r="J1502" t="s">
        <v>340</v>
      </c>
      <c r="L1502" t="s">
        <v>1435</v>
      </c>
      <c r="N1502" t="s">
        <v>2008</v>
      </c>
      <c r="O1502">
        <v>1</v>
      </c>
      <c r="P1502" s="4">
        <f>INDEX(parameters!$D$41:$AG$178,MATCH('PV (extension)'!B1490,parameters!$C$41:$C$178,0),MATCH('PV (extension)'!A1502,parameters!$D$5:$AG$5,0))/O1502</f>
        <v>5.2740019263789135E-2</v>
      </c>
      <c r="Q1502" s="3" t="s">
        <v>1505</v>
      </c>
      <c r="R1502">
        <f>INDEX(parameters!$C$196:$EJ$198,MATCH('PV (extension)'!Q1502,parameters!$B$196:$B$198,0),MATCH('PV (extension)'!B1490,parameters!$C$195:$EJ$195,0))</f>
        <v>1721.1972734126371</v>
      </c>
      <c r="S1502">
        <v>156</v>
      </c>
      <c r="T1502">
        <v>30</v>
      </c>
      <c r="U1502">
        <f t="shared" si="165"/>
        <v>8055203.2395711411</v>
      </c>
      <c r="V1502">
        <f t="shared" si="166"/>
        <v>1.2414336054086202E-7</v>
      </c>
    </row>
    <row r="1503" spans="1:22" customFormat="1" ht="16" x14ac:dyDescent="0.2">
      <c r="A1503" t="s">
        <v>1439</v>
      </c>
      <c r="B1503" s="4">
        <f t="shared" si="164"/>
        <v>5.8720510655819628E-9</v>
      </c>
      <c r="C1503" t="s">
        <v>49</v>
      </c>
      <c r="D1503" t="s">
        <v>15</v>
      </c>
      <c r="F1503" t="s">
        <v>36</v>
      </c>
      <c r="G1503">
        <v>2</v>
      </c>
      <c r="H1503">
        <v>-19.697439318003951</v>
      </c>
      <c r="I1503">
        <v>9.798894162072011E-2</v>
      </c>
      <c r="J1503" t="s">
        <v>340</v>
      </c>
      <c r="L1503" t="s">
        <v>1439</v>
      </c>
      <c r="N1503" t="s">
        <v>2008</v>
      </c>
      <c r="O1503">
        <v>1</v>
      </c>
      <c r="P1503" s="4">
        <f>INDEX(parameters!$D$41:$AG$178,MATCH('PV (extension)'!B1490,parameters!$C$41:$C$178,0),MATCH('PV (extension)'!A1503,parameters!$D$5:$AG$5,0))/O1503</f>
        <v>9.0962624550774995E-4</v>
      </c>
      <c r="Q1503" s="3" t="s">
        <v>1505</v>
      </c>
      <c r="R1503">
        <f>INDEX(parameters!$C$196:$EJ$198,MATCH('PV (extension)'!Q1503,parameters!$B$196:$B$198,0),MATCH('PV (extension)'!B1490,parameters!$C$195:$EJ$195,0))</f>
        <v>1721.1972734126371</v>
      </c>
      <c r="S1503">
        <v>3</v>
      </c>
      <c r="T1503">
        <v>30</v>
      </c>
      <c r="U1503">
        <f t="shared" si="165"/>
        <v>154907.75460713732</v>
      </c>
      <c r="V1503">
        <f t="shared" si="166"/>
        <v>6.4554547481248256E-6</v>
      </c>
    </row>
    <row r="1504" spans="1:22" customFormat="1" ht="16" x14ac:dyDescent="0.2">
      <c r="A1504" t="s">
        <v>1440</v>
      </c>
      <c r="B1504" s="4">
        <f t="shared" si="164"/>
        <v>3.8299314776904521E-8</v>
      </c>
      <c r="C1504" t="s">
        <v>49</v>
      </c>
      <c r="D1504" t="s">
        <v>15</v>
      </c>
      <c r="F1504" t="s">
        <v>36</v>
      </c>
      <c r="G1504">
        <v>2</v>
      </c>
      <c r="H1504">
        <v>-16.692979911025031</v>
      </c>
      <c r="I1504">
        <v>9.798894162072011E-2</v>
      </c>
      <c r="J1504" t="s">
        <v>340</v>
      </c>
      <c r="L1504" t="s">
        <v>1440</v>
      </c>
      <c r="N1504" t="s">
        <v>2008</v>
      </c>
      <c r="O1504">
        <v>1</v>
      </c>
      <c r="P1504" s="4">
        <f>INDEX(parameters!$D$41:$AG$178,MATCH('PV (extension)'!B1490,parameters!$C$41:$C$178,0),MATCH('PV (extension)'!A1504,parameters!$D$5:$AG$5,0))/O1504</f>
        <v>5.9328608550822341E-3</v>
      </c>
      <c r="Q1504" s="3" t="s">
        <v>1505</v>
      </c>
      <c r="R1504">
        <f>INDEX(parameters!$C$196:$EJ$198,MATCH('PV (extension)'!Q1504,parameters!$B$196:$B$198,0),MATCH('PV (extension)'!B1490,parameters!$C$195:$EJ$195,0))</f>
        <v>1721.1972734126371</v>
      </c>
      <c r="S1504">
        <v>3</v>
      </c>
      <c r="T1504">
        <v>30</v>
      </c>
      <c r="U1504">
        <f t="shared" si="165"/>
        <v>154907.75460713732</v>
      </c>
      <c r="V1504">
        <f t="shared" si="166"/>
        <v>6.4554547481248256E-6</v>
      </c>
    </row>
    <row r="1505" spans="1:22" customFormat="1" ht="16" x14ac:dyDescent="0.2">
      <c r="A1505" t="s">
        <v>1441</v>
      </c>
      <c r="B1505" s="4">
        <f t="shared" si="164"/>
        <v>5.934473839935014E-10</v>
      </c>
      <c r="C1505" t="s">
        <v>35</v>
      </c>
      <c r="D1505" t="s">
        <v>15</v>
      </c>
      <c r="F1505" t="s">
        <v>36</v>
      </c>
      <c r="G1505">
        <v>2</v>
      </c>
      <c r="H1505">
        <v>-21.54326959350907</v>
      </c>
      <c r="I1505">
        <v>9.798894162072011E-2</v>
      </c>
      <c r="J1505" t="s">
        <v>340</v>
      </c>
      <c r="L1505" t="s">
        <v>1441</v>
      </c>
      <c r="N1505" t="s">
        <v>2008</v>
      </c>
      <c r="O1505">
        <v>1</v>
      </c>
      <c r="P1505" s="4">
        <f>INDEX(parameters!$D$41:$AG$178,MATCH('PV (extension)'!B1490,parameters!$C$41:$C$178,0),MATCH('PV (extension)'!A1505,parameters!$D$5:$AG$5,0))/O1505</f>
        <v>9.1929601731912907E-5</v>
      </c>
      <c r="Q1505" s="3" t="s">
        <v>1505</v>
      </c>
      <c r="R1505">
        <f>INDEX(parameters!$C$196:$EJ$198,MATCH('PV (extension)'!Q1505,parameters!$B$196:$B$198,0),MATCH('PV (extension)'!B1490,parameters!$C$195:$EJ$195,0))</f>
        <v>1721.1972734126371</v>
      </c>
      <c r="S1505">
        <v>3</v>
      </c>
      <c r="T1505">
        <v>30</v>
      </c>
      <c r="U1505">
        <f t="shared" si="165"/>
        <v>154907.75460713732</v>
      </c>
      <c r="V1505">
        <f t="shared" si="166"/>
        <v>6.4554547481248256E-6</v>
      </c>
    </row>
    <row r="1506" spans="1:22" customFormat="1" ht="16" x14ac:dyDescent="0.2">
      <c r="A1506" t="s">
        <v>1442</v>
      </c>
      <c r="B1506" s="4">
        <f t="shared" si="164"/>
        <v>1.0316979758421901E-8</v>
      </c>
      <c r="C1506" t="s">
        <v>35</v>
      </c>
      <c r="D1506" t="s">
        <v>15</v>
      </c>
      <c r="F1506" t="s">
        <v>36</v>
      </c>
      <c r="G1506">
        <v>2</v>
      </c>
      <c r="H1506">
        <v>-18.729872499892029</v>
      </c>
      <c r="I1506">
        <v>9.798894162072011E-2</v>
      </c>
      <c r="J1506" t="s">
        <v>340</v>
      </c>
      <c r="L1506" t="s">
        <v>1442</v>
      </c>
      <c r="N1506" t="s">
        <v>2008</v>
      </c>
      <c r="O1506">
        <v>1</v>
      </c>
      <c r="P1506" s="4">
        <f>INDEX(parameters!$D$41:$AG$178,MATCH('PV (extension)'!B1490,parameters!$C$41:$C$178,0),MATCH('PV (extension)'!A1506,parameters!$D$5:$AG$5,0))/O1506</f>
        <v>1.5981801687044229E-3</v>
      </c>
      <c r="Q1506" s="3" t="s">
        <v>1505</v>
      </c>
      <c r="R1506">
        <f>INDEX(parameters!$C$196:$EJ$198,MATCH('PV (extension)'!Q1506,parameters!$B$196:$B$198,0),MATCH('PV (extension)'!B1490,parameters!$C$195:$EJ$195,0))</f>
        <v>1721.1972734126371</v>
      </c>
      <c r="S1506">
        <v>3</v>
      </c>
      <c r="T1506">
        <v>30</v>
      </c>
      <c r="U1506">
        <f t="shared" si="165"/>
        <v>154907.75460713732</v>
      </c>
      <c r="V1506">
        <f t="shared" si="166"/>
        <v>6.4554547481248256E-6</v>
      </c>
    </row>
    <row r="1507" spans="1:22" customFormat="1" x14ac:dyDescent="0.2">
      <c r="A1507" t="s">
        <v>1452</v>
      </c>
      <c r="B1507" s="4">
        <f t="shared" si="164"/>
        <v>3.2270256362567145E-10</v>
      </c>
      <c r="C1507" t="s">
        <v>35</v>
      </c>
      <c r="D1507" t="s">
        <v>15</v>
      </c>
      <c r="F1507" t="s">
        <v>36</v>
      </c>
      <c r="G1507">
        <v>2</v>
      </c>
      <c r="H1507">
        <v>-21.666568118067421</v>
      </c>
      <c r="I1507">
        <v>9.798894162072011E-2</v>
      </c>
      <c r="J1507" t="s">
        <v>340</v>
      </c>
      <c r="L1507" t="s">
        <v>1452</v>
      </c>
      <c r="N1507" t="s">
        <v>2008</v>
      </c>
      <c r="O1507">
        <v>1</v>
      </c>
      <c r="P1507" s="4">
        <f>INDEX(parameters!$D$41:$AG$178,MATCH('PV (extension)'!B1490,parameters!$C$41:$C$178,0),MATCH('PV (extension)'!A1507,parameters!$D$5:$AG$5,0))/O1507</f>
        <v>1.0104185757523119E-2</v>
      </c>
      <c r="Q1507" t="s">
        <v>1507</v>
      </c>
      <c r="R1507">
        <f>INDEX(parameters!$C$196:$EJ$198,MATCH('PV (extension)'!Q1507,parameters!$B$196:$B$198,0),MATCH('PV (extension)'!B1490,parameters!$C$195:$EJ$195,0))</f>
        <v>1831.06092916238</v>
      </c>
      <c r="S1507">
        <v>570</v>
      </c>
      <c r="T1507">
        <v>30</v>
      </c>
      <c r="U1507">
        <f t="shared" si="165"/>
        <v>31311141.888676699</v>
      </c>
      <c r="V1507">
        <f t="shared" si="166"/>
        <v>3.1937512964407025E-8</v>
      </c>
    </row>
    <row r="1508" spans="1:22" customFormat="1" x14ac:dyDescent="0.2">
      <c r="A1508" t="s">
        <v>1453</v>
      </c>
      <c r="B1508" s="4">
        <f t="shared" si="164"/>
        <v>2.370548156811253E-9</v>
      </c>
      <c r="C1508" t="s">
        <v>35</v>
      </c>
      <c r="D1508" t="s">
        <v>15</v>
      </c>
      <c r="F1508" t="s">
        <v>36</v>
      </c>
      <c r="G1508">
        <v>2</v>
      </c>
      <c r="H1508">
        <v>-21.47552628199886</v>
      </c>
      <c r="I1508">
        <v>9.798894162072011E-2</v>
      </c>
      <c r="J1508" t="s">
        <v>340</v>
      </c>
      <c r="L1508" t="s">
        <v>1453</v>
      </c>
      <c r="N1508" t="s">
        <v>2008</v>
      </c>
      <c r="O1508">
        <v>1</v>
      </c>
      <c r="P1508" s="4">
        <f>INDEX(parameters!$D$41:$AG$178,MATCH('PV (extension)'!B1490,parameters!$C$41:$C$178,0),MATCH('PV (extension)'!A1508,parameters!$D$5:$AG$5,0))/O1508</f>
        <v>7.4224569691858172E-2</v>
      </c>
      <c r="Q1508" t="s">
        <v>1507</v>
      </c>
      <c r="R1508">
        <f>INDEX(parameters!$C$196:$EJ$198,MATCH('PV (extension)'!Q1508,parameters!$B$196:$B$198,0),MATCH('PV (extension)'!B1490,parameters!$C$195:$EJ$195,0))</f>
        <v>1831.06092916238</v>
      </c>
      <c r="S1508">
        <v>570</v>
      </c>
      <c r="T1508">
        <v>30</v>
      </c>
      <c r="U1508">
        <f t="shared" si="165"/>
        <v>31311141.888676699</v>
      </c>
      <c r="V1508">
        <f t="shared" si="166"/>
        <v>3.1937512964407025E-8</v>
      </c>
    </row>
    <row r="1509" spans="1:22" customFormat="1" x14ac:dyDescent="0.2">
      <c r="A1509" t="s">
        <v>1454</v>
      </c>
      <c r="B1509" s="4">
        <f t="shared" si="164"/>
        <v>2.512612828289762E-11</v>
      </c>
      <c r="C1509" t="s">
        <v>35</v>
      </c>
      <c r="D1509" t="s">
        <v>15</v>
      </c>
      <c r="F1509" t="s">
        <v>36</v>
      </c>
      <c r="G1509">
        <v>2</v>
      </c>
      <c r="H1509">
        <v>-23.51240679473371</v>
      </c>
      <c r="I1509">
        <v>9.798894162072011E-2</v>
      </c>
      <c r="J1509" t="s">
        <v>340</v>
      </c>
      <c r="L1509" t="s">
        <v>1454</v>
      </c>
      <c r="N1509" t="s">
        <v>2008</v>
      </c>
      <c r="O1509">
        <v>1</v>
      </c>
      <c r="P1509" s="4">
        <f>INDEX(parameters!$D$41:$AG$178,MATCH('PV (extension)'!B1490,parameters!$C$41:$C$178,0),MATCH('PV (extension)'!A1509,parameters!$D$5:$AG$5,0))/O1509</f>
        <v>7.867277677789E-4</v>
      </c>
      <c r="Q1509" t="s">
        <v>1507</v>
      </c>
      <c r="R1509">
        <f>INDEX(parameters!$C$196:$EJ$198,MATCH('PV (extension)'!Q1509,parameters!$B$196:$B$198,0),MATCH('PV (extension)'!B1490,parameters!$C$195:$EJ$195,0))</f>
        <v>1831.06092916238</v>
      </c>
      <c r="S1509">
        <v>570</v>
      </c>
      <c r="T1509">
        <v>30</v>
      </c>
      <c r="U1509">
        <f t="shared" si="165"/>
        <v>31311141.888676699</v>
      </c>
      <c r="V1509">
        <f t="shared" si="166"/>
        <v>3.1937512964407025E-8</v>
      </c>
    </row>
    <row r="1510" spans="1:22" customFormat="1" x14ac:dyDescent="0.2">
      <c r="A1510" t="s">
        <v>1455</v>
      </c>
      <c r="B1510" s="4">
        <f t="shared" si="164"/>
        <v>8.4084388267850289E-9</v>
      </c>
      <c r="C1510" t="s">
        <v>35</v>
      </c>
      <c r="D1510" t="s">
        <v>15</v>
      </c>
      <c r="F1510" t="s">
        <v>36</v>
      </c>
      <c r="G1510">
        <v>2</v>
      </c>
      <c r="H1510">
        <v>-18.20082258362968</v>
      </c>
      <c r="I1510">
        <v>9.798894162072011E-2</v>
      </c>
      <c r="J1510" t="s">
        <v>340</v>
      </c>
      <c r="L1510" t="s">
        <v>1455</v>
      </c>
      <c r="N1510" t="s">
        <v>2008</v>
      </c>
      <c r="O1510">
        <v>1</v>
      </c>
      <c r="P1510" s="4">
        <f>INDEX(parameters!$D$41:$AG$178,MATCH('PV (extension)'!B1490,parameters!$C$41:$C$178,0),MATCH('PV (extension)'!A1510,parameters!$D$5:$AG$5,0))/O1510</f>
        <v>0.2632778211677243</v>
      </c>
      <c r="Q1510" t="s">
        <v>1507</v>
      </c>
      <c r="R1510">
        <f>INDEX(parameters!$C$196:$EJ$198,MATCH('PV (extension)'!Q1510,parameters!$B$196:$B$198,0),MATCH('PV (extension)'!B1490,parameters!$C$195:$EJ$195,0))</f>
        <v>1831.06092916238</v>
      </c>
      <c r="S1510">
        <v>570</v>
      </c>
      <c r="T1510">
        <v>30</v>
      </c>
      <c r="U1510">
        <f t="shared" si="165"/>
        <v>31311141.888676699</v>
      </c>
      <c r="V1510">
        <f t="shared" si="166"/>
        <v>3.1937512964407025E-8</v>
      </c>
    </row>
    <row r="1511" spans="1:22" customFormat="1" x14ac:dyDescent="0.2">
      <c r="A1511" t="s">
        <v>1456</v>
      </c>
      <c r="B1511" s="4">
        <f t="shared" si="164"/>
        <v>4.4601979583246788E-9</v>
      </c>
      <c r="C1511" t="s">
        <v>35</v>
      </c>
      <c r="D1511" t="s">
        <v>15</v>
      </c>
      <c r="F1511" t="s">
        <v>36</v>
      </c>
      <c r="G1511">
        <v>2</v>
      </c>
      <c r="H1511">
        <v>-18.836468952383601</v>
      </c>
      <c r="I1511">
        <v>9.798894162072011E-2</v>
      </c>
      <c r="J1511" t="s">
        <v>340</v>
      </c>
      <c r="L1511" t="s">
        <v>1456</v>
      </c>
      <c r="N1511" t="s">
        <v>2008</v>
      </c>
      <c r="O1511">
        <v>1</v>
      </c>
      <c r="P1511" s="4">
        <f>INDEX(parameters!$D$41:$AG$178,MATCH('PV (extension)'!B1490,parameters!$C$41:$C$178,0),MATCH('PV (extension)'!A1511,parameters!$D$5:$AG$5,0))/O1511</f>
        <v>0.13965389112469015</v>
      </c>
      <c r="Q1511" t="s">
        <v>1507</v>
      </c>
      <c r="R1511">
        <f>INDEX(parameters!$C$196:$EJ$198,MATCH('PV (extension)'!Q1511,parameters!$B$196:$B$198,0),MATCH('PV (extension)'!B1490,parameters!$C$195:$EJ$195,0))</f>
        <v>1831.06092916238</v>
      </c>
      <c r="S1511">
        <v>570</v>
      </c>
      <c r="T1511">
        <v>30</v>
      </c>
      <c r="U1511">
        <f t="shared" si="165"/>
        <v>31311141.888676699</v>
      </c>
      <c r="V1511">
        <f t="shared" si="166"/>
        <v>3.1937512964407025E-8</v>
      </c>
    </row>
    <row r="1512" spans="1:22" customFormat="1" ht="16" x14ac:dyDescent="0.2">
      <c r="A1512" t="s">
        <v>1461</v>
      </c>
      <c r="B1512" s="4">
        <f t="shared" si="164"/>
        <v>1.3763569910765779E-9</v>
      </c>
      <c r="C1512" t="s">
        <v>49</v>
      </c>
      <c r="D1512" t="s">
        <v>15</v>
      </c>
      <c r="F1512" t="s">
        <v>36</v>
      </c>
      <c r="G1512">
        <v>2</v>
      </c>
      <c r="H1512">
        <v>-20.658789817762049</v>
      </c>
      <c r="I1512">
        <v>9.798894162072011E-2</v>
      </c>
      <c r="J1512" t="s">
        <v>340</v>
      </c>
      <c r="L1512" t="s">
        <v>1461</v>
      </c>
      <c r="N1512" t="s">
        <v>2008</v>
      </c>
      <c r="O1512">
        <v>1</v>
      </c>
      <c r="P1512" s="4">
        <f>INDEX(parameters!$D$41:$AG$178,MATCH('PV (extension)'!B1490,parameters!$C$41:$C$178,0),MATCH('PV (extension)'!A1512,parameters!$D$5:$AG$5,0))/O1512</f>
        <v>6.6094595017907607E-3</v>
      </c>
      <c r="Q1512" s="3" t="s">
        <v>1505</v>
      </c>
      <c r="R1512">
        <f>INDEX(parameters!$C$196:$EJ$198,MATCH('PV (extension)'!Q1512,parameters!$B$196:$B$198,0),MATCH('PV (extension)'!B1490,parameters!$C$195:$EJ$195,0))</f>
        <v>1721.1972734126371</v>
      </c>
      <c r="S1512">
        <v>93</v>
      </c>
      <c r="T1512">
        <v>30</v>
      </c>
      <c r="U1512">
        <f t="shared" si="165"/>
        <v>4802140.392821257</v>
      </c>
      <c r="V1512">
        <f t="shared" si="166"/>
        <v>2.0824047574596214E-7</v>
      </c>
    </row>
    <row r="1513" spans="1:22" customFormat="1" ht="16" x14ac:dyDescent="0.2">
      <c r="A1513" t="s">
        <v>1457</v>
      </c>
      <c r="B1513" s="4">
        <f t="shared" si="164"/>
        <v>2.3338132678402802E-8</v>
      </c>
      <c r="C1513" t="s">
        <v>49</v>
      </c>
      <c r="D1513" t="s">
        <v>15</v>
      </c>
      <c r="F1513" t="s">
        <v>36</v>
      </c>
      <c r="G1513">
        <v>2</v>
      </c>
      <c r="H1513">
        <v>-17.845360350005858</v>
      </c>
      <c r="I1513">
        <v>9.798894162072011E-2</v>
      </c>
      <c r="J1513" t="s">
        <v>340</v>
      </c>
      <c r="L1513" t="s">
        <v>1457</v>
      </c>
      <c r="N1513" t="s">
        <v>2008</v>
      </c>
      <c r="O1513">
        <v>1</v>
      </c>
      <c r="P1513" s="4">
        <f>INDEX(parameters!$D$41:$AG$178,MATCH('PV (extension)'!B1490,parameters!$C$41:$C$178,0),MATCH('PV (extension)'!A1513,parameters!$D$5:$AG$5,0))/O1513</f>
        <v>0.11207298962797985</v>
      </c>
      <c r="Q1513" s="3" t="s">
        <v>1505</v>
      </c>
      <c r="R1513">
        <f>INDEX(parameters!$C$196:$EJ$198,MATCH('PV (extension)'!Q1513,parameters!$B$196:$B$198,0),MATCH('PV (extension)'!B1490,parameters!$C$195:$EJ$195,0))</f>
        <v>1721.1972734126371</v>
      </c>
      <c r="S1513">
        <v>93</v>
      </c>
      <c r="T1513">
        <v>30</v>
      </c>
      <c r="U1513">
        <f t="shared" si="165"/>
        <v>4802140.392821257</v>
      </c>
      <c r="V1513">
        <f t="shared" si="166"/>
        <v>2.0824047574596214E-7</v>
      </c>
    </row>
    <row r="1514" spans="1:22" customFormat="1" ht="16" x14ac:dyDescent="0.2">
      <c r="A1514" t="s">
        <v>1462</v>
      </c>
      <c r="B1514" s="4">
        <f t="shared" si="164"/>
        <v>7.2760193039231632E-10</v>
      </c>
      <c r="C1514" t="s">
        <v>49</v>
      </c>
      <c r="D1514" t="s">
        <v>15</v>
      </c>
      <c r="F1514" t="s">
        <v>36</v>
      </c>
      <c r="G1514">
        <v>2</v>
      </c>
      <c r="H1514">
        <v>-21.294425499752101</v>
      </c>
      <c r="I1514">
        <v>9.798894162072011E-2</v>
      </c>
      <c r="J1514" t="s">
        <v>340</v>
      </c>
      <c r="L1514" t="s">
        <v>1462</v>
      </c>
      <c r="N1514" t="s">
        <v>2008</v>
      </c>
      <c r="O1514">
        <v>1</v>
      </c>
      <c r="P1514" s="4">
        <f>INDEX(parameters!$D$41:$AG$178,MATCH('PV (extension)'!B1490,parameters!$C$41:$C$178,0),MATCH('PV (extension)'!A1514,parameters!$D$5:$AG$5,0))/O1514</f>
        <v>3.4940466198316628E-3</v>
      </c>
      <c r="Q1514" s="3" t="s">
        <v>1505</v>
      </c>
      <c r="R1514">
        <f>INDEX(parameters!$C$196:$EJ$198,MATCH('PV (extension)'!Q1514,parameters!$B$196:$B$198,0),MATCH('PV (extension)'!B1490,parameters!$C$195:$EJ$195,0))</f>
        <v>1721.1972734126371</v>
      </c>
      <c r="S1514">
        <v>93</v>
      </c>
      <c r="T1514">
        <v>30</v>
      </c>
      <c r="U1514">
        <f t="shared" si="165"/>
        <v>4802140.392821257</v>
      </c>
      <c r="V1514">
        <f t="shared" si="166"/>
        <v>2.0824047574596214E-7</v>
      </c>
    </row>
    <row r="1515" spans="1:22" customFormat="1" ht="16" x14ac:dyDescent="0.2">
      <c r="A1515" t="s">
        <v>1458</v>
      </c>
      <c r="B1515" s="4">
        <f t="shared" si="164"/>
        <v>1.2224759280986507E-8</v>
      </c>
      <c r="C1515" t="s">
        <v>49</v>
      </c>
      <c r="D1515" t="s">
        <v>15</v>
      </c>
      <c r="F1515" t="s">
        <v>36</v>
      </c>
      <c r="G1515">
        <v>2</v>
      </c>
      <c r="H1515">
        <v>-18.48100416113547</v>
      </c>
      <c r="I1515">
        <v>9.798894162072011E-2</v>
      </c>
      <c r="J1515" t="s">
        <v>340</v>
      </c>
      <c r="L1515" t="s">
        <v>1458</v>
      </c>
      <c r="N1515" t="s">
        <v>2008</v>
      </c>
      <c r="O1515">
        <v>1</v>
      </c>
      <c r="P1515" s="4">
        <f>INDEX(parameters!$D$41:$AG$178,MATCH('PV (extension)'!B1490,parameters!$C$41:$C$178,0),MATCH('PV (extension)'!A1515,parameters!$D$5:$AG$5,0))/O1515</f>
        <v>5.8705010335741853E-2</v>
      </c>
      <c r="Q1515" s="3" t="s">
        <v>1505</v>
      </c>
      <c r="R1515">
        <f>INDEX(parameters!$C$196:$EJ$198,MATCH('PV (extension)'!Q1515,parameters!$B$196:$B$198,0),MATCH('PV (extension)'!B1490,parameters!$C$195:$EJ$195,0))</f>
        <v>1721.1972734126371</v>
      </c>
      <c r="S1515">
        <v>93</v>
      </c>
      <c r="T1515">
        <v>30</v>
      </c>
      <c r="U1515">
        <f t="shared" si="165"/>
        <v>4802140.392821257</v>
      </c>
      <c r="V1515">
        <f t="shared" si="166"/>
        <v>2.0824047574596214E-7</v>
      </c>
    </row>
    <row r="1516" spans="1:22" customFormat="1" x14ac:dyDescent="0.2">
      <c r="A1516" t="s">
        <v>341</v>
      </c>
      <c r="B1516" s="4">
        <f t="shared" si="164"/>
        <v>3.0216189460455377E-8</v>
      </c>
      <c r="C1516" t="s">
        <v>359</v>
      </c>
      <c r="D1516" t="s">
        <v>15</v>
      </c>
      <c r="F1516" t="s">
        <v>36</v>
      </c>
      <c r="G1516">
        <v>2</v>
      </c>
      <c r="H1516">
        <v>-17.561299045251399</v>
      </c>
      <c r="I1516">
        <v>9.798894162072011E-2</v>
      </c>
      <c r="J1516" t="s">
        <v>340</v>
      </c>
      <c r="L1516" t="s">
        <v>341</v>
      </c>
      <c r="N1516" t="s">
        <v>2008</v>
      </c>
      <c r="O1516">
        <v>1</v>
      </c>
      <c r="P1516" s="4">
        <f>INDEX(parameters!$D$41:$AG$178,MATCH('PV (extension)'!B1490,parameters!$C$41:$C$178,0),MATCH('PV (extension)'!A1516,parameters!$D$5:$AG$5,0))/O1516</f>
        <v>3.2864644265829519E-3</v>
      </c>
      <c r="Q1516" t="s">
        <v>1506</v>
      </c>
      <c r="R1516">
        <f>INDEX(parameters!$C$196:$EJ$198,MATCH('PV (extension)'!Q1516,parameters!$B$196:$B$198,0),MATCH('PV (extension)'!B1490,parameters!$C$195:$EJ$195,0))</f>
        <v>1208.5002132471709</v>
      </c>
      <c r="S1516">
        <v>3</v>
      </c>
      <c r="T1516">
        <v>30</v>
      </c>
      <c r="U1516">
        <f t="shared" si="165"/>
        <v>108765.01919224538</v>
      </c>
      <c r="V1516">
        <f t="shared" si="166"/>
        <v>9.1941325200565674E-6</v>
      </c>
    </row>
    <row r="1517" spans="1:22" customFormat="1" x14ac:dyDescent="0.2">
      <c r="A1517" t="s">
        <v>342</v>
      </c>
      <c r="B1517" s="4">
        <f t="shared" si="164"/>
        <v>2.9634084607332526E-8</v>
      </c>
      <c r="C1517" t="s">
        <v>359</v>
      </c>
      <c r="D1517" t="s">
        <v>15</v>
      </c>
      <c r="F1517" t="s">
        <v>36</v>
      </c>
      <c r="G1517">
        <v>2</v>
      </c>
      <c r="H1517">
        <v>-17.561299045251399</v>
      </c>
      <c r="I1517">
        <v>9.798894162072011E-2</v>
      </c>
      <c r="J1517" t="s">
        <v>340</v>
      </c>
      <c r="L1517" t="s">
        <v>342</v>
      </c>
      <c r="N1517" t="s">
        <v>2008</v>
      </c>
      <c r="O1517">
        <v>1</v>
      </c>
      <c r="P1517" s="4">
        <f>INDEX(parameters!$D$41:$AG$178,MATCH('PV (extension)'!B1490,parameters!$C$41:$C$178,0),MATCH('PV (extension)'!A1517,parameters!$D$5:$AG$5,0))/O1517</f>
        <v>3.2231517810611459E-3</v>
      </c>
      <c r="Q1517" t="s">
        <v>1506</v>
      </c>
      <c r="R1517">
        <f>INDEX(parameters!$C$196:$EJ$198,MATCH('PV (extension)'!Q1517,parameters!$B$196:$B$198,0),MATCH('PV (extension)'!B1490,parameters!$C$195:$EJ$195,0))</f>
        <v>1208.5002132471709</v>
      </c>
      <c r="S1517">
        <v>3</v>
      </c>
      <c r="T1517">
        <v>30</v>
      </c>
      <c r="U1517">
        <f t="shared" si="165"/>
        <v>108765.01919224538</v>
      </c>
      <c r="V1517">
        <f t="shared" si="166"/>
        <v>9.1941325200565674E-6</v>
      </c>
    </row>
    <row r="1518" spans="1:22" customFormat="1" x14ac:dyDescent="0.2">
      <c r="A1518" t="s">
        <v>343</v>
      </c>
      <c r="B1518" s="4">
        <f t="shared" si="164"/>
        <v>1.592963777646486E-8</v>
      </c>
      <c r="C1518" t="s">
        <v>359</v>
      </c>
      <c r="D1518" t="s">
        <v>15</v>
      </c>
      <c r="F1518" t="s">
        <v>36</v>
      </c>
      <c r="G1518">
        <v>2</v>
      </c>
      <c r="H1518">
        <v>-18.196897397350821</v>
      </c>
      <c r="I1518">
        <v>9.798894162072011E-2</v>
      </c>
      <c r="J1518" t="s">
        <v>340</v>
      </c>
      <c r="L1518" t="s">
        <v>343</v>
      </c>
      <c r="N1518" t="s">
        <v>2008</v>
      </c>
      <c r="O1518">
        <v>1</v>
      </c>
      <c r="P1518" s="4">
        <f>INDEX(parameters!$D$41:$AG$178,MATCH('PV (extension)'!B1490,parameters!$C$41:$C$178,0),MATCH('PV (extension)'!A1518,parameters!$D$5:$AG$5,0))/O1518</f>
        <v>1.7325873584827175E-3</v>
      </c>
      <c r="Q1518" t="s">
        <v>1506</v>
      </c>
      <c r="R1518">
        <f>INDEX(parameters!$C$196:$EJ$198,MATCH('PV (extension)'!Q1518,parameters!$B$196:$B$198,0),MATCH('PV (extension)'!B1490,parameters!$C$195:$EJ$195,0))</f>
        <v>1208.5002132471709</v>
      </c>
      <c r="S1518">
        <v>3</v>
      </c>
      <c r="T1518">
        <v>30</v>
      </c>
      <c r="U1518">
        <f t="shared" si="165"/>
        <v>108765.01919224538</v>
      </c>
      <c r="V1518">
        <f t="shared" si="166"/>
        <v>9.1941325200565674E-6</v>
      </c>
    </row>
    <row r="1519" spans="1:22" customFormat="1" x14ac:dyDescent="0.2">
      <c r="A1519" t="s">
        <v>344</v>
      </c>
      <c r="B1519" s="4">
        <f t="shared" si="164"/>
        <v>1.5915854675866655E-8</v>
      </c>
      <c r="C1519" t="s">
        <v>359</v>
      </c>
      <c r="D1519" t="s">
        <v>15</v>
      </c>
      <c r="F1519" t="s">
        <v>36</v>
      </c>
      <c r="G1519">
        <v>2</v>
      </c>
      <c r="H1519">
        <v>-18.196897397350821</v>
      </c>
      <c r="I1519">
        <v>9.798894162072011E-2</v>
      </c>
      <c r="J1519" t="s">
        <v>340</v>
      </c>
      <c r="L1519" t="s">
        <v>344</v>
      </c>
      <c r="N1519" t="s">
        <v>2008</v>
      </c>
      <c r="O1519">
        <v>1</v>
      </c>
      <c r="P1519" s="4">
        <f>INDEX(parameters!$D$41:$AG$178,MATCH('PV (extension)'!B1490,parameters!$C$41:$C$178,0),MATCH('PV (extension)'!A1519,parameters!$D$5:$AG$5,0))/O1519</f>
        <v>1.7310882392816251E-3</v>
      </c>
      <c r="Q1519" t="s">
        <v>1506</v>
      </c>
      <c r="R1519">
        <f>INDEX(parameters!$C$196:$EJ$198,MATCH('PV (extension)'!Q1519,parameters!$B$196:$B$198,0),MATCH('PV (extension)'!B1490,parameters!$C$195:$EJ$195,0))</f>
        <v>1208.5002132471709</v>
      </c>
      <c r="S1519">
        <v>3</v>
      </c>
      <c r="T1519">
        <v>30</v>
      </c>
      <c r="U1519">
        <f t="shared" si="165"/>
        <v>108765.01919224538</v>
      </c>
      <c r="V1519">
        <f t="shared" si="166"/>
        <v>9.1941325200565674E-6</v>
      </c>
    </row>
    <row r="1520" spans="1:22" customFormat="1" ht="16" x14ac:dyDescent="0.2">
      <c r="A1520" t="s">
        <v>345</v>
      </c>
      <c r="B1520" s="4">
        <f t="shared" si="164"/>
        <v>3.268078473725456E-7</v>
      </c>
      <c r="C1520" t="s">
        <v>359</v>
      </c>
      <c r="D1520" t="s">
        <v>15</v>
      </c>
      <c r="F1520" t="s">
        <v>36</v>
      </c>
      <c r="G1520">
        <v>2</v>
      </c>
      <c r="H1520">
        <v>-15.20991773919472</v>
      </c>
      <c r="I1520">
        <v>9.798894162072011E-2</v>
      </c>
      <c r="J1520" t="s">
        <v>340</v>
      </c>
      <c r="L1520" t="s">
        <v>345</v>
      </c>
      <c r="N1520" t="s">
        <v>2008</v>
      </c>
      <c r="O1520">
        <v>1</v>
      </c>
      <c r="P1520" s="4">
        <f>INDEX(parameters!$D$41:$AG$178,MATCH('PV (extension)'!B1490,parameters!$C$41:$C$178,0),MATCH('PV (extension)'!A1520,parameters!$D$5:$AG$5,0))/O1520</f>
        <v>5.0625069824473082E-2</v>
      </c>
      <c r="Q1520" s="3" t="s">
        <v>1505</v>
      </c>
      <c r="R1520">
        <f>INDEX(parameters!$C$196:$EJ$198,MATCH('PV (extension)'!Q1520,parameters!$B$196:$B$198,0),MATCH('PV (extension)'!B1490,parameters!$C$195:$EJ$195,0))</f>
        <v>1721.1972734126371</v>
      </c>
      <c r="S1520">
        <v>3</v>
      </c>
      <c r="T1520">
        <v>30</v>
      </c>
      <c r="U1520">
        <f t="shared" si="165"/>
        <v>154907.75460713732</v>
      </c>
      <c r="V1520">
        <f t="shared" si="166"/>
        <v>6.4554547481248256E-6</v>
      </c>
    </row>
    <row r="1521" spans="1:22" customFormat="1" ht="16" x14ac:dyDescent="0.2">
      <c r="A1521" t="s">
        <v>346</v>
      </c>
      <c r="B1521" s="4">
        <f t="shared" si="164"/>
        <v>1.7058896232325058E-7</v>
      </c>
      <c r="C1521" t="s">
        <v>359</v>
      </c>
      <c r="D1521" t="s">
        <v>15</v>
      </c>
      <c r="F1521" t="s">
        <v>36</v>
      </c>
      <c r="G1521">
        <v>2</v>
      </c>
      <c r="H1521">
        <v>-15.845552597349339</v>
      </c>
      <c r="I1521">
        <v>9.798894162072011E-2</v>
      </c>
      <c r="J1521" t="s">
        <v>340</v>
      </c>
      <c r="L1521" t="s">
        <v>346</v>
      </c>
      <c r="N1521" t="s">
        <v>2008</v>
      </c>
      <c r="O1521">
        <v>1</v>
      </c>
      <c r="P1521" s="4">
        <f>INDEX(parameters!$D$41:$AG$178,MATCH('PV (extension)'!B1490,parameters!$C$41:$C$178,0),MATCH('PV (extension)'!A1521,parameters!$D$5:$AG$5,0))/O1521</f>
        <v>2.6425553114256296E-2</v>
      </c>
      <c r="Q1521" s="3" t="s">
        <v>1505</v>
      </c>
      <c r="R1521">
        <f>INDEX(parameters!$C$196:$EJ$198,MATCH('PV (extension)'!Q1521,parameters!$B$196:$B$198,0),MATCH('PV (extension)'!B1490,parameters!$C$195:$EJ$195,0))</f>
        <v>1721.1972734126371</v>
      </c>
      <c r="S1521">
        <v>3</v>
      </c>
      <c r="T1521">
        <v>30</v>
      </c>
      <c r="U1521">
        <f t="shared" si="165"/>
        <v>154907.75460713732</v>
      </c>
      <c r="V1521">
        <f t="shared" si="166"/>
        <v>6.4554547481248256E-6</v>
      </c>
    </row>
    <row r="1522" spans="1:22" customFormat="1" ht="16" x14ac:dyDescent="0.2">
      <c r="A1522" t="s">
        <v>347</v>
      </c>
      <c r="B1522" s="4">
        <f t="shared" si="164"/>
        <v>9.4355865064359656E-8</v>
      </c>
      <c r="C1522" t="s">
        <v>49</v>
      </c>
      <c r="D1522" t="s">
        <v>15</v>
      </c>
      <c r="F1522" t="s">
        <v>36</v>
      </c>
      <c r="G1522">
        <v>2</v>
      </c>
      <c r="H1522">
        <v>-16.884050111477411</v>
      </c>
      <c r="I1522">
        <v>9.798894162072011E-2</v>
      </c>
      <c r="J1522" t="s">
        <v>340</v>
      </c>
      <c r="L1522" t="s">
        <v>347</v>
      </c>
      <c r="N1522" t="s">
        <v>2008</v>
      </c>
      <c r="O1522">
        <v>1</v>
      </c>
      <c r="P1522" s="4">
        <f>INDEX(parameters!$D$41:$AG$178,MATCH('PV (extension)'!B1490,parameters!$C$41:$C$178,0),MATCH('PV (extension)'!A1522,parameters!$D$5:$AG$5,0))/O1522</f>
        <v>1.4616455191133988E-2</v>
      </c>
      <c r="Q1522" s="3" t="s">
        <v>1505</v>
      </c>
      <c r="R1522">
        <f>INDEX(parameters!$C$196:$EJ$198,MATCH('PV (extension)'!Q1522,parameters!$B$196:$B$198,0),MATCH('PV (extension)'!B1490,parameters!$C$195:$EJ$195,0))</f>
        <v>1721.1972734126371</v>
      </c>
      <c r="S1522">
        <v>3</v>
      </c>
      <c r="T1522">
        <v>30</v>
      </c>
      <c r="U1522">
        <f t="shared" si="165"/>
        <v>154907.75460713732</v>
      </c>
      <c r="V1522">
        <f t="shared" si="166"/>
        <v>6.4554547481248256E-6</v>
      </c>
    </row>
    <row r="1523" spans="1:22" customFormat="1" ht="16" x14ac:dyDescent="0.2">
      <c r="A1523" t="s">
        <v>348</v>
      </c>
      <c r="B1523" s="4">
        <f t="shared" si="164"/>
        <v>2.6420233921103056E-9</v>
      </c>
      <c r="C1523" t="s">
        <v>49</v>
      </c>
      <c r="D1523" t="s">
        <v>15</v>
      </c>
      <c r="F1523" t="s">
        <v>36</v>
      </c>
      <c r="G1523">
        <v>2</v>
      </c>
      <c r="H1523">
        <v>-19.506396550885459</v>
      </c>
      <c r="I1523">
        <v>9.798894162072011E-2</v>
      </c>
      <c r="J1523" t="s">
        <v>340</v>
      </c>
      <c r="L1523" t="s">
        <v>348</v>
      </c>
      <c r="N1523" t="s">
        <v>2008</v>
      </c>
      <c r="O1523">
        <v>1</v>
      </c>
      <c r="P1523" s="4">
        <f>INDEX(parameters!$D$41:$AG$178,MATCH('PV (extension)'!B1490,parameters!$C$41:$C$178,0),MATCH('PV (extension)'!A1523,parameters!$D$5:$AG$5,0))/O1523</f>
        <v>4.0926991129133978E-4</v>
      </c>
      <c r="Q1523" s="3" t="s">
        <v>1505</v>
      </c>
      <c r="R1523">
        <f>INDEX(parameters!$C$196:$EJ$198,MATCH('PV (extension)'!Q1523,parameters!$B$196:$B$198,0),MATCH('PV (extension)'!B1490,parameters!$C$195:$EJ$195,0))</f>
        <v>1721.1972734126371</v>
      </c>
      <c r="S1523">
        <v>3</v>
      </c>
      <c r="T1523">
        <v>30</v>
      </c>
      <c r="U1523">
        <f t="shared" si="165"/>
        <v>154907.75460713732</v>
      </c>
      <c r="V1523">
        <f t="shared" si="166"/>
        <v>6.4554547481248256E-6</v>
      </c>
    </row>
    <row r="1524" spans="1:22" customFormat="1" ht="16" x14ac:dyDescent="0.2">
      <c r="A1524" t="s">
        <v>349</v>
      </c>
      <c r="B1524" s="4">
        <f t="shared" si="164"/>
        <v>1.5696416180090859E-8</v>
      </c>
      <c r="C1524" t="s">
        <v>359</v>
      </c>
      <c r="D1524" t="s">
        <v>15</v>
      </c>
      <c r="F1524" t="s">
        <v>36</v>
      </c>
      <c r="G1524">
        <v>2</v>
      </c>
      <c r="H1524">
        <v>-18.220764878757461</v>
      </c>
      <c r="I1524">
        <v>9.798894162072011E-2</v>
      </c>
      <c r="J1524" t="s">
        <v>340</v>
      </c>
      <c r="L1524" t="s">
        <v>349</v>
      </c>
      <c r="N1524" t="s">
        <v>2008</v>
      </c>
      <c r="O1524">
        <v>1</v>
      </c>
      <c r="P1524" s="4">
        <f>INDEX(parameters!$D$41:$AG$178,MATCH('PV (extension)'!B1490,parameters!$C$41:$C$178,0),MATCH('PV (extension)'!A1524,parameters!$D$5:$AG$5,0))/O1524</f>
        <v>2.4314965858370148E-3</v>
      </c>
      <c r="Q1524" s="3" t="s">
        <v>1505</v>
      </c>
      <c r="R1524">
        <f>INDEX(parameters!$C$196:$EJ$198,MATCH('PV (extension)'!Q1524,parameters!$B$196:$B$198,0),MATCH('PV (extension)'!B1490,parameters!$C$195:$EJ$195,0))</f>
        <v>1721.1972734126371</v>
      </c>
      <c r="S1524">
        <v>3</v>
      </c>
      <c r="T1524">
        <v>30</v>
      </c>
      <c r="U1524">
        <f t="shared" si="165"/>
        <v>154907.75460713732</v>
      </c>
      <c r="V1524">
        <f t="shared" si="166"/>
        <v>6.4554547481248256E-6</v>
      </c>
    </row>
    <row r="1525" spans="1:22" customFormat="1" ht="16" x14ac:dyDescent="0.2">
      <c r="A1525" t="s">
        <v>350</v>
      </c>
      <c r="B1525" s="4">
        <f t="shared" si="164"/>
        <v>2.6866689236382351E-7</v>
      </c>
      <c r="C1525" t="s">
        <v>359</v>
      </c>
      <c r="D1525" t="s">
        <v>15</v>
      </c>
      <c r="F1525" t="s">
        <v>36</v>
      </c>
      <c r="G1525">
        <v>2</v>
      </c>
      <c r="H1525">
        <v>-15.40735416199742</v>
      </c>
      <c r="I1525">
        <v>9.798894162072011E-2</v>
      </c>
      <c r="J1525" t="s">
        <v>340</v>
      </c>
      <c r="L1525" t="s">
        <v>350</v>
      </c>
      <c r="N1525" t="s">
        <v>2008</v>
      </c>
      <c r="O1525">
        <v>1</v>
      </c>
      <c r="P1525" s="4">
        <f>INDEX(parameters!$D$41:$AG$178,MATCH('PV (extension)'!B1490,parameters!$C$41:$C$178,0),MATCH('PV (extension)'!A1525,parameters!$D$5:$AG$5,0))/O1525</f>
        <v>4.1618585033357351E-2</v>
      </c>
      <c r="Q1525" s="3" t="s">
        <v>1505</v>
      </c>
      <c r="R1525">
        <f>INDEX(parameters!$C$196:$EJ$198,MATCH('PV (extension)'!Q1525,parameters!$B$196:$B$198,0),MATCH('PV (extension)'!B1490,parameters!$C$195:$EJ$195,0))</f>
        <v>1721.1972734126371</v>
      </c>
      <c r="S1525">
        <v>3</v>
      </c>
      <c r="T1525">
        <v>30</v>
      </c>
      <c r="U1525">
        <f t="shared" si="165"/>
        <v>154907.75460713732</v>
      </c>
      <c r="V1525">
        <f t="shared" si="166"/>
        <v>6.4554547481248256E-6</v>
      </c>
    </row>
    <row r="1526" spans="1:22" customFormat="1" ht="16" x14ac:dyDescent="0.2">
      <c r="A1526" t="s">
        <v>351</v>
      </c>
      <c r="B1526" s="4">
        <f t="shared" si="164"/>
        <v>8.2954977567857313E-9</v>
      </c>
      <c r="C1526" t="s">
        <v>359</v>
      </c>
      <c r="D1526" t="s">
        <v>15</v>
      </c>
      <c r="F1526" t="s">
        <v>36</v>
      </c>
      <c r="G1526">
        <v>2</v>
      </c>
      <c r="H1526">
        <v>-18.856367974250119</v>
      </c>
      <c r="I1526">
        <v>9.798894162072011E-2</v>
      </c>
      <c r="J1526" t="s">
        <v>340</v>
      </c>
      <c r="L1526" t="s">
        <v>351</v>
      </c>
      <c r="N1526" t="s">
        <v>2008</v>
      </c>
      <c r="O1526">
        <v>1</v>
      </c>
      <c r="P1526" s="4">
        <f>INDEX(parameters!$D$41:$AG$178,MATCH('PV (extension)'!B1490,parameters!$C$41:$C$178,0),MATCH('PV (extension)'!A1526,parameters!$D$5:$AG$5,0))/O1526</f>
        <v>1.2850369308522222E-3</v>
      </c>
      <c r="Q1526" s="3" t="s">
        <v>1505</v>
      </c>
      <c r="R1526">
        <f>INDEX(parameters!$C$196:$EJ$198,MATCH('PV (extension)'!Q1526,parameters!$B$196:$B$198,0),MATCH('PV (extension)'!B1490,parameters!$C$195:$EJ$195,0))</f>
        <v>1721.1972734126371</v>
      </c>
      <c r="S1526">
        <v>3</v>
      </c>
      <c r="T1526">
        <v>30</v>
      </c>
      <c r="U1526">
        <f t="shared" si="165"/>
        <v>154907.75460713732</v>
      </c>
      <c r="V1526">
        <f t="shared" si="166"/>
        <v>6.4554547481248256E-6</v>
      </c>
    </row>
    <row r="1527" spans="1:22" customFormat="1" ht="16" x14ac:dyDescent="0.2">
      <c r="A1527" t="s">
        <v>352</v>
      </c>
      <c r="B1527" s="4">
        <f t="shared" si="164"/>
        <v>1.4040717434935516E-7</v>
      </c>
      <c r="C1527" t="s">
        <v>359</v>
      </c>
      <c r="D1527" t="s">
        <v>15</v>
      </c>
      <c r="F1527" t="s">
        <v>36</v>
      </c>
      <c r="G1527">
        <v>2</v>
      </c>
      <c r="H1527">
        <v>-16.042988178471511</v>
      </c>
      <c r="I1527">
        <v>9.798894162072011E-2</v>
      </c>
      <c r="J1527" t="s">
        <v>340</v>
      </c>
      <c r="L1527" t="s">
        <v>352</v>
      </c>
      <c r="N1527" t="s">
        <v>2008</v>
      </c>
      <c r="O1527">
        <v>1</v>
      </c>
      <c r="P1527" s="4">
        <f>INDEX(parameters!$D$41:$AG$178,MATCH('PV (extension)'!B1490,parameters!$C$41:$C$178,0),MATCH('PV (extension)'!A1527,parameters!$D$5:$AG$5,0))/O1527</f>
        <v>2.1750160109191456E-2</v>
      </c>
      <c r="Q1527" s="3" t="s">
        <v>1505</v>
      </c>
      <c r="R1527">
        <f>INDEX(parameters!$C$196:$EJ$198,MATCH('PV (extension)'!Q1527,parameters!$B$196:$B$198,0),MATCH('PV (extension)'!B1490,parameters!$C$195:$EJ$195,0))</f>
        <v>1721.1972734126371</v>
      </c>
      <c r="S1527">
        <v>3</v>
      </c>
      <c r="T1527">
        <v>30</v>
      </c>
      <c r="U1527">
        <f t="shared" si="165"/>
        <v>154907.75460713732</v>
      </c>
      <c r="V1527">
        <f t="shared" si="166"/>
        <v>6.4554547481248256E-6</v>
      </c>
    </row>
    <row r="1528" spans="1:22" customFormat="1" x14ac:dyDescent="0.2">
      <c r="A1528" t="s">
        <v>442</v>
      </c>
      <c r="B1528">
        <v>2.0720999999999999E-3</v>
      </c>
      <c r="C1528" t="s">
        <v>42</v>
      </c>
      <c r="D1528" t="s">
        <v>16</v>
      </c>
      <c r="F1528" t="s">
        <v>36</v>
      </c>
      <c r="G1528">
        <v>2</v>
      </c>
      <c r="H1528">
        <v>-6.1791926932012373</v>
      </c>
      <c r="I1528">
        <v>4.3409845976280087E-2</v>
      </c>
      <c r="J1528" t="s">
        <v>353</v>
      </c>
      <c r="L1528" t="s">
        <v>443</v>
      </c>
    </row>
    <row r="1529" spans="1:22" customFormat="1" x14ac:dyDescent="0.2">
      <c r="A1529" t="s">
        <v>354</v>
      </c>
      <c r="B1529">
        <v>-1.8648999999999999E-6</v>
      </c>
      <c r="C1529" t="s">
        <v>49</v>
      </c>
      <c r="D1529" t="s">
        <v>250</v>
      </c>
      <c r="F1529" t="s">
        <v>36</v>
      </c>
      <c r="G1529">
        <v>2</v>
      </c>
      <c r="H1529">
        <v>-13.19230312560901</v>
      </c>
      <c r="I1529">
        <v>4.3409845976280087E-2</v>
      </c>
      <c r="J1529" t="s">
        <v>353</v>
      </c>
      <c r="K1529" t="b">
        <v>1</v>
      </c>
      <c r="L1529" t="s">
        <v>355</v>
      </c>
    </row>
    <row r="1530" spans="1:22" customFormat="1" x14ac:dyDescent="0.2"/>
    <row r="1531" spans="1:22" s="2" customFormat="1" x14ac:dyDescent="0.2">
      <c r="A1531" s="2" t="s">
        <v>2</v>
      </c>
      <c r="B1531" s="2" t="s">
        <v>1459</v>
      </c>
    </row>
    <row r="1532" spans="1:22" x14ac:dyDescent="0.2">
      <c r="A1532" s="29" t="s">
        <v>4</v>
      </c>
      <c r="B153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")&amp;HLOOKUP(B1533,parameters!$C$195:$EJ$198,2,0)&amp;" kWh/kWp.
Annual output, Facade: "&amp;HLOOKUP(B1533,parameters!$C$195:$EJ$198,3,0)&amp;" kWh/kWp.
Annual output, Open-ground: "&amp;HLOOKUP(B1533,parameters!$C$195:$EJ$198,4,0)&amp;_xlfn._LONGTEXT("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")&amp;VLOOKUP(B1533,'extension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1711.80609216213 kWh/kWp.
Annual output, Facade: 1201.90640513511 kWh/kWp.
Annual output, Open-ground: 1821.07031081078 kWh/kWp.
Amount of solar energy transformed to electricity. Waste heat emission due to losses of electricity in the system.
Technology:  Electricity production with grid-connected photovoltaic power plants.
Time period:  Time of publications
Production volume: 39.171 GWh in 2025.
Sampling:  Statistical data and model calculations
Extrapolations:  Use of PV technology data investigated for other countries (Switzerland). Correction of average yield with Swiss data.
Uncertainty:  None
Author: Romain Sacchi, PSI, romain.sacchi@psi.ch</v>
      </c>
    </row>
    <row r="1533" spans="1:22" customFormat="1" x14ac:dyDescent="0.2">
      <c r="A1533" t="s">
        <v>6</v>
      </c>
      <c r="B1533" t="s">
        <v>1562</v>
      </c>
    </row>
    <row r="1534" spans="1:22" customFormat="1" x14ac:dyDescent="0.2">
      <c r="A1534" t="s">
        <v>8</v>
      </c>
      <c r="B1534">
        <v>1</v>
      </c>
    </row>
    <row r="1535" spans="1:22" customFormat="1" x14ac:dyDescent="0.2">
      <c r="A1535" t="s">
        <v>9</v>
      </c>
      <c r="B1535" t="s">
        <v>73</v>
      </c>
    </row>
    <row r="1536" spans="1:22" customFormat="1" x14ac:dyDescent="0.2">
      <c r="A1536" t="s">
        <v>11</v>
      </c>
      <c r="B1536" t="s">
        <v>12</v>
      </c>
    </row>
    <row r="1537" spans="1:19" customFormat="1" x14ac:dyDescent="0.2">
      <c r="A1537" t="s">
        <v>13</v>
      </c>
      <c r="B1537" t="s">
        <v>14</v>
      </c>
    </row>
    <row r="1538" spans="1:19" customFormat="1" x14ac:dyDescent="0.2">
      <c r="A1538" t="s">
        <v>15</v>
      </c>
      <c r="B1538" t="s">
        <v>53</v>
      </c>
    </row>
    <row r="1539" spans="1:19" customFormat="1" x14ac:dyDescent="0.2">
      <c r="A1539" t="s">
        <v>17</v>
      </c>
    </row>
    <row r="1540" spans="1:19" s="2" customFormat="1" x14ac:dyDescent="0.2">
      <c r="A1540" s="2" t="s">
        <v>18</v>
      </c>
      <c r="B1540" s="2" t="s">
        <v>19</v>
      </c>
      <c r="C1540" s="2" t="s">
        <v>6</v>
      </c>
      <c r="D1540" s="2" t="s">
        <v>15</v>
      </c>
      <c r="E1540" s="2" t="s">
        <v>20</v>
      </c>
      <c r="F1540" s="2" t="s">
        <v>13</v>
      </c>
      <c r="G1540" s="2" t="s">
        <v>21</v>
      </c>
      <c r="H1540" s="2" t="s">
        <v>9</v>
      </c>
      <c r="I1540" s="2" t="s">
        <v>4</v>
      </c>
      <c r="J1540" s="2" t="s">
        <v>1925</v>
      </c>
      <c r="K1540" s="2" t="s">
        <v>1998</v>
      </c>
      <c r="L1540" s="2" t="s">
        <v>2002</v>
      </c>
      <c r="M1540" s="2" t="s">
        <v>2003</v>
      </c>
      <c r="N1540" s="2" t="s">
        <v>2001</v>
      </c>
      <c r="O1540" s="2" t="s">
        <v>2000</v>
      </c>
      <c r="P1540" s="2" t="s">
        <v>2004</v>
      </c>
      <c r="Q1540" s="2" t="s">
        <v>1502</v>
      </c>
      <c r="R1540" s="2" t="s">
        <v>2005</v>
      </c>
      <c r="S1540" s="2" t="s">
        <v>2006</v>
      </c>
    </row>
    <row r="1541" spans="1:19" customFormat="1" x14ac:dyDescent="0.2">
      <c r="A1541" t="s">
        <v>335</v>
      </c>
      <c r="B1541">
        <v>3.8502999999999998</v>
      </c>
      <c r="D1541" t="s">
        <v>30</v>
      </c>
      <c r="E1541" t="s">
        <v>336</v>
      </c>
      <c r="F1541" t="s">
        <v>27</v>
      </c>
      <c r="G1541">
        <v>0</v>
      </c>
      <c r="I1541" t="s">
        <v>337</v>
      </c>
    </row>
    <row r="1542" spans="1:19" customFormat="1" x14ac:dyDescent="0.2">
      <c r="A1542" t="s">
        <v>29</v>
      </c>
      <c r="B1542">
        <v>0.25026999999999999</v>
      </c>
      <c r="D1542" t="s">
        <v>30</v>
      </c>
      <c r="E1542" t="s">
        <v>31</v>
      </c>
      <c r="F1542" t="s">
        <v>27</v>
      </c>
      <c r="G1542">
        <v>0</v>
      </c>
      <c r="I1542" t="s">
        <v>338</v>
      </c>
    </row>
    <row r="1543" spans="1:19" customFormat="1" x14ac:dyDescent="0.2">
      <c r="A1543" t="s">
        <v>1459</v>
      </c>
      <c r="B1543">
        <v>1</v>
      </c>
      <c r="C1543" t="str">
        <f>B1533</f>
        <v>AF</v>
      </c>
      <c r="D1543" t="s">
        <v>53</v>
      </c>
      <c r="E1543" t="s">
        <v>339</v>
      </c>
      <c r="F1543" t="s">
        <v>33</v>
      </c>
      <c r="G1543">
        <v>0</v>
      </c>
      <c r="H1543" t="s">
        <v>73</v>
      </c>
      <c r="J1543">
        <f>VLOOKUP(C1543,'extension - production vol'!$B$6:$D$235,3,0)</f>
        <v>39.170999999999999</v>
      </c>
    </row>
    <row r="1544" spans="1:19" customFormat="1" ht="16" x14ac:dyDescent="0.2">
      <c r="A1544" t="s">
        <v>1439</v>
      </c>
      <c r="B1544" s="4">
        <f t="shared" ref="B1544:B1559" si="167">M1544*S1544</f>
        <v>3.3232106927162929E-8</v>
      </c>
      <c r="C1544" t="s">
        <v>49</v>
      </c>
      <c r="D1544" t="s">
        <v>15</v>
      </c>
      <c r="F1544" t="s">
        <v>36</v>
      </c>
      <c r="G1544">
        <v>0</v>
      </c>
      <c r="H1544" t="s">
        <v>1439</v>
      </c>
      <c r="I1544" t="s">
        <v>340</v>
      </c>
      <c r="K1544" t="s">
        <v>1999</v>
      </c>
      <c r="L1544">
        <f>IF(K1544="residential",VLOOKUP(B1533,parameters!$C$41:$AG$178,18,0),IF(K1544="commercial",1-VLOOKUP(B1533,parameters!$C$41:$AG$178,18,0),1))</f>
        <v>0.17766751537682748</v>
      </c>
      <c r="M1544" s="4">
        <f>INDEX(parameters!$D$41:$AG$178,MATCH('PV (extension)'!B1533,parameters!$C$41:$C$178,0),MATCH('PV (extension)'!A1544,parameters!$D$5:$AG$5,0))/L1544</f>
        <v>5.119823078397083E-3</v>
      </c>
      <c r="N1544" s="3" t="s">
        <v>1505</v>
      </c>
      <c r="O1544">
        <f>INDEX(parameters!$C$196:$EJ$198,MATCH('PV (extension)'!N1544,parameters!$B$196:$B$198,0),MATCH('PV (extension)'!B1533,parameters!$C$195:$EJ$195,0))</f>
        <v>1711.8060921621332</v>
      </c>
      <c r="P1544">
        <v>3</v>
      </c>
      <c r="Q1544">
        <v>30</v>
      </c>
      <c r="R1544">
        <f>Q1544*P1544*O1544</f>
        <v>154062.54829459198</v>
      </c>
      <c r="S1544">
        <f>1/R1544</f>
        <v>6.4908701762341472E-6</v>
      </c>
    </row>
    <row r="1545" spans="1:19" customFormat="1" ht="16" x14ac:dyDescent="0.2">
      <c r="A1545" t="s">
        <v>1440</v>
      </c>
      <c r="B1545" s="4">
        <f t="shared" si="167"/>
        <v>2.1674997538139114E-7</v>
      </c>
      <c r="C1545" t="s">
        <v>49</v>
      </c>
      <c r="D1545" t="s">
        <v>15</v>
      </c>
      <c r="F1545" t="s">
        <v>36</v>
      </c>
      <c r="G1545">
        <v>0</v>
      </c>
      <c r="H1545" t="s">
        <v>1440</v>
      </c>
      <c r="I1545" t="s">
        <v>340</v>
      </c>
      <c r="K1545" t="s">
        <v>1999</v>
      </c>
      <c r="L1545">
        <f>L1544</f>
        <v>0.17766751537682748</v>
      </c>
      <c r="M1545" s="4">
        <f>INDEX(parameters!$D$41:$AG$178,MATCH('PV (extension)'!B1533,parameters!$C$41:$C$178,0),MATCH('PV (extension)'!A1545,parameters!$D$5:$AG$5,0))/L1545</f>
        <v>3.3393053550047194E-2</v>
      </c>
      <c r="N1545" s="3" t="s">
        <v>1505</v>
      </c>
      <c r="O1545">
        <f>INDEX(parameters!$C$196:$EJ$198,MATCH('PV (extension)'!N1545,parameters!$B$196:$B$198,0),MATCH('PV (extension)'!B1533,parameters!$C$195:$EJ$195,0))</f>
        <v>1711.8060921621332</v>
      </c>
      <c r="P1545">
        <v>3</v>
      </c>
      <c r="Q1545">
        <v>30</v>
      </c>
      <c r="R1545">
        <f t="shared" ref="R1545:R1559" si="168">Q1545*P1545*O1545</f>
        <v>154062.54829459198</v>
      </c>
      <c r="S1545">
        <f t="shared" ref="S1545:S1559" si="169">1/R1545</f>
        <v>6.4908701762341472E-6</v>
      </c>
    </row>
    <row r="1546" spans="1:19" customFormat="1" ht="16" x14ac:dyDescent="0.2">
      <c r="A1546" t="s">
        <v>1441</v>
      </c>
      <c r="B1546" s="4">
        <f t="shared" si="167"/>
        <v>3.3585380474824957E-9</v>
      </c>
      <c r="C1546" t="s">
        <v>35</v>
      </c>
      <c r="D1546" t="s">
        <v>15</v>
      </c>
      <c r="F1546" t="s">
        <v>36</v>
      </c>
      <c r="G1546">
        <v>0</v>
      </c>
      <c r="H1546" t="s">
        <v>1441</v>
      </c>
      <c r="I1546" t="s">
        <v>340</v>
      </c>
      <c r="K1546" t="s">
        <v>1999</v>
      </c>
      <c r="L1546">
        <f t="shared" ref="L1546:L1559" si="170">L1545</f>
        <v>0.17766751537682748</v>
      </c>
      <c r="M1546" s="4">
        <f>INDEX(parameters!$D$41:$AG$178,MATCH('PV (extension)'!B1533,parameters!$C$41:$C$178,0),MATCH('PV (extension)'!A1546,parameters!$D$5:$AG$5,0))/L1546</f>
        <v>5.1742493013949662E-4</v>
      </c>
      <c r="N1546" s="3" t="s">
        <v>1505</v>
      </c>
      <c r="O1546">
        <f>INDEX(parameters!$C$196:$EJ$198,MATCH('PV (extension)'!N1546,parameters!$B$196:$B$198,0),MATCH('PV (extension)'!B1533,parameters!$C$195:$EJ$195,0))</f>
        <v>1711.8060921621332</v>
      </c>
      <c r="P1546">
        <v>3</v>
      </c>
      <c r="Q1546">
        <v>30</v>
      </c>
      <c r="R1546">
        <f t="shared" si="168"/>
        <v>154062.54829459198</v>
      </c>
      <c r="S1546">
        <f t="shared" si="169"/>
        <v>6.4908701762341472E-6</v>
      </c>
    </row>
    <row r="1547" spans="1:19" customFormat="1" ht="16" x14ac:dyDescent="0.2">
      <c r="A1547" t="s">
        <v>1442</v>
      </c>
      <c r="B1547" s="4">
        <f t="shared" si="167"/>
        <v>5.8387600970781541E-8</v>
      </c>
      <c r="C1547" t="s">
        <v>35</v>
      </c>
      <c r="D1547" t="s">
        <v>15</v>
      </c>
      <c r="F1547" t="s">
        <v>36</v>
      </c>
      <c r="G1547">
        <v>0</v>
      </c>
      <c r="H1547" t="s">
        <v>1442</v>
      </c>
      <c r="I1547" t="s">
        <v>340</v>
      </c>
      <c r="K1547" t="s">
        <v>1999</v>
      </c>
      <c r="L1547">
        <f t="shared" si="170"/>
        <v>0.17766751537682748</v>
      </c>
      <c r="M1547" s="4">
        <f>INDEX(parameters!$D$41:$AG$178,MATCH('PV (extension)'!B1533,parameters!$C$41:$C$178,0),MATCH('PV (extension)'!A1547,parameters!$D$5:$AG$5,0))/L1547</f>
        <v>8.9953425943663963E-3</v>
      </c>
      <c r="N1547" s="3" t="s">
        <v>1505</v>
      </c>
      <c r="O1547">
        <f>INDEX(parameters!$C$196:$EJ$198,MATCH('PV (extension)'!N1547,parameters!$B$196:$B$198,0),MATCH('PV (extension)'!B1533,parameters!$C$195:$EJ$195,0))</f>
        <v>1711.8060921621332</v>
      </c>
      <c r="P1547">
        <v>3</v>
      </c>
      <c r="Q1547">
        <v>30</v>
      </c>
      <c r="R1547">
        <f t="shared" si="168"/>
        <v>154062.54829459198</v>
      </c>
      <c r="S1547">
        <f t="shared" si="169"/>
        <v>6.4908701762341472E-6</v>
      </c>
    </row>
    <row r="1548" spans="1:19" customFormat="1" x14ac:dyDescent="0.2">
      <c r="A1548" t="s">
        <v>341</v>
      </c>
      <c r="B1548" s="4">
        <f t="shared" si="167"/>
        <v>1.7100458219222731E-7</v>
      </c>
      <c r="C1548" t="s">
        <v>35</v>
      </c>
      <c r="D1548" t="s">
        <v>15</v>
      </c>
      <c r="F1548" t="s">
        <v>36</v>
      </c>
      <c r="G1548">
        <v>0</v>
      </c>
      <c r="H1548" t="s">
        <v>341</v>
      </c>
      <c r="I1548" t="s">
        <v>340</v>
      </c>
      <c r="K1548" t="s">
        <v>1999</v>
      </c>
      <c r="L1548">
        <f t="shared" si="170"/>
        <v>0.17766751537682748</v>
      </c>
      <c r="M1548" s="4">
        <f>INDEX(parameters!$D$41:$AG$178,MATCH('PV (extension)'!B1533,parameters!$C$41:$C$178,0),MATCH('PV (extension)'!A1548,parameters!$D$5:$AG$5,0))/L1548</f>
        <v>1.8497835237986298E-2</v>
      </c>
      <c r="N1548" t="s">
        <v>1506</v>
      </c>
      <c r="O1548">
        <f>INDEX(parameters!$C$196:$EJ$198,MATCH('PV (extension)'!N1548,parameters!$B$196:$B$198,0),MATCH('PV (extension)'!B1533,parameters!$C$195:$EJ$195,0))</f>
        <v>1201.9064051351149</v>
      </c>
      <c r="P1548">
        <v>3</v>
      </c>
      <c r="Q1548">
        <v>30</v>
      </c>
      <c r="R1548">
        <f t="shared" si="168"/>
        <v>108171.57646216034</v>
      </c>
      <c r="S1548">
        <f t="shared" si="169"/>
        <v>9.2445726752425712E-6</v>
      </c>
    </row>
    <row r="1549" spans="1:19" customFormat="1" x14ac:dyDescent="0.2">
      <c r="A1549" t="s">
        <v>342</v>
      </c>
      <c r="B1549" s="4">
        <f t="shared" si="167"/>
        <v>1.6771023571843999E-7</v>
      </c>
      <c r="C1549" t="s">
        <v>35</v>
      </c>
      <c r="D1549" t="s">
        <v>15</v>
      </c>
      <c r="F1549" t="s">
        <v>36</v>
      </c>
      <c r="G1549">
        <v>0</v>
      </c>
      <c r="H1549" t="s">
        <v>342</v>
      </c>
      <c r="I1549" t="s">
        <v>340</v>
      </c>
      <c r="K1549" t="s">
        <v>1999</v>
      </c>
      <c r="L1549">
        <f t="shared" si="170"/>
        <v>0.17766751537682748</v>
      </c>
      <c r="M1549" s="4">
        <f>INDEX(parameters!$D$41:$AG$178,MATCH('PV (extension)'!B1533,parameters!$C$41:$C$178,0),MATCH('PV (extension)'!A1549,parameters!$D$5:$AG$5,0))/L1549</f>
        <v>1.8141480586504166E-2</v>
      </c>
      <c r="N1549" t="s">
        <v>1506</v>
      </c>
      <c r="O1549">
        <f>INDEX(parameters!$C$196:$EJ$198,MATCH('PV (extension)'!N1549,parameters!$B$196:$B$198,0),MATCH('PV (extension)'!B1533,parameters!$C$195:$EJ$195,0))</f>
        <v>1201.9064051351149</v>
      </c>
      <c r="P1549">
        <v>3</v>
      </c>
      <c r="Q1549">
        <v>30</v>
      </c>
      <c r="R1549">
        <f t="shared" si="168"/>
        <v>108171.57646216034</v>
      </c>
      <c r="S1549">
        <f t="shared" si="169"/>
        <v>9.2445726752425712E-6</v>
      </c>
    </row>
    <row r="1550" spans="1:19" customFormat="1" x14ac:dyDescent="0.2">
      <c r="A1550" t="s">
        <v>343</v>
      </c>
      <c r="B1550" s="4">
        <f t="shared" si="167"/>
        <v>9.0151706786287825E-8</v>
      </c>
      <c r="C1550" t="s">
        <v>35</v>
      </c>
      <c r="D1550" t="s">
        <v>15</v>
      </c>
      <c r="F1550" t="s">
        <v>36</v>
      </c>
      <c r="G1550">
        <v>0</v>
      </c>
      <c r="H1550" t="s">
        <v>343</v>
      </c>
      <c r="I1550" t="s">
        <v>340</v>
      </c>
      <c r="K1550" t="s">
        <v>1999</v>
      </c>
      <c r="L1550">
        <f t="shared" si="170"/>
        <v>0.17766751537682748</v>
      </c>
      <c r="M1550" s="4">
        <f>INDEX(parameters!$D$41:$AG$178,MATCH('PV (extension)'!B1533,parameters!$C$41:$C$178,0),MATCH('PV (extension)'!A1550,parameters!$D$5:$AG$5,0))/L1550</f>
        <v>9.7518522438271929E-3</v>
      </c>
      <c r="N1550" t="s">
        <v>1506</v>
      </c>
      <c r="O1550">
        <f>INDEX(parameters!$C$196:$EJ$198,MATCH('PV (extension)'!N1550,parameters!$B$196:$B$198,0),MATCH('PV (extension)'!B1533,parameters!$C$195:$EJ$195,0))</f>
        <v>1201.9064051351149</v>
      </c>
      <c r="P1550">
        <v>3</v>
      </c>
      <c r="Q1550">
        <v>30</v>
      </c>
      <c r="R1550">
        <f t="shared" si="168"/>
        <v>108171.57646216034</v>
      </c>
      <c r="S1550">
        <f t="shared" si="169"/>
        <v>9.2445726752425712E-6</v>
      </c>
    </row>
    <row r="1551" spans="1:19" customFormat="1" x14ac:dyDescent="0.2">
      <c r="A1551" t="s">
        <v>344</v>
      </c>
      <c r="B1551" s="4">
        <f t="shared" si="167"/>
        <v>9.0073703126620743E-8</v>
      </c>
      <c r="C1551" t="s">
        <v>35</v>
      </c>
      <c r="D1551" t="s">
        <v>15</v>
      </c>
      <c r="F1551" t="s">
        <v>36</v>
      </c>
      <c r="G1551">
        <v>0</v>
      </c>
      <c r="H1551" t="s">
        <v>344</v>
      </c>
      <c r="I1551" t="s">
        <v>340</v>
      </c>
      <c r="K1551" t="s">
        <v>1999</v>
      </c>
      <c r="L1551">
        <f t="shared" si="170"/>
        <v>0.17766751537682748</v>
      </c>
      <c r="M1551" s="4">
        <f>INDEX(parameters!$D$41:$AG$178,MATCH('PV (extension)'!B1533,parameters!$C$41:$C$178,0),MATCH('PV (extension)'!A1551,parameters!$D$5:$AG$5,0))/L1551</f>
        <v>9.7434144649911868E-3</v>
      </c>
      <c r="N1551" t="s">
        <v>1506</v>
      </c>
      <c r="O1551">
        <f>INDEX(parameters!$C$196:$EJ$198,MATCH('PV (extension)'!N1551,parameters!$B$196:$B$198,0),MATCH('PV (extension)'!B1533,parameters!$C$195:$EJ$195,0))</f>
        <v>1201.9064051351149</v>
      </c>
      <c r="P1551">
        <v>3</v>
      </c>
      <c r="Q1551">
        <v>30</v>
      </c>
      <c r="R1551">
        <f t="shared" si="168"/>
        <v>108171.57646216034</v>
      </c>
      <c r="S1551">
        <f t="shared" si="169"/>
        <v>9.2445726752425712E-6</v>
      </c>
    </row>
    <row r="1552" spans="1:19" customFormat="1" ht="16" x14ac:dyDescent="0.2">
      <c r="A1552" t="s">
        <v>345</v>
      </c>
      <c r="B1552" s="4">
        <f t="shared" si="167"/>
        <v>1.8495263762567469E-6</v>
      </c>
      <c r="C1552" t="s">
        <v>35</v>
      </c>
      <c r="D1552" t="s">
        <v>15</v>
      </c>
      <c r="F1552" t="s">
        <v>36</v>
      </c>
      <c r="G1552">
        <v>0</v>
      </c>
      <c r="H1552" t="s">
        <v>345</v>
      </c>
      <c r="I1552" t="s">
        <v>340</v>
      </c>
      <c r="K1552" t="s">
        <v>1999</v>
      </c>
      <c r="L1552">
        <f t="shared" si="170"/>
        <v>0.17766751537682748</v>
      </c>
      <c r="M1552" s="4">
        <f>INDEX(parameters!$D$41:$AG$178,MATCH('PV (extension)'!B1533,parameters!$C$41:$C$178,0),MATCH('PV (extension)'!A1552,parameters!$D$5:$AG$5,0))/L1552</f>
        <v>0.28494274666417674</v>
      </c>
      <c r="N1552" s="3" t="s">
        <v>1505</v>
      </c>
      <c r="O1552">
        <f>INDEX(parameters!$C$196:$EJ$198,MATCH('PV (extension)'!N1552,parameters!$B$196:$B$198,0),MATCH('PV (extension)'!B1533,parameters!$C$195:$EJ$195,0))</f>
        <v>1711.8060921621332</v>
      </c>
      <c r="P1552">
        <v>3</v>
      </c>
      <c r="Q1552">
        <v>30</v>
      </c>
      <c r="R1552">
        <f t="shared" si="168"/>
        <v>154062.54829459198</v>
      </c>
      <c r="S1552">
        <f t="shared" si="169"/>
        <v>6.4908701762341472E-6</v>
      </c>
    </row>
    <row r="1553" spans="1:19" customFormat="1" ht="16" x14ac:dyDescent="0.2">
      <c r="A1553" t="s">
        <v>346</v>
      </c>
      <c r="B1553" s="4">
        <f t="shared" si="167"/>
        <v>9.6542597692109634E-7</v>
      </c>
      <c r="C1553" t="s">
        <v>35</v>
      </c>
      <c r="D1553" t="s">
        <v>15</v>
      </c>
      <c r="F1553" t="s">
        <v>36</v>
      </c>
      <c r="G1553">
        <v>0</v>
      </c>
      <c r="H1553" t="s">
        <v>346</v>
      </c>
      <c r="I1553" t="s">
        <v>340</v>
      </c>
      <c r="K1553" t="s">
        <v>1999</v>
      </c>
      <c r="L1553">
        <f t="shared" si="170"/>
        <v>0.17766751537682748</v>
      </c>
      <c r="M1553" s="4">
        <f>INDEX(parameters!$D$41:$AG$178,MATCH('PV (extension)'!B1533,parameters!$C$41:$C$178,0),MATCH('PV (extension)'!A1553,parameters!$D$5:$AG$5,0))/L1553</f>
        <v>0.14873598619426004</v>
      </c>
      <c r="N1553" s="3" t="s">
        <v>1505</v>
      </c>
      <c r="O1553">
        <f>INDEX(parameters!$C$196:$EJ$198,MATCH('PV (extension)'!N1553,parameters!$B$196:$B$198,0),MATCH('PV (extension)'!B1533,parameters!$C$195:$EJ$195,0))</f>
        <v>1711.8060921621332</v>
      </c>
      <c r="P1553">
        <v>3</v>
      </c>
      <c r="Q1553">
        <v>30</v>
      </c>
      <c r="R1553">
        <f t="shared" si="168"/>
        <v>154062.54829459198</v>
      </c>
      <c r="S1553">
        <f t="shared" si="169"/>
        <v>6.4908701762341472E-6</v>
      </c>
    </row>
    <row r="1554" spans="1:19" customFormat="1" ht="16" x14ac:dyDescent="0.2">
      <c r="A1554" t="s">
        <v>347</v>
      </c>
      <c r="B1554" s="4">
        <f t="shared" si="167"/>
        <v>5.3399470849339284E-7</v>
      </c>
      <c r="C1554" t="s">
        <v>49</v>
      </c>
      <c r="D1554" t="s">
        <v>15</v>
      </c>
      <c r="F1554" t="s">
        <v>36</v>
      </c>
      <c r="G1554">
        <v>0</v>
      </c>
      <c r="H1554" t="s">
        <v>347</v>
      </c>
      <c r="I1554" t="s">
        <v>340</v>
      </c>
      <c r="K1554" t="s">
        <v>1999</v>
      </c>
      <c r="L1554">
        <f t="shared" si="170"/>
        <v>0.17766751537682748</v>
      </c>
      <c r="M1554" s="4">
        <f>INDEX(parameters!$D$41:$AG$178,MATCH('PV (extension)'!B1533,parameters!$C$41:$C$178,0),MATCH('PV (extension)'!A1554,parameters!$D$5:$AG$5,0))/L1554</f>
        <v>8.2268585566319899E-2</v>
      </c>
      <c r="N1554" s="3" t="s">
        <v>1505</v>
      </c>
      <c r="O1554">
        <f>INDEX(parameters!$C$196:$EJ$198,MATCH('PV (extension)'!N1554,parameters!$B$196:$B$198,0),MATCH('PV (extension)'!B1533,parameters!$C$195:$EJ$195,0))</f>
        <v>1711.8060921621332</v>
      </c>
      <c r="P1554">
        <v>3</v>
      </c>
      <c r="Q1554">
        <v>30</v>
      </c>
      <c r="R1554">
        <f t="shared" si="168"/>
        <v>154062.54829459198</v>
      </c>
      <c r="S1554">
        <f t="shared" si="169"/>
        <v>6.4908701762341472E-6</v>
      </c>
    </row>
    <row r="1555" spans="1:19" customFormat="1" ht="16" x14ac:dyDescent="0.2">
      <c r="A1555" t="s">
        <v>348</v>
      </c>
      <c r="B1555" s="4">
        <f t="shared" si="167"/>
        <v>1.4952186704454988E-8</v>
      </c>
      <c r="C1555" t="s">
        <v>49</v>
      </c>
      <c r="D1555" t="s">
        <v>15</v>
      </c>
      <c r="F1555" t="s">
        <v>36</v>
      </c>
      <c r="G1555">
        <v>0</v>
      </c>
      <c r="H1555" t="s">
        <v>348</v>
      </c>
      <c r="I1555" t="s">
        <v>340</v>
      </c>
      <c r="K1555" t="s">
        <v>1999</v>
      </c>
      <c r="L1555">
        <f t="shared" si="170"/>
        <v>0.17766751537682748</v>
      </c>
      <c r="M1555" s="4">
        <f>INDEX(parameters!$D$41:$AG$178,MATCH('PV (extension)'!B1533,parameters!$C$41:$C$178,0),MATCH('PV (extension)'!A1555,parameters!$D$5:$AG$5,0))/L1555</f>
        <v>2.3035719862648527E-3</v>
      </c>
      <c r="N1555" s="3" t="s">
        <v>1505</v>
      </c>
      <c r="O1555">
        <f>INDEX(parameters!$C$196:$EJ$198,MATCH('PV (extension)'!N1555,parameters!$B$196:$B$198,0),MATCH('PV (extension)'!B1533,parameters!$C$195:$EJ$195,0))</f>
        <v>1711.8060921621332</v>
      </c>
      <c r="P1555">
        <v>3</v>
      </c>
      <c r="Q1555">
        <v>30</v>
      </c>
      <c r="R1555">
        <f t="shared" si="168"/>
        <v>154062.54829459198</v>
      </c>
      <c r="S1555">
        <f t="shared" si="169"/>
        <v>6.4908701762341472E-6</v>
      </c>
    </row>
    <row r="1556" spans="1:19" customFormat="1" ht="16" x14ac:dyDescent="0.2">
      <c r="A1556" t="s">
        <v>349</v>
      </c>
      <c r="B1556" s="4">
        <f t="shared" si="167"/>
        <v>8.8831819588124254E-8</v>
      </c>
      <c r="C1556" t="s">
        <v>35</v>
      </c>
      <c r="D1556" t="s">
        <v>15</v>
      </c>
      <c r="F1556" t="s">
        <v>36</v>
      </c>
      <c r="G1556">
        <v>0</v>
      </c>
      <c r="H1556" t="s">
        <v>349</v>
      </c>
      <c r="I1556" t="s">
        <v>340</v>
      </c>
      <c r="K1556" t="s">
        <v>1999</v>
      </c>
      <c r="L1556">
        <f t="shared" si="170"/>
        <v>0.17766751537682748</v>
      </c>
      <c r="M1556" s="4">
        <f>INDEX(parameters!$D$41:$AG$178,MATCH('PV (extension)'!B1533,parameters!$C$41:$C$178,0),MATCH('PV (extension)'!A1556,parameters!$D$5:$AG$5,0))/L1556</f>
        <v>1.3685656495391874E-2</v>
      </c>
      <c r="N1556" s="3" t="s">
        <v>1505</v>
      </c>
      <c r="O1556">
        <f>INDEX(parameters!$C$196:$EJ$198,MATCH('PV (extension)'!N1556,parameters!$B$196:$B$198,0),MATCH('PV (extension)'!B1533,parameters!$C$195:$EJ$195,0))</f>
        <v>1711.8060921621332</v>
      </c>
      <c r="P1556">
        <v>3</v>
      </c>
      <c r="Q1556">
        <v>30</v>
      </c>
      <c r="R1556">
        <f t="shared" si="168"/>
        <v>154062.54829459198</v>
      </c>
      <c r="S1556">
        <f t="shared" si="169"/>
        <v>6.4908701762341472E-6</v>
      </c>
    </row>
    <row r="1557" spans="1:19" customFormat="1" ht="16" x14ac:dyDescent="0.2">
      <c r="A1557" t="s">
        <v>350</v>
      </c>
      <c r="B1557" s="4">
        <f t="shared" si="167"/>
        <v>1.5204852265599789E-6</v>
      </c>
      <c r="C1557" t="s">
        <v>35</v>
      </c>
      <c r="D1557" t="s">
        <v>15</v>
      </c>
      <c r="F1557" t="s">
        <v>36</v>
      </c>
      <c r="G1557">
        <v>0</v>
      </c>
      <c r="H1557" t="s">
        <v>350</v>
      </c>
      <c r="I1557" t="s">
        <v>340</v>
      </c>
      <c r="K1557" t="s">
        <v>1999</v>
      </c>
      <c r="L1557">
        <f t="shared" si="170"/>
        <v>0.17766751537682748</v>
      </c>
      <c r="M1557" s="4">
        <f>INDEX(parameters!$D$41:$AG$178,MATCH('PV (extension)'!B1533,parameters!$C$41:$C$178,0),MATCH('PV (extension)'!A1557,parameters!$D$5:$AG$5,0))/L1557</f>
        <v>0.23424982864811036</v>
      </c>
      <c r="N1557" s="3" t="s">
        <v>1505</v>
      </c>
      <c r="O1557">
        <f>INDEX(parameters!$C$196:$EJ$198,MATCH('PV (extension)'!N1557,parameters!$B$196:$B$198,0),MATCH('PV (extension)'!B1533,parameters!$C$195:$EJ$195,0))</f>
        <v>1711.8060921621332</v>
      </c>
      <c r="P1557">
        <v>3</v>
      </c>
      <c r="Q1557">
        <v>30</v>
      </c>
      <c r="R1557">
        <f t="shared" si="168"/>
        <v>154062.54829459198</v>
      </c>
      <c r="S1557">
        <f t="shared" si="169"/>
        <v>6.4908701762341472E-6</v>
      </c>
    </row>
    <row r="1558" spans="1:19" customFormat="1" ht="16" x14ac:dyDescent="0.2">
      <c r="A1558" t="s">
        <v>351</v>
      </c>
      <c r="B1558" s="4">
        <f t="shared" si="167"/>
        <v>4.6947287308752654E-8</v>
      </c>
      <c r="C1558" t="s">
        <v>35</v>
      </c>
      <c r="D1558" t="s">
        <v>15</v>
      </c>
      <c r="F1558" t="s">
        <v>36</v>
      </c>
      <c r="G1558">
        <v>0</v>
      </c>
      <c r="H1558" t="s">
        <v>351</v>
      </c>
      <c r="I1558" t="s">
        <v>340</v>
      </c>
      <c r="K1558" t="s">
        <v>1999</v>
      </c>
      <c r="L1558">
        <f t="shared" si="170"/>
        <v>0.17766751537682748</v>
      </c>
      <c r="M1558" s="4">
        <f>INDEX(parameters!$D$41:$AG$178,MATCH('PV (extension)'!B1533,parameters!$C$41:$C$178,0),MATCH('PV (extension)'!A1558,parameters!$D$5:$AG$5,0))/L1558</f>
        <v>7.2328187183047909E-3</v>
      </c>
      <c r="N1558" s="3" t="s">
        <v>1505</v>
      </c>
      <c r="O1558">
        <f>INDEX(parameters!$C$196:$EJ$198,MATCH('PV (extension)'!N1558,parameters!$B$196:$B$198,0),MATCH('PV (extension)'!B1533,parameters!$C$195:$EJ$195,0))</f>
        <v>1711.8060921621332</v>
      </c>
      <c r="P1558">
        <v>3</v>
      </c>
      <c r="Q1558">
        <v>30</v>
      </c>
      <c r="R1558">
        <f t="shared" si="168"/>
        <v>154062.54829459198</v>
      </c>
      <c r="S1558">
        <f t="shared" si="169"/>
        <v>6.4908701762341472E-6</v>
      </c>
    </row>
    <row r="1559" spans="1:19" customFormat="1" ht="16" x14ac:dyDescent="0.2">
      <c r="A1559" t="s">
        <v>352</v>
      </c>
      <c r="B1559" s="4">
        <f t="shared" si="167"/>
        <v>7.9461608545397439E-7</v>
      </c>
      <c r="C1559" t="s">
        <v>35</v>
      </c>
      <c r="D1559" t="s">
        <v>15</v>
      </c>
      <c r="F1559" t="s">
        <v>36</v>
      </c>
      <c r="G1559">
        <v>0</v>
      </c>
      <c r="H1559" t="s">
        <v>352</v>
      </c>
      <c r="I1559" t="s">
        <v>340</v>
      </c>
      <c r="K1559" t="s">
        <v>1999</v>
      </c>
      <c r="L1559">
        <f t="shared" si="170"/>
        <v>0.17766751537682748</v>
      </c>
      <c r="M1559" s="4">
        <f>INDEX(parameters!$D$41:$AG$178,MATCH('PV (extension)'!B1533,parameters!$C$41:$C$178,0),MATCH('PV (extension)'!A1559,parameters!$D$5:$AG$5,0))/L1559</f>
        <v>0.12242057904091255</v>
      </c>
      <c r="N1559" s="3" t="s">
        <v>1505</v>
      </c>
      <c r="O1559">
        <f>INDEX(parameters!$C$196:$EJ$198,MATCH('PV (extension)'!N1559,parameters!$B$196:$B$198,0),MATCH('PV (extension)'!B1533,parameters!$C$195:$EJ$195,0))</f>
        <v>1711.8060921621332</v>
      </c>
      <c r="P1559">
        <v>3</v>
      </c>
      <c r="Q1559">
        <v>30</v>
      </c>
      <c r="R1559">
        <f t="shared" si="168"/>
        <v>154062.54829459198</v>
      </c>
      <c r="S1559">
        <f t="shared" si="169"/>
        <v>6.4908701762341472E-6</v>
      </c>
    </row>
    <row r="1560" spans="1:19" customFormat="1" x14ac:dyDescent="0.2">
      <c r="A1560" t="s">
        <v>442</v>
      </c>
      <c r="B1560">
        <v>3.7025999999999999E-3</v>
      </c>
      <c r="C1560" t="s">
        <v>42</v>
      </c>
      <c r="D1560" t="s">
        <v>16</v>
      </c>
      <c r="F1560" t="s">
        <v>36</v>
      </c>
      <c r="G1560">
        <v>0</v>
      </c>
      <c r="H1560" t="s">
        <v>443</v>
      </c>
      <c r="I1560" t="s">
        <v>353</v>
      </c>
    </row>
    <row r="1561" spans="1:19" customFormat="1" x14ac:dyDescent="0.2">
      <c r="A1561" t="s">
        <v>354</v>
      </c>
      <c r="B1561">
        <v>-3.3322999999999998E-6</v>
      </c>
      <c r="C1561" t="s">
        <v>49</v>
      </c>
      <c r="D1561" t="s">
        <v>250</v>
      </c>
      <c r="F1561" t="s">
        <v>36</v>
      </c>
      <c r="G1561">
        <v>0</v>
      </c>
      <c r="H1561" t="s">
        <v>355</v>
      </c>
      <c r="I1561" t="s">
        <v>353</v>
      </c>
    </row>
    <row r="1562" spans="1:19" customFormat="1" x14ac:dyDescent="0.2"/>
    <row r="1563" spans="1:19" s="2" customFormat="1" x14ac:dyDescent="0.2">
      <c r="A1563" s="2" t="s">
        <v>2</v>
      </c>
      <c r="B1563" s="2" t="s">
        <v>1460</v>
      </c>
    </row>
    <row r="1564" spans="1:19" x14ac:dyDescent="0.2">
      <c r="A1564" s="29" t="s">
        <v>4</v>
      </c>
      <c r="B15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")&amp;HLOOKUP(B1565,parameters!$C$195:$EJ$198,2,0)&amp;" kWh/kWp.
Annual output, Facade: "&amp;HLOOKUP(B1565,parameters!$C$195:$EJ$198,3,0)&amp;" kWh/kWp.
Annual output, Open-ground: "&amp;HLOOKUP(B1565,parameters!$C$195:$EJ$198,4,0)&amp;_xlfn._LONGTEXT("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")&amp;VLOOKUP(B1565,'extension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1711.80609216213 kWh/kWp.
Annual output, Facade: 1201.90640513511 kWh/kWp.
Annual output, Open-ground: 1821.07031081078 kWh/kWp.
Amount of solar energy transformed to electricity. Waste heat emission due to losses of electricity in the system.
Technology:  Electricity production with grid-connected photovoltaic power plants.
Time period:  Time of publications
Production volume: 39.171 GWh in 2025.
Sampling:  Statistical data and model calculations
Extrapolations:  Use of PV technology data investigated for other countries (Switzerland). Correction of average yield with Swiss data.
Uncertainty:  None
Author: Romain Sacchi, PSI, romain.sacchi@psi.ch</v>
      </c>
    </row>
    <row r="1565" spans="1:19" customFormat="1" x14ac:dyDescent="0.2">
      <c r="A1565" t="s">
        <v>6</v>
      </c>
      <c r="B1565" t="s">
        <v>1562</v>
      </c>
    </row>
    <row r="1566" spans="1:19" customFormat="1" x14ac:dyDescent="0.2">
      <c r="A1566" t="s">
        <v>8</v>
      </c>
      <c r="B1566">
        <v>1</v>
      </c>
    </row>
    <row r="1567" spans="1:19" customFormat="1" x14ac:dyDescent="0.2">
      <c r="A1567" t="s">
        <v>9</v>
      </c>
      <c r="B1567" t="s">
        <v>73</v>
      </c>
    </row>
    <row r="1568" spans="1:19" customFormat="1" x14ac:dyDescent="0.2">
      <c r="A1568" t="s">
        <v>11</v>
      </c>
      <c r="B1568" t="s">
        <v>12</v>
      </c>
    </row>
    <row r="1569" spans="1:19" customFormat="1" x14ac:dyDescent="0.2">
      <c r="A1569" t="s">
        <v>13</v>
      </c>
      <c r="B1569" t="s">
        <v>14</v>
      </c>
    </row>
    <row r="1570" spans="1:19" customFormat="1" x14ac:dyDescent="0.2">
      <c r="A1570" t="s">
        <v>15</v>
      </c>
      <c r="B1570" t="s">
        <v>53</v>
      </c>
    </row>
    <row r="1571" spans="1:19" customFormat="1" x14ac:dyDescent="0.2">
      <c r="A1571" t="s">
        <v>17</v>
      </c>
    </row>
    <row r="1572" spans="1:19" s="2" customFormat="1" x14ac:dyDescent="0.2">
      <c r="A1572" s="2" t="s">
        <v>18</v>
      </c>
      <c r="B1572" s="2" t="s">
        <v>19</v>
      </c>
      <c r="C1572" s="2" t="s">
        <v>6</v>
      </c>
      <c r="D1572" s="2" t="s">
        <v>15</v>
      </c>
      <c r="E1572" s="2" t="s">
        <v>20</v>
      </c>
      <c r="F1572" s="2" t="s">
        <v>13</v>
      </c>
      <c r="G1572" s="2" t="s">
        <v>21</v>
      </c>
      <c r="H1572" s="2" t="s">
        <v>9</v>
      </c>
      <c r="I1572" s="2" t="s">
        <v>4</v>
      </c>
      <c r="J1572" s="2" t="s">
        <v>1925</v>
      </c>
      <c r="K1572" s="2" t="s">
        <v>1998</v>
      </c>
      <c r="L1572" s="2" t="s">
        <v>2002</v>
      </c>
      <c r="M1572" s="2" t="s">
        <v>2003</v>
      </c>
      <c r="N1572" s="2" t="s">
        <v>2001</v>
      </c>
      <c r="O1572" s="2" t="s">
        <v>2000</v>
      </c>
      <c r="P1572" s="2" t="s">
        <v>2004</v>
      </c>
      <c r="Q1572" s="2" t="s">
        <v>1502</v>
      </c>
      <c r="R1572" s="2" t="s">
        <v>2005</v>
      </c>
      <c r="S1572" s="2" t="s">
        <v>2006</v>
      </c>
    </row>
    <row r="1573" spans="1:19" customFormat="1" x14ac:dyDescent="0.2">
      <c r="A1573" t="s">
        <v>335</v>
      </c>
      <c r="B1573">
        <v>3.8502999999999998</v>
      </c>
      <c r="D1573" t="s">
        <v>30</v>
      </c>
      <c r="E1573" t="s">
        <v>336</v>
      </c>
      <c r="F1573" t="s">
        <v>27</v>
      </c>
      <c r="G1573">
        <v>0</v>
      </c>
      <c r="I1573" t="s">
        <v>337</v>
      </c>
    </row>
    <row r="1574" spans="1:19" customFormat="1" x14ac:dyDescent="0.2">
      <c r="A1574" t="s">
        <v>29</v>
      </c>
      <c r="B1574">
        <v>0.25026999999999999</v>
      </c>
      <c r="D1574" t="s">
        <v>30</v>
      </c>
      <c r="E1574" t="s">
        <v>31</v>
      </c>
      <c r="F1574" t="s">
        <v>27</v>
      </c>
      <c r="G1574">
        <v>0</v>
      </c>
      <c r="I1574" t="s">
        <v>338</v>
      </c>
    </row>
    <row r="1575" spans="1:19" customFormat="1" x14ac:dyDescent="0.2">
      <c r="A1575" t="s">
        <v>1460</v>
      </c>
      <c r="B1575">
        <v>1</v>
      </c>
      <c r="C1575" t="str">
        <f>B1565</f>
        <v>AF</v>
      </c>
      <c r="D1575" t="s">
        <v>53</v>
      </c>
      <c r="E1575" t="s">
        <v>339</v>
      </c>
      <c r="F1575" t="s">
        <v>33</v>
      </c>
      <c r="G1575">
        <v>0</v>
      </c>
      <c r="H1575" t="s">
        <v>73</v>
      </c>
      <c r="J1575">
        <f>VLOOKUP(C1575,'extension - production vol'!$B$6:$D$235,3,0)</f>
        <v>39.170999999999999</v>
      </c>
    </row>
    <row r="1576" spans="1:19" customFormat="1" ht="16" x14ac:dyDescent="0.2">
      <c r="A1576" t="s">
        <v>1434</v>
      </c>
      <c r="B1576" s="4">
        <f t="shared" ref="B1576:B1586" si="171">M1576*S1576</f>
        <v>1.5325666853872451E-8</v>
      </c>
      <c r="C1576" t="s">
        <v>49</v>
      </c>
      <c r="D1576" t="s">
        <v>15</v>
      </c>
      <c r="F1576" t="s">
        <v>36</v>
      </c>
      <c r="G1576">
        <v>0</v>
      </c>
      <c r="H1576" t="s">
        <v>1434</v>
      </c>
      <c r="I1576" t="s">
        <v>340</v>
      </c>
      <c r="K1576" t="s">
        <v>2007</v>
      </c>
      <c r="L1576">
        <f>IF(K1576="residential",VLOOKUP(B1565,parameters!$C$41:$AG$178,18,0),IF(K1576="commercial",1-VLOOKUP(B1565,parameters!$C$41:$AG$178,18,0),1))</f>
        <v>0.82233248462317254</v>
      </c>
      <c r="M1576" s="4">
        <f>INDEX(parameters!$D$41:$AG$178,MATCH('PV (extension)'!B1565,parameters!$C$41:$C$178,0),MATCH('PV (extension)'!A1576,parameters!$D$5:$AG$5,0))/L1576</f>
        <v>0.12277778707072071</v>
      </c>
      <c r="N1576" s="3" t="s">
        <v>1505</v>
      </c>
      <c r="O1576">
        <f>INDEX(parameters!$C$196:$EJ$198,MATCH('PV (extension)'!N1576,parameters!$B$196:$B$198,0),MATCH('PV (extension)'!B1565,parameters!$C$195:$EJ$195,0))</f>
        <v>1711.8060921621332</v>
      </c>
      <c r="P1576">
        <v>156</v>
      </c>
      <c r="Q1576">
        <v>30</v>
      </c>
      <c r="R1576">
        <f t="shared" ref="R1576:R1586" si="172">Q1576*P1576*O1576</f>
        <v>8011252.5113187833</v>
      </c>
      <c r="S1576">
        <f t="shared" ref="S1576:S1586" si="173">1/R1576</f>
        <v>1.2482442646604128E-7</v>
      </c>
    </row>
    <row r="1577" spans="1:19" customFormat="1" ht="16" x14ac:dyDescent="0.2">
      <c r="A1577" t="s">
        <v>1435</v>
      </c>
      <c r="B1577" s="4">
        <f t="shared" si="171"/>
        <v>8.0055729033095018E-9</v>
      </c>
      <c r="C1577" t="s">
        <v>49</v>
      </c>
      <c r="D1577" t="s">
        <v>15</v>
      </c>
      <c r="F1577" t="s">
        <v>36</v>
      </c>
      <c r="G1577">
        <v>0</v>
      </c>
      <c r="H1577" t="s">
        <v>1435</v>
      </c>
      <c r="I1577" t="s">
        <v>340</v>
      </c>
      <c r="K1577" t="s">
        <v>2007</v>
      </c>
      <c r="L1577">
        <f>L1576</f>
        <v>0.82233248462317254</v>
      </c>
      <c r="M1577" s="4">
        <f>INDEX(parameters!$D$41:$AG$178,MATCH('PV (extension)'!B1565,parameters!$C$41:$C$178,0),MATCH('PV (extension)'!A1577,parameters!$D$5:$AG$5,0))/L1577</f>
        <v>6.4134666026183854E-2</v>
      </c>
      <c r="N1577" s="3" t="s">
        <v>1505</v>
      </c>
      <c r="O1577">
        <f>INDEX(parameters!$C$196:$EJ$198,MATCH('PV (extension)'!N1577,parameters!$B$196:$B$198,0),MATCH('PV (extension)'!B1565,parameters!$C$195:$EJ$195,0))</f>
        <v>1711.8060921621332</v>
      </c>
      <c r="P1577">
        <v>156</v>
      </c>
      <c r="Q1577">
        <v>30</v>
      </c>
      <c r="R1577">
        <f t="shared" si="172"/>
        <v>8011252.5113187833</v>
      </c>
      <c r="S1577">
        <f t="shared" si="173"/>
        <v>1.2482442646604128E-7</v>
      </c>
    </row>
    <row r="1578" spans="1:19" customFormat="1" x14ac:dyDescent="0.2">
      <c r="A1578" t="s">
        <v>1452</v>
      </c>
      <c r="B1578" s="4">
        <f t="shared" si="171"/>
        <v>3.9457634973247063E-10</v>
      </c>
      <c r="C1578" t="s">
        <v>35</v>
      </c>
      <c r="D1578" t="s">
        <v>15</v>
      </c>
      <c r="F1578" t="s">
        <v>36</v>
      </c>
      <c r="G1578">
        <v>0</v>
      </c>
      <c r="H1578" t="s">
        <v>1452</v>
      </c>
      <c r="I1578" t="s">
        <v>340</v>
      </c>
      <c r="K1578" t="s">
        <v>2007</v>
      </c>
      <c r="L1578">
        <f t="shared" ref="L1578:L1586" si="174">L1577</f>
        <v>0.82233248462317254</v>
      </c>
      <c r="M1578" s="4">
        <f>INDEX(parameters!$D$41:$AG$178,MATCH('PV (extension)'!B1565,parameters!$C$41:$C$178,0),MATCH('PV (extension)'!A1578,parameters!$D$5:$AG$5,0))/L1578</f>
        <v>1.2287226816964775E-2</v>
      </c>
      <c r="N1578" t="s">
        <v>1507</v>
      </c>
      <c r="O1578">
        <f>INDEX(parameters!$C$196:$EJ$198,MATCH('PV (extension)'!N1578,parameters!$B$196:$B$198,0),MATCH('PV (extension)'!B1565,parameters!$C$195:$EJ$195,0))</f>
        <v>1821.07031081078</v>
      </c>
      <c r="P1578">
        <v>570</v>
      </c>
      <c r="Q1578">
        <v>30</v>
      </c>
      <c r="R1578">
        <f t="shared" si="172"/>
        <v>31140302.314864337</v>
      </c>
      <c r="S1578">
        <f t="shared" si="173"/>
        <v>3.2112726135053146E-8</v>
      </c>
    </row>
    <row r="1579" spans="1:19" customFormat="1" x14ac:dyDescent="0.2">
      <c r="A1579" t="s">
        <v>1453</v>
      </c>
      <c r="B1579" s="4">
        <f t="shared" si="171"/>
        <v>2.8985274491485672E-9</v>
      </c>
      <c r="C1579" t="s">
        <v>35</v>
      </c>
      <c r="D1579" t="s">
        <v>15</v>
      </c>
      <c r="F1579" t="s">
        <v>36</v>
      </c>
      <c r="G1579">
        <v>0</v>
      </c>
      <c r="H1579" t="s">
        <v>1453</v>
      </c>
      <c r="I1579" t="s">
        <v>340</v>
      </c>
      <c r="K1579" t="s">
        <v>2007</v>
      </c>
      <c r="L1579">
        <f t="shared" si="174"/>
        <v>0.82233248462317254</v>
      </c>
      <c r="M1579" s="4">
        <f>INDEX(parameters!$D$41:$AG$178,MATCH('PV (extension)'!B1565,parameters!$C$41:$C$178,0),MATCH('PV (extension)'!A1579,parameters!$D$5:$AG$5,0))/L1579</f>
        <v>9.0261021034418951E-2</v>
      </c>
      <c r="N1579" t="s">
        <v>1507</v>
      </c>
      <c r="O1579">
        <f>INDEX(parameters!$C$196:$EJ$198,MATCH('PV (extension)'!N1579,parameters!$B$196:$B$198,0),MATCH('PV (extension)'!B1565,parameters!$C$195:$EJ$195,0))</f>
        <v>1821.07031081078</v>
      </c>
      <c r="P1579">
        <v>570</v>
      </c>
      <c r="Q1579">
        <v>30</v>
      </c>
      <c r="R1579">
        <f t="shared" si="172"/>
        <v>31140302.314864337</v>
      </c>
      <c r="S1579">
        <f t="shared" si="173"/>
        <v>3.2112726135053146E-8</v>
      </c>
    </row>
    <row r="1580" spans="1:19" customFormat="1" x14ac:dyDescent="0.2">
      <c r="A1580" t="s">
        <v>1454</v>
      </c>
      <c r="B1580" s="4">
        <f t="shared" si="171"/>
        <v>3.0722334119030361E-11</v>
      </c>
      <c r="C1580" t="s">
        <v>35</v>
      </c>
      <c r="D1580" t="s">
        <v>15</v>
      </c>
      <c r="F1580" t="s">
        <v>36</v>
      </c>
      <c r="G1580">
        <v>0</v>
      </c>
      <c r="H1580" t="s">
        <v>1454</v>
      </c>
      <c r="I1580" t="s">
        <v>340</v>
      </c>
      <c r="K1580" t="s">
        <v>2007</v>
      </c>
      <c r="L1580">
        <f t="shared" si="174"/>
        <v>0.82233248462317254</v>
      </c>
      <c r="M1580" s="4">
        <f>INDEX(parameters!$D$41:$AG$178,MATCH('PV (extension)'!B1565,parameters!$C$41:$C$178,0),MATCH('PV (extension)'!A1580,parameters!$D$5:$AG$5,0))/L1580</f>
        <v>9.5670277228487681E-4</v>
      </c>
      <c r="N1580" t="s">
        <v>1507</v>
      </c>
      <c r="O1580">
        <f>INDEX(parameters!$C$196:$EJ$198,MATCH('PV (extension)'!N1580,parameters!$B$196:$B$198,0),MATCH('PV (extension)'!B1565,parameters!$C$195:$EJ$195,0))</f>
        <v>1821.07031081078</v>
      </c>
      <c r="P1580">
        <v>570</v>
      </c>
      <c r="Q1580">
        <v>30</v>
      </c>
      <c r="R1580">
        <f t="shared" si="172"/>
        <v>31140302.314864337</v>
      </c>
      <c r="S1580">
        <f t="shared" si="173"/>
        <v>3.2112726135053146E-8</v>
      </c>
    </row>
    <row r="1581" spans="1:19" customFormat="1" x14ac:dyDescent="0.2">
      <c r="A1581" t="s">
        <v>1455</v>
      </c>
      <c r="B1581" s="4">
        <f t="shared" si="171"/>
        <v>1.0281204654668201E-8</v>
      </c>
      <c r="C1581" t="s">
        <v>35</v>
      </c>
      <c r="D1581" t="s">
        <v>15</v>
      </c>
      <c r="F1581" t="s">
        <v>36</v>
      </c>
      <c r="G1581">
        <v>0</v>
      </c>
      <c r="H1581" t="s">
        <v>1455</v>
      </c>
      <c r="I1581" t="s">
        <v>340</v>
      </c>
      <c r="K1581" t="s">
        <v>2007</v>
      </c>
      <c r="L1581">
        <f t="shared" si="174"/>
        <v>0.82233248462317254</v>
      </c>
      <c r="M1581" s="4">
        <f>INDEX(parameters!$D$41:$AG$178,MATCH('PV (extension)'!B1565,parameters!$C$41:$C$178,0),MATCH('PV (extension)'!A1581,parameters!$D$5:$AG$5,0))/L1581</f>
        <v>0.32015982110735819</v>
      </c>
      <c r="N1581" t="s">
        <v>1507</v>
      </c>
      <c r="O1581">
        <f>INDEX(parameters!$C$196:$EJ$198,MATCH('PV (extension)'!N1581,parameters!$B$196:$B$198,0),MATCH('PV (extension)'!B1565,parameters!$C$195:$EJ$195,0))</f>
        <v>1821.07031081078</v>
      </c>
      <c r="P1581">
        <v>570</v>
      </c>
      <c r="Q1581">
        <v>30</v>
      </c>
      <c r="R1581">
        <f t="shared" si="172"/>
        <v>31140302.314864337</v>
      </c>
      <c r="S1581">
        <f t="shared" si="173"/>
        <v>3.2112726135053146E-8</v>
      </c>
    </row>
    <row r="1582" spans="1:19" customFormat="1" x14ac:dyDescent="0.2">
      <c r="A1582" t="s">
        <v>1456</v>
      </c>
      <c r="B1582" s="4">
        <f t="shared" si="171"/>
        <v>5.4535935807482637E-9</v>
      </c>
      <c r="C1582" t="s">
        <v>35</v>
      </c>
      <c r="D1582" t="s">
        <v>15</v>
      </c>
      <c r="F1582" t="s">
        <v>36</v>
      </c>
      <c r="G1582">
        <v>0</v>
      </c>
      <c r="H1582" t="s">
        <v>1456</v>
      </c>
      <c r="I1582" t="s">
        <v>340</v>
      </c>
      <c r="K1582" t="s">
        <v>2007</v>
      </c>
      <c r="L1582">
        <f t="shared" si="174"/>
        <v>0.82233248462317254</v>
      </c>
      <c r="M1582" s="4">
        <f>INDEX(parameters!$D$41:$AG$178,MATCH('PV (extension)'!B1565,parameters!$C$41:$C$178,0),MATCH('PV (extension)'!A1582,parameters!$D$5:$AG$5,0))/L1582</f>
        <v>0.16982655280690445</v>
      </c>
      <c r="N1582" t="s">
        <v>1507</v>
      </c>
      <c r="O1582">
        <f>INDEX(parameters!$C$196:$EJ$198,MATCH('PV (extension)'!N1582,parameters!$B$196:$B$198,0),MATCH('PV (extension)'!B1565,parameters!$C$195:$EJ$195,0))</f>
        <v>1821.07031081078</v>
      </c>
      <c r="P1582">
        <v>570</v>
      </c>
      <c r="Q1582">
        <v>30</v>
      </c>
      <c r="R1582">
        <f t="shared" si="172"/>
        <v>31140302.314864337</v>
      </c>
      <c r="S1582">
        <f t="shared" si="173"/>
        <v>3.2112726135053146E-8</v>
      </c>
    </row>
    <row r="1583" spans="1:19" customFormat="1" ht="16" x14ac:dyDescent="0.2">
      <c r="A1583" t="s">
        <v>1461</v>
      </c>
      <c r="B1583" s="4">
        <f t="shared" si="171"/>
        <v>1.6829054946638791E-9</v>
      </c>
      <c r="C1583" t="s">
        <v>49</v>
      </c>
      <c r="D1583" t="s">
        <v>15</v>
      </c>
      <c r="F1583" t="s">
        <v>36</v>
      </c>
      <c r="G1583">
        <v>0</v>
      </c>
      <c r="H1583" t="s">
        <v>1461</v>
      </c>
      <c r="I1583" t="s">
        <v>340</v>
      </c>
      <c r="K1583" t="s">
        <v>2007</v>
      </c>
      <c r="L1583">
        <f t="shared" si="174"/>
        <v>0.82233248462317254</v>
      </c>
      <c r="M1583" s="4">
        <f>INDEX(parameters!$D$41:$AG$178,MATCH('PV (extension)'!B1565,parameters!$C$41:$C$178,0),MATCH('PV (extension)'!A1583,parameters!$D$5:$AG$5,0))/L1583</f>
        <v>8.0374539804535308E-3</v>
      </c>
      <c r="N1583" s="3" t="s">
        <v>1505</v>
      </c>
      <c r="O1583">
        <f>INDEX(parameters!$C$196:$EJ$198,MATCH('PV (extension)'!N1583,parameters!$B$196:$B$198,0),MATCH('PV (extension)'!B1565,parameters!$C$195:$EJ$195,0))</f>
        <v>1711.8060921621332</v>
      </c>
      <c r="P1583">
        <v>93</v>
      </c>
      <c r="Q1583">
        <v>30</v>
      </c>
      <c r="R1583">
        <f t="shared" si="172"/>
        <v>4775938.9971323516</v>
      </c>
      <c r="S1583">
        <f t="shared" si="173"/>
        <v>2.0938290891077893E-7</v>
      </c>
    </row>
    <row r="1584" spans="1:19" customFormat="1" ht="16" x14ac:dyDescent="0.2">
      <c r="A1584" t="s">
        <v>1457</v>
      </c>
      <c r="B1584" s="4">
        <f t="shared" si="171"/>
        <v>2.8536107982390072E-8</v>
      </c>
      <c r="C1584" t="s">
        <v>49</v>
      </c>
      <c r="D1584" t="s">
        <v>15</v>
      </c>
      <c r="F1584" t="s">
        <v>36</v>
      </c>
      <c r="G1584">
        <v>0</v>
      </c>
      <c r="H1584" t="s">
        <v>1457</v>
      </c>
      <c r="I1584" t="s">
        <v>340</v>
      </c>
      <c r="K1584" t="s">
        <v>2007</v>
      </c>
      <c r="L1584">
        <f t="shared" si="174"/>
        <v>0.82233248462317254</v>
      </c>
      <c r="M1584" s="4">
        <f>INDEX(parameters!$D$41:$AG$178,MATCH('PV (extension)'!B1565,parameters!$C$41:$C$178,0),MATCH('PV (extension)'!A1584,parameters!$D$5:$AG$5,0))/L1584</f>
        <v>0.13628671093947653</v>
      </c>
      <c r="N1584" s="3" t="s">
        <v>1505</v>
      </c>
      <c r="O1584">
        <f>INDEX(parameters!$C$196:$EJ$198,MATCH('PV (extension)'!N1584,parameters!$B$196:$B$198,0),MATCH('PV (extension)'!B1565,parameters!$C$195:$EJ$195,0))</f>
        <v>1711.8060921621332</v>
      </c>
      <c r="P1584">
        <v>93</v>
      </c>
      <c r="Q1584">
        <v>30</v>
      </c>
      <c r="R1584">
        <f t="shared" si="172"/>
        <v>4775938.9971323516</v>
      </c>
      <c r="S1584">
        <f t="shared" si="173"/>
        <v>2.0938290891077893E-7</v>
      </c>
    </row>
    <row r="1585" spans="1:22" customFormat="1" ht="16" x14ac:dyDescent="0.2">
      <c r="A1585" t="s">
        <v>1462</v>
      </c>
      <c r="B1585" s="4">
        <f t="shared" si="171"/>
        <v>8.8965674932016725E-10</v>
      </c>
      <c r="C1585" t="s">
        <v>49</v>
      </c>
      <c r="D1585" t="s">
        <v>15</v>
      </c>
      <c r="F1585" t="s">
        <v>36</v>
      </c>
      <c r="G1585">
        <v>0</v>
      </c>
      <c r="H1585" t="s">
        <v>1462</v>
      </c>
      <c r="I1585" t="s">
        <v>340</v>
      </c>
      <c r="K1585" t="s">
        <v>2007</v>
      </c>
      <c r="L1585">
        <f t="shared" si="174"/>
        <v>0.82233248462317254</v>
      </c>
      <c r="M1585" s="4">
        <f>INDEX(parameters!$D$41:$AG$178,MATCH('PV (extension)'!B1565,parameters!$C$41:$C$178,0),MATCH('PV (extension)'!A1585,parameters!$D$5:$AG$5,0))/L1585</f>
        <v>4.2489463631401872E-3</v>
      </c>
      <c r="N1585" s="3" t="s">
        <v>1505</v>
      </c>
      <c r="O1585">
        <f>INDEX(parameters!$C$196:$EJ$198,MATCH('PV (extension)'!N1585,parameters!$B$196:$B$198,0),MATCH('PV (extension)'!B1565,parameters!$C$195:$EJ$195,0))</f>
        <v>1711.8060921621332</v>
      </c>
      <c r="P1585">
        <v>93</v>
      </c>
      <c r="Q1585">
        <v>30</v>
      </c>
      <c r="R1585">
        <f t="shared" si="172"/>
        <v>4775938.9971323516</v>
      </c>
      <c r="S1585">
        <f t="shared" si="173"/>
        <v>2.0938290891077893E-7</v>
      </c>
    </row>
    <row r="1586" spans="1:22" customFormat="1" ht="16" x14ac:dyDescent="0.2">
      <c r="A1586" t="s">
        <v>1458</v>
      </c>
      <c r="B1586" s="4">
        <f t="shared" si="171"/>
        <v>1.4947513398266888E-8</v>
      </c>
      <c r="C1586" t="s">
        <v>49</v>
      </c>
      <c r="D1586" t="s">
        <v>15</v>
      </c>
      <c r="F1586" t="s">
        <v>36</v>
      </c>
      <c r="G1586">
        <v>0</v>
      </c>
      <c r="H1586" t="s">
        <v>1458</v>
      </c>
      <c r="I1586" t="s">
        <v>340</v>
      </c>
      <c r="K1586" t="s">
        <v>2007</v>
      </c>
      <c r="L1586">
        <f t="shared" si="174"/>
        <v>0.82233248462317254</v>
      </c>
      <c r="M1586" s="4">
        <f>INDEX(parameters!$D$41:$AG$178,MATCH('PV (extension)'!B1565,parameters!$C$41:$C$178,0),MATCH('PV (extension)'!A1586,parameters!$D$5:$AG$5,0))/L1586</f>
        <v>7.1388412148941149E-2</v>
      </c>
      <c r="N1586" s="3" t="s">
        <v>1505</v>
      </c>
      <c r="O1586">
        <f>INDEX(parameters!$C$196:$EJ$198,MATCH('PV (extension)'!N1586,parameters!$B$196:$B$198,0),MATCH('PV (extension)'!B1565,parameters!$C$195:$EJ$195,0))</f>
        <v>1711.8060921621332</v>
      </c>
      <c r="P1586">
        <v>93</v>
      </c>
      <c r="Q1586">
        <v>30</v>
      </c>
      <c r="R1586">
        <f t="shared" si="172"/>
        <v>4775938.9971323516</v>
      </c>
      <c r="S1586">
        <f t="shared" si="173"/>
        <v>2.0938290891077893E-7</v>
      </c>
    </row>
    <row r="1587" spans="1:22" customFormat="1" x14ac:dyDescent="0.2">
      <c r="A1587" t="s">
        <v>442</v>
      </c>
      <c r="B1587">
        <v>3.7025999999999999E-3</v>
      </c>
      <c r="C1587" t="s">
        <v>42</v>
      </c>
      <c r="D1587" t="s">
        <v>16</v>
      </c>
      <c r="F1587" t="s">
        <v>36</v>
      </c>
      <c r="G1587">
        <v>0</v>
      </c>
      <c r="H1587" t="s">
        <v>443</v>
      </c>
      <c r="I1587" t="s">
        <v>353</v>
      </c>
      <c r="M1587" s="4"/>
    </row>
    <row r="1588" spans="1:22" customFormat="1" x14ac:dyDescent="0.2">
      <c r="A1588" t="s">
        <v>354</v>
      </c>
      <c r="B1588">
        <v>-3.3322999999999998E-6</v>
      </c>
      <c r="C1588" t="s">
        <v>49</v>
      </c>
      <c r="D1588" t="s">
        <v>250</v>
      </c>
      <c r="F1588" t="s">
        <v>36</v>
      </c>
      <c r="G1588">
        <v>0</v>
      </c>
      <c r="H1588" t="s">
        <v>355</v>
      </c>
      <c r="I1588" t="s">
        <v>353</v>
      </c>
      <c r="M1588" s="4"/>
    </row>
    <row r="1589" spans="1:22" customFormat="1" x14ac:dyDescent="0.2">
      <c r="M1589" s="4"/>
    </row>
    <row r="1590" spans="1:22" s="2" customFormat="1" x14ac:dyDescent="0.2">
      <c r="A1590" s="2" t="s">
        <v>2</v>
      </c>
      <c r="B1590" s="2" t="s">
        <v>332</v>
      </c>
      <c r="M1590" s="4"/>
    </row>
    <row r="1591" spans="1:22" x14ac:dyDescent="0.2">
      <c r="A1591" s="29" t="s">
        <v>4</v>
      </c>
      <c r="B159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")&amp;HLOOKUP(B1592,parameters!$C$195:$EJ$198,2,0)&amp;" kWh/kWp.
Annual output, Facade: "&amp;HLOOKUP(B1592,parameters!$C$195:$EJ$198,3,0)&amp;" kWh/kWp.
Annual output, Open-ground: "&amp;HLOOKUP(B1592,parameters!$C$195:$EJ$198,4,0)&amp;_xlfn._LONGTEXT("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")&amp;VLOOKUP(B1592,'extension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1711.80609216213 kWh/kWp.
Annual output, Facade: 1201.90640513511 kWh/kWp.
Annual output, Open-ground: 1821.07031081078 kWh/kWp.
Amount of solar energy transformed to electricity. Waste heat emission due to losses of electricity in the system.
Technology:  Electricity production with grid-connected photovoltaic power plants.
Time period:  Time of publications
Production volume: 39.171 GWh in 2025.
Sampling:  Statistical data and model calculations
Extrapolations:  Use of PV technology data investigated for other countries (Switzerland). Correction of average yield with Swiss data.
Uncertainty:  None
Author: Romain Sacchi, PSI, romain.sacchi@psi.ch</v>
      </c>
      <c r="M1591" s="30"/>
    </row>
    <row r="1592" spans="1:22" customFormat="1" x14ac:dyDescent="0.2">
      <c r="A1592" t="s">
        <v>6</v>
      </c>
      <c r="B1592" t="s">
        <v>1562</v>
      </c>
    </row>
    <row r="1593" spans="1:22" customFormat="1" x14ac:dyDescent="0.2">
      <c r="A1593" t="s">
        <v>8</v>
      </c>
      <c r="B1593">
        <v>1</v>
      </c>
    </row>
    <row r="1594" spans="1:22" customFormat="1" x14ac:dyDescent="0.2">
      <c r="A1594" t="s">
        <v>9</v>
      </c>
      <c r="B1594" t="s">
        <v>73</v>
      </c>
    </row>
    <row r="1595" spans="1:22" customFormat="1" x14ac:dyDescent="0.2">
      <c r="A1595" t="s">
        <v>11</v>
      </c>
      <c r="B1595" t="s">
        <v>12</v>
      </c>
    </row>
    <row r="1596" spans="1:22" customFormat="1" x14ac:dyDescent="0.2">
      <c r="A1596" t="s">
        <v>13</v>
      </c>
      <c r="B1596" t="s">
        <v>14</v>
      </c>
    </row>
    <row r="1597" spans="1:22" customFormat="1" x14ac:dyDescent="0.2">
      <c r="A1597" t="s">
        <v>15</v>
      </c>
      <c r="B1597" t="s">
        <v>53</v>
      </c>
    </row>
    <row r="1598" spans="1:22" customFormat="1" x14ac:dyDescent="0.2">
      <c r="A1598" t="s">
        <v>17</v>
      </c>
    </row>
    <row r="1599" spans="1:22" s="2" customFormat="1" x14ac:dyDescent="0.2">
      <c r="A1599" s="2" t="s">
        <v>18</v>
      </c>
      <c r="B1599" s="2" t="s">
        <v>19</v>
      </c>
      <c r="C1599" s="2" t="s">
        <v>6</v>
      </c>
      <c r="D1599" s="2" t="s">
        <v>15</v>
      </c>
      <c r="E1599" s="2" t="s">
        <v>20</v>
      </c>
      <c r="F1599" s="2" t="s">
        <v>13</v>
      </c>
      <c r="G1599" s="2" t="s">
        <v>21</v>
      </c>
      <c r="H1599" s="2" t="s">
        <v>22</v>
      </c>
      <c r="I1599" s="2" t="s">
        <v>23</v>
      </c>
      <c r="J1599" s="2" t="s">
        <v>4</v>
      </c>
      <c r="K1599" s="2" t="s">
        <v>24</v>
      </c>
      <c r="L1599" s="2" t="s">
        <v>9</v>
      </c>
      <c r="M1599" s="2" t="s">
        <v>1925</v>
      </c>
      <c r="N1599" s="2" t="s">
        <v>1998</v>
      </c>
      <c r="O1599" s="2" t="s">
        <v>2002</v>
      </c>
      <c r="P1599" s="2" t="s">
        <v>2003</v>
      </c>
      <c r="Q1599" s="2" t="s">
        <v>2001</v>
      </c>
      <c r="R1599" s="2" t="s">
        <v>2000</v>
      </c>
      <c r="S1599" s="2" t="s">
        <v>2004</v>
      </c>
      <c r="T1599" s="2" t="s">
        <v>1502</v>
      </c>
      <c r="U1599" s="2" t="s">
        <v>2005</v>
      </c>
      <c r="V1599" s="2" t="s">
        <v>2006</v>
      </c>
    </row>
    <row r="1600" spans="1:22" customFormat="1" x14ac:dyDescent="0.2">
      <c r="A1600" t="s">
        <v>335</v>
      </c>
      <c r="B1600">
        <v>3.8502999999999998</v>
      </c>
      <c r="D1600" t="s">
        <v>30</v>
      </c>
      <c r="E1600" t="s">
        <v>336</v>
      </c>
      <c r="F1600" t="s">
        <v>27</v>
      </c>
      <c r="G1600">
        <v>2</v>
      </c>
      <c r="H1600">
        <v>1.348151067341848</v>
      </c>
      <c r="I1600">
        <v>4.3409845976280087E-2</v>
      </c>
      <c r="J1600" t="s">
        <v>337</v>
      </c>
    </row>
    <row r="1601" spans="1:22" customFormat="1" x14ac:dyDescent="0.2">
      <c r="A1601" t="s">
        <v>29</v>
      </c>
      <c r="B1601">
        <v>0.25026999999999999</v>
      </c>
      <c r="D1601" t="s">
        <v>30</v>
      </c>
      <c r="E1601" t="s">
        <v>31</v>
      </c>
      <c r="F1601" t="s">
        <v>27</v>
      </c>
      <c r="G1601">
        <v>2</v>
      </c>
      <c r="H1601">
        <v>-1.385214943900327</v>
      </c>
      <c r="I1601">
        <v>2.439508208471609E-2</v>
      </c>
      <c r="J1601" t="s">
        <v>358</v>
      </c>
    </row>
    <row r="1602" spans="1:22" customFormat="1" x14ac:dyDescent="0.2">
      <c r="A1602" t="s">
        <v>332</v>
      </c>
      <c r="B1602">
        <v>1</v>
      </c>
      <c r="C1602" t="str">
        <f>B1592</f>
        <v>AF</v>
      </c>
      <c r="D1602" t="s">
        <v>53</v>
      </c>
      <c r="E1602" t="s">
        <v>339</v>
      </c>
      <c r="F1602" t="s">
        <v>33</v>
      </c>
      <c r="G1602">
        <v>0</v>
      </c>
      <c r="H1602">
        <v>1</v>
      </c>
      <c r="L1602" t="s">
        <v>73</v>
      </c>
      <c r="M1602">
        <f>VLOOKUP(C1602,'extension - production vol'!$B$6:$D$235,3,0)</f>
        <v>39.170999999999999</v>
      </c>
    </row>
    <row r="1603" spans="1:22" customFormat="1" ht="16" x14ac:dyDescent="0.2">
      <c r="A1603" t="s">
        <v>1434</v>
      </c>
      <c r="B1603" s="4">
        <f t="shared" ref="B1603:B1629" si="175">P1603*V1603</f>
        <v>1.2602793702451931E-8</v>
      </c>
      <c r="C1603" t="s">
        <v>49</v>
      </c>
      <c r="D1603" t="s">
        <v>15</v>
      </c>
      <c r="F1603" t="s">
        <v>36</v>
      </c>
      <c r="G1603">
        <v>2</v>
      </c>
      <c r="H1603">
        <v>-18.46800298604678</v>
      </c>
      <c r="I1603">
        <v>9.798894162072011E-2</v>
      </c>
      <c r="J1603" t="s">
        <v>340</v>
      </c>
      <c r="L1603" t="s">
        <v>1434</v>
      </c>
      <c r="N1603" t="s">
        <v>2008</v>
      </c>
      <c r="O1603">
        <v>1</v>
      </c>
      <c r="P1603" s="4">
        <f>INDEX(parameters!$D$41:$AG$178,MATCH('PV (extension)'!B1592,parameters!$C$41:$C$178,0),MATCH('PV (extension)'!A1603,parameters!$D$5:$AG$5,0))/O1603</f>
        <v>0.10096416269840058</v>
      </c>
      <c r="Q1603" s="3" t="s">
        <v>1505</v>
      </c>
      <c r="R1603">
        <f>INDEX(parameters!$C$196:$EJ$198,MATCH('PV (extension)'!Q1603,parameters!$B$196:$B$198,0),MATCH('PV (extension)'!B1592,parameters!$C$195:$EJ$195,0))</f>
        <v>1711.8060921621332</v>
      </c>
      <c r="S1603">
        <v>156</v>
      </c>
      <c r="T1603">
        <v>30</v>
      </c>
      <c r="U1603">
        <f t="shared" ref="U1603:U1629" si="176">T1603*S1603*R1603</f>
        <v>8011252.5113187833</v>
      </c>
      <c r="V1603">
        <f t="shared" ref="V1603:V1629" si="177">1/U1603</f>
        <v>1.2482442646604128E-7</v>
      </c>
    </row>
    <row r="1604" spans="1:22" customFormat="1" ht="16" x14ac:dyDescent="0.2">
      <c r="A1604" t="s">
        <v>1435</v>
      </c>
      <c r="B1604" s="4">
        <f t="shared" si="175"/>
        <v>6.5832426564104476E-9</v>
      </c>
      <c r="C1604" t="s">
        <v>49</v>
      </c>
      <c r="D1604" t="s">
        <v>15</v>
      </c>
      <c r="F1604" t="s">
        <v>36</v>
      </c>
      <c r="G1604">
        <v>2</v>
      </c>
      <c r="H1604">
        <v>-19.10362020104489</v>
      </c>
      <c r="I1604">
        <v>9.798894162072011E-2</v>
      </c>
      <c r="J1604" t="s">
        <v>340</v>
      </c>
      <c r="L1604" t="s">
        <v>1435</v>
      </c>
      <c r="N1604" t="s">
        <v>2008</v>
      </c>
      <c r="O1604">
        <v>1</v>
      </c>
      <c r="P1604" s="4">
        <f>INDEX(parameters!$D$41:$AG$178,MATCH('PV (extension)'!B1592,parameters!$C$41:$C$178,0),MATCH('PV (extension)'!A1604,parameters!$D$5:$AG$5,0))/O1604</f>
        <v>5.2740019263789135E-2</v>
      </c>
      <c r="Q1604" s="3" t="s">
        <v>1505</v>
      </c>
      <c r="R1604">
        <f>INDEX(parameters!$C$196:$EJ$198,MATCH('PV (extension)'!Q1604,parameters!$B$196:$B$198,0),MATCH('PV (extension)'!B1592,parameters!$C$195:$EJ$195,0))</f>
        <v>1711.8060921621332</v>
      </c>
      <c r="S1604">
        <v>156</v>
      </c>
      <c r="T1604">
        <v>30</v>
      </c>
      <c r="U1604">
        <f t="shared" si="176"/>
        <v>8011252.5113187833</v>
      </c>
      <c r="V1604">
        <f t="shared" si="177"/>
        <v>1.2482442646604128E-7</v>
      </c>
    </row>
    <row r="1605" spans="1:22" customFormat="1" ht="16" x14ac:dyDescent="0.2">
      <c r="A1605" t="s">
        <v>1439</v>
      </c>
      <c r="B1605" s="4">
        <f t="shared" si="175"/>
        <v>5.9042658684860944E-9</v>
      </c>
      <c r="C1605" t="s">
        <v>49</v>
      </c>
      <c r="D1605" t="s">
        <v>15</v>
      </c>
      <c r="F1605" t="s">
        <v>36</v>
      </c>
      <c r="G1605">
        <v>2</v>
      </c>
      <c r="H1605">
        <v>-19.697439318003951</v>
      </c>
      <c r="I1605">
        <v>9.798894162072011E-2</v>
      </c>
      <c r="J1605" t="s">
        <v>340</v>
      </c>
      <c r="L1605" t="s">
        <v>1439</v>
      </c>
      <c r="N1605" t="s">
        <v>2008</v>
      </c>
      <c r="O1605">
        <v>1</v>
      </c>
      <c r="P1605" s="4">
        <f>INDEX(parameters!$D$41:$AG$178,MATCH('PV (extension)'!B1592,parameters!$C$41:$C$178,0),MATCH('PV (extension)'!A1605,parameters!$D$5:$AG$5,0))/O1605</f>
        <v>9.0962624550774995E-4</v>
      </c>
      <c r="Q1605" s="3" t="s">
        <v>1505</v>
      </c>
      <c r="R1605">
        <f>INDEX(parameters!$C$196:$EJ$198,MATCH('PV (extension)'!Q1605,parameters!$B$196:$B$198,0),MATCH('PV (extension)'!B1592,parameters!$C$195:$EJ$195,0))</f>
        <v>1711.8060921621332</v>
      </c>
      <c r="S1605">
        <v>3</v>
      </c>
      <c r="T1605">
        <v>30</v>
      </c>
      <c r="U1605">
        <f t="shared" si="176"/>
        <v>154062.54829459198</v>
      </c>
      <c r="V1605">
        <f t="shared" si="177"/>
        <v>6.4908701762341472E-6</v>
      </c>
    </row>
    <row r="1606" spans="1:22" customFormat="1" ht="16" x14ac:dyDescent="0.2">
      <c r="A1606" t="s">
        <v>1440</v>
      </c>
      <c r="B1606" s="4">
        <f t="shared" si="175"/>
        <v>3.8509429584000291E-8</v>
      </c>
      <c r="C1606" t="s">
        <v>49</v>
      </c>
      <c r="D1606" t="s">
        <v>15</v>
      </c>
      <c r="F1606" t="s">
        <v>36</v>
      </c>
      <c r="G1606">
        <v>2</v>
      </c>
      <c r="H1606">
        <v>-16.692979911025031</v>
      </c>
      <c r="I1606">
        <v>9.798894162072011E-2</v>
      </c>
      <c r="J1606" t="s">
        <v>340</v>
      </c>
      <c r="L1606" t="s">
        <v>1440</v>
      </c>
      <c r="N1606" t="s">
        <v>2008</v>
      </c>
      <c r="O1606">
        <v>1</v>
      </c>
      <c r="P1606" s="4">
        <f>INDEX(parameters!$D$41:$AG$178,MATCH('PV (extension)'!B1592,parameters!$C$41:$C$178,0),MATCH('PV (extension)'!A1606,parameters!$D$5:$AG$5,0))/O1606</f>
        <v>5.9328608550822341E-3</v>
      </c>
      <c r="Q1606" s="3" t="s">
        <v>1505</v>
      </c>
      <c r="R1606">
        <f>INDEX(parameters!$C$196:$EJ$198,MATCH('PV (extension)'!Q1606,parameters!$B$196:$B$198,0),MATCH('PV (extension)'!B1592,parameters!$C$195:$EJ$195,0))</f>
        <v>1711.8060921621332</v>
      </c>
      <c r="S1606">
        <v>3</v>
      </c>
      <c r="T1606">
        <v>30</v>
      </c>
      <c r="U1606">
        <f t="shared" si="176"/>
        <v>154062.54829459198</v>
      </c>
      <c r="V1606">
        <f t="shared" si="177"/>
        <v>6.4908701762341472E-6</v>
      </c>
    </row>
    <row r="1607" spans="1:22" customFormat="1" ht="16" x14ac:dyDescent="0.2">
      <c r="A1607" t="s">
        <v>1441</v>
      </c>
      <c r="B1607" s="4">
        <f t="shared" si="175"/>
        <v>5.9670311019475649E-10</v>
      </c>
      <c r="C1607" t="s">
        <v>35</v>
      </c>
      <c r="D1607" t="s">
        <v>15</v>
      </c>
      <c r="F1607" t="s">
        <v>36</v>
      </c>
      <c r="G1607">
        <v>2</v>
      </c>
      <c r="H1607">
        <v>-21.54326959350907</v>
      </c>
      <c r="I1607">
        <v>9.798894162072011E-2</v>
      </c>
      <c r="J1607" t="s">
        <v>340</v>
      </c>
      <c r="L1607" t="s">
        <v>1441</v>
      </c>
      <c r="N1607" t="s">
        <v>2008</v>
      </c>
      <c r="O1607">
        <v>1</v>
      </c>
      <c r="P1607" s="4">
        <f>INDEX(parameters!$D$41:$AG$178,MATCH('PV (extension)'!B1592,parameters!$C$41:$C$178,0),MATCH('PV (extension)'!A1607,parameters!$D$5:$AG$5,0))/O1607</f>
        <v>9.1929601731912907E-5</v>
      </c>
      <c r="Q1607" s="3" t="s">
        <v>1505</v>
      </c>
      <c r="R1607">
        <f>INDEX(parameters!$C$196:$EJ$198,MATCH('PV (extension)'!Q1607,parameters!$B$196:$B$198,0),MATCH('PV (extension)'!B1592,parameters!$C$195:$EJ$195,0))</f>
        <v>1711.8060921621332</v>
      </c>
      <c r="S1607">
        <v>3</v>
      </c>
      <c r="T1607">
        <v>30</v>
      </c>
      <c r="U1607">
        <f t="shared" si="176"/>
        <v>154062.54829459198</v>
      </c>
      <c r="V1607">
        <f t="shared" si="177"/>
        <v>6.4908701762341472E-6</v>
      </c>
    </row>
    <row r="1608" spans="1:22" customFormat="1" ht="16" x14ac:dyDescent="0.2">
      <c r="A1608" t="s">
        <v>1442</v>
      </c>
      <c r="B1608" s="4">
        <f t="shared" si="175"/>
        <v>1.0373579993292397E-8</v>
      </c>
      <c r="C1608" t="s">
        <v>35</v>
      </c>
      <c r="D1608" t="s">
        <v>15</v>
      </c>
      <c r="F1608" t="s">
        <v>36</v>
      </c>
      <c r="G1608">
        <v>2</v>
      </c>
      <c r="H1608">
        <v>-18.729872499892029</v>
      </c>
      <c r="I1608">
        <v>9.798894162072011E-2</v>
      </c>
      <c r="J1608" t="s">
        <v>340</v>
      </c>
      <c r="L1608" t="s">
        <v>1442</v>
      </c>
      <c r="N1608" t="s">
        <v>2008</v>
      </c>
      <c r="O1608">
        <v>1</v>
      </c>
      <c r="P1608" s="4">
        <f>INDEX(parameters!$D$41:$AG$178,MATCH('PV (extension)'!B1592,parameters!$C$41:$C$178,0),MATCH('PV (extension)'!A1608,parameters!$D$5:$AG$5,0))/O1608</f>
        <v>1.5981801687044229E-3</v>
      </c>
      <c r="Q1608" s="3" t="s">
        <v>1505</v>
      </c>
      <c r="R1608">
        <f>INDEX(parameters!$C$196:$EJ$198,MATCH('PV (extension)'!Q1608,parameters!$B$196:$B$198,0),MATCH('PV (extension)'!B1592,parameters!$C$195:$EJ$195,0))</f>
        <v>1711.8060921621332</v>
      </c>
      <c r="S1608">
        <v>3</v>
      </c>
      <c r="T1608">
        <v>30</v>
      </c>
      <c r="U1608">
        <f t="shared" si="176"/>
        <v>154062.54829459198</v>
      </c>
      <c r="V1608">
        <f t="shared" si="177"/>
        <v>6.4908701762341472E-6</v>
      </c>
    </row>
    <row r="1609" spans="1:22" customFormat="1" x14ac:dyDescent="0.2">
      <c r="A1609" t="s">
        <v>1452</v>
      </c>
      <c r="B1609" s="4">
        <f t="shared" si="175"/>
        <v>3.2447295004904445E-10</v>
      </c>
      <c r="C1609" t="s">
        <v>35</v>
      </c>
      <c r="D1609" t="s">
        <v>15</v>
      </c>
      <c r="F1609" t="s">
        <v>36</v>
      </c>
      <c r="G1609">
        <v>2</v>
      </c>
      <c r="H1609">
        <v>-21.666568118067421</v>
      </c>
      <c r="I1609">
        <v>9.798894162072011E-2</v>
      </c>
      <c r="J1609" t="s">
        <v>340</v>
      </c>
      <c r="L1609" t="s">
        <v>1452</v>
      </c>
      <c r="N1609" t="s">
        <v>2008</v>
      </c>
      <c r="O1609">
        <v>1</v>
      </c>
      <c r="P1609" s="4">
        <f>INDEX(parameters!$D$41:$AG$178,MATCH('PV (extension)'!B1592,parameters!$C$41:$C$178,0),MATCH('PV (extension)'!A1609,parameters!$D$5:$AG$5,0))/O1609</f>
        <v>1.0104185757523119E-2</v>
      </c>
      <c r="Q1609" t="s">
        <v>1507</v>
      </c>
      <c r="R1609">
        <f>INDEX(parameters!$C$196:$EJ$198,MATCH('PV (extension)'!Q1609,parameters!$B$196:$B$198,0),MATCH('PV (extension)'!B1592,parameters!$C$195:$EJ$195,0))</f>
        <v>1821.07031081078</v>
      </c>
      <c r="S1609">
        <v>570</v>
      </c>
      <c r="T1609">
        <v>30</v>
      </c>
      <c r="U1609">
        <f t="shared" si="176"/>
        <v>31140302.314864337</v>
      </c>
      <c r="V1609">
        <f t="shared" si="177"/>
        <v>3.2112726135053146E-8</v>
      </c>
    </row>
    <row r="1610" spans="1:22" customFormat="1" x14ac:dyDescent="0.2">
      <c r="A1610" t="s">
        <v>1453</v>
      </c>
      <c r="B1610" s="4">
        <f t="shared" si="175"/>
        <v>2.3835532790068078E-9</v>
      </c>
      <c r="C1610" t="s">
        <v>35</v>
      </c>
      <c r="D1610" t="s">
        <v>15</v>
      </c>
      <c r="F1610" t="s">
        <v>36</v>
      </c>
      <c r="G1610">
        <v>2</v>
      </c>
      <c r="H1610">
        <v>-21.47552628199886</v>
      </c>
      <c r="I1610">
        <v>9.798894162072011E-2</v>
      </c>
      <c r="J1610" t="s">
        <v>340</v>
      </c>
      <c r="L1610" t="s">
        <v>1453</v>
      </c>
      <c r="N1610" t="s">
        <v>2008</v>
      </c>
      <c r="O1610">
        <v>1</v>
      </c>
      <c r="P1610" s="4">
        <f>INDEX(parameters!$D$41:$AG$178,MATCH('PV (extension)'!B1592,parameters!$C$41:$C$178,0),MATCH('PV (extension)'!A1610,parameters!$D$5:$AG$5,0))/O1610</f>
        <v>7.4224569691858172E-2</v>
      </c>
      <c r="Q1610" t="s">
        <v>1507</v>
      </c>
      <c r="R1610">
        <f>INDEX(parameters!$C$196:$EJ$198,MATCH('PV (extension)'!Q1610,parameters!$B$196:$B$198,0),MATCH('PV (extension)'!B1592,parameters!$C$195:$EJ$195,0))</f>
        <v>1821.07031081078</v>
      </c>
      <c r="S1610">
        <v>570</v>
      </c>
      <c r="T1610">
        <v>30</v>
      </c>
      <c r="U1610">
        <f t="shared" si="176"/>
        <v>31140302.314864337</v>
      </c>
      <c r="V1610">
        <f t="shared" si="177"/>
        <v>3.2112726135053146E-8</v>
      </c>
    </row>
    <row r="1611" spans="1:22" customFormat="1" x14ac:dyDescent="0.2">
      <c r="A1611" t="s">
        <v>1454</v>
      </c>
      <c r="B1611" s="4">
        <f t="shared" si="175"/>
        <v>2.5263973349525505E-11</v>
      </c>
      <c r="C1611" t="s">
        <v>35</v>
      </c>
      <c r="D1611" t="s">
        <v>15</v>
      </c>
      <c r="F1611" t="s">
        <v>36</v>
      </c>
      <c r="G1611">
        <v>2</v>
      </c>
      <c r="H1611">
        <v>-23.51240679473371</v>
      </c>
      <c r="I1611">
        <v>9.798894162072011E-2</v>
      </c>
      <c r="J1611" t="s">
        <v>340</v>
      </c>
      <c r="L1611" t="s">
        <v>1454</v>
      </c>
      <c r="N1611" t="s">
        <v>2008</v>
      </c>
      <c r="O1611">
        <v>1</v>
      </c>
      <c r="P1611" s="4">
        <f>INDEX(parameters!$D$41:$AG$178,MATCH('PV (extension)'!B1592,parameters!$C$41:$C$178,0),MATCH('PV (extension)'!A1611,parameters!$D$5:$AG$5,0))/O1611</f>
        <v>7.867277677789E-4</v>
      </c>
      <c r="Q1611" t="s">
        <v>1507</v>
      </c>
      <c r="R1611">
        <f>INDEX(parameters!$C$196:$EJ$198,MATCH('PV (extension)'!Q1611,parameters!$B$196:$B$198,0),MATCH('PV (extension)'!B1592,parameters!$C$195:$EJ$195,0))</f>
        <v>1821.07031081078</v>
      </c>
      <c r="S1611">
        <v>570</v>
      </c>
      <c r="T1611">
        <v>30</v>
      </c>
      <c r="U1611">
        <f t="shared" si="176"/>
        <v>31140302.314864337</v>
      </c>
      <c r="V1611">
        <f t="shared" si="177"/>
        <v>3.2112726135053146E-8</v>
      </c>
    </row>
    <row r="1612" spans="1:22" customFormat="1" x14ac:dyDescent="0.2">
      <c r="A1612" t="s">
        <v>1455</v>
      </c>
      <c r="B1612" s="4">
        <f t="shared" si="175"/>
        <v>8.4545685685926288E-9</v>
      </c>
      <c r="C1612" t="s">
        <v>35</v>
      </c>
      <c r="D1612" t="s">
        <v>15</v>
      </c>
      <c r="F1612" t="s">
        <v>36</v>
      </c>
      <c r="G1612">
        <v>2</v>
      </c>
      <c r="H1612">
        <v>-18.20082258362968</v>
      </c>
      <c r="I1612">
        <v>9.798894162072011E-2</v>
      </c>
      <c r="J1612" t="s">
        <v>340</v>
      </c>
      <c r="L1612" t="s">
        <v>1455</v>
      </c>
      <c r="N1612" t="s">
        <v>2008</v>
      </c>
      <c r="O1612">
        <v>1</v>
      </c>
      <c r="P1612" s="4">
        <f>INDEX(parameters!$D$41:$AG$178,MATCH('PV (extension)'!B1592,parameters!$C$41:$C$178,0),MATCH('PV (extension)'!A1612,parameters!$D$5:$AG$5,0))/O1612</f>
        <v>0.2632778211677243</v>
      </c>
      <c r="Q1612" t="s">
        <v>1507</v>
      </c>
      <c r="R1612">
        <f>INDEX(parameters!$C$196:$EJ$198,MATCH('PV (extension)'!Q1612,parameters!$B$196:$B$198,0),MATCH('PV (extension)'!B1592,parameters!$C$195:$EJ$195,0))</f>
        <v>1821.07031081078</v>
      </c>
      <c r="S1612">
        <v>570</v>
      </c>
      <c r="T1612">
        <v>30</v>
      </c>
      <c r="U1612">
        <f t="shared" si="176"/>
        <v>31140302.314864337</v>
      </c>
      <c r="V1612">
        <f t="shared" si="177"/>
        <v>3.2112726135053146E-8</v>
      </c>
    </row>
    <row r="1613" spans="1:22" customFormat="1" x14ac:dyDescent="0.2">
      <c r="A1613" t="s">
        <v>1456</v>
      </c>
      <c r="B1613" s="4">
        <f t="shared" si="175"/>
        <v>4.4846671593817037E-9</v>
      </c>
      <c r="C1613" t="s">
        <v>35</v>
      </c>
      <c r="D1613" t="s">
        <v>15</v>
      </c>
      <c r="F1613" t="s">
        <v>36</v>
      </c>
      <c r="G1613">
        <v>2</v>
      </c>
      <c r="H1613">
        <v>-18.836468952383601</v>
      </c>
      <c r="I1613">
        <v>9.798894162072011E-2</v>
      </c>
      <c r="J1613" t="s">
        <v>340</v>
      </c>
      <c r="L1613" t="s">
        <v>1456</v>
      </c>
      <c r="N1613" t="s">
        <v>2008</v>
      </c>
      <c r="O1613">
        <v>1</v>
      </c>
      <c r="P1613" s="4">
        <f>INDEX(parameters!$D$41:$AG$178,MATCH('PV (extension)'!B1592,parameters!$C$41:$C$178,0),MATCH('PV (extension)'!A1613,parameters!$D$5:$AG$5,0))/O1613</f>
        <v>0.13965389112469015</v>
      </c>
      <c r="Q1613" t="s">
        <v>1507</v>
      </c>
      <c r="R1613">
        <f>INDEX(parameters!$C$196:$EJ$198,MATCH('PV (extension)'!Q1613,parameters!$B$196:$B$198,0),MATCH('PV (extension)'!B1592,parameters!$C$195:$EJ$195,0))</f>
        <v>1821.07031081078</v>
      </c>
      <c r="S1613">
        <v>570</v>
      </c>
      <c r="T1613">
        <v>30</v>
      </c>
      <c r="U1613">
        <f t="shared" si="176"/>
        <v>31140302.314864337</v>
      </c>
      <c r="V1613">
        <f t="shared" si="177"/>
        <v>3.2112726135053146E-8</v>
      </c>
    </row>
    <row r="1614" spans="1:22" customFormat="1" ht="16" x14ac:dyDescent="0.2">
      <c r="A1614" t="s">
        <v>1461</v>
      </c>
      <c r="B1614" s="4">
        <f t="shared" si="175"/>
        <v>1.383907856812937E-9</v>
      </c>
      <c r="C1614" t="s">
        <v>49</v>
      </c>
      <c r="D1614" t="s">
        <v>15</v>
      </c>
      <c r="F1614" t="s">
        <v>36</v>
      </c>
      <c r="G1614">
        <v>2</v>
      </c>
      <c r="H1614">
        <v>-20.658789817762049</v>
      </c>
      <c r="I1614">
        <v>9.798894162072011E-2</v>
      </c>
      <c r="J1614" t="s">
        <v>340</v>
      </c>
      <c r="L1614" t="s">
        <v>1461</v>
      </c>
      <c r="N1614" t="s">
        <v>2008</v>
      </c>
      <c r="O1614">
        <v>1</v>
      </c>
      <c r="P1614" s="4">
        <f>INDEX(parameters!$D$41:$AG$178,MATCH('PV (extension)'!B1592,parameters!$C$41:$C$178,0),MATCH('PV (extension)'!A1614,parameters!$D$5:$AG$5,0))/O1614</f>
        <v>6.6094595017907607E-3</v>
      </c>
      <c r="Q1614" s="3" t="s">
        <v>1505</v>
      </c>
      <c r="R1614">
        <f>INDEX(parameters!$C$196:$EJ$198,MATCH('PV (extension)'!Q1614,parameters!$B$196:$B$198,0),MATCH('PV (extension)'!B1592,parameters!$C$195:$EJ$195,0))</f>
        <v>1711.8060921621332</v>
      </c>
      <c r="S1614">
        <v>93</v>
      </c>
      <c r="T1614">
        <v>30</v>
      </c>
      <c r="U1614">
        <f t="shared" si="176"/>
        <v>4775938.9971323516</v>
      </c>
      <c r="V1614">
        <f t="shared" si="177"/>
        <v>2.0938290891077893E-7</v>
      </c>
    </row>
    <row r="1615" spans="1:22" customFormat="1" ht="16" x14ac:dyDescent="0.2">
      <c r="A1615" t="s">
        <v>1457</v>
      </c>
      <c r="B1615" s="4">
        <f t="shared" si="175"/>
        <v>2.3466168578633975E-8</v>
      </c>
      <c r="C1615" t="s">
        <v>49</v>
      </c>
      <c r="D1615" t="s">
        <v>15</v>
      </c>
      <c r="F1615" t="s">
        <v>36</v>
      </c>
      <c r="G1615">
        <v>2</v>
      </c>
      <c r="H1615">
        <v>-17.845360350005858</v>
      </c>
      <c r="I1615">
        <v>9.798894162072011E-2</v>
      </c>
      <c r="J1615" t="s">
        <v>340</v>
      </c>
      <c r="L1615" t="s">
        <v>1457</v>
      </c>
      <c r="N1615" t="s">
        <v>2008</v>
      </c>
      <c r="O1615">
        <v>1</v>
      </c>
      <c r="P1615" s="4">
        <f>INDEX(parameters!$D$41:$AG$178,MATCH('PV (extension)'!B1592,parameters!$C$41:$C$178,0),MATCH('PV (extension)'!A1615,parameters!$D$5:$AG$5,0))/O1615</f>
        <v>0.11207298962797985</v>
      </c>
      <c r="Q1615" s="3" t="s">
        <v>1505</v>
      </c>
      <c r="R1615">
        <f>INDEX(parameters!$C$196:$EJ$198,MATCH('PV (extension)'!Q1615,parameters!$B$196:$B$198,0),MATCH('PV (extension)'!B1592,parameters!$C$195:$EJ$195,0))</f>
        <v>1711.8060921621332</v>
      </c>
      <c r="S1615">
        <v>93</v>
      </c>
      <c r="T1615">
        <v>30</v>
      </c>
      <c r="U1615">
        <f t="shared" si="176"/>
        <v>4775938.9971323516</v>
      </c>
      <c r="V1615">
        <f t="shared" si="177"/>
        <v>2.0938290891077893E-7</v>
      </c>
    </row>
    <row r="1616" spans="1:22" customFormat="1" ht="16" x14ac:dyDescent="0.2">
      <c r="A1616" t="s">
        <v>1462</v>
      </c>
      <c r="B1616" s="4">
        <f t="shared" si="175"/>
        <v>7.3159364513022807E-10</v>
      </c>
      <c r="C1616" t="s">
        <v>49</v>
      </c>
      <c r="D1616" t="s">
        <v>15</v>
      </c>
      <c r="F1616" t="s">
        <v>36</v>
      </c>
      <c r="G1616">
        <v>2</v>
      </c>
      <c r="H1616">
        <v>-21.294425499752101</v>
      </c>
      <c r="I1616">
        <v>9.798894162072011E-2</v>
      </c>
      <c r="J1616" t="s">
        <v>340</v>
      </c>
      <c r="L1616" t="s">
        <v>1462</v>
      </c>
      <c r="N1616" t="s">
        <v>2008</v>
      </c>
      <c r="O1616">
        <v>1</v>
      </c>
      <c r="P1616" s="4">
        <f>INDEX(parameters!$D$41:$AG$178,MATCH('PV (extension)'!B1592,parameters!$C$41:$C$178,0),MATCH('PV (extension)'!A1616,parameters!$D$5:$AG$5,0))/O1616</f>
        <v>3.4940466198316628E-3</v>
      </c>
      <c r="Q1616" s="3" t="s">
        <v>1505</v>
      </c>
      <c r="R1616">
        <f>INDEX(parameters!$C$196:$EJ$198,MATCH('PV (extension)'!Q1616,parameters!$B$196:$B$198,0),MATCH('PV (extension)'!B1592,parameters!$C$195:$EJ$195,0))</f>
        <v>1711.8060921621332</v>
      </c>
      <c r="S1616">
        <v>93</v>
      </c>
      <c r="T1616">
        <v>30</v>
      </c>
      <c r="U1616">
        <f t="shared" si="176"/>
        <v>4775938.9971323516</v>
      </c>
      <c r="V1616">
        <f t="shared" si="177"/>
        <v>2.0938290891077893E-7</v>
      </c>
    </row>
    <row r="1617" spans="1:22" customFormat="1" ht="16" x14ac:dyDescent="0.2">
      <c r="A1617" t="s">
        <v>1458</v>
      </c>
      <c r="B1617" s="4">
        <f t="shared" si="175"/>
        <v>1.2291825831734972E-8</v>
      </c>
      <c r="C1617" t="s">
        <v>49</v>
      </c>
      <c r="D1617" t="s">
        <v>15</v>
      </c>
      <c r="F1617" t="s">
        <v>36</v>
      </c>
      <c r="G1617">
        <v>2</v>
      </c>
      <c r="H1617">
        <v>-18.48100416113547</v>
      </c>
      <c r="I1617">
        <v>9.798894162072011E-2</v>
      </c>
      <c r="J1617" t="s">
        <v>340</v>
      </c>
      <c r="L1617" t="s">
        <v>1458</v>
      </c>
      <c r="N1617" t="s">
        <v>2008</v>
      </c>
      <c r="O1617">
        <v>1</v>
      </c>
      <c r="P1617" s="4">
        <f>INDEX(parameters!$D$41:$AG$178,MATCH('PV (extension)'!B1592,parameters!$C$41:$C$178,0),MATCH('PV (extension)'!A1617,parameters!$D$5:$AG$5,0))/O1617</f>
        <v>5.8705010335741853E-2</v>
      </c>
      <c r="Q1617" s="3" t="s">
        <v>1505</v>
      </c>
      <c r="R1617">
        <f>INDEX(parameters!$C$196:$EJ$198,MATCH('PV (extension)'!Q1617,parameters!$B$196:$B$198,0),MATCH('PV (extension)'!B1592,parameters!$C$195:$EJ$195,0))</f>
        <v>1711.8060921621332</v>
      </c>
      <c r="S1617">
        <v>93</v>
      </c>
      <c r="T1617">
        <v>30</v>
      </c>
      <c r="U1617">
        <f t="shared" si="176"/>
        <v>4775938.9971323516</v>
      </c>
      <c r="V1617">
        <f t="shared" si="177"/>
        <v>2.0938290891077893E-7</v>
      </c>
    </row>
    <row r="1618" spans="1:22" customFormat="1" x14ac:dyDescent="0.2">
      <c r="A1618" t="s">
        <v>341</v>
      </c>
      <c r="B1618" s="4">
        <f t="shared" si="175"/>
        <v>3.0381959236145504E-8</v>
      </c>
      <c r="C1618" t="s">
        <v>359</v>
      </c>
      <c r="D1618" t="s">
        <v>15</v>
      </c>
      <c r="F1618" t="s">
        <v>36</v>
      </c>
      <c r="G1618">
        <v>2</v>
      </c>
      <c r="H1618">
        <v>-17.561299045251399</v>
      </c>
      <c r="I1618">
        <v>9.798894162072011E-2</v>
      </c>
      <c r="J1618" t="s">
        <v>340</v>
      </c>
      <c r="L1618" t="s">
        <v>341</v>
      </c>
      <c r="N1618" t="s">
        <v>2008</v>
      </c>
      <c r="O1618">
        <v>1</v>
      </c>
      <c r="P1618" s="4">
        <f>INDEX(parameters!$D$41:$AG$178,MATCH('PV (extension)'!B1592,parameters!$C$41:$C$178,0),MATCH('PV (extension)'!A1618,parameters!$D$5:$AG$5,0))/O1618</f>
        <v>3.2864644265829519E-3</v>
      </c>
      <c r="Q1618" t="s">
        <v>1506</v>
      </c>
      <c r="R1618">
        <f>INDEX(parameters!$C$196:$EJ$198,MATCH('PV (extension)'!Q1618,parameters!$B$196:$B$198,0),MATCH('PV (extension)'!B1592,parameters!$C$195:$EJ$195,0))</f>
        <v>1201.9064051351149</v>
      </c>
      <c r="S1618">
        <v>3</v>
      </c>
      <c r="T1618">
        <v>30</v>
      </c>
      <c r="U1618">
        <f t="shared" si="176"/>
        <v>108171.57646216034</v>
      </c>
      <c r="V1618">
        <f t="shared" si="177"/>
        <v>9.2445726752425712E-6</v>
      </c>
    </row>
    <row r="1619" spans="1:22" customFormat="1" x14ac:dyDescent="0.2">
      <c r="A1619" t="s">
        <v>342</v>
      </c>
      <c r="B1619" s="4">
        <f t="shared" si="175"/>
        <v>2.9796660883357296E-8</v>
      </c>
      <c r="C1619" t="s">
        <v>359</v>
      </c>
      <c r="D1619" t="s">
        <v>15</v>
      </c>
      <c r="F1619" t="s">
        <v>36</v>
      </c>
      <c r="G1619">
        <v>2</v>
      </c>
      <c r="H1619">
        <v>-17.561299045251399</v>
      </c>
      <c r="I1619">
        <v>9.798894162072011E-2</v>
      </c>
      <c r="J1619" t="s">
        <v>340</v>
      </c>
      <c r="L1619" t="s">
        <v>342</v>
      </c>
      <c r="N1619" t="s">
        <v>2008</v>
      </c>
      <c r="O1619">
        <v>1</v>
      </c>
      <c r="P1619" s="4">
        <f>INDEX(parameters!$D$41:$AG$178,MATCH('PV (extension)'!B1592,parameters!$C$41:$C$178,0),MATCH('PV (extension)'!A1619,parameters!$D$5:$AG$5,0))/O1619</f>
        <v>3.2231517810611459E-3</v>
      </c>
      <c r="Q1619" t="s">
        <v>1506</v>
      </c>
      <c r="R1619">
        <f>INDEX(parameters!$C$196:$EJ$198,MATCH('PV (extension)'!Q1619,parameters!$B$196:$B$198,0),MATCH('PV (extension)'!B1592,parameters!$C$195:$EJ$195,0))</f>
        <v>1201.9064051351149</v>
      </c>
      <c r="S1619">
        <v>3</v>
      </c>
      <c r="T1619">
        <v>30</v>
      </c>
      <c r="U1619">
        <f t="shared" si="176"/>
        <v>108171.57646216034</v>
      </c>
      <c r="V1619">
        <f t="shared" si="177"/>
        <v>9.2445726752425712E-6</v>
      </c>
    </row>
    <row r="1620" spans="1:22" customFormat="1" x14ac:dyDescent="0.2">
      <c r="A1620" t="s">
        <v>343</v>
      </c>
      <c r="B1620" s="4">
        <f t="shared" si="175"/>
        <v>1.6017029751700037E-8</v>
      </c>
      <c r="C1620" t="s">
        <v>359</v>
      </c>
      <c r="D1620" t="s">
        <v>15</v>
      </c>
      <c r="F1620" t="s">
        <v>36</v>
      </c>
      <c r="G1620">
        <v>2</v>
      </c>
      <c r="H1620">
        <v>-18.196897397350821</v>
      </c>
      <c r="I1620">
        <v>9.798894162072011E-2</v>
      </c>
      <c r="J1620" t="s">
        <v>340</v>
      </c>
      <c r="L1620" t="s">
        <v>343</v>
      </c>
      <c r="N1620" t="s">
        <v>2008</v>
      </c>
      <c r="O1620">
        <v>1</v>
      </c>
      <c r="P1620" s="4">
        <f>INDEX(parameters!$D$41:$AG$178,MATCH('PV (extension)'!B1592,parameters!$C$41:$C$178,0),MATCH('PV (extension)'!A1620,parameters!$D$5:$AG$5,0))/O1620</f>
        <v>1.7325873584827175E-3</v>
      </c>
      <c r="Q1620" t="s">
        <v>1506</v>
      </c>
      <c r="R1620">
        <f>INDEX(parameters!$C$196:$EJ$198,MATCH('PV (extension)'!Q1620,parameters!$B$196:$B$198,0),MATCH('PV (extension)'!B1592,parameters!$C$195:$EJ$195,0))</f>
        <v>1201.9064051351149</v>
      </c>
      <c r="S1620">
        <v>3</v>
      </c>
      <c r="T1620">
        <v>30</v>
      </c>
      <c r="U1620">
        <f t="shared" si="176"/>
        <v>108171.57646216034</v>
      </c>
      <c r="V1620">
        <f t="shared" si="177"/>
        <v>9.2445726752425712E-6</v>
      </c>
    </row>
    <row r="1621" spans="1:22" customFormat="1" x14ac:dyDescent="0.2">
      <c r="A1621" t="s">
        <v>344</v>
      </c>
      <c r="B1621" s="4">
        <f t="shared" si="175"/>
        <v>1.6003171035296686E-8</v>
      </c>
      <c r="C1621" t="s">
        <v>359</v>
      </c>
      <c r="D1621" t="s">
        <v>15</v>
      </c>
      <c r="F1621" t="s">
        <v>36</v>
      </c>
      <c r="G1621">
        <v>2</v>
      </c>
      <c r="H1621">
        <v>-18.196897397350821</v>
      </c>
      <c r="I1621">
        <v>9.798894162072011E-2</v>
      </c>
      <c r="J1621" t="s">
        <v>340</v>
      </c>
      <c r="L1621" t="s">
        <v>344</v>
      </c>
      <c r="N1621" t="s">
        <v>2008</v>
      </c>
      <c r="O1621">
        <v>1</v>
      </c>
      <c r="P1621" s="4">
        <f>INDEX(parameters!$D$41:$AG$178,MATCH('PV (extension)'!B1592,parameters!$C$41:$C$178,0),MATCH('PV (extension)'!A1621,parameters!$D$5:$AG$5,0))/O1621</f>
        <v>1.7310882392816251E-3</v>
      </c>
      <c r="Q1621" t="s">
        <v>1506</v>
      </c>
      <c r="R1621">
        <f>INDEX(parameters!$C$196:$EJ$198,MATCH('PV (extension)'!Q1621,parameters!$B$196:$B$198,0),MATCH('PV (extension)'!B1592,parameters!$C$195:$EJ$195,0))</f>
        <v>1201.9064051351149</v>
      </c>
      <c r="S1621">
        <v>3</v>
      </c>
      <c r="T1621">
        <v>30</v>
      </c>
      <c r="U1621">
        <f t="shared" si="176"/>
        <v>108171.57646216034</v>
      </c>
      <c r="V1621">
        <f t="shared" si="177"/>
        <v>9.2445726752425712E-6</v>
      </c>
    </row>
    <row r="1622" spans="1:22" customFormat="1" ht="16" x14ac:dyDescent="0.2">
      <c r="A1622" t="s">
        <v>345</v>
      </c>
      <c r="B1622" s="4">
        <f t="shared" si="175"/>
        <v>3.2860075589344358E-7</v>
      </c>
      <c r="C1622" t="s">
        <v>359</v>
      </c>
      <c r="D1622" t="s">
        <v>15</v>
      </c>
      <c r="F1622" t="s">
        <v>36</v>
      </c>
      <c r="G1622">
        <v>2</v>
      </c>
      <c r="H1622">
        <v>-15.20991773919472</v>
      </c>
      <c r="I1622">
        <v>9.798894162072011E-2</v>
      </c>
      <c r="J1622" t="s">
        <v>340</v>
      </c>
      <c r="L1622" t="s">
        <v>345</v>
      </c>
      <c r="N1622" t="s">
        <v>2008</v>
      </c>
      <c r="O1622">
        <v>1</v>
      </c>
      <c r="P1622" s="4">
        <f>INDEX(parameters!$D$41:$AG$178,MATCH('PV (extension)'!B1592,parameters!$C$41:$C$178,0),MATCH('PV (extension)'!A1622,parameters!$D$5:$AG$5,0))/O1622</f>
        <v>5.0625069824473082E-2</v>
      </c>
      <c r="Q1622" s="3" t="s">
        <v>1505</v>
      </c>
      <c r="R1622">
        <f>INDEX(parameters!$C$196:$EJ$198,MATCH('PV (extension)'!Q1622,parameters!$B$196:$B$198,0),MATCH('PV (extension)'!B1592,parameters!$C$195:$EJ$195,0))</f>
        <v>1711.8060921621332</v>
      </c>
      <c r="S1622">
        <v>3</v>
      </c>
      <c r="T1622">
        <v>30</v>
      </c>
      <c r="U1622">
        <f t="shared" si="176"/>
        <v>154062.54829459198</v>
      </c>
      <c r="V1622">
        <f t="shared" si="177"/>
        <v>6.4908701762341472E-6</v>
      </c>
    </row>
    <row r="1623" spans="1:22" customFormat="1" ht="16" x14ac:dyDescent="0.2">
      <c r="A1623" t="s">
        <v>346</v>
      </c>
      <c r="B1623" s="4">
        <f t="shared" si="175"/>
        <v>1.715248345998176E-7</v>
      </c>
      <c r="C1623" t="s">
        <v>359</v>
      </c>
      <c r="D1623" t="s">
        <v>15</v>
      </c>
      <c r="F1623" t="s">
        <v>36</v>
      </c>
      <c r="G1623">
        <v>2</v>
      </c>
      <c r="H1623">
        <v>-15.845552597349339</v>
      </c>
      <c r="I1623">
        <v>9.798894162072011E-2</v>
      </c>
      <c r="J1623" t="s">
        <v>340</v>
      </c>
      <c r="L1623" t="s">
        <v>346</v>
      </c>
      <c r="N1623" t="s">
        <v>2008</v>
      </c>
      <c r="O1623">
        <v>1</v>
      </c>
      <c r="P1623" s="4">
        <f>INDEX(parameters!$D$41:$AG$178,MATCH('PV (extension)'!B1592,parameters!$C$41:$C$178,0),MATCH('PV (extension)'!A1623,parameters!$D$5:$AG$5,0))/O1623</f>
        <v>2.6425553114256296E-2</v>
      </c>
      <c r="Q1623" s="3" t="s">
        <v>1505</v>
      </c>
      <c r="R1623">
        <f>INDEX(parameters!$C$196:$EJ$198,MATCH('PV (extension)'!Q1623,parameters!$B$196:$B$198,0),MATCH('PV (extension)'!B1592,parameters!$C$195:$EJ$195,0))</f>
        <v>1711.8060921621332</v>
      </c>
      <c r="S1623">
        <v>3</v>
      </c>
      <c r="T1623">
        <v>30</v>
      </c>
      <c r="U1623">
        <f t="shared" si="176"/>
        <v>154062.54829459198</v>
      </c>
      <c r="V1623">
        <f t="shared" si="177"/>
        <v>6.4908701762341472E-6</v>
      </c>
    </row>
    <row r="1624" spans="1:22" customFormat="1" ht="16" x14ac:dyDescent="0.2">
      <c r="A1624" t="s">
        <v>347</v>
      </c>
      <c r="B1624" s="4">
        <f t="shared" si="175"/>
        <v>9.4873513082394376E-8</v>
      </c>
      <c r="C1624" t="s">
        <v>49</v>
      </c>
      <c r="D1624" t="s">
        <v>15</v>
      </c>
      <c r="F1624" t="s">
        <v>36</v>
      </c>
      <c r="G1624">
        <v>2</v>
      </c>
      <c r="H1624">
        <v>-16.884050111477411</v>
      </c>
      <c r="I1624">
        <v>9.798894162072011E-2</v>
      </c>
      <c r="J1624" t="s">
        <v>340</v>
      </c>
      <c r="L1624" t="s">
        <v>347</v>
      </c>
      <c r="N1624" t="s">
        <v>2008</v>
      </c>
      <c r="O1624">
        <v>1</v>
      </c>
      <c r="P1624" s="4">
        <f>INDEX(parameters!$D$41:$AG$178,MATCH('PV (extension)'!B1592,parameters!$C$41:$C$178,0),MATCH('PV (extension)'!A1624,parameters!$D$5:$AG$5,0))/O1624</f>
        <v>1.4616455191133988E-2</v>
      </c>
      <c r="Q1624" s="3" t="s">
        <v>1505</v>
      </c>
      <c r="R1624">
        <f>INDEX(parameters!$C$196:$EJ$198,MATCH('PV (extension)'!Q1624,parameters!$B$196:$B$198,0),MATCH('PV (extension)'!B1592,parameters!$C$195:$EJ$195,0))</f>
        <v>1711.8060921621332</v>
      </c>
      <c r="S1624">
        <v>3</v>
      </c>
      <c r="T1624">
        <v>30</v>
      </c>
      <c r="U1624">
        <f t="shared" si="176"/>
        <v>154062.54829459198</v>
      </c>
      <c r="V1624">
        <f t="shared" si="177"/>
        <v>6.4908701762341472E-6</v>
      </c>
    </row>
    <row r="1625" spans="1:22" customFormat="1" ht="16" x14ac:dyDescent="0.2">
      <c r="A1625" t="s">
        <v>348</v>
      </c>
      <c r="B1625" s="4">
        <f t="shared" si="175"/>
        <v>2.6565178612309525E-9</v>
      </c>
      <c r="C1625" t="s">
        <v>49</v>
      </c>
      <c r="D1625" t="s">
        <v>15</v>
      </c>
      <c r="F1625" t="s">
        <v>36</v>
      </c>
      <c r="G1625">
        <v>2</v>
      </c>
      <c r="H1625">
        <v>-19.506396550885459</v>
      </c>
      <c r="I1625">
        <v>9.798894162072011E-2</v>
      </c>
      <c r="J1625" t="s">
        <v>340</v>
      </c>
      <c r="L1625" t="s">
        <v>348</v>
      </c>
      <c r="N1625" t="s">
        <v>2008</v>
      </c>
      <c r="O1625">
        <v>1</v>
      </c>
      <c r="P1625" s="4">
        <f>INDEX(parameters!$D$41:$AG$178,MATCH('PV (extension)'!B1592,parameters!$C$41:$C$178,0),MATCH('PV (extension)'!A1625,parameters!$D$5:$AG$5,0))/O1625</f>
        <v>4.0926991129133978E-4</v>
      </c>
      <c r="Q1625" s="3" t="s">
        <v>1505</v>
      </c>
      <c r="R1625">
        <f>INDEX(parameters!$C$196:$EJ$198,MATCH('PV (extension)'!Q1625,parameters!$B$196:$B$198,0),MATCH('PV (extension)'!B1592,parameters!$C$195:$EJ$195,0))</f>
        <v>1711.8060921621332</v>
      </c>
      <c r="S1625">
        <v>3</v>
      </c>
      <c r="T1625">
        <v>30</v>
      </c>
      <c r="U1625">
        <f t="shared" si="176"/>
        <v>154062.54829459198</v>
      </c>
      <c r="V1625">
        <f t="shared" si="177"/>
        <v>6.4908701762341472E-6</v>
      </c>
    </row>
    <row r="1626" spans="1:22" customFormat="1" ht="16" x14ac:dyDescent="0.2">
      <c r="A1626" t="s">
        <v>349</v>
      </c>
      <c r="B1626" s="4">
        <f t="shared" si="175"/>
        <v>1.578252867262463E-8</v>
      </c>
      <c r="C1626" t="s">
        <v>359</v>
      </c>
      <c r="D1626" t="s">
        <v>15</v>
      </c>
      <c r="F1626" t="s">
        <v>36</v>
      </c>
      <c r="G1626">
        <v>2</v>
      </c>
      <c r="H1626">
        <v>-18.220764878757461</v>
      </c>
      <c r="I1626">
        <v>9.798894162072011E-2</v>
      </c>
      <c r="J1626" t="s">
        <v>340</v>
      </c>
      <c r="L1626" t="s">
        <v>349</v>
      </c>
      <c r="N1626" t="s">
        <v>2008</v>
      </c>
      <c r="O1626">
        <v>1</v>
      </c>
      <c r="P1626" s="4">
        <f>INDEX(parameters!$D$41:$AG$178,MATCH('PV (extension)'!B1592,parameters!$C$41:$C$178,0),MATCH('PV (extension)'!A1626,parameters!$D$5:$AG$5,0))/O1626</f>
        <v>2.4314965858370148E-3</v>
      </c>
      <c r="Q1626" s="3" t="s">
        <v>1505</v>
      </c>
      <c r="R1626">
        <f>INDEX(parameters!$C$196:$EJ$198,MATCH('PV (extension)'!Q1626,parameters!$B$196:$B$198,0),MATCH('PV (extension)'!B1592,parameters!$C$195:$EJ$195,0))</f>
        <v>1711.8060921621332</v>
      </c>
      <c r="S1626">
        <v>3</v>
      </c>
      <c r="T1626">
        <v>30</v>
      </c>
      <c r="U1626">
        <f t="shared" si="176"/>
        <v>154062.54829459198</v>
      </c>
      <c r="V1626">
        <f t="shared" si="177"/>
        <v>6.4908701762341472E-6</v>
      </c>
    </row>
    <row r="1627" spans="1:22" customFormat="1" ht="16" x14ac:dyDescent="0.2">
      <c r="A1627" t="s">
        <v>350</v>
      </c>
      <c r="B1627" s="4">
        <f t="shared" si="175"/>
        <v>2.7014083237008406E-7</v>
      </c>
      <c r="C1627" t="s">
        <v>359</v>
      </c>
      <c r="D1627" t="s">
        <v>15</v>
      </c>
      <c r="F1627" t="s">
        <v>36</v>
      </c>
      <c r="G1627">
        <v>2</v>
      </c>
      <c r="H1627">
        <v>-15.40735416199742</v>
      </c>
      <c r="I1627">
        <v>9.798894162072011E-2</v>
      </c>
      <c r="J1627" t="s">
        <v>340</v>
      </c>
      <c r="L1627" t="s">
        <v>350</v>
      </c>
      <c r="N1627" t="s">
        <v>2008</v>
      </c>
      <c r="O1627">
        <v>1</v>
      </c>
      <c r="P1627" s="4">
        <f>INDEX(parameters!$D$41:$AG$178,MATCH('PV (extension)'!B1592,parameters!$C$41:$C$178,0),MATCH('PV (extension)'!A1627,parameters!$D$5:$AG$5,0))/O1627</f>
        <v>4.1618585033357351E-2</v>
      </c>
      <c r="Q1627" s="3" t="s">
        <v>1505</v>
      </c>
      <c r="R1627">
        <f>INDEX(parameters!$C$196:$EJ$198,MATCH('PV (extension)'!Q1627,parameters!$B$196:$B$198,0),MATCH('PV (extension)'!B1592,parameters!$C$195:$EJ$195,0))</f>
        <v>1711.8060921621332</v>
      </c>
      <c r="S1627">
        <v>3</v>
      </c>
      <c r="T1627">
        <v>30</v>
      </c>
      <c r="U1627">
        <f t="shared" si="176"/>
        <v>154062.54829459198</v>
      </c>
      <c r="V1627">
        <f t="shared" si="177"/>
        <v>6.4908701762341472E-6</v>
      </c>
    </row>
    <row r="1628" spans="1:22" customFormat="1" ht="16" x14ac:dyDescent="0.2">
      <c r="A1628" t="s">
        <v>351</v>
      </c>
      <c r="B1628" s="4">
        <f t="shared" si="175"/>
        <v>8.341007889828151E-9</v>
      </c>
      <c r="C1628" t="s">
        <v>359</v>
      </c>
      <c r="D1628" t="s">
        <v>15</v>
      </c>
      <c r="F1628" t="s">
        <v>36</v>
      </c>
      <c r="G1628">
        <v>2</v>
      </c>
      <c r="H1628">
        <v>-18.856367974250119</v>
      </c>
      <c r="I1628">
        <v>9.798894162072011E-2</v>
      </c>
      <c r="J1628" t="s">
        <v>340</v>
      </c>
      <c r="L1628" t="s">
        <v>351</v>
      </c>
      <c r="N1628" t="s">
        <v>2008</v>
      </c>
      <c r="O1628">
        <v>1</v>
      </c>
      <c r="P1628" s="4">
        <f>INDEX(parameters!$D$41:$AG$178,MATCH('PV (extension)'!B1592,parameters!$C$41:$C$178,0),MATCH('PV (extension)'!A1628,parameters!$D$5:$AG$5,0))/O1628</f>
        <v>1.2850369308522222E-3</v>
      </c>
      <c r="Q1628" s="3" t="s">
        <v>1505</v>
      </c>
      <c r="R1628">
        <f>INDEX(parameters!$C$196:$EJ$198,MATCH('PV (extension)'!Q1628,parameters!$B$196:$B$198,0),MATCH('PV (extension)'!B1592,parameters!$C$195:$EJ$195,0))</f>
        <v>1711.8060921621332</v>
      </c>
      <c r="S1628">
        <v>3</v>
      </c>
      <c r="T1628">
        <v>30</v>
      </c>
      <c r="U1628">
        <f t="shared" si="176"/>
        <v>154062.54829459198</v>
      </c>
      <c r="V1628">
        <f t="shared" si="177"/>
        <v>6.4908701762341472E-6</v>
      </c>
    </row>
    <row r="1629" spans="1:22" customFormat="1" ht="16" x14ac:dyDescent="0.2">
      <c r="A1629" t="s">
        <v>352</v>
      </c>
      <c r="B1629" s="4">
        <f t="shared" si="175"/>
        <v>1.4117746558106845E-7</v>
      </c>
      <c r="C1629" t="s">
        <v>359</v>
      </c>
      <c r="D1629" t="s">
        <v>15</v>
      </c>
      <c r="F1629" t="s">
        <v>36</v>
      </c>
      <c r="G1629">
        <v>2</v>
      </c>
      <c r="H1629">
        <v>-16.042988178471511</v>
      </c>
      <c r="I1629">
        <v>9.798894162072011E-2</v>
      </c>
      <c r="J1629" t="s">
        <v>340</v>
      </c>
      <c r="L1629" t="s">
        <v>352</v>
      </c>
      <c r="N1629" t="s">
        <v>2008</v>
      </c>
      <c r="O1629">
        <v>1</v>
      </c>
      <c r="P1629" s="4">
        <f>INDEX(parameters!$D$41:$AG$178,MATCH('PV (extension)'!B1592,parameters!$C$41:$C$178,0),MATCH('PV (extension)'!A1629,parameters!$D$5:$AG$5,0))/O1629</f>
        <v>2.1750160109191456E-2</v>
      </c>
      <c r="Q1629" s="3" t="s">
        <v>1505</v>
      </c>
      <c r="R1629">
        <f>INDEX(parameters!$C$196:$EJ$198,MATCH('PV (extension)'!Q1629,parameters!$B$196:$B$198,0),MATCH('PV (extension)'!B1592,parameters!$C$195:$EJ$195,0))</f>
        <v>1711.8060921621332</v>
      </c>
      <c r="S1629">
        <v>3</v>
      </c>
      <c r="T1629">
        <v>30</v>
      </c>
      <c r="U1629">
        <f t="shared" si="176"/>
        <v>154062.54829459198</v>
      </c>
      <c r="V1629">
        <f t="shared" si="177"/>
        <v>6.4908701762341472E-6</v>
      </c>
    </row>
    <row r="1630" spans="1:22" customFormat="1" x14ac:dyDescent="0.2">
      <c r="A1630" t="s">
        <v>442</v>
      </c>
      <c r="B1630">
        <v>2.0720999999999999E-3</v>
      </c>
      <c r="C1630" t="s">
        <v>42</v>
      </c>
      <c r="D1630" t="s">
        <v>16</v>
      </c>
      <c r="F1630" t="s">
        <v>36</v>
      </c>
      <c r="G1630">
        <v>2</v>
      </c>
      <c r="H1630">
        <v>-6.1791926932012373</v>
      </c>
      <c r="I1630">
        <v>4.3409845976280087E-2</v>
      </c>
      <c r="J1630" t="s">
        <v>353</v>
      </c>
      <c r="L1630" t="s">
        <v>443</v>
      </c>
    </row>
    <row r="1631" spans="1:22" customFormat="1" x14ac:dyDescent="0.2">
      <c r="A1631" t="s">
        <v>354</v>
      </c>
      <c r="B1631">
        <v>-1.8648999999999999E-6</v>
      </c>
      <c r="C1631" t="s">
        <v>49</v>
      </c>
      <c r="D1631" t="s">
        <v>250</v>
      </c>
      <c r="F1631" t="s">
        <v>36</v>
      </c>
      <c r="G1631">
        <v>2</v>
      </c>
      <c r="H1631">
        <v>-13.19230312560901</v>
      </c>
      <c r="I1631">
        <v>4.3409845976280087E-2</v>
      </c>
      <c r="J1631" t="s">
        <v>353</v>
      </c>
      <c r="K1631" t="b">
        <v>1</v>
      </c>
      <c r="L1631" t="s">
        <v>355</v>
      </c>
    </row>
    <row r="1632" spans="1:22" customFormat="1" x14ac:dyDescent="0.2"/>
    <row r="1633" spans="1:19" s="2" customFormat="1" x14ac:dyDescent="0.2">
      <c r="A1633" s="2" t="s">
        <v>2</v>
      </c>
      <c r="B1633" s="2" t="s">
        <v>1459</v>
      </c>
    </row>
    <row r="1634" spans="1:19" x14ac:dyDescent="0.2">
      <c r="A1634" s="29" t="s">
        <v>4</v>
      </c>
      <c r="B16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")&amp;HLOOKUP(B1635,parameters!$C$195:$EJ$198,2,0)&amp;" kWh/kWp.
Annual output, Facade: "&amp;HLOOKUP(B1635,parameters!$C$195:$EJ$198,3,0)&amp;" kWh/kWp.
Annual output, Open-ground: "&amp;HLOOKUP(B1635,parameters!$C$195:$EJ$198,4,0)&amp;_xlfn._LONGTEXT("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")&amp;VLOOKUP(B1635,'extension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1697.72765010265 kWh/kWp.
Annual output, Facade: 1192.02154156143 kWh/kWp.
Annual output, Open-ground: 1806.09324479005 kWh/kWp.
Amount of solar energy transformed to electricity. Waste heat emission due to losses of electricity in the system.
Technology:  Electricity production with grid-connected photovoltaic power plants.
Time period:  Time of publications
Production volume: 88 GWh in 2025.
Sampling:  Statistical data and model calculations
Extrapolations:  Use of PV technology data investigated for other countries (Switzerland). Correction of average yield with Swiss data.
Uncertainty:  None
Author: Romain Sacchi, PSI, romain.sacchi@psi.ch</v>
      </c>
    </row>
    <row r="1635" spans="1:19" customFormat="1" x14ac:dyDescent="0.2">
      <c r="A1635" t="s">
        <v>6</v>
      </c>
      <c r="B1635" t="s">
        <v>1761</v>
      </c>
    </row>
    <row r="1636" spans="1:19" customFormat="1" x14ac:dyDescent="0.2">
      <c r="A1636" t="s">
        <v>8</v>
      </c>
      <c r="B1636">
        <v>1</v>
      </c>
    </row>
    <row r="1637" spans="1:19" customFormat="1" x14ac:dyDescent="0.2">
      <c r="A1637" t="s">
        <v>9</v>
      </c>
      <c r="B1637" t="s">
        <v>73</v>
      </c>
    </row>
    <row r="1638" spans="1:19" customFormat="1" x14ac:dyDescent="0.2">
      <c r="A1638" t="s">
        <v>11</v>
      </c>
      <c r="B1638" t="s">
        <v>12</v>
      </c>
    </row>
    <row r="1639" spans="1:19" customFormat="1" x14ac:dyDescent="0.2">
      <c r="A1639" t="s">
        <v>13</v>
      </c>
      <c r="B1639" t="s">
        <v>14</v>
      </c>
    </row>
    <row r="1640" spans="1:19" customFormat="1" x14ac:dyDescent="0.2">
      <c r="A1640" t="s">
        <v>15</v>
      </c>
      <c r="B1640" t="s">
        <v>53</v>
      </c>
    </row>
    <row r="1641" spans="1:19" customFormat="1" x14ac:dyDescent="0.2">
      <c r="A1641" t="s">
        <v>17</v>
      </c>
    </row>
    <row r="1642" spans="1:19" s="2" customFormat="1" x14ac:dyDescent="0.2">
      <c r="A1642" s="2" t="s">
        <v>18</v>
      </c>
      <c r="B1642" s="2" t="s">
        <v>19</v>
      </c>
      <c r="C1642" s="2" t="s">
        <v>6</v>
      </c>
      <c r="D1642" s="2" t="s">
        <v>15</v>
      </c>
      <c r="E1642" s="2" t="s">
        <v>20</v>
      </c>
      <c r="F1642" s="2" t="s">
        <v>13</v>
      </c>
      <c r="G1642" s="2" t="s">
        <v>21</v>
      </c>
      <c r="H1642" s="2" t="s">
        <v>9</v>
      </c>
      <c r="I1642" s="2" t="s">
        <v>4</v>
      </c>
      <c r="J1642" s="2" t="s">
        <v>1925</v>
      </c>
      <c r="K1642" s="2" t="s">
        <v>1998</v>
      </c>
      <c r="L1642" s="2" t="s">
        <v>2002</v>
      </c>
      <c r="M1642" s="2" t="s">
        <v>2003</v>
      </c>
      <c r="N1642" s="2" t="s">
        <v>2001</v>
      </c>
      <c r="O1642" s="2" t="s">
        <v>2000</v>
      </c>
      <c r="P1642" s="2" t="s">
        <v>2004</v>
      </c>
      <c r="Q1642" s="2" t="s">
        <v>1502</v>
      </c>
      <c r="R1642" s="2" t="s">
        <v>2005</v>
      </c>
      <c r="S1642" s="2" t="s">
        <v>2006</v>
      </c>
    </row>
    <row r="1643" spans="1:19" customFormat="1" x14ac:dyDescent="0.2">
      <c r="A1643" t="s">
        <v>335</v>
      </c>
      <c r="B1643">
        <v>3.8502999999999998</v>
      </c>
      <c r="D1643" t="s">
        <v>30</v>
      </c>
      <c r="E1643" t="s">
        <v>336</v>
      </c>
      <c r="F1643" t="s">
        <v>27</v>
      </c>
      <c r="G1643">
        <v>0</v>
      </c>
      <c r="I1643" t="s">
        <v>337</v>
      </c>
    </row>
    <row r="1644" spans="1:19" customFormat="1" x14ac:dyDescent="0.2">
      <c r="A1644" t="s">
        <v>29</v>
      </c>
      <c r="B1644">
        <v>0.25026999999999999</v>
      </c>
      <c r="D1644" t="s">
        <v>30</v>
      </c>
      <c r="E1644" t="s">
        <v>31</v>
      </c>
      <c r="F1644" t="s">
        <v>27</v>
      </c>
      <c r="G1644">
        <v>0</v>
      </c>
      <c r="I1644" t="s">
        <v>338</v>
      </c>
    </row>
    <row r="1645" spans="1:19" customFormat="1" x14ac:dyDescent="0.2">
      <c r="A1645" t="s">
        <v>1459</v>
      </c>
      <c r="B1645">
        <v>1</v>
      </c>
      <c r="C1645" t="str">
        <f>B1635</f>
        <v>MR</v>
      </c>
      <c r="D1645" t="s">
        <v>53</v>
      </c>
      <c r="E1645" t="s">
        <v>339</v>
      </c>
      <c r="F1645" t="s">
        <v>33</v>
      </c>
      <c r="G1645">
        <v>0</v>
      </c>
      <c r="H1645" t="s">
        <v>73</v>
      </c>
      <c r="J1645">
        <f>VLOOKUP(C1645,'extension - production vol'!$B$6:$D$235,3,0)</f>
        <v>88</v>
      </c>
    </row>
    <row r="1646" spans="1:19" customFormat="1" ht="16" x14ac:dyDescent="0.2">
      <c r="A1646" t="s">
        <v>1439</v>
      </c>
      <c r="B1646" s="4">
        <f t="shared" ref="B1646:B1661" si="178">M1646*S1646</f>
        <v>3.3507684869161117E-8</v>
      </c>
      <c r="C1646" t="s">
        <v>49</v>
      </c>
      <c r="D1646" t="s">
        <v>15</v>
      </c>
      <c r="F1646" t="s">
        <v>36</v>
      </c>
      <c r="G1646">
        <v>0</v>
      </c>
      <c r="H1646" t="s">
        <v>1439</v>
      </c>
      <c r="I1646" t="s">
        <v>340</v>
      </c>
      <c r="K1646" t="s">
        <v>1999</v>
      </c>
      <c r="L1646">
        <f>IF(K1646="residential",VLOOKUP(B1635,parameters!$C$41:$AG$178,18,0),IF(K1646="commercial",1-VLOOKUP(B1635,parameters!$C$41:$AG$178,18,0),1))</f>
        <v>0.17766751537682748</v>
      </c>
      <c r="M1646" s="4">
        <f>INDEX(parameters!$D$41:$AG$178,MATCH('PV (extension)'!B1635,parameters!$C$41:$C$178,0),MATCH('PV (extension)'!A1646,parameters!$D$5:$AG$5,0))/L1646</f>
        <v>5.119823078397083E-3</v>
      </c>
      <c r="N1646" s="3" t="s">
        <v>1505</v>
      </c>
      <c r="O1646">
        <f>INDEX(parameters!$C$196:$EJ$198,MATCH('PV (extension)'!N1646,parameters!$B$196:$B$198,0),MATCH('PV (extension)'!B1635,parameters!$C$195:$EJ$195,0))</f>
        <v>1697.727650102647</v>
      </c>
      <c r="P1646">
        <v>3</v>
      </c>
      <c r="Q1646">
        <v>30</v>
      </c>
      <c r="R1646">
        <f>Q1646*P1646*O1646</f>
        <v>152795.48850923823</v>
      </c>
      <c r="S1646">
        <f>1/R1646</f>
        <v>6.5446958529769585E-6</v>
      </c>
    </row>
    <row r="1647" spans="1:19" customFormat="1" ht="16" x14ac:dyDescent="0.2">
      <c r="A1647" t="s">
        <v>1440</v>
      </c>
      <c r="B1647" s="4">
        <f t="shared" si="178"/>
        <v>2.1854737908723137E-7</v>
      </c>
      <c r="C1647" t="s">
        <v>49</v>
      </c>
      <c r="D1647" t="s">
        <v>15</v>
      </c>
      <c r="F1647" t="s">
        <v>36</v>
      </c>
      <c r="G1647">
        <v>0</v>
      </c>
      <c r="H1647" t="s">
        <v>1440</v>
      </c>
      <c r="I1647" t="s">
        <v>340</v>
      </c>
      <c r="K1647" t="s">
        <v>1999</v>
      </c>
      <c r="L1647">
        <f>L1646</f>
        <v>0.17766751537682748</v>
      </c>
      <c r="M1647" s="4">
        <f>INDEX(parameters!$D$41:$AG$178,MATCH('PV (extension)'!B1635,parameters!$C$41:$C$178,0),MATCH('PV (extension)'!A1647,parameters!$D$5:$AG$5,0))/L1647</f>
        <v>3.3393053550047194E-2</v>
      </c>
      <c r="N1647" s="3" t="s">
        <v>1505</v>
      </c>
      <c r="O1647">
        <f>INDEX(parameters!$C$196:$EJ$198,MATCH('PV (extension)'!N1647,parameters!$B$196:$B$198,0),MATCH('PV (extension)'!B1635,parameters!$C$195:$EJ$195,0))</f>
        <v>1697.727650102647</v>
      </c>
      <c r="P1647">
        <v>3</v>
      </c>
      <c r="Q1647">
        <v>30</v>
      </c>
      <c r="R1647">
        <f t="shared" ref="R1647:R1661" si="179">Q1647*P1647*O1647</f>
        <v>152795.48850923823</v>
      </c>
      <c r="S1647">
        <f t="shared" ref="S1647:S1661" si="180">1/R1647</f>
        <v>6.5446958529769585E-6</v>
      </c>
    </row>
    <row r="1648" spans="1:19" customFormat="1" ht="16" x14ac:dyDescent="0.2">
      <c r="A1648" t="s">
        <v>1441</v>
      </c>
      <c r="B1648" s="4">
        <f t="shared" si="178"/>
        <v>3.3863887945108559E-9</v>
      </c>
      <c r="C1648" t="s">
        <v>35</v>
      </c>
      <c r="D1648" t="s">
        <v>15</v>
      </c>
      <c r="F1648" t="s">
        <v>36</v>
      </c>
      <c r="G1648">
        <v>0</v>
      </c>
      <c r="H1648" t="s">
        <v>1441</v>
      </c>
      <c r="I1648" t="s">
        <v>340</v>
      </c>
      <c r="K1648" t="s">
        <v>1999</v>
      </c>
      <c r="L1648">
        <f t="shared" ref="L1648:L1661" si="181">L1647</f>
        <v>0.17766751537682748</v>
      </c>
      <c r="M1648" s="4">
        <f>INDEX(parameters!$D$41:$AG$178,MATCH('PV (extension)'!B1635,parameters!$C$41:$C$178,0),MATCH('PV (extension)'!A1648,parameters!$D$5:$AG$5,0))/L1648</f>
        <v>5.1742493013949662E-4</v>
      </c>
      <c r="N1648" s="3" t="s">
        <v>1505</v>
      </c>
      <c r="O1648">
        <f>INDEX(parameters!$C$196:$EJ$198,MATCH('PV (extension)'!N1648,parameters!$B$196:$B$198,0),MATCH('PV (extension)'!B1635,parameters!$C$195:$EJ$195,0))</f>
        <v>1697.727650102647</v>
      </c>
      <c r="P1648">
        <v>3</v>
      </c>
      <c r="Q1648">
        <v>30</v>
      </c>
      <c r="R1648">
        <f t="shared" si="179"/>
        <v>152795.48850923823</v>
      </c>
      <c r="S1648">
        <f t="shared" si="180"/>
        <v>6.5446958529769585E-6</v>
      </c>
    </row>
    <row r="1649" spans="1:19" customFormat="1" ht="16" x14ac:dyDescent="0.2">
      <c r="A1649" t="s">
        <v>1442</v>
      </c>
      <c r="B1649" s="4">
        <f t="shared" si="178"/>
        <v>5.8871781373456746E-8</v>
      </c>
      <c r="C1649" t="s">
        <v>35</v>
      </c>
      <c r="D1649" t="s">
        <v>15</v>
      </c>
      <c r="F1649" t="s">
        <v>36</v>
      </c>
      <c r="G1649">
        <v>0</v>
      </c>
      <c r="H1649" t="s">
        <v>1442</v>
      </c>
      <c r="I1649" t="s">
        <v>340</v>
      </c>
      <c r="K1649" t="s">
        <v>1999</v>
      </c>
      <c r="L1649">
        <f t="shared" si="181"/>
        <v>0.17766751537682748</v>
      </c>
      <c r="M1649" s="4">
        <f>INDEX(parameters!$D$41:$AG$178,MATCH('PV (extension)'!B1635,parameters!$C$41:$C$178,0),MATCH('PV (extension)'!A1649,parameters!$D$5:$AG$5,0))/L1649</f>
        <v>8.9953425943663963E-3</v>
      </c>
      <c r="N1649" s="3" t="s">
        <v>1505</v>
      </c>
      <c r="O1649">
        <f>INDEX(parameters!$C$196:$EJ$198,MATCH('PV (extension)'!N1649,parameters!$B$196:$B$198,0),MATCH('PV (extension)'!B1635,parameters!$C$195:$EJ$195,0))</f>
        <v>1697.727650102647</v>
      </c>
      <c r="P1649">
        <v>3</v>
      </c>
      <c r="Q1649">
        <v>30</v>
      </c>
      <c r="R1649">
        <f t="shared" si="179"/>
        <v>152795.48850923823</v>
      </c>
      <c r="S1649">
        <f t="shared" si="180"/>
        <v>6.5446958529769585E-6</v>
      </c>
    </row>
    <row r="1650" spans="1:19" customFormat="1" x14ac:dyDescent="0.2">
      <c r="A1650" t="s">
        <v>341</v>
      </c>
      <c r="B1650" s="4">
        <f t="shared" si="178"/>
        <v>1.7242264126793026E-7</v>
      </c>
      <c r="C1650" t="s">
        <v>35</v>
      </c>
      <c r="D1650" t="s">
        <v>15</v>
      </c>
      <c r="F1650" t="s">
        <v>36</v>
      </c>
      <c r="G1650">
        <v>0</v>
      </c>
      <c r="H1650" t="s">
        <v>341</v>
      </c>
      <c r="I1650" t="s">
        <v>340</v>
      </c>
      <c r="K1650" t="s">
        <v>1999</v>
      </c>
      <c r="L1650">
        <f t="shared" si="181"/>
        <v>0.17766751537682748</v>
      </c>
      <c r="M1650" s="4">
        <f>INDEX(parameters!$D$41:$AG$178,MATCH('PV (extension)'!B1635,parameters!$C$41:$C$178,0),MATCH('PV (extension)'!A1650,parameters!$D$5:$AG$5,0))/L1650</f>
        <v>1.8497835237986298E-2</v>
      </c>
      <c r="N1650" t="s">
        <v>1506</v>
      </c>
      <c r="O1650">
        <f>INDEX(parameters!$C$196:$EJ$198,MATCH('PV (extension)'!N1650,parameters!$B$196:$B$198,0),MATCH('PV (extension)'!B1635,parameters!$C$195:$EJ$195,0))</f>
        <v>1192.021541561433</v>
      </c>
      <c r="P1650">
        <v>3</v>
      </c>
      <c r="Q1650">
        <v>30</v>
      </c>
      <c r="R1650">
        <f t="shared" si="179"/>
        <v>107281.93874052897</v>
      </c>
      <c r="S1650">
        <f t="shared" si="180"/>
        <v>9.3212334875732438E-6</v>
      </c>
    </row>
    <row r="1651" spans="1:19" customFormat="1" x14ac:dyDescent="0.2">
      <c r="A1651" t="s">
        <v>342</v>
      </c>
      <c r="B1651" s="4">
        <f t="shared" si="178"/>
        <v>1.6910097635708253E-7</v>
      </c>
      <c r="C1651" t="s">
        <v>35</v>
      </c>
      <c r="D1651" t="s">
        <v>15</v>
      </c>
      <c r="F1651" t="s">
        <v>36</v>
      </c>
      <c r="G1651">
        <v>0</v>
      </c>
      <c r="H1651" t="s">
        <v>342</v>
      </c>
      <c r="I1651" t="s">
        <v>340</v>
      </c>
      <c r="K1651" t="s">
        <v>1999</v>
      </c>
      <c r="L1651">
        <f t="shared" si="181"/>
        <v>0.17766751537682748</v>
      </c>
      <c r="M1651" s="4">
        <f>INDEX(parameters!$D$41:$AG$178,MATCH('PV (extension)'!B1635,parameters!$C$41:$C$178,0),MATCH('PV (extension)'!A1651,parameters!$D$5:$AG$5,0))/L1651</f>
        <v>1.8141480586504166E-2</v>
      </c>
      <c r="N1651" t="s">
        <v>1506</v>
      </c>
      <c r="O1651">
        <f>INDEX(parameters!$C$196:$EJ$198,MATCH('PV (extension)'!N1651,parameters!$B$196:$B$198,0),MATCH('PV (extension)'!B1635,parameters!$C$195:$EJ$195,0))</f>
        <v>1192.021541561433</v>
      </c>
      <c r="P1651">
        <v>3</v>
      </c>
      <c r="Q1651">
        <v>30</v>
      </c>
      <c r="R1651">
        <f t="shared" si="179"/>
        <v>107281.93874052897</v>
      </c>
      <c r="S1651">
        <f t="shared" si="180"/>
        <v>9.3212334875732438E-6</v>
      </c>
    </row>
    <row r="1652" spans="1:19" customFormat="1" x14ac:dyDescent="0.2">
      <c r="A1652" t="s">
        <v>343</v>
      </c>
      <c r="B1652" s="4">
        <f t="shared" si="178"/>
        <v>9.0899291701028312E-8</v>
      </c>
      <c r="C1652" t="s">
        <v>35</v>
      </c>
      <c r="D1652" t="s">
        <v>15</v>
      </c>
      <c r="F1652" t="s">
        <v>36</v>
      </c>
      <c r="G1652">
        <v>0</v>
      </c>
      <c r="H1652" t="s">
        <v>343</v>
      </c>
      <c r="I1652" t="s">
        <v>340</v>
      </c>
      <c r="K1652" t="s">
        <v>1999</v>
      </c>
      <c r="L1652">
        <f t="shared" si="181"/>
        <v>0.17766751537682748</v>
      </c>
      <c r="M1652" s="4">
        <f>INDEX(parameters!$D$41:$AG$178,MATCH('PV (extension)'!B1635,parameters!$C$41:$C$178,0),MATCH('PV (extension)'!A1652,parameters!$D$5:$AG$5,0))/L1652</f>
        <v>9.7518522438271929E-3</v>
      </c>
      <c r="N1652" t="s">
        <v>1506</v>
      </c>
      <c r="O1652">
        <f>INDEX(parameters!$C$196:$EJ$198,MATCH('PV (extension)'!N1652,parameters!$B$196:$B$198,0),MATCH('PV (extension)'!B1635,parameters!$C$195:$EJ$195,0))</f>
        <v>1192.021541561433</v>
      </c>
      <c r="P1652">
        <v>3</v>
      </c>
      <c r="Q1652">
        <v>30</v>
      </c>
      <c r="R1652">
        <f t="shared" si="179"/>
        <v>107281.93874052897</v>
      </c>
      <c r="S1652">
        <f t="shared" si="180"/>
        <v>9.3212334875732438E-6</v>
      </c>
    </row>
    <row r="1653" spans="1:19" customFormat="1" x14ac:dyDescent="0.2">
      <c r="A1653" t="s">
        <v>344</v>
      </c>
      <c r="B1653" s="4">
        <f t="shared" si="178"/>
        <v>9.0820641194381393E-8</v>
      </c>
      <c r="C1653" t="s">
        <v>35</v>
      </c>
      <c r="D1653" t="s">
        <v>15</v>
      </c>
      <c r="F1653" t="s">
        <v>36</v>
      </c>
      <c r="G1653">
        <v>0</v>
      </c>
      <c r="H1653" t="s">
        <v>344</v>
      </c>
      <c r="I1653" t="s">
        <v>340</v>
      </c>
      <c r="K1653" t="s">
        <v>1999</v>
      </c>
      <c r="L1653">
        <f t="shared" si="181"/>
        <v>0.17766751537682748</v>
      </c>
      <c r="M1653" s="4">
        <f>INDEX(parameters!$D$41:$AG$178,MATCH('PV (extension)'!B1635,parameters!$C$41:$C$178,0),MATCH('PV (extension)'!A1653,parameters!$D$5:$AG$5,0))/L1653</f>
        <v>9.7434144649911868E-3</v>
      </c>
      <c r="N1653" t="s">
        <v>1506</v>
      </c>
      <c r="O1653">
        <f>INDEX(parameters!$C$196:$EJ$198,MATCH('PV (extension)'!N1653,parameters!$B$196:$B$198,0),MATCH('PV (extension)'!B1635,parameters!$C$195:$EJ$195,0))</f>
        <v>1192.021541561433</v>
      </c>
      <c r="P1653">
        <v>3</v>
      </c>
      <c r="Q1653">
        <v>30</v>
      </c>
      <c r="R1653">
        <f t="shared" si="179"/>
        <v>107281.93874052897</v>
      </c>
      <c r="S1653">
        <f t="shared" si="180"/>
        <v>9.3212334875732438E-6</v>
      </c>
    </row>
    <row r="1654" spans="1:19" customFormat="1" ht="16" x14ac:dyDescent="0.2">
      <c r="A1654" t="s">
        <v>345</v>
      </c>
      <c r="B1654" s="4">
        <f t="shared" si="178"/>
        <v>1.8648636124289015E-6</v>
      </c>
      <c r="C1654" t="s">
        <v>35</v>
      </c>
      <c r="D1654" t="s">
        <v>15</v>
      </c>
      <c r="F1654" t="s">
        <v>36</v>
      </c>
      <c r="G1654">
        <v>0</v>
      </c>
      <c r="H1654" t="s">
        <v>345</v>
      </c>
      <c r="I1654" t="s">
        <v>340</v>
      </c>
      <c r="K1654" t="s">
        <v>1999</v>
      </c>
      <c r="L1654">
        <f t="shared" si="181"/>
        <v>0.17766751537682748</v>
      </c>
      <c r="M1654" s="4">
        <f>INDEX(parameters!$D$41:$AG$178,MATCH('PV (extension)'!B1635,parameters!$C$41:$C$178,0),MATCH('PV (extension)'!A1654,parameters!$D$5:$AG$5,0))/L1654</f>
        <v>0.28494274666417674</v>
      </c>
      <c r="N1654" s="3" t="s">
        <v>1505</v>
      </c>
      <c r="O1654">
        <f>INDEX(parameters!$C$196:$EJ$198,MATCH('PV (extension)'!N1654,parameters!$B$196:$B$198,0),MATCH('PV (extension)'!B1635,parameters!$C$195:$EJ$195,0))</f>
        <v>1697.727650102647</v>
      </c>
      <c r="P1654">
        <v>3</v>
      </c>
      <c r="Q1654">
        <v>30</v>
      </c>
      <c r="R1654">
        <f t="shared" si="179"/>
        <v>152795.48850923823</v>
      </c>
      <c r="S1654">
        <f t="shared" si="180"/>
        <v>6.5446958529769585E-6</v>
      </c>
    </row>
    <row r="1655" spans="1:19" customFormat="1" ht="16" x14ac:dyDescent="0.2">
      <c r="A1655" t="s">
        <v>346</v>
      </c>
      <c r="B1655" s="4">
        <f t="shared" si="178"/>
        <v>9.7343179203401175E-7</v>
      </c>
      <c r="C1655" t="s">
        <v>35</v>
      </c>
      <c r="D1655" t="s">
        <v>15</v>
      </c>
      <c r="F1655" t="s">
        <v>36</v>
      </c>
      <c r="G1655">
        <v>0</v>
      </c>
      <c r="H1655" t="s">
        <v>346</v>
      </c>
      <c r="I1655" t="s">
        <v>340</v>
      </c>
      <c r="K1655" t="s">
        <v>1999</v>
      </c>
      <c r="L1655">
        <f t="shared" si="181"/>
        <v>0.17766751537682748</v>
      </c>
      <c r="M1655" s="4">
        <f>INDEX(parameters!$D$41:$AG$178,MATCH('PV (extension)'!B1635,parameters!$C$41:$C$178,0),MATCH('PV (extension)'!A1655,parameters!$D$5:$AG$5,0))/L1655</f>
        <v>0.14873598619426004</v>
      </c>
      <c r="N1655" s="3" t="s">
        <v>1505</v>
      </c>
      <c r="O1655">
        <f>INDEX(parameters!$C$196:$EJ$198,MATCH('PV (extension)'!N1655,parameters!$B$196:$B$198,0),MATCH('PV (extension)'!B1635,parameters!$C$195:$EJ$195,0))</f>
        <v>1697.727650102647</v>
      </c>
      <c r="P1655">
        <v>3</v>
      </c>
      <c r="Q1655">
        <v>30</v>
      </c>
      <c r="R1655">
        <f t="shared" si="179"/>
        <v>152795.48850923823</v>
      </c>
      <c r="S1655">
        <f t="shared" si="180"/>
        <v>6.5446958529769585E-6</v>
      </c>
    </row>
    <row r="1656" spans="1:19" customFormat="1" ht="16" x14ac:dyDescent="0.2">
      <c r="A1656" t="s">
        <v>347</v>
      </c>
      <c r="B1656" s="4">
        <f t="shared" si="178"/>
        <v>5.384228707861739E-7</v>
      </c>
      <c r="C1656" t="s">
        <v>49</v>
      </c>
      <c r="D1656" t="s">
        <v>15</v>
      </c>
      <c r="F1656" t="s">
        <v>36</v>
      </c>
      <c r="G1656">
        <v>0</v>
      </c>
      <c r="H1656" t="s">
        <v>347</v>
      </c>
      <c r="I1656" t="s">
        <v>340</v>
      </c>
      <c r="K1656" t="s">
        <v>1999</v>
      </c>
      <c r="L1656">
        <f t="shared" si="181"/>
        <v>0.17766751537682748</v>
      </c>
      <c r="M1656" s="4">
        <f>INDEX(parameters!$D$41:$AG$178,MATCH('PV (extension)'!B1635,parameters!$C$41:$C$178,0),MATCH('PV (extension)'!A1656,parameters!$D$5:$AG$5,0))/L1656</f>
        <v>8.2268585566319899E-2</v>
      </c>
      <c r="N1656" s="3" t="s">
        <v>1505</v>
      </c>
      <c r="O1656">
        <f>INDEX(parameters!$C$196:$EJ$198,MATCH('PV (extension)'!N1656,parameters!$B$196:$B$198,0),MATCH('PV (extension)'!B1635,parameters!$C$195:$EJ$195,0))</f>
        <v>1697.727650102647</v>
      </c>
      <c r="P1656">
        <v>3</v>
      </c>
      <c r="Q1656">
        <v>30</v>
      </c>
      <c r="R1656">
        <f t="shared" si="179"/>
        <v>152795.48850923823</v>
      </c>
      <c r="S1656">
        <f t="shared" si="180"/>
        <v>6.5446958529769585E-6</v>
      </c>
    </row>
    <row r="1657" spans="1:19" customFormat="1" ht="16" x14ac:dyDescent="0.2">
      <c r="A1657" t="s">
        <v>348</v>
      </c>
      <c r="B1657" s="4">
        <f t="shared" si="178"/>
        <v>1.5076178025541477E-8</v>
      </c>
      <c r="C1657" t="s">
        <v>49</v>
      </c>
      <c r="D1657" t="s">
        <v>15</v>
      </c>
      <c r="F1657" t="s">
        <v>36</v>
      </c>
      <c r="G1657">
        <v>0</v>
      </c>
      <c r="H1657" t="s">
        <v>348</v>
      </c>
      <c r="I1657" t="s">
        <v>340</v>
      </c>
      <c r="K1657" t="s">
        <v>1999</v>
      </c>
      <c r="L1657">
        <f t="shared" si="181"/>
        <v>0.17766751537682748</v>
      </c>
      <c r="M1657" s="4">
        <f>INDEX(parameters!$D$41:$AG$178,MATCH('PV (extension)'!B1635,parameters!$C$41:$C$178,0),MATCH('PV (extension)'!A1657,parameters!$D$5:$AG$5,0))/L1657</f>
        <v>2.3035719862648527E-3</v>
      </c>
      <c r="N1657" s="3" t="s">
        <v>1505</v>
      </c>
      <c r="O1657">
        <f>INDEX(parameters!$C$196:$EJ$198,MATCH('PV (extension)'!N1657,parameters!$B$196:$B$198,0),MATCH('PV (extension)'!B1635,parameters!$C$195:$EJ$195,0))</f>
        <v>1697.727650102647</v>
      </c>
      <c r="P1657">
        <v>3</v>
      </c>
      <c r="Q1657">
        <v>30</v>
      </c>
      <c r="R1657">
        <f t="shared" si="179"/>
        <v>152795.48850923823</v>
      </c>
      <c r="S1657">
        <f t="shared" si="180"/>
        <v>6.5446958529769585E-6</v>
      </c>
    </row>
    <row r="1658" spans="1:19" customFormat="1" ht="16" x14ac:dyDescent="0.2">
      <c r="A1658" t="s">
        <v>349</v>
      </c>
      <c r="B1658" s="4">
        <f t="shared" si="178"/>
        <v>8.9568459310658369E-8</v>
      </c>
      <c r="C1658" t="s">
        <v>35</v>
      </c>
      <c r="D1658" t="s">
        <v>15</v>
      </c>
      <c r="F1658" t="s">
        <v>36</v>
      </c>
      <c r="G1658">
        <v>0</v>
      </c>
      <c r="H1658" t="s">
        <v>349</v>
      </c>
      <c r="I1658" t="s">
        <v>340</v>
      </c>
      <c r="K1658" t="s">
        <v>1999</v>
      </c>
      <c r="L1658">
        <f t="shared" si="181"/>
        <v>0.17766751537682748</v>
      </c>
      <c r="M1658" s="4">
        <f>INDEX(parameters!$D$41:$AG$178,MATCH('PV (extension)'!B1635,parameters!$C$41:$C$178,0),MATCH('PV (extension)'!A1658,parameters!$D$5:$AG$5,0))/L1658</f>
        <v>1.3685656495391874E-2</v>
      </c>
      <c r="N1658" s="3" t="s">
        <v>1505</v>
      </c>
      <c r="O1658">
        <f>INDEX(parameters!$C$196:$EJ$198,MATCH('PV (extension)'!N1658,parameters!$B$196:$B$198,0),MATCH('PV (extension)'!B1635,parameters!$C$195:$EJ$195,0))</f>
        <v>1697.727650102647</v>
      </c>
      <c r="P1658">
        <v>3</v>
      </c>
      <c r="Q1658">
        <v>30</v>
      </c>
      <c r="R1658">
        <f t="shared" si="179"/>
        <v>152795.48850923823</v>
      </c>
      <c r="S1658">
        <f t="shared" si="180"/>
        <v>6.5446958529769585E-6</v>
      </c>
    </row>
    <row r="1659" spans="1:19" customFormat="1" ht="16" x14ac:dyDescent="0.2">
      <c r="A1659" t="s">
        <v>350</v>
      </c>
      <c r="B1659" s="4">
        <f t="shared" si="178"/>
        <v>1.533093882113851E-6</v>
      </c>
      <c r="C1659" t="s">
        <v>35</v>
      </c>
      <c r="D1659" t="s">
        <v>15</v>
      </c>
      <c r="F1659" t="s">
        <v>36</v>
      </c>
      <c r="G1659">
        <v>0</v>
      </c>
      <c r="H1659" t="s">
        <v>350</v>
      </c>
      <c r="I1659" t="s">
        <v>340</v>
      </c>
      <c r="K1659" t="s">
        <v>1999</v>
      </c>
      <c r="L1659">
        <f t="shared" si="181"/>
        <v>0.17766751537682748</v>
      </c>
      <c r="M1659" s="4">
        <f>INDEX(parameters!$D$41:$AG$178,MATCH('PV (extension)'!B1635,parameters!$C$41:$C$178,0),MATCH('PV (extension)'!A1659,parameters!$D$5:$AG$5,0))/L1659</f>
        <v>0.23424982864811036</v>
      </c>
      <c r="N1659" s="3" t="s">
        <v>1505</v>
      </c>
      <c r="O1659">
        <f>INDEX(parameters!$C$196:$EJ$198,MATCH('PV (extension)'!N1659,parameters!$B$196:$B$198,0),MATCH('PV (extension)'!B1635,parameters!$C$195:$EJ$195,0))</f>
        <v>1697.727650102647</v>
      </c>
      <c r="P1659">
        <v>3</v>
      </c>
      <c r="Q1659">
        <v>30</v>
      </c>
      <c r="R1659">
        <f t="shared" si="179"/>
        <v>152795.48850923823</v>
      </c>
      <c r="S1659">
        <f t="shared" si="180"/>
        <v>6.5446958529769585E-6</v>
      </c>
    </row>
    <row r="1660" spans="1:19" customFormat="1" ht="16" x14ac:dyDescent="0.2">
      <c r="A1660" t="s">
        <v>351</v>
      </c>
      <c r="B1660" s="4">
        <f t="shared" si="178"/>
        <v>4.7336598671023484E-8</v>
      </c>
      <c r="C1660" t="s">
        <v>35</v>
      </c>
      <c r="D1660" t="s">
        <v>15</v>
      </c>
      <c r="F1660" t="s">
        <v>36</v>
      </c>
      <c r="G1660">
        <v>0</v>
      </c>
      <c r="H1660" t="s">
        <v>351</v>
      </c>
      <c r="I1660" t="s">
        <v>340</v>
      </c>
      <c r="K1660" t="s">
        <v>1999</v>
      </c>
      <c r="L1660">
        <f t="shared" si="181"/>
        <v>0.17766751537682748</v>
      </c>
      <c r="M1660" s="4">
        <f>INDEX(parameters!$D$41:$AG$178,MATCH('PV (extension)'!B1635,parameters!$C$41:$C$178,0),MATCH('PV (extension)'!A1660,parameters!$D$5:$AG$5,0))/L1660</f>
        <v>7.2328187183047909E-3</v>
      </c>
      <c r="N1660" s="3" t="s">
        <v>1505</v>
      </c>
      <c r="O1660">
        <f>INDEX(parameters!$C$196:$EJ$198,MATCH('PV (extension)'!N1660,parameters!$B$196:$B$198,0),MATCH('PV (extension)'!B1635,parameters!$C$195:$EJ$195,0))</f>
        <v>1697.727650102647</v>
      </c>
      <c r="P1660">
        <v>3</v>
      </c>
      <c r="Q1660">
        <v>30</v>
      </c>
      <c r="R1660">
        <f t="shared" si="179"/>
        <v>152795.48850923823</v>
      </c>
      <c r="S1660">
        <f t="shared" si="180"/>
        <v>6.5446958529769585E-6</v>
      </c>
    </row>
    <row r="1661" spans="1:19" customFormat="1" ht="16" x14ac:dyDescent="0.2">
      <c r="A1661" t="s">
        <v>352</v>
      </c>
      <c r="B1661" s="4">
        <f t="shared" si="178"/>
        <v>8.0120545596809835E-7</v>
      </c>
      <c r="C1661" t="s">
        <v>35</v>
      </c>
      <c r="D1661" t="s">
        <v>15</v>
      </c>
      <c r="F1661" t="s">
        <v>36</v>
      </c>
      <c r="G1661">
        <v>0</v>
      </c>
      <c r="H1661" t="s">
        <v>352</v>
      </c>
      <c r="I1661" t="s">
        <v>340</v>
      </c>
      <c r="K1661" t="s">
        <v>1999</v>
      </c>
      <c r="L1661">
        <f t="shared" si="181"/>
        <v>0.17766751537682748</v>
      </c>
      <c r="M1661" s="4">
        <f>INDEX(parameters!$D$41:$AG$178,MATCH('PV (extension)'!B1635,parameters!$C$41:$C$178,0),MATCH('PV (extension)'!A1661,parameters!$D$5:$AG$5,0))/L1661</f>
        <v>0.12242057904091255</v>
      </c>
      <c r="N1661" s="3" t="s">
        <v>1505</v>
      </c>
      <c r="O1661">
        <f>INDEX(parameters!$C$196:$EJ$198,MATCH('PV (extension)'!N1661,parameters!$B$196:$B$198,0),MATCH('PV (extension)'!B1635,parameters!$C$195:$EJ$195,0))</f>
        <v>1697.727650102647</v>
      </c>
      <c r="P1661">
        <v>3</v>
      </c>
      <c r="Q1661">
        <v>30</v>
      </c>
      <c r="R1661">
        <f t="shared" si="179"/>
        <v>152795.48850923823</v>
      </c>
      <c r="S1661">
        <f t="shared" si="180"/>
        <v>6.5446958529769585E-6</v>
      </c>
    </row>
    <row r="1662" spans="1:19" customFormat="1" x14ac:dyDescent="0.2">
      <c r="A1662" t="s">
        <v>442</v>
      </c>
      <c r="B1662">
        <v>3.7025999999999999E-3</v>
      </c>
      <c r="C1662" t="s">
        <v>42</v>
      </c>
      <c r="D1662" t="s">
        <v>16</v>
      </c>
      <c r="F1662" t="s">
        <v>36</v>
      </c>
      <c r="G1662">
        <v>0</v>
      </c>
      <c r="H1662" t="s">
        <v>443</v>
      </c>
      <c r="I1662" t="s">
        <v>353</v>
      </c>
    </row>
    <row r="1663" spans="1:19" customFormat="1" x14ac:dyDescent="0.2">
      <c r="A1663" t="s">
        <v>354</v>
      </c>
      <c r="B1663">
        <v>-3.3322999999999998E-6</v>
      </c>
      <c r="C1663" t="s">
        <v>49</v>
      </c>
      <c r="D1663" t="s">
        <v>250</v>
      </c>
      <c r="F1663" t="s">
        <v>36</v>
      </c>
      <c r="G1663">
        <v>0</v>
      </c>
      <c r="H1663" t="s">
        <v>355</v>
      </c>
      <c r="I1663" t="s">
        <v>353</v>
      </c>
    </row>
    <row r="1664" spans="1:19" customFormat="1" x14ac:dyDescent="0.2"/>
    <row r="1665" spans="1:19" s="2" customFormat="1" x14ac:dyDescent="0.2">
      <c r="A1665" s="2" t="s">
        <v>2</v>
      </c>
      <c r="B1665" s="2" t="s">
        <v>1460</v>
      </c>
    </row>
    <row r="1666" spans="1:19" x14ac:dyDescent="0.2">
      <c r="A1666" s="29" t="s">
        <v>4</v>
      </c>
      <c r="B16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")&amp;HLOOKUP(B1667,parameters!$C$195:$EJ$198,2,0)&amp;" kWh/kWp.
Annual output, Facade: "&amp;HLOOKUP(B1667,parameters!$C$195:$EJ$198,3,0)&amp;" kWh/kWp.
Annual output, Open-ground: "&amp;HLOOKUP(B1667,parameters!$C$195:$EJ$198,4,0)&amp;_xlfn._LONGTEXT("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")&amp;VLOOKUP(B1667,'extension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1697.72765010265 kWh/kWp.
Annual output, Facade: 1192.02154156143 kWh/kWp.
Annual output, Open-ground: 1806.09324479005 kWh/kWp.
Amount of solar energy transformed to electricity. Waste heat emission due to losses of electricity in the system.
Technology:  Electricity production with grid-connected photovoltaic power plants.
Time period:  Time of publications
Production volume: 88 GWh in 2025.
Sampling:  Statistical data and model calculations
Extrapolations:  Use of PV technology data investigated for other countries (Switzerland). Correction of average yield with Swiss data.
Uncertainty:  None
Author: Romain Sacchi, PSI, romain.sacchi@psi.ch</v>
      </c>
    </row>
    <row r="1667" spans="1:19" customFormat="1" x14ac:dyDescent="0.2">
      <c r="A1667" t="s">
        <v>6</v>
      </c>
      <c r="B1667" t="s">
        <v>1761</v>
      </c>
    </row>
    <row r="1668" spans="1:19" customFormat="1" x14ac:dyDescent="0.2">
      <c r="A1668" t="s">
        <v>8</v>
      </c>
      <c r="B1668">
        <v>1</v>
      </c>
    </row>
    <row r="1669" spans="1:19" customFormat="1" x14ac:dyDescent="0.2">
      <c r="A1669" t="s">
        <v>9</v>
      </c>
      <c r="B1669" t="s">
        <v>73</v>
      </c>
    </row>
    <row r="1670" spans="1:19" customFormat="1" x14ac:dyDescent="0.2">
      <c r="A1670" t="s">
        <v>11</v>
      </c>
      <c r="B1670" t="s">
        <v>12</v>
      </c>
    </row>
    <row r="1671" spans="1:19" customFormat="1" x14ac:dyDescent="0.2">
      <c r="A1671" t="s">
        <v>13</v>
      </c>
      <c r="B1671" t="s">
        <v>14</v>
      </c>
    </row>
    <row r="1672" spans="1:19" customFormat="1" x14ac:dyDescent="0.2">
      <c r="A1672" t="s">
        <v>15</v>
      </c>
      <c r="B1672" t="s">
        <v>53</v>
      </c>
    </row>
    <row r="1673" spans="1:19" customFormat="1" x14ac:dyDescent="0.2">
      <c r="A1673" t="s">
        <v>17</v>
      </c>
    </row>
    <row r="1674" spans="1:19" s="2" customFormat="1" x14ac:dyDescent="0.2">
      <c r="A1674" s="2" t="s">
        <v>18</v>
      </c>
      <c r="B1674" s="2" t="s">
        <v>19</v>
      </c>
      <c r="C1674" s="2" t="s">
        <v>6</v>
      </c>
      <c r="D1674" s="2" t="s">
        <v>15</v>
      </c>
      <c r="E1674" s="2" t="s">
        <v>20</v>
      </c>
      <c r="F1674" s="2" t="s">
        <v>13</v>
      </c>
      <c r="G1674" s="2" t="s">
        <v>21</v>
      </c>
      <c r="H1674" s="2" t="s">
        <v>9</v>
      </c>
      <c r="I1674" s="2" t="s">
        <v>4</v>
      </c>
      <c r="J1674" s="2" t="s">
        <v>1925</v>
      </c>
      <c r="K1674" s="2" t="s">
        <v>1998</v>
      </c>
      <c r="L1674" s="2" t="s">
        <v>2002</v>
      </c>
      <c r="M1674" s="2" t="s">
        <v>2003</v>
      </c>
      <c r="N1674" s="2" t="s">
        <v>2001</v>
      </c>
      <c r="O1674" s="2" t="s">
        <v>2000</v>
      </c>
      <c r="P1674" s="2" t="s">
        <v>2004</v>
      </c>
      <c r="Q1674" s="2" t="s">
        <v>1502</v>
      </c>
      <c r="R1674" s="2" t="s">
        <v>2005</v>
      </c>
      <c r="S1674" s="2" t="s">
        <v>2006</v>
      </c>
    </row>
    <row r="1675" spans="1:19" customFormat="1" x14ac:dyDescent="0.2">
      <c r="A1675" t="s">
        <v>335</v>
      </c>
      <c r="B1675">
        <v>3.8502999999999998</v>
      </c>
      <c r="D1675" t="s">
        <v>30</v>
      </c>
      <c r="E1675" t="s">
        <v>336</v>
      </c>
      <c r="F1675" t="s">
        <v>27</v>
      </c>
      <c r="G1675">
        <v>0</v>
      </c>
      <c r="I1675" t="s">
        <v>337</v>
      </c>
    </row>
    <row r="1676" spans="1:19" customFormat="1" x14ac:dyDescent="0.2">
      <c r="A1676" t="s">
        <v>29</v>
      </c>
      <c r="B1676">
        <v>0.25026999999999999</v>
      </c>
      <c r="D1676" t="s">
        <v>30</v>
      </c>
      <c r="E1676" t="s">
        <v>31</v>
      </c>
      <c r="F1676" t="s">
        <v>27</v>
      </c>
      <c r="G1676">
        <v>0</v>
      </c>
      <c r="I1676" t="s">
        <v>338</v>
      </c>
    </row>
    <row r="1677" spans="1:19" customFormat="1" x14ac:dyDescent="0.2">
      <c r="A1677" t="s">
        <v>1460</v>
      </c>
      <c r="B1677">
        <v>1</v>
      </c>
      <c r="C1677" t="str">
        <f>B1667</f>
        <v>MR</v>
      </c>
      <c r="D1677" t="s">
        <v>53</v>
      </c>
      <c r="E1677" t="s">
        <v>339</v>
      </c>
      <c r="F1677" t="s">
        <v>33</v>
      </c>
      <c r="G1677">
        <v>0</v>
      </c>
      <c r="H1677" t="s">
        <v>73</v>
      </c>
      <c r="J1677">
        <f>VLOOKUP(C1677,'extension - production vol'!$B$6:$D$235,3,0)</f>
        <v>88</v>
      </c>
    </row>
    <row r="1678" spans="1:19" customFormat="1" ht="16" x14ac:dyDescent="0.2">
      <c r="A1678" t="s">
        <v>1434</v>
      </c>
      <c r="B1678" s="4">
        <f t="shared" ref="B1678:B1688" si="182">M1678*S1678</f>
        <v>1.5452755266912192E-8</v>
      </c>
      <c r="C1678" t="s">
        <v>49</v>
      </c>
      <c r="D1678" t="s">
        <v>15</v>
      </c>
      <c r="F1678" t="s">
        <v>36</v>
      </c>
      <c r="G1678">
        <v>0</v>
      </c>
      <c r="H1678" t="s">
        <v>1434</v>
      </c>
      <c r="I1678" t="s">
        <v>340</v>
      </c>
      <c r="K1678" t="s">
        <v>2007</v>
      </c>
      <c r="L1678">
        <f>IF(K1678="residential",VLOOKUP(B1667,parameters!$C$41:$AG$178,18,0),IF(K1678="commercial",1-VLOOKUP(B1667,parameters!$C$41:$AG$178,18,0),1))</f>
        <v>0.82233248462317254</v>
      </c>
      <c r="M1678" s="4">
        <f>INDEX(parameters!$D$41:$AG$178,MATCH('PV (extension)'!B1667,parameters!$C$41:$C$178,0),MATCH('PV (extension)'!A1678,parameters!$D$5:$AG$5,0))/L1678</f>
        <v>0.12277778707072071</v>
      </c>
      <c r="N1678" s="3" t="s">
        <v>1505</v>
      </c>
      <c r="O1678">
        <f>INDEX(parameters!$C$196:$EJ$198,MATCH('PV (extension)'!N1678,parameters!$B$196:$B$198,0),MATCH('PV (extension)'!B1667,parameters!$C$195:$EJ$195,0))</f>
        <v>1697.727650102647</v>
      </c>
      <c r="P1678">
        <v>156</v>
      </c>
      <c r="Q1678">
        <v>30</v>
      </c>
      <c r="R1678">
        <f t="shared" ref="R1678:R1688" si="183">Q1678*P1678*O1678</f>
        <v>7945365.4024803881</v>
      </c>
      <c r="S1678">
        <f t="shared" ref="S1678:S1688" si="184">1/R1678</f>
        <v>1.2585953563417229E-7</v>
      </c>
    </row>
    <row r="1679" spans="1:19" customFormat="1" ht="16" x14ac:dyDescent="0.2">
      <c r="A1679" t="s">
        <v>1435</v>
      </c>
      <c r="B1679" s="4">
        <f t="shared" si="182"/>
        <v>8.0719592841082256E-9</v>
      </c>
      <c r="C1679" t="s">
        <v>49</v>
      </c>
      <c r="D1679" t="s">
        <v>15</v>
      </c>
      <c r="F1679" t="s">
        <v>36</v>
      </c>
      <c r="G1679">
        <v>0</v>
      </c>
      <c r="H1679" t="s">
        <v>1435</v>
      </c>
      <c r="I1679" t="s">
        <v>340</v>
      </c>
      <c r="K1679" t="s">
        <v>2007</v>
      </c>
      <c r="L1679">
        <f>L1678</f>
        <v>0.82233248462317254</v>
      </c>
      <c r="M1679" s="4">
        <f>INDEX(parameters!$D$41:$AG$178,MATCH('PV (extension)'!B1667,parameters!$C$41:$C$178,0),MATCH('PV (extension)'!A1679,parameters!$D$5:$AG$5,0))/L1679</f>
        <v>6.4134666026183854E-2</v>
      </c>
      <c r="N1679" s="3" t="s">
        <v>1505</v>
      </c>
      <c r="O1679">
        <f>INDEX(parameters!$C$196:$EJ$198,MATCH('PV (extension)'!N1679,parameters!$B$196:$B$198,0),MATCH('PV (extension)'!B1667,parameters!$C$195:$EJ$195,0))</f>
        <v>1697.727650102647</v>
      </c>
      <c r="P1679">
        <v>156</v>
      </c>
      <c r="Q1679">
        <v>30</v>
      </c>
      <c r="R1679">
        <f t="shared" si="183"/>
        <v>7945365.4024803881</v>
      </c>
      <c r="S1679">
        <f t="shared" si="184"/>
        <v>1.2585953563417229E-7</v>
      </c>
    </row>
    <row r="1680" spans="1:19" customFormat="1" x14ac:dyDescent="0.2">
      <c r="A1680" t="s">
        <v>1452</v>
      </c>
      <c r="B1680" s="4">
        <f t="shared" si="182"/>
        <v>3.9784838236822135E-10</v>
      </c>
      <c r="C1680" t="s">
        <v>35</v>
      </c>
      <c r="D1680" t="s">
        <v>15</v>
      </c>
      <c r="F1680" t="s">
        <v>36</v>
      </c>
      <c r="G1680">
        <v>0</v>
      </c>
      <c r="H1680" t="s">
        <v>1452</v>
      </c>
      <c r="I1680" t="s">
        <v>340</v>
      </c>
      <c r="K1680" t="s">
        <v>2007</v>
      </c>
      <c r="L1680">
        <f t="shared" ref="L1680:L1688" si="185">L1679</f>
        <v>0.82233248462317254</v>
      </c>
      <c r="M1680" s="4">
        <f>INDEX(parameters!$D$41:$AG$178,MATCH('PV (extension)'!B1667,parameters!$C$41:$C$178,0),MATCH('PV (extension)'!A1680,parameters!$D$5:$AG$5,0))/L1680</f>
        <v>1.2287226816964775E-2</v>
      </c>
      <c r="N1680" t="s">
        <v>1507</v>
      </c>
      <c r="O1680">
        <f>INDEX(parameters!$C$196:$EJ$198,MATCH('PV (extension)'!N1680,parameters!$B$196:$B$198,0),MATCH('PV (extension)'!B1667,parameters!$C$195:$EJ$195,0))</f>
        <v>1806.09324479005</v>
      </c>
      <c r="P1680">
        <v>570</v>
      </c>
      <c r="Q1680">
        <v>30</v>
      </c>
      <c r="R1680">
        <f t="shared" si="183"/>
        <v>30884194.485909853</v>
      </c>
      <c r="S1680">
        <f t="shared" si="184"/>
        <v>3.2379021588412326E-8</v>
      </c>
    </row>
    <row r="1681" spans="1:19" customFormat="1" x14ac:dyDescent="0.2">
      <c r="A1681" t="s">
        <v>1453</v>
      </c>
      <c r="B1681" s="4">
        <f t="shared" si="182"/>
        <v>2.9225635486655904E-9</v>
      </c>
      <c r="C1681" t="s">
        <v>35</v>
      </c>
      <c r="D1681" t="s">
        <v>15</v>
      </c>
      <c r="F1681" t="s">
        <v>36</v>
      </c>
      <c r="G1681">
        <v>0</v>
      </c>
      <c r="H1681" t="s">
        <v>1453</v>
      </c>
      <c r="I1681" t="s">
        <v>340</v>
      </c>
      <c r="K1681" t="s">
        <v>2007</v>
      </c>
      <c r="L1681">
        <f t="shared" si="185"/>
        <v>0.82233248462317254</v>
      </c>
      <c r="M1681" s="4">
        <f>INDEX(parameters!$D$41:$AG$178,MATCH('PV (extension)'!B1667,parameters!$C$41:$C$178,0),MATCH('PV (extension)'!A1681,parameters!$D$5:$AG$5,0))/L1681</f>
        <v>9.0261021034418951E-2</v>
      </c>
      <c r="N1681" t="s">
        <v>1507</v>
      </c>
      <c r="O1681">
        <f>INDEX(parameters!$C$196:$EJ$198,MATCH('PV (extension)'!N1681,parameters!$B$196:$B$198,0),MATCH('PV (extension)'!B1667,parameters!$C$195:$EJ$195,0))</f>
        <v>1806.09324479005</v>
      </c>
      <c r="P1681">
        <v>570</v>
      </c>
      <c r="Q1681">
        <v>30</v>
      </c>
      <c r="R1681">
        <f t="shared" si="183"/>
        <v>30884194.485909853</v>
      </c>
      <c r="S1681">
        <f t="shared" si="184"/>
        <v>3.2379021588412326E-8</v>
      </c>
    </row>
    <row r="1682" spans="1:19" customFormat="1" x14ac:dyDescent="0.2">
      <c r="A1682" t="s">
        <v>1454</v>
      </c>
      <c r="B1682" s="4">
        <f t="shared" si="182"/>
        <v>3.0977099717505948E-11</v>
      </c>
      <c r="C1682" t="s">
        <v>35</v>
      </c>
      <c r="D1682" t="s">
        <v>15</v>
      </c>
      <c r="F1682" t="s">
        <v>36</v>
      </c>
      <c r="G1682">
        <v>0</v>
      </c>
      <c r="H1682" t="s">
        <v>1454</v>
      </c>
      <c r="I1682" t="s">
        <v>340</v>
      </c>
      <c r="K1682" t="s">
        <v>2007</v>
      </c>
      <c r="L1682">
        <f t="shared" si="185"/>
        <v>0.82233248462317254</v>
      </c>
      <c r="M1682" s="4">
        <f>INDEX(parameters!$D$41:$AG$178,MATCH('PV (extension)'!B1667,parameters!$C$41:$C$178,0),MATCH('PV (extension)'!A1682,parameters!$D$5:$AG$5,0))/L1682</f>
        <v>9.5670277228487681E-4</v>
      </c>
      <c r="N1682" t="s">
        <v>1507</v>
      </c>
      <c r="O1682">
        <f>INDEX(parameters!$C$196:$EJ$198,MATCH('PV (extension)'!N1682,parameters!$B$196:$B$198,0),MATCH('PV (extension)'!B1667,parameters!$C$195:$EJ$195,0))</f>
        <v>1806.09324479005</v>
      </c>
      <c r="P1682">
        <v>570</v>
      </c>
      <c r="Q1682">
        <v>30</v>
      </c>
      <c r="R1682">
        <f t="shared" si="183"/>
        <v>30884194.485909853</v>
      </c>
      <c r="S1682">
        <f t="shared" si="184"/>
        <v>3.2379021588412326E-8</v>
      </c>
    </row>
    <row r="1683" spans="1:19" customFormat="1" x14ac:dyDescent="0.2">
      <c r="A1683" t="s">
        <v>1455</v>
      </c>
      <c r="B1683" s="4">
        <f t="shared" si="182"/>
        <v>1.0366461759377378E-8</v>
      </c>
      <c r="C1683" t="s">
        <v>35</v>
      </c>
      <c r="D1683" t="s">
        <v>15</v>
      </c>
      <c r="F1683" t="s">
        <v>36</v>
      </c>
      <c r="G1683">
        <v>0</v>
      </c>
      <c r="H1683" t="s">
        <v>1455</v>
      </c>
      <c r="I1683" t="s">
        <v>340</v>
      </c>
      <c r="K1683" t="s">
        <v>2007</v>
      </c>
      <c r="L1683">
        <f t="shared" si="185"/>
        <v>0.82233248462317254</v>
      </c>
      <c r="M1683" s="4">
        <f>INDEX(parameters!$D$41:$AG$178,MATCH('PV (extension)'!B1667,parameters!$C$41:$C$178,0),MATCH('PV (extension)'!A1683,parameters!$D$5:$AG$5,0))/L1683</f>
        <v>0.32015982110735819</v>
      </c>
      <c r="N1683" t="s">
        <v>1507</v>
      </c>
      <c r="O1683">
        <f>INDEX(parameters!$C$196:$EJ$198,MATCH('PV (extension)'!N1683,parameters!$B$196:$B$198,0),MATCH('PV (extension)'!B1667,parameters!$C$195:$EJ$195,0))</f>
        <v>1806.09324479005</v>
      </c>
      <c r="P1683">
        <v>570</v>
      </c>
      <c r="Q1683">
        <v>30</v>
      </c>
      <c r="R1683">
        <f t="shared" si="183"/>
        <v>30884194.485909853</v>
      </c>
      <c r="S1683">
        <f t="shared" si="184"/>
        <v>3.2379021588412326E-8</v>
      </c>
    </row>
    <row r="1684" spans="1:19" customFormat="1" x14ac:dyDescent="0.2">
      <c r="A1684" t="s">
        <v>1456</v>
      </c>
      <c r="B1684" s="4">
        <f t="shared" si="182"/>
        <v>5.4988176196204056E-9</v>
      </c>
      <c r="C1684" t="s">
        <v>35</v>
      </c>
      <c r="D1684" t="s">
        <v>15</v>
      </c>
      <c r="F1684" t="s">
        <v>36</v>
      </c>
      <c r="G1684">
        <v>0</v>
      </c>
      <c r="H1684" t="s">
        <v>1456</v>
      </c>
      <c r="I1684" t="s">
        <v>340</v>
      </c>
      <c r="K1684" t="s">
        <v>2007</v>
      </c>
      <c r="L1684">
        <f t="shared" si="185"/>
        <v>0.82233248462317254</v>
      </c>
      <c r="M1684" s="4">
        <f>INDEX(parameters!$D$41:$AG$178,MATCH('PV (extension)'!B1667,parameters!$C$41:$C$178,0),MATCH('PV (extension)'!A1684,parameters!$D$5:$AG$5,0))/L1684</f>
        <v>0.16982655280690445</v>
      </c>
      <c r="N1684" t="s">
        <v>1507</v>
      </c>
      <c r="O1684">
        <f>INDEX(parameters!$C$196:$EJ$198,MATCH('PV (extension)'!N1684,parameters!$B$196:$B$198,0),MATCH('PV (extension)'!B1667,parameters!$C$195:$EJ$195,0))</f>
        <v>1806.09324479005</v>
      </c>
      <c r="P1684">
        <v>570</v>
      </c>
      <c r="Q1684">
        <v>30</v>
      </c>
      <c r="R1684">
        <f t="shared" si="183"/>
        <v>30884194.485909853</v>
      </c>
      <c r="S1684">
        <f t="shared" si="184"/>
        <v>3.2379021588412326E-8</v>
      </c>
    </row>
    <row r="1685" spans="1:19" customFormat="1" ht="16" x14ac:dyDescent="0.2">
      <c r="A1685" t="s">
        <v>1461</v>
      </c>
      <c r="B1685" s="4">
        <f t="shared" si="182"/>
        <v>1.6968610236892703E-9</v>
      </c>
      <c r="C1685" t="s">
        <v>49</v>
      </c>
      <c r="D1685" t="s">
        <v>15</v>
      </c>
      <c r="F1685" t="s">
        <v>36</v>
      </c>
      <c r="G1685">
        <v>0</v>
      </c>
      <c r="H1685" t="s">
        <v>1461</v>
      </c>
      <c r="I1685" t="s">
        <v>340</v>
      </c>
      <c r="K1685" t="s">
        <v>2007</v>
      </c>
      <c r="L1685">
        <f t="shared" si="185"/>
        <v>0.82233248462317254</v>
      </c>
      <c r="M1685" s="4">
        <f>INDEX(parameters!$D$41:$AG$178,MATCH('PV (extension)'!B1667,parameters!$C$41:$C$178,0),MATCH('PV (extension)'!A1685,parameters!$D$5:$AG$5,0))/L1685</f>
        <v>8.0374539804535308E-3</v>
      </c>
      <c r="N1685" s="3" t="s">
        <v>1505</v>
      </c>
      <c r="O1685">
        <f>INDEX(parameters!$C$196:$EJ$198,MATCH('PV (extension)'!N1685,parameters!$B$196:$B$198,0),MATCH('PV (extension)'!B1667,parameters!$C$195:$EJ$195,0))</f>
        <v>1697.727650102647</v>
      </c>
      <c r="P1685">
        <v>93</v>
      </c>
      <c r="Q1685">
        <v>30</v>
      </c>
      <c r="R1685">
        <f t="shared" si="183"/>
        <v>4736660.1437863847</v>
      </c>
      <c r="S1685">
        <f t="shared" si="184"/>
        <v>2.1111922106377288E-7</v>
      </c>
    </row>
    <row r="1686" spans="1:19" customFormat="1" ht="16" x14ac:dyDescent="0.2">
      <c r="A1686" t="s">
        <v>1457</v>
      </c>
      <c r="B1686" s="4">
        <f t="shared" si="182"/>
        <v>2.8772744254885859E-8</v>
      </c>
      <c r="C1686" t="s">
        <v>49</v>
      </c>
      <c r="D1686" t="s">
        <v>15</v>
      </c>
      <c r="F1686" t="s">
        <v>36</v>
      </c>
      <c r="G1686">
        <v>0</v>
      </c>
      <c r="H1686" t="s">
        <v>1457</v>
      </c>
      <c r="I1686" t="s">
        <v>340</v>
      </c>
      <c r="K1686" t="s">
        <v>2007</v>
      </c>
      <c r="L1686">
        <f t="shared" si="185"/>
        <v>0.82233248462317254</v>
      </c>
      <c r="M1686" s="4">
        <f>INDEX(parameters!$D$41:$AG$178,MATCH('PV (extension)'!B1667,parameters!$C$41:$C$178,0),MATCH('PV (extension)'!A1686,parameters!$D$5:$AG$5,0))/L1686</f>
        <v>0.13628671093947653</v>
      </c>
      <c r="N1686" s="3" t="s">
        <v>1505</v>
      </c>
      <c r="O1686">
        <f>INDEX(parameters!$C$196:$EJ$198,MATCH('PV (extension)'!N1686,parameters!$B$196:$B$198,0),MATCH('PV (extension)'!B1667,parameters!$C$195:$EJ$195,0))</f>
        <v>1697.727650102647</v>
      </c>
      <c r="P1686">
        <v>93</v>
      </c>
      <c r="Q1686">
        <v>30</v>
      </c>
      <c r="R1686">
        <f t="shared" si="183"/>
        <v>4736660.1437863847</v>
      </c>
      <c r="S1686">
        <f t="shared" si="184"/>
        <v>2.1111922106377288E-7</v>
      </c>
    </row>
    <row r="1687" spans="1:19" customFormat="1" ht="16" x14ac:dyDescent="0.2">
      <c r="A1687" t="s">
        <v>1462</v>
      </c>
      <c r="B1687" s="4">
        <f t="shared" si="182"/>
        <v>8.9703424652790696E-10</v>
      </c>
      <c r="C1687" t="s">
        <v>49</v>
      </c>
      <c r="D1687" t="s">
        <v>15</v>
      </c>
      <c r="F1687" t="s">
        <v>36</v>
      </c>
      <c r="G1687">
        <v>0</v>
      </c>
      <c r="H1687" t="s">
        <v>1462</v>
      </c>
      <c r="I1687" t="s">
        <v>340</v>
      </c>
      <c r="K1687" t="s">
        <v>2007</v>
      </c>
      <c r="L1687">
        <f t="shared" si="185"/>
        <v>0.82233248462317254</v>
      </c>
      <c r="M1687" s="4">
        <f>INDEX(parameters!$D$41:$AG$178,MATCH('PV (extension)'!B1667,parameters!$C$41:$C$178,0),MATCH('PV (extension)'!A1687,parameters!$D$5:$AG$5,0))/L1687</f>
        <v>4.2489463631401872E-3</v>
      </c>
      <c r="N1687" s="3" t="s">
        <v>1505</v>
      </c>
      <c r="O1687">
        <f>INDEX(parameters!$C$196:$EJ$198,MATCH('PV (extension)'!N1687,parameters!$B$196:$B$198,0),MATCH('PV (extension)'!B1667,parameters!$C$195:$EJ$195,0))</f>
        <v>1697.727650102647</v>
      </c>
      <c r="P1687">
        <v>93</v>
      </c>
      <c r="Q1687">
        <v>30</v>
      </c>
      <c r="R1687">
        <f t="shared" si="183"/>
        <v>4736660.1437863847</v>
      </c>
      <c r="S1687">
        <f t="shared" si="184"/>
        <v>2.1111922106377288E-7</v>
      </c>
    </row>
    <row r="1688" spans="1:19" customFormat="1" ht="16" x14ac:dyDescent="0.2">
      <c r="A1688" t="s">
        <v>1458</v>
      </c>
      <c r="B1688" s="4">
        <f t="shared" si="182"/>
        <v>1.5071465965864036E-8</v>
      </c>
      <c r="C1688" t="s">
        <v>49</v>
      </c>
      <c r="D1688" t="s">
        <v>15</v>
      </c>
      <c r="F1688" t="s">
        <v>36</v>
      </c>
      <c r="G1688">
        <v>0</v>
      </c>
      <c r="H1688" t="s">
        <v>1458</v>
      </c>
      <c r="I1688" t="s">
        <v>340</v>
      </c>
      <c r="K1688" t="s">
        <v>2007</v>
      </c>
      <c r="L1688">
        <f t="shared" si="185"/>
        <v>0.82233248462317254</v>
      </c>
      <c r="M1688" s="4">
        <f>INDEX(parameters!$D$41:$AG$178,MATCH('PV (extension)'!B1667,parameters!$C$41:$C$178,0),MATCH('PV (extension)'!A1688,parameters!$D$5:$AG$5,0))/L1688</f>
        <v>7.1388412148941149E-2</v>
      </c>
      <c r="N1688" s="3" t="s">
        <v>1505</v>
      </c>
      <c r="O1688">
        <f>INDEX(parameters!$C$196:$EJ$198,MATCH('PV (extension)'!N1688,parameters!$B$196:$B$198,0),MATCH('PV (extension)'!B1667,parameters!$C$195:$EJ$195,0))</f>
        <v>1697.727650102647</v>
      </c>
      <c r="P1688">
        <v>93</v>
      </c>
      <c r="Q1688">
        <v>30</v>
      </c>
      <c r="R1688">
        <f t="shared" si="183"/>
        <v>4736660.1437863847</v>
      </c>
      <c r="S1688">
        <f t="shared" si="184"/>
        <v>2.1111922106377288E-7</v>
      </c>
    </row>
    <row r="1689" spans="1:19" customFormat="1" x14ac:dyDescent="0.2">
      <c r="A1689" t="s">
        <v>442</v>
      </c>
      <c r="B1689">
        <v>3.7025999999999999E-3</v>
      </c>
      <c r="C1689" t="s">
        <v>42</v>
      </c>
      <c r="D1689" t="s">
        <v>16</v>
      </c>
      <c r="F1689" t="s">
        <v>36</v>
      </c>
      <c r="G1689">
        <v>0</v>
      </c>
      <c r="H1689" t="s">
        <v>443</v>
      </c>
      <c r="I1689" t="s">
        <v>353</v>
      </c>
      <c r="M1689" s="4"/>
    </row>
    <row r="1690" spans="1:19" customFormat="1" x14ac:dyDescent="0.2">
      <c r="A1690" t="s">
        <v>354</v>
      </c>
      <c r="B1690">
        <v>-3.3322999999999998E-6</v>
      </c>
      <c r="C1690" t="s">
        <v>49</v>
      </c>
      <c r="D1690" t="s">
        <v>250</v>
      </c>
      <c r="F1690" t="s">
        <v>36</v>
      </c>
      <c r="G1690">
        <v>0</v>
      </c>
      <c r="H1690" t="s">
        <v>355</v>
      </c>
      <c r="I1690" t="s">
        <v>353</v>
      </c>
      <c r="M1690" s="4"/>
    </row>
    <row r="1691" spans="1:19" customFormat="1" x14ac:dyDescent="0.2">
      <c r="M1691" s="4"/>
    </row>
    <row r="1692" spans="1:19" s="2" customFormat="1" x14ac:dyDescent="0.2">
      <c r="A1692" s="2" t="s">
        <v>2</v>
      </c>
      <c r="B1692" s="2" t="s">
        <v>332</v>
      </c>
      <c r="M1692" s="4"/>
    </row>
    <row r="1693" spans="1:19" x14ac:dyDescent="0.2">
      <c r="A1693" s="29" t="s">
        <v>4</v>
      </c>
      <c r="B169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")&amp;HLOOKUP(B1694,parameters!$C$195:$EJ$198,2,0)&amp;" kWh/kWp.
Annual output, Facade: "&amp;HLOOKUP(B1694,parameters!$C$195:$EJ$198,3,0)&amp;" kWh/kWp.
Annual output, Open-ground: "&amp;HLOOKUP(B1694,parameters!$C$195:$EJ$198,4,0)&amp;_xlfn._LONGTEXT("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")&amp;VLOOKUP(B1694,'extension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1697.72765010265 kWh/kWp.
Annual output, Facade: 1192.02154156143 kWh/kWp.
Annual output, Open-ground: 1806.09324479005 kWh/kWp.
Amount of solar energy transformed to electricity. Waste heat emission due to losses of electricity in the system.
Technology:  Electricity production with grid-connected photovoltaic power plants.
Time period:  Time of publications
Production volume: 88 GWh in 2025.
Sampling:  Statistical data and model calculations
Extrapolations:  Use of PV technology data investigated for other countries (Switzerland). Correction of average yield with Swiss data.
Uncertainty:  None
Author: Romain Sacchi, PSI, romain.sacchi@psi.ch</v>
      </c>
      <c r="M1693" s="30"/>
    </row>
    <row r="1694" spans="1:19" customFormat="1" x14ac:dyDescent="0.2">
      <c r="A1694" t="s">
        <v>6</v>
      </c>
      <c r="B1694" t="s">
        <v>1761</v>
      </c>
    </row>
    <row r="1695" spans="1:19" customFormat="1" x14ac:dyDescent="0.2">
      <c r="A1695" t="s">
        <v>8</v>
      </c>
      <c r="B1695">
        <v>1</v>
      </c>
    </row>
    <row r="1696" spans="1:19" customFormat="1" x14ac:dyDescent="0.2">
      <c r="A1696" t="s">
        <v>9</v>
      </c>
      <c r="B1696" t="s">
        <v>73</v>
      </c>
    </row>
    <row r="1697" spans="1:22" customFormat="1" x14ac:dyDescent="0.2">
      <c r="A1697" t="s">
        <v>11</v>
      </c>
      <c r="B1697" t="s">
        <v>12</v>
      </c>
    </row>
    <row r="1698" spans="1:22" customFormat="1" x14ac:dyDescent="0.2">
      <c r="A1698" t="s">
        <v>13</v>
      </c>
      <c r="B1698" t="s">
        <v>14</v>
      </c>
    </row>
    <row r="1699" spans="1:22" customFormat="1" x14ac:dyDescent="0.2">
      <c r="A1699" t="s">
        <v>15</v>
      </c>
      <c r="B1699" t="s">
        <v>53</v>
      </c>
    </row>
    <row r="1700" spans="1:22" customFormat="1" x14ac:dyDescent="0.2">
      <c r="A1700" t="s">
        <v>17</v>
      </c>
    </row>
    <row r="1701" spans="1:22" s="2" customFormat="1" x14ac:dyDescent="0.2">
      <c r="A1701" s="2" t="s">
        <v>18</v>
      </c>
      <c r="B1701" s="2" t="s">
        <v>19</v>
      </c>
      <c r="C1701" s="2" t="s">
        <v>6</v>
      </c>
      <c r="D1701" s="2" t="s">
        <v>15</v>
      </c>
      <c r="E1701" s="2" t="s">
        <v>20</v>
      </c>
      <c r="F1701" s="2" t="s">
        <v>13</v>
      </c>
      <c r="G1701" s="2" t="s">
        <v>21</v>
      </c>
      <c r="H1701" s="2" t="s">
        <v>22</v>
      </c>
      <c r="I1701" s="2" t="s">
        <v>23</v>
      </c>
      <c r="J1701" s="2" t="s">
        <v>4</v>
      </c>
      <c r="K1701" s="2" t="s">
        <v>24</v>
      </c>
      <c r="L1701" s="2" t="s">
        <v>9</v>
      </c>
      <c r="M1701" s="2" t="s">
        <v>1925</v>
      </c>
      <c r="N1701" s="2" t="s">
        <v>1998</v>
      </c>
      <c r="O1701" s="2" t="s">
        <v>2002</v>
      </c>
      <c r="P1701" s="2" t="s">
        <v>2003</v>
      </c>
      <c r="Q1701" s="2" t="s">
        <v>2001</v>
      </c>
      <c r="R1701" s="2" t="s">
        <v>2000</v>
      </c>
      <c r="S1701" s="2" t="s">
        <v>2004</v>
      </c>
      <c r="T1701" s="2" t="s">
        <v>1502</v>
      </c>
      <c r="U1701" s="2" t="s">
        <v>2005</v>
      </c>
      <c r="V1701" s="2" t="s">
        <v>2006</v>
      </c>
    </row>
    <row r="1702" spans="1:22" customFormat="1" x14ac:dyDescent="0.2">
      <c r="A1702" t="s">
        <v>335</v>
      </c>
      <c r="B1702">
        <v>3.8502999999999998</v>
      </c>
      <c r="D1702" t="s">
        <v>30</v>
      </c>
      <c r="E1702" t="s">
        <v>336</v>
      </c>
      <c r="F1702" t="s">
        <v>27</v>
      </c>
      <c r="G1702">
        <v>2</v>
      </c>
      <c r="H1702">
        <v>1.348151067341848</v>
      </c>
      <c r="I1702">
        <v>4.3409845976280087E-2</v>
      </c>
      <c r="J1702" t="s">
        <v>337</v>
      </c>
    </row>
    <row r="1703" spans="1:22" customFormat="1" x14ac:dyDescent="0.2">
      <c r="A1703" t="s">
        <v>29</v>
      </c>
      <c r="B1703">
        <v>0.25026999999999999</v>
      </c>
      <c r="D1703" t="s">
        <v>30</v>
      </c>
      <c r="E1703" t="s">
        <v>31</v>
      </c>
      <c r="F1703" t="s">
        <v>27</v>
      </c>
      <c r="G1703">
        <v>2</v>
      </c>
      <c r="H1703">
        <v>-1.385214943900327</v>
      </c>
      <c r="I1703">
        <v>2.439508208471609E-2</v>
      </c>
      <c r="J1703" t="s">
        <v>358</v>
      </c>
    </row>
    <row r="1704" spans="1:22" customFormat="1" x14ac:dyDescent="0.2">
      <c r="A1704" t="s">
        <v>332</v>
      </c>
      <c r="B1704">
        <v>1</v>
      </c>
      <c r="C1704" t="str">
        <f>B1694</f>
        <v>MR</v>
      </c>
      <c r="D1704" t="s">
        <v>53</v>
      </c>
      <c r="E1704" t="s">
        <v>339</v>
      </c>
      <c r="F1704" t="s">
        <v>33</v>
      </c>
      <c r="G1704">
        <v>0</v>
      </c>
      <c r="H1704">
        <v>1</v>
      </c>
      <c r="L1704" t="s">
        <v>73</v>
      </c>
      <c r="M1704">
        <f>VLOOKUP(C1704,'extension - production vol'!$B$6:$D$235,3,0)</f>
        <v>88</v>
      </c>
    </row>
    <row r="1705" spans="1:22" customFormat="1" ht="16" x14ac:dyDescent="0.2">
      <c r="A1705" t="s">
        <v>1434</v>
      </c>
      <c r="B1705" s="4">
        <f t="shared" ref="B1705:B1731" si="186">P1705*V1705</f>
        <v>1.2707302632913718E-8</v>
      </c>
      <c r="C1705" t="s">
        <v>49</v>
      </c>
      <c r="D1705" t="s">
        <v>15</v>
      </c>
      <c r="F1705" t="s">
        <v>36</v>
      </c>
      <c r="G1705">
        <v>2</v>
      </c>
      <c r="H1705">
        <v>-18.46800298604678</v>
      </c>
      <c r="I1705">
        <v>9.798894162072011E-2</v>
      </c>
      <c r="J1705" t="s">
        <v>340</v>
      </c>
      <c r="L1705" t="s">
        <v>1434</v>
      </c>
      <c r="N1705" t="s">
        <v>2008</v>
      </c>
      <c r="O1705">
        <v>1</v>
      </c>
      <c r="P1705" s="4">
        <f>INDEX(parameters!$D$41:$AG$178,MATCH('PV (extension)'!B1694,parameters!$C$41:$C$178,0),MATCH('PV (extension)'!A1705,parameters!$D$5:$AG$5,0))/O1705</f>
        <v>0.10096416269840058</v>
      </c>
      <c r="Q1705" s="3" t="s">
        <v>1505</v>
      </c>
      <c r="R1705">
        <f>INDEX(parameters!$C$196:$EJ$198,MATCH('PV (extension)'!Q1705,parameters!$B$196:$B$198,0),MATCH('PV (extension)'!B1694,parameters!$C$195:$EJ$195,0))</f>
        <v>1697.727650102647</v>
      </c>
      <c r="S1705">
        <v>156</v>
      </c>
      <c r="T1705">
        <v>30</v>
      </c>
      <c r="U1705">
        <f t="shared" ref="U1705:U1731" si="187">T1705*S1705*R1705</f>
        <v>7945365.4024803881</v>
      </c>
      <c r="V1705">
        <f t="shared" ref="V1705:V1731" si="188">1/U1705</f>
        <v>1.2585953563417229E-7</v>
      </c>
    </row>
    <row r="1706" spans="1:22" customFormat="1" ht="16" x14ac:dyDescent="0.2">
      <c r="A1706" t="s">
        <v>1435</v>
      </c>
      <c r="B1706" s="4">
        <f t="shared" si="186"/>
        <v>6.6378343338778021E-9</v>
      </c>
      <c r="C1706" t="s">
        <v>49</v>
      </c>
      <c r="D1706" t="s">
        <v>15</v>
      </c>
      <c r="F1706" t="s">
        <v>36</v>
      </c>
      <c r="G1706">
        <v>2</v>
      </c>
      <c r="H1706">
        <v>-19.10362020104489</v>
      </c>
      <c r="I1706">
        <v>9.798894162072011E-2</v>
      </c>
      <c r="J1706" t="s">
        <v>340</v>
      </c>
      <c r="L1706" t="s">
        <v>1435</v>
      </c>
      <c r="N1706" t="s">
        <v>2008</v>
      </c>
      <c r="O1706">
        <v>1</v>
      </c>
      <c r="P1706" s="4">
        <f>INDEX(parameters!$D$41:$AG$178,MATCH('PV (extension)'!B1694,parameters!$C$41:$C$178,0),MATCH('PV (extension)'!A1706,parameters!$D$5:$AG$5,0))/O1706</f>
        <v>5.2740019263789135E-2</v>
      </c>
      <c r="Q1706" s="3" t="s">
        <v>1505</v>
      </c>
      <c r="R1706">
        <f>INDEX(parameters!$C$196:$EJ$198,MATCH('PV (extension)'!Q1706,parameters!$B$196:$B$198,0),MATCH('PV (extension)'!B1694,parameters!$C$195:$EJ$195,0))</f>
        <v>1697.727650102647</v>
      </c>
      <c r="S1706">
        <v>156</v>
      </c>
      <c r="T1706">
        <v>30</v>
      </c>
      <c r="U1706">
        <f t="shared" si="187"/>
        <v>7945365.4024803881</v>
      </c>
      <c r="V1706">
        <f t="shared" si="188"/>
        <v>1.2585953563417229E-7</v>
      </c>
    </row>
    <row r="1707" spans="1:22" customFormat="1" ht="16" x14ac:dyDescent="0.2">
      <c r="A1707" t="s">
        <v>1439</v>
      </c>
      <c r="B1707" s="4">
        <f t="shared" si="186"/>
        <v>5.9532271167335718E-9</v>
      </c>
      <c r="C1707" t="s">
        <v>49</v>
      </c>
      <c r="D1707" t="s">
        <v>15</v>
      </c>
      <c r="F1707" t="s">
        <v>36</v>
      </c>
      <c r="G1707">
        <v>2</v>
      </c>
      <c r="H1707">
        <v>-19.697439318003951</v>
      </c>
      <c r="I1707">
        <v>9.798894162072011E-2</v>
      </c>
      <c r="J1707" t="s">
        <v>340</v>
      </c>
      <c r="L1707" t="s">
        <v>1439</v>
      </c>
      <c r="N1707" t="s">
        <v>2008</v>
      </c>
      <c r="O1707">
        <v>1</v>
      </c>
      <c r="P1707" s="4">
        <f>INDEX(parameters!$D$41:$AG$178,MATCH('PV (extension)'!B1694,parameters!$C$41:$C$178,0),MATCH('PV (extension)'!A1707,parameters!$D$5:$AG$5,0))/O1707</f>
        <v>9.0962624550774995E-4</v>
      </c>
      <c r="Q1707" s="3" t="s">
        <v>1505</v>
      </c>
      <c r="R1707">
        <f>INDEX(parameters!$C$196:$EJ$198,MATCH('PV (extension)'!Q1707,parameters!$B$196:$B$198,0),MATCH('PV (extension)'!B1694,parameters!$C$195:$EJ$195,0))</f>
        <v>1697.727650102647</v>
      </c>
      <c r="S1707">
        <v>3</v>
      </c>
      <c r="T1707">
        <v>30</v>
      </c>
      <c r="U1707">
        <f t="shared" si="187"/>
        <v>152795.48850923823</v>
      </c>
      <c r="V1707">
        <f t="shared" si="188"/>
        <v>6.5446958529769585E-6</v>
      </c>
    </row>
    <row r="1708" spans="1:22" customFormat="1" ht="16" x14ac:dyDescent="0.2">
      <c r="A1708" t="s">
        <v>1440</v>
      </c>
      <c r="B1708" s="4">
        <f t="shared" si="186"/>
        <v>3.8828769834546026E-8</v>
      </c>
      <c r="C1708" t="s">
        <v>49</v>
      </c>
      <c r="D1708" t="s">
        <v>15</v>
      </c>
      <c r="F1708" t="s">
        <v>36</v>
      </c>
      <c r="G1708">
        <v>2</v>
      </c>
      <c r="H1708">
        <v>-16.692979911025031</v>
      </c>
      <c r="I1708">
        <v>9.798894162072011E-2</v>
      </c>
      <c r="J1708" t="s">
        <v>340</v>
      </c>
      <c r="L1708" t="s">
        <v>1440</v>
      </c>
      <c r="N1708" t="s">
        <v>2008</v>
      </c>
      <c r="O1708">
        <v>1</v>
      </c>
      <c r="P1708" s="4">
        <f>INDEX(parameters!$D$41:$AG$178,MATCH('PV (extension)'!B1694,parameters!$C$41:$C$178,0),MATCH('PV (extension)'!A1708,parameters!$D$5:$AG$5,0))/O1708</f>
        <v>5.9328608550822341E-3</v>
      </c>
      <c r="Q1708" s="3" t="s">
        <v>1505</v>
      </c>
      <c r="R1708">
        <f>INDEX(parameters!$C$196:$EJ$198,MATCH('PV (extension)'!Q1708,parameters!$B$196:$B$198,0),MATCH('PV (extension)'!B1694,parameters!$C$195:$EJ$195,0))</f>
        <v>1697.727650102647</v>
      </c>
      <c r="S1708">
        <v>3</v>
      </c>
      <c r="T1708">
        <v>30</v>
      </c>
      <c r="U1708">
        <f t="shared" si="187"/>
        <v>152795.48850923823</v>
      </c>
      <c r="V1708">
        <f t="shared" si="188"/>
        <v>6.5446958529769585E-6</v>
      </c>
    </row>
    <row r="1709" spans="1:22" customFormat="1" ht="16" x14ac:dyDescent="0.2">
      <c r="A1709" t="s">
        <v>1441</v>
      </c>
      <c r="B1709" s="4">
        <f t="shared" si="186"/>
        <v>6.0165128322067383E-10</v>
      </c>
      <c r="C1709" t="s">
        <v>35</v>
      </c>
      <c r="D1709" t="s">
        <v>15</v>
      </c>
      <c r="F1709" t="s">
        <v>36</v>
      </c>
      <c r="G1709">
        <v>2</v>
      </c>
      <c r="H1709">
        <v>-21.54326959350907</v>
      </c>
      <c r="I1709">
        <v>9.798894162072011E-2</v>
      </c>
      <c r="J1709" t="s">
        <v>340</v>
      </c>
      <c r="L1709" t="s">
        <v>1441</v>
      </c>
      <c r="N1709" t="s">
        <v>2008</v>
      </c>
      <c r="O1709">
        <v>1</v>
      </c>
      <c r="P1709" s="4">
        <f>INDEX(parameters!$D$41:$AG$178,MATCH('PV (extension)'!B1694,parameters!$C$41:$C$178,0),MATCH('PV (extension)'!A1709,parameters!$D$5:$AG$5,0))/O1709</f>
        <v>9.1929601731912907E-5</v>
      </c>
      <c r="Q1709" s="3" t="s">
        <v>1505</v>
      </c>
      <c r="R1709">
        <f>INDEX(parameters!$C$196:$EJ$198,MATCH('PV (extension)'!Q1709,parameters!$B$196:$B$198,0),MATCH('PV (extension)'!B1694,parameters!$C$195:$EJ$195,0))</f>
        <v>1697.727650102647</v>
      </c>
      <c r="S1709">
        <v>3</v>
      </c>
      <c r="T1709">
        <v>30</v>
      </c>
      <c r="U1709">
        <f t="shared" si="187"/>
        <v>152795.48850923823</v>
      </c>
      <c r="V1709">
        <f t="shared" si="188"/>
        <v>6.5446958529769585E-6</v>
      </c>
    </row>
    <row r="1710" spans="1:22" customFormat="1" ht="16" x14ac:dyDescent="0.2">
      <c r="A1710" t="s">
        <v>1442</v>
      </c>
      <c r="B1710" s="4">
        <f t="shared" si="186"/>
        <v>1.0459603122429853E-8</v>
      </c>
      <c r="C1710" t="s">
        <v>35</v>
      </c>
      <c r="D1710" t="s">
        <v>15</v>
      </c>
      <c r="F1710" t="s">
        <v>36</v>
      </c>
      <c r="G1710">
        <v>2</v>
      </c>
      <c r="H1710">
        <v>-18.729872499892029</v>
      </c>
      <c r="I1710">
        <v>9.798894162072011E-2</v>
      </c>
      <c r="J1710" t="s">
        <v>340</v>
      </c>
      <c r="L1710" t="s">
        <v>1442</v>
      </c>
      <c r="N1710" t="s">
        <v>2008</v>
      </c>
      <c r="O1710">
        <v>1</v>
      </c>
      <c r="P1710" s="4">
        <f>INDEX(parameters!$D$41:$AG$178,MATCH('PV (extension)'!B1694,parameters!$C$41:$C$178,0),MATCH('PV (extension)'!A1710,parameters!$D$5:$AG$5,0))/O1710</f>
        <v>1.5981801687044229E-3</v>
      </c>
      <c r="Q1710" s="3" t="s">
        <v>1505</v>
      </c>
      <c r="R1710">
        <f>INDEX(parameters!$C$196:$EJ$198,MATCH('PV (extension)'!Q1710,parameters!$B$196:$B$198,0),MATCH('PV (extension)'!B1694,parameters!$C$195:$EJ$195,0))</f>
        <v>1697.727650102647</v>
      </c>
      <c r="S1710">
        <v>3</v>
      </c>
      <c r="T1710">
        <v>30</v>
      </c>
      <c r="U1710">
        <f t="shared" si="187"/>
        <v>152795.48850923823</v>
      </c>
      <c r="V1710">
        <f t="shared" si="188"/>
        <v>6.5446958529769585E-6</v>
      </c>
    </row>
    <row r="1711" spans="1:22" customFormat="1" x14ac:dyDescent="0.2">
      <c r="A1711" t="s">
        <v>1452</v>
      </c>
      <c r="B1711" s="4">
        <f t="shared" si="186"/>
        <v>3.2716364877616944E-10</v>
      </c>
      <c r="C1711" t="s">
        <v>35</v>
      </c>
      <c r="D1711" t="s">
        <v>15</v>
      </c>
      <c r="F1711" t="s">
        <v>36</v>
      </c>
      <c r="G1711">
        <v>2</v>
      </c>
      <c r="H1711">
        <v>-21.666568118067421</v>
      </c>
      <c r="I1711">
        <v>9.798894162072011E-2</v>
      </c>
      <c r="J1711" t="s">
        <v>340</v>
      </c>
      <c r="L1711" t="s">
        <v>1452</v>
      </c>
      <c r="N1711" t="s">
        <v>2008</v>
      </c>
      <c r="O1711">
        <v>1</v>
      </c>
      <c r="P1711" s="4">
        <f>INDEX(parameters!$D$41:$AG$178,MATCH('PV (extension)'!B1694,parameters!$C$41:$C$178,0),MATCH('PV (extension)'!A1711,parameters!$D$5:$AG$5,0))/O1711</f>
        <v>1.0104185757523119E-2</v>
      </c>
      <c r="Q1711" t="s">
        <v>1507</v>
      </c>
      <c r="R1711">
        <f>INDEX(parameters!$C$196:$EJ$198,MATCH('PV (extension)'!Q1711,parameters!$B$196:$B$198,0),MATCH('PV (extension)'!B1694,parameters!$C$195:$EJ$195,0))</f>
        <v>1806.09324479005</v>
      </c>
      <c r="S1711">
        <v>570</v>
      </c>
      <c r="T1711">
        <v>30</v>
      </c>
      <c r="U1711">
        <f t="shared" si="187"/>
        <v>30884194.485909853</v>
      </c>
      <c r="V1711">
        <f t="shared" si="188"/>
        <v>3.2379021588412326E-8</v>
      </c>
    </row>
    <row r="1712" spans="1:22" customFormat="1" x14ac:dyDescent="0.2">
      <c r="A1712" t="s">
        <v>1453</v>
      </c>
      <c r="B1712" s="4">
        <f t="shared" si="186"/>
        <v>2.403318944443291E-9</v>
      </c>
      <c r="C1712" t="s">
        <v>35</v>
      </c>
      <c r="D1712" t="s">
        <v>15</v>
      </c>
      <c r="F1712" t="s">
        <v>36</v>
      </c>
      <c r="G1712">
        <v>2</v>
      </c>
      <c r="H1712">
        <v>-21.47552628199886</v>
      </c>
      <c r="I1712">
        <v>9.798894162072011E-2</v>
      </c>
      <c r="J1712" t="s">
        <v>340</v>
      </c>
      <c r="L1712" t="s">
        <v>1453</v>
      </c>
      <c r="N1712" t="s">
        <v>2008</v>
      </c>
      <c r="O1712">
        <v>1</v>
      </c>
      <c r="P1712" s="4">
        <f>INDEX(parameters!$D$41:$AG$178,MATCH('PV (extension)'!B1694,parameters!$C$41:$C$178,0),MATCH('PV (extension)'!A1712,parameters!$D$5:$AG$5,0))/O1712</f>
        <v>7.4224569691858172E-2</v>
      </c>
      <c r="Q1712" t="s">
        <v>1507</v>
      </c>
      <c r="R1712">
        <f>INDEX(parameters!$C$196:$EJ$198,MATCH('PV (extension)'!Q1712,parameters!$B$196:$B$198,0),MATCH('PV (extension)'!B1694,parameters!$C$195:$EJ$195,0))</f>
        <v>1806.09324479005</v>
      </c>
      <c r="S1712">
        <v>570</v>
      </c>
      <c r="T1712">
        <v>30</v>
      </c>
      <c r="U1712">
        <f t="shared" si="187"/>
        <v>30884194.485909853</v>
      </c>
      <c r="V1712">
        <f t="shared" si="188"/>
        <v>3.2379021588412326E-8</v>
      </c>
    </row>
    <row r="1713" spans="1:22" customFormat="1" x14ac:dyDescent="0.2">
      <c r="A1713" t="s">
        <v>1454</v>
      </c>
      <c r="B1713" s="4">
        <f t="shared" si="186"/>
        <v>2.5473475377116443E-11</v>
      </c>
      <c r="C1713" t="s">
        <v>35</v>
      </c>
      <c r="D1713" t="s">
        <v>15</v>
      </c>
      <c r="F1713" t="s">
        <v>36</v>
      </c>
      <c r="G1713">
        <v>2</v>
      </c>
      <c r="H1713">
        <v>-23.51240679473371</v>
      </c>
      <c r="I1713">
        <v>9.798894162072011E-2</v>
      </c>
      <c r="J1713" t="s">
        <v>340</v>
      </c>
      <c r="L1713" t="s">
        <v>1454</v>
      </c>
      <c r="N1713" t="s">
        <v>2008</v>
      </c>
      <c r="O1713">
        <v>1</v>
      </c>
      <c r="P1713" s="4">
        <f>INDEX(parameters!$D$41:$AG$178,MATCH('PV (extension)'!B1694,parameters!$C$41:$C$178,0),MATCH('PV (extension)'!A1713,parameters!$D$5:$AG$5,0))/O1713</f>
        <v>7.867277677789E-4</v>
      </c>
      <c r="Q1713" t="s">
        <v>1507</v>
      </c>
      <c r="R1713">
        <f>INDEX(parameters!$C$196:$EJ$198,MATCH('PV (extension)'!Q1713,parameters!$B$196:$B$198,0),MATCH('PV (extension)'!B1694,parameters!$C$195:$EJ$195,0))</f>
        <v>1806.09324479005</v>
      </c>
      <c r="S1713">
        <v>570</v>
      </c>
      <c r="T1713">
        <v>30</v>
      </c>
      <c r="U1713">
        <f t="shared" si="187"/>
        <v>30884194.485909853</v>
      </c>
      <c r="V1713">
        <f t="shared" si="188"/>
        <v>3.2379021588412326E-8</v>
      </c>
    </row>
    <row r="1714" spans="1:22" customFormat="1" x14ac:dyDescent="0.2">
      <c r="A1714" t="s">
        <v>1455</v>
      </c>
      <c r="B1714" s="4">
        <f t="shared" si="186"/>
        <v>8.5246782553399052E-9</v>
      </c>
      <c r="C1714" t="s">
        <v>35</v>
      </c>
      <c r="D1714" t="s">
        <v>15</v>
      </c>
      <c r="F1714" t="s">
        <v>36</v>
      </c>
      <c r="G1714">
        <v>2</v>
      </c>
      <c r="H1714">
        <v>-18.20082258362968</v>
      </c>
      <c r="I1714">
        <v>9.798894162072011E-2</v>
      </c>
      <c r="J1714" t="s">
        <v>340</v>
      </c>
      <c r="L1714" t="s">
        <v>1455</v>
      </c>
      <c r="N1714" t="s">
        <v>2008</v>
      </c>
      <c r="O1714">
        <v>1</v>
      </c>
      <c r="P1714" s="4">
        <f>INDEX(parameters!$D$41:$AG$178,MATCH('PV (extension)'!B1694,parameters!$C$41:$C$178,0),MATCH('PV (extension)'!A1714,parameters!$D$5:$AG$5,0))/O1714</f>
        <v>0.2632778211677243</v>
      </c>
      <c r="Q1714" t="s">
        <v>1507</v>
      </c>
      <c r="R1714">
        <f>INDEX(parameters!$C$196:$EJ$198,MATCH('PV (extension)'!Q1714,parameters!$B$196:$B$198,0),MATCH('PV (extension)'!B1694,parameters!$C$195:$EJ$195,0))</f>
        <v>1806.09324479005</v>
      </c>
      <c r="S1714">
        <v>570</v>
      </c>
      <c r="T1714">
        <v>30</v>
      </c>
      <c r="U1714">
        <f t="shared" si="187"/>
        <v>30884194.485909853</v>
      </c>
      <c r="V1714">
        <f t="shared" si="188"/>
        <v>3.2379021588412326E-8</v>
      </c>
    </row>
    <row r="1715" spans="1:22" customFormat="1" x14ac:dyDescent="0.2">
      <c r="A1715" t="s">
        <v>1456</v>
      </c>
      <c r="B1715" s="4">
        <f t="shared" si="186"/>
        <v>4.5218563556321268E-9</v>
      </c>
      <c r="C1715" t="s">
        <v>35</v>
      </c>
      <c r="D1715" t="s">
        <v>15</v>
      </c>
      <c r="F1715" t="s">
        <v>36</v>
      </c>
      <c r="G1715">
        <v>2</v>
      </c>
      <c r="H1715">
        <v>-18.836468952383601</v>
      </c>
      <c r="I1715">
        <v>9.798894162072011E-2</v>
      </c>
      <c r="J1715" t="s">
        <v>340</v>
      </c>
      <c r="L1715" t="s">
        <v>1456</v>
      </c>
      <c r="N1715" t="s">
        <v>2008</v>
      </c>
      <c r="O1715">
        <v>1</v>
      </c>
      <c r="P1715" s="4">
        <f>INDEX(parameters!$D$41:$AG$178,MATCH('PV (extension)'!B1694,parameters!$C$41:$C$178,0),MATCH('PV (extension)'!A1715,parameters!$D$5:$AG$5,0))/O1715</f>
        <v>0.13965389112469015</v>
      </c>
      <c r="Q1715" t="s">
        <v>1507</v>
      </c>
      <c r="R1715">
        <f>INDEX(parameters!$C$196:$EJ$198,MATCH('PV (extension)'!Q1715,parameters!$B$196:$B$198,0),MATCH('PV (extension)'!B1694,parameters!$C$195:$EJ$195,0))</f>
        <v>1806.09324479005</v>
      </c>
      <c r="S1715">
        <v>570</v>
      </c>
      <c r="T1715">
        <v>30</v>
      </c>
      <c r="U1715">
        <f t="shared" si="187"/>
        <v>30884194.485909853</v>
      </c>
      <c r="V1715">
        <f t="shared" si="188"/>
        <v>3.2379021588412326E-8</v>
      </c>
    </row>
    <row r="1716" spans="1:22" customFormat="1" ht="16" x14ac:dyDescent="0.2">
      <c r="A1716" t="s">
        <v>1461</v>
      </c>
      <c r="B1716" s="4">
        <f t="shared" si="186"/>
        <v>1.3953839416706178E-9</v>
      </c>
      <c r="C1716" t="s">
        <v>49</v>
      </c>
      <c r="D1716" t="s">
        <v>15</v>
      </c>
      <c r="F1716" t="s">
        <v>36</v>
      </c>
      <c r="G1716">
        <v>2</v>
      </c>
      <c r="H1716">
        <v>-20.658789817762049</v>
      </c>
      <c r="I1716">
        <v>9.798894162072011E-2</v>
      </c>
      <c r="J1716" t="s">
        <v>340</v>
      </c>
      <c r="L1716" t="s">
        <v>1461</v>
      </c>
      <c r="N1716" t="s">
        <v>2008</v>
      </c>
      <c r="O1716">
        <v>1</v>
      </c>
      <c r="P1716" s="4">
        <f>INDEX(parameters!$D$41:$AG$178,MATCH('PV (extension)'!B1694,parameters!$C$41:$C$178,0),MATCH('PV (extension)'!A1716,parameters!$D$5:$AG$5,0))/O1716</f>
        <v>6.6094595017907607E-3</v>
      </c>
      <c r="Q1716" s="3" t="s">
        <v>1505</v>
      </c>
      <c r="R1716">
        <f>INDEX(parameters!$C$196:$EJ$198,MATCH('PV (extension)'!Q1716,parameters!$B$196:$B$198,0),MATCH('PV (extension)'!B1694,parameters!$C$195:$EJ$195,0))</f>
        <v>1697.727650102647</v>
      </c>
      <c r="S1716">
        <v>93</v>
      </c>
      <c r="T1716">
        <v>30</v>
      </c>
      <c r="U1716">
        <f t="shared" si="187"/>
        <v>4736660.1437863847</v>
      </c>
      <c r="V1716">
        <f t="shared" si="188"/>
        <v>2.1111922106377288E-7</v>
      </c>
    </row>
    <row r="1717" spans="1:22" customFormat="1" ht="16" x14ac:dyDescent="0.2">
      <c r="A1717" t="s">
        <v>1457</v>
      </c>
      <c r="B1717" s="4">
        <f t="shared" si="186"/>
        <v>2.3660762272547402E-8</v>
      </c>
      <c r="C1717" t="s">
        <v>49</v>
      </c>
      <c r="D1717" t="s">
        <v>15</v>
      </c>
      <c r="F1717" t="s">
        <v>36</v>
      </c>
      <c r="G1717">
        <v>2</v>
      </c>
      <c r="H1717">
        <v>-17.845360350005858</v>
      </c>
      <c r="I1717">
        <v>9.798894162072011E-2</v>
      </c>
      <c r="J1717" t="s">
        <v>340</v>
      </c>
      <c r="L1717" t="s">
        <v>1457</v>
      </c>
      <c r="N1717" t="s">
        <v>2008</v>
      </c>
      <c r="O1717">
        <v>1</v>
      </c>
      <c r="P1717" s="4">
        <f>INDEX(parameters!$D$41:$AG$178,MATCH('PV (extension)'!B1694,parameters!$C$41:$C$178,0),MATCH('PV (extension)'!A1717,parameters!$D$5:$AG$5,0))/O1717</f>
        <v>0.11207298962797985</v>
      </c>
      <c r="Q1717" s="3" t="s">
        <v>1505</v>
      </c>
      <c r="R1717">
        <f>INDEX(parameters!$C$196:$EJ$198,MATCH('PV (extension)'!Q1717,parameters!$B$196:$B$198,0),MATCH('PV (extension)'!B1694,parameters!$C$195:$EJ$195,0))</f>
        <v>1697.727650102647</v>
      </c>
      <c r="S1717">
        <v>93</v>
      </c>
      <c r="T1717">
        <v>30</v>
      </c>
      <c r="U1717">
        <f t="shared" si="187"/>
        <v>4736660.1437863847</v>
      </c>
      <c r="V1717">
        <f t="shared" si="188"/>
        <v>2.1111922106377288E-7</v>
      </c>
    </row>
    <row r="1718" spans="1:22" customFormat="1" ht="16" x14ac:dyDescent="0.2">
      <c r="A1718" t="s">
        <v>1462</v>
      </c>
      <c r="B1718" s="4">
        <f t="shared" si="186"/>
        <v>7.3766040073936923E-10</v>
      </c>
      <c r="C1718" t="s">
        <v>49</v>
      </c>
      <c r="D1718" t="s">
        <v>15</v>
      </c>
      <c r="F1718" t="s">
        <v>36</v>
      </c>
      <c r="G1718">
        <v>2</v>
      </c>
      <c r="H1718">
        <v>-21.294425499752101</v>
      </c>
      <c r="I1718">
        <v>9.798894162072011E-2</v>
      </c>
      <c r="J1718" t="s">
        <v>340</v>
      </c>
      <c r="L1718" t="s">
        <v>1462</v>
      </c>
      <c r="N1718" t="s">
        <v>2008</v>
      </c>
      <c r="O1718">
        <v>1</v>
      </c>
      <c r="P1718" s="4">
        <f>INDEX(parameters!$D$41:$AG$178,MATCH('PV (extension)'!B1694,parameters!$C$41:$C$178,0),MATCH('PV (extension)'!A1718,parameters!$D$5:$AG$5,0))/O1718</f>
        <v>3.4940466198316628E-3</v>
      </c>
      <c r="Q1718" s="3" t="s">
        <v>1505</v>
      </c>
      <c r="R1718">
        <f>INDEX(parameters!$C$196:$EJ$198,MATCH('PV (extension)'!Q1718,parameters!$B$196:$B$198,0),MATCH('PV (extension)'!B1694,parameters!$C$195:$EJ$195,0))</f>
        <v>1697.727650102647</v>
      </c>
      <c r="S1718">
        <v>93</v>
      </c>
      <c r="T1718">
        <v>30</v>
      </c>
      <c r="U1718">
        <f t="shared" si="187"/>
        <v>4736660.1437863847</v>
      </c>
      <c r="V1718">
        <f t="shared" si="188"/>
        <v>2.1111922106377288E-7</v>
      </c>
    </row>
    <row r="1719" spans="1:22" customFormat="1" ht="16" x14ac:dyDescent="0.2">
      <c r="A1719" t="s">
        <v>1458</v>
      </c>
      <c r="B1719" s="4">
        <f t="shared" si="186"/>
        <v>1.2393756054622556E-8</v>
      </c>
      <c r="C1719" t="s">
        <v>49</v>
      </c>
      <c r="D1719" t="s">
        <v>15</v>
      </c>
      <c r="F1719" t="s">
        <v>36</v>
      </c>
      <c r="G1719">
        <v>2</v>
      </c>
      <c r="H1719">
        <v>-18.48100416113547</v>
      </c>
      <c r="I1719">
        <v>9.798894162072011E-2</v>
      </c>
      <c r="J1719" t="s">
        <v>340</v>
      </c>
      <c r="L1719" t="s">
        <v>1458</v>
      </c>
      <c r="N1719" t="s">
        <v>2008</v>
      </c>
      <c r="O1719">
        <v>1</v>
      </c>
      <c r="P1719" s="4">
        <f>INDEX(parameters!$D$41:$AG$178,MATCH('PV (extension)'!B1694,parameters!$C$41:$C$178,0),MATCH('PV (extension)'!A1719,parameters!$D$5:$AG$5,0))/O1719</f>
        <v>5.8705010335741853E-2</v>
      </c>
      <c r="Q1719" s="3" t="s">
        <v>1505</v>
      </c>
      <c r="R1719">
        <f>INDEX(parameters!$C$196:$EJ$198,MATCH('PV (extension)'!Q1719,parameters!$B$196:$B$198,0),MATCH('PV (extension)'!B1694,parameters!$C$195:$EJ$195,0))</f>
        <v>1697.727650102647</v>
      </c>
      <c r="S1719">
        <v>93</v>
      </c>
      <c r="T1719">
        <v>30</v>
      </c>
      <c r="U1719">
        <f t="shared" si="187"/>
        <v>4736660.1437863847</v>
      </c>
      <c r="V1719">
        <f t="shared" si="188"/>
        <v>2.1111922106377288E-7</v>
      </c>
    </row>
    <row r="1720" spans="1:22" customFormat="1" x14ac:dyDescent="0.2">
      <c r="A1720" t="s">
        <v>341</v>
      </c>
      <c r="B1720" s="4">
        <f t="shared" si="186"/>
        <v>3.0633902268783211E-8</v>
      </c>
      <c r="C1720" t="s">
        <v>359</v>
      </c>
      <c r="D1720" t="s">
        <v>15</v>
      </c>
      <c r="F1720" t="s">
        <v>36</v>
      </c>
      <c r="G1720">
        <v>2</v>
      </c>
      <c r="H1720">
        <v>-17.561299045251399</v>
      </c>
      <c r="I1720">
        <v>9.798894162072011E-2</v>
      </c>
      <c r="J1720" t="s">
        <v>340</v>
      </c>
      <c r="L1720" t="s">
        <v>341</v>
      </c>
      <c r="N1720" t="s">
        <v>2008</v>
      </c>
      <c r="O1720">
        <v>1</v>
      </c>
      <c r="P1720" s="4">
        <f>INDEX(parameters!$D$41:$AG$178,MATCH('PV (extension)'!B1694,parameters!$C$41:$C$178,0),MATCH('PV (extension)'!A1720,parameters!$D$5:$AG$5,0))/O1720</f>
        <v>3.2864644265829519E-3</v>
      </c>
      <c r="Q1720" t="s">
        <v>1506</v>
      </c>
      <c r="R1720">
        <f>INDEX(parameters!$C$196:$EJ$198,MATCH('PV (extension)'!Q1720,parameters!$B$196:$B$198,0),MATCH('PV (extension)'!B1694,parameters!$C$195:$EJ$195,0))</f>
        <v>1192.021541561433</v>
      </c>
      <c r="S1720">
        <v>3</v>
      </c>
      <c r="T1720">
        <v>30</v>
      </c>
      <c r="U1720">
        <f t="shared" si="187"/>
        <v>107281.93874052897</v>
      </c>
      <c r="V1720">
        <f t="shared" si="188"/>
        <v>9.3212334875732438E-6</v>
      </c>
    </row>
    <row r="1721" spans="1:22" customFormat="1" x14ac:dyDescent="0.2">
      <c r="A1721" t="s">
        <v>342</v>
      </c>
      <c r="B1721" s="4">
        <f t="shared" si="186"/>
        <v>3.0043750317158498E-8</v>
      </c>
      <c r="C1721" t="s">
        <v>359</v>
      </c>
      <c r="D1721" t="s">
        <v>15</v>
      </c>
      <c r="F1721" t="s">
        <v>36</v>
      </c>
      <c r="G1721">
        <v>2</v>
      </c>
      <c r="H1721">
        <v>-17.561299045251399</v>
      </c>
      <c r="I1721">
        <v>9.798894162072011E-2</v>
      </c>
      <c r="J1721" t="s">
        <v>340</v>
      </c>
      <c r="L1721" t="s">
        <v>342</v>
      </c>
      <c r="N1721" t="s">
        <v>2008</v>
      </c>
      <c r="O1721">
        <v>1</v>
      </c>
      <c r="P1721" s="4">
        <f>INDEX(parameters!$D$41:$AG$178,MATCH('PV (extension)'!B1694,parameters!$C$41:$C$178,0),MATCH('PV (extension)'!A1721,parameters!$D$5:$AG$5,0))/O1721</f>
        <v>3.2231517810611459E-3</v>
      </c>
      <c r="Q1721" t="s">
        <v>1506</v>
      </c>
      <c r="R1721">
        <f>INDEX(parameters!$C$196:$EJ$198,MATCH('PV (extension)'!Q1721,parameters!$B$196:$B$198,0),MATCH('PV (extension)'!B1694,parameters!$C$195:$EJ$195,0))</f>
        <v>1192.021541561433</v>
      </c>
      <c r="S1721">
        <v>3</v>
      </c>
      <c r="T1721">
        <v>30</v>
      </c>
      <c r="U1721">
        <f t="shared" si="187"/>
        <v>107281.93874052897</v>
      </c>
      <c r="V1721">
        <f t="shared" si="188"/>
        <v>9.3212334875732438E-6</v>
      </c>
    </row>
    <row r="1722" spans="1:22" customFormat="1" x14ac:dyDescent="0.2">
      <c r="A1722" t="s">
        <v>343</v>
      </c>
      <c r="B1722" s="4">
        <f t="shared" si="186"/>
        <v>1.6149851306035176E-8</v>
      </c>
      <c r="C1722" t="s">
        <v>359</v>
      </c>
      <c r="D1722" t="s">
        <v>15</v>
      </c>
      <c r="F1722" t="s">
        <v>36</v>
      </c>
      <c r="G1722">
        <v>2</v>
      </c>
      <c r="H1722">
        <v>-18.196897397350821</v>
      </c>
      <c r="I1722">
        <v>9.798894162072011E-2</v>
      </c>
      <c r="J1722" t="s">
        <v>340</v>
      </c>
      <c r="L1722" t="s">
        <v>343</v>
      </c>
      <c r="N1722" t="s">
        <v>2008</v>
      </c>
      <c r="O1722">
        <v>1</v>
      </c>
      <c r="P1722" s="4">
        <f>INDEX(parameters!$D$41:$AG$178,MATCH('PV (extension)'!B1694,parameters!$C$41:$C$178,0),MATCH('PV (extension)'!A1722,parameters!$D$5:$AG$5,0))/O1722</f>
        <v>1.7325873584827175E-3</v>
      </c>
      <c r="Q1722" t="s">
        <v>1506</v>
      </c>
      <c r="R1722">
        <f>INDEX(parameters!$C$196:$EJ$198,MATCH('PV (extension)'!Q1722,parameters!$B$196:$B$198,0),MATCH('PV (extension)'!B1694,parameters!$C$195:$EJ$195,0))</f>
        <v>1192.021541561433</v>
      </c>
      <c r="S1722">
        <v>3</v>
      </c>
      <c r="T1722">
        <v>30</v>
      </c>
      <c r="U1722">
        <f t="shared" si="187"/>
        <v>107281.93874052897</v>
      </c>
      <c r="V1722">
        <f t="shared" si="188"/>
        <v>9.3212334875732438E-6</v>
      </c>
    </row>
    <row r="1723" spans="1:22" customFormat="1" x14ac:dyDescent="0.2">
      <c r="A1723" t="s">
        <v>344</v>
      </c>
      <c r="B1723" s="4">
        <f t="shared" si="186"/>
        <v>1.6135877665936089E-8</v>
      </c>
      <c r="C1723" t="s">
        <v>359</v>
      </c>
      <c r="D1723" t="s">
        <v>15</v>
      </c>
      <c r="F1723" t="s">
        <v>36</v>
      </c>
      <c r="G1723">
        <v>2</v>
      </c>
      <c r="H1723">
        <v>-18.196897397350821</v>
      </c>
      <c r="I1723">
        <v>9.798894162072011E-2</v>
      </c>
      <c r="J1723" t="s">
        <v>340</v>
      </c>
      <c r="L1723" t="s">
        <v>344</v>
      </c>
      <c r="N1723" t="s">
        <v>2008</v>
      </c>
      <c r="O1723">
        <v>1</v>
      </c>
      <c r="P1723" s="4">
        <f>INDEX(parameters!$D$41:$AG$178,MATCH('PV (extension)'!B1694,parameters!$C$41:$C$178,0),MATCH('PV (extension)'!A1723,parameters!$D$5:$AG$5,0))/O1723</f>
        <v>1.7310882392816251E-3</v>
      </c>
      <c r="Q1723" t="s">
        <v>1506</v>
      </c>
      <c r="R1723">
        <f>INDEX(parameters!$C$196:$EJ$198,MATCH('PV (extension)'!Q1723,parameters!$B$196:$B$198,0),MATCH('PV (extension)'!B1694,parameters!$C$195:$EJ$195,0))</f>
        <v>1192.021541561433</v>
      </c>
      <c r="S1723">
        <v>3</v>
      </c>
      <c r="T1723">
        <v>30</v>
      </c>
      <c r="U1723">
        <f t="shared" si="187"/>
        <v>107281.93874052897</v>
      </c>
      <c r="V1723">
        <f t="shared" si="188"/>
        <v>9.3212334875732438E-6</v>
      </c>
    </row>
    <row r="1724" spans="1:22" customFormat="1" ht="16" x14ac:dyDescent="0.2">
      <c r="A1724" t="s">
        <v>345</v>
      </c>
      <c r="B1724" s="4">
        <f t="shared" si="186"/>
        <v>3.3132568453689793E-7</v>
      </c>
      <c r="C1724" t="s">
        <v>359</v>
      </c>
      <c r="D1724" t="s">
        <v>15</v>
      </c>
      <c r="F1724" t="s">
        <v>36</v>
      </c>
      <c r="G1724">
        <v>2</v>
      </c>
      <c r="H1724">
        <v>-15.20991773919472</v>
      </c>
      <c r="I1724">
        <v>9.798894162072011E-2</v>
      </c>
      <c r="J1724" t="s">
        <v>340</v>
      </c>
      <c r="L1724" t="s">
        <v>345</v>
      </c>
      <c r="N1724" t="s">
        <v>2008</v>
      </c>
      <c r="O1724">
        <v>1</v>
      </c>
      <c r="P1724" s="4">
        <f>INDEX(parameters!$D$41:$AG$178,MATCH('PV (extension)'!B1694,parameters!$C$41:$C$178,0),MATCH('PV (extension)'!A1724,parameters!$D$5:$AG$5,0))/O1724</f>
        <v>5.0625069824473082E-2</v>
      </c>
      <c r="Q1724" s="3" t="s">
        <v>1505</v>
      </c>
      <c r="R1724">
        <f>INDEX(parameters!$C$196:$EJ$198,MATCH('PV (extension)'!Q1724,parameters!$B$196:$B$198,0),MATCH('PV (extension)'!B1694,parameters!$C$195:$EJ$195,0))</f>
        <v>1697.727650102647</v>
      </c>
      <c r="S1724">
        <v>3</v>
      </c>
      <c r="T1724">
        <v>30</v>
      </c>
      <c r="U1724">
        <f t="shared" si="187"/>
        <v>152795.48850923823</v>
      </c>
      <c r="V1724">
        <f t="shared" si="188"/>
        <v>6.5446958529769585E-6</v>
      </c>
    </row>
    <row r="1725" spans="1:22" customFormat="1" ht="16" x14ac:dyDescent="0.2">
      <c r="A1725" t="s">
        <v>346</v>
      </c>
      <c r="B1725" s="4">
        <f t="shared" si="186"/>
        <v>1.7294720787949554E-7</v>
      </c>
      <c r="C1725" t="s">
        <v>359</v>
      </c>
      <c r="D1725" t="s">
        <v>15</v>
      </c>
      <c r="F1725" t="s">
        <v>36</v>
      </c>
      <c r="G1725">
        <v>2</v>
      </c>
      <c r="H1725">
        <v>-15.845552597349339</v>
      </c>
      <c r="I1725">
        <v>9.798894162072011E-2</v>
      </c>
      <c r="J1725" t="s">
        <v>340</v>
      </c>
      <c r="L1725" t="s">
        <v>346</v>
      </c>
      <c r="N1725" t="s">
        <v>2008</v>
      </c>
      <c r="O1725">
        <v>1</v>
      </c>
      <c r="P1725" s="4">
        <f>INDEX(parameters!$D$41:$AG$178,MATCH('PV (extension)'!B1694,parameters!$C$41:$C$178,0),MATCH('PV (extension)'!A1725,parameters!$D$5:$AG$5,0))/O1725</f>
        <v>2.6425553114256296E-2</v>
      </c>
      <c r="Q1725" s="3" t="s">
        <v>1505</v>
      </c>
      <c r="R1725">
        <f>INDEX(parameters!$C$196:$EJ$198,MATCH('PV (extension)'!Q1725,parameters!$B$196:$B$198,0),MATCH('PV (extension)'!B1694,parameters!$C$195:$EJ$195,0))</f>
        <v>1697.727650102647</v>
      </c>
      <c r="S1725">
        <v>3</v>
      </c>
      <c r="T1725">
        <v>30</v>
      </c>
      <c r="U1725">
        <f t="shared" si="187"/>
        <v>152795.48850923823</v>
      </c>
      <c r="V1725">
        <f t="shared" si="188"/>
        <v>6.5446958529769585E-6</v>
      </c>
    </row>
    <row r="1726" spans="1:22" customFormat="1" ht="16" x14ac:dyDescent="0.2">
      <c r="A1726" t="s">
        <v>347</v>
      </c>
      <c r="B1726" s="4">
        <f t="shared" si="186"/>
        <v>9.5660253674638147E-8</v>
      </c>
      <c r="C1726" t="s">
        <v>49</v>
      </c>
      <c r="D1726" t="s">
        <v>15</v>
      </c>
      <c r="F1726" t="s">
        <v>36</v>
      </c>
      <c r="G1726">
        <v>2</v>
      </c>
      <c r="H1726">
        <v>-16.884050111477411</v>
      </c>
      <c r="I1726">
        <v>9.798894162072011E-2</v>
      </c>
      <c r="J1726" t="s">
        <v>340</v>
      </c>
      <c r="L1726" t="s">
        <v>347</v>
      </c>
      <c r="N1726" t="s">
        <v>2008</v>
      </c>
      <c r="O1726">
        <v>1</v>
      </c>
      <c r="P1726" s="4">
        <f>INDEX(parameters!$D$41:$AG$178,MATCH('PV (extension)'!B1694,parameters!$C$41:$C$178,0),MATCH('PV (extension)'!A1726,parameters!$D$5:$AG$5,0))/O1726</f>
        <v>1.4616455191133988E-2</v>
      </c>
      <c r="Q1726" s="3" t="s">
        <v>1505</v>
      </c>
      <c r="R1726">
        <f>INDEX(parameters!$C$196:$EJ$198,MATCH('PV (extension)'!Q1726,parameters!$B$196:$B$198,0),MATCH('PV (extension)'!B1694,parameters!$C$195:$EJ$195,0))</f>
        <v>1697.727650102647</v>
      </c>
      <c r="S1726">
        <v>3</v>
      </c>
      <c r="T1726">
        <v>30</v>
      </c>
      <c r="U1726">
        <f t="shared" si="187"/>
        <v>152795.48850923823</v>
      </c>
      <c r="V1726">
        <f t="shared" si="188"/>
        <v>6.5446958529769585E-6</v>
      </c>
    </row>
    <row r="1727" spans="1:22" customFormat="1" ht="16" x14ac:dyDescent="0.2">
      <c r="A1727" t="s">
        <v>348</v>
      </c>
      <c r="B1727" s="4">
        <f t="shared" si="186"/>
        <v>2.678547091176679E-9</v>
      </c>
      <c r="C1727" t="s">
        <v>49</v>
      </c>
      <c r="D1727" t="s">
        <v>15</v>
      </c>
      <c r="F1727" t="s">
        <v>36</v>
      </c>
      <c r="G1727">
        <v>2</v>
      </c>
      <c r="H1727">
        <v>-19.506396550885459</v>
      </c>
      <c r="I1727">
        <v>9.798894162072011E-2</v>
      </c>
      <c r="J1727" t="s">
        <v>340</v>
      </c>
      <c r="L1727" t="s">
        <v>348</v>
      </c>
      <c r="N1727" t="s">
        <v>2008</v>
      </c>
      <c r="O1727">
        <v>1</v>
      </c>
      <c r="P1727" s="4">
        <f>INDEX(parameters!$D$41:$AG$178,MATCH('PV (extension)'!B1694,parameters!$C$41:$C$178,0),MATCH('PV (extension)'!A1727,parameters!$D$5:$AG$5,0))/O1727</f>
        <v>4.0926991129133978E-4</v>
      </c>
      <c r="Q1727" s="3" t="s">
        <v>1505</v>
      </c>
      <c r="R1727">
        <f>INDEX(parameters!$C$196:$EJ$198,MATCH('PV (extension)'!Q1727,parameters!$B$196:$B$198,0),MATCH('PV (extension)'!B1694,parameters!$C$195:$EJ$195,0))</f>
        <v>1697.727650102647</v>
      </c>
      <c r="S1727">
        <v>3</v>
      </c>
      <c r="T1727">
        <v>30</v>
      </c>
      <c r="U1727">
        <f t="shared" si="187"/>
        <v>152795.48850923823</v>
      </c>
      <c r="V1727">
        <f t="shared" si="188"/>
        <v>6.5446958529769585E-6</v>
      </c>
    </row>
    <row r="1728" spans="1:22" customFormat="1" ht="16" x14ac:dyDescent="0.2">
      <c r="A1728" t="s">
        <v>349</v>
      </c>
      <c r="B1728" s="4">
        <f t="shared" si="186"/>
        <v>1.5913405621855143E-8</v>
      </c>
      <c r="C1728" t="s">
        <v>359</v>
      </c>
      <c r="D1728" t="s">
        <v>15</v>
      </c>
      <c r="F1728" t="s">
        <v>36</v>
      </c>
      <c r="G1728">
        <v>2</v>
      </c>
      <c r="H1728">
        <v>-18.220764878757461</v>
      </c>
      <c r="I1728">
        <v>9.798894162072011E-2</v>
      </c>
      <c r="J1728" t="s">
        <v>340</v>
      </c>
      <c r="L1728" t="s">
        <v>349</v>
      </c>
      <c r="N1728" t="s">
        <v>2008</v>
      </c>
      <c r="O1728">
        <v>1</v>
      </c>
      <c r="P1728" s="4">
        <f>INDEX(parameters!$D$41:$AG$178,MATCH('PV (extension)'!B1694,parameters!$C$41:$C$178,0),MATCH('PV (extension)'!A1728,parameters!$D$5:$AG$5,0))/O1728</f>
        <v>2.4314965858370148E-3</v>
      </c>
      <c r="Q1728" s="3" t="s">
        <v>1505</v>
      </c>
      <c r="R1728">
        <f>INDEX(parameters!$C$196:$EJ$198,MATCH('PV (extension)'!Q1728,parameters!$B$196:$B$198,0),MATCH('PV (extension)'!B1694,parameters!$C$195:$EJ$195,0))</f>
        <v>1697.727650102647</v>
      </c>
      <c r="S1728">
        <v>3</v>
      </c>
      <c r="T1728">
        <v>30</v>
      </c>
      <c r="U1728">
        <f t="shared" si="187"/>
        <v>152795.48850923823</v>
      </c>
      <c r="V1728">
        <f t="shared" si="188"/>
        <v>6.5446958529769585E-6</v>
      </c>
    </row>
    <row r="1729" spans="1:22" customFormat="1" ht="16" x14ac:dyDescent="0.2">
      <c r="A1729" t="s">
        <v>350</v>
      </c>
      <c r="B1729" s="4">
        <f t="shared" si="186"/>
        <v>2.7238098087458276E-7</v>
      </c>
      <c r="C1729" t="s">
        <v>359</v>
      </c>
      <c r="D1729" t="s">
        <v>15</v>
      </c>
      <c r="F1729" t="s">
        <v>36</v>
      </c>
      <c r="G1729">
        <v>2</v>
      </c>
      <c r="H1729">
        <v>-15.40735416199742</v>
      </c>
      <c r="I1729">
        <v>9.798894162072011E-2</v>
      </c>
      <c r="J1729" t="s">
        <v>340</v>
      </c>
      <c r="L1729" t="s">
        <v>350</v>
      </c>
      <c r="N1729" t="s">
        <v>2008</v>
      </c>
      <c r="O1729">
        <v>1</v>
      </c>
      <c r="P1729" s="4">
        <f>INDEX(parameters!$D$41:$AG$178,MATCH('PV (extension)'!B1694,parameters!$C$41:$C$178,0),MATCH('PV (extension)'!A1729,parameters!$D$5:$AG$5,0))/O1729</f>
        <v>4.1618585033357351E-2</v>
      </c>
      <c r="Q1729" s="3" t="s">
        <v>1505</v>
      </c>
      <c r="R1729">
        <f>INDEX(parameters!$C$196:$EJ$198,MATCH('PV (extension)'!Q1729,parameters!$B$196:$B$198,0),MATCH('PV (extension)'!B1694,parameters!$C$195:$EJ$195,0))</f>
        <v>1697.727650102647</v>
      </c>
      <c r="S1729">
        <v>3</v>
      </c>
      <c r="T1729">
        <v>30</v>
      </c>
      <c r="U1729">
        <f t="shared" si="187"/>
        <v>152795.48850923823</v>
      </c>
      <c r="V1729">
        <f t="shared" si="188"/>
        <v>6.5446958529769585E-6</v>
      </c>
    </row>
    <row r="1730" spans="1:22" customFormat="1" ht="16" x14ac:dyDescent="0.2">
      <c r="A1730" t="s">
        <v>351</v>
      </c>
      <c r="B1730" s="4">
        <f t="shared" si="186"/>
        <v>8.4101758722707771E-9</v>
      </c>
      <c r="C1730" t="s">
        <v>359</v>
      </c>
      <c r="D1730" t="s">
        <v>15</v>
      </c>
      <c r="F1730" t="s">
        <v>36</v>
      </c>
      <c r="G1730">
        <v>2</v>
      </c>
      <c r="H1730">
        <v>-18.856367974250119</v>
      </c>
      <c r="I1730">
        <v>9.798894162072011E-2</v>
      </c>
      <c r="J1730" t="s">
        <v>340</v>
      </c>
      <c r="L1730" t="s">
        <v>351</v>
      </c>
      <c r="N1730" t="s">
        <v>2008</v>
      </c>
      <c r="O1730">
        <v>1</v>
      </c>
      <c r="P1730" s="4">
        <f>INDEX(parameters!$D$41:$AG$178,MATCH('PV (extension)'!B1694,parameters!$C$41:$C$178,0),MATCH('PV (extension)'!A1730,parameters!$D$5:$AG$5,0))/O1730</f>
        <v>1.2850369308522222E-3</v>
      </c>
      <c r="Q1730" s="3" t="s">
        <v>1505</v>
      </c>
      <c r="R1730">
        <f>INDEX(parameters!$C$196:$EJ$198,MATCH('PV (extension)'!Q1730,parameters!$B$196:$B$198,0),MATCH('PV (extension)'!B1694,parameters!$C$195:$EJ$195,0))</f>
        <v>1697.727650102647</v>
      </c>
      <c r="S1730">
        <v>3</v>
      </c>
      <c r="T1730">
        <v>30</v>
      </c>
      <c r="U1730">
        <f t="shared" si="187"/>
        <v>152795.48850923823</v>
      </c>
      <c r="V1730">
        <f t="shared" si="188"/>
        <v>6.5446958529769585E-6</v>
      </c>
    </row>
    <row r="1731" spans="1:22" customFormat="1" ht="16" x14ac:dyDescent="0.2">
      <c r="A1731" t="s">
        <v>352</v>
      </c>
      <c r="B1731" s="4">
        <f t="shared" si="186"/>
        <v>1.4234818266821018E-7</v>
      </c>
      <c r="C1731" t="s">
        <v>359</v>
      </c>
      <c r="D1731" t="s">
        <v>15</v>
      </c>
      <c r="F1731" t="s">
        <v>36</v>
      </c>
      <c r="G1731">
        <v>2</v>
      </c>
      <c r="H1731">
        <v>-16.042988178471511</v>
      </c>
      <c r="I1731">
        <v>9.798894162072011E-2</v>
      </c>
      <c r="J1731" t="s">
        <v>340</v>
      </c>
      <c r="L1731" t="s">
        <v>352</v>
      </c>
      <c r="N1731" t="s">
        <v>2008</v>
      </c>
      <c r="O1731">
        <v>1</v>
      </c>
      <c r="P1731" s="4">
        <f>INDEX(parameters!$D$41:$AG$178,MATCH('PV (extension)'!B1694,parameters!$C$41:$C$178,0),MATCH('PV (extension)'!A1731,parameters!$D$5:$AG$5,0))/O1731</f>
        <v>2.1750160109191456E-2</v>
      </c>
      <c r="Q1731" s="3" t="s">
        <v>1505</v>
      </c>
      <c r="R1731">
        <f>INDEX(parameters!$C$196:$EJ$198,MATCH('PV (extension)'!Q1731,parameters!$B$196:$B$198,0),MATCH('PV (extension)'!B1694,parameters!$C$195:$EJ$195,0))</f>
        <v>1697.727650102647</v>
      </c>
      <c r="S1731">
        <v>3</v>
      </c>
      <c r="T1731">
        <v>30</v>
      </c>
      <c r="U1731">
        <f t="shared" si="187"/>
        <v>152795.48850923823</v>
      </c>
      <c r="V1731">
        <f t="shared" si="188"/>
        <v>6.5446958529769585E-6</v>
      </c>
    </row>
    <row r="1732" spans="1:22" customFormat="1" x14ac:dyDescent="0.2">
      <c r="A1732" t="s">
        <v>442</v>
      </c>
      <c r="B1732">
        <v>2.0720999999999999E-3</v>
      </c>
      <c r="C1732" t="s">
        <v>42</v>
      </c>
      <c r="D1732" t="s">
        <v>16</v>
      </c>
      <c r="F1732" t="s">
        <v>36</v>
      </c>
      <c r="G1732">
        <v>2</v>
      </c>
      <c r="H1732">
        <v>-6.1791926932012373</v>
      </c>
      <c r="I1732">
        <v>4.3409845976280087E-2</v>
      </c>
      <c r="J1732" t="s">
        <v>353</v>
      </c>
      <c r="L1732" t="s">
        <v>443</v>
      </c>
    </row>
    <row r="1733" spans="1:22" customFormat="1" x14ac:dyDescent="0.2">
      <c r="A1733" t="s">
        <v>354</v>
      </c>
      <c r="B1733">
        <v>-1.8648999999999999E-6</v>
      </c>
      <c r="C1733" t="s">
        <v>49</v>
      </c>
      <c r="D1733" t="s">
        <v>250</v>
      </c>
      <c r="F1733" t="s">
        <v>36</v>
      </c>
      <c r="G1733">
        <v>2</v>
      </c>
      <c r="H1733">
        <v>-13.19230312560901</v>
      </c>
      <c r="I1733">
        <v>4.3409845976280087E-2</v>
      </c>
      <c r="J1733" t="s">
        <v>353</v>
      </c>
      <c r="K1733" t="b">
        <v>1</v>
      </c>
      <c r="L1733" t="s">
        <v>355</v>
      </c>
    </row>
    <row r="1734" spans="1:22" customFormat="1" x14ac:dyDescent="0.2"/>
    <row r="1735" spans="1:22" s="2" customFormat="1" x14ac:dyDescent="0.2">
      <c r="A1735" s="2" t="s">
        <v>2</v>
      </c>
      <c r="B1735" s="2" t="s">
        <v>1459</v>
      </c>
    </row>
    <row r="1736" spans="1:22" x14ac:dyDescent="0.2">
      <c r="A1736" s="29" t="s">
        <v>4</v>
      </c>
      <c r="B17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")&amp;HLOOKUP(B1737,parameters!$C$195:$EJ$198,2,0)&amp;" kWh/kWp.
Annual output, Facade: "&amp;HLOOKUP(B1737,parameters!$C$195:$EJ$198,3,0)&amp;" kWh/kWp.
Annual output, Open-ground: "&amp;HLOOKUP(B1737,parameters!$C$195:$EJ$198,4,0)&amp;_xlfn._LONGTEXT("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")&amp;VLOOKUP(B1737,'extension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1689.26379546076 kWh/kWp.
Annual output, Facade: 1186.07883511075 kWh/kWp.
Annual output, Open-ground: 1797.08914410719 kWh/kWp.
Amount of solar energy transformed to electricity. Waste heat emission due to losses of electricity in the system.
Technology:  Electricity production with grid-connected photovoltaic power plants.
Time period:  Time of publications
Production volume: 1882.019 GWh in 2025.
Sampling:  Statistical data and model calculations
Extrapolations:  Use of PV technology data investigated for other countries (Switzerland). Correction of average yield with Swiss data.
Uncertainty:  None
Author: Romain Sacchi, PSI, romain.sacchi@psi.ch</v>
      </c>
    </row>
    <row r="1737" spans="1:22" customFormat="1" x14ac:dyDescent="0.2">
      <c r="A1737" t="s">
        <v>6</v>
      </c>
      <c r="B1737" t="s">
        <v>1819</v>
      </c>
    </row>
    <row r="1738" spans="1:22" customFormat="1" x14ac:dyDescent="0.2">
      <c r="A1738" t="s">
        <v>8</v>
      </c>
      <c r="B1738">
        <v>1</v>
      </c>
    </row>
    <row r="1739" spans="1:22" customFormat="1" x14ac:dyDescent="0.2">
      <c r="A1739" t="s">
        <v>9</v>
      </c>
      <c r="B1739" t="s">
        <v>73</v>
      </c>
    </row>
    <row r="1740" spans="1:22" customFormat="1" x14ac:dyDescent="0.2">
      <c r="A1740" t="s">
        <v>11</v>
      </c>
      <c r="B1740" t="s">
        <v>12</v>
      </c>
    </row>
    <row r="1741" spans="1:22" customFormat="1" x14ac:dyDescent="0.2">
      <c r="A1741" t="s">
        <v>13</v>
      </c>
      <c r="B1741" t="s">
        <v>14</v>
      </c>
    </row>
    <row r="1742" spans="1:22" customFormat="1" x14ac:dyDescent="0.2">
      <c r="A1742" t="s">
        <v>15</v>
      </c>
      <c r="B1742" t="s">
        <v>53</v>
      </c>
    </row>
    <row r="1743" spans="1:22" customFormat="1" x14ac:dyDescent="0.2">
      <c r="A1743" t="s">
        <v>17</v>
      </c>
    </row>
    <row r="1744" spans="1:22" s="2" customFormat="1" x14ac:dyDescent="0.2">
      <c r="A1744" s="2" t="s">
        <v>18</v>
      </c>
      <c r="B1744" s="2" t="s">
        <v>19</v>
      </c>
      <c r="C1744" s="2" t="s">
        <v>6</v>
      </c>
      <c r="D1744" s="2" t="s">
        <v>15</v>
      </c>
      <c r="E1744" s="2" t="s">
        <v>20</v>
      </c>
      <c r="F1744" s="2" t="s">
        <v>13</v>
      </c>
      <c r="G1744" s="2" t="s">
        <v>21</v>
      </c>
      <c r="H1744" s="2" t="s">
        <v>9</v>
      </c>
      <c r="I1744" s="2" t="s">
        <v>4</v>
      </c>
      <c r="J1744" s="2" t="s">
        <v>1925</v>
      </c>
      <c r="K1744" s="2" t="s">
        <v>1998</v>
      </c>
      <c r="L1744" s="2" t="s">
        <v>2002</v>
      </c>
      <c r="M1744" s="2" t="s">
        <v>2003</v>
      </c>
      <c r="N1744" s="2" t="s">
        <v>2001</v>
      </c>
      <c r="O1744" s="2" t="s">
        <v>2000</v>
      </c>
      <c r="P1744" s="2" t="s">
        <v>2004</v>
      </c>
      <c r="Q1744" s="2" t="s">
        <v>1502</v>
      </c>
      <c r="R1744" s="2" t="s">
        <v>2005</v>
      </c>
      <c r="S1744" s="2" t="s">
        <v>2006</v>
      </c>
    </row>
    <row r="1745" spans="1:19" customFormat="1" x14ac:dyDescent="0.2">
      <c r="A1745" t="s">
        <v>335</v>
      </c>
      <c r="B1745">
        <v>3.8502999999999998</v>
      </c>
      <c r="D1745" t="s">
        <v>30</v>
      </c>
      <c r="E1745" t="s">
        <v>336</v>
      </c>
      <c r="F1745" t="s">
        <v>27</v>
      </c>
      <c r="G1745">
        <v>0</v>
      </c>
      <c r="I1745" t="s">
        <v>337</v>
      </c>
    </row>
    <row r="1746" spans="1:19" customFormat="1" x14ac:dyDescent="0.2">
      <c r="A1746" t="s">
        <v>29</v>
      </c>
      <c r="B1746">
        <v>0.25026999999999999</v>
      </c>
      <c r="D1746" t="s">
        <v>30</v>
      </c>
      <c r="E1746" t="s">
        <v>31</v>
      </c>
      <c r="F1746" t="s">
        <v>27</v>
      </c>
      <c r="G1746">
        <v>0</v>
      </c>
      <c r="I1746" t="s">
        <v>338</v>
      </c>
    </row>
    <row r="1747" spans="1:19" customFormat="1" x14ac:dyDescent="0.2">
      <c r="A1747" t="s">
        <v>1459</v>
      </c>
      <c r="B1747">
        <v>1</v>
      </c>
      <c r="C1747" t="str">
        <f>B1737</f>
        <v>QA</v>
      </c>
      <c r="D1747" t="s">
        <v>53</v>
      </c>
      <c r="E1747" t="s">
        <v>339</v>
      </c>
      <c r="F1747" t="s">
        <v>33</v>
      </c>
      <c r="G1747">
        <v>0</v>
      </c>
      <c r="H1747" t="s">
        <v>73</v>
      </c>
      <c r="J1747">
        <f>VLOOKUP(C1747,'extension - production vol'!$B$6:$D$235,3,0)</f>
        <v>1882.019</v>
      </c>
    </row>
    <row r="1748" spans="1:19" customFormat="1" ht="16" x14ac:dyDescent="0.2">
      <c r="A1748" t="s">
        <v>1439</v>
      </c>
      <c r="B1748" s="4">
        <f t="shared" ref="B1748:B1763" si="189">M1748*S1748</f>
        <v>3.3675571125221806E-8</v>
      </c>
      <c r="C1748" t="s">
        <v>49</v>
      </c>
      <c r="D1748" t="s">
        <v>15</v>
      </c>
      <c r="F1748" t="s">
        <v>36</v>
      </c>
      <c r="G1748">
        <v>0</v>
      </c>
      <c r="H1748" t="s">
        <v>1439</v>
      </c>
      <c r="I1748" t="s">
        <v>340</v>
      </c>
      <c r="K1748" t="s">
        <v>1999</v>
      </c>
      <c r="L1748">
        <f>IF(K1748="residential",VLOOKUP(B1737,parameters!$C$41:$AG$178,18,0),IF(K1748="commercial",1-VLOOKUP(B1737,parameters!$C$41:$AG$178,18,0),1))</f>
        <v>0.17766751537682748</v>
      </c>
      <c r="M1748" s="4">
        <f>INDEX(parameters!$D$41:$AG$178,MATCH('PV (extension)'!B1737,parameters!$C$41:$C$178,0),MATCH('PV (extension)'!A1748,parameters!$D$5:$AG$5,0))/L1748</f>
        <v>5.119823078397083E-3</v>
      </c>
      <c r="N1748" s="3" t="s">
        <v>1505</v>
      </c>
      <c r="O1748">
        <f>INDEX(parameters!$C$196:$EJ$198,MATCH('PV (extension)'!N1748,parameters!$B$196:$B$198,0),MATCH('PV (extension)'!B1737,parameters!$C$195:$EJ$195,0))</f>
        <v>1689.2637954607585</v>
      </c>
      <c r="P1748">
        <v>3</v>
      </c>
      <c r="Q1748">
        <v>30</v>
      </c>
      <c r="R1748">
        <f>Q1748*P1748*O1748</f>
        <v>152033.74159146828</v>
      </c>
      <c r="S1748">
        <f>1/R1748</f>
        <v>6.5774872704712628E-6</v>
      </c>
    </row>
    <row r="1749" spans="1:19" customFormat="1" ht="16" x14ac:dyDescent="0.2">
      <c r="A1749" t="s">
        <v>1440</v>
      </c>
      <c r="B1749" s="4">
        <f t="shared" si="189"/>
        <v>2.1964238464760062E-7</v>
      </c>
      <c r="C1749" t="s">
        <v>49</v>
      </c>
      <c r="D1749" t="s">
        <v>15</v>
      </c>
      <c r="F1749" t="s">
        <v>36</v>
      </c>
      <c r="G1749">
        <v>0</v>
      </c>
      <c r="H1749" t="s">
        <v>1440</v>
      </c>
      <c r="I1749" t="s">
        <v>340</v>
      </c>
      <c r="K1749" t="s">
        <v>1999</v>
      </c>
      <c r="L1749">
        <f>L1748</f>
        <v>0.17766751537682748</v>
      </c>
      <c r="M1749" s="4">
        <f>INDEX(parameters!$D$41:$AG$178,MATCH('PV (extension)'!B1737,parameters!$C$41:$C$178,0),MATCH('PV (extension)'!A1749,parameters!$D$5:$AG$5,0))/L1749</f>
        <v>3.3393053550047194E-2</v>
      </c>
      <c r="N1749" s="3" t="s">
        <v>1505</v>
      </c>
      <c r="O1749">
        <f>INDEX(parameters!$C$196:$EJ$198,MATCH('PV (extension)'!N1749,parameters!$B$196:$B$198,0),MATCH('PV (extension)'!B1737,parameters!$C$195:$EJ$195,0))</f>
        <v>1689.2637954607585</v>
      </c>
      <c r="P1749">
        <v>3</v>
      </c>
      <c r="Q1749">
        <v>30</v>
      </c>
      <c r="R1749">
        <f t="shared" ref="R1749:R1763" si="190">Q1749*P1749*O1749</f>
        <v>152033.74159146828</v>
      </c>
      <c r="S1749">
        <f t="shared" ref="S1749:S1763" si="191">1/R1749</f>
        <v>6.5774872704712628E-6</v>
      </c>
    </row>
    <row r="1750" spans="1:19" customFormat="1" ht="16" x14ac:dyDescent="0.2">
      <c r="A1750" t="s">
        <v>1441</v>
      </c>
      <c r="B1750" s="4">
        <f t="shared" si="189"/>
        <v>3.4033558914170214E-9</v>
      </c>
      <c r="C1750" t="s">
        <v>35</v>
      </c>
      <c r="D1750" t="s">
        <v>15</v>
      </c>
      <c r="F1750" t="s">
        <v>36</v>
      </c>
      <c r="G1750">
        <v>0</v>
      </c>
      <c r="H1750" t="s">
        <v>1441</v>
      </c>
      <c r="I1750" t="s">
        <v>340</v>
      </c>
      <c r="K1750" t="s">
        <v>1999</v>
      </c>
      <c r="L1750">
        <f t="shared" ref="L1750:L1763" si="192">L1749</f>
        <v>0.17766751537682748</v>
      </c>
      <c r="M1750" s="4">
        <f>INDEX(parameters!$D$41:$AG$178,MATCH('PV (extension)'!B1737,parameters!$C$41:$C$178,0),MATCH('PV (extension)'!A1750,parameters!$D$5:$AG$5,0))/L1750</f>
        <v>5.1742493013949662E-4</v>
      </c>
      <c r="N1750" s="3" t="s">
        <v>1505</v>
      </c>
      <c r="O1750">
        <f>INDEX(parameters!$C$196:$EJ$198,MATCH('PV (extension)'!N1750,parameters!$B$196:$B$198,0),MATCH('PV (extension)'!B1737,parameters!$C$195:$EJ$195,0))</f>
        <v>1689.2637954607585</v>
      </c>
      <c r="P1750">
        <v>3</v>
      </c>
      <c r="Q1750">
        <v>30</v>
      </c>
      <c r="R1750">
        <f t="shared" si="190"/>
        <v>152033.74159146828</v>
      </c>
      <c r="S1750">
        <f t="shared" si="191"/>
        <v>6.5774872704712628E-6</v>
      </c>
    </row>
    <row r="1751" spans="1:19" customFormat="1" ht="16" x14ac:dyDescent="0.2">
      <c r="A1751" t="s">
        <v>1442</v>
      </c>
      <c r="B1751" s="4">
        <f t="shared" si="189"/>
        <v>5.9166751407972916E-8</v>
      </c>
      <c r="C1751" t="s">
        <v>35</v>
      </c>
      <c r="D1751" t="s">
        <v>15</v>
      </c>
      <c r="F1751" t="s">
        <v>36</v>
      </c>
      <c r="G1751">
        <v>0</v>
      </c>
      <c r="H1751" t="s">
        <v>1442</v>
      </c>
      <c r="I1751" t="s">
        <v>340</v>
      </c>
      <c r="K1751" t="s">
        <v>1999</v>
      </c>
      <c r="L1751">
        <f t="shared" si="192"/>
        <v>0.17766751537682748</v>
      </c>
      <c r="M1751" s="4">
        <f>INDEX(parameters!$D$41:$AG$178,MATCH('PV (extension)'!B1737,parameters!$C$41:$C$178,0),MATCH('PV (extension)'!A1751,parameters!$D$5:$AG$5,0))/L1751</f>
        <v>8.9953425943663963E-3</v>
      </c>
      <c r="N1751" s="3" t="s">
        <v>1505</v>
      </c>
      <c r="O1751">
        <f>INDEX(parameters!$C$196:$EJ$198,MATCH('PV (extension)'!N1751,parameters!$B$196:$B$198,0),MATCH('PV (extension)'!B1737,parameters!$C$195:$EJ$195,0))</f>
        <v>1689.2637954607585</v>
      </c>
      <c r="P1751">
        <v>3</v>
      </c>
      <c r="Q1751">
        <v>30</v>
      </c>
      <c r="R1751">
        <f t="shared" si="190"/>
        <v>152033.74159146828</v>
      </c>
      <c r="S1751">
        <f t="shared" si="191"/>
        <v>6.5774872704712628E-6</v>
      </c>
    </row>
    <row r="1752" spans="1:19" customFormat="1" x14ac:dyDescent="0.2">
      <c r="A1752" t="s">
        <v>341</v>
      </c>
      <c r="B1752" s="4">
        <f t="shared" si="189"/>
        <v>1.7328654433421495E-7</v>
      </c>
      <c r="C1752" t="s">
        <v>35</v>
      </c>
      <c r="D1752" t="s">
        <v>15</v>
      </c>
      <c r="F1752" t="s">
        <v>36</v>
      </c>
      <c r="G1752">
        <v>0</v>
      </c>
      <c r="H1752" t="s">
        <v>341</v>
      </c>
      <c r="I1752" t="s">
        <v>340</v>
      </c>
      <c r="K1752" t="s">
        <v>1999</v>
      </c>
      <c r="L1752">
        <f t="shared" si="192"/>
        <v>0.17766751537682748</v>
      </c>
      <c r="M1752" s="4">
        <f>INDEX(parameters!$D$41:$AG$178,MATCH('PV (extension)'!B1737,parameters!$C$41:$C$178,0),MATCH('PV (extension)'!A1752,parameters!$D$5:$AG$5,0))/L1752</f>
        <v>1.8497835237986298E-2</v>
      </c>
      <c r="N1752" t="s">
        <v>1506</v>
      </c>
      <c r="O1752">
        <f>INDEX(parameters!$C$196:$EJ$198,MATCH('PV (extension)'!N1752,parameters!$B$196:$B$198,0),MATCH('PV (extension)'!B1737,parameters!$C$195:$EJ$195,0))</f>
        <v>1186.0788351107453</v>
      </c>
      <c r="P1752">
        <v>3</v>
      </c>
      <c r="Q1752">
        <v>30</v>
      </c>
      <c r="R1752">
        <f t="shared" si="190"/>
        <v>106747.09515996708</v>
      </c>
      <c r="S1752">
        <f t="shared" si="191"/>
        <v>9.3679364155196786E-6</v>
      </c>
    </row>
    <row r="1753" spans="1:19" customFormat="1" x14ac:dyDescent="0.2">
      <c r="A1753" t="s">
        <v>342</v>
      </c>
      <c r="B1753" s="4">
        <f t="shared" si="189"/>
        <v>1.6994823661775568E-7</v>
      </c>
      <c r="C1753" t="s">
        <v>35</v>
      </c>
      <c r="D1753" t="s">
        <v>15</v>
      </c>
      <c r="F1753" t="s">
        <v>36</v>
      </c>
      <c r="G1753">
        <v>0</v>
      </c>
      <c r="H1753" t="s">
        <v>342</v>
      </c>
      <c r="I1753" t="s">
        <v>340</v>
      </c>
      <c r="K1753" t="s">
        <v>1999</v>
      </c>
      <c r="L1753">
        <f t="shared" si="192"/>
        <v>0.17766751537682748</v>
      </c>
      <c r="M1753" s="4">
        <f>INDEX(parameters!$D$41:$AG$178,MATCH('PV (extension)'!B1737,parameters!$C$41:$C$178,0),MATCH('PV (extension)'!A1753,parameters!$D$5:$AG$5,0))/L1753</f>
        <v>1.8141480586504166E-2</v>
      </c>
      <c r="N1753" t="s">
        <v>1506</v>
      </c>
      <c r="O1753">
        <f>INDEX(parameters!$C$196:$EJ$198,MATCH('PV (extension)'!N1753,parameters!$B$196:$B$198,0),MATCH('PV (extension)'!B1737,parameters!$C$195:$EJ$195,0))</f>
        <v>1186.0788351107453</v>
      </c>
      <c r="P1753">
        <v>3</v>
      </c>
      <c r="Q1753">
        <v>30</v>
      </c>
      <c r="R1753">
        <f t="shared" si="190"/>
        <v>106747.09515996708</v>
      </c>
      <c r="S1753">
        <f t="shared" si="191"/>
        <v>9.3679364155196786E-6</v>
      </c>
    </row>
    <row r="1754" spans="1:19" customFormat="1" x14ac:dyDescent="0.2">
      <c r="A1754" t="s">
        <v>343</v>
      </c>
      <c r="B1754" s="4">
        <f t="shared" si="189"/>
        <v>9.1354731753716046E-8</v>
      </c>
      <c r="C1754" t="s">
        <v>35</v>
      </c>
      <c r="D1754" t="s">
        <v>15</v>
      </c>
      <c r="F1754" t="s">
        <v>36</v>
      </c>
      <c r="G1754">
        <v>0</v>
      </c>
      <c r="H1754" t="s">
        <v>343</v>
      </c>
      <c r="I1754" t="s">
        <v>340</v>
      </c>
      <c r="K1754" t="s">
        <v>1999</v>
      </c>
      <c r="L1754">
        <f t="shared" si="192"/>
        <v>0.17766751537682748</v>
      </c>
      <c r="M1754" s="4">
        <f>INDEX(parameters!$D$41:$AG$178,MATCH('PV (extension)'!B1737,parameters!$C$41:$C$178,0),MATCH('PV (extension)'!A1754,parameters!$D$5:$AG$5,0))/L1754</f>
        <v>9.7518522438271929E-3</v>
      </c>
      <c r="N1754" t="s">
        <v>1506</v>
      </c>
      <c r="O1754">
        <f>INDEX(parameters!$C$196:$EJ$198,MATCH('PV (extension)'!N1754,parameters!$B$196:$B$198,0),MATCH('PV (extension)'!B1737,parameters!$C$195:$EJ$195,0))</f>
        <v>1186.0788351107453</v>
      </c>
      <c r="P1754">
        <v>3</v>
      </c>
      <c r="Q1754">
        <v>30</v>
      </c>
      <c r="R1754">
        <f t="shared" si="190"/>
        <v>106747.09515996708</v>
      </c>
      <c r="S1754">
        <f t="shared" si="191"/>
        <v>9.3679364155196786E-6</v>
      </c>
    </row>
    <row r="1755" spans="1:19" customFormat="1" x14ac:dyDescent="0.2">
      <c r="A1755" t="s">
        <v>344</v>
      </c>
      <c r="B1755" s="4">
        <f t="shared" si="189"/>
        <v>9.1275687178092124E-8</v>
      </c>
      <c r="C1755" t="s">
        <v>35</v>
      </c>
      <c r="D1755" t="s">
        <v>15</v>
      </c>
      <c r="F1755" t="s">
        <v>36</v>
      </c>
      <c r="G1755">
        <v>0</v>
      </c>
      <c r="H1755" t="s">
        <v>344</v>
      </c>
      <c r="I1755" t="s">
        <v>340</v>
      </c>
      <c r="K1755" t="s">
        <v>1999</v>
      </c>
      <c r="L1755">
        <f t="shared" si="192"/>
        <v>0.17766751537682748</v>
      </c>
      <c r="M1755" s="4">
        <f>INDEX(parameters!$D$41:$AG$178,MATCH('PV (extension)'!B1737,parameters!$C$41:$C$178,0),MATCH('PV (extension)'!A1755,parameters!$D$5:$AG$5,0))/L1755</f>
        <v>9.7434144649911868E-3</v>
      </c>
      <c r="N1755" t="s">
        <v>1506</v>
      </c>
      <c r="O1755">
        <f>INDEX(parameters!$C$196:$EJ$198,MATCH('PV (extension)'!N1755,parameters!$B$196:$B$198,0),MATCH('PV (extension)'!B1737,parameters!$C$195:$EJ$195,0))</f>
        <v>1186.0788351107453</v>
      </c>
      <c r="P1755">
        <v>3</v>
      </c>
      <c r="Q1755">
        <v>30</v>
      </c>
      <c r="R1755">
        <f t="shared" si="190"/>
        <v>106747.09515996708</v>
      </c>
      <c r="S1755">
        <f t="shared" si="191"/>
        <v>9.3679364155196786E-6</v>
      </c>
    </row>
    <row r="1756" spans="1:19" customFormat="1" ht="16" x14ac:dyDescent="0.2">
      <c r="A1756" t="s">
        <v>345</v>
      </c>
      <c r="B1756" s="4">
        <f t="shared" si="189"/>
        <v>1.8742072889967405E-6</v>
      </c>
      <c r="C1756" t="s">
        <v>35</v>
      </c>
      <c r="D1756" t="s">
        <v>15</v>
      </c>
      <c r="F1756" t="s">
        <v>36</v>
      </c>
      <c r="G1756">
        <v>0</v>
      </c>
      <c r="H1756" t="s">
        <v>345</v>
      </c>
      <c r="I1756" t="s">
        <v>340</v>
      </c>
      <c r="K1756" t="s">
        <v>1999</v>
      </c>
      <c r="L1756">
        <f t="shared" si="192"/>
        <v>0.17766751537682748</v>
      </c>
      <c r="M1756" s="4">
        <f>INDEX(parameters!$D$41:$AG$178,MATCH('PV (extension)'!B1737,parameters!$C$41:$C$178,0),MATCH('PV (extension)'!A1756,parameters!$D$5:$AG$5,0))/L1756</f>
        <v>0.28494274666417674</v>
      </c>
      <c r="N1756" s="3" t="s">
        <v>1505</v>
      </c>
      <c r="O1756">
        <f>INDEX(parameters!$C$196:$EJ$198,MATCH('PV (extension)'!N1756,parameters!$B$196:$B$198,0),MATCH('PV (extension)'!B1737,parameters!$C$195:$EJ$195,0))</f>
        <v>1689.2637954607585</v>
      </c>
      <c r="P1756">
        <v>3</v>
      </c>
      <c r="Q1756">
        <v>30</v>
      </c>
      <c r="R1756">
        <f t="shared" si="190"/>
        <v>152033.74159146828</v>
      </c>
      <c r="S1756">
        <f t="shared" si="191"/>
        <v>6.5774872704712628E-6</v>
      </c>
    </row>
    <row r="1757" spans="1:19" customFormat="1" ht="16" x14ac:dyDescent="0.2">
      <c r="A1757" t="s">
        <v>346</v>
      </c>
      <c r="B1757" s="4">
        <f t="shared" si="189"/>
        <v>9.7830905585373482E-7</v>
      </c>
      <c r="C1757" t="s">
        <v>35</v>
      </c>
      <c r="D1757" t="s">
        <v>15</v>
      </c>
      <c r="F1757" t="s">
        <v>36</v>
      </c>
      <c r="G1757">
        <v>0</v>
      </c>
      <c r="H1757" t="s">
        <v>346</v>
      </c>
      <c r="I1757" t="s">
        <v>340</v>
      </c>
      <c r="K1757" t="s">
        <v>1999</v>
      </c>
      <c r="L1757">
        <f t="shared" si="192"/>
        <v>0.17766751537682748</v>
      </c>
      <c r="M1757" s="4">
        <f>INDEX(parameters!$D$41:$AG$178,MATCH('PV (extension)'!B1737,parameters!$C$41:$C$178,0),MATCH('PV (extension)'!A1757,parameters!$D$5:$AG$5,0))/L1757</f>
        <v>0.14873598619426004</v>
      </c>
      <c r="N1757" s="3" t="s">
        <v>1505</v>
      </c>
      <c r="O1757">
        <f>INDEX(parameters!$C$196:$EJ$198,MATCH('PV (extension)'!N1757,parameters!$B$196:$B$198,0),MATCH('PV (extension)'!B1737,parameters!$C$195:$EJ$195,0))</f>
        <v>1689.2637954607585</v>
      </c>
      <c r="P1757">
        <v>3</v>
      </c>
      <c r="Q1757">
        <v>30</v>
      </c>
      <c r="R1757">
        <f t="shared" si="190"/>
        <v>152033.74159146828</v>
      </c>
      <c r="S1757">
        <f t="shared" si="191"/>
        <v>6.5774872704712628E-6</v>
      </c>
    </row>
    <row r="1758" spans="1:19" customFormat="1" ht="16" x14ac:dyDescent="0.2">
      <c r="A1758" t="s">
        <v>347</v>
      </c>
      <c r="B1758" s="4">
        <f t="shared" si="189"/>
        <v>5.4112057432214503E-7</v>
      </c>
      <c r="C1758" t="s">
        <v>49</v>
      </c>
      <c r="D1758" t="s">
        <v>15</v>
      </c>
      <c r="F1758" t="s">
        <v>36</v>
      </c>
      <c r="G1758">
        <v>0</v>
      </c>
      <c r="H1758" t="s">
        <v>347</v>
      </c>
      <c r="I1758" t="s">
        <v>340</v>
      </c>
      <c r="K1758" t="s">
        <v>1999</v>
      </c>
      <c r="L1758">
        <f t="shared" si="192"/>
        <v>0.17766751537682748</v>
      </c>
      <c r="M1758" s="4">
        <f>INDEX(parameters!$D$41:$AG$178,MATCH('PV (extension)'!B1737,parameters!$C$41:$C$178,0),MATCH('PV (extension)'!A1758,parameters!$D$5:$AG$5,0))/L1758</f>
        <v>8.2268585566319899E-2</v>
      </c>
      <c r="N1758" s="3" t="s">
        <v>1505</v>
      </c>
      <c r="O1758">
        <f>INDEX(parameters!$C$196:$EJ$198,MATCH('PV (extension)'!N1758,parameters!$B$196:$B$198,0),MATCH('PV (extension)'!B1737,parameters!$C$195:$EJ$195,0))</f>
        <v>1689.2637954607585</v>
      </c>
      <c r="P1758">
        <v>3</v>
      </c>
      <c r="Q1758">
        <v>30</v>
      </c>
      <c r="R1758">
        <f t="shared" si="190"/>
        <v>152033.74159146828</v>
      </c>
      <c r="S1758">
        <f t="shared" si="191"/>
        <v>6.5774872704712628E-6</v>
      </c>
    </row>
    <row r="1759" spans="1:19" customFormat="1" ht="16" x14ac:dyDescent="0.2">
      <c r="A1759" t="s">
        <v>348</v>
      </c>
      <c r="B1759" s="4">
        <f t="shared" si="189"/>
        <v>1.5151715416271272E-8</v>
      </c>
      <c r="C1759" t="s">
        <v>49</v>
      </c>
      <c r="D1759" t="s">
        <v>15</v>
      </c>
      <c r="F1759" t="s">
        <v>36</v>
      </c>
      <c r="G1759">
        <v>0</v>
      </c>
      <c r="H1759" t="s">
        <v>348</v>
      </c>
      <c r="I1759" t="s">
        <v>340</v>
      </c>
      <c r="K1759" t="s">
        <v>1999</v>
      </c>
      <c r="L1759">
        <f t="shared" si="192"/>
        <v>0.17766751537682748</v>
      </c>
      <c r="M1759" s="4">
        <f>INDEX(parameters!$D$41:$AG$178,MATCH('PV (extension)'!B1737,parameters!$C$41:$C$178,0),MATCH('PV (extension)'!A1759,parameters!$D$5:$AG$5,0))/L1759</f>
        <v>2.3035719862648527E-3</v>
      </c>
      <c r="N1759" s="3" t="s">
        <v>1505</v>
      </c>
      <c r="O1759">
        <f>INDEX(parameters!$C$196:$EJ$198,MATCH('PV (extension)'!N1759,parameters!$B$196:$B$198,0),MATCH('PV (extension)'!B1737,parameters!$C$195:$EJ$195,0))</f>
        <v>1689.2637954607585</v>
      </c>
      <c r="P1759">
        <v>3</v>
      </c>
      <c r="Q1759">
        <v>30</v>
      </c>
      <c r="R1759">
        <f t="shared" si="190"/>
        <v>152033.74159146828</v>
      </c>
      <c r="S1759">
        <f t="shared" si="191"/>
        <v>6.5774872704712628E-6</v>
      </c>
    </row>
    <row r="1760" spans="1:19" customFormat="1" ht="16" x14ac:dyDescent="0.2">
      <c r="A1760" t="s">
        <v>349</v>
      </c>
      <c r="B1760" s="4">
        <f t="shared" si="189"/>
        <v>9.0017231386482402E-8</v>
      </c>
      <c r="C1760" t="s">
        <v>35</v>
      </c>
      <c r="D1760" t="s">
        <v>15</v>
      </c>
      <c r="F1760" t="s">
        <v>36</v>
      </c>
      <c r="G1760">
        <v>0</v>
      </c>
      <c r="H1760" t="s">
        <v>349</v>
      </c>
      <c r="I1760" t="s">
        <v>340</v>
      </c>
      <c r="K1760" t="s">
        <v>1999</v>
      </c>
      <c r="L1760">
        <f t="shared" si="192"/>
        <v>0.17766751537682748</v>
      </c>
      <c r="M1760" s="4">
        <f>INDEX(parameters!$D$41:$AG$178,MATCH('PV (extension)'!B1737,parameters!$C$41:$C$178,0),MATCH('PV (extension)'!A1760,parameters!$D$5:$AG$5,0))/L1760</f>
        <v>1.3685656495391874E-2</v>
      </c>
      <c r="N1760" s="3" t="s">
        <v>1505</v>
      </c>
      <c r="O1760">
        <f>INDEX(parameters!$C$196:$EJ$198,MATCH('PV (extension)'!N1760,parameters!$B$196:$B$198,0),MATCH('PV (extension)'!B1737,parameters!$C$195:$EJ$195,0))</f>
        <v>1689.2637954607585</v>
      </c>
      <c r="P1760">
        <v>3</v>
      </c>
      <c r="Q1760">
        <v>30</v>
      </c>
      <c r="R1760">
        <f t="shared" si="190"/>
        <v>152033.74159146828</v>
      </c>
      <c r="S1760">
        <f t="shared" si="191"/>
        <v>6.5774872704712628E-6</v>
      </c>
    </row>
    <row r="1761" spans="1:19" customFormat="1" ht="16" x14ac:dyDescent="0.2">
      <c r="A1761" t="s">
        <v>350</v>
      </c>
      <c r="B1761" s="4">
        <f t="shared" si="189"/>
        <v>1.5407752660430204E-6</v>
      </c>
      <c r="C1761" t="s">
        <v>35</v>
      </c>
      <c r="D1761" t="s">
        <v>15</v>
      </c>
      <c r="F1761" t="s">
        <v>36</v>
      </c>
      <c r="G1761">
        <v>0</v>
      </c>
      <c r="H1761" t="s">
        <v>350</v>
      </c>
      <c r="I1761" t="s">
        <v>340</v>
      </c>
      <c r="K1761" t="s">
        <v>1999</v>
      </c>
      <c r="L1761">
        <f t="shared" si="192"/>
        <v>0.17766751537682748</v>
      </c>
      <c r="M1761" s="4">
        <f>INDEX(parameters!$D$41:$AG$178,MATCH('PV (extension)'!B1737,parameters!$C$41:$C$178,0),MATCH('PV (extension)'!A1761,parameters!$D$5:$AG$5,0))/L1761</f>
        <v>0.23424982864811036</v>
      </c>
      <c r="N1761" s="3" t="s">
        <v>1505</v>
      </c>
      <c r="O1761">
        <f>INDEX(parameters!$C$196:$EJ$198,MATCH('PV (extension)'!N1761,parameters!$B$196:$B$198,0),MATCH('PV (extension)'!B1737,parameters!$C$195:$EJ$195,0))</f>
        <v>1689.2637954607585</v>
      </c>
      <c r="P1761">
        <v>3</v>
      </c>
      <c r="Q1761">
        <v>30</v>
      </c>
      <c r="R1761">
        <f t="shared" si="190"/>
        <v>152033.74159146828</v>
      </c>
      <c r="S1761">
        <f t="shared" si="191"/>
        <v>6.5774872704712628E-6</v>
      </c>
    </row>
    <row r="1762" spans="1:19" customFormat="1" ht="16" x14ac:dyDescent="0.2">
      <c r="A1762" t="s">
        <v>351</v>
      </c>
      <c r="B1762" s="4">
        <f t="shared" si="189"/>
        <v>4.7573773049276039E-8</v>
      </c>
      <c r="C1762" t="s">
        <v>35</v>
      </c>
      <c r="D1762" t="s">
        <v>15</v>
      </c>
      <c r="F1762" t="s">
        <v>36</v>
      </c>
      <c r="G1762">
        <v>0</v>
      </c>
      <c r="H1762" t="s">
        <v>351</v>
      </c>
      <c r="I1762" t="s">
        <v>340</v>
      </c>
      <c r="K1762" t="s">
        <v>1999</v>
      </c>
      <c r="L1762">
        <f t="shared" si="192"/>
        <v>0.17766751537682748</v>
      </c>
      <c r="M1762" s="4">
        <f>INDEX(parameters!$D$41:$AG$178,MATCH('PV (extension)'!B1737,parameters!$C$41:$C$178,0),MATCH('PV (extension)'!A1762,parameters!$D$5:$AG$5,0))/L1762</f>
        <v>7.2328187183047909E-3</v>
      </c>
      <c r="N1762" s="3" t="s">
        <v>1505</v>
      </c>
      <c r="O1762">
        <f>INDEX(parameters!$C$196:$EJ$198,MATCH('PV (extension)'!N1762,parameters!$B$196:$B$198,0),MATCH('PV (extension)'!B1737,parameters!$C$195:$EJ$195,0))</f>
        <v>1689.2637954607585</v>
      </c>
      <c r="P1762">
        <v>3</v>
      </c>
      <c r="Q1762">
        <v>30</v>
      </c>
      <c r="R1762">
        <f t="shared" si="190"/>
        <v>152033.74159146828</v>
      </c>
      <c r="S1762">
        <f t="shared" si="191"/>
        <v>6.5774872704712628E-6</v>
      </c>
    </row>
    <row r="1763" spans="1:19" customFormat="1" ht="16" x14ac:dyDescent="0.2">
      <c r="A1763" t="s">
        <v>352</v>
      </c>
      <c r="B1763" s="4">
        <f t="shared" si="189"/>
        <v>8.0521980028532334E-7</v>
      </c>
      <c r="C1763" t="s">
        <v>35</v>
      </c>
      <c r="D1763" t="s">
        <v>15</v>
      </c>
      <c r="F1763" t="s">
        <v>36</v>
      </c>
      <c r="G1763">
        <v>0</v>
      </c>
      <c r="H1763" t="s">
        <v>352</v>
      </c>
      <c r="I1763" t="s">
        <v>340</v>
      </c>
      <c r="K1763" t="s">
        <v>1999</v>
      </c>
      <c r="L1763">
        <f t="shared" si="192"/>
        <v>0.17766751537682748</v>
      </c>
      <c r="M1763" s="4">
        <f>INDEX(parameters!$D$41:$AG$178,MATCH('PV (extension)'!B1737,parameters!$C$41:$C$178,0),MATCH('PV (extension)'!A1763,parameters!$D$5:$AG$5,0))/L1763</f>
        <v>0.12242057904091255</v>
      </c>
      <c r="N1763" s="3" t="s">
        <v>1505</v>
      </c>
      <c r="O1763">
        <f>INDEX(parameters!$C$196:$EJ$198,MATCH('PV (extension)'!N1763,parameters!$B$196:$B$198,0),MATCH('PV (extension)'!B1737,parameters!$C$195:$EJ$195,0))</f>
        <v>1689.2637954607585</v>
      </c>
      <c r="P1763">
        <v>3</v>
      </c>
      <c r="Q1763">
        <v>30</v>
      </c>
      <c r="R1763">
        <f t="shared" si="190"/>
        <v>152033.74159146828</v>
      </c>
      <c r="S1763">
        <f t="shared" si="191"/>
        <v>6.5774872704712628E-6</v>
      </c>
    </row>
    <row r="1764" spans="1:19" customFormat="1" x14ac:dyDescent="0.2">
      <c r="A1764" t="s">
        <v>442</v>
      </c>
      <c r="B1764">
        <v>3.7025999999999999E-3</v>
      </c>
      <c r="C1764" t="s">
        <v>42</v>
      </c>
      <c r="D1764" t="s">
        <v>16</v>
      </c>
      <c r="F1764" t="s">
        <v>36</v>
      </c>
      <c r="G1764">
        <v>0</v>
      </c>
      <c r="H1764" t="s">
        <v>443</v>
      </c>
      <c r="I1764" t="s">
        <v>353</v>
      </c>
    </row>
    <row r="1765" spans="1:19" customFormat="1" x14ac:dyDescent="0.2">
      <c r="A1765" t="s">
        <v>354</v>
      </c>
      <c r="B1765">
        <v>-3.3322999999999998E-6</v>
      </c>
      <c r="C1765" t="s">
        <v>49</v>
      </c>
      <c r="D1765" t="s">
        <v>250</v>
      </c>
      <c r="F1765" t="s">
        <v>36</v>
      </c>
      <c r="G1765">
        <v>0</v>
      </c>
      <c r="H1765" t="s">
        <v>355</v>
      </c>
      <c r="I1765" t="s">
        <v>353</v>
      </c>
    </row>
    <row r="1766" spans="1:19" customFormat="1" x14ac:dyDescent="0.2"/>
    <row r="1767" spans="1:19" s="2" customFormat="1" x14ac:dyDescent="0.2">
      <c r="A1767" s="2" t="s">
        <v>2</v>
      </c>
      <c r="B1767" s="2" t="s">
        <v>1460</v>
      </c>
    </row>
    <row r="1768" spans="1:19" x14ac:dyDescent="0.2">
      <c r="A1768" s="29" t="s">
        <v>4</v>
      </c>
      <c r="B17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")&amp;HLOOKUP(B1769,parameters!$C$195:$EJ$198,2,0)&amp;" kWh/kWp.
Annual output, Facade: "&amp;HLOOKUP(B1769,parameters!$C$195:$EJ$198,3,0)&amp;" kWh/kWp.
Annual output, Open-ground: "&amp;HLOOKUP(B1769,parameters!$C$195:$EJ$198,4,0)&amp;_xlfn._LONGTEXT("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")&amp;VLOOKUP(B1769,'extension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1689.26379546076 kWh/kWp.
Annual output, Facade: 1186.07883511075 kWh/kWp.
Annual output, Open-ground: 1797.08914410719 kWh/kWp.
Amount of solar energy transformed to electricity. Waste heat emission due to losses of electricity in the system.
Technology:  Electricity production with grid-connected photovoltaic power plants.
Time period:  Time of publications
Production volume: 1882.019 GWh in 2025.
Sampling:  Statistical data and model calculations
Extrapolations:  Use of PV technology data investigated for other countries (Switzerland). Correction of average yield with Swiss data.
Uncertainty:  None
Author: Romain Sacchi, PSI, romain.sacchi@psi.ch</v>
      </c>
    </row>
    <row r="1769" spans="1:19" customFormat="1" x14ac:dyDescent="0.2">
      <c r="A1769" t="s">
        <v>6</v>
      </c>
      <c r="B1769" t="s">
        <v>1819</v>
      </c>
    </row>
    <row r="1770" spans="1:19" customFormat="1" x14ac:dyDescent="0.2">
      <c r="A1770" t="s">
        <v>8</v>
      </c>
      <c r="B1770">
        <v>1</v>
      </c>
    </row>
    <row r="1771" spans="1:19" customFormat="1" x14ac:dyDescent="0.2">
      <c r="A1771" t="s">
        <v>9</v>
      </c>
      <c r="B1771" t="s">
        <v>73</v>
      </c>
    </row>
    <row r="1772" spans="1:19" customFormat="1" x14ac:dyDescent="0.2">
      <c r="A1772" t="s">
        <v>11</v>
      </c>
      <c r="B1772" t="s">
        <v>12</v>
      </c>
    </row>
    <row r="1773" spans="1:19" customFormat="1" x14ac:dyDescent="0.2">
      <c r="A1773" t="s">
        <v>13</v>
      </c>
      <c r="B1773" t="s">
        <v>14</v>
      </c>
    </row>
    <row r="1774" spans="1:19" customFormat="1" x14ac:dyDescent="0.2">
      <c r="A1774" t="s">
        <v>15</v>
      </c>
      <c r="B1774" t="s">
        <v>53</v>
      </c>
    </row>
    <row r="1775" spans="1:19" customFormat="1" x14ac:dyDescent="0.2">
      <c r="A1775" t="s">
        <v>17</v>
      </c>
    </row>
    <row r="1776" spans="1:19" s="2" customFormat="1" x14ac:dyDescent="0.2">
      <c r="A1776" s="2" t="s">
        <v>18</v>
      </c>
      <c r="B1776" s="2" t="s">
        <v>19</v>
      </c>
      <c r="C1776" s="2" t="s">
        <v>6</v>
      </c>
      <c r="D1776" s="2" t="s">
        <v>15</v>
      </c>
      <c r="E1776" s="2" t="s">
        <v>20</v>
      </c>
      <c r="F1776" s="2" t="s">
        <v>13</v>
      </c>
      <c r="G1776" s="2" t="s">
        <v>21</v>
      </c>
      <c r="H1776" s="2" t="s">
        <v>9</v>
      </c>
      <c r="I1776" s="2" t="s">
        <v>4</v>
      </c>
      <c r="J1776" s="2" t="s">
        <v>1925</v>
      </c>
      <c r="K1776" s="2" t="s">
        <v>1998</v>
      </c>
      <c r="L1776" s="2" t="s">
        <v>2002</v>
      </c>
      <c r="M1776" s="2" t="s">
        <v>2003</v>
      </c>
      <c r="N1776" s="2" t="s">
        <v>2001</v>
      </c>
      <c r="O1776" s="2" t="s">
        <v>2000</v>
      </c>
      <c r="P1776" s="2" t="s">
        <v>2004</v>
      </c>
      <c r="Q1776" s="2" t="s">
        <v>1502</v>
      </c>
      <c r="R1776" s="2" t="s">
        <v>2005</v>
      </c>
      <c r="S1776" s="2" t="s">
        <v>2006</v>
      </c>
    </row>
    <row r="1777" spans="1:19" customFormat="1" x14ac:dyDescent="0.2">
      <c r="A1777" t="s">
        <v>335</v>
      </c>
      <c r="B1777">
        <v>3.8502999999999998</v>
      </c>
      <c r="D1777" t="s">
        <v>30</v>
      </c>
      <c r="E1777" t="s">
        <v>336</v>
      </c>
      <c r="F1777" t="s">
        <v>27</v>
      </c>
      <c r="G1777">
        <v>0</v>
      </c>
      <c r="I1777" t="s">
        <v>337</v>
      </c>
    </row>
    <row r="1778" spans="1:19" customFormat="1" x14ac:dyDescent="0.2">
      <c r="A1778" t="s">
        <v>29</v>
      </c>
      <c r="B1778">
        <v>0.25026999999999999</v>
      </c>
      <c r="D1778" t="s">
        <v>30</v>
      </c>
      <c r="E1778" t="s">
        <v>31</v>
      </c>
      <c r="F1778" t="s">
        <v>27</v>
      </c>
      <c r="G1778">
        <v>0</v>
      </c>
      <c r="I1778" t="s">
        <v>338</v>
      </c>
    </row>
    <row r="1779" spans="1:19" customFormat="1" x14ac:dyDescent="0.2">
      <c r="A1779" t="s">
        <v>1460</v>
      </c>
      <c r="B1779">
        <v>1</v>
      </c>
      <c r="C1779" t="str">
        <f>B1769</f>
        <v>QA</v>
      </c>
      <c r="D1779" t="s">
        <v>53</v>
      </c>
      <c r="E1779" t="s">
        <v>339</v>
      </c>
      <c r="F1779" t="s">
        <v>33</v>
      </c>
      <c r="G1779">
        <v>0</v>
      </c>
      <c r="H1779" t="s">
        <v>73</v>
      </c>
      <c r="J1779">
        <f>VLOOKUP(C1779,'extension - production vol'!$B$6:$D$235,3,0)</f>
        <v>1882.019</v>
      </c>
    </row>
    <row r="1780" spans="1:19" customFormat="1" ht="16" x14ac:dyDescent="0.2">
      <c r="A1780" t="s">
        <v>1434</v>
      </c>
      <c r="B1780" s="4">
        <f t="shared" ref="B1780:B1790" si="193">M1780*S1780</f>
        <v>1.5530179452967248E-8</v>
      </c>
      <c r="C1780" t="s">
        <v>49</v>
      </c>
      <c r="D1780" t="s">
        <v>15</v>
      </c>
      <c r="F1780" t="s">
        <v>36</v>
      </c>
      <c r="G1780">
        <v>0</v>
      </c>
      <c r="H1780" t="s">
        <v>1434</v>
      </c>
      <c r="I1780" t="s">
        <v>340</v>
      </c>
      <c r="K1780" t="s">
        <v>2007</v>
      </c>
      <c r="L1780">
        <f>IF(K1780="residential",VLOOKUP(B1769,parameters!$C$41:$AG$178,18,0),IF(K1780="commercial",1-VLOOKUP(B1769,parameters!$C$41:$AG$178,18,0),1))</f>
        <v>0.82233248462317254</v>
      </c>
      <c r="M1780" s="4">
        <f>INDEX(parameters!$D$41:$AG$178,MATCH('PV (extension)'!B1769,parameters!$C$41:$C$178,0),MATCH('PV (extension)'!A1780,parameters!$D$5:$AG$5,0))/L1780</f>
        <v>0.12277778707072071</v>
      </c>
      <c r="N1780" s="3" t="s">
        <v>1505</v>
      </c>
      <c r="O1780">
        <f>INDEX(parameters!$C$196:$EJ$198,MATCH('PV (extension)'!N1780,parameters!$B$196:$B$198,0),MATCH('PV (extension)'!B1769,parameters!$C$195:$EJ$195,0))</f>
        <v>1689.2637954607585</v>
      </c>
      <c r="P1780">
        <v>156</v>
      </c>
      <c r="Q1780">
        <v>30</v>
      </c>
      <c r="R1780">
        <f t="shared" ref="R1780:R1790" si="194">Q1780*P1780*O1780</f>
        <v>7905754.5627563493</v>
      </c>
      <c r="S1780">
        <f t="shared" ref="S1780:S1790" si="195">1/R1780</f>
        <v>1.2649013981675508E-7</v>
      </c>
    </row>
    <row r="1781" spans="1:19" customFormat="1" ht="16" x14ac:dyDescent="0.2">
      <c r="A1781" t="s">
        <v>1435</v>
      </c>
      <c r="B1781" s="4">
        <f t="shared" si="193"/>
        <v>8.1124028727528885E-9</v>
      </c>
      <c r="C1781" t="s">
        <v>49</v>
      </c>
      <c r="D1781" t="s">
        <v>15</v>
      </c>
      <c r="F1781" t="s">
        <v>36</v>
      </c>
      <c r="G1781">
        <v>0</v>
      </c>
      <c r="H1781" t="s">
        <v>1435</v>
      </c>
      <c r="I1781" t="s">
        <v>340</v>
      </c>
      <c r="K1781" t="s">
        <v>2007</v>
      </c>
      <c r="L1781">
        <f>L1780</f>
        <v>0.82233248462317254</v>
      </c>
      <c r="M1781" s="4">
        <f>INDEX(parameters!$D$41:$AG$178,MATCH('PV (extension)'!B1769,parameters!$C$41:$C$178,0),MATCH('PV (extension)'!A1781,parameters!$D$5:$AG$5,0))/L1781</f>
        <v>6.4134666026183854E-2</v>
      </c>
      <c r="N1781" s="3" t="s">
        <v>1505</v>
      </c>
      <c r="O1781">
        <f>INDEX(parameters!$C$196:$EJ$198,MATCH('PV (extension)'!N1781,parameters!$B$196:$B$198,0),MATCH('PV (extension)'!B1769,parameters!$C$195:$EJ$195,0))</f>
        <v>1689.2637954607585</v>
      </c>
      <c r="P1781">
        <v>156</v>
      </c>
      <c r="Q1781">
        <v>30</v>
      </c>
      <c r="R1781">
        <f t="shared" si="194"/>
        <v>7905754.5627563493</v>
      </c>
      <c r="S1781">
        <f t="shared" si="195"/>
        <v>1.2649013981675508E-7</v>
      </c>
    </row>
    <row r="1782" spans="1:19" customFormat="1" x14ac:dyDescent="0.2">
      <c r="A1782" t="s">
        <v>1452</v>
      </c>
      <c r="B1782" s="4">
        <f t="shared" si="193"/>
        <v>3.9984175420684324E-10</v>
      </c>
      <c r="C1782" t="s">
        <v>35</v>
      </c>
      <c r="D1782" t="s">
        <v>15</v>
      </c>
      <c r="F1782" t="s">
        <v>36</v>
      </c>
      <c r="G1782">
        <v>0</v>
      </c>
      <c r="H1782" t="s">
        <v>1452</v>
      </c>
      <c r="I1782" t="s">
        <v>340</v>
      </c>
      <c r="K1782" t="s">
        <v>2007</v>
      </c>
      <c r="L1782">
        <f t="shared" ref="L1782:L1790" si="196">L1781</f>
        <v>0.82233248462317254</v>
      </c>
      <c r="M1782" s="4">
        <f>INDEX(parameters!$D$41:$AG$178,MATCH('PV (extension)'!B1769,parameters!$C$41:$C$178,0),MATCH('PV (extension)'!A1782,parameters!$D$5:$AG$5,0))/L1782</f>
        <v>1.2287226816964775E-2</v>
      </c>
      <c r="N1782" t="s">
        <v>1507</v>
      </c>
      <c r="O1782">
        <f>INDEX(parameters!$C$196:$EJ$198,MATCH('PV (extension)'!N1782,parameters!$B$196:$B$198,0),MATCH('PV (extension)'!B1769,parameters!$C$195:$EJ$195,0))</f>
        <v>1797.0891441071899</v>
      </c>
      <c r="P1782">
        <v>570</v>
      </c>
      <c r="Q1782">
        <v>30</v>
      </c>
      <c r="R1782">
        <f t="shared" si="194"/>
        <v>30730224.364232946</v>
      </c>
      <c r="S1782">
        <f t="shared" si="195"/>
        <v>3.2541252811805199E-8</v>
      </c>
    </row>
    <row r="1783" spans="1:19" customFormat="1" x14ac:dyDescent="0.2">
      <c r="A1783" t="s">
        <v>1453</v>
      </c>
      <c r="B1783" s="4">
        <f t="shared" si="193"/>
        <v>2.937206704532694E-9</v>
      </c>
      <c r="C1783" t="s">
        <v>35</v>
      </c>
      <c r="D1783" t="s">
        <v>15</v>
      </c>
      <c r="F1783" t="s">
        <v>36</v>
      </c>
      <c r="G1783">
        <v>0</v>
      </c>
      <c r="H1783" t="s">
        <v>1453</v>
      </c>
      <c r="I1783" t="s">
        <v>340</v>
      </c>
      <c r="K1783" t="s">
        <v>2007</v>
      </c>
      <c r="L1783">
        <f t="shared" si="196"/>
        <v>0.82233248462317254</v>
      </c>
      <c r="M1783" s="4">
        <f>INDEX(parameters!$D$41:$AG$178,MATCH('PV (extension)'!B1769,parameters!$C$41:$C$178,0),MATCH('PV (extension)'!A1783,parameters!$D$5:$AG$5,0))/L1783</f>
        <v>9.0261021034418951E-2</v>
      </c>
      <c r="N1783" t="s">
        <v>1507</v>
      </c>
      <c r="O1783">
        <f>INDEX(parameters!$C$196:$EJ$198,MATCH('PV (extension)'!N1783,parameters!$B$196:$B$198,0),MATCH('PV (extension)'!B1769,parameters!$C$195:$EJ$195,0))</f>
        <v>1797.0891441071899</v>
      </c>
      <c r="P1783">
        <v>570</v>
      </c>
      <c r="Q1783">
        <v>30</v>
      </c>
      <c r="R1783">
        <f t="shared" si="194"/>
        <v>30730224.364232946</v>
      </c>
      <c r="S1783">
        <f t="shared" si="195"/>
        <v>3.2541252811805199E-8</v>
      </c>
    </row>
    <row r="1784" spans="1:19" customFormat="1" x14ac:dyDescent="0.2">
      <c r="A1784" t="s">
        <v>1454</v>
      </c>
      <c r="B1784" s="4">
        <f t="shared" si="193"/>
        <v>3.1132306778677074E-11</v>
      </c>
      <c r="C1784" t="s">
        <v>35</v>
      </c>
      <c r="D1784" t="s">
        <v>15</v>
      </c>
      <c r="F1784" t="s">
        <v>36</v>
      </c>
      <c r="G1784">
        <v>0</v>
      </c>
      <c r="H1784" t="s">
        <v>1454</v>
      </c>
      <c r="I1784" t="s">
        <v>340</v>
      </c>
      <c r="K1784" t="s">
        <v>2007</v>
      </c>
      <c r="L1784">
        <f t="shared" si="196"/>
        <v>0.82233248462317254</v>
      </c>
      <c r="M1784" s="4">
        <f>INDEX(parameters!$D$41:$AG$178,MATCH('PV (extension)'!B1769,parameters!$C$41:$C$178,0),MATCH('PV (extension)'!A1784,parameters!$D$5:$AG$5,0))/L1784</f>
        <v>9.5670277228487681E-4</v>
      </c>
      <c r="N1784" t="s">
        <v>1507</v>
      </c>
      <c r="O1784">
        <f>INDEX(parameters!$C$196:$EJ$198,MATCH('PV (extension)'!N1784,parameters!$B$196:$B$198,0),MATCH('PV (extension)'!B1769,parameters!$C$195:$EJ$195,0))</f>
        <v>1797.0891441071899</v>
      </c>
      <c r="P1784">
        <v>570</v>
      </c>
      <c r="Q1784">
        <v>30</v>
      </c>
      <c r="R1784">
        <f t="shared" si="194"/>
        <v>30730224.364232946</v>
      </c>
      <c r="S1784">
        <f t="shared" si="195"/>
        <v>3.2541252811805199E-8</v>
      </c>
    </row>
    <row r="1785" spans="1:19" customFormat="1" x14ac:dyDescent="0.2">
      <c r="A1785" t="s">
        <v>1455</v>
      </c>
      <c r="B1785" s="4">
        <f t="shared" si="193"/>
        <v>1.0418401678836869E-8</v>
      </c>
      <c r="C1785" t="s">
        <v>35</v>
      </c>
      <c r="D1785" t="s">
        <v>15</v>
      </c>
      <c r="F1785" t="s">
        <v>36</v>
      </c>
      <c r="G1785">
        <v>0</v>
      </c>
      <c r="H1785" t="s">
        <v>1455</v>
      </c>
      <c r="I1785" t="s">
        <v>340</v>
      </c>
      <c r="K1785" t="s">
        <v>2007</v>
      </c>
      <c r="L1785">
        <f t="shared" si="196"/>
        <v>0.82233248462317254</v>
      </c>
      <c r="M1785" s="4">
        <f>INDEX(parameters!$D$41:$AG$178,MATCH('PV (extension)'!B1769,parameters!$C$41:$C$178,0),MATCH('PV (extension)'!A1785,parameters!$D$5:$AG$5,0))/L1785</f>
        <v>0.32015982110735819</v>
      </c>
      <c r="N1785" t="s">
        <v>1507</v>
      </c>
      <c r="O1785">
        <f>INDEX(parameters!$C$196:$EJ$198,MATCH('PV (extension)'!N1785,parameters!$B$196:$B$198,0),MATCH('PV (extension)'!B1769,parameters!$C$195:$EJ$195,0))</f>
        <v>1797.0891441071899</v>
      </c>
      <c r="P1785">
        <v>570</v>
      </c>
      <c r="Q1785">
        <v>30</v>
      </c>
      <c r="R1785">
        <f t="shared" si="194"/>
        <v>30730224.364232946</v>
      </c>
      <c r="S1785">
        <f t="shared" si="195"/>
        <v>3.2541252811805199E-8</v>
      </c>
    </row>
    <row r="1786" spans="1:19" customFormat="1" x14ac:dyDescent="0.2">
      <c r="A1786" t="s">
        <v>1456</v>
      </c>
      <c r="B1786" s="4">
        <f t="shared" si="193"/>
        <v>5.5263687890468634E-9</v>
      </c>
      <c r="C1786" t="s">
        <v>35</v>
      </c>
      <c r="D1786" t="s">
        <v>15</v>
      </c>
      <c r="F1786" t="s">
        <v>36</v>
      </c>
      <c r="G1786">
        <v>0</v>
      </c>
      <c r="H1786" t="s">
        <v>1456</v>
      </c>
      <c r="I1786" t="s">
        <v>340</v>
      </c>
      <c r="K1786" t="s">
        <v>2007</v>
      </c>
      <c r="L1786">
        <f t="shared" si="196"/>
        <v>0.82233248462317254</v>
      </c>
      <c r="M1786" s="4">
        <f>INDEX(parameters!$D$41:$AG$178,MATCH('PV (extension)'!B1769,parameters!$C$41:$C$178,0),MATCH('PV (extension)'!A1786,parameters!$D$5:$AG$5,0))/L1786</f>
        <v>0.16982655280690445</v>
      </c>
      <c r="N1786" t="s">
        <v>1507</v>
      </c>
      <c r="O1786">
        <f>INDEX(parameters!$C$196:$EJ$198,MATCH('PV (extension)'!N1786,parameters!$B$196:$B$198,0),MATCH('PV (extension)'!B1769,parameters!$C$195:$EJ$195,0))</f>
        <v>1797.0891441071899</v>
      </c>
      <c r="P1786">
        <v>570</v>
      </c>
      <c r="Q1786">
        <v>30</v>
      </c>
      <c r="R1786">
        <f t="shared" si="194"/>
        <v>30730224.364232946</v>
      </c>
      <c r="S1786">
        <f t="shared" si="195"/>
        <v>3.2541252811805199E-8</v>
      </c>
    </row>
    <row r="1787" spans="1:19" customFormat="1" ht="16" x14ac:dyDescent="0.2">
      <c r="A1787" t="s">
        <v>1461</v>
      </c>
      <c r="B1787" s="4">
        <f t="shared" si="193"/>
        <v>1.7053629433365059E-9</v>
      </c>
      <c r="C1787" t="s">
        <v>49</v>
      </c>
      <c r="D1787" t="s">
        <v>15</v>
      </c>
      <c r="F1787" t="s">
        <v>36</v>
      </c>
      <c r="G1787">
        <v>0</v>
      </c>
      <c r="H1787" t="s">
        <v>1461</v>
      </c>
      <c r="I1787" t="s">
        <v>340</v>
      </c>
      <c r="K1787" t="s">
        <v>2007</v>
      </c>
      <c r="L1787">
        <f t="shared" si="196"/>
        <v>0.82233248462317254</v>
      </c>
      <c r="M1787" s="4">
        <f>INDEX(parameters!$D$41:$AG$178,MATCH('PV (extension)'!B1769,parameters!$C$41:$C$178,0),MATCH('PV (extension)'!A1787,parameters!$D$5:$AG$5,0))/L1787</f>
        <v>8.0374539804535308E-3</v>
      </c>
      <c r="N1787" s="3" t="s">
        <v>1505</v>
      </c>
      <c r="O1787">
        <f>INDEX(parameters!$C$196:$EJ$198,MATCH('PV (extension)'!N1787,parameters!$B$196:$B$198,0),MATCH('PV (extension)'!B1769,parameters!$C$195:$EJ$195,0))</f>
        <v>1689.2637954607585</v>
      </c>
      <c r="P1787">
        <v>93</v>
      </c>
      <c r="Q1787">
        <v>30</v>
      </c>
      <c r="R1787">
        <f t="shared" si="194"/>
        <v>4713045.9893355165</v>
      </c>
      <c r="S1787">
        <f t="shared" si="195"/>
        <v>2.1217700872487945E-7</v>
      </c>
    </row>
    <row r="1788" spans="1:19" customFormat="1" ht="16" x14ac:dyDescent="0.2">
      <c r="A1788" t="s">
        <v>1457</v>
      </c>
      <c r="B1788" s="4">
        <f t="shared" si="193"/>
        <v>2.8916906656090436E-8</v>
      </c>
      <c r="C1788" t="s">
        <v>49</v>
      </c>
      <c r="D1788" t="s">
        <v>15</v>
      </c>
      <c r="F1788" t="s">
        <v>36</v>
      </c>
      <c r="G1788">
        <v>0</v>
      </c>
      <c r="H1788" t="s">
        <v>1457</v>
      </c>
      <c r="I1788" t="s">
        <v>340</v>
      </c>
      <c r="K1788" t="s">
        <v>2007</v>
      </c>
      <c r="L1788">
        <f t="shared" si="196"/>
        <v>0.82233248462317254</v>
      </c>
      <c r="M1788" s="4">
        <f>INDEX(parameters!$D$41:$AG$178,MATCH('PV (extension)'!B1769,parameters!$C$41:$C$178,0),MATCH('PV (extension)'!A1788,parameters!$D$5:$AG$5,0))/L1788</f>
        <v>0.13628671093947653</v>
      </c>
      <c r="N1788" s="3" t="s">
        <v>1505</v>
      </c>
      <c r="O1788">
        <f>INDEX(parameters!$C$196:$EJ$198,MATCH('PV (extension)'!N1788,parameters!$B$196:$B$198,0),MATCH('PV (extension)'!B1769,parameters!$C$195:$EJ$195,0))</f>
        <v>1689.2637954607585</v>
      </c>
      <c r="P1788">
        <v>93</v>
      </c>
      <c r="Q1788">
        <v>30</v>
      </c>
      <c r="R1788">
        <f t="shared" si="194"/>
        <v>4713045.9893355165</v>
      </c>
      <c r="S1788">
        <f t="shared" si="195"/>
        <v>2.1217700872487945E-7</v>
      </c>
    </row>
    <row r="1789" spans="1:19" customFormat="1" ht="16" x14ac:dyDescent="0.2">
      <c r="A1789" t="s">
        <v>1462</v>
      </c>
      <c r="B1789" s="4">
        <f t="shared" si="193"/>
        <v>9.0152872956354034E-10</v>
      </c>
      <c r="C1789" t="s">
        <v>49</v>
      </c>
      <c r="D1789" t="s">
        <v>15</v>
      </c>
      <c r="F1789" t="s">
        <v>36</v>
      </c>
      <c r="G1789">
        <v>0</v>
      </c>
      <c r="H1789" t="s">
        <v>1462</v>
      </c>
      <c r="I1789" t="s">
        <v>340</v>
      </c>
      <c r="K1789" t="s">
        <v>2007</v>
      </c>
      <c r="L1789">
        <f t="shared" si="196"/>
        <v>0.82233248462317254</v>
      </c>
      <c r="M1789" s="4">
        <f>INDEX(parameters!$D$41:$AG$178,MATCH('PV (extension)'!B1769,parameters!$C$41:$C$178,0),MATCH('PV (extension)'!A1789,parameters!$D$5:$AG$5,0))/L1789</f>
        <v>4.2489463631401872E-3</v>
      </c>
      <c r="N1789" s="3" t="s">
        <v>1505</v>
      </c>
      <c r="O1789">
        <f>INDEX(parameters!$C$196:$EJ$198,MATCH('PV (extension)'!N1789,parameters!$B$196:$B$198,0),MATCH('PV (extension)'!B1769,parameters!$C$195:$EJ$195,0))</f>
        <v>1689.2637954607585</v>
      </c>
      <c r="P1789">
        <v>93</v>
      </c>
      <c r="Q1789">
        <v>30</v>
      </c>
      <c r="R1789">
        <f t="shared" si="194"/>
        <v>4713045.9893355165</v>
      </c>
      <c r="S1789">
        <f t="shared" si="195"/>
        <v>2.1217700872487945E-7</v>
      </c>
    </row>
    <row r="1790" spans="1:19" customFormat="1" ht="16" x14ac:dyDescent="0.2">
      <c r="A1790" t="s">
        <v>1458</v>
      </c>
      <c r="B1790" s="4">
        <f t="shared" si="193"/>
        <v>1.5146979747381175E-8</v>
      </c>
      <c r="C1790" t="s">
        <v>49</v>
      </c>
      <c r="D1790" t="s">
        <v>15</v>
      </c>
      <c r="F1790" t="s">
        <v>36</v>
      </c>
      <c r="G1790">
        <v>0</v>
      </c>
      <c r="H1790" t="s">
        <v>1458</v>
      </c>
      <c r="I1790" t="s">
        <v>340</v>
      </c>
      <c r="K1790" t="s">
        <v>2007</v>
      </c>
      <c r="L1790">
        <f t="shared" si="196"/>
        <v>0.82233248462317254</v>
      </c>
      <c r="M1790" s="4">
        <f>INDEX(parameters!$D$41:$AG$178,MATCH('PV (extension)'!B1769,parameters!$C$41:$C$178,0),MATCH('PV (extension)'!A1790,parameters!$D$5:$AG$5,0))/L1790</f>
        <v>7.1388412148941149E-2</v>
      </c>
      <c r="N1790" s="3" t="s">
        <v>1505</v>
      </c>
      <c r="O1790">
        <f>INDEX(parameters!$C$196:$EJ$198,MATCH('PV (extension)'!N1790,parameters!$B$196:$B$198,0),MATCH('PV (extension)'!B1769,parameters!$C$195:$EJ$195,0))</f>
        <v>1689.2637954607585</v>
      </c>
      <c r="P1790">
        <v>93</v>
      </c>
      <c r="Q1790">
        <v>30</v>
      </c>
      <c r="R1790">
        <f t="shared" si="194"/>
        <v>4713045.9893355165</v>
      </c>
      <c r="S1790">
        <f t="shared" si="195"/>
        <v>2.1217700872487945E-7</v>
      </c>
    </row>
    <row r="1791" spans="1:19" customFormat="1" x14ac:dyDescent="0.2">
      <c r="A1791" t="s">
        <v>442</v>
      </c>
      <c r="B1791">
        <v>3.7025999999999999E-3</v>
      </c>
      <c r="C1791" t="s">
        <v>42</v>
      </c>
      <c r="D1791" t="s">
        <v>16</v>
      </c>
      <c r="F1791" t="s">
        <v>36</v>
      </c>
      <c r="G1791">
        <v>0</v>
      </c>
      <c r="H1791" t="s">
        <v>443</v>
      </c>
      <c r="I1791" t="s">
        <v>353</v>
      </c>
      <c r="M1791" s="4"/>
    </row>
    <row r="1792" spans="1:19" customFormat="1" x14ac:dyDescent="0.2">
      <c r="A1792" t="s">
        <v>354</v>
      </c>
      <c r="B1792">
        <v>-3.3322999999999998E-6</v>
      </c>
      <c r="C1792" t="s">
        <v>49</v>
      </c>
      <c r="D1792" t="s">
        <v>250</v>
      </c>
      <c r="F1792" t="s">
        <v>36</v>
      </c>
      <c r="G1792">
        <v>0</v>
      </c>
      <c r="H1792" t="s">
        <v>355</v>
      </c>
      <c r="I1792" t="s">
        <v>353</v>
      </c>
      <c r="M1792" s="4"/>
    </row>
    <row r="1793" spans="1:22" customFormat="1" x14ac:dyDescent="0.2">
      <c r="M1793" s="4"/>
    </row>
    <row r="1794" spans="1:22" s="2" customFormat="1" x14ac:dyDescent="0.2">
      <c r="A1794" s="2" t="s">
        <v>2</v>
      </c>
      <c r="B1794" s="2" t="s">
        <v>332</v>
      </c>
      <c r="M1794" s="4"/>
    </row>
    <row r="1795" spans="1:22" x14ac:dyDescent="0.2">
      <c r="A1795" s="29" t="s">
        <v>4</v>
      </c>
      <c r="B179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")&amp;HLOOKUP(B1796,parameters!$C$195:$EJ$198,2,0)&amp;" kWh/kWp.
Annual output, Facade: "&amp;HLOOKUP(B1796,parameters!$C$195:$EJ$198,3,0)&amp;" kWh/kWp.
Annual output, Open-ground: "&amp;HLOOKUP(B1796,parameters!$C$195:$EJ$198,4,0)&amp;_xlfn._LONGTEXT("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")&amp;VLOOKUP(B1796,'extension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1689.26379546076 kWh/kWp.
Annual output, Facade: 1186.07883511075 kWh/kWp.
Annual output, Open-ground: 1797.08914410719 kWh/kWp.
Amount of solar energy transformed to electricity. Waste heat emission due to losses of electricity in the system.
Technology:  Electricity production with grid-connected photovoltaic power plants.
Time period:  Time of publications
Production volume: 1882.019 GWh in 2025.
Sampling:  Statistical data and model calculations
Extrapolations:  Use of PV technology data investigated for other countries (Switzerland). Correction of average yield with Swiss data.
Uncertainty:  None
Author: Romain Sacchi, PSI, romain.sacchi@psi.ch</v>
      </c>
      <c r="M1795" s="30"/>
    </row>
    <row r="1796" spans="1:22" customFormat="1" x14ac:dyDescent="0.2">
      <c r="A1796" t="s">
        <v>6</v>
      </c>
      <c r="B1796" t="s">
        <v>1819</v>
      </c>
    </row>
    <row r="1797" spans="1:22" customFormat="1" x14ac:dyDescent="0.2">
      <c r="A1797" t="s">
        <v>8</v>
      </c>
      <c r="B1797">
        <v>1</v>
      </c>
    </row>
    <row r="1798" spans="1:22" customFormat="1" x14ac:dyDescent="0.2">
      <c r="A1798" t="s">
        <v>9</v>
      </c>
      <c r="B1798" t="s">
        <v>73</v>
      </c>
    </row>
    <row r="1799" spans="1:22" customFormat="1" x14ac:dyDescent="0.2">
      <c r="A1799" t="s">
        <v>11</v>
      </c>
      <c r="B1799" t="s">
        <v>12</v>
      </c>
    </row>
    <row r="1800" spans="1:22" customFormat="1" x14ac:dyDescent="0.2">
      <c r="A1800" t="s">
        <v>13</v>
      </c>
      <c r="B1800" t="s">
        <v>14</v>
      </c>
    </row>
    <row r="1801" spans="1:22" customFormat="1" x14ac:dyDescent="0.2">
      <c r="A1801" t="s">
        <v>15</v>
      </c>
      <c r="B1801" t="s">
        <v>53</v>
      </c>
    </row>
    <row r="1802" spans="1:22" customFormat="1" x14ac:dyDescent="0.2">
      <c r="A1802" t="s">
        <v>17</v>
      </c>
    </row>
    <row r="1803" spans="1:22" s="2" customFormat="1" x14ac:dyDescent="0.2">
      <c r="A1803" s="2" t="s">
        <v>18</v>
      </c>
      <c r="B1803" s="2" t="s">
        <v>19</v>
      </c>
      <c r="C1803" s="2" t="s">
        <v>6</v>
      </c>
      <c r="D1803" s="2" t="s">
        <v>15</v>
      </c>
      <c r="E1803" s="2" t="s">
        <v>20</v>
      </c>
      <c r="F1803" s="2" t="s">
        <v>13</v>
      </c>
      <c r="G1803" s="2" t="s">
        <v>21</v>
      </c>
      <c r="H1803" s="2" t="s">
        <v>22</v>
      </c>
      <c r="I1803" s="2" t="s">
        <v>23</v>
      </c>
      <c r="J1803" s="2" t="s">
        <v>4</v>
      </c>
      <c r="K1803" s="2" t="s">
        <v>24</v>
      </c>
      <c r="L1803" s="2" t="s">
        <v>9</v>
      </c>
      <c r="M1803" s="2" t="s">
        <v>1925</v>
      </c>
      <c r="N1803" s="2" t="s">
        <v>1998</v>
      </c>
      <c r="O1803" s="2" t="s">
        <v>2002</v>
      </c>
      <c r="P1803" s="2" t="s">
        <v>2003</v>
      </c>
      <c r="Q1803" s="2" t="s">
        <v>2001</v>
      </c>
      <c r="R1803" s="2" t="s">
        <v>2000</v>
      </c>
      <c r="S1803" s="2" t="s">
        <v>2004</v>
      </c>
      <c r="T1803" s="2" t="s">
        <v>1502</v>
      </c>
      <c r="U1803" s="2" t="s">
        <v>2005</v>
      </c>
      <c r="V1803" s="2" t="s">
        <v>2006</v>
      </c>
    </row>
    <row r="1804" spans="1:22" customFormat="1" x14ac:dyDescent="0.2">
      <c r="A1804" t="s">
        <v>335</v>
      </c>
      <c r="B1804">
        <v>3.8502999999999998</v>
      </c>
      <c r="D1804" t="s">
        <v>30</v>
      </c>
      <c r="E1804" t="s">
        <v>336</v>
      </c>
      <c r="F1804" t="s">
        <v>27</v>
      </c>
      <c r="G1804">
        <v>2</v>
      </c>
      <c r="H1804">
        <v>1.348151067341848</v>
      </c>
      <c r="I1804">
        <v>4.3409845976280087E-2</v>
      </c>
      <c r="J1804" t="s">
        <v>337</v>
      </c>
    </row>
    <row r="1805" spans="1:22" customFormat="1" x14ac:dyDescent="0.2">
      <c r="A1805" t="s">
        <v>29</v>
      </c>
      <c r="B1805">
        <v>0.25026999999999999</v>
      </c>
      <c r="D1805" t="s">
        <v>30</v>
      </c>
      <c r="E1805" t="s">
        <v>31</v>
      </c>
      <c r="F1805" t="s">
        <v>27</v>
      </c>
      <c r="G1805">
        <v>2</v>
      </c>
      <c r="H1805">
        <v>-1.385214943900327</v>
      </c>
      <c r="I1805">
        <v>2.439508208471609E-2</v>
      </c>
      <c r="J1805" t="s">
        <v>358</v>
      </c>
    </row>
    <row r="1806" spans="1:22" customFormat="1" x14ac:dyDescent="0.2">
      <c r="A1806" t="s">
        <v>332</v>
      </c>
      <c r="B1806">
        <v>1</v>
      </c>
      <c r="C1806" t="str">
        <f>B1796</f>
        <v>QA</v>
      </c>
      <c r="D1806" t="s">
        <v>53</v>
      </c>
      <c r="E1806" t="s">
        <v>339</v>
      </c>
      <c r="F1806" t="s">
        <v>33</v>
      </c>
      <c r="G1806">
        <v>0</v>
      </c>
      <c r="H1806">
        <v>1</v>
      </c>
      <c r="L1806" t="s">
        <v>73</v>
      </c>
      <c r="M1806">
        <f>VLOOKUP(C1806,'extension - production vol'!$B$6:$D$235,3,0)</f>
        <v>1882.019</v>
      </c>
    </row>
    <row r="1807" spans="1:22" customFormat="1" ht="16" x14ac:dyDescent="0.2">
      <c r="A1807" t="s">
        <v>1434</v>
      </c>
      <c r="B1807" s="4">
        <f t="shared" ref="B1807:B1833" si="197">P1807*V1807</f>
        <v>1.2770971056202298E-8</v>
      </c>
      <c r="C1807" t="s">
        <v>49</v>
      </c>
      <c r="D1807" t="s">
        <v>15</v>
      </c>
      <c r="F1807" t="s">
        <v>36</v>
      </c>
      <c r="G1807">
        <v>2</v>
      </c>
      <c r="H1807">
        <v>-18.46800298604678</v>
      </c>
      <c r="I1807">
        <v>9.798894162072011E-2</v>
      </c>
      <c r="J1807" t="s">
        <v>340</v>
      </c>
      <c r="L1807" t="s">
        <v>1434</v>
      </c>
      <c r="N1807" t="s">
        <v>2008</v>
      </c>
      <c r="O1807">
        <v>1</v>
      </c>
      <c r="P1807" s="4">
        <f>INDEX(parameters!$D$41:$AG$178,MATCH('PV (extension)'!B1796,parameters!$C$41:$C$178,0),MATCH('PV (extension)'!A1807,parameters!$D$5:$AG$5,0))/O1807</f>
        <v>0.10096416269840058</v>
      </c>
      <c r="Q1807" s="3" t="s">
        <v>1505</v>
      </c>
      <c r="R1807">
        <f>INDEX(parameters!$C$196:$EJ$198,MATCH('PV (extension)'!Q1807,parameters!$B$196:$B$198,0),MATCH('PV (extension)'!B1796,parameters!$C$195:$EJ$195,0))</f>
        <v>1689.2637954607585</v>
      </c>
      <c r="S1807">
        <v>156</v>
      </c>
      <c r="T1807">
        <v>30</v>
      </c>
      <c r="U1807">
        <f t="shared" ref="U1807:U1833" si="198">T1807*S1807*R1807</f>
        <v>7905754.5627563493</v>
      </c>
      <c r="V1807">
        <f t="shared" ref="V1807:V1833" si="199">1/U1807</f>
        <v>1.2649013981675508E-7</v>
      </c>
    </row>
    <row r="1808" spans="1:22" customFormat="1" ht="16" x14ac:dyDescent="0.2">
      <c r="A1808" t="s">
        <v>1435</v>
      </c>
      <c r="B1808" s="4">
        <f t="shared" si="197"/>
        <v>6.6710924106150445E-9</v>
      </c>
      <c r="C1808" t="s">
        <v>49</v>
      </c>
      <c r="D1808" t="s">
        <v>15</v>
      </c>
      <c r="F1808" t="s">
        <v>36</v>
      </c>
      <c r="G1808">
        <v>2</v>
      </c>
      <c r="H1808">
        <v>-19.10362020104489</v>
      </c>
      <c r="I1808">
        <v>9.798894162072011E-2</v>
      </c>
      <c r="J1808" t="s">
        <v>340</v>
      </c>
      <c r="L1808" t="s">
        <v>1435</v>
      </c>
      <c r="N1808" t="s">
        <v>2008</v>
      </c>
      <c r="O1808">
        <v>1</v>
      </c>
      <c r="P1808" s="4">
        <f>INDEX(parameters!$D$41:$AG$178,MATCH('PV (extension)'!B1796,parameters!$C$41:$C$178,0),MATCH('PV (extension)'!A1808,parameters!$D$5:$AG$5,0))/O1808</f>
        <v>5.2740019263789135E-2</v>
      </c>
      <c r="Q1808" s="3" t="s">
        <v>1505</v>
      </c>
      <c r="R1808">
        <f>INDEX(parameters!$C$196:$EJ$198,MATCH('PV (extension)'!Q1808,parameters!$B$196:$B$198,0),MATCH('PV (extension)'!B1796,parameters!$C$195:$EJ$195,0))</f>
        <v>1689.2637954607585</v>
      </c>
      <c r="S1808">
        <v>156</v>
      </c>
      <c r="T1808">
        <v>30</v>
      </c>
      <c r="U1808">
        <f t="shared" si="198"/>
        <v>7905754.5627563493</v>
      </c>
      <c r="V1808">
        <f t="shared" si="199"/>
        <v>1.2649013981675508E-7</v>
      </c>
    </row>
    <row r="1809" spans="1:22" customFormat="1" ht="16" x14ac:dyDescent="0.2">
      <c r="A1809" t="s">
        <v>1439</v>
      </c>
      <c r="B1809" s="4">
        <f t="shared" si="197"/>
        <v>5.9830550507137931E-9</v>
      </c>
      <c r="C1809" t="s">
        <v>49</v>
      </c>
      <c r="D1809" t="s">
        <v>15</v>
      </c>
      <c r="F1809" t="s">
        <v>36</v>
      </c>
      <c r="G1809">
        <v>2</v>
      </c>
      <c r="H1809">
        <v>-19.697439318003951</v>
      </c>
      <c r="I1809">
        <v>9.798894162072011E-2</v>
      </c>
      <c r="J1809" t="s">
        <v>340</v>
      </c>
      <c r="L1809" t="s">
        <v>1439</v>
      </c>
      <c r="N1809" t="s">
        <v>2008</v>
      </c>
      <c r="O1809">
        <v>1</v>
      </c>
      <c r="P1809" s="4">
        <f>INDEX(parameters!$D$41:$AG$178,MATCH('PV (extension)'!B1796,parameters!$C$41:$C$178,0),MATCH('PV (extension)'!A1809,parameters!$D$5:$AG$5,0))/O1809</f>
        <v>9.0962624550774995E-4</v>
      </c>
      <c r="Q1809" s="3" t="s">
        <v>1505</v>
      </c>
      <c r="R1809">
        <f>INDEX(parameters!$C$196:$EJ$198,MATCH('PV (extension)'!Q1809,parameters!$B$196:$B$198,0),MATCH('PV (extension)'!B1796,parameters!$C$195:$EJ$195,0))</f>
        <v>1689.2637954607585</v>
      </c>
      <c r="S1809">
        <v>3</v>
      </c>
      <c r="T1809">
        <v>30</v>
      </c>
      <c r="U1809">
        <f t="shared" si="198"/>
        <v>152033.74159146828</v>
      </c>
      <c r="V1809">
        <f t="shared" si="199"/>
        <v>6.5774872704712628E-6</v>
      </c>
    </row>
    <row r="1810" spans="1:22" customFormat="1" ht="16" x14ac:dyDescent="0.2">
      <c r="A1810" t="s">
        <v>1440</v>
      </c>
      <c r="B1810" s="4">
        <f t="shared" si="197"/>
        <v>3.9023316751780644E-8</v>
      </c>
      <c r="C1810" t="s">
        <v>49</v>
      </c>
      <c r="D1810" t="s">
        <v>15</v>
      </c>
      <c r="F1810" t="s">
        <v>36</v>
      </c>
      <c r="G1810">
        <v>2</v>
      </c>
      <c r="H1810">
        <v>-16.692979911025031</v>
      </c>
      <c r="I1810">
        <v>9.798894162072011E-2</v>
      </c>
      <c r="J1810" t="s">
        <v>340</v>
      </c>
      <c r="L1810" t="s">
        <v>1440</v>
      </c>
      <c r="N1810" t="s">
        <v>2008</v>
      </c>
      <c r="O1810">
        <v>1</v>
      </c>
      <c r="P1810" s="4">
        <f>INDEX(parameters!$D$41:$AG$178,MATCH('PV (extension)'!B1796,parameters!$C$41:$C$178,0),MATCH('PV (extension)'!A1810,parameters!$D$5:$AG$5,0))/O1810</f>
        <v>5.9328608550822341E-3</v>
      </c>
      <c r="Q1810" s="3" t="s">
        <v>1505</v>
      </c>
      <c r="R1810">
        <f>INDEX(parameters!$C$196:$EJ$198,MATCH('PV (extension)'!Q1810,parameters!$B$196:$B$198,0),MATCH('PV (extension)'!B1796,parameters!$C$195:$EJ$195,0))</f>
        <v>1689.2637954607585</v>
      </c>
      <c r="S1810">
        <v>3</v>
      </c>
      <c r="T1810">
        <v>30</v>
      </c>
      <c r="U1810">
        <f t="shared" si="198"/>
        <v>152033.74159146828</v>
      </c>
      <c r="V1810">
        <f t="shared" si="199"/>
        <v>6.5774872704712628E-6</v>
      </c>
    </row>
    <row r="1811" spans="1:22" customFormat="1" ht="16" x14ac:dyDescent="0.2">
      <c r="A1811" t="s">
        <v>1441</v>
      </c>
      <c r="B1811" s="4">
        <f t="shared" si="197"/>
        <v>6.0466578517115006E-10</v>
      </c>
      <c r="C1811" t="s">
        <v>35</v>
      </c>
      <c r="D1811" t="s">
        <v>15</v>
      </c>
      <c r="F1811" t="s">
        <v>36</v>
      </c>
      <c r="G1811">
        <v>2</v>
      </c>
      <c r="H1811">
        <v>-21.54326959350907</v>
      </c>
      <c r="I1811">
        <v>9.798894162072011E-2</v>
      </c>
      <c r="J1811" t="s">
        <v>340</v>
      </c>
      <c r="L1811" t="s">
        <v>1441</v>
      </c>
      <c r="N1811" t="s">
        <v>2008</v>
      </c>
      <c r="O1811">
        <v>1</v>
      </c>
      <c r="P1811" s="4">
        <f>INDEX(parameters!$D$41:$AG$178,MATCH('PV (extension)'!B1796,parameters!$C$41:$C$178,0),MATCH('PV (extension)'!A1811,parameters!$D$5:$AG$5,0))/O1811</f>
        <v>9.1929601731912907E-5</v>
      </c>
      <c r="Q1811" s="3" t="s">
        <v>1505</v>
      </c>
      <c r="R1811">
        <f>INDEX(parameters!$C$196:$EJ$198,MATCH('PV (extension)'!Q1811,parameters!$B$196:$B$198,0),MATCH('PV (extension)'!B1796,parameters!$C$195:$EJ$195,0))</f>
        <v>1689.2637954607585</v>
      </c>
      <c r="S1811">
        <v>3</v>
      </c>
      <c r="T1811">
        <v>30</v>
      </c>
      <c r="U1811">
        <f t="shared" si="198"/>
        <v>152033.74159146828</v>
      </c>
      <c r="V1811">
        <f t="shared" si="199"/>
        <v>6.5774872704712628E-6</v>
      </c>
    </row>
    <row r="1812" spans="1:22" customFormat="1" ht="16" x14ac:dyDescent="0.2">
      <c r="A1812" t="s">
        <v>1442</v>
      </c>
      <c r="B1812" s="4">
        <f t="shared" si="197"/>
        <v>1.0512009715572957E-8</v>
      </c>
      <c r="C1812" t="s">
        <v>35</v>
      </c>
      <c r="D1812" t="s">
        <v>15</v>
      </c>
      <c r="F1812" t="s">
        <v>36</v>
      </c>
      <c r="G1812">
        <v>2</v>
      </c>
      <c r="H1812">
        <v>-18.729872499892029</v>
      </c>
      <c r="I1812">
        <v>9.798894162072011E-2</v>
      </c>
      <c r="J1812" t="s">
        <v>340</v>
      </c>
      <c r="L1812" t="s">
        <v>1442</v>
      </c>
      <c r="N1812" t="s">
        <v>2008</v>
      </c>
      <c r="O1812">
        <v>1</v>
      </c>
      <c r="P1812" s="4">
        <f>INDEX(parameters!$D$41:$AG$178,MATCH('PV (extension)'!B1796,parameters!$C$41:$C$178,0),MATCH('PV (extension)'!A1812,parameters!$D$5:$AG$5,0))/O1812</f>
        <v>1.5981801687044229E-3</v>
      </c>
      <c r="Q1812" s="3" t="s">
        <v>1505</v>
      </c>
      <c r="R1812">
        <f>INDEX(parameters!$C$196:$EJ$198,MATCH('PV (extension)'!Q1812,parameters!$B$196:$B$198,0),MATCH('PV (extension)'!B1796,parameters!$C$195:$EJ$195,0))</f>
        <v>1689.2637954607585</v>
      </c>
      <c r="S1812">
        <v>3</v>
      </c>
      <c r="T1812">
        <v>30</v>
      </c>
      <c r="U1812">
        <f t="shared" si="198"/>
        <v>152033.74159146828</v>
      </c>
      <c r="V1812">
        <f t="shared" si="199"/>
        <v>6.5774872704712628E-6</v>
      </c>
    </row>
    <row r="1813" spans="1:22" customFormat="1" x14ac:dyDescent="0.2">
      <c r="A1813" t="s">
        <v>1452</v>
      </c>
      <c r="B1813" s="4">
        <f t="shared" si="197"/>
        <v>3.2880286319300124E-10</v>
      </c>
      <c r="C1813" t="s">
        <v>35</v>
      </c>
      <c r="D1813" t="s">
        <v>15</v>
      </c>
      <c r="F1813" t="s">
        <v>36</v>
      </c>
      <c r="G1813">
        <v>2</v>
      </c>
      <c r="H1813">
        <v>-21.666568118067421</v>
      </c>
      <c r="I1813">
        <v>9.798894162072011E-2</v>
      </c>
      <c r="J1813" t="s">
        <v>340</v>
      </c>
      <c r="L1813" t="s">
        <v>1452</v>
      </c>
      <c r="N1813" t="s">
        <v>2008</v>
      </c>
      <c r="O1813">
        <v>1</v>
      </c>
      <c r="P1813" s="4">
        <f>INDEX(parameters!$D$41:$AG$178,MATCH('PV (extension)'!B1796,parameters!$C$41:$C$178,0),MATCH('PV (extension)'!A1813,parameters!$D$5:$AG$5,0))/O1813</f>
        <v>1.0104185757523119E-2</v>
      </c>
      <c r="Q1813" t="s">
        <v>1507</v>
      </c>
      <c r="R1813">
        <f>INDEX(parameters!$C$196:$EJ$198,MATCH('PV (extension)'!Q1813,parameters!$B$196:$B$198,0),MATCH('PV (extension)'!B1796,parameters!$C$195:$EJ$195,0))</f>
        <v>1797.0891441071899</v>
      </c>
      <c r="S1813">
        <v>570</v>
      </c>
      <c r="T1813">
        <v>30</v>
      </c>
      <c r="U1813">
        <f t="shared" si="198"/>
        <v>30730224.364232946</v>
      </c>
      <c r="V1813">
        <f t="shared" si="199"/>
        <v>3.2541252811805199E-8</v>
      </c>
    </row>
    <row r="1814" spans="1:22" customFormat="1" x14ac:dyDescent="0.2">
      <c r="A1814" t="s">
        <v>1453</v>
      </c>
      <c r="B1814" s="4">
        <f t="shared" si="197"/>
        <v>2.4153604871902107E-9</v>
      </c>
      <c r="C1814" t="s">
        <v>35</v>
      </c>
      <c r="D1814" t="s">
        <v>15</v>
      </c>
      <c r="F1814" t="s">
        <v>36</v>
      </c>
      <c r="G1814">
        <v>2</v>
      </c>
      <c r="H1814">
        <v>-21.47552628199886</v>
      </c>
      <c r="I1814">
        <v>9.798894162072011E-2</v>
      </c>
      <c r="J1814" t="s">
        <v>340</v>
      </c>
      <c r="L1814" t="s">
        <v>1453</v>
      </c>
      <c r="N1814" t="s">
        <v>2008</v>
      </c>
      <c r="O1814">
        <v>1</v>
      </c>
      <c r="P1814" s="4">
        <f>INDEX(parameters!$D$41:$AG$178,MATCH('PV (extension)'!B1796,parameters!$C$41:$C$178,0),MATCH('PV (extension)'!A1814,parameters!$D$5:$AG$5,0))/O1814</f>
        <v>7.4224569691858172E-2</v>
      </c>
      <c r="Q1814" t="s">
        <v>1507</v>
      </c>
      <c r="R1814">
        <f>INDEX(parameters!$C$196:$EJ$198,MATCH('PV (extension)'!Q1814,parameters!$B$196:$B$198,0),MATCH('PV (extension)'!B1796,parameters!$C$195:$EJ$195,0))</f>
        <v>1797.0891441071899</v>
      </c>
      <c r="S1814">
        <v>570</v>
      </c>
      <c r="T1814">
        <v>30</v>
      </c>
      <c r="U1814">
        <f t="shared" si="198"/>
        <v>30730224.364232946</v>
      </c>
      <c r="V1814">
        <f t="shared" si="199"/>
        <v>3.2541252811805199E-8</v>
      </c>
    </row>
    <row r="1815" spans="1:22" customFormat="1" x14ac:dyDescent="0.2">
      <c r="A1815" t="s">
        <v>1454</v>
      </c>
      <c r="B1815" s="4">
        <f t="shared" si="197"/>
        <v>2.5601107185360357E-11</v>
      </c>
      <c r="C1815" t="s">
        <v>35</v>
      </c>
      <c r="D1815" t="s">
        <v>15</v>
      </c>
      <c r="F1815" t="s">
        <v>36</v>
      </c>
      <c r="G1815">
        <v>2</v>
      </c>
      <c r="H1815">
        <v>-23.51240679473371</v>
      </c>
      <c r="I1815">
        <v>9.798894162072011E-2</v>
      </c>
      <c r="J1815" t="s">
        <v>340</v>
      </c>
      <c r="L1815" t="s">
        <v>1454</v>
      </c>
      <c r="N1815" t="s">
        <v>2008</v>
      </c>
      <c r="O1815">
        <v>1</v>
      </c>
      <c r="P1815" s="4">
        <f>INDEX(parameters!$D$41:$AG$178,MATCH('PV (extension)'!B1796,parameters!$C$41:$C$178,0),MATCH('PV (extension)'!A1815,parameters!$D$5:$AG$5,0))/O1815</f>
        <v>7.867277677789E-4</v>
      </c>
      <c r="Q1815" t="s">
        <v>1507</v>
      </c>
      <c r="R1815">
        <f>INDEX(parameters!$C$196:$EJ$198,MATCH('PV (extension)'!Q1815,parameters!$B$196:$B$198,0),MATCH('PV (extension)'!B1796,parameters!$C$195:$EJ$195,0))</f>
        <v>1797.0891441071899</v>
      </c>
      <c r="S1815">
        <v>570</v>
      </c>
      <c r="T1815">
        <v>30</v>
      </c>
      <c r="U1815">
        <f t="shared" si="198"/>
        <v>30730224.364232946</v>
      </c>
      <c r="V1815">
        <f t="shared" si="199"/>
        <v>3.2541252811805199E-8</v>
      </c>
    </row>
    <row r="1816" spans="1:22" customFormat="1" x14ac:dyDescent="0.2">
      <c r="A1816" t="s">
        <v>1455</v>
      </c>
      <c r="B1816" s="4">
        <f t="shared" si="197"/>
        <v>8.5673901383601553E-9</v>
      </c>
      <c r="C1816" t="s">
        <v>35</v>
      </c>
      <c r="D1816" t="s">
        <v>15</v>
      </c>
      <c r="F1816" t="s">
        <v>36</v>
      </c>
      <c r="G1816">
        <v>2</v>
      </c>
      <c r="H1816">
        <v>-18.20082258362968</v>
      </c>
      <c r="I1816">
        <v>9.798894162072011E-2</v>
      </c>
      <c r="J1816" t="s">
        <v>340</v>
      </c>
      <c r="L1816" t="s">
        <v>1455</v>
      </c>
      <c r="N1816" t="s">
        <v>2008</v>
      </c>
      <c r="O1816">
        <v>1</v>
      </c>
      <c r="P1816" s="4">
        <f>INDEX(parameters!$D$41:$AG$178,MATCH('PV (extension)'!B1796,parameters!$C$41:$C$178,0),MATCH('PV (extension)'!A1816,parameters!$D$5:$AG$5,0))/O1816</f>
        <v>0.2632778211677243</v>
      </c>
      <c r="Q1816" t="s">
        <v>1507</v>
      </c>
      <c r="R1816">
        <f>INDEX(parameters!$C$196:$EJ$198,MATCH('PV (extension)'!Q1816,parameters!$B$196:$B$198,0),MATCH('PV (extension)'!B1796,parameters!$C$195:$EJ$195,0))</f>
        <v>1797.0891441071899</v>
      </c>
      <c r="S1816">
        <v>570</v>
      </c>
      <c r="T1816">
        <v>30</v>
      </c>
      <c r="U1816">
        <f t="shared" si="198"/>
        <v>30730224.364232946</v>
      </c>
      <c r="V1816">
        <f t="shared" si="199"/>
        <v>3.2541252811805199E-8</v>
      </c>
    </row>
    <row r="1817" spans="1:22" customFormat="1" x14ac:dyDescent="0.2">
      <c r="A1817" t="s">
        <v>1456</v>
      </c>
      <c r="B1817" s="4">
        <f t="shared" si="197"/>
        <v>4.5445125772408605E-9</v>
      </c>
      <c r="C1817" t="s">
        <v>35</v>
      </c>
      <c r="D1817" t="s">
        <v>15</v>
      </c>
      <c r="F1817" t="s">
        <v>36</v>
      </c>
      <c r="G1817">
        <v>2</v>
      </c>
      <c r="H1817">
        <v>-18.836468952383601</v>
      </c>
      <c r="I1817">
        <v>9.798894162072011E-2</v>
      </c>
      <c r="J1817" t="s">
        <v>340</v>
      </c>
      <c r="L1817" t="s">
        <v>1456</v>
      </c>
      <c r="N1817" t="s">
        <v>2008</v>
      </c>
      <c r="O1817">
        <v>1</v>
      </c>
      <c r="P1817" s="4">
        <f>INDEX(parameters!$D$41:$AG$178,MATCH('PV (extension)'!B1796,parameters!$C$41:$C$178,0),MATCH('PV (extension)'!A1817,parameters!$D$5:$AG$5,0))/O1817</f>
        <v>0.13965389112469015</v>
      </c>
      <c r="Q1817" t="s">
        <v>1507</v>
      </c>
      <c r="R1817">
        <f>INDEX(parameters!$C$196:$EJ$198,MATCH('PV (extension)'!Q1817,parameters!$B$196:$B$198,0),MATCH('PV (extension)'!B1796,parameters!$C$195:$EJ$195,0))</f>
        <v>1797.0891441071899</v>
      </c>
      <c r="S1817">
        <v>570</v>
      </c>
      <c r="T1817">
        <v>30</v>
      </c>
      <c r="U1817">
        <f t="shared" si="198"/>
        <v>30730224.364232946</v>
      </c>
      <c r="V1817">
        <f t="shared" si="199"/>
        <v>3.2541252811805199E-8</v>
      </c>
    </row>
    <row r="1818" spans="1:22" customFormat="1" ht="16" x14ac:dyDescent="0.2">
      <c r="A1818" t="s">
        <v>1461</v>
      </c>
      <c r="B1818" s="4">
        <f t="shared" si="197"/>
        <v>1.4023753463781955E-9</v>
      </c>
      <c r="C1818" t="s">
        <v>49</v>
      </c>
      <c r="D1818" t="s">
        <v>15</v>
      </c>
      <c r="F1818" t="s">
        <v>36</v>
      </c>
      <c r="G1818">
        <v>2</v>
      </c>
      <c r="H1818">
        <v>-20.658789817762049</v>
      </c>
      <c r="I1818">
        <v>9.798894162072011E-2</v>
      </c>
      <c r="J1818" t="s">
        <v>340</v>
      </c>
      <c r="L1818" t="s">
        <v>1461</v>
      </c>
      <c r="N1818" t="s">
        <v>2008</v>
      </c>
      <c r="O1818">
        <v>1</v>
      </c>
      <c r="P1818" s="4">
        <f>INDEX(parameters!$D$41:$AG$178,MATCH('PV (extension)'!B1796,parameters!$C$41:$C$178,0),MATCH('PV (extension)'!A1818,parameters!$D$5:$AG$5,0))/O1818</f>
        <v>6.6094595017907607E-3</v>
      </c>
      <c r="Q1818" s="3" t="s">
        <v>1505</v>
      </c>
      <c r="R1818">
        <f>INDEX(parameters!$C$196:$EJ$198,MATCH('PV (extension)'!Q1818,parameters!$B$196:$B$198,0),MATCH('PV (extension)'!B1796,parameters!$C$195:$EJ$195,0))</f>
        <v>1689.2637954607585</v>
      </c>
      <c r="S1818">
        <v>93</v>
      </c>
      <c r="T1818">
        <v>30</v>
      </c>
      <c r="U1818">
        <f t="shared" si="198"/>
        <v>4713045.9893355165</v>
      </c>
      <c r="V1818">
        <f t="shared" si="199"/>
        <v>2.1217700872487945E-7</v>
      </c>
    </row>
    <row r="1819" spans="1:22" customFormat="1" ht="16" x14ac:dyDescent="0.2">
      <c r="A1819" t="s">
        <v>1457</v>
      </c>
      <c r="B1819" s="4">
        <f t="shared" si="197"/>
        <v>2.3779311698119206E-8</v>
      </c>
      <c r="C1819" t="s">
        <v>49</v>
      </c>
      <c r="D1819" t="s">
        <v>15</v>
      </c>
      <c r="F1819" t="s">
        <v>36</v>
      </c>
      <c r="G1819">
        <v>2</v>
      </c>
      <c r="H1819">
        <v>-17.845360350005858</v>
      </c>
      <c r="I1819">
        <v>9.798894162072011E-2</v>
      </c>
      <c r="J1819" t="s">
        <v>340</v>
      </c>
      <c r="L1819" t="s">
        <v>1457</v>
      </c>
      <c r="N1819" t="s">
        <v>2008</v>
      </c>
      <c r="O1819">
        <v>1</v>
      </c>
      <c r="P1819" s="4">
        <f>INDEX(parameters!$D$41:$AG$178,MATCH('PV (extension)'!B1796,parameters!$C$41:$C$178,0),MATCH('PV (extension)'!A1819,parameters!$D$5:$AG$5,0))/O1819</f>
        <v>0.11207298962797985</v>
      </c>
      <c r="Q1819" s="3" t="s">
        <v>1505</v>
      </c>
      <c r="R1819">
        <f>INDEX(parameters!$C$196:$EJ$198,MATCH('PV (extension)'!Q1819,parameters!$B$196:$B$198,0),MATCH('PV (extension)'!B1796,parameters!$C$195:$EJ$195,0))</f>
        <v>1689.2637954607585</v>
      </c>
      <c r="S1819">
        <v>93</v>
      </c>
      <c r="T1819">
        <v>30</v>
      </c>
      <c r="U1819">
        <f t="shared" si="198"/>
        <v>4713045.9893355165</v>
      </c>
      <c r="V1819">
        <f t="shared" si="199"/>
        <v>2.1217700872487945E-7</v>
      </c>
    </row>
    <row r="1820" spans="1:22" customFormat="1" ht="16" x14ac:dyDescent="0.2">
      <c r="A1820" t="s">
        <v>1462</v>
      </c>
      <c r="B1820" s="4">
        <f t="shared" si="197"/>
        <v>7.413563601411583E-10</v>
      </c>
      <c r="C1820" t="s">
        <v>49</v>
      </c>
      <c r="D1820" t="s">
        <v>15</v>
      </c>
      <c r="F1820" t="s">
        <v>36</v>
      </c>
      <c r="G1820">
        <v>2</v>
      </c>
      <c r="H1820">
        <v>-21.294425499752101</v>
      </c>
      <c r="I1820">
        <v>9.798894162072011E-2</v>
      </c>
      <c r="J1820" t="s">
        <v>340</v>
      </c>
      <c r="L1820" t="s">
        <v>1462</v>
      </c>
      <c r="N1820" t="s">
        <v>2008</v>
      </c>
      <c r="O1820">
        <v>1</v>
      </c>
      <c r="P1820" s="4">
        <f>INDEX(parameters!$D$41:$AG$178,MATCH('PV (extension)'!B1796,parameters!$C$41:$C$178,0),MATCH('PV (extension)'!A1820,parameters!$D$5:$AG$5,0))/O1820</f>
        <v>3.4940466198316628E-3</v>
      </c>
      <c r="Q1820" s="3" t="s">
        <v>1505</v>
      </c>
      <c r="R1820">
        <f>INDEX(parameters!$C$196:$EJ$198,MATCH('PV (extension)'!Q1820,parameters!$B$196:$B$198,0),MATCH('PV (extension)'!B1796,parameters!$C$195:$EJ$195,0))</f>
        <v>1689.2637954607585</v>
      </c>
      <c r="S1820">
        <v>93</v>
      </c>
      <c r="T1820">
        <v>30</v>
      </c>
      <c r="U1820">
        <f t="shared" si="198"/>
        <v>4713045.9893355165</v>
      </c>
      <c r="V1820">
        <f t="shared" si="199"/>
        <v>2.1217700872487945E-7</v>
      </c>
    </row>
    <row r="1821" spans="1:22" customFormat="1" ht="16" x14ac:dyDescent="0.2">
      <c r="A1821" t="s">
        <v>1458</v>
      </c>
      <c r="B1821" s="4">
        <f t="shared" si="197"/>
        <v>1.2455853490200837E-8</v>
      </c>
      <c r="C1821" t="s">
        <v>49</v>
      </c>
      <c r="D1821" t="s">
        <v>15</v>
      </c>
      <c r="F1821" t="s">
        <v>36</v>
      </c>
      <c r="G1821">
        <v>2</v>
      </c>
      <c r="H1821">
        <v>-18.48100416113547</v>
      </c>
      <c r="I1821">
        <v>9.798894162072011E-2</v>
      </c>
      <c r="J1821" t="s">
        <v>340</v>
      </c>
      <c r="L1821" t="s">
        <v>1458</v>
      </c>
      <c r="N1821" t="s">
        <v>2008</v>
      </c>
      <c r="O1821">
        <v>1</v>
      </c>
      <c r="P1821" s="4">
        <f>INDEX(parameters!$D$41:$AG$178,MATCH('PV (extension)'!B1796,parameters!$C$41:$C$178,0),MATCH('PV (extension)'!A1821,parameters!$D$5:$AG$5,0))/O1821</f>
        <v>5.8705010335741853E-2</v>
      </c>
      <c r="Q1821" s="3" t="s">
        <v>1505</v>
      </c>
      <c r="R1821">
        <f>INDEX(parameters!$C$196:$EJ$198,MATCH('PV (extension)'!Q1821,parameters!$B$196:$B$198,0),MATCH('PV (extension)'!B1796,parameters!$C$195:$EJ$195,0))</f>
        <v>1689.2637954607585</v>
      </c>
      <c r="S1821">
        <v>93</v>
      </c>
      <c r="T1821">
        <v>30</v>
      </c>
      <c r="U1821">
        <f t="shared" si="198"/>
        <v>4713045.9893355165</v>
      </c>
      <c r="V1821">
        <f t="shared" si="199"/>
        <v>2.1217700872487945E-7</v>
      </c>
    </row>
    <row r="1822" spans="1:22" customFormat="1" x14ac:dyDescent="0.2">
      <c r="A1822" t="s">
        <v>341</v>
      </c>
      <c r="B1822" s="4">
        <f t="shared" si="197"/>
        <v>3.0787389780096438E-8</v>
      </c>
      <c r="C1822" t="s">
        <v>359</v>
      </c>
      <c r="D1822" t="s">
        <v>15</v>
      </c>
      <c r="F1822" t="s">
        <v>36</v>
      </c>
      <c r="G1822">
        <v>2</v>
      </c>
      <c r="H1822">
        <v>-17.561299045251399</v>
      </c>
      <c r="I1822">
        <v>9.798894162072011E-2</v>
      </c>
      <c r="J1822" t="s">
        <v>340</v>
      </c>
      <c r="L1822" t="s">
        <v>341</v>
      </c>
      <c r="N1822" t="s">
        <v>2008</v>
      </c>
      <c r="O1822">
        <v>1</v>
      </c>
      <c r="P1822" s="4">
        <f>INDEX(parameters!$D$41:$AG$178,MATCH('PV (extension)'!B1796,parameters!$C$41:$C$178,0),MATCH('PV (extension)'!A1822,parameters!$D$5:$AG$5,0))/O1822</f>
        <v>3.2864644265829519E-3</v>
      </c>
      <c r="Q1822" t="s">
        <v>1506</v>
      </c>
      <c r="R1822">
        <f>INDEX(parameters!$C$196:$EJ$198,MATCH('PV (extension)'!Q1822,parameters!$B$196:$B$198,0),MATCH('PV (extension)'!B1796,parameters!$C$195:$EJ$195,0))</f>
        <v>1186.0788351107453</v>
      </c>
      <c r="S1822">
        <v>3</v>
      </c>
      <c r="T1822">
        <v>30</v>
      </c>
      <c r="U1822">
        <f t="shared" si="198"/>
        <v>106747.09515996708</v>
      </c>
      <c r="V1822">
        <f t="shared" si="199"/>
        <v>9.3679364155196786E-6</v>
      </c>
    </row>
    <row r="1823" spans="1:22" customFormat="1" x14ac:dyDescent="0.2">
      <c r="A1823" t="s">
        <v>342</v>
      </c>
      <c r="B1823" s="4">
        <f t="shared" si="197"/>
        <v>3.0194280942549817E-8</v>
      </c>
      <c r="C1823" t="s">
        <v>359</v>
      </c>
      <c r="D1823" t="s">
        <v>15</v>
      </c>
      <c r="F1823" t="s">
        <v>36</v>
      </c>
      <c r="G1823">
        <v>2</v>
      </c>
      <c r="H1823">
        <v>-17.561299045251399</v>
      </c>
      <c r="I1823">
        <v>9.798894162072011E-2</v>
      </c>
      <c r="J1823" t="s">
        <v>340</v>
      </c>
      <c r="L1823" t="s">
        <v>342</v>
      </c>
      <c r="N1823" t="s">
        <v>2008</v>
      </c>
      <c r="O1823">
        <v>1</v>
      </c>
      <c r="P1823" s="4">
        <f>INDEX(parameters!$D$41:$AG$178,MATCH('PV (extension)'!B1796,parameters!$C$41:$C$178,0),MATCH('PV (extension)'!A1823,parameters!$D$5:$AG$5,0))/O1823</f>
        <v>3.2231517810611459E-3</v>
      </c>
      <c r="Q1823" t="s">
        <v>1506</v>
      </c>
      <c r="R1823">
        <f>INDEX(parameters!$C$196:$EJ$198,MATCH('PV (extension)'!Q1823,parameters!$B$196:$B$198,0),MATCH('PV (extension)'!B1796,parameters!$C$195:$EJ$195,0))</f>
        <v>1186.0788351107453</v>
      </c>
      <c r="S1823">
        <v>3</v>
      </c>
      <c r="T1823">
        <v>30</v>
      </c>
      <c r="U1823">
        <f t="shared" si="198"/>
        <v>106747.09515996708</v>
      </c>
      <c r="V1823">
        <f t="shared" si="199"/>
        <v>9.3679364155196786E-6</v>
      </c>
    </row>
    <row r="1824" spans="1:22" customFormat="1" x14ac:dyDescent="0.2">
      <c r="A1824" t="s">
        <v>343</v>
      </c>
      <c r="B1824" s="4">
        <f t="shared" si="197"/>
        <v>1.6230768208599297E-8</v>
      </c>
      <c r="C1824" t="s">
        <v>359</v>
      </c>
      <c r="D1824" t="s">
        <v>15</v>
      </c>
      <c r="F1824" t="s">
        <v>36</v>
      </c>
      <c r="G1824">
        <v>2</v>
      </c>
      <c r="H1824">
        <v>-18.196897397350821</v>
      </c>
      <c r="I1824">
        <v>9.798894162072011E-2</v>
      </c>
      <c r="J1824" t="s">
        <v>340</v>
      </c>
      <c r="L1824" t="s">
        <v>343</v>
      </c>
      <c r="N1824" t="s">
        <v>2008</v>
      </c>
      <c r="O1824">
        <v>1</v>
      </c>
      <c r="P1824" s="4">
        <f>INDEX(parameters!$D$41:$AG$178,MATCH('PV (extension)'!B1796,parameters!$C$41:$C$178,0),MATCH('PV (extension)'!A1824,parameters!$D$5:$AG$5,0))/O1824</f>
        <v>1.7325873584827175E-3</v>
      </c>
      <c r="Q1824" t="s">
        <v>1506</v>
      </c>
      <c r="R1824">
        <f>INDEX(parameters!$C$196:$EJ$198,MATCH('PV (extension)'!Q1824,parameters!$B$196:$B$198,0),MATCH('PV (extension)'!B1796,parameters!$C$195:$EJ$195,0))</f>
        <v>1186.0788351107453</v>
      </c>
      <c r="S1824">
        <v>3</v>
      </c>
      <c r="T1824">
        <v>30</v>
      </c>
      <c r="U1824">
        <f t="shared" si="198"/>
        <v>106747.09515996708</v>
      </c>
      <c r="V1824">
        <f t="shared" si="199"/>
        <v>9.3679364155196786E-6</v>
      </c>
    </row>
    <row r="1825" spans="1:22" customFormat="1" x14ac:dyDescent="0.2">
      <c r="A1825" t="s">
        <v>344</v>
      </c>
      <c r="B1825" s="4">
        <f t="shared" si="197"/>
        <v>1.6216724555244179E-8</v>
      </c>
      <c r="C1825" t="s">
        <v>359</v>
      </c>
      <c r="D1825" t="s">
        <v>15</v>
      </c>
      <c r="F1825" t="s">
        <v>36</v>
      </c>
      <c r="G1825">
        <v>2</v>
      </c>
      <c r="H1825">
        <v>-18.196897397350821</v>
      </c>
      <c r="I1825">
        <v>9.798894162072011E-2</v>
      </c>
      <c r="J1825" t="s">
        <v>340</v>
      </c>
      <c r="L1825" t="s">
        <v>344</v>
      </c>
      <c r="N1825" t="s">
        <v>2008</v>
      </c>
      <c r="O1825">
        <v>1</v>
      </c>
      <c r="P1825" s="4">
        <f>INDEX(parameters!$D$41:$AG$178,MATCH('PV (extension)'!B1796,parameters!$C$41:$C$178,0),MATCH('PV (extension)'!A1825,parameters!$D$5:$AG$5,0))/O1825</f>
        <v>1.7310882392816251E-3</v>
      </c>
      <c r="Q1825" t="s">
        <v>1506</v>
      </c>
      <c r="R1825">
        <f>INDEX(parameters!$C$196:$EJ$198,MATCH('PV (extension)'!Q1825,parameters!$B$196:$B$198,0),MATCH('PV (extension)'!B1796,parameters!$C$195:$EJ$195,0))</f>
        <v>1186.0788351107453</v>
      </c>
      <c r="S1825">
        <v>3</v>
      </c>
      <c r="T1825">
        <v>30</v>
      </c>
      <c r="U1825">
        <f t="shared" si="198"/>
        <v>106747.09515996708</v>
      </c>
      <c r="V1825">
        <f t="shared" si="199"/>
        <v>9.3679364155196786E-6</v>
      </c>
    </row>
    <row r="1826" spans="1:22" customFormat="1" ht="16" x14ac:dyDescent="0.2">
      <c r="A1826" t="s">
        <v>345</v>
      </c>
      <c r="B1826" s="4">
        <f t="shared" si="197"/>
        <v>3.3298575233719054E-7</v>
      </c>
      <c r="C1826" t="s">
        <v>359</v>
      </c>
      <c r="D1826" t="s">
        <v>15</v>
      </c>
      <c r="F1826" t="s">
        <v>36</v>
      </c>
      <c r="G1826">
        <v>2</v>
      </c>
      <c r="H1826">
        <v>-15.20991773919472</v>
      </c>
      <c r="I1826">
        <v>9.798894162072011E-2</v>
      </c>
      <c r="J1826" t="s">
        <v>340</v>
      </c>
      <c r="L1826" t="s">
        <v>345</v>
      </c>
      <c r="N1826" t="s">
        <v>2008</v>
      </c>
      <c r="O1826">
        <v>1</v>
      </c>
      <c r="P1826" s="4">
        <f>INDEX(parameters!$D$41:$AG$178,MATCH('PV (extension)'!B1796,parameters!$C$41:$C$178,0),MATCH('PV (extension)'!A1826,parameters!$D$5:$AG$5,0))/O1826</f>
        <v>5.0625069824473082E-2</v>
      </c>
      <c r="Q1826" s="3" t="s">
        <v>1505</v>
      </c>
      <c r="R1826">
        <f>INDEX(parameters!$C$196:$EJ$198,MATCH('PV (extension)'!Q1826,parameters!$B$196:$B$198,0),MATCH('PV (extension)'!B1796,parameters!$C$195:$EJ$195,0))</f>
        <v>1689.2637954607585</v>
      </c>
      <c r="S1826">
        <v>3</v>
      </c>
      <c r="T1826">
        <v>30</v>
      </c>
      <c r="U1826">
        <f t="shared" si="198"/>
        <v>152033.74159146828</v>
      </c>
      <c r="V1826">
        <f t="shared" si="199"/>
        <v>6.5774872704712628E-6</v>
      </c>
    </row>
    <row r="1827" spans="1:22" customFormat="1" ht="16" x14ac:dyDescent="0.2">
      <c r="A1827" t="s">
        <v>346</v>
      </c>
      <c r="B1827" s="4">
        <f t="shared" si="197"/>
        <v>1.7381373922418302E-7</v>
      </c>
      <c r="C1827" t="s">
        <v>359</v>
      </c>
      <c r="D1827" t="s">
        <v>15</v>
      </c>
      <c r="F1827" t="s">
        <v>36</v>
      </c>
      <c r="G1827">
        <v>2</v>
      </c>
      <c r="H1827">
        <v>-15.845552597349339</v>
      </c>
      <c r="I1827">
        <v>9.798894162072011E-2</v>
      </c>
      <c r="J1827" t="s">
        <v>340</v>
      </c>
      <c r="L1827" t="s">
        <v>346</v>
      </c>
      <c r="N1827" t="s">
        <v>2008</v>
      </c>
      <c r="O1827">
        <v>1</v>
      </c>
      <c r="P1827" s="4">
        <f>INDEX(parameters!$D$41:$AG$178,MATCH('PV (extension)'!B1796,parameters!$C$41:$C$178,0),MATCH('PV (extension)'!A1827,parameters!$D$5:$AG$5,0))/O1827</f>
        <v>2.6425553114256296E-2</v>
      </c>
      <c r="Q1827" s="3" t="s">
        <v>1505</v>
      </c>
      <c r="R1827">
        <f>INDEX(parameters!$C$196:$EJ$198,MATCH('PV (extension)'!Q1827,parameters!$B$196:$B$198,0),MATCH('PV (extension)'!B1796,parameters!$C$195:$EJ$195,0))</f>
        <v>1689.2637954607585</v>
      </c>
      <c r="S1827">
        <v>3</v>
      </c>
      <c r="T1827">
        <v>30</v>
      </c>
      <c r="U1827">
        <f t="shared" si="198"/>
        <v>152033.74159146828</v>
      </c>
      <c r="V1827">
        <f t="shared" si="199"/>
        <v>6.5774872704712628E-6</v>
      </c>
    </row>
    <row r="1828" spans="1:22" customFormat="1" ht="16" x14ac:dyDescent="0.2">
      <c r="A1828" t="s">
        <v>347</v>
      </c>
      <c r="B1828" s="4">
        <f t="shared" si="197"/>
        <v>9.6139547959097415E-8</v>
      </c>
      <c r="C1828" t="s">
        <v>49</v>
      </c>
      <c r="D1828" t="s">
        <v>15</v>
      </c>
      <c r="F1828" t="s">
        <v>36</v>
      </c>
      <c r="G1828">
        <v>2</v>
      </c>
      <c r="H1828">
        <v>-16.884050111477411</v>
      </c>
      <c r="I1828">
        <v>9.798894162072011E-2</v>
      </c>
      <c r="J1828" t="s">
        <v>340</v>
      </c>
      <c r="L1828" t="s">
        <v>347</v>
      </c>
      <c r="N1828" t="s">
        <v>2008</v>
      </c>
      <c r="O1828">
        <v>1</v>
      </c>
      <c r="P1828" s="4">
        <f>INDEX(parameters!$D$41:$AG$178,MATCH('PV (extension)'!B1796,parameters!$C$41:$C$178,0),MATCH('PV (extension)'!A1828,parameters!$D$5:$AG$5,0))/O1828</f>
        <v>1.4616455191133988E-2</v>
      </c>
      <c r="Q1828" s="3" t="s">
        <v>1505</v>
      </c>
      <c r="R1828">
        <f>INDEX(parameters!$C$196:$EJ$198,MATCH('PV (extension)'!Q1828,parameters!$B$196:$B$198,0),MATCH('PV (extension)'!B1796,parameters!$C$195:$EJ$195,0))</f>
        <v>1689.2637954607585</v>
      </c>
      <c r="S1828">
        <v>3</v>
      </c>
      <c r="T1828">
        <v>30</v>
      </c>
      <c r="U1828">
        <f t="shared" si="198"/>
        <v>152033.74159146828</v>
      </c>
      <c r="V1828">
        <f t="shared" si="199"/>
        <v>6.5774872704712628E-6</v>
      </c>
    </row>
    <row r="1829" spans="1:22" customFormat="1" ht="16" x14ac:dyDescent="0.2">
      <c r="A1829" t="s">
        <v>348</v>
      </c>
      <c r="B1829" s="4">
        <f t="shared" si="197"/>
        <v>2.6919676317056904E-9</v>
      </c>
      <c r="C1829" t="s">
        <v>49</v>
      </c>
      <c r="D1829" t="s">
        <v>15</v>
      </c>
      <c r="F1829" t="s">
        <v>36</v>
      </c>
      <c r="G1829">
        <v>2</v>
      </c>
      <c r="H1829">
        <v>-19.506396550885459</v>
      </c>
      <c r="I1829">
        <v>9.798894162072011E-2</v>
      </c>
      <c r="J1829" t="s">
        <v>340</v>
      </c>
      <c r="L1829" t="s">
        <v>348</v>
      </c>
      <c r="N1829" t="s">
        <v>2008</v>
      </c>
      <c r="O1829">
        <v>1</v>
      </c>
      <c r="P1829" s="4">
        <f>INDEX(parameters!$D$41:$AG$178,MATCH('PV (extension)'!B1796,parameters!$C$41:$C$178,0),MATCH('PV (extension)'!A1829,parameters!$D$5:$AG$5,0))/O1829</f>
        <v>4.0926991129133978E-4</v>
      </c>
      <c r="Q1829" s="3" t="s">
        <v>1505</v>
      </c>
      <c r="R1829">
        <f>INDEX(parameters!$C$196:$EJ$198,MATCH('PV (extension)'!Q1829,parameters!$B$196:$B$198,0),MATCH('PV (extension)'!B1796,parameters!$C$195:$EJ$195,0))</f>
        <v>1689.2637954607585</v>
      </c>
      <c r="S1829">
        <v>3</v>
      </c>
      <c r="T1829">
        <v>30</v>
      </c>
      <c r="U1829">
        <f t="shared" si="198"/>
        <v>152033.74159146828</v>
      </c>
      <c r="V1829">
        <f t="shared" si="199"/>
        <v>6.5774872704712628E-6</v>
      </c>
    </row>
    <row r="1830" spans="1:22" customFormat="1" ht="16" x14ac:dyDescent="0.2">
      <c r="A1830" t="s">
        <v>349</v>
      </c>
      <c r="B1830" s="4">
        <f t="shared" si="197"/>
        <v>1.5993137841537302E-8</v>
      </c>
      <c r="C1830" t="s">
        <v>359</v>
      </c>
      <c r="D1830" t="s">
        <v>15</v>
      </c>
      <c r="F1830" t="s">
        <v>36</v>
      </c>
      <c r="G1830">
        <v>2</v>
      </c>
      <c r="H1830">
        <v>-18.220764878757461</v>
      </c>
      <c r="I1830">
        <v>9.798894162072011E-2</v>
      </c>
      <c r="J1830" t="s">
        <v>340</v>
      </c>
      <c r="L1830" t="s">
        <v>349</v>
      </c>
      <c r="N1830" t="s">
        <v>2008</v>
      </c>
      <c r="O1830">
        <v>1</v>
      </c>
      <c r="P1830" s="4">
        <f>INDEX(parameters!$D$41:$AG$178,MATCH('PV (extension)'!B1796,parameters!$C$41:$C$178,0),MATCH('PV (extension)'!A1830,parameters!$D$5:$AG$5,0))/O1830</f>
        <v>2.4314965858370148E-3</v>
      </c>
      <c r="Q1830" s="3" t="s">
        <v>1505</v>
      </c>
      <c r="R1830">
        <f>INDEX(parameters!$C$196:$EJ$198,MATCH('PV (extension)'!Q1830,parameters!$B$196:$B$198,0),MATCH('PV (extension)'!B1796,parameters!$C$195:$EJ$195,0))</f>
        <v>1689.2637954607585</v>
      </c>
      <c r="S1830">
        <v>3</v>
      </c>
      <c r="T1830">
        <v>30</v>
      </c>
      <c r="U1830">
        <f t="shared" si="198"/>
        <v>152033.74159146828</v>
      </c>
      <c r="V1830">
        <f t="shared" si="199"/>
        <v>6.5774872704712628E-6</v>
      </c>
    </row>
    <row r="1831" spans="1:22" customFormat="1" ht="16" x14ac:dyDescent="0.2">
      <c r="A1831" t="s">
        <v>350</v>
      </c>
      <c r="B1831" s="4">
        <f t="shared" si="197"/>
        <v>2.7374571327193377E-7</v>
      </c>
      <c r="C1831" t="s">
        <v>359</v>
      </c>
      <c r="D1831" t="s">
        <v>15</v>
      </c>
      <c r="F1831" t="s">
        <v>36</v>
      </c>
      <c r="G1831">
        <v>2</v>
      </c>
      <c r="H1831">
        <v>-15.40735416199742</v>
      </c>
      <c r="I1831">
        <v>9.798894162072011E-2</v>
      </c>
      <c r="J1831" t="s">
        <v>340</v>
      </c>
      <c r="L1831" t="s">
        <v>350</v>
      </c>
      <c r="N1831" t="s">
        <v>2008</v>
      </c>
      <c r="O1831">
        <v>1</v>
      </c>
      <c r="P1831" s="4">
        <f>INDEX(parameters!$D$41:$AG$178,MATCH('PV (extension)'!B1796,parameters!$C$41:$C$178,0),MATCH('PV (extension)'!A1831,parameters!$D$5:$AG$5,0))/O1831</f>
        <v>4.1618585033357351E-2</v>
      </c>
      <c r="Q1831" s="3" t="s">
        <v>1505</v>
      </c>
      <c r="R1831">
        <f>INDEX(parameters!$C$196:$EJ$198,MATCH('PV (extension)'!Q1831,parameters!$B$196:$B$198,0),MATCH('PV (extension)'!B1796,parameters!$C$195:$EJ$195,0))</f>
        <v>1689.2637954607585</v>
      </c>
      <c r="S1831">
        <v>3</v>
      </c>
      <c r="T1831">
        <v>30</v>
      </c>
      <c r="U1831">
        <f t="shared" si="198"/>
        <v>152033.74159146828</v>
      </c>
      <c r="V1831">
        <f t="shared" si="199"/>
        <v>6.5774872704712628E-6</v>
      </c>
    </row>
    <row r="1832" spans="1:22" customFormat="1" ht="16" x14ac:dyDescent="0.2">
      <c r="A1832" t="s">
        <v>351</v>
      </c>
      <c r="B1832" s="4">
        <f t="shared" si="197"/>
        <v>8.4523140547659518E-9</v>
      </c>
      <c r="C1832" t="s">
        <v>359</v>
      </c>
      <c r="D1832" t="s">
        <v>15</v>
      </c>
      <c r="F1832" t="s">
        <v>36</v>
      </c>
      <c r="G1832">
        <v>2</v>
      </c>
      <c r="H1832">
        <v>-18.856367974250119</v>
      </c>
      <c r="I1832">
        <v>9.798894162072011E-2</v>
      </c>
      <c r="J1832" t="s">
        <v>340</v>
      </c>
      <c r="L1832" t="s">
        <v>351</v>
      </c>
      <c r="N1832" t="s">
        <v>2008</v>
      </c>
      <c r="O1832">
        <v>1</v>
      </c>
      <c r="P1832" s="4">
        <f>INDEX(parameters!$D$41:$AG$178,MATCH('PV (extension)'!B1796,parameters!$C$41:$C$178,0),MATCH('PV (extension)'!A1832,parameters!$D$5:$AG$5,0))/O1832</f>
        <v>1.2850369308522222E-3</v>
      </c>
      <c r="Q1832" s="3" t="s">
        <v>1505</v>
      </c>
      <c r="R1832">
        <f>INDEX(parameters!$C$196:$EJ$198,MATCH('PV (extension)'!Q1832,parameters!$B$196:$B$198,0),MATCH('PV (extension)'!B1796,parameters!$C$195:$EJ$195,0))</f>
        <v>1689.2637954607585</v>
      </c>
      <c r="S1832">
        <v>3</v>
      </c>
      <c r="T1832">
        <v>30</v>
      </c>
      <c r="U1832">
        <f t="shared" si="198"/>
        <v>152033.74159146828</v>
      </c>
      <c r="V1832">
        <f t="shared" si="199"/>
        <v>6.5774872704712628E-6</v>
      </c>
    </row>
    <row r="1833" spans="1:22" customFormat="1" ht="16" x14ac:dyDescent="0.2">
      <c r="A1833" t="s">
        <v>352</v>
      </c>
      <c r="B1833" s="4">
        <f t="shared" si="197"/>
        <v>1.4306140124891864E-7</v>
      </c>
      <c r="C1833" t="s">
        <v>359</v>
      </c>
      <c r="D1833" t="s">
        <v>15</v>
      </c>
      <c r="F1833" t="s">
        <v>36</v>
      </c>
      <c r="G1833">
        <v>2</v>
      </c>
      <c r="H1833">
        <v>-16.042988178471511</v>
      </c>
      <c r="I1833">
        <v>9.798894162072011E-2</v>
      </c>
      <c r="J1833" t="s">
        <v>340</v>
      </c>
      <c r="L1833" t="s">
        <v>352</v>
      </c>
      <c r="N1833" t="s">
        <v>2008</v>
      </c>
      <c r="O1833">
        <v>1</v>
      </c>
      <c r="P1833" s="4">
        <f>INDEX(parameters!$D$41:$AG$178,MATCH('PV (extension)'!B1796,parameters!$C$41:$C$178,0),MATCH('PV (extension)'!A1833,parameters!$D$5:$AG$5,0))/O1833</f>
        <v>2.1750160109191456E-2</v>
      </c>
      <c r="Q1833" s="3" t="s">
        <v>1505</v>
      </c>
      <c r="R1833">
        <f>INDEX(parameters!$C$196:$EJ$198,MATCH('PV (extension)'!Q1833,parameters!$B$196:$B$198,0),MATCH('PV (extension)'!B1796,parameters!$C$195:$EJ$195,0))</f>
        <v>1689.2637954607585</v>
      </c>
      <c r="S1833">
        <v>3</v>
      </c>
      <c r="T1833">
        <v>30</v>
      </c>
      <c r="U1833">
        <f t="shared" si="198"/>
        <v>152033.74159146828</v>
      </c>
      <c r="V1833">
        <f t="shared" si="199"/>
        <v>6.5774872704712628E-6</v>
      </c>
    </row>
    <row r="1834" spans="1:22" customFormat="1" x14ac:dyDescent="0.2">
      <c r="A1834" t="s">
        <v>442</v>
      </c>
      <c r="B1834">
        <v>2.0720999999999999E-3</v>
      </c>
      <c r="C1834" t="s">
        <v>42</v>
      </c>
      <c r="D1834" t="s">
        <v>16</v>
      </c>
      <c r="F1834" t="s">
        <v>36</v>
      </c>
      <c r="G1834">
        <v>2</v>
      </c>
      <c r="H1834">
        <v>-6.1791926932012373</v>
      </c>
      <c r="I1834">
        <v>4.3409845976280087E-2</v>
      </c>
      <c r="J1834" t="s">
        <v>353</v>
      </c>
      <c r="L1834" t="s">
        <v>443</v>
      </c>
    </row>
    <row r="1835" spans="1:22" customFormat="1" x14ac:dyDescent="0.2">
      <c r="A1835" t="s">
        <v>354</v>
      </c>
      <c r="B1835">
        <v>-1.8648999999999999E-6</v>
      </c>
      <c r="C1835" t="s">
        <v>49</v>
      </c>
      <c r="D1835" t="s">
        <v>250</v>
      </c>
      <c r="F1835" t="s">
        <v>36</v>
      </c>
      <c r="G1835">
        <v>2</v>
      </c>
      <c r="H1835">
        <v>-13.19230312560901</v>
      </c>
      <c r="I1835">
        <v>4.3409845976280087E-2</v>
      </c>
      <c r="J1835" t="s">
        <v>353</v>
      </c>
      <c r="K1835" t="b">
        <v>1</v>
      </c>
      <c r="L1835" t="s">
        <v>355</v>
      </c>
    </row>
    <row r="1836" spans="1:22" customFormat="1" x14ac:dyDescent="0.2"/>
    <row r="1837" spans="1:22" s="2" customFormat="1" x14ac:dyDescent="0.2">
      <c r="A1837" s="2" t="s">
        <v>2</v>
      </c>
      <c r="B1837" s="2" t="s">
        <v>1459</v>
      </c>
    </row>
    <row r="1838" spans="1:22" x14ac:dyDescent="0.2">
      <c r="A1838" s="29" t="s">
        <v>4</v>
      </c>
      <c r="B18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")&amp;HLOOKUP(B1839,parameters!$C$195:$EJ$198,2,0)&amp;" kWh/kWp.
Annual output, Facade: "&amp;HLOOKUP(B1839,parameters!$C$195:$EJ$198,3,0)&amp;" kWh/kWp.
Annual output, Open-ground: "&amp;HLOOKUP(B1839,parameters!$C$195:$EJ$198,4,0)&amp;_xlfn._LONGTEXT("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")&amp;VLOOKUP(B1839,'extension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1687.47085946574 kWh/kWp.
Annual output, Facade: 1184.81996515679 kWh/kWp.
Annual output, Open-ground: 1795.18176538908 kWh/kWp.
Amount of solar energy transformed to electricity. Waste heat emission due to losses of electricity in the system.
Technology:  Electricity production with grid-connected photovoltaic power plants.
Time period:  Time of publications
Production volume: 5.526 GWh in 2025.
Sampling:  Statistical data and model calculations
Extrapolations:  Use of PV technology data investigated for other countries (Switzerland). Correction of average yield with Swiss data.
Uncertainty:  None
Author: Romain Sacchi, PSI, romain.sacchi@psi.ch</v>
      </c>
    </row>
    <row r="1839" spans="1:22" customFormat="1" x14ac:dyDescent="0.2">
      <c r="A1839" t="s">
        <v>6</v>
      </c>
      <c r="B1839" t="s">
        <v>1939</v>
      </c>
    </row>
    <row r="1840" spans="1:22" customFormat="1" x14ac:dyDescent="0.2">
      <c r="A1840" t="s">
        <v>8</v>
      </c>
      <c r="B1840">
        <v>1</v>
      </c>
    </row>
    <row r="1841" spans="1:19" customFormat="1" x14ac:dyDescent="0.2">
      <c r="A1841" t="s">
        <v>9</v>
      </c>
      <c r="B1841" t="s">
        <v>73</v>
      </c>
    </row>
    <row r="1842" spans="1:19" customFormat="1" x14ac:dyDescent="0.2">
      <c r="A1842" t="s">
        <v>11</v>
      </c>
      <c r="B1842" t="s">
        <v>12</v>
      </c>
    </row>
    <row r="1843" spans="1:19" customFormat="1" x14ac:dyDescent="0.2">
      <c r="A1843" t="s">
        <v>13</v>
      </c>
      <c r="B1843" t="s">
        <v>14</v>
      </c>
    </row>
    <row r="1844" spans="1:19" customFormat="1" x14ac:dyDescent="0.2">
      <c r="A1844" t="s">
        <v>15</v>
      </c>
      <c r="B1844" t="s">
        <v>53</v>
      </c>
    </row>
    <row r="1845" spans="1:19" customFormat="1" x14ac:dyDescent="0.2">
      <c r="A1845" t="s">
        <v>17</v>
      </c>
    </row>
    <row r="1846" spans="1:19" s="2" customFormat="1" x14ac:dyDescent="0.2">
      <c r="A1846" s="2" t="s">
        <v>18</v>
      </c>
      <c r="B1846" s="2" t="s">
        <v>19</v>
      </c>
      <c r="C1846" s="2" t="s">
        <v>6</v>
      </c>
      <c r="D1846" s="2" t="s">
        <v>15</v>
      </c>
      <c r="E1846" s="2" t="s">
        <v>20</v>
      </c>
      <c r="F1846" s="2" t="s">
        <v>13</v>
      </c>
      <c r="G1846" s="2" t="s">
        <v>21</v>
      </c>
      <c r="H1846" s="2" t="s">
        <v>9</v>
      </c>
      <c r="I1846" s="2" t="s">
        <v>4</v>
      </c>
      <c r="J1846" s="2" t="s">
        <v>1925</v>
      </c>
      <c r="K1846" s="2" t="s">
        <v>1998</v>
      </c>
      <c r="L1846" s="2" t="s">
        <v>2002</v>
      </c>
      <c r="M1846" s="2" t="s">
        <v>2003</v>
      </c>
      <c r="N1846" s="2" t="s">
        <v>2001</v>
      </c>
      <c r="O1846" s="2" t="s">
        <v>2000</v>
      </c>
      <c r="P1846" s="2" t="s">
        <v>2004</v>
      </c>
      <c r="Q1846" s="2" t="s">
        <v>1502</v>
      </c>
      <c r="R1846" s="2" t="s">
        <v>2005</v>
      </c>
      <c r="S1846" s="2" t="s">
        <v>2006</v>
      </c>
    </row>
    <row r="1847" spans="1:19" customFormat="1" x14ac:dyDescent="0.2">
      <c r="A1847" t="s">
        <v>335</v>
      </c>
      <c r="B1847">
        <v>3.8502999999999998</v>
      </c>
      <c r="D1847" t="s">
        <v>30</v>
      </c>
      <c r="E1847" t="s">
        <v>336</v>
      </c>
      <c r="F1847" t="s">
        <v>27</v>
      </c>
      <c r="G1847">
        <v>0</v>
      </c>
      <c r="I1847" t="s">
        <v>337</v>
      </c>
    </row>
    <row r="1848" spans="1:19" customFormat="1" x14ac:dyDescent="0.2">
      <c r="A1848" t="s">
        <v>29</v>
      </c>
      <c r="B1848">
        <v>0.25026999999999999</v>
      </c>
      <c r="D1848" t="s">
        <v>30</v>
      </c>
      <c r="E1848" t="s">
        <v>31</v>
      </c>
      <c r="F1848" t="s">
        <v>27</v>
      </c>
      <c r="G1848">
        <v>0</v>
      </c>
      <c r="I1848" t="s">
        <v>338</v>
      </c>
    </row>
    <row r="1849" spans="1:19" customFormat="1" x14ac:dyDescent="0.2">
      <c r="A1849" t="s">
        <v>1459</v>
      </c>
      <c r="B1849">
        <v>1</v>
      </c>
      <c r="C1849" t="str">
        <f>B1839</f>
        <v>PS</v>
      </c>
      <c r="D1849" t="s">
        <v>53</v>
      </c>
      <c r="E1849" t="s">
        <v>339</v>
      </c>
      <c r="F1849" t="s">
        <v>33</v>
      </c>
      <c r="G1849">
        <v>0</v>
      </c>
      <c r="H1849" t="s">
        <v>73</v>
      </c>
      <c r="J1849">
        <f>VLOOKUP(C1849,'extension - production vol'!$B$6:$D$235,3,0)</f>
        <v>5.5259999999999998</v>
      </c>
    </row>
    <row r="1850" spans="1:19" customFormat="1" ht="16" x14ac:dyDescent="0.2">
      <c r="A1850" t="s">
        <v>1439</v>
      </c>
      <c r="B1850" s="4">
        <f t="shared" ref="B1850:B1865" si="200">M1850*S1850</f>
        <v>3.3711351383757646E-8</v>
      </c>
      <c r="C1850" t="s">
        <v>49</v>
      </c>
      <c r="D1850" t="s">
        <v>15</v>
      </c>
      <c r="F1850" t="s">
        <v>36</v>
      </c>
      <c r="G1850">
        <v>0</v>
      </c>
      <c r="H1850" t="s">
        <v>1439</v>
      </c>
      <c r="I1850" t="s">
        <v>340</v>
      </c>
      <c r="K1850" t="s">
        <v>1999</v>
      </c>
      <c r="L1850">
        <f>IF(K1850="residential",VLOOKUP(B1839,parameters!$C$41:$AG$178,18,0),IF(K1850="commercial",1-VLOOKUP(B1839,parameters!$C$41:$AG$178,18,0),1))</f>
        <v>0.17766751537682748</v>
      </c>
      <c r="M1850" s="4">
        <f>INDEX(parameters!$D$41:$AG$178,MATCH('PV (extension)'!B1839,parameters!$C$41:$C$178,0),MATCH('PV (extension)'!A1850,parameters!$D$5:$AG$5,0))/L1850</f>
        <v>5.119823078397083E-3</v>
      </c>
      <c r="N1850" s="3" t="s">
        <v>1505</v>
      </c>
      <c r="O1850">
        <f>INDEX(parameters!$C$196:$EJ$198,MATCH('PV (extension)'!N1850,parameters!$B$196:$B$198,0),MATCH('PV (extension)'!B1839,parameters!$C$195:$EJ$195,0))</f>
        <v>1687.4708594657352</v>
      </c>
      <c r="P1850">
        <v>3</v>
      </c>
      <c r="Q1850">
        <v>30</v>
      </c>
      <c r="R1850">
        <f>Q1850*P1850*O1850</f>
        <v>151872.37735191616</v>
      </c>
      <c r="S1850">
        <f>1/R1850</f>
        <v>6.5844758437066965E-6</v>
      </c>
    </row>
    <row r="1851" spans="1:19" customFormat="1" ht="16" x14ac:dyDescent="0.2">
      <c r="A1851" t="s">
        <v>1440</v>
      </c>
      <c r="B1851" s="4">
        <f t="shared" si="200"/>
        <v>2.1987575444788988E-7</v>
      </c>
      <c r="C1851" t="s">
        <v>49</v>
      </c>
      <c r="D1851" t="s">
        <v>15</v>
      </c>
      <c r="F1851" t="s">
        <v>36</v>
      </c>
      <c r="G1851">
        <v>0</v>
      </c>
      <c r="H1851" t="s">
        <v>1440</v>
      </c>
      <c r="I1851" t="s">
        <v>340</v>
      </c>
      <c r="K1851" t="s">
        <v>1999</v>
      </c>
      <c r="L1851">
        <f>L1850</f>
        <v>0.17766751537682748</v>
      </c>
      <c r="M1851" s="4">
        <f>INDEX(parameters!$D$41:$AG$178,MATCH('PV (extension)'!B1839,parameters!$C$41:$C$178,0),MATCH('PV (extension)'!A1851,parameters!$D$5:$AG$5,0))/L1851</f>
        <v>3.3393053550047194E-2</v>
      </c>
      <c r="N1851" s="3" t="s">
        <v>1505</v>
      </c>
      <c r="O1851">
        <f>INDEX(parameters!$C$196:$EJ$198,MATCH('PV (extension)'!N1851,parameters!$B$196:$B$198,0),MATCH('PV (extension)'!B1839,parameters!$C$195:$EJ$195,0))</f>
        <v>1687.4708594657352</v>
      </c>
      <c r="P1851">
        <v>3</v>
      </c>
      <c r="Q1851">
        <v>30</v>
      </c>
      <c r="R1851">
        <f t="shared" ref="R1851:R1865" si="201">Q1851*P1851*O1851</f>
        <v>151872.37735191616</v>
      </c>
      <c r="S1851">
        <f t="shared" ref="S1851:S1865" si="202">1/R1851</f>
        <v>6.5844758437066965E-6</v>
      </c>
    </row>
    <row r="1852" spans="1:19" customFormat="1" ht="16" x14ac:dyDescent="0.2">
      <c r="A1852" t="s">
        <v>1441</v>
      </c>
      <c r="B1852" s="4">
        <f t="shared" si="200"/>
        <v>3.4069719534351405E-9</v>
      </c>
      <c r="C1852" t="s">
        <v>35</v>
      </c>
      <c r="D1852" t="s">
        <v>15</v>
      </c>
      <c r="F1852" t="s">
        <v>36</v>
      </c>
      <c r="G1852">
        <v>0</v>
      </c>
      <c r="H1852" t="s">
        <v>1441</v>
      </c>
      <c r="I1852" t="s">
        <v>340</v>
      </c>
      <c r="K1852" t="s">
        <v>1999</v>
      </c>
      <c r="L1852">
        <f t="shared" ref="L1852:L1865" si="203">L1851</f>
        <v>0.17766751537682748</v>
      </c>
      <c r="M1852" s="4">
        <f>INDEX(parameters!$D$41:$AG$178,MATCH('PV (extension)'!B1839,parameters!$C$41:$C$178,0),MATCH('PV (extension)'!A1852,parameters!$D$5:$AG$5,0))/L1852</f>
        <v>5.1742493013949662E-4</v>
      </c>
      <c r="N1852" s="3" t="s">
        <v>1505</v>
      </c>
      <c r="O1852">
        <f>INDEX(parameters!$C$196:$EJ$198,MATCH('PV (extension)'!N1852,parameters!$B$196:$B$198,0),MATCH('PV (extension)'!B1839,parameters!$C$195:$EJ$195,0))</f>
        <v>1687.4708594657352</v>
      </c>
      <c r="P1852">
        <v>3</v>
      </c>
      <c r="Q1852">
        <v>30</v>
      </c>
      <c r="R1852">
        <f t="shared" si="201"/>
        <v>151872.37735191616</v>
      </c>
      <c r="S1852">
        <f t="shared" si="202"/>
        <v>6.5844758437066965E-6</v>
      </c>
    </row>
    <row r="1853" spans="1:19" customFormat="1" ht="16" x14ac:dyDescent="0.2">
      <c r="A1853" t="s">
        <v>1442</v>
      </c>
      <c r="B1853" s="4">
        <f t="shared" si="200"/>
        <v>5.9229616018471464E-8</v>
      </c>
      <c r="C1853" t="s">
        <v>35</v>
      </c>
      <c r="D1853" t="s">
        <v>15</v>
      </c>
      <c r="F1853" t="s">
        <v>36</v>
      </c>
      <c r="G1853">
        <v>0</v>
      </c>
      <c r="H1853" t="s">
        <v>1442</v>
      </c>
      <c r="I1853" t="s">
        <v>340</v>
      </c>
      <c r="K1853" t="s">
        <v>1999</v>
      </c>
      <c r="L1853">
        <f t="shared" si="203"/>
        <v>0.17766751537682748</v>
      </c>
      <c r="M1853" s="4">
        <f>INDEX(parameters!$D$41:$AG$178,MATCH('PV (extension)'!B1839,parameters!$C$41:$C$178,0),MATCH('PV (extension)'!A1853,parameters!$D$5:$AG$5,0))/L1853</f>
        <v>8.9953425943663963E-3</v>
      </c>
      <c r="N1853" s="3" t="s">
        <v>1505</v>
      </c>
      <c r="O1853">
        <f>INDEX(parameters!$C$196:$EJ$198,MATCH('PV (extension)'!N1853,parameters!$B$196:$B$198,0),MATCH('PV (extension)'!B1839,parameters!$C$195:$EJ$195,0))</f>
        <v>1687.4708594657352</v>
      </c>
      <c r="P1853">
        <v>3</v>
      </c>
      <c r="Q1853">
        <v>30</v>
      </c>
      <c r="R1853">
        <f t="shared" si="201"/>
        <v>151872.37735191616</v>
      </c>
      <c r="S1853">
        <f t="shared" si="202"/>
        <v>6.5844758437066965E-6</v>
      </c>
    </row>
    <row r="1854" spans="1:19" customFormat="1" x14ac:dyDescent="0.2">
      <c r="A1854" t="s">
        <v>341</v>
      </c>
      <c r="B1854" s="4">
        <f t="shared" si="200"/>
        <v>1.7347066110343034E-7</v>
      </c>
      <c r="C1854" t="s">
        <v>35</v>
      </c>
      <c r="D1854" t="s">
        <v>15</v>
      </c>
      <c r="F1854" t="s">
        <v>36</v>
      </c>
      <c r="G1854">
        <v>0</v>
      </c>
      <c r="H1854" t="s">
        <v>341</v>
      </c>
      <c r="I1854" t="s">
        <v>340</v>
      </c>
      <c r="K1854" t="s">
        <v>1999</v>
      </c>
      <c r="L1854">
        <f t="shared" si="203"/>
        <v>0.17766751537682748</v>
      </c>
      <c r="M1854" s="4">
        <f>INDEX(parameters!$D$41:$AG$178,MATCH('PV (extension)'!B1839,parameters!$C$41:$C$178,0),MATCH('PV (extension)'!A1854,parameters!$D$5:$AG$5,0))/L1854</f>
        <v>1.8497835237986298E-2</v>
      </c>
      <c r="N1854" t="s">
        <v>1506</v>
      </c>
      <c r="O1854">
        <f>INDEX(parameters!$C$196:$EJ$198,MATCH('PV (extension)'!N1854,parameters!$B$196:$B$198,0),MATCH('PV (extension)'!B1839,parameters!$C$195:$EJ$195,0))</f>
        <v>1184.8199651567929</v>
      </c>
      <c r="P1854">
        <v>3</v>
      </c>
      <c r="Q1854">
        <v>30</v>
      </c>
      <c r="R1854">
        <f t="shared" si="201"/>
        <v>106633.79686411137</v>
      </c>
      <c r="S1854">
        <f t="shared" si="202"/>
        <v>9.3778898380065054E-6</v>
      </c>
    </row>
    <row r="1855" spans="1:19" customFormat="1" x14ac:dyDescent="0.2">
      <c r="A1855" t="s">
        <v>342</v>
      </c>
      <c r="B1855" s="4">
        <f t="shared" si="200"/>
        <v>1.7012880643856972E-7</v>
      </c>
      <c r="C1855" t="s">
        <v>35</v>
      </c>
      <c r="D1855" t="s">
        <v>15</v>
      </c>
      <c r="F1855" t="s">
        <v>36</v>
      </c>
      <c r="G1855">
        <v>0</v>
      </c>
      <c r="H1855" t="s">
        <v>342</v>
      </c>
      <c r="I1855" t="s">
        <v>340</v>
      </c>
      <c r="K1855" t="s">
        <v>1999</v>
      </c>
      <c r="L1855">
        <f t="shared" si="203"/>
        <v>0.17766751537682748</v>
      </c>
      <c r="M1855" s="4">
        <f>INDEX(parameters!$D$41:$AG$178,MATCH('PV (extension)'!B1839,parameters!$C$41:$C$178,0),MATCH('PV (extension)'!A1855,parameters!$D$5:$AG$5,0))/L1855</f>
        <v>1.8141480586504166E-2</v>
      </c>
      <c r="N1855" t="s">
        <v>1506</v>
      </c>
      <c r="O1855">
        <f>INDEX(parameters!$C$196:$EJ$198,MATCH('PV (extension)'!N1855,parameters!$B$196:$B$198,0),MATCH('PV (extension)'!B1839,parameters!$C$195:$EJ$195,0))</f>
        <v>1184.8199651567929</v>
      </c>
      <c r="P1855">
        <v>3</v>
      </c>
      <c r="Q1855">
        <v>30</v>
      </c>
      <c r="R1855">
        <f t="shared" si="201"/>
        <v>106633.79686411137</v>
      </c>
      <c r="S1855">
        <f t="shared" si="202"/>
        <v>9.3778898380065054E-6</v>
      </c>
    </row>
    <row r="1856" spans="1:19" customFormat="1" x14ac:dyDescent="0.2">
      <c r="A1856" t="s">
        <v>343</v>
      </c>
      <c r="B1856" s="4">
        <f t="shared" si="200"/>
        <v>9.1451796059127974E-8</v>
      </c>
      <c r="C1856" t="s">
        <v>35</v>
      </c>
      <c r="D1856" t="s">
        <v>15</v>
      </c>
      <c r="F1856" t="s">
        <v>36</v>
      </c>
      <c r="G1856">
        <v>0</v>
      </c>
      <c r="H1856" t="s">
        <v>343</v>
      </c>
      <c r="I1856" t="s">
        <v>340</v>
      </c>
      <c r="K1856" t="s">
        <v>1999</v>
      </c>
      <c r="L1856">
        <f t="shared" si="203"/>
        <v>0.17766751537682748</v>
      </c>
      <c r="M1856" s="4">
        <f>INDEX(parameters!$D$41:$AG$178,MATCH('PV (extension)'!B1839,parameters!$C$41:$C$178,0),MATCH('PV (extension)'!A1856,parameters!$D$5:$AG$5,0))/L1856</f>
        <v>9.7518522438271929E-3</v>
      </c>
      <c r="N1856" t="s">
        <v>1506</v>
      </c>
      <c r="O1856">
        <f>INDEX(parameters!$C$196:$EJ$198,MATCH('PV (extension)'!N1856,parameters!$B$196:$B$198,0),MATCH('PV (extension)'!B1839,parameters!$C$195:$EJ$195,0))</f>
        <v>1184.8199651567929</v>
      </c>
      <c r="P1856">
        <v>3</v>
      </c>
      <c r="Q1856">
        <v>30</v>
      </c>
      <c r="R1856">
        <f t="shared" si="201"/>
        <v>106633.79686411137</v>
      </c>
      <c r="S1856">
        <f t="shared" si="202"/>
        <v>9.3778898380065054E-6</v>
      </c>
    </row>
    <row r="1857" spans="1:19" customFormat="1" x14ac:dyDescent="0.2">
      <c r="A1857" t="s">
        <v>344</v>
      </c>
      <c r="B1857" s="4">
        <f t="shared" si="200"/>
        <v>9.1372667498726438E-8</v>
      </c>
      <c r="C1857" t="s">
        <v>35</v>
      </c>
      <c r="D1857" t="s">
        <v>15</v>
      </c>
      <c r="F1857" t="s">
        <v>36</v>
      </c>
      <c r="G1857">
        <v>0</v>
      </c>
      <c r="H1857" t="s">
        <v>344</v>
      </c>
      <c r="I1857" t="s">
        <v>340</v>
      </c>
      <c r="K1857" t="s">
        <v>1999</v>
      </c>
      <c r="L1857">
        <f t="shared" si="203"/>
        <v>0.17766751537682748</v>
      </c>
      <c r="M1857" s="4">
        <f>INDEX(parameters!$D$41:$AG$178,MATCH('PV (extension)'!B1839,parameters!$C$41:$C$178,0),MATCH('PV (extension)'!A1857,parameters!$D$5:$AG$5,0))/L1857</f>
        <v>9.7434144649911868E-3</v>
      </c>
      <c r="N1857" t="s">
        <v>1506</v>
      </c>
      <c r="O1857">
        <f>INDEX(parameters!$C$196:$EJ$198,MATCH('PV (extension)'!N1857,parameters!$B$196:$B$198,0),MATCH('PV (extension)'!B1839,parameters!$C$195:$EJ$195,0))</f>
        <v>1184.8199651567929</v>
      </c>
      <c r="P1857">
        <v>3</v>
      </c>
      <c r="Q1857">
        <v>30</v>
      </c>
      <c r="R1857">
        <f t="shared" si="201"/>
        <v>106633.79686411137</v>
      </c>
      <c r="S1857">
        <f t="shared" si="202"/>
        <v>9.3778898380065054E-6</v>
      </c>
    </row>
    <row r="1858" spans="1:19" customFormat="1" ht="16" x14ac:dyDescent="0.2">
      <c r="A1858" t="s">
        <v>345</v>
      </c>
      <c r="B1858" s="4">
        <f t="shared" si="200"/>
        <v>1.8761986322497085E-6</v>
      </c>
      <c r="C1858" t="s">
        <v>35</v>
      </c>
      <c r="D1858" t="s">
        <v>15</v>
      </c>
      <c r="F1858" t="s">
        <v>36</v>
      </c>
      <c r="G1858">
        <v>0</v>
      </c>
      <c r="H1858" t="s">
        <v>345</v>
      </c>
      <c r="I1858" t="s">
        <v>340</v>
      </c>
      <c r="K1858" t="s">
        <v>1999</v>
      </c>
      <c r="L1858">
        <f t="shared" si="203"/>
        <v>0.17766751537682748</v>
      </c>
      <c r="M1858" s="4">
        <f>INDEX(parameters!$D$41:$AG$178,MATCH('PV (extension)'!B1839,parameters!$C$41:$C$178,0),MATCH('PV (extension)'!A1858,parameters!$D$5:$AG$5,0))/L1858</f>
        <v>0.28494274666417674</v>
      </c>
      <c r="N1858" s="3" t="s">
        <v>1505</v>
      </c>
      <c r="O1858">
        <f>INDEX(parameters!$C$196:$EJ$198,MATCH('PV (extension)'!N1858,parameters!$B$196:$B$198,0),MATCH('PV (extension)'!B1839,parameters!$C$195:$EJ$195,0))</f>
        <v>1687.4708594657352</v>
      </c>
      <c r="P1858">
        <v>3</v>
      </c>
      <c r="Q1858">
        <v>30</v>
      </c>
      <c r="R1858">
        <f t="shared" si="201"/>
        <v>151872.37735191616</v>
      </c>
      <c r="S1858">
        <f t="shared" si="202"/>
        <v>6.5844758437066965E-6</v>
      </c>
    </row>
    <row r="1859" spans="1:19" customFormat="1" ht="16" x14ac:dyDescent="0.2">
      <c r="A1859" t="s">
        <v>346</v>
      </c>
      <c r="B1859" s="4">
        <f t="shared" si="200"/>
        <v>9.7934850818599793E-7</v>
      </c>
      <c r="C1859" t="s">
        <v>35</v>
      </c>
      <c r="D1859" t="s">
        <v>15</v>
      </c>
      <c r="F1859" t="s">
        <v>36</v>
      </c>
      <c r="G1859">
        <v>0</v>
      </c>
      <c r="H1859" t="s">
        <v>346</v>
      </c>
      <c r="I1859" t="s">
        <v>340</v>
      </c>
      <c r="K1859" t="s">
        <v>1999</v>
      </c>
      <c r="L1859">
        <f t="shared" si="203"/>
        <v>0.17766751537682748</v>
      </c>
      <c r="M1859" s="4">
        <f>INDEX(parameters!$D$41:$AG$178,MATCH('PV (extension)'!B1839,parameters!$C$41:$C$178,0),MATCH('PV (extension)'!A1859,parameters!$D$5:$AG$5,0))/L1859</f>
        <v>0.14873598619426004</v>
      </c>
      <c r="N1859" s="3" t="s">
        <v>1505</v>
      </c>
      <c r="O1859">
        <f>INDEX(parameters!$C$196:$EJ$198,MATCH('PV (extension)'!N1859,parameters!$B$196:$B$198,0),MATCH('PV (extension)'!B1839,parameters!$C$195:$EJ$195,0))</f>
        <v>1687.4708594657352</v>
      </c>
      <c r="P1859">
        <v>3</v>
      </c>
      <c r="Q1859">
        <v>30</v>
      </c>
      <c r="R1859">
        <f t="shared" si="201"/>
        <v>151872.37735191616</v>
      </c>
      <c r="S1859">
        <f t="shared" si="202"/>
        <v>6.5844758437066965E-6</v>
      </c>
    </row>
    <row r="1860" spans="1:19" customFormat="1" ht="16" x14ac:dyDescent="0.2">
      <c r="A1860" t="s">
        <v>347</v>
      </c>
      <c r="B1860" s="4">
        <f t="shared" si="200"/>
        <v>5.4169551435735078E-7</v>
      </c>
      <c r="C1860" t="s">
        <v>49</v>
      </c>
      <c r="D1860" t="s">
        <v>15</v>
      </c>
      <c r="F1860" t="s">
        <v>36</v>
      </c>
      <c r="G1860">
        <v>0</v>
      </c>
      <c r="H1860" t="s">
        <v>347</v>
      </c>
      <c r="I1860" t="s">
        <v>340</v>
      </c>
      <c r="K1860" t="s">
        <v>1999</v>
      </c>
      <c r="L1860">
        <f t="shared" si="203"/>
        <v>0.17766751537682748</v>
      </c>
      <c r="M1860" s="4">
        <f>INDEX(parameters!$D$41:$AG$178,MATCH('PV (extension)'!B1839,parameters!$C$41:$C$178,0),MATCH('PV (extension)'!A1860,parameters!$D$5:$AG$5,0))/L1860</f>
        <v>8.2268585566319899E-2</v>
      </c>
      <c r="N1860" s="3" t="s">
        <v>1505</v>
      </c>
      <c r="O1860">
        <f>INDEX(parameters!$C$196:$EJ$198,MATCH('PV (extension)'!N1860,parameters!$B$196:$B$198,0),MATCH('PV (extension)'!B1839,parameters!$C$195:$EJ$195,0))</f>
        <v>1687.4708594657352</v>
      </c>
      <c r="P1860">
        <v>3</v>
      </c>
      <c r="Q1860">
        <v>30</v>
      </c>
      <c r="R1860">
        <f t="shared" si="201"/>
        <v>151872.37735191616</v>
      </c>
      <c r="S1860">
        <f t="shared" si="202"/>
        <v>6.5844758437066965E-6</v>
      </c>
    </row>
    <row r="1861" spans="1:19" customFormat="1" ht="16" x14ac:dyDescent="0.2">
      <c r="A1861" t="s">
        <v>348</v>
      </c>
      <c r="B1861" s="4">
        <f t="shared" si="200"/>
        <v>1.5167814097800377E-8</v>
      </c>
      <c r="C1861" t="s">
        <v>49</v>
      </c>
      <c r="D1861" t="s">
        <v>15</v>
      </c>
      <c r="F1861" t="s">
        <v>36</v>
      </c>
      <c r="G1861">
        <v>0</v>
      </c>
      <c r="H1861" t="s">
        <v>348</v>
      </c>
      <c r="I1861" t="s">
        <v>340</v>
      </c>
      <c r="K1861" t="s">
        <v>1999</v>
      </c>
      <c r="L1861">
        <f t="shared" si="203"/>
        <v>0.17766751537682748</v>
      </c>
      <c r="M1861" s="4">
        <f>INDEX(parameters!$D$41:$AG$178,MATCH('PV (extension)'!B1839,parameters!$C$41:$C$178,0),MATCH('PV (extension)'!A1861,parameters!$D$5:$AG$5,0))/L1861</f>
        <v>2.3035719862648527E-3</v>
      </c>
      <c r="N1861" s="3" t="s">
        <v>1505</v>
      </c>
      <c r="O1861">
        <f>INDEX(parameters!$C$196:$EJ$198,MATCH('PV (extension)'!N1861,parameters!$B$196:$B$198,0),MATCH('PV (extension)'!B1839,parameters!$C$195:$EJ$195,0))</f>
        <v>1687.4708594657352</v>
      </c>
      <c r="P1861">
        <v>3</v>
      </c>
      <c r="Q1861">
        <v>30</v>
      </c>
      <c r="R1861">
        <f t="shared" si="201"/>
        <v>151872.37735191616</v>
      </c>
      <c r="S1861">
        <f t="shared" si="202"/>
        <v>6.5844758437066965E-6</v>
      </c>
    </row>
    <row r="1862" spans="1:19" customFormat="1" ht="16" x14ac:dyDescent="0.2">
      <c r="A1862" t="s">
        <v>349</v>
      </c>
      <c r="B1862" s="4">
        <f t="shared" si="200"/>
        <v>9.0112874599175437E-8</v>
      </c>
      <c r="C1862" t="s">
        <v>35</v>
      </c>
      <c r="D1862" t="s">
        <v>15</v>
      </c>
      <c r="F1862" t="s">
        <v>36</v>
      </c>
      <c r="G1862">
        <v>0</v>
      </c>
      <c r="H1862" t="s">
        <v>349</v>
      </c>
      <c r="I1862" t="s">
        <v>340</v>
      </c>
      <c r="K1862" t="s">
        <v>1999</v>
      </c>
      <c r="L1862">
        <f t="shared" si="203"/>
        <v>0.17766751537682748</v>
      </c>
      <c r="M1862" s="4">
        <f>INDEX(parameters!$D$41:$AG$178,MATCH('PV (extension)'!B1839,parameters!$C$41:$C$178,0),MATCH('PV (extension)'!A1862,parameters!$D$5:$AG$5,0))/L1862</f>
        <v>1.3685656495391874E-2</v>
      </c>
      <c r="N1862" s="3" t="s">
        <v>1505</v>
      </c>
      <c r="O1862">
        <f>INDEX(parameters!$C$196:$EJ$198,MATCH('PV (extension)'!N1862,parameters!$B$196:$B$198,0),MATCH('PV (extension)'!B1839,parameters!$C$195:$EJ$195,0))</f>
        <v>1687.4708594657352</v>
      </c>
      <c r="P1862">
        <v>3</v>
      </c>
      <c r="Q1862">
        <v>30</v>
      </c>
      <c r="R1862">
        <f t="shared" si="201"/>
        <v>151872.37735191616</v>
      </c>
      <c r="S1862">
        <f t="shared" si="202"/>
        <v>6.5844758437066965E-6</v>
      </c>
    </row>
    <row r="1863" spans="1:19" customFormat="1" ht="16" x14ac:dyDescent="0.2">
      <c r="A1863" t="s">
        <v>350</v>
      </c>
      <c r="B1863" s="4">
        <f t="shared" si="200"/>
        <v>1.5424123381259156E-6</v>
      </c>
      <c r="C1863" t="s">
        <v>35</v>
      </c>
      <c r="D1863" t="s">
        <v>15</v>
      </c>
      <c r="F1863" t="s">
        <v>36</v>
      </c>
      <c r="G1863">
        <v>0</v>
      </c>
      <c r="H1863" t="s">
        <v>350</v>
      </c>
      <c r="I1863" t="s">
        <v>340</v>
      </c>
      <c r="K1863" t="s">
        <v>1999</v>
      </c>
      <c r="L1863">
        <f t="shared" si="203"/>
        <v>0.17766751537682748</v>
      </c>
      <c r="M1863" s="4">
        <f>INDEX(parameters!$D$41:$AG$178,MATCH('PV (extension)'!B1839,parameters!$C$41:$C$178,0),MATCH('PV (extension)'!A1863,parameters!$D$5:$AG$5,0))/L1863</f>
        <v>0.23424982864811036</v>
      </c>
      <c r="N1863" s="3" t="s">
        <v>1505</v>
      </c>
      <c r="O1863">
        <f>INDEX(parameters!$C$196:$EJ$198,MATCH('PV (extension)'!N1863,parameters!$B$196:$B$198,0),MATCH('PV (extension)'!B1839,parameters!$C$195:$EJ$195,0))</f>
        <v>1687.4708594657352</v>
      </c>
      <c r="P1863">
        <v>3</v>
      </c>
      <c r="Q1863">
        <v>30</v>
      </c>
      <c r="R1863">
        <f t="shared" si="201"/>
        <v>151872.37735191616</v>
      </c>
      <c r="S1863">
        <f t="shared" si="202"/>
        <v>6.5844758437066965E-6</v>
      </c>
    </row>
    <row r="1864" spans="1:19" customFormat="1" ht="16" x14ac:dyDescent="0.2">
      <c r="A1864" t="s">
        <v>351</v>
      </c>
      <c r="B1864" s="4">
        <f t="shared" si="200"/>
        <v>4.7624320132587523E-8</v>
      </c>
      <c r="C1864" t="s">
        <v>35</v>
      </c>
      <c r="D1864" t="s">
        <v>15</v>
      </c>
      <c r="F1864" t="s">
        <v>36</v>
      </c>
      <c r="G1864">
        <v>0</v>
      </c>
      <c r="H1864" t="s">
        <v>351</v>
      </c>
      <c r="I1864" t="s">
        <v>340</v>
      </c>
      <c r="K1864" t="s">
        <v>1999</v>
      </c>
      <c r="L1864">
        <f t="shared" si="203"/>
        <v>0.17766751537682748</v>
      </c>
      <c r="M1864" s="4">
        <f>INDEX(parameters!$D$41:$AG$178,MATCH('PV (extension)'!B1839,parameters!$C$41:$C$178,0),MATCH('PV (extension)'!A1864,parameters!$D$5:$AG$5,0))/L1864</f>
        <v>7.2328187183047909E-3</v>
      </c>
      <c r="N1864" s="3" t="s">
        <v>1505</v>
      </c>
      <c r="O1864">
        <f>INDEX(parameters!$C$196:$EJ$198,MATCH('PV (extension)'!N1864,parameters!$B$196:$B$198,0),MATCH('PV (extension)'!B1839,parameters!$C$195:$EJ$195,0))</f>
        <v>1687.4708594657352</v>
      </c>
      <c r="P1864">
        <v>3</v>
      </c>
      <c r="Q1864">
        <v>30</v>
      </c>
      <c r="R1864">
        <f t="shared" si="201"/>
        <v>151872.37735191616</v>
      </c>
      <c r="S1864">
        <f t="shared" si="202"/>
        <v>6.5844758437066965E-6</v>
      </c>
    </row>
    <row r="1865" spans="1:19" customFormat="1" ht="16" x14ac:dyDescent="0.2">
      <c r="A1865" t="s">
        <v>352</v>
      </c>
      <c r="B1865" s="4">
        <f t="shared" si="200"/>
        <v>8.0607534546747497E-7</v>
      </c>
      <c r="C1865" t="s">
        <v>35</v>
      </c>
      <c r="D1865" t="s">
        <v>15</v>
      </c>
      <c r="F1865" t="s">
        <v>36</v>
      </c>
      <c r="G1865">
        <v>0</v>
      </c>
      <c r="H1865" t="s">
        <v>352</v>
      </c>
      <c r="I1865" t="s">
        <v>340</v>
      </c>
      <c r="K1865" t="s">
        <v>1999</v>
      </c>
      <c r="L1865">
        <f t="shared" si="203"/>
        <v>0.17766751537682748</v>
      </c>
      <c r="M1865" s="4">
        <f>INDEX(parameters!$D$41:$AG$178,MATCH('PV (extension)'!B1839,parameters!$C$41:$C$178,0),MATCH('PV (extension)'!A1865,parameters!$D$5:$AG$5,0))/L1865</f>
        <v>0.12242057904091255</v>
      </c>
      <c r="N1865" s="3" t="s">
        <v>1505</v>
      </c>
      <c r="O1865">
        <f>INDEX(parameters!$C$196:$EJ$198,MATCH('PV (extension)'!N1865,parameters!$B$196:$B$198,0),MATCH('PV (extension)'!B1839,parameters!$C$195:$EJ$195,0))</f>
        <v>1687.4708594657352</v>
      </c>
      <c r="P1865">
        <v>3</v>
      </c>
      <c r="Q1865">
        <v>30</v>
      </c>
      <c r="R1865">
        <f t="shared" si="201"/>
        <v>151872.37735191616</v>
      </c>
      <c r="S1865">
        <f t="shared" si="202"/>
        <v>6.5844758437066965E-6</v>
      </c>
    </row>
    <row r="1866" spans="1:19" customFormat="1" x14ac:dyDescent="0.2">
      <c r="A1866" t="s">
        <v>442</v>
      </c>
      <c r="B1866">
        <v>3.7025999999999999E-3</v>
      </c>
      <c r="C1866" t="s">
        <v>42</v>
      </c>
      <c r="D1866" t="s">
        <v>16</v>
      </c>
      <c r="F1866" t="s">
        <v>36</v>
      </c>
      <c r="G1866">
        <v>0</v>
      </c>
      <c r="H1866" t="s">
        <v>443</v>
      </c>
      <c r="I1866" t="s">
        <v>353</v>
      </c>
    </row>
    <row r="1867" spans="1:19" customFormat="1" x14ac:dyDescent="0.2">
      <c r="A1867" t="s">
        <v>354</v>
      </c>
      <c r="B1867">
        <v>-3.3322999999999998E-6</v>
      </c>
      <c r="C1867" t="s">
        <v>49</v>
      </c>
      <c r="D1867" t="s">
        <v>250</v>
      </c>
      <c r="F1867" t="s">
        <v>36</v>
      </c>
      <c r="G1867">
        <v>0</v>
      </c>
      <c r="H1867" t="s">
        <v>355</v>
      </c>
      <c r="I1867" t="s">
        <v>353</v>
      </c>
    </row>
    <row r="1868" spans="1:19" customFormat="1" x14ac:dyDescent="0.2"/>
    <row r="1869" spans="1:19" s="2" customFormat="1" x14ac:dyDescent="0.2">
      <c r="A1869" s="2" t="s">
        <v>2</v>
      </c>
      <c r="B1869" s="2" t="s">
        <v>1460</v>
      </c>
    </row>
    <row r="1870" spans="1:19" x14ac:dyDescent="0.2">
      <c r="A1870" s="29" t="s">
        <v>4</v>
      </c>
      <c r="B18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")&amp;HLOOKUP(B1871,parameters!$C$195:$EJ$198,2,0)&amp;" kWh/kWp.
Annual output, Facade: "&amp;HLOOKUP(B1871,parameters!$C$195:$EJ$198,3,0)&amp;" kWh/kWp.
Annual output, Open-ground: "&amp;HLOOKUP(B1871,parameters!$C$195:$EJ$198,4,0)&amp;_xlfn._LONGTEXT("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")&amp;VLOOKUP(B1871,'extension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1687.47085946574 kWh/kWp.
Annual output, Facade: 1184.81996515679 kWh/kWp.
Annual output, Open-ground: 1795.18176538908 kWh/kWp.
Amount of solar energy transformed to electricity. Waste heat emission due to losses of electricity in the system.
Technology:  Electricity production with grid-connected photovoltaic power plants.
Time period:  Time of publications
Production volume: 5.526 GWh in 2025.
Sampling:  Statistical data and model calculations
Extrapolations:  Use of PV technology data investigated for other countries (Switzerland). Correction of average yield with Swiss data.
Uncertainty:  None
Author: Romain Sacchi, PSI, romain.sacchi@psi.ch</v>
      </c>
    </row>
    <row r="1871" spans="1:19" customFormat="1" x14ac:dyDescent="0.2">
      <c r="A1871" t="s">
        <v>6</v>
      </c>
      <c r="B1871" t="s">
        <v>1939</v>
      </c>
    </row>
    <row r="1872" spans="1:19" customFormat="1" x14ac:dyDescent="0.2">
      <c r="A1872" t="s">
        <v>8</v>
      </c>
      <c r="B1872">
        <v>1</v>
      </c>
    </row>
    <row r="1873" spans="1:19" customFormat="1" x14ac:dyDescent="0.2">
      <c r="A1873" t="s">
        <v>9</v>
      </c>
      <c r="B1873" t="s">
        <v>73</v>
      </c>
    </row>
    <row r="1874" spans="1:19" customFormat="1" x14ac:dyDescent="0.2">
      <c r="A1874" t="s">
        <v>11</v>
      </c>
      <c r="B1874" t="s">
        <v>12</v>
      </c>
    </row>
    <row r="1875" spans="1:19" customFormat="1" x14ac:dyDescent="0.2">
      <c r="A1875" t="s">
        <v>13</v>
      </c>
      <c r="B1875" t="s">
        <v>14</v>
      </c>
    </row>
    <row r="1876" spans="1:19" customFormat="1" x14ac:dyDescent="0.2">
      <c r="A1876" t="s">
        <v>15</v>
      </c>
      <c r="B1876" t="s">
        <v>53</v>
      </c>
    </row>
    <row r="1877" spans="1:19" customFormat="1" x14ac:dyDescent="0.2">
      <c r="A1877" t="s">
        <v>17</v>
      </c>
    </row>
    <row r="1878" spans="1:19" s="2" customFormat="1" x14ac:dyDescent="0.2">
      <c r="A1878" s="2" t="s">
        <v>18</v>
      </c>
      <c r="B1878" s="2" t="s">
        <v>19</v>
      </c>
      <c r="C1878" s="2" t="s">
        <v>6</v>
      </c>
      <c r="D1878" s="2" t="s">
        <v>15</v>
      </c>
      <c r="E1878" s="2" t="s">
        <v>20</v>
      </c>
      <c r="F1878" s="2" t="s">
        <v>13</v>
      </c>
      <c r="G1878" s="2" t="s">
        <v>21</v>
      </c>
      <c r="H1878" s="2" t="s">
        <v>9</v>
      </c>
      <c r="I1878" s="2" t="s">
        <v>4</v>
      </c>
      <c r="J1878" s="2" t="s">
        <v>1925</v>
      </c>
      <c r="K1878" s="2" t="s">
        <v>1998</v>
      </c>
      <c r="L1878" s="2" t="s">
        <v>2002</v>
      </c>
      <c r="M1878" s="2" t="s">
        <v>2003</v>
      </c>
      <c r="N1878" s="2" t="s">
        <v>2001</v>
      </c>
      <c r="O1878" s="2" t="s">
        <v>2000</v>
      </c>
      <c r="P1878" s="2" t="s">
        <v>2004</v>
      </c>
      <c r="Q1878" s="2" t="s">
        <v>1502</v>
      </c>
      <c r="R1878" s="2" t="s">
        <v>2005</v>
      </c>
      <c r="S1878" s="2" t="s">
        <v>2006</v>
      </c>
    </row>
    <row r="1879" spans="1:19" customFormat="1" x14ac:dyDescent="0.2">
      <c r="A1879" t="s">
        <v>335</v>
      </c>
      <c r="B1879">
        <v>3.8502999999999998</v>
      </c>
      <c r="D1879" t="s">
        <v>30</v>
      </c>
      <c r="E1879" t="s">
        <v>336</v>
      </c>
      <c r="F1879" t="s">
        <v>27</v>
      </c>
      <c r="G1879">
        <v>0</v>
      </c>
      <c r="I1879" t="s">
        <v>337</v>
      </c>
    </row>
    <row r="1880" spans="1:19" customFormat="1" x14ac:dyDescent="0.2">
      <c r="A1880" t="s">
        <v>29</v>
      </c>
      <c r="B1880">
        <v>0.25026999999999999</v>
      </c>
      <c r="D1880" t="s">
        <v>30</v>
      </c>
      <c r="E1880" t="s">
        <v>31</v>
      </c>
      <c r="F1880" t="s">
        <v>27</v>
      </c>
      <c r="G1880">
        <v>0</v>
      </c>
      <c r="I1880" t="s">
        <v>338</v>
      </c>
    </row>
    <row r="1881" spans="1:19" customFormat="1" x14ac:dyDescent="0.2">
      <c r="A1881" t="s">
        <v>1460</v>
      </c>
      <c r="B1881">
        <v>1</v>
      </c>
      <c r="C1881" t="str">
        <f>B1871</f>
        <v>PS</v>
      </c>
      <c r="D1881" t="s">
        <v>53</v>
      </c>
      <c r="E1881" t="s">
        <v>339</v>
      </c>
      <c r="F1881" t="s">
        <v>33</v>
      </c>
      <c r="G1881">
        <v>0</v>
      </c>
      <c r="H1881" t="s">
        <v>73</v>
      </c>
      <c r="J1881">
        <f>VLOOKUP(C1881,'extension - production vol'!$B$6:$D$235,3,0)</f>
        <v>5.5259999999999998</v>
      </c>
    </row>
    <row r="1882" spans="1:19" customFormat="1" ht="16" x14ac:dyDescent="0.2">
      <c r="A1882" t="s">
        <v>1434</v>
      </c>
      <c r="B1882" s="4">
        <f t="shared" ref="B1882:B1892" si="204">M1882*S1882</f>
        <v>1.5546680252133171E-8</v>
      </c>
      <c r="C1882" t="s">
        <v>49</v>
      </c>
      <c r="D1882" t="s">
        <v>15</v>
      </c>
      <c r="F1882" t="s">
        <v>36</v>
      </c>
      <c r="G1882">
        <v>0</v>
      </c>
      <c r="H1882" t="s">
        <v>1434</v>
      </c>
      <c r="I1882" t="s">
        <v>340</v>
      </c>
      <c r="K1882" t="s">
        <v>2007</v>
      </c>
      <c r="L1882">
        <f>IF(K1882="residential",VLOOKUP(B1871,parameters!$C$41:$AG$178,18,0),IF(K1882="commercial",1-VLOOKUP(B1871,parameters!$C$41:$AG$178,18,0),1))</f>
        <v>0.82233248462317254</v>
      </c>
      <c r="M1882" s="4">
        <f>INDEX(parameters!$D$41:$AG$178,MATCH('PV (extension)'!B1871,parameters!$C$41:$C$178,0),MATCH('PV (extension)'!A1882,parameters!$D$5:$AG$5,0))/L1882</f>
        <v>0.12277778707072071</v>
      </c>
      <c r="N1882" s="3" t="s">
        <v>1505</v>
      </c>
      <c r="O1882">
        <f>INDEX(parameters!$C$196:$EJ$198,MATCH('PV (extension)'!N1882,parameters!$B$196:$B$198,0),MATCH('PV (extension)'!B1871,parameters!$C$195:$EJ$195,0))</f>
        <v>1687.4708594657352</v>
      </c>
      <c r="P1882">
        <v>156</v>
      </c>
      <c r="Q1882">
        <v>30</v>
      </c>
      <c r="R1882">
        <f t="shared" ref="R1882:R1892" si="205">Q1882*P1882*O1882</f>
        <v>7897363.6222996404</v>
      </c>
      <c r="S1882">
        <f t="shared" ref="S1882:S1892" si="206">1/R1882</f>
        <v>1.2662453545589801E-7</v>
      </c>
    </row>
    <row r="1883" spans="1:19" customFormat="1" ht="16" x14ac:dyDescent="0.2">
      <c r="A1883" t="s">
        <v>1435</v>
      </c>
      <c r="B1883" s="4">
        <f t="shared" si="204"/>
        <v>8.1210222921846942E-9</v>
      </c>
      <c r="C1883" t="s">
        <v>49</v>
      </c>
      <c r="D1883" t="s">
        <v>15</v>
      </c>
      <c r="F1883" t="s">
        <v>36</v>
      </c>
      <c r="G1883">
        <v>0</v>
      </c>
      <c r="H1883" t="s">
        <v>1435</v>
      </c>
      <c r="I1883" t="s">
        <v>340</v>
      </c>
      <c r="K1883" t="s">
        <v>2007</v>
      </c>
      <c r="L1883">
        <f>L1882</f>
        <v>0.82233248462317254</v>
      </c>
      <c r="M1883" s="4">
        <f>INDEX(parameters!$D$41:$AG$178,MATCH('PV (extension)'!B1871,parameters!$C$41:$C$178,0),MATCH('PV (extension)'!A1883,parameters!$D$5:$AG$5,0))/L1883</f>
        <v>6.4134666026183854E-2</v>
      </c>
      <c r="N1883" s="3" t="s">
        <v>1505</v>
      </c>
      <c r="O1883">
        <f>INDEX(parameters!$C$196:$EJ$198,MATCH('PV (extension)'!N1883,parameters!$B$196:$B$198,0),MATCH('PV (extension)'!B1871,parameters!$C$195:$EJ$195,0))</f>
        <v>1687.4708594657352</v>
      </c>
      <c r="P1883">
        <v>156</v>
      </c>
      <c r="Q1883">
        <v>30</v>
      </c>
      <c r="R1883">
        <f t="shared" si="205"/>
        <v>7897363.6222996404</v>
      </c>
      <c r="S1883">
        <f t="shared" si="206"/>
        <v>1.2662453545589801E-7</v>
      </c>
    </row>
    <row r="1884" spans="1:19" customFormat="1" x14ac:dyDescent="0.2">
      <c r="A1884" t="s">
        <v>1452</v>
      </c>
      <c r="B1884" s="4">
        <f t="shared" si="204"/>
        <v>4.0026658564580368E-10</v>
      </c>
      <c r="C1884" t="s">
        <v>35</v>
      </c>
      <c r="D1884" t="s">
        <v>15</v>
      </c>
      <c r="F1884" t="s">
        <v>36</v>
      </c>
      <c r="G1884">
        <v>0</v>
      </c>
      <c r="H1884" t="s">
        <v>1452</v>
      </c>
      <c r="I1884" t="s">
        <v>340</v>
      </c>
      <c r="K1884" t="s">
        <v>2007</v>
      </c>
      <c r="L1884">
        <f t="shared" ref="L1884:L1892" si="207">L1883</f>
        <v>0.82233248462317254</v>
      </c>
      <c r="M1884" s="4">
        <f>INDEX(parameters!$D$41:$AG$178,MATCH('PV (extension)'!B1871,parameters!$C$41:$C$178,0),MATCH('PV (extension)'!A1884,parameters!$D$5:$AG$5,0))/L1884</f>
        <v>1.2287226816964775E-2</v>
      </c>
      <c r="N1884" t="s">
        <v>1507</v>
      </c>
      <c r="O1884">
        <f>INDEX(parameters!$C$196:$EJ$198,MATCH('PV (extension)'!N1884,parameters!$B$196:$B$198,0),MATCH('PV (extension)'!B1871,parameters!$C$195:$EJ$195,0))</f>
        <v>1795.1817653890801</v>
      </c>
      <c r="P1884">
        <v>570</v>
      </c>
      <c r="Q1884">
        <v>30</v>
      </c>
      <c r="R1884">
        <f t="shared" si="205"/>
        <v>30697608.188153271</v>
      </c>
      <c r="S1884">
        <f t="shared" si="206"/>
        <v>3.257582785833839E-8</v>
      </c>
    </row>
    <row r="1885" spans="1:19" customFormat="1" x14ac:dyDescent="0.2">
      <c r="A1885" t="s">
        <v>1453</v>
      </c>
      <c r="B1885" s="4">
        <f t="shared" si="204"/>
        <v>2.9403274835350923E-9</v>
      </c>
      <c r="C1885" t="s">
        <v>35</v>
      </c>
      <c r="D1885" t="s">
        <v>15</v>
      </c>
      <c r="F1885" t="s">
        <v>36</v>
      </c>
      <c r="G1885">
        <v>0</v>
      </c>
      <c r="H1885" t="s">
        <v>1453</v>
      </c>
      <c r="I1885" t="s">
        <v>340</v>
      </c>
      <c r="K1885" t="s">
        <v>2007</v>
      </c>
      <c r="L1885">
        <f t="shared" si="207"/>
        <v>0.82233248462317254</v>
      </c>
      <c r="M1885" s="4">
        <f>INDEX(parameters!$D$41:$AG$178,MATCH('PV (extension)'!B1871,parameters!$C$41:$C$178,0),MATCH('PV (extension)'!A1885,parameters!$D$5:$AG$5,0))/L1885</f>
        <v>9.0261021034418951E-2</v>
      </c>
      <c r="N1885" t="s">
        <v>1507</v>
      </c>
      <c r="O1885">
        <f>INDEX(parameters!$C$196:$EJ$198,MATCH('PV (extension)'!N1885,parameters!$B$196:$B$198,0),MATCH('PV (extension)'!B1871,parameters!$C$195:$EJ$195,0))</f>
        <v>1795.1817653890801</v>
      </c>
      <c r="P1885">
        <v>570</v>
      </c>
      <c r="Q1885">
        <v>30</v>
      </c>
      <c r="R1885">
        <f t="shared" si="205"/>
        <v>30697608.188153271</v>
      </c>
      <c r="S1885">
        <f t="shared" si="206"/>
        <v>3.257582785833839E-8</v>
      </c>
    </row>
    <row r="1886" spans="1:19" customFormat="1" x14ac:dyDescent="0.2">
      <c r="A1886" t="s">
        <v>1454</v>
      </c>
      <c r="B1886" s="4">
        <f t="shared" si="204"/>
        <v>3.1165384821547259E-11</v>
      </c>
      <c r="C1886" t="s">
        <v>35</v>
      </c>
      <c r="D1886" t="s">
        <v>15</v>
      </c>
      <c r="F1886" t="s">
        <v>36</v>
      </c>
      <c r="G1886">
        <v>0</v>
      </c>
      <c r="H1886" t="s">
        <v>1454</v>
      </c>
      <c r="I1886" t="s">
        <v>340</v>
      </c>
      <c r="K1886" t="s">
        <v>2007</v>
      </c>
      <c r="L1886">
        <f t="shared" si="207"/>
        <v>0.82233248462317254</v>
      </c>
      <c r="M1886" s="4">
        <f>INDEX(parameters!$D$41:$AG$178,MATCH('PV (extension)'!B1871,parameters!$C$41:$C$178,0),MATCH('PV (extension)'!A1886,parameters!$D$5:$AG$5,0))/L1886</f>
        <v>9.5670277228487681E-4</v>
      </c>
      <c r="N1886" t="s">
        <v>1507</v>
      </c>
      <c r="O1886">
        <f>INDEX(parameters!$C$196:$EJ$198,MATCH('PV (extension)'!N1886,parameters!$B$196:$B$198,0),MATCH('PV (extension)'!B1871,parameters!$C$195:$EJ$195,0))</f>
        <v>1795.1817653890801</v>
      </c>
      <c r="P1886">
        <v>570</v>
      </c>
      <c r="Q1886">
        <v>30</v>
      </c>
      <c r="R1886">
        <f t="shared" si="205"/>
        <v>30697608.188153271</v>
      </c>
      <c r="S1886">
        <f t="shared" si="206"/>
        <v>3.257582785833839E-8</v>
      </c>
    </row>
    <row r="1887" spans="1:19" customFormat="1" x14ac:dyDescent="0.2">
      <c r="A1887" t="s">
        <v>1455</v>
      </c>
      <c r="B1887" s="4">
        <f t="shared" si="204"/>
        <v>1.0429471219549714E-8</v>
      </c>
      <c r="C1887" t="s">
        <v>35</v>
      </c>
      <c r="D1887" t="s">
        <v>15</v>
      </c>
      <c r="F1887" t="s">
        <v>36</v>
      </c>
      <c r="G1887">
        <v>0</v>
      </c>
      <c r="H1887" t="s">
        <v>1455</v>
      </c>
      <c r="I1887" t="s">
        <v>340</v>
      </c>
      <c r="K1887" t="s">
        <v>2007</v>
      </c>
      <c r="L1887">
        <f t="shared" si="207"/>
        <v>0.82233248462317254</v>
      </c>
      <c r="M1887" s="4">
        <f>INDEX(parameters!$D$41:$AG$178,MATCH('PV (extension)'!B1871,parameters!$C$41:$C$178,0),MATCH('PV (extension)'!A1887,parameters!$D$5:$AG$5,0))/L1887</f>
        <v>0.32015982110735819</v>
      </c>
      <c r="N1887" t="s">
        <v>1507</v>
      </c>
      <c r="O1887">
        <f>INDEX(parameters!$C$196:$EJ$198,MATCH('PV (extension)'!N1887,parameters!$B$196:$B$198,0),MATCH('PV (extension)'!B1871,parameters!$C$195:$EJ$195,0))</f>
        <v>1795.1817653890801</v>
      </c>
      <c r="P1887">
        <v>570</v>
      </c>
      <c r="Q1887">
        <v>30</v>
      </c>
      <c r="R1887">
        <f t="shared" si="205"/>
        <v>30697608.188153271</v>
      </c>
      <c r="S1887">
        <f t="shared" si="206"/>
        <v>3.257582785833839E-8</v>
      </c>
    </row>
    <row r="1888" spans="1:19" customFormat="1" x14ac:dyDescent="0.2">
      <c r="A1888" t="s">
        <v>1456</v>
      </c>
      <c r="B1888" s="4">
        <f t="shared" si="204"/>
        <v>5.5322405500127337E-9</v>
      </c>
      <c r="C1888" t="s">
        <v>35</v>
      </c>
      <c r="D1888" t="s">
        <v>15</v>
      </c>
      <c r="F1888" t="s">
        <v>36</v>
      </c>
      <c r="G1888">
        <v>0</v>
      </c>
      <c r="H1888" t="s">
        <v>1456</v>
      </c>
      <c r="I1888" t="s">
        <v>340</v>
      </c>
      <c r="K1888" t="s">
        <v>2007</v>
      </c>
      <c r="L1888">
        <f t="shared" si="207"/>
        <v>0.82233248462317254</v>
      </c>
      <c r="M1888" s="4">
        <f>INDEX(parameters!$D$41:$AG$178,MATCH('PV (extension)'!B1871,parameters!$C$41:$C$178,0),MATCH('PV (extension)'!A1888,parameters!$D$5:$AG$5,0))/L1888</f>
        <v>0.16982655280690445</v>
      </c>
      <c r="N1888" t="s">
        <v>1507</v>
      </c>
      <c r="O1888">
        <f>INDEX(parameters!$C$196:$EJ$198,MATCH('PV (extension)'!N1888,parameters!$B$196:$B$198,0),MATCH('PV (extension)'!B1871,parameters!$C$195:$EJ$195,0))</f>
        <v>1795.1817653890801</v>
      </c>
      <c r="P1888">
        <v>570</v>
      </c>
      <c r="Q1888">
        <v>30</v>
      </c>
      <c r="R1888">
        <f t="shared" si="205"/>
        <v>30697608.188153271</v>
      </c>
      <c r="S1888">
        <f t="shared" si="206"/>
        <v>3.257582785833839E-8</v>
      </c>
    </row>
    <row r="1889" spans="1:19" customFormat="1" ht="16" x14ac:dyDescent="0.2">
      <c r="A1889" t="s">
        <v>1461</v>
      </c>
      <c r="B1889" s="4">
        <f t="shared" si="204"/>
        <v>1.7071748896516294E-9</v>
      </c>
      <c r="C1889" t="s">
        <v>49</v>
      </c>
      <c r="D1889" t="s">
        <v>15</v>
      </c>
      <c r="F1889" t="s">
        <v>36</v>
      </c>
      <c r="G1889">
        <v>0</v>
      </c>
      <c r="H1889" t="s">
        <v>1461</v>
      </c>
      <c r="I1889" t="s">
        <v>340</v>
      </c>
      <c r="K1889" t="s">
        <v>2007</v>
      </c>
      <c r="L1889">
        <f t="shared" si="207"/>
        <v>0.82233248462317254</v>
      </c>
      <c r="M1889" s="4">
        <f>INDEX(parameters!$D$41:$AG$178,MATCH('PV (extension)'!B1871,parameters!$C$41:$C$178,0),MATCH('PV (extension)'!A1889,parameters!$D$5:$AG$5,0))/L1889</f>
        <v>8.0374539804535308E-3</v>
      </c>
      <c r="N1889" s="3" t="s">
        <v>1505</v>
      </c>
      <c r="O1889">
        <f>INDEX(parameters!$C$196:$EJ$198,MATCH('PV (extension)'!N1889,parameters!$B$196:$B$198,0),MATCH('PV (extension)'!B1871,parameters!$C$195:$EJ$195,0))</f>
        <v>1687.4708594657352</v>
      </c>
      <c r="P1889">
        <v>93</v>
      </c>
      <c r="Q1889">
        <v>30</v>
      </c>
      <c r="R1889">
        <f t="shared" si="205"/>
        <v>4708043.6979094008</v>
      </c>
      <c r="S1889">
        <f t="shared" si="206"/>
        <v>2.1240244657118378E-7</v>
      </c>
    </row>
    <row r="1890" spans="1:19" customFormat="1" ht="16" x14ac:dyDescent="0.2">
      <c r="A1890" t="s">
        <v>1457</v>
      </c>
      <c r="B1890" s="4">
        <f t="shared" si="204"/>
        <v>2.8947630838684531E-8</v>
      </c>
      <c r="C1890" t="s">
        <v>49</v>
      </c>
      <c r="D1890" t="s">
        <v>15</v>
      </c>
      <c r="F1890" t="s">
        <v>36</v>
      </c>
      <c r="G1890">
        <v>0</v>
      </c>
      <c r="H1890" t="s">
        <v>1457</v>
      </c>
      <c r="I1890" t="s">
        <v>340</v>
      </c>
      <c r="K1890" t="s">
        <v>2007</v>
      </c>
      <c r="L1890">
        <f t="shared" si="207"/>
        <v>0.82233248462317254</v>
      </c>
      <c r="M1890" s="4">
        <f>INDEX(parameters!$D$41:$AG$178,MATCH('PV (extension)'!B1871,parameters!$C$41:$C$178,0),MATCH('PV (extension)'!A1890,parameters!$D$5:$AG$5,0))/L1890</f>
        <v>0.13628671093947653</v>
      </c>
      <c r="N1890" s="3" t="s">
        <v>1505</v>
      </c>
      <c r="O1890">
        <f>INDEX(parameters!$C$196:$EJ$198,MATCH('PV (extension)'!N1890,parameters!$B$196:$B$198,0),MATCH('PV (extension)'!B1871,parameters!$C$195:$EJ$195,0))</f>
        <v>1687.4708594657352</v>
      </c>
      <c r="P1890">
        <v>93</v>
      </c>
      <c r="Q1890">
        <v>30</v>
      </c>
      <c r="R1890">
        <f t="shared" si="205"/>
        <v>4708043.6979094008</v>
      </c>
      <c r="S1890">
        <f t="shared" si="206"/>
        <v>2.1240244657118378E-7</v>
      </c>
    </row>
    <row r="1891" spans="1:19" customFormat="1" ht="16" x14ac:dyDescent="0.2">
      <c r="A1891" t="s">
        <v>1462</v>
      </c>
      <c r="B1891" s="4">
        <f t="shared" si="204"/>
        <v>9.0248660288070922E-10</v>
      </c>
      <c r="C1891" t="s">
        <v>49</v>
      </c>
      <c r="D1891" t="s">
        <v>15</v>
      </c>
      <c r="F1891" t="s">
        <v>36</v>
      </c>
      <c r="G1891">
        <v>0</v>
      </c>
      <c r="H1891" t="s">
        <v>1462</v>
      </c>
      <c r="I1891" t="s">
        <v>340</v>
      </c>
      <c r="K1891" t="s">
        <v>2007</v>
      </c>
      <c r="L1891">
        <f t="shared" si="207"/>
        <v>0.82233248462317254</v>
      </c>
      <c r="M1891" s="4">
        <f>INDEX(parameters!$D$41:$AG$178,MATCH('PV (extension)'!B1871,parameters!$C$41:$C$178,0),MATCH('PV (extension)'!A1891,parameters!$D$5:$AG$5,0))/L1891</f>
        <v>4.2489463631401872E-3</v>
      </c>
      <c r="N1891" s="3" t="s">
        <v>1505</v>
      </c>
      <c r="O1891">
        <f>INDEX(parameters!$C$196:$EJ$198,MATCH('PV (extension)'!N1891,parameters!$B$196:$B$198,0),MATCH('PV (extension)'!B1871,parameters!$C$195:$EJ$195,0))</f>
        <v>1687.4708594657352</v>
      </c>
      <c r="P1891">
        <v>93</v>
      </c>
      <c r="Q1891">
        <v>30</v>
      </c>
      <c r="R1891">
        <f t="shared" si="205"/>
        <v>4708043.6979094008</v>
      </c>
      <c r="S1891">
        <f t="shared" si="206"/>
        <v>2.1240244657118378E-7</v>
      </c>
    </row>
    <row r="1892" spans="1:19" customFormat="1" ht="16" x14ac:dyDescent="0.2">
      <c r="A1892" t="s">
        <v>1458</v>
      </c>
      <c r="B1892" s="4">
        <f t="shared" si="204"/>
        <v>1.5163073397267119E-8</v>
      </c>
      <c r="C1892" t="s">
        <v>49</v>
      </c>
      <c r="D1892" t="s">
        <v>15</v>
      </c>
      <c r="F1892" t="s">
        <v>36</v>
      </c>
      <c r="G1892">
        <v>0</v>
      </c>
      <c r="H1892" t="s">
        <v>1458</v>
      </c>
      <c r="I1892" t="s">
        <v>340</v>
      </c>
      <c r="K1892" t="s">
        <v>2007</v>
      </c>
      <c r="L1892">
        <f t="shared" si="207"/>
        <v>0.82233248462317254</v>
      </c>
      <c r="M1892" s="4">
        <f>INDEX(parameters!$D$41:$AG$178,MATCH('PV (extension)'!B1871,parameters!$C$41:$C$178,0),MATCH('PV (extension)'!A1892,parameters!$D$5:$AG$5,0))/L1892</f>
        <v>7.1388412148941149E-2</v>
      </c>
      <c r="N1892" s="3" t="s">
        <v>1505</v>
      </c>
      <c r="O1892">
        <f>INDEX(parameters!$C$196:$EJ$198,MATCH('PV (extension)'!N1892,parameters!$B$196:$B$198,0),MATCH('PV (extension)'!B1871,parameters!$C$195:$EJ$195,0))</f>
        <v>1687.4708594657352</v>
      </c>
      <c r="P1892">
        <v>93</v>
      </c>
      <c r="Q1892">
        <v>30</v>
      </c>
      <c r="R1892">
        <f t="shared" si="205"/>
        <v>4708043.6979094008</v>
      </c>
      <c r="S1892">
        <f t="shared" si="206"/>
        <v>2.1240244657118378E-7</v>
      </c>
    </row>
    <row r="1893" spans="1:19" customFormat="1" x14ac:dyDescent="0.2">
      <c r="A1893" t="s">
        <v>442</v>
      </c>
      <c r="B1893">
        <v>3.7025999999999999E-3</v>
      </c>
      <c r="C1893" t="s">
        <v>42</v>
      </c>
      <c r="D1893" t="s">
        <v>16</v>
      </c>
      <c r="F1893" t="s">
        <v>36</v>
      </c>
      <c r="G1893">
        <v>0</v>
      </c>
      <c r="H1893" t="s">
        <v>443</v>
      </c>
      <c r="I1893" t="s">
        <v>353</v>
      </c>
      <c r="M1893" s="4"/>
    </row>
    <row r="1894" spans="1:19" customFormat="1" x14ac:dyDescent="0.2">
      <c r="A1894" t="s">
        <v>354</v>
      </c>
      <c r="B1894">
        <v>-3.3322999999999998E-6</v>
      </c>
      <c r="C1894" t="s">
        <v>49</v>
      </c>
      <c r="D1894" t="s">
        <v>250</v>
      </c>
      <c r="F1894" t="s">
        <v>36</v>
      </c>
      <c r="G1894">
        <v>0</v>
      </c>
      <c r="H1894" t="s">
        <v>355</v>
      </c>
      <c r="I1894" t="s">
        <v>353</v>
      </c>
      <c r="M1894" s="4"/>
    </row>
    <row r="1895" spans="1:19" customFormat="1" x14ac:dyDescent="0.2">
      <c r="M1895" s="4"/>
    </row>
    <row r="1896" spans="1:19" s="2" customFormat="1" x14ac:dyDescent="0.2">
      <c r="A1896" s="2" t="s">
        <v>2</v>
      </c>
      <c r="B1896" s="2" t="s">
        <v>332</v>
      </c>
      <c r="M1896" s="4"/>
    </row>
    <row r="1897" spans="1:19" x14ac:dyDescent="0.2">
      <c r="A1897" s="29" t="s">
        <v>4</v>
      </c>
      <c r="B189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")&amp;HLOOKUP(B1898,parameters!$C$195:$EJ$198,2,0)&amp;" kWh/kWp.
Annual output, Facade: "&amp;HLOOKUP(B1898,parameters!$C$195:$EJ$198,3,0)&amp;" kWh/kWp.
Annual output, Open-ground: "&amp;HLOOKUP(B1898,parameters!$C$195:$EJ$198,4,0)&amp;_xlfn._LONGTEXT("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")&amp;VLOOKUP(B1898,'extension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1687.47085946574 kWh/kWp.
Annual output, Facade: 1184.81996515679 kWh/kWp.
Annual output, Open-ground: 1795.18176538908 kWh/kWp.
Amount of solar energy transformed to electricity. Waste heat emission due to losses of electricity in the system.
Technology:  Electricity production with grid-connected photovoltaic power plants.
Time period:  Time of publications
Production volume: 5.526 GWh in 2025.
Sampling:  Statistical data and model calculations
Extrapolations:  Use of PV technology data investigated for other countries (Switzerland). Correction of average yield with Swiss data.
Uncertainty:  None
Author: Romain Sacchi, PSI, romain.sacchi@psi.ch</v>
      </c>
      <c r="M1897" s="30"/>
    </row>
    <row r="1898" spans="1:19" customFormat="1" x14ac:dyDescent="0.2">
      <c r="A1898" t="s">
        <v>6</v>
      </c>
      <c r="B1898" t="s">
        <v>1939</v>
      </c>
    </row>
    <row r="1899" spans="1:19" customFormat="1" x14ac:dyDescent="0.2">
      <c r="A1899" t="s">
        <v>8</v>
      </c>
      <c r="B1899">
        <v>1</v>
      </c>
    </row>
    <row r="1900" spans="1:19" customFormat="1" x14ac:dyDescent="0.2">
      <c r="A1900" t="s">
        <v>9</v>
      </c>
      <c r="B1900" t="s">
        <v>73</v>
      </c>
    </row>
    <row r="1901" spans="1:19" customFormat="1" x14ac:dyDescent="0.2">
      <c r="A1901" t="s">
        <v>11</v>
      </c>
      <c r="B1901" t="s">
        <v>12</v>
      </c>
    </row>
    <row r="1902" spans="1:19" customFormat="1" x14ac:dyDescent="0.2">
      <c r="A1902" t="s">
        <v>13</v>
      </c>
      <c r="B1902" t="s">
        <v>14</v>
      </c>
    </row>
    <row r="1903" spans="1:19" customFormat="1" x14ac:dyDescent="0.2">
      <c r="A1903" t="s">
        <v>15</v>
      </c>
      <c r="B1903" t="s">
        <v>53</v>
      </c>
    </row>
    <row r="1904" spans="1:19" customFormat="1" x14ac:dyDescent="0.2">
      <c r="A1904" t="s">
        <v>17</v>
      </c>
    </row>
    <row r="1905" spans="1:22" s="2" customFormat="1" x14ac:dyDescent="0.2">
      <c r="A1905" s="2" t="s">
        <v>18</v>
      </c>
      <c r="B1905" s="2" t="s">
        <v>19</v>
      </c>
      <c r="C1905" s="2" t="s">
        <v>6</v>
      </c>
      <c r="D1905" s="2" t="s">
        <v>15</v>
      </c>
      <c r="E1905" s="2" t="s">
        <v>20</v>
      </c>
      <c r="F1905" s="2" t="s">
        <v>13</v>
      </c>
      <c r="G1905" s="2" t="s">
        <v>21</v>
      </c>
      <c r="H1905" s="2" t="s">
        <v>22</v>
      </c>
      <c r="I1905" s="2" t="s">
        <v>23</v>
      </c>
      <c r="J1905" s="2" t="s">
        <v>4</v>
      </c>
      <c r="K1905" s="2" t="s">
        <v>24</v>
      </c>
      <c r="L1905" s="2" t="s">
        <v>9</v>
      </c>
      <c r="M1905" s="2" t="s">
        <v>1925</v>
      </c>
      <c r="N1905" s="2" t="s">
        <v>1998</v>
      </c>
      <c r="O1905" s="2" t="s">
        <v>2002</v>
      </c>
      <c r="P1905" s="2" t="s">
        <v>2003</v>
      </c>
      <c r="Q1905" s="2" t="s">
        <v>2001</v>
      </c>
      <c r="R1905" s="2" t="s">
        <v>2000</v>
      </c>
      <c r="S1905" s="2" t="s">
        <v>2004</v>
      </c>
      <c r="T1905" s="2" t="s">
        <v>1502</v>
      </c>
      <c r="U1905" s="2" t="s">
        <v>2005</v>
      </c>
      <c r="V1905" s="2" t="s">
        <v>2006</v>
      </c>
    </row>
    <row r="1906" spans="1:22" customFormat="1" x14ac:dyDescent="0.2">
      <c r="A1906" t="s">
        <v>335</v>
      </c>
      <c r="B1906">
        <v>3.8502999999999998</v>
      </c>
      <c r="D1906" t="s">
        <v>30</v>
      </c>
      <c r="E1906" t="s">
        <v>336</v>
      </c>
      <c r="F1906" t="s">
        <v>27</v>
      </c>
      <c r="G1906">
        <v>2</v>
      </c>
      <c r="H1906">
        <v>1.348151067341848</v>
      </c>
      <c r="I1906">
        <v>4.3409845976280087E-2</v>
      </c>
      <c r="J1906" t="s">
        <v>337</v>
      </c>
    </row>
    <row r="1907" spans="1:22" customFormat="1" x14ac:dyDescent="0.2">
      <c r="A1907" t="s">
        <v>29</v>
      </c>
      <c r="B1907">
        <v>0.25026999999999999</v>
      </c>
      <c r="D1907" t="s">
        <v>30</v>
      </c>
      <c r="E1907" t="s">
        <v>31</v>
      </c>
      <c r="F1907" t="s">
        <v>27</v>
      </c>
      <c r="G1907">
        <v>2</v>
      </c>
      <c r="H1907">
        <v>-1.385214943900327</v>
      </c>
      <c r="I1907">
        <v>2.439508208471609E-2</v>
      </c>
      <c r="J1907" t="s">
        <v>358</v>
      </c>
    </row>
    <row r="1908" spans="1:22" customFormat="1" x14ac:dyDescent="0.2">
      <c r="A1908" t="s">
        <v>332</v>
      </c>
      <c r="B1908">
        <v>1</v>
      </c>
      <c r="C1908" t="str">
        <f>B1898</f>
        <v>PS</v>
      </c>
      <c r="D1908" t="s">
        <v>53</v>
      </c>
      <c r="E1908" t="s">
        <v>339</v>
      </c>
      <c r="F1908" t="s">
        <v>33</v>
      </c>
      <c r="G1908">
        <v>0</v>
      </c>
      <c r="H1908">
        <v>1</v>
      </c>
      <c r="L1908" t="s">
        <v>73</v>
      </c>
      <c r="M1908">
        <f>VLOOKUP(C1908,'extension - production vol'!$B$6:$D$235,3,0)</f>
        <v>5.5259999999999998</v>
      </c>
    </row>
    <row r="1909" spans="1:22" customFormat="1" ht="16" x14ac:dyDescent="0.2">
      <c r="A1909" t="s">
        <v>1434</v>
      </c>
      <c r="B1909" s="4">
        <f t="shared" ref="B1909:B1935" si="208">P1909*V1909</f>
        <v>1.2784540199378679E-8</v>
      </c>
      <c r="C1909" t="s">
        <v>49</v>
      </c>
      <c r="D1909" t="s">
        <v>15</v>
      </c>
      <c r="F1909" t="s">
        <v>36</v>
      </c>
      <c r="G1909">
        <v>2</v>
      </c>
      <c r="H1909">
        <v>-18.46800298604678</v>
      </c>
      <c r="I1909">
        <v>9.798894162072011E-2</v>
      </c>
      <c r="J1909" t="s">
        <v>340</v>
      </c>
      <c r="L1909" t="s">
        <v>1434</v>
      </c>
      <c r="N1909" t="s">
        <v>2008</v>
      </c>
      <c r="O1909">
        <v>1</v>
      </c>
      <c r="P1909" s="4">
        <f>INDEX(parameters!$D$41:$AG$178,MATCH('PV (extension)'!B1898,parameters!$C$41:$C$178,0),MATCH('PV (extension)'!A1909,parameters!$D$5:$AG$5,0))/O1909</f>
        <v>0.10096416269840058</v>
      </c>
      <c r="Q1909" s="3" t="s">
        <v>1505</v>
      </c>
      <c r="R1909">
        <f>INDEX(parameters!$C$196:$EJ$198,MATCH('PV (extension)'!Q1909,parameters!$B$196:$B$198,0),MATCH('PV (extension)'!B1898,parameters!$C$195:$EJ$195,0))</f>
        <v>1687.4708594657352</v>
      </c>
      <c r="S1909">
        <v>156</v>
      </c>
      <c r="T1909">
        <v>30</v>
      </c>
      <c r="U1909">
        <f t="shared" ref="U1909:U1935" si="209">T1909*S1909*R1909</f>
        <v>7897363.6222996404</v>
      </c>
      <c r="V1909">
        <f t="shared" ref="V1909:V1935" si="210">1/U1909</f>
        <v>1.2662453545589801E-7</v>
      </c>
    </row>
    <row r="1910" spans="1:22" customFormat="1" ht="16" x14ac:dyDescent="0.2">
      <c r="A1910" t="s">
        <v>1435</v>
      </c>
      <c r="B1910" s="4">
        <f t="shared" si="208"/>
        <v>6.6781804392124108E-9</v>
      </c>
      <c r="C1910" t="s">
        <v>49</v>
      </c>
      <c r="D1910" t="s">
        <v>15</v>
      </c>
      <c r="F1910" t="s">
        <v>36</v>
      </c>
      <c r="G1910">
        <v>2</v>
      </c>
      <c r="H1910">
        <v>-19.10362020104489</v>
      </c>
      <c r="I1910">
        <v>9.798894162072011E-2</v>
      </c>
      <c r="J1910" t="s">
        <v>340</v>
      </c>
      <c r="L1910" t="s">
        <v>1435</v>
      </c>
      <c r="N1910" t="s">
        <v>2008</v>
      </c>
      <c r="O1910">
        <v>1</v>
      </c>
      <c r="P1910" s="4">
        <f>INDEX(parameters!$D$41:$AG$178,MATCH('PV (extension)'!B1898,parameters!$C$41:$C$178,0),MATCH('PV (extension)'!A1910,parameters!$D$5:$AG$5,0))/O1910</f>
        <v>5.2740019263789135E-2</v>
      </c>
      <c r="Q1910" s="3" t="s">
        <v>1505</v>
      </c>
      <c r="R1910">
        <f>INDEX(parameters!$C$196:$EJ$198,MATCH('PV (extension)'!Q1910,parameters!$B$196:$B$198,0),MATCH('PV (extension)'!B1898,parameters!$C$195:$EJ$195,0))</f>
        <v>1687.4708594657352</v>
      </c>
      <c r="S1910">
        <v>156</v>
      </c>
      <c r="T1910">
        <v>30</v>
      </c>
      <c r="U1910">
        <f t="shared" si="209"/>
        <v>7897363.6222996404</v>
      </c>
      <c r="V1910">
        <f t="shared" si="210"/>
        <v>1.2662453545589801E-7</v>
      </c>
    </row>
    <row r="1911" spans="1:22" customFormat="1" ht="16" x14ac:dyDescent="0.2">
      <c r="A1911" t="s">
        <v>1439</v>
      </c>
      <c r="B1911" s="4">
        <f t="shared" si="208"/>
        <v>5.9894120403473967E-9</v>
      </c>
      <c r="C1911" t="s">
        <v>49</v>
      </c>
      <c r="D1911" t="s">
        <v>15</v>
      </c>
      <c r="F1911" t="s">
        <v>36</v>
      </c>
      <c r="G1911">
        <v>2</v>
      </c>
      <c r="H1911">
        <v>-19.697439318003951</v>
      </c>
      <c r="I1911">
        <v>9.798894162072011E-2</v>
      </c>
      <c r="J1911" t="s">
        <v>340</v>
      </c>
      <c r="L1911" t="s">
        <v>1439</v>
      </c>
      <c r="N1911" t="s">
        <v>2008</v>
      </c>
      <c r="O1911">
        <v>1</v>
      </c>
      <c r="P1911" s="4">
        <f>INDEX(parameters!$D$41:$AG$178,MATCH('PV (extension)'!B1898,parameters!$C$41:$C$178,0),MATCH('PV (extension)'!A1911,parameters!$D$5:$AG$5,0))/O1911</f>
        <v>9.0962624550774995E-4</v>
      </c>
      <c r="Q1911" s="3" t="s">
        <v>1505</v>
      </c>
      <c r="R1911">
        <f>INDEX(parameters!$C$196:$EJ$198,MATCH('PV (extension)'!Q1911,parameters!$B$196:$B$198,0),MATCH('PV (extension)'!B1898,parameters!$C$195:$EJ$195,0))</f>
        <v>1687.4708594657352</v>
      </c>
      <c r="S1911">
        <v>3</v>
      </c>
      <c r="T1911">
        <v>30</v>
      </c>
      <c r="U1911">
        <f t="shared" si="209"/>
        <v>151872.37735191616</v>
      </c>
      <c r="V1911">
        <f t="shared" si="210"/>
        <v>6.5844758437066965E-6</v>
      </c>
    </row>
    <row r="1912" spans="1:22" customFormat="1" ht="16" x14ac:dyDescent="0.2">
      <c r="A1912" t="s">
        <v>1440</v>
      </c>
      <c r="B1912" s="4">
        <f t="shared" si="208"/>
        <v>3.9064778984362023E-8</v>
      </c>
      <c r="C1912" t="s">
        <v>49</v>
      </c>
      <c r="D1912" t="s">
        <v>15</v>
      </c>
      <c r="F1912" t="s">
        <v>36</v>
      </c>
      <c r="G1912">
        <v>2</v>
      </c>
      <c r="H1912">
        <v>-16.692979911025031</v>
      </c>
      <c r="I1912">
        <v>9.798894162072011E-2</v>
      </c>
      <c r="J1912" t="s">
        <v>340</v>
      </c>
      <c r="L1912" t="s">
        <v>1440</v>
      </c>
      <c r="N1912" t="s">
        <v>2008</v>
      </c>
      <c r="O1912">
        <v>1</v>
      </c>
      <c r="P1912" s="4">
        <f>INDEX(parameters!$D$41:$AG$178,MATCH('PV (extension)'!B1898,parameters!$C$41:$C$178,0),MATCH('PV (extension)'!A1912,parameters!$D$5:$AG$5,0))/O1912</f>
        <v>5.9328608550822341E-3</v>
      </c>
      <c r="Q1912" s="3" t="s">
        <v>1505</v>
      </c>
      <c r="R1912">
        <f>INDEX(parameters!$C$196:$EJ$198,MATCH('PV (extension)'!Q1912,parameters!$B$196:$B$198,0),MATCH('PV (extension)'!B1898,parameters!$C$195:$EJ$195,0))</f>
        <v>1687.4708594657352</v>
      </c>
      <c r="S1912">
        <v>3</v>
      </c>
      <c r="T1912">
        <v>30</v>
      </c>
      <c r="U1912">
        <f t="shared" si="209"/>
        <v>151872.37735191616</v>
      </c>
      <c r="V1912">
        <f t="shared" si="210"/>
        <v>6.5844758437066965E-6</v>
      </c>
    </row>
    <row r="1913" spans="1:22" customFormat="1" ht="16" x14ac:dyDescent="0.2">
      <c r="A1913" t="s">
        <v>1441</v>
      </c>
      <c r="B1913" s="4">
        <f t="shared" si="208"/>
        <v>6.0530824192535787E-10</v>
      </c>
      <c r="C1913" t="s">
        <v>35</v>
      </c>
      <c r="D1913" t="s">
        <v>15</v>
      </c>
      <c r="F1913" t="s">
        <v>36</v>
      </c>
      <c r="G1913">
        <v>2</v>
      </c>
      <c r="H1913">
        <v>-21.54326959350907</v>
      </c>
      <c r="I1913">
        <v>9.798894162072011E-2</v>
      </c>
      <c r="J1913" t="s">
        <v>340</v>
      </c>
      <c r="L1913" t="s">
        <v>1441</v>
      </c>
      <c r="N1913" t="s">
        <v>2008</v>
      </c>
      <c r="O1913">
        <v>1</v>
      </c>
      <c r="P1913" s="4">
        <f>INDEX(parameters!$D$41:$AG$178,MATCH('PV (extension)'!B1898,parameters!$C$41:$C$178,0),MATCH('PV (extension)'!A1913,parameters!$D$5:$AG$5,0))/O1913</f>
        <v>9.1929601731912907E-5</v>
      </c>
      <c r="Q1913" s="3" t="s">
        <v>1505</v>
      </c>
      <c r="R1913">
        <f>INDEX(parameters!$C$196:$EJ$198,MATCH('PV (extension)'!Q1913,parameters!$B$196:$B$198,0),MATCH('PV (extension)'!B1898,parameters!$C$195:$EJ$195,0))</f>
        <v>1687.4708594657352</v>
      </c>
      <c r="S1913">
        <v>3</v>
      </c>
      <c r="T1913">
        <v>30</v>
      </c>
      <c r="U1913">
        <f t="shared" si="209"/>
        <v>151872.37735191616</v>
      </c>
      <c r="V1913">
        <f t="shared" si="210"/>
        <v>6.5844758437066965E-6</v>
      </c>
    </row>
    <row r="1914" spans="1:22" customFormat="1" ht="16" x14ac:dyDescent="0.2">
      <c r="A1914" t="s">
        <v>1442</v>
      </c>
      <c r="B1914" s="4">
        <f t="shared" si="208"/>
        <v>1.0523178714725365E-8</v>
      </c>
      <c r="C1914" t="s">
        <v>35</v>
      </c>
      <c r="D1914" t="s">
        <v>15</v>
      </c>
      <c r="F1914" t="s">
        <v>36</v>
      </c>
      <c r="G1914">
        <v>2</v>
      </c>
      <c r="H1914">
        <v>-18.729872499892029</v>
      </c>
      <c r="I1914">
        <v>9.798894162072011E-2</v>
      </c>
      <c r="J1914" t="s">
        <v>340</v>
      </c>
      <c r="L1914" t="s">
        <v>1442</v>
      </c>
      <c r="N1914" t="s">
        <v>2008</v>
      </c>
      <c r="O1914">
        <v>1</v>
      </c>
      <c r="P1914" s="4">
        <f>INDEX(parameters!$D$41:$AG$178,MATCH('PV (extension)'!B1898,parameters!$C$41:$C$178,0),MATCH('PV (extension)'!A1914,parameters!$D$5:$AG$5,0))/O1914</f>
        <v>1.5981801687044229E-3</v>
      </c>
      <c r="Q1914" s="3" t="s">
        <v>1505</v>
      </c>
      <c r="R1914">
        <f>INDEX(parameters!$C$196:$EJ$198,MATCH('PV (extension)'!Q1914,parameters!$B$196:$B$198,0),MATCH('PV (extension)'!B1898,parameters!$C$195:$EJ$195,0))</f>
        <v>1687.4708594657352</v>
      </c>
      <c r="S1914">
        <v>3</v>
      </c>
      <c r="T1914">
        <v>30</v>
      </c>
      <c r="U1914">
        <f t="shared" si="209"/>
        <v>151872.37735191616</v>
      </c>
      <c r="V1914">
        <f t="shared" si="210"/>
        <v>6.5844758437066965E-6</v>
      </c>
    </row>
    <row r="1915" spans="1:22" customFormat="1" x14ac:dyDescent="0.2">
      <c r="A1915" t="s">
        <v>1452</v>
      </c>
      <c r="B1915" s="4">
        <f t="shared" si="208"/>
        <v>3.2915221588574762E-10</v>
      </c>
      <c r="C1915" t="s">
        <v>35</v>
      </c>
      <c r="D1915" t="s">
        <v>15</v>
      </c>
      <c r="F1915" t="s">
        <v>36</v>
      </c>
      <c r="G1915">
        <v>2</v>
      </c>
      <c r="H1915">
        <v>-21.666568118067421</v>
      </c>
      <c r="I1915">
        <v>9.798894162072011E-2</v>
      </c>
      <c r="J1915" t="s">
        <v>340</v>
      </c>
      <c r="L1915" t="s">
        <v>1452</v>
      </c>
      <c r="N1915" t="s">
        <v>2008</v>
      </c>
      <c r="O1915">
        <v>1</v>
      </c>
      <c r="P1915" s="4">
        <f>INDEX(parameters!$D$41:$AG$178,MATCH('PV (extension)'!B1898,parameters!$C$41:$C$178,0),MATCH('PV (extension)'!A1915,parameters!$D$5:$AG$5,0))/O1915</f>
        <v>1.0104185757523119E-2</v>
      </c>
      <c r="Q1915" t="s">
        <v>1507</v>
      </c>
      <c r="R1915">
        <f>INDEX(parameters!$C$196:$EJ$198,MATCH('PV (extension)'!Q1915,parameters!$B$196:$B$198,0),MATCH('PV (extension)'!B1898,parameters!$C$195:$EJ$195,0))</f>
        <v>1795.1817653890801</v>
      </c>
      <c r="S1915">
        <v>570</v>
      </c>
      <c r="T1915">
        <v>30</v>
      </c>
      <c r="U1915">
        <f t="shared" si="209"/>
        <v>30697608.188153271</v>
      </c>
      <c r="V1915">
        <f t="shared" si="210"/>
        <v>3.257582785833839E-8</v>
      </c>
    </row>
    <row r="1916" spans="1:22" customFormat="1" x14ac:dyDescent="0.2">
      <c r="A1916" t="s">
        <v>1453</v>
      </c>
      <c r="B1916" s="4">
        <f t="shared" si="208"/>
        <v>2.4179268051412128E-9</v>
      </c>
      <c r="C1916" t="s">
        <v>35</v>
      </c>
      <c r="D1916" t="s">
        <v>15</v>
      </c>
      <c r="F1916" t="s">
        <v>36</v>
      </c>
      <c r="G1916">
        <v>2</v>
      </c>
      <c r="H1916">
        <v>-21.47552628199886</v>
      </c>
      <c r="I1916">
        <v>9.798894162072011E-2</v>
      </c>
      <c r="J1916" t="s">
        <v>340</v>
      </c>
      <c r="L1916" t="s">
        <v>1453</v>
      </c>
      <c r="N1916" t="s">
        <v>2008</v>
      </c>
      <c r="O1916">
        <v>1</v>
      </c>
      <c r="P1916" s="4">
        <f>INDEX(parameters!$D$41:$AG$178,MATCH('PV (extension)'!B1898,parameters!$C$41:$C$178,0),MATCH('PV (extension)'!A1916,parameters!$D$5:$AG$5,0))/O1916</f>
        <v>7.4224569691858172E-2</v>
      </c>
      <c r="Q1916" t="s">
        <v>1507</v>
      </c>
      <c r="R1916">
        <f>INDEX(parameters!$C$196:$EJ$198,MATCH('PV (extension)'!Q1916,parameters!$B$196:$B$198,0),MATCH('PV (extension)'!B1898,parameters!$C$195:$EJ$195,0))</f>
        <v>1795.1817653890801</v>
      </c>
      <c r="S1916">
        <v>570</v>
      </c>
      <c r="T1916">
        <v>30</v>
      </c>
      <c r="U1916">
        <f t="shared" si="209"/>
        <v>30697608.188153271</v>
      </c>
      <c r="V1916">
        <f t="shared" si="210"/>
        <v>3.257582785833839E-8</v>
      </c>
    </row>
    <row r="1917" spans="1:22" customFormat="1" x14ac:dyDescent="0.2">
      <c r="A1917" t="s">
        <v>1454</v>
      </c>
      <c r="B1917" s="4">
        <f t="shared" si="208"/>
        <v>2.5628308334540266E-11</v>
      </c>
      <c r="C1917" t="s">
        <v>35</v>
      </c>
      <c r="D1917" t="s">
        <v>15</v>
      </c>
      <c r="F1917" t="s">
        <v>36</v>
      </c>
      <c r="G1917">
        <v>2</v>
      </c>
      <c r="H1917">
        <v>-23.51240679473371</v>
      </c>
      <c r="I1917">
        <v>9.798894162072011E-2</v>
      </c>
      <c r="J1917" t="s">
        <v>340</v>
      </c>
      <c r="L1917" t="s">
        <v>1454</v>
      </c>
      <c r="N1917" t="s">
        <v>2008</v>
      </c>
      <c r="O1917">
        <v>1</v>
      </c>
      <c r="P1917" s="4">
        <f>INDEX(parameters!$D$41:$AG$178,MATCH('PV (extension)'!B1898,parameters!$C$41:$C$178,0),MATCH('PV (extension)'!A1917,parameters!$D$5:$AG$5,0))/O1917</f>
        <v>7.867277677789E-4</v>
      </c>
      <c r="Q1917" t="s">
        <v>1507</v>
      </c>
      <c r="R1917">
        <f>INDEX(parameters!$C$196:$EJ$198,MATCH('PV (extension)'!Q1917,parameters!$B$196:$B$198,0),MATCH('PV (extension)'!B1898,parameters!$C$195:$EJ$195,0))</f>
        <v>1795.1817653890801</v>
      </c>
      <c r="S1917">
        <v>570</v>
      </c>
      <c r="T1917">
        <v>30</v>
      </c>
      <c r="U1917">
        <f t="shared" si="209"/>
        <v>30697608.188153271</v>
      </c>
      <c r="V1917">
        <f t="shared" si="210"/>
        <v>3.257582785833839E-8</v>
      </c>
    </row>
    <row r="1918" spans="1:22" customFormat="1" x14ac:dyDescent="0.2">
      <c r="A1918" t="s">
        <v>1455</v>
      </c>
      <c r="B1918" s="4">
        <f t="shared" si="208"/>
        <v>8.5764929812781864E-9</v>
      </c>
      <c r="C1918" t="s">
        <v>35</v>
      </c>
      <c r="D1918" t="s">
        <v>15</v>
      </c>
      <c r="F1918" t="s">
        <v>36</v>
      </c>
      <c r="G1918">
        <v>2</v>
      </c>
      <c r="H1918">
        <v>-18.20082258362968</v>
      </c>
      <c r="I1918">
        <v>9.798894162072011E-2</v>
      </c>
      <c r="J1918" t="s">
        <v>340</v>
      </c>
      <c r="L1918" t="s">
        <v>1455</v>
      </c>
      <c r="N1918" t="s">
        <v>2008</v>
      </c>
      <c r="O1918">
        <v>1</v>
      </c>
      <c r="P1918" s="4">
        <f>INDEX(parameters!$D$41:$AG$178,MATCH('PV (extension)'!B1898,parameters!$C$41:$C$178,0),MATCH('PV (extension)'!A1918,parameters!$D$5:$AG$5,0))/O1918</f>
        <v>0.2632778211677243</v>
      </c>
      <c r="Q1918" t="s">
        <v>1507</v>
      </c>
      <c r="R1918">
        <f>INDEX(parameters!$C$196:$EJ$198,MATCH('PV (extension)'!Q1918,parameters!$B$196:$B$198,0),MATCH('PV (extension)'!B1898,parameters!$C$195:$EJ$195,0))</f>
        <v>1795.1817653890801</v>
      </c>
      <c r="S1918">
        <v>570</v>
      </c>
      <c r="T1918">
        <v>30</v>
      </c>
      <c r="U1918">
        <f t="shared" si="209"/>
        <v>30697608.188153271</v>
      </c>
      <c r="V1918">
        <f t="shared" si="210"/>
        <v>3.257582785833839E-8</v>
      </c>
    </row>
    <row r="1919" spans="1:22" customFormat="1" x14ac:dyDescent="0.2">
      <c r="A1919" t="s">
        <v>1456</v>
      </c>
      <c r="B1919" s="4">
        <f t="shared" si="208"/>
        <v>4.5493411170250374E-9</v>
      </c>
      <c r="C1919" t="s">
        <v>35</v>
      </c>
      <c r="D1919" t="s">
        <v>15</v>
      </c>
      <c r="F1919" t="s">
        <v>36</v>
      </c>
      <c r="G1919">
        <v>2</v>
      </c>
      <c r="H1919">
        <v>-18.836468952383601</v>
      </c>
      <c r="I1919">
        <v>9.798894162072011E-2</v>
      </c>
      <c r="J1919" t="s">
        <v>340</v>
      </c>
      <c r="L1919" t="s">
        <v>1456</v>
      </c>
      <c r="N1919" t="s">
        <v>2008</v>
      </c>
      <c r="O1919">
        <v>1</v>
      </c>
      <c r="P1919" s="4">
        <f>INDEX(parameters!$D$41:$AG$178,MATCH('PV (extension)'!B1898,parameters!$C$41:$C$178,0),MATCH('PV (extension)'!A1919,parameters!$D$5:$AG$5,0))/O1919</f>
        <v>0.13965389112469015</v>
      </c>
      <c r="Q1919" t="s">
        <v>1507</v>
      </c>
      <c r="R1919">
        <f>INDEX(parameters!$C$196:$EJ$198,MATCH('PV (extension)'!Q1919,parameters!$B$196:$B$198,0),MATCH('PV (extension)'!B1898,parameters!$C$195:$EJ$195,0))</f>
        <v>1795.1817653890801</v>
      </c>
      <c r="S1919">
        <v>570</v>
      </c>
      <c r="T1919">
        <v>30</v>
      </c>
      <c r="U1919">
        <f t="shared" si="209"/>
        <v>30697608.188153271</v>
      </c>
      <c r="V1919">
        <f t="shared" si="210"/>
        <v>3.257582785833839E-8</v>
      </c>
    </row>
    <row r="1920" spans="1:22" customFormat="1" ht="16" x14ac:dyDescent="0.2">
      <c r="A1920" t="s">
        <v>1461</v>
      </c>
      <c r="B1920" s="4">
        <f t="shared" si="208"/>
        <v>1.403865368693515E-9</v>
      </c>
      <c r="C1920" t="s">
        <v>49</v>
      </c>
      <c r="D1920" t="s">
        <v>15</v>
      </c>
      <c r="F1920" t="s">
        <v>36</v>
      </c>
      <c r="G1920">
        <v>2</v>
      </c>
      <c r="H1920">
        <v>-20.658789817762049</v>
      </c>
      <c r="I1920">
        <v>9.798894162072011E-2</v>
      </c>
      <c r="J1920" t="s">
        <v>340</v>
      </c>
      <c r="L1920" t="s">
        <v>1461</v>
      </c>
      <c r="N1920" t="s">
        <v>2008</v>
      </c>
      <c r="O1920">
        <v>1</v>
      </c>
      <c r="P1920" s="4">
        <f>INDEX(parameters!$D$41:$AG$178,MATCH('PV (extension)'!B1898,parameters!$C$41:$C$178,0),MATCH('PV (extension)'!A1920,parameters!$D$5:$AG$5,0))/O1920</f>
        <v>6.6094595017907607E-3</v>
      </c>
      <c r="Q1920" s="3" t="s">
        <v>1505</v>
      </c>
      <c r="R1920">
        <f>INDEX(parameters!$C$196:$EJ$198,MATCH('PV (extension)'!Q1920,parameters!$B$196:$B$198,0),MATCH('PV (extension)'!B1898,parameters!$C$195:$EJ$195,0))</f>
        <v>1687.4708594657352</v>
      </c>
      <c r="S1920">
        <v>93</v>
      </c>
      <c r="T1920">
        <v>30</v>
      </c>
      <c r="U1920">
        <f t="shared" si="209"/>
        <v>4708043.6979094008</v>
      </c>
      <c r="V1920">
        <f t="shared" si="210"/>
        <v>2.1240244657118378E-7</v>
      </c>
    </row>
    <row r="1921" spans="1:22" customFormat="1" ht="16" x14ac:dyDescent="0.2">
      <c r="A1921" t="s">
        <v>1457</v>
      </c>
      <c r="B1921" s="4">
        <f t="shared" si="208"/>
        <v>2.3804577191529824E-8</v>
      </c>
      <c r="C1921" t="s">
        <v>49</v>
      </c>
      <c r="D1921" t="s">
        <v>15</v>
      </c>
      <c r="F1921" t="s">
        <v>36</v>
      </c>
      <c r="G1921">
        <v>2</v>
      </c>
      <c r="H1921">
        <v>-17.845360350005858</v>
      </c>
      <c r="I1921">
        <v>9.798894162072011E-2</v>
      </c>
      <c r="J1921" t="s">
        <v>340</v>
      </c>
      <c r="L1921" t="s">
        <v>1457</v>
      </c>
      <c r="N1921" t="s">
        <v>2008</v>
      </c>
      <c r="O1921">
        <v>1</v>
      </c>
      <c r="P1921" s="4">
        <f>INDEX(parameters!$D$41:$AG$178,MATCH('PV (extension)'!B1898,parameters!$C$41:$C$178,0),MATCH('PV (extension)'!A1921,parameters!$D$5:$AG$5,0))/O1921</f>
        <v>0.11207298962797985</v>
      </c>
      <c r="Q1921" s="3" t="s">
        <v>1505</v>
      </c>
      <c r="R1921">
        <f>INDEX(parameters!$C$196:$EJ$198,MATCH('PV (extension)'!Q1921,parameters!$B$196:$B$198,0),MATCH('PV (extension)'!B1898,parameters!$C$195:$EJ$195,0))</f>
        <v>1687.4708594657352</v>
      </c>
      <c r="S1921">
        <v>93</v>
      </c>
      <c r="T1921">
        <v>30</v>
      </c>
      <c r="U1921">
        <f t="shared" si="209"/>
        <v>4708043.6979094008</v>
      </c>
      <c r="V1921">
        <f t="shared" si="210"/>
        <v>2.1240244657118378E-7</v>
      </c>
    </row>
    <row r="1922" spans="1:22" customFormat="1" ht="16" x14ac:dyDescent="0.2">
      <c r="A1922" t="s">
        <v>1462</v>
      </c>
      <c r="B1922" s="4">
        <f t="shared" si="208"/>
        <v>7.4214405048602003E-10</v>
      </c>
      <c r="C1922" t="s">
        <v>49</v>
      </c>
      <c r="D1922" t="s">
        <v>15</v>
      </c>
      <c r="F1922" t="s">
        <v>36</v>
      </c>
      <c r="G1922">
        <v>2</v>
      </c>
      <c r="H1922">
        <v>-21.294425499752101</v>
      </c>
      <c r="I1922">
        <v>9.798894162072011E-2</v>
      </c>
      <c r="J1922" t="s">
        <v>340</v>
      </c>
      <c r="L1922" t="s">
        <v>1462</v>
      </c>
      <c r="N1922" t="s">
        <v>2008</v>
      </c>
      <c r="O1922">
        <v>1</v>
      </c>
      <c r="P1922" s="4">
        <f>INDEX(parameters!$D$41:$AG$178,MATCH('PV (extension)'!B1898,parameters!$C$41:$C$178,0),MATCH('PV (extension)'!A1922,parameters!$D$5:$AG$5,0))/O1922</f>
        <v>3.4940466198316628E-3</v>
      </c>
      <c r="Q1922" s="3" t="s">
        <v>1505</v>
      </c>
      <c r="R1922">
        <f>INDEX(parameters!$C$196:$EJ$198,MATCH('PV (extension)'!Q1922,parameters!$B$196:$B$198,0),MATCH('PV (extension)'!B1898,parameters!$C$195:$EJ$195,0))</f>
        <v>1687.4708594657352</v>
      </c>
      <c r="S1922">
        <v>93</v>
      </c>
      <c r="T1922">
        <v>30</v>
      </c>
      <c r="U1922">
        <f t="shared" si="209"/>
        <v>4708043.6979094008</v>
      </c>
      <c r="V1922">
        <f t="shared" si="210"/>
        <v>2.1240244657118378E-7</v>
      </c>
    </row>
    <row r="1923" spans="1:22" customFormat="1" ht="16" x14ac:dyDescent="0.2">
      <c r="A1923" t="s">
        <v>1458</v>
      </c>
      <c r="B1923" s="4">
        <f t="shared" si="208"/>
        <v>1.2469087821298201E-8</v>
      </c>
      <c r="C1923" t="s">
        <v>49</v>
      </c>
      <c r="D1923" t="s">
        <v>15</v>
      </c>
      <c r="F1923" t="s">
        <v>36</v>
      </c>
      <c r="G1923">
        <v>2</v>
      </c>
      <c r="H1923">
        <v>-18.48100416113547</v>
      </c>
      <c r="I1923">
        <v>9.798894162072011E-2</v>
      </c>
      <c r="J1923" t="s">
        <v>340</v>
      </c>
      <c r="L1923" t="s">
        <v>1458</v>
      </c>
      <c r="N1923" t="s">
        <v>2008</v>
      </c>
      <c r="O1923">
        <v>1</v>
      </c>
      <c r="P1923" s="4">
        <f>INDEX(parameters!$D$41:$AG$178,MATCH('PV (extension)'!B1898,parameters!$C$41:$C$178,0),MATCH('PV (extension)'!A1923,parameters!$D$5:$AG$5,0))/O1923</f>
        <v>5.8705010335741853E-2</v>
      </c>
      <c r="Q1923" s="3" t="s">
        <v>1505</v>
      </c>
      <c r="R1923">
        <f>INDEX(parameters!$C$196:$EJ$198,MATCH('PV (extension)'!Q1923,parameters!$B$196:$B$198,0),MATCH('PV (extension)'!B1898,parameters!$C$195:$EJ$195,0))</f>
        <v>1687.4708594657352</v>
      </c>
      <c r="S1923">
        <v>93</v>
      </c>
      <c r="T1923">
        <v>30</v>
      </c>
      <c r="U1923">
        <f t="shared" si="209"/>
        <v>4708043.6979094008</v>
      </c>
      <c r="V1923">
        <f t="shared" si="210"/>
        <v>2.1240244657118378E-7</v>
      </c>
    </row>
    <row r="1924" spans="1:22" customFormat="1" x14ac:dyDescent="0.2">
      <c r="A1924" t="s">
        <v>341</v>
      </c>
      <c r="B1924" s="4">
        <f t="shared" si="208"/>
        <v>3.0820101349022139E-8</v>
      </c>
      <c r="C1924" t="s">
        <v>359</v>
      </c>
      <c r="D1924" t="s">
        <v>15</v>
      </c>
      <c r="F1924" t="s">
        <v>36</v>
      </c>
      <c r="G1924">
        <v>2</v>
      </c>
      <c r="H1924">
        <v>-17.561299045251399</v>
      </c>
      <c r="I1924">
        <v>9.798894162072011E-2</v>
      </c>
      <c r="J1924" t="s">
        <v>340</v>
      </c>
      <c r="L1924" t="s">
        <v>341</v>
      </c>
      <c r="N1924" t="s">
        <v>2008</v>
      </c>
      <c r="O1924">
        <v>1</v>
      </c>
      <c r="P1924" s="4">
        <f>INDEX(parameters!$D$41:$AG$178,MATCH('PV (extension)'!B1898,parameters!$C$41:$C$178,0),MATCH('PV (extension)'!A1924,parameters!$D$5:$AG$5,0))/O1924</f>
        <v>3.2864644265829519E-3</v>
      </c>
      <c r="Q1924" t="s">
        <v>1506</v>
      </c>
      <c r="R1924">
        <f>INDEX(parameters!$C$196:$EJ$198,MATCH('PV (extension)'!Q1924,parameters!$B$196:$B$198,0),MATCH('PV (extension)'!B1898,parameters!$C$195:$EJ$195,0))</f>
        <v>1184.8199651567929</v>
      </c>
      <c r="S1924">
        <v>3</v>
      </c>
      <c r="T1924">
        <v>30</v>
      </c>
      <c r="U1924">
        <f t="shared" si="209"/>
        <v>106633.79686411137</v>
      </c>
      <c r="V1924">
        <f t="shared" si="210"/>
        <v>9.3778898380065054E-6</v>
      </c>
    </row>
    <row r="1925" spans="1:22" customFormat="1" x14ac:dyDescent="0.2">
      <c r="A1925" t="s">
        <v>342</v>
      </c>
      <c r="B1925" s="4">
        <f t="shared" si="208"/>
        <v>3.0226362333965892E-8</v>
      </c>
      <c r="C1925" t="s">
        <v>359</v>
      </c>
      <c r="D1925" t="s">
        <v>15</v>
      </c>
      <c r="F1925" t="s">
        <v>36</v>
      </c>
      <c r="G1925">
        <v>2</v>
      </c>
      <c r="H1925">
        <v>-17.561299045251399</v>
      </c>
      <c r="I1925">
        <v>9.798894162072011E-2</v>
      </c>
      <c r="J1925" t="s">
        <v>340</v>
      </c>
      <c r="L1925" t="s">
        <v>342</v>
      </c>
      <c r="N1925" t="s">
        <v>2008</v>
      </c>
      <c r="O1925">
        <v>1</v>
      </c>
      <c r="P1925" s="4">
        <f>INDEX(parameters!$D$41:$AG$178,MATCH('PV (extension)'!B1898,parameters!$C$41:$C$178,0),MATCH('PV (extension)'!A1925,parameters!$D$5:$AG$5,0))/O1925</f>
        <v>3.2231517810611459E-3</v>
      </c>
      <c r="Q1925" t="s">
        <v>1506</v>
      </c>
      <c r="R1925">
        <f>INDEX(parameters!$C$196:$EJ$198,MATCH('PV (extension)'!Q1925,parameters!$B$196:$B$198,0),MATCH('PV (extension)'!B1898,parameters!$C$195:$EJ$195,0))</f>
        <v>1184.8199651567929</v>
      </c>
      <c r="S1925">
        <v>3</v>
      </c>
      <c r="T1925">
        <v>30</v>
      </c>
      <c r="U1925">
        <f t="shared" si="209"/>
        <v>106633.79686411137</v>
      </c>
      <c r="V1925">
        <f t="shared" si="210"/>
        <v>9.3778898380065054E-6</v>
      </c>
    </row>
    <row r="1926" spans="1:22" customFormat="1" x14ac:dyDescent="0.2">
      <c r="A1926" t="s">
        <v>343</v>
      </c>
      <c r="B1926" s="4">
        <f t="shared" si="208"/>
        <v>1.6248013382573613E-8</v>
      </c>
      <c r="C1926" t="s">
        <v>359</v>
      </c>
      <c r="D1926" t="s">
        <v>15</v>
      </c>
      <c r="F1926" t="s">
        <v>36</v>
      </c>
      <c r="G1926">
        <v>2</v>
      </c>
      <c r="H1926">
        <v>-18.196897397350821</v>
      </c>
      <c r="I1926">
        <v>9.798894162072011E-2</v>
      </c>
      <c r="J1926" t="s">
        <v>340</v>
      </c>
      <c r="L1926" t="s">
        <v>343</v>
      </c>
      <c r="N1926" t="s">
        <v>2008</v>
      </c>
      <c r="O1926">
        <v>1</v>
      </c>
      <c r="P1926" s="4">
        <f>INDEX(parameters!$D$41:$AG$178,MATCH('PV (extension)'!B1898,parameters!$C$41:$C$178,0),MATCH('PV (extension)'!A1926,parameters!$D$5:$AG$5,0))/O1926</f>
        <v>1.7325873584827175E-3</v>
      </c>
      <c r="Q1926" t="s">
        <v>1506</v>
      </c>
      <c r="R1926">
        <f>INDEX(parameters!$C$196:$EJ$198,MATCH('PV (extension)'!Q1926,parameters!$B$196:$B$198,0),MATCH('PV (extension)'!B1898,parameters!$C$195:$EJ$195,0))</f>
        <v>1184.8199651567929</v>
      </c>
      <c r="S1926">
        <v>3</v>
      </c>
      <c r="T1926">
        <v>30</v>
      </c>
      <c r="U1926">
        <f t="shared" si="209"/>
        <v>106633.79686411137</v>
      </c>
      <c r="V1926">
        <f t="shared" si="210"/>
        <v>9.3778898380065054E-6</v>
      </c>
    </row>
    <row r="1927" spans="1:22" customFormat="1" x14ac:dyDescent="0.2">
      <c r="A1927" t="s">
        <v>344</v>
      </c>
      <c r="B1927" s="4">
        <f t="shared" si="208"/>
        <v>1.6233954807851725E-8</v>
      </c>
      <c r="C1927" t="s">
        <v>359</v>
      </c>
      <c r="D1927" t="s">
        <v>15</v>
      </c>
      <c r="F1927" t="s">
        <v>36</v>
      </c>
      <c r="G1927">
        <v>2</v>
      </c>
      <c r="H1927">
        <v>-18.196897397350821</v>
      </c>
      <c r="I1927">
        <v>9.798894162072011E-2</v>
      </c>
      <c r="J1927" t="s">
        <v>340</v>
      </c>
      <c r="L1927" t="s">
        <v>344</v>
      </c>
      <c r="N1927" t="s">
        <v>2008</v>
      </c>
      <c r="O1927">
        <v>1</v>
      </c>
      <c r="P1927" s="4">
        <f>INDEX(parameters!$D$41:$AG$178,MATCH('PV (extension)'!B1898,parameters!$C$41:$C$178,0),MATCH('PV (extension)'!A1927,parameters!$D$5:$AG$5,0))/O1927</f>
        <v>1.7310882392816251E-3</v>
      </c>
      <c r="Q1927" t="s">
        <v>1506</v>
      </c>
      <c r="R1927">
        <f>INDEX(parameters!$C$196:$EJ$198,MATCH('PV (extension)'!Q1927,parameters!$B$196:$B$198,0),MATCH('PV (extension)'!B1898,parameters!$C$195:$EJ$195,0))</f>
        <v>1184.8199651567929</v>
      </c>
      <c r="S1927">
        <v>3</v>
      </c>
      <c r="T1927">
        <v>30</v>
      </c>
      <c r="U1927">
        <f t="shared" si="209"/>
        <v>106633.79686411137</v>
      </c>
      <c r="V1927">
        <f t="shared" si="210"/>
        <v>9.3778898380065054E-6</v>
      </c>
    </row>
    <row r="1928" spans="1:22" customFormat="1" ht="16" x14ac:dyDescent="0.2">
      <c r="A1928" t="s">
        <v>345</v>
      </c>
      <c r="B1928" s="4">
        <f t="shared" si="208"/>
        <v>3.333395493452078E-7</v>
      </c>
      <c r="C1928" t="s">
        <v>359</v>
      </c>
      <c r="D1928" t="s">
        <v>15</v>
      </c>
      <c r="F1928" t="s">
        <v>36</v>
      </c>
      <c r="G1928">
        <v>2</v>
      </c>
      <c r="H1928">
        <v>-15.20991773919472</v>
      </c>
      <c r="I1928">
        <v>9.798894162072011E-2</v>
      </c>
      <c r="J1928" t="s">
        <v>340</v>
      </c>
      <c r="L1928" t="s">
        <v>345</v>
      </c>
      <c r="N1928" t="s">
        <v>2008</v>
      </c>
      <c r="O1928">
        <v>1</v>
      </c>
      <c r="P1928" s="4">
        <f>INDEX(parameters!$D$41:$AG$178,MATCH('PV (extension)'!B1898,parameters!$C$41:$C$178,0),MATCH('PV (extension)'!A1928,parameters!$D$5:$AG$5,0))/O1928</f>
        <v>5.0625069824473082E-2</v>
      </c>
      <c r="Q1928" s="3" t="s">
        <v>1505</v>
      </c>
      <c r="R1928">
        <f>INDEX(parameters!$C$196:$EJ$198,MATCH('PV (extension)'!Q1928,parameters!$B$196:$B$198,0),MATCH('PV (extension)'!B1898,parameters!$C$195:$EJ$195,0))</f>
        <v>1687.4708594657352</v>
      </c>
      <c r="S1928">
        <v>3</v>
      </c>
      <c r="T1928">
        <v>30</v>
      </c>
      <c r="U1928">
        <f t="shared" si="209"/>
        <v>151872.37735191616</v>
      </c>
      <c r="V1928">
        <f t="shared" si="210"/>
        <v>6.5844758437066965E-6</v>
      </c>
    </row>
    <row r="1929" spans="1:22" customFormat="1" ht="16" x14ac:dyDescent="0.2">
      <c r="A1929" t="s">
        <v>346</v>
      </c>
      <c r="B1929" s="4">
        <f t="shared" si="208"/>
        <v>1.7399841613740886E-7</v>
      </c>
      <c r="C1929" t="s">
        <v>359</v>
      </c>
      <c r="D1929" t="s">
        <v>15</v>
      </c>
      <c r="F1929" t="s">
        <v>36</v>
      </c>
      <c r="G1929">
        <v>2</v>
      </c>
      <c r="H1929">
        <v>-15.845552597349339</v>
      </c>
      <c r="I1929">
        <v>9.798894162072011E-2</v>
      </c>
      <c r="J1929" t="s">
        <v>340</v>
      </c>
      <c r="L1929" t="s">
        <v>346</v>
      </c>
      <c r="N1929" t="s">
        <v>2008</v>
      </c>
      <c r="O1929">
        <v>1</v>
      </c>
      <c r="P1929" s="4">
        <f>INDEX(parameters!$D$41:$AG$178,MATCH('PV (extension)'!B1898,parameters!$C$41:$C$178,0),MATCH('PV (extension)'!A1929,parameters!$D$5:$AG$5,0))/O1929</f>
        <v>2.6425553114256296E-2</v>
      </c>
      <c r="Q1929" s="3" t="s">
        <v>1505</v>
      </c>
      <c r="R1929">
        <f>INDEX(parameters!$C$196:$EJ$198,MATCH('PV (extension)'!Q1929,parameters!$B$196:$B$198,0),MATCH('PV (extension)'!B1898,parameters!$C$195:$EJ$195,0))</f>
        <v>1687.4708594657352</v>
      </c>
      <c r="S1929">
        <v>3</v>
      </c>
      <c r="T1929">
        <v>30</v>
      </c>
      <c r="U1929">
        <f t="shared" si="209"/>
        <v>151872.37735191616</v>
      </c>
      <c r="V1929">
        <f t="shared" si="210"/>
        <v>6.5844758437066965E-6</v>
      </c>
    </row>
    <row r="1930" spans="1:22" customFormat="1" ht="16" x14ac:dyDescent="0.2">
      <c r="A1930" t="s">
        <v>347</v>
      </c>
      <c r="B1930" s="4">
        <f t="shared" si="208"/>
        <v>9.624169612664309E-8</v>
      </c>
      <c r="C1930" t="s">
        <v>49</v>
      </c>
      <c r="D1930" t="s">
        <v>15</v>
      </c>
      <c r="F1930" t="s">
        <v>36</v>
      </c>
      <c r="G1930">
        <v>2</v>
      </c>
      <c r="H1930">
        <v>-16.884050111477411</v>
      </c>
      <c r="I1930">
        <v>9.798894162072011E-2</v>
      </c>
      <c r="J1930" t="s">
        <v>340</v>
      </c>
      <c r="L1930" t="s">
        <v>347</v>
      </c>
      <c r="N1930" t="s">
        <v>2008</v>
      </c>
      <c r="O1930">
        <v>1</v>
      </c>
      <c r="P1930" s="4">
        <f>INDEX(parameters!$D$41:$AG$178,MATCH('PV (extension)'!B1898,parameters!$C$41:$C$178,0),MATCH('PV (extension)'!A1930,parameters!$D$5:$AG$5,0))/O1930</f>
        <v>1.4616455191133988E-2</v>
      </c>
      <c r="Q1930" s="3" t="s">
        <v>1505</v>
      </c>
      <c r="R1930">
        <f>INDEX(parameters!$C$196:$EJ$198,MATCH('PV (extension)'!Q1930,parameters!$B$196:$B$198,0),MATCH('PV (extension)'!B1898,parameters!$C$195:$EJ$195,0))</f>
        <v>1687.4708594657352</v>
      </c>
      <c r="S1930">
        <v>3</v>
      </c>
      <c r="T1930">
        <v>30</v>
      </c>
      <c r="U1930">
        <f t="shared" si="209"/>
        <v>151872.37735191616</v>
      </c>
      <c r="V1930">
        <f t="shared" si="210"/>
        <v>6.5844758437066965E-6</v>
      </c>
    </row>
    <row r="1931" spans="1:22" customFormat="1" ht="16" x14ac:dyDescent="0.2">
      <c r="A1931" t="s">
        <v>348</v>
      </c>
      <c r="B1931" s="4">
        <f t="shared" si="208"/>
        <v>2.6948278444538094E-9</v>
      </c>
      <c r="C1931" t="s">
        <v>49</v>
      </c>
      <c r="D1931" t="s">
        <v>15</v>
      </c>
      <c r="F1931" t="s">
        <v>36</v>
      </c>
      <c r="G1931">
        <v>2</v>
      </c>
      <c r="H1931">
        <v>-19.506396550885459</v>
      </c>
      <c r="I1931">
        <v>9.798894162072011E-2</v>
      </c>
      <c r="J1931" t="s">
        <v>340</v>
      </c>
      <c r="L1931" t="s">
        <v>348</v>
      </c>
      <c r="N1931" t="s">
        <v>2008</v>
      </c>
      <c r="O1931">
        <v>1</v>
      </c>
      <c r="P1931" s="4">
        <f>INDEX(parameters!$D$41:$AG$178,MATCH('PV (extension)'!B1898,parameters!$C$41:$C$178,0),MATCH('PV (extension)'!A1931,parameters!$D$5:$AG$5,0))/O1931</f>
        <v>4.0926991129133978E-4</v>
      </c>
      <c r="Q1931" s="3" t="s">
        <v>1505</v>
      </c>
      <c r="R1931">
        <f>INDEX(parameters!$C$196:$EJ$198,MATCH('PV (extension)'!Q1931,parameters!$B$196:$B$198,0),MATCH('PV (extension)'!B1898,parameters!$C$195:$EJ$195,0))</f>
        <v>1687.4708594657352</v>
      </c>
      <c r="S1931">
        <v>3</v>
      </c>
      <c r="T1931">
        <v>30</v>
      </c>
      <c r="U1931">
        <f t="shared" si="209"/>
        <v>151872.37735191616</v>
      </c>
      <c r="V1931">
        <f t="shared" si="210"/>
        <v>6.5844758437066965E-6</v>
      </c>
    </row>
    <row r="1932" spans="1:22" customFormat="1" ht="16" x14ac:dyDescent="0.2">
      <c r="A1932" t="s">
        <v>349</v>
      </c>
      <c r="B1932" s="4">
        <f t="shared" si="208"/>
        <v>1.601013053349913E-8</v>
      </c>
      <c r="C1932" t="s">
        <v>359</v>
      </c>
      <c r="D1932" t="s">
        <v>15</v>
      </c>
      <c r="F1932" t="s">
        <v>36</v>
      </c>
      <c r="G1932">
        <v>2</v>
      </c>
      <c r="H1932">
        <v>-18.220764878757461</v>
      </c>
      <c r="I1932">
        <v>9.798894162072011E-2</v>
      </c>
      <c r="J1932" t="s">
        <v>340</v>
      </c>
      <c r="L1932" t="s">
        <v>349</v>
      </c>
      <c r="N1932" t="s">
        <v>2008</v>
      </c>
      <c r="O1932">
        <v>1</v>
      </c>
      <c r="P1932" s="4">
        <f>INDEX(parameters!$D$41:$AG$178,MATCH('PV (extension)'!B1898,parameters!$C$41:$C$178,0),MATCH('PV (extension)'!A1932,parameters!$D$5:$AG$5,0))/O1932</f>
        <v>2.4314965858370148E-3</v>
      </c>
      <c r="Q1932" s="3" t="s">
        <v>1505</v>
      </c>
      <c r="R1932">
        <f>INDEX(parameters!$C$196:$EJ$198,MATCH('PV (extension)'!Q1932,parameters!$B$196:$B$198,0),MATCH('PV (extension)'!B1898,parameters!$C$195:$EJ$195,0))</f>
        <v>1687.4708594657352</v>
      </c>
      <c r="S1932">
        <v>3</v>
      </c>
      <c r="T1932">
        <v>30</v>
      </c>
      <c r="U1932">
        <f t="shared" si="209"/>
        <v>151872.37735191616</v>
      </c>
      <c r="V1932">
        <f t="shared" si="210"/>
        <v>6.5844758437066965E-6</v>
      </c>
    </row>
    <row r="1933" spans="1:22" customFormat="1" ht="16" x14ac:dyDescent="0.2">
      <c r="A1933" t="s">
        <v>350</v>
      </c>
      <c r="B1933" s="4">
        <f t="shared" si="208"/>
        <v>2.7403656780139452E-7</v>
      </c>
      <c r="C1933" t="s">
        <v>359</v>
      </c>
      <c r="D1933" t="s">
        <v>15</v>
      </c>
      <c r="F1933" t="s">
        <v>36</v>
      </c>
      <c r="G1933">
        <v>2</v>
      </c>
      <c r="H1933">
        <v>-15.40735416199742</v>
      </c>
      <c r="I1933">
        <v>9.798894162072011E-2</v>
      </c>
      <c r="J1933" t="s">
        <v>340</v>
      </c>
      <c r="L1933" t="s">
        <v>350</v>
      </c>
      <c r="N1933" t="s">
        <v>2008</v>
      </c>
      <c r="O1933">
        <v>1</v>
      </c>
      <c r="P1933" s="4">
        <f>INDEX(parameters!$D$41:$AG$178,MATCH('PV (extension)'!B1898,parameters!$C$41:$C$178,0),MATCH('PV (extension)'!A1933,parameters!$D$5:$AG$5,0))/O1933</f>
        <v>4.1618585033357351E-2</v>
      </c>
      <c r="Q1933" s="3" t="s">
        <v>1505</v>
      </c>
      <c r="R1933">
        <f>INDEX(parameters!$C$196:$EJ$198,MATCH('PV (extension)'!Q1933,parameters!$B$196:$B$198,0),MATCH('PV (extension)'!B1898,parameters!$C$195:$EJ$195,0))</f>
        <v>1687.4708594657352</v>
      </c>
      <c r="S1933">
        <v>3</v>
      </c>
      <c r="T1933">
        <v>30</v>
      </c>
      <c r="U1933">
        <f t="shared" si="209"/>
        <v>151872.37735191616</v>
      </c>
      <c r="V1933">
        <f t="shared" si="210"/>
        <v>6.5844758437066965E-6</v>
      </c>
    </row>
    <row r="1934" spans="1:22" customFormat="1" ht="16" x14ac:dyDescent="0.2">
      <c r="A1934" t="s">
        <v>351</v>
      </c>
      <c r="B1934" s="4">
        <f t="shared" si="208"/>
        <v>8.4612946294674491E-9</v>
      </c>
      <c r="C1934" t="s">
        <v>359</v>
      </c>
      <c r="D1934" t="s">
        <v>15</v>
      </c>
      <c r="F1934" t="s">
        <v>36</v>
      </c>
      <c r="G1934">
        <v>2</v>
      </c>
      <c r="H1934">
        <v>-18.856367974250119</v>
      </c>
      <c r="I1934">
        <v>9.798894162072011E-2</v>
      </c>
      <c r="J1934" t="s">
        <v>340</v>
      </c>
      <c r="L1934" t="s">
        <v>351</v>
      </c>
      <c r="N1934" t="s">
        <v>2008</v>
      </c>
      <c r="O1934">
        <v>1</v>
      </c>
      <c r="P1934" s="4">
        <f>INDEX(parameters!$D$41:$AG$178,MATCH('PV (extension)'!B1898,parameters!$C$41:$C$178,0),MATCH('PV (extension)'!A1934,parameters!$D$5:$AG$5,0))/O1934</f>
        <v>1.2850369308522222E-3</v>
      </c>
      <c r="Q1934" s="3" t="s">
        <v>1505</v>
      </c>
      <c r="R1934">
        <f>INDEX(parameters!$C$196:$EJ$198,MATCH('PV (extension)'!Q1934,parameters!$B$196:$B$198,0),MATCH('PV (extension)'!B1898,parameters!$C$195:$EJ$195,0))</f>
        <v>1687.4708594657352</v>
      </c>
      <c r="S1934">
        <v>3</v>
      </c>
      <c r="T1934">
        <v>30</v>
      </c>
      <c r="U1934">
        <f t="shared" si="209"/>
        <v>151872.37735191616</v>
      </c>
      <c r="V1934">
        <f t="shared" si="210"/>
        <v>6.5844758437066965E-6</v>
      </c>
    </row>
    <row r="1935" spans="1:22" customFormat="1" ht="16" x14ac:dyDescent="0.2">
      <c r="A1935" t="s">
        <v>352</v>
      </c>
      <c r="B1935" s="4">
        <f t="shared" si="208"/>
        <v>1.4321340383572414E-7</v>
      </c>
      <c r="C1935" t="s">
        <v>359</v>
      </c>
      <c r="D1935" t="s">
        <v>15</v>
      </c>
      <c r="F1935" t="s">
        <v>36</v>
      </c>
      <c r="G1935">
        <v>2</v>
      </c>
      <c r="H1935">
        <v>-16.042988178471511</v>
      </c>
      <c r="I1935">
        <v>9.798894162072011E-2</v>
      </c>
      <c r="J1935" t="s">
        <v>340</v>
      </c>
      <c r="L1935" t="s">
        <v>352</v>
      </c>
      <c r="N1935" t="s">
        <v>2008</v>
      </c>
      <c r="O1935">
        <v>1</v>
      </c>
      <c r="P1935" s="4">
        <f>INDEX(parameters!$D$41:$AG$178,MATCH('PV (extension)'!B1898,parameters!$C$41:$C$178,0),MATCH('PV (extension)'!A1935,parameters!$D$5:$AG$5,0))/O1935</f>
        <v>2.1750160109191456E-2</v>
      </c>
      <c r="Q1935" s="3" t="s">
        <v>1505</v>
      </c>
      <c r="R1935">
        <f>INDEX(parameters!$C$196:$EJ$198,MATCH('PV (extension)'!Q1935,parameters!$B$196:$B$198,0),MATCH('PV (extension)'!B1898,parameters!$C$195:$EJ$195,0))</f>
        <v>1687.4708594657352</v>
      </c>
      <c r="S1935">
        <v>3</v>
      </c>
      <c r="T1935">
        <v>30</v>
      </c>
      <c r="U1935">
        <f t="shared" si="209"/>
        <v>151872.37735191616</v>
      </c>
      <c r="V1935">
        <f t="shared" si="210"/>
        <v>6.5844758437066965E-6</v>
      </c>
    </row>
    <row r="1936" spans="1:22" customFormat="1" x14ac:dyDescent="0.2">
      <c r="A1936" t="s">
        <v>442</v>
      </c>
      <c r="B1936">
        <v>2.0720999999999999E-3</v>
      </c>
      <c r="C1936" t="s">
        <v>42</v>
      </c>
      <c r="D1936" t="s">
        <v>16</v>
      </c>
      <c r="F1936" t="s">
        <v>36</v>
      </c>
      <c r="G1936">
        <v>2</v>
      </c>
      <c r="H1936">
        <v>-6.1791926932012373</v>
      </c>
      <c r="I1936">
        <v>4.3409845976280087E-2</v>
      </c>
      <c r="J1936" t="s">
        <v>353</v>
      </c>
      <c r="L1936" t="s">
        <v>443</v>
      </c>
    </row>
    <row r="1937" spans="1:19" customFormat="1" x14ac:dyDescent="0.2">
      <c r="A1937" t="s">
        <v>354</v>
      </c>
      <c r="B1937">
        <v>-1.8648999999999999E-6</v>
      </c>
      <c r="C1937" t="s">
        <v>49</v>
      </c>
      <c r="D1937" t="s">
        <v>250</v>
      </c>
      <c r="F1937" t="s">
        <v>36</v>
      </c>
      <c r="G1937">
        <v>2</v>
      </c>
      <c r="H1937">
        <v>-13.19230312560901</v>
      </c>
      <c r="I1937">
        <v>4.3409845976280087E-2</v>
      </c>
      <c r="J1937" t="s">
        <v>353</v>
      </c>
      <c r="K1937" t="b">
        <v>1</v>
      </c>
      <c r="L1937" t="s">
        <v>355</v>
      </c>
    </row>
    <row r="1938" spans="1:19" customFormat="1" x14ac:dyDescent="0.2"/>
    <row r="1939" spans="1:19" s="2" customFormat="1" x14ac:dyDescent="0.2">
      <c r="A1939" s="2" t="s">
        <v>2</v>
      </c>
      <c r="B1939" s="2" t="s">
        <v>1459</v>
      </c>
    </row>
    <row r="1940" spans="1:19" x14ac:dyDescent="0.2">
      <c r="A1940" s="29" t="s">
        <v>4</v>
      </c>
      <c r="B19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")&amp;HLOOKUP(B1941,parameters!$C$195:$EJ$198,2,0)&amp;" kWh/kWp.
Annual output, Facade: "&amp;HLOOKUP(B1941,parameters!$C$195:$EJ$198,3,0)&amp;" kWh/kWp.
Annual output, Open-ground: "&amp;HLOOKUP(B1941,parameters!$C$195:$EJ$198,4,0)&amp;_xlfn._LONGTEXT("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")&amp;VLOOKUP(B1941,'extension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1685.40494649858 kWh/kWp.
Annual output, Facade: 1183.36943052028 kWh/kWp.
Annual output, Open-ground: 1792.98398563679 kWh/kWp.
Amount of solar energy transformed to electricity. Waste heat emission due to losses of electricity in the system.
Technology:  Electricity production with grid-connected photovoltaic power plants.
Time period:  Time of publications
Production volume: 102.1 GWh in 2025.
Sampling:  Statistical data and model calculations
Extrapolations:  Use of PV technology data investigated for other countries (Switzerland). Correction of average yield with Swiss data.
Uncertainty:  None
Author: Romain Sacchi, PSI, romain.sacchi@psi.ch</v>
      </c>
    </row>
    <row r="1941" spans="1:19" customFormat="1" x14ac:dyDescent="0.2">
      <c r="A1941" t="s">
        <v>6</v>
      </c>
      <c r="B1941" t="s">
        <v>1941</v>
      </c>
    </row>
    <row r="1942" spans="1:19" customFormat="1" x14ac:dyDescent="0.2">
      <c r="A1942" t="s">
        <v>8</v>
      </c>
      <c r="B1942">
        <v>1</v>
      </c>
    </row>
    <row r="1943" spans="1:19" customFormat="1" x14ac:dyDescent="0.2">
      <c r="A1943" t="s">
        <v>9</v>
      </c>
      <c r="B1943" t="s">
        <v>73</v>
      </c>
    </row>
    <row r="1944" spans="1:19" customFormat="1" x14ac:dyDescent="0.2">
      <c r="A1944" t="s">
        <v>11</v>
      </c>
      <c r="B1944" t="s">
        <v>12</v>
      </c>
    </row>
    <row r="1945" spans="1:19" customFormat="1" x14ac:dyDescent="0.2">
      <c r="A1945" t="s">
        <v>13</v>
      </c>
      <c r="B1945" t="s">
        <v>14</v>
      </c>
    </row>
    <row r="1946" spans="1:19" customFormat="1" x14ac:dyDescent="0.2">
      <c r="A1946" t="s">
        <v>15</v>
      </c>
      <c r="B1946" t="s">
        <v>53</v>
      </c>
    </row>
    <row r="1947" spans="1:19" customFormat="1" x14ac:dyDescent="0.2">
      <c r="A1947" t="s">
        <v>17</v>
      </c>
    </row>
    <row r="1948" spans="1:19" s="2" customFormat="1" x14ac:dyDescent="0.2">
      <c r="A1948" s="2" t="s">
        <v>18</v>
      </c>
      <c r="B1948" s="2" t="s">
        <v>19</v>
      </c>
      <c r="C1948" s="2" t="s">
        <v>6</v>
      </c>
      <c r="D1948" s="2" t="s">
        <v>15</v>
      </c>
      <c r="E1948" s="2" t="s">
        <v>20</v>
      </c>
      <c r="F1948" s="2" t="s">
        <v>13</v>
      </c>
      <c r="G1948" s="2" t="s">
        <v>21</v>
      </c>
      <c r="H1948" s="2" t="s">
        <v>9</v>
      </c>
      <c r="I1948" s="2" t="s">
        <v>4</v>
      </c>
      <c r="J1948" s="2" t="s">
        <v>1925</v>
      </c>
      <c r="K1948" s="2" t="s">
        <v>1998</v>
      </c>
      <c r="L1948" s="2" t="s">
        <v>2002</v>
      </c>
      <c r="M1948" s="2" t="s">
        <v>2003</v>
      </c>
      <c r="N1948" s="2" t="s">
        <v>2001</v>
      </c>
      <c r="O1948" s="2" t="s">
        <v>2000</v>
      </c>
      <c r="P1948" s="2" t="s">
        <v>2004</v>
      </c>
      <c r="Q1948" s="2" t="s">
        <v>1502</v>
      </c>
      <c r="R1948" s="2" t="s">
        <v>2005</v>
      </c>
      <c r="S1948" s="2" t="s">
        <v>2006</v>
      </c>
    </row>
    <row r="1949" spans="1:19" customFormat="1" x14ac:dyDescent="0.2">
      <c r="A1949" t="s">
        <v>335</v>
      </c>
      <c r="B1949">
        <v>3.8502999999999998</v>
      </c>
      <c r="D1949" t="s">
        <v>30</v>
      </c>
      <c r="E1949" t="s">
        <v>336</v>
      </c>
      <c r="F1949" t="s">
        <v>27</v>
      </c>
      <c r="G1949">
        <v>0</v>
      </c>
      <c r="I1949" t="s">
        <v>337</v>
      </c>
    </row>
    <row r="1950" spans="1:19" customFormat="1" x14ac:dyDescent="0.2">
      <c r="A1950" t="s">
        <v>29</v>
      </c>
      <c r="B1950">
        <v>0.25026999999999999</v>
      </c>
      <c r="D1950" t="s">
        <v>30</v>
      </c>
      <c r="E1950" t="s">
        <v>31</v>
      </c>
      <c r="F1950" t="s">
        <v>27</v>
      </c>
      <c r="G1950">
        <v>0</v>
      </c>
      <c r="I1950" t="s">
        <v>338</v>
      </c>
    </row>
    <row r="1951" spans="1:19" customFormat="1" x14ac:dyDescent="0.2">
      <c r="A1951" t="s">
        <v>1459</v>
      </c>
      <c r="B1951">
        <v>1</v>
      </c>
      <c r="C1951" t="str">
        <f>B1941</f>
        <v>SY</v>
      </c>
      <c r="D1951" t="s">
        <v>53</v>
      </c>
      <c r="E1951" t="s">
        <v>339</v>
      </c>
      <c r="F1951" t="s">
        <v>33</v>
      </c>
      <c r="G1951">
        <v>0</v>
      </c>
      <c r="H1951" t="s">
        <v>73</v>
      </c>
      <c r="J1951">
        <f>VLOOKUP(C1951,'extension - production vol'!$B$6:$D$235,3,0)</f>
        <v>102.1</v>
      </c>
    </row>
    <row r="1952" spans="1:19" customFormat="1" ht="16" x14ac:dyDescent="0.2">
      <c r="A1952" t="s">
        <v>1439</v>
      </c>
      <c r="B1952" s="4">
        <f t="shared" ref="B1952:B1967" si="211">M1952*S1952</f>
        <v>3.3752673629849679E-8</v>
      </c>
      <c r="C1952" t="s">
        <v>49</v>
      </c>
      <c r="D1952" t="s">
        <v>15</v>
      </c>
      <c r="F1952" t="s">
        <v>36</v>
      </c>
      <c r="G1952">
        <v>0</v>
      </c>
      <c r="H1952" t="s">
        <v>1439</v>
      </c>
      <c r="I1952" t="s">
        <v>340</v>
      </c>
      <c r="K1952" t="s">
        <v>1999</v>
      </c>
      <c r="L1952">
        <f>IF(K1952="residential",VLOOKUP(B1941,parameters!$C$41:$AG$178,18,0),IF(K1952="commercial",1-VLOOKUP(B1941,parameters!$C$41:$AG$178,18,0),1))</f>
        <v>0.17766751537682748</v>
      </c>
      <c r="M1952" s="4">
        <f>INDEX(parameters!$D$41:$AG$178,MATCH('PV (extension)'!B1941,parameters!$C$41:$C$178,0),MATCH('PV (extension)'!A1952,parameters!$D$5:$AG$5,0))/L1952</f>
        <v>5.119823078397083E-3</v>
      </c>
      <c r="N1952" s="3" t="s">
        <v>1505</v>
      </c>
      <c r="O1952">
        <f>INDEX(parameters!$C$196:$EJ$198,MATCH('PV (extension)'!N1952,parameters!$B$196:$B$198,0),MATCH('PV (extension)'!B1941,parameters!$C$195:$EJ$195,0))</f>
        <v>1685.4049464985826</v>
      </c>
      <c r="P1952">
        <v>3</v>
      </c>
      <c r="Q1952">
        <v>30</v>
      </c>
      <c r="R1952">
        <f>Q1952*P1952*O1952</f>
        <v>151686.44518487243</v>
      </c>
      <c r="S1952">
        <f>1/R1952</f>
        <v>6.5925468737909959E-6</v>
      </c>
    </row>
    <row r="1953" spans="1:19" customFormat="1" ht="16" x14ac:dyDescent="0.2">
      <c r="A1953" t="s">
        <v>1440</v>
      </c>
      <c r="B1953" s="4">
        <f t="shared" si="211"/>
        <v>2.2014527078769894E-7</v>
      </c>
      <c r="C1953" t="s">
        <v>49</v>
      </c>
      <c r="D1953" t="s">
        <v>15</v>
      </c>
      <c r="F1953" t="s">
        <v>36</v>
      </c>
      <c r="G1953">
        <v>0</v>
      </c>
      <c r="H1953" t="s">
        <v>1440</v>
      </c>
      <c r="I1953" t="s">
        <v>340</v>
      </c>
      <c r="K1953" t="s">
        <v>1999</v>
      </c>
      <c r="L1953">
        <f>L1952</f>
        <v>0.17766751537682748</v>
      </c>
      <c r="M1953" s="4">
        <f>INDEX(parameters!$D$41:$AG$178,MATCH('PV (extension)'!B1941,parameters!$C$41:$C$178,0),MATCH('PV (extension)'!A1953,parameters!$D$5:$AG$5,0))/L1953</f>
        <v>3.3393053550047194E-2</v>
      </c>
      <c r="N1953" s="3" t="s">
        <v>1505</v>
      </c>
      <c r="O1953">
        <f>INDEX(parameters!$C$196:$EJ$198,MATCH('PV (extension)'!N1953,parameters!$B$196:$B$198,0),MATCH('PV (extension)'!B1941,parameters!$C$195:$EJ$195,0))</f>
        <v>1685.4049464985826</v>
      </c>
      <c r="P1953">
        <v>3</v>
      </c>
      <c r="Q1953">
        <v>30</v>
      </c>
      <c r="R1953">
        <f t="shared" ref="R1953:R1967" si="212">Q1953*P1953*O1953</f>
        <v>151686.44518487243</v>
      </c>
      <c r="S1953">
        <f t="shared" ref="S1953:S1967" si="213">1/R1953</f>
        <v>6.5925468737909959E-6</v>
      </c>
    </row>
    <row r="1954" spans="1:19" customFormat="1" ht="16" x14ac:dyDescent="0.2">
      <c r="A1954" t="s">
        <v>1441</v>
      </c>
      <c r="B1954" s="4">
        <f t="shared" si="211"/>
        <v>3.4111481056126628E-9</v>
      </c>
      <c r="C1954" t="s">
        <v>35</v>
      </c>
      <c r="D1954" t="s">
        <v>15</v>
      </c>
      <c r="F1954" t="s">
        <v>36</v>
      </c>
      <c r="G1954">
        <v>0</v>
      </c>
      <c r="H1954" t="s">
        <v>1441</v>
      </c>
      <c r="I1954" t="s">
        <v>340</v>
      </c>
      <c r="K1954" t="s">
        <v>1999</v>
      </c>
      <c r="L1954">
        <f t="shared" ref="L1954:L1967" si="214">L1953</f>
        <v>0.17766751537682748</v>
      </c>
      <c r="M1954" s="4">
        <f>INDEX(parameters!$D$41:$AG$178,MATCH('PV (extension)'!B1941,parameters!$C$41:$C$178,0),MATCH('PV (extension)'!A1954,parameters!$D$5:$AG$5,0))/L1954</f>
        <v>5.1742493013949662E-4</v>
      </c>
      <c r="N1954" s="3" t="s">
        <v>1505</v>
      </c>
      <c r="O1954">
        <f>INDEX(parameters!$C$196:$EJ$198,MATCH('PV (extension)'!N1954,parameters!$B$196:$B$198,0),MATCH('PV (extension)'!B1941,parameters!$C$195:$EJ$195,0))</f>
        <v>1685.4049464985826</v>
      </c>
      <c r="P1954">
        <v>3</v>
      </c>
      <c r="Q1954">
        <v>30</v>
      </c>
      <c r="R1954">
        <f t="shared" si="212"/>
        <v>151686.44518487243</v>
      </c>
      <c r="S1954">
        <f t="shared" si="213"/>
        <v>6.5925468737909959E-6</v>
      </c>
    </row>
    <row r="1955" spans="1:19" customFormat="1" ht="16" x14ac:dyDescent="0.2">
      <c r="A1955" t="s">
        <v>1442</v>
      </c>
      <c r="B1955" s="4">
        <f t="shared" si="211"/>
        <v>5.9302217699169175E-8</v>
      </c>
      <c r="C1955" t="s">
        <v>35</v>
      </c>
      <c r="D1955" t="s">
        <v>15</v>
      </c>
      <c r="F1955" t="s">
        <v>36</v>
      </c>
      <c r="G1955">
        <v>0</v>
      </c>
      <c r="H1955" t="s">
        <v>1442</v>
      </c>
      <c r="I1955" t="s">
        <v>340</v>
      </c>
      <c r="K1955" t="s">
        <v>1999</v>
      </c>
      <c r="L1955">
        <f t="shared" si="214"/>
        <v>0.17766751537682748</v>
      </c>
      <c r="M1955" s="4">
        <f>INDEX(parameters!$D$41:$AG$178,MATCH('PV (extension)'!B1941,parameters!$C$41:$C$178,0),MATCH('PV (extension)'!A1955,parameters!$D$5:$AG$5,0))/L1955</f>
        <v>8.9953425943663963E-3</v>
      </c>
      <c r="N1955" s="3" t="s">
        <v>1505</v>
      </c>
      <c r="O1955">
        <f>INDEX(parameters!$C$196:$EJ$198,MATCH('PV (extension)'!N1955,parameters!$B$196:$B$198,0),MATCH('PV (extension)'!B1941,parameters!$C$195:$EJ$195,0))</f>
        <v>1685.4049464985826</v>
      </c>
      <c r="P1955">
        <v>3</v>
      </c>
      <c r="Q1955">
        <v>30</v>
      </c>
      <c r="R1955">
        <f t="shared" si="212"/>
        <v>151686.44518487243</v>
      </c>
      <c r="S1955">
        <f t="shared" si="213"/>
        <v>6.5925468737909959E-6</v>
      </c>
    </row>
    <row r="1956" spans="1:19" customFormat="1" x14ac:dyDescent="0.2">
      <c r="A1956" t="s">
        <v>341</v>
      </c>
      <c r="B1956" s="4">
        <f t="shared" si="211"/>
        <v>1.7368329563315492E-7</v>
      </c>
      <c r="C1956" t="s">
        <v>35</v>
      </c>
      <c r="D1956" t="s">
        <v>15</v>
      </c>
      <c r="F1956" t="s">
        <v>36</v>
      </c>
      <c r="G1956">
        <v>0</v>
      </c>
      <c r="H1956" t="s">
        <v>341</v>
      </c>
      <c r="I1956" t="s">
        <v>340</v>
      </c>
      <c r="K1956" t="s">
        <v>1999</v>
      </c>
      <c r="L1956">
        <f t="shared" si="214"/>
        <v>0.17766751537682748</v>
      </c>
      <c r="M1956" s="4">
        <f>INDEX(parameters!$D$41:$AG$178,MATCH('PV (extension)'!B1941,parameters!$C$41:$C$178,0),MATCH('PV (extension)'!A1956,parameters!$D$5:$AG$5,0))/L1956</f>
        <v>1.8497835237986298E-2</v>
      </c>
      <c r="N1956" t="s">
        <v>1506</v>
      </c>
      <c r="O1956">
        <f>INDEX(parameters!$C$196:$EJ$198,MATCH('PV (extension)'!N1956,parameters!$B$196:$B$198,0),MATCH('PV (extension)'!B1941,parameters!$C$195:$EJ$195,0))</f>
        <v>1183.3694305202814</v>
      </c>
      <c r="P1956">
        <v>3</v>
      </c>
      <c r="Q1956">
        <v>30</v>
      </c>
      <c r="R1956">
        <f t="shared" si="212"/>
        <v>106503.24874682532</v>
      </c>
      <c r="S1956">
        <f t="shared" si="213"/>
        <v>9.3893849414599039E-6</v>
      </c>
    </row>
    <row r="1957" spans="1:19" customFormat="1" x14ac:dyDescent="0.2">
      <c r="A1957" t="s">
        <v>342</v>
      </c>
      <c r="B1957" s="4">
        <f t="shared" si="211"/>
        <v>1.703373446347094E-7</v>
      </c>
      <c r="C1957" t="s">
        <v>35</v>
      </c>
      <c r="D1957" t="s">
        <v>15</v>
      </c>
      <c r="F1957" t="s">
        <v>36</v>
      </c>
      <c r="G1957">
        <v>0</v>
      </c>
      <c r="H1957" t="s">
        <v>342</v>
      </c>
      <c r="I1957" t="s">
        <v>340</v>
      </c>
      <c r="K1957" t="s">
        <v>1999</v>
      </c>
      <c r="L1957">
        <f t="shared" si="214"/>
        <v>0.17766751537682748</v>
      </c>
      <c r="M1957" s="4">
        <f>INDEX(parameters!$D$41:$AG$178,MATCH('PV (extension)'!B1941,parameters!$C$41:$C$178,0),MATCH('PV (extension)'!A1957,parameters!$D$5:$AG$5,0))/L1957</f>
        <v>1.8141480586504166E-2</v>
      </c>
      <c r="N1957" t="s">
        <v>1506</v>
      </c>
      <c r="O1957">
        <f>INDEX(parameters!$C$196:$EJ$198,MATCH('PV (extension)'!N1957,parameters!$B$196:$B$198,0),MATCH('PV (extension)'!B1941,parameters!$C$195:$EJ$195,0))</f>
        <v>1183.3694305202814</v>
      </c>
      <c r="P1957">
        <v>3</v>
      </c>
      <c r="Q1957">
        <v>30</v>
      </c>
      <c r="R1957">
        <f t="shared" si="212"/>
        <v>106503.24874682532</v>
      </c>
      <c r="S1957">
        <f t="shared" si="213"/>
        <v>9.3893849414599039E-6</v>
      </c>
    </row>
    <row r="1958" spans="1:19" customFormat="1" x14ac:dyDescent="0.2">
      <c r="A1958" t="s">
        <v>343</v>
      </c>
      <c r="B1958" s="4">
        <f t="shared" si="211"/>
        <v>9.156389460953302E-8</v>
      </c>
      <c r="C1958" t="s">
        <v>35</v>
      </c>
      <c r="D1958" t="s">
        <v>15</v>
      </c>
      <c r="F1958" t="s">
        <v>36</v>
      </c>
      <c r="G1958">
        <v>0</v>
      </c>
      <c r="H1958" t="s">
        <v>343</v>
      </c>
      <c r="I1958" t="s">
        <v>340</v>
      </c>
      <c r="K1958" t="s">
        <v>1999</v>
      </c>
      <c r="L1958">
        <f t="shared" si="214"/>
        <v>0.17766751537682748</v>
      </c>
      <c r="M1958" s="4">
        <f>INDEX(parameters!$D$41:$AG$178,MATCH('PV (extension)'!B1941,parameters!$C$41:$C$178,0),MATCH('PV (extension)'!A1958,parameters!$D$5:$AG$5,0))/L1958</f>
        <v>9.7518522438271929E-3</v>
      </c>
      <c r="N1958" t="s">
        <v>1506</v>
      </c>
      <c r="O1958">
        <f>INDEX(parameters!$C$196:$EJ$198,MATCH('PV (extension)'!N1958,parameters!$B$196:$B$198,0),MATCH('PV (extension)'!B1941,parameters!$C$195:$EJ$195,0))</f>
        <v>1183.3694305202814</v>
      </c>
      <c r="P1958">
        <v>3</v>
      </c>
      <c r="Q1958">
        <v>30</v>
      </c>
      <c r="R1958">
        <f t="shared" si="212"/>
        <v>106503.24874682532</v>
      </c>
      <c r="S1958">
        <f t="shared" si="213"/>
        <v>9.3893849414599039E-6</v>
      </c>
    </row>
    <row r="1959" spans="1:19" customFormat="1" x14ac:dyDescent="0.2">
      <c r="A1959" t="s">
        <v>344</v>
      </c>
      <c r="B1959" s="4">
        <f t="shared" si="211"/>
        <v>9.1484669055990855E-8</v>
      </c>
      <c r="C1959" t="s">
        <v>35</v>
      </c>
      <c r="D1959" t="s">
        <v>15</v>
      </c>
      <c r="F1959" t="s">
        <v>36</v>
      </c>
      <c r="G1959">
        <v>0</v>
      </c>
      <c r="H1959" t="s">
        <v>344</v>
      </c>
      <c r="I1959" t="s">
        <v>340</v>
      </c>
      <c r="K1959" t="s">
        <v>1999</v>
      </c>
      <c r="L1959">
        <f t="shared" si="214"/>
        <v>0.17766751537682748</v>
      </c>
      <c r="M1959" s="4">
        <f>INDEX(parameters!$D$41:$AG$178,MATCH('PV (extension)'!B1941,parameters!$C$41:$C$178,0),MATCH('PV (extension)'!A1959,parameters!$D$5:$AG$5,0))/L1959</f>
        <v>9.7434144649911868E-3</v>
      </c>
      <c r="N1959" t="s">
        <v>1506</v>
      </c>
      <c r="O1959">
        <f>INDEX(parameters!$C$196:$EJ$198,MATCH('PV (extension)'!N1959,parameters!$B$196:$B$198,0),MATCH('PV (extension)'!B1941,parameters!$C$195:$EJ$195,0))</f>
        <v>1183.3694305202814</v>
      </c>
      <c r="P1959">
        <v>3</v>
      </c>
      <c r="Q1959">
        <v>30</v>
      </c>
      <c r="R1959">
        <f t="shared" si="212"/>
        <v>106503.24874682532</v>
      </c>
      <c r="S1959">
        <f t="shared" si="213"/>
        <v>9.3893849414599039E-6</v>
      </c>
    </row>
    <row r="1960" spans="1:19" customFormat="1" ht="16" x14ac:dyDescent="0.2">
      <c r="A1960" t="s">
        <v>345</v>
      </c>
      <c r="B1960" s="4">
        <f t="shared" si="211"/>
        <v>1.878498413730338E-6</v>
      </c>
      <c r="C1960" t="s">
        <v>35</v>
      </c>
      <c r="D1960" t="s">
        <v>15</v>
      </c>
      <c r="F1960" t="s">
        <v>36</v>
      </c>
      <c r="G1960">
        <v>0</v>
      </c>
      <c r="H1960" t="s">
        <v>345</v>
      </c>
      <c r="I1960" t="s">
        <v>340</v>
      </c>
      <c r="K1960" t="s">
        <v>1999</v>
      </c>
      <c r="L1960">
        <f t="shared" si="214"/>
        <v>0.17766751537682748</v>
      </c>
      <c r="M1960" s="4">
        <f>INDEX(parameters!$D$41:$AG$178,MATCH('PV (extension)'!B1941,parameters!$C$41:$C$178,0),MATCH('PV (extension)'!A1960,parameters!$D$5:$AG$5,0))/L1960</f>
        <v>0.28494274666417674</v>
      </c>
      <c r="N1960" s="3" t="s">
        <v>1505</v>
      </c>
      <c r="O1960">
        <f>INDEX(parameters!$C$196:$EJ$198,MATCH('PV (extension)'!N1960,parameters!$B$196:$B$198,0),MATCH('PV (extension)'!B1941,parameters!$C$195:$EJ$195,0))</f>
        <v>1685.4049464985826</v>
      </c>
      <c r="P1960">
        <v>3</v>
      </c>
      <c r="Q1960">
        <v>30</v>
      </c>
      <c r="R1960">
        <f t="shared" si="212"/>
        <v>151686.44518487243</v>
      </c>
      <c r="S1960">
        <f t="shared" si="213"/>
        <v>6.5925468737909959E-6</v>
      </c>
    </row>
    <row r="1961" spans="1:19" customFormat="1" ht="16" x14ac:dyDescent="0.2">
      <c r="A1961" t="s">
        <v>346</v>
      </c>
      <c r="B1961" s="4">
        <f t="shared" si="211"/>
        <v>9.8054896080518964E-7</v>
      </c>
      <c r="C1961" t="s">
        <v>35</v>
      </c>
      <c r="D1961" t="s">
        <v>15</v>
      </c>
      <c r="F1961" t="s">
        <v>36</v>
      </c>
      <c r="G1961">
        <v>0</v>
      </c>
      <c r="H1961" t="s">
        <v>346</v>
      </c>
      <c r="I1961" t="s">
        <v>340</v>
      </c>
      <c r="K1961" t="s">
        <v>1999</v>
      </c>
      <c r="L1961">
        <f t="shared" si="214"/>
        <v>0.17766751537682748</v>
      </c>
      <c r="M1961" s="4">
        <f>INDEX(parameters!$D$41:$AG$178,MATCH('PV (extension)'!B1941,parameters!$C$41:$C$178,0),MATCH('PV (extension)'!A1961,parameters!$D$5:$AG$5,0))/L1961</f>
        <v>0.14873598619426004</v>
      </c>
      <c r="N1961" s="3" t="s">
        <v>1505</v>
      </c>
      <c r="O1961">
        <f>INDEX(parameters!$C$196:$EJ$198,MATCH('PV (extension)'!N1961,parameters!$B$196:$B$198,0),MATCH('PV (extension)'!B1941,parameters!$C$195:$EJ$195,0))</f>
        <v>1685.4049464985826</v>
      </c>
      <c r="P1961">
        <v>3</v>
      </c>
      <c r="Q1961">
        <v>30</v>
      </c>
      <c r="R1961">
        <f t="shared" si="212"/>
        <v>151686.44518487243</v>
      </c>
      <c r="S1961">
        <f t="shared" si="213"/>
        <v>6.5925468737909959E-6</v>
      </c>
    </row>
    <row r="1962" spans="1:19" customFormat="1" ht="16" x14ac:dyDescent="0.2">
      <c r="A1962" t="s">
        <v>347</v>
      </c>
      <c r="B1962" s="4">
        <f t="shared" si="211"/>
        <v>5.4235950658644925E-7</v>
      </c>
      <c r="C1962" t="s">
        <v>49</v>
      </c>
      <c r="D1962" t="s">
        <v>15</v>
      </c>
      <c r="F1962" t="s">
        <v>36</v>
      </c>
      <c r="G1962">
        <v>0</v>
      </c>
      <c r="H1962" t="s">
        <v>347</v>
      </c>
      <c r="I1962" t="s">
        <v>340</v>
      </c>
      <c r="K1962" t="s">
        <v>1999</v>
      </c>
      <c r="L1962">
        <f t="shared" si="214"/>
        <v>0.17766751537682748</v>
      </c>
      <c r="M1962" s="4">
        <f>INDEX(parameters!$D$41:$AG$178,MATCH('PV (extension)'!B1941,parameters!$C$41:$C$178,0),MATCH('PV (extension)'!A1962,parameters!$D$5:$AG$5,0))/L1962</f>
        <v>8.2268585566319899E-2</v>
      </c>
      <c r="N1962" s="3" t="s">
        <v>1505</v>
      </c>
      <c r="O1962">
        <f>INDEX(parameters!$C$196:$EJ$198,MATCH('PV (extension)'!N1962,parameters!$B$196:$B$198,0),MATCH('PV (extension)'!B1941,parameters!$C$195:$EJ$195,0))</f>
        <v>1685.4049464985826</v>
      </c>
      <c r="P1962">
        <v>3</v>
      </c>
      <c r="Q1962">
        <v>30</v>
      </c>
      <c r="R1962">
        <f t="shared" si="212"/>
        <v>151686.44518487243</v>
      </c>
      <c r="S1962">
        <f t="shared" si="213"/>
        <v>6.5925468737909959E-6</v>
      </c>
    </row>
    <row r="1963" spans="1:19" customFormat="1" ht="16" x14ac:dyDescent="0.2">
      <c r="A1963" t="s">
        <v>348</v>
      </c>
      <c r="B1963" s="4">
        <f t="shared" si="211"/>
        <v>1.5186406296602868E-8</v>
      </c>
      <c r="C1963" t="s">
        <v>49</v>
      </c>
      <c r="D1963" t="s">
        <v>15</v>
      </c>
      <c r="F1963" t="s">
        <v>36</v>
      </c>
      <c r="G1963">
        <v>0</v>
      </c>
      <c r="H1963" t="s">
        <v>348</v>
      </c>
      <c r="I1963" t="s">
        <v>340</v>
      </c>
      <c r="K1963" t="s">
        <v>1999</v>
      </c>
      <c r="L1963">
        <f t="shared" si="214"/>
        <v>0.17766751537682748</v>
      </c>
      <c r="M1963" s="4">
        <f>INDEX(parameters!$D$41:$AG$178,MATCH('PV (extension)'!B1941,parameters!$C$41:$C$178,0),MATCH('PV (extension)'!A1963,parameters!$D$5:$AG$5,0))/L1963</f>
        <v>2.3035719862648527E-3</v>
      </c>
      <c r="N1963" s="3" t="s">
        <v>1505</v>
      </c>
      <c r="O1963">
        <f>INDEX(parameters!$C$196:$EJ$198,MATCH('PV (extension)'!N1963,parameters!$B$196:$B$198,0),MATCH('PV (extension)'!B1941,parameters!$C$195:$EJ$195,0))</f>
        <v>1685.4049464985826</v>
      </c>
      <c r="P1963">
        <v>3</v>
      </c>
      <c r="Q1963">
        <v>30</v>
      </c>
      <c r="R1963">
        <f t="shared" si="212"/>
        <v>151686.44518487243</v>
      </c>
      <c r="S1963">
        <f t="shared" si="213"/>
        <v>6.5925468737909959E-6</v>
      </c>
    </row>
    <row r="1964" spans="1:19" customFormat="1" ht="16" x14ac:dyDescent="0.2">
      <c r="A1964" t="s">
        <v>349</v>
      </c>
      <c r="B1964" s="4">
        <f t="shared" si="211"/>
        <v>9.0223331944473139E-8</v>
      </c>
      <c r="C1964" t="s">
        <v>35</v>
      </c>
      <c r="D1964" t="s">
        <v>15</v>
      </c>
      <c r="F1964" t="s">
        <v>36</v>
      </c>
      <c r="G1964">
        <v>0</v>
      </c>
      <c r="H1964" t="s">
        <v>349</v>
      </c>
      <c r="I1964" t="s">
        <v>340</v>
      </c>
      <c r="K1964" t="s">
        <v>1999</v>
      </c>
      <c r="L1964">
        <f t="shared" si="214"/>
        <v>0.17766751537682748</v>
      </c>
      <c r="M1964" s="4">
        <f>INDEX(parameters!$D$41:$AG$178,MATCH('PV (extension)'!B1941,parameters!$C$41:$C$178,0),MATCH('PV (extension)'!A1964,parameters!$D$5:$AG$5,0))/L1964</f>
        <v>1.3685656495391874E-2</v>
      </c>
      <c r="N1964" s="3" t="s">
        <v>1505</v>
      </c>
      <c r="O1964">
        <f>INDEX(parameters!$C$196:$EJ$198,MATCH('PV (extension)'!N1964,parameters!$B$196:$B$198,0),MATCH('PV (extension)'!B1941,parameters!$C$195:$EJ$195,0))</f>
        <v>1685.4049464985826</v>
      </c>
      <c r="P1964">
        <v>3</v>
      </c>
      <c r="Q1964">
        <v>30</v>
      </c>
      <c r="R1964">
        <f t="shared" si="212"/>
        <v>151686.44518487243</v>
      </c>
      <c r="S1964">
        <f t="shared" si="213"/>
        <v>6.5925468737909959E-6</v>
      </c>
    </row>
    <row r="1965" spans="1:19" customFormat="1" ht="16" x14ac:dyDescent="0.2">
      <c r="A1965" t="s">
        <v>350</v>
      </c>
      <c r="B1965" s="4">
        <f t="shared" si="211"/>
        <v>1.5443029755401765E-6</v>
      </c>
      <c r="C1965" t="s">
        <v>35</v>
      </c>
      <c r="D1965" t="s">
        <v>15</v>
      </c>
      <c r="F1965" t="s">
        <v>36</v>
      </c>
      <c r="G1965">
        <v>0</v>
      </c>
      <c r="H1965" t="s">
        <v>350</v>
      </c>
      <c r="I1965" t="s">
        <v>340</v>
      </c>
      <c r="K1965" t="s">
        <v>1999</v>
      </c>
      <c r="L1965">
        <f t="shared" si="214"/>
        <v>0.17766751537682748</v>
      </c>
      <c r="M1965" s="4">
        <f>INDEX(parameters!$D$41:$AG$178,MATCH('PV (extension)'!B1941,parameters!$C$41:$C$178,0),MATCH('PV (extension)'!A1965,parameters!$D$5:$AG$5,0))/L1965</f>
        <v>0.23424982864811036</v>
      </c>
      <c r="N1965" s="3" t="s">
        <v>1505</v>
      </c>
      <c r="O1965">
        <f>INDEX(parameters!$C$196:$EJ$198,MATCH('PV (extension)'!N1965,parameters!$B$196:$B$198,0),MATCH('PV (extension)'!B1941,parameters!$C$195:$EJ$195,0))</f>
        <v>1685.4049464985826</v>
      </c>
      <c r="P1965">
        <v>3</v>
      </c>
      <c r="Q1965">
        <v>30</v>
      </c>
      <c r="R1965">
        <f t="shared" si="212"/>
        <v>151686.44518487243</v>
      </c>
      <c r="S1965">
        <f t="shared" si="213"/>
        <v>6.5925468737909959E-6</v>
      </c>
    </row>
    <row r="1966" spans="1:19" customFormat="1" ht="16" x14ac:dyDescent="0.2">
      <c r="A1966" t="s">
        <v>351</v>
      </c>
      <c r="B1966" s="4">
        <f t="shared" si="211"/>
        <v>4.7682696430057249E-8</v>
      </c>
      <c r="C1966" t="s">
        <v>35</v>
      </c>
      <c r="D1966" t="s">
        <v>15</v>
      </c>
      <c r="F1966" t="s">
        <v>36</v>
      </c>
      <c r="G1966">
        <v>0</v>
      </c>
      <c r="H1966" t="s">
        <v>351</v>
      </c>
      <c r="I1966" t="s">
        <v>340</v>
      </c>
      <c r="K1966" t="s">
        <v>1999</v>
      </c>
      <c r="L1966">
        <f t="shared" si="214"/>
        <v>0.17766751537682748</v>
      </c>
      <c r="M1966" s="4">
        <f>INDEX(parameters!$D$41:$AG$178,MATCH('PV (extension)'!B1941,parameters!$C$41:$C$178,0),MATCH('PV (extension)'!A1966,parameters!$D$5:$AG$5,0))/L1966</f>
        <v>7.2328187183047909E-3</v>
      </c>
      <c r="N1966" s="3" t="s">
        <v>1505</v>
      </c>
      <c r="O1966">
        <f>INDEX(parameters!$C$196:$EJ$198,MATCH('PV (extension)'!N1966,parameters!$B$196:$B$198,0),MATCH('PV (extension)'!B1941,parameters!$C$195:$EJ$195,0))</f>
        <v>1685.4049464985826</v>
      </c>
      <c r="P1966">
        <v>3</v>
      </c>
      <c r="Q1966">
        <v>30</v>
      </c>
      <c r="R1966">
        <f t="shared" si="212"/>
        <v>151686.44518487243</v>
      </c>
      <c r="S1966">
        <f t="shared" si="213"/>
        <v>6.5925468737909959E-6</v>
      </c>
    </row>
    <row r="1967" spans="1:19" customFormat="1" ht="16" x14ac:dyDescent="0.2">
      <c r="A1967" t="s">
        <v>352</v>
      </c>
      <c r="B1967" s="4">
        <f t="shared" si="211"/>
        <v>8.0706340564385155E-7</v>
      </c>
      <c r="C1967" t="s">
        <v>35</v>
      </c>
      <c r="D1967" t="s">
        <v>15</v>
      </c>
      <c r="F1967" t="s">
        <v>36</v>
      </c>
      <c r="G1967">
        <v>0</v>
      </c>
      <c r="H1967" t="s">
        <v>352</v>
      </c>
      <c r="I1967" t="s">
        <v>340</v>
      </c>
      <c r="K1967" t="s">
        <v>1999</v>
      </c>
      <c r="L1967">
        <f t="shared" si="214"/>
        <v>0.17766751537682748</v>
      </c>
      <c r="M1967" s="4">
        <f>INDEX(parameters!$D$41:$AG$178,MATCH('PV (extension)'!B1941,parameters!$C$41:$C$178,0),MATCH('PV (extension)'!A1967,parameters!$D$5:$AG$5,0))/L1967</f>
        <v>0.12242057904091255</v>
      </c>
      <c r="N1967" s="3" t="s">
        <v>1505</v>
      </c>
      <c r="O1967">
        <f>INDEX(parameters!$C$196:$EJ$198,MATCH('PV (extension)'!N1967,parameters!$B$196:$B$198,0),MATCH('PV (extension)'!B1941,parameters!$C$195:$EJ$195,0))</f>
        <v>1685.4049464985826</v>
      </c>
      <c r="P1967">
        <v>3</v>
      </c>
      <c r="Q1967">
        <v>30</v>
      </c>
      <c r="R1967">
        <f t="shared" si="212"/>
        <v>151686.44518487243</v>
      </c>
      <c r="S1967">
        <f t="shared" si="213"/>
        <v>6.5925468737909959E-6</v>
      </c>
    </row>
    <row r="1968" spans="1:19" customFormat="1" x14ac:dyDescent="0.2">
      <c r="A1968" t="s">
        <v>442</v>
      </c>
      <c r="B1968">
        <v>3.7025999999999999E-3</v>
      </c>
      <c r="C1968" t="s">
        <v>42</v>
      </c>
      <c r="D1968" t="s">
        <v>16</v>
      </c>
      <c r="F1968" t="s">
        <v>36</v>
      </c>
      <c r="G1968">
        <v>0</v>
      </c>
      <c r="H1968" t="s">
        <v>443</v>
      </c>
      <c r="I1968" t="s">
        <v>353</v>
      </c>
    </row>
    <row r="1969" spans="1:19" customFormat="1" x14ac:dyDescent="0.2">
      <c r="A1969" t="s">
        <v>354</v>
      </c>
      <c r="B1969">
        <v>-3.3322999999999998E-6</v>
      </c>
      <c r="C1969" t="s">
        <v>49</v>
      </c>
      <c r="D1969" t="s">
        <v>250</v>
      </c>
      <c r="F1969" t="s">
        <v>36</v>
      </c>
      <c r="G1969">
        <v>0</v>
      </c>
      <c r="H1969" t="s">
        <v>355</v>
      </c>
      <c r="I1969" t="s">
        <v>353</v>
      </c>
    </row>
    <row r="1970" spans="1:19" customFormat="1" x14ac:dyDescent="0.2"/>
    <row r="1971" spans="1:19" s="2" customFormat="1" x14ac:dyDescent="0.2">
      <c r="A1971" s="2" t="s">
        <v>2</v>
      </c>
      <c r="B1971" s="2" t="s">
        <v>1460</v>
      </c>
    </row>
    <row r="1972" spans="1:19" x14ac:dyDescent="0.2">
      <c r="A1972" s="29" t="s">
        <v>4</v>
      </c>
      <c r="B19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")&amp;HLOOKUP(B1973,parameters!$C$195:$EJ$198,2,0)&amp;" kWh/kWp.
Annual output, Facade: "&amp;HLOOKUP(B1973,parameters!$C$195:$EJ$198,3,0)&amp;" kWh/kWp.
Annual output, Open-ground: "&amp;HLOOKUP(B1973,parameters!$C$195:$EJ$198,4,0)&amp;_xlfn._LONGTEXT("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")&amp;VLOOKUP(B1973,'extension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1685.40494649858 kWh/kWp.
Annual output, Facade: 1183.36943052028 kWh/kWp.
Annual output, Open-ground: 1792.98398563679 kWh/kWp.
Amount of solar energy transformed to electricity. Waste heat emission due to losses of electricity in the system.
Technology:  Electricity production with grid-connected photovoltaic power plants.
Time period:  Time of publications
Production volume: 102.1 GWh in 2025.
Sampling:  Statistical data and model calculations
Extrapolations:  Use of PV technology data investigated for other countries (Switzerland). Correction of average yield with Swiss data.
Uncertainty:  None
Author: Romain Sacchi, PSI, romain.sacchi@psi.ch</v>
      </c>
    </row>
    <row r="1973" spans="1:19" customFormat="1" x14ac:dyDescent="0.2">
      <c r="A1973" t="s">
        <v>6</v>
      </c>
      <c r="B1973" t="s">
        <v>1941</v>
      </c>
    </row>
    <row r="1974" spans="1:19" customFormat="1" x14ac:dyDescent="0.2">
      <c r="A1974" t="s">
        <v>8</v>
      </c>
      <c r="B1974">
        <v>1</v>
      </c>
    </row>
    <row r="1975" spans="1:19" customFormat="1" x14ac:dyDescent="0.2">
      <c r="A1975" t="s">
        <v>9</v>
      </c>
      <c r="B1975" t="s">
        <v>73</v>
      </c>
    </row>
    <row r="1976" spans="1:19" customFormat="1" x14ac:dyDescent="0.2">
      <c r="A1976" t="s">
        <v>11</v>
      </c>
      <c r="B1976" t="s">
        <v>12</v>
      </c>
    </row>
    <row r="1977" spans="1:19" customFormat="1" x14ac:dyDescent="0.2">
      <c r="A1977" t="s">
        <v>13</v>
      </c>
      <c r="B1977" t="s">
        <v>14</v>
      </c>
    </row>
    <row r="1978" spans="1:19" customFormat="1" x14ac:dyDescent="0.2">
      <c r="A1978" t="s">
        <v>15</v>
      </c>
      <c r="B1978" t="s">
        <v>53</v>
      </c>
    </row>
    <row r="1979" spans="1:19" customFormat="1" x14ac:dyDescent="0.2">
      <c r="A1979" t="s">
        <v>17</v>
      </c>
    </row>
    <row r="1980" spans="1:19" s="2" customFormat="1" x14ac:dyDescent="0.2">
      <c r="A1980" s="2" t="s">
        <v>18</v>
      </c>
      <c r="B1980" s="2" t="s">
        <v>19</v>
      </c>
      <c r="C1980" s="2" t="s">
        <v>6</v>
      </c>
      <c r="D1980" s="2" t="s">
        <v>15</v>
      </c>
      <c r="E1980" s="2" t="s">
        <v>20</v>
      </c>
      <c r="F1980" s="2" t="s">
        <v>13</v>
      </c>
      <c r="G1980" s="2" t="s">
        <v>21</v>
      </c>
      <c r="H1980" s="2" t="s">
        <v>9</v>
      </c>
      <c r="I1980" s="2" t="s">
        <v>4</v>
      </c>
      <c r="J1980" s="2" t="s">
        <v>1925</v>
      </c>
      <c r="K1980" s="2" t="s">
        <v>1998</v>
      </c>
      <c r="L1980" s="2" t="s">
        <v>2002</v>
      </c>
      <c r="M1980" s="2" t="s">
        <v>2003</v>
      </c>
      <c r="N1980" s="2" t="s">
        <v>2001</v>
      </c>
      <c r="O1980" s="2" t="s">
        <v>2000</v>
      </c>
      <c r="P1980" s="2" t="s">
        <v>2004</v>
      </c>
      <c r="Q1980" s="2" t="s">
        <v>1502</v>
      </c>
      <c r="R1980" s="2" t="s">
        <v>2005</v>
      </c>
      <c r="S1980" s="2" t="s">
        <v>2006</v>
      </c>
    </row>
    <row r="1981" spans="1:19" customFormat="1" x14ac:dyDescent="0.2">
      <c r="A1981" t="s">
        <v>335</v>
      </c>
      <c r="B1981">
        <v>3.8502999999999998</v>
      </c>
      <c r="D1981" t="s">
        <v>30</v>
      </c>
      <c r="E1981" t="s">
        <v>336</v>
      </c>
      <c r="F1981" t="s">
        <v>27</v>
      </c>
      <c r="G1981">
        <v>0</v>
      </c>
      <c r="I1981" t="s">
        <v>337</v>
      </c>
    </row>
    <row r="1982" spans="1:19" customFormat="1" x14ac:dyDescent="0.2">
      <c r="A1982" t="s">
        <v>29</v>
      </c>
      <c r="B1982">
        <v>0.25026999999999999</v>
      </c>
      <c r="D1982" t="s">
        <v>30</v>
      </c>
      <c r="E1982" t="s">
        <v>31</v>
      </c>
      <c r="F1982" t="s">
        <v>27</v>
      </c>
      <c r="G1982">
        <v>0</v>
      </c>
      <c r="I1982" t="s">
        <v>338</v>
      </c>
    </row>
    <row r="1983" spans="1:19" customFormat="1" x14ac:dyDescent="0.2">
      <c r="A1983" t="s">
        <v>1460</v>
      </c>
      <c r="B1983">
        <v>1</v>
      </c>
      <c r="C1983" t="str">
        <f>B1973</f>
        <v>SY</v>
      </c>
      <c r="D1983" t="s">
        <v>53</v>
      </c>
      <c r="E1983" t="s">
        <v>339</v>
      </c>
      <c r="F1983" t="s">
        <v>33</v>
      </c>
      <c r="G1983">
        <v>0</v>
      </c>
      <c r="H1983" t="s">
        <v>73</v>
      </c>
      <c r="J1983">
        <f>VLOOKUP(C1983,'extension - production vol'!$B$6:$D$235,3,0)</f>
        <v>102.1</v>
      </c>
    </row>
    <row r="1984" spans="1:19" customFormat="1" ht="16" x14ac:dyDescent="0.2">
      <c r="A1984" t="s">
        <v>1434</v>
      </c>
      <c r="B1984" s="4">
        <f t="shared" ref="B1984:B1994" si="215">M1984*S1984</f>
        <v>1.55657368523857E-8</v>
      </c>
      <c r="C1984" t="s">
        <v>49</v>
      </c>
      <c r="D1984" t="s">
        <v>15</v>
      </c>
      <c r="F1984" t="s">
        <v>36</v>
      </c>
      <c r="G1984">
        <v>0</v>
      </c>
      <c r="H1984" t="s">
        <v>1434</v>
      </c>
      <c r="I1984" t="s">
        <v>340</v>
      </c>
      <c r="K1984" t="s">
        <v>2007</v>
      </c>
      <c r="L1984">
        <f>IF(K1984="residential",VLOOKUP(B1973,parameters!$C$41:$AG$178,18,0),IF(K1984="commercial",1-VLOOKUP(B1973,parameters!$C$41:$AG$178,18,0),1))</f>
        <v>0.82233248462317254</v>
      </c>
      <c r="M1984" s="4">
        <f>INDEX(parameters!$D$41:$AG$178,MATCH('PV (extension)'!B1973,parameters!$C$41:$C$178,0),MATCH('PV (extension)'!A1984,parameters!$D$5:$AG$5,0))/L1984</f>
        <v>0.12277778707072071</v>
      </c>
      <c r="N1984" s="3" t="s">
        <v>1505</v>
      </c>
      <c r="O1984">
        <f>INDEX(parameters!$C$196:$EJ$198,MATCH('PV (extension)'!N1984,parameters!$B$196:$B$198,0),MATCH('PV (extension)'!B1973,parameters!$C$195:$EJ$195,0))</f>
        <v>1685.4049464985826</v>
      </c>
      <c r="P1984">
        <v>156</v>
      </c>
      <c r="Q1984">
        <v>30</v>
      </c>
      <c r="R1984">
        <f t="shared" ref="R1984:R1994" si="216">Q1984*P1984*O1984</f>
        <v>7887695.1496133665</v>
      </c>
      <c r="S1984">
        <f t="shared" ref="S1984:S1994" si="217">1/R1984</f>
        <v>1.2677974757290377E-7</v>
      </c>
    </row>
    <row r="1985" spans="1:19" customFormat="1" ht="16" x14ac:dyDescent="0.2">
      <c r="A1985" t="s">
        <v>1435</v>
      </c>
      <c r="B1985" s="4">
        <f t="shared" si="215"/>
        <v>8.1309767694720766E-9</v>
      </c>
      <c r="C1985" t="s">
        <v>49</v>
      </c>
      <c r="D1985" t="s">
        <v>15</v>
      </c>
      <c r="F1985" t="s">
        <v>36</v>
      </c>
      <c r="G1985">
        <v>0</v>
      </c>
      <c r="H1985" t="s">
        <v>1435</v>
      </c>
      <c r="I1985" t="s">
        <v>340</v>
      </c>
      <c r="K1985" t="s">
        <v>2007</v>
      </c>
      <c r="L1985">
        <f>L1984</f>
        <v>0.82233248462317254</v>
      </c>
      <c r="M1985" s="4">
        <f>INDEX(parameters!$D$41:$AG$178,MATCH('PV (extension)'!B1973,parameters!$C$41:$C$178,0),MATCH('PV (extension)'!A1985,parameters!$D$5:$AG$5,0))/L1985</f>
        <v>6.4134666026183854E-2</v>
      </c>
      <c r="N1985" s="3" t="s">
        <v>1505</v>
      </c>
      <c r="O1985">
        <f>INDEX(parameters!$C$196:$EJ$198,MATCH('PV (extension)'!N1985,parameters!$B$196:$B$198,0),MATCH('PV (extension)'!B1973,parameters!$C$195:$EJ$195,0))</f>
        <v>1685.4049464985826</v>
      </c>
      <c r="P1985">
        <v>156</v>
      </c>
      <c r="Q1985">
        <v>30</v>
      </c>
      <c r="R1985">
        <f t="shared" si="216"/>
        <v>7887695.1496133665</v>
      </c>
      <c r="S1985">
        <f t="shared" si="217"/>
        <v>1.2677974757290377E-7</v>
      </c>
    </row>
    <row r="1986" spans="1:19" customFormat="1" x14ac:dyDescent="0.2">
      <c r="A1986" t="s">
        <v>1452</v>
      </c>
      <c r="B1986" s="4">
        <f t="shared" si="215"/>
        <v>4.0075721902819734E-10</v>
      </c>
      <c r="C1986" t="s">
        <v>35</v>
      </c>
      <c r="D1986" t="s">
        <v>15</v>
      </c>
      <c r="F1986" t="s">
        <v>36</v>
      </c>
      <c r="G1986">
        <v>0</v>
      </c>
      <c r="H1986" t="s">
        <v>1452</v>
      </c>
      <c r="I1986" t="s">
        <v>340</v>
      </c>
      <c r="K1986" t="s">
        <v>2007</v>
      </c>
      <c r="L1986">
        <f t="shared" ref="L1986:L1994" si="218">L1985</f>
        <v>0.82233248462317254</v>
      </c>
      <c r="M1986" s="4">
        <f>INDEX(parameters!$D$41:$AG$178,MATCH('PV (extension)'!B1973,parameters!$C$41:$C$178,0),MATCH('PV (extension)'!A1986,parameters!$D$5:$AG$5,0))/L1986</f>
        <v>1.2287226816964775E-2</v>
      </c>
      <c r="N1986" t="s">
        <v>1507</v>
      </c>
      <c r="O1986">
        <f>INDEX(parameters!$C$196:$EJ$198,MATCH('PV (extension)'!N1986,parameters!$B$196:$B$198,0),MATCH('PV (extension)'!B1973,parameters!$C$195:$EJ$195,0))</f>
        <v>1792.9839856367901</v>
      </c>
      <c r="P1986">
        <v>570</v>
      </c>
      <c r="Q1986">
        <v>30</v>
      </c>
      <c r="R1986">
        <f t="shared" si="216"/>
        <v>30660026.154389109</v>
      </c>
      <c r="S1986">
        <f t="shared" si="217"/>
        <v>3.2615758217702821E-8</v>
      </c>
    </row>
    <row r="1987" spans="1:19" customFormat="1" x14ac:dyDescent="0.2">
      <c r="A1987" t="s">
        <v>1453</v>
      </c>
      <c r="B1987" s="4">
        <f t="shared" si="215"/>
        <v>2.9439316385415971E-9</v>
      </c>
      <c r="C1987" t="s">
        <v>35</v>
      </c>
      <c r="D1987" t="s">
        <v>15</v>
      </c>
      <c r="F1987" t="s">
        <v>36</v>
      </c>
      <c r="G1987">
        <v>0</v>
      </c>
      <c r="H1987" t="s">
        <v>1453</v>
      </c>
      <c r="I1987" t="s">
        <v>340</v>
      </c>
      <c r="K1987" t="s">
        <v>2007</v>
      </c>
      <c r="L1987">
        <f t="shared" si="218"/>
        <v>0.82233248462317254</v>
      </c>
      <c r="M1987" s="4">
        <f>INDEX(parameters!$D$41:$AG$178,MATCH('PV (extension)'!B1973,parameters!$C$41:$C$178,0),MATCH('PV (extension)'!A1987,parameters!$D$5:$AG$5,0))/L1987</f>
        <v>9.0261021034418951E-2</v>
      </c>
      <c r="N1987" t="s">
        <v>1507</v>
      </c>
      <c r="O1987">
        <f>INDEX(parameters!$C$196:$EJ$198,MATCH('PV (extension)'!N1987,parameters!$B$196:$B$198,0),MATCH('PV (extension)'!B1973,parameters!$C$195:$EJ$195,0))</f>
        <v>1792.9839856367901</v>
      </c>
      <c r="P1987">
        <v>570</v>
      </c>
      <c r="Q1987">
        <v>30</v>
      </c>
      <c r="R1987">
        <f t="shared" si="216"/>
        <v>30660026.154389109</v>
      </c>
      <c r="S1987">
        <f t="shared" si="217"/>
        <v>3.2615758217702821E-8</v>
      </c>
    </row>
    <row r="1988" spans="1:19" customFormat="1" x14ac:dyDescent="0.2">
      <c r="A1988" t="s">
        <v>1454</v>
      </c>
      <c r="B1988" s="4">
        <f t="shared" si="215"/>
        <v>3.1203586307049542E-11</v>
      </c>
      <c r="C1988" t="s">
        <v>35</v>
      </c>
      <c r="D1988" t="s">
        <v>15</v>
      </c>
      <c r="F1988" t="s">
        <v>36</v>
      </c>
      <c r="G1988">
        <v>0</v>
      </c>
      <c r="H1988" t="s">
        <v>1454</v>
      </c>
      <c r="I1988" t="s">
        <v>340</v>
      </c>
      <c r="K1988" t="s">
        <v>2007</v>
      </c>
      <c r="L1988">
        <f t="shared" si="218"/>
        <v>0.82233248462317254</v>
      </c>
      <c r="M1988" s="4">
        <f>INDEX(parameters!$D$41:$AG$178,MATCH('PV (extension)'!B1973,parameters!$C$41:$C$178,0),MATCH('PV (extension)'!A1988,parameters!$D$5:$AG$5,0))/L1988</f>
        <v>9.5670277228487681E-4</v>
      </c>
      <c r="N1988" t="s">
        <v>1507</v>
      </c>
      <c r="O1988">
        <f>INDEX(parameters!$C$196:$EJ$198,MATCH('PV (extension)'!N1988,parameters!$B$196:$B$198,0),MATCH('PV (extension)'!B1973,parameters!$C$195:$EJ$195,0))</f>
        <v>1792.9839856367901</v>
      </c>
      <c r="P1988">
        <v>570</v>
      </c>
      <c r="Q1988">
        <v>30</v>
      </c>
      <c r="R1988">
        <f t="shared" si="216"/>
        <v>30660026.154389109</v>
      </c>
      <c r="S1988">
        <f t="shared" si="217"/>
        <v>3.2615758217702821E-8</v>
      </c>
    </row>
    <row r="1989" spans="1:19" customFormat="1" x14ac:dyDescent="0.2">
      <c r="A1989" t="s">
        <v>1455</v>
      </c>
      <c r="B1989" s="4">
        <f t="shared" si="215"/>
        <v>1.0442255316260583E-8</v>
      </c>
      <c r="C1989" t="s">
        <v>35</v>
      </c>
      <c r="D1989" t="s">
        <v>15</v>
      </c>
      <c r="F1989" t="s">
        <v>36</v>
      </c>
      <c r="G1989">
        <v>0</v>
      </c>
      <c r="H1989" t="s">
        <v>1455</v>
      </c>
      <c r="I1989" t="s">
        <v>340</v>
      </c>
      <c r="K1989" t="s">
        <v>2007</v>
      </c>
      <c r="L1989">
        <f t="shared" si="218"/>
        <v>0.82233248462317254</v>
      </c>
      <c r="M1989" s="4">
        <f>INDEX(parameters!$D$41:$AG$178,MATCH('PV (extension)'!B1973,parameters!$C$41:$C$178,0),MATCH('PV (extension)'!A1989,parameters!$D$5:$AG$5,0))/L1989</f>
        <v>0.32015982110735819</v>
      </c>
      <c r="N1989" t="s">
        <v>1507</v>
      </c>
      <c r="O1989">
        <f>INDEX(parameters!$C$196:$EJ$198,MATCH('PV (extension)'!N1989,parameters!$B$196:$B$198,0),MATCH('PV (extension)'!B1973,parameters!$C$195:$EJ$195,0))</f>
        <v>1792.9839856367901</v>
      </c>
      <c r="P1989">
        <v>570</v>
      </c>
      <c r="Q1989">
        <v>30</v>
      </c>
      <c r="R1989">
        <f t="shared" si="216"/>
        <v>30660026.154389109</v>
      </c>
      <c r="S1989">
        <f t="shared" si="217"/>
        <v>3.2615758217702821E-8</v>
      </c>
    </row>
    <row r="1990" spans="1:19" customFormat="1" x14ac:dyDescent="0.2">
      <c r="A1990" t="s">
        <v>1456</v>
      </c>
      <c r="B1990" s="4">
        <f t="shared" si="215"/>
        <v>5.539021785295936E-9</v>
      </c>
      <c r="C1990" t="s">
        <v>35</v>
      </c>
      <c r="D1990" t="s">
        <v>15</v>
      </c>
      <c r="F1990" t="s">
        <v>36</v>
      </c>
      <c r="G1990">
        <v>0</v>
      </c>
      <c r="H1990" t="s">
        <v>1456</v>
      </c>
      <c r="I1990" t="s">
        <v>340</v>
      </c>
      <c r="K1990" t="s">
        <v>2007</v>
      </c>
      <c r="L1990">
        <f t="shared" si="218"/>
        <v>0.82233248462317254</v>
      </c>
      <c r="M1990" s="4">
        <f>INDEX(parameters!$D$41:$AG$178,MATCH('PV (extension)'!B1973,parameters!$C$41:$C$178,0),MATCH('PV (extension)'!A1990,parameters!$D$5:$AG$5,0))/L1990</f>
        <v>0.16982655280690445</v>
      </c>
      <c r="N1990" t="s">
        <v>1507</v>
      </c>
      <c r="O1990">
        <f>INDEX(parameters!$C$196:$EJ$198,MATCH('PV (extension)'!N1990,parameters!$B$196:$B$198,0),MATCH('PV (extension)'!B1973,parameters!$C$195:$EJ$195,0))</f>
        <v>1792.9839856367901</v>
      </c>
      <c r="P1990">
        <v>570</v>
      </c>
      <c r="Q1990">
        <v>30</v>
      </c>
      <c r="R1990">
        <f t="shared" si="216"/>
        <v>30660026.154389109</v>
      </c>
      <c r="S1990">
        <f t="shared" si="217"/>
        <v>3.2615758217702821E-8</v>
      </c>
    </row>
    <row r="1991" spans="1:19" customFormat="1" ht="16" x14ac:dyDescent="0.2">
      <c r="A1991" t="s">
        <v>1461</v>
      </c>
      <c r="B1991" s="4">
        <f t="shared" si="215"/>
        <v>1.7092674874863847E-9</v>
      </c>
      <c r="C1991" t="s">
        <v>49</v>
      </c>
      <c r="D1991" t="s">
        <v>15</v>
      </c>
      <c r="F1991" t="s">
        <v>36</v>
      </c>
      <c r="G1991">
        <v>0</v>
      </c>
      <c r="H1991" t="s">
        <v>1461</v>
      </c>
      <c r="I1991" t="s">
        <v>340</v>
      </c>
      <c r="K1991" t="s">
        <v>2007</v>
      </c>
      <c r="L1991">
        <f t="shared" si="218"/>
        <v>0.82233248462317254</v>
      </c>
      <c r="M1991" s="4">
        <f>INDEX(parameters!$D$41:$AG$178,MATCH('PV (extension)'!B1973,parameters!$C$41:$C$178,0),MATCH('PV (extension)'!A1991,parameters!$D$5:$AG$5,0))/L1991</f>
        <v>8.0374539804535308E-3</v>
      </c>
      <c r="N1991" s="3" t="s">
        <v>1505</v>
      </c>
      <c r="O1991">
        <f>INDEX(parameters!$C$196:$EJ$198,MATCH('PV (extension)'!N1991,parameters!$B$196:$B$198,0),MATCH('PV (extension)'!B1973,parameters!$C$195:$EJ$195,0))</f>
        <v>1685.4049464985826</v>
      </c>
      <c r="P1991">
        <v>93</v>
      </c>
      <c r="Q1991">
        <v>30</v>
      </c>
      <c r="R1991">
        <f t="shared" si="216"/>
        <v>4702279.8007310452</v>
      </c>
      <c r="S1991">
        <f t="shared" si="217"/>
        <v>2.1266280238035472E-7</v>
      </c>
    </row>
    <row r="1992" spans="1:19" customFormat="1" ht="16" x14ac:dyDescent="0.2">
      <c r="A1992" t="s">
        <v>1457</v>
      </c>
      <c r="B1992" s="4">
        <f t="shared" si="215"/>
        <v>2.8983113875590423E-8</v>
      </c>
      <c r="C1992" t="s">
        <v>49</v>
      </c>
      <c r="D1992" t="s">
        <v>15</v>
      </c>
      <c r="F1992" t="s">
        <v>36</v>
      </c>
      <c r="G1992">
        <v>0</v>
      </c>
      <c r="H1992" t="s">
        <v>1457</v>
      </c>
      <c r="I1992" t="s">
        <v>340</v>
      </c>
      <c r="K1992" t="s">
        <v>2007</v>
      </c>
      <c r="L1992">
        <f t="shared" si="218"/>
        <v>0.82233248462317254</v>
      </c>
      <c r="M1992" s="4">
        <f>INDEX(parameters!$D$41:$AG$178,MATCH('PV (extension)'!B1973,parameters!$C$41:$C$178,0),MATCH('PV (extension)'!A1992,parameters!$D$5:$AG$5,0))/L1992</f>
        <v>0.13628671093947653</v>
      </c>
      <c r="N1992" s="3" t="s">
        <v>1505</v>
      </c>
      <c r="O1992">
        <f>INDEX(parameters!$C$196:$EJ$198,MATCH('PV (extension)'!N1992,parameters!$B$196:$B$198,0),MATCH('PV (extension)'!B1973,parameters!$C$195:$EJ$195,0))</f>
        <v>1685.4049464985826</v>
      </c>
      <c r="P1992">
        <v>93</v>
      </c>
      <c r="Q1992">
        <v>30</v>
      </c>
      <c r="R1992">
        <f t="shared" si="216"/>
        <v>4702279.8007310452</v>
      </c>
      <c r="S1992">
        <f t="shared" si="217"/>
        <v>2.1266280238035472E-7</v>
      </c>
    </row>
    <row r="1993" spans="1:19" customFormat="1" ht="16" x14ac:dyDescent="0.2">
      <c r="A1993" t="s">
        <v>1462</v>
      </c>
      <c r="B1993" s="4">
        <f t="shared" si="215"/>
        <v>9.0359284074920852E-10</v>
      </c>
      <c r="C1993" t="s">
        <v>49</v>
      </c>
      <c r="D1993" t="s">
        <v>15</v>
      </c>
      <c r="F1993" t="s">
        <v>36</v>
      </c>
      <c r="G1993">
        <v>0</v>
      </c>
      <c r="H1993" t="s">
        <v>1462</v>
      </c>
      <c r="I1993" t="s">
        <v>340</v>
      </c>
      <c r="K1993" t="s">
        <v>2007</v>
      </c>
      <c r="L1993">
        <f t="shared" si="218"/>
        <v>0.82233248462317254</v>
      </c>
      <c r="M1993" s="4">
        <f>INDEX(parameters!$D$41:$AG$178,MATCH('PV (extension)'!B1973,parameters!$C$41:$C$178,0),MATCH('PV (extension)'!A1993,parameters!$D$5:$AG$5,0))/L1993</f>
        <v>4.2489463631401872E-3</v>
      </c>
      <c r="N1993" s="3" t="s">
        <v>1505</v>
      </c>
      <c r="O1993">
        <f>INDEX(parameters!$C$196:$EJ$198,MATCH('PV (extension)'!N1993,parameters!$B$196:$B$198,0),MATCH('PV (extension)'!B1973,parameters!$C$195:$EJ$195,0))</f>
        <v>1685.4049464985826</v>
      </c>
      <c r="P1993">
        <v>93</v>
      </c>
      <c r="Q1993">
        <v>30</v>
      </c>
      <c r="R1993">
        <f t="shared" si="216"/>
        <v>4702279.8007310452</v>
      </c>
      <c r="S1993">
        <f t="shared" si="217"/>
        <v>2.1266280238035472E-7</v>
      </c>
    </row>
    <row r="1994" spans="1:19" customFormat="1" ht="16" x14ac:dyDescent="0.2">
      <c r="A1994" t="s">
        <v>1458</v>
      </c>
      <c r="B1994" s="4">
        <f t="shared" si="215"/>
        <v>1.5181659785077586E-8</v>
      </c>
      <c r="C1994" t="s">
        <v>49</v>
      </c>
      <c r="D1994" t="s">
        <v>15</v>
      </c>
      <c r="F1994" t="s">
        <v>36</v>
      </c>
      <c r="G1994">
        <v>0</v>
      </c>
      <c r="H1994" t="s">
        <v>1458</v>
      </c>
      <c r="I1994" t="s">
        <v>340</v>
      </c>
      <c r="K1994" t="s">
        <v>2007</v>
      </c>
      <c r="L1994">
        <f t="shared" si="218"/>
        <v>0.82233248462317254</v>
      </c>
      <c r="M1994" s="4">
        <f>INDEX(parameters!$D$41:$AG$178,MATCH('PV (extension)'!B1973,parameters!$C$41:$C$178,0),MATCH('PV (extension)'!A1994,parameters!$D$5:$AG$5,0))/L1994</f>
        <v>7.1388412148941149E-2</v>
      </c>
      <c r="N1994" s="3" t="s">
        <v>1505</v>
      </c>
      <c r="O1994">
        <f>INDEX(parameters!$C$196:$EJ$198,MATCH('PV (extension)'!N1994,parameters!$B$196:$B$198,0),MATCH('PV (extension)'!B1973,parameters!$C$195:$EJ$195,0))</f>
        <v>1685.4049464985826</v>
      </c>
      <c r="P1994">
        <v>93</v>
      </c>
      <c r="Q1994">
        <v>30</v>
      </c>
      <c r="R1994">
        <f t="shared" si="216"/>
        <v>4702279.8007310452</v>
      </c>
      <c r="S1994">
        <f t="shared" si="217"/>
        <v>2.1266280238035472E-7</v>
      </c>
    </row>
    <row r="1995" spans="1:19" customFormat="1" x14ac:dyDescent="0.2">
      <c r="A1995" t="s">
        <v>442</v>
      </c>
      <c r="B1995">
        <v>3.7025999999999999E-3</v>
      </c>
      <c r="C1995" t="s">
        <v>42</v>
      </c>
      <c r="D1995" t="s">
        <v>16</v>
      </c>
      <c r="F1995" t="s">
        <v>36</v>
      </c>
      <c r="G1995">
        <v>0</v>
      </c>
      <c r="H1995" t="s">
        <v>443</v>
      </c>
      <c r="I1995" t="s">
        <v>353</v>
      </c>
      <c r="M1995" s="4"/>
    </row>
    <row r="1996" spans="1:19" customFormat="1" x14ac:dyDescent="0.2">
      <c r="A1996" t="s">
        <v>354</v>
      </c>
      <c r="B1996">
        <v>-3.3322999999999998E-6</v>
      </c>
      <c r="C1996" t="s">
        <v>49</v>
      </c>
      <c r="D1996" t="s">
        <v>250</v>
      </c>
      <c r="F1996" t="s">
        <v>36</v>
      </c>
      <c r="G1996">
        <v>0</v>
      </c>
      <c r="H1996" t="s">
        <v>355</v>
      </c>
      <c r="I1996" t="s">
        <v>353</v>
      </c>
      <c r="M1996" s="4"/>
    </row>
    <row r="1997" spans="1:19" customFormat="1" x14ac:dyDescent="0.2">
      <c r="M1997" s="4"/>
    </row>
    <row r="1998" spans="1:19" s="2" customFormat="1" x14ac:dyDescent="0.2">
      <c r="A1998" s="2" t="s">
        <v>2</v>
      </c>
      <c r="B1998" s="2" t="s">
        <v>332</v>
      </c>
      <c r="M1998" s="4"/>
    </row>
    <row r="1999" spans="1:19" x14ac:dyDescent="0.2">
      <c r="A1999" s="29" t="s">
        <v>4</v>
      </c>
      <c r="B199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")&amp;HLOOKUP(B2000,parameters!$C$195:$EJ$198,2,0)&amp;" kWh/kWp.
Annual output, Facade: "&amp;HLOOKUP(B2000,parameters!$C$195:$EJ$198,3,0)&amp;" kWh/kWp.
Annual output, Open-ground: "&amp;HLOOKUP(B2000,parameters!$C$195:$EJ$198,4,0)&amp;_xlfn._LONGTEXT("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")&amp;VLOOKUP(B2000,'extension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1685.40494649858 kWh/kWp.
Annual output, Facade: 1183.36943052028 kWh/kWp.
Annual output, Open-ground: 1792.98398563679 kWh/kWp.
Amount of solar energy transformed to electricity. Waste heat emission due to losses of electricity in the system.
Technology:  Electricity production with grid-connected photovoltaic power plants.
Time period:  Time of publications
Production volume: 102.1 GWh in 2025.
Sampling:  Statistical data and model calculations
Extrapolations:  Use of PV technology data investigated for other countries (Switzerland). Correction of average yield with Swiss data.
Uncertainty:  None
Author: Romain Sacchi, PSI, romain.sacchi@psi.ch</v>
      </c>
      <c r="M1999" s="30"/>
    </row>
    <row r="2000" spans="1:19" customFormat="1" x14ac:dyDescent="0.2">
      <c r="A2000" t="s">
        <v>6</v>
      </c>
      <c r="B2000" t="s">
        <v>1941</v>
      </c>
    </row>
    <row r="2001" spans="1:22" customFormat="1" x14ac:dyDescent="0.2">
      <c r="A2001" t="s">
        <v>8</v>
      </c>
      <c r="B2001">
        <v>1</v>
      </c>
    </row>
    <row r="2002" spans="1:22" customFormat="1" x14ac:dyDescent="0.2">
      <c r="A2002" t="s">
        <v>9</v>
      </c>
      <c r="B2002" t="s">
        <v>73</v>
      </c>
    </row>
    <row r="2003" spans="1:22" customFormat="1" x14ac:dyDescent="0.2">
      <c r="A2003" t="s">
        <v>11</v>
      </c>
      <c r="B2003" t="s">
        <v>12</v>
      </c>
    </row>
    <row r="2004" spans="1:22" customFormat="1" x14ac:dyDescent="0.2">
      <c r="A2004" t="s">
        <v>13</v>
      </c>
      <c r="B2004" t="s">
        <v>14</v>
      </c>
    </row>
    <row r="2005" spans="1:22" customFormat="1" x14ac:dyDescent="0.2">
      <c r="A2005" t="s">
        <v>15</v>
      </c>
      <c r="B2005" t="s">
        <v>53</v>
      </c>
    </row>
    <row r="2006" spans="1:22" customFormat="1" x14ac:dyDescent="0.2">
      <c r="A2006" t="s">
        <v>17</v>
      </c>
    </row>
    <row r="2007" spans="1:22" s="2" customFormat="1" x14ac:dyDescent="0.2">
      <c r="A2007" s="2" t="s">
        <v>18</v>
      </c>
      <c r="B2007" s="2" t="s">
        <v>19</v>
      </c>
      <c r="C2007" s="2" t="s">
        <v>6</v>
      </c>
      <c r="D2007" s="2" t="s">
        <v>15</v>
      </c>
      <c r="E2007" s="2" t="s">
        <v>20</v>
      </c>
      <c r="F2007" s="2" t="s">
        <v>13</v>
      </c>
      <c r="G2007" s="2" t="s">
        <v>21</v>
      </c>
      <c r="H2007" s="2" t="s">
        <v>22</v>
      </c>
      <c r="I2007" s="2" t="s">
        <v>23</v>
      </c>
      <c r="J2007" s="2" t="s">
        <v>4</v>
      </c>
      <c r="K2007" s="2" t="s">
        <v>24</v>
      </c>
      <c r="L2007" s="2" t="s">
        <v>9</v>
      </c>
      <c r="M2007" s="2" t="s">
        <v>1925</v>
      </c>
      <c r="N2007" s="2" t="s">
        <v>1998</v>
      </c>
      <c r="O2007" s="2" t="s">
        <v>2002</v>
      </c>
      <c r="P2007" s="2" t="s">
        <v>2003</v>
      </c>
      <c r="Q2007" s="2" t="s">
        <v>2001</v>
      </c>
      <c r="R2007" s="2" t="s">
        <v>2000</v>
      </c>
      <c r="S2007" s="2" t="s">
        <v>2004</v>
      </c>
      <c r="T2007" s="2" t="s">
        <v>1502</v>
      </c>
      <c r="U2007" s="2" t="s">
        <v>2005</v>
      </c>
      <c r="V2007" s="2" t="s">
        <v>2006</v>
      </c>
    </row>
    <row r="2008" spans="1:22" customFormat="1" x14ac:dyDescent="0.2">
      <c r="A2008" t="s">
        <v>335</v>
      </c>
      <c r="B2008">
        <v>3.8502999999999998</v>
      </c>
      <c r="D2008" t="s">
        <v>30</v>
      </c>
      <c r="E2008" t="s">
        <v>336</v>
      </c>
      <c r="F2008" t="s">
        <v>27</v>
      </c>
      <c r="G2008">
        <v>2</v>
      </c>
      <c r="H2008">
        <v>1.348151067341848</v>
      </c>
      <c r="I2008">
        <v>4.3409845976280087E-2</v>
      </c>
      <c r="J2008" t="s">
        <v>337</v>
      </c>
    </row>
    <row r="2009" spans="1:22" customFormat="1" x14ac:dyDescent="0.2">
      <c r="A2009" t="s">
        <v>29</v>
      </c>
      <c r="B2009">
        <v>0.25026999999999999</v>
      </c>
      <c r="D2009" t="s">
        <v>30</v>
      </c>
      <c r="E2009" t="s">
        <v>31</v>
      </c>
      <c r="F2009" t="s">
        <v>27</v>
      </c>
      <c r="G2009">
        <v>2</v>
      </c>
      <c r="H2009">
        <v>-1.385214943900327</v>
      </c>
      <c r="I2009">
        <v>2.439508208471609E-2</v>
      </c>
      <c r="J2009" t="s">
        <v>358</v>
      </c>
    </row>
    <row r="2010" spans="1:22" customFormat="1" x14ac:dyDescent="0.2">
      <c r="A2010" t="s">
        <v>332</v>
      </c>
      <c r="B2010">
        <v>1</v>
      </c>
      <c r="C2010" t="str">
        <f>B2000</f>
        <v>SY</v>
      </c>
      <c r="D2010" t="s">
        <v>53</v>
      </c>
      <c r="E2010" t="s">
        <v>339</v>
      </c>
      <c r="F2010" t="s">
        <v>33</v>
      </c>
      <c r="G2010">
        <v>0</v>
      </c>
      <c r="H2010">
        <v>1</v>
      </c>
      <c r="L2010" t="s">
        <v>73</v>
      </c>
      <c r="M2010">
        <f>VLOOKUP(C2010,'extension - production vol'!$B$6:$D$235,3,0)</f>
        <v>102.1</v>
      </c>
    </row>
    <row r="2011" spans="1:22" customFormat="1" ht="16" x14ac:dyDescent="0.2">
      <c r="A2011" t="s">
        <v>1434</v>
      </c>
      <c r="B2011" s="4">
        <f t="shared" ref="B2011:B2037" si="219">P2011*V2011</f>
        <v>1.2800211060812813E-8</v>
      </c>
      <c r="C2011" t="s">
        <v>49</v>
      </c>
      <c r="D2011" t="s">
        <v>15</v>
      </c>
      <c r="F2011" t="s">
        <v>36</v>
      </c>
      <c r="G2011">
        <v>2</v>
      </c>
      <c r="H2011">
        <v>-18.46800298604678</v>
      </c>
      <c r="I2011">
        <v>9.798894162072011E-2</v>
      </c>
      <c r="J2011" t="s">
        <v>340</v>
      </c>
      <c r="L2011" t="s">
        <v>1434</v>
      </c>
      <c r="N2011" t="s">
        <v>2008</v>
      </c>
      <c r="O2011">
        <v>1</v>
      </c>
      <c r="P2011" s="4">
        <f>INDEX(parameters!$D$41:$AG$178,MATCH('PV (extension)'!B2000,parameters!$C$41:$C$178,0),MATCH('PV (extension)'!A2011,parameters!$D$5:$AG$5,0))/O2011</f>
        <v>0.10096416269840058</v>
      </c>
      <c r="Q2011" s="3" t="s">
        <v>1505</v>
      </c>
      <c r="R2011">
        <f>INDEX(parameters!$C$196:$EJ$198,MATCH('PV (extension)'!Q2011,parameters!$B$196:$B$198,0),MATCH('PV (extension)'!B2000,parameters!$C$195:$EJ$195,0))</f>
        <v>1685.4049464985826</v>
      </c>
      <c r="S2011">
        <v>156</v>
      </c>
      <c r="T2011">
        <v>30</v>
      </c>
      <c r="U2011">
        <f t="shared" ref="U2011:U2037" si="220">T2011*S2011*R2011</f>
        <v>7887695.1496133665</v>
      </c>
      <c r="V2011">
        <f t="shared" ref="V2011:V2037" si="221">1/U2011</f>
        <v>1.2677974757290377E-7</v>
      </c>
    </row>
    <row r="2012" spans="1:22" customFormat="1" ht="16" x14ac:dyDescent="0.2">
      <c r="A2012" t="s">
        <v>1435</v>
      </c>
      <c r="B2012" s="4">
        <f t="shared" si="219"/>
        <v>6.6863663292532684E-9</v>
      </c>
      <c r="C2012" t="s">
        <v>49</v>
      </c>
      <c r="D2012" t="s">
        <v>15</v>
      </c>
      <c r="F2012" t="s">
        <v>36</v>
      </c>
      <c r="G2012">
        <v>2</v>
      </c>
      <c r="H2012">
        <v>-19.10362020104489</v>
      </c>
      <c r="I2012">
        <v>9.798894162072011E-2</v>
      </c>
      <c r="J2012" t="s">
        <v>340</v>
      </c>
      <c r="L2012" t="s">
        <v>1435</v>
      </c>
      <c r="N2012" t="s">
        <v>2008</v>
      </c>
      <c r="O2012">
        <v>1</v>
      </c>
      <c r="P2012" s="4">
        <f>INDEX(parameters!$D$41:$AG$178,MATCH('PV (extension)'!B2000,parameters!$C$41:$C$178,0),MATCH('PV (extension)'!A2012,parameters!$D$5:$AG$5,0))/O2012</f>
        <v>5.2740019263789135E-2</v>
      </c>
      <c r="Q2012" s="3" t="s">
        <v>1505</v>
      </c>
      <c r="R2012">
        <f>INDEX(parameters!$C$196:$EJ$198,MATCH('PV (extension)'!Q2012,parameters!$B$196:$B$198,0),MATCH('PV (extension)'!B2000,parameters!$C$195:$EJ$195,0))</f>
        <v>1685.4049464985826</v>
      </c>
      <c r="S2012">
        <v>156</v>
      </c>
      <c r="T2012">
        <v>30</v>
      </c>
      <c r="U2012">
        <f t="shared" si="220"/>
        <v>7887695.1496133665</v>
      </c>
      <c r="V2012">
        <f t="shared" si="221"/>
        <v>1.2677974757290377E-7</v>
      </c>
    </row>
    <row r="2013" spans="1:22" customFormat="1" ht="16" x14ac:dyDescent="0.2">
      <c r="A2013" t="s">
        <v>1439</v>
      </c>
      <c r="B2013" s="4">
        <f t="shared" si="219"/>
        <v>5.9967536611403576E-9</v>
      </c>
      <c r="C2013" t="s">
        <v>49</v>
      </c>
      <c r="D2013" t="s">
        <v>15</v>
      </c>
      <c r="F2013" t="s">
        <v>36</v>
      </c>
      <c r="G2013">
        <v>2</v>
      </c>
      <c r="H2013">
        <v>-19.697439318003951</v>
      </c>
      <c r="I2013">
        <v>9.798894162072011E-2</v>
      </c>
      <c r="J2013" t="s">
        <v>340</v>
      </c>
      <c r="L2013" t="s">
        <v>1439</v>
      </c>
      <c r="N2013" t="s">
        <v>2008</v>
      </c>
      <c r="O2013">
        <v>1</v>
      </c>
      <c r="P2013" s="4">
        <f>INDEX(parameters!$D$41:$AG$178,MATCH('PV (extension)'!B2000,parameters!$C$41:$C$178,0),MATCH('PV (extension)'!A2013,parameters!$D$5:$AG$5,0))/O2013</f>
        <v>9.0962624550774995E-4</v>
      </c>
      <c r="Q2013" s="3" t="s">
        <v>1505</v>
      </c>
      <c r="R2013">
        <f>INDEX(parameters!$C$196:$EJ$198,MATCH('PV (extension)'!Q2013,parameters!$B$196:$B$198,0),MATCH('PV (extension)'!B2000,parameters!$C$195:$EJ$195,0))</f>
        <v>1685.4049464985826</v>
      </c>
      <c r="S2013">
        <v>3</v>
      </c>
      <c r="T2013">
        <v>30</v>
      </c>
      <c r="U2013">
        <f t="shared" si="220"/>
        <v>151686.44518487243</v>
      </c>
      <c r="V2013">
        <f t="shared" si="221"/>
        <v>6.5925468737909959E-6</v>
      </c>
    </row>
    <row r="2014" spans="1:22" customFormat="1" ht="16" x14ac:dyDescent="0.2">
      <c r="A2014" t="s">
        <v>1440</v>
      </c>
      <c r="B2014" s="4">
        <f t="shared" si="219"/>
        <v>3.9112663282809355E-8</v>
      </c>
      <c r="C2014" t="s">
        <v>49</v>
      </c>
      <c r="D2014" t="s">
        <v>15</v>
      </c>
      <c r="F2014" t="s">
        <v>36</v>
      </c>
      <c r="G2014">
        <v>2</v>
      </c>
      <c r="H2014">
        <v>-16.692979911025031</v>
      </c>
      <c r="I2014">
        <v>9.798894162072011E-2</v>
      </c>
      <c r="J2014" t="s">
        <v>340</v>
      </c>
      <c r="L2014" t="s">
        <v>1440</v>
      </c>
      <c r="N2014" t="s">
        <v>2008</v>
      </c>
      <c r="O2014">
        <v>1</v>
      </c>
      <c r="P2014" s="4">
        <f>INDEX(parameters!$D$41:$AG$178,MATCH('PV (extension)'!B2000,parameters!$C$41:$C$178,0),MATCH('PV (extension)'!A2014,parameters!$D$5:$AG$5,0))/O2014</f>
        <v>5.9328608550822341E-3</v>
      </c>
      <c r="Q2014" s="3" t="s">
        <v>1505</v>
      </c>
      <c r="R2014">
        <f>INDEX(parameters!$C$196:$EJ$198,MATCH('PV (extension)'!Q2014,parameters!$B$196:$B$198,0),MATCH('PV (extension)'!B2000,parameters!$C$195:$EJ$195,0))</f>
        <v>1685.4049464985826</v>
      </c>
      <c r="S2014">
        <v>3</v>
      </c>
      <c r="T2014">
        <v>30</v>
      </c>
      <c r="U2014">
        <f t="shared" si="220"/>
        <v>151686.44518487243</v>
      </c>
      <c r="V2014">
        <f t="shared" si="221"/>
        <v>6.5925468737909959E-6</v>
      </c>
    </row>
    <row r="2015" spans="1:22" customFormat="1" ht="16" x14ac:dyDescent="0.2">
      <c r="A2015" t="s">
        <v>1441</v>
      </c>
      <c r="B2015" s="4">
        <f t="shared" si="219"/>
        <v>6.0605020850657379E-10</v>
      </c>
      <c r="C2015" t="s">
        <v>35</v>
      </c>
      <c r="D2015" t="s">
        <v>15</v>
      </c>
      <c r="F2015" t="s">
        <v>36</v>
      </c>
      <c r="G2015">
        <v>2</v>
      </c>
      <c r="H2015">
        <v>-21.54326959350907</v>
      </c>
      <c r="I2015">
        <v>9.798894162072011E-2</v>
      </c>
      <c r="J2015" t="s">
        <v>340</v>
      </c>
      <c r="L2015" t="s">
        <v>1441</v>
      </c>
      <c r="N2015" t="s">
        <v>2008</v>
      </c>
      <c r="O2015">
        <v>1</v>
      </c>
      <c r="P2015" s="4">
        <f>INDEX(parameters!$D$41:$AG$178,MATCH('PV (extension)'!B2000,parameters!$C$41:$C$178,0),MATCH('PV (extension)'!A2015,parameters!$D$5:$AG$5,0))/O2015</f>
        <v>9.1929601731912907E-5</v>
      </c>
      <c r="Q2015" s="3" t="s">
        <v>1505</v>
      </c>
      <c r="R2015">
        <f>INDEX(parameters!$C$196:$EJ$198,MATCH('PV (extension)'!Q2015,parameters!$B$196:$B$198,0),MATCH('PV (extension)'!B2000,parameters!$C$195:$EJ$195,0))</f>
        <v>1685.4049464985826</v>
      </c>
      <c r="S2015">
        <v>3</v>
      </c>
      <c r="T2015">
        <v>30</v>
      </c>
      <c r="U2015">
        <f t="shared" si="220"/>
        <v>151686.44518487243</v>
      </c>
      <c r="V2015">
        <f t="shared" si="221"/>
        <v>6.5925468737909959E-6</v>
      </c>
    </row>
    <row r="2016" spans="1:22" customFormat="1" ht="16" x14ac:dyDescent="0.2">
      <c r="A2016" t="s">
        <v>1442</v>
      </c>
      <c r="B2016" s="4">
        <f t="shared" si="219"/>
        <v>1.0536077674947109E-8</v>
      </c>
      <c r="C2016" t="s">
        <v>35</v>
      </c>
      <c r="D2016" t="s">
        <v>15</v>
      </c>
      <c r="F2016" t="s">
        <v>36</v>
      </c>
      <c r="G2016">
        <v>2</v>
      </c>
      <c r="H2016">
        <v>-18.729872499892029</v>
      </c>
      <c r="I2016">
        <v>9.798894162072011E-2</v>
      </c>
      <c r="J2016" t="s">
        <v>340</v>
      </c>
      <c r="L2016" t="s">
        <v>1442</v>
      </c>
      <c r="N2016" t="s">
        <v>2008</v>
      </c>
      <c r="O2016">
        <v>1</v>
      </c>
      <c r="P2016" s="4">
        <f>INDEX(parameters!$D$41:$AG$178,MATCH('PV (extension)'!B2000,parameters!$C$41:$C$178,0),MATCH('PV (extension)'!A2016,parameters!$D$5:$AG$5,0))/O2016</f>
        <v>1.5981801687044229E-3</v>
      </c>
      <c r="Q2016" s="3" t="s">
        <v>1505</v>
      </c>
      <c r="R2016">
        <f>INDEX(parameters!$C$196:$EJ$198,MATCH('PV (extension)'!Q2016,parameters!$B$196:$B$198,0),MATCH('PV (extension)'!B2000,parameters!$C$195:$EJ$195,0))</f>
        <v>1685.4049464985826</v>
      </c>
      <c r="S2016">
        <v>3</v>
      </c>
      <c r="T2016">
        <v>30</v>
      </c>
      <c r="U2016">
        <f t="shared" si="220"/>
        <v>151686.44518487243</v>
      </c>
      <c r="V2016">
        <f t="shared" si="221"/>
        <v>6.5925468737909959E-6</v>
      </c>
    </row>
    <row r="2017" spans="1:22" customFormat="1" x14ac:dyDescent="0.2">
      <c r="A2017" t="s">
        <v>1452</v>
      </c>
      <c r="B2017" s="4">
        <f t="shared" si="219"/>
        <v>3.2955567965413049E-10</v>
      </c>
      <c r="C2017" t="s">
        <v>35</v>
      </c>
      <c r="D2017" t="s">
        <v>15</v>
      </c>
      <c r="F2017" t="s">
        <v>36</v>
      </c>
      <c r="G2017">
        <v>2</v>
      </c>
      <c r="H2017">
        <v>-21.666568118067421</v>
      </c>
      <c r="I2017">
        <v>9.798894162072011E-2</v>
      </c>
      <c r="J2017" t="s">
        <v>340</v>
      </c>
      <c r="L2017" t="s">
        <v>1452</v>
      </c>
      <c r="N2017" t="s">
        <v>2008</v>
      </c>
      <c r="O2017">
        <v>1</v>
      </c>
      <c r="P2017" s="4">
        <f>INDEX(parameters!$D$41:$AG$178,MATCH('PV (extension)'!B2000,parameters!$C$41:$C$178,0),MATCH('PV (extension)'!A2017,parameters!$D$5:$AG$5,0))/O2017</f>
        <v>1.0104185757523119E-2</v>
      </c>
      <c r="Q2017" t="s">
        <v>1507</v>
      </c>
      <c r="R2017">
        <f>INDEX(parameters!$C$196:$EJ$198,MATCH('PV (extension)'!Q2017,parameters!$B$196:$B$198,0),MATCH('PV (extension)'!B2000,parameters!$C$195:$EJ$195,0))</f>
        <v>1792.9839856367901</v>
      </c>
      <c r="S2017">
        <v>570</v>
      </c>
      <c r="T2017">
        <v>30</v>
      </c>
      <c r="U2017">
        <f t="shared" si="220"/>
        <v>30660026.154389109</v>
      </c>
      <c r="V2017">
        <f t="shared" si="221"/>
        <v>3.2615758217702821E-8</v>
      </c>
    </row>
    <row r="2018" spans="1:22" customFormat="1" x14ac:dyDescent="0.2">
      <c r="A2018" t="s">
        <v>1453</v>
      </c>
      <c r="B2018" s="4">
        <f t="shared" si="219"/>
        <v>2.4208906188826789E-9</v>
      </c>
      <c r="C2018" t="s">
        <v>35</v>
      </c>
      <c r="D2018" t="s">
        <v>15</v>
      </c>
      <c r="F2018" t="s">
        <v>36</v>
      </c>
      <c r="G2018">
        <v>2</v>
      </c>
      <c r="H2018">
        <v>-21.47552628199886</v>
      </c>
      <c r="I2018">
        <v>9.798894162072011E-2</v>
      </c>
      <c r="J2018" t="s">
        <v>340</v>
      </c>
      <c r="L2018" t="s">
        <v>1453</v>
      </c>
      <c r="N2018" t="s">
        <v>2008</v>
      </c>
      <c r="O2018">
        <v>1</v>
      </c>
      <c r="P2018" s="4">
        <f>INDEX(parameters!$D$41:$AG$178,MATCH('PV (extension)'!B2000,parameters!$C$41:$C$178,0),MATCH('PV (extension)'!A2018,parameters!$D$5:$AG$5,0))/O2018</f>
        <v>7.4224569691858172E-2</v>
      </c>
      <c r="Q2018" t="s">
        <v>1507</v>
      </c>
      <c r="R2018">
        <f>INDEX(parameters!$C$196:$EJ$198,MATCH('PV (extension)'!Q2018,parameters!$B$196:$B$198,0),MATCH('PV (extension)'!B2000,parameters!$C$195:$EJ$195,0))</f>
        <v>1792.9839856367901</v>
      </c>
      <c r="S2018">
        <v>570</v>
      </c>
      <c r="T2018">
        <v>30</v>
      </c>
      <c r="U2018">
        <f t="shared" si="220"/>
        <v>30660026.154389109</v>
      </c>
      <c r="V2018">
        <f t="shared" si="221"/>
        <v>3.2615758217702821E-8</v>
      </c>
    </row>
    <row r="2019" spans="1:22" customFormat="1" x14ac:dyDescent="0.2">
      <c r="A2019" t="s">
        <v>1454</v>
      </c>
      <c r="B2019" s="4">
        <f t="shared" si="219"/>
        <v>2.5659722657029654E-11</v>
      </c>
      <c r="C2019" t="s">
        <v>35</v>
      </c>
      <c r="D2019" t="s">
        <v>15</v>
      </c>
      <c r="F2019" t="s">
        <v>36</v>
      </c>
      <c r="G2019">
        <v>2</v>
      </c>
      <c r="H2019">
        <v>-23.51240679473371</v>
      </c>
      <c r="I2019">
        <v>9.798894162072011E-2</v>
      </c>
      <c r="J2019" t="s">
        <v>340</v>
      </c>
      <c r="L2019" t="s">
        <v>1454</v>
      </c>
      <c r="N2019" t="s">
        <v>2008</v>
      </c>
      <c r="O2019">
        <v>1</v>
      </c>
      <c r="P2019" s="4">
        <f>INDEX(parameters!$D$41:$AG$178,MATCH('PV (extension)'!B2000,parameters!$C$41:$C$178,0),MATCH('PV (extension)'!A2019,parameters!$D$5:$AG$5,0))/O2019</f>
        <v>7.867277677789E-4</v>
      </c>
      <c r="Q2019" t="s">
        <v>1507</v>
      </c>
      <c r="R2019">
        <f>INDEX(parameters!$C$196:$EJ$198,MATCH('PV (extension)'!Q2019,parameters!$B$196:$B$198,0),MATCH('PV (extension)'!B2000,parameters!$C$195:$EJ$195,0))</f>
        <v>1792.9839856367901</v>
      </c>
      <c r="S2019">
        <v>570</v>
      </c>
      <c r="T2019">
        <v>30</v>
      </c>
      <c r="U2019">
        <f t="shared" si="220"/>
        <v>30660026.154389109</v>
      </c>
      <c r="V2019">
        <f t="shared" si="221"/>
        <v>3.2615758217702821E-8</v>
      </c>
    </row>
    <row r="2020" spans="1:22" customFormat="1" x14ac:dyDescent="0.2">
      <c r="A2020" t="s">
        <v>1455</v>
      </c>
      <c r="B2020" s="4">
        <f t="shared" si="219"/>
        <v>8.5870057592900973E-9</v>
      </c>
      <c r="C2020" t="s">
        <v>35</v>
      </c>
      <c r="D2020" t="s">
        <v>15</v>
      </c>
      <c r="F2020" t="s">
        <v>36</v>
      </c>
      <c r="G2020">
        <v>2</v>
      </c>
      <c r="H2020">
        <v>-18.20082258362968</v>
      </c>
      <c r="I2020">
        <v>9.798894162072011E-2</v>
      </c>
      <c r="J2020" t="s">
        <v>340</v>
      </c>
      <c r="L2020" t="s">
        <v>1455</v>
      </c>
      <c r="N2020" t="s">
        <v>2008</v>
      </c>
      <c r="O2020">
        <v>1</v>
      </c>
      <c r="P2020" s="4">
        <f>INDEX(parameters!$D$41:$AG$178,MATCH('PV (extension)'!B2000,parameters!$C$41:$C$178,0),MATCH('PV (extension)'!A2020,parameters!$D$5:$AG$5,0))/O2020</f>
        <v>0.2632778211677243</v>
      </c>
      <c r="Q2020" t="s">
        <v>1507</v>
      </c>
      <c r="R2020">
        <f>INDEX(parameters!$C$196:$EJ$198,MATCH('PV (extension)'!Q2020,parameters!$B$196:$B$198,0),MATCH('PV (extension)'!B2000,parameters!$C$195:$EJ$195,0))</f>
        <v>1792.9839856367901</v>
      </c>
      <c r="S2020">
        <v>570</v>
      </c>
      <c r="T2020">
        <v>30</v>
      </c>
      <c r="U2020">
        <f t="shared" si="220"/>
        <v>30660026.154389109</v>
      </c>
      <c r="V2020">
        <f t="shared" si="221"/>
        <v>3.2615758217702821E-8</v>
      </c>
    </row>
    <row r="2021" spans="1:22" customFormat="1" x14ac:dyDescent="0.2">
      <c r="A2021" t="s">
        <v>1456</v>
      </c>
      <c r="B2021" s="4">
        <f t="shared" si="219"/>
        <v>4.5549175470842879E-9</v>
      </c>
      <c r="C2021" t="s">
        <v>35</v>
      </c>
      <c r="D2021" t="s">
        <v>15</v>
      </c>
      <c r="F2021" t="s">
        <v>36</v>
      </c>
      <c r="G2021">
        <v>2</v>
      </c>
      <c r="H2021">
        <v>-18.836468952383601</v>
      </c>
      <c r="I2021">
        <v>9.798894162072011E-2</v>
      </c>
      <c r="J2021" t="s">
        <v>340</v>
      </c>
      <c r="L2021" t="s">
        <v>1456</v>
      </c>
      <c r="N2021" t="s">
        <v>2008</v>
      </c>
      <c r="O2021">
        <v>1</v>
      </c>
      <c r="P2021" s="4">
        <f>INDEX(parameters!$D$41:$AG$178,MATCH('PV (extension)'!B2000,parameters!$C$41:$C$178,0),MATCH('PV (extension)'!A2021,parameters!$D$5:$AG$5,0))/O2021</f>
        <v>0.13965389112469015</v>
      </c>
      <c r="Q2021" t="s">
        <v>1507</v>
      </c>
      <c r="R2021">
        <f>INDEX(parameters!$C$196:$EJ$198,MATCH('PV (extension)'!Q2021,parameters!$B$196:$B$198,0),MATCH('PV (extension)'!B2000,parameters!$C$195:$EJ$195,0))</f>
        <v>1792.9839856367901</v>
      </c>
      <c r="S2021">
        <v>570</v>
      </c>
      <c r="T2021">
        <v>30</v>
      </c>
      <c r="U2021">
        <f t="shared" si="220"/>
        <v>30660026.154389109</v>
      </c>
      <c r="V2021">
        <f t="shared" si="221"/>
        <v>3.2615758217702821E-8</v>
      </c>
    </row>
    <row r="2022" spans="1:22" customFormat="1" ht="16" x14ac:dyDescent="0.2">
      <c r="A2022" t="s">
        <v>1461</v>
      </c>
      <c r="B2022" s="4">
        <f t="shared" si="219"/>
        <v>1.4055861798702863E-9</v>
      </c>
      <c r="C2022" t="s">
        <v>49</v>
      </c>
      <c r="D2022" t="s">
        <v>15</v>
      </c>
      <c r="F2022" t="s">
        <v>36</v>
      </c>
      <c r="G2022">
        <v>2</v>
      </c>
      <c r="H2022">
        <v>-20.658789817762049</v>
      </c>
      <c r="I2022">
        <v>9.798894162072011E-2</v>
      </c>
      <c r="J2022" t="s">
        <v>340</v>
      </c>
      <c r="L2022" t="s">
        <v>1461</v>
      </c>
      <c r="N2022" t="s">
        <v>2008</v>
      </c>
      <c r="O2022">
        <v>1</v>
      </c>
      <c r="P2022" s="4">
        <f>INDEX(parameters!$D$41:$AG$178,MATCH('PV (extension)'!B2000,parameters!$C$41:$C$178,0),MATCH('PV (extension)'!A2022,parameters!$D$5:$AG$5,0))/O2022</f>
        <v>6.6094595017907607E-3</v>
      </c>
      <c r="Q2022" s="3" t="s">
        <v>1505</v>
      </c>
      <c r="R2022">
        <f>INDEX(parameters!$C$196:$EJ$198,MATCH('PV (extension)'!Q2022,parameters!$B$196:$B$198,0),MATCH('PV (extension)'!B2000,parameters!$C$195:$EJ$195,0))</f>
        <v>1685.4049464985826</v>
      </c>
      <c r="S2022">
        <v>93</v>
      </c>
      <c r="T2022">
        <v>30</v>
      </c>
      <c r="U2022">
        <f t="shared" si="220"/>
        <v>4702279.8007310452</v>
      </c>
      <c r="V2022">
        <f t="shared" si="221"/>
        <v>2.1266280238035472E-7</v>
      </c>
    </row>
    <row r="2023" spans="1:22" customFormat="1" ht="16" x14ac:dyDescent="0.2">
      <c r="A2023" t="s">
        <v>1457</v>
      </c>
      <c r="B2023" s="4">
        <f t="shared" si="219"/>
        <v>2.3833756045430621E-8</v>
      </c>
      <c r="C2023" t="s">
        <v>49</v>
      </c>
      <c r="D2023" t="s">
        <v>15</v>
      </c>
      <c r="F2023" t="s">
        <v>36</v>
      </c>
      <c r="G2023">
        <v>2</v>
      </c>
      <c r="H2023">
        <v>-17.845360350005858</v>
      </c>
      <c r="I2023">
        <v>9.798894162072011E-2</v>
      </c>
      <c r="J2023" t="s">
        <v>340</v>
      </c>
      <c r="L2023" t="s">
        <v>1457</v>
      </c>
      <c r="N2023" t="s">
        <v>2008</v>
      </c>
      <c r="O2023">
        <v>1</v>
      </c>
      <c r="P2023" s="4">
        <f>INDEX(parameters!$D$41:$AG$178,MATCH('PV (extension)'!B2000,parameters!$C$41:$C$178,0),MATCH('PV (extension)'!A2023,parameters!$D$5:$AG$5,0))/O2023</f>
        <v>0.11207298962797985</v>
      </c>
      <c r="Q2023" s="3" t="s">
        <v>1505</v>
      </c>
      <c r="R2023">
        <f>INDEX(parameters!$C$196:$EJ$198,MATCH('PV (extension)'!Q2023,parameters!$B$196:$B$198,0),MATCH('PV (extension)'!B2000,parameters!$C$195:$EJ$195,0))</f>
        <v>1685.4049464985826</v>
      </c>
      <c r="S2023">
        <v>93</v>
      </c>
      <c r="T2023">
        <v>30</v>
      </c>
      <c r="U2023">
        <f t="shared" si="220"/>
        <v>4702279.8007310452</v>
      </c>
      <c r="V2023">
        <f t="shared" si="221"/>
        <v>2.1266280238035472E-7</v>
      </c>
    </row>
    <row r="2024" spans="1:22" customFormat="1" ht="16" x14ac:dyDescent="0.2">
      <c r="A2024" t="s">
        <v>1462</v>
      </c>
      <c r="B2024" s="4">
        <f t="shared" si="219"/>
        <v>7.4305374582100733E-10</v>
      </c>
      <c r="C2024" t="s">
        <v>49</v>
      </c>
      <c r="D2024" t="s">
        <v>15</v>
      </c>
      <c r="F2024" t="s">
        <v>36</v>
      </c>
      <c r="G2024">
        <v>2</v>
      </c>
      <c r="H2024">
        <v>-21.294425499752101</v>
      </c>
      <c r="I2024">
        <v>9.798894162072011E-2</v>
      </c>
      <c r="J2024" t="s">
        <v>340</v>
      </c>
      <c r="L2024" t="s">
        <v>1462</v>
      </c>
      <c r="N2024" t="s">
        <v>2008</v>
      </c>
      <c r="O2024">
        <v>1</v>
      </c>
      <c r="P2024" s="4">
        <f>INDEX(parameters!$D$41:$AG$178,MATCH('PV (extension)'!B2000,parameters!$C$41:$C$178,0),MATCH('PV (extension)'!A2024,parameters!$D$5:$AG$5,0))/O2024</f>
        <v>3.4940466198316628E-3</v>
      </c>
      <c r="Q2024" s="3" t="s">
        <v>1505</v>
      </c>
      <c r="R2024">
        <f>INDEX(parameters!$C$196:$EJ$198,MATCH('PV (extension)'!Q2024,parameters!$B$196:$B$198,0),MATCH('PV (extension)'!B2000,parameters!$C$195:$EJ$195,0))</f>
        <v>1685.4049464985826</v>
      </c>
      <c r="S2024">
        <v>93</v>
      </c>
      <c r="T2024">
        <v>30</v>
      </c>
      <c r="U2024">
        <f t="shared" si="220"/>
        <v>4702279.8007310452</v>
      </c>
      <c r="V2024">
        <f t="shared" si="221"/>
        <v>2.1266280238035472E-7</v>
      </c>
    </row>
    <row r="2025" spans="1:22" customFormat="1" ht="16" x14ac:dyDescent="0.2">
      <c r="A2025" t="s">
        <v>1458</v>
      </c>
      <c r="B2025" s="4">
        <f t="shared" si="219"/>
        <v>1.2484372011766551E-8</v>
      </c>
      <c r="C2025" t="s">
        <v>49</v>
      </c>
      <c r="D2025" t="s">
        <v>15</v>
      </c>
      <c r="F2025" t="s">
        <v>36</v>
      </c>
      <c r="G2025">
        <v>2</v>
      </c>
      <c r="H2025">
        <v>-18.48100416113547</v>
      </c>
      <c r="I2025">
        <v>9.798894162072011E-2</v>
      </c>
      <c r="J2025" t="s">
        <v>340</v>
      </c>
      <c r="L2025" t="s">
        <v>1458</v>
      </c>
      <c r="N2025" t="s">
        <v>2008</v>
      </c>
      <c r="O2025">
        <v>1</v>
      </c>
      <c r="P2025" s="4">
        <f>INDEX(parameters!$D$41:$AG$178,MATCH('PV (extension)'!B2000,parameters!$C$41:$C$178,0),MATCH('PV (extension)'!A2025,parameters!$D$5:$AG$5,0))/O2025</f>
        <v>5.8705010335741853E-2</v>
      </c>
      <c r="Q2025" s="3" t="s">
        <v>1505</v>
      </c>
      <c r="R2025">
        <f>INDEX(parameters!$C$196:$EJ$198,MATCH('PV (extension)'!Q2025,parameters!$B$196:$B$198,0),MATCH('PV (extension)'!B2000,parameters!$C$195:$EJ$195,0))</f>
        <v>1685.4049464985826</v>
      </c>
      <c r="S2025">
        <v>93</v>
      </c>
      <c r="T2025">
        <v>30</v>
      </c>
      <c r="U2025">
        <f t="shared" si="220"/>
        <v>4702279.8007310452</v>
      </c>
      <c r="V2025">
        <f t="shared" si="221"/>
        <v>2.1266280238035472E-7</v>
      </c>
    </row>
    <row r="2026" spans="1:22" customFormat="1" x14ac:dyDescent="0.2">
      <c r="A2026" t="s">
        <v>341</v>
      </c>
      <c r="B2026" s="4">
        <f t="shared" si="219"/>
        <v>3.0857879597601625E-8</v>
      </c>
      <c r="C2026" t="s">
        <v>359</v>
      </c>
      <c r="D2026" t="s">
        <v>15</v>
      </c>
      <c r="F2026" t="s">
        <v>36</v>
      </c>
      <c r="G2026">
        <v>2</v>
      </c>
      <c r="H2026">
        <v>-17.561299045251399</v>
      </c>
      <c r="I2026">
        <v>9.798894162072011E-2</v>
      </c>
      <c r="J2026" t="s">
        <v>340</v>
      </c>
      <c r="L2026" t="s">
        <v>341</v>
      </c>
      <c r="N2026" t="s">
        <v>2008</v>
      </c>
      <c r="O2026">
        <v>1</v>
      </c>
      <c r="P2026" s="4">
        <f>INDEX(parameters!$D$41:$AG$178,MATCH('PV (extension)'!B2000,parameters!$C$41:$C$178,0),MATCH('PV (extension)'!A2026,parameters!$D$5:$AG$5,0))/O2026</f>
        <v>3.2864644265829519E-3</v>
      </c>
      <c r="Q2026" t="s">
        <v>1506</v>
      </c>
      <c r="R2026">
        <f>INDEX(parameters!$C$196:$EJ$198,MATCH('PV (extension)'!Q2026,parameters!$B$196:$B$198,0),MATCH('PV (extension)'!B2000,parameters!$C$195:$EJ$195,0))</f>
        <v>1183.3694305202814</v>
      </c>
      <c r="S2026">
        <v>3</v>
      </c>
      <c r="T2026">
        <v>30</v>
      </c>
      <c r="U2026">
        <f t="shared" si="220"/>
        <v>106503.24874682532</v>
      </c>
      <c r="V2026">
        <f t="shared" si="221"/>
        <v>9.3893849414599039E-6</v>
      </c>
    </row>
    <row r="2027" spans="1:22" customFormat="1" x14ac:dyDescent="0.2">
      <c r="A2027" t="s">
        <v>342</v>
      </c>
      <c r="B2027" s="4">
        <f t="shared" si="219"/>
        <v>3.0263412797135193E-8</v>
      </c>
      <c r="C2027" t="s">
        <v>359</v>
      </c>
      <c r="D2027" t="s">
        <v>15</v>
      </c>
      <c r="F2027" t="s">
        <v>36</v>
      </c>
      <c r="G2027">
        <v>2</v>
      </c>
      <c r="H2027">
        <v>-17.561299045251399</v>
      </c>
      <c r="I2027">
        <v>9.798894162072011E-2</v>
      </c>
      <c r="J2027" t="s">
        <v>340</v>
      </c>
      <c r="L2027" t="s">
        <v>342</v>
      </c>
      <c r="N2027" t="s">
        <v>2008</v>
      </c>
      <c r="O2027">
        <v>1</v>
      </c>
      <c r="P2027" s="4">
        <f>INDEX(parameters!$D$41:$AG$178,MATCH('PV (extension)'!B2000,parameters!$C$41:$C$178,0),MATCH('PV (extension)'!A2027,parameters!$D$5:$AG$5,0))/O2027</f>
        <v>3.2231517810611459E-3</v>
      </c>
      <c r="Q2027" t="s">
        <v>1506</v>
      </c>
      <c r="R2027">
        <f>INDEX(parameters!$C$196:$EJ$198,MATCH('PV (extension)'!Q2027,parameters!$B$196:$B$198,0),MATCH('PV (extension)'!B2000,parameters!$C$195:$EJ$195,0))</f>
        <v>1183.3694305202814</v>
      </c>
      <c r="S2027">
        <v>3</v>
      </c>
      <c r="T2027">
        <v>30</v>
      </c>
      <c r="U2027">
        <f t="shared" si="220"/>
        <v>106503.24874682532</v>
      </c>
      <c r="V2027">
        <f t="shared" si="221"/>
        <v>9.3893849414599039E-6</v>
      </c>
    </row>
    <row r="2028" spans="1:22" customFormat="1" x14ac:dyDescent="0.2">
      <c r="A2028" t="s">
        <v>343</v>
      </c>
      <c r="B2028" s="4">
        <f t="shared" si="219"/>
        <v>1.6267929653501421E-8</v>
      </c>
      <c r="C2028" t="s">
        <v>359</v>
      </c>
      <c r="D2028" t="s">
        <v>15</v>
      </c>
      <c r="F2028" t="s">
        <v>36</v>
      </c>
      <c r="G2028">
        <v>2</v>
      </c>
      <c r="H2028">
        <v>-18.196897397350821</v>
      </c>
      <c r="I2028">
        <v>9.798894162072011E-2</v>
      </c>
      <c r="J2028" t="s">
        <v>340</v>
      </c>
      <c r="L2028" t="s">
        <v>343</v>
      </c>
      <c r="N2028" t="s">
        <v>2008</v>
      </c>
      <c r="O2028">
        <v>1</v>
      </c>
      <c r="P2028" s="4">
        <f>INDEX(parameters!$D$41:$AG$178,MATCH('PV (extension)'!B2000,parameters!$C$41:$C$178,0),MATCH('PV (extension)'!A2028,parameters!$D$5:$AG$5,0))/O2028</f>
        <v>1.7325873584827175E-3</v>
      </c>
      <c r="Q2028" t="s">
        <v>1506</v>
      </c>
      <c r="R2028">
        <f>INDEX(parameters!$C$196:$EJ$198,MATCH('PV (extension)'!Q2028,parameters!$B$196:$B$198,0),MATCH('PV (extension)'!B2000,parameters!$C$195:$EJ$195,0))</f>
        <v>1183.3694305202814</v>
      </c>
      <c r="S2028">
        <v>3</v>
      </c>
      <c r="T2028">
        <v>30</v>
      </c>
      <c r="U2028">
        <f t="shared" si="220"/>
        <v>106503.24874682532</v>
      </c>
      <c r="V2028">
        <f t="shared" si="221"/>
        <v>9.3893849414599039E-6</v>
      </c>
    </row>
    <row r="2029" spans="1:22" customFormat="1" x14ac:dyDescent="0.2">
      <c r="A2029" t="s">
        <v>344</v>
      </c>
      <c r="B2029" s="4">
        <f t="shared" si="219"/>
        <v>1.6253853846249231E-8</v>
      </c>
      <c r="C2029" t="s">
        <v>359</v>
      </c>
      <c r="D2029" t="s">
        <v>15</v>
      </c>
      <c r="F2029" t="s">
        <v>36</v>
      </c>
      <c r="G2029">
        <v>2</v>
      </c>
      <c r="H2029">
        <v>-18.196897397350821</v>
      </c>
      <c r="I2029">
        <v>9.798894162072011E-2</v>
      </c>
      <c r="J2029" t="s">
        <v>340</v>
      </c>
      <c r="L2029" t="s">
        <v>344</v>
      </c>
      <c r="N2029" t="s">
        <v>2008</v>
      </c>
      <c r="O2029">
        <v>1</v>
      </c>
      <c r="P2029" s="4">
        <f>INDEX(parameters!$D$41:$AG$178,MATCH('PV (extension)'!B2000,parameters!$C$41:$C$178,0),MATCH('PV (extension)'!A2029,parameters!$D$5:$AG$5,0))/O2029</f>
        <v>1.7310882392816251E-3</v>
      </c>
      <c r="Q2029" t="s">
        <v>1506</v>
      </c>
      <c r="R2029">
        <f>INDEX(parameters!$C$196:$EJ$198,MATCH('PV (extension)'!Q2029,parameters!$B$196:$B$198,0),MATCH('PV (extension)'!B2000,parameters!$C$195:$EJ$195,0))</f>
        <v>1183.3694305202814</v>
      </c>
      <c r="S2029">
        <v>3</v>
      </c>
      <c r="T2029">
        <v>30</v>
      </c>
      <c r="U2029">
        <f t="shared" si="220"/>
        <v>106503.24874682532</v>
      </c>
      <c r="V2029">
        <f t="shared" si="221"/>
        <v>9.3893849414599039E-6</v>
      </c>
    </row>
    <row r="2030" spans="1:22" customFormat="1" ht="16" x14ac:dyDescent="0.2">
      <c r="A2030" t="s">
        <v>345</v>
      </c>
      <c r="B2030" s="4">
        <f t="shared" si="219"/>
        <v>3.3374814580678091E-7</v>
      </c>
      <c r="C2030" t="s">
        <v>359</v>
      </c>
      <c r="D2030" t="s">
        <v>15</v>
      </c>
      <c r="F2030" t="s">
        <v>36</v>
      </c>
      <c r="G2030">
        <v>2</v>
      </c>
      <c r="H2030">
        <v>-15.20991773919472</v>
      </c>
      <c r="I2030">
        <v>9.798894162072011E-2</v>
      </c>
      <c r="J2030" t="s">
        <v>340</v>
      </c>
      <c r="L2030" t="s">
        <v>345</v>
      </c>
      <c r="N2030" t="s">
        <v>2008</v>
      </c>
      <c r="O2030">
        <v>1</v>
      </c>
      <c r="P2030" s="4">
        <f>INDEX(parameters!$D$41:$AG$178,MATCH('PV (extension)'!B2000,parameters!$C$41:$C$178,0),MATCH('PV (extension)'!A2030,parameters!$D$5:$AG$5,0))/O2030</f>
        <v>5.0625069824473082E-2</v>
      </c>
      <c r="Q2030" s="3" t="s">
        <v>1505</v>
      </c>
      <c r="R2030">
        <f>INDEX(parameters!$C$196:$EJ$198,MATCH('PV (extension)'!Q2030,parameters!$B$196:$B$198,0),MATCH('PV (extension)'!B2000,parameters!$C$195:$EJ$195,0))</f>
        <v>1685.4049464985826</v>
      </c>
      <c r="S2030">
        <v>3</v>
      </c>
      <c r="T2030">
        <v>30</v>
      </c>
      <c r="U2030">
        <f t="shared" si="220"/>
        <v>151686.44518487243</v>
      </c>
      <c r="V2030">
        <f t="shared" si="221"/>
        <v>6.5925468737909959E-6</v>
      </c>
    </row>
    <row r="2031" spans="1:22" customFormat="1" ht="16" x14ac:dyDescent="0.2">
      <c r="A2031" t="s">
        <v>346</v>
      </c>
      <c r="B2031" s="4">
        <f t="shared" si="219"/>
        <v>1.7421169757158827E-7</v>
      </c>
      <c r="C2031" t="s">
        <v>359</v>
      </c>
      <c r="D2031" t="s">
        <v>15</v>
      </c>
      <c r="F2031" t="s">
        <v>36</v>
      </c>
      <c r="G2031">
        <v>2</v>
      </c>
      <c r="H2031">
        <v>-15.845552597349339</v>
      </c>
      <c r="I2031">
        <v>9.798894162072011E-2</v>
      </c>
      <c r="J2031" t="s">
        <v>340</v>
      </c>
      <c r="L2031" t="s">
        <v>346</v>
      </c>
      <c r="N2031" t="s">
        <v>2008</v>
      </c>
      <c r="O2031">
        <v>1</v>
      </c>
      <c r="P2031" s="4">
        <f>INDEX(parameters!$D$41:$AG$178,MATCH('PV (extension)'!B2000,parameters!$C$41:$C$178,0),MATCH('PV (extension)'!A2031,parameters!$D$5:$AG$5,0))/O2031</f>
        <v>2.6425553114256296E-2</v>
      </c>
      <c r="Q2031" s="3" t="s">
        <v>1505</v>
      </c>
      <c r="R2031">
        <f>INDEX(parameters!$C$196:$EJ$198,MATCH('PV (extension)'!Q2031,parameters!$B$196:$B$198,0),MATCH('PV (extension)'!B2000,parameters!$C$195:$EJ$195,0))</f>
        <v>1685.4049464985826</v>
      </c>
      <c r="S2031">
        <v>3</v>
      </c>
      <c r="T2031">
        <v>30</v>
      </c>
      <c r="U2031">
        <f t="shared" si="220"/>
        <v>151686.44518487243</v>
      </c>
      <c r="V2031">
        <f t="shared" si="221"/>
        <v>6.5925468737909959E-6</v>
      </c>
    </row>
    <row r="2032" spans="1:22" customFormat="1" ht="16" x14ac:dyDescent="0.2">
      <c r="A2032" t="s">
        <v>347</v>
      </c>
      <c r="B2032" s="4">
        <f t="shared" si="219"/>
        <v>9.6359665976216549E-8</v>
      </c>
      <c r="C2032" t="s">
        <v>49</v>
      </c>
      <c r="D2032" t="s">
        <v>15</v>
      </c>
      <c r="F2032" t="s">
        <v>36</v>
      </c>
      <c r="G2032">
        <v>2</v>
      </c>
      <c r="H2032">
        <v>-16.884050111477411</v>
      </c>
      <c r="I2032">
        <v>9.798894162072011E-2</v>
      </c>
      <c r="J2032" t="s">
        <v>340</v>
      </c>
      <c r="L2032" t="s">
        <v>347</v>
      </c>
      <c r="N2032" t="s">
        <v>2008</v>
      </c>
      <c r="O2032">
        <v>1</v>
      </c>
      <c r="P2032" s="4">
        <f>INDEX(parameters!$D$41:$AG$178,MATCH('PV (extension)'!B2000,parameters!$C$41:$C$178,0),MATCH('PV (extension)'!A2032,parameters!$D$5:$AG$5,0))/O2032</f>
        <v>1.4616455191133988E-2</v>
      </c>
      <c r="Q2032" s="3" t="s">
        <v>1505</v>
      </c>
      <c r="R2032">
        <f>INDEX(parameters!$C$196:$EJ$198,MATCH('PV (extension)'!Q2032,parameters!$B$196:$B$198,0),MATCH('PV (extension)'!B2000,parameters!$C$195:$EJ$195,0))</f>
        <v>1685.4049464985826</v>
      </c>
      <c r="S2032">
        <v>3</v>
      </c>
      <c r="T2032">
        <v>30</v>
      </c>
      <c r="U2032">
        <f t="shared" si="220"/>
        <v>151686.44518487243</v>
      </c>
      <c r="V2032">
        <f t="shared" si="221"/>
        <v>6.5925468737909959E-6</v>
      </c>
    </row>
    <row r="2033" spans="1:22" customFormat="1" ht="16" x14ac:dyDescent="0.2">
      <c r="A2033" t="s">
        <v>348</v>
      </c>
      <c r="B2033" s="4">
        <f t="shared" si="219"/>
        <v>2.6981310742204402E-9</v>
      </c>
      <c r="C2033" t="s">
        <v>49</v>
      </c>
      <c r="D2033" t="s">
        <v>15</v>
      </c>
      <c r="F2033" t="s">
        <v>36</v>
      </c>
      <c r="G2033">
        <v>2</v>
      </c>
      <c r="H2033">
        <v>-19.506396550885459</v>
      </c>
      <c r="I2033">
        <v>9.798894162072011E-2</v>
      </c>
      <c r="J2033" t="s">
        <v>340</v>
      </c>
      <c r="L2033" t="s">
        <v>348</v>
      </c>
      <c r="N2033" t="s">
        <v>2008</v>
      </c>
      <c r="O2033">
        <v>1</v>
      </c>
      <c r="P2033" s="4">
        <f>INDEX(parameters!$D$41:$AG$178,MATCH('PV (extension)'!B2000,parameters!$C$41:$C$178,0),MATCH('PV (extension)'!A2033,parameters!$D$5:$AG$5,0))/O2033</f>
        <v>4.0926991129133978E-4</v>
      </c>
      <c r="Q2033" s="3" t="s">
        <v>1505</v>
      </c>
      <c r="R2033">
        <f>INDEX(parameters!$C$196:$EJ$198,MATCH('PV (extension)'!Q2033,parameters!$B$196:$B$198,0),MATCH('PV (extension)'!B2000,parameters!$C$195:$EJ$195,0))</f>
        <v>1685.4049464985826</v>
      </c>
      <c r="S2033">
        <v>3</v>
      </c>
      <c r="T2033">
        <v>30</v>
      </c>
      <c r="U2033">
        <f t="shared" si="220"/>
        <v>151686.44518487243</v>
      </c>
      <c r="V2033">
        <f t="shared" si="221"/>
        <v>6.5925468737909959E-6</v>
      </c>
    </row>
    <row r="2034" spans="1:22" customFormat="1" ht="16" x14ac:dyDescent="0.2">
      <c r="A2034" t="s">
        <v>349</v>
      </c>
      <c r="B2034" s="4">
        <f t="shared" si="219"/>
        <v>1.6029755215593291E-8</v>
      </c>
      <c r="C2034" t="s">
        <v>359</v>
      </c>
      <c r="D2034" t="s">
        <v>15</v>
      </c>
      <c r="F2034" t="s">
        <v>36</v>
      </c>
      <c r="G2034">
        <v>2</v>
      </c>
      <c r="H2034">
        <v>-18.220764878757461</v>
      </c>
      <c r="I2034">
        <v>9.798894162072011E-2</v>
      </c>
      <c r="J2034" t="s">
        <v>340</v>
      </c>
      <c r="L2034" t="s">
        <v>349</v>
      </c>
      <c r="N2034" t="s">
        <v>2008</v>
      </c>
      <c r="O2034">
        <v>1</v>
      </c>
      <c r="P2034" s="4">
        <f>INDEX(parameters!$D$41:$AG$178,MATCH('PV (extension)'!B2000,parameters!$C$41:$C$178,0),MATCH('PV (extension)'!A2034,parameters!$D$5:$AG$5,0))/O2034</f>
        <v>2.4314965858370148E-3</v>
      </c>
      <c r="Q2034" s="3" t="s">
        <v>1505</v>
      </c>
      <c r="R2034">
        <f>INDEX(parameters!$C$196:$EJ$198,MATCH('PV (extension)'!Q2034,parameters!$B$196:$B$198,0),MATCH('PV (extension)'!B2000,parameters!$C$195:$EJ$195,0))</f>
        <v>1685.4049464985826</v>
      </c>
      <c r="S2034">
        <v>3</v>
      </c>
      <c r="T2034">
        <v>30</v>
      </c>
      <c r="U2034">
        <f t="shared" si="220"/>
        <v>151686.44518487243</v>
      </c>
      <c r="V2034">
        <f t="shared" si="221"/>
        <v>6.5925468737909959E-6</v>
      </c>
    </row>
    <row r="2035" spans="1:22" customFormat="1" ht="16" x14ac:dyDescent="0.2">
      <c r="A2035" t="s">
        <v>350</v>
      </c>
      <c r="B2035" s="4">
        <f t="shared" si="219"/>
        <v>2.7437247265326475E-7</v>
      </c>
      <c r="C2035" t="s">
        <v>359</v>
      </c>
      <c r="D2035" t="s">
        <v>15</v>
      </c>
      <c r="F2035" t="s">
        <v>36</v>
      </c>
      <c r="G2035">
        <v>2</v>
      </c>
      <c r="H2035">
        <v>-15.40735416199742</v>
      </c>
      <c r="I2035">
        <v>9.798894162072011E-2</v>
      </c>
      <c r="J2035" t="s">
        <v>340</v>
      </c>
      <c r="L2035" t="s">
        <v>350</v>
      </c>
      <c r="N2035" t="s">
        <v>2008</v>
      </c>
      <c r="O2035">
        <v>1</v>
      </c>
      <c r="P2035" s="4">
        <f>INDEX(parameters!$D$41:$AG$178,MATCH('PV (extension)'!B2000,parameters!$C$41:$C$178,0),MATCH('PV (extension)'!A2035,parameters!$D$5:$AG$5,0))/O2035</f>
        <v>4.1618585033357351E-2</v>
      </c>
      <c r="Q2035" s="3" t="s">
        <v>1505</v>
      </c>
      <c r="R2035">
        <f>INDEX(parameters!$C$196:$EJ$198,MATCH('PV (extension)'!Q2035,parameters!$B$196:$B$198,0),MATCH('PV (extension)'!B2000,parameters!$C$195:$EJ$195,0))</f>
        <v>1685.4049464985826</v>
      </c>
      <c r="S2035">
        <v>3</v>
      </c>
      <c r="T2035">
        <v>30</v>
      </c>
      <c r="U2035">
        <f t="shared" si="220"/>
        <v>151686.44518487243</v>
      </c>
      <c r="V2035">
        <f t="shared" si="221"/>
        <v>6.5925468737909959E-6</v>
      </c>
    </row>
    <row r="2036" spans="1:22" customFormat="1" ht="16" x14ac:dyDescent="0.2">
      <c r="A2036" t="s">
        <v>351</v>
      </c>
      <c r="B2036" s="4">
        <f t="shared" si="219"/>
        <v>8.471666201195793E-9</v>
      </c>
      <c r="C2036" t="s">
        <v>359</v>
      </c>
      <c r="D2036" t="s">
        <v>15</v>
      </c>
      <c r="F2036" t="s">
        <v>36</v>
      </c>
      <c r="G2036">
        <v>2</v>
      </c>
      <c r="H2036">
        <v>-18.856367974250119</v>
      </c>
      <c r="I2036">
        <v>9.798894162072011E-2</v>
      </c>
      <c r="J2036" t="s">
        <v>340</v>
      </c>
      <c r="L2036" t="s">
        <v>351</v>
      </c>
      <c r="N2036" t="s">
        <v>2008</v>
      </c>
      <c r="O2036">
        <v>1</v>
      </c>
      <c r="P2036" s="4">
        <f>INDEX(parameters!$D$41:$AG$178,MATCH('PV (extension)'!B2000,parameters!$C$41:$C$178,0),MATCH('PV (extension)'!A2036,parameters!$D$5:$AG$5,0))/O2036</f>
        <v>1.2850369308522222E-3</v>
      </c>
      <c r="Q2036" s="3" t="s">
        <v>1505</v>
      </c>
      <c r="R2036">
        <f>INDEX(parameters!$C$196:$EJ$198,MATCH('PV (extension)'!Q2036,parameters!$B$196:$B$198,0),MATCH('PV (extension)'!B2000,parameters!$C$195:$EJ$195,0))</f>
        <v>1685.4049464985826</v>
      </c>
      <c r="S2036">
        <v>3</v>
      </c>
      <c r="T2036">
        <v>30</v>
      </c>
      <c r="U2036">
        <f t="shared" si="220"/>
        <v>151686.44518487243</v>
      </c>
      <c r="V2036">
        <f t="shared" si="221"/>
        <v>6.5925468737909959E-6</v>
      </c>
    </row>
    <row r="2037" spans="1:22" customFormat="1" ht="16" x14ac:dyDescent="0.2">
      <c r="A2037" t="s">
        <v>352</v>
      </c>
      <c r="B2037" s="4">
        <f t="shared" si="219"/>
        <v>1.4338895003230376E-7</v>
      </c>
      <c r="C2037" t="s">
        <v>359</v>
      </c>
      <c r="D2037" t="s">
        <v>15</v>
      </c>
      <c r="F2037" t="s">
        <v>36</v>
      </c>
      <c r="G2037">
        <v>2</v>
      </c>
      <c r="H2037">
        <v>-16.042988178471511</v>
      </c>
      <c r="I2037">
        <v>9.798894162072011E-2</v>
      </c>
      <c r="J2037" t="s">
        <v>340</v>
      </c>
      <c r="L2037" t="s">
        <v>352</v>
      </c>
      <c r="N2037" t="s">
        <v>2008</v>
      </c>
      <c r="O2037">
        <v>1</v>
      </c>
      <c r="P2037" s="4">
        <f>INDEX(parameters!$D$41:$AG$178,MATCH('PV (extension)'!B2000,parameters!$C$41:$C$178,0),MATCH('PV (extension)'!A2037,parameters!$D$5:$AG$5,0))/O2037</f>
        <v>2.1750160109191456E-2</v>
      </c>
      <c r="Q2037" s="3" t="s">
        <v>1505</v>
      </c>
      <c r="R2037">
        <f>INDEX(parameters!$C$196:$EJ$198,MATCH('PV (extension)'!Q2037,parameters!$B$196:$B$198,0),MATCH('PV (extension)'!B2000,parameters!$C$195:$EJ$195,0))</f>
        <v>1685.4049464985826</v>
      </c>
      <c r="S2037">
        <v>3</v>
      </c>
      <c r="T2037">
        <v>30</v>
      </c>
      <c r="U2037">
        <f t="shared" si="220"/>
        <v>151686.44518487243</v>
      </c>
      <c r="V2037">
        <f t="shared" si="221"/>
        <v>6.5925468737909959E-6</v>
      </c>
    </row>
    <row r="2038" spans="1:22" customFormat="1" x14ac:dyDescent="0.2">
      <c r="A2038" t="s">
        <v>442</v>
      </c>
      <c r="B2038">
        <v>2.0720999999999999E-3</v>
      </c>
      <c r="C2038" t="s">
        <v>42</v>
      </c>
      <c r="D2038" t="s">
        <v>16</v>
      </c>
      <c r="F2038" t="s">
        <v>36</v>
      </c>
      <c r="G2038">
        <v>2</v>
      </c>
      <c r="H2038">
        <v>-6.1791926932012373</v>
      </c>
      <c r="I2038">
        <v>4.3409845976280087E-2</v>
      </c>
      <c r="J2038" t="s">
        <v>353</v>
      </c>
      <c r="L2038" t="s">
        <v>443</v>
      </c>
    </row>
    <row r="2039" spans="1:22" customFormat="1" x14ac:dyDescent="0.2">
      <c r="A2039" t="s">
        <v>354</v>
      </c>
      <c r="B2039">
        <v>-1.8648999999999999E-6</v>
      </c>
      <c r="C2039" t="s">
        <v>49</v>
      </c>
      <c r="D2039" t="s">
        <v>250</v>
      </c>
      <c r="F2039" t="s">
        <v>36</v>
      </c>
      <c r="G2039">
        <v>2</v>
      </c>
      <c r="H2039">
        <v>-13.19230312560901</v>
      </c>
      <c r="I2039">
        <v>4.3409845976280087E-2</v>
      </c>
      <c r="J2039" t="s">
        <v>353</v>
      </c>
      <c r="K2039" t="b">
        <v>1</v>
      </c>
      <c r="L2039" t="s">
        <v>355</v>
      </c>
    </row>
    <row r="2040" spans="1:22" customFormat="1" x14ac:dyDescent="0.2"/>
    <row r="2041" spans="1:22" s="2" customFormat="1" x14ac:dyDescent="0.2">
      <c r="A2041" s="2" t="s">
        <v>2</v>
      </c>
      <c r="B2041" s="2" t="s">
        <v>1459</v>
      </c>
    </row>
    <row r="2042" spans="1:22" x14ac:dyDescent="0.2">
      <c r="A2042" s="29" t="s">
        <v>4</v>
      </c>
      <c r="B20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")&amp;HLOOKUP(B2043,parameters!$C$195:$EJ$198,2,0)&amp;" kWh/kWp.
Annual output, Facade: "&amp;HLOOKUP(B2043,parameters!$C$195:$EJ$198,3,0)&amp;" kWh/kWp.
Annual output, Open-ground: "&amp;HLOOKUP(B2043,parameters!$C$195:$EJ$198,4,0)&amp;_xlfn._LONGTEXT("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")&amp;VLOOKUP(B2043,'extension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1682.02115466082 kWh/kWp.
Annual output, Facade: 1180.99357667675 kWh/kWp.
Annual output, Open-ground: 1789.38420708598 kWh/kWp.
Amount of solar energy transformed to electricity. Waste heat emission due to losses of electricity in the system.
Technology:  Electricity production with grid-connected photovoltaic power plants.
Time period:  Time of publications
Production volume: 0.635 GWh in 2025.
Sampling:  Statistical data and model calculations
Extrapolations:  Use of PV technology data investigated for other countries (Switzerland). Correction of average yield with Swiss data.
Uncertainty:  None
Author: Romain Sacchi, PSI, romain.sacchi@psi.ch</v>
      </c>
    </row>
    <row r="2043" spans="1:22" customFormat="1" x14ac:dyDescent="0.2">
      <c r="A2043" t="s">
        <v>6</v>
      </c>
      <c r="B2043" t="s">
        <v>1943</v>
      </c>
    </row>
    <row r="2044" spans="1:22" customFormat="1" x14ac:dyDescent="0.2">
      <c r="A2044" t="s">
        <v>8</v>
      </c>
      <c r="B2044">
        <v>1</v>
      </c>
    </row>
    <row r="2045" spans="1:22" customFormat="1" x14ac:dyDescent="0.2">
      <c r="A2045" t="s">
        <v>9</v>
      </c>
      <c r="B2045" t="s">
        <v>73</v>
      </c>
    </row>
    <row r="2046" spans="1:22" customFormat="1" x14ac:dyDescent="0.2">
      <c r="A2046" t="s">
        <v>11</v>
      </c>
      <c r="B2046" t="s">
        <v>12</v>
      </c>
    </row>
    <row r="2047" spans="1:22" customFormat="1" x14ac:dyDescent="0.2">
      <c r="A2047" t="s">
        <v>13</v>
      </c>
      <c r="B2047" t="s">
        <v>14</v>
      </c>
    </row>
    <row r="2048" spans="1:22" customFormat="1" x14ac:dyDescent="0.2">
      <c r="A2048" t="s">
        <v>15</v>
      </c>
      <c r="B2048" t="s">
        <v>53</v>
      </c>
    </row>
    <row r="2049" spans="1:19" customFormat="1" x14ac:dyDescent="0.2">
      <c r="A2049" t="s">
        <v>17</v>
      </c>
    </row>
    <row r="2050" spans="1:19" s="2" customFormat="1" x14ac:dyDescent="0.2">
      <c r="A2050" s="2" t="s">
        <v>18</v>
      </c>
      <c r="B2050" s="2" t="s">
        <v>19</v>
      </c>
      <c r="C2050" s="2" t="s">
        <v>6</v>
      </c>
      <c r="D2050" s="2" t="s">
        <v>15</v>
      </c>
      <c r="E2050" s="2" t="s">
        <v>20</v>
      </c>
      <c r="F2050" s="2" t="s">
        <v>13</v>
      </c>
      <c r="G2050" s="2" t="s">
        <v>21</v>
      </c>
      <c r="H2050" s="2" t="s">
        <v>9</v>
      </c>
      <c r="I2050" s="2" t="s">
        <v>4</v>
      </c>
      <c r="J2050" s="2" t="s">
        <v>1925</v>
      </c>
      <c r="K2050" s="2" t="s">
        <v>1998</v>
      </c>
      <c r="L2050" s="2" t="s">
        <v>2002</v>
      </c>
      <c r="M2050" s="2" t="s">
        <v>2003</v>
      </c>
      <c r="N2050" s="2" t="s">
        <v>2001</v>
      </c>
      <c r="O2050" s="2" t="s">
        <v>2000</v>
      </c>
      <c r="P2050" s="2" t="s">
        <v>2004</v>
      </c>
      <c r="Q2050" s="2" t="s">
        <v>1502</v>
      </c>
      <c r="R2050" s="2" t="s">
        <v>2005</v>
      </c>
      <c r="S2050" s="2" t="s">
        <v>2006</v>
      </c>
    </row>
    <row r="2051" spans="1:19" customFormat="1" x14ac:dyDescent="0.2">
      <c r="A2051" t="s">
        <v>335</v>
      </c>
      <c r="B2051">
        <v>3.8502999999999998</v>
      </c>
      <c r="D2051" t="s">
        <v>30</v>
      </c>
      <c r="E2051" t="s">
        <v>336</v>
      </c>
      <c r="F2051" t="s">
        <v>27</v>
      </c>
      <c r="G2051">
        <v>0</v>
      </c>
      <c r="I2051" t="s">
        <v>337</v>
      </c>
    </row>
    <row r="2052" spans="1:19" customFormat="1" x14ac:dyDescent="0.2">
      <c r="A2052" t="s">
        <v>29</v>
      </c>
      <c r="B2052">
        <v>0.25026999999999999</v>
      </c>
      <c r="D2052" t="s">
        <v>30</v>
      </c>
      <c r="E2052" t="s">
        <v>31</v>
      </c>
      <c r="F2052" t="s">
        <v>27</v>
      </c>
      <c r="G2052">
        <v>0</v>
      </c>
      <c r="I2052" t="s">
        <v>338</v>
      </c>
    </row>
    <row r="2053" spans="1:19" customFormat="1" x14ac:dyDescent="0.2">
      <c r="A2053" t="s">
        <v>1459</v>
      </c>
      <c r="B2053">
        <v>1</v>
      </c>
      <c r="C2053" t="str">
        <f>B2043</f>
        <v>IR</v>
      </c>
      <c r="D2053" t="s">
        <v>53</v>
      </c>
      <c r="E2053" t="s">
        <v>339</v>
      </c>
      <c r="F2053" t="s">
        <v>33</v>
      </c>
      <c r="G2053">
        <v>0</v>
      </c>
      <c r="H2053" t="s">
        <v>73</v>
      </c>
      <c r="J2053">
        <f>VLOOKUP(C2053,'extension - production vol'!$B$6:$D$235,3,0)</f>
        <v>0.63500000000000001</v>
      </c>
    </row>
    <row r="2054" spans="1:19" customFormat="1" ht="16" x14ac:dyDescent="0.2">
      <c r="A2054" t="s">
        <v>1439</v>
      </c>
      <c r="B2054" s="4">
        <f t="shared" ref="B2054:B2069" si="222">M2054*S2054</f>
        <v>3.3820575285672994E-8</v>
      </c>
      <c r="C2054" t="s">
        <v>49</v>
      </c>
      <c r="D2054" t="s">
        <v>15</v>
      </c>
      <c r="F2054" t="s">
        <v>36</v>
      </c>
      <c r="G2054">
        <v>0</v>
      </c>
      <c r="H2054" t="s">
        <v>1439</v>
      </c>
      <c r="I2054" t="s">
        <v>340</v>
      </c>
      <c r="K2054" t="s">
        <v>1999</v>
      </c>
      <c r="L2054">
        <f>IF(K2054="residential",VLOOKUP(B2043,parameters!$C$41:$AG$178,18,0),IF(K2054="commercial",1-VLOOKUP(B2043,parameters!$C$41:$AG$178,18,0),1))</f>
        <v>0.17766751537682748</v>
      </c>
      <c r="M2054" s="4">
        <f>INDEX(parameters!$D$41:$AG$178,MATCH('PV (extension)'!B2043,parameters!$C$41:$C$178,0),MATCH('PV (extension)'!A2054,parameters!$D$5:$AG$5,0))/L2054</f>
        <v>5.119823078397083E-3</v>
      </c>
      <c r="N2054" s="3" t="s">
        <v>1505</v>
      </c>
      <c r="O2054">
        <f>INDEX(parameters!$C$196:$EJ$198,MATCH('PV (extension)'!N2054,parameters!$B$196:$B$198,0),MATCH('PV (extension)'!B2043,parameters!$C$195:$EJ$195,0))</f>
        <v>1682.0211546608211</v>
      </c>
      <c r="P2054">
        <v>3</v>
      </c>
      <c r="Q2054">
        <v>30</v>
      </c>
      <c r="R2054">
        <f>Q2054*P2054*O2054</f>
        <v>151381.9039194739</v>
      </c>
      <c r="S2054">
        <f>1/R2054</f>
        <v>6.6058093742296965E-6</v>
      </c>
    </row>
    <row r="2055" spans="1:19" customFormat="1" ht="16" x14ac:dyDescent="0.2">
      <c r="A2055" t="s">
        <v>1440</v>
      </c>
      <c r="B2055" s="4">
        <f t="shared" si="222"/>
        <v>2.20588146175056E-7</v>
      </c>
      <c r="C2055" t="s">
        <v>49</v>
      </c>
      <c r="D2055" t="s">
        <v>15</v>
      </c>
      <c r="F2055" t="s">
        <v>36</v>
      </c>
      <c r="G2055">
        <v>0</v>
      </c>
      <c r="H2055" t="s">
        <v>1440</v>
      </c>
      <c r="I2055" t="s">
        <v>340</v>
      </c>
      <c r="K2055" t="s">
        <v>1999</v>
      </c>
      <c r="L2055">
        <f>L2054</f>
        <v>0.17766751537682748</v>
      </c>
      <c r="M2055" s="4">
        <f>INDEX(parameters!$D$41:$AG$178,MATCH('PV (extension)'!B2043,parameters!$C$41:$C$178,0),MATCH('PV (extension)'!A2055,parameters!$D$5:$AG$5,0))/L2055</f>
        <v>3.3393053550047194E-2</v>
      </c>
      <c r="N2055" s="3" t="s">
        <v>1505</v>
      </c>
      <c r="O2055">
        <f>INDEX(parameters!$C$196:$EJ$198,MATCH('PV (extension)'!N2055,parameters!$B$196:$B$198,0),MATCH('PV (extension)'!B2043,parameters!$C$195:$EJ$195,0))</f>
        <v>1682.0211546608211</v>
      </c>
      <c r="P2055">
        <v>3</v>
      </c>
      <c r="Q2055">
        <v>30</v>
      </c>
      <c r="R2055">
        <f t="shared" ref="R2055:R2069" si="223">Q2055*P2055*O2055</f>
        <v>151381.9039194739</v>
      </c>
      <c r="S2055">
        <f t="shared" ref="S2055:S2069" si="224">1/R2055</f>
        <v>6.6058093742296965E-6</v>
      </c>
    </row>
    <row r="2056" spans="1:19" customFormat="1" ht="16" x14ac:dyDescent="0.2">
      <c r="A2056" t="s">
        <v>1441</v>
      </c>
      <c r="B2056" s="4">
        <f t="shared" si="222"/>
        <v>3.4180104539756327E-9</v>
      </c>
      <c r="C2056" t="s">
        <v>35</v>
      </c>
      <c r="D2056" t="s">
        <v>15</v>
      </c>
      <c r="F2056" t="s">
        <v>36</v>
      </c>
      <c r="G2056">
        <v>0</v>
      </c>
      <c r="H2056" t="s">
        <v>1441</v>
      </c>
      <c r="I2056" t="s">
        <v>340</v>
      </c>
      <c r="K2056" t="s">
        <v>1999</v>
      </c>
      <c r="L2056">
        <f t="shared" ref="L2056:L2069" si="225">L2055</f>
        <v>0.17766751537682748</v>
      </c>
      <c r="M2056" s="4">
        <f>INDEX(parameters!$D$41:$AG$178,MATCH('PV (extension)'!B2043,parameters!$C$41:$C$178,0),MATCH('PV (extension)'!A2056,parameters!$D$5:$AG$5,0))/L2056</f>
        <v>5.1742493013949662E-4</v>
      </c>
      <c r="N2056" s="3" t="s">
        <v>1505</v>
      </c>
      <c r="O2056">
        <f>INDEX(parameters!$C$196:$EJ$198,MATCH('PV (extension)'!N2056,parameters!$B$196:$B$198,0),MATCH('PV (extension)'!B2043,parameters!$C$195:$EJ$195,0))</f>
        <v>1682.0211546608211</v>
      </c>
      <c r="P2056">
        <v>3</v>
      </c>
      <c r="Q2056">
        <v>30</v>
      </c>
      <c r="R2056">
        <f t="shared" si="223"/>
        <v>151381.9039194739</v>
      </c>
      <c r="S2056">
        <f t="shared" si="224"/>
        <v>6.6058093742296965E-6</v>
      </c>
    </row>
    <row r="2057" spans="1:19" customFormat="1" ht="16" x14ac:dyDescent="0.2">
      <c r="A2057" t="s">
        <v>1442</v>
      </c>
      <c r="B2057" s="4">
        <f t="shared" si="222"/>
        <v>5.9421518434273222E-8</v>
      </c>
      <c r="C2057" t="s">
        <v>35</v>
      </c>
      <c r="D2057" t="s">
        <v>15</v>
      </c>
      <c r="F2057" t="s">
        <v>36</v>
      </c>
      <c r="G2057">
        <v>0</v>
      </c>
      <c r="H2057" t="s">
        <v>1442</v>
      </c>
      <c r="I2057" t="s">
        <v>340</v>
      </c>
      <c r="K2057" t="s">
        <v>1999</v>
      </c>
      <c r="L2057">
        <f t="shared" si="225"/>
        <v>0.17766751537682748</v>
      </c>
      <c r="M2057" s="4">
        <f>INDEX(parameters!$D$41:$AG$178,MATCH('PV (extension)'!B2043,parameters!$C$41:$C$178,0),MATCH('PV (extension)'!A2057,parameters!$D$5:$AG$5,0))/L2057</f>
        <v>8.9953425943663963E-3</v>
      </c>
      <c r="N2057" s="3" t="s">
        <v>1505</v>
      </c>
      <c r="O2057">
        <f>INDEX(parameters!$C$196:$EJ$198,MATCH('PV (extension)'!N2057,parameters!$B$196:$B$198,0),MATCH('PV (extension)'!B2043,parameters!$C$195:$EJ$195,0))</f>
        <v>1682.0211546608211</v>
      </c>
      <c r="P2057">
        <v>3</v>
      </c>
      <c r="Q2057">
        <v>30</v>
      </c>
      <c r="R2057">
        <f t="shared" si="223"/>
        <v>151381.9039194739</v>
      </c>
      <c r="S2057">
        <f t="shared" si="224"/>
        <v>6.6058093742296965E-6</v>
      </c>
    </row>
    <row r="2058" spans="1:19" customFormat="1" x14ac:dyDescent="0.2">
      <c r="A2058" t="s">
        <v>341</v>
      </c>
      <c r="B2058" s="4">
        <f t="shared" si="222"/>
        <v>1.7403270153479319E-7</v>
      </c>
      <c r="C2058" t="s">
        <v>35</v>
      </c>
      <c r="D2058" t="s">
        <v>15</v>
      </c>
      <c r="F2058" t="s">
        <v>36</v>
      </c>
      <c r="G2058">
        <v>0</v>
      </c>
      <c r="H2058" t="s">
        <v>341</v>
      </c>
      <c r="I2058" t="s">
        <v>340</v>
      </c>
      <c r="K2058" t="s">
        <v>1999</v>
      </c>
      <c r="L2058">
        <f t="shared" si="225"/>
        <v>0.17766751537682748</v>
      </c>
      <c r="M2058" s="4">
        <f>INDEX(parameters!$D$41:$AG$178,MATCH('PV (extension)'!B2043,parameters!$C$41:$C$178,0),MATCH('PV (extension)'!A2058,parameters!$D$5:$AG$5,0))/L2058</f>
        <v>1.8497835237986298E-2</v>
      </c>
      <c r="N2058" t="s">
        <v>1506</v>
      </c>
      <c r="O2058">
        <f>INDEX(parameters!$C$196:$EJ$198,MATCH('PV (extension)'!N2058,parameters!$B$196:$B$198,0),MATCH('PV (extension)'!B2043,parameters!$C$195:$EJ$195,0))</f>
        <v>1180.9935766767469</v>
      </c>
      <c r="P2058">
        <v>3</v>
      </c>
      <c r="Q2058">
        <v>30</v>
      </c>
      <c r="R2058">
        <f t="shared" si="223"/>
        <v>106289.42190090723</v>
      </c>
      <c r="S2058">
        <f t="shared" si="224"/>
        <v>9.4082739572362337E-6</v>
      </c>
    </row>
    <row r="2059" spans="1:19" customFormat="1" x14ac:dyDescent="0.2">
      <c r="A2059" t="s">
        <v>342</v>
      </c>
      <c r="B2059" s="4">
        <f t="shared" si="222"/>
        <v>1.7068001934771386E-7</v>
      </c>
      <c r="C2059" t="s">
        <v>35</v>
      </c>
      <c r="D2059" t="s">
        <v>15</v>
      </c>
      <c r="F2059" t="s">
        <v>36</v>
      </c>
      <c r="G2059">
        <v>0</v>
      </c>
      <c r="H2059" t="s">
        <v>342</v>
      </c>
      <c r="I2059" t="s">
        <v>340</v>
      </c>
      <c r="K2059" t="s">
        <v>1999</v>
      </c>
      <c r="L2059">
        <f t="shared" si="225"/>
        <v>0.17766751537682748</v>
      </c>
      <c r="M2059" s="4">
        <f>INDEX(parameters!$D$41:$AG$178,MATCH('PV (extension)'!B2043,parameters!$C$41:$C$178,0),MATCH('PV (extension)'!A2059,parameters!$D$5:$AG$5,0))/L2059</f>
        <v>1.8141480586504166E-2</v>
      </c>
      <c r="N2059" t="s">
        <v>1506</v>
      </c>
      <c r="O2059">
        <f>INDEX(parameters!$C$196:$EJ$198,MATCH('PV (extension)'!N2059,parameters!$B$196:$B$198,0),MATCH('PV (extension)'!B2043,parameters!$C$195:$EJ$195,0))</f>
        <v>1180.9935766767469</v>
      </c>
      <c r="P2059">
        <v>3</v>
      </c>
      <c r="Q2059">
        <v>30</v>
      </c>
      <c r="R2059">
        <f t="shared" si="223"/>
        <v>106289.42190090723</v>
      </c>
      <c r="S2059">
        <f t="shared" si="224"/>
        <v>9.4082739572362337E-6</v>
      </c>
    </row>
    <row r="2060" spans="1:19" customFormat="1" x14ac:dyDescent="0.2">
      <c r="A2060" t="s">
        <v>343</v>
      </c>
      <c r="B2060" s="4">
        <f t="shared" si="222"/>
        <v>9.1748097500415104E-8</v>
      </c>
      <c r="C2060" t="s">
        <v>35</v>
      </c>
      <c r="D2060" t="s">
        <v>15</v>
      </c>
      <c r="F2060" t="s">
        <v>36</v>
      </c>
      <c r="G2060">
        <v>0</v>
      </c>
      <c r="H2060" t="s">
        <v>343</v>
      </c>
      <c r="I2060" t="s">
        <v>340</v>
      </c>
      <c r="K2060" t="s">
        <v>1999</v>
      </c>
      <c r="L2060">
        <f t="shared" si="225"/>
        <v>0.17766751537682748</v>
      </c>
      <c r="M2060" s="4">
        <f>INDEX(parameters!$D$41:$AG$178,MATCH('PV (extension)'!B2043,parameters!$C$41:$C$178,0),MATCH('PV (extension)'!A2060,parameters!$D$5:$AG$5,0))/L2060</f>
        <v>9.7518522438271929E-3</v>
      </c>
      <c r="N2060" t="s">
        <v>1506</v>
      </c>
      <c r="O2060">
        <f>INDEX(parameters!$C$196:$EJ$198,MATCH('PV (extension)'!N2060,parameters!$B$196:$B$198,0),MATCH('PV (extension)'!B2043,parameters!$C$195:$EJ$195,0))</f>
        <v>1180.9935766767469</v>
      </c>
      <c r="P2060">
        <v>3</v>
      </c>
      <c r="Q2060">
        <v>30</v>
      </c>
      <c r="R2060">
        <f t="shared" si="223"/>
        <v>106289.42190090723</v>
      </c>
      <c r="S2060">
        <f t="shared" si="224"/>
        <v>9.4082739572362337E-6</v>
      </c>
    </row>
    <row r="2061" spans="1:19" customFormat="1" x14ac:dyDescent="0.2">
      <c r="A2061" t="s">
        <v>344</v>
      </c>
      <c r="B2061" s="4">
        <f t="shared" si="222"/>
        <v>9.166871256553539E-8</v>
      </c>
      <c r="C2061" t="s">
        <v>35</v>
      </c>
      <c r="D2061" t="s">
        <v>15</v>
      </c>
      <c r="F2061" t="s">
        <v>36</v>
      </c>
      <c r="G2061">
        <v>0</v>
      </c>
      <c r="H2061" t="s">
        <v>344</v>
      </c>
      <c r="I2061" t="s">
        <v>340</v>
      </c>
      <c r="K2061" t="s">
        <v>1999</v>
      </c>
      <c r="L2061">
        <f t="shared" si="225"/>
        <v>0.17766751537682748</v>
      </c>
      <c r="M2061" s="4">
        <f>INDEX(parameters!$D$41:$AG$178,MATCH('PV (extension)'!B2043,parameters!$C$41:$C$178,0),MATCH('PV (extension)'!A2061,parameters!$D$5:$AG$5,0))/L2061</f>
        <v>9.7434144649911868E-3</v>
      </c>
      <c r="N2061" t="s">
        <v>1506</v>
      </c>
      <c r="O2061">
        <f>INDEX(parameters!$C$196:$EJ$198,MATCH('PV (extension)'!N2061,parameters!$B$196:$B$198,0),MATCH('PV (extension)'!B2043,parameters!$C$195:$EJ$195,0))</f>
        <v>1180.9935766767469</v>
      </c>
      <c r="P2061">
        <v>3</v>
      </c>
      <c r="Q2061">
        <v>30</v>
      </c>
      <c r="R2061">
        <f t="shared" si="223"/>
        <v>106289.42190090723</v>
      </c>
      <c r="S2061">
        <f t="shared" si="224"/>
        <v>9.4082739572362337E-6</v>
      </c>
    </row>
    <row r="2062" spans="1:19" customFormat="1" ht="16" x14ac:dyDescent="0.2">
      <c r="A2062" t="s">
        <v>345</v>
      </c>
      <c r="B2062" s="4">
        <f t="shared" si="222"/>
        <v>1.8822774670329763E-6</v>
      </c>
      <c r="C2062" t="s">
        <v>35</v>
      </c>
      <c r="D2062" t="s">
        <v>15</v>
      </c>
      <c r="F2062" t="s">
        <v>36</v>
      </c>
      <c r="G2062">
        <v>0</v>
      </c>
      <c r="H2062" t="s">
        <v>345</v>
      </c>
      <c r="I2062" t="s">
        <v>340</v>
      </c>
      <c r="K2062" t="s">
        <v>1999</v>
      </c>
      <c r="L2062">
        <f t="shared" si="225"/>
        <v>0.17766751537682748</v>
      </c>
      <c r="M2062" s="4">
        <f>INDEX(parameters!$D$41:$AG$178,MATCH('PV (extension)'!B2043,parameters!$C$41:$C$178,0),MATCH('PV (extension)'!A2062,parameters!$D$5:$AG$5,0))/L2062</f>
        <v>0.28494274666417674</v>
      </c>
      <c r="N2062" s="3" t="s">
        <v>1505</v>
      </c>
      <c r="O2062">
        <f>INDEX(parameters!$C$196:$EJ$198,MATCH('PV (extension)'!N2062,parameters!$B$196:$B$198,0),MATCH('PV (extension)'!B2043,parameters!$C$195:$EJ$195,0))</f>
        <v>1682.0211546608211</v>
      </c>
      <c r="P2062">
        <v>3</v>
      </c>
      <c r="Q2062">
        <v>30</v>
      </c>
      <c r="R2062">
        <f t="shared" si="223"/>
        <v>151381.9039194739</v>
      </c>
      <c r="S2062">
        <f t="shared" si="224"/>
        <v>6.6058093742296965E-6</v>
      </c>
    </row>
    <row r="2063" spans="1:19" customFormat="1" ht="16" x14ac:dyDescent="0.2">
      <c r="A2063" t="s">
        <v>346</v>
      </c>
      <c r="B2063" s="4">
        <f t="shared" si="222"/>
        <v>9.8252157188734168E-7</v>
      </c>
      <c r="C2063" t="s">
        <v>35</v>
      </c>
      <c r="D2063" t="s">
        <v>15</v>
      </c>
      <c r="F2063" t="s">
        <v>36</v>
      </c>
      <c r="G2063">
        <v>0</v>
      </c>
      <c r="H2063" t="s">
        <v>346</v>
      </c>
      <c r="I2063" t="s">
        <v>340</v>
      </c>
      <c r="K2063" t="s">
        <v>1999</v>
      </c>
      <c r="L2063">
        <f t="shared" si="225"/>
        <v>0.17766751537682748</v>
      </c>
      <c r="M2063" s="4">
        <f>INDEX(parameters!$D$41:$AG$178,MATCH('PV (extension)'!B2043,parameters!$C$41:$C$178,0),MATCH('PV (extension)'!A2063,parameters!$D$5:$AG$5,0))/L2063</f>
        <v>0.14873598619426004</v>
      </c>
      <c r="N2063" s="3" t="s">
        <v>1505</v>
      </c>
      <c r="O2063">
        <f>INDEX(parameters!$C$196:$EJ$198,MATCH('PV (extension)'!N2063,parameters!$B$196:$B$198,0),MATCH('PV (extension)'!B2043,parameters!$C$195:$EJ$195,0))</f>
        <v>1682.0211546608211</v>
      </c>
      <c r="P2063">
        <v>3</v>
      </c>
      <c r="Q2063">
        <v>30</v>
      </c>
      <c r="R2063">
        <f t="shared" si="223"/>
        <v>151381.9039194739</v>
      </c>
      <c r="S2063">
        <f t="shared" si="224"/>
        <v>6.6058093742296965E-6</v>
      </c>
    </row>
    <row r="2064" spans="1:19" customFormat="1" ht="16" x14ac:dyDescent="0.2">
      <c r="A2064" t="s">
        <v>347</v>
      </c>
      <c r="B2064" s="4">
        <f t="shared" si="222"/>
        <v>5.4345059373861389E-7</v>
      </c>
      <c r="C2064" t="s">
        <v>49</v>
      </c>
      <c r="D2064" t="s">
        <v>15</v>
      </c>
      <c r="F2064" t="s">
        <v>36</v>
      </c>
      <c r="G2064">
        <v>0</v>
      </c>
      <c r="H2064" t="s">
        <v>347</v>
      </c>
      <c r="I2064" t="s">
        <v>340</v>
      </c>
      <c r="K2064" t="s">
        <v>1999</v>
      </c>
      <c r="L2064">
        <f t="shared" si="225"/>
        <v>0.17766751537682748</v>
      </c>
      <c r="M2064" s="4">
        <f>INDEX(parameters!$D$41:$AG$178,MATCH('PV (extension)'!B2043,parameters!$C$41:$C$178,0),MATCH('PV (extension)'!A2064,parameters!$D$5:$AG$5,0))/L2064</f>
        <v>8.2268585566319899E-2</v>
      </c>
      <c r="N2064" s="3" t="s">
        <v>1505</v>
      </c>
      <c r="O2064">
        <f>INDEX(parameters!$C$196:$EJ$198,MATCH('PV (extension)'!N2064,parameters!$B$196:$B$198,0),MATCH('PV (extension)'!B2043,parameters!$C$195:$EJ$195,0))</f>
        <v>1682.0211546608211</v>
      </c>
      <c r="P2064">
        <v>3</v>
      </c>
      <c r="Q2064">
        <v>30</v>
      </c>
      <c r="R2064">
        <f t="shared" si="223"/>
        <v>151381.9039194739</v>
      </c>
      <c r="S2064">
        <f t="shared" si="224"/>
        <v>6.6058093742296965E-6</v>
      </c>
    </row>
    <row r="2065" spans="1:19" customFormat="1" ht="16" x14ac:dyDescent="0.2">
      <c r="A2065" t="s">
        <v>348</v>
      </c>
      <c r="B2065" s="4">
        <f t="shared" si="222"/>
        <v>1.5216957421081286E-8</v>
      </c>
      <c r="C2065" t="s">
        <v>49</v>
      </c>
      <c r="D2065" t="s">
        <v>15</v>
      </c>
      <c r="F2065" t="s">
        <v>36</v>
      </c>
      <c r="G2065">
        <v>0</v>
      </c>
      <c r="H2065" t="s">
        <v>348</v>
      </c>
      <c r="I2065" t="s">
        <v>340</v>
      </c>
      <c r="K2065" t="s">
        <v>1999</v>
      </c>
      <c r="L2065">
        <f t="shared" si="225"/>
        <v>0.17766751537682748</v>
      </c>
      <c r="M2065" s="4">
        <f>INDEX(parameters!$D$41:$AG$178,MATCH('PV (extension)'!B2043,parameters!$C$41:$C$178,0),MATCH('PV (extension)'!A2065,parameters!$D$5:$AG$5,0))/L2065</f>
        <v>2.3035719862648527E-3</v>
      </c>
      <c r="N2065" s="3" t="s">
        <v>1505</v>
      </c>
      <c r="O2065">
        <f>INDEX(parameters!$C$196:$EJ$198,MATCH('PV (extension)'!N2065,parameters!$B$196:$B$198,0),MATCH('PV (extension)'!B2043,parameters!$C$195:$EJ$195,0))</f>
        <v>1682.0211546608211</v>
      </c>
      <c r="P2065">
        <v>3</v>
      </c>
      <c r="Q2065">
        <v>30</v>
      </c>
      <c r="R2065">
        <f t="shared" si="223"/>
        <v>151381.9039194739</v>
      </c>
      <c r="S2065">
        <f t="shared" si="224"/>
        <v>6.6058093742296965E-6</v>
      </c>
    </row>
    <row r="2066" spans="1:19" customFormat="1" ht="16" x14ac:dyDescent="0.2">
      <c r="A2066" t="s">
        <v>349</v>
      </c>
      <c r="B2066" s="4">
        <f t="shared" si="222"/>
        <v>9.0404837969747175E-8</v>
      </c>
      <c r="C2066" t="s">
        <v>35</v>
      </c>
      <c r="D2066" t="s">
        <v>15</v>
      </c>
      <c r="F2066" t="s">
        <v>36</v>
      </c>
      <c r="G2066">
        <v>0</v>
      </c>
      <c r="H2066" t="s">
        <v>349</v>
      </c>
      <c r="I2066" t="s">
        <v>340</v>
      </c>
      <c r="K2066" t="s">
        <v>1999</v>
      </c>
      <c r="L2066">
        <f t="shared" si="225"/>
        <v>0.17766751537682748</v>
      </c>
      <c r="M2066" s="4">
        <f>INDEX(parameters!$D$41:$AG$178,MATCH('PV (extension)'!B2043,parameters!$C$41:$C$178,0),MATCH('PV (extension)'!A2066,parameters!$D$5:$AG$5,0))/L2066</f>
        <v>1.3685656495391874E-2</v>
      </c>
      <c r="N2066" s="3" t="s">
        <v>1505</v>
      </c>
      <c r="O2066">
        <f>INDEX(parameters!$C$196:$EJ$198,MATCH('PV (extension)'!N2066,parameters!$B$196:$B$198,0),MATCH('PV (extension)'!B2043,parameters!$C$195:$EJ$195,0))</f>
        <v>1682.0211546608211</v>
      </c>
      <c r="P2066">
        <v>3</v>
      </c>
      <c r="Q2066">
        <v>30</v>
      </c>
      <c r="R2066">
        <f t="shared" si="223"/>
        <v>151381.9039194739</v>
      </c>
      <c r="S2066">
        <f t="shared" si="224"/>
        <v>6.6058093742296965E-6</v>
      </c>
    </row>
    <row r="2067" spans="1:19" customFormat="1" ht="16" x14ac:dyDescent="0.2">
      <c r="A2067" t="s">
        <v>350</v>
      </c>
      <c r="B2067" s="4">
        <f t="shared" si="222"/>
        <v>1.5474097139953876E-6</v>
      </c>
      <c r="C2067" t="s">
        <v>35</v>
      </c>
      <c r="D2067" t="s">
        <v>15</v>
      </c>
      <c r="F2067" t="s">
        <v>36</v>
      </c>
      <c r="G2067">
        <v>0</v>
      </c>
      <c r="H2067" t="s">
        <v>350</v>
      </c>
      <c r="I2067" t="s">
        <v>340</v>
      </c>
      <c r="K2067" t="s">
        <v>1999</v>
      </c>
      <c r="L2067">
        <f t="shared" si="225"/>
        <v>0.17766751537682748</v>
      </c>
      <c r="M2067" s="4">
        <f>INDEX(parameters!$D$41:$AG$178,MATCH('PV (extension)'!B2043,parameters!$C$41:$C$178,0),MATCH('PV (extension)'!A2067,parameters!$D$5:$AG$5,0))/L2067</f>
        <v>0.23424982864811036</v>
      </c>
      <c r="N2067" s="3" t="s">
        <v>1505</v>
      </c>
      <c r="O2067">
        <f>INDEX(parameters!$C$196:$EJ$198,MATCH('PV (extension)'!N2067,parameters!$B$196:$B$198,0),MATCH('PV (extension)'!B2043,parameters!$C$195:$EJ$195,0))</f>
        <v>1682.0211546608211</v>
      </c>
      <c r="P2067">
        <v>3</v>
      </c>
      <c r="Q2067">
        <v>30</v>
      </c>
      <c r="R2067">
        <f t="shared" si="223"/>
        <v>151381.9039194739</v>
      </c>
      <c r="S2067">
        <f t="shared" si="224"/>
        <v>6.6058093742296965E-6</v>
      </c>
    </row>
    <row r="2068" spans="1:19" customFormat="1" ht="16" x14ac:dyDescent="0.2">
      <c r="A2068" t="s">
        <v>351</v>
      </c>
      <c r="B2068" s="4">
        <f t="shared" si="222"/>
        <v>4.7778621691481807E-8</v>
      </c>
      <c r="C2068" t="s">
        <v>35</v>
      </c>
      <c r="D2068" t="s">
        <v>15</v>
      </c>
      <c r="F2068" t="s">
        <v>36</v>
      </c>
      <c r="G2068">
        <v>0</v>
      </c>
      <c r="H2068" t="s">
        <v>351</v>
      </c>
      <c r="I2068" t="s">
        <v>340</v>
      </c>
      <c r="K2068" t="s">
        <v>1999</v>
      </c>
      <c r="L2068">
        <f t="shared" si="225"/>
        <v>0.17766751537682748</v>
      </c>
      <c r="M2068" s="4">
        <f>INDEX(parameters!$D$41:$AG$178,MATCH('PV (extension)'!B2043,parameters!$C$41:$C$178,0),MATCH('PV (extension)'!A2068,parameters!$D$5:$AG$5,0))/L2068</f>
        <v>7.2328187183047909E-3</v>
      </c>
      <c r="N2068" s="3" t="s">
        <v>1505</v>
      </c>
      <c r="O2068">
        <f>INDEX(parameters!$C$196:$EJ$198,MATCH('PV (extension)'!N2068,parameters!$B$196:$B$198,0),MATCH('PV (extension)'!B2043,parameters!$C$195:$EJ$195,0))</f>
        <v>1682.0211546608211</v>
      </c>
      <c r="P2068">
        <v>3</v>
      </c>
      <c r="Q2068">
        <v>30</v>
      </c>
      <c r="R2068">
        <f t="shared" si="223"/>
        <v>151381.9039194739</v>
      </c>
      <c r="S2068">
        <f t="shared" si="224"/>
        <v>6.6058093742296965E-6</v>
      </c>
    </row>
    <row r="2069" spans="1:19" customFormat="1" ht="16" x14ac:dyDescent="0.2">
      <c r="A2069" t="s">
        <v>352</v>
      </c>
      <c r="B2069" s="4">
        <f t="shared" si="222"/>
        <v>8.0868700862708768E-7</v>
      </c>
      <c r="C2069" t="s">
        <v>35</v>
      </c>
      <c r="D2069" t="s">
        <v>15</v>
      </c>
      <c r="F2069" t="s">
        <v>36</v>
      </c>
      <c r="G2069">
        <v>0</v>
      </c>
      <c r="H2069" t="s">
        <v>352</v>
      </c>
      <c r="I2069" t="s">
        <v>340</v>
      </c>
      <c r="K2069" t="s">
        <v>1999</v>
      </c>
      <c r="L2069">
        <f t="shared" si="225"/>
        <v>0.17766751537682748</v>
      </c>
      <c r="M2069" s="4">
        <f>INDEX(parameters!$D$41:$AG$178,MATCH('PV (extension)'!B2043,parameters!$C$41:$C$178,0),MATCH('PV (extension)'!A2069,parameters!$D$5:$AG$5,0))/L2069</f>
        <v>0.12242057904091255</v>
      </c>
      <c r="N2069" s="3" t="s">
        <v>1505</v>
      </c>
      <c r="O2069">
        <f>INDEX(parameters!$C$196:$EJ$198,MATCH('PV (extension)'!N2069,parameters!$B$196:$B$198,0),MATCH('PV (extension)'!B2043,parameters!$C$195:$EJ$195,0))</f>
        <v>1682.0211546608211</v>
      </c>
      <c r="P2069">
        <v>3</v>
      </c>
      <c r="Q2069">
        <v>30</v>
      </c>
      <c r="R2069">
        <f t="shared" si="223"/>
        <v>151381.9039194739</v>
      </c>
      <c r="S2069">
        <f t="shared" si="224"/>
        <v>6.6058093742296965E-6</v>
      </c>
    </row>
    <row r="2070" spans="1:19" customFormat="1" x14ac:dyDescent="0.2">
      <c r="A2070" t="s">
        <v>442</v>
      </c>
      <c r="B2070">
        <v>3.7025999999999999E-3</v>
      </c>
      <c r="C2070" t="s">
        <v>42</v>
      </c>
      <c r="D2070" t="s">
        <v>16</v>
      </c>
      <c r="F2070" t="s">
        <v>36</v>
      </c>
      <c r="G2070">
        <v>0</v>
      </c>
      <c r="H2070" t="s">
        <v>443</v>
      </c>
      <c r="I2070" t="s">
        <v>353</v>
      </c>
    </row>
    <row r="2071" spans="1:19" customFormat="1" x14ac:dyDescent="0.2">
      <c r="A2071" t="s">
        <v>354</v>
      </c>
      <c r="B2071">
        <v>-3.3322999999999998E-6</v>
      </c>
      <c r="C2071" t="s">
        <v>49</v>
      </c>
      <c r="D2071" t="s">
        <v>250</v>
      </c>
      <c r="F2071" t="s">
        <v>36</v>
      </c>
      <c r="G2071">
        <v>0</v>
      </c>
      <c r="H2071" t="s">
        <v>355</v>
      </c>
      <c r="I2071" t="s">
        <v>353</v>
      </c>
    </row>
    <row r="2072" spans="1:19" customFormat="1" x14ac:dyDescent="0.2"/>
    <row r="2073" spans="1:19" s="2" customFormat="1" x14ac:dyDescent="0.2">
      <c r="A2073" s="2" t="s">
        <v>2</v>
      </c>
      <c r="B2073" s="2" t="s">
        <v>1460</v>
      </c>
    </row>
    <row r="2074" spans="1:19" x14ac:dyDescent="0.2">
      <c r="A2074" s="29" t="s">
        <v>4</v>
      </c>
      <c r="B207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")&amp;HLOOKUP(B2075,parameters!$C$195:$EJ$198,2,0)&amp;" kWh/kWp.
Annual output, Facade: "&amp;HLOOKUP(B2075,parameters!$C$195:$EJ$198,3,0)&amp;" kWh/kWp.
Annual output, Open-ground: "&amp;HLOOKUP(B2075,parameters!$C$195:$EJ$198,4,0)&amp;_xlfn._LONGTEXT("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")&amp;VLOOKUP(B2075,'extension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1682.02115466082 kWh/kWp.
Annual output, Facade: 1180.99357667675 kWh/kWp.
Annual output, Open-ground: 1789.38420708598 kWh/kWp.
Amount of solar energy transformed to electricity. Waste heat emission due to losses of electricity in the system.
Technology:  Electricity production with grid-connected photovoltaic power plants.
Time period:  Time of publications
Production volume: 0.635 GWh in 2025.
Sampling:  Statistical data and model calculations
Extrapolations:  Use of PV technology data investigated for other countries (Switzerland). Correction of average yield with Swiss data.
Uncertainty:  None
Author: Romain Sacchi, PSI, romain.sacchi@psi.ch</v>
      </c>
    </row>
    <row r="2075" spans="1:19" customFormat="1" x14ac:dyDescent="0.2">
      <c r="A2075" t="s">
        <v>6</v>
      </c>
      <c r="B2075" t="s">
        <v>1943</v>
      </c>
    </row>
    <row r="2076" spans="1:19" customFormat="1" x14ac:dyDescent="0.2">
      <c r="A2076" t="s">
        <v>8</v>
      </c>
      <c r="B2076">
        <v>1</v>
      </c>
    </row>
    <row r="2077" spans="1:19" customFormat="1" x14ac:dyDescent="0.2">
      <c r="A2077" t="s">
        <v>9</v>
      </c>
      <c r="B2077" t="s">
        <v>73</v>
      </c>
    </row>
    <row r="2078" spans="1:19" customFormat="1" x14ac:dyDescent="0.2">
      <c r="A2078" t="s">
        <v>11</v>
      </c>
      <c r="B2078" t="s">
        <v>12</v>
      </c>
    </row>
    <row r="2079" spans="1:19" customFormat="1" x14ac:dyDescent="0.2">
      <c r="A2079" t="s">
        <v>13</v>
      </c>
      <c r="B2079" t="s">
        <v>14</v>
      </c>
    </row>
    <row r="2080" spans="1:19" customFormat="1" x14ac:dyDescent="0.2">
      <c r="A2080" t="s">
        <v>15</v>
      </c>
      <c r="B2080" t="s">
        <v>53</v>
      </c>
    </row>
    <row r="2081" spans="1:19" customFormat="1" x14ac:dyDescent="0.2">
      <c r="A2081" t="s">
        <v>17</v>
      </c>
    </row>
    <row r="2082" spans="1:19" s="2" customFormat="1" x14ac:dyDescent="0.2">
      <c r="A2082" s="2" t="s">
        <v>18</v>
      </c>
      <c r="B2082" s="2" t="s">
        <v>19</v>
      </c>
      <c r="C2082" s="2" t="s">
        <v>6</v>
      </c>
      <c r="D2082" s="2" t="s">
        <v>15</v>
      </c>
      <c r="E2082" s="2" t="s">
        <v>20</v>
      </c>
      <c r="F2082" s="2" t="s">
        <v>13</v>
      </c>
      <c r="G2082" s="2" t="s">
        <v>21</v>
      </c>
      <c r="H2082" s="2" t="s">
        <v>9</v>
      </c>
      <c r="I2082" s="2" t="s">
        <v>4</v>
      </c>
      <c r="J2082" s="2" t="s">
        <v>1925</v>
      </c>
      <c r="K2082" s="2" t="s">
        <v>1998</v>
      </c>
      <c r="L2082" s="2" t="s">
        <v>2002</v>
      </c>
      <c r="M2082" s="2" t="s">
        <v>2003</v>
      </c>
      <c r="N2082" s="2" t="s">
        <v>2001</v>
      </c>
      <c r="O2082" s="2" t="s">
        <v>2000</v>
      </c>
      <c r="P2082" s="2" t="s">
        <v>2004</v>
      </c>
      <c r="Q2082" s="2" t="s">
        <v>1502</v>
      </c>
      <c r="R2082" s="2" t="s">
        <v>2005</v>
      </c>
      <c r="S2082" s="2" t="s">
        <v>2006</v>
      </c>
    </row>
    <row r="2083" spans="1:19" customFormat="1" x14ac:dyDescent="0.2">
      <c r="A2083" t="s">
        <v>335</v>
      </c>
      <c r="B2083">
        <v>3.8502999999999998</v>
      </c>
      <c r="D2083" t="s">
        <v>30</v>
      </c>
      <c r="E2083" t="s">
        <v>336</v>
      </c>
      <c r="F2083" t="s">
        <v>27</v>
      </c>
      <c r="G2083">
        <v>0</v>
      </c>
      <c r="I2083" t="s">
        <v>337</v>
      </c>
    </row>
    <row r="2084" spans="1:19" customFormat="1" x14ac:dyDescent="0.2">
      <c r="A2084" t="s">
        <v>29</v>
      </c>
      <c r="B2084">
        <v>0.25026999999999999</v>
      </c>
      <c r="D2084" t="s">
        <v>30</v>
      </c>
      <c r="E2084" t="s">
        <v>31</v>
      </c>
      <c r="F2084" t="s">
        <v>27</v>
      </c>
      <c r="G2084">
        <v>0</v>
      </c>
      <c r="I2084" t="s">
        <v>338</v>
      </c>
    </row>
    <row r="2085" spans="1:19" customFormat="1" x14ac:dyDescent="0.2">
      <c r="A2085" t="s">
        <v>1460</v>
      </c>
      <c r="B2085">
        <v>1</v>
      </c>
      <c r="C2085" t="str">
        <f>B2075</f>
        <v>IR</v>
      </c>
      <c r="D2085" t="s">
        <v>53</v>
      </c>
      <c r="E2085" t="s">
        <v>339</v>
      </c>
      <c r="F2085" t="s">
        <v>33</v>
      </c>
      <c r="G2085">
        <v>0</v>
      </c>
      <c r="H2085" t="s">
        <v>73</v>
      </c>
      <c r="J2085">
        <f>VLOOKUP(C2085,'extension - production vol'!$B$6:$D$235,3,0)</f>
        <v>0.63500000000000001</v>
      </c>
    </row>
    <row r="2086" spans="1:19" customFormat="1" ht="16" x14ac:dyDescent="0.2">
      <c r="A2086" t="s">
        <v>1434</v>
      </c>
      <c r="B2086" s="4">
        <f t="shared" ref="B2086:B2096" si="226">M2086*S2086</f>
        <v>1.5597051091902777E-8</v>
      </c>
      <c r="C2086" t="s">
        <v>49</v>
      </c>
      <c r="D2086" t="s">
        <v>15</v>
      </c>
      <c r="F2086" t="s">
        <v>36</v>
      </c>
      <c r="G2086">
        <v>0</v>
      </c>
      <c r="H2086" t="s">
        <v>1434</v>
      </c>
      <c r="I2086" t="s">
        <v>340</v>
      </c>
      <c r="K2086" t="s">
        <v>2007</v>
      </c>
      <c r="L2086">
        <f>IF(K2086="residential",VLOOKUP(B2075,parameters!$C$41:$AG$178,18,0),IF(K2086="commercial",1-VLOOKUP(B2075,parameters!$C$41:$AG$178,18,0),1))</f>
        <v>0.82233248462317254</v>
      </c>
      <c r="M2086" s="4">
        <f>INDEX(parameters!$D$41:$AG$178,MATCH('PV (extension)'!B2075,parameters!$C$41:$C$178,0),MATCH('PV (extension)'!A2086,parameters!$D$5:$AG$5,0))/L2086</f>
        <v>0.12277778707072071</v>
      </c>
      <c r="N2086" s="3" t="s">
        <v>1505</v>
      </c>
      <c r="O2086">
        <f>INDEX(parameters!$C$196:$EJ$198,MATCH('PV (extension)'!N2086,parameters!$B$196:$B$198,0),MATCH('PV (extension)'!B2075,parameters!$C$195:$EJ$195,0))</f>
        <v>1682.0211546608211</v>
      </c>
      <c r="P2086">
        <v>156</v>
      </c>
      <c r="Q2086">
        <v>30</v>
      </c>
      <c r="R2086">
        <f t="shared" ref="R2086:R2096" si="227">Q2086*P2086*O2086</f>
        <v>7871859.0038126428</v>
      </c>
      <c r="S2086">
        <f t="shared" ref="S2086:S2096" si="228">1/R2086</f>
        <v>1.2703479565826339E-7</v>
      </c>
    </row>
    <row r="2087" spans="1:19" customFormat="1" ht="16" x14ac:dyDescent="0.2">
      <c r="A2087" t="s">
        <v>1435</v>
      </c>
      <c r="B2087" s="4">
        <f t="shared" si="226"/>
        <v>8.1473341932472341E-9</v>
      </c>
      <c r="C2087" t="s">
        <v>49</v>
      </c>
      <c r="D2087" t="s">
        <v>15</v>
      </c>
      <c r="F2087" t="s">
        <v>36</v>
      </c>
      <c r="G2087">
        <v>0</v>
      </c>
      <c r="H2087" t="s">
        <v>1435</v>
      </c>
      <c r="I2087" t="s">
        <v>340</v>
      </c>
      <c r="K2087" t="s">
        <v>2007</v>
      </c>
      <c r="L2087">
        <f>L2086</f>
        <v>0.82233248462317254</v>
      </c>
      <c r="M2087" s="4">
        <f>INDEX(parameters!$D$41:$AG$178,MATCH('PV (extension)'!B2075,parameters!$C$41:$C$178,0),MATCH('PV (extension)'!A2087,parameters!$D$5:$AG$5,0))/L2087</f>
        <v>6.4134666026183854E-2</v>
      </c>
      <c r="N2087" s="3" t="s">
        <v>1505</v>
      </c>
      <c r="O2087">
        <f>INDEX(parameters!$C$196:$EJ$198,MATCH('PV (extension)'!N2087,parameters!$B$196:$B$198,0),MATCH('PV (extension)'!B2075,parameters!$C$195:$EJ$195,0))</f>
        <v>1682.0211546608211</v>
      </c>
      <c r="P2087">
        <v>156</v>
      </c>
      <c r="Q2087">
        <v>30</v>
      </c>
      <c r="R2087">
        <f t="shared" si="227"/>
        <v>7871859.0038126428</v>
      </c>
      <c r="S2087">
        <f t="shared" si="228"/>
        <v>1.2703479565826339E-7</v>
      </c>
    </row>
    <row r="2088" spans="1:19" customFormat="1" x14ac:dyDescent="0.2">
      <c r="A2088" t="s">
        <v>1452</v>
      </c>
      <c r="B2088" s="4">
        <f t="shared" si="226"/>
        <v>4.0156343897549936E-10</v>
      </c>
      <c r="C2088" t="s">
        <v>35</v>
      </c>
      <c r="D2088" t="s">
        <v>15</v>
      </c>
      <c r="F2088" t="s">
        <v>36</v>
      </c>
      <c r="G2088">
        <v>0</v>
      </c>
      <c r="H2088" t="s">
        <v>1452</v>
      </c>
      <c r="I2088" t="s">
        <v>340</v>
      </c>
      <c r="K2088" t="s">
        <v>2007</v>
      </c>
      <c r="L2088">
        <f t="shared" ref="L2088:L2096" si="229">L2087</f>
        <v>0.82233248462317254</v>
      </c>
      <c r="M2088" s="4">
        <f>INDEX(parameters!$D$41:$AG$178,MATCH('PV (extension)'!B2075,parameters!$C$41:$C$178,0),MATCH('PV (extension)'!A2088,parameters!$D$5:$AG$5,0))/L2088</f>
        <v>1.2287226816964775E-2</v>
      </c>
      <c r="N2088" t="s">
        <v>1507</v>
      </c>
      <c r="O2088">
        <f>INDEX(parameters!$C$196:$EJ$198,MATCH('PV (extension)'!N2088,parameters!$B$196:$B$198,0),MATCH('PV (extension)'!B2075,parameters!$C$195:$EJ$195,0))</f>
        <v>1789.3842070859801</v>
      </c>
      <c r="P2088">
        <v>570</v>
      </c>
      <c r="Q2088">
        <v>30</v>
      </c>
      <c r="R2088">
        <f t="shared" si="227"/>
        <v>30598469.94117026</v>
      </c>
      <c r="S2088">
        <f t="shared" si="228"/>
        <v>3.2681372693557446E-8</v>
      </c>
    </row>
    <row r="2089" spans="1:19" customFormat="1" x14ac:dyDescent="0.2">
      <c r="A2089" t="s">
        <v>1453</v>
      </c>
      <c r="B2089" s="4">
        <f t="shared" si="226"/>
        <v>2.9498540681268737E-9</v>
      </c>
      <c r="C2089" t="s">
        <v>35</v>
      </c>
      <c r="D2089" t="s">
        <v>15</v>
      </c>
      <c r="F2089" t="s">
        <v>36</v>
      </c>
      <c r="G2089">
        <v>0</v>
      </c>
      <c r="H2089" t="s">
        <v>1453</v>
      </c>
      <c r="I2089" t="s">
        <v>340</v>
      </c>
      <c r="K2089" t="s">
        <v>2007</v>
      </c>
      <c r="L2089">
        <f t="shared" si="229"/>
        <v>0.82233248462317254</v>
      </c>
      <c r="M2089" s="4">
        <f>INDEX(parameters!$D$41:$AG$178,MATCH('PV (extension)'!B2075,parameters!$C$41:$C$178,0),MATCH('PV (extension)'!A2089,parameters!$D$5:$AG$5,0))/L2089</f>
        <v>9.0261021034418951E-2</v>
      </c>
      <c r="N2089" t="s">
        <v>1507</v>
      </c>
      <c r="O2089">
        <f>INDEX(parameters!$C$196:$EJ$198,MATCH('PV (extension)'!N2089,parameters!$B$196:$B$198,0),MATCH('PV (extension)'!B2075,parameters!$C$195:$EJ$195,0))</f>
        <v>1789.3842070859801</v>
      </c>
      <c r="P2089">
        <v>570</v>
      </c>
      <c r="Q2089">
        <v>30</v>
      </c>
      <c r="R2089">
        <f t="shared" si="227"/>
        <v>30598469.94117026</v>
      </c>
      <c r="S2089">
        <f t="shared" si="228"/>
        <v>3.2681372693557446E-8</v>
      </c>
    </row>
    <row r="2090" spans="1:19" customFormat="1" x14ac:dyDescent="0.2">
      <c r="A2090" t="s">
        <v>1454</v>
      </c>
      <c r="B2090" s="4">
        <f t="shared" si="226"/>
        <v>3.1266359858001683E-11</v>
      </c>
      <c r="C2090" t="s">
        <v>35</v>
      </c>
      <c r="D2090" t="s">
        <v>15</v>
      </c>
      <c r="F2090" t="s">
        <v>36</v>
      </c>
      <c r="G2090">
        <v>0</v>
      </c>
      <c r="H2090" t="s">
        <v>1454</v>
      </c>
      <c r="I2090" t="s">
        <v>340</v>
      </c>
      <c r="K2090" t="s">
        <v>2007</v>
      </c>
      <c r="L2090">
        <f t="shared" si="229"/>
        <v>0.82233248462317254</v>
      </c>
      <c r="M2090" s="4">
        <f>INDEX(parameters!$D$41:$AG$178,MATCH('PV (extension)'!B2075,parameters!$C$41:$C$178,0),MATCH('PV (extension)'!A2090,parameters!$D$5:$AG$5,0))/L2090</f>
        <v>9.5670277228487681E-4</v>
      </c>
      <c r="N2090" t="s">
        <v>1507</v>
      </c>
      <c r="O2090">
        <f>INDEX(parameters!$C$196:$EJ$198,MATCH('PV (extension)'!N2090,parameters!$B$196:$B$198,0),MATCH('PV (extension)'!B2075,parameters!$C$195:$EJ$195,0))</f>
        <v>1789.3842070859801</v>
      </c>
      <c r="P2090">
        <v>570</v>
      </c>
      <c r="Q2090">
        <v>30</v>
      </c>
      <c r="R2090">
        <f t="shared" si="227"/>
        <v>30598469.94117026</v>
      </c>
      <c r="S2090">
        <f t="shared" si="228"/>
        <v>3.2681372693557446E-8</v>
      </c>
    </row>
    <row r="2091" spans="1:19" customFormat="1" x14ac:dyDescent="0.2">
      <c r="A2091" t="s">
        <v>1455</v>
      </c>
      <c r="B2091" s="4">
        <f t="shared" si="226"/>
        <v>1.0463262435112252E-8</v>
      </c>
      <c r="C2091" t="s">
        <v>35</v>
      </c>
      <c r="D2091" t="s">
        <v>15</v>
      </c>
      <c r="F2091" t="s">
        <v>36</v>
      </c>
      <c r="G2091">
        <v>0</v>
      </c>
      <c r="H2091" t="s">
        <v>1455</v>
      </c>
      <c r="I2091" t="s">
        <v>340</v>
      </c>
      <c r="K2091" t="s">
        <v>2007</v>
      </c>
      <c r="L2091">
        <f t="shared" si="229"/>
        <v>0.82233248462317254</v>
      </c>
      <c r="M2091" s="4">
        <f>INDEX(parameters!$D$41:$AG$178,MATCH('PV (extension)'!B2075,parameters!$C$41:$C$178,0),MATCH('PV (extension)'!A2091,parameters!$D$5:$AG$5,0))/L2091</f>
        <v>0.32015982110735819</v>
      </c>
      <c r="N2091" t="s">
        <v>1507</v>
      </c>
      <c r="O2091">
        <f>INDEX(parameters!$C$196:$EJ$198,MATCH('PV (extension)'!N2091,parameters!$B$196:$B$198,0),MATCH('PV (extension)'!B2075,parameters!$C$195:$EJ$195,0))</f>
        <v>1789.3842070859801</v>
      </c>
      <c r="P2091">
        <v>570</v>
      </c>
      <c r="Q2091">
        <v>30</v>
      </c>
      <c r="R2091">
        <f t="shared" si="227"/>
        <v>30598469.94117026</v>
      </c>
      <c r="S2091">
        <f t="shared" si="228"/>
        <v>3.2681372693557446E-8</v>
      </c>
    </row>
    <row r="2092" spans="1:19" customFormat="1" x14ac:dyDescent="0.2">
      <c r="A2092" t="s">
        <v>1456</v>
      </c>
      <c r="B2092" s="4">
        <f t="shared" si="226"/>
        <v>5.5501648655445589E-9</v>
      </c>
      <c r="C2092" t="s">
        <v>35</v>
      </c>
      <c r="D2092" t="s">
        <v>15</v>
      </c>
      <c r="F2092" t="s">
        <v>36</v>
      </c>
      <c r="G2092">
        <v>0</v>
      </c>
      <c r="H2092" t="s">
        <v>1456</v>
      </c>
      <c r="I2092" t="s">
        <v>340</v>
      </c>
      <c r="K2092" t="s">
        <v>2007</v>
      </c>
      <c r="L2092">
        <f t="shared" si="229"/>
        <v>0.82233248462317254</v>
      </c>
      <c r="M2092" s="4">
        <f>INDEX(parameters!$D$41:$AG$178,MATCH('PV (extension)'!B2075,parameters!$C$41:$C$178,0),MATCH('PV (extension)'!A2092,parameters!$D$5:$AG$5,0))/L2092</f>
        <v>0.16982655280690445</v>
      </c>
      <c r="N2092" t="s">
        <v>1507</v>
      </c>
      <c r="O2092">
        <f>INDEX(parameters!$C$196:$EJ$198,MATCH('PV (extension)'!N2092,parameters!$B$196:$B$198,0),MATCH('PV (extension)'!B2075,parameters!$C$195:$EJ$195,0))</f>
        <v>1789.3842070859801</v>
      </c>
      <c r="P2092">
        <v>570</v>
      </c>
      <c r="Q2092">
        <v>30</v>
      </c>
      <c r="R2092">
        <f t="shared" si="227"/>
        <v>30598469.94117026</v>
      </c>
      <c r="S2092">
        <f t="shared" si="228"/>
        <v>3.2681372693557446E-8</v>
      </c>
    </row>
    <row r="2093" spans="1:19" customFormat="1" ht="16" x14ac:dyDescent="0.2">
      <c r="A2093" t="s">
        <v>1461</v>
      </c>
      <c r="B2093" s="4">
        <f t="shared" si="226"/>
        <v>1.7127060919038622E-9</v>
      </c>
      <c r="C2093" t="s">
        <v>49</v>
      </c>
      <c r="D2093" t="s">
        <v>15</v>
      </c>
      <c r="F2093" t="s">
        <v>36</v>
      </c>
      <c r="G2093">
        <v>0</v>
      </c>
      <c r="H2093" t="s">
        <v>1461</v>
      </c>
      <c r="I2093" t="s">
        <v>340</v>
      </c>
      <c r="K2093" t="s">
        <v>2007</v>
      </c>
      <c r="L2093">
        <f t="shared" si="229"/>
        <v>0.82233248462317254</v>
      </c>
      <c r="M2093" s="4">
        <f>INDEX(parameters!$D$41:$AG$178,MATCH('PV (extension)'!B2075,parameters!$C$41:$C$178,0),MATCH('PV (extension)'!A2093,parameters!$D$5:$AG$5,0))/L2093</f>
        <v>8.0374539804535308E-3</v>
      </c>
      <c r="N2093" s="3" t="s">
        <v>1505</v>
      </c>
      <c r="O2093">
        <f>INDEX(parameters!$C$196:$EJ$198,MATCH('PV (extension)'!N2093,parameters!$B$196:$B$198,0),MATCH('PV (extension)'!B2075,parameters!$C$195:$EJ$195,0))</f>
        <v>1682.0211546608211</v>
      </c>
      <c r="P2093">
        <v>93</v>
      </c>
      <c r="Q2093">
        <v>30</v>
      </c>
      <c r="R2093">
        <f t="shared" si="227"/>
        <v>4692839.0215036906</v>
      </c>
      <c r="S2093">
        <f t="shared" si="228"/>
        <v>2.1309062497515152E-7</v>
      </c>
    </row>
    <row r="2094" spans="1:19" customFormat="1" ht="16" x14ac:dyDescent="0.2">
      <c r="A2094" t="s">
        <v>1457</v>
      </c>
      <c r="B2094" s="4">
        <f t="shared" si="226"/>
        <v>2.9041420409900872E-8</v>
      </c>
      <c r="C2094" t="s">
        <v>49</v>
      </c>
      <c r="D2094" t="s">
        <v>15</v>
      </c>
      <c r="F2094" t="s">
        <v>36</v>
      </c>
      <c r="G2094">
        <v>0</v>
      </c>
      <c r="H2094" t="s">
        <v>1457</v>
      </c>
      <c r="I2094" t="s">
        <v>340</v>
      </c>
      <c r="K2094" t="s">
        <v>2007</v>
      </c>
      <c r="L2094">
        <f t="shared" si="229"/>
        <v>0.82233248462317254</v>
      </c>
      <c r="M2094" s="4">
        <f>INDEX(parameters!$D$41:$AG$178,MATCH('PV (extension)'!B2075,parameters!$C$41:$C$178,0),MATCH('PV (extension)'!A2094,parameters!$D$5:$AG$5,0))/L2094</f>
        <v>0.13628671093947653</v>
      </c>
      <c r="N2094" s="3" t="s">
        <v>1505</v>
      </c>
      <c r="O2094">
        <f>INDEX(parameters!$C$196:$EJ$198,MATCH('PV (extension)'!N2094,parameters!$B$196:$B$198,0),MATCH('PV (extension)'!B2075,parameters!$C$195:$EJ$195,0))</f>
        <v>1682.0211546608211</v>
      </c>
      <c r="P2094">
        <v>93</v>
      </c>
      <c r="Q2094">
        <v>30</v>
      </c>
      <c r="R2094">
        <f t="shared" si="227"/>
        <v>4692839.0215036906</v>
      </c>
      <c r="S2094">
        <f t="shared" si="228"/>
        <v>2.1309062497515152E-7</v>
      </c>
    </row>
    <row r="2095" spans="1:19" customFormat="1" ht="16" x14ac:dyDescent="0.2">
      <c r="A2095" t="s">
        <v>1462</v>
      </c>
      <c r="B2095" s="4">
        <f t="shared" si="226"/>
        <v>9.0541063600743962E-10</v>
      </c>
      <c r="C2095" t="s">
        <v>49</v>
      </c>
      <c r="D2095" t="s">
        <v>15</v>
      </c>
      <c r="F2095" t="s">
        <v>36</v>
      </c>
      <c r="G2095">
        <v>0</v>
      </c>
      <c r="H2095" t="s">
        <v>1462</v>
      </c>
      <c r="I2095" t="s">
        <v>340</v>
      </c>
      <c r="K2095" t="s">
        <v>2007</v>
      </c>
      <c r="L2095">
        <f t="shared" si="229"/>
        <v>0.82233248462317254</v>
      </c>
      <c r="M2095" s="4">
        <f>INDEX(parameters!$D$41:$AG$178,MATCH('PV (extension)'!B2075,parameters!$C$41:$C$178,0),MATCH('PV (extension)'!A2095,parameters!$D$5:$AG$5,0))/L2095</f>
        <v>4.2489463631401872E-3</v>
      </c>
      <c r="N2095" s="3" t="s">
        <v>1505</v>
      </c>
      <c r="O2095">
        <f>INDEX(parameters!$C$196:$EJ$198,MATCH('PV (extension)'!N2095,parameters!$B$196:$B$198,0),MATCH('PV (extension)'!B2075,parameters!$C$195:$EJ$195,0))</f>
        <v>1682.0211546608211</v>
      </c>
      <c r="P2095">
        <v>93</v>
      </c>
      <c r="Q2095">
        <v>30</v>
      </c>
      <c r="R2095">
        <f t="shared" si="227"/>
        <v>4692839.0215036906</v>
      </c>
      <c r="S2095">
        <f t="shared" si="228"/>
        <v>2.1309062497515152E-7</v>
      </c>
    </row>
    <row r="2096" spans="1:19" customFormat="1" ht="16" x14ac:dyDescent="0.2">
      <c r="A2096" t="s">
        <v>1458</v>
      </c>
      <c r="B2096" s="4">
        <f t="shared" si="226"/>
        <v>1.5212201360801571E-8</v>
      </c>
      <c r="C2096" t="s">
        <v>49</v>
      </c>
      <c r="D2096" t="s">
        <v>15</v>
      </c>
      <c r="F2096" t="s">
        <v>36</v>
      </c>
      <c r="G2096">
        <v>0</v>
      </c>
      <c r="H2096" t="s">
        <v>1458</v>
      </c>
      <c r="I2096" t="s">
        <v>340</v>
      </c>
      <c r="K2096" t="s">
        <v>2007</v>
      </c>
      <c r="L2096">
        <f t="shared" si="229"/>
        <v>0.82233248462317254</v>
      </c>
      <c r="M2096" s="4">
        <f>INDEX(parameters!$D$41:$AG$178,MATCH('PV (extension)'!B2075,parameters!$C$41:$C$178,0),MATCH('PV (extension)'!A2096,parameters!$D$5:$AG$5,0))/L2096</f>
        <v>7.1388412148941149E-2</v>
      </c>
      <c r="N2096" s="3" t="s">
        <v>1505</v>
      </c>
      <c r="O2096">
        <f>INDEX(parameters!$C$196:$EJ$198,MATCH('PV (extension)'!N2096,parameters!$B$196:$B$198,0),MATCH('PV (extension)'!B2075,parameters!$C$195:$EJ$195,0))</f>
        <v>1682.0211546608211</v>
      </c>
      <c r="P2096">
        <v>93</v>
      </c>
      <c r="Q2096">
        <v>30</v>
      </c>
      <c r="R2096">
        <f t="shared" si="227"/>
        <v>4692839.0215036906</v>
      </c>
      <c r="S2096">
        <f t="shared" si="228"/>
        <v>2.1309062497515152E-7</v>
      </c>
    </row>
    <row r="2097" spans="1:22" customFormat="1" x14ac:dyDescent="0.2">
      <c r="A2097" t="s">
        <v>442</v>
      </c>
      <c r="B2097">
        <v>3.7025999999999999E-3</v>
      </c>
      <c r="C2097" t="s">
        <v>42</v>
      </c>
      <c r="D2097" t="s">
        <v>16</v>
      </c>
      <c r="F2097" t="s">
        <v>36</v>
      </c>
      <c r="G2097">
        <v>0</v>
      </c>
      <c r="H2097" t="s">
        <v>443</v>
      </c>
      <c r="I2097" t="s">
        <v>353</v>
      </c>
      <c r="M2097" s="4"/>
    </row>
    <row r="2098" spans="1:22" customFormat="1" x14ac:dyDescent="0.2">
      <c r="A2098" t="s">
        <v>354</v>
      </c>
      <c r="B2098">
        <v>-3.3322999999999998E-6</v>
      </c>
      <c r="C2098" t="s">
        <v>49</v>
      </c>
      <c r="D2098" t="s">
        <v>250</v>
      </c>
      <c r="F2098" t="s">
        <v>36</v>
      </c>
      <c r="G2098">
        <v>0</v>
      </c>
      <c r="H2098" t="s">
        <v>355</v>
      </c>
      <c r="I2098" t="s">
        <v>353</v>
      </c>
      <c r="M2098" s="4"/>
    </row>
    <row r="2099" spans="1:22" customFormat="1" x14ac:dyDescent="0.2">
      <c r="M2099" s="4"/>
    </row>
    <row r="2100" spans="1:22" s="2" customFormat="1" x14ac:dyDescent="0.2">
      <c r="A2100" s="2" t="s">
        <v>2</v>
      </c>
      <c r="B2100" s="2" t="s">
        <v>332</v>
      </c>
      <c r="M2100" s="4"/>
    </row>
    <row r="2101" spans="1:22" x14ac:dyDescent="0.2">
      <c r="A2101" s="29" t="s">
        <v>4</v>
      </c>
      <c r="B210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")&amp;HLOOKUP(B2102,parameters!$C$195:$EJ$198,2,0)&amp;" kWh/kWp.
Annual output, Facade: "&amp;HLOOKUP(B2102,parameters!$C$195:$EJ$198,3,0)&amp;" kWh/kWp.
Annual output, Open-ground: "&amp;HLOOKUP(B2102,parameters!$C$195:$EJ$198,4,0)&amp;_xlfn._LONGTEXT("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")&amp;VLOOKUP(B2102,'extension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1682.02115466082 kWh/kWp.
Annual output, Facade: 1180.99357667675 kWh/kWp.
Annual output, Open-ground: 1789.38420708598 kWh/kWp.
Amount of solar energy transformed to electricity. Waste heat emission due to losses of electricity in the system.
Technology:  Electricity production with grid-connected photovoltaic power plants.
Time period:  Time of publications
Production volume: 0.635 GWh in 2025.
Sampling:  Statistical data and model calculations
Extrapolations:  Use of PV technology data investigated for other countries (Switzerland). Correction of average yield with Swiss data.
Uncertainty:  None
Author: Romain Sacchi, PSI, romain.sacchi@psi.ch</v>
      </c>
      <c r="M2101" s="30"/>
    </row>
    <row r="2102" spans="1:22" customFormat="1" x14ac:dyDescent="0.2">
      <c r="A2102" t="s">
        <v>6</v>
      </c>
      <c r="B2102" t="s">
        <v>1943</v>
      </c>
    </row>
    <row r="2103" spans="1:22" customFormat="1" x14ac:dyDescent="0.2">
      <c r="A2103" t="s">
        <v>8</v>
      </c>
      <c r="B2103">
        <v>1</v>
      </c>
    </row>
    <row r="2104" spans="1:22" customFormat="1" x14ac:dyDescent="0.2">
      <c r="A2104" t="s">
        <v>9</v>
      </c>
      <c r="B2104" t="s">
        <v>73</v>
      </c>
    </row>
    <row r="2105" spans="1:22" customFormat="1" x14ac:dyDescent="0.2">
      <c r="A2105" t="s">
        <v>11</v>
      </c>
      <c r="B2105" t="s">
        <v>12</v>
      </c>
    </row>
    <row r="2106" spans="1:22" customFormat="1" x14ac:dyDescent="0.2">
      <c r="A2106" t="s">
        <v>13</v>
      </c>
      <c r="B2106" t="s">
        <v>14</v>
      </c>
    </row>
    <row r="2107" spans="1:22" customFormat="1" x14ac:dyDescent="0.2">
      <c r="A2107" t="s">
        <v>15</v>
      </c>
      <c r="B2107" t="s">
        <v>53</v>
      </c>
    </row>
    <row r="2108" spans="1:22" customFormat="1" x14ac:dyDescent="0.2">
      <c r="A2108" t="s">
        <v>17</v>
      </c>
    </row>
    <row r="2109" spans="1:22" s="2" customFormat="1" x14ac:dyDescent="0.2">
      <c r="A2109" s="2" t="s">
        <v>18</v>
      </c>
      <c r="B2109" s="2" t="s">
        <v>19</v>
      </c>
      <c r="C2109" s="2" t="s">
        <v>6</v>
      </c>
      <c r="D2109" s="2" t="s">
        <v>15</v>
      </c>
      <c r="E2109" s="2" t="s">
        <v>20</v>
      </c>
      <c r="F2109" s="2" t="s">
        <v>13</v>
      </c>
      <c r="G2109" s="2" t="s">
        <v>21</v>
      </c>
      <c r="H2109" s="2" t="s">
        <v>22</v>
      </c>
      <c r="I2109" s="2" t="s">
        <v>23</v>
      </c>
      <c r="J2109" s="2" t="s">
        <v>4</v>
      </c>
      <c r="K2109" s="2" t="s">
        <v>24</v>
      </c>
      <c r="L2109" s="2" t="s">
        <v>9</v>
      </c>
      <c r="M2109" s="2" t="s">
        <v>1925</v>
      </c>
      <c r="N2109" s="2" t="s">
        <v>1998</v>
      </c>
      <c r="O2109" s="2" t="s">
        <v>2002</v>
      </c>
      <c r="P2109" s="2" t="s">
        <v>2003</v>
      </c>
      <c r="Q2109" s="2" t="s">
        <v>2001</v>
      </c>
      <c r="R2109" s="2" t="s">
        <v>2000</v>
      </c>
      <c r="S2109" s="2" t="s">
        <v>2004</v>
      </c>
      <c r="T2109" s="2" t="s">
        <v>1502</v>
      </c>
      <c r="U2109" s="2" t="s">
        <v>2005</v>
      </c>
      <c r="V2109" s="2" t="s">
        <v>2006</v>
      </c>
    </row>
    <row r="2110" spans="1:22" customFormat="1" x14ac:dyDescent="0.2">
      <c r="A2110" t="s">
        <v>335</v>
      </c>
      <c r="B2110">
        <v>3.8502999999999998</v>
      </c>
      <c r="D2110" t="s">
        <v>30</v>
      </c>
      <c r="E2110" t="s">
        <v>336</v>
      </c>
      <c r="F2110" t="s">
        <v>27</v>
      </c>
      <c r="G2110">
        <v>2</v>
      </c>
      <c r="H2110">
        <v>1.348151067341848</v>
      </c>
      <c r="I2110">
        <v>4.3409845976280087E-2</v>
      </c>
      <c r="J2110" t="s">
        <v>337</v>
      </c>
    </row>
    <row r="2111" spans="1:22" customFormat="1" x14ac:dyDescent="0.2">
      <c r="A2111" t="s">
        <v>29</v>
      </c>
      <c r="B2111">
        <v>0.25026999999999999</v>
      </c>
      <c r="D2111" t="s">
        <v>30</v>
      </c>
      <c r="E2111" t="s">
        <v>31</v>
      </c>
      <c r="F2111" t="s">
        <v>27</v>
      </c>
      <c r="G2111">
        <v>2</v>
      </c>
      <c r="H2111">
        <v>-1.385214943900327</v>
      </c>
      <c r="I2111">
        <v>2.439508208471609E-2</v>
      </c>
      <c r="J2111" t="s">
        <v>358</v>
      </c>
    </row>
    <row r="2112" spans="1:22" customFormat="1" x14ac:dyDescent="0.2">
      <c r="A2112" t="s">
        <v>332</v>
      </c>
      <c r="B2112">
        <v>1</v>
      </c>
      <c r="C2112" t="str">
        <f>B2102</f>
        <v>IR</v>
      </c>
      <c r="D2112" t="s">
        <v>53</v>
      </c>
      <c r="E2112" t="s">
        <v>339</v>
      </c>
      <c r="F2112" t="s">
        <v>33</v>
      </c>
      <c r="G2112">
        <v>0</v>
      </c>
      <c r="H2112">
        <v>1</v>
      </c>
      <c r="L2112" t="s">
        <v>73</v>
      </c>
      <c r="M2112">
        <f>VLOOKUP(C2112,'extension - production vol'!$B$6:$D$235,3,0)</f>
        <v>0.63500000000000001</v>
      </c>
    </row>
    <row r="2113" spans="1:22" customFormat="1" ht="16" x14ac:dyDescent="0.2">
      <c r="A2113" t="s">
        <v>1434</v>
      </c>
      <c r="B2113" s="4">
        <f t="shared" ref="B2113:B2139" si="230">P2113*V2113</f>
        <v>1.2825961777198978E-8</v>
      </c>
      <c r="C2113" t="s">
        <v>49</v>
      </c>
      <c r="D2113" t="s">
        <v>15</v>
      </c>
      <c r="F2113" t="s">
        <v>36</v>
      </c>
      <c r="G2113">
        <v>2</v>
      </c>
      <c r="H2113">
        <v>-18.46800298604678</v>
      </c>
      <c r="I2113">
        <v>9.798894162072011E-2</v>
      </c>
      <c r="J2113" t="s">
        <v>340</v>
      </c>
      <c r="L2113" t="s">
        <v>1434</v>
      </c>
      <c r="N2113" t="s">
        <v>2008</v>
      </c>
      <c r="O2113">
        <v>1</v>
      </c>
      <c r="P2113" s="4">
        <f>INDEX(parameters!$D$41:$AG$178,MATCH('PV (extension)'!B2102,parameters!$C$41:$C$178,0),MATCH('PV (extension)'!A2113,parameters!$D$5:$AG$5,0))/O2113</f>
        <v>0.10096416269840058</v>
      </c>
      <c r="Q2113" s="3" t="s">
        <v>1505</v>
      </c>
      <c r="R2113">
        <f>INDEX(parameters!$C$196:$EJ$198,MATCH('PV (extension)'!Q2113,parameters!$B$196:$B$198,0),MATCH('PV (extension)'!B2102,parameters!$C$195:$EJ$195,0))</f>
        <v>1682.0211546608211</v>
      </c>
      <c r="S2113">
        <v>156</v>
      </c>
      <c r="T2113">
        <v>30</v>
      </c>
      <c r="U2113">
        <f t="shared" ref="U2113:U2139" si="231">T2113*S2113*R2113</f>
        <v>7871859.0038126428</v>
      </c>
      <c r="V2113">
        <f t="shared" ref="V2113:V2139" si="232">1/U2113</f>
        <v>1.2703479565826339E-7</v>
      </c>
    </row>
    <row r="2114" spans="1:22" customFormat="1" ht="16" x14ac:dyDescent="0.2">
      <c r="A2114" t="s">
        <v>1435</v>
      </c>
      <c r="B2114" s="4">
        <f t="shared" si="230"/>
        <v>6.6998175701883274E-9</v>
      </c>
      <c r="C2114" t="s">
        <v>49</v>
      </c>
      <c r="D2114" t="s">
        <v>15</v>
      </c>
      <c r="F2114" t="s">
        <v>36</v>
      </c>
      <c r="G2114">
        <v>2</v>
      </c>
      <c r="H2114">
        <v>-19.10362020104489</v>
      </c>
      <c r="I2114">
        <v>9.798894162072011E-2</v>
      </c>
      <c r="J2114" t="s">
        <v>340</v>
      </c>
      <c r="L2114" t="s">
        <v>1435</v>
      </c>
      <c r="N2114" t="s">
        <v>2008</v>
      </c>
      <c r="O2114">
        <v>1</v>
      </c>
      <c r="P2114" s="4">
        <f>INDEX(parameters!$D$41:$AG$178,MATCH('PV (extension)'!B2102,parameters!$C$41:$C$178,0),MATCH('PV (extension)'!A2114,parameters!$D$5:$AG$5,0))/O2114</f>
        <v>5.2740019263789135E-2</v>
      </c>
      <c r="Q2114" s="3" t="s">
        <v>1505</v>
      </c>
      <c r="R2114">
        <f>INDEX(parameters!$C$196:$EJ$198,MATCH('PV (extension)'!Q2114,parameters!$B$196:$B$198,0),MATCH('PV (extension)'!B2102,parameters!$C$195:$EJ$195,0))</f>
        <v>1682.0211546608211</v>
      </c>
      <c r="S2114">
        <v>156</v>
      </c>
      <c r="T2114">
        <v>30</v>
      </c>
      <c r="U2114">
        <f t="shared" si="231"/>
        <v>7871859.0038126428</v>
      </c>
      <c r="V2114">
        <f t="shared" si="232"/>
        <v>1.2703479565826339E-7</v>
      </c>
    </row>
    <row r="2115" spans="1:22" customFormat="1" ht="16" x14ac:dyDescent="0.2">
      <c r="A2115" t="s">
        <v>1439</v>
      </c>
      <c r="B2115" s="4">
        <f t="shared" si="230"/>
        <v>6.0088175796204576E-9</v>
      </c>
      <c r="C2115" t="s">
        <v>49</v>
      </c>
      <c r="D2115" t="s">
        <v>15</v>
      </c>
      <c r="F2115" t="s">
        <v>36</v>
      </c>
      <c r="G2115">
        <v>2</v>
      </c>
      <c r="H2115">
        <v>-19.697439318003951</v>
      </c>
      <c r="I2115">
        <v>9.798894162072011E-2</v>
      </c>
      <c r="J2115" t="s">
        <v>340</v>
      </c>
      <c r="L2115" t="s">
        <v>1439</v>
      </c>
      <c r="N2115" t="s">
        <v>2008</v>
      </c>
      <c r="O2115">
        <v>1</v>
      </c>
      <c r="P2115" s="4">
        <f>INDEX(parameters!$D$41:$AG$178,MATCH('PV (extension)'!B2102,parameters!$C$41:$C$178,0),MATCH('PV (extension)'!A2115,parameters!$D$5:$AG$5,0))/O2115</f>
        <v>9.0962624550774995E-4</v>
      </c>
      <c r="Q2115" s="3" t="s">
        <v>1505</v>
      </c>
      <c r="R2115">
        <f>INDEX(parameters!$C$196:$EJ$198,MATCH('PV (extension)'!Q2115,parameters!$B$196:$B$198,0),MATCH('PV (extension)'!B2102,parameters!$C$195:$EJ$195,0))</f>
        <v>1682.0211546608211</v>
      </c>
      <c r="S2115">
        <v>3</v>
      </c>
      <c r="T2115">
        <v>30</v>
      </c>
      <c r="U2115">
        <f t="shared" si="231"/>
        <v>151381.9039194739</v>
      </c>
      <c r="V2115">
        <f t="shared" si="232"/>
        <v>6.6058093742296965E-6</v>
      </c>
    </row>
    <row r="2116" spans="1:22" customFormat="1" ht="16" x14ac:dyDescent="0.2">
      <c r="A2116" t="s">
        <v>1440</v>
      </c>
      <c r="B2116" s="4">
        <f t="shared" si="230"/>
        <v>3.9191347852502634E-8</v>
      </c>
      <c r="C2116" t="s">
        <v>49</v>
      </c>
      <c r="D2116" t="s">
        <v>15</v>
      </c>
      <c r="F2116" t="s">
        <v>36</v>
      </c>
      <c r="G2116">
        <v>2</v>
      </c>
      <c r="H2116">
        <v>-16.692979911025031</v>
      </c>
      <c r="I2116">
        <v>9.798894162072011E-2</v>
      </c>
      <c r="J2116" t="s">
        <v>340</v>
      </c>
      <c r="L2116" t="s">
        <v>1440</v>
      </c>
      <c r="N2116" t="s">
        <v>2008</v>
      </c>
      <c r="O2116">
        <v>1</v>
      </c>
      <c r="P2116" s="4">
        <f>INDEX(parameters!$D$41:$AG$178,MATCH('PV (extension)'!B2102,parameters!$C$41:$C$178,0),MATCH('PV (extension)'!A2116,parameters!$D$5:$AG$5,0))/O2116</f>
        <v>5.9328608550822341E-3</v>
      </c>
      <c r="Q2116" s="3" t="s">
        <v>1505</v>
      </c>
      <c r="R2116">
        <f>INDEX(parameters!$C$196:$EJ$198,MATCH('PV (extension)'!Q2116,parameters!$B$196:$B$198,0),MATCH('PV (extension)'!B2102,parameters!$C$195:$EJ$195,0))</f>
        <v>1682.0211546608211</v>
      </c>
      <c r="S2116">
        <v>3</v>
      </c>
      <c r="T2116">
        <v>30</v>
      </c>
      <c r="U2116">
        <f t="shared" si="231"/>
        <v>151381.9039194739</v>
      </c>
      <c r="V2116">
        <f t="shared" si="232"/>
        <v>6.6058093742296965E-6</v>
      </c>
    </row>
    <row r="2117" spans="1:22" customFormat="1" ht="16" x14ac:dyDescent="0.2">
      <c r="A2117" t="s">
        <v>1441</v>
      </c>
      <c r="B2117" s="4">
        <f t="shared" si="230"/>
        <v>6.0726942488987283E-10</v>
      </c>
      <c r="C2117" t="s">
        <v>35</v>
      </c>
      <c r="D2117" t="s">
        <v>15</v>
      </c>
      <c r="F2117" t="s">
        <v>36</v>
      </c>
      <c r="G2117">
        <v>2</v>
      </c>
      <c r="H2117">
        <v>-21.54326959350907</v>
      </c>
      <c r="I2117">
        <v>9.798894162072011E-2</v>
      </c>
      <c r="J2117" t="s">
        <v>340</v>
      </c>
      <c r="L2117" t="s">
        <v>1441</v>
      </c>
      <c r="N2117" t="s">
        <v>2008</v>
      </c>
      <c r="O2117">
        <v>1</v>
      </c>
      <c r="P2117" s="4">
        <f>INDEX(parameters!$D$41:$AG$178,MATCH('PV (extension)'!B2102,parameters!$C$41:$C$178,0),MATCH('PV (extension)'!A2117,parameters!$D$5:$AG$5,0))/O2117</f>
        <v>9.1929601731912907E-5</v>
      </c>
      <c r="Q2117" s="3" t="s">
        <v>1505</v>
      </c>
      <c r="R2117">
        <f>INDEX(parameters!$C$196:$EJ$198,MATCH('PV (extension)'!Q2117,parameters!$B$196:$B$198,0),MATCH('PV (extension)'!B2102,parameters!$C$195:$EJ$195,0))</f>
        <v>1682.0211546608211</v>
      </c>
      <c r="S2117">
        <v>3</v>
      </c>
      <c r="T2117">
        <v>30</v>
      </c>
      <c r="U2117">
        <f t="shared" si="231"/>
        <v>151381.9039194739</v>
      </c>
      <c r="V2117">
        <f t="shared" si="232"/>
        <v>6.6058093742296965E-6</v>
      </c>
    </row>
    <row r="2118" spans="1:22" customFormat="1" ht="16" x14ac:dyDescent="0.2">
      <c r="A2118" t="s">
        <v>1442</v>
      </c>
      <c r="B2118" s="4">
        <f t="shared" si="230"/>
        <v>1.0557273540135675E-8</v>
      </c>
      <c r="C2118" t="s">
        <v>35</v>
      </c>
      <c r="D2118" t="s">
        <v>15</v>
      </c>
      <c r="F2118" t="s">
        <v>36</v>
      </c>
      <c r="G2118">
        <v>2</v>
      </c>
      <c r="H2118">
        <v>-18.729872499892029</v>
      </c>
      <c r="I2118">
        <v>9.798894162072011E-2</v>
      </c>
      <c r="J2118" t="s">
        <v>340</v>
      </c>
      <c r="L2118" t="s">
        <v>1442</v>
      </c>
      <c r="N2118" t="s">
        <v>2008</v>
      </c>
      <c r="O2118">
        <v>1</v>
      </c>
      <c r="P2118" s="4">
        <f>INDEX(parameters!$D$41:$AG$178,MATCH('PV (extension)'!B2102,parameters!$C$41:$C$178,0),MATCH('PV (extension)'!A2118,parameters!$D$5:$AG$5,0))/O2118</f>
        <v>1.5981801687044229E-3</v>
      </c>
      <c r="Q2118" s="3" t="s">
        <v>1505</v>
      </c>
      <c r="R2118">
        <f>INDEX(parameters!$C$196:$EJ$198,MATCH('PV (extension)'!Q2118,parameters!$B$196:$B$198,0),MATCH('PV (extension)'!B2102,parameters!$C$195:$EJ$195,0))</f>
        <v>1682.0211546608211</v>
      </c>
      <c r="S2118">
        <v>3</v>
      </c>
      <c r="T2118">
        <v>30</v>
      </c>
      <c r="U2118">
        <f t="shared" si="231"/>
        <v>151381.9039194739</v>
      </c>
      <c r="V2118">
        <f t="shared" si="232"/>
        <v>6.6058093742296965E-6</v>
      </c>
    </row>
    <row r="2119" spans="1:22" customFormat="1" x14ac:dyDescent="0.2">
      <c r="A2119" t="s">
        <v>1452</v>
      </c>
      <c r="B2119" s="4">
        <f t="shared" si="230"/>
        <v>3.3021866050654809E-10</v>
      </c>
      <c r="C2119" t="s">
        <v>35</v>
      </c>
      <c r="D2119" t="s">
        <v>15</v>
      </c>
      <c r="F2119" t="s">
        <v>36</v>
      </c>
      <c r="G2119">
        <v>2</v>
      </c>
      <c r="H2119">
        <v>-21.666568118067421</v>
      </c>
      <c r="I2119">
        <v>9.798894162072011E-2</v>
      </c>
      <c r="J2119" t="s">
        <v>340</v>
      </c>
      <c r="L2119" t="s">
        <v>1452</v>
      </c>
      <c r="N2119" t="s">
        <v>2008</v>
      </c>
      <c r="O2119">
        <v>1</v>
      </c>
      <c r="P2119" s="4">
        <f>INDEX(parameters!$D$41:$AG$178,MATCH('PV (extension)'!B2102,parameters!$C$41:$C$178,0),MATCH('PV (extension)'!A2119,parameters!$D$5:$AG$5,0))/O2119</f>
        <v>1.0104185757523119E-2</v>
      </c>
      <c r="Q2119" t="s">
        <v>1507</v>
      </c>
      <c r="R2119">
        <f>INDEX(parameters!$C$196:$EJ$198,MATCH('PV (extension)'!Q2119,parameters!$B$196:$B$198,0),MATCH('PV (extension)'!B2102,parameters!$C$195:$EJ$195,0))</f>
        <v>1789.3842070859801</v>
      </c>
      <c r="S2119">
        <v>570</v>
      </c>
      <c r="T2119">
        <v>30</v>
      </c>
      <c r="U2119">
        <f t="shared" si="231"/>
        <v>30598469.94117026</v>
      </c>
      <c r="V2119">
        <f t="shared" si="232"/>
        <v>3.2681372693557446E-8</v>
      </c>
    </row>
    <row r="2120" spans="1:22" customFormat="1" x14ac:dyDescent="0.2">
      <c r="A2120" t="s">
        <v>1453</v>
      </c>
      <c r="B2120" s="4">
        <f t="shared" si="230"/>
        <v>2.4257608251185453E-9</v>
      </c>
      <c r="C2120" t="s">
        <v>35</v>
      </c>
      <c r="D2120" t="s">
        <v>15</v>
      </c>
      <c r="F2120" t="s">
        <v>36</v>
      </c>
      <c r="G2120">
        <v>2</v>
      </c>
      <c r="H2120">
        <v>-21.47552628199886</v>
      </c>
      <c r="I2120">
        <v>9.798894162072011E-2</v>
      </c>
      <c r="J2120" t="s">
        <v>340</v>
      </c>
      <c r="L2120" t="s">
        <v>1453</v>
      </c>
      <c r="N2120" t="s">
        <v>2008</v>
      </c>
      <c r="O2120">
        <v>1</v>
      </c>
      <c r="P2120" s="4">
        <f>INDEX(parameters!$D$41:$AG$178,MATCH('PV (extension)'!B2102,parameters!$C$41:$C$178,0),MATCH('PV (extension)'!A2120,parameters!$D$5:$AG$5,0))/O2120</f>
        <v>7.4224569691858172E-2</v>
      </c>
      <c r="Q2120" t="s">
        <v>1507</v>
      </c>
      <c r="R2120">
        <f>INDEX(parameters!$C$196:$EJ$198,MATCH('PV (extension)'!Q2120,parameters!$B$196:$B$198,0),MATCH('PV (extension)'!B2102,parameters!$C$195:$EJ$195,0))</f>
        <v>1789.3842070859801</v>
      </c>
      <c r="S2120">
        <v>570</v>
      </c>
      <c r="T2120">
        <v>30</v>
      </c>
      <c r="U2120">
        <f t="shared" si="231"/>
        <v>30598469.94117026</v>
      </c>
      <c r="V2120">
        <f t="shared" si="232"/>
        <v>3.2681372693557446E-8</v>
      </c>
    </row>
    <row r="2121" spans="1:22" customFormat="1" x14ac:dyDescent="0.2">
      <c r="A2121" t="s">
        <v>1454</v>
      </c>
      <c r="B2121" s="4">
        <f t="shared" si="230"/>
        <v>2.5711343387152745E-11</v>
      </c>
      <c r="C2121" t="s">
        <v>35</v>
      </c>
      <c r="D2121" t="s">
        <v>15</v>
      </c>
      <c r="F2121" t="s">
        <v>36</v>
      </c>
      <c r="G2121">
        <v>2</v>
      </c>
      <c r="H2121">
        <v>-23.51240679473371</v>
      </c>
      <c r="I2121">
        <v>9.798894162072011E-2</v>
      </c>
      <c r="J2121" t="s">
        <v>340</v>
      </c>
      <c r="L2121" t="s">
        <v>1454</v>
      </c>
      <c r="N2121" t="s">
        <v>2008</v>
      </c>
      <c r="O2121">
        <v>1</v>
      </c>
      <c r="P2121" s="4">
        <f>INDEX(parameters!$D$41:$AG$178,MATCH('PV (extension)'!B2102,parameters!$C$41:$C$178,0),MATCH('PV (extension)'!A2121,parameters!$D$5:$AG$5,0))/O2121</f>
        <v>7.867277677789E-4</v>
      </c>
      <c r="Q2121" t="s">
        <v>1507</v>
      </c>
      <c r="R2121">
        <f>INDEX(parameters!$C$196:$EJ$198,MATCH('PV (extension)'!Q2121,parameters!$B$196:$B$198,0),MATCH('PV (extension)'!B2102,parameters!$C$195:$EJ$195,0))</f>
        <v>1789.3842070859801</v>
      </c>
      <c r="S2121">
        <v>570</v>
      </c>
      <c r="T2121">
        <v>30</v>
      </c>
      <c r="U2121">
        <f t="shared" si="231"/>
        <v>30598469.94117026</v>
      </c>
      <c r="V2121">
        <f t="shared" si="232"/>
        <v>3.2681372693557446E-8</v>
      </c>
    </row>
    <row r="2122" spans="1:22" customFormat="1" x14ac:dyDescent="0.2">
      <c r="A2122" t="s">
        <v>1455</v>
      </c>
      <c r="B2122" s="4">
        <f t="shared" si="230"/>
        <v>8.6042805955301647E-9</v>
      </c>
      <c r="C2122" t="s">
        <v>35</v>
      </c>
      <c r="D2122" t="s">
        <v>15</v>
      </c>
      <c r="F2122" t="s">
        <v>36</v>
      </c>
      <c r="G2122">
        <v>2</v>
      </c>
      <c r="H2122">
        <v>-18.20082258362968</v>
      </c>
      <c r="I2122">
        <v>9.798894162072011E-2</v>
      </c>
      <c r="J2122" t="s">
        <v>340</v>
      </c>
      <c r="L2122" t="s">
        <v>1455</v>
      </c>
      <c r="N2122" t="s">
        <v>2008</v>
      </c>
      <c r="O2122">
        <v>1</v>
      </c>
      <c r="P2122" s="4">
        <f>INDEX(parameters!$D$41:$AG$178,MATCH('PV (extension)'!B2102,parameters!$C$41:$C$178,0),MATCH('PV (extension)'!A2122,parameters!$D$5:$AG$5,0))/O2122</f>
        <v>0.2632778211677243</v>
      </c>
      <c r="Q2122" t="s">
        <v>1507</v>
      </c>
      <c r="R2122">
        <f>INDEX(parameters!$C$196:$EJ$198,MATCH('PV (extension)'!Q2122,parameters!$B$196:$B$198,0),MATCH('PV (extension)'!B2102,parameters!$C$195:$EJ$195,0))</f>
        <v>1789.3842070859801</v>
      </c>
      <c r="S2122">
        <v>570</v>
      </c>
      <c r="T2122">
        <v>30</v>
      </c>
      <c r="U2122">
        <f t="shared" si="231"/>
        <v>30598469.94117026</v>
      </c>
      <c r="V2122">
        <f t="shared" si="232"/>
        <v>3.2681372693557446E-8</v>
      </c>
    </row>
    <row r="2123" spans="1:22" customFormat="1" x14ac:dyDescent="0.2">
      <c r="A2123" t="s">
        <v>1456</v>
      </c>
      <c r="B2123" s="4">
        <f t="shared" si="230"/>
        <v>4.5640808639514934E-9</v>
      </c>
      <c r="C2123" t="s">
        <v>35</v>
      </c>
      <c r="D2123" t="s">
        <v>15</v>
      </c>
      <c r="F2123" t="s">
        <v>36</v>
      </c>
      <c r="G2123">
        <v>2</v>
      </c>
      <c r="H2123">
        <v>-18.836468952383601</v>
      </c>
      <c r="I2123">
        <v>9.798894162072011E-2</v>
      </c>
      <c r="J2123" t="s">
        <v>340</v>
      </c>
      <c r="L2123" t="s">
        <v>1456</v>
      </c>
      <c r="N2123" t="s">
        <v>2008</v>
      </c>
      <c r="O2123">
        <v>1</v>
      </c>
      <c r="P2123" s="4">
        <f>INDEX(parameters!$D$41:$AG$178,MATCH('PV (extension)'!B2102,parameters!$C$41:$C$178,0),MATCH('PV (extension)'!A2123,parameters!$D$5:$AG$5,0))/O2123</f>
        <v>0.13965389112469015</v>
      </c>
      <c r="Q2123" t="s">
        <v>1507</v>
      </c>
      <c r="R2123">
        <f>INDEX(parameters!$C$196:$EJ$198,MATCH('PV (extension)'!Q2123,parameters!$B$196:$B$198,0),MATCH('PV (extension)'!B2102,parameters!$C$195:$EJ$195,0))</f>
        <v>1789.3842070859801</v>
      </c>
      <c r="S2123">
        <v>570</v>
      </c>
      <c r="T2123">
        <v>30</v>
      </c>
      <c r="U2123">
        <f t="shared" si="231"/>
        <v>30598469.94117026</v>
      </c>
      <c r="V2123">
        <f t="shared" si="232"/>
        <v>3.2681372693557446E-8</v>
      </c>
    </row>
    <row r="2124" spans="1:22" customFormat="1" ht="16" x14ac:dyDescent="0.2">
      <c r="A2124" t="s">
        <v>1461</v>
      </c>
      <c r="B2124" s="4">
        <f t="shared" si="230"/>
        <v>1.4084138559845468E-9</v>
      </c>
      <c r="C2124" t="s">
        <v>49</v>
      </c>
      <c r="D2124" t="s">
        <v>15</v>
      </c>
      <c r="F2124" t="s">
        <v>36</v>
      </c>
      <c r="G2124">
        <v>2</v>
      </c>
      <c r="H2124">
        <v>-20.658789817762049</v>
      </c>
      <c r="I2124">
        <v>9.798894162072011E-2</v>
      </c>
      <c r="J2124" t="s">
        <v>340</v>
      </c>
      <c r="L2124" t="s">
        <v>1461</v>
      </c>
      <c r="N2124" t="s">
        <v>2008</v>
      </c>
      <c r="O2124">
        <v>1</v>
      </c>
      <c r="P2124" s="4">
        <f>INDEX(parameters!$D$41:$AG$178,MATCH('PV (extension)'!B2102,parameters!$C$41:$C$178,0),MATCH('PV (extension)'!A2124,parameters!$D$5:$AG$5,0))/O2124</f>
        <v>6.6094595017907607E-3</v>
      </c>
      <c r="Q2124" s="3" t="s">
        <v>1505</v>
      </c>
      <c r="R2124">
        <f>INDEX(parameters!$C$196:$EJ$198,MATCH('PV (extension)'!Q2124,parameters!$B$196:$B$198,0),MATCH('PV (extension)'!B2102,parameters!$C$195:$EJ$195,0))</f>
        <v>1682.0211546608211</v>
      </c>
      <c r="S2124">
        <v>93</v>
      </c>
      <c r="T2124">
        <v>30</v>
      </c>
      <c r="U2124">
        <f t="shared" si="231"/>
        <v>4692839.0215036906</v>
      </c>
      <c r="V2124">
        <f t="shared" si="232"/>
        <v>2.1309062497515152E-7</v>
      </c>
    </row>
    <row r="2125" spans="1:22" customFormat="1" ht="16" x14ac:dyDescent="0.2">
      <c r="A2125" t="s">
        <v>1457</v>
      </c>
      <c r="B2125" s="4">
        <f t="shared" si="230"/>
        <v>2.3881703402659898E-8</v>
      </c>
      <c r="C2125" t="s">
        <v>49</v>
      </c>
      <c r="D2125" t="s">
        <v>15</v>
      </c>
      <c r="F2125" t="s">
        <v>36</v>
      </c>
      <c r="G2125">
        <v>2</v>
      </c>
      <c r="H2125">
        <v>-17.845360350005858</v>
      </c>
      <c r="I2125">
        <v>9.798894162072011E-2</v>
      </c>
      <c r="J2125" t="s">
        <v>340</v>
      </c>
      <c r="L2125" t="s">
        <v>1457</v>
      </c>
      <c r="N2125" t="s">
        <v>2008</v>
      </c>
      <c r="O2125">
        <v>1</v>
      </c>
      <c r="P2125" s="4">
        <f>INDEX(parameters!$D$41:$AG$178,MATCH('PV (extension)'!B2102,parameters!$C$41:$C$178,0),MATCH('PV (extension)'!A2125,parameters!$D$5:$AG$5,0))/O2125</f>
        <v>0.11207298962797985</v>
      </c>
      <c r="Q2125" s="3" t="s">
        <v>1505</v>
      </c>
      <c r="R2125">
        <f>INDEX(parameters!$C$196:$EJ$198,MATCH('PV (extension)'!Q2125,parameters!$B$196:$B$198,0),MATCH('PV (extension)'!B2102,parameters!$C$195:$EJ$195,0))</f>
        <v>1682.0211546608211</v>
      </c>
      <c r="S2125">
        <v>93</v>
      </c>
      <c r="T2125">
        <v>30</v>
      </c>
      <c r="U2125">
        <f t="shared" si="231"/>
        <v>4692839.0215036906</v>
      </c>
      <c r="V2125">
        <f t="shared" si="232"/>
        <v>2.1309062497515152E-7</v>
      </c>
    </row>
    <row r="2126" spans="1:22" customFormat="1" ht="16" x14ac:dyDescent="0.2">
      <c r="A2126" t="s">
        <v>1462</v>
      </c>
      <c r="B2126" s="4">
        <f t="shared" si="230"/>
        <v>7.4454857791224469E-10</v>
      </c>
      <c r="C2126" t="s">
        <v>49</v>
      </c>
      <c r="D2126" t="s">
        <v>15</v>
      </c>
      <c r="F2126" t="s">
        <v>36</v>
      </c>
      <c r="G2126">
        <v>2</v>
      </c>
      <c r="H2126">
        <v>-21.294425499752101</v>
      </c>
      <c r="I2126">
        <v>9.798894162072011E-2</v>
      </c>
      <c r="J2126" t="s">
        <v>340</v>
      </c>
      <c r="L2126" t="s">
        <v>1462</v>
      </c>
      <c r="N2126" t="s">
        <v>2008</v>
      </c>
      <c r="O2126">
        <v>1</v>
      </c>
      <c r="P2126" s="4">
        <f>INDEX(parameters!$D$41:$AG$178,MATCH('PV (extension)'!B2102,parameters!$C$41:$C$178,0),MATCH('PV (extension)'!A2126,parameters!$D$5:$AG$5,0))/O2126</f>
        <v>3.4940466198316628E-3</v>
      </c>
      <c r="Q2126" s="3" t="s">
        <v>1505</v>
      </c>
      <c r="R2126">
        <f>INDEX(parameters!$C$196:$EJ$198,MATCH('PV (extension)'!Q2126,parameters!$B$196:$B$198,0),MATCH('PV (extension)'!B2102,parameters!$C$195:$EJ$195,0))</f>
        <v>1682.0211546608211</v>
      </c>
      <c r="S2126">
        <v>93</v>
      </c>
      <c r="T2126">
        <v>30</v>
      </c>
      <c r="U2126">
        <f t="shared" si="231"/>
        <v>4692839.0215036906</v>
      </c>
      <c r="V2126">
        <f t="shared" si="232"/>
        <v>2.1309062497515152E-7</v>
      </c>
    </row>
    <row r="2127" spans="1:22" customFormat="1" ht="16" x14ac:dyDescent="0.2">
      <c r="A2127" t="s">
        <v>1458</v>
      </c>
      <c r="B2127" s="4">
        <f t="shared" si="230"/>
        <v>1.2509487341615961E-8</v>
      </c>
      <c r="C2127" t="s">
        <v>49</v>
      </c>
      <c r="D2127" t="s">
        <v>15</v>
      </c>
      <c r="F2127" t="s">
        <v>36</v>
      </c>
      <c r="G2127">
        <v>2</v>
      </c>
      <c r="H2127">
        <v>-18.48100416113547</v>
      </c>
      <c r="I2127">
        <v>9.798894162072011E-2</v>
      </c>
      <c r="J2127" t="s">
        <v>340</v>
      </c>
      <c r="L2127" t="s">
        <v>1458</v>
      </c>
      <c r="N2127" t="s">
        <v>2008</v>
      </c>
      <c r="O2127">
        <v>1</v>
      </c>
      <c r="P2127" s="4">
        <f>INDEX(parameters!$D$41:$AG$178,MATCH('PV (extension)'!B2102,parameters!$C$41:$C$178,0),MATCH('PV (extension)'!A2127,parameters!$D$5:$AG$5,0))/O2127</f>
        <v>5.8705010335741853E-2</v>
      </c>
      <c r="Q2127" s="3" t="s">
        <v>1505</v>
      </c>
      <c r="R2127">
        <f>INDEX(parameters!$C$196:$EJ$198,MATCH('PV (extension)'!Q2127,parameters!$B$196:$B$198,0),MATCH('PV (extension)'!B2102,parameters!$C$195:$EJ$195,0))</f>
        <v>1682.0211546608211</v>
      </c>
      <c r="S2127">
        <v>93</v>
      </c>
      <c r="T2127">
        <v>30</v>
      </c>
      <c r="U2127">
        <f t="shared" si="231"/>
        <v>4692839.0215036906</v>
      </c>
      <c r="V2127">
        <f t="shared" si="232"/>
        <v>2.1309062497515152E-7</v>
      </c>
    </row>
    <row r="2128" spans="1:22" customFormat="1" x14ac:dyDescent="0.2">
      <c r="A2128" t="s">
        <v>341</v>
      </c>
      <c r="B2128" s="4">
        <f t="shared" si="230"/>
        <v>3.0919957676003699E-8</v>
      </c>
      <c r="C2128" t="s">
        <v>359</v>
      </c>
      <c r="D2128" t="s">
        <v>15</v>
      </c>
      <c r="F2128" t="s">
        <v>36</v>
      </c>
      <c r="G2128">
        <v>2</v>
      </c>
      <c r="H2128">
        <v>-17.561299045251399</v>
      </c>
      <c r="I2128">
        <v>9.798894162072011E-2</v>
      </c>
      <c r="J2128" t="s">
        <v>340</v>
      </c>
      <c r="L2128" t="s">
        <v>341</v>
      </c>
      <c r="N2128" t="s">
        <v>2008</v>
      </c>
      <c r="O2128">
        <v>1</v>
      </c>
      <c r="P2128" s="4">
        <f>INDEX(parameters!$D$41:$AG$178,MATCH('PV (extension)'!B2102,parameters!$C$41:$C$178,0),MATCH('PV (extension)'!A2128,parameters!$D$5:$AG$5,0))/O2128</f>
        <v>3.2864644265829519E-3</v>
      </c>
      <c r="Q2128" t="s">
        <v>1506</v>
      </c>
      <c r="R2128">
        <f>INDEX(parameters!$C$196:$EJ$198,MATCH('PV (extension)'!Q2128,parameters!$B$196:$B$198,0),MATCH('PV (extension)'!B2102,parameters!$C$195:$EJ$195,0))</f>
        <v>1180.9935766767469</v>
      </c>
      <c r="S2128">
        <v>3</v>
      </c>
      <c r="T2128">
        <v>30</v>
      </c>
      <c r="U2128">
        <f t="shared" si="231"/>
        <v>106289.42190090723</v>
      </c>
      <c r="V2128">
        <f t="shared" si="232"/>
        <v>9.4082739572362337E-6</v>
      </c>
    </row>
    <row r="2129" spans="1:22" customFormat="1" x14ac:dyDescent="0.2">
      <c r="A2129" t="s">
        <v>342</v>
      </c>
      <c r="B2129" s="4">
        <f t="shared" si="230"/>
        <v>3.032429496197716E-8</v>
      </c>
      <c r="C2129" t="s">
        <v>359</v>
      </c>
      <c r="D2129" t="s">
        <v>15</v>
      </c>
      <c r="F2129" t="s">
        <v>36</v>
      </c>
      <c r="G2129">
        <v>2</v>
      </c>
      <c r="H2129">
        <v>-17.561299045251399</v>
      </c>
      <c r="I2129">
        <v>9.798894162072011E-2</v>
      </c>
      <c r="J2129" t="s">
        <v>340</v>
      </c>
      <c r="L2129" t="s">
        <v>342</v>
      </c>
      <c r="N2129" t="s">
        <v>2008</v>
      </c>
      <c r="O2129">
        <v>1</v>
      </c>
      <c r="P2129" s="4">
        <f>INDEX(parameters!$D$41:$AG$178,MATCH('PV (extension)'!B2102,parameters!$C$41:$C$178,0),MATCH('PV (extension)'!A2129,parameters!$D$5:$AG$5,0))/O2129</f>
        <v>3.2231517810611459E-3</v>
      </c>
      <c r="Q2129" t="s">
        <v>1506</v>
      </c>
      <c r="R2129">
        <f>INDEX(parameters!$C$196:$EJ$198,MATCH('PV (extension)'!Q2129,parameters!$B$196:$B$198,0),MATCH('PV (extension)'!B2102,parameters!$C$195:$EJ$195,0))</f>
        <v>1180.9935766767469</v>
      </c>
      <c r="S2129">
        <v>3</v>
      </c>
      <c r="T2129">
        <v>30</v>
      </c>
      <c r="U2129">
        <f t="shared" si="231"/>
        <v>106289.42190090723</v>
      </c>
      <c r="V2129">
        <f t="shared" si="232"/>
        <v>9.4082739572362337E-6</v>
      </c>
    </row>
    <row r="2130" spans="1:22" customFormat="1" x14ac:dyDescent="0.2">
      <c r="A2130" t="s">
        <v>343</v>
      </c>
      <c r="B2130" s="4">
        <f t="shared" si="230"/>
        <v>1.630065652344967E-8</v>
      </c>
      <c r="C2130" t="s">
        <v>359</v>
      </c>
      <c r="D2130" t="s">
        <v>15</v>
      </c>
      <c r="F2130" t="s">
        <v>36</v>
      </c>
      <c r="G2130">
        <v>2</v>
      </c>
      <c r="H2130">
        <v>-18.196897397350821</v>
      </c>
      <c r="I2130">
        <v>9.798894162072011E-2</v>
      </c>
      <c r="J2130" t="s">
        <v>340</v>
      </c>
      <c r="L2130" t="s">
        <v>343</v>
      </c>
      <c r="N2130" t="s">
        <v>2008</v>
      </c>
      <c r="O2130">
        <v>1</v>
      </c>
      <c r="P2130" s="4">
        <f>INDEX(parameters!$D$41:$AG$178,MATCH('PV (extension)'!B2102,parameters!$C$41:$C$178,0),MATCH('PV (extension)'!A2130,parameters!$D$5:$AG$5,0))/O2130</f>
        <v>1.7325873584827175E-3</v>
      </c>
      <c r="Q2130" t="s">
        <v>1506</v>
      </c>
      <c r="R2130">
        <f>INDEX(parameters!$C$196:$EJ$198,MATCH('PV (extension)'!Q2130,parameters!$B$196:$B$198,0),MATCH('PV (extension)'!B2102,parameters!$C$195:$EJ$195,0))</f>
        <v>1180.9935766767469</v>
      </c>
      <c r="S2130">
        <v>3</v>
      </c>
      <c r="T2130">
        <v>30</v>
      </c>
      <c r="U2130">
        <f t="shared" si="231"/>
        <v>106289.42190090723</v>
      </c>
      <c r="V2130">
        <f t="shared" si="232"/>
        <v>9.4082739572362337E-6</v>
      </c>
    </row>
    <row r="2131" spans="1:22" customFormat="1" x14ac:dyDescent="0.2">
      <c r="A2131" t="s">
        <v>344</v>
      </c>
      <c r="B2131" s="4">
        <f t="shared" si="230"/>
        <v>1.6286552399311238E-8</v>
      </c>
      <c r="C2131" t="s">
        <v>359</v>
      </c>
      <c r="D2131" t="s">
        <v>15</v>
      </c>
      <c r="F2131" t="s">
        <v>36</v>
      </c>
      <c r="G2131">
        <v>2</v>
      </c>
      <c r="H2131">
        <v>-18.196897397350821</v>
      </c>
      <c r="I2131">
        <v>9.798894162072011E-2</v>
      </c>
      <c r="J2131" t="s">
        <v>340</v>
      </c>
      <c r="L2131" t="s">
        <v>344</v>
      </c>
      <c r="N2131" t="s">
        <v>2008</v>
      </c>
      <c r="O2131">
        <v>1</v>
      </c>
      <c r="P2131" s="4">
        <f>INDEX(parameters!$D$41:$AG$178,MATCH('PV (extension)'!B2102,parameters!$C$41:$C$178,0),MATCH('PV (extension)'!A2131,parameters!$D$5:$AG$5,0))/O2131</f>
        <v>1.7310882392816251E-3</v>
      </c>
      <c r="Q2131" t="s">
        <v>1506</v>
      </c>
      <c r="R2131">
        <f>INDEX(parameters!$C$196:$EJ$198,MATCH('PV (extension)'!Q2131,parameters!$B$196:$B$198,0),MATCH('PV (extension)'!B2102,parameters!$C$195:$EJ$195,0))</f>
        <v>1180.9935766767469</v>
      </c>
      <c r="S2131">
        <v>3</v>
      </c>
      <c r="T2131">
        <v>30</v>
      </c>
      <c r="U2131">
        <f t="shared" si="231"/>
        <v>106289.42190090723</v>
      </c>
      <c r="V2131">
        <f t="shared" si="232"/>
        <v>9.4082739572362337E-6</v>
      </c>
    </row>
    <row r="2132" spans="1:22" customFormat="1" ht="16" x14ac:dyDescent="0.2">
      <c r="A2132" t="s">
        <v>345</v>
      </c>
      <c r="B2132" s="4">
        <f t="shared" si="230"/>
        <v>3.3441956081753724E-7</v>
      </c>
      <c r="C2132" t="s">
        <v>359</v>
      </c>
      <c r="D2132" t="s">
        <v>15</v>
      </c>
      <c r="F2132" t="s">
        <v>36</v>
      </c>
      <c r="G2132">
        <v>2</v>
      </c>
      <c r="H2132">
        <v>-15.20991773919472</v>
      </c>
      <c r="I2132">
        <v>9.798894162072011E-2</v>
      </c>
      <c r="J2132" t="s">
        <v>340</v>
      </c>
      <c r="L2132" t="s">
        <v>345</v>
      </c>
      <c r="N2132" t="s">
        <v>2008</v>
      </c>
      <c r="O2132">
        <v>1</v>
      </c>
      <c r="P2132" s="4">
        <f>INDEX(parameters!$D$41:$AG$178,MATCH('PV (extension)'!B2102,parameters!$C$41:$C$178,0),MATCH('PV (extension)'!A2132,parameters!$D$5:$AG$5,0))/O2132</f>
        <v>5.0625069824473082E-2</v>
      </c>
      <c r="Q2132" s="3" t="s">
        <v>1505</v>
      </c>
      <c r="R2132">
        <f>INDEX(parameters!$C$196:$EJ$198,MATCH('PV (extension)'!Q2132,parameters!$B$196:$B$198,0),MATCH('PV (extension)'!B2102,parameters!$C$195:$EJ$195,0))</f>
        <v>1682.0211546608211</v>
      </c>
      <c r="S2132">
        <v>3</v>
      </c>
      <c r="T2132">
        <v>30</v>
      </c>
      <c r="U2132">
        <f t="shared" si="231"/>
        <v>151381.9039194739</v>
      </c>
      <c r="V2132">
        <f t="shared" si="232"/>
        <v>6.6058093742296965E-6</v>
      </c>
    </row>
    <row r="2133" spans="1:22" customFormat="1" ht="16" x14ac:dyDescent="0.2">
      <c r="A2133" t="s">
        <v>346</v>
      </c>
      <c r="B2133" s="4">
        <f t="shared" si="230"/>
        <v>1.74562166481359E-7</v>
      </c>
      <c r="C2133" t="s">
        <v>359</v>
      </c>
      <c r="D2133" t="s">
        <v>15</v>
      </c>
      <c r="F2133" t="s">
        <v>36</v>
      </c>
      <c r="G2133">
        <v>2</v>
      </c>
      <c r="H2133">
        <v>-15.845552597349339</v>
      </c>
      <c r="I2133">
        <v>9.798894162072011E-2</v>
      </c>
      <c r="J2133" t="s">
        <v>340</v>
      </c>
      <c r="L2133" t="s">
        <v>346</v>
      </c>
      <c r="N2133" t="s">
        <v>2008</v>
      </c>
      <c r="O2133">
        <v>1</v>
      </c>
      <c r="P2133" s="4">
        <f>INDEX(parameters!$D$41:$AG$178,MATCH('PV (extension)'!B2102,parameters!$C$41:$C$178,0),MATCH('PV (extension)'!A2133,parameters!$D$5:$AG$5,0))/O2133</f>
        <v>2.6425553114256296E-2</v>
      </c>
      <c r="Q2133" s="3" t="s">
        <v>1505</v>
      </c>
      <c r="R2133">
        <f>INDEX(parameters!$C$196:$EJ$198,MATCH('PV (extension)'!Q2133,parameters!$B$196:$B$198,0),MATCH('PV (extension)'!B2102,parameters!$C$195:$EJ$195,0))</f>
        <v>1682.0211546608211</v>
      </c>
      <c r="S2133">
        <v>3</v>
      </c>
      <c r="T2133">
        <v>30</v>
      </c>
      <c r="U2133">
        <f t="shared" si="231"/>
        <v>151381.9039194739</v>
      </c>
      <c r="V2133">
        <f t="shared" si="232"/>
        <v>6.6058093742296965E-6</v>
      </c>
    </row>
    <row r="2134" spans="1:22" customFormat="1" ht="16" x14ac:dyDescent="0.2">
      <c r="A2134" t="s">
        <v>347</v>
      </c>
      <c r="B2134" s="4">
        <f t="shared" si="230"/>
        <v>9.6553516719601205E-8</v>
      </c>
      <c r="C2134" t="s">
        <v>49</v>
      </c>
      <c r="D2134" t="s">
        <v>15</v>
      </c>
      <c r="F2134" t="s">
        <v>36</v>
      </c>
      <c r="G2134">
        <v>2</v>
      </c>
      <c r="H2134">
        <v>-16.884050111477411</v>
      </c>
      <c r="I2134">
        <v>9.798894162072011E-2</v>
      </c>
      <c r="J2134" t="s">
        <v>340</v>
      </c>
      <c r="L2134" t="s">
        <v>347</v>
      </c>
      <c r="N2134" t="s">
        <v>2008</v>
      </c>
      <c r="O2134">
        <v>1</v>
      </c>
      <c r="P2134" s="4">
        <f>INDEX(parameters!$D$41:$AG$178,MATCH('PV (extension)'!B2102,parameters!$C$41:$C$178,0),MATCH('PV (extension)'!A2134,parameters!$D$5:$AG$5,0))/O2134</f>
        <v>1.4616455191133988E-2</v>
      </c>
      <c r="Q2134" s="3" t="s">
        <v>1505</v>
      </c>
      <c r="R2134">
        <f>INDEX(parameters!$C$196:$EJ$198,MATCH('PV (extension)'!Q2134,parameters!$B$196:$B$198,0),MATCH('PV (extension)'!B2102,parameters!$C$195:$EJ$195,0))</f>
        <v>1682.0211546608211</v>
      </c>
      <c r="S2134">
        <v>3</v>
      </c>
      <c r="T2134">
        <v>30</v>
      </c>
      <c r="U2134">
        <f t="shared" si="231"/>
        <v>151381.9039194739</v>
      </c>
      <c r="V2134">
        <f t="shared" si="232"/>
        <v>6.6058093742296965E-6</v>
      </c>
    </row>
    <row r="2135" spans="1:22" customFormat="1" ht="16" x14ac:dyDescent="0.2">
      <c r="A2135" t="s">
        <v>348</v>
      </c>
      <c r="B2135" s="4">
        <f t="shared" si="230"/>
        <v>2.7035590165984885E-9</v>
      </c>
      <c r="C2135" t="s">
        <v>49</v>
      </c>
      <c r="D2135" t="s">
        <v>15</v>
      </c>
      <c r="F2135" t="s">
        <v>36</v>
      </c>
      <c r="G2135">
        <v>2</v>
      </c>
      <c r="H2135">
        <v>-19.506396550885459</v>
      </c>
      <c r="I2135">
        <v>9.798894162072011E-2</v>
      </c>
      <c r="J2135" t="s">
        <v>340</v>
      </c>
      <c r="L2135" t="s">
        <v>348</v>
      </c>
      <c r="N2135" t="s">
        <v>2008</v>
      </c>
      <c r="O2135">
        <v>1</v>
      </c>
      <c r="P2135" s="4">
        <f>INDEX(parameters!$D$41:$AG$178,MATCH('PV (extension)'!B2102,parameters!$C$41:$C$178,0),MATCH('PV (extension)'!A2135,parameters!$D$5:$AG$5,0))/O2135</f>
        <v>4.0926991129133978E-4</v>
      </c>
      <c r="Q2135" s="3" t="s">
        <v>1505</v>
      </c>
      <c r="R2135">
        <f>INDEX(parameters!$C$196:$EJ$198,MATCH('PV (extension)'!Q2135,parameters!$B$196:$B$198,0),MATCH('PV (extension)'!B2102,parameters!$C$195:$EJ$195,0))</f>
        <v>1682.0211546608211</v>
      </c>
      <c r="S2135">
        <v>3</v>
      </c>
      <c r="T2135">
        <v>30</v>
      </c>
      <c r="U2135">
        <f t="shared" si="231"/>
        <v>151381.9039194739</v>
      </c>
      <c r="V2135">
        <f t="shared" si="232"/>
        <v>6.6058093742296965E-6</v>
      </c>
    </row>
    <row r="2136" spans="1:22" customFormat="1" ht="16" x14ac:dyDescent="0.2">
      <c r="A2136" t="s">
        <v>349</v>
      </c>
      <c r="B2136" s="4">
        <f t="shared" si="230"/>
        <v>1.6062002940129653E-8</v>
      </c>
      <c r="C2136" t="s">
        <v>359</v>
      </c>
      <c r="D2136" t="s">
        <v>15</v>
      </c>
      <c r="F2136" t="s">
        <v>36</v>
      </c>
      <c r="G2136">
        <v>2</v>
      </c>
      <c r="H2136">
        <v>-18.220764878757461</v>
      </c>
      <c r="I2136">
        <v>9.798894162072011E-2</v>
      </c>
      <c r="J2136" t="s">
        <v>340</v>
      </c>
      <c r="L2136" t="s">
        <v>349</v>
      </c>
      <c r="N2136" t="s">
        <v>2008</v>
      </c>
      <c r="O2136">
        <v>1</v>
      </c>
      <c r="P2136" s="4">
        <f>INDEX(parameters!$D$41:$AG$178,MATCH('PV (extension)'!B2102,parameters!$C$41:$C$178,0),MATCH('PV (extension)'!A2136,parameters!$D$5:$AG$5,0))/O2136</f>
        <v>2.4314965858370148E-3</v>
      </c>
      <c r="Q2136" s="3" t="s">
        <v>1505</v>
      </c>
      <c r="R2136">
        <f>INDEX(parameters!$C$196:$EJ$198,MATCH('PV (extension)'!Q2136,parameters!$B$196:$B$198,0),MATCH('PV (extension)'!B2102,parameters!$C$195:$EJ$195,0))</f>
        <v>1682.0211546608211</v>
      </c>
      <c r="S2136">
        <v>3</v>
      </c>
      <c r="T2136">
        <v>30</v>
      </c>
      <c r="U2136">
        <f t="shared" si="231"/>
        <v>151381.9039194739</v>
      </c>
      <c r="V2136">
        <f t="shared" si="232"/>
        <v>6.6058093742296965E-6</v>
      </c>
    </row>
    <row r="2137" spans="1:22" customFormat="1" ht="16" x14ac:dyDescent="0.2">
      <c r="A2137" t="s">
        <v>350</v>
      </c>
      <c r="B2137" s="4">
        <f t="shared" si="230"/>
        <v>2.7492443915552773E-7</v>
      </c>
      <c r="C2137" t="s">
        <v>359</v>
      </c>
      <c r="D2137" t="s">
        <v>15</v>
      </c>
      <c r="F2137" t="s">
        <v>36</v>
      </c>
      <c r="G2137">
        <v>2</v>
      </c>
      <c r="H2137">
        <v>-15.40735416199742</v>
      </c>
      <c r="I2137">
        <v>9.798894162072011E-2</v>
      </c>
      <c r="J2137" t="s">
        <v>340</v>
      </c>
      <c r="L2137" t="s">
        <v>350</v>
      </c>
      <c r="N2137" t="s">
        <v>2008</v>
      </c>
      <c r="O2137">
        <v>1</v>
      </c>
      <c r="P2137" s="4">
        <f>INDEX(parameters!$D$41:$AG$178,MATCH('PV (extension)'!B2102,parameters!$C$41:$C$178,0),MATCH('PV (extension)'!A2137,parameters!$D$5:$AG$5,0))/O2137</f>
        <v>4.1618585033357351E-2</v>
      </c>
      <c r="Q2137" s="3" t="s">
        <v>1505</v>
      </c>
      <c r="R2137">
        <f>INDEX(parameters!$C$196:$EJ$198,MATCH('PV (extension)'!Q2137,parameters!$B$196:$B$198,0),MATCH('PV (extension)'!B2102,parameters!$C$195:$EJ$195,0))</f>
        <v>1682.0211546608211</v>
      </c>
      <c r="S2137">
        <v>3</v>
      </c>
      <c r="T2137">
        <v>30</v>
      </c>
      <c r="U2137">
        <f t="shared" si="231"/>
        <v>151381.9039194739</v>
      </c>
      <c r="V2137">
        <f t="shared" si="232"/>
        <v>6.6058093742296965E-6</v>
      </c>
    </row>
    <row r="2138" spans="1:22" customFormat="1" ht="16" x14ac:dyDescent="0.2">
      <c r="A2138" t="s">
        <v>351</v>
      </c>
      <c r="B2138" s="4">
        <f t="shared" si="230"/>
        <v>8.4887090040549674E-9</v>
      </c>
      <c r="C2138" t="s">
        <v>359</v>
      </c>
      <c r="D2138" t="s">
        <v>15</v>
      </c>
      <c r="F2138" t="s">
        <v>36</v>
      </c>
      <c r="G2138">
        <v>2</v>
      </c>
      <c r="H2138">
        <v>-18.856367974250119</v>
      </c>
      <c r="I2138">
        <v>9.798894162072011E-2</v>
      </c>
      <c r="J2138" t="s">
        <v>340</v>
      </c>
      <c r="L2138" t="s">
        <v>351</v>
      </c>
      <c r="N2138" t="s">
        <v>2008</v>
      </c>
      <c r="O2138">
        <v>1</v>
      </c>
      <c r="P2138" s="4">
        <f>INDEX(parameters!$D$41:$AG$178,MATCH('PV (extension)'!B2102,parameters!$C$41:$C$178,0),MATCH('PV (extension)'!A2138,parameters!$D$5:$AG$5,0))/O2138</f>
        <v>1.2850369308522222E-3</v>
      </c>
      <c r="Q2138" s="3" t="s">
        <v>1505</v>
      </c>
      <c r="R2138">
        <f>INDEX(parameters!$C$196:$EJ$198,MATCH('PV (extension)'!Q2138,parameters!$B$196:$B$198,0),MATCH('PV (extension)'!B2102,parameters!$C$195:$EJ$195,0))</f>
        <v>1682.0211546608211</v>
      </c>
      <c r="S2138">
        <v>3</v>
      </c>
      <c r="T2138">
        <v>30</v>
      </c>
      <c r="U2138">
        <f t="shared" si="231"/>
        <v>151381.9039194739</v>
      </c>
      <c r="V2138">
        <f t="shared" si="232"/>
        <v>6.6058093742296965E-6</v>
      </c>
    </row>
    <row r="2139" spans="1:22" customFormat="1" ht="16" x14ac:dyDescent="0.2">
      <c r="A2139" t="s">
        <v>352</v>
      </c>
      <c r="B2139" s="4">
        <f t="shared" si="230"/>
        <v>1.4367741154029371E-7</v>
      </c>
      <c r="C2139" t="s">
        <v>359</v>
      </c>
      <c r="D2139" t="s">
        <v>15</v>
      </c>
      <c r="F2139" t="s">
        <v>36</v>
      </c>
      <c r="G2139">
        <v>2</v>
      </c>
      <c r="H2139">
        <v>-16.042988178471511</v>
      </c>
      <c r="I2139">
        <v>9.798894162072011E-2</v>
      </c>
      <c r="J2139" t="s">
        <v>340</v>
      </c>
      <c r="L2139" t="s">
        <v>352</v>
      </c>
      <c r="N2139" t="s">
        <v>2008</v>
      </c>
      <c r="O2139">
        <v>1</v>
      </c>
      <c r="P2139" s="4">
        <f>INDEX(parameters!$D$41:$AG$178,MATCH('PV (extension)'!B2102,parameters!$C$41:$C$178,0),MATCH('PV (extension)'!A2139,parameters!$D$5:$AG$5,0))/O2139</f>
        <v>2.1750160109191456E-2</v>
      </c>
      <c r="Q2139" s="3" t="s">
        <v>1505</v>
      </c>
      <c r="R2139">
        <f>INDEX(parameters!$C$196:$EJ$198,MATCH('PV (extension)'!Q2139,parameters!$B$196:$B$198,0),MATCH('PV (extension)'!B2102,parameters!$C$195:$EJ$195,0))</f>
        <v>1682.0211546608211</v>
      </c>
      <c r="S2139">
        <v>3</v>
      </c>
      <c r="T2139">
        <v>30</v>
      </c>
      <c r="U2139">
        <f t="shared" si="231"/>
        <v>151381.9039194739</v>
      </c>
      <c r="V2139">
        <f t="shared" si="232"/>
        <v>6.6058093742296965E-6</v>
      </c>
    </row>
    <row r="2140" spans="1:22" customFormat="1" x14ac:dyDescent="0.2">
      <c r="A2140" t="s">
        <v>442</v>
      </c>
      <c r="B2140">
        <v>2.0720999999999999E-3</v>
      </c>
      <c r="C2140" t="s">
        <v>42</v>
      </c>
      <c r="D2140" t="s">
        <v>16</v>
      </c>
      <c r="F2140" t="s">
        <v>36</v>
      </c>
      <c r="G2140">
        <v>2</v>
      </c>
      <c r="H2140">
        <v>-6.1791926932012373</v>
      </c>
      <c r="I2140">
        <v>4.3409845976280087E-2</v>
      </c>
      <c r="J2140" t="s">
        <v>353</v>
      </c>
      <c r="L2140" t="s">
        <v>443</v>
      </c>
    </row>
    <row r="2141" spans="1:22" customFormat="1" x14ac:dyDescent="0.2">
      <c r="A2141" t="s">
        <v>354</v>
      </c>
      <c r="B2141">
        <v>-1.8648999999999999E-6</v>
      </c>
      <c r="C2141" t="s">
        <v>49</v>
      </c>
      <c r="D2141" t="s">
        <v>250</v>
      </c>
      <c r="F2141" t="s">
        <v>36</v>
      </c>
      <c r="G2141">
        <v>2</v>
      </c>
      <c r="H2141">
        <v>-13.19230312560901</v>
      </c>
      <c r="I2141">
        <v>4.3409845976280087E-2</v>
      </c>
      <c r="J2141" t="s">
        <v>353</v>
      </c>
      <c r="K2141" t="b">
        <v>1</v>
      </c>
      <c r="L2141" t="s">
        <v>355</v>
      </c>
    </row>
    <row r="2142" spans="1:22" customFormat="1" x14ac:dyDescent="0.2"/>
    <row r="2143" spans="1:22" s="2" customFormat="1" x14ac:dyDescent="0.2">
      <c r="A2143" s="2" t="s">
        <v>2</v>
      </c>
      <c r="B2143" s="2" t="s">
        <v>1459</v>
      </c>
    </row>
    <row r="2144" spans="1:22" x14ac:dyDescent="0.2">
      <c r="A2144" s="29" t="s">
        <v>4</v>
      </c>
      <c r="B21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")&amp;HLOOKUP(B2145,parameters!$C$195:$EJ$198,2,0)&amp;" kWh/kWp.
Annual output, Facade: "&amp;HLOOKUP(B2145,parameters!$C$195:$EJ$198,3,0)&amp;" kWh/kWp.
Annual output, Open-ground: "&amp;HLOOKUP(B2145,parameters!$C$195:$EJ$198,4,0)&amp;_xlfn._LONGTEXT("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")&amp;VLOOKUP(B2145,'extension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1678.68339635548 kWh/kWp.
Annual output, Facade: 1178.65004424959 kWh/kWp.
Annual output, Open-ground: 1785.83340037817 kWh/kWp.
Amount of solar energy transformed to electricity. Waste heat emission due to losses of electricity in the system.
Technology:  Electricity production with grid-connected photovoltaic power plants.
Time period:  Time of publications
Production volume: 5.146 GWh in 2025.
Sampling:  Statistical data and model calculations
Extrapolations:  Use of PV technology data investigated for other countries (Switzerland). Correction of average yield with Swiss data.
Uncertainty:  None
Author: Romain Sacchi, PSI, romain.sacchi@psi.ch</v>
      </c>
    </row>
    <row r="2145" spans="1:19" customFormat="1" x14ac:dyDescent="0.2">
      <c r="A2145" t="s">
        <v>6</v>
      </c>
      <c r="B2145" t="s">
        <v>1924</v>
      </c>
    </row>
    <row r="2146" spans="1:19" customFormat="1" x14ac:dyDescent="0.2">
      <c r="A2146" t="s">
        <v>8</v>
      </c>
      <c r="B2146">
        <v>1</v>
      </c>
    </row>
    <row r="2147" spans="1:19" customFormat="1" x14ac:dyDescent="0.2">
      <c r="A2147" t="s">
        <v>9</v>
      </c>
      <c r="B2147" t="s">
        <v>73</v>
      </c>
    </row>
    <row r="2148" spans="1:19" customFormat="1" x14ac:dyDescent="0.2">
      <c r="A2148" t="s">
        <v>11</v>
      </c>
      <c r="B2148" t="s">
        <v>12</v>
      </c>
    </row>
    <row r="2149" spans="1:19" customFormat="1" x14ac:dyDescent="0.2">
      <c r="A2149" t="s">
        <v>13</v>
      </c>
      <c r="B2149" t="s">
        <v>14</v>
      </c>
    </row>
    <row r="2150" spans="1:19" customFormat="1" x14ac:dyDescent="0.2">
      <c r="A2150" t="s">
        <v>15</v>
      </c>
      <c r="B2150" t="s">
        <v>53</v>
      </c>
    </row>
    <row r="2151" spans="1:19" customFormat="1" x14ac:dyDescent="0.2">
      <c r="A2151" t="s">
        <v>17</v>
      </c>
    </row>
    <row r="2152" spans="1:19" s="2" customFormat="1" x14ac:dyDescent="0.2">
      <c r="A2152" s="2" t="s">
        <v>18</v>
      </c>
      <c r="B2152" s="2" t="s">
        <v>19</v>
      </c>
      <c r="C2152" s="2" t="s">
        <v>6</v>
      </c>
      <c r="D2152" s="2" t="s">
        <v>15</v>
      </c>
      <c r="E2152" s="2" t="s">
        <v>20</v>
      </c>
      <c r="F2152" s="2" t="s">
        <v>13</v>
      </c>
      <c r="G2152" s="2" t="s">
        <v>21</v>
      </c>
      <c r="H2152" s="2" t="s">
        <v>9</v>
      </c>
      <c r="I2152" s="2" t="s">
        <v>4</v>
      </c>
      <c r="J2152" s="2" t="s">
        <v>1925</v>
      </c>
      <c r="K2152" s="2" t="s">
        <v>1998</v>
      </c>
      <c r="L2152" s="2" t="s">
        <v>2002</v>
      </c>
      <c r="M2152" s="2" t="s">
        <v>2003</v>
      </c>
      <c r="N2152" s="2" t="s">
        <v>2001</v>
      </c>
      <c r="O2152" s="2" t="s">
        <v>2000</v>
      </c>
      <c r="P2152" s="2" t="s">
        <v>2004</v>
      </c>
      <c r="Q2152" s="2" t="s">
        <v>1502</v>
      </c>
      <c r="R2152" s="2" t="s">
        <v>2005</v>
      </c>
      <c r="S2152" s="2" t="s">
        <v>2006</v>
      </c>
    </row>
    <row r="2153" spans="1:19" customFormat="1" x14ac:dyDescent="0.2">
      <c r="A2153" t="s">
        <v>335</v>
      </c>
      <c r="B2153">
        <v>3.8502999999999998</v>
      </c>
      <c r="D2153" t="s">
        <v>30</v>
      </c>
      <c r="E2153" t="s">
        <v>336</v>
      </c>
      <c r="F2153" t="s">
        <v>27</v>
      </c>
      <c r="G2153">
        <v>0</v>
      </c>
      <c r="I2153" t="s">
        <v>337</v>
      </c>
    </row>
    <row r="2154" spans="1:19" customFormat="1" x14ac:dyDescent="0.2">
      <c r="A2154" t="s">
        <v>29</v>
      </c>
      <c r="B2154">
        <v>0.25026999999999999</v>
      </c>
      <c r="D2154" t="s">
        <v>30</v>
      </c>
      <c r="E2154" t="s">
        <v>31</v>
      </c>
      <c r="F2154" t="s">
        <v>27</v>
      </c>
      <c r="G2154">
        <v>0</v>
      </c>
      <c r="I2154" t="s">
        <v>338</v>
      </c>
    </row>
    <row r="2155" spans="1:19" customFormat="1" x14ac:dyDescent="0.2">
      <c r="A2155" t="s">
        <v>1459</v>
      </c>
      <c r="B2155">
        <v>1</v>
      </c>
      <c r="C2155" t="str">
        <f>B2145</f>
        <v>ZW</v>
      </c>
      <c r="D2155" t="s">
        <v>53</v>
      </c>
      <c r="E2155" t="s">
        <v>339</v>
      </c>
      <c r="F2155" t="s">
        <v>33</v>
      </c>
      <c r="G2155">
        <v>0</v>
      </c>
      <c r="H2155" t="s">
        <v>73</v>
      </c>
      <c r="J2155">
        <f>VLOOKUP(C2155,'extension - production vol'!$B$6:$D$235,3,0)</f>
        <v>5.1459999999999999</v>
      </c>
    </row>
    <row r="2156" spans="1:19" customFormat="1" ht="16" x14ac:dyDescent="0.2">
      <c r="A2156" t="s">
        <v>1439</v>
      </c>
      <c r="B2156" s="4">
        <f t="shared" ref="B2156:B2171" si="233">M2156*S2156</f>
        <v>3.3887821382403484E-8</v>
      </c>
      <c r="C2156" t="s">
        <v>49</v>
      </c>
      <c r="D2156" t="s">
        <v>15</v>
      </c>
      <c r="F2156" t="s">
        <v>36</v>
      </c>
      <c r="G2156">
        <v>0</v>
      </c>
      <c r="H2156" t="s">
        <v>1439</v>
      </c>
      <c r="I2156" t="s">
        <v>340</v>
      </c>
      <c r="K2156" t="s">
        <v>1999</v>
      </c>
      <c r="L2156">
        <f>IF(K2156="residential",VLOOKUP(B2145,parameters!$C$41:$AG$178,18,0),IF(K2156="commercial",1-VLOOKUP(B2145,parameters!$C$41:$AG$178,18,0),1))</f>
        <v>0.17766751537682748</v>
      </c>
      <c r="M2156" s="4">
        <f>INDEX(parameters!$D$41:$AG$178,MATCH('PV (extension)'!B2145,parameters!$C$41:$C$178,0),MATCH('PV (extension)'!A2156,parameters!$D$5:$AG$5,0))/L2156</f>
        <v>5.119823078397083E-3</v>
      </c>
      <c r="N2156" s="3" t="s">
        <v>1505</v>
      </c>
      <c r="O2156">
        <f>INDEX(parameters!$C$196:$EJ$198,MATCH('PV (extension)'!N2156,parameters!$B$196:$B$198,0),MATCH('PV (extension)'!B2145,parameters!$C$195:$EJ$195,0))</f>
        <v>1678.6833963554795</v>
      </c>
      <c r="P2156">
        <v>3</v>
      </c>
      <c r="Q2156">
        <v>30</v>
      </c>
      <c r="R2156">
        <f>Q2156*P2156*O2156</f>
        <v>151081.50567199316</v>
      </c>
      <c r="S2156">
        <f>1/R2156</f>
        <v>6.6189438313585437E-6</v>
      </c>
    </row>
    <row r="2157" spans="1:19" customFormat="1" ht="16" x14ac:dyDescent="0.2">
      <c r="A2157" t="s">
        <v>1440</v>
      </c>
      <c r="B2157" s="4">
        <f t="shared" si="233"/>
        <v>2.2102674580531039E-7</v>
      </c>
      <c r="C2157" t="s">
        <v>49</v>
      </c>
      <c r="D2157" t="s">
        <v>15</v>
      </c>
      <c r="F2157" t="s">
        <v>36</v>
      </c>
      <c r="G2157">
        <v>0</v>
      </c>
      <c r="H2157" t="s">
        <v>1440</v>
      </c>
      <c r="I2157" t="s">
        <v>340</v>
      </c>
      <c r="K2157" t="s">
        <v>1999</v>
      </c>
      <c r="L2157">
        <f>L2156</f>
        <v>0.17766751537682748</v>
      </c>
      <c r="M2157" s="4">
        <f>INDEX(parameters!$D$41:$AG$178,MATCH('PV (extension)'!B2145,parameters!$C$41:$C$178,0),MATCH('PV (extension)'!A2157,parameters!$D$5:$AG$5,0))/L2157</f>
        <v>3.3393053550047194E-2</v>
      </c>
      <c r="N2157" s="3" t="s">
        <v>1505</v>
      </c>
      <c r="O2157">
        <f>INDEX(parameters!$C$196:$EJ$198,MATCH('PV (extension)'!N2157,parameters!$B$196:$B$198,0),MATCH('PV (extension)'!B2145,parameters!$C$195:$EJ$195,0))</f>
        <v>1678.6833963554795</v>
      </c>
      <c r="P2157">
        <v>3</v>
      </c>
      <c r="Q2157">
        <v>30</v>
      </c>
      <c r="R2157">
        <f t="shared" ref="R2157:R2171" si="234">Q2157*P2157*O2157</f>
        <v>151081.50567199316</v>
      </c>
      <c r="S2157">
        <f t="shared" ref="S2157:S2171" si="235">1/R2157</f>
        <v>6.6189438313585437E-6</v>
      </c>
    </row>
    <row r="2158" spans="1:19" customFormat="1" ht="16" x14ac:dyDescent="0.2">
      <c r="A2158" t="s">
        <v>1441</v>
      </c>
      <c r="B2158" s="4">
        <f t="shared" si="233"/>
        <v>3.4248065495379464E-9</v>
      </c>
      <c r="C2158" t="s">
        <v>35</v>
      </c>
      <c r="D2158" t="s">
        <v>15</v>
      </c>
      <c r="F2158" t="s">
        <v>36</v>
      </c>
      <c r="G2158">
        <v>0</v>
      </c>
      <c r="H2158" t="s">
        <v>1441</v>
      </c>
      <c r="I2158" t="s">
        <v>340</v>
      </c>
      <c r="K2158" t="s">
        <v>1999</v>
      </c>
      <c r="L2158">
        <f t="shared" ref="L2158:L2171" si="236">L2157</f>
        <v>0.17766751537682748</v>
      </c>
      <c r="M2158" s="4">
        <f>INDEX(parameters!$D$41:$AG$178,MATCH('PV (extension)'!B2145,parameters!$C$41:$C$178,0),MATCH('PV (extension)'!A2158,parameters!$D$5:$AG$5,0))/L2158</f>
        <v>5.1742493013949662E-4</v>
      </c>
      <c r="N2158" s="3" t="s">
        <v>1505</v>
      </c>
      <c r="O2158">
        <f>INDEX(parameters!$C$196:$EJ$198,MATCH('PV (extension)'!N2158,parameters!$B$196:$B$198,0),MATCH('PV (extension)'!B2145,parameters!$C$195:$EJ$195,0))</f>
        <v>1678.6833963554795</v>
      </c>
      <c r="P2158">
        <v>3</v>
      </c>
      <c r="Q2158">
        <v>30</v>
      </c>
      <c r="R2158">
        <f t="shared" si="234"/>
        <v>151081.50567199316</v>
      </c>
      <c r="S2158">
        <f t="shared" si="235"/>
        <v>6.6189438313585437E-6</v>
      </c>
    </row>
    <row r="2159" spans="1:19" customFormat="1" ht="16" x14ac:dyDescent="0.2">
      <c r="A2159" t="s">
        <v>1442</v>
      </c>
      <c r="B2159" s="4">
        <f t="shared" si="233"/>
        <v>5.9539667375938215E-8</v>
      </c>
      <c r="C2159" t="s">
        <v>35</v>
      </c>
      <c r="D2159" t="s">
        <v>15</v>
      </c>
      <c r="F2159" t="s">
        <v>36</v>
      </c>
      <c r="G2159">
        <v>0</v>
      </c>
      <c r="H2159" t="s">
        <v>1442</v>
      </c>
      <c r="I2159" t="s">
        <v>340</v>
      </c>
      <c r="K2159" t="s">
        <v>1999</v>
      </c>
      <c r="L2159">
        <f t="shared" si="236"/>
        <v>0.17766751537682748</v>
      </c>
      <c r="M2159" s="4">
        <f>INDEX(parameters!$D$41:$AG$178,MATCH('PV (extension)'!B2145,parameters!$C$41:$C$178,0),MATCH('PV (extension)'!A2159,parameters!$D$5:$AG$5,0))/L2159</f>
        <v>8.9953425943663963E-3</v>
      </c>
      <c r="N2159" s="3" t="s">
        <v>1505</v>
      </c>
      <c r="O2159">
        <f>INDEX(parameters!$C$196:$EJ$198,MATCH('PV (extension)'!N2159,parameters!$B$196:$B$198,0),MATCH('PV (extension)'!B2145,parameters!$C$195:$EJ$195,0))</f>
        <v>1678.6833963554795</v>
      </c>
      <c r="P2159">
        <v>3</v>
      </c>
      <c r="Q2159">
        <v>30</v>
      </c>
      <c r="R2159">
        <f t="shared" si="234"/>
        <v>151081.50567199316</v>
      </c>
      <c r="S2159">
        <f t="shared" si="235"/>
        <v>6.6189438313585437E-6</v>
      </c>
    </row>
    <row r="2160" spans="1:19" customFormat="1" x14ac:dyDescent="0.2">
      <c r="A2160" t="s">
        <v>341</v>
      </c>
      <c r="B2160" s="4">
        <f t="shared" si="233"/>
        <v>1.7437873408399805E-7</v>
      </c>
      <c r="C2160" t="s">
        <v>35</v>
      </c>
      <c r="D2160" t="s">
        <v>15</v>
      </c>
      <c r="F2160" t="s">
        <v>36</v>
      </c>
      <c r="G2160">
        <v>0</v>
      </c>
      <c r="H2160" t="s">
        <v>341</v>
      </c>
      <c r="I2160" t="s">
        <v>340</v>
      </c>
      <c r="K2160" t="s">
        <v>1999</v>
      </c>
      <c r="L2160">
        <f t="shared" si="236"/>
        <v>0.17766751537682748</v>
      </c>
      <c r="M2160" s="4">
        <f>INDEX(parameters!$D$41:$AG$178,MATCH('PV (extension)'!B2145,parameters!$C$41:$C$178,0),MATCH('PV (extension)'!A2160,parameters!$D$5:$AG$5,0))/L2160</f>
        <v>1.8497835237986298E-2</v>
      </c>
      <c r="N2160" t="s">
        <v>1506</v>
      </c>
      <c r="O2160">
        <f>INDEX(parameters!$C$196:$EJ$198,MATCH('PV (extension)'!N2160,parameters!$B$196:$B$198,0),MATCH('PV (extension)'!B2145,parameters!$C$195:$EJ$195,0))</f>
        <v>1178.6500442495922</v>
      </c>
      <c r="P2160">
        <v>3</v>
      </c>
      <c r="Q2160">
        <v>30</v>
      </c>
      <c r="R2160">
        <f t="shared" si="234"/>
        <v>106078.5039824633</v>
      </c>
      <c r="S2160">
        <f t="shared" si="235"/>
        <v>9.4269806082985305E-6</v>
      </c>
    </row>
    <row r="2161" spans="1:19" customFormat="1" x14ac:dyDescent="0.2">
      <c r="A2161" t="s">
        <v>342</v>
      </c>
      <c r="B2161" s="4">
        <f t="shared" si="233"/>
        <v>1.7101938569479902E-7</v>
      </c>
      <c r="C2161" t="s">
        <v>35</v>
      </c>
      <c r="D2161" t="s">
        <v>15</v>
      </c>
      <c r="F2161" t="s">
        <v>36</v>
      </c>
      <c r="G2161">
        <v>0</v>
      </c>
      <c r="H2161" t="s">
        <v>342</v>
      </c>
      <c r="I2161" t="s">
        <v>340</v>
      </c>
      <c r="K2161" t="s">
        <v>1999</v>
      </c>
      <c r="L2161">
        <f t="shared" si="236"/>
        <v>0.17766751537682748</v>
      </c>
      <c r="M2161" s="4">
        <f>INDEX(parameters!$D$41:$AG$178,MATCH('PV (extension)'!B2145,parameters!$C$41:$C$178,0),MATCH('PV (extension)'!A2161,parameters!$D$5:$AG$5,0))/L2161</f>
        <v>1.8141480586504166E-2</v>
      </c>
      <c r="N2161" t="s">
        <v>1506</v>
      </c>
      <c r="O2161">
        <f>INDEX(parameters!$C$196:$EJ$198,MATCH('PV (extension)'!N2161,parameters!$B$196:$B$198,0),MATCH('PV (extension)'!B2145,parameters!$C$195:$EJ$195,0))</f>
        <v>1178.6500442495922</v>
      </c>
      <c r="P2161">
        <v>3</v>
      </c>
      <c r="Q2161">
        <v>30</v>
      </c>
      <c r="R2161">
        <f t="shared" si="234"/>
        <v>106078.5039824633</v>
      </c>
      <c r="S2161">
        <f t="shared" si="235"/>
        <v>9.4269806082985305E-6</v>
      </c>
    </row>
    <row r="2162" spans="1:19" customFormat="1" x14ac:dyDescent="0.2">
      <c r="A2162" t="s">
        <v>343</v>
      </c>
      <c r="B2162" s="4">
        <f t="shared" si="233"/>
        <v>9.1930521997551457E-8</v>
      </c>
      <c r="C2162" t="s">
        <v>35</v>
      </c>
      <c r="D2162" t="s">
        <v>15</v>
      </c>
      <c r="F2162" t="s">
        <v>36</v>
      </c>
      <c r="G2162">
        <v>0</v>
      </c>
      <c r="H2162" t="s">
        <v>343</v>
      </c>
      <c r="I2162" t="s">
        <v>340</v>
      </c>
      <c r="K2162" t="s">
        <v>1999</v>
      </c>
      <c r="L2162">
        <f t="shared" si="236"/>
        <v>0.17766751537682748</v>
      </c>
      <c r="M2162" s="4">
        <f>INDEX(parameters!$D$41:$AG$178,MATCH('PV (extension)'!B2145,parameters!$C$41:$C$178,0),MATCH('PV (extension)'!A2162,parameters!$D$5:$AG$5,0))/L2162</f>
        <v>9.7518522438271929E-3</v>
      </c>
      <c r="N2162" t="s">
        <v>1506</v>
      </c>
      <c r="O2162">
        <f>INDEX(parameters!$C$196:$EJ$198,MATCH('PV (extension)'!N2162,parameters!$B$196:$B$198,0),MATCH('PV (extension)'!B2145,parameters!$C$195:$EJ$195,0))</f>
        <v>1178.6500442495922</v>
      </c>
      <c r="P2162">
        <v>3</v>
      </c>
      <c r="Q2162">
        <v>30</v>
      </c>
      <c r="R2162">
        <f t="shared" si="234"/>
        <v>106078.5039824633</v>
      </c>
      <c r="S2162">
        <f t="shared" si="235"/>
        <v>9.4269806082985305E-6</v>
      </c>
    </row>
    <row r="2163" spans="1:19" customFormat="1" x14ac:dyDescent="0.2">
      <c r="A2163" t="s">
        <v>344</v>
      </c>
      <c r="B2163" s="4">
        <f t="shared" si="233"/>
        <v>9.185097922008732E-8</v>
      </c>
      <c r="C2163" t="s">
        <v>35</v>
      </c>
      <c r="D2163" t="s">
        <v>15</v>
      </c>
      <c r="F2163" t="s">
        <v>36</v>
      </c>
      <c r="G2163">
        <v>0</v>
      </c>
      <c r="H2163" t="s">
        <v>344</v>
      </c>
      <c r="I2163" t="s">
        <v>340</v>
      </c>
      <c r="K2163" t="s">
        <v>1999</v>
      </c>
      <c r="L2163">
        <f t="shared" si="236"/>
        <v>0.17766751537682748</v>
      </c>
      <c r="M2163" s="4">
        <f>INDEX(parameters!$D$41:$AG$178,MATCH('PV (extension)'!B2145,parameters!$C$41:$C$178,0),MATCH('PV (extension)'!A2163,parameters!$D$5:$AG$5,0))/L2163</f>
        <v>9.7434144649911868E-3</v>
      </c>
      <c r="N2163" t="s">
        <v>1506</v>
      </c>
      <c r="O2163">
        <f>INDEX(parameters!$C$196:$EJ$198,MATCH('PV (extension)'!N2163,parameters!$B$196:$B$198,0),MATCH('PV (extension)'!B2145,parameters!$C$195:$EJ$195,0))</f>
        <v>1178.6500442495922</v>
      </c>
      <c r="P2163">
        <v>3</v>
      </c>
      <c r="Q2163">
        <v>30</v>
      </c>
      <c r="R2163">
        <f t="shared" si="234"/>
        <v>106078.5039824633</v>
      </c>
      <c r="S2163">
        <f t="shared" si="235"/>
        <v>9.4269806082985305E-6</v>
      </c>
    </row>
    <row r="2164" spans="1:19" customFormat="1" ht="16" x14ac:dyDescent="0.2">
      <c r="A2164" t="s">
        <v>345</v>
      </c>
      <c r="B2164" s="4">
        <f t="shared" si="233"/>
        <v>1.8860200353232129E-6</v>
      </c>
      <c r="C2164" t="s">
        <v>35</v>
      </c>
      <c r="D2164" t="s">
        <v>15</v>
      </c>
      <c r="F2164" t="s">
        <v>36</v>
      </c>
      <c r="G2164">
        <v>0</v>
      </c>
      <c r="H2164" t="s">
        <v>345</v>
      </c>
      <c r="I2164" t="s">
        <v>340</v>
      </c>
      <c r="K2164" t="s">
        <v>1999</v>
      </c>
      <c r="L2164">
        <f t="shared" si="236"/>
        <v>0.17766751537682748</v>
      </c>
      <c r="M2164" s="4">
        <f>INDEX(parameters!$D$41:$AG$178,MATCH('PV (extension)'!B2145,parameters!$C$41:$C$178,0),MATCH('PV (extension)'!A2164,parameters!$D$5:$AG$5,0))/L2164</f>
        <v>0.28494274666417674</v>
      </c>
      <c r="N2164" s="3" t="s">
        <v>1505</v>
      </c>
      <c r="O2164">
        <f>INDEX(parameters!$C$196:$EJ$198,MATCH('PV (extension)'!N2164,parameters!$B$196:$B$198,0),MATCH('PV (extension)'!B2145,parameters!$C$195:$EJ$195,0))</f>
        <v>1678.6833963554795</v>
      </c>
      <c r="P2164">
        <v>3</v>
      </c>
      <c r="Q2164">
        <v>30</v>
      </c>
      <c r="R2164">
        <f t="shared" si="234"/>
        <v>151081.50567199316</v>
      </c>
      <c r="S2164">
        <f t="shared" si="235"/>
        <v>6.6189438313585437E-6</v>
      </c>
    </row>
    <row r="2165" spans="1:19" customFormat="1" ht="16" x14ac:dyDescent="0.2">
      <c r="A2165" t="s">
        <v>346</v>
      </c>
      <c r="B2165" s="4">
        <f t="shared" si="233"/>
        <v>9.8447513832152701E-7</v>
      </c>
      <c r="C2165" t="s">
        <v>35</v>
      </c>
      <c r="D2165" t="s">
        <v>15</v>
      </c>
      <c r="F2165" t="s">
        <v>36</v>
      </c>
      <c r="G2165">
        <v>0</v>
      </c>
      <c r="H2165" t="s">
        <v>346</v>
      </c>
      <c r="I2165" t="s">
        <v>340</v>
      </c>
      <c r="K2165" t="s">
        <v>1999</v>
      </c>
      <c r="L2165">
        <f t="shared" si="236"/>
        <v>0.17766751537682748</v>
      </c>
      <c r="M2165" s="4">
        <f>INDEX(parameters!$D$41:$AG$178,MATCH('PV (extension)'!B2145,parameters!$C$41:$C$178,0),MATCH('PV (extension)'!A2165,parameters!$D$5:$AG$5,0))/L2165</f>
        <v>0.14873598619426004</v>
      </c>
      <c r="N2165" s="3" t="s">
        <v>1505</v>
      </c>
      <c r="O2165">
        <f>INDEX(parameters!$C$196:$EJ$198,MATCH('PV (extension)'!N2165,parameters!$B$196:$B$198,0),MATCH('PV (extension)'!B2145,parameters!$C$195:$EJ$195,0))</f>
        <v>1678.6833963554795</v>
      </c>
      <c r="P2165">
        <v>3</v>
      </c>
      <c r="Q2165">
        <v>30</v>
      </c>
      <c r="R2165">
        <f t="shared" si="234"/>
        <v>151081.50567199316</v>
      </c>
      <c r="S2165">
        <f t="shared" si="235"/>
        <v>6.6189438313585437E-6</v>
      </c>
    </row>
    <row r="2166" spans="1:19" customFormat="1" ht="16" x14ac:dyDescent="0.2">
      <c r="A2166" t="s">
        <v>347</v>
      </c>
      <c r="B2166" s="4">
        <f t="shared" si="233"/>
        <v>5.4453114694878558E-7</v>
      </c>
      <c r="C2166" t="s">
        <v>49</v>
      </c>
      <c r="D2166" t="s">
        <v>15</v>
      </c>
      <c r="F2166" t="s">
        <v>36</v>
      </c>
      <c r="G2166">
        <v>0</v>
      </c>
      <c r="H2166" t="s">
        <v>347</v>
      </c>
      <c r="I2166" t="s">
        <v>340</v>
      </c>
      <c r="K2166" t="s">
        <v>1999</v>
      </c>
      <c r="L2166">
        <f t="shared" si="236"/>
        <v>0.17766751537682748</v>
      </c>
      <c r="M2166" s="4">
        <f>INDEX(parameters!$D$41:$AG$178,MATCH('PV (extension)'!B2145,parameters!$C$41:$C$178,0),MATCH('PV (extension)'!A2166,parameters!$D$5:$AG$5,0))/L2166</f>
        <v>8.2268585566319899E-2</v>
      </c>
      <c r="N2166" s="3" t="s">
        <v>1505</v>
      </c>
      <c r="O2166">
        <f>INDEX(parameters!$C$196:$EJ$198,MATCH('PV (extension)'!N2166,parameters!$B$196:$B$198,0),MATCH('PV (extension)'!B2145,parameters!$C$195:$EJ$195,0))</f>
        <v>1678.6833963554795</v>
      </c>
      <c r="P2166">
        <v>3</v>
      </c>
      <c r="Q2166">
        <v>30</v>
      </c>
      <c r="R2166">
        <f t="shared" si="234"/>
        <v>151081.50567199316</v>
      </c>
      <c r="S2166">
        <f t="shared" si="235"/>
        <v>6.6189438313585437E-6</v>
      </c>
    </row>
    <row r="2167" spans="1:19" customFormat="1" ht="16" x14ac:dyDescent="0.2">
      <c r="A2167" t="s">
        <v>348</v>
      </c>
      <c r="B2167" s="4">
        <f t="shared" si="233"/>
        <v>1.5247213588578094E-8</v>
      </c>
      <c r="C2167" t="s">
        <v>49</v>
      </c>
      <c r="D2167" t="s">
        <v>15</v>
      </c>
      <c r="F2167" t="s">
        <v>36</v>
      </c>
      <c r="G2167">
        <v>0</v>
      </c>
      <c r="H2167" t="s">
        <v>348</v>
      </c>
      <c r="I2167" t="s">
        <v>340</v>
      </c>
      <c r="K2167" t="s">
        <v>1999</v>
      </c>
      <c r="L2167">
        <f t="shared" si="236"/>
        <v>0.17766751537682748</v>
      </c>
      <c r="M2167" s="4">
        <f>INDEX(parameters!$D$41:$AG$178,MATCH('PV (extension)'!B2145,parameters!$C$41:$C$178,0),MATCH('PV (extension)'!A2167,parameters!$D$5:$AG$5,0))/L2167</f>
        <v>2.3035719862648527E-3</v>
      </c>
      <c r="N2167" s="3" t="s">
        <v>1505</v>
      </c>
      <c r="O2167">
        <f>INDEX(parameters!$C$196:$EJ$198,MATCH('PV (extension)'!N2167,parameters!$B$196:$B$198,0),MATCH('PV (extension)'!B2145,parameters!$C$195:$EJ$195,0))</f>
        <v>1678.6833963554795</v>
      </c>
      <c r="P2167">
        <v>3</v>
      </c>
      <c r="Q2167">
        <v>30</v>
      </c>
      <c r="R2167">
        <f t="shared" si="234"/>
        <v>151081.50567199316</v>
      </c>
      <c r="S2167">
        <f t="shared" si="235"/>
        <v>6.6189438313585437E-6</v>
      </c>
    </row>
    <row r="2168" spans="1:19" customFormat="1" ht="16" x14ac:dyDescent="0.2">
      <c r="A2168" t="s">
        <v>349</v>
      </c>
      <c r="B2168" s="4">
        <f t="shared" si="233"/>
        <v>9.0584591638266033E-8</v>
      </c>
      <c r="C2168" t="s">
        <v>35</v>
      </c>
      <c r="D2168" t="s">
        <v>15</v>
      </c>
      <c r="F2168" t="s">
        <v>36</v>
      </c>
      <c r="G2168">
        <v>0</v>
      </c>
      <c r="H2168" t="s">
        <v>349</v>
      </c>
      <c r="I2168" t="s">
        <v>340</v>
      </c>
      <c r="K2168" t="s">
        <v>1999</v>
      </c>
      <c r="L2168">
        <f t="shared" si="236"/>
        <v>0.17766751537682748</v>
      </c>
      <c r="M2168" s="4">
        <f>INDEX(parameters!$D$41:$AG$178,MATCH('PV (extension)'!B2145,parameters!$C$41:$C$178,0),MATCH('PV (extension)'!A2168,parameters!$D$5:$AG$5,0))/L2168</f>
        <v>1.3685656495391874E-2</v>
      </c>
      <c r="N2168" s="3" t="s">
        <v>1505</v>
      </c>
      <c r="O2168">
        <f>INDEX(parameters!$C$196:$EJ$198,MATCH('PV (extension)'!N2168,parameters!$B$196:$B$198,0),MATCH('PV (extension)'!B2145,parameters!$C$195:$EJ$195,0))</f>
        <v>1678.6833963554795</v>
      </c>
      <c r="P2168">
        <v>3</v>
      </c>
      <c r="Q2168">
        <v>30</v>
      </c>
      <c r="R2168">
        <f t="shared" si="234"/>
        <v>151081.50567199316</v>
      </c>
      <c r="S2168">
        <f t="shared" si="235"/>
        <v>6.6189438313585437E-6</v>
      </c>
    </row>
    <row r="2169" spans="1:19" customFormat="1" ht="16" x14ac:dyDescent="0.2">
      <c r="A2169" t="s">
        <v>350</v>
      </c>
      <c r="B2169" s="4">
        <f t="shared" si="233"/>
        <v>1.5504864583272059E-6</v>
      </c>
      <c r="C2169" t="s">
        <v>35</v>
      </c>
      <c r="D2169" t="s">
        <v>15</v>
      </c>
      <c r="F2169" t="s">
        <v>36</v>
      </c>
      <c r="G2169">
        <v>0</v>
      </c>
      <c r="H2169" t="s">
        <v>350</v>
      </c>
      <c r="I2169" t="s">
        <v>340</v>
      </c>
      <c r="K2169" t="s">
        <v>1999</v>
      </c>
      <c r="L2169">
        <f t="shared" si="236"/>
        <v>0.17766751537682748</v>
      </c>
      <c r="M2169" s="4">
        <f>INDEX(parameters!$D$41:$AG$178,MATCH('PV (extension)'!B2145,parameters!$C$41:$C$178,0),MATCH('PV (extension)'!A2169,parameters!$D$5:$AG$5,0))/L2169</f>
        <v>0.23424982864811036</v>
      </c>
      <c r="N2169" s="3" t="s">
        <v>1505</v>
      </c>
      <c r="O2169">
        <f>INDEX(parameters!$C$196:$EJ$198,MATCH('PV (extension)'!N2169,parameters!$B$196:$B$198,0),MATCH('PV (extension)'!B2145,parameters!$C$195:$EJ$195,0))</f>
        <v>1678.6833963554795</v>
      </c>
      <c r="P2169">
        <v>3</v>
      </c>
      <c r="Q2169">
        <v>30</v>
      </c>
      <c r="R2169">
        <f t="shared" si="234"/>
        <v>151081.50567199316</v>
      </c>
      <c r="S2169">
        <f t="shared" si="235"/>
        <v>6.6189438313585437E-6</v>
      </c>
    </row>
    <row r="2170" spans="1:19" customFormat="1" ht="16" x14ac:dyDescent="0.2">
      <c r="A2170" t="s">
        <v>351</v>
      </c>
      <c r="B2170" s="4">
        <f t="shared" si="233"/>
        <v>4.7873620838858107E-8</v>
      </c>
      <c r="C2170" t="s">
        <v>35</v>
      </c>
      <c r="D2170" t="s">
        <v>15</v>
      </c>
      <c r="F2170" t="s">
        <v>36</v>
      </c>
      <c r="G2170">
        <v>0</v>
      </c>
      <c r="H2170" t="s">
        <v>351</v>
      </c>
      <c r="I2170" t="s">
        <v>340</v>
      </c>
      <c r="K2170" t="s">
        <v>1999</v>
      </c>
      <c r="L2170">
        <f t="shared" si="236"/>
        <v>0.17766751537682748</v>
      </c>
      <c r="M2170" s="4">
        <f>INDEX(parameters!$D$41:$AG$178,MATCH('PV (extension)'!B2145,parameters!$C$41:$C$178,0),MATCH('PV (extension)'!A2170,parameters!$D$5:$AG$5,0))/L2170</f>
        <v>7.2328187183047909E-3</v>
      </c>
      <c r="N2170" s="3" t="s">
        <v>1505</v>
      </c>
      <c r="O2170">
        <f>INDEX(parameters!$C$196:$EJ$198,MATCH('PV (extension)'!N2170,parameters!$B$196:$B$198,0),MATCH('PV (extension)'!B2145,parameters!$C$195:$EJ$195,0))</f>
        <v>1678.6833963554795</v>
      </c>
      <c r="P2170">
        <v>3</v>
      </c>
      <c r="Q2170">
        <v>30</v>
      </c>
      <c r="R2170">
        <f t="shared" si="234"/>
        <v>151081.50567199316</v>
      </c>
      <c r="S2170">
        <f t="shared" si="235"/>
        <v>6.6189438313585437E-6</v>
      </c>
    </row>
    <row r="2171" spans="1:19" customFormat="1" ht="16" x14ac:dyDescent="0.2">
      <c r="A2171" t="s">
        <v>352</v>
      </c>
      <c r="B2171" s="4">
        <f t="shared" si="233"/>
        <v>8.1029493647418921E-7</v>
      </c>
      <c r="C2171" t="s">
        <v>35</v>
      </c>
      <c r="D2171" t="s">
        <v>15</v>
      </c>
      <c r="F2171" t="s">
        <v>36</v>
      </c>
      <c r="G2171">
        <v>0</v>
      </c>
      <c r="H2171" t="s">
        <v>352</v>
      </c>
      <c r="I2171" t="s">
        <v>340</v>
      </c>
      <c r="K2171" t="s">
        <v>1999</v>
      </c>
      <c r="L2171">
        <f t="shared" si="236"/>
        <v>0.17766751537682748</v>
      </c>
      <c r="M2171" s="4">
        <f>INDEX(parameters!$D$41:$AG$178,MATCH('PV (extension)'!B2145,parameters!$C$41:$C$178,0),MATCH('PV (extension)'!A2171,parameters!$D$5:$AG$5,0))/L2171</f>
        <v>0.12242057904091255</v>
      </c>
      <c r="N2171" s="3" t="s">
        <v>1505</v>
      </c>
      <c r="O2171">
        <f>INDEX(parameters!$C$196:$EJ$198,MATCH('PV (extension)'!N2171,parameters!$B$196:$B$198,0),MATCH('PV (extension)'!B2145,parameters!$C$195:$EJ$195,0))</f>
        <v>1678.6833963554795</v>
      </c>
      <c r="P2171">
        <v>3</v>
      </c>
      <c r="Q2171">
        <v>30</v>
      </c>
      <c r="R2171">
        <f t="shared" si="234"/>
        <v>151081.50567199316</v>
      </c>
      <c r="S2171">
        <f t="shared" si="235"/>
        <v>6.6189438313585437E-6</v>
      </c>
    </row>
    <row r="2172" spans="1:19" customFormat="1" x14ac:dyDescent="0.2">
      <c r="A2172" t="s">
        <v>442</v>
      </c>
      <c r="B2172">
        <v>3.7025999999999999E-3</v>
      </c>
      <c r="C2172" t="s">
        <v>42</v>
      </c>
      <c r="D2172" t="s">
        <v>16</v>
      </c>
      <c r="F2172" t="s">
        <v>36</v>
      </c>
      <c r="G2172">
        <v>0</v>
      </c>
      <c r="H2172" t="s">
        <v>443</v>
      </c>
      <c r="I2172" t="s">
        <v>353</v>
      </c>
    </row>
    <row r="2173" spans="1:19" customFormat="1" x14ac:dyDescent="0.2">
      <c r="A2173" t="s">
        <v>354</v>
      </c>
      <c r="B2173">
        <v>-3.3322999999999998E-6</v>
      </c>
      <c r="C2173" t="s">
        <v>49</v>
      </c>
      <c r="D2173" t="s">
        <v>250</v>
      </c>
      <c r="F2173" t="s">
        <v>36</v>
      </c>
      <c r="G2173">
        <v>0</v>
      </c>
      <c r="H2173" t="s">
        <v>355</v>
      </c>
      <c r="I2173" t="s">
        <v>353</v>
      </c>
    </row>
    <row r="2174" spans="1:19" customFormat="1" x14ac:dyDescent="0.2"/>
    <row r="2175" spans="1:19" s="2" customFormat="1" x14ac:dyDescent="0.2">
      <c r="A2175" s="2" t="s">
        <v>2</v>
      </c>
      <c r="B2175" s="2" t="s">
        <v>1460</v>
      </c>
    </row>
    <row r="2176" spans="1:19" x14ac:dyDescent="0.2">
      <c r="A2176" s="29" t="s">
        <v>4</v>
      </c>
      <c r="B217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")&amp;HLOOKUP(B2177,parameters!$C$195:$EJ$198,2,0)&amp;" kWh/kWp.
Annual output, Facade: "&amp;HLOOKUP(B2177,parameters!$C$195:$EJ$198,3,0)&amp;" kWh/kWp.
Annual output, Open-ground: "&amp;HLOOKUP(B2177,parameters!$C$195:$EJ$198,4,0)&amp;_xlfn._LONGTEXT("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")&amp;VLOOKUP(B2177,'extension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1678.68339635548 kWh/kWp.
Annual output, Facade: 1178.65004424959 kWh/kWp.
Annual output, Open-ground: 1785.83340037817 kWh/kWp.
Amount of solar energy transformed to electricity. Waste heat emission due to losses of electricity in the system.
Technology:  Electricity production with grid-connected photovoltaic power plants.
Time period:  Time of publications
Production volume: 5.146 GWh in 2025.
Sampling:  Statistical data and model calculations
Extrapolations:  Use of PV technology data investigated for other countries (Switzerland). Correction of average yield with Swiss data.
Uncertainty:  None
Author: Romain Sacchi, PSI, romain.sacchi@psi.ch</v>
      </c>
    </row>
    <row r="2177" spans="1:19" customFormat="1" x14ac:dyDescent="0.2">
      <c r="A2177" t="s">
        <v>6</v>
      </c>
      <c r="B2177" t="s">
        <v>1924</v>
      </c>
    </row>
    <row r="2178" spans="1:19" customFormat="1" x14ac:dyDescent="0.2">
      <c r="A2178" t="s">
        <v>8</v>
      </c>
      <c r="B2178">
        <v>1</v>
      </c>
    </row>
    <row r="2179" spans="1:19" customFormat="1" x14ac:dyDescent="0.2">
      <c r="A2179" t="s">
        <v>9</v>
      </c>
      <c r="B2179" t="s">
        <v>73</v>
      </c>
    </row>
    <row r="2180" spans="1:19" customFormat="1" x14ac:dyDescent="0.2">
      <c r="A2180" t="s">
        <v>11</v>
      </c>
      <c r="B2180" t="s">
        <v>12</v>
      </c>
    </row>
    <row r="2181" spans="1:19" customFormat="1" x14ac:dyDescent="0.2">
      <c r="A2181" t="s">
        <v>13</v>
      </c>
      <c r="B2181" t="s">
        <v>14</v>
      </c>
    </row>
    <row r="2182" spans="1:19" customFormat="1" x14ac:dyDescent="0.2">
      <c r="A2182" t="s">
        <v>15</v>
      </c>
      <c r="B2182" t="s">
        <v>53</v>
      </c>
    </row>
    <row r="2183" spans="1:19" customFormat="1" x14ac:dyDescent="0.2">
      <c r="A2183" t="s">
        <v>17</v>
      </c>
    </row>
    <row r="2184" spans="1:19" s="2" customFormat="1" x14ac:dyDescent="0.2">
      <c r="A2184" s="2" t="s">
        <v>18</v>
      </c>
      <c r="B2184" s="2" t="s">
        <v>19</v>
      </c>
      <c r="C2184" s="2" t="s">
        <v>6</v>
      </c>
      <c r="D2184" s="2" t="s">
        <v>15</v>
      </c>
      <c r="E2184" s="2" t="s">
        <v>20</v>
      </c>
      <c r="F2184" s="2" t="s">
        <v>13</v>
      </c>
      <c r="G2184" s="2" t="s">
        <v>21</v>
      </c>
      <c r="H2184" s="2" t="s">
        <v>9</v>
      </c>
      <c r="I2184" s="2" t="s">
        <v>4</v>
      </c>
      <c r="J2184" s="2" t="s">
        <v>1925</v>
      </c>
      <c r="K2184" s="2" t="s">
        <v>1998</v>
      </c>
      <c r="L2184" s="2" t="s">
        <v>2002</v>
      </c>
      <c r="M2184" s="2" t="s">
        <v>2003</v>
      </c>
      <c r="N2184" s="2" t="s">
        <v>2001</v>
      </c>
      <c r="O2184" s="2" t="s">
        <v>2000</v>
      </c>
      <c r="P2184" s="2" t="s">
        <v>2004</v>
      </c>
      <c r="Q2184" s="2" t="s">
        <v>1502</v>
      </c>
      <c r="R2184" s="2" t="s">
        <v>2005</v>
      </c>
      <c r="S2184" s="2" t="s">
        <v>2006</v>
      </c>
    </row>
    <row r="2185" spans="1:19" customFormat="1" x14ac:dyDescent="0.2">
      <c r="A2185" t="s">
        <v>335</v>
      </c>
      <c r="B2185">
        <v>3.8502999999999998</v>
      </c>
      <c r="D2185" t="s">
        <v>30</v>
      </c>
      <c r="E2185" t="s">
        <v>336</v>
      </c>
      <c r="F2185" t="s">
        <v>27</v>
      </c>
      <c r="G2185">
        <v>0</v>
      </c>
      <c r="I2185" t="s">
        <v>337</v>
      </c>
    </row>
    <row r="2186" spans="1:19" customFormat="1" x14ac:dyDescent="0.2">
      <c r="A2186" t="s">
        <v>29</v>
      </c>
      <c r="B2186">
        <v>0.25026999999999999</v>
      </c>
      <c r="D2186" t="s">
        <v>30</v>
      </c>
      <c r="E2186" t="s">
        <v>31</v>
      </c>
      <c r="F2186" t="s">
        <v>27</v>
      </c>
      <c r="G2186">
        <v>0</v>
      </c>
      <c r="I2186" t="s">
        <v>338</v>
      </c>
    </row>
    <row r="2187" spans="1:19" customFormat="1" x14ac:dyDescent="0.2">
      <c r="A2187" t="s">
        <v>1460</v>
      </c>
      <c r="B2187">
        <v>1</v>
      </c>
      <c r="C2187" t="str">
        <f>B2177</f>
        <v>ZW</v>
      </c>
      <c r="D2187" t="s">
        <v>53</v>
      </c>
      <c r="E2187" t="s">
        <v>339</v>
      </c>
      <c r="F2187" t="s">
        <v>33</v>
      </c>
      <c r="G2187">
        <v>0</v>
      </c>
      <c r="H2187" t="s">
        <v>73</v>
      </c>
      <c r="J2187">
        <f>VLOOKUP(C2187,'extension - production vol'!$B$6:$D$235,3,0)</f>
        <v>5.1459999999999999</v>
      </c>
    </row>
    <row r="2188" spans="1:19" customFormat="1" ht="16" x14ac:dyDescent="0.2">
      <c r="A2188" t="s">
        <v>1434</v>
      </c>
      <c r="B2188" s="4">
        <f t="shared" ref="B2188:B2198" si="237">M2188*S2188</f>
        <v>1.5628063006915378E-8</v>
      </c>
      <c r="C2188" t="s">
        <v>49</v>
      </c>
      <c r="D2188" t="s">
        <v>15</v>
      </c>
      <c r="F2188" t="s">
        <v>36</v>
      </c>
      <c r="G2188">
        <v>0</v>
      </c>
      <c r="H2188" t="s">
        <v>1434</v>
      </c>
      <c r="I2188" t="s">
        <v>340</v>
      </c>
      <c r="K2188" t="s">
        <v>2007</v>
      </c>
      <c r="L2188">
        <f>IF(K2188="residential",VLOOKUP(B2177,parameters!$C$41:$AG$178,18,0),IF(K2188="commercial",1-VLOOKUP(B2177,parameters!$C$41:$AG$178,18,0),1))</f>
        <v>0.82233248462317254</v>
      </c>
      <c r="M2188" s="4">
        <f>INDEX(parameters!$D$41:$AG$178,MATCH('PV (extension)'!B2177,parameters!$C$41:$C$178,0),MATCH('PV (extension)'!A2188,parameters!$D$5:$AG$5,0))/L2188</f>
        <v>0.12277778707072071</v>
      </c>
      <c r="N2188" s="3" t="s">
        <v>1505</v>
      </c>
      <c r="O2188">
        <f>INDEX(parameters!$C$196:$EJ$198,MATCH('PV (extension)'!N2188,parameters!$B$196:$B$198,0),MATCH('PV (extension)'!B2177,parameters!$C$195:$EJ$195,0))</f>
        <v>1678.6833963554795</v>
      </c>
      <c r="P2188">
        <v>156</v>
      </c>
      <c r="Q2188">
        <v>30</v>
      </c>
      <c r="R2188">
        <f t="shared" ref="R2188:R2198" si="238">Q2188*P2188*O2188</f>
        <v>7856238.2949436447</v>
      </c>
      <c r="S2188">
        <f t="shared" ref="S2188:S2198" si="239">1/R2188</f>
        <v>1.2728738137227969E-7</v>
      </c>
    </row>
    <row r="2189" spans="1:19" customFormat="1" ht="16" x14ac:dyDescent="0.2">
      <c r="A2189" t="s">
        <v>1435</v>
      </c>
      <c r="B2189" s="4">
        <f t="shared" si="237"/>
        <v>8.1635336936586529E-9</v>
      </c>
      <c r="C2189" t="s">
        <v>49</v>
      </c>
      <c r="D2189" t="s">
        <v>15</v>
      </c>
      <c r="F2189" t="s">
        <v>36</v>
      </c>
      <c r="G2189">
        <v>0</v>
      </c>
      <c r="H2189" t="s">
        <v>1435</v>
      </c>
      <c r="I2189" t="s">
        <v>340</v>
      </c>
      <c r="K2189" t="s">
        <v>2007</v>
      </c>
      <c r="L2189">
        <f>L2188</f>
        <v>0.82233248462317254</v>
      </c>
      <c r="M2189" s="4">
        <f>INDEX(parameters!$D$41:$AG$178,MATCH('PV (extension)'!B2177,parameters!$C$41:$C$178,0),MATCH('PV (extension)'!A2189,parameters!$D$5:$AG$5,0))/L2189</f>
        <v>6.4134666026183854E-2</v>
      </c>
      <c r="N2189" s="3" t="s">
        <v>1505</v>
      </c>
      <c r="O2189">
        <f>INDEX(parameters!$C$196:$EJ$198,MATCH('PV (extension)'!N2189,parameters!$B$196:$B$198,0),MATCH('PV (extension)'!B2177,parameters!$C$195:$EJ$195,0))</f>
        <v>1678.6833963554795</v>
      </c>
      <c r="P2189">
        <v>156</v>
      </c>
      <c r="Q2189">
        <v>30</v>
      </c>
      <c r="R2189">
        <f t="shared" si="238"/>
        <v>7856238.2949436447</v>
      </c>
      <c r="S2189">
        <f t="shared" si="239"/>
        <v>1.2728738137227969E-7</v>
      </c>
    </row>
    <row r="2190" spans="1:19" customFormat="1" x14ac:dyDescent="0.2">
      <c r="A2190" t="s">
        <v>1452</v>
      </c>
      <c r="B2190" s="4">
        <f t="shared" si="237"/>
        <v>4.0236187524196385E-10</v>
      </c>
      <c r="C2190" t="s">
        <v>35</v>
      </c>
      <c r="D2190" t="s">
        <v>15</v>
      </c>
      <c r="F2190" t="s">
        <v>36</v>
      </c>
      <c r="G2190">
        <v>0</v>
      </c>
      <c r="H2190" t="s">
        <v>1452</v>
      </c>
      <c r="I2190" t="s">
        <v>340</v>
      </c>
      <c r="K2190" t="s">
        <v>2007</v>
      </c>
      <c r="L2190">
        <f t="shared" ref="L2190:L2198" si="240">L2189</f>
        <v>0.82233248462317254</v>
      </c>
      <c r="M2190" s="4">
        <f>INDEX(parameters!$D$41:$AG$178,MATCH('PV (extension)'!B2177,parameters!$C$41:$C$178,0),MATCH('PV (extension)'!A2190,parameters!$D$5:$AG$5,0))/L2190</f>
        <v>1.2287226816964775E-2</v>
      </c>
      <c r="N2190" t="s">
        <v>1507</v>
      </c>
      <c r="O2190">
        <f>INDEX(parameters!$C$196:$EJ$198,MATCH('PV (extension)'!N2190,parameters!$B$196:$B$198,0),MATCH('PV (extension)'!B2177,parameters!$C$195:$EJ$195,0))</f>
        <v>1785.8334003781699</v>
      </c>
      <c r="P2190">
        <v>570</v>
      </c>
      <c r="Q2190">
        <v>30</v>
      </c>
      <c r="R2190">
        <f t="shared" si="238"/>
        <v>30537751.146466706</v>
      </c>
      <c r="S2190">
        <f t="shared" si="239"/>
        <v>3.2746353691984371E-8</v>
      </c>
    </row>
    <row r="2191" spans="1:19" customFormat="1" x14ac:dyDescent="0.2">
      <c r="A2191" t="s">
        <v>1453</v>
      </c>
      <c r="B2191" s="4">
        <f t="shared" si="237"/>
        <v>2.9557193193927242E-9</v>
      </c>
      <c r="C2191" t="s">
        <v>35</v>
      </c>
      <c r="D2191" t="s">
        <v>15</v>
      </c>
      <c r="F2191" t="s">
        <v>36</v>
      </c>
      <c r="G2191">
        <v>0</v>
      </c>
      <c r="H2191" t="s">
        <v>1453</v>
      </c>
      <c r="I2191" t="s">
        <v>340</v>
      </c>
      <c r="K2191" t="s">
        <v>2007</v>
      </c>
      <c r="L2191">
        <f t="shared" si="240"/>
        <v>0.82233248462317254</v>
      </c>
      <c r="M2191" s="4">
        <f>INDEX(parameters!$D$41:$AG$178,MATCH('PV (extension)'!B2177,parameters!$C$41:$C$178,0),MATCH('PV (extension)'!A2191,parameters!$D$5:$AG$5,0))/L2191</f>
        <v>9.0261021034418951E-2</v>
      </c>
      <c r="N2191" t="s">
        <v>1507</v>
      </c>
      <c r="O2191">
        <f>INDEX(parameters!$C$196:$EJ$198,MATCH('PV (extension)'!N2191,parameters!$B$196:$B$198,0),MATCH('PV (extension)'!B2177,parameters!$C$195:$EJ$195,0))</f>
        <v>1785.8334003781699</v>
      </c>
      <c r="P2191">
        <v>570</v>
      </c>
      <c r="Q2191">
        <v>30</v>
      </c>
      <c r="R2191">
        <f t="shared" si="238"/>
        <v>30537751.146466706</v>
      </c>
      <c r="S2191">
        <f t="shared" si="239"/>
        <v>3.2746353691984371E-8</v>
      </c>
    </row>
    <row r="2192" spans="1:19" customFormat="1" x14ac:dyDescent="0.2">
      <c r="A2192" t="s">
        <v>1454</v>
      </c>
      <c r="B2192" s="4">
        <f t="shared" si="237"/>
        <v>3.132852735934256E-11</v>
      </c>
      <c r="C2192" t="s">
        <v>35</v>
      </c>
      <c r="D2192" t="s">
        <v>15</v>
      </c>
      <c r="F2192" t="s">
        <v>36</v>
      </c>
      <c r="G2192">
        <v>0</v>
      </c>
      <c r="H2192" t="s">
        <v>1454</v>
      </c>
      <c r="I2192" t="s">
        <v>340</v>
      </c>
      <c r="K2192" t="s">
        <v>2007</v>
      </c>
      <c r="L2192">
        <f t="shared" si="240"/>
        <v>0.82233248462317254</v>
      </c>
      <c r="M2192" s="4">
        <f>INDEX(parameters!$D$41:$AG$178,MATCH('PV (extension)'!B2177,parameters!$C$41:$C$178,0),MATCH('PV (extension)'!A2192,parameters!$D$5:$AG$5,0))/L2192</f>
        <v>9.5670277228487681E-4</v>
      </c>
      <c r="N2192" t="s">
        <v>1507</v>
      </c>
      <c r="O2192">
        <f>INDEX(parameters!$C$196:$EJ$198,MATCH('PV (extension)'!N2192,parameters!$B$196:$B$198,0),MATCH('PV (extension)'!B2177,parameters!$C$195:$EJ$195,0))</f>
        <v>1785.8334003781699</v>
      </c>
      <c r="P2192">
        <v>570</v>
      </c>
      <c r="Q2192">
        <v>30</v>
      </c>
      <c r="R2192">
        <f t="shared" si="238"/>
        <v>30537751.146466706</v>
      </c>
      <c r="S2192">
        <f t="shared" si="239"/>
        <v>3.2746353691984371E-8</v>
      </c>
    </row>
    <row r="2193" spans="1:19" customFormat="1" x14ac:dyDescent="0.2">
      <c r="A2193" t="s">
        <v>1455</v>
      </c>
      <c r="B2193" s="4">
        <f t="shared" si="237"/>
        <v>1.0484066739943995E-8</v>
      </c>
      <c r="C2193" t="s">
        <v>35</v>
      </c>
      <c r="D2193" t="s">
        <v>15</v>
      </c>
      <c r="F2193" t="s">
        <v>36</v>
      </c>
      <c r="G2193">
        <v>0</v>
      </c>
      <c r="H2193" t="s">
        <v>1455</v>
      </c>
      <c r="I2193" t="s">
        <v>340</v>
      </c>
      <c r="K2193" t="s">
        <v>2007</v>
      </c>
      <c r="L2193">
        <f t="shared" si="240"/>
        <v>0.82233248462317254</v>
      </c>
      <c r="M2193" s="4">
        <f>INDEX(parameters!$D$41:$AG$178,MATCH('PV (extension)'!B2177,parameters!$C$41:$C$178,0),MATCH('PV (extension)'!A2193,parameters!$D$5:$AG$5,0))/L2193</f>
        <v>0.32015982110735819</v>
      </c>
      <c r="N2193" t="s">
        <v>1507</v>
      </c>
      <c r="O2193">
        <f>INDEX(parameters!$C$196:$EJ$198,MATCH('PV (extension)'!N2193,parameters!$B$196:$B$198,0),MATCH('PV (extension)'!B2177,parameters!$C$195:$EJ$195,0))</f>
        <v>1785.8334003781699</v>
      </c>
      <c r="P2193">
        <v>570</v>
      </c>
      <c r="Q2193">
        <v>30</v>
      </c>
      <c r="R2193">
        <f t="shared" si="238"/>
        <v>30537751.146466706</v>
      </c>
      <c r="S2193">
        <f t="shared" si="239"/>
        <v>3.2746353691984371E-8</v>
      </c>
    </row>
    <row r="2194" spans="1:19" customFormat="1" x14ac:dyDescent="0.2">
      <c r="A2194" t="s">
        <v>1456</v>
      </c>
      <c r="B2194" s="4">
        <f t="shared" si="237"/>
        <v>5.5612003645053543E-9</v>
      </c>
      <c r="C2194" t="s">
        <v>35</v>
      </c>
      <c r="D2194" t="s">
        <v>15</v>
      </c>
      <c r="F2194" t="s">
        <v>36</v>
      </c>
      <c r="G2194">
        <v>0</v>
      </c>
      <c r="H2194" t="s">
        <v>1456</v>
      </c>
      <c r="I2194" t="s">
        <v>340</v>
      </c>
      <c r="K2194" t="s">
        <v>2007</v>
      </c>
      <c r="L2194">
        <f t="shared" si="240"/>
        <v>0.82233248462317254</v>
      </c>
      <c r="M2194" s="4">
        <f>INDEX(parameters!$D$41:$AG$178,MATCH('PV (extension)'!B2177,parameters!$C$41:$C$178,0),MATCH('PV (extension)'!A2194,parameters!$D$5:$AG$5,0))/L2194</f>
        <v>0.16982655280690445</v>
      </c>
      <c r="N2194" t="s">
        <v>1507</v>
      </c>
      <c r="O2194">
        <f>INDEX(parameters!$C$196:$EJ$198,MATCH('PV (extension)'!N2194,parameters!$B$196:$B$198,0),MATCH('PV (extension)'!B2177,parameters!$C$195:$EJ$195,0))</f>
        <v>1785.8334003781699</v>
      </c>
      <c r="P2194">
        <v>570</v>
      </c>
      <c r="Q2194">
        <v>30</v>
      </c>
      <c r="R2194">
        <f t="shared" si="238"/>
        <v>30537751.146466706</v>
      </c>
      <c r="S2194">
        <f t="shared" si="239"/>
        <v>3.2746353691984371E-8</v>
      </c>
    </row>
    <row r="2195" spans="1:19" customFormat="1" ht="16" x14ac:dyDescent="0.2">
      <c r="A2195" t="s">
        <v>1461</v>
      </c>
      <c r="B2195" s="4">
        <f t="shared" si="237"/>
        <v>1.7161114981855184E-9</v>
      </c>
      <c r="C2195" t="s">
        <v>49</v>
      </c>
      <c r="D2195" t="s">
        <v>15</v>
      </c>
      <c r="F2195" t="s">
        <v>36</v>
      </c>
      <c r="G2195">
        <v>0</v>
      </c>
      <c r="H2195" t="s">
        <v>1461</v>
      </c>
      <c r="I2195" t="s">
        <v>340</v>
      </c>
      <c r="K2195" t="s">
        <v>2007</v>
      </c>
      <c r="L2195">
        <f t="shared" si="240"/>
        <v>0.82233248462317254</v>
      </c>
      <c r="M2195" s="4">
        <f>INDEX(parameters!$D$41:$AG$178,MATCH('PV (extension)'!B2177,parameters!$C$41:$C$178,0),MATCH('PV (extension)'!A2195,parameters!$D$5:$AG$5,0))/L2195</f>
        <v>8.0374539804535308E-3</v>
      </c>
      <c r="N2195" s="3" t="s">
        <v>1505</v>
      </c>
      <c r="O2195">
        <f>INDEX(parameters!$C$196:$EJ$198,MATCH('PV (extension)'!N2195,parameters!$B$196:$B$198,0),MATCH('PV (extension)'!B2177,parameters!$C$195:$EJ$195,0))</f>
        <v>1678.6833963554795</v>
      </c>
      <c r="P2195">
        <v>93</v>
      </c>
      <c r="Q2195">
        <v>30</v>
      </c>
      <c r="R2195">
        <f t="shared" si="238"/>
        <v>4683526.6758317882</v>
      </c>
      <c r="S2195">
        <f t="shared" si="239"/>
        <v>2.1351431714059818E-7</v>
      </c>
    </row>
    <row r="2196" spans="1:19" customFormat="1" ht="16" x14ac:dyDescent="0.2">
      <c r="A2196" t="s">
        <v>1457</v>
      </c>
      <c r="B2196" s="4">
        <f t="shared" si="237"/>
        <v>2.9099164021580422E-8</v>
      </c>
      <c r="C2196" t="s">
        <v>49</v>
      </c>
      <c r="D2196" t="s">
        <v>15</v>
      </c>
      <c r="F2196" t="s">
        <v>36</v>
      </c>
      <c r="G2196">
        <v>0</v>
      </c>
      <c r="H2196" t="s">
        <v>1457</v>
      </c>
      <c r="I2196" t="s">
        <v>340</v>
      </c>
      <c r="K2196" t="s">
        <v>2007</v>
      </c>
      <c r="L2196">
        <f t="shared" si="240"/>
        <v>0.82233248462317254</v>
      </c>
      <c r="M2196" s="4">
        <f>INDEX(parameters!$D$41:$AG$178,MATCH('PV (extension)'!B2177,parameters!$C$41:$C$178,0),MATCH('PV (extension)'!A2196,parameters!$D$5:$AG$5,0))/L2196</f>
        <v>0.13628671093947653</v>
      </c>
      <c r="N2196" s="3" t="s">
        <v>1505</v>
      </c>
      <c r="O2196">
        <f>INDEX(parameters!$C$196:$EJ$198,MATCH('PV (extension)'!N2196,parameters!$B$196:$B$198,0),MATCH('PV (extension)'!B2177,parameters!$C$195:$EJ$195,0))</f>
        <v>1678.6833963554795</v>
      </c>
      <c r="P2196">
        <v>93</v>
      </c>
      <c r="Q2196">
        <v>30</v>
      </c>
      <c r="R2196">
        <f t="shared" si="238"/>
        <v>4683526.6758317882</v>
      </c>
      <c r="S2196">
        <f t="shared" si="239"/>
        <v>2.1351431714059818E-7</v>
      </c>
    </row>
    <row r="2197" spans="1:19" customFormat="1" ht="16" x14ac:dyDescent="0.2">
      <c r="A2197" t="s">
        <v>1462</v>
      </c>
      <c r="B2197" s="4">
        <f t="shared" si="237"/>
        <v>9.0721088129290512E-10</v>
      </c>
      <c r="C2197" t="s">
        <v>49</v>
      </c>
      <c r="D2197" t="s">
        <v>15</v>
      </c>
      <c r="F2197" t="s">
        <v>36</v>
      </c>
      <c r="G2197">
        <v>0</v>
      </c>
      <c r="H2197" t="s">
        <v>1462</v>
      </c>
      <c r="I2197" t="s">
        <v>340</v>
      </c>
      <c r="K2197" t="s">
        <v>2007</v>
      </c>
      <c r="L2197">
        <f t="shared" si="240"/>
        <v>0.82233248462317254</v>
      </c>
      <c r="M2197" s="4">
        <f>INDEX(parameters!$D$41:$AG$178,MATCH('PV (extension)'!B2177,parameters!$C$41:$C$178,0),MATCH('PV (extension)'!A2197,parameters!$D$5:$AG$5,0))/L2197</f>
        <v>4.2489463631401872E-3</v>
      </c>
      <c r="N2197" s="3" t="s">
        <v>1505</v>
      </c>
      <c r="O2197">
        <f>INDEX(parameters!$C$196:$EJ$198,MATCH('PV (extension)'!N2197,parameters!$B$196:$B$198,0),MATCH('PV (extension)'!B2177,parameters!$C$195:$EJ$195,0))</f>
        <v>1678.6833963554795</v>
      </c>
      <c r="P2197">
        <v>93</v>
      </c>
      <c r="Q2197">
        <v>30</v>
      </c>
      <c r="R2197">
        <f t="shared" si="238"/>
        <v>4683526.6758317882</v>
      </c>
      <c r="S2197">
        <f t="shared" si="239"/>
        <v>2.1351431714059818E-7</v>
      </c>
    </row>
    <row r="2198" spans="1:19" customFormat="1" ht="16" x14ac:dyDescent="0.2">
      <c r="A2198" t="s">
        <v>1458</v>
      </c>
      <c r="B2198" s="4">
        <f t="shared" si="237"/>
        <v>1.5242448071732751E-8</v>
      </c>
      <c r="C2198" t="s">
        <v>49</v>
      </c>
      <c r="D2198" t="s">
        <v>15</v>
      </c>
      <c r="F2198" t="s">
        <v>36</v>
      </c>
      <c r="G2198">
        <v>0</v>
      </c>
      <c r="H2198" t="s">
        <v>1458</v>
      </c>
      <c r="I2198" t="s">
        <v>340</v>
      </c>
      <c r="K2198" t="s">
        <v>2007</v>
      </c>
      <c r="L2198">
        <f t="shared" si="240"/>
        <v>0.82233248462317254</v>
      </c>
      <c r="M2198" s="4">
        <f>INDEX(parameters!$D$41:$AG$178,MATCH('PV (extension)'!B2177,parameters!$C$41:$C$178,0),MATCH('PV (extension)'!A2198,parameters!$D$5:$AG$5,0))/L2198</f>
        <v>7.1388412148941149E-2</v>
      </c>
      <c r="N2198" s="3" t="s">
        <v>1505</v>
      </c>
      <c r="O2198">
        <f>INDEX(parameters!$C$196:$EJ$198,MATCH('PV (extension)'!N2198,parameters!$B$196:$B$198,0),MATCH('PV (extension)'!B2177,parameters!$C$195:$EJ$195,0))</f>
        <v>1678.6833963554795</v>
      </c>
      <c r="P2198">
        <v>93</v>
      </c>
      <c r="Q2198">
        <v>30</v>
      </c>
      <c r="R2198">
        <f t="shared" si="238"/>
        <v>4683526.6758317882</v>
      </c>
      <c r="S2198">
        <f t="shared" si="239"/>
        <v>2.1351431714059818E-7</v>
      </c>
    </row>
    <row r="2199" spans="1:19" customFormat="1" x14ac:dyDescent="0.2">
      <c r="A2199" t="s">
        <v>442</v>
      </c>
      <c r="B2199">
        <v>3.7025999999999999E-3</v>
      </c>
      <c r="C2199" t="s">
        <v>42</v>
      </c>
      <c r="D2199" t="s">
        <v>16</v>
      </c>
      <c r="F2199" t="s">
        <v>36</v>
      </c>
      <c r="G2199">
        <v>0</v>
      </c>
      <c r="H2199" t="s">
        <v>443</v>
      </c>
      <c r="I2199" t="s">
        <v>353</v>
      </c>
      <c r="M2199" s="4"/>
    </row>
    <row r="2200" spans="1:19" customFormat="1" x14ac:dyDescent="0.2">
      <c r="A2200" t="s">
        <v>354</v>
      </c>
      <c r="B2200">
        <v>-3.3322999999999998E-6</v>
      </c>
      <c r="C2200" t="s">
        <v>49</v>
      </c>
      <c r="D2200" t="s">
        <v>250</v>
      </c>
      <c r="F2200" t="s">
        <v>36</v>
      </c>
      <c r="G2200">
        <v>0</v>
      </c>
      <c r="H2200" t="s">
        <v>355</v>
      </c>
      <c r="I2200" t="s">
        <v>353</v>
      </c>
      <c r="M2200" s="4"/>
    </row>
    <row r="2201" spans="1:19" customFormat="1" x14ac:dyDescent="0.2">
      <c r="M2201" s="4"/>
    </row>
    <row r="2202" spans="1:19" s="2" customFormat="1" x14ac:dyDescent="0.2">
      <c r="A2202" s="2" t="s">
        <v>2</v>
      </c>
      <c r="B2202" s="2" t="s">
        <v>332</v>
      </c>
      <c r="M2202" s="4"/>
    </row>
    <row r="2203" spans="1:19" x14ac:dyDescent="0.2">
      <c r="A2203" s="29" t="s">
        <v>4</v>
      </c>
      <c r="B220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")&amp;HLOOKUP(B2204,parameters!$C$195:$EJ$198,2,0)&amp;" kWh/kWp.
Annual output, Facade: "&amp;HLOOKUP(B2204,parameters!$C$195:$EJ$198,3,0)&amp;" kWh/kWp.
Annual output, Open-ground: "&amp;HLOOKUP(B2204,parameters!$C$195:$EJ$198,4,0)&amp;_xlfn._LONGTEXT("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")&amp;VLOOKUP(B2204,'extension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1678.68339635548 kWh/kWp.
Annual output, Facade: 1178.65004424959 kWh/kWp.
Annual output, Open-ground: 1785.83340037817 kWh/kWp.
Amount of solar energy transformed to electricity. Waste heat emission due to losses of electricity in the system.
Technology:  Electricity production with grid-connected photovoltaic power plants.
Time period:  Time of publications
Production volume: 5.146 GWh in 2025.
Sampling:  Statistical data and model calculations
Extrapolations:  Use of PV technology data investigated for other countries (Switzerland). Correction of average yield with Swiss data.
Uncertainty:  None
Author: Romain Sacchi, PSI, romain.sacchi@psi.ch</v>
      </c>
      <c r="M2203" s="30"/>
    </row>
    <row r="2204" spans="1:19" customFormat="1" x14ac:dyDescent="0.2">
      <c r="A2204" t="s">
        <v>6</v>
      </c>
      <c r="B2204" t="s">
        <v>1924</v>
      </c>
    </row>
    <row r="2205" spans="1:19" customFormat="1" x14ac:dyDescent="0.2">
      <c r="A2205" t="s">
        <v>8</v>
      </c>
      <c r="B2205">
        <v>1</v>
      </c>
    </row>
    <row r="2206" spans="1:19" customFormat="1" x14ac:dyDescent="0.2">
      <c r="A2206" t="s">
        <v>9</v>
      </c>
      <c r="B2206" t="s">
        <v>73</v>
      </c>
    </row>
    <row r="2207" spans="1:19" customFormat="1" x14ac:dyDescent="0.2">
      <c r="A2207" t="s">
        <v>11</v>
      </c>
      <c r="B2207" t="s">
        <v>12</v>
      </c>
    </row>
    <row r="2208" spans="1:19" customFormat="1" x14ac:dyDescent="0.2">
      <c r="A2208" t="s">
        <v>13</v>
      </c>
      <c r="B2208" t="s">
        <v>14</v>
      </c>
    </row>
    <row r="2209" spans="1:22" customFormat="1" x14ac:dyDescent="0.2">
      <c r="A2209" t="s">
        <v>15</v>
      </c>
      <c r="B2209" t="s">
        <v>53</v>
      </c>
    </row>
    <row r="2210" spans="1:22" customFormat="1" x14ac:dyDescent="0.2">
      <c r="A2210" t="s">
        <v>17</v>
      </c>
    </row>
    <row r="2211" spans="1:22" s="2" customFormat="1" x14ac:dyDescent="0.2">
      <c r="A2211" s="2" t="s">
        <v>18</v>
      </c>
      <c r="B2211" s="2" t="s">
        <v>19</v>
      </c>
      <c r="C2211" s="2" t="s">
        <v>6</v>
      </c>
      <c r="D2211" s="2" t="s">
        <v>15</v>
      </c>
      <c r="E2211" s="2" t="s">
        <v>20</v>
      </c>
      <c r="F2211" s="2" t="s">
        <v>13</v>
      </c>
      <c r="G2211" s="2" t="s">
        <v>21</v>
      </c>
      <c r="H2211" s="2" t="s">
        <v>22</v>
      </c>
      <c r="I2211" s="2" t="s">
        <v>23</v>
      </c>
      <c r="J2211" s="2" t="s">
        <v>4</v>
      </c>
      <c r="K2211" s="2" t="s">
        <v>24</v>
      </c>
      <c r="L2211" s="2" t="s">
        <v>9</v>
      </c>
      <c r="M2211" s="2" t="s">
        <v>1925</v>
      </c>
      <c r="N2211" s="2" t="s">
        <v>1998</v>
      </c>
      <c r="O2211" s="2" t="s">
        <v>2002</v>
      </c>
      <c r="P2211" s="2" t="s">
        <v>2003</v>
      </c>
      <c r="Q2211" s="2" t="s">
        <v>2001</v>
      </c>
      <c r="R2211" s="2" t="s">
        <v>2000</v>
      </c>
      <c r="S2211" s="2" t="s">
        <v>2004</v>
      </c>
      <c r="T2211" s="2" t="s">
        <v>1502</v>
      </c>
      <c r="U2211" s="2" t="s">
        <v>2005</v>
      </c>
      <c r="V2211" s="2" t="s">
        <v>2006</v>
      </c>
    </row>
    <row r="2212" spans="1:22" customFormat="1" x14ac:dyDescent="0.2">
      <c r="A2212" t="s">
        <v>335</v>
      </c>
      <c r="B2212">
        <v>3.8502999999999998</v>
      </c>
      <c r="D2212" t="s">
        <v>30</v>
      </c>
      <c r="E2212" t="s">
        <v>336</v>
      </c>
      <c r="F2212" t="s">
        <v>27</v>
      </c>
      <c r="G2212">
        <v>2</v>
      </c>
      <c r="H2212">
        <v>1.348151067341848</v>
      </c>
      <c r="I2212">
        <v>4.3409845976280087E-2</v>
      </c>
      <c r="J2212" t="s">
        <v>337</v>
      </c>
    </row>
    <row r="2213" spans="1:22" customFormat="1" x14ac:dyDescent="0.2">
      <c r="A2213" t="s">
        <v>29</v>
      </c>
      <c r="B2213">
        <v>0.25026999999999999</v>
      </c>
      <c r="D2213" t="s">
        <v>30</v>
      </c>
      <c r="E2213" t="s">
        <v>31</v>
      </c>
      <c r="F2213" t="s">
        <v>27</v>
      </c>
      <c r="G2213">
        <v>2</v>
      </c>
      <c r="H2213">
        <v>-1.385214943900327</v>
      </c>
      <c r="I2213">
        <v>2.439508208471609E-2</v>
      </c>
      <c r="J2213" t="s">
        <v>358</v>
      </c>
    </row>
    <row r="2214" spans="1:22" customFormat="1" x14ac:dyDescent="0.2">
      <c r="A2214" t="s">
        <v>332</v>
      </c>
      <c r="B2214">
        <v>1</v>
      </c>
      <c r="C2214" t="str">
        <f>B2204</f>
        <v>ZW</v>
      </c>
      <c r="D2214" t="s">
        <v>53</v>
      </c>
      <c r="E2214" t="s">
        <v>339</v>
      </c>
      <c r="F2214" t="s">
        <v>33</v>
      </c>
      <c r="G2214">
        <v>0</v>
      </c>
      <c r="H2214">
        <v>1</v>
      </c>
      <c r="L2214" t="s">
        <v>73</v>
      </c>
      <c r="M2214">
        <f>VLOOKUP(C2214,'extension - production vol'!$B$6:$D$235,3,0)</f>
        <v>5.1459999999999999</v>
      </c>
    </row>
    <row r="2215" spans="1:22" customFormat="1" ht="16" x14ac:dyDescent="0.2">
      <c r="A2215" t="s">
        <v>1434</v>
      </c>
      <c r="B2215" s="4">
        <f t="shared" ref="B2215:B2241" si="241">P2215*V2215</f>
        <v>1.285146388232421E-8</v>
      </c>
      <c r="C2215" t="s">
        <v>49</v>
      </c>
      <c r="D2215" t="s">
        <v>15</v>
      </c>
      <c r="F2215" t="s">
        <v>36</v>
      </c>
      <c r="G2215">
        <v>2</v>
      </c>
      <c r="H2215">
        <v>-18.46800298604678</v>
      </c>
      <c r="I2215">
        <v>9.798894162072011E-2</v>
      </c>
      <c r="J2215" t="s">
        <v>340</v>
      </c>
      <c r="L2215" t="s">
        <v>1434</v>
      </c>
      <c r="N2215" t="s">
        <v>2008</v>
      </c>
      <c r="O2215">
        <v>1</v>
      </c>
      <c r="P2215" s="4">
        <f>INDEX(parameters!$D$41:$AG$178,MATCH('PV (extension)'!B2204,parameters!$C$41:$C$178,0),MATCH('PV (extension)'!A2215,parameters!$D$5:$AG$5,0))/O2215</f>
        <v>0.10096416269840058</v>
      </c>
      <c r="Q2215" s="3" t="s">
        <v>1505</v>
      </c>
      <c r="R2215">
        <f>INDEX(parameters!$C$196:$EJ$198,MATCH('PV (extension)'!Q2215,parameters!$B$196:$B$198,0),MATCH('PV (extension)'!B2204,parameters!$C$195:$EJ$195,0))</f>
        <v>1678.6833963554795</v>
      </c>
      <c r="S2215">
        <v>156</v>
      </c>
      <c r="T2215">
        <v>30</v>
      </c>
      <c r="U2215">
        <f t="shared" ref="U2215:U2241" si="242">T2215*S2215*R2215</f>
        <v>7856238.2949436447</v>
      </c>
      <c r="V2215">
        <f t="shared" ref="V2215:V2241" si="243">1/U2215</f>
        <v>1.2728738137227969E-7</v>
      </c>
    </row>
    <row r="2216" spans="1:22" customFormat="1" ht="16" x14ac:dyDescent="0.2">
      <c r="A2216" t="s">
        <v>1435</v>
      </c>
      <c r="B2216" s="4">
        <f t="shared" si="241"/>
        <v>6.7131389456113055E-9</v>
      </c>
      <c r="C2216" t="s">
        <v>49</v>
      </c>
      <c r="D2216" t="s">
        <v>15</v>
      </c>
      <c r="F2216" t="s">
        <v>36</v>
      </c>
      <c r="G2216">
        <v>2</v>
      </c>
      <c r="H2216">
        <v>-19.10362020104489</v>
      </c>
      <c r="I2216">
        <v>9.798894162072011E-2</v>
      </c>
      <c r="J2216" t="s">
        <v>340</v>
      </c>
      <c r="L2216" t="s">
        <v>1435</v>
      </c>
      <c r="N2216" t="s">
        <v>2008</v>
      </c>
      <c r="O2216">
        <v>1</v>
      </c>
      <c r="P2216" s="4">
        <f>INDEX(parameters!$D$41:$AG$178,MATCH('PV (extension)'!B2204,parameters!$C$41:$C$178,0),MATCH('PV (extension)'!A2216,parameters!$D$5:$AG$5,0))/O2216</f>
        <v>5.2740019263789135E-2</v>
      </c>
      <c r="Q2216" s="3" t="s">
        <v>1505</v>
      </c>
      <c r="R2216">
        <f>INDEX(parameters!$C$196:$EJ$198,MATCH('PV (extension)'!Q2216,parameters!$B$196:$B$198,0),MATCH('PV (extension)'!B2204,parameters!$C$195:$EJ$195,0))</f>
        <v>1678.6833963554795</v>
      </c>
      <c r="S2216">
        <v>156</v>
      </c>
      <c r="T2216">
        <v>30</v>
      </c>
      <c r="U2216">
        <f t="shared" si="242"/>
        <v>7856238.2949436447</v>
      </c>
      <c r="V2216">
        <f t="shared" si="243"/>
        <v>1.2728738137227969E-7</v>
      </c>
    </row>
    <row r="2217" spans="1:22" customFormat="1" ht="16" x14ac:dyDescent="0.2">
      <c r="A2217" t="s">
        <v>1439</v>
      </c>
      <c r="B2217" s="4">
        <f t="shared" si="241"/>
        <v>6.0207650265453535E-9</v>
      </c>
      <c r="C2217" t="s">
        <v>49</v>
      </c>
      <c r="D2217" t="s">
        <v>15</v>
      </c>
      <c r="F2217" t="s">
        <v>36</v>
      </c>
      <c r="G2217">
        <v>2</v>
      </c>
      <c r="H2217">
        <v>-19.697439318003951</v>
      </c>
      <c r="I2217">
        <v>9.798894162072011E-2</v>
      </c>
      <c r="J2217" t="s">
        <v>340</v>
      </c>
      <c r="L2217" t="s">
        <v>1439</v>
      </c>
      <c r="N2217" t="s">
        <v>2008</v>
      </c>
      <c r="O2217">
        <v>1</v>
      </c>
      <c r="P2217" s="4">
        <f>INDEX(parameters!$D$41:$AG$178,MATCH('PV (extension)'!B2204,parameters!$C$41:$C$178,0),MATCH('PV (extension)'!A2217,parameters!$D$5:$AG$5,0))/O2217</f>
        <v>9.0962624550774995E-4</v>
      </c>
      <c r="Q2217" s="3" t="s">
        <v>1505</v>
      </c>
      <c r="R2217">
        <f>INDEX(parameters!$C$196:$EJ$198,MATCH('PV (extension)'!Q2217,parameters!$B$196:$B$198,0),MATCH('PV (extension)'!B2204,parameters!$C$195:$EJ$195,0))</f>
        <v>1678.6833963554795</v>
      </c>
      <c r="S2217">
        <v>3</v>
      </c>
      <c r="T2217">
        <v>30</v>
      </c>
      <c r="U2217">
        <f t="shared" si="242"/>
        <v>151081.50567199316</v>
      </c>
      <c r="V2217">
        <f t="shared" si="243"/>
        <v>6.6189438313585437E-6</v>
      </c>
    </row>
    <row r="2218" spans="1:22" customFormat="1" ht="16" x14ac:dyDescent="0.2">
      <c r="A2218" t="s">
        <v>1440</v>
      </c>
      <c r="B2218" s="4">
        <f t="shared" si="241"/>
        <v>3.9269272759055129E-8</v>
      </c>
      <c r="C2218" t="s">
        <v>49</v>
      </c>
      <c r="D2218" t="s">
        <v>15</v>
      </c>
      <c r="F2218" t="s">
        <v>36</v>
      </c>
      <c r="G2218">
        <v>2</v>
      </c>
      <c r="H2218">
        <v>-16.692979911025031</v>
      </c>
      <c r="I2218">
        <v>9.798894162072011E-2</v>
      </c>
      <c r="J2218" t="s">
        <v>340</v>
      </c>
      <c r="L2218" t="s">
        <v>1440</v>
      </c>
      <c r="N2218" t="s">
        <v>2008</v>
      </c>
      <c r="O2218">
        <v>1</v>
      </c>
      <c r="P2218" s="4">
        <f>INDEX(parameters!$D$41:$AG$178,MATCH('PV (extension)'!B2204,parameters!$C$41:$C$178,0),MATCH('PV (extension)'!A2218,parameters!$D$5:$AG$5,0))/O2218</f>
        <v>5.9328608550822341E-3</v>
      </c>
      <c r="Q2218" s="3" t="s">
        <v>1505</v>
      </c>
      <c r="R2218">
        <f>INDEX(parameters!$C$196:$EJ$198,MATCH('PV (extension)'!Q2218,parameters!$B$196:$B$198,0),MATCH('PV (extension)'!B2204,parameters!$C$195:$EJ$195,0))</f>
        <v>1678.6833963554795</v>
      </c>
      <c r="S2218">
        <v>3</v>
      </c>
      <c r="T2218">
        <v>30</v>
      </c>
      <c r="U2218">
        <f t="shared" si="242"/>
        <v>151081.50567199316</v>
      </c>
      <c r="V2218">
        <f t="shared" si="243"/>
        <v>6.6189438313585437E-6</v>
      </c>
    </row>
    <row r="2219" spans="1:22" customFormat="1" ht="16" x14ac:dyDescent="0.2">
      <c r="A2219" t="s">
        <v>1441</v>
      </c>
      <c r="B2219" s="4">
        <f t="shared" si="241"/>
        <v>6.0847687030269265E-10</v>
      </c>
      <c r="C2219" t="s">
        <v>35</v>
      </c>
      <c r="D2219" t="s">
        <v>15</v>
      </c>
      <c r="F2219" t="s">
        <v>36</v>
      </c>
      <c r="G2219">
        <v>2</v>
      </c>
      <c r="H2219">
        <v>-21.54326959350907</v>
      </c>
      <c r="I2219">
        <v>9.798894162072011E-2</v>
      </c>
      <c r="J2219" t="s">
        <v>340</v>
      </c>
      <c r="L2219" t="s">
        <v>1441</v>
      </c>
      <c r="N2219" t="s">
        <v>2008</v>
      </c>
      <c r="O2219">
        <v>1</v>
      </c>
      <c r="P2219" s="4">
        <f>INDEX(parameters!$D$41:$AG$178,MATCH('PV (extension)'!B2204,parameters!$C$41:$C$178,0),MATCH('PV (extension)'!A2219,parameters!$D$5:$AG$5,0))/O2219</f>
        <v>9.1929601731912907E-5</v>
      </c>
      <c r="Q2219" s="3" t="s">
        <v>1505</v>
      </c>
      <c r="R2219">
        <f>INDEX(parameters!$C$196:$EJ$198,MATCH('PV (extension)'!Q2219,parameters!$B$196:$B$198,0),MATCH('PV (extension)'!B2204,parameters!$C$195:$EJ$195,0))</f>
        <v>1678.6833963554795</v>
      </c>
      <c r="S2219">
        <v>3</v>
      </c>
      <c r="T2219">
        <v>30</v>
      </c>
      <c r="U2219">
        <f t="shared" si="242"/>
        <v>151081.50567199316</v>
      </c>
      <c r="V2219">
        <f t="shared" si="243"/>
        <v>6.6189438313585437E-6</v>
      </c>
    </row>
    <row r="2220" spans="1:22" customFormat="1" ht="16" x14ac:dyDescent="0.2">
      <c r="A2220" t="s">
        <v>1442</v>
      </c>
      <c r="B2220" s="4">
        <f t="shared" si="241"/>
        <v>1.0578264769045696E-8</v>
      </c>
      <c r="C2220" t="s">
        <v>35</v>
      </c>
      <c r="D2220" t="s">
        <v>15</v>
      </c>
      <c r="F2220" t="s">
        <v>36</v>
      </c>
      <c r="G2220">
        <v>2</v>
      </c>
      <c r="H2220">
        <v>-18.729872499892029</v>
      </c>
      <c r="I2220">
        <v>9.798894162072011E-2</v>
      </c>
      <c r="J2220" t="s">
        <v>340</v>
      </c>
      <c r="L2220" t="s">
        <v>1442</v>
      </c>
      <c r="N2220" t="s">
        <v>2008</v>
      </c>
      <c r="O2220">
        <v>1</v>
      </c>
      <c r="P2220" s="4">
        <f>INDEX(parameters!$D$41:$AG$178,MATCH('PV (extension)'!B2204,parameters!$C$41:$C$178,0),MATCH('PV (extension)'!A2220,parameters!$D$5:$AG$5,0))/O2220</f>
        <v>1.5981801687044229E-3</v>
      </c>
      <c r="Q2220" s="3" t="s">
        <v>1505</v>
      </c>
      <c r="R2220">
        <f>INDEX(parameters!$C$196:$EJ$198,MATCH('PV (extension)'!Q2220,parameters!$B$196:$B$198,0),MATCH('PV (extension)'!B2204,parameters!$C$195:$EJ$195,0))</f>
        <v>1678.6833963554795</v>
      </c>
      <c r="S2220">
        <v>3</v>
      </c>
      <c r="T2220">
        <v>30</v>
      </c>
      <c r="U2220">
        <f t="shared" si="242"/>
        <v>151081.50567199316</v>
      </c>
      <c r="V2220">
        <f t="shared" si="243"/>
        <v>6.6189438313585437E-6</v>
      </c>
    </row>
    <row r="2221" spans="1:22" customFormat="1" x14ac:dyDescent="0.2">
      <c r="A2221" t="s">
        <v>1452</v>
      </c>
      <c r="B2221" s="4">
        <f t="shared" si="241"/>
        <v>3.3087524058536309E-10</v>
      </c>
      <c r="C2221" t="s">
        <v>35</v>
      </c>
      <c r="D2221" t="s">
        <v>15</v>
      </c>
      <c r="F2221" t="s">
        <v>36</v>
      </c>
      <c r="G2221">
        <v>2</v>
      </c>
      <c r="H2221">
        <v>-21.666568118067421</v>
      </c>
      <c r="I2221">
        <v>9.798894162072011E-2</v>
      </c>
      <c r="J2221" t="s">
        <v>340</v>
      </c>
      <c r="L2221" t="s">
        <v>1452</v>
      </c>
      <c r="N2221" t="s">
        <v>2008</v>
      </c>
      <c r="O2221">
        <v>1</v>
      </c>
      <c r="P2221" s="4">
        <f>INDEX(parameters!$D$41:$AG$178,MATCH('PV (extension)'!B2204,parameters!$C$41:$C$178,0),MATCH('PV (extension)'!A2221,parameters!$D$5:$AG$5,0))/O2221</f>
        <v>1.0104185757523119E-2</v>
      </c>
      <c r="Q2221" t="s">
        <v>1507</v>
      </c>
      <c r="R2221">
        <f>INDEX(parameters!$C$196:$EJ$198,MATCH('PV (extension)'!Q2221,parameters!$B$196:$B$198,0),MATCH('PV (extension)'!B2204,parameters!$C$195:$EJ$195,0))</f>
        <v>1785.8334003781699</v>
      </c>
      <c r="S2221">
        <v>570</v>
      </c>
      <c r="T2221">
        <v>30</v>
      </c>
      <c r="U2221">
        <f t="shared" si="242"/>
        <v>30537751.146466706</v>
      </c>
      <c r="V2221">
        <f t="shared" si="243"/>
        <v>3.2746353691984371E-8</v>
      </c>
    </row>
    <row r="2222" spans="1:22" customFormat="1" x14ac:dyDescent="0.2">
      <c r="A2222" t="s">
        <v>1453</v>
      </c>
      <c r="B2222" s="4">
        <f t="shared" si="241"/>
        <v>2.4305840117649313E-9</v>
      </c>
      <c r="C2222" t="s">
        <v>35</v>
      </c>
      <c r="D2222" t="s">
        <v>15</v>
      </c>
      <c r="F2222" t="s">
        <v>36</v>
      </c>
      <c r="G2222">
        <v>2</v>
      </c>
      <c r="H2222">
        <v>-21.47552628199886</v>
      </c>
      <c r="I2222">
        <v>9.798894162072011E-2</v>
      </c>
      <c r="J2222" t="s">
        <v>340</v>
      </c>
      <c r="L2222" t="s">
        <v>1453</v>
      </c>
      <c r="N2222" t="s">
        <v>2008</v>
      </c>
      <c r="O2222">
        <v>1</v>
      </c>
      <c r="P2222" s="4">
        <f>INDEX(parameters!$D$41:$AG$178,MATCH('PV (extension)'!B2204,parameters!$C$41:$C$178,0),MATCH('PV (extension)'!A2222,parameters!$D$5:$AG$5,0))/O2222</f>
        <v>7.4224569691858172E-2</v>
      </c>
      <c r="Q2222" t="s">
        <v>1507</v>
      </c>
      <c r="R2222">
        <f>INDEX(parameters!$C$196:$EJ$198,MATCH('PV (extension)'!Q2222,parameters!$B$196:$B$198,0),MATCH('PV (extension)'!B2204,parameters!$C$195:$EJ$195,0))</f>
        <v>1785.8334003781699</v>
      </c>
      <c r="S2222">
        <v>570</v>
      </c>
      <c r="T2222">
        <v>30</v>
      </c>
      <c r="U2222">
        <f t="shared" si="242"/>
        <v>30537751.146466706</v>
      </c>
      <c r="V2222">
        <f t="shared" si="243"/>
        <v>3.2746353691984371E-8</v>
      </c>
    </row>
    <row r="2223" spans="1:22" customFormat="1" x14ac:dyDescent="0.2">
      <c r="A2223" t="s">
        <v>1454</v>
      </c>
      <c r="B2223" s="4">
        <f t="shared" si="241"/>
        <v>2.5762465742993205E-11</v>
      </c>
      <c r="C2223" t="s">
        <v>35</v>
      </c>
      <c r="D2223" t="s">
        <v>15</v>
      </c>
      <c r="F2223" t="s">
        <v>36</v>
      </c>
      <c r="G2223">
        <v>2</v>
      </c>
      <c r="H2223">
        <v>-23.51240679473371</v>
      </c>
      <c r="I2223">
        <v>9.798894162072011E-2</v>
      </c>
      <c r="J2223" t="s">
        <v>340</v>
      </c>
      <c r="L2223" t="s">
        <v>1454</v>
      </c>
      <c r="N2223" t="s">
        <v>2008</v>
      </c>
      <c r="O2223">
        <v>1</v>
      </c>
      <c r="P2223" s="4">
        <f>INDEX(parameters!$D$41:$AG$178,MATCH('PV (extension)'!B2204,parameters!$C$41:$C$178,0),MATCH('PV (extension)'!A2223,parameters!$D$5:$AG$5,0))/O2223</f>
        <v>7.867277677789E-4</v>
      </c>
      <c r="Q2223" t="s">
        <v>1507</v>
      </c>
      <c r="R2223">
        <f>INDEX(parameters!$C$196:$EJ$198,MATCH('PV (extension)'!Q2223,parameters!$B$196:$B$198,0),MATCH('PV (extension)'!B2204,parameters!$C$195:$EJ$195,0))</f>
        <v>1785.8334003781699</v>
      </c>
      <c r="S2223">
        <v>570</v>
      </c>
      <c r="T2223">
        <v>30</v>
      </c>
      <c r="U2223">
        <f t="shared" si="242"/>
        <v>30537751.146466706</v>
      </c>
      <c r="V2223">
        <f t="shared" si="243"/>
        <v>3.2746353691984371E-8</v>
      </c>
    </row>
    <row r="2224" spans="1:22" customFormat="1" x14ac:dyDescent="0.2">
      <c r="A2224" t="s">
        <v>1455</v>
      </c>
      <c r="B2224" s="4">
        <f t="shared" si="241"/>
        <v>8.6213886512133091E-9</v>
      </c>
      <c r="C2224" t="s">
        <v>35</v>
      </c>
      <c r="D2224" t="s">
        <v>15</v>
      </c>
      <c r="F2224" t="s">
        <v>36</v>
      </c>
      <c r="G2224">
        <v>2</v>
      </c>
      <c r="H2224">
        <v>-18.20082258362968</v>
      </c>
      <c r="I2224">
        <v>9.798894162072011E-2</v>
      </c>
      <c r="J2224" t="s">
        <v>340</v>
      </c>
      <c r="L2224" t="s">
        <v>1455</v>
      </c>
      <c r="N2224" t="s">
        <v>2008</v>
      </c>
      <c r="O2224">
        <v>1</v>
      </c>
      <c r="P2224" s="4">
        <f>INDEX(parameters!$D$41:$AG$178,MATCH('PV (extension)'!B2204,parameters!$C$41:$C$178,0),MATCH('PV (extension)'!A2224,parameters!$D$5:$AG$5,0))/O2224</f>
        <v>0.2632778211677243</v>
      </c>
      <c r="Q2224" t="s">
        <v>1507</v>
      </c>
      <c r="R2224">
        <f>INDEX(parameters!$C$196:$EJ$198,MATCH('PV (extension)'!Q2224,parameters!$B$196:$B$198,0),MATCH('PV (extension)'!B2204,parameters!$C$195:$EJ$195,0))</f>
        <v>1785.8334003781699</v>
      </c>
      <c r="S2224">
        <v>570</v>
      </c>
      <c r="T2224">
        <v>30</v>
      </c>
      <c r="U2224">
        <f t="shared" si="242"/>
        <v>30537751.146466706</v>
      </c>
      <c r="V2224">
        <f t="shared" si="243"/>
        <v>3.2746353691984371E-8</v>
      </c>
    </row>
    <row r="2225" spans="1:22" customFormat="1" x14ac:dyDescent="0.2">
      <c r="A2225" t="s">
        <v>1456</v>
      </c>
      <c r="B2225" s="4">
        <f t="shared" si="241"/>
        <v>4.5731557132309804E-9</v>
      </c>
      <c r="C2225" t="s">
        <v>35</v>
      </c>
      <c r="D2225" t="s">
        <v>15</v>
      </c>
      <c r="F2225" t="s">
        <v>36</v>
      </c>
      <c r="G2225">
        <v>2</v>
      </c>
      <c r="H2225">
        <v>-18.836468952383601</v>
      </c>
      <c r="I2225">
        <v>9.798894162072011E-2</v>
      </c>
      <c r="J2225" t="s">
        <v>340</v>
      </c>
      <c r="L2225" t="s">
        <v>1456</v>
      </c>
      <c r="N2225" t="s">
        <v>2008</v>
      </c>
      <c r="O2225">
        <v>1</v>
      </c>
      <c r="P2225" s="4">
        <f>INDEX(parameters!$D$41:$AG$178,MATCH('PV (extension)'!B2204,parameters!$C$41:$C$178,0),MATCH('PV (extension)'!A2225,parameters!$D$5:$AG$5,0))/O2225</f>
        <v>0.13965389112469015</v>
      </c>
      <c r="Q2225" t="s">
        <v>1507</v>
      </c>
      <c r="R2225">
        <f>INDEX(parameters!$C$196:$EJ$198,MATCH('PV (extension)'!Q2225,parameters!$B$196:$B$198,0),MATCH('PV (extension)'!B2204,parameters!$C$195:$EJ$195,0))</f>
        <v>1785.8334003781699</v>
      </c>
      <c r="S2225">
        <v>570</v>
      </c>
      <c r="T2225">
        <v>30</v>
      </c>
      <c r="U2225">
        <f t="shared" si="242"/>
        <v>30537751.146466706</v>
      </c>
      <c r="V2225">
        <f t="shared" si="243"/>
        <v>3.2746353691984371E-8</v>
      </c>
    </row>
    <row r="2226" spans="1:22" customFormat="1" ht="16" x14ac:dyDescent="0.2">
      <c r="A2226" t="s">
        <v>1461</v>
      </c>
      <c r="B2226" s="4">
        <f t="shared" si="241"/>
        <v>1.4112142321932925E-9</v>
      </c>
      <c r="C2226" t="s">
        <v>49</v>
      </c>
      <c r="D2226" t="s">
        <v>15</v>
      </c>
      <c r="F2226" t="s">
        <v>36</v>
      </c>
      <c r="G2226">
        <v>2</v>
      </c>
      <c r="H2226">
        <v>-20.658789817762049</v>
      </c>
      <c r="I2226">
        <v>9.798894162072011E-2</v>
      </c>
      <c r="J2226" t="s">
        <v>340</v>
      </c>
      <c r="L2226" t="s">
        <v>1461</v>
      </c>
      <c r="N2226" t="s">
        <v>2008</v>
      </c>
      <c r="O2226">
        <v>1</v>
      </c>
      <c r="P2226" s="4">
        <f>INDEX(parameters!$D$41:$AG$178,MATCH('PV (extension)'!B2204,parameters!$C$41:$C$178,0),MATCH('PV (extension)'!A2226,parameters!$D$5:$AG$5,0))/O2226</f>
        <v>6.6094595017907607E-3</v>
      </c>
      <c r="Q2226" s="3" t="s">
        <v>1505</v>
      </c>
      <c r="R2226">
        <f>INDEX(parameters!$C$196:$EJ$198,MATCH('PV (extension)'!Q2226,parameters!$B$196:$B$198,0),MATCH('PV (extension)'!B2204,parameters!$C$195:$EJ$195,0))</f>
        <v>1678.6833963554795</v>
      </c>
      <c r="S2226">
        <v>93</v>
      </c>
      <c r="T2226">
        <v>30</v>
      </c>
      <c r="U2226">
        <f t="shared" si="242"/>
        <v>4683526.6758317882</v>
      </c>
      <c r="V2226">
        <f t="shared" si="243"/>
        <v>2.1351431714059818E-7</v>
      </c>
    </row>
    <row r="2227" spans="1:22" customFormat="1" ht="16" x14ac:dyDescent="0.2">
      <c r="A2227" t="s">
        <v>1457</v>
      </c>
      <c r="B2227" s="4">
        <f t="shared" si="241"/>
        <v>2.3929187850323461E-8</v>
      </c>
      <c r="C2227" t="s">
        <v>49</v>
      </c>
      <c r="D2227" t="s">
        <v>15</v>
      </c>
      <c r="F2227" t="s">
        <v>36</v>
      </c>
      <c r="G2227">
        <v>2</v>
      </c>
      <c r="H2227">
        <v>-17.845360350005858</v>
      </c>
      <c r="I2227">
        <v>9.798894162072011E-2</v>
      </c>
      <c r="J2227" t="s">
        <v>340</v>
      </c>
      <c r="L2227" t="s">
        <v>1457</v>
      </c>
      <c r="N2227" t="s">
        <v>2008</v>
      </c>
      <c r="O2227">
        <v>1</v>
      </c>
      <c r="P2227" s="4">
        <f>INDEX(parameters!$D$41:$AG$178,MATCH('PV (extension)'!B2204,parameters!$C$41:$C$178,0),MATCH('PV (extension)'!A2227,parameters!$D$5:$AG$5,0))/O2227</f>
        <v>0.11207298962797985</v>
      </c>
      <c r="Q2227" s="3" t="s">
        <v>1505</v>
      </c>
      <c r="R2227">
        <f>INDEX(parameters!$C$196:$EJ$198,MATCH('PV (extension)'!Q2227,parameters!$B$196:$B$198,0),MATCH('PV (extension)'!B2204,parameters!$C$195:$EJ$195,0))</f>
        <v>1678.6833963554795</v>
      </c>
      <c r="S2227">
        <v>93</v>
      </c>
      <c r="T2227">
        <v>30</v>
      </c>
      <c r="U2227">
        <f t="shared" si="242"/>
        <v>4683526.6758317882</v>
      </c>
      <c r="V2227">
        <f t="shared" si="243"/>
        <v>2.1351431714059818E-7</v>
      </c>
    </row>
    <row r="2228" spans="1:22" customFormat="1" ht="16" x14ac:dyDescent="0.2">
      <c r="A2228" t="s">
        <v>1462</v>
      </c>
      <c r="B2228" s="4">
        <f t="shared" si="241"/>
        <v>7.4602897809077271E-10</v>
      </c>
      <c r="C2228" t="s">
        <v>49</v>
      </c>
      <c r="D2228" t="s">
        <v>15</v>
      </c>
      <c r="F2228" t="s">
        <v>36</v>
      </c>
      <c r="G2228">
        <v>2</v>
      </c>
      <c r="H2228">
        <v>-21.294425499752101</v>
      </c>
      <c r="I2228">
        <v>9.798894162072011E-2</v>
      </c>
      <c r="J2228" t="s">
        <v>340</v>
      </c>
      <c r="L2228" t="s">
        <v>1462</v>
      </c>
      <c r="N2228" t="s">
        <v>2008</v>
      </c>
      <c r="O2228">
        <v>1</v>
      </c>
      <c r="P2228" s="4">
        <f>INDEX(parameters!$D$41:$AG$178,MATCH('PV (extension)'!B2204,parameters!$C$41:$C$178,0),MATCH('PV (extension)'!A2228,parameters!$D$5:$AG$5,0))/O2228</f>
        <v>3.4940466198316628E-3</v>
      </c>
      <c r="Q2228" s="3" t="s">
        <v>1505</v>
      </c>
      <c r="R2228">
        <f>INDEX(parameters!$C$196:$EJ$198,MATCH('PV (extension)'!Q2228,parameters!$B$196:$B$198,0),MATCH('PV (extension)'!B2204,parameters!$C$195:$EJ$195,0))</f>
        <v>1678.6833963554795</v>
      </c>
      <c r="S2228">
        <v>93</v>
      </c>
      <c r="T2228">
        <v>30</v>
      </c>
      <c r="U2228">
        <f t="shared" si="242"/>
        <v>4683526.6758317882</v>
      </c>
      <c r="V2228">
        <f t="shared" si="243"/>
        <v>2.1351431714059818E-7</v>
      </c>
    </row>
    <row r="2229" spans="1:22" customFormat="1" ht="16" x14ac:dyDescent="0.2">
      <c r="A2229" t="s">
        <v>1458</v>
      </c>
      <c r="B2229" s="4">
        <f t="shared" si="241"/>
        <v>1.2534360194567681E-8</v>
      </c>
      <c r="C2229" t="s">
        <v>49</v>
      </c>
      <c r="D2229" t="s">
        <v>15</v>
      </c>
      <c r="F2229" t="s">
        <v>36</v>
      </c>
      <c r="G2229">
        <v>2</v>
      </c>
      <c r="H2229">
        <v>-18.48100416113547</v>
      </c>
      <c r="I2229">
        <v>9.798894162072011E-2</v>
      </c>
      <c r="J2229" t="s">
        <v>340</v>
      </c>
      <c r="L2229" t="s">
        <v>1458</v>
      </c>
      <c r="N2229" t="s">
        <v>2008</v>
      </c>
      <c r="O2229">
        <v>1</v>
      </c>
      <c r="P2229" s="4">
        <f>INDEX(parameters!$D$41:$AG$178,MATCH('PV (extension)'!B2204,parameters!$C$41:$C$178,0),MATCH('PV (extension)'!A2229,parameters!$D$5:$AG$5,0))/O2229</f>
        <v>5.8705010335741853E-2</v>
      </c>
      <c r="Q2229" s="3" t="s">
        <v>1505</v>
      </c>
      <c r="R2229">
        <f>INDEX(parameters!$C$196:$EJ$198,MATCH('PV (extension)'!Q2229,parameters!$B$196:$B$198,0),MATCH('PV (extension)'!B2204,parameters!$C$195:$EJ$195,0))</f>
        <v>1678.6833963554795</v>
      </c>
      <c r="S2229">
        <v>93</v>
      </c>
      <c r="T2229">
        <v>30</v>
      </c>
      <c r="U2229">
        <f t="shared" si="242"/>
        <v>4683526.6758317882</v>
      </c>
      <c r="V2229">
        <f t="shared" si="243"/>
        <v>2.1351431714059818E-7</v>
      </c>
    </row>
    <row r="2230" spans="1:22" customFormat="1" x14ac:dyDescent="0.2">
      <c r="A2230" t="s">
        <v>341</v>
      </c>
      <c r="B2230" s="4">
        <f t="shared" si="241"/>
        <v>3.0981436419260435E-8</v>
      </c>
      <c r="C2230" t="s">
        <v>359</v>
      </c>
      <c r="D2230" t="s">
        <v>15</v>
      </c>
      <c r="F2230" t="s">
        <v>36</v>
      </c>
      <c r="G2230">
        <v>2</v>
      </c>
      <c r="H2230">
        <v>-17.561299045251399</v>
      </c>
      <c r="I2230">
        <v>9.798894162072011E-2</v>
      </c>
      <c r="J2230" t="s">
        <v>340</v>
      </c>
      <c r="L2230" t="s">
        <v>341</v>
      </c>
      <c r="N2230" t="s">
        <v>2008</v>
      </c>
      <c r="O2230">
        <v>1</v>
      </c>
      <c r="P2230" s="4">
        <f>INDEX(parameters!$D$41:$AG$178,MATCH('PV (extension)'!B2204,parameters!$C$41:$C$178,0),MATCH('PV (extension)'!A2230,parameters!$D$5:$AG$5,0))/O2230</f>
        <v>3.2864644265829519E-3</v>
      </c>
      <c r="Q2230" t="s">
        <v>1506</v>
      </c>
      <c r="R2230">
        <f>INDEX(parameters!$C$196:$EJ$198,MATCH('PV (extension)'!Q2230,parameters!$B$196:$B$198,0),MATCH('PV (extension)'!B2204,parameters!$C$195:$EJ$195,0))</f>
        <v>1178.6500442495922</v>
      </c>
      <c r="S2230">
        <v>3</v>
      </c>
      <c r="T2230">
        <v>30</v>
      </c>
      <c r="U2230">
        <f t="shared" si="242"/>
        <v>106078.5039824633</v>
      </c>
      <c r="V2230">
        <f t="shared" si="243"/>
        <v>9.4269806082985305E-6</v>
      </c>
    </row>
    <row r="2231" spans="1:22" customFormat="1" x14ac:dyDescent="0.2">
      <c r="A2231" t="s">
        <v>342</v>
      </c>
      <c r="B2231" s="4">
        <f t="shared" si="241"/>
        <v>3.0384589337666291E-8</v>
      </c>
      <c r="C2231" t="s">
        <v>359</v>
      </c>
      <c r="D2231" t="s">
        <v>15</v>
      </c>
      <c r="F2231" t="s">
        <v>36</v>
      </c>
      <c r="G2231">
        <v>2</v>
      </c>
      <c r="H2231">
        <v>-17.561299045251399</v>
      </c>
      <c r="I2231">
        <v>9.798894162072011E-2</v>
      </c>
      <c r="J2231" t="s">
        <v>340</v>
      </c>
      <c r="L2231" t="s">
        <v>342</v>
      </c>
      <c r="N2231" t="s">
        <v>2008</v>
      </c>
      <c r="O2231">
        <v>1</v>
      </c>
      <c r="P2231" s="4">
        <f>INDEX(parameters!$D$41:$AG$178,MATCH('PV (extension)'!B2204,parameters!$C$41:$C$178,0),MATCH('PV (extension)'!A2231,parameters!$D$5:$AG$5,0))/O2231</f>
        <v>3.2231517810611459E-3</v>
      </c>
      <c r="Q2231" t="s">
        <v>1506</v>
      </c>
      <c r="R2231">
        <f>INDEX(parameters!$C$196:$EJ$198,MATCH('PV (extension)'!Q2231,parameters!$B$196:$B$198,0),MATCH('PV (extension)'!B2204,parameters!$C$195:$EJ$195,0))</f>
        <v>1178.6500442495922</v>
      </c>
      <c r="S2231">
        <v>3</v>
      </c>
      <c r="T2231">
        <v>30</v>
      </c>
      <c r="U2231">
        <f t="shared" si="242"/>
        <v>106078.5039824633</v>
      </c>
      <c r="V2231">
        <f t="shared" si="243"/>
        <v>9.4269806082985305E-6</v>
      </c>
    </row>
    <row r="2232" spans="1:22" customFormat="1" x14ac:dyDescent="0.2">
      <c r="A2232" t="s">
        <v>343</v>
      </c>
      <c r="B2232" s="4">
        <f t="shared" si="241"/>
        <v>1.6333067430599753E-8</v>
      </c>
      <c r="C2232" t="s">
        <v>359</v>
      </c>
      <c r="D2232" t="s">
        <v>15</v>
      </c>
      <c r="F2232" t="s">
        <v>36</v>
      </c>
      <c r="G2232">
        <v>2</v>
      </c>
      <c r="H2232">
        <v>-18.196897397350821</v>
      </c>
      <c r="I2232">
        <v>9.798894162072011E-2</v>
      </c>
      <c r="J2232" t="s">
        <v>340</v>
      </c>
      <c r="L2232" t="s">
        <v>343</v>
      </c>
      <c r="N2232" t="s">
        <v>2008</v>
      </c>
      <c r="O2232">
        <v>1</v>
      </c>
      <c r="P2232" s="4">
        <f>INDEX(parameters!$D$41:$AG$178,MATCH('PV (extension)'!B2204,parameters!$C$41:$C$178,0),MATCH('PV (extension)'!A2232,parameters!$D$5:$AG$5,0))/O2232</f>
        <v>1.7325873584827175E-3</v>
      </c>
      <c r="Q2232" t="s">
        <v>1506</v>
      </c>
      <c r="R2232">
        <f>INDEX(parameters!$C$196:$EJ$198,MATCH('PV (extension)'!Q2232,parameters!$B$196:$B$198,0),MATCH('PV (extension)'!B2204,parameters!$C$195:$EJ$195,0))</f>
        <v>1178.6500442495922</v>
      </c>
      <c r="S2232">
        <v>3</v>
      </c>
      <c r="T2232">
        <v>30</v>
      </c>
      <c r="U2232">
        <f t="shared" si="242"/>
        <v>106078.5039824633</v>
      </c>
      <c r="V2232">
        <f t="shared" si="243"/>
        <v>9.4269806082985305E-6</v>
      </c>
    </row>
    <row r="2233" spans="1:22" customFormat="1" x14ac:dyDescent="0.2">
      <c r="A2233" t="s">
        <v>344</v>
      </c>
      <c r="B2233" s="4">
        <f t="shared" si="241"/>
        <v>1.6318935262961525E-8</v>
      </c>
      <c r="C2233" t="s">
        <v>359</v>
      </c>
      <c r="D2233" t="s">
        <v>15</v>
      </c>
      <c r="F2233" t="s">
        <v>36</v>
      </c>
      <c r="G2233">
        <v>2</v>
      </c>
      <c r="H2233">
        <v>-18.196897397350821</v>
      </c>
      <c r="I2233">
        <v>9.798894162072011E-2</v>
      </c>
      <c r="J2233" t="s">
        <v>340</v>
      </c>
      <c r="L2233" t="s">
        <v>344</v>
      </c>
      <c r="N2233" t="s">
        <v>2008</v>
      </c>
      <c r="O2233">
        <v>1</v>
      </c>
      <c r="P2233" s="4">
        <f>INDEX(parameters!$D$41:$AG$178,MATCH('PV (extension)'!B2204,parameters!$C$41:$C$178,0),MATCH('PV (extension)'!A2233,parameters!$D$5:$AG$5,0))/O2233</f>
        <v>1.7310882392816251E-3</v>
      </c>
      <c r="Q2233" t="s">
        <v>1506</v>
      </c>
      <c r="R2233">
        <f>INDEX(parameters!$C$196:$EJ$198,MATCH('PV (extension)'!Q2233,parameters!$B$196:$B$198,0),MATCH('PV (extension)'!B2204,parameters!$C$195:$EJ$195,0))</f>
        <v>1178.6500442495922</v>
      </c>
      <c r="S2233">
        <v>3</v>
      </c>
      <c r="T2233">
        <v>30</v>
      </c>
      <c r="U2233">
        <f t="shared" si="242"/>
        <v>106078.5039824633</v>
      </c>
      <c r="V2233">
        <f t="shared" si="243"/>
        <v>9.4269806082985305E-6</v>
      </c>
    </row>
    <row r="2234" spans="1:22" customFormat="1" ht="16" x14ac:dyDescent="0.2">
      <c r="A2234" t="s">
        <v>345</v>
      </c>
      <c r="B2234" s="4">
        <f t="shared" si="241"/>
        <v>3.3508449362679168E-7</v>
      </c>
      <c r="C2234" t="s">
        <v>359</v>
      </c>
      <c r="D2234" t="s">
        <v>15</v>
      </c>
      <c r="F2234" t="s">
        <v>36</v>
      </c>
      <c r="G2234">
        <v>2</v>
      </c>
      <c r="H2234">
        <v>-15.20991773919472</v>
      </c>
      <c r="I2234">
        <v>9.798894162072011E-2</v>
      </c>
      <c r="J2234" t="s">
        <v>340</v>
      </c>
      <c r="L2234" t="s">
        <v>345</v>
      </c>
      <c r="N2234" t="s">
        <v>2008</v>
      </c>
      <c r="O2234">
        <v>1</v>
      </c>
      <c r="P2234" s="4">
        <f>INDEX(parameters!$D$41:$AG$178,MATCH('PV (extension)'!B2204,parameters!$C$41:$C$178,0),MATCH('PV (extension)'!A2234,parameters!$D$5:$AG$5,0))/O2234</f>
        <v>5.0625069824473082E-2</v>
      </c>
      <c r="Q2234" s="3" t="s">
        <v>1505</v>
      </c>
      <c r="R2234">
        <f>INDEX(parameters!$C$196:$EJ$198,MATCH('PV (extension)'!Q2234,parameters!$B$196:$B$198,0),MATCH('PV (extension)'!B2204,parameters!$C$195:$EJ$195,0))</f>
        <v>1678.6833963554795</v>
      </c>
      <c r="S2234">
        <v>3</v>
      </c>
      <c r="T2234">
        <v>30</v>
      </c>
      <c r="U2234">
        <f t="shared" si="242"/>
        <v>151081.50567199316</v>
      </c>
      <c r="V2234">
        <f t="shared" si="243"/>
        <v>6.6189438313585437E-6</v>
      </c>
    </row>
    <row r="2235" spans="1:22" customFormat="1" ht="16" x14ac:dyDescent="0.2">
      <c r="A2235" t="s">
        <v>346</v>
      </c>
      <c r="B2235" s="4">
        <f t="shared" si="241"/>
        <v>1.7490925177584425E-7</v>
      </c>
      <c r="C2235" t="s">
        <v>359</v>
      </c>
      <c r="D2235" t="s">
        <v>15</v>
      </c>
      <c r="F2235" t="s">
        <v>36</v>
      </c>
      <c r="G2235">
        <v>2</v>
      </c>
      <c r="H2235">
        <v>-15.845552597349339</v>
      </c>
      <c r="I2235">
        <v>9.798894162072011E-2</v>
      </c>
      <c r="J2235" t="s">
        <v>340</v>
      </c>
      <c r="L2235" t="s">
        <v>346</v>
      </c>
      <c r="N2235" t="s">
        <v>2008</v>
      </c>
      <c r="O2235">
        <v>1</v>
      </c>
      <c r="P2235" s="4">
        <f>INDEX(parameters!$D$41:$AG$178,MATCH('PV (extension)'!B2204,parameters!$C$41:$C$178,0),MATCH('PV (extension)'!A2235,parameters!$D$5:$AG$5,0))/O2235</f>
        <v>2.6425553114256296E-2</v>
      </c>
      <c r="Q2235" s="3" t="s">
        <v>1505</v>
      </c>
      <c r="R2235">
        <f>INDEX(parameters!$C$196:$EJ$198,MATCH('PV (extension)'!Q2235,parameters!$B$196:$B$198,0),MATCH('PV (extension)'!B2204,parameters!$C$195:$EJ$195,0))</f>
        <v>1678.6833963554795</v>
      </c>
      <c r="S2235">
        <v>3</v>
      </c>
      <c r="T2235">
        <v>30</v>
      </c>
      <c r="U2235">
        <f t="shared" si="242"/>
        <v>151081.50567199316</v>
      </c>
      <c r="V2235">
        <f t="shared" si="243"/>
        <v>6.6189438313585437E-6</v>
      </c>
    </row>
    <row r="2236" spans="1:22" customFormat="1" ht="16" x14ac:dyDescent="0.2">
      <c r="A2236" t="s">
        <v>347</v>
      </c>
      <c r="B2236" s="4">
        <f t="shared" si="241"/>
        <v>9.6745495923684869E-8</v>
      </c>
      <c r="C2236" t="s">
        <v>49</v>
      </c>
      <c r="D2236" t="s">
        <v>15</v>
      </c>
      <c r="F2236" t="s">
        <v>36</v>
      </c>
      <c r="G2236">
        <v>2</v>
      </c>
      <c r="H2236">
        <v>-16.884050111477411</v>
      </c>
      <c r="I2236">
        <v>9.798894162072011E-2</v>
      </c>
      <c r="J2236" t="s">
        <v>340</v>
      </c>
      <c r="L2236" t="s">
        <v>347</v>
      </c>
      <c r="N2236" t="s">
        <v>2008</v>
      </c>
      <c r="O2236">
        <v>1</v>
      </c>
      <c r="P2236" s="4">
        <f>INDEX(parameters!$D$41:$AG$178,MATCH('PV (extension)'!B2204,parameters!$C$41:$C$178,0),MATCH('PV (extension)'!A2236,parameters!$D$5:$AG$5,0))/O2236</f>
        <v>1.4616455191133988E-2</v>
      </c>
      <c r="Q2236" s="3" t="s">
        <v>1505</v>
      </c>
      <c r="R2236">
        <f>INDEX(parameters!$C$196:$EJ$198,MATCH('PV (extension)'!Q2236,parameters!$B$196:$B$198,0),MATCH('PV (extension)'!B2204,parameters!$C$195:$EJ$195,0))</f>
        <v>1678.6833963554795</v>
      </c>
      <c r="S2236">
        <v>3</v>
      </c>
      <c r="T2236">
        <v>30</v>
      </c>
      <c r="U2236">
        <f t="shared" si="242"/>
        <v>151081.50567199316</v>
      </c>
      <c r="V2236">
        <f t="shared" si="243"/>
        <v>6.6189438313585437E-6</v>
      </c>
    </row>
    <row r="2237" spans="1:22" customFormat="1" ht="16" x14ac:dyDescent="0.2">
      <c r="A2237" t="s">
        <v>348</v>
      </c>
      <c r="B2237" s="4">
        <f t="shared" si="241"/>
        <v>2.708934554702472E-9</v>
      </c>
      <c r="C2237" t="s">
        <v>49</v>
      </c>
      <c r="D2237" t="s">
        <v>15</v>
      </c>
      <c r="F2237" t="s">
        <v>36</v>
      </c>
      <c r="G2237">
        <v>2</v>
      </c>
      <c r="H2237">
        <v>-19.506396550885459</v>
      </c>
      <c r="I2237">
        <v>9.798894162072011E-2</v>
      </c>
      <c r="J2237" t="s">
        <v>340</v>
      </c>
      <c r="L2237" t="s">
        <v>348</v>
      </c>
      <c r="N2237" t="s">
        <v>2008</v>
      </c>
      <c r="O2237">
        <v>1</v>
      </c>
      <c r="P2237" s="4">
        <f>INDEX(parameters!$D$41:$AG$178,MATCH('PV (extension)'!B2204,parameters!$C$41:$C$178,0),MATCH('PV (extension)'!A2237,parameters!$D$5:$AG$5,0))/O2237</f>
        <v>4.0926991129133978E-4</v>
      </c>
      <c r="Q2237" s="3" t="s">
        <v>1505</v>
      </c>
      <c r="R2237">
        <f>INDEX(parameters!$C$196:$EJ$198,MATCH('PV (extension)'!Q2237,parameters!$B$196:$B$198,0),MATCH('PV (extension)'!B2204,parameters!$C$195:$EJ$195,0))</f>
        <v>1678.6833963554795</v>
      </c>
      <c r="S2237">
        <v>3</v>
      </c>
      <c r="T2237">
        <v>30</v>
      </c>
      <c r="U2237">
        <f t="shared" si="242"/>
        <v>151081.50567199316</v>
      </c>
      <c r="V2237">
        <f t="shared" si="243"/>
        <v>6.6189438313585437E-6</v>
      </c>
    </row>
    <row r="2238" spans="1:22" customFormat="1" ht="16" x14ac:dyDescent="0.2">
      <c r="A2238" t="s">
        <v>349</v>
      </c>
      <c r="B2238" s="4">
        <f t="shared" si="241"/>
        <v>1.6093939327795268E-8</v>
      </c>
      <c r="C2238" t="s">
        <v>359</v>
      </c>
      <c r="D2238" t="s">
        <v>15</v>
      </c>
      <c r="F2238" t="s">
        <v>36</v>
      </c>
      <c r="G2238">
        <v>2</v>
      </c>
      <c r="H2238">
        <v>-18.220764878757461</v>
      </c>
      <c r="I2238">
        <v>9.798894162072011E-2</v>
      </c>
      <c r="J2238" t="s">
        <v>340</v>
      </c>
      <c r="L2238" t="s">
        <v>349</v>
      </c>
      <c r="N2238" t="s">
        <v>2008</v>
      </c>
      <c r="O2238">
        <v>1</v>
      </c>
      <c r="P2238" s="4">
        <f>INDEX(parameters!$D$41:$AG$178,MATCH('PV (extension)'!B2204,parameters!$C$41:$C$178,0),MATCH('PV (extension)'!A2238,parameters!$D$5:$AG$5,0))/O2238</f>
        <v>2.4314965858370148E-3</v>
      </c>
      <c r="Q2238" s="3" t="s">
        <v>1505</v>
      </c>
      <c r="R2238">
        <f>INDEX(parameters!$C$196:$EJ$198,MATCH('PV (extension)'!Q2238,parameters!$B$196:$B$198,0),MATCH('PV (extension)'!B2204,parameters!$C$195:$EJ$195,0))</f>
        <v>1678.6833963554795</v>
      </c>
      <c r="S2238">
        <v>3</v>
      </c>
      <c r="T2238">
        <v>30</v>
      </c>
      <c r="U2238">
        <f t="shared" si="242"/>
        <v>151081.50567199316</v>
      </c>
      <c r="V2238">
        <f t="shared" si="243"/>
        <v>6.6189438313585437E-6</v>
      </c>
    </row>
    <row r="2239" spans="1:22" customFormat="1" ht="16" x14ac:dyDescent="0.2">
      <c r="A2239" t="s">
        <v>350</v>
      </c>
      <c r="B2239" s="4">
        <f t="shared" si="241"/>
        <v>2.7547107667641166E-7</v>
      </c>
      <c r="C2239" t="s">
        <v>359</v>
      </c>
      <c r="D2239" t="s">
        <v>15</v>
      </c>
      <c r="F2239" t="s">
        <v>36</v>
      </c>
      <c r="G2239">
        <v>2</v>
      </c>
      <c r="H2239">
        <v>-15.40735416199742</v>
      </c>
      <c r="I2239">
        <v>9.798894162072011E-2</v>
      </c>
      <c r="J2239" t="s">
        <v>340</v>
      </c>
      <c r="L2239" t="s">
        <v>350</v>
      </c>
      <c r="N2239" t="s">
        <v>2008</v>
      </c>
      <c r="O2239">
        <v>1</v>
      </c>
      <c r="P2239" s="4">
        <f>INDEX(parameters!$D$41:$AG$178,MATCH('PV (extension)'!B2204,parameters!$C$41:$C$178,0),MATCH('PV (extension)'!A2239,parameters!$D$5:$AG$5,0))/O2239</f>
        <v>4.1618585033357351E-2</v>
      </c>
      <c r="Q2239" s="3" t="s">
        <v>1505</v>
      </c>
      <c r="R2239">
        <f>INDEX(parameters!$C$196:$EJ$198,MATCH('PV (extension)'!Q2239,parameters!$B$196:$B$198,0),MATCH('PV (extension)'!B2204,parameters!$C$195:$EJ$195,0))</f>
        <v>1678.6833963554795</v>
      </c>
      <c r="S2239">
        <v>3</v>
      </c>
      <c r="T2239">
        <v>30</v>
      </c>
      <c r="U2239">
        <f t="shared" si="242"/>
        <v>151081.50567199316</v>
      </c>
      <c r="V2239">
        <f t="shared" si="243"/>
        <v>6.6189438313585437E-6</v>
      </c>
    </row>
    <row r="2240" spans="1:22" customFormat="1" ht="16" x14ac:dyDescent="0.2">
      <c r="A2240" t="s">
        <v>351</v>
      </c>
      <c r="B2240" s="4">
        <f t="shared" si="241"/>
        <v>8.505587266532232E-9</v>
      </c>
      <c r="C2240" t="s">
        <v>359</v>
      </c>
      <c r="D2240" t="s">
        <v>15</v>
      </c>
      <c r="F2240" t="s">
        <v>36</v>
      </c>
      <c r="G2240">
        <v>2</v>
      </c>
      <c r="H2240">
        <v>-18.856367974250119</v>
      </c>
      <c r="I2240">
        <v>9.798894162072011E-2</v>
      </c>
      <c r="J2240" t="s">
        <v>340</v>
      </c>
      <c r="L2240" t="s">
        <v>351</v>
      </c>
      <c r="N2240" t="s">
        <v>2008</v>
      </c>
      <c r="O2240">
        <v>1</v>
      </c>
      <c r="P2240" s="4">
        <f>INDEX(parameters!$D$41:$AG$178,MATCH('PV (extension)'!B2204,parameters!$C$41:$C$178,0),MATCH('PV (extension)'!A2240,parameters!$D$5:$AG$5,0))/O2240</f>
        <v>1.2850369308522222E-3</v>
      </c>
      <c r="Q2240" s="3" t="s">
        <v>1505</v>
      </c>
      <c r="R2240">
        <f>INDEX(parameters!$C$196:$EJ$198,MATCH('PV (extension)'!Q2240,parameters!$B$196:$B$198,0),MATCH('PV (extension)'!B2204,parameters!$C$195:$EJ$195,0))</f>
        <v>1678.6833963554795</v>
      </c>
      <c r="S2240">
        <v>3</v>
      </c>
      <c r="T2240">
        <v>30</v>
      </c>
      <c r="U2240">
        <f t="shared" si="242"/>
        <v>151081.50567199316</v>
      </c>
      <c r="V2240">
        <f t="shared" si="243"/>
        <v>6.6189438313585437E-6</v>
      </c>
    </row>
    <row r="2241" spans="1:22" customFormat="1" ht="16" x14ac:dyDescent="0.2">
      <c r="A2241" t="s">
        <v>352</v>
      </c>
      <c r="B2241" s="4">
        <f t="shared" si="241"/>
        <v>1.4396308808579346E-7</v>
      </c>
      <c r="C2241" t="s">
        <v>359</v>
      </c>
      <c r="D2241" t="s">
        <v>15</v>
      </c>
      <c r="F2241" t="s">
        <v>36</v>
      </c>
      <c r="G2241">
        <v>2</v>
      </c>
      <c r="H2241">
        <v>-16.042988178471511</v>
      </c>
      <c r="I2241">
        <v>9.798894162072011E-2</v>
      </c>
      <c r="J2241" t="s">
        <v>340</v>
      </c>
      <c r="L2241" t="s">
        <v>352</v>
      </c>
      <c r="N2241" t="s">
        <v>2008</v>
      </c>
      <c r="O2241">
        <v>1</v>
      </c>
      <c r="P2241" s="4">
        <f>INDEX(parameters!$D$41:$AG$178,MATCH('PV (extension)'!B2204,parameters!$C$41:$C$178,0),MATCH('PV (extension)'!A2241,parameters!$D$5:$AG$5,0))/O2241</f>
        <v>2.1750160109191456E-2</v>
      </c>
      <c r="Q2241" s="3" t="s">
        <v>1505</v>
      </c>
      <c r="R2241">
        <f>INDEX(parameters!$C$196:$EJ$198,MATCH('PV (extension)'!Q2241,parameters!$B$196:$B$198,0),MATCH('PV (extension)'!B2204,parameters!$C$195:$EJ$195,0))</f>
        <v>1678.6833963554795</v>
      </c>
      <c r="S2241">
        <v>3</v>
      </c>
      <c r="T2241">
        <v>30</v>
      </c>
      <c r="U2241">
        <f t="shared" si="242"/>
        <v>151081.50567199316</v>
      </c>
      <c r="V2241">
        <f t="shared" si="243"/>
        <v>6.6189438313585437E-6</v>
      </c>
    </row>
    <row r="2242" spans="1:22" customFormat="1" x14ac:dyDescent="0.2">
      <c r="A2242" t="s">
        <v>442</v>
      </c>
      <c r="B2242">
        <v>2.0720999999999999E-3</v>
      </c>
      <c r="C2242" t="s">
        <v>42</v>
      </c>
      <c r="D2242" t="s">
        <v>16</v>
      </c>
      <c r="F2242" t="s">
        <v>36</v>
      </c>
      <c r="G2242">
        <v>2</v>
      </c>
      <c r="H2242">
        <v>-6.1791926932012373</v>
      </c>
      <c r="I2242">
        <v>4.3409845976280087E-2</v>
      </c>
      <c r="J2242" t="s">
        <v>353</v>
      </c>
      <c r="L2242" t="s">
        <v>443</v>
      </c>
    </row>
    <row r="2243" spans="1:22" customFormat="1" x14ac:dyDescent="0.2">
      <c r="A2243" t="s">
        <v>354</v>
      </c>
      <c r="B2243">
        <v>-1.8648999999999999E-6</v>
      </c>
      <c r="C2243" t="s">
        <v>49</v>
      </c>
      <c r="D2243" t="s">
        <v>250</v>
      </c>
      <c r="F2243" t="s">
        <v>36</v>
      </c>
      <c r="G2243">
        <v>2</v>
      </c>
      <c r="H2243">
        <v>-13.19230312560901</v>
      </c>
      <c r="I2243">
        <v>4.3409845976280087E-2</v>
      </c>
      <c r="J2243" t="s">
        <v>353</v>
      </c>
      <c r="K2243" t="b">
        <v>1</v>
      </c>
      <c r="L2243" t="s">
        <v>355</v>
      </c>
    </row>
    <row r="2244" spans="1:22" customFormat="1" x14ac:dyDescent="0.2"/>
    <row r="2245" spans="1:22" s="2" customFormat="1" x14ac:dyDescent="0.2">
      <c r="A2245" s="2" t="s">
        <v>2</v>
      </c>
      <c r="B2245" s="2" t="s">
        <v>1459</v>
      </c>
    </row>
    <row r="2246" spans="1:22" x14ac:dyDescent="0.2">
      <c r="A2246" s="29" t="s">
        <v>4</v>
      </c>
      <c r="B22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")&amp;HLOOKUP(B2247,parameters!$C$195:$EJ$198,2,0)&amp;" kWh/kWp.
Annual output, Facade: "&amp;HLOOKUP(B2247,parameters!$C$195:$EJ$198,3,0)&amp;" kWh/kWp.
Annual output, Open-ground: "&amp;HLOOKUP(B2247,parameters!$C$195:$EJ$198,4,0)&amp;_xlfn._LONGTEXT("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")&amp;VLOOKUP(B2247,'extension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1673.18687196222 kWh/kWp.
Annual output, Facade: 1174.79078244156 kWh/kWp.
Annual output, Open-ground: 1779.98603400236 kWh/kWp.
Amount of solar energy transformed to electricity. Waste heat emission due to losses of electricity in the system.
Technology:  Electricity production with grid-connected photovoltaic power plants.
Time period:  Time of publications
Production volume: 47.414 GWh in 2025.
Sampling:  Statistical data and model calculations
Extrapolations:  Use of PV technology data investigated for other countries (Switzerland). Correction of average yield with Swiss data.
Uncertainty:  None
Author: Romain Sacchi, PSI, romain.sacchi@psi.ch</v>
      </c>
    </row>
    <row r="2247" spans="1:22" customFormat="1" x14ac:dyDescent="0.2">
      <c r="A2247" t="s">
        <v>6</v>
      </c>
      <c r="B2247" t="s">
        <v>1666</v>
      </c>
    </row>
    <row r="2248" spans="1:22" customFormat="1" x14ac:dyDescent="0.2">
      <c r="A2248" t="s">
        <v>8</v>
      </c>
      <c r="B2248">
        <v>1</v>
      </c>
    </row>
    <row r="2249" spans="1:22" customFormat="1" x14ac:dyDescent="0.2">
      <c r="A2249" t="s">
        <v>9</v>
      </c>
      <c r="B2249" t="s">
        <v>73</v>
      </c>
    </row>
    <row r="2250" spans="1:22" customFormat="1" x14ac:dyDescent="0.2">
      <c r="A2250" t="s">
        <v>11</v>
      </c>
      <c r="B2250" t="s">
        <v>12</v>
      </c>
    </row>
    <row r="2251" spans="1:22" customFormat="1" x14ac:dyDescent="0.2">
      <c r="A2251" t="s">
        <v>13</v>
      </c>
      <c r="B2251" t="s">
        <v>14</v>
      </c>
    </row>
    <row r="2252" spans="1:22" customFormat="1" x14ac:dyDescent="0.2">
      <c r="A2252" t="s">
        <v>15</v>
      </c>
      <c r="B2252" t="s">
        <v>53</v>
      </c>
    </row>
    <row r="2253" spans="1:22" customFormat="1" x14ac:dyDescent="0.2">
      <c r="A2253" t="s">
        <v>17</v>
      </c>
    </row>
    <row r="2254" spans="1:22" s="2" customFormat="1" x14ac:dyDescent="0.2">
      <c r="A2254" s="2" t="s">
        <v>18</v>
      </c>
      <c r="B2254" s="2" t="s">
        <v>19</v>
      </c>
      <c r="C2254" s="2" t="s">
        <v>6</v>
      </c>
      <c r="D2254" s="2" t="s">
        <v>15</v>
      </c>
      <c r="E2254" s="2" t="s">
        <v>20</v>
      </c>
      <c r="F2254" s="2" t="s">
        <v>13</v>
      </c>
      <c r="G2254" s="2" t="s">
        <v>21</v>
      </c>
      <c r="H2254" s="2" t="s">
        <v>9</v>
      </c>
      <c r="I2254" s="2" t="s">
        <v>4</v>
      </c>
      <c r="J2254" s="2" t="s">
        <v>1925</v>
      </c>
      <c r="K2254" s="2" t="s">
        <v>1998</v>
      </c>
      <c r="L2254" s="2" t="s">
        <v>2002</v>
      </c>
      <c r="M2254" s="2" t="s">
        <v>2003</v>
      </c>
      <c r="N2254" s="2" t="s">
        <v>2001</v>
      </c>
      <c r="O2254" s="2" t="s">
        <v>2000</v>
      </c>
      <c r="P2254" s="2" t="s">
        <v>2004</v>
      </c>
      <c r="Q2254" s="2" t="s">
        <v>1502</v>
      </c>
      <c r="R2254" s="2" t="s">
        <v>2005</v>
      </c>
      <c r="S2254" s="2" t="s">
        <v>2006</v>
      </c>
    </row>
    <row r="2255" spans="1:22" customFormat="1" x14ac:dyDescent="0.2">
      <c r="A2255" t="s">
        <v>335</v>
      </c>
      <c r="B2255">
        <v>3.8502999999999998</v>
      </c>
      <c r="D2255" t="s">
        <v>30</v>
      </c>
      <c r="E2255" t="s">
        <v>336</v>
      </c>
      <c r="F2255" t="s">
        <v>27</v>
      </c>
      <c r="G2255">
        <v>0</v>
      </c>
      <c r="I2255" t="s">
        <v>337</v>
      </c>
    </row>
    <row r="2256" spans="1:22" customFormat="1" x14ac:dyDescent="0.2">
      <c r="A2256" t="s">
        <v>29</v>
      </c>
      <c r="B2256">
        <v>0.25026999999999999</v>
      </c>
      <c r="D2256" t="s">
        <v>30</v>
      </c>
      <c r="E2256" t="s">
        <v>31</v>
      </c>
      <c r="F2256" t="s">
        <v>27</v>
      </c>
      <c r="G2256">
        <v>0</v>
      </c>
      <c r="I2256" t="s">
        <v>338</v>
      </c>
    </row>
    <row r="2257" spans="1:19" customFormat="1" x14ac:dyDescent="0.2">
      <c r="A2257" t="s">
        <v>1459</v>
      </c>
      <c r="B2257">
        <v>1</v>
      </c>
      <c r="C2257" t="str">
        <f>B2247</f>
        <v>ER</v>
      </c>
      <c r="D2257" t="s">
        <v>53</v>
      </c>
      <c r="E2257" t="s">
        <v>339</v>
      </c>
      <c r="F2257" t="s">
        <v>33</v>
      </c>
      <c r="G2257">
        <v>0</v>
      </c>
      <c r="H2257" t="s">
        <v>73</v>
      </c>
      <c r="J2257">
        <f>VLOOKUP(C2257,'extension - production vol'!$B$6:$D$235,3,0)</f>
        <v>47.414000000000001</v>
      </c>
    </row>
    <row r="2258" spans="1:19" customFormat="1" ht="16" x14ac:dyDescent="0.2">
      <c r="A2258" t="s">
        <v>1439</v>
      </c>
      <c r="B2258" s="4">
        <f t="shared" ref="B2258:B2273" si="244">M2258*S2258</f>
        <v>3.3999145012766675E-8</v>
      </c>
      <c r="C2258" t="s">
        <v>49</v>
      </c>
      <c r="D2258" t="s">
        <v>15</v>
      </c>
      <c r="F2258" t="s">
        <v>36</v>
      </c>
      <c r="G2258">
        <v>0</v>
      </c>
      <c r="H2258" t="s">
        <v>1439</v>
      </c>
      <c r="I2258" t="s">
        <v>340</v>
      </c>
      <c r="K2258" t="s">
        <v>1999</v>
      </c>
      <c r="L2258">
        <f>IF(K2258="residential",VLOOKUP(B2247,parameters!$C$41:$AG$178,18,0),IF(K2258="commercial",1-VLOOKUP(B2247,parameters!$C$41:$AG$178,18,0),1))</f>
        <v>0.17766751537682748</v>
      </c>
      <c r="M2258" s="4">
        <f>INDEX(parameters!$D$41:$AG$178,MATCH('PV (extension)'!B2247,parameters!$C$41:$C$178,0),MATCH('PV (extension)'!A2258,parameters!$D$5:$AG$5,0))/L2258</f>
        <v>5.119823078397083E-3</v>
      </c>
      <c r="N2258" s="3" t="s">
        <v>1505</v>
      </c>
      <c r="O2258">
        <f>INDEX(parameters!$C$196:$EJ$198,MATCH('PV (extension)'!N2258,parameters!$B$196:$B$198,0),MATCH('PV (extension)'!B2247,parameters!$C$195:$EJ$195,0))</f>
        <v>1673.1868719622182</v>
      </c>
      <c r="P2258">
        <v>3</v>
      </c>
      <c r="Q2258">
        <v>30</v>
      </c>
      <c r="R2258">
        <f>Q2258*P2258*O2258</f>
        <v>150586.81847659964</v>
      </c>
      <c r="S2258">
        <f>1/R2258</f>
        <v>6.64068747926562E-6</v>
      </c>
    </row>
    <row r="2259" spans="1:19" customFormat="1" ht="16" x14ac:dyDescent="0.2">
      <c r="A2259" t="s">
        <v>1440</v>
      </c>
      <c r="B2259" s="4">
        <f t="shared" si="244"/>
        <v>2.2175283260424476E-7</v>
      </c>
      <c r="C2259" t="s">
        <v>49</v>
      </c>
      <c r="D2259" t="s">
        <v>15</v>
      </c>
      <c r="F2259" t="s">
        <v>36</v>
      </c>
      <c r="G2259">
        <v>0</v>
      </c>
      <c r="H2259" t="s">
        <v>1440</v>
      </c>
      <c r="I2259" t="s">
        <v>340</v>
      </c>
      <c r="K2259" t="s">
        <v>1999</v>
      </c>
      <c r="L2259">
        <f>L2258</f>
        <v>0.17766751537682748</v>
      </c>
      <c r="M2259" s="4">
        <f>INDEX(parameters!$D$41:$AG$178,MATCH('PV (extension)'!B2247,parameters!$C$41:$C$178,0),MATCH('PV (extension)'!A2259,parameters!$D$5:$AG$5,0))/L2259</f>
        <v>3.3393053550047194E-2</v>
      </c>
      <c r="N2259" s="3" t="s">
        <v>1505</v>
      </c>
      <c r="O2259">
        <f>INDEX(parameters!$C$196:$EJ$198,MATCH('PV (extension)'!N2259,parameters!$B$196:$B$198,0),MATCH('PV (extension)'!B2247,parameters!$C$195:$EJ$195,0))</f>
        <v>1673.1868719622182</v>
      </c>
      <c r="P2259">
        <v>3</v>
      </c>
      <c r="Q2259">
        <v>30</v>
      </c>
      <c r="R2259">
        <f t="shared" ref="R2259:R2273" si="245">Q2259*P2259*O2259</f>
        <v>150586.81847659964</v>
      </c>
      <c r="S2259">
        <f t="shared" ref="S2259:S2273" si="246">1/R2259</f>
        <v>6.64068747926562E-6</v>
      </c>
    </row>
    <row r="2260" spans="1:19" customFormat="1" ht="16" x14ac:dyDescent="0.2">
      <c r="A2260" t="s">
        <v>1441</v>
      </c>
      <c r="B2260" s="4">
        <f t="shared" si="244"/>
        <v>3.4360572550372435E-9</v>
      </c>
      <c r="C2260" t="s">
        <v>35</v>
      </c>
      <c r="D2260" t="s">
        <v>15</v>
      </c>
      <c r="F2260" t="s">
        <v>36</v>
      </c>
      <c r="G2260">
        <v>0</v>
      </c>
      <c r="H2260" t="s">
        <v>1441</v>
      </c>
      <c r="I2260" t="s">
        <v>340</v>
      </c>
      <c r="K2260" t="s">
        <v>1999</v>
      </c>
      <c r="L2260">
        <f t="shared" ref="L2260:L2273" si="247">L2259</f>
        <v>0.17766751537682748</v>
      </c>
      <c r="M2260" s="4">
        <f>INDEX(parameters!$D$41:$AG$178,MATCH('PV (extension)'!B2247,parameters!$C$41:$C$178,0),MATCH('PV (extension)'!A2260,parameters!$D$5:$AG$5,0))/L2260</f>
        <v>5.1742493013949662E-4</v>
      </c>
      <c r="N2260" s="3" t="s">
        <v>1505</v>
      </c>
      <c r="O2260">
        <f>INDEX(parameters!$C$196:$EJ$198,MATCH('PV (extension)'!N2260,parameters!$B$196:$B$198,0),MATCH('PV (extension)'!B2247,parameters!$C$195:$EJ$195,0))</f>
        <v>1673.1868719622182</v>
      </c>
      <c r="P2260">
        <v>3</v>
      </c>
      <c r="Q2260">
        <v>30</v>
      </c>
      <c r="R2260">
        <f t="shared" si="245"/>
        <v>150586.81847659964</v>
      </c>
      <c r="S2260">
        <f t="shared" si="246"/>
        <v>6.64068747926562E-6</v>
      </c>
    </row>
    <row r="2261" spans="1:19" customFormat="1" ht="16" x14ac:dyDescent="0.2">
      <c r="A2261" t="s">
        <v>1442</v>
      </c>
      <c r="B2261" s="4">
        <f t="shared" si="244"/>
        <v>5.973525893811364E-8</v>
      </c>
      <c r="C2261" t="s">
        <v>35</v>
      </c>
      <c r="D2261" t="s">
        <v>15</v>
      </c>
      <c r="F2261" t="s">
        <v>36</v>
      </c>
      <c r="G2261">
        <v>0</v>
      </c>
      <c r="H2261" t="s">
        <v>1442</v>
      </c>
      <c r="I2261" t="s">
        <v>340</v>
      </c>
      <c r="K2261" t="s">
        <v>1999</v>
      </c>
      <c r="L2261">
        <f t="shared" si="247"/>
        <v>0.17766751537682748</v>
      </c>
      <c r="M2261" s="4">
        <f>INDEX(parameters!$D$41:$AG$178,MATCH('PV (extension)'!B2247,parameters!$C$41:$C$178,0),MATCH('PV (extension)'!A2261,parameters!$D$5:$AG$5,0))/L2261</f>
        <v>8.9953425943663963E-3</v>
      </c>
      <c r="N2261" s="3" t="s">
        <v>1505</v>
      </c>
      <c r="O2261">
        <f>INDEX(parameters!$C$196:$EJ$198,MATCH('PV (extension)'!N2261,parameters!$B$196:$B$198,0),MATCH('PV (extension)'!B2247,parameters!$C$195:$EJ$195,0))</f>
        <v>1673.1868719622182</v>
      </c>
      <c r="P2261">
        <v>3</v>
      </c>
      <c r="Q2261">
        <v>30</v>
      </c>
      <c r="R2261">
        <f t="shared" si="245"/>
        <v>150586.81847659964</v>
      </c>
      <c r="S2261">
        <f t="shared" si="246"/>
        <v>6.64068747926562E-6</v>
      </c>
    </row>
    <row r="2262" spans="1:19" customFormat="1" x14ac:dyDescent="0.2">
      <c r="A2262" t="s">
        <v>341</v>
      </c>
      <c r="B2262" s="4">
        <f t="shared" si="244"/>
        <v>1.7495157922258959E-7</v>
      </c>
      <c r="C2262" t="s">
        <v>35</v>
      </c>
      <c r="D2262" t="s">
        <v>15</v>
      </c>
      <c r="F2262" t="s">
        <v>36</v>
      </c>
      <c r="G2262">
        <v>0</v>
      </c>
      <c r="H2262" t="s">
        <v>341</v>
      </c>
      <c r="I2262" t="s">
        <v>340</v>
      </c>
      <c r="K2262" t="s">
        <v>1999</v>
      </c>
      <c r="L2262">
        <f t="shared" si="247"/>
        <v>0.17766751537682748</v>
      </c>
      <c r="M2262" s="4">
        <f>INDEX(parameters!$D$41:$AG$178,MATCH('PV (extension)'!B2247,parameters!$C$41:$C$178,0),MATCH('PV (extension)'!A2262,parameters!$D$5:$AG$5,0))/L2262</f>
        <v>1.8497835237986298E-2</v>
      </c>
      <c r="N2262" t="s">
        <v>1506</v>
      </c>
      <c r="O2262">
        <f>INDEX(parameters!$C$196:$EJ$198,MATCH('PV (extension)'!N2262,parameters!$B$196:$B$198,0),MATCH('PV (extension)'!B2247,parameters!$C$195:$EJ$195,0))</f>
        <v>1174.7907824415577</v>
      </c>
      <c r="P2262">
        <v>3</v>
      </c>
      <c r="Q2262">
        <v>30</v>
      </c>
      <c r="R2262">
        <f t="shared" si="245"/>
        <v>105731.17041974019</v>
      </c>
      <c r="S2262">
        <f t="shared" si="246"/>
        <v>9.4579488341055789E-6</v>
      </c>
    </row>
    <row r="2263" spans="1:19" customFormat="1" x14ac:dyDescent="0.2">
      <c r="A2263" t="s">
        <v>342</v>
      </c>
      <c r="B2263" s="4">
        <f t="shared" si="244"/>
        <v>1.7158119516207607E-7</v>
      </c>
      <c r="C2263" t="s">
        <v>35</v>
      </c>
      <c r="D2263" t="s">
        <v>15</v>
      </c>
      <c r="F2263" t="s">
        <v>36</v>
      </c>
      <c r="G2263">
        <v>0</v>
      </c>
      <c r="H2263" t="s">
        <v>342</v>
      </c>
      <c r="I2263" t="s">
        <v>340</v>
      </c>
      <c r="K2263" t="s">
        <v>1999</v>
      </c>
      <c r="L2263">
        <f t="shared" si="247"/>
        <v>0.17766751537682748</v>
      </c>
      <c r="M2263" s="4">
        <f>INDEX(parameters!$D$41:$AG$178,MATCH('PV (extension)'!B2247,parameters!$C$41:$C$178,0),MATCH('PV (extension)'!A2263,parameters!$D$5:$AG$5,0))/L2263</f>
        <v>1.8141480586504166E-2</v>
      </c>
      <c r="N2263" t="s">
        <v>1506</v>
      </c>
      <c r="O2263">
        <f>INDEX(parameters!$C$196:$EJ$198,MATCH('PV (extension)'!N2263,parameters!$B$196:$B$198,0),MATCH('PV (extension)'!B2247,parameters!$C$195:$EJ$195,0))</f>
        <v>1174.7907824415577</v>
      </c>
      <c r="P2263">
        <v>3</v>
      </c>
      <c r="Q2263">
        <v>30</v>
      </c>
      <c r="R2263">
        <f t="shared" si="245"/>
        <v>105731.17041974019</v>
      </c>
      <c r="S2263">
        <f t="shared" si="246"/>
        <v>9.4579488341055789E-6</v>
      </c>
    </row>
    <row r="2264" spans="1:19" customFormat="1" x14ac:dyDescent="0.2">
      <c r="A2264" t="s">
        <v>343</v>
      </c>
      <c r="B2264" s="4">
        <f t="shared" si="244"/>
        <v>9.223251955987527E-8</v>
      </c>
      <c r="C2264" t="s">
        <v>35</v>
      </c>
      <c r="D2264" t="s">
        <v>15</v>
      </c>
      <c r="F2264" t="s">
        <v>36</v>
      </c>
      <c r="G2264">
        <v>0</v>
      </c>
      <c r="H2264" t="s">
        <v>343</v>
      </c>
      <c r="I2264" t="s">
        <v>340</v>
      </c>
      <c r="K2264" t="s">
        <v>1999</v>
      </c>
      <c r="L2264">
        <f t="shared" si="247"/>
        <v>0.17766751537682748</v>
      </c>
      <c r="M2264" s="4">
        <f>INDEX(parameters!$D$41:$AG$178,MATCH('PV (extension)'!B2247,parameters!$C$41:$C$178,0),MATCH('PV (extension)'!A2264,parameters!$D$5:$AG$5,0))/L2264</f>
        <v>9.7518522438271929E-3</v>
      </c>
      <c r="N2264" t="s">
        <v>1506</v>
      </c>
      <c r="O2264">
        <f>INDEX(parameters!$C$196:$EJ$198,MATCH('PV (extension)'!N2264,parameters!$B$196:$B$198,0),MATCH('PV (extension)'!B2247,parameters!$C$195:$EJ$195,0))</f>
        <v>1174.7907824415577</v>
      </c>
      <c r="P2264">
        <v>3</v>
      </c>
      <c r="Q2264">
        <v>30</v>
      </c>
      <c r="R2264">
        <f t="shared" si="245"/>
        <v>105731.17041974019</v>
      </c>
      <c r="S2264">
        <f t="shared" si="246"/>
        <v>9.4579488341055789E-6</v>
      </c>
    </row>
    <row r="2265" spans="1:19" customFormat="1" x14ac:dyDescent="0.2">
      <c r="A2265" t="s">
        <v>344</v>
      </c>
      <c r="B2265" s="4">
        <f t="shared" si="244"/>
        <v>9.2152715479370822E-8</v>
      </c>
      <c r="C2265" t="s">
        <v>35</v>
      </c>
      <c r="D2265" t="s">
        <v>15</v>
      </c>
      <c r="F2265" t="s">
        <v>36</v>
      </c>
      <c r="G2265">
        <v>0</v>
      </c>
      <c r="H2265" t="s">
        <v>344</v>
      </c>
      <c r="I2265" t="s">
        <v>340</v>
      </c>
      <c r="K2265" t="s">
        <v>1999</v>
      </c>
      <c r="L2265">
        <f t="shared" si="247"/>
        <v>0.17766751537682748</v>
      </c>
      <c r="M2265" s="4">
        <f>INDEX(parameters!$D$41:$AG$178,MATCH('PV (extension)'!B2247,parameters!$C$41:$C$178,0),MATCH('PV (extension)'!A2265,parameters!$D$5:$AG$5,0))/L2265</f>
        <v>9.7434144649911868E-3</v>
      </c>
      <c r="N2265" t="s">
        <v>1506</v>
      </c>
      <c r="O2265">
        <f>INDEX(parameters!$C$196:$EJ$198,MATCH('PV (extension)'!N2265,parameters!$B$196:$B$198,0),MATCH('PV (extension)'!B2247,parameters!$C$195:$EJ$195,0))</f>
        <v>1174.7907824415577</v>
      </c>
      <c r="P2265">
        <v>3</v>
      </c>
      <c r="Q2265">
        <v>30</v>
      </c>
      <c r="R2265">
        <f t="shared" si="245"/>
        <v>105731.17041974019</v>
      </c>
      <c r="S2265">
        <f t="shared" si="246"/>
        <v>9.4579488341055789E-6</v>
      </c>
    </row>
    <row r="2266" spans="1:19" customFormat="1" ht="16" x14ac:dyDescent="0.2">
      <c r="A2266" t="s">
        <v>345</v>
      </c>
      <c r="B2266" s="4">
        <f t="shared" si="244"/>
        <v>1.8922157300803539E-6</v>
      </c>
      <c r="C2266" t="s">
        <v>35</v>
      </c>
      <c r="D2266" t="s">
        <v>15</v>
      </c>
      <c r="F2266" t="s">
        <v>36</v>
      </c>
      <c r="G2266">
        <v>0</v>
      </c>
      <c r="H2266" t="s">
        <v>345</v>
      </c>
      <c r="I2266" t="s">
        <v>340</v>
      </c>
      <c r="K2266" t="s">
        <v>1999</v>
      </c>
      <c r="L2266">
        <f t="shared" si="247"/>
        <v>0.17766751537682748</v>
      </c>
      <c r="M2266" s="4">
        <f>INDEX(parameters!$D$41:$AG$178,MATCH('PV (extension)'!B2247,parameters!$C$41:$C$178,0),MATCH('PV (extension)'!A2266,parameters!$D$5:$AG$5,0))/L2266</f>
        <v>0.28494274666417674</v>
      </c>
      <c r="N2266" s="3" t="s">
        <v>1505</v>
      </c>
      <c r="O2266">
        <f>INDEX(parameters!$C$196:$EJ$198,MATCH('PV (extension)'!N2266,parameters!$B$196:$B$198,0),MATCH('PV (extension)'!B2247,parameters!$C$195:$EJ$195,0))</f>
        <v>1673.1868719622182</v>
      </c>
      <c r="P2266">
        <v>3</v>
      </c>
      <c r="Q2266">
        <v>30</v>
      </c>
      <c r="R2266">
        <f t="shared" si="245"/>
        <v>150586.81847659964</v>
      </c>
      <c r="S2266">
        <f t="shared" si="246"/>
        <v>6.64068747926562E-6</v>
      </c>
    </row>
    <row r="2267" spans="1:19" customFormat="1" ht="16" x14ac:dyDescent="0.2">
      <c r="A2267" t="s">
        <v>346</v>
      </c>
      <c r="B2267" s="4">
        <f t="shared" si="244"/>
        <v>9.8770920123644682E-7</v>
      </c>
      <c r="C2267" t="s">
        <v>35</v>
      </c>
      <c r="D2267" t="s">
        <v>15</v>
      </c>
      <c r="F2267" t="s">
        <v>36</v>
      </c>
      <c r="G2267">
        <v>0</v>
      </c>
      <c r="H2267" t="s">
        <v>346</v>
      </c>
      <c r="I2267" t="s">
        <v>340</v>
      </c>
      <c r="K2267" t="s">
        <v>1999</v>
      </c>
      <c r="L2267">
        <f t="shared" si="247"/>
        <v>0.17766751537682748</v>
      </c>
      <c r="M2267" s="4">
        <f>INDEX(parameters!$D$41:$AG$178,MATCH('PV (extension)'!B2247,parameters!$C$41:$C$178,0),MATCH('PV (extension)'!A2267,parameters!$D$5:$AG$5,0))/L2267</f>
        <v>0.14873598619426004</v>
      </c>
      <c r="N2267" s="3" t="s">
        <v>1505</v>
      </c>
      <c r="O2267">
        <f>INDEX(parameters!$C$196:$EJ$198,MATCH('PV (extension)'!N2267,parameters!$B$196:$B$198,0),MATCH('PV (extension)'!B2247,parameters!$C$195:$EJ$195,0))</f>
        <v>1673.1868719622182</v>
      </c>
      <c r="P2267">
        <v>3</v>
      </c>
      <c r="Q2267">
        <v>30</v>
      </c>
      <c r="R2267">
        <f t="shared" si="245"/>
        <v>150586.81847659964</v>
      </c>
      <c r="S2267">
        <f t="shared" si="246"/>
        <v>6.64068747926562E-6</v>
      </c>
    </row>
    <row r="2268" spans="1:19" customFormat="1" ht="16" x14ac:dyDescent="0.2">
      <c r="A2268" t="s">
        <v>347</v>
      </c>
      <c r="B2268" s="4">
        <f t="shared" si="244"/>
        <v>5.4631996610715281E-7</v>
      </c>
      <c r="C2268" t="s">
        <v>49</v>
      </c>
      <c r="D2268" t="s">
        <v>15</v>
      </c>
      <c r="F2268" t="s">
        <v>36</v>
      </c>
      <c r="G2268">
        <v>0</v>
      </c>
      <c r="H2268" t="s">
        <v>347</v>
      </c>
      <c r="I2268" t="s">
        <v>340</v>
      </c>
      <c r="K2268" t="s">
        <v>1999</v>
      </c>
      <c r="L2268">
        <f t="shared" si="247"/>
        <v>0.17766751537682748</v>
      </c>
      <c r="M2268" s="4">
        <f>INDEX(parameters!$D$41:$AG$178,MATCH('PV (extension)'!B2247,parameters!$C$41:$C$178,0),MATCH('PV (extension)'!A2268,parameters!$D$5:$AG$5,0))/L2268</f>
        <v>8.2268585566319899E-2</v>
      </c>
      <c r="N2268" s="3" t="s">
        <v>1505</v>
      </c>
      <c r="O2268">
        <f>INDEX(parameters!$C$196:$EJ$198,MATCH('PV (extension)'!N2268,parameters!$B$196:$B$198,0),MATCH('PV (extension)'!B2247,parameters!$C$195:$EJ$195,0))</f>
        <v>1673.1868719622182</v>
      </c>
      <c r="P2268">
        <v>3</v>
      </c>
      <c r="Q2268">
        <v>30</v>
      </c>
      <c r="R2268">
        <f t="shared" si="245"/>
        <v>150586.81847659964</v>
      </c>
      <c r="S2268">
        <f t="shared" si="246"/>
        <v>6.64068747926562E-6</v>
      </c>
    </row>
    <row r="2269" spans="1:19" customFormat="1" ht="16" x14ac:dyDescent="0.2">
      <c r="A2269" t="s">
        <v>348</v>
      </c>
      <c r="B2269" s="4">
        <f t="shared" si="244"/>
        <v>1.5297301646776043E-8</v>
      </c>
      <c r="C2269" t="s">
        <v>49</v>
      </c>
      <c r="D2269" t="s">
        <v>15</v>
      </c>
      <c r="F2269" t="s">
        <v>36</v>
      </c>
      <c r="G2269">
        <v>0</v>
      </c>
      <c r="H2269" t="s">
        <v>348</v>
      </c>
      <c r="I2269" t="s">
        <v>340</v>
      </c>
      <c r="K2269" t="s">
        <v>1999</v>
      </c>
      <c r="L2269">
        <f t="shared" si="247"/>
        <v>0.17766751537682748</v>
      </c>
      <c r="M2269" s="4">
        <f>INDEX(parameters!$D$41:$AG$178,MATCH('PV (extension)'!B2247,parameters!$C$41:$C$178,0),MATCH('PV (extension)'!A2269,parameters!$D$5:$AG$5,0))/L2269</f>
        <v>2.3035719862648527E-3</v>
      </c>
      <c r="N2269" s="3" t="s">
        <v>1505</v>
      </c>
      <c r="O2269">
        <f>INDEX(parameters!$C$196:$EJ$198,MATCH('PV (extension)'!N2269,parameters!$B$196:$B$198,0),MATCH('PV (extension)'!B2247,parameters!$C$195:$EJ$195,0))</f>
        <v>1673.1868719622182</v>
      </c>
      <c r="P2269">
        <v>3</v>
      </c>
      <c r="Q2269">
        <v>30</v>
      </c>
      <c r="R2269">
        <f t="shared" si="245"/>
        <v>150586.81847659964</v>
      </c>
      <c r="S2269">
        <f t="shared" si="246"/>
        <v>6.64068747926562E-6</v>
      </c>
    </row>
    <row r="2270" spans="1:19" customFormat="1" ht="16" x14ac:dyDescent="0.2">
      <c r="A2270" t="s">
        <v>349</v>
      </c>
      <c r="B2270" s="4">
        <f t="shared" si="244"/>
        <v>9.0882167734479027E-8</v>
      </c>
      <c r="C2270" t="s">
        <v>35</v>
      </c>
      <c r="D2270" t="s">
        <v>15</v>
      </c>
      <c r="F2270" t="s">
        <v>36</v>
      </c>
      <c r="G2270">
        <v>0</v>
      </c>
      <c r="H2270" t="s">
        <v>349</v>
      </c>
      <c r="I2270" t="s">
        <v>340</v>
      </c>
      <c r="K2270" t="s">
        <v>1999</v>
      </c>
      <c r="L2270">
        <f t="shared" si="247"/>
        <v>0.17766751537682748</v>
      </c>
      <c r="M2270" s="4">
        <f>INDEX(parameters!$D$41:$AG$178,MATCH('PV (extension)'!B2247,parameters!$C$41:$C$178,0),MATCH('PV (extension)'!A2270,parameters!$D$5:$AG$5,0))/L2270</f>
        <v>1.3685656495391874E-2</v>
      </c>
      <c r="N2270" s="3" t="s">
        <v>1505</v>
      </c>
      <c r="O2270">
        <f>INDEX(parameters!$C$196:$EJ$198,MATCH('PV (extension)'!N2270,parameters!$B$196:$B$198,0),MATCH('PV (extension)'!B2247,parameters!$C$195:$EJ$195,0))</f>
        <v>1673.1868719622182</v>
      </c>
      <c r="P2270">
        <v>3</v>
      </c>
      <c r="Q2270">
        <v>30</v>
      </c>
      <c r="R2270">
        <f t="shared" si="245"/>
        <v>150586.81847659964</v>
      </c>
      <c r="S2270">
        <f t="shared" si="246"/>
        <v>6.64068747926562E-6</v>
      </c>
    </row>
    <row r="2271" spans="1:19" customFormat="1" ht="16" x14ac:dyDescent="0.2">
      <c r="A2271" t="s">
        <v>350</v>
      </c>
      <c r="B2271" s="4">
        <f t="shared" si="244"/>
        <v>1.5555799041236235E-6</v>
      </c>
      <c r="C2271" t="s">
        <v>35</v>
      </c>
      <c r="D2271" t="s">
        <v>15</v>
      </c>
      <c r="F2271" t="s">
        <v>36</v>
      </c>
      <c r="G2271">
        <v>0</v>
      </c>
      <c r="H2271" t="s">
        <v>350</v>
      </c>
      <c r="I2271" t="s">
        <v>340</v>
      </c>
      <c r="K2271" t="s">
        <v>1999</v>
      </c>
      <c r="L2271">
        <f t="shared" si="247"/>
        <v>0.17766751537682748</v>
      </c>
      <c r="M2271" s="4">
        <f>INDEX(parameters!$D$41:$AG$178,MATCH('PV (extension)'!B2247,parameters!$C$41:$C$178,0),MATCH('PV (extension)'!A2271,parameters!$D$5:$AG$5,0))/L2271</f>
        <v>0.23424982864811036</v>
      </c>
      <c r="N2271" s="3" t="s">
        <v>1505</v>
      </c>
      <c r="O2271">
        <f>INDEX(parameters!$C$196:$EJ$198,MATCH('PV (extension)'!N2271,parameters!$B$196:$B$198,0),MATCH('PV (extension)'!B2247,parameters!$C$195:$EJ$195,0))</f>
        <v>1673.1868719622182</v>
      </c>
      <c r="P2271">
        <v>3</v>
      </c>
      <c r="Q2271">
        <v>30</v>
      </c>
      <c r="R2271">
        <f t="shared" si="245"/>
        <v>150586.81847659964</v>
      </c>
      <c r="S2271">
        <f t="shared" si="246"/>
        <v>6.64068747926562E-6</v>
      </c>
    </row>
    <row r="2272" spans="1:19" customFormat="1" ht="16" x14ac:dyDescent="0.2">
      <c r="A2272" t="s">
        <v>351</v>
      </c>
      <c r="B2272" s="4">
        <f t="shared" si="244"/>
        <v>4.8030888702444634E-8</v>
      </c>
      <c r="C2272" t="s">
        <v>35</v>
      </c>
      <c r="D2272" t="s">
        <v>15</v>
      </c>
      <c r="F2272" t="s">
        <v>36</v>
      </c>
      <c r="G2272">
        <v>0</v>
      </c>
      <c r="H2272" t="s">
        <v>351</v>
      </c>
      <c r="I2272" t="s">
        <v>340</v>
      </c>
      <c r="K2272" t="s">
        <v>1999</v>
      </c>
      <c r="L2272">
        <f t="shared" si="247"/>
        <v>0.17766751537682748</v>
      </c>
      <c r="M2272" s="4">
        <f>INDEX(parameters!$D$41:$AG$178,MATCH('PV (extension)'!B2247,parameters!$C$41:$C$178,0),MATCH('PV (extension)'!A2272,parameters!$D$5:$AG$5,0))/L2272</f>
        <v>7.2328187183047909E-3</v>
      </c>
      <c r="N2272" s="3" t="s">
        <v>1505</v>
      </c>
      <c r="O2272">
        <f>INDEX(parameters!$C$196:$EJ$198,MATCH('PV (extension)'!N2272,parameters!$B$196:$B$198,0),MATCH('PV (extension)'!B2247,parameters!$C$195:$EJ$195,0))</f>
        <v>1673.1868719622182</v>
      </c>
      <c r="P2272">
        <v>3</v>
      </c>
      <c r="Q2272">
        <v>30</v>
      </c>
      <c r="R2272">
        <f t="shared" si="245"/>
        <v>150586.81847659964</v>
      </c>
      <c r="S2272">
        <f t="shared" si="246"/>
        <v>6.64068747926562E-6</v>
      </c>
    </row>
    <row r="2273" spans="1:19" customFormat="1" ht="16" x14ac:dyDescent="0.2">
      <c r="A2273" t="s">
        <v>352</v>
      </c>
      <c r="B2273" s="4">
        <f t="shared" si="244"/>
        <v>8.1295680644143514E-7</v>
      </c>
      <c r="C2273" t="s">
        <v>35</v>
      </c>
      <c r="D2273" t="s">
        <v>15</v>
      </c>
      <c r="F2273" t="s">
        <v>36</v>
      </c>
      <c r="G2273">
        <v>0</v>
      </c>
      <c r="H2273" t="s">
        <v>352</v>
      </c>
      <c r="I2273" t="s">
        <v>340</v>
      </c>
      <c r="K2273" t="s">
        <v>1999</v>
      </c>
      <c r="L2273">
        <f t="shared" si="247"/>
        <v>0.17766751537682748</v>
      </c>
      <c r="M2273" s="4">
        <f>INDEX(parameters!$D$41:$AG$178,MATCH('PV (extension)'!B2247,parameters!$C$41:$C$178,0),MATCH('PV (extension)'!A2273,parameters!$D$5:$AG$5,0))/L2273</f>
        <v>0.12242057904091255</v>
      </c>
      <c r="N2273" s="3" t="s">
        <v>1505</v>
      </c>
      <c r="O2273">
        <f>INDEX(parameters!$C$196:$EJ$198,MATCH('PV (extension)'!N2273,parameters!$B$196:$B$198,0),MATCH('PV (extension)'!B2247,parameters!$C$195:$EJ$195,0))</f>
        <v>1673.1868719622182</v>
      </c>
      <c r="P2273">
        <v>3</v>
      </c>
      <c r="Q2273">
        <v>30</v>
      </c>
      <c r="R2273">
        <f t="shared" si="245"/>
        <v>150586.81847659964</v>
      </c>
      <c r="S2273">
        <f t="shared" si="246"/>
        <v>6.64068747926562E-6</v>
      </c>
    </row>
    <row r="2274" spans="1:19" customFormat="1" x14ac:dyDescent="0.2">
      <c r="A2274" t="s">
        <v>442</v>
      </c>
      <c r="B2274">
        <v>3.7025999999999999E-3</v>
      </c>
      <c r="C2274" t="s">
        <v>42</v>
      </c>
      <c r="D2274" t="s">
        <v>16</v>
      </c>
      <c r="F2274" t="s">
        <v>36</v>
      </c>
      <c r="G2274">
        <v>0</v>
      </c>
      <c r="H2274" t="s">
        <v>443</v>
      </c>
      <c r="I2274" t="s">
        <v>353</v>
      </c>
    </row>
    <row r="2275" spans="1:19" customFormat="1" x14ac:dyDescent="0.2">
      <c r="A2275" t="s">
        <v>354</v>
      </c>
      <c r="B2275">
        <v>-3.3322999999999998E-6</v>
      </c>
      <c r="C2275" t="s">
        <v>49</v>
      </c>
      <c r="D2275" t="s">
        <v>250</v>
      </c>
      <c r="F2275" t="s">
        <v>36</v>
      </c>
      <c r="G2275">
        <v>0</v>
      </c>
      <c r="H2275" t="s">
        <v>355</v>
      </c>
      <c r="I2275" t="s">
        <v>353</v>
      </c>
    </row>
    <row r="2276" spans="1:19" customFormat="1" x14ac:dyDescent="0.2"/>
    <row r="2277" spans="1:19" s="2" customFormat="1" x14ac:dyDescent="0.2">
      <c r="A2277" s="2" t="s">
        <v>2</v>
      </c>
      <c r="B2277" s="2" t="s">
        <v>1460</v>
      </c>
    </row>
    <row r="2278" spans="1:19" x14ac:dyDescent="0.2">
      <c r="A2278" s="29" t="s">
        <v>4</v>
      </c>
      <c r="B227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")&amp;HLOOKUP(B2279,parameters!$C$195:$EJ$198,2,0)&amp;" kWh/kWp.
Annual output, Facade: "&amp;HLOOKUP(B2279,parameters!$C$195:$EJ$198,3,0)&amp;" kWh/kWp.
Annual output, Open-ground: "&amp;HLOOKUP(B2279,parameters!$C$195:$EJ$198,4,0)&amp;_xlfn._LONGTEXT("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")&amp;VLOOKUP(B2279,'extension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1673.18687196222 kWh/kWp.
Annual output, Facade: 1174.79078244156 kWh/kWp.
Annual output, Open-ground: 1779.98603400236 kWh/kWp.
Amount of solar energy transformed to electricity. Waste heat emission due to losses of electricity in the system.
Technology:  Electricity production with grid-connected photovoltaic power plants.
Time period:  Time of publications
Production volume: 47.414 GWh in 2025.
Sampling:  Statistical data and model calculations
Extrapolations:  Use of PV technology data investigated for other countries (Switzerland). Correction of average yield with Swiss data.
Uncertainty:  None
Author: Romain Sacchi, PSI, romain.sacchi@psi.ch</v>
      </c>
    </row>
    <row r="2279" spans="1:19" customFormat="1" x14ac:dyDescent="0.2">
      <c r="A2279" t="s">
        <v>6</v>
      </c>
      <c r="B2279" t="s">
        <v>1666</v>
      </c>
    </row>
    <row r="2280" spans="1:19" customFormat="1" x14ac:dyDescent="0.2">
      <c r="A2280" t="s">
        <v>8</v>
      </c>
      <c r="B2280">
        <v>1</v>
      </c>
    </row>
    <row r="2281" spans="1:19" customFormat="1" x14ac:dyDescent="0.2">
      <c r="A2281" t="s">
        <v>9</v>
      </c>
      <c r="B2281" t="s">
        <v>73</v>
      </c>
    </row>
    <row r="2282" spans="1:19" customFormat="1" x14ac:dyDescent="0.2">
      <c r="A2282" t="s">
        <v>11</v>
      </c>
      <c r="B2282" t="s">
        <v>12</v>
      </c>
    </row>
    <row r="2283" spans="1:19" customFormat="1" x14ac:dyDescent="0.2">
      <c r="A2283" t="s">
        <v>13</v>
      </c>
      <c r="B2283" t="s">
        <v>14</v>
      </c>
    </row>
    <row r="2284" spans="1:19" customFormat="1" x14ac:dyDescent="0.2">
      <c r="A2284" t="s">
        <v>15</v>
      </c>
      <c r="B2284" t="s">
        <v>53</v>
      </c>
    </row>
    <row r="2285" spans="1:19" customFormat="1" x14ac:dyDescent="0.2">
      <c r="A2285" t="s">
        <v>17</v>
      </c>
    </row>
    <row r="2286" spans="1:19" s="2" customFormat="1" x14ac:dyDescent="0.2">
      <c r="A2286" s="2" t="s">
        <v>18</v>
      </c>
      <c r="B2286" s="2" t="s">
        <v>19</v>
      </c>
      <c r="C2286" s="2" t="s">
        <v>6</v>
      </c>
      <c r="D2286" s="2" t="s">
        <v>15</v>
      </c>
      <c r="E2286" s="2" t="s">
        <v>20</v>
      </c>
      <c r="F2286" s="2" t="s">
        <v>13</v>
      </c>
      <c r="G2286" s="2" t="s">
        <v>21</v>
      </c>
      <c r="H2286" s="2" t="s">
        <v>9</v>
      </c>
      <c r="I2286" s="2" t="s">
        <v>4</v>
      </c>
      <c r="J2286" s="2" t="s">
        <v>1925</v>
      </c>
      <c r="K2286" s="2" t="s">
        <v>1998</v>
      </c>
      <c r="L2286" s="2" t="s">
        <v>2002</v>
      </c>
      <c r="M2286" s="2" t="s">
        <v>2003</v>
      </c>
      <c r="N2286" s="2" t="s">
        <v>2001</v>
      </c>
      <c r="O2286" s="2" t="s">
        <v>2000</v>
      </c>
      <c r="P2286" s="2" t="s">
        <v>2004</v>
      </c>
      <c r="Q2286" s="2" t="s">
        <v>1502</v>
      </c>
      <c r="R2286" s="2" t="s">
        <v>2005</v>
      </c>
      <c r="S2286" s="2" t="s">
        <v>2006</v>
      </c>
    </row>
    <row r="2287" spans="1:19" customFormat="1" x14ac:dyDescent="0.2">
      <c r="A2287" t="s">
        <v>335</v>
      </c>
      <c r="B2287">
        <v>3.8502999999999998</v>
      </c>
      <c r="D2287" t="s">
        <v>30</v>
      </c>
      <c r="E2287" t="s">
        <v>336</v>
      </c>
      <c r="F2287" t="s">
        <v>27</v>
      </c>
      <c r="G2287">
        <v>0</v>
      </c>
      <c r="I2287" t="s">
        <v>337</v>
      </c>
    </row>
    <row r="2288" spans="1:19" customFormat="1" x14ac:dyDescent="0.2">
      <c r="A2288" t="s">
        <v>29</v>
      </c>
      <c r="B2288">
        <v>0.25026999999999999</v>
      </c>
      <c r="D2288" t="s">
        <v>30</v>
      </c>
      <c r="E2288" t="s">
        <v>31</v>
      </c>
      <c r="F2288" t="s">
        <v>27</v>
      </c>
      <c r="G2288">
        <v>0</v>
      </c>
      <c r="I2288" t="s">
        <v>338</v>
      </c>
    </row>
    <row r="2289" spans="1:19" customFormat="1" x14ac:dyDescent="0.2">
      <c r="A2289" t="s">
        <v>1460</v>
      </c>
      <c r="B2289">
        <v>1</v>
      </c>
      <c r="C2289" t="str">
        <f>B2279</f>
        <v>ER</v>
      </c>
      <c r="D2289" t="s">
        <v>53</v>
      </c>
      <c r="E2289" t="s">
        <v>339</v>
      </c>
      <c r="F2289" t="s">
        <v>33</v>
      </c>
      <c r="G2289">
        <v>0</v>
      </c>
      <c r="H2289" t="s">
        <v>73</v>
      </c>
      <c r="J2289">
        <f>VLOOKUP(C2289,'extension - production vol'!$B$6:$D$235,3,0)</f>
        <v>47.414000000000001</v>
      </c>
    </row>
    <row r="2290" spans="1:19" customFormat="1" ht="16" x14ac:dyDescent="0.2">
      <c r="A2290" t="s">
        <v>1434</v>
      </c>
      <c r="B2290" s="4">
        <f t="shared" ref="B2290:B2300" si="248">M2290*S2290</f>
        <v>1.5679402179470681E-8</v>
      </c>
      <c r="C2290" t="s">
        <v>49</v>
      </c>
      <c r="D2290" t="s">
        <v>15</v>
      </c>
      <c r="F2290" t="s">
        <v>36</v>
      </c>
      <c r="G2290">
        <v>0</v>
      </c>
      <c r="H2290" t="s">
        <v>1434</v>
      </c>
      <c r="I2290" t="s">
        <v>340</v>
      </c>
      <c r="K2290" t="s">
        <v>2007</v>
      </c>
      <c r="L2290">
        <f>IF(K2290="residential",VLOOKUP(B2279,parameters!$C$41:$AG$178,18,0),IF(K2290="commercial",1-VLOOKUP(B2279,parameters!$C$41:$AG$178,18,0),1))</f>
        <v>0.82233248462317254</v>
      </c>
      <c r="M2290" s="4">
        <f>INDEX(parameters!$D$41:$AG$178,MATCH('PV (extension)'!B2279,parameters!$C$41:$C$178,0),MATCH('PV (extension)'!A2290,parameters!$D$5:$AG$5,0))/L2290</f>
        <v>0.12277778707072071</v>
      </c>
      <c r="N2290" s="3" t="s">
        <v>1505</v>
      </c>
      <c r="O2290">
        <f>INDEX(parameters!$C$196:$EJ$198,MATCH('PV (extension)'!N2290,parameters!$B$196:$B$198,0),MATCH('PV (extension)'!B2279,parameters!$C$195:$EJ$195,0))</f>
        <v>1673.1868719622182</v>
      </c>
      <c r="P2290">
        <v>156</v>
      </c>
      <c r="Q2290">
        <v>30</v>
      </c>
      <c r="R2290">
        <f t="shared" ref="R2290:R2300" si="249">Q2290*P2290*O2290</f>
        <v>7830514.5607831813</v>
      </c>
      <c r="S2290">
        <f t="shared" ref="S2290:S2300" si="250">1/R2290</f>
        <v>1.2770552844741577E-7</v>
      </c>
    </row>
    <row r="2291" spans="1:19" customFormat="1" ht="16" x14ac:dyDescent="0.2">
      <c r="A2291" t="s">
        <v>1435</v>
      </c>
      <c r="B2291" s="4">
        <f t="shared" si="248"/>
        <v>8.1903514166723319E-9</v>
      </c>
      <c r="C2291" t="s">
        <v>49</v>
      </c>
      <c r="D2291" t="s">
        <v>15</v>
      </c>
      <c r="F2291" t="s">
        <v>36</v>
      </c>
      <c r="G2291">
        <v>0</v>
      </c>
      <c r="H2291" t="s">
        <v>1435</v>
      </c>
      <c r="I2291" t="s">
        <v>340</v>
      </c>
      <c r="K2291" t="s">
        <v>2007</v>
      </c>
      <c r="L2291">
        <f>L2290</f>
        <v>0.82233248462317254</v>
      </c>
      <c r="M2291" s="4">
        <f>INDEX(parameters!$D$41:$AG$178,MATCH('PV (extension)'!B2279,parameters!$C$41:$C$178,0),MATCH('PV (extension)'!A2291,parameters!$D$5:$AG$5,0))/L2291</f>
        <v>6.4134666026183854E-2</v>
      </c>
      <c r="N2291" s="3" t="s">
        <v>1505</v>
      </c>
      <c r="O2291">
        <f>INDEX(parameters!$C$196:$EJ$198,MATCH('PV (extension)'!N2291,parameters!$B$196:$B$198,0),MATCH('PV (extension)'!B2279,parameters!$C$195:$EJ$195,0))</f>
        <v>1673.1868719622182</v>
      </c>
      <c r="P2291">
        <v>156</v>
      </c>
      <c r="Q2291">
        <v>30</v>
      </c>
      <c r="R2291">
        <f t="shared" si="249"/>
        <v>7830514.5607831813</v>
      </c>
      <c r="S2291">
        <f t="shared" si="250"/>
        <v>1.2770552844741577E-7</v>
      </c>
    </row>
    <row r="2292" spans="1:19" customFormat="1" x14ac:dyDescent="0.2">
      <c r="A2292" t="s">
        <v>1452</v>
      </c>
      <c r="B2292" s="4">
        <f t="shared" si="248"/>
        <v>4.036836593769256E-10</v>
      </c>
      <c r="C2292" t="s">
        <v>35</v>
      </c>
      <c r="D2292" t="s">
        <v>15</v>
      </c>
      <c r="F2292" t="s">
        <v>36</v>
      </c>
      <c r="G2292">
        <v>0</v>
      </c>
      <c r="H2292" t="s">
        <v>1452</v>
      </c>
      <c r="I2292" t="s">
        <v>340</v>
      </c>
      <c r="K2292" t="s">
        <v>2007</v>
      </c>
      <c r="L2292">
        <f t="shared" ref="L2292:L2300" si="251">L2291</f>
        <v>0.82233248462317254</v>
      </c>
      <c r="M2292" s="4">
        <f>INDEX(parameters!$D$41:$AG$178,MATCH('PV (extension)'!B2279,parameters!$C$41:$C$178,0),MATCH('PV (extension)'!A2292,parameters!$D$5:$AG$5,0))/L2292</f>
        <v>1.2287226816964775E-2</v>
      </c>
      <c r="N2292" t="s">
        <v>1507</v>
      </c>
      <c r="O2292">
        <f>INDEX(parameters!$C$196:$EJ$198,MATCH('PV (extension)'!N2292,parameters!$B$196:$B$198,0),MATCH('PV (extension)'!B2279,parameters!$C$195:$EJ$195,0))</f>
        <v>1779.9860340023599</v>
      </c>
      <c r="P2292">
        <v>570</v>
      </c>
      <c r="Q2292">
        <v>30</v>
      </c>
      <c r="R2292">
        <f t="shared" si="249"/>
        <v>30437761.181440353</v>
      </c>
      <c r="S2292">
        <f t="shared" si="250"/>
        <v>3.2853927528998331E-8</v>
      </c>
    </row>
    <row r="2293" spans="1:19" customFormat="1" x14ac:dyDescent="0.2">
      <c r="A2293" t="s">
        <v>1453</v>
      </c>
      <c r="B2293" s="4">
        <f t="shared" si="248"/>
        <v>2.9654290437581942E-9</v>
      </c>
      <c r="C2293" t="s">
        <v>35</v>
      </c>
      <c r="D2293" t="s">
        <v>15</v>
      </c>
      <c r="F2293" t="s">
        <v>36</v>
      </c>
      <c r="G2293">
        <v>0</v>
      </c>
      <c r="H2293" t="s">
        <v>1453</v>
      </c>
      <c r="I2293" t="s">
        <v>340</v>
      </c>
      <c r="K2293" t="s">
        <v>2007</v>
      </c>
      <c r="L2293">
        <f t="shared" si="251"/>
        <v>0.82233248462317254</v>
      </c>
      <c r="M2293" s="4">
        <f>INDEX(parameters!$D$41:$AG$178,MATCH('PV (extension)'!B2279,parameters!$C$41:$C$178,0),MATCH('PV (extension)'!A2293,parameters!$D$5:$AG$5,0))/L2293</f>
        <v>9.0261021034418951E-2</v>
      </c>
      <c r="N2293" t="s">
        <v>1507</v>
      </c>
      <c r="O2293">
        <f>INDEX(parameters!$C$196:$EJ$198,MATCH('PV (extension)'!N2293,parameters!$B$196:$B$198,0),MATCH('PV (extension)'!B2279,parameters!$C$195:$EJ$195,0))</f>
        <v>1779.9860340023599</v>
      </c>
      <c r="P2293">
        <v>570</v>
      </c>
      <c r="Q2293">
        <v>30</v>
      </c>
      <c r="R2293">
        <f t="shared" si="249"/>
        <v>30437761.181440353</v>
      </c>
      <c r="S2293">
        <f t="shared" si="250"/>
        <v>3.2853927528998331E-8</v>
      </c>
    </row>
    <row r="2294" spans="1:19" customFormat="1" x14ac:dyDescent="0.2">
      <c r="A2294" t="s">
        <v>1454</v>
      </c>
      <c r="B2294" s="4">
        <f t="shared" si="248"/>
        <v>3.1431443547439136E-11</v>
      </c>
      <c r="C2294" t="s">
        <v>35</v>
      </c>
      <c r="D2294" t="s">
        <v>15</v>
      </c>
      <c r="F2294" t="s">
        <v>36</v>
      </c>
      <c r="G2294">
        <v>0</v>
      </c>
      <c r="H2294" t="s">
        <v>1454</v>
      </c>
      <c r="I2294" t="s">
        <v>340</v>
      </c>
      <c r="K2294" t="s">
        <v>2007</v>
      </c>
      <c r="L2294">
        <f t="shared" si="251"/>
        <v>0.82233248462317254</v>
      </c>
      <c r="M2294" s="4">
        <f>INDEX(parameters!$D$41:$AG$178,MATCH('PV (extension)'!B2279,parameters!$C$41:$C$178,0),MATCH('PV (extension)'!A2294,parameters!$D$5:$AG$5,0))/L2294</f>
        <v>9.5670277228487681E-4</v>
      </c>
      <c r="N2294" t="s">
        <v>1507</v>
      </c>
      <c r="O2294">
        <f>INDEX(parameters!$C$196:$EJ$198,MATCH('PV (extension)'!N2294,parameters!$B$196:$B$198,0),MATCH('PV (extension)'!B2279,parameters!$C$195:$EJ$195,0))</f>
        <v>1779.9860340023599</v>
      </c>
      <c r="P2294">
        <v>570</v>
      </c>
      <c r="Q2294">
        <v>30</v>
      </c>
      <c r="R2294">
        <f t="shared" si="249"/>
        <v>30437761.181440353</v>
      </c>
      <c r="S2294">
        <f t="shared" si="250"/>
        <v>3.2853927528998331E-8</v>
      </c>
    </row>
    <row r="2295" spans="1:19" customFormat="1" x14ac:dyDescent="0.2">
      <c r="A2295" t="s">
        <v>1455</v>
      </c>
      <c r="B2295" s="4">
        <f t="shared" si="248"/>
        <v>1.0518507560358216E-8</v>
      </c>
      <c r="C2295" t="s">
        <v>35</v>
      </c>
      <c r="D2295" t="s">
        <v>15</v>
      </c>
      <c r="F2295" t="s">
        <v>36</v>
      </c>
      <c r="G2295">
        <v>0</v>
      </c>
      <c r="H2295" t="s">
        <v>1455</v>
      </c>
      <c r="I2295" t="s">
        <v>340</v>
      </c>
      <c r="K2295" t="s">
        <v>2007</v>
      </c>
      <c r="L2295">
        <f t="shared" si="251"/>
        <v>0.82233248462317254</v>
      </c>
      <c r="M2295" s="4">
        <f>INDEX(parameters!$D$41:$AG$178,MATCH('PV (extension)'!B2279,parameters!$C$41:$C$178,0),MATCH('PV (extension)'!A2295,parameters!$D$5:$AG$5,0))/L2295</f>
        <v>0.32015982110735819</v>
      </c>
      <c r="N2295" t="s">
        <v>1507</v>
      </c>
      <c r="O2295">
        <f>INDEX(parameters!$C$196:$EJ$198,MATCH('PV (extension)'!N2295,parameters!$B$196:$B$198,0),MATCH('PV (extension)'!B2279,parameters!$C$195:$EJ$195,0))</f>
        <v>1779.9860340023599</v>
      </c>
      <c r="P2295">
        <v>570</v>
      </c>
      <c r="Q2295">
        <v>30</v>
      </c>
      <c r="R2295">
        <f t="shared" si="249"/>
        <v>30437761.181440353</v>
      </c>
      <c r="S2295">
        <f t="shared" si="250"/>
        <v>3.2853927528998331E-8</v>
      </c>
    </row>
    <row r="2296" spans="1:19" customFormat="1" x14ac:dyDescent="0.2">
      <c r="A2296" t="s">
        <v>1456</v>
      </c>
      <c r="B2296" s="4">
        <f t="shared" si="248"/>
        <v>5.5794692584176469E-9</v>
      </c>
      <c r="C2296" t="s">
        <v>35</v>
      </c>
      <c r="D2296" t="s">
        <v>15</v>
      </c>
      <c r="F2296" t="s">
        <v>36</v>
      </c>
      <c r="G2296">
        <v>0</v>
      </c>
      <c r="H2296" t="s">
        <v>1456</v>
      </c>
      <c r="I2296" t="s">
        <v>340</v>
      </c>
      <c r="K2296" t="s">
        <v>2007</v>
      </c>
      <c r="L2296">
        <f t="shared" si="251"/>
        <v>0.82233248462317254</v>
      </c>
      <c r="M2296" s="4">
        <f>INDEX(parameters!$D$41:$AG$178,MATCH('PV (extension)'!B2279,parameters!$C$41:$C$178,0),MATCH('PV (extension)'!A2296,parameters!$D$5:$AG$5,0))/L2296</f>
        <v>0.16982655280690445</v>
      </c>
      <c r="N2296" t="s">
        <v>1507</v>
      </c>
      <c r="O2296">
        <f>INDEX(parameters!$C$196:$EJ$198,MATCH('PV (extension)'!N2296,parameters!$B$196:$B$198,0),MATCH('PV (extension)'!B2279,parameters!$C$195:$EJ$195,0))</f>
        <v>1779.9860340023599</v>
      </c>
      <c r="P2296">
        <v>570</v>
      </c>
      <c r="Q2296">
        <v>30</v>
      </c>
      <c r="R2296">
        <f t="shared" si="249"/>
        <v>30437761.181440353</v>
      </c>
      <c r="S2296">
        <f t="shared" si="250"/>
        <v>3.2853927528998331E-8</v>
      </c>
    </row>
    <row r="2297" spans="1:19" customFormat="1" ht="16" x14ac:dyDescent="0.2">
      <c r="A2297" t="s">
        <v>1461</v>
      </c>
      <c r="B2297" s="4">
        <f t="shared" si="248"/>
        <v>1.7217490326829479E-9</v>
      </c>
      <c r="C2297" t="s">
        <v>49</v>
      </c>
      <c r="D2297" t="s">
        <v>15</v>
      </c>
      <c r="F2297" t="s">
        <v>36</v>
      </c>
      <c r="G2297">
        <v>0</v>
      </c>
      <c r="H2297" t="s">
        <v>1461</v>
      </c>
      <c r="I2297" t="s">
        <v>340</v>
      </c>
      <c r="K2297" t="s">
        <v>2007</v>
      </c>
      <c r="L2297">
        <f t="shared" si="251"/>
        <v>0.82233248462317254</v>
      </c>
      <c r="M2297" s="4">
        <f>INDEX(parameters!$D$41:$AG$178,MATCH('PV (extension)'!B2279,parameters!$C$41:$C$178,0),MATCH('PV (extension)'!A2297,parameters!$D$5:$AG$5,0))/L2297</f>
        <v>8.0374539804535308E-3</v>
      </c>
      <c r="N2297" s="3" t="s">
        <v>1505</v>
      </c>
      <c r="O2297">
        <f>INDEX(parameters!$C$196:$EJ$198,MATCH('PV (extension)'!N2297,parameters!$B$196:$B$198,0),MATCH('PV (extension)'!B2279,parameters!$C$195:$EJ$195,0))</f>
        <v>1673.1868719622182</v>
      </c>
      <c r="P2297">
        <v>93</v>
      </c>
      <c r="Q2297">
        <v>30</v>
      </c>
      <c r="R2297">
        <f t="shared" si="249"/>
        <v>4668191.3727745889</v>
      </c>
      <c r="S2297">
        <f t="shared" si="250"/>
        <v>2.1421572513760066E-7</v>
      </c>
    </row>
    <row r="2298" spans="1:19" customFormat="1" ht="16" x14ac:dyDescent="0.2">
      <c r="A2298" t="s">
        <v>1457</v>
      </c>
      <c r="B2298" s="4">
        <f t="shared" si="248"/>
        <v>2.9194756610518537E-8</v>
      </c>
      <c r="C2298" t="s">
        <v>49</v>
      </c>
      <c r="D2298" t="s">
        <v>15</v>
      </c>
      <c r="F2298" t="s">
        <v>36</v>
      </c>
      <c r="G2298">
        <v>0</v>
      </c>
      <c r="H2298" t="s">
        <v>1457</v>
      </c>
      <c r="I2298" t="s">
        <v>340</v>
      </c>
      <c r="K2298" t="s">
        <v>2007</v>
      </c>
      <c r="L2298">
        <f t="shared" si="251"/>
        <v>0.82233248462317254</v>
      </c>
      <c r="M2298" s="4">
        <f>INDEX(parameters!$D$41:$AG$178,MATCH('PV (extension)'!B2279,parameters!$C$41:$C$178,0),MATCH('PV (extension)'!A2298,parameters!$D$5:$AG$5,0))/L2298</f>
        <v>0.13628671093947653</v>
      </c>
      <c r="N2298" s="3" t="s">
        <v>1505</v>
      </c>
      <c r="O2298">
        <f>INDEX(parameters!$C$196:$EJ$198,MATCH('PV (extension)'!N2298,parameters!$B$196:$B$198,0),MATCH('PV (extension)'!B2279,parameters!$C$195:$EJ$195,0))</f>
        <v>1673.1868719622182</v>
      </c>
      <c r="P2298">
        <v>93</v>
      </c>
      <c r="Q2298">
        <v>30</v>
      </c>
      <c r="R2298">
        <f t="shared" si="249"/>
        <v>4668191.3727745889</v>
      </c>
      <c r="S2298">
        <f t="shared" si="250"/>
        <v>2.1421572513760066E-7</v>
      </c>
    </row>
    <row r="2299" spans="1:19" customFormat="1" ht="16" x14ac:dyDescent="0.2">
      <c r="A2299" t="s">
        <v>1462</v>
      </c>
      <c r="B2299" s="4">
        <f t="shared" si="248"/>
        <v>9.1019112625084627E-10</v>
      </c>
      <c r="C2299" t="s">
        <v>49</v>
      </c>
      <c r="D2299" t="s">
        <v>15</v>
      </c>
      <c r="F2299" t="s">
        <v>36</v>
      </c>
      <c r="G2299">
        <v>0</v>
      </c>
      <c r="H2299" t="s">
        <v>1462</v>
      </c>
      <c r="I2299" t="s">
        <v>340</v>
      </c>
      <c r="K2299" t="s">
        <v>2007</v>
      </c>
      <c r="L2299">
        <f t="shared" si="251"/>
        <v>0.82233248462317254</v>
      </c>
      <c r="M2299" s="4">
        <f>INDEX(parameters!$D$41:$AG$178,MATCH('PV (extension)'!B2279,parameters!$C$41:$C$178,0),MATCH('PV (extension)'!A2299,parameters!$D$5:$AG$5,0))/L2299</f>
        <v>4.2489463631401872E-3</v>
      </c>
      <c r="N2299" s="3" t="s">
        <v>1505</v>
      </c>
      <c r="O2299">
        <f>INDEX(parameters!$C$196:$EJ$198,MATCH('PV (extension)'!N2299,parameters!$B$196:$B$198,0),MATCH('PV (extension)'!B2279,parameters!$C$195:$EJ$195,0))</f>
        <v>1673.1868719622182</v>
      </c>
      <c r="P2299">
        <v>93</v>
      </c>
      <c r="Q2299">
        <v>30</v>
      </c>
      <c r="R2299">
        <f t="shared" si="249"/>
        <v>4668191.3727745889</v>
      </c>
      <c r="S2299">
        <f t="shared" si="250"/>
        <v>2.1421572513760066E-7</v>
      </c>
    </row>
    <row r="2300" spans="1:19" customFormat="1" ht="16" x14ac:dyDescent="0.2">
      <c r="A2300" t="s">
        <v>1458</v>
      </c>
      <c r="B2300" s="4">
        <f t="shared" si="248"/>
        <v>1.5292520474907328E-8</v>
      </c>
      <c r="C2300" t="s">
        <v>49</v>
      </c>
      <c r="D2300" t="s">
        <v>15</v>
      </c>
      <c r="F2300" t="s">
        <v>36</v>
      </c>
      <c r="G2300">
        <v>0</v>
      </c>
      <c r="H2300" t="s">
        <v>1458</v>
      </c>
      <c r="I2300" t="s">
        <v>340</v>
      </c>
      <c r="K2300" t="s">
        <v>2007</v>
      </c>
      <c r="L2300">
        <f t="shared" si="251"/>
        <v>0.82233248462317254</v>
      </c>
      <c r="M2300" s="4">
        <f>INDEX(parameters!$D$41:$AG$178,MATCH('PV (extension)'!B2279,parameters!$C$41:$C$178,0),MATCH('PV (extension)'!A2300,parameters!$D$5:$AG$5,0))/L2300</f>
        <v>7.1388412148941149E-2</v>
      </c>
      <c r="N2300" s="3" t="s">
        <v>1505</v>
      </c>
      <c r="O2300">
        <f>INDEX(parameters!$C$196:$EJ$198,MATCH('PV (extension)'!N2300,parameters!$B$196:$B$198,0),MATCH('PV (extension)'!B2279,parameters!$C$195:$EJ$195,0))</f>
        <v>1673.1868719622182</v>
      </c>
      <c r="P2300">
        <v>93</v>
      </c>
      <c r="Q2300">
        <v>30</v>
      </c>
      <c r="R2300">
        <f t="shared" si="249"/>
        <v>4668191.3727745889</v>
      </c>
      <c r="S2300">
        <f t="shared" si="250"/>
        <v>2.1421572513760066E-7</v>
      </c>
    </row>
    <row r="2301" spans="1:19" customFormat="1" x14ac:dyDescent="0.2">
      <c r="A2301" t="s">
        <v>442</v>
      </c>
      <c r="B2301">
        <v>3.7025999999999999E-3</v>
      </c>
      <c r="C2301" t="s">
        <v>42</v>
      </c>
      <c r="D2301" t="s">
        <v>16</v>
      </c>
      <c r="F2301" t="s">
        <v>36</v>
      </c>
      <c r="G2301">
        <v>0</v>
      </c>
      <c r="H2301" t="s">
        <v>443</v>
      </c>
      <c r="I2301" t="s">
        <v>353</v>
      </c>
      <c r="M2301" s="4"/>
    </row>
    <row r="2302" spans="1:19" customFormat="1" x14ac:dyDescent="0.2">
      <c r="A2302" t="s">
        <v>354</v>
      </c>
      <c r="B2302">
        <v>-3.3322999999999998E-6</v>
      </c>
      <c r="C2302" t="s">
        <v>49</v>
      </c>
      <c r="D2302" t="s">
        <v>250</v>
      </c>
      <c r="F2302" t="s">
        <v>36</v>
      </c>
      <c r="G2302">
        <v>0</v>
      </c>
      <c r="H2302" t="s">
        <v>355</v>
      </c>
      <c r="I2302" t="s">
        <v>353</v>
      </c>
      <c r="M2302" s="4"/>
    </row>
    <row r="2303" spans="1:19" customFormat="1" x14ac:dyDescent="0.2">
      <c r="M2303" s="4"/>
    </row>
    <row r="2304" spans="1:19" s="2" customFormat="1" x14ac:dyDescent="0.2">
      <c r="A2304" s="2" t="s">
        <v>2</v>
      </c>
      <c r="B2304" s="2" t="s">
        <v>332</v>
      </c>
      <c r="M2304" s="4"/>
    </row>
    <row r="2305" spans="1:22" x14ac:dyDescent="0.2">
      <c r="A2305" s="29" t="s">
        <v>4</v>
      </c>
      <c r="B230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")&amp;HLOOKUP(B2306,parameters!$C$195:$EJ$198,2,0)&amp;" kWh/kWp.
Annual output, Facade: "&amp;HLOOKUP(B2306,parameters!$C$195:$EJ$198,3,0)&amp;" kWh/kWp.
Annual output, Open-ground: "&amp;HLOOKUP(B2306,parameters!$C$195:$EJ$198,4,0)&amp;_xlfn._LONGTEXT("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")&amp;VLOOKUP(B2306,'extension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1673.18687196222 kWh/kWp.
Annual output, Facade: 1174.79078244156 kWh/kWp.
Annual output, Open-ground: 1779.98603400236 kWh/kWp.
Amount of solar energy transformed to electricity. Waste heat emission due to losses of electricity in the system.
Technology:  Electricity production with grid-connected photovoltaic power plants.
Time period:  Time of publications
Production volume: 47.414 GWh in 2025.
Sampling:  Statistical data and model calculations
Extrapolations:  Use of PV technology data investigated for other countries (Switzerland). Correction of average yield with Swiss data.
Uncertainty:  None
Author: Romain Sacchi, PSI, romain.sacchi@psi.ch</v>
      </c>
      <c r="M2305" s="30"/>
    </row>
    <row r="2306" spans="1:22" customFormat="1" x14ac:dyDescent="0.2">
      <c r="A2306" t="s">
        <v>6</v>
      </c>
      <c r="B2306" t="s">
        <v>1666</v>
      </c>
    </row>
    <row r="2307" spans="1:22" customFormat="1" x14ac:dyDescent="0.2">
      <c r="A2307" t="s">
        <v>8</v>
      </c>
      <c r="B2307">
        <v>1</v>
      </c>
    </row>
    <row r="2308" spans="1:22" customFormat="1" x14ac:dyDescent="0.2">
      <c r="A2308" t="s">
        <v>9</v>
      </c>
      <c r="B2308" t="s">
        <v>73</v>
      </c>
    </row>
    <row r="2309" spans="1:22" customFormat="1" x14ac:dyDescent="0.2">
      <c r="A2309" t="s">
        <v>11</v>
      </c>
      <c r="B2309" t="s">
        <v>12</v>
      </c>
    </row>
    <row r="2310" spans="1:22" customFormat="1" x14ac:dyDescent="0.2">
      <c r="A2310" t="s">
        <v>13</v>
      </c>
      <c r="B2310" t="s">
        <v>14</v>
      </c>
    </row>
    <row r="2311" spans="1:22" customFormat="1" x14ac:dyDescent="0.2">
      <c r="A2311" t="s">
        <v>15</v>
      </c>
      <c r="B2311" t="s">
        <v>53</v>
      </c>
    </row>
    <row r="2312" spans="1:22" customFormat="1" x14ac:dyDescent="0.2">
      <c r="A2312" t="s">
        <v>17</v>
      </c>
    </row>
    <row r="2313" spans="1:22" s="2" customFormat="1" x14ac:dyDescent="0.2">
      <c r="A2313" s="2" t="s">
        <v>18</v>
      </c>
      <c r="B2313" s="2" t="s">
        <v>19</v>
      </c>
      <c r="C2313" s="2" t="s">
        <v>6</v>
      </c>
      <c r="D2313" s="2" t="s">
        <v>15</v>
      </c>
      <c r="E2313" s="2" t="s">
        <v>20</v>
      </c>
      <c r="F2313" s="2" t="s">
        <v>13</v>
      </c>
      <c r="G2313" s="2" t="s">
        <v>21</v>
      </c>
      <c r="H2313" s="2" t="s">
        <v>22</v>
      </c>
      <c r="I2313" s="2" t="s">
        <v>23</v>
      </c>
      <c r="J2313" s="2" t="s">
        <v>4</v>
      </c>
      <c r="K2313" s="2" t="s">
        <v>24</v>
      </c>
      <c r="L2313" s="2" t="s">
        <v>9</v>
      </c>
      <c r="M2313" s="2" t="s">
        <v>1925</v>
      </c>
      <c r="N2313" s="2" t="s">
        <v>1998</v>
      </c>
      <c r="O2313" s="2" t="s">
        <v>2002</v>
      </c>
      <c r="P2313" s="2" t="s">
        <v>2003</v>
      </c>
      <c r="Q2313" s="2" t="s">
        <v>2001</v>
      </c>
      <c r="R2313" s="2" t="s">
        <v>2000</v>
      </c>
      <c r="S2313" s="2" t="s">
        <v>2004</v>
      </c>
      <c r="T2313" s="2" t="s">
        <v>1502</v>
      </c>
      <c r="U2313" s="2" t="s">
        <v>2005</v>
      </c>
      <c r="V2313" s="2" t="s">
        <v>2006</v>
      </c>
    </row>
    <row r="2314" spans="1:22" customFormat="1" x14ac:dyDescent="0.2">
      <c r="A2314" t="s">
        <v>335</v>
      </c>
      <c r="B2314">
        <v>3.8502999999999998</v>
      </c>
      <c r="D2314" t="s">
        <v>30</v>
      </c>
      <c r="E2314" t="s">
        <v>336</v>
      </c>
      <c r="F2314" t="s">
        <v>27</v>
      </c>
      <c r="G2314">
        <v>2</v>
      </c>
      <c r="H2314">
        <v>1.348151067341848</v>
      </c>
      <c r="I2314">
        <v>4.3409845976280087E-2</v>
      </c>
      <c r="J2314" t="s">
        <v>337</v>
      </c>
    </row>
    <row r="2315" spans="1:22" customFormat="1" x14ac:dyDescent="0.2">
      <c r="A2315" t="s">
        <v>29</v>
      </c>
      <c r="B2315">
        <v>0.25026999999999999</v>
      </c>
      <c r="D2315" t="s">
        <v>30</v>
      </c>
      <c r="E2315" t="s">
        <v>31</v>
      </c>
      <c r="F2315" t="s">
        <v>27</v>
      </c>
      <c r="G2315">
        <v>2</v>
      </c>
      <c r="H2315">
        <v>-1.385214943900327</v>
      </c>
      <c r="I2315">
        <v>2.439508208471609E-2</v>
      </c>
      <c r="J2315" t="s">
        <v>358</v>
      </c>
    </row>
    <row r="2316" spans="1:22" customFormat="1" x14ac:dyDescent="0.2">
      <c r="A2316" t="s">
        <v>332</v>
      </c>
      <c r="B2316">
        <v>1</v>
      </c>
      <c r="C2316" t="str">
        <f>B2306</f>
        <v>ER</v>
      </c>
      <c r="D2316" t="s">
        <v>53</v>
      </c>
      <c r="E2316" t="s">
        <v>339</v>
      </c>
      <c r="F2316" t="s">
        <v>33</v>
      </c>
      <c r="G2316">
        <v>0</v>
      </c>
      <c r="H2316">
        <v>1</v>
      </c>
      <c r="L2316" t="s">
        <v>73</v>
      </c>
      <c r="M2316">
        <f>VLOOKUP(C2316,'extension - production vol'!$B$6:$D$235,3,0)</f>
        <v>47.414000000000001</v>
      </c>
    </row>
    <row r="2317" spans="1:22" customFormat="1" ht="16" x14ac:dyDescent="0.2">
      <c r="A2317" t="s">
        <v>1434</v>
      </c>
      <c r="B2317" s="4">
        <f t="shared" ref="B2317:B2343" si="252">P2317*V2317</f>
        <v>1.2893681751650111E-8</v>
      </c>
      <c r="C2317" t="s">
        <v>49</v>
      </c>
      <c r="D2317" t="s">
        <v>15</v>
      </c>
      <c r="F2317" t="s">
        <v>36</v>
      </c>
      <c r="G2317">
        <v>2</v>
      </c>
      <c r="H2317">
        <v>-18.46800298604678</v>
      </c>
      <c r="I2317">
        <v>9.798894162072011E-2</v>
      </c>
      <c r="J2317" t="s">
        <v>340</v>
      </c>
      <c r="L2317" t="s">
        <v>1434</v>
      </c>
      <c r="N2317" t="s">
        <v>2008</v>
      </c>
      <c r="O2317">
        <v>1</v>
      </c>
      <c r="P2317" s="4">
        <f>INDEX(parameters!$D$41:$AG$178,MATCH('PV (extension)'!B2306,parameters!$C$41:$C$178,0),MATCH('PV (extension)'!A2317,parameters!$D$5:$AG$5,0))/O2317</f>
        <v>0.10096416269840058</v>
      </c>
      <c r="Q2317" s="3" t="s">
        <v>1505</v>
      </c>
      <c r="R2317">
        <f>INDEX(parameters!$C$196:$EJ$198,MATCH('PV (extension)'!Q2317,parameters!$B$196:$B$198,0),MATCH('PV (extension)'!B2306,parameters!$C$195:$EJ$195,0))</f>
        <v>1673.1868719622182</v>
      </c>
      <c r="S2317">
        <v>156</v>
      </c>
      <c r="T2317">
        <v>30</v>
      </c>
      <c r="U2317">
        <f t="shared" ref="U2317:U2343" si="253">T2317*S2317*R2317</f>
        <v>7830514.5607831813</v>
      </c>
      <c r="V2317">
        <f t="shared" ref="V2317:V2343" si="254">1/U2317</f>
        <v>1.2770552844741577E-7</v>
      </c>
    </row>
    <row r="2318" spans="1:22" customFormat="1" ht="16" x14ac:dyDescent="0.2">
      <c r="A2318" t="s">
        <v>1435</v>
      </c>
      <c r="B2318" s="4">
        <f t="shared" si="252"/>
        <v>6.7351920304090796E-9</v>
      </c>
      <c r="C2318" t="s">
        <v>49</v>
      </c>
      <c r="D2318" t="s">
        <v>15</v>
      </c>
      <c r="F2318" t="s">
        <v>36</v>
      </c>
      <c r="G2318">
        <v>2</v>
      </c>
      <c r="H2318">
        <v>-19.10362020104489</v>
      </c>
      <c r="I2318">
        <v>9.798894162072011E-2</v>
      </c>
      <c r="J2318" t="s">
        <v>340</v>
      </c>
      <c r="L2318" t="s">
        <v>1435</v>
      </c>
      <c r="N2318" t="s">
        <v>2008</v>
      </c>
      <c r="O2318">
        <v>1</v>
      </c>
      <c r="P2318" s="4">
        <f>INDEX(parameters!$D$41:$AG$178,MATCH('PV (extension)'!B2306,parameters!$C$41:$C$178,0),MATCH('PV (extension)'!A2318,parameters!$D$5:$AG$5,0))/O2318</f>
        <v>5.2740019263789135E-2</v>
      </c>
      <c r="Q2318" s="3" t="s">
        <v>1505</v>
      </c>
      <c r="R2318">
        <f>INDEX(parameters!$C$196:$EJ$198,MATCH('PV (extension)'!Q2318,parameters!$B$196:$B$198,0),MATCH('PV (extension)'!B2306,parameters!$C$195:$EJ$195,0))</f>
        <v>1673.1868719622182</v>
      </c>
      <c r="S2318">
        <v>156</v>
      </c>
      <c r="T2318">
        <v>30</v>
      </c>
      <c r="U2318">
        <f t="shared" si="253"/>
        <v>7830514.5607831813</v>
      </c>
      <c r="V2318">
        <f t="shared" si="254"/>
        <v>1.2770552844741577E-7</v>
      </c>
    </row>
    <row r="2319" spans="1:22" customFormat="1" ht="16" x14ac:dyDescent="0.2">
      <c r="A2319" t="s">
        <v>1439</v>
      </c>
      <c r="B2319" s="4">
        <f t="shared" si="252"/>
        <v>6.0405436193547097E-9</v>
      </c>
      <c r="C2319" t="s">
        <v>49</v>
      </c>
      <c r="D2319" t="s">
        <v>15</v>
      </c>
      <c r="F2319" t="s">
        <v>36</v>
      </c>
      <c r="G2319">
        <v>2</v>
      </c>
      <c r="H2319">
        <v>-19.697439318003951</v>
      </c>
      <c r="I2319">
        <v>9.798894162072011E-2</v>
      </c>
      <c r="J2319" t="s">
        <v>340</v>
      </c>
      <c r="L2319" t="s">
        <v>1439</v>
      </c>
      <c r="N2319" t="s">
        <v>2008</v>
      </c>
      <c r="O2319">
        <v>1</v>
      </c>
      <c r="P2319" s="4">
        <f>INDEX(parameters!$D$41:$AG$178,MATCH('PV (extension)'!B2306,parameters!$C$41:$C$178,0),MATCH('PV (extension)'!A2319,parameters!$D$5:$AG$5,0))/O2319</f>
        <v>9.0962624550774995E-4</v>
      </c>
      <c r="Q2319" s="3" t="s">
        <v>1505</v>
      </c>
      <c r="R2319">
        <f>INDEX(parameters!$C$196:$EJ$198,MATCH('PV (extension)'!Q2319,parameters!$B$196:$B$198,0),MATCH('PV (extension)'!B2306,parameters!$C$195:$EJ$195,0))</f>
        <v>1673.1868719622182</v>
      </c>
      <c r="S2319">
        <v>3</v>
      </c>
      <c r="T2319">
        <v>30</v>
      </c>
      <c r="U2319">
        <f t="shared" si="253"/>
        <v>150586.81847659964</v>
      </c>
      <c r="V2319">
        <f t="shared" si="254"/>
        <v>6.64068747926562E-6</v>
      </c>
    </row>
    <row r="2320" spans="1:22" customFormat="1" ht="16" x14ac:dyDescent="0.2">
      <c r="A2320" t="s">
        <v>1440</v>
      </c>
      <c r="B2320" s="4">
        <f t="shared" si="252"/>
        <v>3.939827479656971E-8</v>
      </c>
      <c r="C2320" t="s">
        <v>49</v>
      </c>
      <c r="D2320" t="s">
        <v>15</v>
      </c>
      <c r="F2320" t="s">
        <v>36</v>
      </c>
      <c r="G2320">
        <v>2</v>
      </c>
      <c r="H2320">
        <v>-16.692979911025031</v>
      </c>
      <c r="I2320">
        <v>9.798894162072011E-2</v>
      </c>
      <c r="J2320" t="s">
        <v>340</v>
      </c>
      <c r="L2320" t="s">
        <v>1440</v>
      </c>
      <c r="N2320" t="s">
        <v>2008</v>
      </c>
      <c r="O2320">
        <v>1</v>
      </c>
      <c r="P2320" s="4">
        <f>INDEX(parameters!$D$41:$AG$178,MATCH('PV (extension)'!B2306,parameters!$C$41:$C$178,0),MATCH('PV (extension)'!A2320,parameters!$D$5:$AG$5,0))/O2320</f>
        <v>5.9328608550822341E-3</v>
      </c>
      <c r="Q2320" s="3" t="s">
        <v>1505</v>
      </c>
      <c r="R2320">
        <f>INDEX(parameters!$C$196:$EJ$198,MATCH('PV (extension)'!Q2320,parameters!$B$196:$B$198,0),MATCH('PV (extension)'!B2306,parameters!$C$195:$EJ$195,0))</f>
        <v>1673.1868719622182</v>
      </c>
      <c r="S2320">
        <v>3</v>
      </c>
      <c r="T2320">
        <v>30</v>
      </c>
      <c r="U2320">
        <f t="shared" si="253"/>
        <v>150586.81847659964</v>
      </c>
      <c r="V2320">
        <f t="shared" si="254"/>
        <v>6.64068747926562E-6</v>
      </c>
    </row>
    <row r="2321" spans="1:22" customFormat="1" ht="16" x14ac:dyDescent="0.2">
      <c r="A2321" t="s">
        <v>1441</v>
      </c>
      <c r="B2321" s="4">
        <f t="shared" si="252"/>
        <v>6.1047575519498907E-10</v>
      </c>
      <c r="C2321" t="s">
        <v>35</v>
      </c>
      <c r="D2321" t="s">
        <v>15</v>
      </c>
      <c r="F2321" t="s">
        <v>36</v>
      </c>
      <c r="G2321">
        <v>2</v>
      </c>
      <c r="H2321">
        <v>-21.54326959350907</v>
      </c>
      <c r="I2321">
        <v>9.798894162072011E-2</v>
      </c>
      <c r="J2321" t="s">
        <v>340</v>
      </c>
      <c r="L2321" t="s">
        <v>1441</v>
      </c>
      <c r="N2321" t="s">
        <v>2008</v>
      </c>
      <c r="O2321">
        <v>1</v>
      </c>
      <c r="P2321" s="4">
        <f>INDEX(parameters!$D$41:$AG$178,MATCH('PV (extension)'!B2306,parameters!$C$41:$C$178,0),MATCH('PV (extension)'!A2321,parameters!$D$5:$AG$5,0))/O2321</f>
        <v>9.1929601731912907E-5</v>
      </c>
      <c r="Q2321" s="3" t="s">
        <v>1505</v>
      </c>
      <c r="R2321">
        <f>INDEX(parameters!$C$196:$EJ$198,MATCH('PV (extension)'!Q2321,parameters!$B$196:$B$198,0),MATCH('PV (extension)'!B2306,parameters!$C$195:$EJ$195,0))</f>
        <v>1673.1868719622182</v>
      </c>
      <c r="S2321">
        <v>3</v>
      </c>
      <c r="T2321">
        <v>30</v>
      </c>
      <c r="U2321">
        <f t="shared" si="253"/>
        <v>150586.81847659964</v>
      </c>
      <c r="V2321">
        <f t="shared" si="254"/>
        <v>6.64068747926562E-6</v>
      </c>
    </row>
    <row r="2322" spans="1:22" customFormat="1" ht="16" x14ac:dyDescent="0.2">
      <c r="A2322" t="s">
        <v>1442</v>
      </c>
      <c r="B2322" s="4">
        <f t="shared" si="252"/>
        <v>1.0613015035926077E-8</v>
      </c>
      <c r="C2322" t="s">
        <v>35</v>
      </c>
      <c r="D2322" t="s">
        <v>15</v>
      </c>
      <c r="F2322" t="s">
        <v>36</v>
      </c>
      <c r="G2322">
        <v>2</v>
      </c>
      <c r="H2322">
        <v>-18.729872499892029</v>
      </c>
      <c r="I2322">
        <v>9.798894162072011E-2</v>
      </c>
      <c r="J2322" t="s">
        <v>340</v>
      </c>
      <c r="L2322" t="s">
        <v>1442</v>
      </c>
      <c r="N2322" t="s">
        <v>2008</v>
      </c>
      <c r="O2322">
        <v>1</v>
      </c>
      <c r="P2322" s="4">
        <f>INDEX(parameters!$D$41:$AG$178,MATCH('PV (extension)'!B2306,parameters!$C$41:$C$178,0),MATCH('PV (extension)'!A2322,parameters!$D$5:$AG$5,0))/O2322</f>
        <v>1.5981801687044229E-3</v>
      </c>
      <c r="Q2322" s="3" t="s">
        <v>1505</v>
      </c>
      <c r="R2322">
        <f>INDEX(parameters!$C$196:$EJ$198,MATCH('PV (extension)'!Q2322,parameters!$B$196:$B$198,0),MATCH('PV (extension)'!B2306,parameters!$C$195:$EJ$195,0))</f>
        <v>1673.1868719622182</v>
      </c>
      <c r="S2322">
        <v>3</v>
      </c>
      <c r="T2322">
        <v>30</v>
      </c>
      <c r="U2322">
        <f t="shared" si="253"/>
        <v>150586.81847659964</v>
      </c>
      <c r="V2322">
        <f t="shared" si="254"/>
        <v>6.64068747926562E-6</v>
      </c>
    </row>
    <row r="2323" spans="1:22" customFormat="1" x14ac:dyDescent="0.2">
      <c r="A2323" t="s">
        <v>1452</v>
      </c>
      <c r="B2323" s="4">
        <f t="shared" si="252"/>
        <v>3.3196218661720166E-10</v>
      </c>
      <c r="C2323" t="s">
        <v>35</v>
      </c>
      <c r="D2323" t="s">
        <v>15</v>
      </c>
      <c r="F2323" t="s">
        <v>36</v>
      </c>
      <c r="G2323">
        <v>2</v>
      </c>
      <c r="H2323">
        <v>-21.666568118067421</v>
      </c>
      <c r="I2323">
        <v>9.798894162072011E-2</v>
      </c>
      <c r="J2323" t="s">
        <v>340</v>
      </c>
      <c r="L2323" t="s">
        <v>1452</v>
      </c>
      <c r="N2323" t="s">
        <v>2008</v>
      </c>
      <c r="O2323">
        <v>1</v>
      </c>
      <c r="P2323" s="4">
        <f>INDEX(parameters!$D$41:$AG$178,MATCH('PV (extension)'!B2306,parameters!$C$41:$C$178,0),MATCH('PV (extension)'!A2323,parameters!$D$5:$AG$5,0))/O2323</f>
        <v>1.0104185757523119E-2</v>
      </c>
      <c r="Q2323" t="s">
        <v>1507</v>
      </c>
      <c r="R2323">
        <f>INDEX(parameters!$C$196:$EJ$198,MATCH('PV (extension)'!Q2323,parameters!$B$196:$B$198,0),MATCH('PV (extension)'!B2306,parameters!$C$195:$EJ$195,0))</f>
        <v>1779.9860340023599</v>
      </c>
      <c r="S2323">
        <v>570</v>
      </c>
      <c r="T2323">
        <v>30</v>
      </c>
      <c r="U2323">
        <f t="shared" si="253"/>
        <v>30437761.181440353</v>
      </c>
      <c r="V2323">
        <f t="shared" si="254"/>
        <v>3.2853927528998331E-8</v>
      </c>
    </row>
    <row r="2324" spans="1:22" customFormat="1" x14ac:dyDescent="0.2">
      <c r="A2324" t="s">
        <v>1453</v>
      </c>
      <c r="B2324" s="4">
        <f t="shared" si="252"/>
        <v>2.4385686335273943E-9</v>
      </c>
      <c r="C2324" t="s">
        <v>35</v>
      </c>
      <c r="D2324" t="s">
        <v>15</v>
      </c>
      <c r="F2324" t="s">
        <v>36</v>
      </c>
      <c r="G2324">
        <v>2</v>
      </c>
      <c r="H2324">
        <v>-21.47552628199886</v>
      </c>
      <c r="I2324">
        <v>9.798894162072011E-2</v>
      </c>
      <c r="J2324" t="s">
        <v>340</v>
      </c>
      <c r="L2324" t="s">
        <v>1453</v>
      </c>
      <c r="N2324" t="s">
        <v>2008</v>
      </c>
      <c r="O2324">
        <v>1</v>
      </c>
      <c r="P2324" s="4">
        <f>INDEX(parameters!$D$41:$AG$178,MATCH('PV (extension)'!B2306,parameters!$C$41:$C$178,0),MATCH('PV (extension)'!A2324,parameters!$D$5:$AG$5,0))/O2324</f>
        <v>7.4224569691858172E-2</v>
      </c>
      <c r="Q2324" t="s">
        <v>1507</v>
      </c>
      <c r="R2324">
        <f>INDEX(parameters!$C$196:$EJ$198,MATCH('PV (extension)'!Q2324,parameters!$B$196:$B$198,0),MATCH('PV (extension)'!B2306,parameters!$C$195:$EJ$195,0))</f>
        <v>1779.9860340023599</v>
      </c>
      <c r="S2324">
        <v>570</v>
      </c>
      <c r="T2324">
        <v>30</v>
      </c>
      <c r="U2324">
        <f t="shared" si="253"/>
        <v>30437761.181440353</v>
      </c>
      <c r="V2324">
        <f t="shared" si="254"/>
        <v>3.2853927528998331E-8</v>
      </c>
    </row>
    <row r="2325" spans="1:22" customFormat="1" x14ac:dyDescent="0.2">
      <c r="A2325" t="s">
        <v>1454</v>
      </c>
      <c r="B2325" s="4">
        <f t="shared" si="252"/>
        <v>2.5847097067658609E-11</v>
      </c>
      <c r="C2325" t="s">
        <v>35</v>
      </c>
      <c r="D2325" t="s">
        <v>15</v>
      </c>
      <c r="F2325" t="s">
        <v>36</v>
      </c>
      <c r="G2325">
        <v>2</v>
      </c>
      <c r="H2325">
        <v>-23.51240679473371</v>
      </c>
      <c r="I2325">
        <v>9.798894162072011E-2</v>
      </c>
      <c r="J2325" t="s">
        <v>340</v>
      </c>
      <c r="L2325" t="s">
        <v>1454</v>
      </c>
      <c r="N2325" t="s">
        <v>2008</v>
      </c>
      <c r="O2325">
        <v>1</v>
      </c>
      <c r="P2325" s="4">
        <f>INDEX(parameters!$D$41:$AG$178,MATCH('PV (extension)'!B2306,parameters!$C$41:$C$178,0),MATCH('PV (extension)'!A2325,parameters!$D$5:$AG$5,0))/O2325</f>
        <v>7.867277677789E-4</v>
      </c>
      <c r="Q2325" t="s">
        <v>1507</v>
      </c>
      <c r="R2325">
        <f>INDEX(parameters!$C$196:$EJ$198,MATCH('PV (extension)'!Q2325,parameters!$B$196:$B$198,0),MATCH('PV (extension)'!B2306,parameters!$C$195:$EJ$195,0))</f>
        <v>1779.9860340023599</v>
      </c>
      <c r="S2325">
        <v>570</v>
      </c>
      <c r="T2325">
        <v>30</v>
      </c>
      <c r="U2325">
        <f t="shared" si="253"/>
        <v>30437761.181440353</v>
      </c>
      <c r="V2325">
        <f t="shared" si="254"/>
        <v>3.2853927528998331E-8</v>
      </c>
    </row>
    <row r="2326" spans="1:22" customFormat="1" x14ac:dyDescent="0.2">
      <c r="A2326" t="s">
        <v>1455</v>
      </c>
      <c r="B2326" s="4">
        <f t="shared" si="252"/>
        <v>8.649710456636997E-9</v>
      </c>
      <c r="C2326" t="s">
        <v>35</v>
      </c>
      <c r="D2326" t="s">
        <v>15</v>
      </c>
      <c r="F2326" t="s">
        <v>36</v>
      </c>
      <c r="G2326">
        <v>2</v>
      </c>
      <c r="H2326">
        <v>-18.20082258362968</v>
      </c>
      <c r="I2326">
        <v>9.798894162072011E-2</v>
      </c>
      <c r="J2326" t="s">
        <v>340</v>
      </c>
      <c r="L2326" t="s">
        <v>1455</v>
      </c>
      <c r="N2326" t="s">
        <v>2008</v>
      </c>
      <c r="O2326">
        <v>1</v>
      </c>
      <c r="P2326" s="4">
        <f>INDEX(parameters!$D$41:$AG$178,MATCH('PV (extension)'!B2306,parameters!$C$41:$C$178,0),MATCH('PV (extension)'!A2326,parameters!$D$5:$AG$5,0))/O2326</f>
        <v>0.2632778211677243</v>
      </c>
      <c r="Q2326" t="s">
        <v>1507</v>
      </c>
      <c r="R2326">
        <f>INDEX(parameters!$C$196:$EJ$198,MATCH('PV (extension)'!Q2326,parameters!$B$196:$B$198,0),MATCH('PV (extension)'!B2306,parameters!$C$195:$EJ$195,0))</f>
        <v>1779.9860340023599</v>
      </c>
      <c r="S2326">
        <v>570</v>
      </c>
      <c r="T2326">
        <v>30</v>
      </c>
      <c r="U2326">
        <f t="shared" si="253"/>
        <v>30437761.181440353</v>
      </c>
      <c r="V2326">
        <f t="shared" si="254"/>
        <v>3.2853927528998331E-8</v>
      </c>
    </row>
    <row r="2327" spans="1:22" customFormat="1" x14ac:dyDescent="0.2">
      <c r="A2327" t="s">
        <v>1456</v>
      </c>
      <c r="B2327" s="4">
        <f t="shared" si="252"/>
        <v>4.5881788181531934E-9</v>
      </c>
      <c r="C2327" t="s">
        <v>35</v>
      </c>
      <c r="D2327" t="s">
        <v>15</v>
      </c>
      <c r="F2327" t="s">
        <v>36</v>
      </c>
      <c r="G2327">
        <v>2</v>
      </c>
      <c r="H2327">
        <v>-18.836468952383601</v>
      </c>
      <c r="I2327">
        <v>9.798894162072011E-2</v>
      </c>
      <c r="J2327" t="s">
        <v>340</v>
      </c>
      <c r="L2327" t="s">
        <v>1456</v>
      </c>
      <c r="N2327" t="s">
        <v>2008</v>
      </c>
      <c r="O2327">
        <v>1</v>
      </c>
      <c r="P2327" s="4">
        <f>INDEX(parameters!$D$41:$AG$178,MATCH('PV (extension)'!B2306,parameters!$C$41:$C$178,0),MATCH('PV (extension)'!A2327,parameters!$D$5:$AG$5,0))/O2327</f>
        <v>0.13965389112469015</v>
      </c>
      <c r="Q2327" t="s">
        <v>1507</v>
      </c>
      <c r="R2327">
        <f>INDEX(parameters!$C$196:$EJ$198,MATCH('PV (extension)'!Q2327,parameters!$B$196:$B$198,0),MATCH('PV (extension)'!B2306,parameters!$C$195:$EJ$195,0))</f>
        <v>1779.9860340023599</v>
      </c>
      <c r="S2327">
        <v>570</v>
      </c>
      <c r="T2327">
        <v>30</v>
      </c>
      <c r="U2327">
        <f t="shared" si="253"/>
        <v>30437761.181440353</v>
      </c>
      <c r="V2327">
        <f t="shared" si="254"/>
        <v>3.2853927528998331E-8</v>
      </c>
    </row>
    <row r="2328" spans="1:22" customFormat="1" ht="16" x14ac:dyDescent="0.2">
      <c r="A2328" t="s">
        <v>1461</v>
      </c>
      <c r="B2328" s="4">
        <f t="shared" si="252"/>
        <v>1.4158501599437125E-9</v>
      </c>
      <c r="C2328" t="s">
        <v>49</v>
      </c>
      <c r="D2328" t="s">
        <v>15</v>
      </c>
      <c r="F2328" t="s">
        <v>36</v>
      </c>
      <c r="G2328">
        <v>2</v>
      </c>
      <c r="H2328">
        <v>-20.658789817762049</v>
      </c>
      <c r="I2328">
        <v>9.798894162072011E-2</v>
      </c>
      <c r="J2328" t="s">
        <v>340</v>
      </c>
      <c r="L2328" t="s">
        <v>1461</v>
      </c>
      <c r="N2328" t="s">
        <v>2008</v>
      </c>
      <c r="O2328">
        <v>1</v>
      </c>
      <c r="P2328" s="4">
        <f>INDEX(parameters!$D$41:$AG$178,MATCH('PV (extension)'!B2306,parameters!$C$41:$C$178,0),MATCH('PV (extension)'!A2328,parameters!$D$5:$AG$5,0))/O2328</f>
        <v>6.6094595017907607E-3</v>
      </c>
      <c r="Q2328" s="3" t="s">
        <v>1505</v>
      </c>
      <c r="R2328">
        <f>INDEX(parameters!$C$196:$EJ$198,MATCH('PV (extension)'!Q2328,parameters!$B$196:$B$198,0),MATCH('PV (extension)'!B2306,parameters!$C$195:$EJ$195,0))</f>
        <v>1673.1868719622182</v>
      </c>
      <c r="S2328">
        <v>93</v>
      </c>
      <c r="T2328">
        <v>30</v>
      </c>
      <c r="U2328">
        <f t="shared" si="253"/>
        <v>4668191.3727745889</v>
      </c>
      <c r="V2328">
        <f t="shared" si="254"/>
        <v>2.1421572513760066E-7</v>
      </c>
    </row>
    <row r="2329" spans="1:22" customFormat="1" ht="16" x14ac:dyDescent="0.2">
      <c r="A2329" t="s">
        <v>1457</v>
      </c>
      <c r="B2329" s="4">
        <f t="shared" si="252"/>
        <v>2.40077967414965E-8</v>
      </c>
      <c r="C2329" t="s">
        <v>49</v>
      </c>
      <c r="D2329" t="s">
        <v>15</v>
      </c>
      <c r="F2329" t="s">
        <v>36</v>
      </c>
      <c r="G2329">
        <v>2</v>
      </c>
      <c r="H2329">
        <v>-17.845360350005858</v>
      </c>
      <c r="I2329">
        <v>9.798894162072011E-2</v>
      </c>
      <c r="J2329" t="s">
        <v>340</v>
      </c>
      <c r="L2329" t="s">
        <v>1457</v>
      </c>
      <c r="N2329" t="s">
        <v>2008</v>
      </c>
      <c r="O2329">
        <v>1</v>
      </c>
      <c r="P2329" s="4">
        <f>INDEX(parameters!$D$41:$AG$178,MATCH('PV (extension)'!B2306,parameters!$C$41:$C$178,0),MATCH('PV (extension)'!A2329,parameters!$D$5:$AG$5,0))/O2329</f>
        <v>0.11207298962797985</v>
      </c>
      <c r="Q2329" s="3" t="s">
        <v>1505</v>
      </c>
      <c r="R2329">
        <f>INDEX(parameters!$C$196:$EJ$198,MATCH('PV (extension)'!Q2329,parameters!$B$196:$B$198,0),MATCH('PV (extension)'!B2306,parameters!$C$195:$EJ$195,0))</f>
        <v>1673.1868719622182</v>
      </c>
      <c r="S2329">
        <v>93</v>
      </c>
      <c r="T2329">
        <v>30</v>
      </c>
      <c r="U2329">
        <f t="shared" si="253"/>
        <v>4668191.3727745889</v>
      </c>
      <c r="V2329">
        <f t="shared" si="254"/>
        <v>2.1421572513760066E-7</v>
      </c>
    </row>
    <row r="2330" spans="1:22" customFormat="1" ht="16" x14ac:dyDescent="0.2">
      <c r="A2330" t="s">
        <v>1462</v>
      </c>
      <c r="B2330" s="4">
        <f t="shared" si="252"/>
        <v>7.4847973033182218E-10</v>
      </c>
      <c r="C2330" t="s">
        <v>49</v>
      </c>
      <c r="D2330" t="s">
        <v>15</v>
      </c>
      <c r="F2330" t="s">
        <v>36</v>
      </c>
      <c r="G2330">
        <v>2</v>
      </c>
      <c r="H2330">
        <v>-21.294425499752101</v>
      </c>
      <c r="I2330">
        <v>9.798894162072011E-2</v>
      </c>
      <c r="J2330" t="s">
        <v>340</v>
      </c>
      <c r="L2330" t="s">
        <v>1462</v>
      </c>
      <c r="N2330" t="s">
        <v>2008</v>
      </c>
      <c r="O2330">
        <v>1</v>
      </c>
      <c r="P2330" s="4">
        <f>INDEX(parameters!$D$41:$AG$178,MATCH('PV (extension)'!B2306,parameters!$C$41:$C$178,0),MATCH('PV (extension)'!A2330,parameters!$D$5:$AG$5,0))/O2330</f>
        <v>3.4940466198316628E-3</v>
      </c>
      <c r="Q2330" s="3" t="s">
        <v>1505</v>
      </c>
      <c r="R2330">
        <f>INDEX(parameters!$C$196:$EJ$198,MATCH('PV (extension)'!Q2330,parameters!$B$196:$B$198,0),MATCH('PV (extension)'!B2306,parameters!$C$195:$EJ$195,0))</f>
        <v>1673.1868719622182</v>
      </c>
      <c r="S2330">
        <v>93</v>
      </c>
      <c r="T2330">
        <v>30</v>
      </c>
      <c r="U2330">
        <f t="shared" si="253"/>
        <v>4668191.3727745889</v>
      </c>
      <c r="V2330">
        <f t="shared" si="254"/>
        <v>2.1421572513760066E-7</v>
      </c>
    </row>
    <row r="2331" spans="1:22" customFormat="1" ht="16" x14ac:dyDescent="0.2">
      <c r="A2331" t="s">
        <v>1458</v>
      </c>
      <c r="B2331" s="4">
        <f t="shared" si="252"/>
        <v>1.2575536358281282E-8</v>
      </c>
      <c r="C2331" t="s">
        <v>49</v>
      </c>
      <c r="D2331" t="s">
        <v>15</v>
      </c>
      <c r="F2331" t="s">
        <v>36</v>
      </c>
      <c r="G2331">
        <v>2</v>
      </c>
      <c r="H2331">
        <v>-18.48100416113547</v>
      </c>
      <c r="I2331">
        <v>9.798894162072011E-2</v>
      </c>
      <c r="J2331" t="s">
        <v>340</v>
      </c>
      <c r="L2331" t="s">
        <v>1458</v>
      </c>
      <c r="N2331" t="s">
        <v>2008</v>
      </c>
      <c r="O2331">
        <v>1</v>
      </c>
      <c r="P2331" s="4">
        <f>INDEX(parameters!$D$41:$AG$178,MATCH('PV (extension)'!B2306,parameters!$C$41:$C$178,0),MATCH('PV (extension)'!A2331,parameters!$D$5:$AG$5,0))/O2331</f>
        <v>5.8705010335741853E-2</v>
      </c>
      <c r="Q2331" s="3" t="s">
        <v>1505</v>
      </c>
      <c r="R2331">
        <f>INDEX(parameters!$C$196:$EJ$198,MATCH('PV (extension)'!Q2331,parameters!$B$196:$B$198,0),MATCH('PV (extension)'!B2306,parameters!$C$195:$EJ$195,0))</f>
        <v>1673.1868719622182</v>
      </c>
      <c r="S2331">
        <v>93</v>
      </c>
      <c r="T2331">
        <v>30</v>
      </c>
      <c r="U2331">
        <f t="shared" si="253"/>
        <v>4668191.3727745889</v>
      </c>
      <c r="V2331">
        <f t="shared" si="254"/>
        <v>2.1421572513760066E-7</v>
      </c>
    </row>
    <row r="2332" spans="1:22" customFormat="1" x14ac:dyDescent="0.2">
      <c r="A2332" t="s">
        <v>341</v>
      </c>
      <c r="B2332" s="4">
        <f t="shared" si="252"/>
        <v>3.1083212391729692E-8</v>
      </c>
      <c r="C2332" t="s">
        <v>359</v>
      </c>
      <c r="D2332" t="s">
        <v>15</v>
      </c>
      <c r="F2332" t="s">
        <v>36</v>
      </c>
      <c r="G2332">
        <v>2</v>
      </c>
      <c r="H2332">
        <v>-17.561299045251399</v>
      </c>
      <c r="I2332">
        <v>9.798894162072011E-2</v>
      </c>
      <c r="J2332" t="s">
        <v>340</v>
      </c>
      <c r="L2332" t="s">
        <v>341</v>
      </c>
      <c r="N2332" t="s">
        <v>2008</v>
      </c>
      <c r="O2332">
        <v>1</v>
      </c>
      <c r="P2332" s="4">
        <f>INDEX(parameters!$D$41:$AG$178,MATCH('PV (extension)'!B2306,parameters!$C$41:$C$178,0),MATCH('PV (extension)'!A2332,parameters!$D$5:$AG$5,0))/O2332</f>
        <v>3.2864644265829519E-3</v>
      </c>
      <c r="Q2332" t="s">
        <v>1506</v>
      </c>
      <c r="R2332">
        <f>INDEX(parameters!$C$196:$EJ$198,MATCH('PV (extension)'!Q2332,parameters!$B$196:$B$198,0),MATCH('PV (extension)'!B2306,parameters!$C$195:$EJ$195,0))</f>
        <v>1174.7907824415577</v>
      </c>
      <c r="S2332">
        <v>3</v>
      </c>
      <c r="T2332">
        <v>30</v>
      </c>
      <c r="U2332">
        <f t="shared" si="253"/>
        <v>105731.17041974019</v>
      </c>
      <c r="V2332">
        <f t="shared" si="254"/>
        <v>9.4579488341055789E-6</v>
      </c>
    </row>
    <row r="2333" spans="1:22" customFormat="1" x14ac:dyDescent="0.2">
      <c r="A2333" t="s">
        <v>342</v>
      </c>
      <c r="B2333" s="4">
        <f t="shared" si="252"/>
        <v>3.0484404629832583E-8</v>
      </c>
      <c r="C2333" t="s">
        <v>359</v>
      </c>
      <c r="D2333" t="s">
        <v>15</v>
      </c>
      <c r="F2333" t="s">
        <v>36</v>
      </c>
      <c r="G2333">
        <v>2</v>
      </c>
      <c r="H2333">
        <v>-17.561299045251399</v>
      </c>
      <c r="I2333">
        <v>9.798894162072011E-2</v>
      </c>
      <c r="J2333" t="s">
        <v>340</v>
      </c>
      <c r="L2333" t="s">
        <v>342</v>
      </c>
      <c r="N2333" t="s">
        <v>2008</v>
      </c>
      <c r="O2333">
        <v>1</v>
      </c>
      <c r="P2333" s="4">
        <f>INDEX(parameters!$D$41:$AG$178,MATCH('PV (extension)'!B2306,parameters!$C$41:$C$178,0),MATCH('PV (extension)'!A2333,parameters!$D$5:$AG$5,0))/O2333</f>
        <v>3.2231517810611459E-3</v>
      </c>
      <c r="Q2333" t="s">
        <v>1506</v>
      </c>
      <c r="R2333">
        <f>INDEX(parameters!$C$196:$EJ$198,MATCH('PV (extension)'!Q2333,parameters!$B$196:$B$198,0),MATCH('PV (extension)'!B2306,parameters!$C$195:$EJ$195,0))</f>
        <v>1174.7907824415577</v>
      </c>
      <c r="S2333">
        <v>3</v>
      </c>
      <c r="T2333">
        <v>30</v>
      </c>
      <c r="U2333">
        <f t="shared" si="253"/>
        <v>105731.17041974019</v>
      </c>
      <c r="V2333">
        <f t="shared" si="254"/>
        <v>9.4579488341055789E-6</v>
      </c>
    </row>
    <row r="2334" spans="1:22" customFormat="1" x14ac:dyDescent="0.2">
      <c r="A2334" t="s">
        <v>343</v>
      </c>
      <c r="B2334" s="4">
        <f t="shared" si="252"/>
        <v>1.6386722587147682E-8</v>
      </c>
      <c r="C2334" t="s">
        <v>359</v>
      </c>
      <c r="D2334" t="s">
        <v>15</v>
      </c>
      <c r="F2334" t="s">
        <v>36</v>
      </c>
      <c r="G2334">
        <v>2</v>
      </c>
      <c r="H2334">
        <v>-18.196897397350821</v>
      </c>
      <c r="I2334">
        <v>9.798894162072011E-2</v>
      </c>
      <c r="J2334" t="s">
        <v>340</v>
      </c>
      <c r="L2334" t="s">
        <v>343</v>
      </c>
      <c r="N2334" t="s">
        <v>2008</v>
      </c>
      <c r="O2334">
        <v>1</v>
      </c>
      <c r="P2334" s="4">
        <f>INDEX(parameters!$D$41:$AG$178,MATCH('PV (extension)'!B2306,parameters!$C$41:$C$178,0),MATCH('PV (extension)'!A2334,parameters!$D$5:$AG$5,0))/O2334</f>
        <v>1.7325873584827175E-3</v>
      </c>
      <c r="Q2334" t="s">
        <v>1506</v>
      </c>
      <c r="R2334">
        <f>INDEX(parameters!$C$196:$EJ$198,MATCH('PV (extension)'!Q2334,parameters!$B$196:$B$198,0),MATCH('PV (extension)'!B2306,parameters!$C$195:$EJ$195,0))</f>
        <v>1174.7907824415577</v>
      </c>
      <c r="S2334">
        <v>3</v>
      </c>
      <c r="T2334">
        <v>30</v>
      </c>
      <c r="U2334">
        <f t="shared" si="253"/>
        <v>105731.17041974019</v>
      </c>
      <c r="V2334">
        <f t="shared" si="254"/>
        <v>9.4579488341055789E-6</v>
      </c>
    </row>
    <row r="2335" spans="1:22" customFormat="1" x14ac:dyDescent="0.2">
      <c r="A2335" t="s">
        <v>344</v>
      </c>
      <c r="B2335" s="4">
        <f t="shared" si="252"/>
        <v>1.6372543994447524E-8</v>
      </c>
      <c r="C2335" t="s">
        <v>359</v>
      </c>
      <c r="D2335" t="s">
        <v>15</v>
      </c>
      <c r="F2335" t="s">
        <v>36</v>
      </c>
      <c r="G2335">
        <v>2</v>
      </c>
      <c r="H2335">
        <v>-18.196897397350821</v>
      </c>
      <c r="I2335">
        <v>9.798894162072011E-2</v>
      </c>
      <c r="J2335" t="s">
        <v>340</v>
      </c>
      <c r="L2335" t="s">
        <v>344</v>
      </c>
      <c r="N2335" t="s">
        <v>2008</v>
      </c>
      <c r="O2335">
        <v>1</v>
      </c>
      <c r="P2335" s="4">
        <f>INDEX(parameters!$D$41:$AG$178,MATCH('PV (extension)'!B2306,parameters!$C$41:$C$178,0),MATCH('PV (extension)'!A2335,parameters!$D$5:$AG$5,0))/O2335</f>
        <v>1.7310882392816251E-3</v>
      </c>
      <c r="Q2335" t="s">
        <v>1506</v>
      </c>
      <c r="R2335">
        <f>INDEX(parameters!$C$196:$EJ$198,MATCH('PV (extension)'!Q2335,parameters!$B$196:$B$198,0),MATCH('PV (extension)'!B2306,parameters!$C$195:$EJ$195,0))</f>
        <v>1174.7907824415577</v>
      </c>
      <c r="S2335">
        <v>3</v>
      </c>
      <c r="T2335">
        <v>30</v>
      </c>
      <c r="U2335">
        <f t="shared" si="253"/>
        <v>105731.17041974019</v>
      </c>
      <c r="V2335">
        <f t="shared" si="254"/>
        <v>9.4579488341055789E-6</v>
      </c>
    </row>
    <row r="2336" spans="1:22" customFormat="1" ht="16" x14ac:dyDescent="0.2">
      <c r="A2336" t="s">
        <v>345</v>
      </c>
      <c r="B2336" s="4">
        <f t="shared" si="252"/>
        <v>3.3618526732032613E-7</v>
      </c>
      <c r="C2336" t="s">
        <v>359</v>
      </c>
      <c r="D2336" t="s">
        <v>15</v>
      </c>
      <c r="F2336" t="s">
        <v>36</v>
      </c>
      <c r="G2336">
        <v>2</v>
      </c>
      <c r="H2336">
        <v>-15.20991773919472</v>
      </c>
      <c r="I2336">
        <v>9.798894162072011E-2</v>
      </c>
      <c r="J2336" t="s">
        <v>340</v>
      </c>
      <c r="L2336" t="s">
        <v>345</v>
      </c>
      <c r="N2336" t="s">
        <v>2008</v>
      </c>
      <c r="O2336">
        <v>1</v>
      </c>
      <c r="P2336" s="4">
        <f>INDEX(parameters!$D$41:$AG$178,MATCH('PV (extension)'!B2306,parameters!$C$41:$C$178,0),MATCH('PV (extension)'!A2336,parameters!$D$5:$AG$5,0))/O2336</f>
        <v>5.0625069824473082E-2</v>
      </c>
      <c r="Q2336" s="3" t="s">
        <v>1505</v>
      </c>
      <c r="R2336">
        <f>INDEX(parameters!$C$196:$EJ$198,MATCH('PV (extension)'!Q2336,parameters!$B$196:$B$198,0),MATCH('PV (extension)'!B2306,parameters!$C$195:$EJ$195,0))</f>
        <v>1673.1868719622182</v>
      </c>
      <c r="S2336">
        <v>3</v>
      </c>
      <c r="T2336">
        <v>30</v>
      </c>
      <c r="U2336">
        <f t="shared" si="253"/>
        <v>150586.81847659964</v>
      </c>
      <c r="V2336">
        <f t="shared" si="254"/>
        <v>6.64068747926562E-6</v>
      </c>
    </row>
    <row r="2337" spans="1:22" customFormat="1" ht="16" x14ac:dyDescent="0.2">
      <c r="A2337" t="s">
        <v>346</v>
      </c>
      <c r="B2337" s="4">
        <f t="shared" si="252"/>
        <v>1.7548383969851039E-7</v>
      </c>
      <c r="C2337" t="s">
        <v>359</v>
      </c>
      <c r="D2337" t="s">
        <v>15</v>
      </c>
      <c r="F2337" t="s">
        <v>36</v>
      </c>
      <c r="G2337">
        <v>2</v>
      </c>
      <c r="H2337">
        <v>-15.845552597349339</v>
      </c>
      <c r="I2337">
        <v>9.798894162072011E-2</v>
      </c>
      <c r="J2337" t="s">
        <v>340</v>
      </c>
      <c r="L2337" t="s">
        <v>346</v>
      </c>
      <c r="N2337" t="s">
        <v>2008</v>
      </c>
      <c r="O2337">
        <v>1</v>
      </c>
      <c r="P2337" s="4">
        <f>INDEX(parameters!$D$41:$AG$178,MATCH('PV (extension)'!B2306,parameters!$C$41:$C$178,0),MATCH('PV (extension)'!A2337,parameters!$D$5:$AG$5,0))/O2337</f>
        <v>2.6425553114256296E-2</v>
      </c>
      <c r="Q2337" s="3" t="s">
        <v>1505</v>
      </c>
      <c r="R2337">
        <f>INDEX(parameters!$C$196:$EJ$198,MATCH('PV (extension)'!Q2337,parameters!$B$196:$B$198,0),MATCH('PV (extension)'!B2306,parameters!$C$195:$EJ$195,0))</f>
        <v>1673.1868719622182</v>
      </c>
      <c r="S2337">
        <v>3</v>
      </c>
      <c r="T2337">
        <v>30</v>
      </c>
      <c r="U2337">
        <f t="shared" si="253"/>
        <v>150586.81847659964</v>
      </c>
      <c r="V2337">
        <f t="shared" si="254"/>
        <v>6.64068747926562E-6</v>
      </c>
    </row>
    <row r="2338" spans="1:22" customFormat="1" ht="16" x14ac:dyDescent="0.2">
      <c r="A2338" t="s">
        <v>347</v>
      </c>
      <c r="B2338" s="4">
        <f t="shared" si="252"/>
        <v>9.7063310979010448E-8</v>
      </c>
      <c r="C2338" t="s">
        <v>49</v>
      </c>
      <c r="D2338" t="s">
        <v>15</v>
      </c>
      <c r="F2338" t="s">
        <v>36</v>
      </c>
      <c r="G2338">
        <v>2</v>
      </c>
      <c r="H2338">
        <v>-16.884050111477411</v>
      </c>
      <c r="I2338">
        <v>9.798894162072011E-2</v>
      </c>
      <c r="J2338" t="s">
        <v>340</v>
      </c>
      <c r="L2338" t="s">
        <v>347</v>
      </c>
      <c r="N2338" t="s">
        <v>2008</v>
      </c>
      <c r="O2338">
        <v>1</v>
      </c>
      <c r="P2338" s="4">
        <f>INDEX(parameters!$D$41:$AG$178,MATCH('PV (extension)'!B2306,parameters!$C$41:$C$178,0),MATCH('PV (extension)'!A2338,parameters!$D$5:$AG$5,0))/O2338</f>
        <v>1.4616455191133988E-2</v>
      </c>
      <c r="Q2338" s="3" t="s">
        <v>1505</v>
      </c>
      <c r="R2338">
        <f>INDEX(parameters!$C$196:$EJ$198,MATCH('PV (extension)'!Q2338,parameters!$B$196:$B$198,0),MATCH('PV (extension)'!B2306,parameters!$C$195:$EJ$195,0))</f>
        <v>1673.1868719622182</v>
      </c>
      <c r="S2338">
        <v>3</v>
      </c>
      <c r="T2338">
        <v>30</v>
      </c>
      <c r="U2338">
        <f t="shared" si="253"/>
        <v>150586.81847659964</v>
      </c>
      <c r="V2338">
        <f t="shared" si="254"/>
        <v>6.64068747926562E-6</v>
      </c>
    </row>
    <row r="2339" spans="1:22" customFormat="1" ht="16" x14ac:dyDescent="0.2">
      <c r="A2339" t="s">
        <v>348</v>
      </c>
      <c r="B2339" s="4">
        <f t="shared" si="252"/>
        <v>2.7178335755525511E-9</v>
      </c>
      <c r="C2339" t="s">
        <v>49</v>
      </c>
      <c r="D2339" t="s">
        <v>15</v>
      </c>
      <c r="F2339" t="s">
        <v>36</v>
      </c>
      <c r="G2339">
        <v>2</v>
      </c>
      <c r="H2339">
        <v>-19.506396550885459</v>
      </c>
      <c r="I2339">
        <v>9.798894162072011E-2</v>
      </c>
      <c r="J2339" t="s">
        <v>340</v>
      </c>
      <c r="L2339" t="s">
        <v>348</v>
      </c>
      <c r="N2339" t="s">
        <v>2008</v>
      </c>
      <c r="O2339">
        <v>1</v>
      </c>
      <c r="P2339" s="4">
        <f>INDEX(parameters!$D$41:$AG$178,MATCH('PV (extension)'!B2306,parameters!$C$41:$C$178,0),MATCH('PV (extension)'!A2339,parameters!$D$5:$AG$5,0))/O2339</f>
        <v>4.0926991129133978E-4</v>
      </c>
      <c r="Q2339" s="3" t="s">
        <v>1505</v>
      </c>
      <c r="R2339">
        <f>INDEX(parameters!$C$196:$EJ$198,MATCH('PV (extension)'!Q2339,parameters!$B$196:$B$198,0),MATCH('PV (extension)'!B2306,parameters!$C$195:$EJ$195,0))</f>
        <v>1673.1868719622182</v>
      </c>
      <c r="S2339">
        <v>3</v>
      </c>
      <c r="T2339">
        <v>30</v>
      </c>
      <c r="U2339">
        <f t="shared" si="253"/>
        <v>150586.81847659964</v>
      </c>
      <c r="V2339">
        <f t="shared" si="254"/>
        <v>6.64068747926562E-6</v>
      </c>
    </row>
    <row r="2340" spans="1:22" customFormat="1" ht="16" x14ac:dyDescent="0.2">
      <c r="A2340" t="s">
        <v>349</v>
      </c>
      <c r="B2340" s="4">
        <f t="shared" si="252"/>
        <v>1.6146808933444966E-8</v>
      </c>
      <c r="C2340" t="s">
        <v>359</v>
      </c>
      <c r="D2340" t="s">
        <v>15</v>
      </c>
      <c r="F2340" t="s">
        <v>36</v>
      </c>
      <c r="G2340">
        <v>2</v>
      </c>
      <c r="H2340">
        <v>-18.220764878757461</v>
      </c>
      <c r="I2340">
        <v>9.798894162072011E-2</v>
      </c>
      <c r="J2340" t="s">
        <v>340</v>
      </c>
      <c r="L2340" t="s">
        <v>349</v>
      </c>
      <c r="N2340" t="s">
        <v>2008</v>
      </c>
      <c r="O2340">
        <v>1</v>
      </c>
      <c r="P2340" s="4">
        <f>INDEX(parameters!$D$41:$AG$178,MATCH('PV (extension)'!B2306,parameters!$C$41:$C$178,0),MATCH('PV (extension)'!A2340,parameters!$D$5:$AG$5,0))/O2340</f>
        <v>2.4314965858370148E-3</v>
      </c>
      <c r="Q2340" s="3" t="s">
        <v>1505</v>
      </c>
      <c r="R2340">
        <f>INDEX(parameters!$C$196:$EJ$198,MATCH('PV (extension)'!Q2340,parameters!$B$196:$B$198,0),MATCH('PV (extension)'!B2306,parameters!$C$195:$EJ$195,0))</f>
        <v>1673.1868719622182</v>
      </c>
      <c r="S2340">
        <v>3</v>
      </c>
      <c r="T2340">
        <v>30</v>
      </c>
      <c r="U2340">
        <f t="shared" si="253"/>
        <v>150586.81847659964</v>
      </c>
      <c r="V2340">
        <f t="shared" si="254"/>
        <v>6.64068747926562E-6</v>
      </c>
    </row>
    <row r="2341" spans="1:22" customFormat="1" ht="16" x14ac:dyDescent="0.2">
      <c r="A2341" t="s">
        <v>350</v>
      </c>
      <c r="B2341" s="4">
        <f t="shared" si="252"/>
        <v>2.7637601653576771E-7</v>
      </c>
      <c r="C2341" t="s">
        <v>359</v>
      </c>
      <c r="D2341" t="s">
        <v>15</v>
      </c>
      <c r="F2341" t="s">
        <v>36</v>
      </c>
      <c r="G2341">
        <v>2</v>
      </c>
      <c r="H2341">
        <v>-15.40735416199742</v>
      </c>
      <c r="I2341">
        <v>9.798894162072011E-2</v>
      </c>
      <c r="J2341" t="s">
        <v>340</v>
      </c>
      <c r="L2341" t="s">
        <v>350</v>
      </c>
      <c r="N2341" t="s">
        <v>2008</v>
      </c>
      <c r="O2341">
        <v>1</v>
      </c>
      <c r="P2341" s="4">
        <f>INDEX(parameters!$D$41:$AG$178,MATCH('PV (extension)'!B2306,parameters!$C$41:$C$178,0),MATCH('PV (extension)'!A2341,parameters!$D$5:$AG$5,0))/O2341</f>
        <v>4.1618585033357351E-2</v>
      </c>
      <c r="Q2341" s="3" t="s">
        <v>1505</v>
      </c>
      <c r="R2341">
        <f>INDEX(parameters!$C$196:$EJ$198,MATCH('PV (extension)'!Q2341,parameters!$B$196:$B$198,0),MATCH('PV (extension)'!B2306,parameters!$C$195:$EJ$195,0))</f>
        <v>1673.1868719622182</v>
      </c>
      <c r="S2341">
        <v>3</v>
      </c>
      <c r="T2341">
        <v>30</v>
      </c>
      <c r="U2341">
        <f t="shared" si="253"/>
        <v>150586.81847659964</v>
      </c>
      <c r="V2341">
        <f t="shared" si="254"/>
        <v>6.64068747926562E-6</v>
      </c>
    </row>
    <row r="2342" spans="1:22" customFormat="1" ht="16" x14ac:dyDescent="0.2">
      <c r="A2342" t="s">
        <v>351</v>
      </c>
      <c r="B2342" s="4">
        <f t="shared" si="252"/>
        <v>8.5335286571042721E-9</v>
      </c>
      <c r="C2342" t="s">
        <v>359</v>
      </c>
      <c r="D2342" t="s">
        <v>15</v>
      </c>
      <c r="F2342" t="s">
        <v>36</v>
      </c>
      <c r="G2342">
        <v>2</v>
      </c>
      <c r="H2342">
        <v>-18.856367974250119</v>
      </c>
      <c r="I2342">
        <v>9.798894162072011E-2</v>
      </c>
      <c r="J2342" t="s">
        <v>340</v>
      </c>
      <c r="L2342" t="s">
        <v>351</v>
      </c>
      <c r="N2342" t="s">
        <v>2008</v>
      </c>
      <c r="O2342">
        <v>1</v>
      </c>
      <c r="P2342" s="4">
        <f>INDEX(parameters!$D$41:$AG$178,MATCH('PV (extension)'!B2306,parameters!$C$41:$C$178,0),MATCH('PV (extension)'!A2342,parameters!$D$5:$AG$5,0))/O2342</f>
        <v>1.2850369308522222E-3</v>
      </c>
      <c r="Q2342" s="3" t="s">
        <v>1505</v>
      </c>
      <c r="R2342">
        <f>INDEX(parameters!$C$196:$EJ$198,MATCH('PV (extension)'!Q2342,parameters!$B$196:$B$198,0),MATCH('PV (extension)'!B2306,parameters!$C$195:$EJ$195,0))</f>
        <v>1673.1868719622182</v>
      </c>
      <c r="S2342">
        <v>3</v>
      </c>
      <c r="T2342">
        <v>30</v>
      </c>
      <c r="U2342">
        <f t="shared" si="253"/>
        <v>150586.81847659964</v>
      </c>
      <c r="V2342">
        <f t="shared" si="254"/>
        <v>6.64068747926562E-6</v>
      </c>
    </row>
    <row r="2343" spans="1:22" customFormat="1" ht="16" x14ac:dyDescent="0.2">
      <c r="A2343" t="s">
        <v>352</v>
      </c>
      <c r="B2343" s="4">
        <f t="shared" si="252"/>
        <v>1.4443601590913024E-7</v>
      </c>
      <c r="C2343" t="s">
        <v>359</v>
      </c>
      <c r="D2343" t="s">
        <v>15</v>
      </c>
      <c r="F2343" t="s">
        <v>36</v>
      </c>
      <c r="G2343">
        <v>2</v>
      </c>
      <c r="H2343">
        <v>-16.042988178471511</v>
      </c>
      <c r="I2343">
        <v>9.798894162072011E-2</v>
      </c>
      <c r="J2343" t="s">
        <v>340</v>
      </c>
      <c r="L2343" t="s">
        <v>352</v>
      </c>
      <c r="N2343" t="s">
        <v>2008</v>
      </c>
      <c r="O2343">
        <v>1</v>
      </c>
      <c r="P2343" s="4">
        <f>INDEX(parameters!$D$41:$AG$178,MATCH('PV (extension)'!B2306,parameters!$C$41:$C$178,0),MATCH('PV (extension)'!A2343,parameters!$D$5:$AG$5,0))/O2343</f>
        <v>2.1750160109191456E-2</v>
      </c>
      <c r="Q2343" s="3" t="s">
        <v>1505</v>
      </c>
      <c r="R2343">
        <f>INDEX(parameters!$C$196:$EJ$198,MATCH('PV (extension)'!Q2343,parameters!$B$196:$B$198,0),MATCH('PV (extension)'!B2306,parameters!$C$195:$EJ$195,0))</f>
        <v>1673.1868719622182</v>
      </c>
      <c r="S2343">
        <v>3</v>
      </c>
      <c r="T2343">
        <v>30</v>
      </c>
      <c r="U2343">
        <f t="shared" si="253"/>
        <v>150586.81847659964</v>
      </c>
      <c r="V2343">
        <f t="shared" si="254"/>
        <v>6.64068747926562E-6</v>
      </c>
    </row>
    <row r="2344" spans="1:22" customFormat="1" x14ac:dyDescent="0.2">
      <c r="A2344" t="s">
        <v>442</v>
      </c>
      <c r="B2344">
        <v>2.0720999999999999E-3</v>
      </c>
      <c r="C2344" t="s">
        <v>42</v>
      </c>
      <c r="D2344" t="s">
        <v>16</v>
      </c>
      <c r="F2344" t="s">
        <v>36</v>
      </c>
      <c r="G2344">
        <v>2</v>
      </c>
      <c r="H2344">
        <v>-6.1791926932012373</v>
      </c>
      <c r="I2344">
        <v>4.3409845976280087E-2</v>
      </c>
      <c r="J2344" t="s">
        <v>353</v>
      </c>
      <c r="L2344" t="s">
        <v>443</v>
      </c>
    </row>
    <row r="2345" spans="1:22" customFormat="1" x14ac:dyDescent="0.2">
      <c r="A2345" t="s">
        <v>354</v>
      </c>
      <c r="B2345">
        <v>-1.8648999999999999E-6</v>
      </c>
      <c r="C2345" t="s">
        <v>49</v>
      </c>
      <c r="D2345" t="s">
        <v>250</v>
      </c>
      <c r="F2345" t="s">
        <v>36</v>
      </c>
      <c r="G2345">
        <v>2</v>
      </c>
      <c r="H2345">
        <v>-13.19230312560901</v>
      </c>
      <c r="I2345">
        <v>4.3409845976280087E-2</v>
      </c>
      <c r="J2345" t="s">
        <v>353</v>
      </c>
      <c r="K2345" t="b">
        <v>1</v>
      </c>
      <c r="L2345" t="s">
        <v>355</v>
      </c>
    </row>
    <row r="2346" spans="1:22" customFormat="1" x14ac:dyDescent="0.2"/>
    <row r="2347" spans="1:22" s="2" customFormat="1" x14ac:dyDescent="0.2">
      <c r="A2347" s="2" t="s">
        <v>2</v>
      </c>
      <c r="B2347" s="2" t="s">
        <v>1459</v>
      </c>
    </row>
    <row r="2348" spans="1:22" x14ac:dyDescent="0.2">
      <c r="A2348" s="29" t="s">
        <v>4</v>
      </c>
      <c r="B23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")&amp;HLOOKUP(B2349,parameters!$C$195:$EJ$198,2,0)&amp;" kWh/kWp.
Annual output, Facade: "&amp;HLOOKUP(B2349,parameters!$C$195:$EJ$198,3,0)&amp;" kWh/kWp.
Annual output, Open-ground: "&amp;HLOOKUP(B2349,parameters!$C$195:$EJ$198,4,0)&amp;_xlfn._LONGTEXT("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")&amp;VLOOKUP(B2349,'extension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1667.0990057832 kWh/kWp.
Annual output, Facade: 1170.51632320948 kWh/kWp.
Annual output, Open-ground: 1773.50958062043 kWh/kWp.
Amount of solar energy transformed to electricity. Waste heat emission due to losses of electricity in the system.
Technology:  Electricity production with grid-connected photovoltaic power plants.
Time period:  Time of publications
Production volume: 17.086 GWh in 2025.
Sampling:  Statistical data and model calculations
Extrapolations:  Use of PV technology data investigated for other countries (Switzerland). Correction of average yield with Swiss data.
Uncertainty:  None
Author: Romain Sacchi, PSI, romain.sacchi@psi.ch</v>
      </c>
    </row>
    <row r="2349" spans="1:22" customFormat="1" x14ac:dyDescent="0.2">
      <c r="A2349" t="s">
        <v>6</v>
      </c>
      <c r="B2349" t="s">
        <v>1922</v>
      </c>
    </row>
    <row r="2350" spans="1:22" customFormat="1" x14ac:dyDescent="0.2">
      <c r="A2350" t="s">
        <v>8</v>
      </c>
      <c r="B2350">
        <v>1</v>
      </c>
    </row>
    <row r="2351" spans="1:22" customFormat="1" x14ac:dyDescent="0.2">
      <c r="A2351" t="s">
        <v>9</v>
      </c>
      <c r="B2351" t="s">
        <v>73</v>
      </c>
    </row>
    <row r="2352" spans="1:22" customFormat="1" x14ac:dyDescent="0.2">
      <c r="A2352" t="s">
        <v>11</v>
      </c>
      <c r="B2352" t="s">
        <v>12</v>
      </c>
    </row>
    <row r="2353" spans="1:19" customFormat="1" x14ac:dyDescent="0.2">
      <c r="A2353" t="s">
        <v>13</v>
      </c>
      <c r="B2353" t="s">
        <v>14</v>
      </c>
    </row>
    <row r="2354" spans="1:19" customFormat="1" x14ac:dyDescent="0.2">
      <c r="A2354" t="s">
        <v>15</v>
      </c>
      <c r="B2354" t="s">
        <v>53</v>
      </c>
    </row>
    <row r="2355" spans="1:19" customFormat="1" x14ac:dyDescent="0.2">
      <c r="A2355" t="s">
        <v>17</v>
      </c>
    </row>
    <row r="2356" spans="1:19" s="2" customFormat="1" x14ac:dyDescent="0.2">
      <c r="A2356" s="2" t="s">
        <v>18</v>
      </c>
      <c r="B2356" s="2" t="s">
        <v>19</v>
      </c>
      <c r="C2356" s="2" t="s">
        <v>6</v>
      </c>
      <c r="D2356" s="2" t="s">
        <v>15</v>
      </c>
      <c r="E2356" s="2" t="s">
        <v>20</v>
      </c>
      <c r="F2356" s="2" t="s">
        <v>13</v>
      </c>
      <c r="G2356" s="2" t="s">
        <v>21</v>
      </c>
      <c r="H2356" s="2" t="s">
        <v>9</v>
      </c>
      <c r="I2356" s="2" t="s">
        <v>4</v>
      </c>
      <c r="J2356" s="2" t="s">
        <v>1925</v>
      </c>
      <c r="K2356" s="2" t="s">
        <v>1998</v>
      </c>
      <c r="L2356" s="2" t="s">
        <v>2002</v>
      </c>
      <c r="M2356" s="2" t="s">
        <v>2003</v>
      </c>
      <c r="N2356" s="2" t="s">
        <v>2001</v>
      </c>
      <c r="O2356" s="2" t="s">
        <v>2000</v>
      </c>
      <c r="P2356" s="2" t="s">
        <v>2004</v>
      </c>
      <c r="Q2356" s="2" t="s">
        <v>1502</v>
      </c>
      <c r="R2356" s="2" t="s">
        <v>2005</v>
      </c>
      <c r="S2356" s="2" t="s">
        <v>2006</v>
      </c>
    </row>
    <row r="2357" spans="1:19" customFormat="1" x14ac:dyDescent="0.2">
      <c r="A2357" t="s">
        <v>335</v>
      </c>
      <c r="B2357">
        <v>3.8502999999999998</v>
      </c>
      <c r="D2357" t="s">
        <v>30</v>
      </c>
      <c r="E2357" t="s">
        <v>336</v>
      </c>
      <c r="F2357" t="s">
        <v>27</v>
      </c>
      <c r="G2357">
        <v>0</v>
      </c>
      <c r="I2357" t="s">
        <v>337</v>
      </c>
    </row>
    <row r="2358" spans="1:19" customFormat="1" x14ac:dyDescent="0.2">
      <c r="A2358" t="s">
        <v>29</v>
      </c>
      <c r="B2358">
        <v>0.25026999999999999</v>
      </c>
      <c r="D2358" t="s">
        <v>30</v>
      </c>
      <c r="E2358" t="s">
        <v>31</v>
      </c>
      <c r="F2358" t="s">
        <v>27</v>
      </c>
      <c r="G2358">
        <v>0</v>
      </c>
      <c r="I2358" t="s">
        <v>338</v>
      </c>
    </row>
    <row r="2359" spans="1:19" customFormat="1" x14ac:dyDescent="0.2">
      <c r="A2359" t="s">
        <v>1459</v>
      </c>
      <c r="B2359">
        <v>1</v>
      </c>
      <c r="C2359" t="str">
        <f>B2349</f>
        <v>ZM</v>
      </c>
      <c r="D2359" t="s">
        <v>53</v>
      </c>
      <c r="E2359" t="s">
        <v>339</v>
      </c>
      <c r="F2359" t="s">
        <v>33</v>
      </c>
      <c r="G2359">
        <v>0</v>
      </c>
      <c r="H2359" t="s">
        <v>73</v>
      </c>
      <c r="J2359">
        <f>VLOOKUP(C2359,'extension - production vol'!$B$6:$D$235,3,0)</f>
        <v>17.085999999999999</v>
      </c>
    </row>
    <row r="2360" spans="1:19" customFormat="1" ht="16" x14ac:dyDescent="0.2">
      <c r="A2360" t="s">
        <v>1439</v>
      </c>
      <c r="B2360" s="4">
        <f t="shared" ref="B2360:B2375" si="255">M2360*S2360</f>
        <v>3.4123302152996852E-8</v>
      </c>
      <c r="C2360" t="s">
        <v>49</v>
      </c>
      <c r="D2360" t="s">
        <v>15</v>
      </c>
      <c r="F2360" t="s">
        <v>36</v>
      </c>
      <c r="G2360">
        <v>0</v>
      </c>
      <c r="H2360" t="s">
        <v>1439</v>
      </c>
      <c r="I2360" t="s">
        <v>340</v>
      </c>
      <c r="K2360" t="s">
        <v>1999</v>
      </c>
      <c r="L2360">
        <f>IF(K2360="residential",VLOOKUP(B2349,parameters!$C$41:$AG$178,18,0),IF(K2360="commercial",1-VLOOKUP(B2349,parameters!$C$41:$AG$178,18,0),1))</f>
        <v>0.17766751537682748</v>
      </c>
      <c r="M2360" s="4">
        <f>INDEX(parameters!$D$41:$AG$178,MATCH('PV (extension)'!B2349,parameters!$C$41:$C$178,0),MATCH('PV (extension)'!A2360,parameters!$D$5:$AG$5,0))/L2360</f>
        <v>5.119823078397083E-3</v>
      </c>
      <c r="N2360" s="3" t="s">
        <v>1505</v>
      </c>
      <c r="O2360">
        <f>INDEX(parameters!$C$196:$EJ$198,MATCH('PV (extension)'!N2360,parameters!$B$196:$B$198,0),MATCH('PV (extension)'!B2349,parameters!$C$195:$EJ$195,0))</f>
        <v>1667.0990057832041</v>
      </c>
      <c r="P2360">
        <v>3</v>
      </c>
      <c r="Q2360">
        <v>30</v>
      </c>
      <c r="R2360">
        <f>Q2360*P2360*O2360</f>
        <v>150038.91052048837</v>
      </c>
      <c r="S2360">
        <f>1/R2360</f>
        <v>6.6649377586852466E-6</v>
      </c>
    </row>
    <row r="2361" spans="1:19" customFormat="1" ht="16" x14ac:dyDescent="0.2">
      <c r="A2361" t="s">
        <v>1440</v>
      </c>
      <c r="B2361" s="4">
        <f t="shared" si="255"/>
        <v>2.2256262348350797E-7</v>
      </c>
      <c r="C2361" t="s">
        <v>49</v>
      </c>
      <c r="D2361" t="s">
        <v>15</v>
      </c>
      <c r="F2361" t="s">
        <v>36</v>
      </c>
      <c r="G2361">
        <v>0</v>
      </c>
      <c r="H2361" t="s">
        <v>1440</v>
      </c>
      <c r="I2361" t="s">
        <v>340</v>
      </c>
      <c r="K2361" t="s">
        <v>1999</v>
      </c>
      <c r="L2361">
        <f>L2360</f>
        <v>0.17766751537682748</v>
      </c>
      <c r="M2361" s="4">
        <f>INDEX(parameters!$D$41:$AG$178,MATCH('PV (extension)'!B2349,parameters!$C$41:$C$178,0),MATCH('PV (extension)'!A2361,parameters!$D$5:$AG$5,0))/L2361</f>
        <v>3.3393053550047194E-2</v>
      </c>
      <c r="N2361" s="3" t="s">
        <v>1505</v>
      </c>
      <c r="O2361">
        <f>INDEX(parameters!$C$196:$EJ$198,MATCH('PV (extension)'!N2361,parameters!$B$196:$B$198,0),MATCH('PV (extension)'!B2349,parameters!$C$195:$EJ$195,0))</f>
        <v>1667.0990057832041</v>
      </c>
      <c r="P2361">
        <v>3</v>
      </c>
      <c r="Q2361">
        <v>30</v>
      </c>
      <c r="R2361">
        <f t="shared" ref="R2361:R2375" si="256">Q2361*P2361*O2361</f>
        <v>150038.91052048837</v>
      </c>
      <c r="S2361">
        <f t="shared" ref="S2361:S2375" si="257">1/R2361</f>
        <v>6.6649377586852466E-6</v>
      </c>
    </row>
    <row r="2362" spans="1:19" customFormat="1" ht="16" x14ac:dyDescent="0.2">
      <c r="A2362" t="s">
        <v>1441</v>
      </c>
      <c r="B2362" s="4">
        <f t="shared" si="255"/>
        <v>3.448604954171807E-9</v>
      </c>
      <c r="C2362" t="s">
        <v>35</v>
      </c>
      <c r="D2362" t="s">
        <v>15</v>
      </c>
      <c r="F2362" t="s">
        <v>36</v>
      </c>
      <c r="G2362">
        <v>0</v>
      </c>
      <c r="H2362" t="s">
        <v>1441</v>
      </c>
      <c r="I2362" t="s">
        <v>340</v>
      </c>
      <c r="K2362" t="s">
        <v>1999</v>
      </c>
      <c r="L2362">
        <f t="shared" ref="L2362:L2375" si="258">L2361</f>
        <v>0.17766751537682748</v>
      </c>
      <c r="M2362" s="4">
        <f>INDEX(parameters!$D$41:$AG$178,MATCH('PV (extension)'!B2349,parameters!$C$41:$C$178,0),MATCH('PV (extension)'!A2362,parameters!$D$5:$AG$5,0))/L2362</f>
        <v>5.1742493013949662E-4</v>
      </c>
      <c r="N2362" s="3" t="s">
        <v>1505</v>
      </c>
      <c r="O2362">
        <f>INDEX(parameters!$C$196:$EJ$198,MATCH('PV (extension)'!N2362,parameters!$B$196:$B$198,0),MATCH('PV (extension)'!B2349,parameters!$C$195:$EJ$195,0))</f>
        <v>1667.0990057832041</v>
      </c>
      <c r="P2362">
        <v>3</v>
      </c>
      <c r="Q2362">
        <v>30</v>
      </c>
      <c r="R2362">
        <f t="shared" si="256"/>
        <v>150038.91052048837</v>
      </c>
      <c r="S2362">
        <f t="shared" si="257"/>
        <v>6.6649377586852466E-6</v>
      </c>
    </row>
    <row r="2363" spans="1:19" customFormat="1" ht="16" x14ac:dyDescent="0.2">
      <c r="A2363" t="s">
        <v>1442</v>
      </c>
      <c r="B2363" s="4">
        <f t="shared" si="255"/>
        <v>5.9953398509502304E-8</v>
      </c>
      <c r="C2363" t="s">
        <v>35</v>
      </c>
      <c r="D2363" t="s">
        <v>15</v>
      </c>
      <c r="F2363" t="s">
        <v>36</v>
      </c>
      <c r="G2363">
        <v>0</v>
      </c>
      <c r="H2363" t="s">
        <v>1442</v>
      </c>
      <c r="I2363" t="s">
        <v>340</v>
      </c>
      <c r="K2363" t="s">
        <v>1999</v>
      </c>
      <c r="L2363">
        <f t="shared" si="258"/>
        <v>0.17766751537682748</v>
      </c>
      <c r="M2363" s="4">
        <f>INDEX(parameters!$D$41:$AG$178,MATCH('PV (extension)'!B2349,parameters!$C$41:$C$178,0),MATCH('PV (extension)'!A2363,parameters!$D$5:$AG$5,0))/L2363</f>
        <v>8.9953425943663963E-3</v>
      </c>
      <c r="N2363" s="3" t="s">
        <v>1505</v>
      </c>
      <c r="O2363">
        <f>INDEX(parameters!$C$196:$EJ$198,MATCH('PV (extension)'!N2363,parameters!$B$196:$B$198,0),MATCH('PV (extension)'!B2349,parameters!$C$195:$EJ$195,0))</f>
        <v>1667.0990057832041</v>
      </c>
      <c r="P2363">
        <v>3</v>
      </c>
      <c r="Q2363">
        <v>30</v>
      </c>
      <c r="R2363">
        <f t="shared" si="256"/>
        <v>150038.91052048837</v>
      </c>
      <c r="S2363">
        <f t="shared" si="257"/>
        <v>6.6649377586852466E-6</v>
      </c>
    </row>
    <row r="2364" spans="1:19" customFormat="1" x14ac:dyDescent="0.2">
      <c r="A2364" t="s">
        <v>341</v>
      </c>
      <c r="B2364" s="4">
        <f t="shared" si="255"/>
        <v>1.7559046257529965E-7</v>
      </c>
      <c r="C2364" t="s">
        <v>35</v>
      </c>
      <c r="D2364" t="s">
        <v>15</v>
      </c>
      <c r="F2364" t="s">
        <v>36</v>
      </c>
      <c r="G2364">
        <v>0</v>
      </c>
      <c r="H2364" t="s">
        <v>341</v>
      </c>
      <c r="I2364" t="s">
        <v>340</v>
      </c>
      <c r="K2364" t="s">
        <v>1999</v>
      </c>
      <c r="L2364">
        <f t="shared" si="258"/>
        <v>0.17766751537682748</v>
      </c>
      <c r="M2364" s="4">
        <f>INDEX(parameters!$D$41:$AG$178,MATCH('PV (extension)'!B2349,parameters!$C$41:$C$178,0),MATCH('PV (extension)'!A2364,parameters!$D$5:$AG$5,0))/L2364</f>
        <v>1.8497835237986298E-2</v>
      </c>
      <c r="N2364" t="s">
        <v>1506</v>
      </c>
      <c r="O2364">
        <f>INDEX(parameters!$C$196:$EJ$198,MATCH('PV (extension)'!N2364,parameters!$B$196:$B$198,0),MATCH('PV (extension)'!B2349,parameters!$C$195:$EJ$195,0))</f>
        <v>1170.5163232094837</v>
      </c>
      <c r="P2364">
        <v>3</v>
      </c>
      <c r="Q2364">
        <v>30</v>
      </c>
      <c r="R2364">
        <f t="shared" si="256"/>
        <v>105346.46908885354</v>
      </c>
      <c r="S2364">
        <f t="shared" si="257"/>
        <v>9.4924871108547445E-6</v>
      </c>
    </row>
    <row r="2365" spans="1:19" customFormat="1" x14ac:dyDescent="0.2">
      <c r="A2365" t="s">
        <v>342</v>
      </c>
      <c r="B2365" s="4">
        <f t="shared" si="255"/>
        <v>1.7220777063921237E-7</v>
      </c>
      <c r="C2365" t="s">
        <v>35</v>
      </c>
      <c r="D2365" t="s">
        <v>15</v>
      </c>
      <c r="F2365" t="s">
        <v>36</v>
      </c>
      <c r="G2365">
        <v>0</v>
      </c>
      <c r="H2365" t="s">
        <v>342</v>
      </c>
      <c r="I2365" t="s">
        <v>340</v>
      </c>
      <c r="K2365" t="s">
        <v>1999</v>
      </c>
      <c r="L2365">
        <f t="shared" si="258"/>
        <v>0.17766751537682748</v>
      </c>
      <c r="M2365" s="4">
        <f>INDEX(parameters!$D$41:$AG$178,MATCH('PV (extension)'!B2349,parameters!$C$41:$C$178,0),MATCH('PV (extension)'!A2365,parameters!$D$5:$AG$5,0))/L2365</f>
        <v>1.8141480586504166E-2</v>
      </c>
      <c r="N2365" t="s">
        <v>1506</v>
      </c>
      <c r="O2365">
        <f>INDEX(parameters!$C$196:$EJ$198,MATCH('PV (extension)'!N2365,parameters!$B$196:$B$198,0),MATCH('PV (extension)'!B2349,parameters!$C$195:$EJ$195,0))</f>
        <v>1170.5163232094837</v>
      </c>
      <c r="P2365">
        <v>3</v>
      </c>
      <c r="Q2365">
        <v>30</v>
      </c>
      <c r="R2365">
        <f t="shared" si="256"/>
        <v>105346.46908885354</v>
      </c>
      <c r="S2365">
        <f t="shared" si="257"/>
        <v>9.4924871108547445E-6</v>
      </c>
    </row>
    <row r="2366" spans="1:19" customFormat="1" x14ac:dyDescent="0.2">
      <c r="A2366" t="s">
        <v>343</v>
      </c>
      <c r="B2366" s="4">
        <f t="shared" si="255"/>
        <v>9.256933173148955E-8</v>
      </c>
      <c r="C2366" t="s">
        <v>35</v>
      </c>
      <c r="D2366" t="s">
        <v>15</v>
      </c>
      <c r="F2366" t="s">
        <v>36</v>
      </c>
      <c r="G2366">
        <v>0</v>
      </c>
      <c r="H2366" t="s">
        <v>343</v>
      </c>
      <c r="I2366" t="s">
        <v>340</v>
      </c>
      <c r="K2366" t="s">
        <v>1999</v>
      </c>
      <c r="L2366">
        <f t="shared" si="258"/>
        <v>0.17766751537682748</v>
      </c>
      <c r="M2366" s="4">
        <f>INDEX(parameters!$D$41:$AG$178,MATCH('PV (extension)'!B2349,parameters!$C$41:$C$178,0),MATCH('PV (extension)'!A2366,parameters!$D$5:$AG$5,0))/L2366</f>
        <v>9.7518522438271929E-3</v>
      </c>
      <c r="N2366" t="s">
        <v>1506</v>
      </c>
      <c r="O2366">
        <f>INDEX(parameters!$C$196:$EJ$198,MATCH('PV (extension)'!N2366,parameters!$B$196:$B$198,0),MATCH('PV (extension)'!B2349,parameters!$C$195:$EJ$195,0))</f>
        <v>1170.5163232094837</v>
      </c>
      <c r="P2366">
        <v>3</v>
      </c>
      <c r="Q2366">
        <v>30</v>
      </c>
      <c r="R2366">
        <f t="shared" si="256"/>
        <v>105346.46908885354</v>
      </c>
      <c r="S2366">
        <f t="shared" si="257"/>
        <v>9.4924871108547445E-6</v>
      </c>
    </row>
    <row r="2367" spans="1:19" customFormat="1" x14ac:dyDescent="0.2">
      <c r="A2367" t="s">
        <v>344</v>
      </c>
      <c r="B2367" s="4">
        <f t="shared" si="255"/>
        <v>9.2489236224644517E-8</v>
      </c>
      <c r="C2367" t="s">
        <v>35</v>
      </c>
      <c r="D2367" t="s">
        <v>15</v>
      </c>
      <c r="F2367" t="s">
        <v>36</v>
      </c>
      <c r="G2367">
        <v>0</v>
      </c>
      <c r="H2367" t="s">
        <v>344</v>
      </c>
      <c r="I2367" t="s">
        <v>340</v>
      </c>
      <c r="K2367" t="s">
        <v>1999</v>
      </c>
      <c r="L2367">
        <f t="shared" si="258"/>
        <v>0.17766751537682748</v>
      </c>
      <c r="M2367" s="4">
        <f>INDEX(parameters!$D$41:$AG$178,MATCH('PV (extension)'!B2349,parameters!$C$41:$C$178,0),MATCH('PV (extension)'!A2367,parameters!$D$5:$AG$5,0))/L2367</f>
        <v>9.7434144649911868E-3</v>
      </c>
      <c r="N2367" t="s">
        <v>1506</v>
      </c>
      <c r="O2367">
        <f>INDEX(parameters!$C$196:$EJ$198,MATCH('PV (extension)'!N2367,parameters!$B$196:$B$198,0),MATCH('PV (extension)'!B2349,parameters!$C$195:$EJ$195,0))</f>
        <v>1170.5163232094837</v>
      </c>
      <c r="P2367">
        <v>3</v>
      </c>
      <c r="Q2367">
        <v>30</v>
      </c>
      <c r="R2367">
        <f t="shared" si="256"/>
        <v>105346.46908885354</v>
      </c>
      <c r="S2367">
        <f t="shared" si="257"/>
        <v>9.4924871108547445E-6</v>
      </c>
    </row>
    <row r="2368" spans="1:19" customFormat="1" ht="16" x14ac:dyDescent="0.2">
      <c r="A2368" t="s">
        <v>345</v>
      </c>
      <c r="B2368" s="4">
        <f t="shared" si="255"/>
        <v>1.8991256713055561E-6</v>
      </c>
      <c r="C2368" t="s">
        <v>35</v>
      </c>
      <c r="D2368" t="s">
        <v>15</v>
      </c>
      <c r="F2368" t="s">
        <v>36</v>
      </c>
      <c r="G2368">
        <v>0</v>
      </c>
      <c r="H2368" t="s">
        <v>345</v>
      </c>
      <c r="I2368" t="s">
        <v>340</v>
      </c>
      <c r="K2368" t="s">
        <v>1999</v>
      </c>
      <c r="L2368">
        <f t="shared" si="258"/>
        <v>0.17766751537682748</v>
      </c>
      <c r="M2368" s="4">
        <f>INDEX(parameters!$D$41:$AG$178,MATCH('PV (extension)'!B2349,parameters!$C$41:$C$178,0),MATCH('PV (extension)'!A2368,parameters!$D$5:$AG$5,0))/L2368</f>
        <v>0.28494274666417674</v>
      </c>
      <c r="N2368" s="3" t="s">
        <v>1505</v>
      </c>
      <c r="O2368">
        <f>INDEX(parameters!$C$196:$EJ$198,MATCH('PV (extension)'!N2368,parameters!$B$196:$B$198,0),MATCH('PV (extension)'!B2349,parameters!$C$195:$EJ$195,0))</f>
        <v>1667.0990057832041</v>
      </c>
      <c r="P2368">
        <v>3</v>
      </c>
      <c r="Q2368">
        <v>30</v>
      </c>
      <c r="R2368">
        <f t="shared" si="256"/>
        <v>150038.91052048837</v>
      </c>
      <c r="S2368">
        <f t="shared" si="257"/>
        <v>6.6649377586852466E-6</v>
      </c>
    </row>
    <row r="2369" spans="1:19" customFormat="1" ht="16" x14ac:dyDescent="0.2">
      <c r="A2369" t="s">
        <v>346</v>
      </c>
      <c r="B2369" s="4">
        <f t="shared" si="255"/>
        <v>9.9131609046141131E-7</v>
      </c>
      <c r="C2369" t="s">
        <v>35</v>
      </c>
      <c r="D2369" t="s">
        <v>15</v>
      </c>
      <c r="F2369" t="s">
        <v>36</v>
      </c>
      <c r="G2369">
        <v>0</v>
      </c>
      <c r="H2369" t="s">
        <v>346</v>
      </c>
      <c r="I2369" t="s">
        <v>340</v>
      </c>
      <c r="K2369" t="s">
        <v>1999</v>
      </c>
      <c r="L2369">
        <f t="shared" si="258"/>
        <v>0.17766751537682748</v>
      </c>
      <c r="M2369" s="4">
        <f>INDEX(parameters!$D$41:$AG$178,MATCH('PV (extension)'!B2349,parameters!$C$41:$C$178,0),MATCH('PV (extension)'!A2369,parameters!$D$5:$AG$5,0))/L2369</f>
        <v>0.14873598619426004</v>
      </c>
      <c r="N2369" s="3" t="s">
        <v>1505</v>
      </c>
      <c r="O2369">
        <f>INDEX(parameters!$C$196:$EJ$198,MATCH('PV (extension)'!N2369,parameters!$B$196:$B$198,0),MATCH('PV (extension)'!B2349,parameters!$C$195:$EJ$195,0))</f>
        <v>1667.0990057832041</v>
      </c>
      <c r="P2369">
        <v>3</v>
      </c>
      <c r="Q2369">
        <v>30</v>
      </c>
      <c r="R2369">
        <f t="shared" si="256"/>
        <v>150038.91052048837</v>
      </c>
      <c r="S2369">
        <f t="shared" si="257"/>
        <v>6.6649377586852466E-6</v>
      </c>
    </row>
    <row r="2370" spans="1:19" customFormat="1" ht="16" x14ac:dyDescent="0.2">
      <c r="A2370" t="s">
        <v>347</v>
      </c>
      <c r="B2370" s="4">
        <f t="shared" si="255"/>
        <v>5.4831500229459362E-7</v>
      </c>
      <c r="C2370" t="s">
        <v>49</v>
      </c>
      <c r="D2370" t="s">
        <v>15</v>
      </c>
      <c r="F2370" t="s">
        <v>36</v>
      </c>
      <c r="G2370">
        <v>0</v>
      </c>
      <c r="H2370" t="s">
        <v>347</v>
      </c>
      <c r="I2370" t="s">
        <v>340</v>
      </c>
      <c r="K2370" t="s">
        <v>1999</v>
      </c>
      <c r="L2370">
        <f t="shared" si="258"/>
        <v>0.17766751537682748</v>
      </c>
      <c r="M2370" s="4">
        <f>INDEX(parameters!$D$41:$AG$178,MATCH('PV (extension)'!B2349,parameters!$C$41:$C$178,0),MATCH('PV (extension)'!A2370,parameters!$D$5:$AG$5,0))/L2370</f>
        <v>8.2268585566319899E-2</v>
      </c>
      <c r="N2370" s="3" t="s">
        <v>1505</v>
      </c>
      <c r="O2370">
        <f>INDEX(parameters!$C$196:$EJ$198,MATCH('PV (extension)'!N2370,parameters!$B$196:$B$198,0),MATCH('PV (extension)'!B2349,parameters!$C$195:$EJ$195,0))</f>
        <v>1667.0990057832041</v>
      </c>
      <c r="P2370">
        <v>3</v>
      </c>
      <c r="Q2370">
        <v>30</v>
      </c>
      <c r="R2370">
        <f t="shared" si="256"/>
        <v>150038.91052048837</v>
      </c>
      <c r="S2370">
        <f t="shared" si="257"/>
        <v>6.6649377586852466E-6</v>
      </c>
    </row>
    <row r="2371" spans="1:19" customFormat="1" ht="16" x14ac:dyDescent="0.2">
      <c r="A2371" t="s">
        <v>348</v>
      </c>
      <c r="B2371" s="4">
        <f t="shared" si="255"/>
        <v>1.535316391110619E-8</v>
      </c>
      <c r="C2371" t="s">
        <v>49</v>
      </c>
      <c r="D2371" t="s">
        <v>15</v>
      </c>
      <c r="F2371" t="s">
        <v>36</v>
      </c>
      <c r="G2371">
        <v>0</v>
      </c>
      <c r="H2371" t="s">
        <v>348</v>
      </c>
      <c r="I2371" t="s">
        <v>340</v>
      </c>
      <c r="K2371" t="s">
        <v>1999</v>
      </c>
      <c r="L2371">
        <f t="shared" si="258"/>
        <v>0.17766751537682748</v>
      </c>
      <c r="M2371" s="4">
        <f>INDEX(parameters!$D$41:$AG$178,MATCH('PV (extension)'!B2349,parameters!$C$41:$C$178,0),MATCH('PV (extension)'!A2371,parameters!$D$5:$AG$5,0))/L2371</f>
        <v>2.3035719862648527E-3</v>
      </c>
      <c r="N2371" s="3" t="s">
        <v>1505</v>
      </c>
      <c r="O2371">
        <f>INDEX(parameters!$C$196:$EJ$198,MATCH('PV (extension)'!N2371,parameters!$B$196:$B$198,0),MATCH('PV (extension)'!B2349,parameters!$C$195:$EJ$195,0))</f>
        <v>1667.0990057832041</v>
      </c>
      <c r="P2371">
        <v>3</v>
      </c>
      <c r="Q2371">
        <v>30</v>
      </c>
      <c r="R2371">
        <f t="shared" si="256"/>
        <v>150038.91052048837</v>
      </c>
      <c r="S2371">
        <f t="shared" si="257"/>
        <v>6.6649377586852466E-6</v>
      </c>
    </row>
    <row r="2372" spans="1:19" customFormat="1" ht="16" x14ac:dyDescent="0.2">
      <c r="A2372" t="s">
        <v>349</v>
      </c>
      <c r="B2372" s="4">
        <f t="shared" si="255"/>
        <v>9.1214048728533303E-8</v>
      </c>
      <c r="C2372" t="s">
        <v>35</v>
      </c>
      <c r="D2372" t="s">
        <v>15</v>
      </c>
      <c r="F2372" t="s">
        <v>36</v>
      </c>
      <c r="G2372">
        <v>0</v>
      </c>
      <c r="H2372" t="s">
        <v>349</v>
      </c>
      <c r="I2372" t="s">
        <v>340</v>
      </c>
      <c r="K2372" t="s">
        <v>1999</v>
      </c>
      <c r="L2372">
        <f t="shared" si="258"/>
        <v>0.17766751537682748</v>
      </c>
      <c r="M2372" s="4">
        <f>INDEX(parameters!$D$41:$AG$178,MATCH('PV (extension)'!B2349,parameters!$C$41:$C$178,0),MATCH('PV (extension)'!A2372,parameters!$D$5:$AG$5,0))/L2372</f>
        <v>1.3685656495391874E-2</v>
      </c>
      <c r="N2372" s="3" t="s">
        <v>1505</v>
      </c>
      <c r="O2372">
        <f>INDEX(parameters!$C$196:$EJ$198,MATCH('PV (extension)'!N2372,parameters!$B$196:$B$198,0),MATCH('PV (extension)'!B2349,parameters!$C$195:$EJ$195,0))</f>
        <v>1667.0990057832041</v>
      </c>
      <c r="P2372">
        <v>3</v>
      </c>
      <c r="Q2372">
        <v>30</v>
      </c>
      <c r="R2372">
        <f t="shared" si="256"/>
        <v>150038.91052048837</v>
      </c>
      <c r="S2372">
        <f t="shared" si="257"/>
        <v>6.6649377586852466E-6</v>
      </c>
    </row>
    <row r="2373" spans="1:19" customFormat="1" ht="16" x14ac:dyDescent="0.2">
      <c r="A2373" t="s">
        <v>350</v>
      </c>
      <c r="B2373" s="4">
        <f t="shared" si="255"/>
        <v>1.5612605279223397E-6</v>
      </c>
      <c r="C2373" t="s">
        <v>35</v>
      </c>
      <c r="D2373" t="s">
        <v>15</v>
      </c>
      <c r="F2373" t="s">
        <v>36</v>
      </c>
      <c r="G2373">
        <v>0</v>
      </c>
      <c r="H2373" t="s">
        <v>350</v>
      </c>
      <c r="I2373" t="s">
        <v>340</v>
      </c>
      <c r="K2373" t="s">
        <v>1999</v>
      </c>
      <c r="L2373">
        <f t="shared" si="258"/>
        <v>0.17766751537682748</v>
      </c>
      <c r="M2373" s="4">
        <f>INDEX(parameters!$D$41:$AG$178,MATCH('PV (extension)'!B2349,parameters!$C$41:$C$178,0),MATCH('PV (extension)'!A2373,parameters!$D$5:$AG$5,0))/L2373</f>
        <v>0.23424982864811036</v>
      </c>
      <c r="N2373" s="3" t="s">
        <v>1505</v>
      </c>
      <c r="O2373">
        <f>INDEX(parameters!$C$196:$EJ$198,MATCH('PV (extension)'!N2373,parameters!$B$196:$B$198,0),MATCH('PV (extension)'!B2349,parameters!$C$195:$EJ$195,0))</f>
        <v>1667.0990057832041</v>
      </c>
      <c r="P2373">
        <v>3</v>
      </c>
      <c r="Q2373">
        <v>30</v>
      </c>
      <c r="R2373">
        <f t="shared" si="256"/>
        <v>150038.91052048837</v>
      </c>
      <c r="S2373">
        <f t="shared" si="257"/>
        <v>6.6649377586852466E-6</v>
      </c>
    </row>
    <row r="2374" spans="1:19" customFormat="1" ht="16" x14ac:dyDescent="0.2">
      <c r="A2374" t="s">
        <v>351</v>
      </c>
      <c r="B2374" s="4">
        <f t="shared" si="255"/>
        <v>4.8206286577355028E-8</v>
      </c>
      <c r="C2374" t="s">
        <v>35</v>
      </c>
      <c r="D2374" t="s">
        <v>15</v>
      </c>
      <c r="F2374" t="s">
        <v>36</v>
      </c>
      <c r="G2374">
        <v>0</v>
      </c>
      <c r="H2374" t="s">
        <v>351</v>
      </c>
      <c r="I2374" t="s">
        <v>340</v>
      </c>
      <c r="K2374" t="s">
        <v>1999</v>
      </c>
      <c r="L2374">
        <f t="shared" si="258"/>
        <v>0.17766751537682748</v>
      </c>
      <c r="M2374" s="4">
        <f>INDEX(parameters!$D$41:$AG$178,MATCH('PV (extension)'!B2349,parameters!$C$41:$C$178,0),MATCH('PV (extension)'!A2374,parameters!$D$5:$AG$5,0))/L2374</f>
        <v>7.2328187183047909E-3</v>
      </c>
      <c r="N2374" s="3" t="s">
        <v>1505</v>
      </c>
      <c r="O2374">
        <f>INDEX(parameters!$C$196:$EJ$198,MATCH('PV (extension)'!N2374,parameters!$B$196:$B$198,0),MATCH('PV (extension)'!B2349,parameters!$C$195:$EJ$195,0))</f>
        <v>1667.0990057832041</v>
      </c>
      <c r="P2374">
        <v>3</v>
      </c>
      <c r="Q2374">
        <v>30</v>
      </c>
      <c r="R2374">
        <f t="shared" si="256"/>
        <v>150038.91052048837</v>
      </c>
      <c r="S2374">
        <f t="shared" si="257"/>
        <v>6.6649377586852466E-6</v>
      </c>
    </row>
    <row r="2375" spans="1:19" customFormat="1" ht="16" x14ac:dyDescent="0.2">
      <c r="A2375" t="s">
        <v>352</v>
      </c>
      <c r="B2375" s="4">
        <f t="shared" si="255"/>
        <v>8.159255396898898E-7</v>
      </c>
      <c r="C2375" t="s">
        <v>35</v>
      </c>
      <c r="D2375" t="s">
        <v>15</v>
      </c>
      <c r="F2375" t="s">
        <v>36</v>
      </c>
      <c r="G2375">
        <v>0</v>
      </c>
      <c r="H2375" t="s">
        <v>352</v>
      </c>
      <c r="I2375" t="s">
        <v>340</v>
      </c>
      <c r="K2375" t="s">
        <v>1999</v>
      </c>
      <c r="L2375">
        <f t="shared" si="258"/>
        <v>0.17766751537682748</v>
      </c>
      <c r="M2375" s="4">
        <f>INDEX(parameters!$D$41:$AG$178,MATCH('PV (extension)'!B2349,parameters!$C$41:$C$178,0),MATCH('PV (extension)'!A2375,parameters!$D$5:$AG$5,0))/L2375</f>
        <v>0.12242057904091255</v>
      </c>
      <c r="N2375" s="3" t="s">
        <v>1505</v>
      </c>
      <c r="O2375">
        <f>INDEX(parameters!$C$196:$EJ$198,MATCH('PV (extension)'!N2375,parameters!$B$196:$B$198,0),MATCH('PV (extension)'!B2349,parameters!$C$195:$EJ$195,0))</f>
        <v>1667.0990057832041</v>
      </c>
      <c r="P2375">
        <v>3</v>
      </c>
      <c r="Q2375">
        <v>30</v>
      </c>
      <c r="R2375">
        <f t="shared" si="256"/>
        <v>150038.91052048837</v>
      </c>
      <c r="S2375">
        <f t="shared" si="257"/>
        <v>6.6649377586852466E-6</v>
      </c>
    </row>
    <row r="2376" spans="1:19" customFormat="1" x14ac:dyDescent="0.2">
      <c r="A2376" t="s">
        <v>442</v>
      </c>
      <c r="B2376">
        <v>3.7025999999999999E-3</v>
      </c>
      <c r="C2376" t="s">
        <v>42</v>
      </c>
      <c r="D2376" t="s">
        <v>16</v>
      </c>
      <c r="F2376" t="s">
        <v>36</v>
      </c>
      <c r="G2376">
        <v>0</v>
      </c>
      <c r="H2376" t="s">
        <v>443</v>
      </c>
      <c r="I2376" t="s">
        <v>353</v>
      </c>
    </row>
    <row r="2377" spans="1:19" customFormat="1" x14ac:dyDescent="0.2">
      <c r="A2377" t="s">
        <v>354</v>
      </c>
      <c r="B2377">
        <v>-3.3322999999999998E-6</v>
      </c>
      <c r="C2377" t="s">
        <v>49</v>
      </c>
      <c r="D2377" t="s">
        <v>250</v>
      </c>
      <c r="F2377" t="s">
        <v>36</v>
      </c>
      <c r="G2377">
        <v>0</v>
      </c>
      <c r="H2377" t="s">
        <v>355</v>
      </c>
      <c r="I2377" t="s">
        <v>353</v>
      </c>
    </row>
    <row r="2378" spans="1:19" customFormat="1" x14ac:dyDescent="0.2"/>
    <row r="2379" spans="1:19" s="2" customFormat="1" x14ac:dyDescent="0.2">
      <c r="A2379" s="2" t="s">
        <v>2</v>
      </c>
      <c r="B2379" s="2" t="s">
        <v>1460</v>
      </c>
    </row>
    <row r="2380" spans="1:19" x14ac:dyDescent="0.2">
      <c r="A2380" s="29" t="s">
        <v>4</v>
      </c>
      <c r="B238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")&amp;HLOOKUP(B2381,parameters!$C$195:$EJ$198,2,0)&amp;" kWh/kWp.
Annual output, Facade: "&amp;HLOOKUP(B2381,parameters!$C$195:$EJ$198,3,0)&amp;" kWh/kWp.
Annual output, Open-ground: "&amp;HLOOKUP(B2381,parameters!$C$195:$EJ$198,4,0)&amp;_xlfn._LONGTEXT("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")&amp;VLOOKUP(B2381,'extension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1667.0990057832 kWh/kWp.
Annual output, Facade: 1170.51632320948 kWh/kWp.
Annual output, Open-ground: 1773.50958062043 kWh/kWp.
Amount of solar energy transformed to electricity. Waste heat emission due to losses of electricity in the system.
Technology:  Electricity production with grid-connected photovoltaic power plants.
Time period:  Time of publications
Production volume: 17.086 GWh in 2025.
Sampling:  Statistical data and model calculations
Extrapolations:  Use of PV technology data investigated for other countries (Switzerland). Correction of average yield with Swiss data.
Uncertainty:  None
Author: Romain Sacchi, PSI, romain.sacchi@psi.ch</v>
      </c>
    </row>
    <row r="2381" spans="1:19" customFormat="1" x14ac:dyDescent="0.2">
      <c r="A2381" t="s">
        <v>6</v>
      </c>
      <c r="B2381" t="s">
        <v>1922</v>
      </c>
    </row>
    <row r="2382" spans="1:19" customFormat="1" x14ac:dyDescent="0.2">
      <c r="A2382" t="s">
        <v>8</v>
      </c>
      <c r="B2382">
        <v>1</v>
      </c>
    </row>
    <row r="2383" spans="1:19" customFormat="1" x14ac:dyDescent="0.2">
      <c r="A2383" t="s">
        <v>9</v>
      </c>
      <c r="B2383" t="s">
        <v>73</v>
      </c>
    </row>
    <row r="2384" spans="1:19" customFormat="1" x14ac:dyDescent="0.2">
      <c r="A2384" t="s">
        <v>11</v>
      </c>
      <c r="B2384" t="s">
        <v>12</v>
      </c>
    </row>
    <row r="2385" spans="1:19" customFormat="1" x14ac:dyDescent="0.2">
      <c r="A2385" t="s">
        <v>13</v>
      </c>
      <c r="B2385" t="s">
        <v>14</v>
      </c>
    </row>
    <row r="2386" spans="1:19" customFormat="1" x14ac:dyDescent="0.2">
      <c r="A2386" t="s">
        <v>15</v>
      </c>
      <c r="B2386" t="s">
        <v>53</v>
      </c>
    </row>
    <row r="2387" spans="1:19" customFormat="1" x14ac:dyDescent="0.2">
      <c r="A2387" t="s">
        <v>17</v>
      </c>
    </row>
    <row r="2388" spans="1:19" s="2" customFormat="1" x14ac:dyDescent="0.2">
      <c r="A2388" s="2" t="s">
        <v>18</v>
      </c>
      <c r="B2388" s="2" t="s">
        <v>19</v>
      </c>
      <c r="C2388" s="2" t="s">
        <v>6</v>
      </c>
      <c r="D2388" s="2" t="s">
        <v>15</v>
      </c>
      <c r="E2388" s="2" t="s">
        <v>20</v>
      </c>
      <c r="F2388" s="2" t="s">
        <v>13</v>
      </c>
      <c r="G2388" s="2" t="s">
        <v>21</v>
      </c>
      <c r="H2388" s="2" t="s">
        <v>9</v>
      </c>
      <c r="I2388" s="2" t="s">
        <v>4</v>
      </c>
      <c r="J2388" s="2" t="s">
        <v>1925</v>
      </c>
      <c r="K2388" s="2" t="s">
        <v>1998</v>
      </c>
      <c r="L2388" s="2" t="s">
        <v>2002</v>
      </c>
      <c r="M2388" s="2" t="s">
        <v>2003</v>
      </c>
      <c r="N2388" s="2" t="s">
        <v>2001</v>
      </c>
      <c r="O2388" s="2" t="s">
        <v>2000</v>
      </c>
      <c r="P2388" s="2" t="s">
        <v>2004</v>
      </c>
      <c r="Q2388" s="2" t="s">
        <v>1502</v>
      </c>
      <c r="R2388" s="2" t="s">
        <v>2005</v>
      </c>
      <c r="S2388" s="2" t="s">
        <v>2006</v>
      </c>
    </row>
    <row r="2389" spans="1:19" customFormat="1" x14ac:dyDescent="0.2">
      <c r="A2389" t="s">
        <v>335</v>
      </c>
      <c r="B2389">
        <v>3.8502999999999998</v>
      </c>
      <c r="D2389" t="s">
        <v>30</v>
      </c>
      <c r="E2389" t="s">
        <v>336</v>
      </c>
      <c r="F2389" t="s">
        <v>27</v>
      </c>
      <c r="G2389">
        <v>0</v>
      </c>
      <c r="I2389" t="s">
        <v>337</v>
      </c>
    </row>
    <row r="2390" spans="1:19" customFormat="1" x14ac:dyDescent="0.2">
      <c r="A2390" t="s">
        <v>29</v>
      </c>
      <c r="B2390">
        <v>0.25026999999999999</v>
      </c>
      <c r="D2390" t="s">
        <v>30</v>
      </c>
      <c r="E2390" t="s">
        <v>31</v>
      </c>
      <c r="F2390" t="s">
        <v>27</v>
      </c>
      <c r="G2390">
        <v>0</v>
      </c>
      <c r="I2390" t="s">
        <v>338</v>
      </c>
    </row>
    <row r="2391" spans="1:19" customFormat="1" x14ac:dyDescent="0.2">
      <c r="A2391" t="s">
        <v>1460</v>
      </c>
      <c r="B2391">
        <v>1</v>
      </c>
      <c r="C2391" t="str">
        <f>B2381</f>
        <v>ZM</v>
      </c>
      <c r="D2391" t="s">
        <v>53</v>
      </c>
      <c r="E2391" t="s">
        <v>339</v>
      </c>
      <c r="F2391" t="s">
        <v>33</v>
      </c>
      <c r="G2391">
        <v>0</v>
      </c>
      <c r="H2391" t="s">
        <v>73</v>
      </c>
      <c r="J2391">
        <f>VLOOKUP(C2391,'extension - production vol'!$B$6:$D$235,3,0)</f>
        <v>17.085999999999999</v>
      </c>
    </row>
    <row r="2392" spans="1:19" customFormat="1" ht="16" x14ac:dyDescent="0.2">
      <c r="A2392" t="s">
        <v>1434</v>
      </c>
      <c r="B2392" s="4">
        <f t="shared" ref="B2392:B2402" si="259">M2392*S2392</f>
        <v>1.5736659787989683E-8</v>
      </c>
      <c r="C2392" t="s">
        <v>49</v>
      </c>
      <c r="D2392" t="s">
        <v>15</v>
      </c>
      <c r="F2392" t="s">
        <v>36</v>
      </c>
      <c r="G2392">
        <v>0</v>
      </c>
      <c r="H2392" t="s">
        <v>1434</v>
      </c>
      <c r="I2392" t="s">
        <v>340</v>
      </c>
      <c r="K2392" t="s">
        <v>2007</v>
      </c>
      <c r="L2392">
        <f>IF(K2392="residential",VLOOKUP(B2381,parameters!$C$41:$AG$178,18,0),IF(K2392="commercial",1-VLOOKUP(B2381,parameters!$C$41:$AG$178,18,0),1))</f>
        <v>0.82233248462317254</v>
      </c>
      <c r="M2392" s="4">
        <f>INDEX(parameters!$D$41:$AG$178,MATCH('PV (extension)'!B2381,parameters!$C$41:$C$178,0),MATCH('PV (extension)'!A2392,parameters!$D$5:$AG$5,0))/L2392</f>
        <v>0.12277778707072071</v>
      </c>
      <c r="N2392" s="3" t="s">
        <v>1505</v>
      </c>
      <c r="O2392">
        <f>INDEX(parameters!$C$196:$EJ$198,MATCH('PV (extension)'!N2392,parameters!$B$196:$B$198,0),MATCH('PV (extension)'!B2381,parameters!$C$195:$EJ$195,0))</f>
        <v>1667.0990057832041</v>
      </c>
      <c r="P2392">
        <v>156</v>
      </c>
      <c r="Q2392">
        <v>30</v>
      </c>
      <c r="R2392">
        <f t="shared" ref="R2392:R2402" si="260">Q2392*P2392*O2392</f>
        <v>7802023.3470653957</v>
      </c>
      <c r="S2392">
        <f t="shared" ref="S2392:S2402" si="261">1/R2392</f>
        <v>1.2817187997471626E-7</v>
      </c>
    </row>
    <row r="2393" spans="1:19" customFormat="1" ht="16" x14ac:dyDescent="0.2">
      <c r="A2393" t="s">
        <v>1435</v>
      </c>
      <c r="B2393" s="4">
        <f t="shared" si="259"/>
        <v>8.22026071612655E-9</v>
      </c>
      <c r="C2393" t="s">
        <v>49</v>
      </c>
      <c r="D2393" t="s">
        <v>15</v>
      </c>
      <c r="F2393" t="s">
        <v>36</v>
      </c>
      <c r="G2393">
        <v>0</v>
      </c>
      <c r="H2393" t="s">
        <v>1435</v>
      </c>
      <c r="I2393" t="s">
        <v>340</v>
      </c>
      <c r="K2393" t="s">
        <v>2007</v>
      </c>
      <c r="L2393">
        <f>L2392</f>
        <v>0.82233248462317254</v>
      </c>
      <c r="M2393" s="4">
        <f>INDEX(parameters!$D$41:$AG$178,MATCH('PV (extension)'!B2381,parameters!$C$41:$C$178,0),MATCH('PV (extension)'!A2393,parameters!$D$5:$AG$5,0))/L2393</f>
        <v>6.4134666026183854E-2</v>
      </c>
      <c r="N2393" s="3" t="s">
        <v>1505</v>
      </c>
      <c r="O2393">
        <f>INDEX(parameters!$C$196:$EJ$198,MATCH('PV (extension)'!N2393,parameters!$B$196:$B$198,0),MATCH('PV (extension)'!B2381,parameters!$C$195:$EJ$195,0))</f>
        <v>1667.0990057832041</v>
      </c>
      <c r="P2393">
        <v>156</v>
      </c>
      <c r="Q2393">
        <v>30</v>
      </c>
      <c r="R2393">
        <f t="shared" si="260"/>
        <v>7802023.3470653957</v>
      </c>
      <c r="S2393">
        <f t="shared" si="261"/>
        <v>1.2817187997471626E-7</v>
      </c>
    </row>
    <row r="2394" spans="1:19" customFormat="1" x14ac:dyDescent="0.2">
      <c r="A2394" t="s">
        <v>1452</v>
      </c>
      <c r="B2394" s="4">
        <f t="shared" si="259"/>
        <v>4.0515782023264929E-10</v>
      </c>
      <c r="C2394" t="s">
        <v>35</v>
      </c>
      <c r="D2394" t="s">
        <v>15</v>
      </c>
      <c r="F2394" t="s">
        <v>36</v>
      </c>
      <c r="G2394">
        <v>0</v>
      </c>
      <c r="H2394" t="s">
        <v>1452</v>
      </c>
      <c r="I2394" t="s">
        <v>340</v>
      </c>
      <c r="K2394" t="s">
        <v>2007</v>
      </c>
      <c r="L2394">
        <f t="shared" ref="L2394:L2402" si="262">L2393</f>
        <v>0.82233248462317254</v>
      </c>
      <c r="M2394" s="4">
        <f>INDEX(parameters!$D$41:$AG$178,MATCH('PV (extension)'!B2381,parameters!$C$41:$C$178,0),MATCH('PV (extension)'!A2394,parameters!$D$5:$AG$5,0))/L2394</f>
        <v>1.2287226816964775E-2</v>
      </c>
      <c r="N2394" t="s">
        <v>1507</v>
      </c>
      <c r="O2394">
        <f>INDEX(parameters!$C$196:$EJ$198,MATCH('PV (extension)'!N2394,parameters!$B$196:$B$198,0),MATCH('PV (extension)'!B2381,parameters!$C$195:$EJ$195,0))</f>
        <v>1773.5095806204299</v>
      </c>
      <c r="P2394">
        <v>570</v>
      </c>
      <c r="Q2394">
        <v>30</v>
      </c>
      <c r="R2394">
        <f t="shared" si="260"/>
        <v>30327013.828609351</v>
      </c>
      <c r="S2394">
        <f t="shared" si="261"/>
        <v>3.2973902595600696E-8</v>
      </c>
    </row>
    <row r="2395" spans="1:19" customFormat="1" x14ac:dyDescent="0.2">
      <c r="A2395" t="s">
        <v>1453</v>
      </c>
      <c r="B2395" s="4">
        <f t="shared" si="259"/>
        <v>2.976258115768396E-9</v>
      </c>
      <c r="C2395" t="s">
        <v>35</v>
      </c>
      <c r="D2395" t="s">
        <v>15</v>
      </c>
      <c r="F2395" t="s">
        <v>36</v>
      </c>
      <c r="G2395">
        <v>0</v>
      </c>
      <c r="H2395" t="s">
        <v>1453</v>
      </c>
      <c r="I2395" t="s">
        <v>340</v>
      </c>
      <c r="K2395" t="s">
        <v>2007</v>
      </c>
      <c r="L2395">
        <f t="shared" si="262"/>
        <v>0.82233248462317254</v>
      </c>
      <c r="M2395" s="4">
        <f>INDEX(parameters!$D$41:$AG$178,MATCH('PV (extension)'!B2381,parameters!$C$41:$C$178,0),MATCH('PV (extension)'!A2395,parameters!$D$5:$AG$5,0))/L2395</f>
        <v>9.0261021034418951E-2</v>
      </c>
      <c r="N2395" t="s">
        <v>1507</v>
      </c>
      <c r="O2395">
        <f>INDEX(parameters!$C$196:$EJ$198,MATCH('PV (extension)'!N2395,parameters!$B$196:$B$198,0),MATCH('PV (extension)'!B2381,parameters!$C$195:$EJ$195,0))</f>
        <v>1773.5095806204299</v>
      </c>
      <c r="P2395">
        <v>570</v>
      </c>
      <c r="Q2395">
        <v>30</v>
      </c>
      <c r="R2395">
        <f t="shared" si="260"/>
        <v>30327013.828609351</v>
      </c>
      <c r="S2395">
        <f t="shared" si="261"/>
        <v>3.2973902595600696E-8</v>
      </c>
    </row>
    <row r="2396" spans="1:19" customFormat="1" x14ac:dyDescent="0.2">
      <c r="A2396" t="s">
        <v>1454</v>
      </c>
      <c r="B2396" s="4">
        <f t="shared" si="259"/>
        <v>3.1546224026262682E-11</v>
      </c>
      <c r="C2396" t="s">
        <v>35</v>
      </c>
      <c r="D2396" t="s">
        <v>15</v>
      </c>
      <c r="F2396" t="s">
        <v>36</v>
      </c>
      <c r="G2396">
        <v>0</v>
      </c>
      <c r="H2396" t="s">
        <v>1454</v>
      </c>
      <c r="I2396" t="s">
        <v>340</v>
      </c>
      <c r="K2396" t="s">
        <v>2007</v>
      </c>
      <c r="L2396">
        <f t="shared" si="262"/>
        <v>0.82233248462317254</v>
      </c>
      <c r="M2396" s="4">
        <f>INDEX(parameters!$D$41:$AG$178,MATCH('PV (extension)'!B2381,parameters!$C$41:$C$178,0),MATCH('PV (extension)'!A2396,parameters!$D$5:$AG$5,0))/L2396</f>
        <v>9.5670277228487681E-4</v>
      </c>
      <c r="N2396" t="s">
        <v>1507</v>
      </c>
      <c r="O2396">
        <f>INDEX(parameters!$C$196:$EJ$198,MATCH('PV (extension)'!N2396,parameters!$B$196:$B$198,0),MATCH('PV (extension)'!B2381,parameters!$C$195:$EJ$195,0))</f>
        <v>1773.5095806204299</v>
      </c>
      <c r="P2396">
        <v>570</v>
      </c>
      <c r="Q2396">
        <v>30</v>
      </c>
      <c r="R2396">
        <f t="shared" si="260"/>
        <v>30327013.828609351</v>
      </c>
      <c r="S2396">
        <f t="shared" si="261"/>
        <v>3.2973902595600696E-8</v>
      </c>
    </row>
    <row r="2397" spans="1:19" customFormat="1" x14ac:dyDescent="0.2">
      <c r="A2397" t="s">
        <v>1455</v>
      </c>
      <c r="B2397" s="4">
        <f t="shared" si="259"/>
        <v>1.0556918756218973E-8</v>
      </c>
      <c r="C2397" t="s">
        <v>35</v>
      </c>
      <c r="D2397" t="s">
        <v>15</v>
      </c>
      <c r="F2397" t="s">
        <v>36</v>
      </c>
      <c r="G2397">
        <v>0</v>
      </c>
      <c r="H2397" t="s">
        <v>1455</v>
      </c>
      <c r="I2397" t="s">
        <v>340</v>
      </c>
      <c r="K2397" t="s">
        <v>2007</v>
      </c>
      <c r="L2397">
        <f t="shared" si="262"/>
        <v>0.82233248462317254</v>
      </c>
      <c r="M2397" s="4">
        <f>INDEX(parameters!$D$41:$AG$178,MATCH('PV (extension)'!B2381,parameters!$C$41:$C$178,0),MATCH('PV (extension)'!A2397,parameters!$D$5:$AG$5,0))/L2397</f>
        <v>0.32015982110735819</v>
      </c>
      <c r="N2397" t="s">
        <v>1507</v>
      </c>
      <c r="O2397">
        <f>INDEX(parameters!$C$196:$EJ$198,MATCH('PV (extension)'!N2397,parameters!$B$196:$B$198,0),MATCH('PV (extension)'!B2381,parameters!$C$195:$EJ$195,0))</f>
        <v>1773.5095806204299</v>
      </c>
      <c r="P2397">
        <v>570</v>
      </c>
      <c r="Q2397">
        <v>30</v>
      </c>
      <c r="R2397">
        <f t="shared" si="260"/>
        <v>30327013.828609351</v>
      </c>
      <c r="S2397">
        <f t="shared" si="261"/>
        <v>3.2973902595600696E-8</v>
      </c>
    </row>
    <row r="2398" spans="1:19" customFormat="1" x14ac:dyDescent="0.2">
      <c r="A2398" t="s">
        <v>1456</v>
      </c>
      <c r="B2398" s="4">
        <f t="shared" si="259"/>
        <v>5.5998442104015055E-9</v>
      </c>
      <c r="C2398" t="s">
        <v>35</v>
      </c>
      <c r="D2398" t="s">
        <v>15</v>
      </c>
      <c r="F2398" t="s">
        <v>36</v>
      </c>
      <c r="G2398">
        <v>0</v>
      </c>
      <c r="H2398" t="s">
        <v>1456</v>
      </c>
      <c r="I2398" t="s">
        <v>340</v>
      </c>
      <c r="K2398" t="s">
        <v>2007</v>
      </c>
      <c r="L2398">
        <f t="shared" si="262"/>
        <v>0.82233248462317254</v>
      </c>
      <c r="M2398" s="4">
        <f>INDEX(parameters!$D$41:$AG$178,MATCH('PV (extension)'!B2381,parameters!$C$41:$C$178,0),MATCH('PV (extension)'!A2398,parameters!$D$5:$AG$5,0))/L2398</f>
        <v>0.16982655280690445</v>
      </c>
      <c r="N2398" t="s">
        <v>1507</v>
      </c>
      <c r="O2398">
        <f>INDEX(parameters!$C$196:$EJ$198,MATCH('PV (extension)'!N2398,parameters!$B$196:$B$198,0),MATCH('PV (extension)'!B2381,parameters!$C$195:$EJ$195,0))</f>
        <v>1773.5095806204299</v>
      </c>
      <c r="P2398">
        <v>570</v>
      </c>
      <c r="Q2398">
        <v>30</v>
      </c>
      <c r="R2398">
        <f t="shared" si="260"/>
        <v>30327013.828609351</v>
      </c>
      <c r="S2398">
        <f t="shared" si="261"/>
        <v>3.2973902595600696E-8</v>
      </c>
    </row>
    <row r="2399" spans="1:19" customFormat="1" ht="16" x14ac:dyDescent="0.2">
      <c r="A2399" t="s">
        <v>1461</v>
      </c>
      <c r="B2399" s="4">
        <f t="shared" si="259"/>
        <v>1.7280364683232182E-9</v>
      </c>
      <c r="C2399" t="s">
        <v>49</v>
      </c>
      <c r="D2399" t="s">
        <v>15</v>
      </c>
      <c r="F2399" t="s">
        <v>36</v>
      </c>
      <c r="G2399">
        <v>0</v>
      </c>
      <c r="H2399" t="s">
        <v>1461</v>
      </c>
      <c r="I2399" t="s">
        <v>340</v>
      </c>
      <c r="K2399" t="s">
        <v>2007</v>
      </c>
      <c r="L2399">
        <f t="shared" si="262"/>
        <v>0.82233248462317254</v>
      </c>
      <c r="M2399" s="4">
        <f>INDEX(parameters!$D$41:$AG$178,MATCH('PV (extension)'!B2381,parameters!$C$41:$C$178,0),MATCH('PV (extension)'!A2399,parameters!$D$5:$AG$5,0))/L2399</f>
        <v>8.0374539804535308E-3</v>
      </c>
      <c r="N2399" s="3" t="s">
        <v>1505</v>
      </c>
      <c r="O2399">
        <f>INDEX(parameters!$C$196:$EJ$198,MATCH('PV (extension)'!N2399,parameters!$B$196:$B$198,0),MATCH('PV (extension)'!B2381,parameters!$C$195:$EJ$195,0))</f>
        <v>1667.0990057832041</v>
      </c>
      <c r="P2399">
        <v>93</v>
      </c>
      <c r="Q2399">
        <v>30</v>
      </c>
      <c r="R2399">
        <f t="shared" si="260"/>
        <v>4651206.2261351394</v>
      </c>
      <c r="S2399">
        <f t="shared" si="261"/>
        <v>2.1499799221565311E-7</v>
      </c>
    </row>
    <row r="2400" spans="1:19" customFormat="1" ht="16" x14ac:dyDescent="0.2">
      <c r="A2400" t="s">
        <v>1457</v>
      </c>
      <c r="B2400" s="4">
        <f t="shared" si="259"/>
        <v>2.930136921766254E-8</v>
      </c>
      <c r="C2400" t="s">
        <v>49</v>
      </c>
      <c r="D2400" t="s">
        <v>15</v>
      </c>
      <c r="F2400" t="s">
        <v>36</v>
      </c>
      <c r="G2400">
        <v>0</v>
      </c>
      <c r="H2400" t="s">
        <v>1457</v>
      </c>
      <c r="I2400" t="s">
        <v>340</v>
      </c>
      <c r="K2400" t="s">
        <v>2007</v>
      </c>
      <c r="L2400">
        <f t="shared" si="262"/>
        <v>0.82233248462317254</v>
      </c>
      <c r="M2400" s="4">
        <f>INDEX(parameters!$D$41:$AG$178,MATCH('PV (extension)'!B2381,parameters!$C$41:$C$178,0),MATCH('PV (extension)'!A2400,parameters!$D$5:$AG$5,0))/L2400</f>
        <v>0.13628671093947653</v>
      </c>
      <c r="N2400" s="3" t="s">
        <v>1505</v>
      </c>
      <c r="O2400">
        <f>INDEX(parameters!$C$196:$EJ$198,MATCH('PV (extension)'!N2400,parameters!$B$196:$B$198,0),MATCH('PV (extension)'!B2381,parameters!$C$195:$EJ$195,0))</f>
        <v>1667.0990057832041</v>
      </c>
      <c r="P2400">
        <v>93</v>
      </c>
      <c r="Q2400">
        <v>30</v>
      </c>
      <c r="R2400">
        <f t="shared" si="260"/>
        <v>4651206.2261351394</v>
      </c>
      <c r="S2400">
        <f t="shared" si="261"/>
        <v>2.1499799221565311E-7</v>
      </c>
    </row>
    <row r="2401" spans="1:22" customFormat="1" ht="16" x14ac:dyDescent="0.2">
      <c r="A2401" t="s">
        <v>1462</v>
      </c>
      <c r="B2401" s="4">
        <f t="shared" si="259"/>
        <v>9.1351493710714153E-10</v>
      </c>
      <c r="C2401" t="s">
        <v>49</v>
      </c>
      <c r="D2401" t="s">
        <v>15</v>
      </c>
      <c r="F2401" t="s">
        <v>36</v>
      </c>
      <c r="G2401">
        <v>0</v>
      </c>
      <c r="H2401" t="s">
        <v>1462</v>
      </c>
      <c r="I2401" t="s">
        <v>340</v>
      </c>
      <c r="K2401" t="s">
        <v>2007</v>
      </c>
      <c r="L2401">
        <f t="shared" si="262"/>
        <v>0.82233248462317254</v>
      </c>
      <c r="M2401" s="4">
        <f>INDEX(parameters!$D$41:$AG$178,MATCH('PV (extension)'!B2381,parameters!$C$41:$C$178,0),MATCH('PV (extension)'!A2401,parameters!$D$5:$AG$5,0))/L2401</f>
        <v>4.2489463631401872E-3</v>
      </c>
      <c r="N2401" s="3" t="s">
        <v>1505</v>
      </c>
      <c r="O2401">
        <f>INDEX(parameters!$C$196:$EJ$198,MATCH('PV (extension)'!N2401,parameters!$B$196:$B$198,0),MATCH('PV (extension)'!B2381,parameters!$C$195:$EJ$195,0))</f>
        <v>1667.0990057832041</v>
      </c>
      <c r="P2401">
        <v>93</v>
      </c>
      <c r="Q2401">
        <v>30</v>
      </c>
      <c r="R2401">
        <f t="shared" si="260"/>
        <v>4651206.2261351394</v>
      </c>
      <c r="S2401">
        <f t="shared" si="261"/>
        <v>2.1499799221565311E-7</v>
      </c>
    </row>
    <row r="2402" spans="1:22" customFormat="1" ht="16" x14ac:dyDescent="0.2">
      <c r="A2402" t="s">
        <v>1458</v>
      </c>
      <c r="B2402" s="4">
        <f t="shared" si="259"/>
        <v>1.5348365279485886E-8</v>
      </c>
      <c r="C2402" t="s">
        <v>49</v>
      </c>
      <c r="D2402" t="s">
        <v>15</v>
      </c>
      <c r="F2402" t="s">
        <v>36</v>
      </c>
      <c r="G2402">
        <v>0</v>
      </c>
      <c r="H2402" t="s">
        <v>1458</v>
      </c>
      <c r="I2402" t="s">
        <v>340</v>
      </c>
      <c r="K2402" t="s">
        <v>2007</v>
      </c>
      <c r="L2402">
        <f t="shared" si="262"/>
        <v>0.82233248462317254</v>
      </c>
      <c r="M2402" s="4">
        <f>INDEX(parameters!$D$41:$AG$178,MATCH('PV (extension)'!B2381,parameters!$C$41:$C$178,0),MATCH('PV (extension)'!A2402,parameters!$D$5:$AG$5,0))/L2402</f>
        <v>7.1388412148941149E-2</v>
      </c>
      <c r="N2402" s="3" t="s">
        <v>1505</v>
      </c>
      <c r="O2402">
        <f>INDEX(parameters!$C$196:$EJ$198,MATCH('PV (extension)'!N2402,parameters!$B$196:$B$198,0),MATCH('PV (extension)'!B2381,parameters!$C$195:$EJ$195,0))</f>
        <v>1667.0990057832041</v>
      </c>
      <c r="P2402">
        <v>93</v>
      </c>
      <c r="Q2402">
        <v>30</v>
      </c>
      <c r="R2402">
        <f t="shared" si="260"/>
        <v>4651206.2261351394</v>
      </c>
      <c r="S2402">
        <f t="shared" si="261"/>
        <v>2.1499799221565311E-7</v>
      </c>
    </row>
    <row r="2403" spans="1:22" customFormat="1" x14ac:dyDescent="0.2">
      <c r="A2403" t="s">
        <v>442</v>
      </c>
      <c r="B2403">
        <v>3.7025999999999999E-3</v>
      </c>
      <c r="C2403" t="s">
        <v>42</v>
      </c>
      <c r="D2403" t="s">
        <v>16</v>
      </c>
      <c r="F2403" t="s">
        <v>36</v>
      </c>
      <c r="G2403">
        <v>0</v>
      </c>
      <c r="H2403" t="s">
        <v>443</v>
      </c>
      <c r="I2403" t="s">
        <v>353</v>
      </c>
      <c r="M2403" s="4"/>
    </row>
    <row r="2404" spans="1:22" customFormat="1" x14ac:dyDescent="0.2">
      <c r="A2404" t="s">
        <v>354</v>
      </c>
      <c r="B2404">
        <v>-3.3322999999999998E-6</v>
      </c>
      <c r="C2404" t="s">
        <v>49</v>
      </c>
      <c r="D2404" t="s">
        <v>250</v>
      </c>
      <c r="F2404" t="s">
        <v>36</v>
      </c>
      <c r="G2404">
        <v>0</v>
      </c>
      <c r="H2404" t="s">
        <v>355</v>
      </c>
      <c r="I2404" t="s">
        <v>353</v>
      </c>
      <c r="M2404" s="4"/>
    </row>
    <row r="2405" spans="1:22" customFormat="1" x14ac:dyDescent="0.2">
      <c r="M2405" s="4"/>
    </row>
    <row r="2406" spans="1:22" s="2" customFormat="1" x14ac:dyDescent="0.2">
      <c r="A2406" s="2" t="s">
        <v>2</v>
      </c>
      <c r="B2406" s="2" t="s">
        <v>332</v>
      </c>
      <c r="M2406" s="4"/>
    </row>
    <row r="2407" spans="1:22" x14ac:dyDescent="0.2">
      <c r="A2407" s="29" t="s">
        <v>4</v>
      </c>
      <c r="B240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")&amp;HLOOKUP(B2408,parameters!$C$195:$EJ$198,2,0)&amp;" kWh/kWp.
Annual output, Facade: "&amp;HLOOKUP(B2408,parameters!$C$195:$EJ$198,3,0)&amp;" kWh/kWp.
Annual output, Open-ground: "&amp;HLOOKUP(B2408,parameters!$C$195:$EJ$198,4,0)&amp;_xlfn._LONGTEXT("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")&amp;VLOOKUP(B2408,'extension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1667.0990057832 kWh/kWp.
Annual output, Facade: 1170.51632320948 kWh/kWp.
Annual output, Open-ground: 1773.50958062043 kWh/kWp.
Amount of solar energy transformed to electricity. Waste heat emission due to losses of electricity in the system.
Technology:  Electricity production with grid-connected photovoltaic power plants.
Time period:  Time of publications
Production volume: 17.086 GWh in 2025.
Sampling:  Statistical data and model calculations
Extrapolations:  Use of PV technology data investigated for other countries (Switzerland). Correction of average yield with Swiss data.
Uncertainty:  None
Author: Romain Sacchi, PSI, romain.sacchi@psi.ch</v>
      </c>
      <c r="M2407" s="30"/>
    </row>
    <row r="2408" spans="1:22" customFormat="1" x14ac:dyDescent="0.2">
      <c r="A2408" t="s">
        <v>6</v>
      </c>
      <c r="B2408" t="s">
        <v>1922</v>
      </c>
    </row>
    <row r="2409" spans="1:22" customFormat="1" x14ac:dyDescent="0.2">
      <c r="A2409" t="s">
        <v>8</v>
      </c>
      <c r="B2409">
        <v>1</v>
      </c>
    </row>
    <row r="2410" spans="1:22" customFormat="1" x14ac:dyDescent="0.2">
      <c r="A2410" t="s">
        <v>9</v>
      </c>
      <c r="B2410" t="s">
        <v>73</v>
      </c>
    </row>
    <row r="2411" spans="1:22" customFormat="1" x14ac:dyDescent="0.2">
      <c r="A2411" t="s">
        <v>11</v>
      </c>
      <c r="B2411" t="s">
        <v>12</v>
      </c>
    </row>
    <row r="2412" spans="1:22" customFormat="1" x14ac:dyDescent="0.2">
      <c r="A2412" t="s">
        <v>13</v>
      </c>
      <c r="B2412" t="s">
        <v>14</v>
      </c>
    </row>
    <row r="2413" spans="1:22" customFormat="1" x14ac:dyDescent="0.2">
      <c r="A2413" t="s">
        <v>15</v>
      </c>
      <c r="B2413" t="s">
        <v>53</v>
      </c>
    </row>
    <row r="2414" spans="1:22" customFormat="1" x14ac:dyDescent="0.2">
      <c r="A2414" t="s">
        <v>17</v>
      </c>
    </row>
    <row r="2415" spans="1:22" s="2" customFormat="1" x14ac:dyDescent="0.2">
      <c r="A2415" s="2" t="s">
        <v>18</v>
      </c>
      <c r="B2415" s="2" t="s">
        <v>19</v>
      </c>
      <c r="C2415" s="2" t="s">
        <v>6</v>
      </c>
      <c r="D2415" s="2" t="s">
        <v>15</v>
      </c>
      <c r="E2415" s="2" t="s">
        <v>20</v>
      </c>
      <c r="F2415" s="2" t="s">
        <v>13</v>
      </c>
      <c r="G2415" s="2" t="s">
        <v>21</v>
      </c>
      <c r="H2415" s="2" t="s">
        <v>22</v>
      </c>
      <c r="I2415" s="2" t="s">
        <v>23</v>
      </c>
      <c r="J2415" s="2" t="s">
        <v>4</v>
      </c>
      <c r="K2415" s="2" t="s">
        <v>24</v>
      </c>
      <c r="L2415" s="2" t="s">
        <v>9</v>
      </c>
      <c r="M2415" s="2" t="s">
        <v>1925</v>
      </c>
      <c r="N2415" s="2" t="s">
        <v>1998</v>
      </c>
      <c r="O2415" s="2" t="s">
        <v>2002</v>
      </c>
      <c r="P2415" s="2" t="s">
        <v>2003</v>
      </c>
      <c r="Q2415" s="2" t="s">
        <v>2001</v>
      </c>
      <c r="R2415" s="2" t="s">
        <v>2000</v>
      </c>
      <c r="S2415" s="2" t="s">
        <v>2004</v>
      </c>
      <c r="T2415" s="2" t="s">
        <v>1502</v>
      </c>
      <c r="U2415" s="2" t="s">
        <v>2005</v>
      </c>
      <c r="V2415" s="2" t="s">
        <v>2006</v>
      </c>
    </row>
    <row r="2416" spans="1:22" customFormat="1" x14ac:dyDescent="0.2">
      <c r="A2416" t="s">
        <v>335</v>
      </c>
      <c r="B2416">
        <v>3.8502999999999998</v>
      </c>
      <c r="D2416" t="s">
        <v>30</v>
      </c>
      <c r="E2416" t="s">
        <v>336</v>
      </c>
      <c r="F2416" t="s">
        <v>27</v>
      </c>
      <c r="G2416">
        <v>2</v>
      </c>
      <c r="H2416">
        <v>1.348151067341848</v>
      </c>
      <c r="I2416">
        <v>4.3409845976280087E-2</v>
      </c>
      <c r="J2416" t="s">
        <v>337</v>
      </c>
    </row>
    <row r="2417" spans="1:22" customFormat="1" x14ac:dyDescent="0.2">
      <c r="A2417" t="s">
        <v>29</v>
      </c>
      <c r="B2417">
        <v>0.25026999999999999</v>
      </c>
      <c r="D2417" t="s">
        <v>30</v>
      </c>
      <c r="E2417" t="s">
        <v>31</v>
      </c>
      <c r="F2417" t="s">
        <v>27</v>
      </c>
      <c r="G2417">
        <v>2</v>
      </c>
      <c r="H2417">
        <v>-1.385214943900327</v>
      </c>
      <c r="I2417">
        <v>2.439508208471609E-2</v>
      </c>
      <c r="J2417" t="s">
        <v>358</v>
      </c>
    </row>
    <row r="2418" spans="1:22" customFormat="1" x14ac:dyDescent="0.2">
      <c r="A2418" t="s">
        <v>332</v>
      </c>
      <c r="B2418">
        <v>1</v>
      </c>
      <c r="C2418" t="str">
        <f>B2408</f>
        <v>ZM</v>
      </c>
      <c r="D2418" t="s">
        <v>53</v>
      </c>
      <c r="E2418" t="s">
        <v>339</v>
      </c>
      <c r="F2418" t="s">
        <v>33</v>
      </c>
      <c r="G2418">
        <v>0</v>
      </c>
      <c r="H2418">
        <v>1</v>
      </c>
      <c r="L2418" t="s">
        <v>73</v>
      </c>
      <c r="M2418">
        <f>VLOOKUP(C2418,'extension - production vol'!$B$6:$D$235,3,0)</f>
        <v>17.085999999999999</v>
      </c>
    </row>
    <row r="2419" spans="1:22" customFormat="1" ht="16" x14ac:dyDescent="0.2">
      <c r="A2419" t="s">
        <v>1434</v>
      </c>
      <c r="B2419" s="4">
        <f t="shared" ref="B2419:B2445" si="263">P2419*V2419</f>
        <v>1.2940766543127124E-8</v>
      </c>
      <c r="C2419" t="s">
        <v>49</v>
      </c>
      <c r="D2419" t="s">
        <v>15</v>
      </c>
      <c r="F2419" t="s">
        <v>36</v>
      </c>
      <c r="G2419">
        <v>2</v>
      </c>
      <c r="H2419">
        <v>-18.46800298604678</v>
      </c>
      <c r="I2419">
        <v>9.798894162072011E-2</v>
      </c>
      <c r="J2419" t="s">
        <v>340</v>
      </c>
      <c r="L2419" t="s">
        <v>1434</v>
      </c>
      <c r="N2419" t="s">
        <v>2008</v>
      </c>
      <c r="O2419">
        <v>1</v>
      </c>
      <c r="P2419" s="4">
        <f>INDEX(parameters!$D$41:$AG$178,MATCH('PV (extension)'!B2408,parameters!$C$41:$C$178,0),MATCH('PV (extension)'!A2419,parameters!$D$5:$AG$5,0))/O2419</f>
        <v>0.10096416269840058</v>
      </c>
      <c r="Q2419" s="3" t="s">
        <v>1505</v>
      </c>
      <c r="R2419">
        <f>INDEX(parameters!$C$196:$EJ$198,MATCH('PV (extension)'!Q2419,parameters!$B$196:$B$198,0),MATCH('PV (extension)'!B2408,parameters!$C$195:$EJ$195,0))</f>
        <v>1667.0990057832041</v>
      </c>
      <c r="S2419">
        <v>156</v>
      </c>
      <c r="T2419">
        <v>30</v>
      </c>
      <c r="U2419">
        <f t="shared" ref="U2419:U2445" si="264">T2419*S2419*R2419</f>
        <v>7802023.3470653957</v>
      </c>
      <c r="V2419">
        <f t="shared" ref="V2419:V2445" si="265">1/U2419</f>
        <v>1.2817187997471626E-7</v>
      </c>
    </row>
    <row r="2420" spans="1:22" customFormat="1" ht="16" x14ac:dyDescent="0.2">
      <c r="A2420" t="s">
        <v>1435</v>
      </c>
      <c r="B2420" s="4">
        <f t="shared" si="263"/>
        <v>6.7597874189426046E-9</v>
      </c>
      <c r="C2420" t="s">
        <v>49</v>
      </c>
      <c r="D2420" t="s">
        <v>15</v>
      </c>
      <c r="F2420" t="s">
        <v>36</v>
      </c>
      <c r="G2420">
        <v>2</v>
      </c>
      <c r="H2420">
        <v>-19.10362020104489</v>
      </c>
      <c r="I2420">
        <v>9.798894162072011E-2</v>
      </c>
      <c r="J2420" t="s">
        <v>340</v>
      </c>
      <c r="L2420" t="s">
        <v>1435</v>
      </c>
      <c r="N2420" t="s">
        <v>2008</v>
      </c>
      <c r="O2420">
        <v>1</v>
      </c>
      <c r="P2420" s="4">
        <f>INDEX(parameters!$D$41:$AG$178,MATCH('PV (extension)'!B2408,parameters!$C$41:$C$178,0),MATCH('PV (extension)'!A2420,parameters!$D$5:$AG$5,0))/O2420</f>
        <v>5.2740019263789135E-2</v>
      </c>
      <c r="Q2420" s="3" t="s">
        <v>1505</v>
      </c>
      <c r="R2420">
        <f>INDEX(parameters!$C$196:$EJ$198,MATCH('PV (extension)'!Q2420,parameters!$B$196:$B$198,0),MATCH('PV (extension)'!B2408,parameters!$C$195:$EJ$195,0))</f>
        <v>1667.0990057832041</v>
      </c>
      <c r="S2420">
        <v>156</v>
      </c>
      <c r="T2420">
        <v>30</v>
      </c>
      <c r="U2420">
        <f t="shared" si="264"/>
        <v>7802023.3470653957</v>
      </c>
      <c r="V2420">
        <f t="shared" si="265"/>
        <v>1.2817187997471626E-7</v>
      </c>
    </row>
    <row r="2421" spans="1:22" customFormat="1" ht="16" x14ac:dyDescent="0.2">
      <c r="A2421" t="s">
        <v>1439</v>
      </c>
      <c r="B2421" s="4">
        <f t="shared" si="263"/>
        <v>6.062602309975699E-9</v>
      </c>
      <c r="C2421" t="s">
        <v>49</v>
      </c>
      <c r="D2421" t="s">
        <v>15</v>
      </c>
      <c r="F2421" t="s">
        <v>36</v>
      </c>
      <c r="G2421">
        <v>2</v>
      </c>
      <c r="H2421">
        <v>-19.697439318003951</v>
      </c>
      <c r="I2421">
        <v>9.798894162072011E-2</v>
      </c>
      <c r="J2421" t="s">
        <v>340</v>
      </c>
      <c r="L2421" t="s">
        <v>1439</v>
      </c>
      <c r="N2421" t="s">
        <v>2008</v>
      </c>
      <c r="O2421">
        <v>1</v>
      </c>
      <c r="P2421" s="4">
        <f>INDEX(parameters!$D$41:$AG$178,MATCH('PV (extension)'!B2408,parameters!$C$41:$C$178,0),MATCH('PV (extension)'!A2421,parameters!$D$5:$AG$5,0))/O2421</f>
        <v>9.0962624550774995E-4</v>
      </c>
      <c r="Q2421" s="3" t="s">
        <v>1505</v>
      </c>
      <c r="R2421">
        <f>INDEX(parameters!$C$196:$EJ$198,MATCH('PV (extension)'!Q2421,parameters!$B$196:$B$198,0),MATCH('PV (extension)'!B2408,parameters!$C$195:$EJ$195,0))</f>
        <v>1667.0990057832041</v>
      </c>
      <c r="S2421">
        <v>3</v>
      </c>
      <c r="T2421">
        <v>30</v>
      </c>
      <c r="U2421">
        <f t="shared" si="264"/>
        <v>150038.91052048837</v>
      </c>
      <c r="V2421">
        <f t="shared" si="265"/>
        <v>6.6649377586852466E-6</v>
      </c>
    </row>
    <row r="2422" spans="1:22" customFormat="1" ht="16" x14ac:dyDescent="0.2">
      <c r="A2422" t="s">
        <v>1440</v>
      </c>
      <c r="B2422" s="4">
        <f t="shared" si="263"/>
        <v>3.9542148330063221E-8</v>
      </c>
      <c r="C2422" t="s">
        <v>49</v>
      </c>
      <c r="D2422" t="s">
        <v>15</v>
      </c>
      <c r="F2422" t="s">
        <v>36</v>
      </c>
      <c r="G2422">
        <v>2</v>
      </c>
      <c r="H2422">
        <v>-16.692979911025031</v>
      </c>
      <c r="I2422">
        <v>9.798894162072011E-2</v>
      </c>
      <c r="J2422" t="s">
        <v>340</v>
      </c>
      <c r="L2422" t="s">
        <v>1440</v>
      </c>
      <c r="N2422" t="s">
        <v>2008</v>
      </c>
      <c r="O2422">
        <v>1</v>
      </c>
      <c r="P2422" s="4">
        <f>INDEX(parameters!$D$41:$AG$178,MATCH('PV (extension)'!B2408,parameters!$C$41:$C$178,0),MATCH('PV (extension)'!A2422,parameters!$D$5:$AG$5,0))/O2422</f>
        <v>5.9328608550822341E-3</v>
      </c>
      <c r="Q2422" s="3" t="s">
        <v>1505</v>
      </c>
      <c r="R2422">
        <f>INDEX(parameters!$C$196:$EJ$198,MATCH('PV (extension)'!Q2422,parameters!$B$196:$B$198,0),MATCH('PV (extension)'!B2408,parameters!$C$195:$EJ$195,0))</f>
        <v>1667.0990057832041</v>
      </c>
      <c r="S2422">
        <v>3</v>
      </c>
      <c r="T2422">
        <v>30</v>
      </c>
      <c r="U2422">
        <f t="shared" si="264"/>
        <v>150038.91052048837</v>
      </c>
      <c r="V2422">
        <f t="shared" si="265"/>
        <v>6.6649377586852466E-6</v>
      </c>
    </row>
    <row r="2423" spans="1:22" customFormat="1" ht="16" x14ac:dyDescent="0.2">
      <c r="A2423" t="s">
        <v>1441</v>
      </c>
      <c r="B2423" s="4">
        <f t="shared" si="263"/>
        <v>6.1270507372392297E-10</v>
      </c>
      <c r="C2423" t="s">
        <v>35</v>
      </c>
      <c r="D2423" t="s">
        <v>15</v>
      </c>
      <c r="F2423" t="s">
        <v>36</v>
      </c>
      <c r="G2423">
        <v>2</v>
      </c>
      <c r="H2423">
        <v>-21.54326959350907</v>
      </c>
      <c r="I2423">
        <v>9.798894162072011E-2</v>
      </c>
      <c r="J2423" t="s">
        <v>340</v>
      </c>
      <c r="L2423" t="s">
        <v>1441</v>
      </c>
      <c r="N2423" t="s">
        <v>2008</v>
      </c>
      <c r="O2423">
        <v>1</v>
      </c>
      <c r="P2423" s="4">
        <f>INDEX(parameters!$D$41:$AG$178,MATCH('PV (extension)'!B2408,parameters!$C$41:$C$178,0),MATCH('PV (extension)'!A2423,parameters!$D$5:$AG$5,0))/O2423</f>
        <v>9.1929601731912907E-5</v>
      </c>
      <c r="Q2423" s="3" t="s">
        <v>1505</v>
      </c>
      <c r="R2423">
        <f>INDEX(parameters!$C$196:$EJ$198,MATCH('PV (extension)'!Q2423,parameters!$B$196:$B$198,0),MATCH('PV (extension)'!B2408,parameters!$C$195:$EJ$195,0))</f>
        <v>1667.0990057832041</v>
      </c>
      <c r="S2423">
        <v>3</v>
      </c>
      <c r="T2423">
        <v>30</v>
      </c>
      <c r="U2423">
        <f t="shared" si="264"/>
        <v>150038.91052048837</v>
      </c>
      <c r="V2423">
        <f t="shared" si="265"/>
        <v>6.6649377586852466E-6</v>
      </c>
    </row>
    <row r="2424" spans="1:22" customFormat="1" ht="16" x14ac:dyDescent="0.2">
      <c r="A2424" t="s">
        <v>1442</v>
      </c>
      <c r="B2424" s="4">
        <f t="shared" si="263"/>
        <v>1.0651771351580065E-8</v>
      </c>
      <c r="C2424" t="s">
        <v>35</v>
      </c>
      <c r="D2424" t="s">
        <v>15</v>
      </c>
      <c r="F2424" t="s">
        <v>36</v>
      </c>
      <c r="G2424">
        <v>2</v>
      </c>
      <c r="H2424">
        <v>-18.729872499892029</v>
      </c>
      <c r="I2424">
        <v>9.798894162072011E-2</v>
      </c>
      <c r="J2424" t="s">
        <v>340</v>
      </c>
      <c r="L2424" t="s">
        <v>1442</v>
      </c>
      <c r="N2424" t="s">
        <v>2008</v>
      </c>
      <c r="O2424">
        <v>1</v>
      </c>
      <c r="P2424" s="4">
        <f>INDEX(parameters!$D$41:$AG$178,MATCH('PV (extension)'!B2408,parameters!$C$41:$C$178,0),MATCH('PV (extension)'!A2424,parameters!$D$5:$AG$5,0))/O2424</f>
        <v>1.5981801687044229E-3</v>
      </c>
      <c r="Q2424" s="3" t="s">
        <v>1505</v>
      </c>
      <c r="R2424">
        <f>INDEX(parameters!$C$196:$EJ$198,MATCH('PV (extension)'!Q2424,parameters!$B$196:$B$198,0),MATCH('PV (extension)'!B2408,parameters!$C$195:$EJ$195,0))</f>
        <v>1667.0990057832041</v>
      </c>
      <c r="S2424">
        <v>3</v>
      </c>
      <c r="T2424">
        <v>30</v>
      </c>
      <c r="U2424">
        <f t="shared" si="264"/>
        <v>150038.91052048837</v>
      </c>
      <c r="V2424">
        <f t="shared" si="265"/>
        <v>6.6649377586852466E-6</v>
      </c>
    </row>
    <row r="2425" spans="1:22" customFormat="1" x14ac:dyDescent="0.2">
      <c r="A2425" t="s">
        <v>1452</v>
      </c>
      <c r="B2425" s="4">
        <f t="shared" si="263"/>
        <v>3.3317443697642318E-10</v>
      </c>
      <c r="C2425" t="s">
        <v>35</v>
      </c>
      <c r="D2425" t="s">
        <v>15</v>
      </c>
      <c r="F2425" t="s">
        <v>36</v>
      </c>
      <c r="G2425">
        <v>2</v>
      </c>
      <c r="H2425">
        <v>-21.666568118067421</v>
      </c>
      <c r="I2425">
        <v>9.798894162072011E-2</v>
      </c>
      <c r="J2425" t="s">
        <v>340</v>
      </c>
      <c r="L2425" t="s">
        <v>1452</v>
      </c>
      <c r="N2425" t="s">
        <v>2008</v>
      </c>
      <c r="O2425">
        <v>1</v>
      </c>
      <c r="P2425" s="4">
        <f>INDEX(parameters!$D$41:$AG$178,MATCH('PV (extension)'!B2408,parameters!$C$41:$C$178,0),MATCH('PV (extension)'!A2425,parameters!$D$5:$AG$5,0))/O2425</f>
        <v>1.0104185757523119E-2</v>
      </c>
      <c r="Q2425" t="s">
        <v>1507</v>
      </c>
      <c r="R2425">
        <f>INDEX(parameters!$C$196:$EJ$198,MATCH('PV (extension)'!Q2425,parameters!$B$196:$B$198,0),MATCH('PV (extension)'!B2408,parameters!$C$195:$EJ$195,0))</f>
        <v>1773.5095806204299</v>
      </c>
      <c r="S2425">
        <v>570</v>
      </c>
      <c r="T2425">
        <v>30</v>
      </c>
      <c r="U2425">
        <f t="shared" si="264"/>
        <v>30327013.828609351</v>
      </c>
      <c r="V2425">
        <f t="shared" si="265"/>
        <v>3.2973902595600696E-8</v>
      </c>
    </row>
    <row r="2426" spans="1:22" customFormat="1" x14ac:dyDescent="0.2">
      <c r="A2426" t="s">
        <v>1453</v>
      </c>
      <c r="B2426" s="4">
        <f t="shared" si="263"/>
        <v>2.4474737312197071E-9</v>
      </c>
      <c r="C2426" t="s">
        <v>35</v>
      </c>
      <c r="D2426" t="s">
        <v>15</v>
      </c>
      <c r="F2426" t="s">
        <v>36</v>
      </c>
      <c r="G2426">
        <v>2</v>
      </c>
      <c r="H2426">
        <v>-21.47552628199886</v>
      </c>
      <c r="I2426">
        <v>9.798894162072011E-2</v>
      </c>
      <c r="J2426" t="s">
        <v>340</v>
      </c>
      <c r="L2426" t="s">
        <v>1453</v>
      </c>
      <c r="N2426" t="s">
        <v>2008</v>
      </c>
      <c r="O2426">
        <v>1</v>
      </c>
      <c r="P2426" s="4">
        <f>INDEX(parameters!$D$41:$AG$178,MATCH('PV (extension)'!B2408,parameters!$C$41:$C$178,0),MATCH('PV (extension)'!A2426,parameters!$D$5:$AG$5,0))/O2426</f>
        <v>7.4224569691858172E-2</v>
      </c>
      <c r="Q2426" t="s">
        <v>1507</v>
      </c>
      <c r="R2426">
        <f>INDEX(parameters!$C$196:$EJ$198,MATCH('PV (extension)'!Q2426,parameters!$B$196:$B$198,0),MATCH('PV (extension)'!B2408,parameters!$C$195:$EJ$195,0))</f>
        <v>1773.5095806204299</v>
      </c>
      <c r="S2426">
        <v>570</v>
      </c>
      <c r="T2426">
        <v>30</v>
      </c>
      <c r="U2426">
        <f t="shared" si="264"/>
        <v>30327013.828609351</v>
      </c>
      <c r="V2426">
        <f t="shared" si="265"/>
        <v>3.2973902595600696E-8</v>
      </c>
    </row>
    <row r="2427" spans="1:22" customFormat="1" x14ac:dyDescent="0.2">
      <c r="A2427" t="s">
        <v>1454</v>
      </c>
      <c r="B2427" s="4">
        <f t="shared" si="263"/>
        <v>2.5941484783995814E-11</v>
      </c>
      <c r="C2427" t="s">
        <v>35</v>
      </c>
      <c r="D2427" t="s">
        <v>15</v>
      </c>
      <c r="F2427" t="s">
        <v>36</v>
      </c>
      <c r="G2427">
        <v>2</v>
      </c>
      <c r="H2427">
        <v>-23.51240679473371</v>
      </c>
      <c r="I2427">
        <v>9.798894162072011E-2</v>
      </c>
      <c r="J2427" t="s">
        <v>340</v>
      </c>
      <c r="L2427" t="s">
        <v>1454</v>
      </c>
      <c r="N2427" t="s">
        <v>2008</v>
      </c>
      <c r="O2427">
        <v>1</v>
      </c>
      <c r="P2427" s="4">
        <f>INDEX(parameters!$D$41:$AG$178,MATCH('PV (extension)'!B2408,parameters!$C$41:$C$178,0),MATCH('PV (extension)'!A2427,parameters!$D$5:$AG$5,0))/O2427</f>
        <v>7.867277677789E-4</v>
      </c>
      <c r="Q2427" t="s">
        <v>1507</v>
      </c>
      <c r="R2427">
        <f>INDEX(parameters!$C$196:$EJ$198,MATCH('PV (extension)'!Q2427,parameters!$B$196:$B$198,0),MATCH('PV (extension)'!B2408,parameters!$C$195:$EJ$195,0))</f>
        <v>1773.5095806204299</v>
      </c>
      <c r="S2427">
        <v>570</v>
      </c>
      <c r="T2427">
        <v>30</v>
      </c>
      <c r="U2427">
        <f t="shared" si="264"/>
        <v>30327013.828609351</v>
      </c>
      <c r="V2427">
        <f t="shared" si="265"/>
        <v>3.2973902595600696E-8</v>
      </c>
    </row>
    <row r="2428" spans="1:22" customFormat="1" x14ac:dyDescent="0.2">
      <c r="A2428" t="s">
        <v>1455</v>
      </c>
      <c r="B2428" s="4">
        <f t="shared" si="263"/>
        <v>8.6812972307665202E-9</v>
      </c>
      <c r="C2428" t="s">
        <v>35</v>
      </c>
      <c r="D2428" t="s">
        <v>15</v>
      </c>
      <c r="F2428" t="s">
        <v>36</v>
      </c>
      <c r="G2428">
        <v>2</v>
      </c>
      <c r="H2428">
        <v>-18.20082258362968</v>
      </c>
      <c r="I2428">
        <v>9.798894162072011E-2</v>
      </c>
      <c r="J2428" t="s">
        <v>340</v>
      </c>
      <c r="L2428" t="s">
        <v>1455</v>
      </c>
      <c r="N2428" t="s">
        <v>2008</v>
      </c>
      <c r="O2428">
        <v>1</v>
      </c>
      <c r="P2428" s="4">
        <f>INDEX(parameters!$D$41:$AG$178,MATCH('PV (extension)'!B2408,parameters!$C$41:$C$178,0),MATCH('PV (extension)'!A2428,parameters!$D$5:$AG$5,0))/O2428</f>
        <v>0.2632778211677243</v>
      </c>
      <c r="Q2428" t="s">
        <v>1507</v>
      </c>
      <c r="R2428">
        <f>INDEX(parameters!$C$196:$EJ$198,MATCH('PV (extension)'!Q2428,parameters!$B$196:$B$198,0),MATCH('PV (extension)'!B2408,parameters!$C$195:$EJ$195,0))</f>
        <v>1773.5095806204299</v>
      </c>
      <c r="S2428">
        <v>570</v>
      </c>
      <c r="T2428">
        <v>30</v>
      </c>
      <c r="U2428">
        <f t="shared" si="264"/>
        <v>30327013.828609351</v>
      </c>
      <c r="V2428">
        <f t="shared" si="265"/>
        <v>3.2973902595600696E-8</v>
      </c>
    </row>
    <row r="2429" spans="1:22" customFormat="1" x14ac:dyDescent="0.2">
      <c r="A2429" t="s">
        <v>1456</v>
      </c>
      <c r="B2429" s="4">
        <f t="shared" si="263"/>
        <v>4.6049338030421578E-9</v>
      </c>
      <c r="C2429" t="s">
        <v>35</v>
      </c>
      <c r="D2429" t="s">
        <v>15</v>
      </c>
      <c r="F2429" t="s">
        <v>36</v>
      </c>
      <c r="G2429">
        <v>2</v>
      </c>
      <c r="H2429">
        <v>-18.836468952383601</v>
      </c>
      <c r="I2429">
        <v>9.798894162072011E-2</v>
      </c>
      <c r="J2429" t="s">
        <v>340</v>
      </c>
      <c r="L2429" t="s">
        <v>1456</v>
      </c>
      <c r="N2429" t="s">
        <v>2008</v>
      </c>
      <c r="O2429">
        <v>1</v>
      </c>
      <c r="P2429" s="4">
        <f>INDEX(parameters!$D$41:$AG$178,MATCH('PV (extension)'!B2408,parameters!$C$41:$C$178,0),MATCH('PV (extension)'!A2429,parameters!$D$5:$AG$5,0))/O2429</f>
        <v>0.13965389112469015</v>
      </c>
      <c r="Q2429" t="s">
        <v>1507</v>
      </c>
      <c r="R2429">
        <f>INDEX(parameters!$C$196:$EJ$198,MATCH('PV (extension)'!Q2429,parameters!$B$196:$B$198,0),MATCH('PV (extension)'!B2408,parameters!$C$195:$EJ$195,0))</f>
        <v>1773.5095806204299</v>
      </c>
      <c r="S2429">
        <v>570</v>
      </c>
      <c r="T2429">
        <v>30</v>
      </c>
      <c r="U2429">
        <f t="shared" si="264"/>
        <v>30327013.828609351</v>
      </c>
      <c r="V2429">
        <f t="shared" si="265"/>
        <v>3.2973902595600696E-8</v>
      </c>
    </row>
    <row r="2430" spans="1:22" customFormat="1" ht="16" x14ac:dyDescent="0.2">
      <c r="A2430" t="s">
        <v>1461</v>
      </c>
      <c r="B2430" s="4">
        <f t="shared" si="263"/>
        <v>1.4210205225156845E-9</v>
      </c>
      <c r="C2430" t="s">
        <v>49</v>
      </c>
      <c r="D2430" t="s">
        <v>15</v>
      </c>
      <c r="F2430" t="s">
        <v>36</v>
      </c>
      <c r="G2430">
        <v>2</v>
      </c>
      <c r="H2430">
        <v>-20.658789817762049</v>
      </c>
      <c r="I2430">
        <v>9.798894162072011E-2</v>
      </c>
      <c r="J2430" t="s">
        <v>340</v>
      </c>
      <c r="L2430" t="s">
        <v>1461</v>
      </c>
      <c r="N2430" t="s">
        <v>2008</v>
      </c>
      <c r="O2430">
        <v>1</v>
      </c>
      <c r="P2430" s="4">
        <f>INDEX(parameters!$D$41:$AG$178,MATCH('PV (extension)'!B2408,parameters!$C$41:$C$178,0),MATCH('PV (extension)'!A2430,parameters!$D$5:$AG$5,0))/O2430</f>
        <v>6.6094595017907607E-3</v>
      </c>
      <c r="Q2430" s="3" t="s">
        <v>1505</v>
      </c>
      <c r="R2430">
        <f>INDEX(parameters!$C$196:$EJ$198,MATCH('PV (extension)'!Q2430,parameters!$B$196:$B$198,0),MATCH('PV (extension)'!B2408,parameters!$C$195:$EJ$195,0))</f>
        <v>1667.0990057832041</v>
      </c>
      <c r="S2430">
        <v>93</v>
      </c>
      <c r="T2430">
        <v>30</v>
      </c>
      <c r="U2430">
        <f t="shared" si="264"/>
        <v>4651206.2261351394</v>
      </c>
      <c r="V2430">
        <f t="shared" si="265"/>
        <v>2.1499799221565311E-7</v>
      </c>
    </row>
    <row r="2431" spans="1:22" customFormat="1" ht="16" x14ac:dyDescent="0.2">
      <c r="A2431" t="s">
        <v>1457</v>
      </c>
      <c r="B2431" s="4">
        <f t="shared" si="263"/>
        <v>2.4095467751621381E-8</v>
      </c>
      <c r="C2431" t="s">
        <v>49</v>
      </c>
      <c r="D2431" t="s">
        <v>15</v>
      </c>
      <c r="F2431" t="s">
        <v>36</v>
      </c>
      <c r="G2431">
        <v>2</v>
      </c>
      <c r="H2431">
        <v>-17.845360350005858</v>
      </c>
      <c r="I2431">
        <v>9.798894162072011E-2</v>
      </c>
      <c r="J2431" t="s">
        <v>340</v>
      </c>
      <c r="L2431" t="s">
        <v>1457</v>
      </c>
      <c r="N2431" t="s">
        <v>2008</v>
      </c>
      <c r="O2431">
        <v>1</v>
      </c>
      <c r="P2431" s="4">
        <f>INDEX(parameters!$D$41:$AG$178,MATCH('PV (extension)'!B2408,parameters!$C$41:$C$178,0),MATCH('PV (extension)'!A2431,parameters!$D$5:$AG$5,0))/O2431</f>
        <v>0.11207298962797985</v>
      </c>
      <c r="Q2431" s="3" t="s">
        <v>1505</v>
      </c>
      <c r="R2431">
        <f>INDEX(parameters!$C$196:$EJ$198,MATCH('PV (extension)'!Q2431,parameters!$B$196:$B$198,0),MATCH('PV (extension)'!B2408,parameters!$C$195:$EJ$195,0))</f>
        <v>1667.0990057832041</v>
      </c>
      <c r="S2431">
        <v>93</v>
      </c>
      <c r="T2431">
        <v>30</v>
      </c>
      <c r="U2431">
        <f t="shared" si="264"/>
        <v>4651206.2261351394</v>
      </c>
      <c r="V2431">
        <f t="shared" si="265"/>
        <v>2.1499799221565311E-7</v>
      </c>
    </row>
    <row r="2432" spans="1:22" customFormat="1" ht="16" x14ac:dyDescent="0.2">
      <c r="A2432" t="s">
        <v>1462</v>
      </c>
      <c r="B2432" s="4">
        <f t="shared" si="263"/>
        <v>7.5121300797169689E-10</v>
      </c>
      <c r="C2432" t="s">
        <v>49</v>
      </c>
      <c r="D2432" t="s">
        <v>15</v>
      </c>
      <c r="F2432" t="s">
        <v>36</v>
      </c>
      <c r="G2432">
        <v>2</v>
      </c>
      <c r="H2432">
        <v>-21.294425499752101</v>
      </c>
      <c r="I2432">
        <v>9.798894162072011E-2</v>
      </c>
      <c r="J2432" t="s">
        <v>340</v>
      </c>
      <c r="L2432" t="s">
        <v>1462</v>
      </c>
      <c r="N2432" t="s">
        <v>2008</v>
      </c>
      <c r="O2432">
        <v>1</v>
      </c>
      <c r="P2432" s="4">
        <f>INDEX(parameters!$D$41:$AG$178,MATCH('PV (extension)'!B2408,parameters!$C$41:$C$178,0),MATCH('PV (extension)'!A2432,parameters!$D$5:$AG$5,0))/O2432</f>
        <v>3.4940466198316628E-3</v>
      </c>
      <c r="Q2432" s="3" t="s">
        <v>1505</v>
      </c>
      <c r="R2432">
        <f>INDEX(parameters!$C$196:$EJ$198,MATCH('PV (extension)'!Q2432,parameters!$B$196:$B$198,0),MATCH('PV (extension)'!B2408,parameters!$C$195:$EJ$195,0))</f>
        <v>1667.0990057832041</v>
      </c>
      <c r="S2432">
        <v>93</v>
      </c>
      <c r="T2432">
        <v>30</v>
      </c>
      <c r="U2432">
        <f t="shared" si="264"/>
        <v>4651206.2261351394</v>
      </c>
      <c r="V2432">
        <f t="shared" si="265"/>
        <v>2.1499799221565311E-7</v>
      </c>
    </row>
    <row r="2433" spans="1:22" customFormat="1" ht="16" x14ac:dyDescent="0.2">
      <c r="A2433" t="s">
        <v>1458</v>
      </c>
      <c r="B2433" s="4">
        <f t="shared" si="263"/>
        <v>1.2621459355183662E-8</v>
      </c>
      <c r="C2433" t="s">
        <v>49</v>
      </c>
      <c r="D2433" t="s">
        <v>15</v>
      </c>
      <c r="F2433" t="s">
        <v>36</v>
      </c>
      <c r="G2433">
        <v>2</v>
      </c>
      <c r="H2433">
        <v>-18.48100416113547</v>
      </c>
      <c r="I2433">
        <v>9.798894162072011E-2</v>
      </c>
      <c r="J2433" t="s">
        <v>340</v>
      </c>
      <c r="L2433" t="s">
        <v>1458</v>
      </c>
      <c r="N2433" t="s">
        <v>2008</v>
      </c>
      <c r="O2433">
        <v>1</v>
      </c>
      <c r="P2433" s="4">
        <f>INDEX(parameters!$D$41:$AG$178,MATCH('PV (extension)'!B2408,parameters!$C$41:$C$178,0),MATCH('PV (extension)'!A2433,parameters!$D$5:$AG$5,0))/O2433</f>
        <v>5.8705010335741853E-2</v>
      </c>
      <c r="Q2433" s="3" t="s">
        <v>1505</v>
      </c>
      <c r="R2433">
        <f>INDEX(parameters!$C$196:$EJ$198,MATCH('PV (extension)'!Q2433,parameters!$B$196:$B$198,0),MATCH('PV (extension)'!B2408,parameters!$C$195:$EJ$195,0))</f>
        <v>1667.0990057832041</v>
      </c>
      <c r="S2433">
        <v>93</v>
      </c>
      <c r="T2433">
        <v>30</v>
      </c>
      <c r="U2433">
        <f t="shared" si="264"/>
        <v>4651206.2261351394</v>
      </c>
      <c r="V2433">
        <f t="shared" si="265"/>
        <v>2.1499799221565311E-7</v>
      </c>
    </row>
    <row r="2434" spans="1:22" customFormat="1" x14ac:dyDescent="0.2">
      <c r="A2434" t="s">
        <v>341</v>
      </c>
      <c r="B2434" s="4">
        <f t="shared" si="263"/>
        <v>3.1196721209621297E-8</v>
      </c>
      <c r="C2434" t="s">
        <v>359</v>
      </c>
      <c r="D2434" t="s">
        <v>15</v>
      </c>
      <c r="F2434" t="s">
        <v>36</v>
      </c>
      <c r="G2434">
        <v>2</v>
      </c>
      <c r="H2434">
        <v>-17.561299045251399</v>
      </c>
      <c r="I2434">
        <v>9.798894162072011E-2</v>
      </c>
      <c r="J2434" t="s">
        <v>340</v>
      </c>
      <c r="L2434" t="s">
        <v>341</v>
      </c>
      <c r="N2434" t="s">
        <v>2008</v>
      </c>
      <c r="O2434">
        <v>1</v>
      </c>
      <c r="P2434" s="4">
        <f>INDEX(parameters!$D$41:$AG$178,MATCH('PV (extension)'!B2408,parameters!$C$41:$C$178,0),MATCH('PV (extension)'!A2434,parameters!$D$5:$AG$5,0))/O2434</f>
        <v>3.2864644265829519E-3</v>
      </c>
      <c r="Q2434" t="s">
        <v>1506</v>
      </c>
      <c r="R2434">
        <f>INDEX(parameters!$C$196:$EJ$198,MATCH('PV (extension)'!Q2434,parameters!$B$196:$B$198,0),MATCH('PV (extension)'!B2408,parameters!$C$195:$EJ$195,0))</f>
        <v>1170.5163232094837</v>
      </c>
      <c r="S2434">
        <v>3</v>
      </c>
      <c r="T2434">
        <v>30</v>
      </c>
      <c r="U2434">
        <f t="shared" si="264"/>
        <v>105346.46908885354</v>
      </c>
      <c r="V2434">
        <f t="shared" si="265"/>
        <v>9.4924871108547445E-6</v>
      </c>
    </row>
    <row r="2435" spans="1:22" customFormat="1" x14ac:dyDescent="0.2">
      <c r="A2435" t="s">
        <v>342</v>
      </c>
      <c r="B2435" s="4">
        <f t="shared" si="263"/>
        <v>3.0595726738051442E-8</v>
      </c>
      <c r="C2435" t="s">
        <v>359</v>
      </c>
      <c r="D2435" t="s">
        <v>15</v>
      </c>
      <c r="F2435" t="s">
        <v>36</v>
      </c>
      <c r="G2435">
        <v>2</v>
      </c>
      <c r="H2435">
        <v>-17.561299045251399</v>
      </c>
      <c r="I2435">
        <v>9.798894162072011E-2</v>
      </c>
      <c r="J2435" t="s">
        <v>340</v>
      </c>
      <c r="L2435" t="s">
        <v>342</v>
      </c>
      <c r="N2435" t="s">
        <v>2008</v>
      </c>
      <c r="O2435">
        <v>1</v>
      </c>
      <c r="P2435" s="4">
        <f>INDEX(parameters!$D$41:$AG$178,MATCH('PV (extension)'!B2408,parameters!$C$41:$C$178,0),MATCH('PV (extension)'!A2435,parameters!$D$5:$AG$5,0))/O2435</f>
        <v>3.2231517810611459E-3</v>
      </c>
      <c r="Q2435" t="s">
        <v>1506</v>
      </c>
      <c r="R2435">
        <f>INDEX(parameters!$C$196:$EJ$198,MATCH('PV (extension)'!Q2435,parameters!$B$196:$B$198,0),MATCH('PV (extension)'!B2408,parameters!$C$195:$EJ$195,0))</f>
        <v>1170.5163232094837</v>
      </c>
      <c r="S2435">
        <v>3</v>
      </c>
      <c r="T2435">
        <v>30</v>
      </c>
      <c r="U2435">
        <f t="shared" si="264"/>
        <v>105346.46908885354</v>
      </c>
      <c r="V2435">
        <f t="shared" si="265"/>
        <v>9.4924871108547445E-6</v>
      </c>
    </row>
    <row r="2436" spans="1:22" customFormat="1" x14ac:dyDescent="0.2">
      <c r="A2436" t="s">
        <v>343</v>
      </c>
      <c r="B2436" s="4">
        <f t="shared" si="263"/>
        <v>1.6446563168827065E-8</v>
      </c>
      <c r="C2436" t="s">
        <v>359</v>
      </c>
      <c r="D2436" t="s">
        <v>15</v>
      </c>
      <c r="F2436" t="s">
        <v>36</v>
      </c>
      <c r="G2436">
        <v>2</v>
      </c>
      <c r="H2436">
        <v>-18.196897397350821</v>
      </c>
      <c r="I2436">
        <v>9.798894162072011E-2</v>
      </c>
      <c r="J2436" t="s">
        <v>340</v>
      </c>
      <c r="L2436" t="s">
        <v>343</v>
      </c>
      <c r="N2436" t="s">
        <v>2008</v>
      </c>
      <c r="O2436">
        <v>1</v>
      </c>
      <c r="P2436" s="4">
        <f>INDEX(parameters!$D$41:$AG$178,MATCH('PV (extension)'!B2408,parameters!$C$41:$C$178,0),MATCH('PV (extension)'!A2436,parameters!$D$5:$AG$5,0))/O2436</f>
        <v>1.7325873584827175E-3</v>
      </c>
      <c r="Q2436" t="s">
        <v>1506</v>
      </c>
      <c r="R2436">
        <f>INDEX(parameters!$C$196:$EJ$198,MATCH('PV (extension)'!Q2436,parameters!$B$196:$B$198,0),MATCH('PV (extension)'!B2408,parameters!$C$195:$EJ$195,0))</f>
        <v>1170.5163232094837</v>
      </c>
      <c r="S2436">
        <v>3</v>
      </c>
      <c r="T2436">
        <v>30</v>
      </c>
      <c r="U2436">
        <f t="shared" si="264"/>
        <v>105346.46908885354</v>
      </c>
      <c r="V2436">
        <f t="shared" si="265"/>
        <v>9.4924871108547445E-6</v>
      </c>
    </row>
    <row r="2437" spans="1:22" customFormat="1" x14ac:dyDescent="0.2">
      <c r="A2437" t="s">
        <v>344</v>
      </c>
      <c r="B2437" s="4">
        <f t="shared" si="263"/>
        <v>1.643233279913306E-8</v>
      </c>
      <c r="C2437" t="s">
        <v>359</v>
      </c>
      <c r="D2437" t="s">
        <v>15</v>
      </c>
      <c r="F2437" t="s">
        <v>36</v>
      </c>
      <c r="G2437">
        <v>2</v>
      </c>
      <c r="H2437">
        <v>-18.196897397350821</v>
      </c>
      <c r="I2437">
        <v>9.798894162072011E-2</v>
      </c>
      <c r="J2437" t="s">
        <v>340</v>
      </c>
      <c r="L2437" t="s">
        <v>344</v>
      </c>
      <c r="N2437" t="s">
        <v>2008</v>
      </c>
      <c r="O2437">
        <v>1</v>
      </c>
      <c r="P2437" s="4">
        <f>INDEX(parameters!$D$41:$AG$178,MATCH('PV (extension)'!B2408,parameters!$C$41:$C$178,0),MATCH('PV (extension)'!A2437,parameters!$D$5:$AG$5,0))/O2437</f>
        <v>1.7310882392816251E-3</v>
      </c>
      <c r="Q2437" t="s">
        <v>1506</v>
      </c>
      <c r="R2437">
        <f>INDEX(parameters!$C$196:$EJ$198,MATCH('PV (extension)'!Q2437,parameters!$B$196:$B$198,0),MATCH('PV (extension)'!B2408,parameters!$C$195:$EJ$195,0))</f>
        <v>1170.5163232094837</v>
      </c>
      <c r="S2437">
        <v>3</v>
      </c>
      <c r="T2437">
        <v>30</v>
      </c>
      <c r="U2437">
        <f t="shared" si="264"/>
        <v>105346.46908885354</v>
      </c>
      <c r="V2437">
        <f t="shared" si="265"/>
        <v>9.4924871108547445E-6</v>
      </c>
    </row>
    <row r="2438" spans="1:22" customFormat="1" ht="16" x14ac:dyDescent="0.2">
      <c r="A2438" t="s">
        <v>345</v>
      </c>
      <c r="B2438" s="4">
        <f t="shared" si="263"/>
        <v>3.3741293940920773E-7</v>
      </c>
      <c r="C2438" t="s">
        <v>359</v>
      </c>
      <c r="D2438" t="s">
        <v>15</v>
      </c>
      <c r="F2438" t="s">
        <v>36</v>
      </c>
      <c r="G2438">
        <v>2</v>
      </c>
      <c r="H2438">
        <v>-15.20991773919472</v>
      </c>
      <c r="I2438">
        <v>9.798894162072011E-2</v>
      </c>
      <c r="J2438" t="s">
        <v>340</v>
      </c>
      <c r="L2438" t="s">
        <v>345</v>
      </c>
      <c r="N2438" t="s">
        <v>2008</v>
      </c>
      <c r="O2438">
        <v>1</v>
      </c>
      <c r="P2438" s="4">
        <f>INDEX(parameters!$D$41:$AG$178,MATCH('PV (extension)'!B2408,parameters!$C$41:$C$178,0),MATCH('PV (extension)'!A2438,parameters!$D$5:$AG$5,0))/O2438</f>
        <v>5.0625069824473082E-2</v>
      </c>
      <c r="Q2438" s="3" t="s">
        <v>1505</v>
      </c>
      <c r="R2438">
        <f>INDEX(parameters!$C$196:$EJ$198,MATCH('PV (extension)'!Q2438,parameters!$B$196:$B$198,0),MATCH('PV (extension)'!B2408,parameters!$C$195:$EJ$195,0))</f>
        <v>1667.0990057832041</v>
      </c>
      <c r="S2438">
        <v>3</v>
      </c>
      <c r="T2438">
        <v>30</v>
      </c>
      <c r="U2438">
        <f t="shared" si="264"/>
        <v>150038.91052048837</v>
      </c>
      <c r="V2438">
        <f t="shared" si="265"/>
        <v>6.6649377586852466E-6</v>
      </c>
    </row>
    <row r="2439" spans="1:22" customFormat="1" ht="16" x14ac:dyDescent="0.2">
      <c r="A2439" t="s">
        <v>346</v>
      </c>
      <c r="B2439" s="4">
        <f t="shared" si="263"/>
        <v>1.7612466674534929E-7</v>
      </c>
      <c r="C2439" t="s">
        <v>359</v>
      </c>
      <c r="D2439" t="s">
        <v>15</v>
      </c>
      <c r="F2439" t="s">
        <v>36</v>
      </c>
      <c r="G2439">
        <v>2</v>
      </c>
      <c r="H2439">
        <v>-15.845552597349339</v>
      </c>
      <c r="I2439">
        <v>9.798894162072011E-2</v>
      </c>
      <c r="J2439" t="s">
        <v>340</v>
      </c>
      <c r="L2439" t="s">
        <v>346</v>
      </c>
      <c r="N2439" t="s">
        <v>2008</v>
      </c>
      <c r="O2439">
        <v>1</v>
      </c>
      <c r="P2439" s="4">
        <f>INDEX(parameters!$D$41:$AG$178,MATCH('PV (extension)'!B2408,parameters!$C$41:$C$178,0),MATCH('PV (extension)'!A2439,parameters!$D$5:$AG$5,0))/O2439</f>
        <v>2.6425553114256296E-2</v>
      </c>
      <c r="Q2439" s="3" t="s">
        <v>1505</v>
      </c>
      <c r="R2439">
        <f>INDEX(parameters!$C$196:$EJ$198,MATCH('PV (extension)'!Q2439,parameters!$B$196:$B$198,0),MATCH('PV (extension)'!B2408,parameters!$C$195:$EJ$195,0))</f>
        <v>1667.0990057832041</v>
      </c>
      <c r="S2439">
        <v>3</v>
      </c>
      <c r="T2439">
        <v>30</v>
      </c>
      <c r="U2439">
        <f t="shared" si="264"/>
        <v>150038.91052048837</v>
      </c>
      <c r="V2439">
        <f t="shared" si="265"/>
        <v>6.6649377586852466E-6</v>
      </c>
    </row>
    <row r="2440" spans="1:22" customFormat="1" ht="16" x14ac:dyDescent="0.2">
      <c r="A2440" t="s">
        <v>347</v>
      </c>
      <c r="B2440" s="4">
        <f t="shared" si="263"/>
        <v>9.74177641015199E-8</v>
      </c>
      <c r="C2440" t="s">
        <v>49</v>
      </c>
      <c r="D2440" t="s">
        <v>15</v>
      </c>
      <c r="F2440" t="s">
        <v>36</v>
      </c>
      <c r="G2440">
        <v>2</v>
      </c>
      <c r="H2440">
        <v>-16.884050111477411</v>
      </c>
      <c r="I2440">
        <v>9.798894162072011E-2</v>
      </c>
      <c r="J2440" t="s">
        <v>340</v>
      </c>
      <c r="L2440" t="s">
        <v>347</v>
      </c>
      <c r="N2440" t="s">
        <v>2008</v>
      </c>
      <c r="O2440">
        <v>1</v>
      </c>
      <c r="P2440" s="4">
        <f>INDEX(parameters!$D$41:$AG$178,MATCH('PV (extension)'!B2408,parameters!$C$41:$C$178,0),MATCH('PV (extension)'!A2440,parameters!$D$5:$AG$5,0))/O2440</f>
        <v>1.4616455191133988E-2</v>
      </c>
      <c r="Q2440" s="3" t="s">
        <v>1505</v>
      </c>
      <c r="R2440">
        <f>INDEX(parameters!$C$196:$EJ$198,MATCH('PV (extension)'!Q2440,parameters!$B$196:$B$198,0),MATCH('PV (extension)'!B2408,parameters!$C$195:$EJ$195,0))</f>
        <v>1667.0990057832041</v>
      </c>
      <c r="S2440">
        <v>3</v>
      </c>
      <c r="T2440">
        <v>30</v>
      </c>
      <c r="U2440">
        <f t="shared" si="264"/>
        <v>150038.91052048837</v>
      </c>
      <c r="V2440">
        <f t="shared" si="265"/>
        <v>6.6649377586852466E-6</v>
      </c>
    </row>
    <row r="2441" spans="1:22" customFormat="1" ht="16" x14ac:dyDescent="0.2">
      <c r="A2441" t="s">
        <v>348</v>
      </c>
      <c r="B2441" s="4">
        <f t="shared" si="263"/>
        <v>2.727758485259412E-9</v>
      </c>
      <c r="C2441" t="s">
        <v>49</v>
      </c>
      <c r="D2441" t="s">
        <v>15</v>
      </c>
      <c r="F2441" t="s">
        <v>36</v>
      </c>
      <c r="G2441">
        <v>2</v>
      </c>
      <c r="H2441">
        <v>-19.506396550885459</v>
      </c>
      <c r="I2441">
        <v>9.798894162072011E-2</v>
      </c>
      <c r="J2441" t="s">
        <v>340</v>
      </c>
      <c r="L2441" t="s">
        <v>348</v>
      </c>
      <c r="N2441" t="s">
        <v>2008</v>
      </c>
      <c r="O2441">
        <v>1</v>
      </c>
      <c r="P2441" s="4">
        <f>INDEX(parameters!$D$41:$AG$178,MATCH('PV (extension)'!B2408,parameters!$C$41:$C$178,0),MATCH('PV (extension)'!A2441,parameters!$D$5:$AG$5,0))/O2441</f>
        <v>4.0926991129133978E-4</v>
      </c>
      <c r="Q2441" s="3" t="s">
        <v>1505</v>
      </c>
      <c r="R2441">
        <f>INDEX(parameters!$C$196:$EJ$198,MATCH('PV (extension)'!Q2441,parameters!$B$196:$B$198,0),MATCH('PV (extension)'!B2408,parameters!$C$195:$EJ$195,0))</f>
        <v>1667.0990057832041</v>
      </c>
      <c r="S2441">
        <v>3</v>
      </c>
      <c r="T2441">
        <v>30</v>
      </c>
      <c r="U2441">
        <f t="shared" si="264"/>
        <v>150038.91052048837</v>
      </c>
      <c r="V2441">
        <f t="shared" si="265"/>
        <v>6.6649377586852466E-6</v>
      </c>
    </row>
    <row r="2442" spans="1:22" customFormat="1" ht="16" x14ac:dyDescent="0.2">
      <c r="A2442" t="s">
        <v>349</v>
      </c>
      <c r="B2442" s="4">
        <f t="shared" si="263"/>
        <v>1.6205773405059381E-8</v>
      </c>
      <c r="C2442" t="s">
        <v>359</v>
      </c>
      <c r="D2442" t="s">
        <v>15</v>
      </c>
      <c r="F2442" t="s">
        <v>36</v>
      </c>
      <c r="G2442">
        <v>2</v>
      </c>
      <c r="H2442">
        <v>-18.220764878757461</v>
      </c>
      <c r="I2442">
        <v>9.798894162072011E-2</v>
      </c>
      <c r="J2442" t="s">
        <v>340</v>
      </c>
      <c r="L2442" t="s">
        <v>349</v>
      </c>
      <c r="N2442" t="s">
        <v>2008</v>
      </c>
      <c r="O2442">
        <v>1</v>
      </c>
      <c r="P2442" s="4">
        <f>INDEX(parameters!$D$41:$AG$178,MATCH('PV (extension)'!B2408,parameters!$C$41:$C$178,0),MATCH('PV (extension)'!A2442,parameters!$D$5:$AG$5,0))/O2442</f>
        <v>2.4314965858370148E-3</v>
      </c>
      <c r="Q2442" s="3" t="s">
        <v>1505</v>
      </c>
      <c r="R2442">
        <f>INDEX(parameters!$C$196:$EJ$198,MATCH('PV (extension)'!Q2442,parameters!$B$196:$B$198,0),MATCH('PV (extension)'!B2408,parameters!$C$195:$EJ$195,0))</f>
        <v>1667.0990057832041</v>
      </c>
      <c r="S2442">
        <v>3</v>
      </c>
      <c r="T2442">
        <v>30</v>
      </c>
      <c r="U2442">
        <f t="shared" si="264"/>
        <v>150038.91052048837</v>
      </c>
      <c r="V2442">
        <f t="shared" si="265"/>
        <v>6.6649377586852466E-6</v>
      </c>
    </row>
    <row r="2443" spans="1:22" customFormat="1" ht="16" x14ac:dyDescent="0.2">
      <c r="A2443" t="s">
        <v>350</v>
      </c>
      <c r="B2443" s="4">
        <f t="shared" si="263"/>
        <v>2.7738527885187612E-7</v>
      </c>
      <c r="C2443" t="s">
        <v>359</v>
      </c>
      <c r="D2443" t="s">
        <v>15</v>
      </c>
      <c r="F2443" t="s">
        <v>36</v>
      </c>
      <c r="G2443">
        <v>2</v>
      </c>
      <c r="H2443">
        <v>-15.40735416199742</v>
      </c>
      <c r="I2443">
        <v>9.798894162072011E-2</v>
      </c>
      <c r="J2443" t="s">
        <v>340</v>
      </c>
      <c r="L2443" t="s">
        <v>350</v>
      </c>
      <c r="N2443" t="s">
        <v>2008</v>
      </c>
      <c r="O2443">
        <v>1</v>
      </c>
      <c r="P2443" s="4">
        <f>INDEX(parameters!$D$41:$AG$178,MATCH('PV (extension)'!B2408,parameters!$C$41:$C$178,0),MATCH('PV (extension)'!A2443,parameters!$D$5:$AG$5,0))/O2443</f>
        <v>4.1618585033357351E-2</v>
      </c>
      <c r="Q2443" s="3" t="s">
        <v>1505</v>
      </c>
      <c r="R2443">
        <f>INDEX(parameters!$C$196:$EJ$198,MATCH('PV (extension)'!Q2443,parameters!$B$196:$B$198,0),MATCH('PV (extension)'!B2408,parameters!$C$195:$EJ$195,0))</f>
        <v>1667.0990057832041</v>
      </c>
      <c r="S2443">
        <v>3</v>
      </c>
      <c r="T2443">
        <v>30</v>
      </c>
      <c r="U2443">
        <f t="shared" si="264"/>
        <v>150038.91052048837</v>
      </c>
      <c r="V2443">
        <f t="shared" si="265"/>
        <v>6.6649377586852466E-6</v>
      </c>
    </row>
    <row r="2444" spans="1:22" customFormat="1" ht="16" x14ac:dyDescent="0.2">
      <c r="A2444" t="s">
        <v>351</v>
      </c>
      <c r="B2444" s="4">
        <f t="shared" si="263"/>
        <v>8.5646911617419769E-9</v>
      </c>
      <c r="C2444" t="s">
        <v>359</v>
      </c>
      <c r="D2444" t="s">
        <v>15</v>
      </c>
      <c r="F2444" t="s">
        <v>36</v>
      </c>
      <c r="G2444">
        <v>2</v>
      </c>
      <c r="H2444">
        <v>-18.856367974250119</v>
      </c>
      <c r="I2444">
        <v>9.798894162072011E-2</v>
      </c>
      <c r="J2444" t="s">
        <v>340</v>
      </c>
      <c r="L2444" t="s">
        <v>351</v>
      </c>
      <c r="N2444" t="s">
        <v>2008</v>
      </c>
      <c r="O2444">
        <v>1</v>
      </c>
      <c r="P2444" s="4">
        <f>INDEX(parameters!$D$41:$AG$178,MATCH('PV (extension)'!B2408,parameters!$C$41:$C$178,0),MATCH('PV (extension)'!A2444,parameters!$D$5:$AG$5,0))/O2444</f>
        <v>1.2850369308522222E-3</v>
      </c>
      <c r="Q2444" s="3" t="s">
        <v>1505</v>
      </c>
      <c r="R2444">
        <f>INDEX(parameters!$C$196:$EJ$198,MATCH('PV (extension)'!Q2444,parameters!$B$196:$B$198,0),MATCH('PV (extension)'!B2408,parameters!$C$195:$EJ$195,0))</f>
        <v>1667.0990057832041</v>
      </c>
      <c r="S2444">
        <v>3</v>
      </c>
      <c r="T2444">
        <v>30</v>
      </c>
      <c r="U2444">
        <f t="shared" si="264"/>
        <v>150038.91052048837</v>
      </c>
      <c r="V2444">
        <f t="shared" si="265"/>
        <v>6.6649377586852466E-6</v>
      </c>
    </row>
    <row r="2445" spans="1:22" customFormat="1" ht="16" x14ac:dyDescent="0.2">
      <c r="A2445" t="s">
        <v>352</v>
      </c>
      <c r="B2445" s="4">
        <f t="shared" si="263"/>
        <v>1.4496346336919976E-7</v>
      </c>
      <c r="C2445" t="s">
        <v>359</v>
      </c>
      <c r="D2445" t="s">
        <v>15</v>
      </c>
      <c r="F2445" t="s">
        <v>36</v>
      </c>
      <c r="G2445">
        <v>2</v>
      </c>
      <c r="H2445">
        <v>-16.042988178471511</v>
      </c>
      <c r="I2445">
        <v>9.798894162072011E-2</v>
      </c>
      <c r="J2445" t="s">
        <v>340</v>
      </c>
      <c r="L2445" t="s">
        <v>352</v>
      </c>
      <c r="N2445" t="s">
        <v>2008</v>
      </c>
      <c r="O2445">
        <v>1</v>
      </c>
      <c r="P2445" s="4">
        <f>INDEX(parameters!$D$41:$AG$178,MATCH('PV (extension)'!B2408,parameters!$C$41:$C$178,0),MATCH('PV (extension)'!A2445,parameters!$D$5:$AG$5,0))/O2445</f>
        <v>2.1750160109191456E-2</v>
      </c>
      <c r="Q2445" s="3" t="s">
        <v>1505</v>
      </c>
      <c r="R2445">
        <f>INDEX(parameters!$C$196:$EJ$198,MATCH('PV (extension)'!Q2445,parameters!$B$196:$B$198,0),MATCH('PV (extension)'!B2408,parameters!$C$195:$EJ$195,0))</f>
        <v>1667.0990057832041</v>
      </c>
      <c r="S2445">
        <v>3</v>
      </c>
      <c r="T2445">
        <v>30</v>
      </c>
      <c r="U2445">
        <f t="shared" si="264"/>
        <v>150038.91052048837</v>
      </c>
      <c r="V2445">
        <f t="shared" si="265"/>
        <v>6.6649377586852466E-6</v>
      </c>
    </row>
    <row r="2446" spans="1:22" customFormat="1" x14ac:dyDescent="0.2">
      <c r="A2446" t="s">
        <v>442</v>
      </c>
      <c r="B2446">
        <v>2.0720999999999999E-3</v>
      </c>
      <c r="C2446" t="s">
        <v>42</v>
      </c>
      <c r="D2446" t="s">
        <v>16</v>
      </c>
      <c r="F2446" t="s">
        <v>36</v>
      </c>
      <c r="G2446">
        <v>2</v>
      </c>
      <c r="H2446">
        <v>-6.1791926932012373</v>
      </c>
      <c r="I2446">
        <v>4.3409845976280087E-2</v>
      </c>
      <c r="J2446" t="s">
        <v>353</v>
      </c>
      <c r="L2446" t="s">
        <v>443</v>
      </c>
    </row>
    <row r="2447" spans="1:22" customFormat="1" x14ac:dyDescent="0.2">
      <c r="A2447" t="s">
        <v>354</v>
      </c>
      <c r="B2447">
        <v>-1.8648999999999999E-6</v>
      </c>
      <c r="C2447" t="s">
        <v>49</v>
      </c>
      <c r="D2447" t="s">
        <v>250</v>
      </c>
      <c r="F2447" t="s">
        <v>36</v>
      </c>
      <c r="G2447">
        <v>2</v>
      </c>
      <c r="H2447">
        <v>-13.19230312560901</v>
      </c>
      <c r="I2447">
        <v>4.3409845976280087E-2</v>
      </c>
      <c r="J2447" t="s">
        <v>353</v>
      </c>
      <c r="K2447" t="b">
        <v>1</v>
      </c>
      <c r="L2447" t="s">
        <v>355</v>
      </c>
    </row>
    <row r="2448" spans="1:22" customFormat="1" x14ac:dyDescent="0.2"/>
    <row r="2449" spans="1:19" s="2" customFormat="1" x14ac:dyDescent="0.2">
      <c r="A2449" s="2" t="s">
        <v>2</v>
      </c>
      <c r="B2449" s="2" t="s">
        <v>1459</v>
      </c>
    </row>
    <row r="2450" spans="1:19" x14ac:dyDescent="0.2">
      <c r="A2450" s="29" t="s">
        <v>4</v>
      </c>
      <c r="B24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")&amp;HLOOKUP(B2451,parameters!$C$195:$EJ$198,2,0)&amp;" kWh/kWp.
Annual output, Facade: "&amp;HLOOKUP(B2451,parameters!$C$195:$EJ$198,3,0)&amp;" kWh/kWp.
Annual output, Open-ground: "&amp;HLOOKUP(B2451,parameters!$C$195:$EJ$198,4,0)&amp;_xlfn._LONGTEXT("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")&amp;VLOOKUP(B2451,'extension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1658.7630357675 kWh/kWp.
Annual output, Facade: 1164.66340809207 kWh/kWp.
Annual output, Open-ground: 1764.64152741223 kWh/kWp.
Amount of solar energy transformed to electricity. Waste heat emission due to losses of electricity in the system.
Technology:  Electricity production with grid-connected photovoltaic power plants.
Time period:  Time of publications
Production volume: 63.24 GWh in 2025.
Sampling:  Statistical data and model calculations
Extrapolations:  Use of PV technology data investigated for other countries (Switzerland). Correction of average yield with Swiss data.
Uncertainty:  None
Author: Romain Sacchi, PSI, romain.sacchi@psi.ch</v>
      </c>
    </row>
    <row r="2451" spans="1:19" customFormat="1" x14ac:dyDescent="0.2">
      <c r="A2451" t="s">
        <v>6</v>
      </c>
      <c r="B2451" t="s">
        <v>1754</v>
      </c>
    </row>
    <row r="2452" spans="1:19" customFormat="1" x14ac:dyDescent="0.2">
      <c r="A2452" t="s">
        <v>8</v>
      </c>
      <c r="B2452">
        <v>1</v>
      </c>
    </row>
    <row r="2453" spans="1:19" customFormat="1" x14ac:dyDescent="0.2">
      <c r="A2453" t="s">
        <v>9</v>
      </c>
      <c r="B2453" t="s">
        <v>73</v>
      </c>
    </row>
    <row r="2454" spans="1:19" customFormat="1" x14ac:dyDescent="0.2">
      <c r="A2454" t="s">
        <v>11</v>
      </c>
      <c r="B2454" t="s">
        <v>12</v>
      </c>
    </row>
    <row r="2455" spans="1:19" customFormat="1" x14ac:dyDescent="0.2">
      <c r="A2455" t="s">
        <v>13</v>
      </c>
      <c r="B2455" t="s">
        <v>14</v>
      </c>
    </row>
    <row r="2456" spans="1:19" customFormat="1" x14ac:dyDescent="0.2">
      <c r="A2456" t="s">
        <v>15</v>
      </c>
      <c r="B2456" t="s">
        <v>53</v>
      </c>
    </row>
    <row r="2457" spans="1:19" customFormat="1" x14ac:dyDescent="0.2">
      <c r="A2457" t="s">
        <v>17</v>
      </c>
    </row>
    <row r="2458" spans="1:19" s="2" customFormat="1" x14ac:dyDescent="0.2">
      <c r="A2458" s="2" t="s">
        <v>18</v>
      </c>
      <c r="B2458" s="2" t="s">
        <v>19</v>
      </c>
      <c r="C2458" s="2" t="s">
        <v>6</v>
      </c>
      <c r="D2458" s="2" t="s">
        <v>15</v>
      </c>
      <c r="E2458" s="2" t="s">
        <v>20</v>
      </c>
      <c r="F2458" s="2" t="s">
        <v>13</v>
      </c>
      <c r="G2458" s="2" t="s">
        <v>21</v>
      </c>
      <c r="H2458" s="2" t="s">
        <v>9</v>
      </c>
      <c r="I2458" s="2" t="s">
        <v>4</v>
      </c>
      <c r="J2458" s="2" t="s">
        <v>1925</v>
      </c>
      <c r="K2458" s="2" t="s">
        <v>1998</v>
      </c>
      <c r="L2458" s="2" t="s">
        <v>2002</v>
      </c>
      <c r="M2458" s="2" t="s">
        <v>2003</v>
      </c>
      <c r="N2458" s="2" t="s">
        <v>2001</v>
      </c>
      <c r="O2458" s="2" t="s">
        <v>2000</v>
      </c>
      <c r="P2458" s="2" t="s">
        <v>2004</v>
      </c>
      <c r="Q2458" s="2" t="s">
        <v>1502</v>
      </c>
      <c r="R2458" s="2" t="s">
        <v>2005</v>
      </c>
      <c r="S2458" s="2" t="s">
        <v>2006</v>
      </c>
    </row>
    <row r="2459" spans="1:19" customFormat="1" x14ac:dyDescent="0.2">
      <c r="A2459" t="s">
        <v>335</v>
      </c>
      <c r="B2459">
        <v>3.8502999999999998</v>
      </c>
      <c r="D2459" t="s">
        <v>30</v>
      </c>
      <c r="E2459" t="s">
        <v>336</v>
      </c>
      <c r="F2459" t="s">
        <v>27</v>
      </c>
      <c r="G2459">
        <v>0</v>
      </c>
      <c r="I2459" t="s">
        <v>337</v>
      </c>
    </row>
    <row r="2460" spans="1:19" customFormat="1" x14ac:dyDescent="0.2">
      <c r="A2460" t="s">
        <v>29</v>
      </c>
      <c r="B2460">
        <v>0.25026999999999999</v>
      </c>
      <c r="D2460" t="s">
        <v>30</v>
      </c>
      <c r="E2460" t="s">
        <v>31</v>
      </c>
      <c r="F2460" t="s">
        <v>27</v>
      </c>
      <c r="G2460">
        <v>0</v>
      </c>
      <c r="I2460" t="s">
        <v>338</v>
      </c>
    </row>
    <row r="2461" spans="1:19" customFormat="1" x14ac:dyDescent="0.2">
      <c r="A2461" t="s">
        <v>1459</v>
      </c>
      <c r="B2461">
        <v>1</v>
      </c>
      <c r="C2461" t="str">
        <f>B2451</f>
        <v>ML</v>
      </c>
      <c r="D2461" t="s">
        <v>53</v>
      </c>
      <c r="E2461" t="s">
        <v>339</v>
      </c>
      <c r="F2461" t="s">
        <v>33</v>
      </c>
      <c r="G2461">
        <v>0</v>
      </c>
      <c r="H2461" t="s">
        <v>73</v>
      </c>
      <c r="J2461">
        <f>VLOOKUP(C2461,'extension - production vol'!$B$6:$D$235,3,0)</f>
        <v>63.24</v>
      </c>
    </row>
    <row r="2462" spans="1:19" customFormat="1" ht="16" x14ac:dyDescent="0.2">
      <c r="A2462" t="s">
        <v>1439</v>
      </c>
      <c r="B2462" s="4">
        <f t="shared" ref="B2462:B2477" si="266">M2462*S2462</f>
        <v>3.4294785853471719E-8</v>
      </c>
      <c r="C2462" t="s">
        <v>49</v>
      </c>
      <c r="D2462" t="s">
        <v>15</v>
      </c>
      <c r="F2462" t="s">
        <v>36</v>
      </c>
      <c r="G2462">
        <v>0</v>
      </c>
      <c r="H2462" t="s">
        <v>1439</v>
      </c>
      <c r="I2462" t="s">
        <v>340</v>
      </c>
      <c r="K2462" t="s">
        <v>1999</v>
      </c>
      <c r="L2462">
        <f>IF(K2462="residential",VLOOKUP(B2451,parameters!$C$41:$AG$178,18,0),IF(K2462="commercial",1-VLOOKUP(B2451,parameters!$C$41:$AG$178,18,0),1))</f>
        <v>0.17766751537682748</v>
      </c>
      <c r="M2462" s="4">
        <f>INDEX(parameters!$D$41:$AG$178,MATCH('PV (extension)'!B2451,parameters!$C$41:$C$178,0),MATCH('PV (extension)'!A2462,parameters!$D$5:$AG$5,0))/L2462</f>
        <v>5.119823078397083E-3</v>
      </c>
      <c r="N2462" s="3" t="s">
        <v>1505</v>
      </c>
      <c r="O2462">
        <f>INDEX(parameters!$C$196:$EJ$198,MATCH('PV (extension)'!N2462,parameters!$B$196:$B$198,0),MATCH('PV (extension)'!B2451,parameters!$C$195:$EJ$195,0))</f>
        <v>1658.7630357674961</v>
      </c>
      <c r="P2462">
        <v>3</v>
      </c>
      <c r="Q2462">
        <v>30</v>
      </c>
      <c r="R2462">
        <f>Q2462*P2462*O2462</f>
        <v>149288.67321907464</v>
      </c>
      <c r="S2462">
        <f>1/R2462</f>
        <v>6.6984318263217693E-6</v>
      </c>
    </row>
    <row r="2463" spans="1:19" customFormat="1" ht="16" x14ac:dyDescent="0.2">
      <c r="A2463" t="s">
        <v>1440</v>
      </c>
      <c r="B2463" s="4">
        <f t="shared" si="266"/>
        <v>2.2368109267770327E-7</v>
      </c>
      <c r="C2463" t="s">
        <v>49</v>
      </c>
      <c r="D2463" t="s">
        <v>15</v>
      </c>
      <c r="F2463" t="s">
        <v>36</v>
      </c>
      <c r="G2463">
        <v>0</v>
      </c>
      <c r="H2463" t="s">
        <v>1440</v>
      </c>
      <c r="I2463" t="s">
        <v>340</v>
      </c>
      <c r="K2463" t="s">
        <v>1999</v>
      </c>
      <c r="L2463">
        <f>L2462</f>
        <v>0.17766751537682748</v>
      </c>
      <c r="M2463" s="4">
        <f>INDEX(parameters!$D$41:$AG$178,MATCH('PV (extension)'!B2451,parameters!$C$41:$C$178,0),MATCH('PV (extension)'!A2463,parameters!$D$5:$AG$5,0))/L2463</f>
        <v>3.3393053550047194E-2</v>
      </c>
      <c r="N2463" s="3" t="s">
        <v>1505</v>
      </c>
      <c r="O2463">
        <f>INDEX(parameters!$C$196:$EJ$198,MATCH('PV (extension)'!N2463,parameters!$B$196:$B$198,0),MATCH('PV (extension)'!B2451,parameters!$C$195:$EJ$195,0))</f>
        <v>1658.7630357674961</v>
      </c>
      <c r="P2463">
        <v>3</v>
      </c>
      <c r="Q2463">
        <v>30</v>
      </c>
      <c r="R2463">
        <f t="shared" ref="R2463:R2477" si="267">Q2463*P2463*O2463</f>
        <v>149288.67321907464</v>
      </c>
      <c r="S2463">
        <f t="shared" ref="S2463:S2477" si="268">1/R2463</f>
        <v>6.6984318263217693E-6</v>
      </c>
    </row>
    <row r="2464" spans="1:19" customFormat="1" ht="16" x14ac:dyDescent="0.2">
      <c r="A2464" t="s">
        <v>1441</v>
      </c>
      <c r="B2464" s="4">
        <f t="shared" si="266"/>
        <v>3.4659356197787222E-9</v>
      </c>
      <c r="C2464" t="s">
        <v>35</v>
      </c>
      <c r="D2464" t="s">
        <v>15</v>
      </c>
      <c r="F2464" t="s">
        <v>36</v>
      </c>
      <c r="G2464">
        <v>0</v>
      </c>
      <c r="H2464" t="s">
        <v>1441</v>
      </c>
      <c r="I2464" t="s">
        <v>340</v>
      </c>
      <c r="K2464" t="s">
        <v>1999</v>
      </c>
      <c r="L2464">
        <f t="shared" ref="L2464:L2477" si="269">L2463</f>
        <v>0.17766751537682748</v>
      </c>
      <c r="M2464" s="4">
        <f>INDEX(parameters!$D$41:$AG$178,MATCH('PV (extension)'!B2451,parameters!$C$41:$C$178,0),MATCH('PV (extension)'!A2464,parameters!$D$5:$AG$5,0))/L2464</f>
        <v>5.1742493013949662E-4</v>
      </c>
      <c r="N2464" s="3" t="s">
        <v>1505</v>
      </c>
      <c r="O2464">
        <f>INDEX(parameters!$C$196:$EJ$198,MATCH('PV (extension)'!N2464,parameters!$B$196:$B$198,0),MATCH('PV (extension)'!B2451,parameters!$C$195:$EJ$195,0))</f>
        <v>1658.7630357674961</v>
      </c>
      <c r="P2464">
        <v>3</v>
      </c>
      <c r="Q2464">
        <v>30</v>
      </c>
      <c r="R2464">
        <f t="shared" si="267"/>
        <v>149288.67321907464</v>
      </c>
      <c r="S2464">
        <f t="shared" si="268"/>
        <v>6.6984318263217693E-6</v>
      </c>
    </row>
    <row r="2465" spans="1:19" customFormat="1" ht="16" x14ac:dyDescent="0.2">
      <c r="A2465" t="s">
        <v>1442</v>
      </c>
      <c r="B2465" s="4">
        <f t="shared" si="266"/>
        <v>6.0254689122771698E-8</v>
      </c>
      <c r="C2465" t="s">
        <v>35</v>
      </c>
      <c r="D2465" t="s">
        <v>15</v>
      </c>
      <c r="F2465" t="s">
        <v>36</v>
      </c>
      <c r="G2465">
        <v>0</v>
      </c>
      <c r="H2465" t="s">
        <v>1442</v>
      </c>
      <c r="I2465" t="s">
        <v>340</v>
      </c>
      <c r="K2465" t="s">
        <v>1999</v>
      </c>
      <c r="L2465">
        <f t="shared" si="269"/>
        <v>0.17766751537682748</v>
      </c>
      <c r="M2465" s="4">
        <f>INDEX(parameters!$D$41:$AG$178,MATCH('PV (extension)'!B2451,parameters!$C$41:$C$178,0),MATCH('PV (extension)'!A2465,parameters!$D$5:$AG$5,0))/L2465</f>
        <v>8.9953425943663963E-3</v>
      </c>
      <c r="N2465" s="3" t="s">
        <v>1505</v>
      </c>
      <c r="O2465">
        <f>INDEX(parameters!$C$196:$EJ$198,MATCH('PV (extension)'!N2465,parameters!$B$196:$B$198,0),MATCH('PV (extension)'!B2451,parameters!$C$195:$EJ$195,0))</f>
        <v>1658.7630357674961</v>
      </c>
      <c r="P2465">
        <v>3</v>
      </c>
      <c r="Q2465">
        <v>30</v>
      </c>
      <c r="R2465">
        <f t="shared" si="267"/>
        <v>149288.67321907464</v>
      </c>
      <c r="S2465">
        <f t="shared" si="268"/>
        <v>6.6984318263217693E-6</v>
      </c>
    </row>
    <row r="2466" spans="1:19" customFormat="1" x14ac:dyDescent="0.2">
      <c r="A2466" t="s">
        <v>341</v>
      </c>
      <c r="B2466" s="4">
        <f t="shared" si="266"/>
        <v>1.7647287724183741E-7</v>
      </c>
      <c r="C2466" t="s">
        <v>35</v>
      </c>
      <c r="D2466" t="s">
        <v>15</v>
      </c>
      <c r="F2466" t="s">
        <v>36</v>
      </c>
      <c r="G2466">
        <v>0</v>
      </c>
      <c r="H2466" t="s">
        <v>341</v>
      </c>
      <c r="I2466" t="s">
        <v>340</v>
      </c>
      <c r="K2466" t="s">
        <v>1999</v>
      </c>
      <c r="L2466">
        <f t="shared" si="269"/>
        <v>0.17766751537682748</v>
      </c>
      <c r="M2466" s="4">
        <f>INDEX(parameters!$D$41:$AG$178,MATCH('PV (extension)'!B2451,parameters!$C$41:$C$178,0),MATCH('PV (extension)'!A2466,parameters!$D$5:$AG$5,0))/L2466</f>
        <v>1.8497835237986298E-2</v>
      </c>
      <c r="N2466" t="s">
        <v>1506</v>
      </c>
      <c r="O2466">
        <f>INDEX(parameters!$C$196:$EJ$198,MATCH('PV (extension)'!N2466,parameters!$B$196:$B$198,0),MATCH('PV (extension)'!B2451,parameters!$C$195:$EJ$195,0))</f>
        <v>1164.6634080920719</v>
      </c>
      <c r="P2466">
        <v>3</v>
      </c>
      <c r="Q2466">
        <v>30</v>
      </c>
      <c r="R2466">
        <f t="shared" si="267"/>
        <v>104819.70672828647</v>
      </c>
      <c r="S2466">
        <f t="shared" si="268"/>
        <v>9.5401907829431241E-6</v>
      </c>
    </row>
    <row r="2467" spans="1:19" customFormat="1" x14ac:dyDescent="0.2">
      <c r="A2467" t="s">
        <v>342</v>
      </c>
      <c r="B2467" s="4">
        <f t="shared" si="266"/>
        <v>1.7307318588030868E-7</v>
      </c>
      <c r="C2467" t="s">
        <v>35</v>
      </c>
      <c r="D2467" t="s">
        <v>15</v>
      </c>
      <c r="F2467" t="s">
        <v>36</v>
      </c>
      <c r="G2467">
        <v>0</v>
      </c>
      <c r="H2467" t="s">
        <v>342</v>
      </c>
      <c r="I2467" t="s">
        <v>340</v>
      </c>
      <c r="K2467" t="s">
        <v>1999</v>
      </c>
      <c r="L2467">
        <f t="shared" si="269"/>
        <v>0.17766751537682748</v>
      </c>
      <c r="M2467" s="4">
        <f>INDEX(parameters!$D$41:$AG$178,MATCH('PV (extension)'!B2451,parameters!$C$41:$C$178,0),MATCH('PV (extension)'!A2467,parameters!$D$5:$AG$5,0))/L2467</f>
        <v>1.8141480586504166E-2</v>
      </c>
      <c r="N2467" t="s">
        <v>1506</v>
      </c>
      <c r="O2467">
        <f>INDEX(parameters!$C$196:$EJ$198,MATCH('PV (extension)'!N2467,parameters!$B$196:$B$198,0),MATCH('PV (extension)'!B2451,parameters!$C$195:$EJ$195,0))</f>
        <v>1164.6634080920719</v>
      </c>
      <c r="P2467">
        <v>3</v>
      </c>
      <c r="Q2467">
        <v>30</v>
      </c>
      <c r="R2467">
        <f t="shared" si="267"/>
        <v>104819.70672828647</v>
      </c>
      <c r="S2467">
        <f t="shared" si="268"/>
        <v>9.5401907829431241E-6</v>
      </c>
    </row>
    <row r="2468" spans="1:19" customFormat="1" x14ac:dyDescent="0.2">
      <c r="A2468" t="s">
        <v>343</v>
      </c>
      <c r="B2468" s="4">
        <f t="shared" si="266"/>
        <v>9.3034530893183406E-8</v>
      </c>
      <c r="C2468" t="s">
        <v>35</v>
      </c>
      <c r="D2468" t="s">
        <v>15</v>
      </c>
      <c r="F2468" t="s">
        <v>36</v>
      </c>
      <c r="G2468">
        <v>0</v>
      </c>
      <c r="H2468" t="s">
        <v>343</v>
      </c>
      <c r="I2468" t="s">
        <v>340</v>
      </c>
      <c r="K2468" t="s">
        <v>1999</v>
      </c>
      <c r="L2468">
        <f t="shared" si="269"/>
        <v>0.17766751537682748</v>
      </c>
      <c r="M2468" s="4">
        <f>INDEX(parameters!$D$41:$AG$178,MATCH('PV (extension)'!B2451,parameters!$C$41:$C$178,0),MATCH('PV (extension)'!A2468,parameters!$D$5:$AG$5,0))/L2468</f>
        <v>9.7518522438271929E-3</v>
      </c>
      <c r="N2468" t="s">
        <v>1506</v>
      </c>
      <c r="O2468">
        <f>INDEX(parameters!$C$196:$EJ$198,MATCH('PV (extension)'!N2468,parameters!$B$196:$B$198,0),MATCH('PV (extension)'!B2451,parameters!$C$195:$EJ$195,0))</f>
        <v>1164.6634080920719</v>
      </c>
      <c r="P2468">
        <v>3</v>
      </c>
      <c r="Q2468">
        <v>30</v>
      </c>
      <c r="R2468">
        <f t="shared" si="267"/>
        <v>104819.70672828647</v>
      </c>
      <c r="S2468">
        <f t="shared" si="268"/>
        <v>9.5401907829431241E-6</v>
      </c>
    </row>
    <row r="2469" spans="1:19" customFormat="1" x14ac:dyDescent="0.2">
      <c r="A2469" t="s">
        <v>344</v>
      </c>
      <c r="B2469" s="4">
        <f t="shared" si="266"/>
        <v>9.2954032873303631E-8</v>
      </c>
      <c r="C2469" t="s">
        <v>35</v>
      </c>
      <c r="D2469" t="s">
        <v>15</v>
      </c>
      <c r="F2469" t="s">
        <v>36</v>
      </c>
      <c r="G2469">
        <v>0</v>
      </c>
      <c r="H2469" t="s">
        <v>344</v>
      </c>
      <c r="I2469" t="s">
        <v>340</v>
      </c>
      <c r="K2469" t="s">
        <v>1999</v>
      </c>
      <c r="L2469">
        <f t="shared" si="269"/>
        <v>0.17766751537682748</v>
      </c>
      <c r="M2469" s="4">
        <f>INDEX(parameters!$D$41:$AG$178,MATCH('PV (extension)'!B2451,parameters!$C$41:$C$178,0),MATCH('PV (extension)'!A2469,parameters!$D$5:$AG$5,0))/L2469</f>
        <v>9.7434144649911868E-3</v>
      </c>
      <c r="N2469" t="s">
        <v>1506</v>
      </c>
      <c r="O2469">
        <f>INDEX(parameters!$C$196:$EJ$198,MATCH('PV (extension)'!N2469,parameters!$B$196:$B$198,0),MATCH('PV (extension)'!B2451,parameters!$C$195:$EJ$195,0))</f>
        <v>1164.6634080920719</v>
      </c>
      <c r="P2469">
        <v>3</v>
      </c>
      <c r="Q2469">
        <v>30</v>
      </c>
      <c r="R2469">
        <f t="shared" si="267"/>
        <v>104819.70672828647</v>
      </c>
      <c r="S2469">
        <f t="shared" si="268"/>
        <v>9.5401907829431241E-6</v>
      </c>
    </row>
    <row r="2470" spans="1:19" customFormat="1" ht="16" x14ac:dyDescent="0.2">
      <c r="A2470" t="s">
        <v>345</v>
      </c>
      <c r="B2470" s="4">
        <f t="shared" si="266"/>
        <v>1.9086695629348626E-6</v>
      </c>
      <c r="C2470" t="s">
        <v>35</v>
      </c>
      <c r="D2470" t="s">
        <v>15</v>
      </c>
      <c r="F2470" t="s">
        <v>36</v>
      </c>
      <c r="G2470">
        <v>0</v>
      </c>
      <c r="H2470" t="s">
        <v>345</v>
      </c>
      <c r="I2470" t="s">
        <v>340</v>
      </c>
      <c r="K2470" t="s">
        <v>1999</v>
      </c>
      <c r="L2470">
        <f t="shared" si="269"/>
        <v>0.17766751537682748</v>
      </c>
      <c r="M2470" s="4">
        <f>INDEX(parameters!$D$41:$AG$178,MATCH('PV (extension)'!B2451,parameters!$C$41:$C$178,0),MATCH('PV (extension)'!A2470,parameters!$D$5:$AG$5,0))/L2470</f>
        <v>0.28494274666417674</v>
      </c>
      <c r="N2470" s="3" t="s">
        <v>1505</v>
      </c>
      <c r="O2470">
        <f>INDEX(parameters!$C$196:$EJ$198,MATCH('PV (extension)'!N2470,parameters!$B$196:$B$198,0),MATCH('PV (extension)'!B2451,parameters!$C$195:$EJ$195,0))</f>
        <v>1658.7630357674961</v>
      </c>
      <c r="P2470">
        <v>3</v>
      </c>
      <c r="Q2470">
        <v>30</v>
      </c>
      <c r="R2470">
        <f t="shared" si="267"/>
        <v>149288.67321907464</v>
      </c>
      <c r="S2470">
        <f t="shared" si="268"/>
        <v>6.6984318263217693E-6</v>
      </c>
    </row>
    <row r="2471" spans="1:19" customFormat="1" ht="16" x14ac:dyDescent="0.2">
      <c r="A2471" t="s">
        <v>346</v>
      </c>
      <c r="B2471" s="4">
        <f t="shared" si="266"/>
        <v>9.9629786364298681E-7</v>
      </c>
      <c r="C2471" t="s">
        <v>35</v>
      </c>
      <c r="D2471" t="s">
        <v>15</v>
      </c>
      <c r="F2471" t="s">
        <v>36</v>
      </c>
      <c r="G2471">
        <v>0</v>
      </c>
      <c r="H2471" t="s">
        <v>346</v>
      </c>
      <c r="I2471" t="s">
        <v>340</v>
      </c>
      <c r="K2471" t="s">
        <v>1999</v>
      </c>
      <c r="L2471">
        <f t="shared" si="269"/>
        <v>0.17766751537682748</v>
      </c>
      <c r="M2471" s="4">
        <f>INDEX(parameters!$D$41:$AG$178,MATCH('PV (extension)'!B2451,parameters!$C$41:$C$178,0),MATCH('PV (extension)'!A2471,parameters!$D$5:$AG$5,0))/L2471</f>
        <v>0.14873598619426004</v>
      </c>
      <c r="N2471" s="3" t="s">
        <v>1505</v>
      </c>
      <c r="O2471">
        <f>INDEX(parameters!$C$196:$EJ$198,MATCH('PV (extension)'!N2471,parameters!$B$196:$B$198,0),MATCH('PV (extension)'!B2451,parameters!$C$195:$EJ$195,0))</f>
        <v>1658.7630357674961</v>
      </c>
      <c r="P2471">
        <v>3</v>
      </c>
      <c r="Q2471">
        <v>30</v>
      </c>
      <c r="R2471">
        <f t="shared" si="267"/>
        <v>149288.67321907464</v>
      </c>
      <c r="S2471">
        <f t="shared" si="268"/>
        <v>6.6984318263217693E-6</v>
      </c>
    </row>
    <row r="2472" spans="1:19" customFormat="1" ht="16" x14ac:dyDescent="0.2">
      <c r="A2472" t="s">
        <v>347</v>
      </c>
      <c r="B2472" s="4">
        <f t="shared" si="266"/>
        <v>5.5107051186391291E-7</v>
      </c>
      <c r="C2472" t="s">
        <v>49</v>
      </c>
      <c r="D2472" t="s">
        <v>15</v>
      </c>
      <c r="F2472" t="s">
        <v>36</v>
      </c>
      <c r="G2472">
        <v>0</v>
      </c>
      <c r="H2472" t="s">
        <v>347</v>
      </c>
      <c r="I2472" t="s">
        <v>340</v>
      </c>
      <c r="K2472" t="s">
        <v>1999</v>
      </c>
      <c r="L2472">
        <f t="shared" si="269"/>
        <v>0.17766751537682748</v>
      </c>
      <c r="M2472" s="4">
        <f>INDEX(parameters!$D$41:$AG$178,MATCH('PV (extension)'!B2451,parameters!$C$41:$C$178,0),MATCH('PV (extension)'!A2472,parameters!$D$5:$AG$5,0))/L2472</f>
        <v>8.2268585566319899E-2</v>
      </c>
      <c r="N2472" s="3" t="s">
        <v>1505</v>
      </c>
      <c r="O2472">
        <f>INDEX(parameters!$C$196:$EJ$198,MATCH('PV (extension)'!N2472,parameters!$B$196:$B$198,0),MATCH('PV (extension)'!B2451,parameters!$C$195:$EJ$195,0))</f>
        <v>1658.7630357674961</v>
      </c>
      <c r="P2472">
        <v>3</v>
      </c>
      <c r="Q2472">
        <v>30</v>
      </c>
      <c r="R2472">
        <f t="shared" si="267"/>
        <v>149288.67321907464</v>
      </c>
      <c r="S2472">
        <f t="shared" si="268"/>
        <v>6.6984318263217693E-6</v>
      </c>
    </row>
    <row r="2473" spans="1:19" customFormat="1" ht="16" x14ac:dyDescent="0.2">
      <c r="A2473" t="s">
        <v>348</v>
      </c>
      <c r="B2473" s="4">
        <f t="shared" si="266"/>
        <v>1.5430319907019743E-8</v>
      </c>
      <c r="C2473" t="s">
        <v>49</v>
      </c>
      <c r="D2473" t="s">
        <v>15</v>
      </c>
      <c r="F2473" t="s">
        <v>36</v>
      </c>
      <c r="G2473">
        <v>0</v>
      </c>
      <c r="H2473" t="s">
        <v>348</v>
      </c>
      <c r="I2473" t="s">
        <v>340</v>
      </c>
      <c r="K2473" t="s">
        <v>1999</v>
      </c>
      <c r="L2473">
        <f t="shared" si="269"/>
        <v>0.17766751537682748</v>
      </c>
      <c r="M2473" s="4">
        <f>INDEX(parameters!$D$41:$AG$178,MATCH('PV (extension)'!B2451,parameters!$C$41:$C$178,0),MATCH('PV (extension)'!A2473,parameters!$D$5:$AG$5,0))/L2473</f>
        <v>2.3035719862648527E-3</v>
      </c>
      <c r="N2473" s="3" t="s">
        <v>1505</v>
      </c>
      <c r="O2473">
        <f>INDEX(parameters!$C$196:$EJ$198,MATCH('PV (extension)'!N2473,parameters!$B$196:$B$198,0),MATCH('PV (extension)'!B2451,parameters!$C$195:$EJ$195,0))</f>
        <v>1658.7630357674961</v>
      </c>
      <c r="P2473">
        <v>3</v>
      </c>
      <c r="Q2473">
        <v>30</v>
      </c>
      <c r="R2473">
        <f t="shared" si="267"/>
        <v>149288.67321907464</v>
      </c>
      <c r="S2473">
        <f t="shared" si="268"/>
        <v>6.6984318263217693E-6</v>
      </c>
    </row>
    <row r="2474" spans="1:19" customFormat="1" ht="16" x14ac:dyDescent="0.2">
      <c r="A2474" t="s">
        <v>349</v>
      </c>
      <c r="B2474" s="4">
        <f t="shared" si="266"/>
        <v>9.1672437032840181E-8</v>
      </c>
      <c r="C2474" t="s">
        <v>35</v>
      </c>
      <c r="D2474" t="s">
        <v>15</v>
      </c>
      <c r="F2474" t="s">
        <v>36</v>
      </c>
      <c r="G2474">
        <v>0</v>
      </c>
      <c r="H2474" t="s">
        <v>349</v>
      </c>
      <c r="I2474" t="s">
        <v>340</v>
      </c>
      <c r="K2474" t="s">
        <v>1999</v>
      </c>
      <c r="L2474">
        <f t="shared" si="269"/>
        <v>0.17766751537682748</v>
      </c>
      <c r="M2474" s="4">
        <f>INDEX(parameters!$D$41:$AG$178,MATCH('PV (extension)'!B2451,parameters!$C$41:$C$178,0),MATCH('PV (extension)'!A2474,parameters!$D$5:$AG$5,0))/L2474</f>
        <v>1.3685656495391874E-2</v>
      </c>
      <c r="N2474" s="3" t="s">
        <v>1505</v>
      </c>
      <c r="O2474">
        <f>INDEX(parameters!$C$196:$EJ$198,MATCH('PV (extension)'!N2474,parameters!$B$196:$B$198,0),MATCH('PV (extension)'!B2451,parameters!$C$195:$EJ$195,0))</f>
        <v>1658.7630357674961</v>
      </c>
      <c r="P2474">
        <v>3</v>
      </c>
      <c r="Q2474">
        <v>30</v>
      </c>
      <c r="R2474">
        <f t="shared" si="267"/>
        <v>149288.67321907464</v>
      </c>
      <c r="S2474">
        <f t="shared" si="268"/>
        <v>6.6984318263217693E-6</v>
      </c>
    </row>
    <row r="2475" spans="1:19" customFormat="1" ht="16" x14ac:dyDescent="0.2">
      <c r="A2475" t="s">
        <v>350</v>
      </c>
      <c r="B2475" s="4">
        <f t="shared" si="266"/>
        <v>1.5691065075269235E-6</v>
      </c>
      <c r="C2475" t="s">
        <v>35</v>
      </c>
      <c r="D2475" t="s">
        <v>15</v>
      </c>
      <c r="F2475" t="s">
        <v>36</v>
      </c>
      <c r="G2475">
        <v>0</v>
      </c>
      <c r="H2475" t="s">
        <v>350</v>
      </c>
      <c r="I2475" t="s">
        <v>340</v>
      </c>
      <c r="K2475" t="s">
        <v>1999</v>
      </c>
      <c r="L2475">
        <f t="shared" si="269"/>
        <v>0.17766751537682748</v>
      </c>
      <c r="M2475" s="4">
        <f>INDEX(parameters!$D$41:$AG$178,MATCH('PV (extension)'!B2451,parameters!$C$41:$C$178,0),MATCH('PV (extension)'!A2475,parameters!$D$5:$AG$5,0))/L2475</f>
        <v>0.23424982864811036</v>
      </c>
      <c r="N2475" s="3" t="s">
        <v>1505</v>
      </c>
      <c r="O2475">
        <f>INDEX(parameters!$C$196:$EJ$198,MATCH('PV (extension)'!N2475,parameters!$B$196:$B$198,0),MATCH('PV (extension)'!B2451,parameters!$C$195:$EJ$195,0))</f>
        <v>1658.7630357674961</v>
      </c>
      <c r="P2475">
        <v>3</v>
      </c>
      <c r="Q2475">
        <v>30</v>
      </c>
      <c r="R2475">
        <f t="shared" si="267"/>
        <v>149288.67321907464</v>
      </c>
      <c r="S2475">
        <f t="shared" si="268"/>
        <v>6.6984318263217693E-6</v>
      </c>
    </row>
    <row r="2476" spans="1:19" customFormat="1" ht="16" x14ac:dyDescent="0.2">
      <c r="A2476" t="s">
        <v>351</v>
      </c>
      <c r="B2476" s="4">
        <f t="shared" si="266"/>
        <v>4.8448543096708639E-8</v>
      </c>
      <c r="C2476" t="s">
        <v>35</v>
      </c>
      <c r="D2476" t="s">
        <v>15</v>
      </c>
      <c r="F2476" t="s">
        <v>36</v>
      </c>
      <c r="G2476">
        <v>0</v>
      </c>
      <c r="H2476" t="s">
        <v>351</v>
      </c>
      <c r="I2476" t="s">
        <v>340</v>
      </c>
      <c r="K2476" t="s">
        <v>1999</v>
      </c>
      <c r="L2476">
        <f t="shared" si="269"/>
        <v>0.17766751537682748</v>
      </c>
      <c r="M2476" s="4">
        <f>INDEX(parameters!$D$41:$AG$178,MATCH('PV (extension)'!B2451,parameters!$C$41:$C$178,0),MATCH('PV (extension)'!A2476,parameters!$D$5:$AG$5,0))/L2476</f>
        <v>7.2328187183047909E-3</v>
      </c>
      <c r="N2476" s="3" t="s">
        <v>1505</v>
      </c>
      <c r="O2476">
        <f>INDEX(parameters!$C$196:$EJ$198,MATCH('PV (extension)'!N2476,parameters!$B$196:$B$198,0),MATCH('PV (extension)'!B2451,parameters!$C$195:$EJ$195,0))</f>
        <v>1658.7630357674961</v>
      </c>
      <c r="P2476">
        <v>3</v>
      </c>
      <c r="Q2476">
        <v>30</v>
      </c>
      <c r="R2476">
        <f t="shared" si="267"/>
        <v>149288.67321907464</v>
      </c>
      <c r="S2476">
        <f t="shared" si="268"/>
        <v>6.6984318263217693E-6</v>
      </c>
    </row>
    <row r="2477" spans="1:19" customFormat="1" ht="16" x14ac:dyDescent="0.2">
      <c r="A2477" t="s">
        <v>352</v>
      </c>
      <c r="B2477" s="4">
        <f t="shared" si="266"/>
        <v>8.2002590284438843E-7</v>
      </c>
      <c r="C2477" t="s">
        <v>35</v>
      </c>
      <c r="D2477" t="s">
        <v>15</v>
      </c>
      <c r="F2477" t="s">
        <v>36</v>
      </c>
      <c r="G2477">
        <v>0</v>
      </c>
      <c r="H2477" t="s">
        <v>352</v>
      </c>
      <c r="I2477" t="s">
        <v>340</v>
      </c>
      <c r="K2477" t="s">
        <v>1999</v>
      </c>
      <c r="L2477">
        <f t="shared" si="269"/>
        <v>0.17766751537682748</v>
      </c>
      <c r="M2477" s="4">
        <f>INDEX(parameters!$D$41:$AG$178,MATCH('PV (extension)'!B2451,parameters!$C$41:$C$178,0),MATCH('PV (extension)'!A2477,parameters!$D$5:$AG$5,0))/L2477</f>
        <v>0.12242057904091255</v>
      </c>
      <c r="N2477" s="3" t="s">
        <v>1505</v>
      </c>
      <c r="O2477">
        <f>INDEX(parameters!$C$196:$EJ$198,MATCH('PV (extension)'!N2477,parameters!$B$196:$B$198,0),MATCH('PV (extension)'!B2451,parameters!$C$195:$EJ$195,0))</f>
        <v>1658.7630357674961</v>
      </c>
      <c r="P2477">
        <v>3</v>
      </c>
      <c r="Q2477">
        <v>30</v>
      </c>
      <c r="R2477">
        <f t="shared" si="267"/>
        <v>149288.67321907464</v>
      </c>
      <c r="S2477">
        <f t="shared" si="268"/>
        <v>6.6984318263217693E-6</v>
      </c>
    </row>
    <row r="2478" spans="1:19" customFormat="1" x14ac:dyDescent="0.2">
      <c r="A2478" t="s">
        <v>442</v>
      </c>
      <c r="B2478">
        <v>3.7025999999999999E-3</v>
      </c>
      <c r="C2478" t="s">
        <v>42</v>
      </c>
      <c r="D2478" t="s">
        <v>16</v>
      </c>
      <c r="F2478" t="s">
        <v>36</v>
      </c>
      <c r="G2478">
        <v>0</v>
      </c>
      <c r="H2478" t="s">
        <v>443</v>
      </c>
      <c r="I2478" t="s">
        <v>353</v>
      </c>
    </row>
    <row r="2479" spans="1:19" customFormat="1" x14ac:dyDescent="0.2">
      <c r="A2479" t="s">
        <v>354</v>
      </c>
      <c r="B2479">
        <v>-3.3322999999999998E-6</v>
      </c>
      <c r="C2479" t="s">
        <v>49</v>
      </c>
      <c r="D2479" t="s">
        <v>250</v>
      </c>
      <c r="F2479" t="s">
        <v>36</v>
      </c>
      <c r="G2479">
        <v>0</v>
      </c>
      <c r="H2479" t="s">
        <v>355</v>
      </c>
      <c r="I2479" t="s">
        <v>353</v>
      </c>
    </row>
    <row r="2480" spans="1:19" customFormat="1" x14ac:dyDescent="0.2"/>
    <row r="2481" spans="1:19" s="2" customFormat="1" x14ac:dyDescent="0.2">
      <c r="A2481" s="2" t="s">
        <v>2</v>
      </c>
      <c r="B2481" s="2" t="s">
        <v>1460</v>
      </c>
    </row>
    <row r="2482" spans="1:19" x14ac:dyDescent="0.2">
      <c r="A2482" s="29" t="s">
        <v>4</v>
      </c>
      <c r="B248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")&amp;HLOOKUP(B2483,parameters!$C$195:$EJ$198,2,0)&amp;" kWh/kWp.
Annual output, Facade: "&amp;HLOOKUP(B2483,parameters!$C$195:$EJ$198,3,0)&amp;" kWh/kWp.
Annual output, Open-ground: "&amp;HLOOKUP(B2483,parameters!$C$195:$EJ$198,4,0)&amp;_xlfn._LONGTEXT("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")&amp;VLOOKUP(B2483,'extension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1658.7630357675 kWh/kWp.
Annual output, Facade: 1164.66340809207 kWh/kWp.
Annual output, Open-ground: 1764.64152741223 kWh/kWp.
Amount of solar energy transformed to electricity. Waste heat emission due to losses of electricity in the system.
Technology:  Electricity production with grid-connected photovoltaic power plants.
Time period:  Time of publications
Production volume: 63.24 GWh in 2025.
Sampling:  Statistical data and model calculations
Extrapolations:  Use of PV technology data investigated for other countries (Switzerland). Correction of average yield with Swiss data.
Uncertainty:  None
Author: Romain Sacchi, PSI, romain.sacchi@psi.ch</v>
      </c>
    </row>
    <row r="2483" spans="1:19" customFormat="1" x14ac:dyDescent="0.2">
      <c r="A2483" t="s">
        <v>6</v>
      </c>
      <c r="B2483" t="s">
        <v>1754</v>
      </c>
    </row>
    <row r="2484" spans="1:19" customFormat="1" x14ac:dyDescent="0.2">
      <c r="A2484" t="s">
        <v>8</v>
      </c>
      <c r="B2484">
        <v>1</v>
      </c>
    </row>
    <row r="2485" spans="1:19" customFormat="1" x14ac:dyDescent="0.2">
      <c r="A2485" t="s">
        <v>9</v>
      </c>
      <c r="B2485" t="s">
        <v>73</v>
      </c>
    </row>
    <row r="2486" spans="1:19" customFormat="1" x14ac:dyDescent="0.2">
      <c r="A2486" t="s">
        <v>11</v>
      </c>
      <c r="B2486" t="s">
        <v>12</v>
      </c>
    </row>
    <row r="2487" spans="1:19" customFormat="1" x14ac:dyDescent="0.2">
      <c r="A2487" t="s">
        <v>13</v>
      </c>
      <c r="B2487" t="s">
        <v>14</v>
      </c>
    </row>
    <row r="2488" spans="1:19" customFormat="1" x14ac:dyDescent="0.2">
      <c r="A2488" t="s">
        <v>15</v>
      </c>
      <c r="B2488" t="s">
        <v>53</v>
      </c>
    </row>
    <row r="2489" spans="1:19" customFormat="1" x14ac:dyDescent="0.2">
      <c r="A2489" t="s">
        <v>17</v>
      </c>
    </row>
    <row r="2490" spans="1:19" s="2" customFormat="1" x14ac:dyDescent="0.2">
      <c r="A2490" s="2" t="s">
        <v>18</v>
      </c>
      <c r="B2490" s="2" t="s">
        <v>19</v>
      </c>
      <c r="C2490" s="2" t="s">
        <v>6</v>
      </c>
      <c r="D2490" s="2" t="s">
        <v>15</v>
      </c>
      <c r="E2490" s="2" t="s">
        <v>20</v>
      </c>
      <c r="F2490" s="2" t="s">
        <v>13</v>
      </c>
      <c r="G2490" s="2" t="s">
        <v>21</v>
      </c>
      <c r="H2490" s="2" t="s">
        <v>9</v>
      </c>
      <c r="I2490" s="2" t="s">
        <v>4</v>
      </c>
      <c r="J2490" s="2" t="s">
        <v>1925</v>
      </c>
      <c r="K2490" s="2" t="s">
        <v>1998</v>
      </c>
      <c r="L2490" s="2" t="s">
        <v>2002</v>
      </c>
      <c r="M2490" s="2" t="s">
        <v>2003</v>
      </c>
      <c r="N2490" s="2" t="s">
        <v>2001</v>
      </c>
      <c r="O2490" s="2" t="s">
        <v>2000</v>
      </c>
      <c r="P2490" s="2" t="s">
        <v>2004</v>
      </c>
      <c r="Q2490" s="2" t="s">
        <v>1502</v>
      </c>
      <c r="R2490" s="2" t="s">
        <v>2005</v>
      </c>
      <c r="S2490" s="2" t="s">
        <v>2006</v>
      </c>
    </row>
    <row r="2491" spans="1:19" customFormat="1" x14ac:dyDescent="0.2">
      <c r="A2491" t="s">
        <v>335</v>
      </c>
      <c r="B2491">
        <v>3.8502999999999998</v>
      </c>
      <c r="D2491" t="s">
        <v>30</v>
      </c>
      <c r="E2491" t="s">
        <v>336</v>
      </c>
      <c r="F2491" t="s">
        <v>27</v>
      </c>
      <c r="G2491">
        <v>0</v>
      </c>
      <c r="I2491" t="s">
        <v>337</v>
      </c>
    </row>
    <row r="2492" spans="1:19" customFormat="1" x14ac:dyDescent="0.2">
      <c r="A2492" t="s">
        <v>29</v>
      </c>
      <c r="B2492">
        <v>0.25026999999999999</v>
      </c>
      <c r="D2492" t="s">
        <v>30</v>
      </c>
      <c r="E2492" t="s">
        <v>31</v>
      </c>
      <c r="F2492" t="s">
        <v>27</v>
      </c>
      <c r="G2492">
        <v>0</v>
      </c>
      <c r="I2492" t="s">
        <v>338</v>
      </c>
    </row>
    <row r="2493" spans="1:19" customFormat="1" x14ac:dyDescent="0.2">
      <c r="A2493" t="s">
        <v>1460</v>
      </c>
      <c r="B2493">
        <v>1</v>
      </c>
      <c r="C2493" t="str">
        <f>B2483</f>
        <v>ML</v>
      </c>
      <c r="D2493" t="s">
        <v>53</v>
      </c>
      <c r="E2493" t="s">
        <v>339</v>
      </c>
      <c r="F2493" t="s">
        <v>33</v>
      </c>
      <c r="G2493">
        <v>0</v>
      </c>
      <c r="H2493" t="s">
        <v>73</v>
      </c>
      <c r="J2493">
        <f>VLOOKUP(C2493,'extension - production vol'!$B$6:$D$235,3,0)</f>
        <v>63.24</v>
      </c>
    </row>
    <row r="2494" spans="1:19" customFormat="1" ht="16" x14ac:dyDescent="0.2">
      <c r="A2494" t="s">
        <v>1434</v>
      </c>
      <c r="B2494" s="4">
        <f t="shared" ref="B2494:B2504" si="270">M2494*S2494</f>
        <v>1.5815743009228326E-8</v>
      </c>
      <c r="C2494" t="s">
        <v>49</v>
      </c>
      <c r="D2494" t="s">
        <v>15</v>
      </c>
      <c r="F2494" t="s">
        <v>36</v>
      </c>
      <c r="G2494">
        <v>0</v>
      </c>
      <c r="H2494" t="s">
        <v>1434</v>
      </c>
      <c r="I2494" t="s">
        <v>340</v>
      </c>
      <c r="K2494" t="s">
        <v>2007</v>
      </c>
      <c r="L2494">
        <f>IF(K2494="residential",VLOOKUP(B2483,parameters!$C$41:$AG$178,18,0),IF(K2494="commercial",1-VLOOKUP(B2483,parameters!$C$41:$AG$178,18,0),1))</f>
        <v>0.82233248462317254</v>
      </c>
      <c r="M2494" s="4">
        <f>INDEX(parameters!$D$41:$AG$178,MATCH('PV (extension)'!B2483,parameters!$C$41:$C$178,0),MATCH('PV (extension)'!A2494,parameters!$D$5:$AG$5,0))/L2494</f>
        <v>0.12277778707072071</v>
      </c>
      <c r="N2494" s="3" t="s">
        <v>1505</v>
      </c>
      <c r="O2494">
        <f>INDEX(parameters!$C$196:$EJ$198,MATCH('PV (extension)'!N2494,parameters!$B$196:$B$198,0),MATCH('PV (extension)'!B2483,parameters!$C$195:$EJ$195,0))</f>
        <v>1658.7630357674961</v>
      </c>
      <c r="P2494">
        <v>156</v>
      </c>
      <c r="Q2494">
        <v>30</v>
      </c>
      <c r="R2494">
        <f t="shared" ref="R2494:R2504" si="271">Q2494*P2494*O2494</f>
        <v>7763011.0073918821</v>
      </c>
      <c r="S2494">
        <f t="shared" ref="S2494:S2504" si="272">1/R2494</f>
        <v>1.2881599666003401E-7</v>
      </c>
    </row>
    <row r="2495" spans="1:19" customFormat="1" ht="16" x14ac:dyDescent="0.2">
      <c r="A2495" t="s">
        <v>1435</v>
      </c>
      <c r="B2495" s="4">
        <f t="shared" si="270"/>
        <v>8.261570924621296E-9</v>
      </c>
      <c r="C2495" t="s">
        <v>49</v>
      </c>
      <c r="D2495" t="s">
        <v>15</v>
      </c>
      <c r="F2495" t="s">
        <v>36</v>
      </c>
      <c r="G2495">
        <v>0</v>
      </c>
      <c r="H2495" t="s">
        <v>1435</v>
      </c>
      <c r="I2495" t="s">
        <v>340</v>
      </c>
      <c r="K2495" t="s">
        <v>2007</v>
      </c>
      <c r="L2495">
        <f>L2494</f>
        <v>0.82233248462317254</v>
      </c>
      <c r="M2495" s="4">
        <f>INDEX(parameters!$D$41:$AG$178,MATCH('PV (extension)'!B2483,parameters!$C$41:$C$178,0),MATCH('PV (extension)'!A2495,parameters!$D$5:$AG$5,0))/L2495</f>
        <v>6.4134666026183854E-2</v>
      </c>
      <c r="N2495" s="3" t="s">
        <v>1505</v>
      </c>
      <c r="O2495">
        <f>INDEX(parameters!$C$196:$EJ$198,MATCH('PV (extension)'!N2495,parameters!$B$196:$B$198,0),MATCH('PV (extension)'!B2483,parameters!$C$195:$EJ$195,0))</f>
        <v>1658.7630357674961</v>
      </c>
      <c r="P2495">
        <v>156</v>
      </c>
      <c r="Q2495">
        <v>30</v>
      </c>
      <c r="R2495">
        <f t="shared" si="271"/>
        <v>7763011.0073918821</v>
      </c>
      <c r="S2495">
        <f t="shared" si="272"/>
        <v>1.2881599666003401E-7</v>
      </c>
    </row>
    <row r="2496" spans="1:19" customFormat="1" x14ac:dyDescent="0.2">
      <c r="A2496" t="s">
        <v>1452</v>
      </c>
      <c r="B2496" s="4">
        <f t="shared" si="270"/>
        <v>4.0719390577848267E-10</v>
      </c>
      <c r="C2496" t="s">
        <v>35</v>
      </c>
      <c r="D2496" t="s">
        <v>15</v>
      </c>
      <c r="F2496" t="s">
        <v>36</v>
      </c>
      <c r="G2496">
        <v>0</v>
      </c>
      <c r="H2496" t="s">
        <v>1452</v>
      </c>
      <c r="I2496" t="s">
        <v>340</v>
      </c>
      <c r="K2496" t="s">
        <v>2007</v>
      </c>
      <c r="L2496">
        <f t="shared" ref="L2496:L2504" si="273">L2495</f>
        <v>0.82233248462317254</v>
      </c>
      <c r="M2496" s="4">
        <f>INDEX(parameters!$D$41:$AG$178,MATCH('PV (extension)'!B2483,parameters!$C$41:$C$178,0),MATCH('PV (extension)'!A2496,parameters!$D$5:$AG$5,0))/L2496</f>
        <v>1.2287226816964775E-2</v>
      </c>
      <c r="N2496" t="s">
        <v>1507</v>
      </c>
      <c r="O2496">
        <f>INDEX(parameters!$C$196:$EJ$198,MATCH('PV (extension)'!N2496,parameters!$B$196:$B$198,0),MATCH('PV (extension)'!B2483,parameters!$C$195:$EJ$195,0))</f>
        <v>1764.6415274122301</v>
      </c>
      <c r="P2496">
        <v>570</v>
      </c>
      <c r="Q2496">
        <v>30</v>
      </c>
      <c r="R2496">
        <f t="shared" si="271"/>
        <v>30175370.118749134</v>
      </c>
      <c r="S2496">
        <f t="shared" si="272"/>
        <v>3.3139610088118226E-8</v>
      </c>
    </row>
    <row r="2497" spans="1:19" customFormat="1" x14ac:dyDescent="0.2">
      <c r="A2497" t="s">
        <v>1453</v>
      </c>
      <c r="B2497" s="4">
        <f t="shared" si="270"/>
        <v>2.9912150432360817E-9</v>
      </c>
      <c r="C2497" t="s">
        <v>35</v>
      </c>
      <c r="D2497" t="s">
        <v>15</v>
      </c>
      <c r="F2497" t="s">
        <v>36</v>
      </c>
      <c r="G2497">
        <v>0</v>
      </c>
      <c r="H2497" t="s">
        <v>1453</v>
      </c>
      <c r="I2497" t="s">
        <v>340</v>
      </c>
      <c r="K2497" t="s">
        <v>2007</v>
      </c>
      <c r="L2497">
        <f t="shared" si="273"/>
        <v>0.82233248462317254</v>
      </c>
      <c r="M2497" s="4">
        <f>INDEX(parameters!$D$41:$AG$178,MATCH('PV (extension)'!B2483,parameters!$C$41:$C$178,0),MATCH('PV (extension)'!A2497,parameters!$D$5:$AG$5,0))/L2497</f>
        <v>9.0261021034418951E-2</v>
      </c>
      <c r="N2497" t="s">
        <v>1507</v>
      </c>
      <c r="O2497">
        <f>INDEX(parameters!$C$196:$EJ$198,MATCH('PV (extension)'!N2497,parameters!$B$196:$B$198,0),MATCH('PV (extension)'!B2483,parameters!$C$195:$EJ$195,0))</f>
        <v>1764.6415274122301</v>
      </c>
      <c r="P2497">
        <v>570</v>
      </c>
      <c r="Q2497">
        <v>30</v>
      </c>
      <c r="R2497">
        <f t="shared" si="271"/>
        <v>30175370.118749134</v>
      </c>
      <c r="S2497">
        <f t="shared" si="272"/>
        <v>3.3139610088118226E-8</v>
      </c>
    </row>
    <row r="2498" spans="1:19" customFormat="1" x14ac:dyDescent="0.2">
      <c r="A2498" t="s">
        <v>1454</v>
      </c>
      <c r="B2498" s="4">
        <f t="shared" si="270"/>
        <v>3.1704756843742575E-11</v>
      </c>
      <c r="C2498" t="s">
        <v>35</v>
      </c>
      <c r="D2498" t="s">
        <v>15</v>
      </c>
      <c r="F2498" t="s">
        <v>36</v>
      </c>
      <c r="G2498">
        <v>0</v>
      </c>
      <c r="H2498" t="s">
        <v>1454</v>
      </c>
      <c r="I2498" t="s">
        <v>340</v>
      </c>
      <c r="K2498" t="s">
        <v>2007</v>
      </c>
      <c r="L2498">
        <f t="shared" si="273"/>
        <v>0.82233248462317254</v>
      </c>
      <c r="M2498" s="4">
        <f>INDEX(parameters!$D$41:$AG$178,MATCH('PV (extension)'!B2483,parameters!$C$41:$C$178,0),MATCH('PV (extension)'!A2498,parameters!$D$5:$AG$5,0))/L2498</f>
        <v>9.5670277228487681E-4</v>
      </c>
      <c r="N2498" t="s">
        <v>1507</v>
      </c>
      <c r="O2498">
        <f>INDEX(parameters!$C$196:$EJ$198,MATCH('PV (extension)'!N2498,parameters!$B$196:$B$198,0),MATCH('PV (extension)'!B2483,parameters!$C$195:$EJ$195,0))</f>
        <v>1764.6415274122301</v>
      </c>
      <c r="P2498">
        <v>570</v>
      </c>
      <c r="Q2498">
        <v>30</v>
      </c>
      <c r="R2498">
        <f t="shared" si="271"/>
        <v>30175370.118749134</v>
      </c>
      <c r="S2498">
        <f t="shared" si="272"/>
        <v>3.3139610088118226E-8</v>
      </c>
    </row>
    <row r="2499" spans="1:19" customFormat="1" x14ac:dyDescent="0.2">
      <c r="A2499" t="s">
        <v>1455</v>
      </c>
      <c r="B2499" s="4">
        <f t="shared" si="270"/>
        <v>1.0609971637379534E-8</v>
      </c>
      <c r="C2499" t="s">
        <v>35</v>
      </c>
      <c r="D2499" t="s">
        <v>15</v>
      </c>
      <c r="F2499" t="s">
        <v>36</v>
      </c>
      <c r="G2499">
        <v>0</v>
      </c>
      <c r="H2499" t="s">
        <v>1455</v>
      </c>
      <c r="I2499" t="s">
        <v>340</v>
      </c>
      <c r="K2499" t="s">
        <v>2007</v>
      </c>
      <c r="L2499">
        <f t="shared" si="273"/>
        <v>0.82233248462317254</v>
      </c>
      <c r="M2499" s="4">
        <f>INDEX(parameters!$D$41:$AG$178,MATCH('PV (extension)'!B2483,parameters!$C$41:$C$178,0),MATCH('PV (extension)'!A2499,parameters!$D$5:$AG$5,0))/L2499</f>
        <v>0.32015982110735819</v>
      </c>
      <c r="N2499" t="s">
        <v>1507</v>
      </c>
      <c r="O2499">
        <f>INDEX(parameters!$C$196:$EJ$198,MATCH('PV (extension)'!N2499,parameters!$B$196:$B$198,0),MATCH('PV (extension)'!B2483,parameters!$C$195:$EJ$195,0))</f>
        <v>1764.6415274122301</v>
      </c>
      <c r="P2499">
        <v>570</v>
      </c>
      <c r="Q2499">
        <v>30</v>
      </c>
      <c r="R2499">
        <f t="shared" si="271"/>
        <v>30175370.118749134</v>
      </c>
      <c r="S2499">
        <f t="shared" si="272"/>
        <v>3.3139610088118226E-8</v>
      </c>
    </row>
    <row r="2500" spans="1:19" customFormat="1" x14ac:dyDescent="0.2">
      <c r="A2500" t="s">
        <v>1456</v>
      </c>
      <c r="B2500" s="4">
        <f t="shared" si="270"/>
        <v>5.6279857426300338E-9</v>
      </c>
      <c r="C2500" t="s">
        <v>35</v>
      </c>
      <c r="D2500" t="s">
        <v>15</v>
      </c>
      <c r="F2500" t="s">
        <v>36</v>
      </c>
      <c r="G2500">
        <v>0</v>
      </c>
      <c r="H2500" t="s">
        <v>1456</v>
      </c>
      <c r="I2500" t="s">
        <v>340</v>
      </c>
      <c r="K2500" t="s">
        <v>2007</v>
      </c>
      <c r="L2500">
        <f t="shared" si="273"/>
        <v>0.82233248462317254</v>
      </c>
      <c r="M2500" s="4">
        <f>INDEX(parameters!$D$41:$AG$178,MATCH('PV (extension)'!B2483,parameters!$C$41:$C$178,0),MATCH('PV (extension)'!A2500,parameters!$D$5:$AG$5,0))/L2500</f>
        <v>0.16982655280690445</v>
      </c>
      <c r="N2500" t="s">
        <v>1507</v>
      </c>
      <c r="O2500">
        <f>INDEX(parameters!$C$196:$EJ$198,MATCH('PV (extension)'!N2500,parameters!$B$196:$B$198,0),MATCH('PV (extension)'!B2483,parameters!$C$195:$EJ$195,0))</f>
        <v>1764.6415274122301</v>
      </c>
      <c r="P2500">
        <v>570</v>
      </c>
      <c r="Q2500">
        <v>30</v>
      </c>
      <c r="R2500">
        <f t="shared" si="271"/>
        <v>30175370.118749134</v>
      </c>
      <c r="S2500">
        <f t="shared" si="272"/>
        <v>3.3139610088118226E-8</v>
      </c>
    </row>
    <row r="2501" spans="1:19" customFormat="1" ht="16" x14ac:dyDescent="0.2">
      <c r="A2501" t="s">
        <v>1461</v>
      </c>
      <c r="B2501" s="4">
        <f t="shared" si="270"/>
        <v>1.7367205659763394E-9</v>
      </c>
      <c r="C2501" t="s">
        <v>49</v>
      </c>
      <c r="D2501" t="s">
        <v>15</v>
      </c>
      <c r="F2501" t="s">
        <v>36</v>
      </c>
      <c r="G2501">
        <v>0</v>
      </c>
      <c r="H2501" t="s">
        <v>1461</v>
      </c>
      <c r="I2501" t="s">
        <v>340</v>
      </c>
      <c r="K2501" t="s">
        <v>2007</v>
      </c>
      <c r="L2501">
        <f t="shared" si="273"/>
        <v>0.82233248462317254</v>
      </c>
      <c r="M2501" s="4">
        <f>INDEX(parameters!$D$41:$AG$178,MATCH('PV (extension)'!B2483,parameters!$C$41:$C$178,0),MATCH('PV (extension)'!A2501,parameters!$D$5:$AG$5,0))/L2501</f>
        <v>8.0374539804535308E-3</v>
      </c>
      <c r="N2501" s="3" t="s">
        <v>1505</v>
      </c>
      <c r="O2501">
        <f>INDEX(parameters!$C$196:$EJ$198,MATCH('PV (extension)'!N2501,parameters!$B$196:$B$198,0),MATCH('PV (extension)'!B2483,parameters!$C$195:$EJ$195,0))</f>
        <v>1658.7630357674961</v>
      </c>
      <c r="P2501">
        <v>93</v>
      </c>
      <c r="Q2501">
        <v>30</v>
      </c>
      <c r="R2501">
        <f t="shared" si="271"/>
        <v>4627948.869791314</v>
      </c>
      <c r="S2501">
        <f t="shared" si="272"/>
        <v>2.1607844601037966E-7</v>
      </c>
    </row>
    <row r="2502" spans="1:19" customFormat="1" ht="16" x14ac:dyDescent="0.2">
      <c r="A2502" t="s">
        <v>1457</v>
      </c>
      <c r="B2502" s="4">
        <f t="shared" si="270"/>
        <v>2.94486207116679E-8</v>
      </c>
      <c r="C2502" t="s">
        <v>49</v>
      </c>
      <c r="D2502" t="s">
        <v>15</v>
      </c>
      <c r="F2502" t="s">
        <v>36</v>
      </c>
      <c r="G2502">
        <v>0</v>
      </c>
      <c r="H2502" t="s">
        <v>1457</v>
      </c>
      <c r="I2502" t="s">
        <v>340</v>
      </c>
      <c r="K2502" t="s">
        <v>2007</v>
      </c>
      <c r="L2502">
        <f t="shared" si="273"/>
        <v>0.82233248462317254</v>
      </c>
      <c r="M2502" s="4">
        <f>INDEX(parameters!$D$41:$AG$178,MATCH('PV (extension)'!B2483,parameters!$C$41:$C$178,0),MATCH('PV (extension)'!A2502,parameters!$D$5:$AG$5,0))/L2502</f>
        <v>0.13628671093947653</v>
      </c>
      <c r="N2502" s="3" t="s">
        <v>1505</v>
      </c>
      <c r="O2502">
        <f>INDEX(parameters!$C$196:$EJ$198,MATCH('PV (extension)'!N2502,parameters!$B$196:$B$198,0),MATCH('PV (extension)'!B2483,parameters!$C$195:$EJ$195,0))</f>
        <v>1658.7630357674961</v>
      </c>
      <c r="P2502">
        <v>93</v>
      </c>
      <c r="Q2502">
        <v>30</v>
      </c>
      <c r="R2502">
        <f t="shared" si="271"/>
        <v>4627948.869791314</v>
      </c>
      <c r="S2502">
        <f t="shared" si="272"/>
        <v>2.1607844601037966E-7</v>
      </c>
    </row>
    <row r="2503" spans="1:19" customFormat="1" ht="16" x14ac:dyDescent="0.2">
      <c r="A2503" t="s">
        <v>1462</v>
      </c>
      <c r="B2503" s="4">
        <f t="shared" si="270"/>
        <v>9.1810572732878591E-10</v>
      </c>
      <c r="C2503" t="s">
        <v>49</v>
      </c>
      <c r="D2503" t="s">
        <v>15</v>
      </c>
      <c r="F2503" t="s">
        <v>36</v>
      </c>
      <c r="G2503">
        <v>0</v>
      </c>
      <c r="H2503" t="s">
        <v>1462</v>
      </c>
      <c r="I2503" t="s">
        <v>340</v>
      </c>
      <c r="K2503" t="s">
        <v>2007</v>
      </c>
      <c r="L2503">
        <f t="shared" si="273"/>
        <v>0.82233248462317254</v>
      </c>
      <c r="M2503" s="4">
        <f>INDEX(parameters!$D$41:$AG$178,MATCH('PV (extension)'!B2483,parameters!$C$41:$C$178,0),MATCH('PV (extension)'!A2503,parameters!$D$5:$AG$5,0))/L2503</f>
        <v>4.2489463631401872E-3</v>
      </c>
      <c r="N2503" s="3" t="s">
        <v>1505</v>
      </c>
      <c r="O2503">
        <f>INDEX(parameters!$C$196:$EJ$198,MATCH('PV (extension)'!N2503,parameters!$B$196:$B$198,0),MATCH('PV (extension)'!B2483,parameters!$C$195:$EJ$195,0))</f>
        <v>1658.7630357674961</v>
      </c>
      <c r="P2503">
        <v>93</v>
      </c>
      <c r="Q2503">
        <v>30</v>
      </c>
      <c r="R2503">
        <f t="shared" si="271"/>
        <v>4627948.869791314</v>
      </c>
      <c r="S2503">
        <f t="shared" si="272"/>
        <v>2.1607844601037966E-7</v>
      </c>
    </row>
    <row r="2504" spans="1:19" customFormat="1" ht="16" x14ac:dyDescent="0.2">
      <c r="A2504" t="s">
        <v>1458</v>
      </c>
      <c r="B2504" s="4">
        <f t="shared" si="270"/>
        <v>1.5425497160291711E-8</v>
      </c>
      <c r="C2504" t="s">
        <v>49</v>
      </c>
      <c r="D2504" t="s">
        <v>15</v>
      </c>
      <c r="F2504" t="s">
        <v>36</v>
      </c>
      <c r="G2504">
        <v>0</v>
      </c>
      <c r="H2504" t="s">
        <v>1458</v>
      </c>
      <c r="I2504" t="s">
        <v>340</v>
      </c>
      <c r="K2504" t="s">
        <v>2007</v>
      </c>
      <c r="L2504">
        <f t="shared" si="273"/>
        <v>0.82233248462317254</v>
      </c>
      <c r="M2504" s="4">
        <f>INDEX(parameters!$D$41:$AG$178,MATCH('PV (extension)'!B2483,parameters!$C$41:$C$178,0),MATCH('PV (extension)'!A2504,parameters!$D$5:$AG$5,0))/L2504</f>
        <v>7.1388412148941149E-2</v>
      </c>
      <c r="N2504" s="3" t="s">
        <v>1505</v>
      </c>
      <c r="O2504">
        <f>INDEX(parameters!$C$196:$EJ$198,MATCH('PV (extension)'!N2504,parameters!$B$196:$B$198,0),MATCH('PV (extension)'!B2483,parameters!$C$195:$EJ$195,0))</f>
        <v>1658.7630357674961</v>
      </c>
      <c r="P2504">
        <v>93</v>
      </c>
      <c r="Q2504">
        <v>30</v>
      </c>
      <c r="R2504">
        <f t="shared" si="271"/>
        <v>4627948.869791314</v>
      </c>
      <c r="S2504">
        <f t="shared" si="272"/>
        <v>2.1607844601037966E-7</v>
      </c>
    </row>
    <row r="2505" spans="1:19" customFormat="1" x14ac:dyDescent="0.2">
      <c r="A2505" t="s">
        <v>442</v>
      </c>
      <c r="B2505">
        <v>3.7025999999999999E-3</v>
      </c>
      <c r="C2505" t="s">
        <v>42</v>
      </c>
      <c r="D2505" t="s">
        <v>16</v>
      </c>
      <c r="F2505" t="s">
        <v>36</v>
      </c>
      <c r="G2505">
        <v>0</v>
      </c>
      <c r="H2505" t="s">
        <v>443</v>
      </c>
      <c r="I2505" t="s">
        <v>353</v>
      </c>
      <c r="M2505" s="4"/>
    </row>
    <row r="2506" spans="1:19" customFormat="1" x14ac:dyDescent="0.2">
      <c r="A2506" t="s">
        <v>354</v>
      </c>
      <c r="B2506">
        <v>-3.3322999999999998E-6</v>
      </c>
      <c r="C2506" t="s">
        <v>49</v>
      </c>
      <c r="D2506" t="s">
        <v>250</v>
      </c>
      <c r="F2506" t="s">
        <v>36</v>
      </c>
      <c r="G2506">
        <v>0</v>
      </c>
      <c r="H2506" t="s">
        <v>355</v>
      </c>
      <c r="I2506" t="s">
        <v>353</v>
      </c>
      <c r="M2506" s="4"/>
    </row>
    <row r="2507" spans="1:19" customFormat="1" x14ac:dyDescent="0.2">
      <c r="M2507" s="4"/>
    </row>
    <row r="2508" spans="1:19" s="2" customFormat="1" x14ac:dyDescent="0.2">
      <c r="A2508" s="2" t="s">
        <v>2</v>
      </c>
      <c r="B2508" s="2" t="s">
        <v>332</v>
      </c>
      <c r="M2508" s="4"/>
    </row>
    <row r="2509" spans="1:19" x14ac:dyDescent="0.2">
      <c r="A2509" s="29" t="s">
        <v>4</v>
      </c>
      <c r="B250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")&amp;HLOOKUP(B2510,parameters!$C$195:$EJ$198,2,0)&amp;" kWh/kWp.
Annual output, Facade: "&amp;HLOOKUP(B2510,parameters!$C$195:$EJ$198,3,0)&amp;" kWh/kWp.
Annual output, Open-ground: "&amp;HLOOKUP(B2510,parameters!$C$195:$EJ$198,4,0)&amp;_xlfn._LONGTEXT("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")&amp;VLOOKUP(B2510,'extension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1658.7630357675 kWh/kWp.
Annual output, Facade: 1164.66340809207 kWh/kWp.
Annual output, Open-ground: 1764.64152741223 kWh/kWp.
Amount of solar energy transformed to electricity. Waste heat emission due to losses of electricity in the system.
Technology:  Electricity production with grid-connected photovoltaic power plants.
Time period:  Time of publications
Production volume: 63.24 GWh in 2025.
Sampling:  Statistical data and model calculations
Extrapolations:  Use of PV technology data investigated for other countries (Switzerland). Correction of average yield with Swiss data.
Uncertainty:  None
Author: Romain Sacchi, PSI, romain.sacchi@psi.ch</v>
      </c>
      <c r="M2509" s="30"/>
    </row>
    <row r="2510" spans="1:19" customFormat="1" x14ac:dyDescent="0.2">
      <c r="A2510" t="s">
        <v>6</v>
      </c>
      <c r="B2510" t="s">
        <v>1754</v>
      </c>
    </row>
    <row r="2511" spans="1:19" customFormat="1" x14ac:dyDescent="0.2">
      <c r="A2511" t="s">
        <v>8</v>
      </c>
      <c r="B2511">
        <v>1</v>
      </c>
    </row>
    <row r="2512" spans="1:19" customFormat="1" x14ac:dyDescent="0.2">
      <c r="A2512" t="s">
        <v>9</v>
      </c>
      <c r="B2512" t="s">
        <v>73</v>
      </c>
    </row>
    <row r="2513" spans="1:22" customFormat="1" x14ac:dyDescent="0.2">
      <c r="A2513" t="s">
        <v>11</v>
      </c>
      <c r="B2513" t="s">
        <v>12</v>
      </c>
    </row>
    <row r="2514" spans="1:22" customFormat="1" x14ac:dyDescent="0.2">
      <c r="A2514" t="s">
        <v>13</v>
      </c>
      <c r="B2514" t="s">
        <v>14</v>
      </c>
    </row>
    <row r="2515" spans="1:22" customFormat="1" x14ac:dyDescent="0.2">
      <c r="A2515" t="s">
        <v>15</v>
      </c>
      <c r="B2515" t="s">
        <v>53</v>
      </c>
    </row>
    <row r="2516" spans="1:22" customFormat="1" x14ac:dyDescent="0.2">
      <c r="A2516" t="s">
        <v>17</v>
      </c>
    </row>
    <row r="2517" spans="1:22" s="2" customFormat="1" x14ac:dyDescent="0.2">
      <c r="A2517" s="2" t="s">
        <v>18</v>
      </c>
      <c r="B2517" s="2" t="s">
        <v>19</v>
      </c>
      <c r="C2517" s="2" t="s">
        <v>6</v>
      </c>
      <c r="D2517" s="2" t="s">
        <v>15</v>
      </c>
      <c r="E2517" s="2" t="s">
        <v>20</v>
      </c>
      <c r="F2517" s="2" t="s">
        <v>13</v>
      </c>
      <c r="G2517" s="2" t="s">
        <v>21</v>
      </c>
      <c r="H2517" s="2" t="s">
        <v>22</v>
      </c>
      <c r="I2517" s="2" t="s">
        <v>23</v>
      </c>
      <c r="J2517" s="2" t="s">
        <v>4</v>
      </c>
      <c r="K2517" s="2" t="s">
        <v>24</v>
      </c>
      <c r="L2517" s="2" t="s">
        <v>9</v>
      </c>
      <c r="M2517" s="2" t="s">
        <v>1925</v>
      </c>
      <c r="N2517" s="2" t="s">
        <v>1998</v>
      </c>
      <c r="O2517" s="2" t="s">
        <v>2002</v>
      </c>
      <c r="P2517" s="2" t="s">
        <v>2003</v>
      </c>
      <c r="Q2517" s="2" t="s">
        <v>2001</v>
      </c>
      <c r="R2517" s="2" t="s">
        <v>2000</v>
      </c>
      <c r="S2517" s="2" t="s">
        <v>2004</v>
      </c>
      <c r="T2517" s="2" t="s">
        <v>1502</v>
      </c>
      <c r="U2517" s="2" t="s">
        <v>2005</v>
      </c>
      <c r="V2517" s="2" t="s">
        <v>2006</v>
      </c>
    </row>
    <row r="2518" spans="1:22" customFormat="1" x14ac:dyDescent="0.2">
      <c r="A2518" t="s">
        <v>335</v>
      </c>
      <c r="B2518">
        <v>3.8502999999999998</v>
      </c>
      <c r="D2518" t="s">
        <v>30</v>
      </c>
      <c r="E2518" t="s">
        <v>336</v>
      </c>
      <c r="F2518" t="s">
        <v>27</v>
      </c>
      <c r="G2518">
        <v>2</v>
      </c>
      <c r="H2518">
        <v>1.348151067341848</v>
      </c>
      <c r="I2518">
        <v>4.3409845976280087E-2</v>
      </c>
      <c r="J2518" t="s">
        <v>337</v>
      </c>
    </row>
    <row r="2519" spans="1:22" customFormat="1" x14ac:dyDescent="0.2">
      <c r="A2519" t="s">
        <v>29</v>
      </c>
      <c r="B2519">
        <v>0.25026999999999999</v>
      </c>
      <c r="D2519" t="s">
        <v>30</v>
      </c>
      <c r="E2519" t="s">
        <v>31</v>
      </c>
      <c r="F2519" t="s">
        <v>27</v>
      </c>
      <c r="G2519">
        <v>2</v>
      </c>
      <c r="H2519">
        <v>-1.385214943900327</v>
      </c>
      <c r="I2519">
        <v>2.439508208471609E-2</v>
      </c>
      <c r="J2519" t="s">
        <v>358</v>
      </c>
    </row>
    <row r="2520" spans="1:22" customFormat="1" x14ac:dyDescent="0.2">
      <c r="A2520" t="s">
        <v>332</v>
      </c>
      <c r="B2520">
        <v>1</v>
      </c>
      <c r="C2520" t="str">
        <f>B2510</f>
        <v>ML</v>
      </c>
      <c r="D2520" t="s">
        <v>53</v>
      </c>
      <c r="E2520" t="s">
        <v>339</v>
      </c>
      <c r="F2520" t="s">
        <v>33</v>
      </c>
      <c r="G2520">
        <v>0</v>
      </c>
      <c r="H2520">
        <v>1</v>
      </c>
      <c r="L2520" t="s">
        <v>73</v>
      </c>
      <c r="M2520">
        <f>VLOOKUP(C2520,'extension - production vol'!$B$6:$D$235,3,0)</f>
        <v>63.24</v>
      </c>
    </row>
    <row r="2521" spans="1:22" customFormat="1" ht="16" x14ac:dyDescent="0.2">
      <c r="A2521" t="s">
        <v>1434</v>
      </c>
      <c r="B2521" s="4">
        <f t="shared" ref="B2521:B2547" si="274">P2521*V2521</f>
        <v>1.3005799244940299E-8</v>
      </c>
      <c r="C2521" t="s">
        <v>49</v>
      </c>
      <c r="D2521" t="s">
        <v>15</v>
      </c>
      <c r="F2521" t="s">
        <v>36</v>
      </c>
      <c r="G2521">
        <v>2</v>
      </c>
      <c r="H2521">
        <v>-18.46800298604678</v>
      </c>
      <c r="I2521">
        <v>9.798894162072011E-2</v>
      </c>
      <c r="J2521" t="s">
        <v>340</v>
      </c>
      <c r="L2521" t="s">
        <v>1434</v>
      </c>
      <c r="N2521" t="s">
        <v>2008</v>
      </c>
      <c r="O2521">
        <v>1</v>
      </c>
      <c r="P2521" s="4">
        <f>INDEX(parameters!$D$41:$AG$178,MATCH('PV (extension)'!B2510,parameters!$C$41:$C$178,0),MATCH('PV (extension)'!A2521,parameters!$D$5:$AG$5,0))/O2521</f>
        <v>0.10096416269840058</v>
      </c>
      <c r="Q2521" s="3" t="s">
        <v>1505</v>
      </c>
      <c r="R2521">
        <f>INDEX(parameters!$C$196:$EJ$198,MATCH('PV (extension)'!Q2521,parameters!$B$196:$B$198,0),MATCH('PV (extension)'!B2510,parameters!$C$195:$EJ$195,0))</f>
        <v>1658.7630357674961</v>
      </c>
      <c r="S2521">
        <v>156</v>
      </c>
      <c r="T2521">
        <v>30</v>
      </c>
      <c r="U2521">
        <f t="shared" ref="U2521:U2547" si="275">T2521*S2521*R2521</f>
        <v>7763011.0073918821</v>
      </c>
      <c r="V2521">
        <f t="shared" ref="V2521:V2547" si="276">1/U2521</f>
        <v>1.2881599666003401E-7</v>
      </c>
    </row>
    <row r="2522" spans="1:22" customFormat="1" ht="16" x14ac:dyDescent="0.2">
      <c r="A2522" t="s">
        <v>1435</v>
      </c>
      <c r="B2522" s="4">
        <f t="shared" si="274"/>
        <v>6.7937581453343905E-9</v>
      </c>
      <c r="C2522" t="s">
        <v>49</v>
      </c>
      <c r="D2522" t="s">
        <v>15</v>
      </c>
      <c r="F2522" t="s">
        <v>36</v>
      </c>
      <c r="G2522">
        <v>2</v>
      </c>
      <c r="H2522">
        <v>-19.10362020104489</v>
      </c>
      <c r="I2522">
        <v>9.798894162072011E-2</v>
      </c>
      <c r="J2522" t="s">
        <v>340</v>
      </c>
      <c r="L2522" t="s">
        <v>1435</v>
      </c>
      <c r="N2522" t="s">
        <v>2008</v>
      </c>
      <c r="O2522">
        <v>1</v>
      </c>
      <c r="P2522" s="4">
        <f>INDEX(parameters!$D$41:$AG$178,MATCH('PV (extension)'!B2510,parameters!$C$41:$C$178,0),MATCH('PV (extension)'!A2522,parameters!$D$5:$AG$5,0))/O2522</f>
        <v>5.2740019263789135E-2</v>
      </c>
      <c r="Q2522" s="3" t="s">
        <v>1505</v>
      </c>
      <c r="R2522">
        <f>INDEX(parameters!$C$196:$EJ$198,MATCH('PV (extension)'!Q2522,parameters!$B$196:$B$198,0),MATCH('PV (extension)'!B2510,parameters!$C$195:$EJ$195,0))</f>
        <v>1658.7630357674961</v>
      </c>
      <c r="S2522">
        <v>156</v>
      </c>
      <c r="T2522">
        <v>30</v>
      </c>
      <c r="U2522">
        <f t="shared" si="275"/>
        <v>7763011.0073918821</v>
      </c>
      <c r="V2522">
        <f t="shared" si="276"/>
        <v>1.2881599666003401E-7</v>
      </c>
    </row>
    <row r="2523" spans="1:22" customFormat="1" ht="16" x14ac:dyDescent="0.2">
      <c r="A2523" t="s">
        <v>1439</v>
      </c>
      <c r="B2523" s="4">
        <f t="shared" si="274"/>
        <v>6.0930693929666919E-9</v>
      </c>
      <c r="C2523" t="s">
        <v>49</v>
      </c>
      <c r="D2523" t="s">
        <v>15</v>
      </c>
      <c r="F2523" t="s">
        <v>36</v>
      </c>
      <c r="G2523">
        <v>2</v>
      </c>
      <c r="H2523">
        <v>-19.697439318003951</v>
      </c>
      <c r="I2523">
        <v>9.798894162072011E-2</v>
      </c>
      <c r="J2523" t="s">
        <v>340</v>
      </c>
      <c r="L2523" t="s">
        <v>1439</v>
      </c>
      <c r="N2523" t="s">
        <v>2008</v>
      </c>
      <c r="O2523">
        <v>1</v>
      </c>
      <c r="P2523" s="4">
        <f>INDEX(parameters!$D$41:$AG$178,MATCH('PV (extension)'!B2510,parameters!$C$41:$C$178,0),MATCH('PV (extension)'!A2523,parameters!$D$5:$AG$5,0))/O2523</f>
        <v>9.0962624550774995E-4</v>
      </c>
      <c r="Q2523" s="3" t="s">
        <v>1505</v>
      </c>
      <c r="R2523">
        <f>INDEX(parameters!$C$196:$EJ$198,MATCH('PV (extension)'!Q2523,parameters!$B$196:$B$198,0),MATCH('PV (extension)'!B2510,parameters!$C$195:$EJ$195,0))</f>
        <v>1658.7630357674961</v>
      </c>
      <c r="S2523">
        <v>3</v>
      </c>
      <c r="T2523">
        <v>30</v>
      </c>
      <c r="U2523">
        <f t="shared" si="275"/>
        <v>149288.67321907464</v>
      </c>
      <c r="V2523">
        <f t="shared" si="276"/>
        <v>6.6984318263217693E-6</v>
      </c>
    </row>
    <row r="2524" spans="1:22" customFormat="1" ht="16" x14ac:dyDescent="0.2">
      <c r="A2524" t="s">
        <v>1440</v>
      </c>
      <c r="B2524" s="4">
        <f t="shared" si="274"/>
        <v>3.9740863972821421E-8</v>
      </c>
      <c r="C2524" t="s">
        <v>49</v>
      </c>
      <c r="D2524" t="s">
        <v>15</v>
      </c>
      <c r="F2524" t="s">
        <v>36</v>
      </c>
      <c r="G2524">
        <v>2</v>
      </c>
      <c r="H2524">
        <v>-16.692979911025031</v>
      </c>
      <c r="I2524">
        <v>9.798894162072011E-2</v>
      </c>
      <c r="J2524" t="s">
        <v>340</v>
      </c>
      <c r="L2524" t="s">
        <v>1440</v>
      </c>
      <c r="N2524" t="s">
        <v>2008</v>
      </c>
      <c r="O2524">
        <v>1</v>
      </c>
      <c r="P2524" s="4">
        <f>INDEX(parameters!$D$41:$AG$178,MATCH('PV (extension)'!B2510,parameters!$C$41:$C$178,0),MATCH('PV (extension)'!A2524,parameters!$D$5:$AG$5,0))/O2524</f>
        <v>5.9328608550822341E-3</v>
      </c>
      <c r="Q2524" s="3" t="s">
        <v>1505</v>
      </c>
      <c r="R2524">
        <f>INDEX(parameters!$C$196:$EJ$198,MATCH('PV (extension)'!Q2524,parameters!$B$196:$B$198,0),MATCH('PV (extension)'!B2510,parameters!$C$195:$EJ$195,0))</f>
        <v>1658.7630357674961</v>
      </c>
      <c r="S2524">
        <v>3</v>
      </c>
      <c r="T2524">
        <v>30</v>
      </c>
      <c r="U2524">
        <f t="shared" si="275"/>
        <v>149288.67321907464</v>
      </c>
      <c r="V2524">
        <f t="shared" si="276"/>
        <v>6.6984318263217693E-6</v>
      </c>
    </row>
    <row r="2525" spans="1:22" customFormat="1" ht="16" x14ac:dyDescent="0.2">
      <c r="A2525" t="s">
        <v>1441</v>
      </c>
      <c r="B2525" s="4">
        <f t="shared" si="274"/>
        <v>6.1578417002213027E-10</v>
      </c>
      <c r="C2525" t="s">
        <v>35</v>
      </c>
      <c r="D2525" t="s">
        <v>15</v>
      </c>
      <c r="F2525" t="s">
        <v>36</v>
      </c>
      <c r="G2525">
        <v>2</v>
      </c>
      <c r="H2525">
        <v>-21.54326959350907</v>
      </c>
      <c r="I2525">
        <v>9.798894162072011E-2</v>
      </c>
      <c r="J2525" t="s">
        <v>340</v>
      </c>
      <c r="L2525" t="s">
        <v>1441</v>
      </c>
      <c r="N2525" t="s">
        <v>2008</v>
      </c>
      <c r="O2525">
        <v>1</v>
      </c>
      <c r="P2525" s="4">
        <f>INDEX(parameters!$D$41:$AG$178,MATCH('PV (extension)'!B2510,parameters!$C$41:$C$178,0),MATCH('PV (extension)'!A2525,parameters!$D$5:$AG$5,0))/O2525</f>
        <v>9.1929601731912907E-5</v>
      </c>
      <c r="Q2525" s="3" t="s">
        <v>1505</v>
      </c>
      <c r="R2525">
        <f>INDEX(parameters!$C$196:$EJ$198,MATCH('PV (extension)'!Q2525,parameters!$B$196:$B$198,0),MATCH('PV (extension)'!B2510,parameters!$C$195:$EJ$195,0))</f>
        <v>1658.7630357674961</v>
      </c>
      <c r="S2525">
        <v>3</v>
      </c>
      <c r="T2525">
        <v>30</v>
      </c>
      <c r="U2525">
        <f t="shared" si="275"/>
        <v>149288.67321907464</v>
      </c>
      <c r="V2525">
        <f t="shared" si="276"/>
        <v>6.6984318263217693E-6</v>
      </c>
    </row>
    <row r="2526" spans="1:22" customFormat="1" ht="16" x14ac:dyDescent="0.2">
      <c r="A2526" t="s">
        <v>1442</v>
      </c>
      <c r="B2526" s="4">
        <f t="shared" si="274"/>
        <v>1.0705300906246E-8</v>
      </c>
      <c r="C2526" t="s">
        <v>35</v>
      </c>
      <c r="D2526" t="s">
        <v>15</v>
      </c>
      <c r="F2526" t="s">
        <v>36</v>
      </c>
      <c r="G2526">
        <v>2</v>
      </c>
      <c r="H2526">
        <v>-18.729872499892029</v>
      </c>
      <c r="I2526">
        <v>9.798894162072011E-2</v>
      </c>
      <c r="J2526" t="s">
        <v>340</v>
      </c>
      <c r="L2526" t="s">
        <v>1442</v>
      </c>
      <c r="N2526" t="s">
        <v>2008</v>
      </c>
      <c r="O2526">
        <v>1</v>
      </c>
      <c r="P2526" s="4">
        <f>INDEX(parameters!$D$41:$AG$178,MATCH('PV (extension)'!B2510,parameters!$C$41:$C$178,0),MATCH('PV (extension)'!A2526,parameters!$D$5:$AG$5,0))/O2526</f>
        <v>1.5981801687044229E-3</v>
      </c>
      <c r="Q2526" s="3" t="s">
        <v>1505</v>
      </c>
      <c r="R2526">
        <f>INDEX(parameters!$C$196:$EJ$198,MATCH('PV (extension)'!Q2526,parameters!$B$196:$B$198,0),MATCH('PV (extension)'!B2510,parameters!$C$195:$EJ$195,0))</f>
        <v>1658.7630357674961</v>
      </c>
      <c r="S2526">
        <v>3</v>
      </c>
      <c r="T2526">
        <v>30</v>
      </c>
      <c r="U2526">
        <f t="shared" si="275"/>
        <v>149288.67321907464</v>
      </c>
      <c r="V2526">
        <f t="shared" si="276"/>
        <v>6.6984318263217693E-6</v>
      </c>
    </row>
    <row r="2527" spans="1:22" customFormat="1" x14ac:dyDescent="0.2">
      <c r="A2527" t="s">
        <v>1452</v>
      </c>
      <c r="B2527" s="4">
        <f t="shared" si="274"/>
        <v>3.3484877626223363E-10</v>
      </c>
      <c r="C2527" t="s">
        <v>35</v>
      </c>
      <c r="D2527" t="s">
        <v>15</v>
      </c>
      <c r="F2527" t="s">
        <v>36</v>
      </c>
      <c r="G2527">
        <v>2</v>
      </c>
      <c r="H2527">
        <v>-21.666568118067421</v>
      </c>
      <c r="I2527">
        <v>9.798894162072011E-2</v>
      </c>
      <c r="J2527" t="s">
        <v>340</v>
      </c>
      <c r="L2527" t="s">
        <v>1452</v>
      </c>
      <c r="N2527" t="s">
        <v>2008</v>
      </c>
      <c r="O2527">
        <v>1</v>
      </c>
      <c r="P2527" s="4">
        <f>INDEX(parameters!$D$41:$AG$178,MATCH('PV (extension)'!B2510,parameters!$C$41:$C$178,0),MATCH('PV (extension)'!A2527,parameters!$D$5:$AG$5,0))/O2527</f>
        <v>1.0104185757523119E-2</v>
      </c>
      <c r="Q2527" t="s">
        <v>1507</v>
      </c>
      <c r="R2527">
        <f>INDEX(parameters!$C$196:$EJ$198,MATCH('PV (extension)'!Q2527,parameters!$B$196:$B$198,0),MATCH('PV (extension)'!B2510,parameters!$C$195:$EJ$195,0))</f>
        <v>1764.6415274122301</v>
      </c>
      <c r="S2527">
        <v>570</v>
      </c>
      <c r="T2527">
        <v>30</v>
      </c>
      <c r="U2527">
        <f t="shared" si="275"/>
        <v>30175370.118749134</v>
      </c>
      <c r="V2527">
        <f t="shared" si="276"/>
        <v>3.3139610088118226E-8</v>
      </c>
    </row>
    <row r="2528" spans="1:22" customFormat="1" x14ac:dyDescent="0.2">
      <c r="A2528" t="s">
        <v>1453</v>
      </c>
      <c r="B2528" s="4">
        <f t="shared" si="274"/>
        <v>2.4597732985465373E-9</v>
      </c>
      <c r="C2528" t="s">
        <v>35</v>
      </c>
      <c r="D2528" t="s">
        <v>15</v>
      </c>
      <c r="F2528" t="s">
        <v>36</v>
      </c>
      <c r="G2528">
        <v>2</v>
      </c>
      <c r="H2528">
        <v>-21.47552628199886</v>
      </c>
      <c r="I2528">
        <v>9.798894162072011E-2</v>
      </c>
      <c r="J2528" t="s">
        <v>340</v>
      </c>
      <c r="L2528" t="s">
        <v>1453</v>
      </c>
      <c r="N2528" t="s">
        <v>2008</v>
      </c>
      <c r="O2528">
        <v>1</v>
      </c>
      <c r="P2528" s="4">
        <f>INDEX(parameters!$D$41:$AG$178,MATCH('PV (extension)'!B2510,parameters!$C$41:$C$178,0),MATCH('PV (extension)'!A2528,parameters!$D$5:$AG$5,0))/O2528</f>
        <v>7.4224569691858172E-2</v>
      </c>
      <c r="Q2528" t="s">
        <v>1507</v>
      </c>
      <c r="R2528">
        <f>INDEX(parameters!$C$196:$EJ$198,MATCH('PV (extension)'!Q2528,parameters!$B$196:$B$198,0),MATCH('PV (extension)'!B2510,parameters!$C$195:$EJ$195,0))</f>
        <v>1764.6415274122301</v>
      </c>
      <c r="S2528">
        <v>570</v>
      </c>
      <c r="T2528">
        <v>30</v>
      </c>
      <c r="U2528">
        <f t="shared" si="275"/>
        <v>30175370.118749134</v>
      </c>
      <c r="V2528">
        <f t="shared" si="276"/>
        <v>3.3139610088118226E-8</v>
      </c>
    </row>
    <row r="2529" spans="1:22" customFormat="1" x14ac:dyDescent="0.2">
      <c r="A2529" t="s">
        <v>1454</v>
      </c>
      <c r="B2529" s="4">
        <f t="shared" si="274"/>
        <v>2.6071851469688367E-11</v>
      </c>
      <c r="C2529" t="s">
        <v>35</v>
      </c>
      <c r="D2529" t="s">
        <v>15</v>
      </c>
      <c r="F2529" t="s">
        <v>36</v>
      </c>
      <c r="G2529">
        <v>2</v>
      </c>
      <c r="H2529">
        <v>-23.51240679473371</v>
      </c>
      <c r="I2529">
        <v>9.798894162072011E-2</v>
      </c>
      <c r="J2529" t="s">
        <v>340</v>
      </c>
      <c r="L2529" t="s">
        <v>1454</v>
      </c>
      <c r="N2529" t="s">
        <v>2008</v>
      </c>
      <c r="O2529">
        <v>1</v>
      </c>
      <c r="P2529" s="4">
        <f>INDEX(parameters!$D$41:$AG$178,MATCH('PV (extension)'!B2510,parameters!$C$41:$C$178,0),MATCH('PV (extension)'!A2529,parameters!$D$5:$AG$5,0))/O2529</f>
        <v>7.867277677789E-4</v>
      </c>
      <c r="Q2529" t="s">
        <v>1507</v>
      </c>
      <c r="R2529">
        <f>INDEX(parameters!$C$196:$EJ$198,MATCH('PV (extension)'!Q2529,parameters!$B$196:$B$198,0),MATCH('PV (extension)'!B2510,parameters!$C$195:$EJ$195,0))</f>
        <v>1764.6415274122301</v>
      </c>
      <c r="S2529">
        <v>570</v>
      </c>
      <c r="T2529">
        <v>30</v>
      </c>
      <c r="U2529">
        <f t="shared" si="275"/>
        <v>30175370.118749134</v>
      </c>
      <c r="V2529">
        <f t="shared" si="276"/>
        <v>3.3139610088118226E-8</v>
      </c>
    </row>
    <row r="2530" spans="1:22" customFormat="1" x14ac:dyDescent="0.2">
      <c r="A2530" t="s">
        <v>1455</v>
      </c>
      <c r="B2530" s="4">
        <f t="shared" si="274"/>
        <v>8.7249243383477022E-9</v>
      </c>
      <c r="C2530" t="s">
        <v>35</v>
      </c>
      <c r="D2530" t="s">
        <v>15</v>
      </c>
      <c r="F2530" t="s">
        <v>36</v>
      </c>
      <c r="G2530">
        <v>2</v>
      </c>
      <c r="H2530">
        <v>-18.20082258362968</v>
      </c>
      <c r="I2530">
        <v>9.798894162072011E-2</v>
      </c>
      <c r="J2530" t="s">
        <v>340</v>
      </c>
      <c r="L2530" t="s">
        <v>1455</v>
      </c>
      <c r="N2530" t="s">
        <v>2008</v>
      </c>
      <c r="O2530">
        <v>1</v>
      </c>
      <c r="P2530" s="4">
        <f>INDEX(parameters!$D$41:$AG$178,MATCH('PV (extension)'!B2510,parameters!$C$41:$C$178,0),MATCH('PV (extension)'!A2530,parameters!$D$5:$AG$5,0))/O2530</f>
        <v>0.2632778211677243</v>
      </c>
      <c r="Q2530" t="s">
        <v>1507</v>
      </c>
      <c r="R2530">
        <f>INDEX(parameters!$C$196:$EJ$198,MATCH('PV (extension)'!Q2530,parameters!$B$196:$B$198,0),MATCH('PV (extension)'!B2510,parameters!$C$195:$EJ$195,0))</f>
        <v>1764.6415274122301</v>
      </c>
      <c r="S2530">
        <v>570</v>
      </c>
      <c r="T2530">
        <v>30</v>
      </c>
      <c r="U2530">
        <f t="shared" si="275"/>
        <v>30175370.118749134</v>
      </c>
      <c r="V2530">
        <f t="shared" si="276"/>
        <v>3.3139610088118226E-8</v>
      </c>
    </row>
    <row r="2531" spans="1:22" customFormat="1" x14ac:dyDescent="0.2">
      <c r="A2531" t="s">
        <v>1456</v>
      </c>
      <c r="B2531" s="4">
        <f t="shared" si="274"/>
        <v>4.6280754991607461E-9</v>
      </c>
      <c r="C2531" t="s">
        <v>35</v>
      </c>
      <c r="D2531" t="s">
        <v>15</v>
      </c>
      <c r="F2531" t="s">
        <v>36</v>
      </c>
      <c r="G2531">
        <v>2</v>
      </c>
      <c r="H2531">
        <v>-18.836468952383601</v>
      </c>
      <c r="I2531">
        <v>9.798894162072011E-2</v>
      </c>
      <c r="J2531" t="s">
        <v>340</v>
      </c>
      <c r="L2531" t="s">
        <v>1456</v>
      </c>
      <c r="N2531" t="s">
        <v>2008</v>
      </c>
      <c r="O2531">
        <v>1</v>
      </c>
      <c r="P2531" s="4">
        <f>INDEX(parameters!$D$41:$AG$178,MATCH('PV (extension)'!B2510,parameters!$C$41:$C$178,0),MATCH('PV (extension)'!A2531,parameters!$D$5:$AG$5,0))/O2531</f>
        <v>0.13965389112469015</v>
      </c>
      <c r="Q2531" t="s">
        <v>1507</v>
      </c>
      <c r="R2531">
        <f>INDEX(parameters!$C$196:$EJ$198,MATCH('PV (extension)'!Q2531,parameters!$B$196:$B$198,0),MATCH('PV (extension)'!B2510,parameters!$C$195:$EJ$195,0))</f>
        <v>1764.6415274122301</v>
      </c>
      <c r="S2531">
        <v>570</v>
      </c>
      <c r="T2531">
        <v>30</v>
      </c>
      <c r="U2531">
        <f t="shared" si="275"/>
        <v>30175370.118749134</v>
      </c>
      <c r="V2531">
        <f t="shared" si="276"/>
        <v>3.3139610088118226E-8</v>
      </c>
    </row>
    <row r="2532" spans="1:22" customFormat="1" ht="16" x14ac:dyDescent="0.2">
      <c r="A2532" t="s">
        <v>1461</v>
      </c>
      <c r="B2532" s="4">
        <f t="shared" si="274"/>
        <v>1.4281617381154858E-9</v>
      </c>
      <c r="C2532" t="s">
        <v>49</v>
      </c>
      <c r="D2532" t="s">
        <v>15</v>
      </c>
      <c r="F2532" t="s">
        <v>36</v>
      </c>
      <c r="G2532">
        <v>2</v>
      </c>
      <c r="H2532">
        <v>-20.658789817762049</v>
      </c>
      <c r="I2532">
        <v>9.798894162072011E-2</v>
      </c>
      <c r="J2532" t="s">
        <v>340</v>
      </c>
      <c r="L2532" t="s">
        <v>1461</v>
      </c>
      <c r="N2532" t="s">
        <v>2008</v>
      </c>
      <c r="O2532">
        <v>1</v>
      </c>
      <c r="P2532" s="4">
        <f>INDEX(parameters!$D$41:$AG$178,MATCH('PV (extension)'!B2510,parameters!$C$41:$C$178,0),MATCH('PV (extension)'!A2532,parameters!$D$5:$AG$5,0))/O2532</f>
        <v>6.6094595017907607E-3</v>
      </c>
      <c r="Q2532" s="3" t="s">
        <v>1505</v>
      </c>
      <c r="R2532">
        <f>INDEX(parameters!$C$196:$EJ$198,MATCH('PV (extension)'!Q2532,parameters!$B$196:$B$198,0),MATCH('PV (extension)'!B2510,parameters!$C$195:$EJ$195,0))</f>
        <v>1658.7630357674961</v>
      </c>
      <c r="S2532">
        <v>93</v>
      </c>
      <c r="T2532">
        <v>30</v>
      </c>
      <c r="U2532">
        <f t="shared" si="275"/>
        <v>4627948.869791314</v>
      </c>
      <c r="V2532">
        <f t="shared" si="276"/>
        <v>2.1607844601037966E-7</v>
      </c>
    </row>
    <row r="2533" spans="1:22" customFormat="1" ht="16" x14ac:dyDescent="0.2">
      <c r="A2533" t="s">
        <v>1457</v>
      </c>
      <c r="B2533" s="4">
        <f t="shared" si="274"/>
        <v>2.4216557438551284E-8</v>
      </c>
      <c r="C2533" t="s">
        <v>49</v>
      </c>
      <c r="D2533" t="s">
        <v>15</v>
      </c>
      <c r="F2533" t="s">
        <v>36</v>
      </c>
      <c r="G2533">
        <v>2</v>
      </c>
      <c r="H2533">
        <v>-17.845360350005858</v>
      </c>
      <c r="I2533">
        <v>9.798894162072011E-2</v>
      </c>
      <c r="J2533" t="s">
        <v>340</v>
      </c>
      <c r="L2533" t="s">
        <v>1457</v>
      </c>
      <c r="N2533" t="s">
        <v>2008</v>
      </c>
      <c r="O2533">
        <v>1</v>
      </c>
      <c r="P2533" s="4">
        <f>INDEX(parameters!$D$41:$AG$178,MATCH('PV (extension)'!B2510,parameters!$C$41:$C$178,0),MATCH('PV (extension)'!A2533,parameters!$D$5:$AG$5,0))/O2533</f>
        <v>0.11207298962797985</v>
      </c>
      <c r="Q2533" s="3" t="s">
        <v>1505</v>
      </c>
      <c r="R2533">
        <f>INDEX(parameters!$C$196:$EJ$198,MATCH('PV (extension)'!Q2533,parameters!$B$196:$B$198,0),MATCH('PV (extension)'!B2510,parameters!$C$195:$EJ$195,0))</f>
        <v>1658.7630357674961</v>
      </c>
      <c r="S2533">
        <v>93</v>
      </c>
      <c r="T2533">
        <v>30</v>
      </c>
      <c r="U2533">
        <f t="shared" si="275"/>
        <v>4627948.869791314</v>
      </c>
      <c r="V2533">
        <f t="shared" si="276"/>
        <v>2.1607844601037966E-7</v>
      </c>
    </row>
    <row r="2534" spans="1:22" customFormat="1" ht="16" x14ac:dyDescent="0.2">
      <c r="A2534" t="s">
        <v>1462</v>
      </c>
      <c r="B2534" s="4">
        <f t="shared" si="274"/>
        <v>7.5498816390104546E-10</v>
      </c>
      <c r="C2534" t="s">
        <v>49</v>
      </c>
      <c r="D2534" t="s">
        <v>15</v>
      </c>
      <c r="F2534" t="s">
        <v>36</v>
      </c>
      <c r="G2534">
        <v>2</v>
      </c>
      <c r="H2534">
        <v>-21.294425499752101</v>
      </c>
      <c r="I2534">
        <v>9.798894162072011E-2</v>
      </c>
      <c r="J2534" t="s">
        <v>340</v>
      </c>
      <c r="L2534" t="s">
        <v>1462</v>
      </c>
      <c r="N2534" t="s">
        <v>2008</v>
      </c>
      <c r="O2534">
        <v>1</v>
      </c>
      <c r="P2534" s="4">
        <f>INDEX(parameters!$D$41:$AG$178,MATCH('PV (extension)'!B2510,parameters!$C$41:$C$178,0),MATCH('PV (extension)'!A2534,parameters!$D$5:$AG$5,0))/O2534</f>
        <v>3.4940466198316628E-3</v>
      </c>
      <c r="Q2534" s="3" t="s">
        <v>1505</v>
      </c>
      <c r="R2534">
        <f>INDEX(parameters!$C$196:$EJ$198,MATCH('PV (extension)'!Q2534,parameters!$B$196:$B$198,0),MATCH('PV (extension)'!B2510,parameters!$C$195:$EJ$195,0))</f>
        <v>1658.7630357674961</v>
      </c>
      <c r="S2534">
        <v>93</v>
      </c>
      <c r="T2534">
        <v>30</v>
      </c>
      <c r="U2534">
        <f t="shared" si="275"/>
        <v>4627948.869791314</v>
      </c>
      <c r="V2534">
        <f t="shared" si="276"/>
        <v>2.1607844601037966E-7</v>
      </c>
    </row>
    <row r="2535" spans="1:22" customFormat="1" ht="16" x14ac:dyDescent="0.2">
      <c r="A2535" t="s">
        <v>1458</v>
      </c>
      <c r="B2535" s="4">
        <f t="shared" si="274"/>
        <v>1.2684887406370376E-8</v>
      </c>
      <c r="C2535" t="s">
        <v>49</v>
      </c>
      <c r="D2535" t="s">
        <v>15</v>
      </c>
      <c r="F2535" t="s">
        <v>36</v>
      </c>
      <c r="G2535">
        <v>2</v>
      </c>
      <c r="H2535">
        <v>-18.48100416113547</v>
      </c>
      <c r="I2535">
        <v>9.798894162072011E-2</v>
      </c>
      <c r="J2535" t="s">
        <v>340</v>
      </c>
      <c r="L2535" t="s">
        <v>1458</v>
      </c>
      <c r="N2535" t="s">
        <v>2008</v>
      </c>
      <c r="O2535">
        <v>1</v>
      </c>
      <c r="P2535" s="4">
        <f>INDEX(parameters!$D$41:$AG$178,MATCH('PV (extension)'!B2510,parameters!$C$41:$C$178,0),MATCH('PV (extension)'!A2535,parameters!$D$5:$AG$5,0))/O2535</f>
        <v>5.8705010335741853E-2</v>
      </c>
      <c r="Q2535" s="3" t="s">
        <v>1505</v>
      </c>
      <c r="R2535">
        <f>INDEX(parameters!$C$196:$EJ$198,MATCH('PV (extension)'!Q2535,parameters!$B$196:$B$198,0),MATCH('PV (extension)'!B2510,parameters!$C$195:$EJ$195,0))</f>
        <v>1658.7630357674961</v>
      </c>
      <c r="S2535">
        <v>93</v>
      </c>
      <c r="T2535">
        <v>30</v>
      </c>
      <c r="U2535">
        <f t="shared" si="275"/>
        <v>4627948.869791314</v>
      </c>
      <c r="V2535">
        <f t="shared" si="276"/>
        <v>2.1607844601037966E-7</v>
      </c>
    </row>
    <row r="2536" spans="1:22" customFormat="1" x14ac:dyDescent="0.2">
      <c r="A2536" t="s">
        <v>341</v>
      </c>
      <c r="B2536" s="4">
        <f t="shared" si="274"/>
        <v>3.1353497630957138E-8</v>
      </c>
      <c r="C2536" t="s">
        <v>359</v>
      </c>
      <c r="D2536" t="s">
        <v>15</v>
      </c>
      <c r="F2536" t="s">
        <v>36</v>
      </c>
      <c r="G2536">
        <v>2</v>
      </c>
      <c r="H2536">
        <v>-17.561299045251399</v>
      </c>
      <c r="I2536">
        <v>9.798894162072011E-2</v>
      </c>
      <c r="J2536" t="s">
        <v>340</v>
      </c>
      <c r="L2536" t="s">
        <v>341</v>
      </c>
      <c r="N2536" t="s">
        <v>2008</v>
      </c>
      <c r="O2536">
        <v>1</v>
      </c>
      <c r="P2536" s="4">
        <f>INDEX(parameters!$D$41:$AG$178,MATCH('PV (extension)'!B2510,parameters!$C$41:$C$178,0),MATCH('PV (extension)'!A2536,parameters!$D$5:$AG$5,0))/O2536</f>
        <v>3.2864644265829519E-3</v>
      </c>
      <c r="Q2536" t="s">
        <v>1506</v>
      </c>
      <c r="R2536">
        <f>INDEX(parameters!$C$196:$EJ$198,MATCH('PV (extension)'!Q2536,parameters!$B$196:$B$198,0),MATCH('PV (extension)'!B2510,parameters!$C$195:$EJ$195,0))</f>
        <v>1164.6634080920719</v>
      </c>
      <c r="S2536">
        <v>3</v>
      </c>
      <c r="T2536">
        <v>30</v>
      </c>
      <c r="U2536">
        <f t="shared" si="275"/>
        <v>104819.70672828647</v>
      </c>
      <c r="V2536">
        <f t="shared" si="276"/>
        <v>9.5401907829431241E-6</v>
      </c>
    </row>
    <row r="2537" spans="1:22" customFormat="1" x14ac:dyDescent="0.2">
      <c r="A2537" t="s">
        <v>342</v>
      </c>
      <c r="B2537" s="4">
        <f t="shared" si="274"/>
        <v>3.074948291370626E-8</v>
      </c>
      <c r="C2537" t="s">
        <v>359</v>
      </c>
      <c r="D2537" t="s">
        <v>15</v>
      </c>
      <c r="F2537" t="s">
        <v>36</v>
      </c>
      <c r="G2537">
        <v>2</v>
      </c>
      <c r="H2537">
        <v>-17.561299045251399</v>
      </c>
      <c r="I2537">
        <v>9.798894162072011E-2</v>
      </c>
      <c r="J2537" t="s">
        <v>340</v>
      </c>
      <c r="L2537" t="s">
        <v>342</v>
      </c>
      <c r="N2537" t="s">
        <v>2008</v>
      </c>
      <c r="O2537">
        <v>1</v>
      </c>
      <c r="P2537" s="4">
        <f>INDEX(parameters!$D$41:$AG$178,MATCH('PV (extension)'!B2510,parameters!$C$41:$C$178,0),MATCH('PV (extension)'!A2537,parameters!$D$5:$AG$5,0))/O2537</f>
        <v>3.2231517810611459E-3</v>
      </c>
      <c r="Q2537" t="s">
        <v>1506</v>
      </c>
      <c r="R2537">
        <f>INDEX(parameters!$C$196:$EJ$198,MATCH('PV (extension)'!Q2537,parameters!$B$196:$B$198,0),MATCH('PV (extension)'!B2510,parameters!$C$195:$EJ$195,0))</f>
        <v>1164.6634080920719</v>
      </c>
      <c r="S2537">
        <v>3</v>
      </c>
      <c r="T2537">
        <v>30</v>
      </c>
      <c r="U2537">
        <f t="shared" si="275"/>
        <v>104819.70672828647</v>
      </c>
      <c r="V2537">
        <f t="shared" si="276"/>
        <v>9.5401907829431241E-6</v>
      </c>
    </row>
    <row r="2538" spans="1:22" customFormat="1" x14ac:dyDescent="0.2">
      <c r="A2538" t="s">
        <v>343</v>
      </c>
      <c r="B2538" s="4">
        <f t="shared" si="274"/>
        <v>1.6529213948040598E-8</v>
      </c>
      <c r="C2538" t="s">
        <v>359</v>
      </c>
      <c r="D2538" t="s">
        <v>15</v>
      </c>
      <c r="F2538" t="s">
        <v>36</v>
      </c>
      <c r="G2538">
        <v>2</v>
      </c>
      <c r="H2538">
        <v>-18.196897397350821</v>
      </c>
      <c r="I2538">
        <v>9.798894162072011E-2</v>
      </c>
      <c r="J2538" t="s">
        <v>340</v>
      </c>
      <c r="L2538" t="s">
        <v>343</v>
      </c>
      <c r="N2538" t="s">
        <v>2008</v>
      </c>
      <c r="O2538">
        <v>1</v>
      </c>
      <c r="P2538" s="4">
        <f>INDEX(parameters!$D$41:$AG$178,MATCH('PV (extension)'!B2510,parameters!$C$41:$C$178,0),MATCH('PV (extension)'!A2538,parameters!$D$5:$AG$5,0))/O2538</f>
        <v>1.7325873584827175E-3</v>
      </c>
      <c r="Q2538" t="s">
        <v>1506</v>
      </c>
      <c r="R2538">
        <f>INDEX(parameters!$C$196:$EJ$198,MATCH('PV (extension)'!Q2538,parameters!$B$196:$B$198,0),MATCH('PV (extension)'!B2510,parameters!$C$195:$EJ$195,0))</f>
        <v>1164.6634080920719</v>
      </c>
      <c r="S2538">
        <v>3</v>
      </c>
      <c r="T2538">
        <v>30</v>
      </c>
      <c r="U2538">
        <f t="shared" si="275"/>
        <v>104819.70672828647</v>
      </c>
      <c r="V2538">
        <f t="shared" si="276"/>
        <v>9.5401907829431241E-6</v>
      </c>
    </row>
    <row r="2539" spans="1:22" customFormat="1" x14ac:dyDescent="0.2">
      <c r="A2539" t="s">
        <v>344</v>
      </c>
      <c r="B2539" s="4">
        <f t="shared" si="274"/>
        <v>1.6514912064855802E-8</v>
      </c>
      <c r="C2539" t="s">
        <v>359</v>
      </c>
      <c r="D2539" t="s">
        <v>15</v>
      </c>
      <c r="F2539" t="s">
        <v>36</v>
      </c>
      <c r="G2539">
        <v>2</v>
      </c>
      <c r="H2539">
        <v>-18.196897397350821</v>
      </c>
      <c r="I2539">
        <v>9.798894162072011E-2</v>
      </c>
      <c r="J2539" t="s">
        <v>340</v>
      </c>
      <c r="L2539" t="s">
        <v>344</v>
      </c>
      <c r="N2539" t="s">
        <v>2008</v>
      </c>
      <c r="O2539">
        <v>1</v>
      </c>
      <c r="P2539" s="4">
        <f>INDEX(parameters!$D$41:$AG$178,MATCH('PV (extension)'!B2510,parameters!$C$41:$C$178,0),MATCH('PV (extension)'!A2539,parameters!$D$5:$AG$5,0))/O2539</f>
        <v>1.7310882392816251E-3</v>
      </c>
      <c r="Q2539" t="s">
        <v>1506</v>
      </c>
      <c r="R2539">
        <f>INDEX(parameters!$C$196:$EJ$198,MATCH('PV (extension)'!Q2539,parameters!$B$196:$B$198,0),MATCH('PV (extension)'!B2510,parameters!$C$195:$EJ$195,0))</f>
        <v>1164.6634080920719</v>
      </c>
      <c r="S2539">
        <v>3</v>
      </c>
      <c r="T2539">
        <v>30</v>
      </c>
      <c r="U2539">
        <f t="shared" si="275"/>
        <v>104819.70672828647</v>
      </c>
      <c r="V2539">
        <f t="shared" si="276"/>
        <v>9.5401907829431241E-6</v>
      </c>
    </row>
    <row r="2540" spans="1:22" customFormat="1" ht="16" x14ac:dyDescent="0.2">
      <c r="A2540" t="s">
        <v>345</v>
      </c>
      <c r="B2540" s="4">
        <f t="shared" si="274"/>
        <v>3.391085789220123E-7</v>
      </c>
      <c r="C2540" t="s">
        <v>359</v>
      </c>
      <c r="D2540" t="s">
        <v>15</v>
      </c>
      <c r="F2540" t="s">
        <v>36</v>
      </c>
      <c r="G2540">
        <v>2</v>
      </c>
      <c r="H2540">
        <v>-15.20991773919472</v>
      </c>
      <c r="I2540">
        <v>9.798894162072011E-2</v>
      </c>
      <c r="J2540" t="s">
        <v>340</v>
      </c>
      <c r="L2540" t="s">
        <v>345</v>
      </c>
      <c r="N2540" t="s">
        <v>2008</v>
      </c>
      <c r="O2540">
        <v>1</v>
      </c>
      <c r="P2540" s="4">
        <f>INDEX(parameters!$D$41:$AG$178,MATCH('PV (extension)'!B2510,parameters!$C$41:$C$178,0),MATCH('PV (extension)'!A2540,parameters!$D$5:$AG$5,0))/O2540</f>
        <v>5.0625069824473082E-2</v>
      </c>
      <c r="Q2540" s="3" t="s">
        <v>1505</v>
      </c>
      <c r="R2540">
        <f>INDEX(parameters!$C$196:$EJ$198,MATCH('PV (extension)'!Q2540,parameters!$B$196:$B$198,0),MATCH('PV (extension)'!B2510,parameters!$C$195:$EJ$195,0))</f>
        <v>1658.7630357674961</v>
      </c>
      <c r="S2540">
        <v>3</v>
      </c>
      <c r="T2540">
        <v>30</v>
      </c>
      <c r="U2540">
        <f t="shared" si="275"/>
        <v>149288.67321907464</v>
      </c>
      <c r="V2540">
        <f t="shared" si="276"/>
        <v>6.6984318263217693E-6</v>
      </c>
    </row>
    <row r="2541" spans="1:22" customFormat="1" ht="16" x14ac:dyDescent="0.2">
      <c r="A2541" t="s">
        <v>346</v>
      </c>
      <c r="B2541" s="4">
        <f t="shared" si="274"/>
        <v>1.7700976600869071E-7</v>
      </c>
      <c r="C2541" t="s">
        <v>359</v>
      </c>
      <c r="D2541" t="s">
        <v>15</v>
      </c>
      <c r="F2541" t="s">
        <v>36</v>
      </c>
      <c r="G2541">
        <v>2</v>
      </c>
      <c r="H2541">
        <v>-15.845552597349339</v>
      </c>
      <c r="I2541">
        <v>9.798894162072011E-2</v>
      </c>
      <c r="J2541" t="s">
        <v>340</v>
      </c>
      <c r="L2541" t="s">
        <v>346</v>
      </c>
      <c r="N2541" t="s">
        <v>2008</v>
      </c>
      <c r="O2541">
        <v>1</v>
      </c>
      <c r="P2541" s="4">
        <f>INDEX(parameters!$D$41:$AG$178,MATCH('PV (extension)'!B2510,parameters!$C$41:$C$178,0),MATCH('PV (extension)'!A2541,parameters!$D$5:$AG$5,0))/O2541</f>
        <v>2.6425553114256296E-2</v>
      </c>
      <c r="Q2541" s="3" t="s">
        <v>1505</v>
      </c>
      <c r="R2541">
        <f>INDEX(parameters!$C$196:$EJ$198,MATCH('PV (extension)'!Q2541,parameters!$B$196:$B$198,0),MATCH('PV (extension)'!B2510,parameters!$C$195:$EJ$195,0))</f>
        <v>1658.7630357674961</v>
      </c>
      <c r="S2541">
        <v>3</v>
      </c>
      <c r="T2541">
        <v>30</v>
      </c>
      <c r="U2541">
        <f t="shared" si="275"/>
        <v>149288.67321907464</v>
      </c>
      <c r="V2541">
        <f t="shared" si="276"/>
        <v>6.6984318263217693E-6</v>
      </c>
    </row>
    <row r="2542" spans="1:22" customFormat="1" ht="16" x14ac:dyDescent="0.2">
      <c r="A2542" t="s">
        <v>347</v>
      </c>
      <c r="B2542" s="4">
        <f t="shared" si="274"/>
        <v>9.7907328640297937E-8</v>
      </c>
      <c r="C2542" t="s">
        <v>49</v>
      </c>
      <c r="D2542" t="s">
        <v>15</v>
      </c>
      <c r="F2542" t="s">
        <v>36</v>
      </c>
      <c r="G2542">
        <v>2</v>
      </c>
      <c r="H2542">
        <v>-16.884050111477411</v>
      </c>
      <c r="I2542">
        <v>9.798894162072011E-2</v>
      </c>
      <c r="J2542" t="s">
        <v>340</v>
      </c>
      <c r="L2542" t="s">
        <v>347</v>
      </c>
      <c r="N2542" t="s">
        <v>2008</v>
      </c>
      <c r="O2542">
        <v>1</v>
      </c>
      <c r="P2542" s="4">
        <f>INDEX(parameters!$D$41:$AG$178,MATCH('PV (extension)'!B2510,parameters!$C$41:$C$178,0),MATCH('PV (extension)'!A2542,parameters!$D$5:$AG$5,0))/O2542</f>
        <v>1.4616455191133988E-2</v>
      </c>
      <c r="Q2542" s="3" t="s">
        <v>1505</v>
      </c>
      <c r="R2542">
        <f>INDEX(parameters!$C$196:$EJ$198,MATCH('PV (extension)'!Q2542,parameters!$B$196:$B$198,0),MATCH('PV (extension)'!B2510,parameters!$C$195:$EJ$195,0))</f>
        <v>1658.7630357674961</v>
      </c>
      <c r="S2542">
        <v>3</v>
      </c>
      <c r="T2542">
        <v>30</v>
      </c>
      <c r="U2542">
        <f t="shared" si="275"/>
        <v>149288.67321907464</v>
      </c>
      <c r="V2542">
        <f t="shared" si="276"/>
        <v>6.6984318263217693E-6</v>
      </c>
    </row>
    <row r="2543" spans="1:22" customFormat="1" ht="16" x14ac:dyDescent="0.2">
      <c r="A2543" t="s">
        <v>348</v>
      </c>
      <c r="B2543" s="4">
        <f t="shared" si="274"/>
        <v>2.7414665993497978E-9</v>
      </c>
      <c r="C2543" t="s">
        <v>49</v>
      </c>
      <c r="D2543" t="s">
        <v>15</v>
      </c>
      <c r="F2543" t="s">
        <v>36</v>
      </c>
      <c r="G2543">
        <v>2</v>
      </c>
      <c r="H2543">
        <v>-19.506396550885459</v>
      </c>
      <c r="I2543">
        <v>9.798894162072011E-2</v>
      </c>
      <c r="J2543" t="s">
        <v>340</v>
      </c>
      <c r="L2543" t="s">
        <v>348</v>
      </c>
      <c r="N2543" t="s">
        <v>2008</v>
      </c>
      <c r="O2543">
        <v>1</v>
      </c>
      <c r="P2543" s="4">
        <f>INDEX(parameters!$D$41:$AG$178,MATCH('PV (extension)'!B2510,parameters!$C$41:$C$178,0),MATCH('PV (extension)'!A2543,parameters!$D$5:$AG$5,0))/O2543</f>
        <v>4.0926991129133978E-4</v>
      </c>
      <c r="Q2543" s="3" t="s">
        <v>1505</v>
      </c>
      <c r="R2543">
        <f>INDEX(parameters!$C$196:$EJ$198,MATCH('PV (extension)'!Q2543,parameters!$B$196:$B$198,0),MATCH('PV (extension)'!B2510,parameters!$C$195:$EJ$195,0))</f>
        <v>1658.7630357674961</v>
      </c>
      <c r="S2543">
        <v>3</v>
      </c>
      <c r="T2543">
        <v>30</v>
      </c>
      <c r="U2543">
        <f t="shared" si="275"/>
        <v>149288.67321907464</v>
      </c>
      <c r="V2543">
        <f t="shared" si="276"/>
        <v>6.6984318263217693E-6</v>
      </c>
    </row>
    <row r="2544" spans="1:22" customFormat="1" ht="16" x14ac:dyDescent="0.2">
      <c r="A2544" t="s">
        <v>349</v>
      </c>
      <c r="B2544" s="4">
        <f t="shared" si="274"/>
        <v>1.6287214116163383E-8</v>
      </c>
      <c r="C2544" t="s">
        <v>359</v>
      </c>
      <c r="D2544" t="s">
        <v>15</v>
      </c>
      <c r="F2544" t="s">
        <v>36</v>
      </c>
      <c r="G2544">
        <v>2</v>
      </c>
      <c r="H2544">
        <v>-18.220764878757461</v>
      </c>
      <c r="I2544">
        <v>9.798894162072011E-2</v>
      </c>
      <c r="J2544" t="s">
        <v>340</v>
      </c>
      <c r="L2544" t="s">
        <v>349</v>
      </c>
      <c r="N2544" t="s">
        <v>2008</v>
      </c>
      <c r="O2544">
        <v>1</v>
      </c>
      <c r="P2544" s="4">
        <f>INDEX(parameters!$D$41:$AG$178,MATCH('PV (extension)'!B2510,parameters!$C$41:$C$178,0),MATCH('PV (extension)'!A2544,parameters!$D$5:$AG$5,0))/O2544</f>
        <v>2.4314965858370148E-3</v>
      </c>
      <c r="Q2544" s="3" t="s">
        <v>1505</v>
      </c>
      <c r="R2544">
        <f>INDEX(parameters!$C$196:$EJ$198,MATCH('PV (extension)'!Q2544,parameters!$B$196:$B$198,0),MATCH('PV (extension)'!B2510,parameters!$C$195:$EJ$195,0))</f>
        <v>1658.7630357674961</v>
      </c>
      <c r="S2544">
        <v>3</v>
      </c>
      <c r="T2544">
        <v>30</v>
      </c>
      <c r="U2544">
        <f t="shared" si="275"/>
        <v>149288.67321907464</v>
      </c>
      <c r="V2544">
        <f t="shared" si="276"/>
        <v>6.6984318263217693E-6</v>
      </c>
    </row>
    <row r="2545" spans="1:22" customFormat="1" ht="16" x14ac:dyDescent="0.2">
      <c r="A2545" t="s">
        <v>350</v>
      </c>
      <c r="B2545" s="4">
        <f t="shared" si="274"/>
        <v>2.7877925455391974E-7</v>
      </c>
      <c r="C2545" t="s">
        <v>359</v>
      </c>
      <c r="D2545" t="s">
        <v>15</v>
      </c>
      <c r="F2545" t="s">
        <v>36</v>
      </c>
      <c r="G2545">
        <v>2</v>
      </c>
      <c r="H2545">
        <v>-15.40735416199742</v>
      </c>
      <c r="I2545">
        <v>9.798894162072011E-2</v>
      </c>
      <c r="J2545" t="s">
        <v>340</v>
      </c>
      <c r="L2545" t="s">
        <v>350</v>
      </c>
      <c r="N2545" t="s">
        <v>2008</v>
      </c>
      <c r="O2545">
        <v>1</v>
      </c>
      <c r="P2545" s="4">
        <f>INDEX(parameters!$D$41:$AG$178,MATCH('PV (extension)'!B2510,parameters!$C$41:$C$178,0),MATCH('PV (extension)'!A2545,parameters!$D$5:$AG$5,0))/O2545</f>
        <v>4.1618585033357351E-2</v>
      </c>
      <c r="Q2545" s="3" t="s">
        <v>1505</v>
      </c>
      <c r="R2545">
        <f>INDEX(parameters!$C$196:$EJ$198,MATCH('PV (extension)'!Q2545,parameters!$B$196:$B$198,0),MATCH('PV (extension)'!B2510,parameters!$C$195:$EJ$195,0))</f>
        <v>1658.7630357674961</v>
      </c>
      <c r="S2545">
        <v>3</v>
      </c>
      <c r="T2545">
        <v>30</v>
      </c>
      <c r="U2545">
        <f t="shared" si="275"/>
        <v>149288.67321907464</v>
      </c>
      <c r="V2545">
        <f t="shared" si="276"/>
        <v>6.6984318263217693E-6</v>
      </c>
    </row>
    <row r="2546" spans="1:22" customFormat="1" ht="16" x14ac:dyDescent="0.2">
      <c r="A2546" t="s">
        <v>351</v>
      </c>
      <c r="B2546" s="4">
        <f t="shared" si="274"/>
        <v>8.6077322756193717E-9</v>
      </c>
      <c r="C2546" t="s">
        <v>359</v>
      </c>
      <c r="D2546" t="s">
        <v>15</v>
      </c>
      <c r="F2546" t="s">
        <v>36</v>
      </c>
      <c r="G2546">
        <v>2</v>
      </c>
      <c r="H2546">
        <v>-18.856367974250119</v>
      </c>
      <c r="I2546">
        <v>9.798894162072011E-2</v>
      </c>
      <c r="J2546" t="s">
        <v>340</v>
      </c>
      <c r="L2546" t="s">
        <v>351</v>
      </c>
      <c r="N2546" t="s">
        <v>2008</v>
      </c>
      <c r="O2546">
        <v>1</v>
      </c>
      <c r="P2546" s="4">
        <f>INDEX(parameters!$D$41:$AG$178,MATCH('PV (extension)'!B2510,parameters!$C$41:$C$178,0),MATCH('PV (extension)'!A2546,parameters!$D$5:$AG$5,0))/O2546</f>
        <v>1.2850369308522222E-3</v>
      </c>
      <c r="Q2546" s="3" t="s">
        <v>1505</v>
      </c>
      <c r="R2546">
        <f>INDEX(parameters!$C$196:$EJ$198,MATCH('PV (extension)'!Q2546,parameters!$B$196:$B$198,0),MATCH('PV (extension)'!B2510,parameters!$C$195:$EJ$195,0))</f>
        <v>1658.7630357674961</v>
      </c>
      <c r="S2546">
        <v>3</v>
      </c>
      <c r="T2546">
        <v>30</v>
      </c>
      <c r="U2546">
        <f t="shared" si="275"/>
        <v>149288.67321907464</v>
      </c>
      <c r="V2546">
        <f t="shared" si="276"/>
        <v>6.6984318263217693E-6</v>
      </c>
    </row>
    <row r="2547" spans="1:22" customFormat="1" ht="16" x14ac:dyDescent="0.2">
      <c r="A2547" t="s">
        <v>352</v>
      </c>
      <c r="B2547" s="4">
        <f t="shared" si="274"/>
        <v>1.4569196470300223E-7</v>
      </c>
      <c r="C2547" t="s">
        <v>359</v>
      </c>
      <c r="D2547" t="s">
        <v>15</v>
      </c>
      <c r="F2547" t="s">
        <v>36</v>
      </c>
      <c r="G2547">
        <v>2</v>
      </c>
      <c r="H2547">
        <v>-16.042988178471511</v>
      </c>
      <c r="I2547">
        <v>9.798894162072011E-2</v>
      </c>
      <c r="J2547" t="s">
        <v>340</v>
      </c>
      <c r="L2547" t="s">
        <v>352</v>
      </c>
      <c r="N2547" t="s">
        <v>2008</v>
      </c>
      <c r="O2547">
        <v>1</v>
      </c>
      <c r="P2547" s="4">
        <f>INDEX(parameters!$D$41:$AG$178,MATCH('PV (extension)'!B2510,parameters!$C$41:$C$178,0),MATCH('PV (extension)'!A2547,parameters!$D$5:$AG$5,0))/O2547</f>
        <v>2.1750160109191456E-2</v>
      </c>
      <c r="Q2547" s="3" t="s">
        <v>1505</v>
      </c>
      <c r="R2547">
        <f>INDEX(parameters!$C$196:$EJ$198,MATCH('PV (extension)'!Q2547,parameters!$B$196:$B$198,0),MATCH('PV (extension)'!B2510,parameters!$C$195:$EJ$195,0))</f>
        <v>1658.7630357674961</v>
      </c>
      <c r="S2547">
        <v>3</v>
      </c>
      <c r="T2547">
        <v>30</v>
      </c>
      <c r="U2547">
        <f t="shared" si="275"/>
        <v>149288.67321907464</v>
      </c>
      <c r="V2547">
        <f t="shared" si="276"/>
        <v>6.6984318263217693E-6</v>
      </c>
    </row>
    <row r="2548" spans="1:22" customFormat="1" x14ac:dyDescent="0.2">
      <c r="A2548" t="s">
        <v>442</v>
      </c>
      <c r="B2548">
        <v>2.0720999999999999E-3</v>
      </c>
      <c r="C2548" t="s">
        <v>42</v>
      </c>
      <c r="D2548" t="s">
        <v>16</v>
      </c>
      <c r="F2548" t="s">
        <v>36</v>
      </c>
      <c r="G2548">
        <v>2</v>
      </c>
      <c r="H2548">
        <v>-6.1791926932012373</v>
      </c>
      <c r="I2548">
        <v>4.3409845976280087E-2</v>
      </c>
      <c r="J2548" t="s">
        <v>353</v>
      </c>
      <c r="L2548" t="s">
        <v>443</v>
      </c>
    </row>
    <row r="2549" spans="1:22" customFormat="1" x14ac:dyDescent="0.2">
      <c r="A2549" t="s">
        <v>354</v>
      </c>
      <c r="B2549">
        <v>-1.8648999999999999E-6</v>
      </c>
      <c r="C2549" t="s">
        <v>49</v>
      </c>
      <c r="D2549" t="s">
        <v>250</v>
      </c>
      <c r="F2549" t="s">
        <v>36</v>
      </c>
      <c r="G2549">
        <v>2</v>
      </c>
      <c r="H2549">
        <v>-13.19230312560901</v>
      </c>
      <c r="I2549">
        <v>4.3409845976280087E-2</v>
      </c>
      <c r="J2549" t="s">
        <v>353</v>
      </c>
      <c r="K2549" t="b">
        <v>1</v>
      </c>
      <c r="L2549" t="s">
        <v>355</v>
      </c>
    </row>
    <row r="2550" spans="1:22" customFormat="1" x14ac:dyDescent="0.2"/>
    <row r="2551" spans="1:22" s="2" customFormat="1" x14ac:dyDescent="0.2">
      <c r="A2551" s="2" t="s">
        <v>2</v>
      </c>
      <c r="B2551" s="2" t="s">
        <v>1459</v>
      </c>
    </row>
    <row r="2552" spans="1:22" x14ac:dyDescent="0.2">
      <c r="A2552" s="29" t="s">
        <v>4</v>
      </c>
      <c r="B25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")&amp;HLOOKUP(B2553,parameters!$C$195:$EJ$198,2,0)&amp;" kWh/kWp.
Annual output, Facade: "&amp;HLOOKUP(B2553,parameters!$C$195:$EJ$198,3,0)&amp;" kWh/kWp.
Annual output, Open-ground: "&amp;HLOOKUP(B2553,parameters!$C$195:$EJ$198,4,0)&amp;_xlfn._LONGTEXT("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")&amp;VLOOKUP(B2553,'extension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1655.81825895465 kWh/kWp.
Annual output, Facade: 1162.5957988405 kWh/kWp.
Annual output, Open-ground: 1761.50878612197 kWh/kWp.
Amount of solar energy transformed to electricity. Waste heat emission due to losses of electricity in the system.
Technology:  Electricity production with grid-connected photovoltaic power plants.
Time period:  Time of publications
Production volume: 57.174 GWh in 2025.
Sampling:  Statistical data and model calculations
Extrapolations:  Use of PV technology data investigated for other countries (Switzerland). Correction of average yield with Swiss data.
Uncertainty:  None
Author: Romain Sacchi, PSI, romain.sacchi@psi.ch</v>
      </c>
    </row>
    <row r="2553" spans="1:22" customFormat="1" x14ac:dyDescent="0.2">
      <c r="A2553" t="s">
        <v>6</v>
      </c>
      <c r="B2553" t="s">
        <v>1731</v>
      </c>
    </row>
    <row r="2554" spans="1:22" customFormat="1" x14ac:dyDescent="0.2">
      <c r="A2554" t="s">
        <v>8</v>
      </c>
      <c r="B2554">
        <v>1</v>
      </c>
    </row>
    <row r="2555" spans="1:22" customFormat="1" x14ac:dyDescent="0.2">
      <c r="A2555" t="s">
        <v>9</v>
      </c>
      <c r="B2555" t="s">
        <v>73</v>
      </c>
    </row>
    <row r="2556" spans="1:22" customFormat="1" x14ac:dyDescent="0.2">
      <c r="A2556" t="s">
        <v>11</v>
      </c>
      <c r="B2556" t="s">
        <v>12</v>
      </c>
    </row>
    <row r="2557" spans="1:22" customFormat="1" x14ac:dyDescent="0.2">
      <c r="A2557" t="s">
        <v>13</v>
      </c>
      <c r="B2557" t="s">
        <v>14</v>
      </c>
    </row>
    <row r="2558" spans="1:22" customFormat="1" x14ac:dyDescent="0.2">
      <c r="A2558" t="s">
        <v>15</v>
      </c>
      <c r="B2558" t="s">
        <v>53</v>
      </c>
    </row>
    <row r="2559" spans="1:22" customFormat="1" x14ac:dyDescent="0.2">
      <c r="A2559" t="s">
        <v>17</v>
      </c>
    </row>
    <row r="2560" spans="1:22" s="2" customFormat="1" x14ac:dyDescent="0.2">
      <c r="A2560" s="2" t="s">
        <v>18</v>
      </c>
      <c r="B2560" s="2" t="s">
        <v>19</v>
      </c>
      <c r="C2560" s="2" t="s">
        <v>6</v>
      </c>
      <c r="D2560" s="2" t="s">
        <v>15</v>
      </c>
      <c r="E2560" s="2" t="s">
        <v>20</v>
      </c>
      <c r="F2560" s="2" t="s">
        <v>13</v>
      </c>
      <c r="G2560" s="2" t="s">
        <v>21</v>
      </c>
      <c r="H2560" s="2" t="s">
        <v>9</v>
      </c>
      <c r="I2560" s="2" t="s">
        <v>4</v>
      </c>
      <c r="J2560" s="2" t="s">
        <v>1925</v>
      </c>
      <c r="K2560" s="2" t="s">
        <v>1998</v>
      </c>
      <c r="L2560" s="2" t="s">
        <v>2002</v>
      </c>
      <c r="M2560" s="2" t="s">
        <v>2003</v>
      </c>
      <c r="N2560" s="2" t="s">
        <v>2001</v>
      </c>
      <c r="O2560" s="2" t="s">
        <v>2000</v>
      </c>
      <c r="P2560" s="2" t="s">
        <v>2004</v>
      </c>
      <c r="Q2560" s="2" t="s">
        <v>1502</v>
      </c>
      <c r="R2560" s="2" t="s">
        <v>2005</v>
      </c>
      <c r="S2560" s="2" t="s">
        <v>2006</v>
      </c>
    </row>
    <row r="2561" spans="1:19" customFormat="1" x14ac:dyDescent="0.2">
      <c r="A2561" t="s">
        <v>335</v>
      </c>
      <c r="B2561">
        <v>3.8502999999999998</v>
      </c>
      <c r="D2561" t="s">
        <v>30</v>
      </c>
      <c r="E2561" t="s">
        <v>336</v>
      </c>
      <c r="F2561" t="s">
        <v>27</v>
      </c>
      <c r="G2561">
        <v>0</v>
      </c>
      <c r="I2561" t="s">
        <v>337</v>
      </c>
    </row>
    <row r="2562" spans="1:19" customFormat="1" x14ac:dyDescent="0.2">
      <c r="A2562" t="s">
        <v>29</v>
      </c>
      <c r="B2562">
        <v>0.25026999999999999</v>
      </c>
      <c r="D2562" t="s">
        <v>30</v>
      </c>
      <c r="E2562" t="s">
        <v>31</v>
      </c>
      <c r="F2562" t="s">
        <v>27</v>
      </c>
      <c r="G2562">
        <v>0</v>
      </c>
      <c r="I2562" t="s">
        <v>338</v>
      </c>
    </row>
    <row r="2563" spans="1:19" customFormat="1" x14ac:dyDescent="0.2">
      <c r="A2563" t="s">
        <v>1459</v>
      </c>
      <c r="B2563">
        <v>1</v>
      </c>
      <c r="C2563" t="str">
        <f>B2553</f>
        <v>KW</v>
      </c>
      <c r="D2563" t="s">
        <v>53</v>
      </c>
      <c r="E2563" t="s">
        <v>339</v>
      </c>
      <c r="F2563" t="s">
        <v>33</v>
      </c>
      <c r="G2563">
        <v>0</v>
      </c>
      <c r="H2563" t="s">
        <v>73</v>
      </c>
      <c r="J2563">
        <f>VLOOKUP(C2563,'extension - production vol'!$B$6:$D$235,3,0)</f>
        <v>57.173999999999999</v>
      </c>
    </row>
    <row r="2564" spans="1:19" customFormat="1" ht="16" x14ac:dyDescent="0.2">
      <c r="A2564" t="s">
        <v>1439</v>
      </c>
      <c r="B2564" s="4">
        <f t="shared" ref="B2564:B2579" si="277">M2564*S2564</f>
        <v>3.4355777142604216E-8</v>
      </c>
      <c r="C2564" t="s">
        <v>49</v>
      </c>
      <c r="D2564" t="s">
        <v>15</v>
      </c>
      <c r="F2564" t="s">
        <v>36</v>
      </c>
      <c r="G2564">
        <v>0</v>
      </c>
      <c r="H2564" t="s">
        <v>1439</v>
      </c>
      <c r="I2564" t="s">
        <v>340</v>
      </c>
      <c r="K2564" t="s">
        <v>1999</v>
      </c>
      <c r="L2564">
        <f>IF(K2564="residential",VLOOKUP(B2553,parameters!$C$41:$AG$178,18,0),IF(K2564="commercial",1-VLOOKUP(B2553,parameters!$C$41:$AG$178,18,0),1))</f>
        <v>0.17766751537682748</v>
      </c>
      <c r="M2564" s="4">
        <f>INDEX(parameters!$D$41:$AG$178,MATCH('PV (extension)'!B2553,parameters!$C$41:$C$178,0),MATCH('PV (extension)'!A2564,parameters!$D$5:$AG$5,0))/L2564</f>
        <v>5.119823078397083E-3</v>
      </c>
      <c r="N2564" s="3" t="s">
        <v>1505</v>
      </c>
      <c r="O2564">
        <f>INDEX(parameters!$C$196:$EJ$198,MATCH('PV (extension)'!N2564,parameters!$B$196:$B$198,0),MATCH('PV (extension)'!B2553,parameters!$C$195:$EJ$195,0))</f>
        <v>1655.8182589546516</v>
      </c>
      <c r="P2564">
        <v>3</v>
      </c>
      <c r="Q2564">
        <v>30</v>
      </c>
      <c r="R2564">
        <f>Q2564*P2564*O2564</f>
        <v>149023.64330591864</v>
      </c>
      <c r="S2564">
        <f>1/R2564</f>
        <v>6.7103445991263312E-6</v>
      </c>
    </row>
    <row r="2565" spans="1:19" customFormat="1" ht="16" x14ac:dyDescent="0.2">
      <c r="A2565" t="s">
        <v>1440</v>
      </c>
      <c r="B2565" s="4">
        <f t="shared" si="277"/>
        <v>2.2407889653789554E-7</v>
      </c>
      <c r="C2565" t="s">
        <v>49</v>
      </c>
      <c r="D2565" t="s">
        <v>15</v>
      </c>
      <c r="F2565" t="s">
        <v>36</v>
      </c>
      <c r="G2565">
        <v>0</v>
      </c>
      <c r="H2565" t="s">
        <v>1440</v>
      </c>
      <c r="I2565" t="s">
        <v>340</v>
      </c>
      <c r="K2565" t="s">
        <v>1999</v>
      </c>
      <c r="L2565">
        <f>L2564</f>
        <v>0.17766751537682748</v>
      </c>
      <c r="M2565" s="4">
        <f>INDEX(parameters!$D$41:$AG$178,MATCH('PV (extension)'!B2553,parameters!$C$41:$C$178,0),MATCH('PV (extension)'!A2565,parameters!$D$5:$AG$5,0))/L2565</f>
        <v>3.3393053550047194E-2</v>
      </c>
      <c r="N2565" s="3" t="s">
        <v>1505</v>
      </c>
      <c r="O2565">
        <f>INDEX(parameters!$C$196:$EJ$198,MATCH('PV (extension)'!N2565,parameters!$B$196:$B$198,0),MATCH('PV (extension)'!B2553,parameters!$C$195:$EJ$195,0))</f>
        <v>1655.8182589546516</v>
      </c>
      <c r="P2565">
        <v>3</v>
      </c>
      <c r="Q2565">
        <v>30</v>
      </c>
      <c r="R2565">
        <f t="shared" ref="R2565:R2579" si="278">Q2565*P2565*O2565</f>
        <v>149023.64330591864</v>
      </c>
      <c r="S2565">
        <f t="shared" ref="S2565:S2579" si="279">1/R2565</f>
        <v>6.7103445991263312E-6</v>
      </c>
    </row>
    <row r="2566" spans="1:19" customFormat="1" ht="16" x14ac:dyDescent="0.2">
      <c r="A2566" t="s">
        <v>1441</v>
      </c>
      <c r="B2566" s="4">
        <f t="shared" si="277"/>
        <v>3.4720995854148904E-9</v>
      </c>
      <c r="C2566" t="s">
        <v>35</v>
      </c>
      <c r="D2566" t="s">
        <v>15</v>
      </c>
      <c r="F2566" t="s">
        <v>36</v>
      </c>
      <c r="G2566">
        <v>0</v>
      </c>
      <c r="H2566" t="s">
        <v>1441</v>
      </c>
      <c r="I2566" t="s">
        <v>340</v>
      </c>
      <c r="K2566" t="s">
        <v>1999</v>
      </c>
      <c r="L2566">
        <f t="shared" ref="L2566:L2579" si="280">L2565</f>
        <v>0.17766751537682748</v>
      </c>
      <c r="M2566" s="4">
        <f>INDEX(parameters!$D$41:$AG$178,MATCH('PV (extension)'!B2553,parameters!$C$41:$C$178,0),MATCH('PV (extension)'!A2566,parameters!$D$5:$AG$5,0))/L2566</f>
        <v>5.1742493013949662E-4</v>
      </c>
      <c r="N2566" s="3" t="s">
        <v>1505</v>
      </c>
      <c r="O2566">
        <f>INDEX(parameters!$C$196:$EJ$198,MATCH('PV (extension)'!N2566,parameters!$B$196:$B$198,0),MATCH('PV (extension)'!B2553,parameters!$C$195:$EJ$195,0))</f>
        <v>1655.8182589546516</v>
      </c>
      <c r="P2566">
        <v>3</v>
      </c>
      <c r="Q2566">
        <v>30</v>
      </c>
      <c r="R2566">
        <f t="shared" si="278"/>
        <v>149023.64330591864</v>
      </c>
      <c r="S2566">
        <f t="shared" si="279"/>
        <v>6.7103445991263312E-6</v>
      </c>
    </row>
    <row r="2567" spans="1:19" customFormat="1" ht="16" x14ac:dyDescent="0.2">
      <c r="A2567" t="s">
        <v>1442</v>
      </c>
      <c r="B2567" s="4">
        <f t="shared" si="277"/>
        <v>6.036184859539759E-8</v>
      </c>
      <c r="C2567" t="s">
        <v>35</v>
      </c>
      <c r="D2567" t="s">
        <v>15</v>
      </c>
      <c r="F2567" t="s">
        <v>36</v>
      </c>
      <c r="G2567">
        <v>0</v>
      </c>
      <c r="H2567" t="s">
        <v>1442</v>
      </c>
      <c r="I2567" t="s">
        <v>340</v>
      </c>
      <c r="K2567" t="s">
        <v>1999</v>
      </c>
      <c r="L2567">
        <f t="shared" si="280"/>
        <v>0.17766751537682748</v>
      </c>
      <c r="M2567" s="4">
        <f>INDEX(parameters!$D$41:$AG$178,MATCH('PV (extension)'!B2553,parameters!$C$41:$C$178,0),MATCH('PV (extension)'!A2567,parameters!$D$5:$AG$5,0))/L2567</f>
        <v>8.9953425943663963E-3</v>
      </c>
      <c r="N2567" s="3" t="s">
        <v>1505</v>
      </c>
      <c r="O2567">
        <f>INDEX(parameters!$C$196:$EJ$198,MATCH('PV (extension)'!N2567,parameters!$B$196:$B$198,0),MATCH('PV (extension)'!B2553,parameters!$C$195:$EJ$195,0))</f>
        <v>1655.8182589546516</v>
      </c>
      <c r="P2567">
        <v>3</v>
      </c>
      <c r="Q2567">
        <v>30</v>
      </c>
      <c r="R2567">
        <f t="shared" si="278"/>
        <v>149023.64330591864</v>
      </c>
      <c r="S2567">
        <f t="shared" si="279"/>
        <v>6.7103445991263312E-6</v>
      </c>
    </row>
    <row r="2568" spans="1:19" customFormat="1" x14ac:dyDescent="0.2">
      <c r="A2568" t="s">
        <v>341</v>
      </c>
      <c r="B2568" s="4">
        <f t="shared" si="277"/>
        <v>1.7678672402676527E-7</v>
      </c>
      <c r="C2568" t="s">
        <v>35</v>
      </c>
      <c r="D2568" t="s">
        <v>15</v>
      </c>
      <c r="F2568" t="s">
        <v>36</v>
      </c>
      <c r="G2568">
        <v>0</v>
      </c>
      <c r="H2568" t="s">
        <v>341</v>
      </c>
      <c r="I2568" t="s">
        <v>340</v>
      </c>
      <c r="K2568" t="s">
        <v>1999</v>
      </c>
      <c r="L2568">
        <f t="shared" si="280"/>
        <v>0.17766751537682748</v>
      </c>
      <c r="M2568" s="4">
        <f>INDEX(parameters!$D$41:$AG$178,MATCH('PV (extension)'!B2553,parameters!$C$41:$C$178,0),MATCH('PV (extension)'!A2568,parameters!$D$5:$AG$5,0))/L2568</f>
        <v>1.8497835237986298E-2</v>
      </c>
      <c r="N2568" t="s">
        <v>1506</v>
      </c>
      <c r="O2568">
        <f>INDEX(parameters!$C$196:$EJ$198,MATCH('PV (extension)'!N2568,parameters!$B$196:$B$198,0),MATCH('PV (extension)'!B2553,parameters!$C$195:$EJ$195,0))</f>
        <v>1162.5957988405003</v>
      </c>
      <c r="P2568">
        <v>3</v>
      </c>
      <c r="Q2568">
        <v>30</v>
      </c>
      <c r="R2568">
        <f t="shared" si="278"/>
        <v>104633.62189564502</v>
      </c>
      <c r="S2568">
        <f t="shared" si="279"/>
        <v>9.5571574593617437E-6</v>
      </c>
    </row>
    <row r="2569" spans="1:19" customFormat="1" x14ac:dyDescent="0.2">
      <c r="A2569" t="s">
        <v>342</v>
      </c>
      <c r="B2569" s="4">
        <f t="shared" si="277"/>
        <v>1.7338098651117455E-7</v>
      </c>
      <c r="C2569" t="s">
        <v>35</v>
      </c>
      <c r="D2569" t="s">
        <v>15</v>
      </c>
      <c r="F2569" t="s">
        <v>36</v>
      </c>
      <c r="G2569">
        <v>0</v>
      </c>
      <c r="H2569" t="s">
        <v>342</v>
      </c>
      <c r="I2569" t="s">
        <v>340</v>
      </c>
      <c r="K2569" t="s">
        <v>1999</v>
      </c>
      <c r="L2569">
        <f t="shared" si="280"/>
        <v>0.17766751537682748</v>
      </c>
      <c r="M2569" s="4">
        <f>INDEX(parameters!$D$41:$AG$178,MATCH('PV (extension)'!B2553,parameters!$C$41:$C$178,0),MATCH('PV (extension)'!A2569,parameters!$D$5:$AG$5,0))/L2569</f>
        <v>1.8141480586504166E-2</v>
      </c>
      <c r="N2569" t="s">
        <v>1506</v>
      </c>
      <c r="O2569">
        <f>INDEX(parameters!$C$196:$EJ$198,MATCH('PV (extension)'!N2569,parameters!$B$196:$B$198,0),MATCH('PV (extension)'!B2553,parameters!$C$195:$EJ$195,0))</f>
        <v>1162.5957988405003</v>
      </c>
      <c r="P2569">
        <v>3</v>
      </c>
      <c r="Q2569">
        <v>30</v>
      </c>
      <c r="R2569">
        <f t="shared" si="278"/>
        <v>104633.62189564502</v>
      </c>
      <c r="S2569">
        <f t="shared" si="279"/>
        <v>9.5571574593617437E-6</v>
      </c>
    </row>
    <row r="2570" spans="1:19" customFormat="1" x14ac:dyDescent="0.2">
      <c r="A2570" t="s">
        <v>343</v>
      </c>
      <c r="B2570" s="4">
        <f t="shared" si="277"/>
        <v>9.3199987414686612E-8</v>
      </c>
      <c r="C2570" t="s">
        <v>35</v>
      </c>
      <c r="D2570" t="s">
        <v>15</v>
      </c>
      <c r="F2570" t="s">
        <v>36</v>
      </c>
      <c r="G2570">
        <v>0</v>
      </c>
      <c r="H2570" t="s">
        <v>343</v>
      </c>
      <c r="I2570" t="s">
        <v>340</v>
      </c>
      <c r="K2570" t="s">
        <v>1999</v>
      </c>
      <c r="L2570">
        <f t="shared" si="280"/>
        <v>0.17766751537682748</v>
      </c>
      <c r="M2570" s="4">
        <f>INDEX(parameters!$D$41:$AG$178,MATCH('PV (extension)'!B2553,parameters!$C$41:$C$178,0),MATCH('PV (extension)'!A2570,parameters!$D$5:$AG$5,0))/L2570</f>
        <v>9.7518522438271929E-3</v>
      </c>
      <c r="N2570" t="s">
        <v>1506</v>
      </c>
      <c r="O2570">
        <f>INDEX(parameters!$C$196:$EJ$198,MATCH('PV (extension)'!N2570,parameters!$B$196:$B$198,0),MATCH('PV (extension)'!B2553,parameters!$C$195:$EJ$195,0))</f>
        <v>1162.5957988405003</v>
      </c>
      <c r="P2570">
        <v>3</v>
      </c>
      <c r="Q2570">
        <v>30</v>
      </c>
      <c r="R2570">
        <f t="shared" si="278"/>
        <v>104633.62189564502</v>
      </c>
      <c r="S2570">
        <f t="shared" si="279"/>
        <v>9.5571574593617437E-6</v>
      </c>
    </row>
    <row r="2571" spans="1:19" customFormat="1" x14ac:dyDescent="0.2">
      <c r="A2571" t="s">
        <v>344</v>
      </c>
      <c r="B2571" s="4">
        <f t="shared" si="277"/>
        <v>9.3119346233743638E-8</v>
      </c>
      <c r="C2571" t="s">
        <v>35</v>
      </c>
      <c r="D2571" t="s">
        <v>15</v>
      </c>
      <c r="F2571" t="s">
        <v>36</v>
      </c>
      <c r="G2571">
        <v>0</v>
      </c>
      <c r="H2571" t="s">
        <v>344</v>
      </c>
      <c r="I2571" t="s">
        <v>340</v>
      </c>
      <c r="K2571" t="s">
        <v>1999</v>
      </c>
      <c r="L2571">
        <f t="shared" si="280"/>
        <v>0.17766751537682748</v>
      </c>
      <c r="M2571" s="4">
        <f>INDEX(parameters!$D$41:$AG$178,MATCH('PV (extension)'!B2553,parameters!$C$41:$C$178,0),MATCH('PV (extension)'!A2571,parameters!$D$5:$AG$5,0))/L2571</f>
        <v>9.7434144649911868E-3</v>
      </c>
      <c r="N2571" t="s">
        <v>1506</v>
      </c>
      <c r="O2571">
        <f>INDEX(parameters!$C$196:$EJ$198,MATCH('PV (extension)'!N2571,parameters!$B$196:$B$198,0),MATCH('PV (extension)'!B2553,parameters!$C$195:$EJ$195,0))</f>
        <v>1162.5957988405003</v>
      </c>
      <c r="P2571">
        <v>3</v>
      </c>
      <c r="Q2571">
        <v>30</v>
      </c>
      <c r="R2571">
        <f t="shared" si="278"/>
        <v>104633.62189564502</v>
      </c>
      <c r="S2571">
        <f t="shared" si="279"/>
        <v>9.5571574593617437E-6</v>
      </c>
    </row>
    <row r="2572" spans="1:19" customFormat="1" ht="16" x14ac:dyDescent="0.2">
      <c r="A2572" t="s">
        <v>345</v>
      </c>
      <c r="B2572" s="4">
        <f t="shared" si="277"/>
        <v>1.9120640211381808E-6</v>
      </c>
      <c r="C2572" t="s">
        <v>35</v>
      </c>
      <c r="D2572" t="s">
        <v>15</v>
      </c>
      <c r="F2572" t="s">
        <v>36</v>
      </c>
      <c r="G2572">
        <v>0</v>
      </c>
      <c r="H2572" t="s">
        <v>345</v>
      </c>
      <c r="I2572" t="s">
        <v>340</v>
      </c>
      <c r="K2572" t="s">
        <v>1999</v>
      </c>
      <c r="L2572">
        <f t="shared" si="280"/>
        <v>0.17766751537682748</v>
      </c>
      <c r="M2572" s="4">
        <f>INDEX(parameters!$D$41:$AG$178,MATCH('PV (extension)'!B2553,parameters!$C$41:$C$178,0),MATCH('PV (extension)'!A2572,parameters!$D$5:$AG$5,0))/L2572</f>
        <v>0.28494274666417674</v>
      </c>
      <c r="N2572" s="3" t="s">
        <v>1505</v>
      </c>
      <c r="O2572">
        <f>INDEX(parameters!$C$196:$EJ$198,MATCH('PV (extension)'!N2572,parameters!$B$196:$B$198,0),MATCH('PV (extension)'!B2553,parameters!$C$195:$EJ$195,0))</f>
        <v>1655.8182589546516</v>
      </c>
      <c r="P2572">
        <v>3</v>
      </c>
      <c r="Q2572">
        <v>30</v>
      </c>
      <c r="R2572">
        <f t="shared" si="278"/>
        <v>149023.64330591864</v>
      </c>
      <c r="S2572">
        <f t="shared" si="279"/>
        <v>6.7103445991263312E-6</v>
      </c>
    </row>
    <row r="2573" spans="1:19" customFormat="1" ht="16" x14ac:dyDescent="0.2">
      <c r="A2573" t="s">
        <v>346</v>
      </c>
      <c r="B2573" s="4">
        <f t="shared" si="277"/>
        <v>9.9806972165438143E-7</v>
      </c>
      <c r="C2573" t="s">
        <v>35</v>
      </c>
      <c r="D2573" t="s">
        <v>15</v>
      </c>
      <c r="F2573" t="s">
        <v>36</v>
      </c>
      <c r="G2573">
        <v>0</v>
      </c>
      <c r="H2573" t="s">
        <v>346</v>
      </c>
      <c r="I2573" t="s">
        <v>340</v>
      </c>
      <c r="K2573" t="s">
        <v>1999</v>
      </c>
      <c r="L2573">
        <f t="shared" si="280"/>
        <v>0.17766751537682748</v>
      </c>
      <c r="M2573" s="4">
        <f>INDEX(parameters!$D$41:$AG$178,MATCH('PV (extension)'!B2553,parameters!$C$41:$C$178,0),MATCH('PV (extension)'!A2573,parameters!$D$5:$AG$5,0))/L2573</f>
        <v>0.14873598619426004</v>
      </c>
      <c r="N2573" s="3" t="s">
        <v>1505</v>
      </c>
      <c r="O2573">
        <f>INDEX(parameters!$C$196:$EJ$198,MATCH('PV (extension)'!N2573,parameters!$B$196:$B$198,0),MATCH('PV (extension)'!B2553,parameters!$C$195:$EJ$195,0))</f>
        <v>1655.8182589546516</v>
      </c>
      <c r="P2573">
        <v>3</v>
      </c>
      <c r="Q2573">
        <v>30</v>
      </c>
      <c r="R2573">
        <f t="shared" si="278"/>
        <v>149023.64330591864</v>
      </c>
      <c r="S2573">
        <f t="shared" si="279"/>
        <v>6.7103445991263312E-6</v>
      </c>
    </row>
    <row r="2574" spans="1:19" customFormat="1" ht="16" x14ac:dyDescent="0.2">
      <c r="A2574" t="s">
        <v>347</v>
      </c>
      <c r="B2574" s="4">
        <f t="shared" si="277"/>
        <v>5.5205055883271723E-7</v>
      </c>
      <c r="C2574" t="s">
        <v>49</v>
      </c>
      <c r="D2574" t="s">
        <v>15</v>
      </c>
      <c r="F2574" t="s">
        <v>36</v>
      </c>
      <c r="G2574">
        <v>0</v>
      </c>
      <c r="H2574" t="s">
        <v>347</v>
      </c>
      <c r="I2574" t="s">
        <v>340</v>
      </c>
      <c r="K2574" t="s">
        <v>1999</v>
      </c>
      <c r="L2574">
        <f t="shared" si="280"/>
        <v>0.17766751537682748</v>
      </c>
      <c r="M2574" s="4">
        <f>INDEX(parameters!$D$41:$AG$178,MATCH('PV (extension)'!B2553,parameters!$C$41:$C$178,0),MATCH('PV (extension)'!A2574,parameters!$D$5:$AG$5,0))/L2574</f>
        <v>8.2268585566319899E-2</v>
      </c>
      <c r="N2574" s="3" t="s">
        <v>1505</v>
      </c>
      <c r="O2574">
        <f>INDEX(parameters!$C$196:$EJ$198,MATCH('PV (extension)'!N2574,parameters!$B$196:$B$198,0),MATCH('PV (extension)'!B2553,parameters!$C$195:$EJ$195,0))</f>
        <v>1655.8182589546516</v>
      </c>
      <c r="P2574">
        <v>3</v>
      </c>
      <c r="Q2574">
        <v>30</v>
      </c>
      <c r="R2574">
        <f t="shared" si="278"/>
        <v>149023.64330591864</v>
      </c>
      <c r="S2574">
        <f t="shared" si="279"/>
        <v>6.7103445991263312E-6</v>
      </c>
    </row>
    <row r="2575" spans="1:19" customFormat="1" ht="16" x14ac:dyDescent="0.2">
      <c r="A2575" t="s">
        <v>348</v>
      </c>
      <c r="B2575" s="4">
        <f t="shared" si="277"/>
        <v>1.545776183673107E-8</v>
      </c>
      <c r="C2575" t="s">
        <v>49</v>
      </c>
      <c r="D2575" t="s">
        <v>15</v>
      </c>
      <c r="F2575" t="s">
        <v>36</v>
      </c>
      <c r="G2575">
        <v>0</v>
      </c>
      <c r="H2575" t="s">
        <v>348</v>
      </c>
      <c r="I2575" t="s">
        <v>340</v>
      </c>
      <c r="K2575" t="s">
        <v>1999</v>
      </c>
      <c r="L2575">
        <f t="shared" si="280"/>
        <v>0.17766751537682748</v>
      </c>
      <c r="M2575" s="4">
        <f>INDEX(parameters!$D$41:$AG$178,MATCH('PV (extension)'!B2553,parameters!$C$41:$C$178,0),MATCH('PV (extension)'!A2575,parameters!$D$5:$AG$5,0))/L2575</f>
        <v>2.3035719862648527E-3</v>
      </c>
      <c r="N2575" s="3" t="s">
        <v>1505</v>
      </c>
      <c r="O2575">
        <f>INDEX(parameters!$C$196:$EJ$198,MATCH('PV (extension)'!N2575,parameters!$B$196:$B$198,0),MATCH('PV (extension)'!B2553,parameters!$C$195:$EJ$195,0))</f>
        <v>1655.8182589546516</v>
      </c>
      <c r="P2575">
        <v>3</v>
      </c>
      <c r="Q2575">
        <v>30</v>
      </c>
      <c r="R2575">
        <f t="shared" si="278"/>
        <v>149023.64330591864</v>
      </c>
      <c r="S2575">
        <f t="shared" si="279"/>
        <v>6.7103445991263312E-6</v>
      </c>
    </row>
    <row r="2576" spans="1:19" customFormat="1" ht="16" x14ac:dyDescent="0.2">
      <c r="A2576" t="s">
        <v>349</v>
      </c>
      <c r="B2576" s="4">
        <f t="shared" si="277"/>
        <v>9.1835471149351062E-8</v>
      </c>
      <c r="C2576" t="s">
        <v>35</v>
      </c>
      <c r="D2576" t="s">
        <v>15</v>
      </c>
      <c r="F2576" t="s">
        <v>36</v>
      </c>
      <c r="G2576">
        <v>0</v>
      </c>
      <c r="H2576" t="s">
        <v>349</v>
      </c>
      <c r="I2576" t="s">
        <v>340</v>
      </c>
      <c r="K2576" t="s">
        <v>1999</v>
      </c>
      <c r="L2576">
        <f t="shared" si="280"/>
        <v>0.17766751537682748</v>
      </c>
      <c r="M2576" s="4">
        <f>INDEX(parameters!$D$41:$AG$178,MATCH('PV (extension)'!B2553,parameters!$C$41:$C$178,0),MATCH('PV (extension)'!A2576,parameters!$D$5:$AG$5,0))/L2576</f>
        <v>1.3685656495391874E-2</v>
      </c>
      <c r="N2576" s="3" t="s">
        <v>1505</v>
      </c>
      <c r="O2576">
        <f>INDEX(parameters!$C$196:$EJ$198,MATCH('PV (extension)'!N2576,parameters!$B$196:$B$198,0),MATCH('PV (extension)'!B2553,parameters!$C$195:$EJ$195,0))</f>
        <v>1655.8182589546516</v>
      </c>
      <c r="P2576">
        <v>3</v>
      </c>
      <c r="Q2576">
        <v>30</v>
      </c>
      <c r="R2576">
        <f t="shared" si="278"/>
        <v>149023.64330591864</v>
      </c>
      <c r="S2576">
        <f t="shared" si="279"/>
        <v>6.7103445991263312E-6</v>
      </c>
    </row>
    <row r="2577" spans="1:19" customFormat="1" ht="16" x14ac:dyDescent="0.2">
      <c r="A2577" t="s">
        <v>350</v>
      </c>
      <c r="B2577" s="4">
        <f t="shared" si="277"/>
        <v>1.571897072515116E-6</v>
      </c>
      <c r="C2577" t="s">
        <v>35</v>
      </c>
      <c r="D2577" t="s">
        <v>15</v>
      </c>
      <c r="F2577" t="s">
        <v>36</v>
      </c>
      <c r="G2577">
        <v>0</v>
      </c>
      <c r="H2577" t="s">
        <v>350</v>
      </c>
      <c r="I2577" t="s">
        <v>340</v>
      </c>
      <c r="K2577" t="s">
        <v>1999</v>
      </c>
      <c r="L2577">
        <f t="shared" si="280"/>
        <v>0.17766751537682748</v>
      </c>
      <c r="M2577" s="4">
        <f>INDEX(parameters!$D$41:$AG$178,MATCH('PV (extension)'!B2553,parameters!$C$41:$C$178,0),MATCH('PV (extension)'!A2577,parameters!$D$5:$AG$5,0))/L2577</f>
        <v>0.23424982864811036</v>
      </c>
      <c r="N2577" s="3" t="s">
        <v>1505</v>
      </c>
      <c r="O2577">
        <f>INDEX(parameters!$C$196:$EJ$198,MATCH('PV (extension)'!N2577,parameters!$B$196:$B$198,0),MATCH('PV (extension)'!B2553,parameters!$C$195:$EJ$195,0))</f>
        <v>1655.8182589546516</v>
      </c>
      <c r="P2577">
        <v>3</v>
      </c>
      <c r="Q2577">
        <v>30</v>
      </c>
      <c r="R2577">
        <f t="shared" si="278"/>
        <v>149023.64330591864</v>
      </c>
      <c r="S2577">
        <f t="shared" si="279"/>
        <v>6.7103445991263312E-6</v>
      </c>
    </row>
    <row r="2578" spans="1:19" customFormat="1" ht="16" x14ac:dyDescent="0.2">
      <c r="A2578" t="s">
        <v>351</v>
      </c>
      <c r="B2578" s="4">
        <f t="shared" si="277"/>
        <v>4.8534706022836389E-8</v>
      </c>
      <c r="C2578" t="s">
        <v>35</v>
      </c>
      <c r="D2578" t="s">
        <v>15</v>
      </c>
      <c r="F2578" t="s">
        <v>36</v>
      </c>
      <c r="G2578">
        <v>0</v>
      </c>
      <c r="H2578" t="s">
        <v>351</v>
      </c>
      <c r="I2578" t="s">
        <v>340</v>
      </c>
      <c r="K2578" t="s">
        <v>1999</v>
      </c>
      <c r="L2578">
        <f t="shared" si="280"/>
        <v>0.17766751537682748</v>
      </c>
      <c r="M2578" s="4">
        <f>INDEX(parameters!$D$41:$AG$178,MATCH('PV (extension)'!B2553,parameters!$C$41:$C$178,0),MATCH('PV (extension)'!A2578,parameters!$D$5:$AG$5,0))/L2578</f>
        <v>7.2328187183047909E-3</v>
      </c>
      <c r="N2578" s="3" t="s">
        <v>1505</v>
      </c>
      <c r="O2578">
        <f>INDEX(parameters!$C$196:$EJ$198,MATCH('PV (extension)'!N2578,parameters!$B$196:$B$198,0),MATCH('PV (extension)'!B2553,parameters!$C$195:$EJ$195,0))</f>
        <v>1655.8182589546516</v>
      </c>
      <c r="P2578">
        <v>3</v>
      </c>
      <c r="Q2578">
        <v>30</v>
      </c>
      <c r="R2578">
        <f t="shared" si="278"/>
        <v>149023.64330591864</v>
      </c>
      <c r="S2578">
        <f t="shared" si="279"/>
        <v>6.7103445991263312E-6</v>
      </c>
    </row>
    <row r="2579" spans="1:19" customFormat="1" ht="16" x14ac:dyDescent="0.2">
      <c r="A2579" t="s">
        <v>352</v>
      </c>
      <c r="B2579" s="4">
        <f t="shared" si="277"/>
        <v>8.2148427138910566E-7</v>
      </c>
      <c r="C2579" t="s">
        <v>35</v>
      </c>
      <c r="D2579" t="s">
        <v>15</v>
      </c>
      <c r="F2579" t="s">
        <v>36</v>
      </c>
      <c r="G2579">
        <v>0</v>
      </c>
      <c r="H2579" t="s">
        <v>352</v>
      </c>
      <c r="I2579" t="s">
        <v>340</v>
      </c>
      <c r="K2579" t="s">
        <v>1999</v>
      </c>
      <c r="L2579">
        <f t="shared" si="280"/>
        <v>0.17766751537682748</v>
      </c>
      <c r="M2579" s="4">
        <f>INDEX(parameters!$D$41:$AG$178,MATCH('PV (extension)'!B2553,parameters!$C$41:$C$178,0),MATCH('PV (extension)'!A2579,parameters!$D$5:$AG$5,0))/L2579</f>
        <v>0.12242057904091255</v>
      </c>
      <c r="N2579" s="3" t="s">
        <v>1505</v>
      </c>
      <c r="O2579">
        <f>INDEX(parameters!$C$196:$EJ$198,MATCH('PV (extension)'!N2579,parameters!$B$196:$B$198,0),MATCH('PV (extension)'!B2553,parameters!$C$195:$EJ$195,0))</f>
        <v>1655.8182589546516</v>
      </c>
      <c r="P2579">
        <v>3</v>
      </c>
      <c r="Q2579">
        <v>30</v>
      </c>
      <c r="R2579">
        <f t="shared" si="278"/>
        <v>149023.64330591864</v>
      </c>
      <c r="S2579">
        <f t="shared" si="279"/>
        <v>6.7103445991263312E-6</v>
      </c>
    </row>
    <row r="2580" spans="1:19" customFormat="1" x14ac:dyDescent="0.2">
      <c r="A2580" t="s">
        <v>442</v>
      </c>
      <c r="B2580">
        <v>3.7025999999999999E-3</v>
      </c>
      <c r="C2580" t="s">
        <v>42</v>
      </c>
      <c r="D2580" t="s">
        <v>16</v>
      </c>
      <c r="F2580" t="s">
        <v>36</v>
      </c>
      <c r="G2580">
        <v>0</v>
      </c>
      <c r="H2580" t="s">
        <v>443</v>
      </c>
      <c r="I2580" t="s">
        <v>353</v>
      </c>
    </row>
    <row r="2581" spans="1:19" customFormat="1" x14ac:dyDescent="0.2">
      <c r="A2581" t="s">
        <v>354</v>
      </c>
      <c r="B2581">
        <v>-3.3322999999999998E-6</v>
      </c>
      <c r="C2581" t="s">
        <v>49</v>
      </c>
      <c r="D2581" t="s">
        <v>250</v>
      </c>
      <c r="F2581" t="s">
        <v>36</v>
      </c>
      <c r="G2581">
        <v>0</v>
      </c>
      <c r="H2581" t="s">
        <v>355</v>
      </c>
      <c r="I2581" t="s">
        <v>353</v>
      </c>
    </row>
    <row r="2582" spans="1:19" customFormat="1" x14ac:dyDescent="0.2"/>
    <row r="2583" spans="1:19" s="2" customFormat="1" x14ac:dyDescent="0.2">
      <c r="A2583" s="2" t="s">
        <v>2</v>
      </c>
      <c r="B2583" s="2" t="s">
        <v>1460</v>
      </c>
    </row>
    <row r="2584" spans="1:19" x14ac:dyDescent="0.2">
      <c r="A2584" s="29" t="s">
        <v>4</v>
      </c>
      <c r="B258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")&amp;HLOOKUP(B2585,parameters!$C$195:$EJ$198,2,0)&amp;" kWh/kWp.
Annual output, Facade: "&amp;HLOOKUP(B2585,parameters!$C$195:$EJ$198,3,0)&amp;" kWh/kWp.
Annual output, Open-ground: "&amp;HLOOKUP(B2585,parameters!$C$195:$EJ$198,4,0)&amp;_xlfn._LONGTEXT("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")&amp;VLOOKUP(B2585,'extension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1655.81825895465 kWh/kWp.
Annual output, Facade: 1162.5957988405 kWh/kWp.
Annual output, Open-ground: 1761.50878612197 kWh/kWp.
Amount of solar energy transformed to electricity. Waste heat emission due to losses of electricity in the system.
Technology:  Electricity production with grid-connected photovoltaic power plants.
Time period:  Time of publications
Production volume: 57.174 GWh in 2025.
Sampling:  Statistical data and model calculations
Extrapolations:  Use of PV technology data investigated for other countries (Switzerland). Correction of average yield with Swiss data.
Uncertainty:  None
Author: Romain Sacchi, PSI, romain.sacchi@psi.ch</v>
      </c>
    </row>
    <row r="2585" spans="1:19" customFormat="1" x14ac:dyDescent="0.2">
      <c r="A2585" t="s">
        <v>6</v>
      </c>
      <c r="B2585" t="s">
        <v>1731</v>
      </c>
    </row>
    <row r="2586" spans="1:19" customFormat="1" x14ac:dyDescent="0.2">
      <c r="A2586" t="s">
        <v>8</v>
      </c>
      <c r="B2586">
        <v>1</v>
      </c>
    </row>
    <row r="2587" spans="1:19" customFormat="1" x14ac:dyDescent="0.2">
      <c r="A2587" t="s">
        <v>9</v>
      </c>
      <c r="B2587" t="s">
        <v>73</v>
      </c>
    </row>
    <row r="2588" spans="1:19" customFormat="1" x14ac:dyDescent="0.2">
      <c r="A2588" t="s">
        <v>11</v>
      </c>
      <c r="B2588" t="s">
        <v>12</v>
      </c>
    </row>
    <row r="2589" spans="1:19" customFormat="1" x14ac:dyDescent="0.2">
      <c r="A2589" t="s">
        <v>13</v>
      </c>
      <c r="B2589" t="s">
        <v>14</v>
      </c>
    </row>
    <row r="2590" spans="1:19" customFormat="1" x14ac:dyDescent="0.2">
      <c r="A2590" t="s">
        <v>15</v>
      </c>
      <c r="B2590" t="s">
        <v>53</v>
      </c>
    </row>
    <row r="2591" spans="1:19" customFormat="1" x14ac:dyDescent="0.2">
      <c r="A2591" t="s">
        <v>17</v>
      </c>
    </row>
    <row r="2592" spans="1:19" s="2" customFormat="1" x14ac:dyDescent="0.2">
      <c r="A2592" s="2" t="s">
        <v>18</v>
      </c>
      <c r="B2592" s="2" t="s">
        <v>19</v>
      </c>
      <c r="C2592" s="2" t="s">
        <v>6</v>
      </c>
      <c r="D2592" s="2" t="s">
        <v>15</v>
      </c>
      <c r="E2592" s="2" t="s">
        <v>20</v>
      </c>
      <c r="F2592" s="2" t="s">
        <v>13</v>
      </c>
      <c r="G2592" s="2" t="s">
        <v>21</v>
      </c>
      <c r="H2592" s="2" t="s">
        <v>9</v>
      </c>
      <c r="I2592" s="2" t="s">
        <v>4</v>
      </c>
      <c r="J2592" s="2" t="s">
        <v>1925</v>
      </c>
      <c r="K2592" s="2" t="s">
        <v>1998</v>
      </c>
      <c r="L2592" s="2" t="s">
        <v>2002</v>
      </c>
      <c r="M2592" s="2" t="s">
        <v>2003</v>
      </c>
      <c r="N2592" s="2" t="s">
        <v>2001</v>
      </c>
      <c r="O2592" s="2" t="s">
        <v>2000</v>
      </c>
      <c r="P2592" s="2" t="s">
        <v>2004</v>
      </c>
      <c r="Q2592" s="2" t="s">
        <v>1502</v>
      </c>
      <c r="R2592" s="2" t="s">
        <v>2005</v>
      </c>
      <c r="S2592" s="2" t="s">
        <v>2006</v>
      </c>
    </row>
    <row r="2593" spans="1:19" customFormat="1" x14ac:dyDescent="0.2">
      <c r="A2593" t="s">
        <v>335</v>
      </c>
      <c r="B2593">
        <v>3.8502999999999998</v>
      </c>
      <c r="D2593" t="s">
        <v>30</v>
      </c>
      <c r="E2593" t="s">
        <v>336</v>
      </c>
      <c r="F2593" t="s">
        <v>27</v>
      </c>
      <c r="G2593">
        <v>0</v>
      </c>
      <c r="I2593" t="s">
        <v>337</v>
      </c>
    </row>
    <row r="2594" spans="1:19" customFormat="1" x14ac:dyDescent="0.2">
      <c r="A2594" t="s">
        <v>29</v>
      </c>
      <c r="B2594">
        <v>0.25026999999999999</v>
      </c>
      <c r="D2594" t="s">
        <v>30</v>
      </c>
      <c r="E2594" t="s">
        <v>31</v>
      </c>
      <c r="F2594" t="s">
        <v>27</v>
      </c>
      <c r="G2594">
        <v>0</v>
      </c>
      <c r="I2594" t="s">
        <v>338</v>
      </c>
    </row>
    <row r="2595" spans="1:19" customFormat="1" x14ac:dyDescent="0.2">
      <c r="A2595" t="s">
        <v>1460</v>
      </c>
      <c r="B2595">
        <v>1</v>
      </c>
      <c r="C2595" t="str">
        <f>B2585</f>
        <v>KW</v>
      </c>
      <c r="D2595" t="s">
        <v>53</v>
      </c>
      <c r="E2595" t="s">
        <v>339</v>
      </c>
      <c r="F2595" t="s">
        <v>33</v>
      </c>
      <c r="G2595">
        <v>0</v>
      </c>
      <c r="H2595" t="s">
        <v>73</v>
      </c>
      <c r="J2595">
        <f>VLOOKUP(C2595,'extension - production vol'!$B$6:$D$235,3,0)</f>
        <v>57.173999999999999</v>
      </c>
    </row>
    <row r="2596" spans="1:19" customFormat="1" ht="16" x14ac:dyDescent="0.2">
      <c r="A2596" t="s">
        <v>1434</v>
      </c>
      <c r="B2596" s="4">
        <f t="shared" ref="B2596:B2606" si="281">M2596*S2596</f>
        <v>1.5843870391590258E-8</v>
      </c>
      <c r="C2596" t="s">
        <v>49</v>
      </c>
      <c r="D2596" t="s">
        <v>15</v>
      </c>
      <c r="F2596" t="s">
        <v>36</v>
      </c>
      <c r="G2596">
        <v>0</v>
      </c>
      <c r="H2596" t="s">
        <v>1434</v>
      </c>
      <c r="I2596" t="s">
        <v>340</v>
      </c>
      <c r="K2596" t="s">
        <v>2007</v>
      </c>
      <c r="L2596">
        <f>IF(K2596="residential",VLOOKUP(B2585,parameters!$C$41:$AG$178,18,0),IF(K2596="commercial",1-VLOOKUP(B2585,parameters!$C$41:$AG$178,18,0),1))</f>
        <v>0.82233248462317254</v>
      </c>
      <c r="M2596" s="4">
        <f>INDEX(parameters!$D$41:$AG$178,MATCH('PV (extension)'!B2585,parameters!$C$41:$C$178,0),MATCH('PV (extension)'!A2596,parameters!$D$5:$AG$5,0))/L2596</f>
        <v>0.12277778707072071</v>
      </c>
      <c r="N2596" s="3" t="s">
        <v>1505</v>
      </c>
      <c r="O2596">
        <f>INDEX(parameters!$C$196:$EJ$198,MATCH('PV (extension)'!N2596,parameters!$B$196:$B$198,0),MATCH('PV (extension)'!B2585,parameters!$C$195:$EJ$195,0))</f>
        <v>1655.8182589546516</v>
      </c>
      <c r="P2596">
        <v>156</v>
      </c>
      <c r="Q2596">
        <v>30</v>
      </c>
      <c r="R2596">
        <f t="shared" ref="R2596:R2606" si="282">Q2596*P2596*O2596</f>
        <v>7749229.4519077698</v>
      </c>
      <c r="S2596">
        <f t="shared" ref="S2596:S2606" si="283">1/R2596</f>
        <v>1.2904508844473714E-7</v>
      </c>
    </row>
    <row r="2597" spans="1:19" customFormat="1" ht="16" x14ac:dyDescent="0.2">
      <c r="A2597" t="s">
        <v>1435</v>
      </c>
      <c r="B2597" s="4">
        <f t="shared" si="281"/>
        <v>8.2762636497225732E-9</v>
      </c>
      <c r="C2597" t="s">
        <v>49</v>
      </c>
      <c r="D2597" t="s">
        <v>15</v>
      </c>
      <c r="F2597" t="s">
        <v>36</v>
      </c>
      <c r="G2597">
        <v>0</v>
      </c>
      <c r="H2597" t="s">
        <v>1435</v>
      </c>
      <c r="I2597" t="s">
        <v>340</v>
      </c>
      <c r="K2597" t="s">
        <v>2007</v>
      </c>
      <c r="L2597">
        <f>L2596</f>
        <v>0.82233248462317254</v>
      </c>
      <c r="M2597" s="4">
        <f>INDEX(parameters!$D$41:$AG$178,MATCH('PV (extension)'!B2585,parameters!$C$41:$C$178,0),MATCH('PV (extension)'!A2597,parameters!$D$5:$AG$5,0))/L2597</f>
        <v>6.4134666026183854E-2</v>
      </c>
      <c r="N2597" s="3" t="s">
        <v>1505</v>
      </c>
      <c r="O2597">
        <f>INDEX(parameters!$C$196:$EJ$198,MATCH('PV (extension)'!N2597,parameters!$B$196:$B$198,0),MATCH('PV (extension)'!B2585,parameters!$C$195:$EJ$195,0))</f>
        <v>1655.8182589546516</v>
      </c>
      <c r="P2597">
        <v>156</v>
      </c>
      <c r="Q2597">
        <v>30</v>
      </c>
      <c r="R2597">
        <f t="shared" si="282"/>
        <v>7749229.4519077698</v>
      </c>
      <c r="S2597">
        <f t="shared" si="283"/>
        <v>1.2904508844473714E-7</v>
      </c>
    </row>
    <row r="2598" spans="1:19" customFormat="1" x14ac:dyDescent="0.2">
      <c r="A2598" t="s">
        <v>1452</v>
      </c>
      <c r="B2598" s="4">
        <f t="shared" si="281"/>
        <v>4.0791807654153796E-10</v>
      </c>
      <c r="C2598" t="s">
        <v>35</v>
      </c>
      <c r="D2598" t="s">
        <v>15</v>
      </c>
      <c r="F2598" t="s">
        <v>36</v>
      </c>
      <c r="G2598">
        <v>0</v>
      </c>
      <c r="H2598" t="s">
        <v>1452</v>
      </c>
      <c r="I2598" t="s">
        <v>340</v>
      </c>
      <c r="K2598" t="s">
        <v>2007</v>
      </c>
      <c r="L2598">
        <f t="shared" ref="L2598:L2606" si="284">L2597</f>
        <v>0.82233248462317254</v>
      </c>
      <c r="M2598" s="4">
        <f>INDEX(parameters!$D$41:$AG$178,MATCH('PV (extension)'!B2585,parameters!$C$41:$C$178,0),MATCH('PV (extension)'!A2598,parameters!$D$5:$AG$5,0))/L2598</f>
        <v>1.2287226816964775E-2</v>
      </c>
      <c r="N2598" t="s">
        <v>1507</v>
      </c>
      <c r="O2598">
        <f>INDEX(parameters!$C$196:$EJ$198,MATCH('PV (extension)'!N2598,parameters!$B$196:$B$198,0),MATCH('PV (extension)'!B2585,parameters!$C$195:$EJ$195,0))</f>
        <v>1761.5087861219699</v>
      </c>
      <c r="P2598">
        <v>570</v>
      </c>
      <c r="Q2598">
        <v>30</v>
      </c>
      <c r="R2598">
        <f t="shared" si="282"/>
        <v>30121800.242685687</v>
      </c>
      <c r="S2598">
        <f t="shared" si="283"/>
        <v>3.319854696409869E-8</v>
      </c>
    </row>
    <row r="2599" spans="1:19" customFormat="1" x14ac:dyDescent="0.2">
      <c r="A2599" t="s">
        <v>1453</v>
      </c>
      <c r="B2599" s="4">
        <f t="shared" si="281"/>
        <v>2.9965347458386571E-9</v>
      </c>
      <c r="C2599" t="s">
        <v>35</v>
      </c>
      <c r="D2599" t="s">
        <v>15</v>
      </c>
      <c r="F2599" t="s">
        <v>36</v>
      </c>
      <c r="G2599">
        <v>0</v>
      </c>
      <c r="H2599" t="s">
        <v>1453</v>
      </c>
      <c r="I2599" t="s">
        <v>340</v>
      </c>
      <c r="K2599" t="s">
        <v>2007</v>
      </c>
      <c r="L2599">
        <f t="shared" si="284"/>
        <v>0.82233248462317254</v>
      </c>
      <c r="M2599" s="4">
        <f>INDEX(parameters!$D$41:$AG$178,MATCH('PV (extension)'!B2585,parameters!$C$41:$C$178,0),MATCH('PV (extension)'!A2599,parameters!$D$5:$AG$5,0))/L2599</f>
        <v>9.0261021034418951E-2</v>
      </c>
      <c r="N2599" t="s">
        <v>1507</v>
      </c>
      <c r="O2599">
        <f>INDEX(parameters!$C$196:$EJ$198,MATCH('PV (extension)'!N2599,parameters!$B$196:$B$198,0),MATCH('PV (extension)'!B2585,parameters!$C$195:$EJ$195,0))</f>
        <v>1761.5087861219699</v>
      </c>
      <c r="P2599">
        <v>570</v>
      </c>
      <c r="Q2599">
        <v>30</v>
      </c>
      <c r="R2599">
        <f t="shared" si="282"/>
        <v>30121800.242685687</v>
      </c>
      <c r="S2599">
        <f t="shared" si="283"/>
        <v>3.319854696409869E-8</v>
      </c>
    </row>
    <row r="2600" spans="1:19" customFormat="1" x14ac:dyDescent="0.2">
      <c r="A2600" t="s">
        <v>1454</v>
      </c>
      <c r="B2600" s="4">
        <f t="shared" si="281"/>
        <v>3.1761141916382899E-11</v>
      </c>
      <c r="C2600" t="s">
        <v>35</v>
      </c>
      <c r="D2600" t="s">
        <v>15</v>
      </c>
      <c r="F2600" t="s">
        <v>36</v>
      </c>
      <c r="G2600">
        <v>0</v>
      </c>
      <c r="H2600" t="s">
        <v>1454</v>
      </c>
      <c r="I2600" t="s">
        <v>340</v>
      </c>
      <c r="K2600" t="s">
        <v>2007</v>
      </c>
      <c r="L2600">
        <f t="shared" si="284"/>
        <v>0.82233248462317254</v>
      </c>
      <c r="M2600" s="4">
        <f>INDEX(parameters!$D$41:$AG$178,MATCH('PV (extension)'!B2585,parameters!$C$41:$C$178,0),MATCH('PV (extension)'!A2600,parameters!$D$5:$AG$5,0))/L2600</f>
        <v>9.5670277228487681E-4</v>
      </c>
      <c r="N2600" t="s">
        <v>1507</v>
      </c>
      <c r="O2600">
        <f>INDEX(parameters!$C$196:$EJ$198,MATCH('PV (extension)'!N2600,parameters!$B$196:$B$198,0),MATCH('PV (extension)'!B2585,parameters!$C$195:$EJ$195,0))</f>
        <v>1761.5087861219699</v>
      </c>
      <c r="P2600">
        <v>570</v>
      </c>
      <c r="Q2600">
        <v>30</v>
      </c>
      <c r="R2600">
        <f t="shared" si="282"/>
        <v>30121800.242685687</v>
      </c>
      <c r="S2600">
        <f t="shared" si="283"/>
        <v>3.319854696409869E-8</v>
      </c>
    </row>
    <row r="2601" spans="1:19" customFormat="1" x14ac:dyDescent="0.2">
      <c r="A2601" t="s">
        <v>1455</v>
      </c>
      <c r="B2601" s="4">
        <f t="shared" si="281"/>
        <v>1.0628840857050065E-8</v>
      </c>
      <c r="C2601" t="s">
        <v>35</v>
      </c>
      <c r="D2601" t="s">
        <v>15</v>
      </c>
      <c r="F2601" t="s">
        <v>36</v>
      </c>
      <c r="G2601">
        <v>0</v>
      </c>
      <c r="H2601" t="s">
        <v>1455</v>
      </c>
      <c r="I2601" t="s">
        <v>340</v>
      </c>
      <c r="K2601" t="s">
        <v>2007</v>
      </c>
      <c r="L2601">
        <f t="shared" si="284"/>
        <v>0.82233248462317254</v>
      </c>
      <c r="M2601" s="4">
        <f>INDEX(parameters!$D$41:$AG$178,MATCH('PV (extension)'!B2585,parameters!$C$41:$C$178,0),MATCH('PV (extension)'!A2601,parameters!$D$5:$AG$5,0))/L2601</f>
        <v>0.32015982110735819</v>
      </c>
      <c r="N2601" t="s">
        <v>1507</v>
      </c>
      <c r="O2601">
        <f>INDEX(parameters!$C$196:$EJ$198,MATCH('PV (extension)'!N2601,parameters!$B$196:$B$198,0),MATCH('PV (extension)'!B2585,parameters!$C$195:$EJ$195,0))</f>
        <v>1761.5087861219699</v>
      </c>
      <c r="P2601">
        <v>570</v>
      </c>
      <c r="Q2601">
        <v>30</v>
      </c>
      <c r="R2601">
        <f t="shared" si="282"/>
        <v>30121800.242685687</v>
      </c>
      <c r="S2601">
        <f t="shared" si="283"/>
        <v>3.319854696409869E-8</v>
      </c>
    </row>
    <row r="2602" spans="1:19" customFormat="1" x14ac:dyDescent="0.2">
      <c r="A2602" t="s">
        <v>1456</v>
      </c>
      <c r="B2602" s="4">
        <f t="shared" si="281"/>
        <v>5.6379947891110033E-9</v>
      </c>
      <c r="C2602" t="s">
        <v>35</v>
      </c>
      <c r="D2602" t="s">
        <v>15</v>
      </c>
      <c r="F2602" t="s">
        <v>36</v>
      </c>
      <c r="G2602">
        <v>0</v>
      </c>
      <c r="H2602" t="s">
        <v>1456</v>
      </c>
      <c r="I2602" t="s">
        <v>340</v>
      </c>
      <c r="K2602" t="s">
        <v>2007</v>
      </c>
      <c r="L2602">
        <f t="shared" si="284"/>
        <v>0.82233248462317254</v>
      </c>
      <c r="M2602" s="4">
        <f>INDEX(parameters!$D$41:$AG$178,MATCH('PV (extension)'!B2585,parameters!$C$41:$C$178,0),MATCH('PV (extension)'!A2602,parameters!$D$5:$AG$5,0))/L2602</f>
        <v>0.16982655280690445</v>
      </c>
      <c r="N2602" t="s">
        <v>1507</v>
      </c>
      <c r="O2602">
        <f>INDEX(parameters!$C$196:$EJ$198,MATCH('PV (extension)'!N2602,parameters!$B$196:$B$198,0),MATCH('PV (extension)'!B2585,parameters!$C$195:$EJ$195,0))</f>
        <v>1761.5087861219699</v>
      </c>
      <c r="P2602">
        <v>570</v>
      </c>
      <c r="Q2602">
        <v>30</v>
      </c>
      <c r="R2602">
        <f t="shared" si="282"/>
        <v>30121800.242685687</v>
      </c>
      <c r="S2602">
        <f t="shared" si="283"/>
        <v>3.319854696409869E-8</v>
      </c>
    </row>
    <row r="2603" spans="1:19" customFormat="1" ht="16" x14ac:dyDescent="0.2">
      <c r="A2603" t="s">
        <v>1461</v>
      </c>
      <c r="B2603" s="4">
        <f t="shared" si="281"/>
        <v>1.7398092228536379E-9</v>
      </c>
      <c r="C2603" t="s">
        <v>49</v>
      </c>
      <c r="D2603" t="s">
        <v>15</v>
      </c>
      <c r="F2603" t="s">
        <v>36</v>
      </c>
      <c r="G2603">
        <v>0</v>
      </c>
      <c r="H2603" t="s">
        <v>1461</v>
      </c>
      <c r="I2603" t="s">
        <v>340</v>
      </c>
      <c r="K2603" t="s">
        <v>2007</v>
      </c>
      <c r="L2603">
        <f t="shared" si="284"/>
        <v>0.82233248462317254</v>
      </c>
      <c r="M2603" s="4">
        <f>INDEX(parameters!$D$41:$AG$178,MATCH('PV (extension)'!B2585,parameters!$C$41:$C$178,0),MATCH('PV (extension)'!A2603,parameters!$D$5:$AG$5,0))/L2603</f>
        <v>8.0374539804535308E-3</v>
      </c>
      <c r="N2603" s="3" t="s">
        <v>1505</v>
      </c>
      <c r="O2603">
        <f>INDEX(parameters!$C$196:$EJ$198,MATCH('PV (extension)'!N2603,parameters!$B$196:$B$198,0),MATCH('PV (extension)'!B2585,parameters!$C$195:$EJ$195,0))</f>
        <v>1655.8182589546516</v>
      </c>
      <c r="P2603">
        <v>93</v>
      </c>
      <c r="Q2603">
        <v>30</v>
      </c>
      <c r="R2603">
        <f t="shared" si="282"/>
        <v>4619732.9424834782</v>
      </c>
      <c r="S2603">
        <f t="shared" si="283"/>
        <v>2.1646272900407518E-7</v>
      </c>
    </row>
    <row r="2604" spans="1:19" customFormat="1" ht="16" x14ac:dyDescent="0.2">
      <c r="A2604" t="s">
        <v>1457</v>
      </c>
      <c r="B2604" s="4">
        <f t="shared" si="281"/>
        <v>2.9500993376948635E-8</v>
      </c>
      <c r="C2604" t="s">
        <v>49</v>
      </c>
      <c r="D2604" t="s">
        <v>15</v>
      </c>
      <c r="F2604" t="s">
        <v>36</v>
      </c>
      <c r="G2604">
        <v>0</v>
      </c>
      <c r="H2604" t="s">
        <v>1457</v>
      </c>
      <c r="I2604" t="s">
        <v>340</v>
      </c>
      <c r="K2604" t="s">
        <v>2007</v>
      </c>
      <c r="L2604">
        <f t="shared" si="284"/>
        <v>0.82233248462317254</v>
      </c>
      <c r="M2604" s="4">
        <f>INDEX(parameters!$D$41:$AG$178,MATCH('PV (extension)'!B2585,parameters!$C$41:$C$178,0),MATCH('PV (extension)'!A2604,parameters!$D$5:$AG$5,0))/L2604</f>
        <v>0.13628671093947653</v>
      </c>
      <c r="N2604" s="3" t="s">
        <v>1505</v>
      </c>
      <c r="O2604">
        <f>INDEX(parameters!$C$196:$EJ$198,MATCH('PV (extension)'!N2604,parameters!$B$196:$B$198,0),MATCH('PV (extension)'!B2585,parameters!$C$195:$EJ$195,0))</f>
        <v>1655.8182589546516</v>
      </c>
      <c r="P2604">
        <v>93</v>
      </c>
      <c r="Q2604">
        <v>30</v>
      </c>
      <c r="R2604">
        <f t="shared" si="282"/>
        <v>4619732.9424834782</v>
      </c>
      <c r="S2604">
        <f t="shared" si="283"/>
        <v>2.1646272900407518E-7</v>
      </c>
    </row>
    <row r="2605" spans="1:19" customFormat="1" ht="16" x14ac:dyDescent="0.2">
      <c r="A2605" t="s">
        <v>1462</v>
      </c>
      <c r="B2605" s="4">
        <f t="shared" si="281"/>
        <v>9.1973852515726515E-10</v>
      </c>
      <c r="C2605" t="s">
        <v>49</v>
      </c>
      <c r="D2605" t="s">
        <v>15</v>
      </c>
      <c r="F2605" t="s">
        <v>36</v>
      </c>
      <c r="G2605">
        <v>0</v>
      </c>
      <c r="H2605" t="s">
        <v>1462</v>
      </c>
      <c r="I2605" t="s">
        <v>340</v>
      </c>
      <c r="K2605" t="s">
        <v>2007</v>
      </c>
      <c r="L2605">
        <f t="shared" si="284"/>
        <v>0.82233248462317254</v>
      </c>
      <c r="M2605" s="4">
        <f>INDEX(parameters!$D$41:$AG$178,MATCH('PV (extension)'!B2585,parameters!$C$41:$C$178,0),MATCH('PV (extension)'!A2605,parameters!$D$5:$AG$5,0))/L2605</f>
        <v>4.2489463631401872E-3</v>
      </c>
      <c r="N2605" s="3" t="s">
        <v>1505</v>
      </c>
      <c r="O2605">
        <f>INDEX(parameters!$C$196:$EJ$198,MATCH('PV (extension)'!N2605,parameters!$B$196:$B$198,0),MATCH('PV (extension)'!B2585,parameters!$C$195:$EJ$195,0))</f>
        <v>1655.8182589546516</v>
      </c>
      <c r="P2605">
        <v>93</v>
      </c>
      <c r="Q2605">
        <v>30</v>
      </c>
      <c r="R2605">
        <f t="shared" si="282"/>
        <v>4619732.9424834782</v>
      </c>
      <c r="S2605">
        <f t="shared" si="283"/>
        <v>2.1646272900407518E-7</v>
      </c>
    </row>
    <row r="2606" spans="1:19" customFormat="1" ht="16" x14ac:dyDescent="0.2">
      <c r="A2606" t="s">
        <v>1458</v>
      </c>
      <c r="B2606" s="4">
        <f t="shared" si="281"/>
        <v>1.5452930513027475E-8</v>
      </c>
      <c r="C2606" t="s">
        <v>49</v>
      </c>
      <c r="D2606" t="s">
        <v>15</v>
      </c>
      <c r="F2606" t="s">
        <v>36</v>
      </c>
      <c r="G2606">
        <v>0</v>
      </c>
      <c r="H2606" t="s">
        <v>1458</v>
      </c>
      <c r="I2606" t="s">
        <v>340</v>
      </c>
      <c r="K2606" t="s">
        <v>2007</v>
      </c>
      <c r="L2606">
        <f t="shared" si="284"/>
        <v>0.82233248462317254</v>
      </c>
      <c r="M2606" s="4">
        <f>INDEX(parameters!$D$41:$AG$178,MATCH('PV (extension)'!B2585,parameters!$C$41:$C$178,0),MATCH('PV (extension)'!A2606,parameters!$D$5:$AG$5,0))/L2606</f>
        <v>7.1388412148941149E-2</v>
      </c>
      <c r="N2606" s="3" t="s">
        <v>1505</v>
      </c>
      <c r="O2606">
        <f>INDEX(parameters!$C$196:$EJ$198,MATCH('PV (extension)'!N2606,parameters!$B$196:$B$198,0),MATCH('PV (extension)'!B2585,parameters!$C$195:$EJ$195,0))</f>
        <v>1655.8182589546516</v>
      </c>
      <c r="P2606">
        <v>93</v>
      </c>
      <c r="Q2606">
        <v>30</v>
      </c>
      <c r="R2606">
        <f t="shared" si="282"/>
        <v>4619732.9424834782</v>
      </c>
      <c r="S2606">
        <f t="shared" si="283"/>
        <v>2.1646272900407518E-7</v>
      </c>
    </row>
    <row r="2607" spans="1:19" customFormat="1" x14ac:dyDescent="0.2">
      <c r="A2607" t="s">
        <v>442</v>
      </c>
      <c r="B2607">
        <v>3.7025999999999999E-3</v>
      </c>
      <c r="C2607" t="s">
        <v>42</v>
      </c>
      <c r="D2607" t="s">
        <v>16</v>
      </c>
      <c r="F2607" t="s">
        <v>36</v>
      </c>
      <c r="G2607">
        <v>0</v>
      </c>
      <c r="H2607" t="s">
        <v>443</v>
      </c>
      <c r="I2607" t="s">
        <v>353</v>
      </c>
      <c r="M2607" s="4"/>
    </row>
    <row r="2608" spans="1:19" customFormat="1" x14ac:dyDescent="0.2">
      <c r="A2608" t="s">
        <v>354</v>
      </c>
      <c r="B2608">
        <v>-3.3322999999999998E-6</v>
      </c>
      <c r="C2608" t="s">
        <v>49</v>
      </c>
      <c r="D2608" t="s">
        <v>250</v>
      </c>
      <c r="F2608" t="s">
        <v>36</v>
      </c>
      <c r="G2608">
        <v>0</v>
      </c>
      <c r="H2608" t="s">
        <v>355</v>
      </c>
      <c r="I2608" t="s">
        <v>353</v>
      </c>
      <c r="M2608" s="4"/>
    </row>
    <row r="2609" spans="1:22" customFormat="1" x14ac:dyDescent="0.2">
      <c r="M2609" s="4"/>
    </row>
    <row r="2610" spans="1:22" s="2" customFormat="1" x14ac:dyDescent="0.2">
      <c r="A2610" s="2" t="s">
        <v>2</v>
      </c>
      <c r="B2610" s="2" t="s">
        <v>332</v>
      </c>
      <c r="M2610" s="4"/>
    </row>
    <row r="2611" spans="1:22" x14ac:dyDescent="0.2">
      <c r="A2611" s="29" t="s">
        <v>4</v>
      </c>
      <c r="B261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")&amp;HLOOKUP(B2612,parameters!$C$195:$EJ$198,2,0)&amp;" kWh/kWp.
Annual output, Facade: "&amp;HLOOKUP(B2612,parameters!$C$195:$EJ$198,3,0)&amp;" kWh/kWp.
Annual output, Open-ground: "&amp;HLOOKUP(B2612,parameters!$C$195:$EJ$198,4,0)&amp;_xlfn._LONGTEXT("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")&amp;VLOOKUP(B2612,'extension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1655.81825895465 kWh/kWp.
Annual output, Facade: 1162.5957988405 kWh/kWp.
Annual output, Open-ground: 1761.50878612197 kWh/kWp.
Amount of solar energy transformed to electricity. Waste heat emission due to losses of electricity in the system.
Technology:  Electricity production with grid-connected photovoltaic power plants.
Time period:  Time of publications
Production volume: 57.174 GWh in 2025.
Sampling:  Statistical data and model calculations
Extrapolations:  Use of PV technology data investigated for other countries (Switzerland). Correction of average yield with Swiss data.
Uncertainty:  None
Author: Romain Sacchi, PSI, romain.sacchi@psi.ch</v>
      </c>
      <c r="M2611" s="30"/>
    </row>
    <row r="2612" spans="1:22" customFormat="1" x14ac:dyDescent="0.2">
      <c r="A2612" t="s">
        <v>6</v>
      </c>
      <c r="B2612" t="s">
        <v>1731</v>
      </c>
    </row>
    <row r="2613" spans="1:22" customFormat="1" x14ac:dyDescent="0.2">
      <c r="A2613" t="s">
        <v>8</v>
      </c>
      <c r="B2613">
        <v>1</v>
      </c>
    </row>
    <row r="2614" spans="1:22" customFormat="1" x14ac:dyDescent="0.2">
      <c r="A2614" t="s">
        <v>9</v>
      </c>
      <c r="B2614" t="s">
        <v>73</v>
      </c>
    </row>
    <row r="2615" spans="1:22" customFormat="1" x14ac:dyDescent="0.2">
      <c r="A2615" t="s">
        <v>11</v>
      </c>
      <c r="B2615" t="s">
        <v>12</v>
      </c>
    </row>
    <row r="2616" spans="1:22" customFormat="1" x14ac:dyDescent="0.2">
      <c r="A2616" t="s">
        <v>13</v>
      </c>
      <c r="B2616" t="s">
        <v>14</v>
      </c>
    </row>
    <row r="2617" spans="1:22" customFormat="1" x14ac:dyDescent="0.2">
      <c r="A2617" t="s">
        <v>15</v>
      </c>
      <c r="B2617" t="s">
        <v>53</v>
      </c>
    </row>
    <row r="2618" spans="1:22" customFormat="1" x14ac:dyDescent="0.2">
      <c r="A2618" t="s">
        <v>17</v>
      </c>
    </row>
    <row r="2619" spans="1:22" s="2" customFormat="1" x14ac:dyDescent="0.2">
      <c r="A2619" s="2" t="s">
        <v>18</v>
      </c>
      <c r="B2619" s="2" t="s">
        <v>19</v>
      </c>
      <c r="C2619" s="2" t="s">
        <v>6</v>
      </c>
      <c r="D2619" s="2" t="s">
        <v>15</v>
      </c>
      <c r="E2619" s="2" t="s">
        <v>20</v>
      </c>
      <c r="F2619" s="2" t="s">
        <v>13</v>
      </c>
      <c r="G2619" s="2" t="s">
        <v>21</v>
      </c>
      <c r="H2619" s="2" t="s">
        <v>22</v>
      </c>
      <c r="I2619" s="2" t="s">
        <v>23</v>
      </c>
      <c r="J2619" s="2" t="s">
        <v>4</v>
      </c>
      <c r="K2619" s="2" t="s">
        <v>24</v>
      </c>
      <c r="L2619" s="2" t="s">
        <v>9</v>
      </c>
      <c r="M2619" s="2" t="s">
        <v>1925</v>
      </c>
      <c r="N2619" s="2" t="s">
        <v>1998</v>
      </c>
      <c r="O2619" s="2" t="s">
        <v>2002</v>
      </c>
      <c r="P2619" s="2" t="s">
        <v>2003</v>
      </c>
      <c r="Q2619" s="2" t="s">
        <v>2001</v>
      </c>
      <c r="R2619" s="2" t="s">
        <v>2000</v>
      </c>
      <c r="S2619" s="2" t="s">
        <v>2004</v>
      </c>
      <c r="T2619" s="2" t="s">
        <v>1502</v>
      </c>
      <c r="U2619" s="2" t="s">
        <v>2005</v>
      </c>
      <c r="V2619" s="2" t="s">
        <v>2006</v>
      </c>
    </row>
    <row r="2620" spans="1:22" customFormat="1" x14ac:dyDescent="0.2">
      <c r="A2620" t="s">
        <v>335</v>
      </c>
      <c r="B2620">
        <v>3.8502999999999998</v>
      </c>
      <c r="D2620" t="s">
        <v>30</v>
      </c>
      <c r="E2620" t="s">
        <v>336</v>
      </c>
      <c r="F2620" t="s">
        <v>27</v>
      </c>
      <c r="G2620">
        <v>2</v>
      </c>
      <c r="H2620">
        <v>1.348151067341848</v>
      </c>
      <c r="I2620">
        <v>4.3409845976280087E-2</v>
      </c>
      <c r="J2620" t="s">
        <v>337</v>
      </c>
    </row>
    <row r="2621" spans="1:22" customFormat="1" x14ac:dyDescent="0.2">
      <c r="A2621" t="s">
        <v>29</v>
      </c>
      <c r="B2621">
        <v>0.25026999999999999</v>
      </c>
      <c r="D2621" t="s">
        <v>30</v>
      </c>
      <c r="E2621" t="s">
        <v>31</v>
      </c>
      <c r="F2621" t="s">
        <v>27</v>
      </c>
      <c r="G2621">
        <v>2</v>
      </c>
      <c r="H2621">
        <v>-1.385214943900327</v>
      </c>
      <c r="I2621">
        <v>2.439508208471609E-2</v>
      </c>
      <c r="J2621" t="s">
        <v>358</v>
      </c>
    </row>
    <row r="2622" spans="1:22" customFormat="1" x14ac:dyDescent="0.2">
      <c r="A2622" t="s">
        <v>332</v>
      </c>
      <c r="B2622">
        <v>1</v>
      </c>
      <c r="C2622" t="str">
        <f>B2612</f>
        <v>KW</v>
      </c>
      <c r="D2622" t="s">
        <v>53</v>
      </c>
      <c r="E2622" t="s">
        <v>339</v>
      </c>
      <c r="F2622" t="s">
        <v>33</v>
      </c>
      <c r="G2622">
        <v>0</v>
      </c>
      <c r="H2622">
        <v>1</v>
      </c>
      <c r="L2622" t="s">
        <v>73</v>
      </c>
      <c r="M2622">
        <f>VLOOKUP(C2622,'extension - production vol'!$B$6:$D$235,3,0)</f>
        <v>57.173999999999999</v>
      </c>
    </row>
    <row r="2623" spans="1:22" customFormat="1" ht="16" x14ac:dyDescent="0.2">
      <c r="A2623" t="s">
        <v>1434</v>
      </c>
      <c r="B2623" s="4">
        <f t="shared" ref="B2623:B2649" si="285">P2623*V2623</f>
        <v>1.3028929305163934E-8</v>
      </c>
      <c r="C2623" t="s">
        <v>49</v>
      </c>
      <c r="D2623" t="s">
        <v>15</v>
      </c>
      <c r="F2623" t="s">
        <v>36</v>
      </c>
      <c r="G2623">
        <v>2</v>
      </c>
      <c r="H2623">
        <v>-18.46800298604678</v>
      </c>
      <c r="I2623">
        <v>9.798894162072011E-2</v>
      </c>
      <c r="J2623" t="s">
        <v>340</v>
      </c>
      <c r="L2623" t="s">
        <v>1434</v>
      </c>
      <c r="N2623" t="s">
        <v>2008</v>
      </c>
      <c r="O2623">
        <v>1</v>
      </c>
      <c r="P2623" s="4">
        <f>INDEX(parameters!$D$41:$AG$178,MATCH('PV (extension)'!B2612,parameters!$C$41:$C$178,0),MATCH('PV (extension)'!A2623,parameters!$D$5:$AG$5,0))/O2623</f>
        <v>0.10096416269840058</v>
      </c>
      <c r="Q2623" s="3" t="s">
        <v>1505</v>
      </c>
      <c r="R2623">
        <f>INDEX(parameters!$C$196:$EJ$198,MATCH('PV (extension)'!Q2623,parameters!$B$196:$B$198,0),MATCH('PV (extension)'!B2612,parameters!$C$195:$EJ$195,0))</f>
        <v>1655.8182589546516</v>
      </c>
      <c r="S2623">
        <v>156</v>
      </c>
      <c r="T2623">
        <v>30</v>
      </c>
      <c r="U2623">
        <f t="shared" ref="U2623:U2649" si="286">T2623*S2623*R2623</f>
        <v>7749229.4519077698</v>
      </c>
      <c r="V2623">
        <f t="shared" ref="V2623:V2649" si="287">1/U2623</f>
        <v>1.2904508844473714E-7</v>
      </c>
    </row>
    <row r="2624" spans="1:22" customFormat="1" ht="16" x14ac:dyDescent="0.2">
      <c r="A2624" t="s">
        <v>1435</v>
      </c>
      <c r="B2624" s="4">
        <f t="shared" si="285"/>
        <v>6.8058404504728093E-9</v>
      </c>
      <c r="C2624" t="s">
        <v>49</v>
      </c>
      <c r="D2624" t="s">
        <v>15</v>
      </c>
      <c r="F2624" t="s">
        <v>36</v>
      </c>
      <c r="G2624">
        <v>2</v>
      </c>
      <c r="H2624">
        <v>-19.10362020104489</v>
      </c>
      <c r="I2624">
        <v>9.798894162072011E-2</v>
      </c>
      <c r="J2624" t="s">
        <v>340</v>
      </c>
      <c r="L2624" t="s">
        <v>1435</v>
      </c>
      <c r="N2624" t="s">
        <v>2008</v>
      </c>
      <c r="O2624">
        <v>1</v>
      </c>
      <c r="P2624" s="4">
        <f>INDEX(parameters!$D$41:$AG$178,MATCH('PV (extension)'!B2612,parameters!$C$41:$C$178,0),MATCH('PV (extension)'!A2624,parameters!$D$5:$AG$5,0))/O2624</f>
        <v>5.2740019263789135E-2</v>
      </c>
      <c r="Q2624" s="3" t="s">
        <v>1505</v>
      </c>
      <c r="R2624">
        <f>INDEX(parameters!$C$196:$EJ$198,MATCH('PV (extension)'!Q2624,parameters!$B$196:$B$198,0),MATCH('PV (extension)'!B2612,parameters!$C$195:$EJ$195,0))</f>
        <v>1655.8182589546516</v>
      </c>
      <c r="S2624">
        <v>156</v>
      </c>
      <c r="T2624">
        <v>30</v>
      </c>
      <c r="U2624">
        <f t="shared" si="286"/>
        <v>7749229.4519077698</v>
      </c>
      <c r="V2624">
        <f t="shared" si="287"/>
        <v>1.2904508844473714E-7</v>
      </c>
    </row>
    <row r="2625" spans="1:22" customFormat="1" ht="16" x14ac:dyDescent="0.2">
      <c r="A2625" t="s">
        <v>1439</v>
      </c>
      <c r="B2625" s="4">
        <f t="shared" si="285"/>
        <v>6.1039055637664924E-9</v>
      </c>
      <c r="C2625" t="s">
        <v>49</v>
      </c>
      <c r="D2625" t="s">
        <v>15</v>
      </c>
      <c r="F2625" t="s">
        <v>36</v>
      </c>
      <c r="G2625">
        <v>2</v>
      </c>
      <c r="H2625">
        <v>-19.697439318003951</v>
      </c>
      <c r="I2625">
        <v>9.798894162072011E-2</v>
      </c>
      <c r="J2625" t="s">
        <v>340</v>
      </c>
      <c r="L2625" t="s">
        <v>1439</v>
      </c>
      <c r="N2625" t="s">
        <v>2008</v>
      </c>
      <c r="O2625">
        <v>1</v>
      </c>
      <c r="P2625" s="4">
        <f>INDEX(parameters!$D$41:$AG$178,MATCH('PV (extension)'!B2612,parameters!$C$41:$C$178,0),MATCH('PV (extension)'!A2625,parameters!$D$5:$AG$5,0))/O2625</f>
        <v>9.0962624550774995E-4</v>
      </c>
      <c r="Q2625" s="3" t="s">
        <v>1505</v>
      </c>
      <c r="R2625">
        <f>INDEX(parameters!$C$196:$EJ$198,MATCH('PV (extension)'!Q2625,parameters!$B$196:$B$198,0),MATCH('PV (extension)'!B2612,parameters!$C$195:$EJ$195,0))</f>
        <v>1655.8182589546516</v>
      </c>
      <c r="S2625">
        <v>3</v>
      </c>
      <c r="T2625">
        <v>30</v>
      </c>
      <c r="U2625">
        <f t="shared" si="286"/>
        <v>149023.64330591864</v>
      </c>
      <c r="V2625">
        <f t="shared" si="287"/>
        <v>6.7103445991263312E-6</v>
      </c>
    </row>
    <row r="2626" spans="1:22" customFormat="1" ht="16" x14ac:dyDescent="0.2">
      <c r="A2626" t="s">
        <v>1440</v>
      </c>
      <c r="B2626" s="4">
        <f t="shared" si="285"/>
        <v>3.9811540796269096E-8</v>
      </c>
      <c r="C2626" t="s">
        <v>49</v>
      </c>
      <c r="D2626" t="s">
        <v>15</v>
      </c>
      <c r="F2626" t="s">
        <v>36</v>
      </c>
      <c r="G2626">
        <v>2</v>
      </c>
      <c r="H2626">
        <v>-16.692979911025031</v>
      </c>
      <c r="I2626">
        <v>9.798894162072011E-2</v>
      </c>
      <c r="J2626" t="s">
        <v>340</v>
      </c>
      <c r="L2626" t="s">
        <v>1440</v>
      </c>
      <c r="N2626" t="s">
        <v>2008</v>
      </c>
      <c r="O2626">
        <v>1</v>
      </c>
      <c r="P2626" s="4">
        <f>INDEX(parameters!$D$41:$AG$178,MATCH('PV (extension)'!B2612,parameters!$C$41:$C$178,0),MATCH('PV (extension)'!A2626,parameters!$D$5:$AG$5,0))/O2626</f>
        <v>5.9328608550822341E-3</v>
      </c>
      <c r="Q2626" s="3" t="s">
        <v>1505</v>
      </c>
      <c r="R2626">
        <f>INDEX(parameters!$C$196:$EJ$198,MATCH('PV (extension)'!Q2626,parameters!$B$196:$B$198,0),MATCH('PV (extension)'!B2612,parameters!$C$195:$EJ$195,0))</f>
        <v>1655.8182589546516</v>
      </c>
      <c r="S2626">
        <v>3</v>
      </c>
      <c r="T2626">
        <v>30</v>
      </c>
      <c r="U2626">
        <f t="shared" si="286"/>
        <v>149023.64330591864</v>
      </c>
      <c r="V2626">
        <f t="shared" si="287"/>
        <v>6.7103445991263312E-6</v>
      </c>
    </row>
    <row r="2627" spans="1:22" customFormat="1" ht="16" x14ac:dyDescent="0.2">
      <c r="A2627" t="s">
        <v>1441</v>
      </c>
      <c r="B2627" s="4">
        <f t="shared" si="285"/>
        <v>6.1687930648157638E-10</v>
      </c>
      <c r="C2627" t="s">
        <v>35</v>
      </c>
      <c r="D2627" t="s">
        <v>15</v>
      </c>
      <c r="F2627" t="s">
        <v>36</v>
      </c>
      <c r="G2627">
        <v>2</v>
      </c>
      <c r="H2627">
        <v>-21.54326959350907</v>
      </c>
      <c r="I2627">
        <v>9.798894162072011E-2</v>
      </c>
      <c r="J2627" t="s">
        <v>340</v>
      </c>
      <c r="L2627" t="s">
        <v>1441</v>
      </c>
      <c r="N2627" t="s">
        <v>2008</v>
      </c>
      <c r="O2627">
        <v>1</v>
      </c>
      <c r="P2627" s="4">
        <f>INDEX(parameters!$D$41:$AG$178,MATCH('PV (extension)'!B2612,parameters!$C$41:$C$178,0),MATCH('PV (extension)'!A2627,parameters!$D$5:$AG$5,0))/O2627</f>
        <v>9.1929601731912907E-5</v>
      </c>
      <c r="Q2627" s="3" t="s">
        <v>1505</v>
      </c>
      <c r="R2627">
        <f>INDEX(parameters!$C$196:$EJ$198,MATCH('PV (extension)'!Q2627,parameters!$B$196:$B$198,0),MATCH('PV (extension)'!B2612,parameters!$C$195:$EJ$195,0))</f>
        <v>1655.8182589546516</v>
      </c>
      <c r="S2627">
        <v>3</v>
      </c>
      <c r="T2627">
        <v>30</v>
      </c>
      <c r="U2627">
        <f t="shared" si="286"/>
        <v>149023.64330591864</v>
      </c>
      <c r="V2627">
        <f t="shared" si="287"/>
        <v>6.7103445991263312E-6</v>
      </c>
    </row>
    <row r="2628" spans="1:22" customFormat="1" ht="16" x14ac:dyDescent="0.2">
      <c r="A2628" t="s">
        <v>1442</v>
      </c>
      <c r="B2628" s="4">
        <f t="shared" si="285"/>
        <v>1.0724339663496533E-8</v>
      </c>
      <c r="C2628" t="s">
        <v>35</v>
      </c>
      <c r="D2628" t="s">
        <v>15</v>
      </c>
      <c r="F2628" t="s">
        <v>36</v>
      </c>
      <c r="G2628">
        <v>2</v>
      </c>
      <c r="H2628">
        <v>-18.729872499892029</v>
      </c>
      <c r="I2628">
        <v>9.798894162072011E-2</v>
      </c>
      <c r="J2628" t="s">
        <v>340</v>
      </c>
      <c r="L2628" t="s">
        <v>1442</v>
      </c>
      <c r="N2628" t="s">
        <v>2008</v>
      </c>
      <c r="O2628">
        <v>1</v>
      </c>
      <c r="P2628" s="4">
        <f>INDEX(parameters!$D$41:$AG$178,MATCH('PV (extension)'!B2612,parameters!$C$41:$C$178,0),MATCH('PV (extension)'!A2628,parameters!$D$5:$AG$5,0))/O2628</f>
        <v>1.5981801687044229E-3</v>
      </c>
      <c r="Q2628" s="3" t="s">
        <v>1505</v>
      </c>
      <c r="R2628">
        <f>INDEX(parameters!$C$196:$EJ$198,MATCH('PV (extension)'!Q2628,parameters!$B$196:$B$198,0),MATCH('PV (extension)'!B2612,parameters!$C$195:$EJ$195,0))</f>
        <v>1655.8182589546516</v>
      </c>
      <c r="S2628">
        <v>3</v>
      </c>
      <c r="T2628">
        <v>30</v>
      </c>
      <c r="U2628">
        <f t="shared" si="286"/>
        <v>149023.64330591864</v>
      </c>
      <c r="V2628">
        <f t="shared" si="287"/>
        <v>6.7103445991263312E-6</v>
      </c>
    </row>
    <row r="2629" spans="1:22" customFormat="1" x14ac:dyDescent="0.2">
      <c r="A2629" t="s">
        <v>1452</v>
      </c>
      <c r="B2629" s="4">
        <f t="shared" si="285"/>
        <v>3.3544428540510834E-10</v>
      </c>
      <c r="C2629" t="s">
        <v>35</v>
      </c>
      <c r="D2629" t="s">
        <v>15</v>
      </c>
      <c r="F2629" t="s">
        <v>36</v>
      </c>
      <c r="G2629">
        <v>2</v>
      </c>
      <c r="H2629">
        <v>-21.666568118067421</v>
      </c>
      <c r="I2629">
        <v>9.798894162072011E-2</v>
      </c>
      <c r="J2629" t="s">
        <v>340</v>
      </c>
      <c r="L2629" t="s">
        <v>1452</v>
      </c>
      <c r="N2629" t="s">
        <v>2008</v>
      </c>
      <c r="O2629">
        <v>1</v>
      </c>
      <c r="P2629" s="4">
        <f>INDEX(parameters!$D$41:$AG$178,MATCH('PV (extension)'!B2612,parameters!$C$41:$C$178,0),MATCH('PV (extension)'!A2629,parameters!$D$5:$AG$5,0))/O2629</f>
        <v>1.0104185757523119E-2</v>
      </c>
      <c r="Q2629" t="s">
        <v>1507</v>
      </c>
      <c r="R2629">
        <f>INDEX(parameters!$C$196:$EJ$198,MATCH('PV (extension)'!Q2629,parameters!$B$196:$B$198,0),MATCH('PV (extension)'!B2612,parameters!$C$195:$EJ$195,0))</f>
        <v>1761.5087861219699</v>
      </c>
      <c r="S2629">
        <v>570</v>
      </c>
      <c r="T2629">
        <v>30</v>
      </c>
      <c r="U2629">
        <f t="shared" si="286"/>
        <v>30121800.242685687</v>
      </c>
      <c r="V2629">
        <f t="shared" si="287"/>
        <v>3.319854696409869E-8</v>
      </c>
    </row>
    <row r="2630" spans="1:22" customFormat="1" x14ac:dyDescent="0.2">
      <c r="A2630" t="s">
        <v>1453</v>
      </c>
      <c r="B2630" s="4">
        <f t="shared" si="285"/>
        <v>2.4641478628051696E-9</v>
      </c>
      <c r="C2630" t="s">
        <v>35</v>
      </c>
      <c r="D2630" t="s">
        <v>15</v>
      </c>
      <c r="F2630" t="s">
        <v>36</v>
      </c>
      <c r="G2630">
        <v>2</v>
      </c>
      <c r="H2630">
        <v>-21.47552628199886</v>
      </c>
      <c r="I2630">
        <v>9.798894162072011E-2</v>
      </c>
      <c r="J2630" t="s">
        <v>340</v>
      </c>
      <c r="L2630" t="s">
        <v>1453</v>
      </c>
      <c r="N2630" t="s">
        <v>2008</v>
      </c>
      <c r="O2630">
        <v>1</v>
      </c>
      <c r="P2630" s="4">
        <f>INDEX(parameters!$D$41:$AG$178,MATCH('PV (extension)'!B2612,parameters!$C$41:$C$178,0),MATCH('PV (extension)'!A2630,parameters!$D$5:$AG$5,0))/O2630</f>
        <v>7.4224569691858172E-2</v>
      </c>
      <c r="Q2630" t="s">
        <v>1507</v>
      </c>
      <c r="R2630">
        <f>INDEX(parameters!$C$196:$EJ$198,MATCH('PV (extension)'!Q2630,parameters!$B$196:$B$198,0),MATCH('PV (extension)'!B2612,parameters!$C$195:$EJ$195,0))</f>
        <v>1761.5087861219699</v>
      </c>
      <c r="S2630">
        <v>570</v>
      </c>
      <c r="T2630">
        <v>30</v>
      </c>
      <c r="U2630">
        <f t="shared" si="286"/>
        <v>30121800.242685687</v>
      </c>
      <c r="V2630">
        <f t="shared" si="287"/>
        <v>3.319854696409869E-8</v>
      </c>
    </row>
    <row r="2631" spans="1:22" customFormat="1" x14ac:dyDescent="0.2">
      <c r="A2631" t="s">
        <v>1454</v>
      </c>
      <c r="B2631" s="4">
        <f t="shared" si="285"/>
        <v>2.6118218746568341E-11</v>
      </c>
      <c r="C2631" t="s">
        <v>35</v>
      </c>
      <c r="D2631" t="s">
        <v>15</v>
      </c>
      <c r="F2631" t="s">
        <v>36</v>
      </c>
      <c r="G2631">
        <v>2</v>
      </c>
      <c r="H2631">
        <v>-23.51240679473371</v>
      </c>
      <c r="I2631">
        <v>9.798894162072011E-2</v>
      </c>
      <c r="J2631" t="s">
        <v>340</v>
      </c>
      <c r="L2631" t="s">
        <v>1454</v>
      </c>
      <c r="N2631" t="s">
        <v>2008</v>
      </c>
      <c r="O2631">
        <v>1</v>
      </c>
      <c r="P2631" s="4">
        <f>INDEX(parameters!$D$41:$AG$178,MATCH('PV (extension)'!B2612,parameters!$C$41:$C$178,0),MATCH('PV (extension)'!A2631,parameters!$D$5:$AG$5,0))/O2631</f>
        <v>7.867277677789E-4</v>
      </c>
      <c r="Q2631" t="s">
        <v>1507</v>
      </c>
      <c r="R2631">
        <f>INDEX(parameters!$C$196:$EJ$198,MATCH('PV (extension)'!Q2631,parameters!$B$196:$B$198,0),MATCH('PV (extension)'!B2612,parameters!$C$195:$EJ$195,0))</f>
        <v>1761.5087861219699</v>
      </c>
      <c r="S2631">
        <v>570</v>
      </c>
      <c r="T2631">
        <v>30</v>
      </c>
      <c r="U2631">
        <f t="shared" si="286"/>
        <v>30121800.242685687</v>
      </c>
      <c r="V2631">
        <f t="shared" si="287"/>
        <v>3.319854696409869E-8</v>
      </c>
    </row>
    <row r="2632" spans="1:22" customFormat="1" x14ac:dyDescent="0.2">
      <c r="A2632" t="s">
        <v>1455</v>
      </c>
      <c r="B2632" s="4">
        <f t="shared" si="285"/>
        <v>8.7404411106422717E-9</v>
      </c>
      <c r="C2632" t="s">
        <v>35</v>
      </c>
      <c r="D2632" t="s">
        <v>15</v>
      </c>
      <c r="F2632" t="s">
        <v>36</v>
      </c>
      <c r="G2632">
        <v>2</v>
      </c>
      <c r="H2632">
        <v>-18.20082258362968</v>
      </c>
      <c r="I2632">
        <v>9.798894162072011E-2</v>
      </c>
      <c r="J2632" t="s">
        <v>340</v>
      </c>
      <c r="L2632" t="s">
        <v>1455</v>
      </c>
      <c r="N2632" t="s">
        <v>2008</v>
      </c>
      <c r="O2632">
        <v>1</v>
      </c>
      <c r="P2632" s="4">
        <f>INDEX(parameters!$D$41:$AG$178,MATCH('PV (extension)'!B2612,parameters!$C$41:$C$178,0),MATCH('PV (extension)'!A2632,parameters!$D$5:$AG$5,0))/O2632</f>
        <v>0.2632778211677243</v>
      </c>
      <c r="Q2632" t="s">
        <v>1507</v>
      </c>
      <c r="R2632">
        <f>INDEX(parameters!$C$196:$EJ$198,MATCH('PV (extension)'!Q2632,parameters!$B$196:$B$198,0),MATCH('PV (extension)'!B2612,parameters!$C$195:$EJ$195,0))</f>
        <v>1761.5087861219699</v>
      </c>
      <c r="S2632">
        <v>570</v>
      </c>
      <c r="T2632">
        <v>30</v>
      </c>
      <c r="U2632">
        <f t="shared" si="286"/>
        <v>30121800.242685687</v>
      </c>
      <c r="V2632">
        <f t="shared" si="287"/>
        <v>3.319854696409869E-8</v>
      </c>
    </row>
    <row r="2633" spans="1:22" customFormat="1" x14ac:dyDescent="0.2">
      <c r="A2633" t="s">
        <v>1456</v>
      </c>
      <c r="B2633" s="4">
        <f t="shared" si="285"/>
        <v>4.6363062632221514E-9</v>
      </c>
      <c r="C2633" t="s">
        <v>35</v>
      </c>
      <c r="D2633" t="s">
        <v>15</v>
      </c>
      <c r="F2633" t="s">
        <v>36</v>
      </c>
      <c r="G2633">
        <v>2</v>
      </c>
      <c r="H2633">
        <v>-18.836468952383601</v>
      </c>
      <c r="I2633">
        <v>9.798894162072011E-2</v>
      </c>
      <c r="J2633" t="s">
        <v>340</v>
      </c>
      <c r="L2633" t="s">
        <v>1456</v>
      </c>
      <c r="N2633" t="s">
        <v>2008</v>
      </c>
      <c r="O2633">
        <v>1</v>
      </c>
      <c r="P2633" s="4">
        <f>INDEX(parameters!$D$41:$AG$178,MATCH('PV (extension)'!B2612,parameters!$C$41:$C$178,0),MATCH('PV (extension)'!A2633,parameters!$D$5:$AG$5,0))/O2633</f>
        <v>0.13965389112469015</v>
      </c>
      <c r="Q2633" t="s">
        <v>1507</v>
      </c>
      <c r="R2633">
        <f>INDEX(parameters!$C$196:$EJ$198,MATCH('PV (extension)'!Q2633,parameters!$B$196:$B$198,0),MATCH('PV (extension)'!B2612,parameters!$C$195:$EJ$195,0))</f>
        <v>1761.5087861219699</v>
      </c>
      <c r="S2633">
        <v>570</v>
      </c>
      <c r="T2633">
        <v>30</v>
      </c>
      <c r="U2633">
        <f t="shared" si="286"/>
        <v>30121800.242685687</v>
      </c>
      <c r="V2633">
        <f t="shared" si="287"/>
        <v>3.319854696409869E-8</v>
      </c>
    </row>
    <row r="2634" spans="1:22" customFormat="1" ht="16" x14ac:dyDescent="0.2">
      <c r="A2634" t="s">
        <v>1461</v>
      </c>
      <c r="B2634" s="4">
        <f t="shared" si="285"/>
        <v>1.4307016409995432E-9</v>
      </c>
      <c r="C2634" t="s">
        <v>49</v>
      </c>
      <c r="D2634" t="s">
        <v>15</v>
      </c>
      <c r="F2634" t="s">
        <v>36</v>
      </c>
      <c r="G2634">
        <v>2</v>
      </c>
      <c r="H2634">
        <v>-20.658789817762049</v>
      </c>
      <c r="I2634">
        <v>9.798894162072011E-2</v>
      </c>
      <c r="J2634" t="s">
        <v>340</v>
      </c>
      <c r="L2634" t="s">
        <v>1461</v>
      </c>
      <c r="N2634" t="s">
        <v>2008</v>
      </c>
      <c r="O2634">
        <v>1</v>
      </c>
      <c r="P2634" s="4">
        <f>INDEX(parameters!$D$41:$AG$178,MATCH('PV (extension)'!B2612,parameters!$C$41:$C$178,0),MATCH('PV (extension)'!A2634,parameters!$D$5:$AG$5,0))/O2634</f>
        <v>6.6094595017907607E-3</v>
      </c>
      <c r="Q2634" s="3" t="s">
        <v>1505</v>
      </c>
      <c r="R2634">
        <f>INDEX(parameters!$C$196:$EJ$198,MATCH('PV (extension)'!Q2634,parameters!$B$196:$B$198,0),MATCH('PV (extension)'!B2612,parameters!$C$195:$EJ$195,0))</f>
        <v>1655.8182589546516</v>
      </c>
      <c r="S2634">
        <v>93</v>
      </c>
      <c r="T2634">
        <v>30</v>
      </c>
      <c r="U2634">
        <f t="shared" si="286"/>
        <v>4619732.9424834782</v>
      </c>
      <c r="V2634">
        <f t="shared" si="287"/>
        <v>2.1646272900407518E-7</v>
      </c>
    </row>
    <row r="2635" spans="1:22" customFormat="1" ht="16" x14ac:dyDescent="0.2">
      <c r="A2635" t="s">
        <v>1457</v>
      </c>
      <c r="B2635" s="4">
        <f t="shared" si="285"/>
        <v>2.4259625182517928E-8</v>
      </c>
      <c r="C2635" t="s">
        <v>49</v>
      </c>
      <c r="D2635" t="s">
        <v>15</v>
      </c>
      <c r="F2635" t="s">
        <v>36</v>
      </c>
      <c r="G2635">
        <v>2</v>
      </c>
      <c r="H2635">
        <v>-17.845360350005858</v>
      </c>
      <c r="I2635">
        <v>9.798894162072011E-2</v>
      </c>
      <c r="J2635" t="s">
        <v>340</v>
      </c>
      <c r="L2635" t="s">
        <v>1457</v>
      </c>
      <c r="N2635" t="s">
        <v>2008</v>
      </c>
      <c r="O2635">
        <v>1</v>
      </c>
      <c r="P2635" s="4">
        <f>INDEX(parameters!$D$41:$AG$178,MATCH('PV (extension)'!B2612,parameters!$C$41:$C$178,0),MATCH('PV (extension)'!A2635,parameters!$D$5:$AG$5,0))/O2635</f>
        <v>0.11207298962797985</v>
      </c>
      <c r="Q2635" s="3" t="s">
        <v>1505</v>
      </c>
      <c r="R2635">
        <f>INDEX(parameters!$C$196:$EJ$198,MATCH('PV (extension)'!Q2635,parameters!$B$196:$B$198,0),MATCH('PV (extension)'!B2612,parameters!$C$195:$EJ$195,0))</f>
        <v>1655.8182589546516</v>
      </c>
      <c r="S2635">
        <v>93</v>
      </c>
      <c r="T2635">
        <v>30</v>
      </c>
      <c r="U2635">
        <f t="shared" si="286"/>
        <v>4619732.9424834782</v>
      </c>
      <c r="V2635">
        <f t="shared" si="287"/>
        <v>2.1646272900407518E-7</v>
      </c>
    </row>
    <row r="2636" spans="1:22" customFormat="1" ht="16" x14ac:dyDescent="0.2">
      <c r="A2636" t="s">
        <v>1462</v>
      </c>
      <c r="B2636" s="4">
        <f t="shared" si="285"/>
        <v>7.5633086659622608E-10</v>
      </c>
      <c r="C2636" t="s">
        <v>49</v>
      </c>
      <c r="D2636" t="s">
        <v>15</v>
      </c>
      <c r="F2636" t="s">
        <v>36</v>
      </c>
      <c r="G2636">
        <v>2</v>
      </c>
      <c r="H2636">
        <v>-21.294425499752101</v>
      </c>
      <c r="I2636">
        <v>9.798894162072011E-2</v>
      </c>
      <c r="J2636" t="s">
        <v>340</v>
      </c>
      <c r="L2636" t="s">
        <v>1462</v>
      </c>
      <c r="N2636" t="s">
        <v>2008</v>
      </c>
      <c r="O2636">
        <v>1</v>
      </c>
      <c r="P2636" s="4">
        <f>INDEX(parameters!$D$41:$AG$178,MATCH('PV (extension)'!B2612,parameters!$C$41:$C$178,0),MATCH('PV (extension)'!A2636,parameters!$D$5:$AG$5,0))/O2636</f>
        <v>3.4940466198316628E-3</v>
      </c>
      <c r="Q2636" s="3" t="s">
        <v>1505</v>
      </c>
      <c r="R2636">
        <f>INDEX(parameters!$C$196:$EJ$198,MATCH('PV (extension)'!Q2636,parameters!$B$196:$B$198,0),MATCH('PV (extension)'!B2612,parameters!$C$195:$EJ$195,0))</f>
        <v>1655.8182589546516</v>
      </c>
      <c r="S2636">
        <v>93</v>
      </c>
      <c r="T2636">
        <v>30</v>
      </c>
      <c r="U2636">
        <f t="shared" si="286"/>
        <v>4619732.9424834782</v>
      </c>
      <c r="V2636">
        <f t="shared" si="287"/>
        <v>2.1646272900407518E-7</v>
      </c>
    </row>
    <row r="2637" spans="1:22" customFormat="1" ht="16" x14ac:dyDescent="0.2">
      <c r="A2637" t="s">
        <v>1458</v>
      </c>
      <c r="B2637" s="4">
        <f t="shared" si="285"/>
        <v>1.2707446743487121E-8</v>
      </c>
      <c r="C2637" t="s">
        <v>49</v>
      </c>
      <c r="D2637" t="s">
        <v>15</v>
      </c>
      <c r="F2637" t="s">
        <v>36</v>
      </c>
      <c r="G2637">
        <v>2</v>
      </c>
      <c r="H2637">
        <v>-18.48100416113547</v>
      </c>
      <c r="I2637">
        <v>9.798894162072011E-2</v>
      </c>
      <c r="J2637" t="s">
        <v>340</v>
      </c>
      <c r="L2637" t="s">
        <v>1458</v>
      </c>
      <c r="N2637" t="s">
        <v>2008</v>
      </c>
      <c r="O2637">
        <v>1</v>
      </c>
      <c r="P2637" s="4">
        <f>INDEX(parameters!$D$41:$AG$178,MATCH('PV (extension)'!B2612,parameters!$C$41:$C$178,0),MATCH('PV (extension)'!A2637,parameters!$D$5:$AG$5,0))/O2637</f>
        <v>5.8705010335741853E-2</v>
      </c>
      <c r="Q2637" s="3" t="s">
        <v>1505</v>
      </c>
      <c r="R2637">
        <f>INDEX(parameters!$C$196:$EJ$198,MATCH('PV (extension)'!Q2637,parameters!$B$196:$B$198,0),MATCH('PV (extension)'!B2612,parameters!$C$195:$EJ$195,0))</f>
        <v>1655.8182589546516</v>
      </c>
      <c r="S2637">
        <v>93</v>
      </c>
      <c r="T2637">
        <v>30</v>
      </c>
      <c r="U2637">
        <f t="shared" si="286"/>
        <v>4619732.9424834782</v>
      </c>
      <c r="V2637">
        <f t="shared" si="287"/>
        <v>2.1646272900407518E-7</v>
      </c>
    </row>
    <row r="2638" spans="1:22" customFormat="1" x14ac:dyDescent="0.2">
      <c r="A2638" t="s">
        <v>341</v>
      </c>
      <c r="B2638" s="4">
        <f t="shared" si="285"/>
        <v>3.1409258009444275E-8</v>
      </c>
      <c r="C2638" t="s">
        <v>359</v>
      </c>
      <c r="D2638" t="s">
        <v>15</v>
      </c>
      <c r="F2638" t="s">
        <v>36</v>
      </c>
      <c r="G2638">
        <v>2</v>
      </c>
      <c r="H2638">
        <v>-17.561299045251399</v>
      </c>
      <c r="I2638">
        <v>9.798894162072011E-2</v>
      </c>
      <c r="J2638" t="s">
        <v>340</v>
      </c>
      <c r="L2638" t="s">
        <v>341</v>
      </c>
      <c r="N2638" t="s">
        <v>2008</v>
      </c>
      <c r="O2638">
        <v>1</v>
      </c>
      <c r="P2638" s="4">
        <f>INDEX(parameters!$D$41:$AG$178,MATCH('PV (extension)'!B2612,parameters!$C$41:$C$178,0),MATCH('PV (extension)'!A2638,parameters!$D$5:$AG$5,0))/O2638</f>
        <v>3.2864644265829519E-3</v>
      </c>
      <c r="Q2638" t="s">
        <v>1506</v>
      </c>
      <c r="R2638">
        <f>INDEX(parameters!$C$196:$EJ$198,MATCH('PV (extension)'!Q2638,parameters!$B$196:$B$198,0),MATCH('PV (extension)'!B2612,parameters!$C$195:$EJ$195,0))</f>
        <v>1162.5957988405003</v>
      </c>
      <c r="S2638">
        <v>3</v>
      </c>
      <c r="T2638">
        <v>30</v>
      </c>
      <c r="U2638">
        <f t="shared" si="286"/>
        <v>104633.62189564502</v>
      </c>
      <c r="V2638">
        <f t="shared" si="287"/>
        <v>9.5571574593617437E-6</v>
      </c>
    </row>
    <row r="2639" spans="1:22" customFormat="1" x14ac:dyDescent="0.2">
      <c r="A2639" t="s">
        <v>342</v>
      </c>
      <c r="B2639" s="4">
        <f t="shared" si="285"/>
        <v>3.0804169087023622E-8</v>
      </c>
      <c r="C2639" t="s">
        <v>359</v>
      </c>
      <c r="D2639" t="s">
        <v>15</v>
      </c>
      <c r="F2639" t="s">
        <v>36</v>
      </c>
      <c r="G2639">
        <v>2</v>
      </c>
      <c r="H2639">
        <v>-17.561299045251399</v>
      </c>
      <c r="I2639">
        <v>9.798894162072011E-2</v>
      </c>
      <c r="J2639" t="s">
        <v>340</v>
      </c>
      <c r="L2639" t="s">
        <v>342</v>
      </c>
      <c r="N2639" t="s">
        <v>2008</v>
      </c>
      <c r="O2639">
        <v>1</v>
      </c>
      <c r="P2639" s="4">
        <f>INDEX(parameters!$D$41:$AG$178,MATCH('PV (extension)'!B2612,parameters!$C$41:$C$178,0),MATCH('PV (extension)'!A2639,parameters!$D$5:$AG$5,0))/O2639</f>
        <v>3.2231517810611459E-3</v>
      </c>
      <c r="Q2639" t="s">
        <v>1506</v>
      </c>
      <c r="R2639">
        <f>INDEX(parameters!$C$196:$EJ$198,MATCH('PV (extension)'!Q2639,parameters!$B$196:$B$198,0),MATCH('PV (extension)'!B2612,parameters!$C$195:$EJ$195,0))</f>
        <v>1162.5957988405003</v>
      </c>
      <c r="S2639">
        <v>3</v>
      </c>
      <c r="T2639">
        <v>30</v>
      </c>
      <c r="U2639">
        <f t="shared" si="286"/>
        <v>104633.62189564502</v>
      </c>
      <c r="V2639">
        <f t="shared" si="287"/>
        <v>9.5571574593617437E-6</v>
      </c>
    </row>
    <row r="2640" spans="1:22" customFormat="1" x14ac:dyDescent="0.2">
      <c r="A2640" t="s">
        <v>343</v>
      </c>
      <c r="B2640" s="4">
        <f t="shared" si="285"/>
        <v>1.6558610197118964E-8</v>
      </c>
      <c r="C2640" t="s">
        <v>359</v>
      </c>
      <c r="D2640" t="s">
        <v>15</v>
      </c>
      <c r="F2640" t="s">
        <v>36</v>
      </c>
      <c r="G2640">
        <v>2</v>
      </c>
      <c r="H2640">
        <v>-18.196897397350821</v>
      </c>
      <c r="I2640">
        <v>9.798894162072011E-2</v>
      </c>
      <c r="J2640" t="s">
        <v>340</v>
      </c>
      <c r="L2640" t="s">
        <v>343</v>
      </c>
      <c r="N2640" t="s">
        <v>2008</v>
      </c>
      <c r="O2640">
        <v>1</v>
      </c>
      <c r="P2640" s="4">
        <f>INDEX(parameters!$D$41:$AG$178,MATCH('PV (extension)'!B2612,parameters!$C$41:$C$178,0),MATCH('PV (extension)'!A2640,parameters!$D$5:$AG$5,0))/O2640</f>
        <v>1.7325873584827175E-3</v>
      </c>
      <c r="Q2640" t="s">
        <v>1506</v>
      </c>
      <c r="R2640">
        <f>INDEX(parameters!$C$196:$EJ$198,MATCH('PV (extension)'!Q2640,parameters!$B$196:$B$198,0),MATCH('PV (extension)'!B2612,parameters!$C$195:$EJ$195,0))</f>
        <v>1162.5957988405003</v>
      </c>
      <c r="S2640">
        <v>3</v>
      </c>
      <c r="T2640">
        <v>30</v>
      </c>
      <c r="U2640">
        <f t="shared" si="286"/>
        <v>104633.62189564502</v>
      </c>
      <c r="V2640">
        <f t="shared" si="287"/>
        <v>9.5571574593617437E-6</v>
      </c>
    </row>
    <row r="2641" spans="1:22" customFormat="1" x14ac:dyDescent="0.2">
      <c r="A2641" t="s">
        <v>344</v>
      </c>
      <c r="B2641" s="4">
        <f t="shared" si="285"/>
        <v>1.654428287886377E-8</v>
      </c>
      <c r="C2641" t="s">
        <v>359</v>
      </c>
      <c r="D2641" t="s">
        <v>15</v>
      </c>
      <c r="F2641" t="s">
        <v>36</v>
      </c>
      <c r="G2641">
        <v>2</v>
      </c>
      <c r="H2641">
        <v>-18.196897397350821</v>
      </c>
      <c r="I2641">
        <v>9.798894162072011E-2</v>
      </c>
      <c r="J2641" t="s">
        <v>340</v>
      </c>
      <c r="L2641" t="s">
        <v>344</v>
      </c>
      <c r="N2641" t="s">
        <v>2008</v>
      </c>
      <c r="O2641">
        <v>1</v>
      </c>
      <c r="P2641" s="4">
        <f>INDEX(parameters!$D$41:$AG$178,MATCH('PV (extension)'!B2612,parameters!$C$41:$C$178,0),MATCH('PV (extension)'!A2641,parameters!$D$5:$AG$5,0))/O2641</f>
        <v>1.7310882392816251E-3</v>
      </c>
      <c r="Q2641" t="s">
        <v>1506</v>
      </c>
      <c r="R2641">
        <f>INDEX(parameters!$C$196:$EJ$198,MATCH('PV (extension)'!Q2641,parameters!$B$196:$B$198,0),MATCH('PV (extension)'!B2612,parameters!$C$195:$EJ$195,0))</f>
        <v>1162.5957988405003</v>
      </c>
      <c r="S2641">
        <v>3</v>
      </c>
      <c r="T2641">
        <v>30</v>
      </c>
      <c r="U2641">
        <f t="shared" si="286"/>
        <v>104633.62189564502</v>
      </c>
      <c r="V2641">
        <f t="shared" si="287"/>
        <v>9.5571574593617437E-6</v>
      </c>
    </row>
    <row r="2642" spans="1:22" customFormat="1" ht="16" x14ac:dyDescent="0.2">
      <c r="A2642" t="s">
        <v>345</v>
      </c>
      <c r="B2642" s="4">
        <f t="shared" si="285"/>
        <v>3.3971166387704636E-7</v>
      </c>
      <c r="C2642" t="s">
        <v>359</v>
      </c>
      <c r="D2642" t="s">
        <v>15</v>
      </c>
      <c r="F2642" t="s">
        <v>36</v>
      </c>
      <c r="G2642">
        <v>2</v>
      </c>
      <c r="H2642">
        <v>-15.20991773919472</v>
      </c>
      <c r="I2642">
        <v>9.798894162072011E-2</v>
      </c>
      <c r="J2642" t="s">
        <v>340</v>
      </c>
      <c r="L2642" t="s">
        <v>345</v>
      </c>
      <c r="N2642" t="s">
        <v>2008</v>
      </c>
      <c r="O2642">
        <v>1</v>
      </c>
      <c r="P2642" s="4">
        <f>INDEX(parameters!$D$41:$AG$178,MATCH('PV (extension)'!B2612,parameters!$C$41:$C$178,0),MATCH('PV (extension)'!A2642,parameters!$D$5:$AG$5,0))/O2642</f>
        <v>5.0625069824473082E-2</v>
      </c>
      <c r="Q2642" s="3" t="s">
        <v>1505</v>
      </c>
      <c r="R2642">
        <f>INDEX(parameters!$C$196:$EJ$198,MATCH('PV (extension)'!Q2642,parameters!$B$196:$B$198,0),MATCH('PV (extension)'!B2612,parameters!$C$195:$EJ$195,0))</f>
        <v>1655.8182589546516</v>
      </c>
      <c r="S2642">
        <v>3</v>
      </c>
      <c r="T2642">
        <v>30</v>
      </c>
      <c r="U2642">
        <f t="shared" si="286"/>
        <v>149023.64330591864</v>
      </c>
      <c r="V2642">
        <f t="shared" si="287"/>
        <v>6.7103445991263312E-6</v>
      </c>
    </row>
    <row r="2643" spans="1:22" customFormat="1" ht="16" x14ac:dyDescent="0.2">
      <c r="A2643" t="s">
        <v>346</v>
      </c>
      <c r="B2643" s="4">
        <f t="shared" si="285"/>
        <v>1.7732456761917574E-7</v>
      </c>
      <c r="C2643" t="s">
        <v>359</v>
      </c>
      <c r="D2643" t="s">
        <v>15</v>
      </c>
      <c r="F2643" t="s">
        <v>36</v>
      </c>
      <c r="G2643">
        <v>2</v>
      </c>
      <c r="H2643">
        <v>-15.845552597349339</v>
      </c>
      <c r="I2643">
        <v>9.798894162072011E-2</v>
      </c>
      <c r="J2643" t="s">
        <v>340</v>
      </c>
      <c r="L2643" t="s">
        <v>346</v>
      </c>
      <c r="N2643" t="s">
        <v>2008</v>
      </c>
      <c r="O2643">
        <v>1</v>
      </c>
      <c r="P2643" s="4">
        <f>INDEX(parameters!$D$41:$AG$178,MATCH('PV (extension)'!B2612,parameters!$C$41:$C$178,0),MATCH('PV (extension)'!A2643,parameters!$D$5:$AG$5,0))/O2643</f>
        <v>2.6425553114256296E-2</v>
      </c>
      <c r="Q2643" s="3" t="s">
        <v>1505</v>
      </c>
      <c r="R2643">
        <f>INDEX(parameters!$C$196:$EJ$198,MATCH('PV (extension)'!Q2643,parameters!$B$196:$B$198,0),MATCH('PV (extension)'!B2612,parameters!$C$195:$EJ$195,0))</f>
        <v>1655.8182589546516</v>
      </c>
      <c r="S2643">
        <v>3</v>
      </c>
      <c r="T2643">
        <v>30</v>
      </c>
      <c r="U2643">
        <f t="shared" si="286"/>
        <v>149023.64330591864</v>
      </c>
      <c r="V2643">
        <f t="shared" si="287"/>
        <v>6.7103445991263312E-6</v>
      </c>
    </row>
    <row r="2644" spans="1:22" customFormat="1" ht="16" x14ac:dyDescent="0.2">
      <c r="A2644" t="s">
        <v>347</v>
      </c>
      <c r="B2644" s="4">
        <f t="shared" si="285"/>
        <v>9.8081451150197985E-8</v>
      </c>
      <c r="C2644" t="s">
        <v>49</v>
      </c>
      <c r="D2644" t="s">
        <v>15</v>
      </c>
      <c r="F2644" t="s">
        <v>36</v>
      </c>
      <c r="G2644">
        <v>2</v>
      </c>
      <c r="H2644">
        <v>-16.884050111477411</v>
      </c>
      <c r="I2644">
        <v>9.798894162072011E-2</v>
      </c>
      <c r="J2644" t="s">
        <v>340</v>
      </c>
      <c r="L2644" t="s">
        <v>347</v>
      </c>
      <c r="N2644" t="s">
        <v>2008</v>
      </c>
      <c r="O2644">
        <v>1</v>
      </c>
      <c r="P2644" s="4">
        <f>INDEX(parameters!$D$41:$AG$178,MATCH('PV (extension)'!B2612,parameters!$C$41:$C$178,0),MATCH('PV (extension)'!A2644,parameters!$D$5:$AG$5,0))/O2644</f>
        <v>1.4616455191133988E-2</v>
      </c>
      <c r="Q2644" s="3" t="s">
        <v>1505</v>
      </c>
      <c r="R2644">
        <f>INDEX(parameters!$C$196:$EJ$198,MATCH('PV (extension)'!Q2644,parameters!$B$196:$B$198,0),MATCH('PV (extension)'!B2612,parameters!$C$195:$EJ$195,0))</f>
        <v>1655.8182589546516</v>
      </c>
      <c r="S2644">
        <v>3</v>
      </c>
      <c r="T2644">
        <v>30</v>
      </c>
      <c r="U2644">
        <f t="shared" si="286"/>
        <v>149023.64330591864</v>
      </c>
      <c r="V2644">
        <f t="shared" si="287"/>
        <v>6.7103445991263312E-6</v>
      </c>
    </row>
    <row r="2645" spans="1:22" customFormat="1" ht="16" x14ac:dyDescent="0.2">
      <c r="A2645" t="s">
        <v>348</v>
      </c>
      <c r="B2645" s="4">
        <f t="shared" si="285"/>
        <v>2.7463421388187545E-9</v>
      </c>
      <c r="C2645" t="s">
        <v>49</v>
      </c>
      <c r="D2645" t="s">
        <v>15</v>
      </c>
      <c r="F2645" t="s">
        <v>36</v>
      </c>
      <c r="G2645">
        <v>2</v>
      </c>
      <c r="H2645">
        <v>-19.506396550885459</v>
      </c>
      <c r="I2645">
        <v>9.798894162072011E-2</v>
      </c>
      <c r="J2645" t="s">
        <v>340</v>
      </c>
      <c r="L2645" t="s">
        <v>348</v>
      </c>
      <c r="N2645" t="s">
        <v>2008</v>
      </c>
      <c r="O2645">
        <v>1</v>
      </c>
      <c r="P2645" s="4">
        <f>INDEX(parameters!$D$41:$AG$178,MATCH('PV (extension)'!B2612,parameters!$C$41:$C$178,0),MATCH('PV (extension)'!A2645,parameters!$D$5:$AG$5,0))/O2645</f>
        <v>4.0926991129133978E-4</v>
      </c>
      <c r="Q2645" s="3" t="s">
        <v>1505</v>
      </c>
      <c r="R2645">
        <f>INDEX(parameters!$C$196:$EJ$198,MATCH('PV (extension)'!Q2645,parameters!$B$196:$B$198,0),MATCH('PV (extension)'!B2612,parameters!$C$195:$EJ$195,0))</f>
        <v>1655.8182589546516</v>
      </c>
      <c r="S2645">
        <v>3</v>
      </c>
      <c r="T2645">
        <v>30</v>
      </c>
      <c r="U2645">
        <f t="shared" si="286"/>
        <v>149023.64330591864</v>
      </c>
      <c r="V2645">
        <f t="shared" si="287"/>
        <v>6.7103445991263312E-6</v>
      </c>
    </row>
    <row r="2646" spans="1:22" customFormat="1" ht="16" x14ac:dyDescent="0.2">
      <c r="A2646" t="s">
        <v>349</v>
      </c>
      <c r="B2646" s="4">
        <f t="shared" si="285"/>
        <v>1.6316179982565527E-8</v>
      </c>
      <c r="C2646" t="s">
        <v>359</v>
      </c>
      <c r="D2646" t="s">
        <v>15</v>
      </c>
      <c r="F2646" t="s">
        <v>36</v>
      </c>
      <c r="G2646">
        <v>2</v>
      </c>
      <c r="H2646">
        <v>-18.220764878757461</v>
      </c>
      <c r="I2646">
        <v>9.798894162072011E-2</v>
      </c>
      <c r="J2646" t="s">
        <v>340</v>
      </c>
      <c r="L2646" t="s">
        <v>349</v>
      </c>
      <c r="N2646" t="s">
        <v>2008</v>
      </c>
      <c r="O2646">
        <v>1</v>
      </c>
      <c r="P2646" s="4">
        <f>INDEX(parameters!$D$41:$AG$178,MATCH('PV (extension)'!B2612,parameters!$C$41:$C$178,0),MATCH('PV (extension)'!A2646,parameters!$D$5:$AG$5,0))/O2646</f>
        <v>2.4314965858370148E-3</v>
      </c>
      <c r="Q2646" s="3" t="s">
        <v>1505</v>
      </c>
      <c r="R2646">
        <f>INDEX(parameters!$C$196:$EJ$198,MATCH('PV (extension)'!Q2646,parameters!$B$196:$B$198,0),MATCH('PV (extension)'!B2612,parameters!$C$195:$EJ$195,0))</f>
        <v>1655.8182589546516</v>
      </c>
      <c r="S2646">
        <v>3</v>
      </c>
      <c r="T2646">
        <v>30</v>
      </c>
      <c r="U2646">
        <f t="shared" si="286"/>
        <v>149023.64330591864</v>
      </c>
      <c r="V2646">
        <f t="shared" si="287"/>
        <v>6.7103445991263312E-6</v>
      </c>
    </row>
    <row r="2647" spans="1:22" customFormat="1" ht="16" x14ac:dyDescent="0.2">
      <c r="A2647" t="s">
        <v>350</v>
      </c>
      <c r="B2647" s="4">
        <f t="shared" si="285"/>
        <v>2.7927504730186944E-7</v>
      </c>
      <c r="C2647" t="s">
        <v>359</v>
      </c>
      <c r="D2647" t="s">
        <v>15</v>
      </c>
      <c r="F2647" t="s">
        <v>36</v>
      </c>
      <c r="G2647">
        <v>2</v>
      </c>
      <c r="H2647">
        <v>-15.40735416199742</v>
      </c>
      <c r="I2647">
        <v>9.798894162072011E-2</v>
      </c>
      <c r="J2647" t="s">
        <v>340</v>
      </c>
      <c r="L2647" t="s">
        <v>350</v>
      </c>
      <c r="N2647" t="s">
        <v>2008</v>
      </c>
      <c r="O2647">
        <v>1</v>
      </c>
      <c r="P2647" s="4">
        <f>INDEX(parameters!$D$41:$AG$178,MATCH('PV (extension)'!B2612,parameters!$C$41:$C$178,0),MATCH('PV (extension)'!A2647,parameters!$D$5:$AG$5,0))/O2647</f>
        <v>4.1618585033357351E-2</v>
      </c>
      <c r="Q2647" s="3" t="s">
        <v>1505</v>
      </c>
      <c r="R2647">
        <f>INDEX(parameters!$C$196:$EJ$198,MATCH('PV (extension)'!Q2647,parameters!$B$196:$B$198,0),MATCH('PV (extension)'!B2612,parameters!$C$195:$EJ$195,0))</f>
        <v>1655.8182589546516</v>
      </c>
      <c r="S2647">
        <v>3</v>
      </c>
      <c r="T2647">
        <v>30</v>
      </c>
      <c r="U2647">
        <f t="shared" si="286"/>
        <v>149023.64330591864</v>
      </c>
      <c r="V2647">
        <f t="shared" si="287"/>
        <v>6.7103445991263312E-6</v>
      </c>
    </row>
    <row r="2648" spans="1:22" customFormat="1" ht="16" x14ac:dyDescent="0.2">
      <c r="A2648" t="s">
        <v>351</v>
      </c>
      <c r="B2648" s="4">
        <f t="shared" si="285"/>
        <v>8.6230406286220856E-9</v>
      </c>
      <c r="C2648" t="s">
        <v>359</v>
      </c>
      <c r="D2648" t="s">
        <v>15</v>
      </c>
      <c r="F2648" t="s">
        <v>36</v>
      </c>
      <c r="G2648">
        <v>2</v>
      </c>
      <c r="H2648">
        <v>-18.856367974250119</v>
      </c>
      <c r="I2648">
        <v>9.798894162072011E-2</v>
      </c>
      <c r="J2648" t="s">
        <v>340</v>
      </c>
      <c r="L2648" t="s">
        <v>351</v>
      </c>
      <c r="N2648" t="s">
        <v>2008</v>
      </c>
      <c r="O2648">
        <v>1</v>
      </c>
      <c r="P2648" s="4">
        <f>INDEX(parameters!$D$41:$AG$178,MATCH('PV (extension)'!B2612,parameters!$C$41:$C$178,0),MATCH('PV (extension)'!A2648,parameters!$D$5:$AG$5,0))/O2648</f>
        <v>1.2850369308522222E-3</v>
      </c>
      <c r="Q2648" s="3" t="s">
        <v>1505</v>
      </c>
      <c r="R2648">
        <f>INDEX(parameters!$C$196:$EJ$198,MATCH('PV (extension)'!Q2648,parameters!$B$196:$B$198,0),MATCH('PV (extension)'!B2612,parameters!$C$195:$EJ$195,0))</f>
        <v>1655.8182589546516</v>
      </c>
      <c r="S2648">
        <v>3</v>
      </c>
      <c r="T2648">
        <v>30</v>
      </c>
      <c r="U2648">
        <f t="shared" si="286"/>
        <v>149023.64330591864</v>
      </c>
      <c r="V2648">
        <f t="shared" si="287"/>
        <v>6.7103445991263312E-6</v>
      </c>
    </row>
    <row r="2649" spans="1:22" customFormat="1" ht="16" x14ac:dyDescent="0.2">
      <c r="A2649" t="s">
        <v>352</v>
      </c>
      <c r="B2649" s="4">
        <f t="shared" si="285"/>
        <v>1.4595106941884585E-7</v>
      </c>
      <c r="C2649" t="s">
        <v>359</v>
      </c>
      <c r="D2649" t="s">
        <v>15</v>
      </c>
      <c r="F2649" t="s">
        <v>36</v>
      </c>
      <c r="G2649">
        <v>2</v>
      </c>
      <c r="H2649">
        <v>-16.042988178471511</v>
      </c>
      <c r="I2649">
        <v>9.798894162072011E-2</v>
      </c>
      <c r="J2649" t="s">
        <v>340</v>
      </c>
      <c r="L2649" t="s">
        <v>352</v>
      </c>
      <c r="N2649" t="s">
        <v>2008</v>
      </c>
      <c r="O2649">
        <v>1</v>
      </c>
      <c r="P2649" s="4">
        <f>INDEX(parameters!$D$41:$AG$178,MATCH('PV (extension)'!B2612,parameters!$C$41:$C$178,0),MATCH('PV (extension)'!A2649,parameters!$D$5:$AG$5,0))/O2649</f>
        <v>2.1750160109191456E-2</v>
      </c>
      <c r="Q2649" s="3" t="s">
        <v>1505</v>
      </c>
      <c r="R2649">
        <f>INDEX(parameters!$C$196:$EJ$198,MATCH('PV (extension)'!Q2649,parameters!$B$196:$B$198,0),MATCH('PV (extension)'!B2612,parameters!$C$195:$EJ$195,0))</f>
        <v>1655.8182589546516</v>
      </c>
      <c r="S2649">
        <v>3</v>
      </c>
      <c r="T2649">
        <v>30</v>
      </c>
      <c r="U2649">
        <f t="shared" si="286"/>
        <v>149023.64330591864</v>
      </c>
      <c r="V2649">
        <f t="shared" si="287"/>
        <v>6.7103445991263312E-6</v>
      </c>
    </row>
    <row r="2650" spans="1:22" customFormat="1" x14ac:dyDescent="0.2">
      <c r="A2650" t="s">
        <v>442</v>
      </c>
      <c r="B2650">
        <v>2.0720999999999999E-3</v>
      </c>
      <c r="C2650" t="s">
        <v>42</v>
      </c>
      <c r="D2650" t="s">
        <v>16</v>
      </c>
      <c r="F2650" t="s">
        <v>36</v>
      </c>
      <c r="G2650">
        <v>2</v>
      </c>
      <c r="H2650">
        <v>-6.1791926932012373</v>
      </c>
      <c r="I2650">
        <v>4.3409845976280087E-2</v>
      </c>
      <c r="J2650" t="s">
        <v>353</v>
      </c>
      <c r="L2650" t="s">
        <v>443</v>
      </c>
    </row>
    <row r="2651" spans="1:22" customFormat="1" x14ac:dyDescent="0.2">
      <c r="A2651" t="s">
        <v>354</v>
      </c>
      <c r="B2651">
        <v>-1.8648999999999999E-6</v>
      </c>
      <c r="C2651" t="s">
        <v>49</v>
      </c>
      <c r="D2651" t="s">
        <v>250</v>
      </c>
      <c r="F2651" t="s">
        <v>36</v>
      </c>
      <c r="G2651">
        <v>2</v>
      </c>
      <c r="H2651">
        <v>-13.19230312560901</v>
      </c>
      <c r="I2651">
        <v>4.3409845976280087E-2</v>
      </c>
      <c r="J2651" t="s">
        <v>353</v>
      </c>
      <c r="K2651" t="b">
        <v>1</v>
      </c>
      <c r="L2651" t="s">
        <v>355</v>
      </c>
    </row>
    <row r="2652" spans="1:22" customFormat="1" x14ac:dyDescent="0.2"/>
    <row r="2653" spans="1:22" s="2" customFormat="1" x14ac:dyDescent="0.2">
      <c r="A2653" s="2" t="s">
        <v>2</v>
      </c>
      <c r="B2653" s="2" t="s">
        <v>1459</v>
      </c>
    </row>
    <row r="2654" spans="1:22" x14ac:dyDescent="0.2">
      <c r="A2654" s="29" t="s">
        <v>4</v>
      </c>
      <c r="B26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")&amp;HLOOKUP(B2655,parameters!$C$195:$EJ$198,2,0)&amp;" kWh/kWp.
Annual output, Facade: "&amp;HLOOKUP(B2655,parameters!$C$195:$EJ$198,3,0)&amp;" kWh/kWp.
Annual output, Open-ground: "&amp;HLOOKUP(B2655,parameters!$C$195:$EJ$198,4,0)&amp;_xlfn._LONGTEXT("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")&amp;VLOOKUP(B2655,'extension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1654.37540150197 kWh/kWp.
Annual output, Facade: 1161.58272871415 kWh/kWp.
Annual output, Open-ground: 1759.97383138507 kWh/kWp.
Amount of solar energy transformed to electricity. Waste heat emission due to losses of electricity in the system.
Technology:  Electricity production with grid-connected photovoltaic power plants.
Time period:  Time of publications
Production volume: 16 GWh in 2025.
Sampling:  Statistical data and model calculations
Extrapolations:  Use of PV technology data investigated for other countries (Switzerland). Correction of average yield with Swiss data.
Uncertainty:  None
Author: Romain Sacchi, PSI, romain.sacchi@psi.ch</v>
      </c>
    </row>
    <row r="2655" spans="1:22" customFormat="1" x14ac:dyDescent="0.2">
      <c r="A2655" t="s">
        <v>6</v>
      </c>
      <c r="B2655" t="s">
        <v>1892</v>
      </c>
    </row>
    <row r="2656" spans="1:22" customFormat="1" x14ac:dyDescent="0.2">
      <c r="A2656" t="s">
        <v>8</v>
      </c>
      <c r="B2656">
        <v>1</v>
      </c>
    </row>
    <row r="2657" spans="1:19" customFormat="1" x14ac:dyDescent="0.2">
      <c r="A2657" t="s">
        <v>9</v>
      </c>
      <c r="B2657" t="s">
        <v>73</v>
      </c>
    </row>
    <row r="2658" spans="1:19" customFormat="1" x14ac:dyDescent="0.2">
      <c r="A2658" t="s">
        <v>11</v>
      </c>
      <c r="B2658" t="s">
        <v>12</v>
      </c>
    </row>
    <row r="2659" spans="1:19" customFormat="1" x14ac:dyDescent="0.2">
      <c r="A2659" t="s">
        <v>13</v>
      </c>
      <c r="B2659" t="s">
        <v>14</v>
      </c>
    </row>
    <row r="2660" spans="1:19" customFormat="1" x14ac:dyDescent="0.2">
      <c r="A2660" t="s">
        <v>15</v>
      </c>
      <c r="B2660" t="s">
        <v>53</v>
      </c>
    </row>
    <row r="2661" spans="1:19" customFormat="1" x14ac:dyDescent="0.2">
      <c r="A2661" t="s">
        <v>17</v>
      </c>
    </row>
    <row r="2662" spans="1:19" s="2" customFormat="1" x14ac:dyDescent="0.2">
      <c r="A2662" s="2" t="s">
        <v>18</v>
      </c>
      <c r="B2662" s="2" t="s">
        <v>19</v>
      </c>
      <c r="C2662" s="2" t="s">
        <v>6</v>
      </c>
      <c r="D2662" s="2" t="s">
        <v>15</v>
      </c>
      <c r="E2662" s="2" t="s">
        <v>20</v>
      </c>
      <c r="F2662" s="2" t="s">
        <v>13</v>
      </c>
      <c r="G2662" s="2" t="s">
        <v>21</v>
      </c>
      <c r="H2662" s="2" t="s">
        <v>9</v>
      </c>
      <c r="I2662" s="2" t="s">
        <v>4</v>
      </c>
      <c r="J2662" s="2" t="s">
        <v>1925</v>
      </c>
      <c r="K2662" s="2" t="s">
        <v>1998</v>
      </c>
      <c r="L2662" s="2" t="s">
        <v>2002</v>
      </c>
      <c r="M2662" s="2" t="s">
        <v>2003</v>
      </c>
      <c r="N2662" s="2" t="s">
        <v>2001</v>
      </c>
      <c r="O2662" s="2" t="s">
        <v>2000</v>
      </c>
      <c r="P2662" s="2" t="s">
        <v>2004</v>
      </c>
      <c r="Q2662" s="2" t="s">
        <v>1502</v>
      </c>
      <c r="R2662" s="2" t="s">
        <v>2005</v>
      </c>
      <c r="S2662" s="2" t="s">
        <v>2006</v>
      </c>
    </row>
    <row r="2663" spans="1:19" customFormat="1" x14ac:dyDescent="0.2">
      <c r="A2663" t="s">
        <v>335</v>
      </c>
      <c r="B2663">
        <v>3.8502999999999998</v>
      </c>
      <c r="D2663" t="s">
        <v>30</v>
      </c>
      <c r="E2663" t="s">
        <v>336</v>
      </c>
      <c r="F2663" t="s">
        <v>27</v>
      </c>
      <c r="G2663">
        <v>0</v>
      </c>
      <c r="I2663" t="s">
        <v>337</v>
      </c>
    </row>
    <row r="2664" spans="1:19" customFormat="1" x14ac:dyDescent="0.2">
      <c r="A2664" t="s">
        <v>29</v>
      </c>
      <c r="B2664">
        <v>0.25026999999999999</v>
      </c>
      <c r="D2664" t="s">
        <v>30</v>
      </c>
      <c r="E2664" t="s">
        <v>31</v>
      </c>
      <c r="F2664" t="s">
        <v>27</v>
      </c>
      <c r="G2664">
        <v>0</v>
      </c>
      <c r="I2664" t="s">
        <v>338</v>
      </c>
    </row>
    <row r="2665" spans="1:19" customFormat="1" x14ac:dyDescent="0.2">
      <c r="A2665" t="s">
        <v>1459</v>
      </c>
      <c r="B2665">
        <v>1</v>
      </c>
      <c r="C2665" t="str">
        <f>B2655</f>
        <v>TN</v>
      </c>
      <c r="D2665" t="s">
        <v>53</v>
      </c>
      <c r="E2665" t="s">
        <v>339</v>
      </c>
      <c r="F2665" t="s">
        <v>33</v>
      </c>
      <c r="G2665">
        <v>0</v>
      </c>
      <c r="H2665" t="s">
        <v>73</v>
      </c>
      <c r="J2665">
        <f>VLOOKUP(C2665,'extension - production vol'!$B$6:$D$235,3,0)</f>
        <v>16</v>
      </c>
    </row>
    <row r="2666" spans="1:19" customFormat="1" ht="16" x14ac:dyDescent="0.2">
      <c r="A2666" t="s">
        <v>1439</v>
      </c>
      <c r="B2666" s="4">
        <f t="shared" ref="B2666:B2681" si="288">M2666*S2666</f>
        <v>3.4385740407923567E-8</v>
      </c>
      <c r="C2666" t="s">
        <v>49</v>
      </c>
      <c r="D2666" t="s">
        <v>15</v>
      </c>
      <c r="F2666" t="s">
        <v>36</v>
      </c>
      <c r="G2666">
        <v>0</v>
      </c>
      <c r="H2666" t="s">
        <v>1439</v>
      </c>
      <c r="I2666" t="s">
        <v>340</v>
      </c>
      <c r="K2666" t="s">
        <v>1999</v>
      </c>
      <c r="L2666">
        <f>IF(K2666="residential",VLOOKUP(B2655,parameters!$C$41:$AG$178,18,0),IF(K2666="commercial",1-VLOOKUP(B2655,parameters!$C$41:$AG$178,18,0),1))</f>
        <v>0.17766751537682748</v>
      </c>
      <c r="M2666" s="4">
        <f>INDEX(parameters!$D$41:$AG$178,MATCH('PV (extension)'!B2655,parameters!$C$41:$C$178,0),MATCH('PV (extension)'!A2666,parameters!$D$5:$AG$5,0))/L2666</f>
        <v>5.119823078397083E-3</v>
      </c>
      <c r="N2666" s="3" t="s">
        <v>1505</v>
      </c>
      <c r="O2666">
        <f>INDEX(parameters!$C$196:$EJ$198,MATCH('PV (extension)'!N2666,parameters!$B$196:$B$198,0),MATCH('PV (extension)'!B2655,parameters!$C$195:$EJ$195,0))</f>
        <v>1654.3754015019658</v>
      </c>
      <c r="P2666">
        <v>3</v>
      </c>
      <c r="Q2666">
        <v>30</v>
      </c>
      <c r="R2666">
        <f>Q2666*P2666*O2666</f>
        <v>148893.78613517692</v>
      </c>
      <c r="S2666">
        <f>1/R2666</f>
        <v>6.7161970016137886E-6</v>
      </c>
    </row>
    <row r="2667" spans="1:19" customFormat="1" ht="16" x14ac:dyDescent="0.2">
      <c r="A2667" t="s">
        <v>1440</v>
      </c>
      <c r="B2667" s="4">
        <f t="shared" si="288"/>
        <v>2.2427432612755565E-7</v>
      </c>
      <c r="C2667" t="s">
        <v>49</v>
      </c>
      <c r="D2667" t="s">
        <v>15</v>
      </c>
      <c r="F2667" t="s">
        <v>36</v>
      </c>
      <c r="G2667">
        <v>0</v>
      </c>
      <c r="H2667" t="s">
        <v>1440</v>
      </c>
      <c r="I2667" t="s">
        <v>340</v>
      </c>
      <c r="K2667" t="s">
        <v>1999</v>
      </c>
      <c r="L2667">
        <f>L2666</f>
        <v>0.17766751537682748</v>
      </c>
      <c r="M2667" s="4">
        <f>INDEX(parameters!$D$41:$AG$178,MATCH('PV (extension)'!B2655,parameters!$C$41:$C$178,0),MATCH('PV (extension)'!A2667,parameters!$D$5:$AG$5,0))/L2667</f>
        <v>3.3393053550047194E-2</v>
      </c>
      <c r="N2667" s="3" t="s">
        <v>1505</v>
      </c>
      <c r="O2667">
        <f>INDEX(parameters!$C$196:$EJ$198,MATCH('PV (extension)'!N2667,parameters!$B$196:$B$198,0),MATCH('PV (extension)'!B2655,parameters!$C$195:$EJ$195,0))</f>
        <v>1654.3754015019658</v>
      </c>
      <c r="P2667">
        <v>3</v>
      </c>
      <c r="Q2667">
        <v>30</v>
      </c>
      <c r="R2667">
        <f t="shared" ref="R2667:R2681" si="289">Q2667*P2667*O2667</f>
        <v>148893.78613517692</v>
      </c>
      <c r="S2667">
        <f t="shared" ref="S2667:S2681" si="290">1/R2667</f>
        <v>6.7161970016137886E-6</v>
      </c>
    </row>
    <row r="2668" spans="1:19" customFormat="1" ht="16" x14ac:dyDescent="0.2">
      <c r="A2668" t="s">
        <v>1441</v>
      </c>
      <c r="B2668" s="4">
        <f t="shared" si="288"/>
        <v>3.4751277643631111E-9</v>
      </c>
      <c r="C2668" t="s">
        <v>35</v>
      </c>
      <c r="D2668" t="s">
        <v>15</v>
      </c>
      <c r="F2668" t="s">
        <v>36</v>
      </c>
      <c r="G2668">
        <v>0</v>
      </c>
      <c r="H2668" t="s">
        <v>1441</v>
      </c>
      <c r="I2668" t="s">
        <v>340</v>
      </c>
      <c r="K2668" t="s">
        <v>1999</v>
      </c>
      <c r="L2668">
        <f t="shared" ref="L2668:L2681" si="291">L2667</f>
        <v>0.17766751537682748</v>
      </c>
      <c r="M2668" s="4">
        <f>INDEX(parameters!$D$41:$AG$178,MATCH('PV (extension)'!B2655,parameters!$C$41:$C$178,0),MATCH('PV (extension)'!A2668,parameters!$D$5:$AG$5,0))/L2668</f>
        <v>5.1742493013949662E-4</v>
      </c>
      <c r="N2668" s="3" t="s">
        <v>1505</v>
      </c>
      <c r="O2668">
        <f>INDEX(parameters!$C$196:$EJ$198,MATCH('PV (extension)'!N2668,parameters!$B$196:$B$198,0),MATCH('PV (extension)'!B2655,parameters!$C$195:$EJ$195,0))</f>
        <v>1654.3754015019658</v>
      </c>
      <c r="P2668">
        <v>3</v>
      </c>
      <c r="Q2668">
        <v>30</v>
      </c>
      <c r="R2668">
        <f t="shared" si="289"/>
        <v>148893.78613517692</v>
      </c>
      <c r="S2668">
        <f t="shared" si="290"/>
        <v>6.7161970016137886E-6</v>
      </c>
    </row>
    <row r="2669" spans="1:19" customFormat="1" ht="16" x14ac:dyDescent="0.2">
      <c r="A2669" t="s">
        <v>1442</v>
      </c>
      <c r="B2669" s="4">
        <f t="shared" si="288"/>
        <v>6.0414492960772385E-8</v>
      </c>
      <c r="C2669" t="s">
        <v>35</v>
      </c>
      <c r="D2669" t="s">
        <v>15</v>
      </c>
      <c r="F2669" t="s">
        <v>36</v>
      </c>
      <c r="G2669">
        <v>0</v>
      </c>
      <c r="H2669" t="s">
        <v>1442</v>
      </c>
      <c r="I2669" t="s">
        <v>340</v>
      </c>
      <c r="K2669" t="s">
        <v>1999</v>
      </c>
      <c r="L2669">
        <f t="shared" si="291"/>
        <v>0.17766751537682748</v>
      </c>
      <c r="M2669" s="4">
        <f>INDEX(parameters!$D$41:$AG$178,MATCH('PV (extension)'!B2655,parameters!$C$41:$C$178,0),MATCH('PV (extension)'!A2669,parameters!$D$5:$AG$5,0))/L2669</f>
        <v>8.9953425943663963E-3</v>
      </c>
      <c r="N2669" s="3" t="s">
        <v>1505</v>
      </c>
      <c r="O2669">
        <f>INDEX(parameters!$C$196:$EJ$198,MATCH('PV (extension)'!N2669,parameters!$B$196:$B$198,0),MATCH('PV (extension)'!B2655,parameters!$C$195:$EJ$195,0))</f>
        <v>1654.3754015019658</v>
      </c>
      <c r="P2669">
        <v>3</v>
      </c>
      <c r="Q2669">
        <v>30</v>
      </c>
      <c r="R2669">
        <f t="shared" si="289"/>
        <v>148893.78613517692</v>
      </c>
      <c r="S2669">
        <f t="shared" si="290"/>
        <v>6.7161970016137886E-6</v>
      </c>
    </row>
    <row r="2670" spans="1:19" customFormat="1" x14ac:dyDescent="0.2">
      <c r="A2670" t="s">
        <v>341</v>
      </c>
      <c r="B2670" s="4">
        <f t="shared" si="288"/>
        <v>1.7694090792122258E-7</v>
      </c>
      <c r="C2670" t="s">
        <v>35</v>
      </c>
      <c r="D2670" t="s">
        <v>15</v>
      </c>
      <c r="F2670" t="s">
        <v>36</v>
      </c>
      <c r="G2670">
        <v>0</v>
      </c>
      <c r="H2670" t="s">
        <v>341</v>
      </c>
      <c r="I2670" t="s">
        <v>340</v>
      </c>
      <c r="K2670" t="s">
        <v>1999</v>
      </c>
      <c r="L2670">
        <f t="shared" si="291"/>
        <v>0.17766751537682748</v>
      </c>
      <c r="M2670" s="4">
        <f>INDEX(parameters!$D$41:$AG$178,MATCH('PV (extension)'!B2655,parameters!$C$41:$C$178,0),MATCH('PV (extension)'!A2670,parameters!$D$5:$AG$5,0))/L2670</f>
        <v>1.8497835237986298E-2</v>
      </c>
      <c r="N2670" t="s">
        <v>1506</v>
      </c>
      <c r="O2670">
        <f>INDEX(parameters!$C$196:$EJ$198,MATCH('PV (extension)'!N2670,parameters!$B$196:$B$198,0),MATCH('PV (extension)'!B2655,parameters!$C$195:$EJ$195,0))</f>
        <v>1161.5827287141462</v>
      </c>
      <c r="P2670">
        <v>3</v>
      </c>
      <c r="Q2670">
        <v>30</v>
      </c>
      <c r="R2670">
        <f t="shared" si="289"/>
        <v>104542.44558427315</v>
      </c>
      <c r="S2670">
        <f t="shared" si="290"/>
        <v>9.5654926992681241E-6</v>
      </c>
    </row>
    <row r="2671" spans="1:19" customFormat="1" x14ac:dyDescent="0.2">
      <c r="A2671" t="s">
        <v>342</v>
      </c>
      <c r="B2671" s="4">
        <f t="shared" si="288"/>
        <v>1.7353220010412E-7</v>
      </c>
      <c r="C2671" t="s">
        <v>35</v>
      </c>
      <c r="D2671" t="s">
        <v>15</v>
      </c>
      <c r="F2671" t="s">
        <v>36</v>
      </c>
      <c r="G2671">
        <v>0</v>
      </c>
      <c r="H2671" t="s">
        <v>342</v>
      </c>
      <c r="I2671" t="s">
        <v>340</v>
      </c>
      <c r="K2671" t="s">
        <v>1999</v>
      </c>
      <c r="L2671">
        <f t="shared" si="291"/>
        <v>0.17766751537682748</v>
      </c>
      <c r="M2671" s="4">
        <f>INDEX(parameters!$D$41:$AG$178,MATCH('PV (extension)'!B2655,parameters!$C$41:$C$178,0),MATCH('PV (extension)'!A2671,parameters!$D$5:$AG$5,0))/L2671</f>
        <v>1.8141480586504166E-2</v>
      </c>
      <c r="N2671" t="s">
        <v>1506</v>
      </c>
      <c r="O2671">
        <f>INDEX(parameters!$C$196:$EJ$198,MATCH('PV (extension)'!N2671,parameters!$B$196:$B$198,0),MATCH('PV (extension)'!B2655,parameters!$C$195:$EJ$195,0))</f>
        <v>1161.5827287141462</v>
      </c>
      <c r="P2671">
        <v>3</v>
      </c>
      <c r="Q2671">
        <v>30</v>
      </c>
      <c r="R2671">
        <f t="shared" si="289"/>
        <v>104542.44558427315</v>
      </c>
      <c r="S2671">
        <f t="shared" si="290"/>
        <v>9.5654926992681241E-6</v>
      </c>
    </row>
    <row r="2672" spans="1:19" customFormat="1" x14ac:dyDescent="0.2">
      <c r="A2672" t="s">
        <v>343</v>
      </c>
      <c r="B2672" s="4">
        <f t="shared" si="288"/>
        <v>9.3281271442670486E-8</v>
      </c>
      <c r="C2672" t="s">
        <v>35</v>
      </c>
      <c r="D2672" t="s">
        <v>15</v>
      </c>
      <c r="F2672" t="s">
        <v>36</v>
      </c>
      <c r="G2672">
        <v>0</v>
      </c>
      <c r="H2672" t="s">
        <v>343</v>
      </c>
      <c r="I2672" t="s">
        <v>340</v>
      </c>
      <c r="K2672" t="s">
        <v>1999</v>
      </c>
      <c r="L2672">
        <f t="shared" si="291"/>
        <v>0.17766751537682748</v>
      </c>
      <c r="M2672" s="4">
        <f>INDEX(parameters!$D$41:$AG$178,MATCH('PV (extension)'!B2655,parameters!$C$41:$C$178,0),MATCH('PV (extension)'!A2672,parameters!$D$5:$AG$5,0))/L2672</f>
        <v>9.7518522438271929E-3</v>
      </c>
      <c r="N2672" t="s">
        <v>1506</v>
      </c>
      <c r="O2672">
        <f>INDEX(parameters!$C$196:$EJ$198,MATCH('PV (extension)'!N2672,parameters!$B$196:$B$198,0),MATCH('PV (extension)'!B2655,parameters!$C$195:$EJ$195,0))</f>
        <v>1161.5827287141462</v>
      </c>
      <c r="P2672">
        <v>3</v>
      </c>
      <c r="Q2672">
        <v>30</v>
      </c>
      <c r="R2672">
        <f t="shared" si="289"/>
        <v>104542.44558427315</v>
      </c>
      <c r="S2672">
        <f t="shared" si="290"/>
        <v>9.5654926992681241E-6</v>
      </c>
    </row>
    <row r="2673" spans="1:19" customFormat="1" x14ac:dyDescent="0.2">
      <c r="A2673" t="s">
        <v>344</v>
      </c>
      <c r="B2673" s="4">
        <f t="shared" si="288"/>
        <v>9.3200559930816632E-8</v>
      </c>
      <c r="C2673" t="s">
        <v>35</v>
      </c>
      <c r="D2673" t="s">
        <v>15</v>
      </c>
      <c r="F2673" t="s">
        <v>36</v>
      </c>
      <c r="G2673">
        <v>0</v>
      </c>
      <c r="H2673" t="s">
        <v>344</v>
      </c>
      <c r="I2673" t="s">
        <v>340</v>
      </c>
      <c r="K2673" t="s">
        <v>1999</v>
      </c>
      <c r="L2673">
        <f t="shared" si="291"/>
        <v>0.17766751537682748</v>
      </c>
      <c r="M2673" s="4">
        <f>INDEX(parameters!$D$41:$AG$178,MATCH('PV (extension)'!B2655,parameters!$C$41:$C$178,0),MATCH('PV (extension)'!A2673,parameters!$D$5:$AG$5,0))/L2673</f>
        <v>9.7434144649911868E-3</v>
      </c>
      <c r="N2673" t="s">
        <v>1506</v>
      </c>
      <c r="O2673">
        <f>INDEX(parameters!$C$196:$EJ$198,MATCH('PV (extension)'!N2673,parameters!$B$196:$B$198,0),MATCH('PV (extension)'!B2655,parameters!$C$195:$EJ$195,0))</f>
        <v>1161.5827287141462</v>
      </c>
      <c r="P2673">
        <v>3</v>
      </c>
      <c r="Q2673">
        <v>30</v>
      </c>
      <c r="R2673">
        <f t="shared" si="289"/>
        <v>104542.44558427315</v>
      </c>
      <c r="S2673">
        <f t="shared" si="290"/>
        <v>9.5654926992681241E-6</v>
      </c>
    </row>
    <row r="2674" spans="1:19" customFormat="1" ht="16" x14ac:dyDescent="0.2">
      <c r="A2674" t="s">
        <v>345</v>
      </c>
      <c r="B2674" s="4">
        <f t="shared" si="288"/>
        <v>1.913731620777541E-6</v>
      </c>
      <c r="C2674" t="s">
        <v>35</v>
      </c>
      <c r="D2674" t="s">
        <v>15</v>
      </c>
      <c r="F2674" t="s">
        <v>36</v>
      </c>
      <c r="G2674">
        <v>0</v>
      </c>
      <c r="H2674" t="s">
        <v>345</v>
      </c>
      <c r="I2674" t="s">
        <v>340</v>
      </c>
      <c r="K2674" t="s">
        <v>1999</v>
      </c>
      <c r="L2674">
        <f t="shared" si="291"/>
        <v>0.17766751537682748</v>
      </c>
      <c r="M2674" s="4">
        <f>INDEX(parameters!$D$41:$AG$178,MATCH('PV (extension)'!B2655,parameters!$C$41:$C$178,0),MATCH('PV (extension)'!A2674,parameters!$D$5:$AG$5,0))/L2674</f>
        <v>0.28494274666417674</v>
      </c>
      <c r="N2674" s="3" t="s">
        <v>1505</v>
      </c>
      <c r="O2674">
        <f>INDEX(parameters!$C$196:$EJ$198,MATCH('PV (extension)'!N2674,parameters!$B$196:$B$198,0),MATCH('PV (extension)'!B2655,parameters!$C$195:$EJ$195,0))</f>
        <v>1654.3754015019658</v>
      </c>
      <c r="P2674">
        <v>3</v>
      </c>
      <c r="Q2674">
        <v>30</v>
      </c>
      <c r="R2674">
        <f t="shared" si="289"/>
        <v>148893.78613517692</v>
      </c>
      <c r="S2674">
        <f t="shared" si="290"/>
        <v>6.7161970016137886E-6</v>
      </c>
    </row>
    <row r="2675" spans="1:19" customFormat="1" ht="16" x14ac:dyDescent="0.2">
      <c r="A2675" t="s">
        <v>346</v>
      </c>
      <c r="B2675" s="4">
        <f t="shared" si="288"/>
        <v>9.989401845099591E-7</v>
      </c>
      <c r="C2675" t="s">
        <v>35</v>
      </c>
      <c r="D2675" t="s">
        <v>15</v>
      </c>
      <c r="F2675" t="s">
        <v>36</v>
      </c>
      <c r="G2675">
        <v>0</v>
      </c>
      <c r="H2675" t="s">
        <v>346</v>
      </c>
      <c r="I2675" t="s">
        <v>340</v>
      </c>
      <c r="K2675" t="s">
        <v>1999</v>
      </c>
      <c r="L2675">
        <f t="shared" si="291"/>
        <v>0.17766751537682748</v>
      </c>
      <c r="M2675" s="4">
        <f>INDEX(parameters!$D$41:$AG$178,MATCH('PV (extension)'!B2655,parameters!$C$41:$C$178,0),MATCH('PV (extension)'!A2675,parameters!$D$5:$AG$5,0))/L2675</f>
        <v>0.14873598619426004</v>
      </c>
      <c r="N2675" s="3" t="s">
        <v>1505</v>
      </c>
      <c r="O2675">
        <f>INDEX(parameters!$C$196:$EJ$198,MATCH('PV (extension)'!N2675,parameters!$B$196:$B$198,0),MATCH('PV (extension)'!B2655,parameters!$C$195:$EJ$195,0))</f>
        <v>1654.3754015019658</v>
      </c>
      <c r="P2675">
        <v>3</v>
      </c>
      <c r="Q2675">
        <v>30</v>
      </c>
      <c r="R2675">
        <f t="shared" si="289"/>
        <v>148893.78613517692</v>
      </c>
      <c r="S2675">
        <f t="shared" si="290"/>
        <v>6.7161970016137886E-6</v>
      </c>
    </row>
    <row r="2676" spans="1:19" customFormat="1" ht="16" x14ac:dyDescent="0.2">
      <c r="A2676" t="s">
        <v>347</v>
      </c>
      <c r="B2676" s="4">
        <f t="shared" si="288"/>
        <v>5.5253202770752507E-7</v>
      </c>
      <c r="C2676" t="s">
        <v>49</v>
      </c>
      <c r="D2676" t="s">
        <v>15</v>
      </c>
      <c r="F2676" t="s">
        <v>36</v>
      </c>
      <c r="G2676">
        <v>0</v>
      </c>
      <c r="H2676" t="s">
        <v>347</v>
      </c>
      <c r="I2676" t="s">
        <v>340</v>
      </c>
      <c r="K2676" t="s">
        <v>1999</v>
      </c>
      <c r="L2676">
        <f t="shared" si="291"/>
        <v>0.17766751537682748</v>
      </c>
      <c r="M2676" s="4">
        <f>INDEX(parameters!$D$41:$AG$178,MATCH('PV (extension)'!B2655,parameters!$C$41:$C$178,0),MATCH('PV (extension)'!A2676,parameters!$D$5:$AG$5,0))/L2676</f>
        <v>8.2268585566319899E-2</v>
      </c>
      <c r="N2676" s="3" t="s">
        <v>1505</v>
      </c>
      <c r="O2676">
        <f>INDEX(parameters!$C$196:$EJ$198,MATCH('PV (extension)'!N2676,parameters!$B$196:$B$198,0),MATCH('PV (extension)'!B2655,parameters!$C$195:$EJ$195,0))</f>
        <v>1654.3754015019658</v>
      </c>
      <c r="P2676">
        <v>3</v>
      </c>
      <c r="Q2676">
        <v>30</v>
      </c>
      <c r="R2676">
        <f t="shared" si="289"/>
        <v>148893.78613517692</v>
      </c>
      <c r="S2676">
        <f t="shared" si="290"/>
        <v>6.7161970016137886E-6</v>
      </c>
    </row>
    <row r="2677" spans="1:19" customFormat="1" ht="16" x14ac:dyDescent="0.2">
      <c r="A2677" t="s">
        <v>348</v>
      </c>
      <c r="B2677" s="4">
        <f t="shared" si="288"/>
        <v>1.5471243267153525E-8</v>
      </c>
      <c r="C2677" t="s">
        <v>49</v>
      </c>
      <c r="D2677" t="s">
        <v>15</v>
      </c>
      <c r="F2677" t="s">
        <v>36</v>
      </c>
      <c r="G2677">
        <v>0</v>
      </c>
      <c r="H2677" t="s">
        <v>348</v>
      </c>
      <c r="I2677" t="s">
        <v>340</v>
      </c>
      <c r="K2677" t="s">
        <v>1999</v>
      </c>
      <c r="L2677">
        <f t="shared" si="291"/>
        <v>0.17766751537682748</v>
      </c>
      <c r="M2677" s="4">
        <f>INDEX(parameters!$D$41:$AG$178,MATCH('PV (extension)'!B2655,parameters!$C$41:$C$178,0),MATCH('PV (extension)'!A2677,parameters!$D$5:$AG$5,0))/L2677</f>
        <v>2.3035719862648527E-3</v>
      </c>
      <c r="N2677" s="3" t="s">
        <v>1505</v>
      </c>
      <c r="O2677">
        <f>INDEX(parameters!$C$196:$EJ$198,MATCH('PV (extension)'!N2677,parameters!$B$196:$B$198,0),MATCH('PV (extension)'!B2655,parameters!$C$195:$EJ$195,0))</f>
        <v>1654.3754015019658</v>
      </c>
      <c r="P2677">
        <v>3</v>
      </c>
      <c r="Q2677">
        <v>30</v>
      </c>
      <c r="R2677">
        <f t="shared" si="289"/>
        <v>148893.78613517692</v>
      </c>
      <c r="S2677">
        <f t="shared" si="290"/>
        <v>6.7161970016137886E-6</v>
      </c>
    </row>
    <row r="2678" spans="1:19" customFormat="1" ht="16" x14ac:dyDescent="0.2">
      <c r="A2678" t="s">
        <v>349</v>
      </c>
      <c r="B2678" s="4">
        <f t="shared" si="288"/>
        <v>9.1915565119467179E-8</v>
      </c>
      <c r="C2678" t="s">
        <v>35</v>
      </c>
      <c r="D2678" t="s">
        <v>15</v>
      </c>
      <c r="F2678" t="s">
        <v>36</v>
      </c>
      <c r="G2678">
        <v>0</v>
      </c>
      <c r="H2678" t="s">
        <v>349</v>
      </c>
      <c r="I2678" t="s">
        <v>340</v>
      </c>
      <c r="K2678" t="s">
        <v>1999</v>
      </c>
      <c r="L2678">
        <f t="shared" si="291"/>
        <v>0.17766751537682748</v>
      </c>
      <c r="M2678" s="4">
        <f>INDEX(parameters!$D$41:$AG$178,MATCH('PV (extension)'!B2655,parameters!$C$41:$C$178,0),MATCH('PV (extension)'!A2678,parameters!$D$5:$AG$5,0))/L2678</f>
        <v>1.3685656495391874E-2</v>
      </c>
      <c r="N2678" s="3" t="s">
        <v>1505</v>
      </c>
      <c r="O2678">
        <f>INDEX(parameters!$C$196:$EJ$198,MATCH('PV (extension)'!N2678,parameters!$B$196:$B$198,0),MATCH('PV (extension)'!B2655,parameters!$C$195:$EJ$195,0))</f>
        <v>1654.3754015019658</v>
      </c>
      <c r="P2678">
        <v>3</v>
      </c>
      <c r="Q2678">
        <v>30</v>
      </c>
      <c r="R2678">
        <f t="shared" si="289"/>
        <v>148893.78613517692</v>
      </c>
      <c r="S2678">
        <f t="shared" si="290"/>
        <v>6.7161970016137886E-6</v>
      </c>
    </row>
    <row r="2679" spans="1:19" customFormat="1" ht="16" x14ac:dyDescent="0.2">
      <c r="A2679" t="s">
        <v>350</v>
      </c>
      <c r="B2679" s="4">
        <f t="shared" si="288"/>
        <v>1.5732679967949825E-6</v>
      </c>
      <c r="C2679" t="s">
        <v>35</v>
      </c>
      <c r="D2679" t="s">
        <v>15</v>
      </c>
      <c r="F2679" t="s">
        <v>36</v>
      </c>
      <c r="G2679">
        <v>0</v>
      </c>
      <c r="H2679" t="s">
        <v>350</v>
      </c>
      <c r="I2679" t="s">
        <v>340</v>
      </c>
      <c r="K2679" t="s">
        <v>1999</v>
      </c>
      <c r="L2679">
        <f t="shared" si="291"/>
        <v>0.17766751537682748</v>
      </c>
      <c r="M2679" s="4">
        <f>INDEX(parameters!$D$41:$AG$178,MATCH('PV (extension)'!B2655,parameters!$C$41:$C$178,0),MATCH('PV (extension)'!A2679,parameters!$D$5:$AG$5,0))/L2679</f>
        <v>0.23424982864811036</v>
      </c>
      <c r="N2679" s="3" t="s">
        <v>1505</v>
      </c>
      <c r="O2679">
        <f>INDEX(parameters!$C$196:$EJ$198,MATCH('PV (extension)'!N2679,parameters!$B$196:$B$198,0),MATCH('PV (extension)'!B2655,parameters!$C$195:$EJ$195,0))</f>
        <v>1654.3754015019658</v>
      </c>
      <c r="P2679">
        <v>3</v>
      </c>
      <c r="Q2679">
        <v>30</v>
      </c>
      <c r="R2679">
        <f t="shared" si="289"/>
        <v>148893.78613517692</v>
      </c>
      <c r="S2679">
        <f t="shared" si="290"/>
        <v>6.7161970016137886E-6</v>
      </c>
    </row>
    <row r="2680" spans="1:19" customFormat="1" ht="16" x14ac:dyDescent="0.2">
      <c r="A2680" t="s">
        <v>351</v>
      </c>
      <c r="B2680" s="4">
        <f t="shared" si="288"/>
        <v>4.8577035389094722E-8</v>
      </c>
      <c r="C2680" t="s">
        <v>35</v>
      </c>
      <c r="D2680" t="s">
        <v>15</v>
      </c>
      <c r="F2680" t="s">
        <v>36</v>
      </c>
      <c r="G2680">
        <v>0</v>
      </c>
      <c r="H2680" t="s">
        <v>351</v>
      </c>
      <c r="I2680" t="s">
        <v>340</v>
      </c>
      <c r="K2680" t="s">
        <v>1999</v>
      </c>
      <c r="L2680">
        <f t="shared" si="291"/>
        <v>0.17766751537682748</v>
      </c>
      <c r="M2680" s="4">
        <f>INDEX(parameters!$D$41:$AG$178,MATCH('PV (extension)'!B2655,parameters!$C$41:$C$178,0),MATCH('PV (extension)'!A2680,parameters!$D$5:$AG$5,0))/L2680</f>
        <v>7.2328187183047909E-3</v>
      </c>
      <c r="N2680" s="3" t="s">
        <v>1505</v>
      </c>
      <c r="O2680">
        <f>INDEX(parameters!$C$196:$EJ$198,MATCH('PV (extension)'!N2680,parameters!$B$196:$B$198,0),MATCH('PV (extension)'!B2655,parameters!$C$195:$EJ$195,0))</f>
        <v>1654.3754015019658</v>
      </c>
      <c r="P2680">
        <v>3</v>
      </c>
      <c r="Q2680">
        <v>30</v>
      </c>
      <c r="R2680">
        <f t="shared" si="289"/>
        <v>148893.78613517692</v>
      </c>
      <c r="S2680">
        <f t="shared" si="290"/>
        <v>6.7161970016137886E-6</v>
      </c>
    </row>
    <row r="2681" spans="1:19" customFormat="1" ht="16" x14ac:dyDescent="0.2">
      <c r="A2681" t="s">
        <v>352</v>
      </c>
      <c r="B2681" s="4">
        <f t="shared" si="288"/>
        <v>8.2220072589040074E-7</v>
      </c>
      <c r="C2681" t="s">
        <v>35</v>
      </c>
      <c r="D2681" t="s">
        <v>15</v>
      </c>
      <c r="F2681" t="s">
        <v>36</v>
      </c>
      <c r="G2681">
        <v>0</v>
      </c>
      <c r="H2681" t="s">
        <v>352</v>
      </c>
      <c r="I2681" t="s">
        <v>340</v>
      </c>
      <c r="K2681" t="s">
        <v>1999</v>
      </c>
      <c r="L2681">
        <f t="shared" si="291"/>
        <v>0.17766751537682748</v>
      </c>
      <c r="M2681" s="4">
        <f>INDEX(parameters!$D$41:$AG$178,MATCH('PV (extension)'!B2655,parameters!$C$41:$C$178,0),MATCH('PV (extension)'!A2681,parameters!$D$5:$AG$5,0))/L2681</f>
        <v>0.12242057904091255</v>
      </c>
      <c r="N2681" s="3" t="s">
        <v>1505</v>
      </c>
      <c r="O2681">
        <f>INDEX(parameters!$C$196:$EJ$198,MATCH('PV (extension)'!N2681,parameters!$B$196:$B$198,0),MATCH('PV (extension)'!B2655,parameters!$C$195:$EJ$195,0))</f>
        <v>1654.3754015019658</v>
      </c>
      <c r="P2681">
        <v>3</v>
      </c>
      <c r="Q2681">
        <v>30</v>
      </c>
      <c r="R2681">
        <f t="shared" si="289"/>
        <v>148893.78613517692</v>
      </c>
      <c r="S2681">
        <f t="shared" si="290"/>
        <v>6.7161970016137886E-6</v>
      </c>
    </row>
    <row r="2682" spans="1:19" customFormat="1" x14ac:dyDescent="0.2">
      <c r="A2682" t="s">
        <v>442</v>
      </c>
      <c r="B2682">
        <v>3.7025999999999999E-3</v>
      </c>
      <c r="C2682" t="s">
        <v>42</v>
      </c>
      <c r="D2682" t="s">
        <v>16</v>
      </c>
      <c r="F2682" t="s">
        <v>36</v>
      </c>
      <c r="G2682">
        <v>0</v>
      </c>
      <c r="H2682" t="s">
        <v>443</v>
      </c>
      <c r="I2682" t="s">
        <v>353</v>
      </c>
    </row>
    <row r="2683" spans="1:19" customFormat="1" x14ac:dyDescent="0.2">
      <c r="A2683" t="s">
        <v>354</v>
      </c>
      <c r="B2683">
        <v>-3.3322999999999998E-6</v>
      </c>
      <c r="C2683" t="s">
        <v>49</v>
      </c>
      <c r="D2683" t="s">
        <v>250</v>
      </c>
      <c r="F2683" t="s">
        <v>36</v>
      </c>
      <c r="G2683">
        <v>0</v>
      </c>
      <c r="H2683" t="s">
        <v>355</v>
      </c>
      <c r="I2683" t="s">
        <v>353</v>
      </c>
    </row>
    <row r="2684" spans="1:19" customFormat="1" x14ac:dyDescent="0.2"/>
    <row r="2685" spans="1:19" s="2" customFormat="1" x14ac:dyDescent="0.2">
      <c r="A2685" s="2" t="s">
        <v>2</v>
      </c>
      <c r="B2685" s="2" t="s">
        <v>1460</v>
      </c>
    </row>
    <row r="2686" spans="1:19" x14ac:dyDescent="0.2">
      <c r="A2686" s="29" t="s">
        <v>4</v>
      </c>
      <c r="B268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")&amp;HLOOKUP(B2687,parameters!$C$195:$EJ$198,2,0)&amp;" kWh/kWp.
Annual output, Facade: "&amp;HLOOKUP(B2687,parameters!$C$195:$EJ$198,3,0)&amp;" kWh/kWp.
Annual output, Open-ground: "&amp;HLOOKUP(B2687,parameters!$C$195:$EJ$198,4,0)&amp;_xlfn._LONGTEXT("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")&amp;VLOOKUP(B2687,'extension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1654.37540150197 kWh/kWp.
Annual output, Facade: 1161.58272871415 kWh/kWp.
Annual output, Open-ground: 1759.97383138507 kWh/kWp.
Amount of solar energy transformed to electricity. Waste heat emission due to losses of electricity in the system.
Technology:  Electricity production with grid-connected photovoltaic power plants.
Time period:  Time of publications
Production volume: 16 GWh in 2025.
Sampling:  Statistical data and model calculations
Extrapolations:  Use of PV technology data investigated for other countries (Switzerland). Correction of average yield with Swiss data.
Uncertainty:  None
Author: Romain Sacchi, PSI, romain.sacchi@psi.ch</v>
      </c>
    </row>
    <row r="2687" spans="1:19" customFormat="1" x14ac:dyDescent="0.2">
      <c r="A2687" t="s">
        <v>6</v>
      </c>
      <c r="B2687" t="s">
        <v>1892</v>
      </c>
    </row>
    <row r="2688" spans="1:19" customFormat="1" x14ac:dyDescent="0.2">
      <c r="A2688" t="s">
        <v>8</v>
      </c>
      <c r="B2688">
        <v>1</v>
      </c>
    </row>
    <row r="2689" spans="1:19" customFormat="1" x14ac:dyDescent="0.2">
      <c r="A2689" t="s">
        <v>9</v>
      </c>
      <c r="B2689" t="s">
        <v>73</v>
      </c>
    </row>
    <row r="2690" spans="1:19" customFormat="1" x14ac:dyDescent="0.2">
      <c r="A2690" t="s">
        <v>11</v>
      </c>
      <c r="B2690" t="s">
        <v>12</v>
      </c>
    </row>
    <row r="2691" spans="1:19" customFormat="1" x14ac:dyDescent="0.2">
      <c r="A2691" t="s">
        <v>13</v>
      </c>
      <c r="B2691" t="s">
        <v>14</v>
      </c>
    </row>
    <row r="2692" spans="1:19" customFormat="1" x14ac:dyDescent="0.2">
      <c r="A2692" t="s">
        <v>15</v>
      </c>
      <c r="B2692" t="s">
        <v>53</v>
      </c>
    </row>
    <row r="2693" spans="1:19" customFormat="1" x14ac:dyDescent="0.2">
      <c r="A2693" t="s">
        <v>17</v>
      </c>
    </row>
    <row r="2694" spans="1:19" s="2" customFormat="1" x14ac:dyDescent="0.2">
      <c r="A2694" s="2" t="s">
        <v>18</v>
      </c>
      <c r="B2694" s="2" t="s">
        <v>19</v>
      </c>
      <c r="C2694" s="2" t="s">
        <v>6</v>
      </c>
      <c r="D2694" s="2" t="s">
        <v>15</v>
      </c>
      <c r="E2694" s="2" t="s">
        <v>20</v>
      </c>
      <c r="F2694" s="2" t="s">
        <v>13</v>
      </c>
      <c r="G2694" s="2" t="s">
        <v>21</v>
      </c>
      <c r="H2694" s="2" t="s">
        <v>9</v>
      </c>
      <c r="I2694" s="2" t="s">
        <v>4</v>
      </c>
      <c r="J2694" s="2" t="s">
        <v>1925</v>
      </c>
      <c r="K2694" s="2" t="s">
        <v>1998</v>
      </c>
      <c r="L2694" s="2" t="s">
        <v>2002</v>
      </c>
      <c r="M2694" s="2" t="s">
        <v>2003</v>
      </c>
      <c r="N2694" s="2" t="s">
        <v>2001</v>
      </c>
      <c r="O2694" s="2" t="s">
        <v>2000</v>
      </c>
      <c r="P2694" s="2" t="s">
        <v>2004</v>
      </c>
      <c r="Q2694" s="2" t="s">
        <v>1502</v>
      </c>
      <c r="R2694" s="2" t="s">
        <v>2005</v>
      </c>
      <c r="S2694" s="2" t="s">
        <v>2006</v>
      </c>
    </row>
    <row r="2695" spans="1:19" customFormat="1" x14ac:dyDescent="0.2">
      <c r="A2695" t="s">
        <v>335</v>
      </c>
      <c r="B2695">
        <v>3.8502999999999998</v>
      </c>
      <c r="D2695" t="s">
        <v>30</v>
      </c>
      <c r="E2695" t="s">
        <v>336</v>
      </c>
      <c r="F2695" t="s">
        <v>27</v>
      </c>
      <c r="G2695">
        <v>0</v>
      </c>
      <c r="I2695" t="s">
        <v>337</v>
      </c>
    </row>
    <row r="2696" spans="1:19" customFormat="1" x14ac:dyDescent="0.2">
      <c r="A2696" t="s">
        <v>29</v>
      </c>
      <c r="B2696">
        <v>0.25026999999999999</v>
      </c>
      <c r="D2696" t="s">
        <v>30</v>
      </c>
      <c r="E2696" t="s">
        <v>31</v>
      </c>
      <c r="F2696" t="s">
        <v>27</v>
      </c>
      <c r="G2696">
        <v>0</v>
      </c>
      <c r="I2696" t="s">
        <v>338</v>
      </c>
    </row>
    <row r="2697" spans="1:19" customFormat="1" x14ac:dyDescent="0.2">
      <c r="A2697" t="s">
        <v>1460</v>
      </c>
      <c r="B2697">
        <v>1</v>
      </c>
      <c r="C2697" t="str">
        <f>B2687</f>
        <v>TN</v>
      </c>
      <c r="D2697" t="s">
        <v>53</v>
      </c>
      <c r="E2697" t="s">
        <v>339</v>
      </c>
      <c r="F2697" t="s">
        <v>33</v>
      </c>
      <c r="G2697">
        <v>0</v>
      </c>
      <c r="H2697" t="s">
        <v>73</v>
      </c>
      <c r="J2697">
        <f>VLOOKUP(C2697,'extension - production vol'!$B$6:$D$235,3,0)</f>
        <v>16</v>
      </c>
    </row>
    <row r="2698" spans="1:19" customFormat="1" ht="16" x14ac:dyDescent="0.2">
      <c r="A2698" t="s">
        <v>1434</v>
      </c>
      <c r="B2698" s="4">
        <f t="shared" ref="B2698:B2708" si="292">M2698*S2698</f>
        <v>1.5857688565175973E-8</v>
      </c>
      <c r="C2698" t="s">
        <v>49</v>
      </c>
      <c r="D2698" t="s">
        <v>15</v>
      </c>
      <c r="F2698" t="s">
        <v>36</v>
      </c>
      <c r="G2698">
        <v>0</v>
      </c>
      <c r="H2698" t="s">
        <v>1434</v>
      </c>
      <c r="I2698" t="s">
        <v>340</v>
      </c>
      <c r="K2698" t="s">
        <v>2007</v>
      </c>
      <c r="L2698">
        <f>IF(K2698="residential",VLOOKUP(B2687,parameters!$C$41:$AG$178,18,0),IF(K2698="commercial",1-VLOOKUP(B2687,parameters!$C$41:$AG$178,18,0),1))</f>
        <v>0.82233248462317254</v>
      </c>
      <c r="M2698" s="4">
        <f>INDEX(parameters!$D$41:$AG$178,MATCH('PV (extension)'!B2687,parameters!$C$41:$C$178,0),MATCH('PV (extension)'!A2698,parameters!$D$5:$AG$5,0))/L2698</f>
        <v>0.12277778707072071</v>
      </c>
      <c r="N2698" s="3" t="s">
        <v>1505</v>
      </c>
      <c r="O2698">
        <f>INDEX(parameters!$C$196:$EJ$198,MATCH('PV (extension)'!N2698,parameters!$B$196:$B$198,0),MATCH('PV (extension)'!B2687,parameters!$C$195:$EJ$195,0))</f>
        <v>1654.3754015019658</v>
      </c>
      <c r="P2698">
        <v>156</v>
      </c>
      <c r="Q2698">
        <v>30</v>
      </c>
      <c r="R2698">
        <f t="shared" ref="R2698:R2708" si="293">Q2698*P2698*O2698</f>
        <v>7742476.8790292004</v>
      </c>
      <c r="S2698">
        <f t="shared" ref="S2698:S2708" si="294">1/R2698</f>
        <v>1.2915763464641901E-7</v>
      </c>
    </row>
    <row r="2699" spans="1:19" customFormat="1" ht="16" x14ac:dyDescent="0.2">
      <c r="A2699" t="s">
        <v>1435</v>
      </c>
      <c r="B2699" s="4">
        <f t="shared" si="292"/>
        <v>8.2834817627799563E-9</v>
      </c>
      <c r="C2699" t="s">
        <v>49</v>
      </c>
      <c r="D2699" t="s">
        <v>15</v>
      </c>
      <c r="F2699" t="s">
        <v>36</v>
      </c>
      <c r="G2699">
        <v>0</v>
      </c>
      <c r="H2699" t="s">
        <v>1435</v>
      </c>
      <c r="I2699" t="s">
        <v>340</v>
      </c>
      <c r="K2699" t="s">
        <v>2007</v>
      </c>
      <c r="L2699">
        <f>L2698</f>
        <v>0.82233248462317254</v>
      </c>
      <c r="M2699" s="4">
        <f>INDEX(parameters!$D$41:$AG$178,MATCH('PV (extension)'!B2687,parameters!$C$41:$C$178,0),MATCH('PV (extension)'!A2699,parameters!$D$5:$AG$5,0))/L2699</f>
        <v>6.4134666026183854E-2</v>
      </c>
      <c r="N2699" s="3" t="s">
        <v>1505</v>
      </c>
      <c r="O2699">
        <f>INDEX(parameters!$C$196:$EJ$198,MATCH('PV (extension)'!N2699,parameters!$B$196:$B$198,0),MATCH('PV (extension)'!B2687,parameters!$C$195:$EJ$195,0))</f>
        <v>1654.3754015019658</v>
      </c>
      <c r="P2699">
        <v>156</v>
      </c>
      <c r="Q2699">
        <v>30</v>
      </c>
      <c r="R2699">
        <f t="shared" si="293"/>
        <v>7742476.8790292004</v>
      </c>
      <c r="S2699">
        <f t="shared" si="294"/>
        <v>1.2915763464641901E-7</v>
      </c>
    </row>
    <row r="2700" spans="1:19" customFormat="1" x14ac:dyDescent="0.2">
      <c r="A2700" t="s">
        <v>1452</v>
      </c>
      <c r="B2700" s="4">
        <f t="shared" si="292"/>
        <v>4.08273840799329E-10</v>
      </c>
      <c r="C2700" t="s">
        <v>35</v>
      </c>
      <c r="D2700" t="s">
        <v>15</v>
      </c>
      <c r="F2700" t="s">
        <v>36</v>
      </c>
      <c r="G2700">
        <v>0</v>
      </c>
      <c r="H2700" t="s">
        <v>1452</v>
      </c>
      <c r="I2700" t="s">
        <v>340</v>
      </c>
      <c r="K2700" t="s">
        <v>2007</v>
      </c>
      <c r="L2700">
        <f t="shared" ref="L2700:L2708" si="295">L2699</f>
        <v>0.82233248462317254</v>
      </c>
      <c r="M2700" s="4">
        <f>INDEX(parameters!$D$41:$AG$178,MATCH('PV (extension)'!B2687,parameters!$C$41:$C$178,0),MATCH('PV (extension)'!A2700,parameters!$D$5:$AG$5,0))/L2700</f>
        <v>1.2287226816964775E-2</v>
      </c>
      <c r="N2700" t="s">
        <v>1507</v>
      </c>
      <c r="O2700">
        <f>INDEX(parameters!$C$196:$EJ$198,MATCH('PV (extension)'!N2700,parameters!$B$196:$B$198,0),MATCH('PV (extension)'!B2687,parameters!$C$195:$EJ$195,0))</f>
        <v>1759.9738313850701</v>
      </c>
      <c r="P2700">
        <v>570</v>
      </c>
      <c r="Q2700">
        <v>30</v>
      </c>
      <c r="R2700">
        <f t="shared" si="293"/>
        <v>30095552.5166847</v>
      </c>
      <c r="S2700">
        <f t="shared" si="294"/>
        <v>3.3227500955352425E-8</v>
      </c>
    </row>
    <row r="2701" spans="1:19" customFormat="1" x14ac:dyDescent="0.2">
      <c r="A2701" t="s">
        <v>1453</v>
      </c>
      <c r="B2701" s="4">
        <f t="shared" si="292"/>
        <v>2.9991481626522409E-9</v>
      </c>
      <c r="C2701" t="s">
        <v>35</v>
      </c>
      <c r="D2701" t="s">
        <v>15</v>
      </c>
      <c r="F2701" t="s">
        <v>36</v>
      </c>
      <c r="G2701">
        <v>0</v>
      </c>
      <c r="H2701" t="s">
        <v>1453</v>
      </c>
      <c r="I2701" t="s">
        <v>340</v>
      </c>
      <c r="K2701" t="s">
        <v>2007</v>
      </c>
      <c r="L2701">
        <f t="shared" si="295"/>
        <v>0.82233248462317254</v>
      </c>
      <c r="M2701" s="4">
        <f>INDEX(parameters!$D$41:$AG$178,MATCH('PV (extension)'!B2687,parameters!$C$41:$C$178,0),MATCH('PV (extension)'!A2701,parameters!$D$5:$AG$5,0))/L2701</f>
        <v>9.0261021034418951E-2</v>
      </c>
      <c r="N2701" t="s">
        <v>1507</v>
      </c>
      <c r="O2701">
        <f>INDEX(parameters!$C$196:$EJ$198,MATCH('PV (extension)'!N2701,parameters!$B$196:$B$198,0),MATCH('PV (extension)'!B2687,parameters!$C$195:$EJ$195,0))</f>
        <v>1759.9738313850701</v>
      </c>
      <c r="P2701">
        <v>570</v>
      </c>
      <c r="Q2701">
        <v>30</v>
      </c>
      <c r="R2701">
        <f t="shared" si="293"/>
        <v>30095552.5166847</v>
      </c>
      <c r="S2701">
        <f t="shared" si="294"/>
        <v>3.3227500955352425E-8</v>
      </c>
    </row>
    <row r="2702" spans="1:19" customFormat="1" x14ac:dyDescent="0.2">
      <c r="A2702" t="s">
        <v>1454</v>
      </c>
      <c r="B2702" s="4">
        <f t="shared" si="292"/>
        <v>3.1788842280084058E-11</v>
      </c>
      <c r="C2702" t="s">
        <v>35</v>
      </c>
      <c r="D2702" t="s">
        <v>15</v>
      </c>
      <c r="F2702" t="s">
        <v>36</v>
      </c>
      <c r="G2702">
        <v>0</v>
      </c>
      <c r="H2702" t="s">
        <v>1454</v>
      </c>
      <c r="I2702" t="s">
        <v>340</v>
      </c>
      <c r="K2702" t="s">
        <v>2007</v>
      </c>
      <c r="L2702">
        <f t="shared" si="295"/>
        <v>0.82233248462317254</v>
      </c>
      <c r="M2702" s="4">
        <f>INDEX(parameters!$D$41:$AG$178,MATCH('PV (extension)'!B2687,parameters!$C$41:$C$178,0),MATCH('PV (extension)'!A2702,parameters!$D$5:$AG$5,0))/L2702</f>
        <v>9.5670277228487681E-4</v>
      </c>
      <c r="N2702" t="s">
        <v>1507</v>
      </c>
      <c r="O2702">
        <f>INDEX(parameters!$C$196:$EJ$198,MATCH('PV (extension)'!N2702,parameters!$B$196:$B$198,0),MATCH('PV (extension)'!B2687,parameters!$C$195:$EJ$195,0))</f>
        <v>1759.9738313850701</v>
      </c>
      <c r="P2702">
        <v>570</v>
      </c>
      <c r="Q2702">
        <v>30</v>
      </c>
      <c r="R2702">
        <f t="shared" si="293"/>
        <v>30095552.5166847</v>
      </c>
      <c r="S2702">
        <f t="shared" si="294"/>
        <v>3.3227500955352425E-8</v>
      </c>
    </row>
    <row r="2703" spans="1:19" customFormat="1" x14ac:dyDescent="0.2">
      <c r="A2703" t="s">
        <v>1455</v>
      </c>
      <c r="B2703" s="4">
        <f t="shared" si="292"/>
        <v>1.0638110761710206E-8</v>
      </c>
      <c r="C2703" t="s">
        <v>35</v>
      </c>
      <c r="D2703" t="s">
        <v>15</v>
      </c>
      <c r="F2703" t="s">
        <v>36</v>
      </c>
      <c r="G2703">
        <v>0</v>
      </c>
      <c r="H2703" t="s">
        <v>1455</v>
      </c>
      <c r="I2703" t="s">
        <v>340</v>
      </c>
      <c r="K2703" t="s">
        <v>2007</v>
      </c>
      <c r="L2703">
        <f t="shared" si="295"/>
        <v>0.82233248462317254</v>
      </c>
      <c r="M2703" s="4">
        <f>INDEX(parameters!$D$41:$AG$178,MATCH('PV (extension)'!B2687,parameters!$C$41:$C$178,0),MATCH('PV (extension)'!A2703,parameters!$D$5:$AG$5,0))/L2703</f>
        <v>0.32015982110735819</v>
      </c>
      <c r="N2703" t="s">
        <v>1507</v>
      </c>
      <c r="O2703">
        <f>INDEX(parameters!$C$196:$EJ$198,MATCH('PV (extension)'!N2703,parameters!$B$196:$B$198,0),MATCH('PV (extension)'!B2687,parameters!$C$195:$EJ$195,0))</f>
        <v>1759.9738313850701</v>
      </c>
      <c r="P2703">
        <v>570</v>
      </c>
      <c r="Q2703">
        <v>30</v>
      </c>
      <c r="R2703">
        <f t="shared" si="293"/>
        <v>30095552.5166847</v>
      </c>
      <c r="S2703">
        <f t="shared" si="294"/>
        <v>3.3227500955352425E-8</v>
      </c>
    </row>
    <row r="2704" spans="1:19" customFormat="1" x14ac:dyDescent="0.2">
      <c r="A2704" t="s">
        <v>1456</v>
      </c>
      <c r="B2704" s="4">
        <f t="shared" si="292"/>
        <v>5.6429119456356269E-9</v>
      </c>
      <c r="C2704" t="s">
        <v>35</v>
      </c>
      <c r="D2704" t="s">
        <v>15</v>
      </c>
      <c r="F2704" t="s">
        <v>36</v>
      </c>
      <c r="G2704">
        <v>0</v>
      </c>
      <c r="H2704" t="s">
        <v>1456</v>
      </c>
      <c r="I2704" t="s">
        <v>340</v>
      </c>
      <c r="K2704" t="s">
        <v>2007</v>
      </c>
      <c r="L2704">
        <f t="shared" si="295"/>
        <v>0.82233248462317254</v>
      </c>
      <c r="M2704" s="4">
        <f>INDEX(parameters!$D$41:$AG$178,MATCH('PV (extension)'!B2687,parameters!$C$41:$C$178,0),MATCH('PV (extension)'!A2704,parameters!$D$5:$AG$5,0))/L2704</f>
        <v>0.16982655280690445</v>
      </c>
      <c r="N2704" t="s">
        <v>1507</v>
      </c>
      <c r="O2704">
        <f>INDEX(parameters!$C$196:$EJ$198,MATCH('PV (extension)'!N2704,parameters!$B$196:$B$198,0),MATCH('PV (extension)'!B2687,parameters!$C$195:$EJ$195,0))</f>
        <v>1759.9738313850701</v>
      </c>
      <c r="P2704">
        <v>570</v>
      </c>
      <c r="Q2704">
        <v>30</v>
      </c>
      <c r="R2704">
        <f t="shared" si="293"/>
        <v>30095552.5166847</v>
      </c>
      <c r="S2704">
        <f t="shared" si="294"/>
        <v>3.3227500955352425E-8</v>
      </c>
    </row>
    <row r="2705" spans="1:19" customFormat="1" ht="16" x14ac:dyDescent="0.2">
      <c r="A2705" t="s">
        <v>1461</v>
      </c>
      <c r="B2705" s="4">
        <f t="shared" si="292"/>
        <v>1.7413265911009941E-9</v>
      </c>
      <c r="C2705" t="s">
        <v>49</v>
      </c>
      <c r="D2705" t="s">
        <v>15</v>
      </c>
      <c r="F2705" t="s">
        <v>36</v>
      </c>
      <c r="G2705">
        <v>0</v>
      </c>
      <c r="H2705" t="s">
        <v>1461</v>
      </c>
      <c r="I2705" t="s">
        <v>340</v>
      </c>
      <c r="K2705" t="s">
        <v>2007</v>
      </c>
      <c r="L2705">
        <f t="shared" si="295"/>
        <v>0.82233248462317254</v>
      </c>
      <c r="M2705" s="4">
        <f>INDEX(parameters!$D$41:$AG$178,MATCH('PV (extension)'!B2687,parameters!$C$41:$C$178,0),MATCH('PV (extension)'!A2705,parameters!$D$5:$AG$5,0))/L2705</f>
        <v>8.0374539804535308E-3</v>
      </c>
      <c r="N2705" s="3" t="s">
        <v>1505</v>
      </c>
      <c r="O2705">
        <f>INDEX(parameters!$C$196:$EJ$198,MATCH('PV (extension)'!N2705,parameters!$B$196:$B$198,0),MATCH('PV (extension)'!B2687,parameters!$C$195:$EJ$195,0))</f>
        <v>1654.3754015019658</v>
      </c>
      <c r="P2705">
        <v>93</v>
      </c>
      <c r="Q2705">
        <v>30</v>
      </c>
      <c r="R2705">
        <f t="shared" si="293"/>
        <v>4615707.3701904844</v>
      </c>
      <c r="S2705">
        <f t="shared" si="294"/>
        <v>2.1665151618108997E-7</v>
      </c>
    </row>
    <row r="2706" spans="1:19" customFormat="1" ht="16" x14ac:dyDescent="0.2">
      <c r="A2706" t="s">
        <v>1457</v>
      </c>
      <c r="B2706" s="4">
        <f t="shared" si="292"/>
        <v>2.9526722560371532E-8</v>
      </c>
      <c r="C2706" t="s">
        <v>49</v>
      </c>
      <c r="D2706" t="s">
        <v>15</v>
      </c>
      <c r="F2706" t="s">
        <v>36</v>
      </c>
      <c r="G2706">
        <v>0</v>
      </c>
      <c r="H2706" t="s">
        <v>1457</v>
      </c>
      <c r="I2706" t="s">
        <v>340</v>
      </c>
      <c r="K2706" t="s">
        <v>2007</v>
      </c>
      <c r="L2706">
        <f t="shared" si="295"/>
        <v>0.82233248462317254</v>
      </c>
      <c r="M2706" s="4">
        <f>INDEX(parameters!$D$41:$AG$178,MATCH('PV (extension)'!B2687,parameters!$C$41:$C$178,0),MATCH('PV (extension)'!A2706,parameters!$D$5:$AG$5,0))/L2706</f>
        <v>0.13628671093947653</v>
      </c>
      <c r="N2706" s="3" t="s">
        <v>1505</v>
      </c>
      <c r="O2706">
        <f>INDEX(parameters!$C$196:$EJ$198,MATCH('PV (extension)'!N2706,parameters!$B$196:$B$198,0),MATCH('PV (extension)'!B2687,parameters!$C$195:$EJ$195,0))</f>
        <v>1654.3754015019658</v>
      </c>
      <c r="P2706">
        <v>93</v>
      </c>
      <c r="Q2706">
        <v>30</v>
      </c>
      <c r="R2706">
        <f t="shared" si="293"/>
        <v>4615707.3701904844</v>
      </c>
      <c r="S2706">
        <f t="shared" si="294"/>
        <v>2.1665151618108997E-7</v>
      </c>
    </row>
    <row r="2707" spans="1:19" customFormat="1" ht="16" x14ac:dyDescent="0.2">
      <c r="A2707" t="s">
        <v>1462</v>
      </c>
      <c r="B2707" s="4">
        <f t="shared" si="292"/>
        <v>9.2054067174644969E-10</v>
      </c>
      <c r="C2707" t="s">
        <v>49</v>
      </c>
      <c r="D2707" t="s">
        <v>15</v>
      </c>
      <c r="F2707" t="s">
        <v>36</v>
      </c>
      <c r="G2707">
        <v>0</v>
      </c>
      <c r="H2707" t="s">
        <v>1462</v>
      </c>
      <c r="I2707" t="s">
        <v>340</v>
      </c>
      <c r="K2707" t="s">
        <v>2007</v>
      </c>
      <c r="L2707">
        <f t="shared" si="295"/>
        <v>0.82233248462317254</v>
      </c>
      <c r="M2707" s="4">
        <f>INDEX(parameters!$D$41:$AG$178,MATCH('PV (extension)'!B2687,parameters!$C$41:$C$178,0),MATCH('PV (extension)'!A2707,parameters!$D$5:$AG$5,0))/L2707</f>
        <v>4.2489463631401872E-3</v>
      </c>
      <c r="N2707" s="3" t="s">
        <v>1505</v>
      </c>
      <c r="O2707">
        <f>INDEX(parameters!$C$196:$EJ$198,MATCH('PV (extension)'!N2707,parameters!$B$196:$B$198,0),MATCH('PV (extension)'!B2687,parameters!$C$195:$EJ$195,0))</f>
        <v>1654.3754015019658</v>
      </c>
      <c r="P2707">
        <v>93</v>
      </c>
      <c r="Q2707">
        <v>30</v>
      </c>
      <c r="R2707">
        <f t="shared" si="293"/>
        <v>4615707.3701904844</v>
      </c>
      <c r="S2707">
        <f t="shared" si="294"/>
        <v>2.1665151618108997E-7</v>
      </c>
    </row>
    <row r="2708" spans="1:19" customFormat="1" ht="16" x14ac:dyDescent="0.2">
      <c r="A2708" t="s">
        <v>1458</v>
      </c>
      <c r="B2708" s="4">
        <f t="shared" si="292"/>
        <v>1.5466407729828643E-8</v>
      </c>
      <c r="C2708" t="s">
        <v>49</v>
      </c>
      <c r="D2708" t="s">
        <v>15</v>
      </c>
      <c r="F2708" t="s">
        <v>36</v>
      </c>
      <c r="G2708">
        <v>0</v>
      </c>
      <c r="H2708" t="s">
        <v>1458</v>
      </c>
      <c r="I2708" t="s">
        <v>340</v>
      </c>
      <c r="K2708" t="s">
        <v>2007</v>
      </c>
      <c r="L2708">
        <f t="shared" si="295"/>
        <v>0.82233248462317254</v>
      </c>
      <c r="M2708" s="4">
        <f>INDEX(parameters!$D$41:$AG$178,MATCH('PV (extension)'!B2687,parameters!$C$41:$C$178,0),MATCH('PV (extension)'!A2708,parameters!$D$5:$AG$5,0))/L2708</f>
        <v>7.1388412148941149E-2</v>
      </c>
      <c r="N2708" s="3" t="s">
        <v>1505</v>
      </c>
      <c r="O2708">
        <f>INDEX(parameters!$C$196:$EJ$198,MATCH('PV (extension)'!N2708,parameters!$B$196:$B$198,0),MATCH('PV (extension)'!B2687,parameters!$C$195:$EJ$195,0))</f>
        <v>1654.3754015019658</v>
      </c>
      <c r="P2708">
        <v>93</v>
      </c>
      <c r="Q2708">
        <v>30</v>
      </c>
      <c r="R2708">
        <f t="shared" si="293"/>
        <v>4615707.3701904844</v>
      </c>
      <c r="S2708">
        <f t="shared" si="294"/>
        <v>2.1665151618108997E-7</v>
      </c>
    </row>
    <row r="2709" spans="1:19" customFormat="1" x14ac:dyDescent="0.2">
      <c r="A2709" t="s">
        <v>442</v>
      </c>
      <c r="B2709">
        <v>3.7025999999999999E-3</v>
      </c>
      <c r="C2709" t="s">
        <v>42</v>
      </c>
      <c r="D2709" t="s">
        <v>16</v>
      </c>
      <c r="F2709" t="s">
        <v>36</v>
      </c>
      <c r="G2709">
        <v>0</v>
      </c>
      <c r="H2709" t="s">
        <v>443</v>
      </c>
      <c r="I2709" t="s">
        <v>353</v>
      </c>
      <c r="M2709" s="4"/>
    </row>
    <row r="2710" spans="1:19" customFormat="1" x14ac:dyDescent="0.2">
      <c r="A2710" t="s">
        <v>354</v>
      </c>
      <c r="B2710">
        <v>-3.3322999999999998E-6</v>
      </c>
      <c r="C2710" t="s">
        <v>49</v>
      </c>
      <c r="D2710" t="s">
        <v>250</v>
      </c>
      <c r="F2710" t="s">
        <v>36</v>
      </c>
      <c r="G2710">
        <v>0</v>
      </c>
      <c r="H2710" t="s">
        <v>355</v>
      </c>
      <c r="I2710" t="s">
        <v>353</v>
      </c>
      <c r="M2710" s="4"/>
    </row>
    <row r="2711" spans="1:19" customFormat="1" x14ac:dyDescent="0.2">
      <c r="M2711" s="4"/>
    </row>
    <row r="2712" spans="1:19" s="2" customFormat="1" x14ac:dyDescent="0.2">
      <c r="A2712" s="2" t="s">
        <v>2</v>
      </c>
      <c r="B2712" s="2" t="s">
        <v>332</v>
      </c>
      <c r="M2712" s="4"/>
    </row>
    <row r="2713" spans="1:19" x14ac:dyDescent="0.2">
      <c r="A2713" s="29" t="s">
        <v>4</v>
      </c>
      <c r="B271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")&amp;HLOOKUP(B2714,parameters!$C$195:$EJ$198,2,0)&amp;" kWh/kWp.
Annual output, Facade: "&amp;HLOOKUP(B2714,parameters!$C$195:$EJ$198,3,0)&amp;" kWh/kWp.
Annual output, Open-ground: "&amp;HLOOKUP(B2714,parameters!$C$195:$EJ$198,4,0)&amp;_xlfn._LONGTEXT("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")&amp;VLOOKUP(B2714,'extension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1654.37540150197 kWh/kWp.
Annual output, Facade: 1161.58272871415 kWh/kWp.
Annual output, Open-ground: 1759.97383138507 kWh/kWp.
Amount of solar energy transformed to electricity. Waste heat emission due to losses of electricity in the system.
Technology:  Electricity production with grid-connected photovoltaic power plants.
Time period:  Time of publications
Production volume: 16 GWh in 2025.
Sampling:  Statistical data and model calculations
Extrapolations:  Use of PV technology data investigated for other countries (Switzerland). Correction of average yield with Swiss data.
Uncertainty:  None
Author: Romain Sacchi, PSI, romain.sacchi@psi.ch</v>
      </c>
      <c r="M2713" s="30"/>
    </row>
    <row r="2714" spans="1:19" customFormat="1" x14ac:dyDescent="0.2">
      <c r="A2714" t="s">
        <v>6</v>
      </c>
      <c r="B2714" t="s">
        <v>1892</v>
      </c>
    </row>
    <row r="2715" spans="1:19" customFormat="1" x14ac:dyDescent="0.2">
      <c r="A2715" t="s">
        <v>8</v>
      </c>
      <c r="B2715">
        <v>1</v>
      </c>
    </row>
    <row r="2716" spans="1:19" customFormat="1" x14ac:dyDescent="0.2">
      <c r="A2716" t="s">
        <v>9</v>
      </c>
      <c r="B2716" t="s">
        <v>73</v>
      </c>
    </row>
    <row r="2717" spans="1:19" customFormat="1" x14ac:dyDescent="0.2">
      <c r="A2717" t="s">
        <v>11</v>
      </c>
      <c r="B2717" t="s">
        <v>12</v>
      </c>
    </row>
    <row r="2718" spans="1:19" customFormat="1" x14ac:dyDescent="0.2">
      <c r="A2718" t="s">
        <v>13</v>
      </c>
      <c r="B2718" t="s">
        <v>14</v>
      </c>
    </row>
    <row r="2719" spans="1:19" customFormat="1" x14ac:dyDescent="0.2">
      <c r="A2719" t="s">
        <v>15</v>
      </c>
      <c r="B2719" t="s">
        <v>53</v>
      </c>
    </row>
    <row r="2720" spans="1:19" customFormat="1" x14ac:dyDescent="0.2">
      <c r="A2720" t="s">
        <v>17</v>
      </c>
    </row>
    <row r="2721" spans="1:22" s="2" customFormat="1" x14ac:dyDescent="0.2">
      <c r="A2721" s="2" t="s">
        <v>18</v>
      </c>
      <c r="B2721" s="2" t="s">
        <v>19</v>
      </c>
      <c r="C2721" s="2" t="s">
        <v>6</v>
      </c>
      <c r="D2721" s="2" t="s">
        <v>15</v>
      </c>
      <c r="E2721" s="2" t="s">
        <v>20</v>
      </c>
      <c r="F2721" s="2" t="s">
        <v>13</v>
      </c>
      <c r="G2721" s="2" t="s">
        <v>21</v>
      </c>
      <c r="H2721" s="2" t="s">
        <v>22</v>
      </c>
      <c r="I2721" s="2" t="s">
        <v>23</v>
      </c>
      <c r="J2721" s="2" t="s">
        <v>4</v>
      </c>
      <c r="K2721" s="2" t="s">
        <v>24</v>
      </c>
      <c r="L2721" s="2" t="s">
        <v>9</v>
      </c>
      <c r="M2721" s="2" t="s">
        <v>1925</v>
      </c>
      <c r="N2721" s="2" t="s">
        <v>1998</v>
      </c>
      <c r="O2721" s="2" t="s">
        <v>2002</v>
      </c>
      <c r="P2721" s="2" t="s">
        <v>2003</v>
      </c>
      <c r="Q2721" s="2" t="s">
        <v>2001</v>
      </c>
      <c r="R2721" s="2" t="s">
        <v>2000</v>
      </c>
      <c r="S2721" s="2" t="s">
        <v>2004</v>
      </c>
      <c r="T2721" s="2" t="s">
        <v>1502</v>
      </c>
      <c r="U2721" s="2" t="s">
        <v>2005</v>
      </c>
      <c r="V2721" s="2" t="s">
        <v>2006</v>
      </c>
    </row>
    <row r="2722" spans="1:22" customFormat="1" x14ac:dyDescent="0.2">
      <c r="A2722" t="s">
        <v>335</v>
      </c>
      <c r="B2722">
        <v>3.8502999999999998</v>
      </c>
      <c r="D2722" t="s">
        <v>30</v>
      </c>
      <c r="E2722" t="s">
        <v>336</v>
      </c>
      <c r="F2722" t="s">
        <v>27</v>
      </c>
      <c r="G2722">
        <v>2</v>
      </c>
      <c r="H2722">
        <v>1.348151067341848</v>
      </c>
      <c r="I2722">
        <v>4.3409845976280087E-2</v>
      </c>
      <c r="J2722" t="s">
        <v>337</v>
      </c>
    </row>
    <row r="2723" spans="1:22" customFormat="1" x14ac:dyDescent="0.2">
      <c r="A2723" t="s">
        <v>29</v>
      </c>
      <c r="B2723">
        <v>0.25026999999999999</v>
      </c>
      <c r="D2723" t="s">
        <v>30</v>
      </c>
      <c r="E2723" t="s">
        <v>31</v>
      </c>
      <c r="F2723" t="s">
        <v>27</v>
      </c>
      <c r="G2723">
        <v>2</v>
      </c>
      <c r="H2723">
        <v>-1.385214943900327</v>
      </c>
      <c r="I2723">
        <v>2.439508208471609E-2</v>
      </c>
      <c r="J2723" t="s">
        <v>358</v>
      </c>
    </row>
    <row r="2724" spans="1:22" customFormat="1" x14ac:dyDescent="0.2">
      <c r="A2724" t="s">
        <v>332</v>
      </c>
      <c r="B2724">
        <v>1</v>
      </c>
      <c r="C2724" t="str">
        <f>B2714</f>
        <v>TN</v>
      </c>
      <c r="D2724" t="s">
        <v>53</v>
      </c>
      <c r="E2724" t="s">
        <v>339</v>
      </c>
      <c r="F2724" t="s">
        <v>33</v>
      </c>
      <c r="G2724">
        <v>0</v>
      </c>
      <c r="H2724">
        <v>1</v>
      </c>
      <c r="L2724" t="s">
        <v>73</v>
      </c>
      <c r="M2724">
        <f>VLOOKUP(C2724,'extension - production vol'!$B$6:$D$235,3,0)</f>
        <v>16</v>
      </c>
    </row>
    <row r="2725" spans="1:22" customFormat="1" ht="16" x14ac:dyDescent="0.2">
      <c r="A2725" t="s">
        <v>1434</v>
      </c>
      <c r="B2725" s="4">
        <f t="shared" ref="B2725:B2751" si="296">P2725*V2725</f>
        <v>1.304029243818163E-8</v>
      </c>
      <c r="C2725" t="s">
        <v>49</v>
      </c>
      <c r="D2725" t="s">
        <v>15</v>
      </c>
      <c r="F2725" t="s">
        <v>36</v>
      </c>
      <c r="G2725">
        <v>2</v>
      </c>
      <c r="H2725">
        <v>-18.46800298604678</v>
      </c>
      <c r="I2725">
        <v>9.798894162072011E-2</v>
      </c>
      <c r="J2725" t="s">
        <v>340</v>
      </c>
      <c r="L2725" t="s">
        <v>1434</v>
      </c>
      <c r="N2725" t="s">
        <v>2008</v>
      </c>
      <c r="O2725">
        <v>1</v>
      </c>
      <c r="P2725" s="4">
        <f>INDEX(parameters!$D$41:$AG$178,MATCH('PV (extension)'!B2714,parameters!$C$41:$C$178,0),MATCH('PV (extension)'!A2725,parameters!$D$5:$AG$5,0))/O2725</f>
        <v>0.10096416269840058</v>
      </c>
      <c r="Q2725" s="3" t="s">
        <v>1505</v>
      </c>
      <c r="R2725">
        <f>INDEX(parameters!$C$196:$EJ$198,MATCH('PV (extension)'!Q2725,parameters!$B$196:$B$198,0),MATCH('PV (extension)'!B2714,parameters!$C$195:$EJ$195,0))</f>
        <v>1654.3754015019658</v>
      </c>
      <c r="S2725">
        <v>156</v>
      </c>
      <c r="T2725">
        <v>30</v>
      </c>
      <c r="U2725">
        <f t="shared" ref="U2725:U2751" si="297">T2725*S2725*R2725</f>
        <v>7742476.8790292004</v>
      </c>
      <c r="V2725">
        <f t="shared" ref="V2725:V2751" si="298">1/U2725</f>
        <v>1.2915763464641901E-7</v>
      </c>
    </row>
    <row r="2726" spans="1:22" customFormat="1" ht="16" x14ac:dyDescent="0.2">
      <c r="A2726" t="s">
        <v>1435</v>
      </c>
      <c r="B2726" s="4">
        <f t="shared" si="296"/>
        <v>6.8117761393175776E-9</v>
      </c>
      <c r="C2726" t="s">
        <v>49</v>
      </c>
      <c r="D2726" t="s">
        <v>15</v>
      </c>
      <c r="F2726" t="s">
        <v>36</v>
      </c>
      <c r="G2726">
        <v>2</v>
      </c>
      <c r="H2726">
        <v>-19.10362020104489</v>
      </c>
      <c r="I2726">
        <v>9.798894162072011E-2</v>
      </c>
      <c r="J2726" t="s">
        <v>340</v>
      </c>
      <c r="L2726" t="s">
        <v>1435</v>
      </c>
      <c r="N2726" t="s">
        <v>2008</v>
      </c>
      <c r="O2726">
        <v>1</v>
      </c>
      <c r="P2726" s="4">
        <f>INDEX(parameters!$D$41:$AG$178,MATCH('PV (extension)'!B2714,parameters!$C$41:$C$178,0),MATCH('PV (extension)'!A2726,parameters!$D$5:$AG$5,0))/O2726</f>
        <v>5.2740019263789135E-2</v>
      </c>
      <c r="Q2726" s="3" t="s">
        <v>1505</v>
      </c>
      <c r="R2726">
        <f>INDEX(parameters!$C$196:$EJ$198,MATCH('PV (extension)'!Q2726,parameters!$B$196:$B$198,0),MATCH('PV (extension)'!B2714,parameters!$C$195:$EJ$195,0))</f>
        <v>1654.3754015019658</v>
      </c>
      <c r="S2726">
        <v>156</v>
      </c>
      <c r="T2726">
        <v>30</v>
      </c>
      <c r="U2726">
        <f t="shared" si="297"/>
        <v>7742476.8790292004</v>
      </c>
      <c r="V2726">
        <f t="shared" si="298"/>
        <v>1.2915763464641901E-7</v>
      </c>
    </row>
    <row r="2727" spans="1:22" customFormat="1" ht="16" x14ac:dyDescent="0.2">
      <c r="A2727" t="s">
        <v>1439</v>
      </c>
      <c r="B2727" s="4">
        <f t="shared" si="296"/>
        <v>6.1092290626683585E-9</v>
      </c>
      <c r="C2727" t="s">
        <v>49</v>
      </c>
      <c r="D2727" t="s">
        <v>15</v>
      </c>
      <c r="F2727" t="s">
        <v>36</v>
      </c>
      <c r="G2727">
        <v>2</v>
      </c>
      <c r="H2727">
        <v>-19.697439318003951</v>
      </c>
      <c r="I2727">
        <v>9.798894162072011E-2</v>
      </c>
      <c r="J2727" t="s">
        <v>340</v>
      </c>
      <c r="L2727" t="s">
        <v>1439</v>
      </c>
      <c r="N2727" t="s">
        <v>2008</v>
      </c>
      <c r="O2727">
        <v>1</v>
      </c>
      <c r="P2727" s="4">
        <f>INDEX(parameters!$D$41:$AG$178,MATCH('PV (extension)'!B2714,parameters!$C$41:$C$178,0),MATCH('PV (extension)'!A2727,parameters!$D$5:$AG$5,0))/O2727</f>
        <v>9.0962624550774995E-4</v>
      </c>
      <c r="Q2727" s="3" t="s">
        <v>1505</v>
      </c>
      <c r="R2727">
        <f>INDEX(parameters!$C$196:$EJ$198,MATCH('PV (extension)'!Q2727,parameters!$B$196:$B$198,0),MATCH('PV (extension)'!B2714,parameters!$C$195:$EJ$195,0))</f>
        <v>1654.3754015019658</v>
      </c>
      <c r="S2727">
        <v>3</v>
      </c>
      <c r="T2727">
        <v>30</v>
      </c>
      <c r="U2727">
        <f t="shared" si="297"/>
        <v>148893.78613517692</v>
      </c>
      <c r="V2727">
        <f t="shared" si="298"/>
        <v>6.7161970016137886E-6</v>
      </c>
    </row>
    <row r="2728" spans="1:22" customFormat="1" ht="16" x14ac:dyDescent="0.2">
      <c r="A2728" t="s">
        <v>1440</v>
      </c>
      <c r="B2728" s="4">
        <f t="shared" si="296"/>
        <v>3.9846262285895116E-8</v>
      </c>
      <c r="C2728" t="s">
        <v>49</v>
      </c>
      <c r="D2728" t="s">
        <v>15</v>
      </c>
      <c r="F2728" t="s">
        <v>36</v>
      </c>
      <c r="G2728">
        <v>2</v>
      </c>
      <c r="H2728">
        <v>-16.692979911025031</v>
      </c>
      <c r="I2728">
        <v>9.798894162072011E-2</v>
      </c>
      <c r="J2728" t="s">
        <v>340</v>
      </c>
      <c r="L2728" t="s">
        <v>1440</v>
      </c>
      <c r="N2728" t="s">
        <v>2008</v>
      </c>
      <c r="O2728">
        <v>1</v>
      </c>
      <c r="P2728" s="4">
        <f>INDEX(parameters!$D$41:$AG$178,MATCH('PV (extension)'!B2714,parameters!$C$41:$C$178,0),MATCH('PV (extension)'!A2728,parameters!$D$5:$AG$5,0))/O2728</f>
        <v>5.9328608550822341E-3</v>
      </c>
      <c r="Q2728" s="3" t="s">
        <v>1505</v>
      </c>
      <c r="R2728">
        <f>INDEX(parameters!$C$196:$EJ$198,MATCH('PV (extension)'!Q2728,parameters!$B$196:$B$198,0),MATCH('PV (extension)'!B2714,parameters!$C$195:$EJ$195,0))</f>
        <v>1654.3754015019658</v>
      </c>
      <c r="S2728">
        <v>3</v>
      </c>
      <c r="T2728">
        <v>30</v>
      </c>
      <c r="U2728">
        <f t="shared" si="297"/>
        <v>148893.78613517692</v>
      </c>
      <c r="V2728">
        <f t="shared" si="298"/>
        <v>6.7161970016137886E-6</v>
      </c>
    </row>
    <row r="2729" spans="1:22" customFormat="1" ht="16" x14ac:dyDescent="0.2">
      <c r="A2729" t="s">
        <v>1441</v>
      </c>
      <c r="B2729" s="4">
        <f t="shared" si="296"/>
        <v>6.1741731551142319E-10</v>
      </c>
      <c r="C2729" t="s">
        <v>35</v>
      </c>
      <c r="D2729" t="s">
        <v>15</v>
      </c>
      <c r="F2729" t="s">
        <v>36</v>
      </c>
      <c r="G2729">
        <v>2</v>
      </c>
      <c r="H2729">
        <v>-21.54326959350907</v>
      </c>
      <c r="I2729">
        <v>9.798894162072011E-2</v>
      </c>
      <c r="J2729" t="s">
        <v>340</v>
      </c>
      <c r="L2729" t="s">
        <v>1441</v>
      </c>
      <c r="N2729" t="s">
        <v>2008</v>
      </c>
      <c r="O2729">
        <v>1</v>
      </c>
      <c r="P2729" s="4">
        <f>INDEX(parameters!$D$41:$AG$178,MATCH('PV (extension)'!B2714,parameters!$C$41:$C$178,0),MATCH('PV (extension)'!A2729,parameters!$D$5:$AG$5,0))/O2729</f>
        <v>9.1929601731912907E-5</v>
      </c>
      <c r="Q2729" s="3" t="s">
        <v>1505</v>
      </c>
      <c r="R2729">
        <f>INDEX(parameters!$C$196:$EJ$198,MATCH('PV (extension)'!Q2729,parameters!$B$196:$B$198,0),MATCH('PV (extension)'!B2714,parameters!$C$195:$EJ$195,0))</f>
        <v>1654.3754015019658</v>
      </c>
      <c r="S2729">
        <v>3</v>
      </c>
      <c r="T2729">
        <v>30</v>
      </c>
      <c r="U2729">
        <f t="shared" si="297"/>
        <v>148893.78613517692</v>
      </c>
      <c r="V2729">
        <f t="shared" si="298"/>
        <v>6.7161970016137886E-6</v>
      </c>
    </row>
    <row r="2730" spans="1:22" customFormat="1" ht="16" x14ac:dyDescent="0.2">
      <c r="A2730" t="s">
        <v>1442</v>
      </c>
      <c r="B2730" s="4">
        <f t="shared" si="296"/>
        <v>1.0733692857091263E-8</v>
      </c>
      <c r="C2730" t="s">
        <v>35</v>
      </c>
      <c r="D2730" t="s">
        <v>15</v>
      </c>
      <c r="F2730" t="s">
        <v>36</v>
      </c>
      <c r="G2730">
        <v>2</v>
      </c>
      <c r="H2730">
        <v>-18.729872499892029</v>
      </c>
      <c r="I2730">
        <v>9.798894162072011E-2</v>
      </c>
      <c r="J2730" t="s">
        <v>340</v>
      </c>
      <c r="L2730" t="s">
        <v>1442</v>
      </c>
      <c r="N2730" t="s">
        <v>2008</v>
      </c>
      <c r="O2730">
        <v>1</v>
      </c>
      <c r="P2730" s="4">
        <f>INDEX(parameters!$D$41:$AG$178,MATCH('PV (extension)'!B2714,parameters!$C$41:$C$178,0),MATCH('PV (extension)'!A2730,parameters!$D$5:$AG$5,0))/O2730</f>
        <v>1.5981801687044229E-3</v>
      </c>
      <c r="Q2730" s="3" t="s">
        <v>1505</v>
      </c>
      <c r="R2730">
        <f>INDEX(parameters!$C$196:$EJ$198,MATCH('PV (extension)'!Q2730,parameters!$B$196:$B$198,0),MATCH('PV (extension)'!B2714,parameters!$C$195:$EJ$195,0))</f>
        <v>1654.3754015019658</v>
      </c>
      <c r="S2730">
        <v>3</v>
      </c>
      <c r="T2730">
        <v>30</v>
      </c>
      <c r="U2730">
        <f t="shared" si="297"/>
        <v>148893.78613517692</v>
      </c>
      <c r="V2730">
        <f t="shared" si="298"/>
        <v>6.7161970016137886E-6</v>
      </c>
    </row>
    <row r="2731" spans="1:22" customFormat="1" x14ac:dyDescent="0.2">
      <c r="A2731" t="s">
        <v>1452</v>
      </c>
      <c r="B2731" s="4">
        <f t="shared" si="296"/>
        <v>3.357368419111578E-10</v>
      </c>
      <c r="C2731" t="s">
        <v>35</v>
      </c>
      <c r="D2731" t="s">
        <v>15</v>
      </c>
      <c r="F2731" t="s">
        <v>36</v>
      </c>
      <c r="G2731">
        <v>2</v>
      </c>
      <c r="H2731">
        <v>-21.666568118067421</v>
      </c>
      <c r="I2731">
        <v>9.798894162072011E-2</v>
      </c>
      <c r="J2731" t="s">
        <v>340</v>
      </c>
      <c r="L2731" t="s">
        <v>1452</v>
      </c>
      <c r="N2731" t="s">
        <v>2008</v>
      </c>
      <c r="O2731">
        <v>1</v>
      </c>
      <c r="P2731" s="4">
        <f>INDEX(parameters!$D$41:$AG$178,MATCH('PV (extension)'!B2714,parameters!$C$41:$C$178,0),MATCH('PV (extension)'!A2731,parameters!$D$5:$AG$5,0))/O2731</f>
        <v>1.0104185757523119E-2</v>
      </c>
      <c r="Q2731" t="s">
        <v>1507</v>
      </c>
      <c r="R2731">
        <f>INDEX(parameters!$C$196:$EJ$198,MATCH('PV (extension)'!Q2731,parameters!$B$196:$B$198,0),MATCH('PV (extension)'!B2714,parameters!$C$195:$EJ$195,0))</f>
        <v>1759.9738313850701</v>
      </c>
      <c r="S2731">
        <v>570</v>
      </c>
      <c r="T2731">
        <v>30</v>
      </c>
      <c r="U2731">
        <f t="shared" si="297"/>
        <v>30095552.5166847</v>
      </c>
      <c r="V2731">
        <f t="shared" si="298"/>
        <v>3.3227500955352425E-8</v>
      </c>
    </row>
    <row r="2732" spans="1:22" customFormat="1" x14ac:dyDescent="0.2">
      <c r="A2732" t="s">
        <v>1453</v>
      </c>
      <c r="B2732" s="4">
        <f t="shared" si="296"/>
        <v>2.4662969603468399E-9</v>
      </c>
      <c r="C2732" t="s">
        <v>35</v>
      </c>
      <c r="D2732" t="s">
        <v>15</v>
      </c>
      <c r="F2732" t="s">
        <v>36</v>
      </c>
      <c r="G2732">
        <v>2</v>
      </c>
      <c r="H2732">
        <v>-21.47552628199886</v>
      </c>
      <c r="I2732">
        <v>9.798894162072011E-2</v>
      </c>
      <c r="J2732" t="s">
        <v>340</v>
      </c>
      <c r="L2732" t="s">
        <v>1453</v>
      </c>
      <c r="N2732" t="s">
        <v>2008</v>
      </c>
      <c r="O2732">
        <v>1</v>
      </c>
      <c r="P2732" s="4">
        <f>INDEX(parameters!$D$41:$AG$178,MATCH('PV (extension)'!B2714,parameters!$C$41:$C$178,0),MATCH('PV (extension)'!A2732,parameters!$D$5:$AG$5,0))/O2732</f>
        <v>7.4224569691858172E-2</v>
      </c>
      <c r="Q2732" t="s">
        <v>1507</v>
      </c>
      <c r="R2732">
        <f>INDEX(parameters!$C$196:$EJ$198,MATCH('PV (extension)'!Q2732,parameters!$B$196:$B$198,0),MATCH('PV (extension)'!B2714,parameters!$C$195:$EJ$195,0))</f>
        <v>1759.9738313850701</v>
      </c>
      <c r="S2732">
        <v>570</v>
      </c>
      <c r="T2732">
        <v>30</v>
      </c>
      <c r="U2732">
        <f t="shared" si="297"/>
        <v>30095552.5166847</v>
      </c>
      <c r="V2732">
        <f t="shared" si="298"/>
        <v>3.3227500955352425E-8</v>
      </c>
    </row>
    <row r="2733" spans="1:22" customFormat="1" x14ac:dyDescent="0.2">
      <c r="A2733" t="s">
        <v>1454</v>
      </c>
      <c r="B2733" s="4">
        <f t="shared" si="296"/>
        <v>2.6140997655475679E-11</v>
      </c>
      <c r="C2733" t="s">
        <v>35</v>
      </c>
      <c r="D2733" t="s">
        <v>15</v>
      </c>
      <c r="F2733" t="s">
        <v>36</v>
      </c>
      <c r="G2733">
        <v>2</v>
      </c>
      <c r="H2733">
        <v>-23.51240679473371</v>
      </c>
      <c r="I2733">
        <v>9.798894162072011E-2</v>
      </c>
      <c r="J2733" t="s">
        <v>340</v>
      </c>
      <c r="L2733" t="s">
        <v>1454</v>
      </c>
      <c r="N2733" t="s">
        <v>2008</v>
      </c>
      <c r="O2733">
        <v>1</v>
      </c>
      <c r="P2733" s="4">
        <f>INDEX(parameters!$D$41:$AG$178,MATCH('PV (extension)'!B2714,parameters!$C$41:$C$178,0),MATCH('PV (extension)'!A2733,parameters!$D$5:$AG$5,0))/O2733</f>
        <v>7.867277677789E-4</v>
      </c>
      <c r="Q2733" t="s">
        <v>1507</v>
      </c>
      <c r="R2733">
        <f>INDEX(parameters!$C$196:$EJ$198,MATCH('PV (extension)'!Q2733,parameters!$B$196:$B$198,0),MATCH('PV (extension)'!B2714,parameters!$C$195:$EJ$195,0))</f>
        <v>1759.9738313850701</v>
      </c>
      <c r="S2733">
        <v>570</v>
      </c>
      <c r="T2733">
        <v>30</v>
      </c>
      <c r="U2733">
        <f t="shared" si="297"/>
        <v>30095552.5166847</v>
      </c>
      <c r="V2733">
        <f t="shared" si="298"/>
        <v>3.3227500955352425E-8</v>
      </c>
    </row>
    <row r="2734" spans="1:22" customFormat="1" x14ac:dyDescent="0.2">
      <c r="A2734" t="s">
        <v>1455</v>
      </c>
      <c r="B2734" s="4">
        <f t="shared" si="296"/>
        <v>8.7480640543736643E-9</v>
      </c>
      <c r="C2734" t="s">
        <v>35</v>
      </c>
      <c r="D2734" t="s">
        <v>15</v>
      </c>
      <c r="F2734" t="s">
        <v>36</v>
      </c>
      <c r="G2734">
        <v>2</v>
      </c>
      <c r="H2734">
        <v>-18.20082258362968</v>
      </c>
      <c r="I2734">
        <v>9.798894162072011E-2</v>
      </c>
      <c r="J2734" t="s">
        <v>340</v>
      </c>
      <c r="L2734" t="s">
        <v>1455</v>
      </c>
      <c r="N2734" t="s">
        <v>2008</v>
      </c>
      <c r="O2734">
        <v>1</v>
      </c>
      <c r="P2734" s="4">
        <f>INDEX(parameters!$D$41:$AG$178,MATCH('PV (extension)'!B2714,parameters!$C$41:$C$178,0),MATCH('PV (extension)'!A2734,parameters!$D$5:$AG$5,0))/O2734</f>
        <v>0.2632778211677243</v>
      </c>
      <c r="Q2734" t="s">
        <v>1507</v>
      </c>
      <c r="R2734">
        <f>INDEX(parameters!$C$196:$EJ$198,MATCH('PV (extension)'!Q2734,parameters!$B$196:$B$198,0),MATCH('PV (extension)'!B2714,parameters!$C$195:$EJ$195,0))</f>
        <v>1759.9738313850701</v>
      </c>
      <c r="S2734">
        <v>570</v>
      </c>
      <c r="T2734">
        <v>30</v>
      </c>
      <c r="U2734">
        <f t="shared" si="297"/>
        <v>30095552.5166847</v>
      </c>
      <c r="V2734">
        <f t="shared" si="298"/>
        <v>3.3227500955352425E-8</v>
      </c>
    </row>
    <row r="2735" spans="1:22" customFormat="1" x14ac:dyDescent="0.2">
      <c r="A2735" t="s">
        <v>1456</v>
      </c>
      <c r="B2735" s="4">
        <f t="shared" si="296"/>
        <v>4.6403498007643252E-9</v>
      </c>
      <c r="C2735" t="s">
        <v>35</v>
      </c>
      <c r="D2735" t="s">
        <v>15</v>
      </c>
      <c r="F2735" t="s">
        <v>36</v>
      </c>
      <c r="G2735">
        <v>2</v>
      </c>
      <c r="H2735">
        <v>-18.836468952383601</v>
      </c>
      <c r="I2735">
        <v>9.798894162072011E-2</v>
      </c>
      <c r="J2735" t="s">
        <v>340</v>
      </c>
      <c r="L2735" t="s">
        <v>1456</v>
      </c>
      <c r="N2735" t="s">
        <v>2008</v>
      </c>
      <c r="O2735">
        <v>1</v>
      </c>
      <c r="P2735" s="4">
        <f>INDEX(parameters!$D$41:$AG$178,MATCH('PV (extension)'!B2714,parameters!$C$41:$C$178,0),MATCH('PV (extension)'!A2735,parameters!$D$5:$AG$5,0))/O2735</f>
        <v>0.13965389112469015</v>
      </c>
      <c r="Q2735" t="s">
        <v>1507</v>
      </c>
      <c r="R2735">
        <f>INDEX(parameters!$C$196:$EJ$198,MATCH('PV (extension)'!Q2735,parameters!$B$196:$B$198,0),MATCH('PV (extension)'!B2714,parameters!$C$195:$EJ$195,0))</f>
        <v>1759.9738313850701</v>
      </c>
      <c r="S2735">
        <v>570</v>
      </c>
      <c r="T2735">
        <v>30</v>
      </c>
      <c r="U2735">
        <f t="shared" si="297"/>
        <v>30095552.5166847</v>
      </c>
      <c r="V2735">
        <f t="shared" si="298"/>
        <v>3.3227500955352425E-8</v>
      </c>
    </row>
    <row r="2736" spans="1:22" customFormat="1" ht="16" x14ac:dyDescent="0.2">
      <c r="A2736" t="s">
        <v>1461</v>
      </c>
      <c r="B2736" s="4">
        <f t="shared" si="296"/>
        <v>1.4319494222004798E-9</v>
      </c>
      <c r="C2736" t="s">
        <v>49</v>
      </c>
      <c r="D2736" t="s">
        <v>15</v>
      </c>
      <c r="F2736" t="s">
        <v>36</v>
      </c>
      <c r="G2736">
        <v>2</v>
      </c>
      <c r="H2736">
        <v>-20.658789817762049</v>
      </c>
      <c r="I2736">
        <v>9.798894162072011E-2</v>
      </c>
      <c r="J2736" t="s">
        <v>340</v>
      </c>
      <c r="L2736" t="s">
        <v>1461</v>
      </c>
      <c r="N2736" t="s">
        <v>2008</v>
      </c>
      <c r="O2736">
        <v>1</v>
      </c>
      <c r="P2736" s="4">
        <f>INDEX(parameters!$D$41:$AG$178,MATCH('PV (extension)'!B2714,parameters!$C$41:$C$178,0),MATCH('PV (extension)'!A2736,parameters!$D$5:$AG$5,0))/O2736</f>
        <v>6.6094595017907607E-3</v>
      </c>
      <c r="Q2736" s="3" t="s">
        <v>1505</v>
      </c>
      <c r="R2736">
        <f>INDEX(parameters!$C$196:$EJ$198,MATCH('PV (extension)'!Q2736,parameters!$B$196:$B$198,0),MATCH('PV (extension)'!B2714,parameters!$C$195:$EJ$195,0))</f>
        <v>1654.3754015019658</v>
      </c>
      <c r="S2736">
        <v>93</v>
      </c>
      <c r="T2736">
        <v>30</v>
      </c>
      <c r="U2736">
        <f t="shared" si="297"/>
        <v>4615707.3701904844</v>
      </c>
      <c r="V2736">
        <f t="shared" si="298"/>
        <v>2.1665151618108997E-7</v>
      </c>
    </row>
    <row r="2737" spans="1:22" customFormat="1" ht="16" x14ac:dyDescent="0.2">
      <c r="A2737" t="s">
        <v>1457</v>
      </c>
      <c r="B2737" s="4">
        <f t="shared" si="296"/>
        <v>2.4280783125849404E-8</v>
      </c>
      <c r="C2737" t="s">
        <v>49</v>
      </c>
      <c r="D2737" t="s">
        <v>15</v>
      </c>
      <c r="F2737" t="s">
        <v>36</v>
      </c>
      <c r="G2737">
        <v>2</v>
      </c>
      <c r="H2737">
        <v>-17.845360350005858</v>
      </c>
      <c r="I2737">
        <v>9.798894162072011E-2</v>
      </c>
      <c r="J2737" t="s">
        <v>340</v>
      </c>
      <c r="L2737" t="s">
        <v>1457</v>
      </c>
      <c r="N2737" t="s">
        <v>2008</v>
      </c>
      <c r="O2737">
        <v>1</v>
      </c>
      <c r="P2737" s="4">
        <f>INDEX(parameters!$D$41:$AG$178,MATCH('PV (extension)'!B2714,parameters!$C$41:$C$178,0),MATCH('PV (extension)'!A2737,parameters!$D$5:$AG$5,0))/O2737</f>
        <v>0.11207298962797985</v>
      </c>
      <c r="Q2737" s="3" t="s">
        <v>1505</v>
      </c>
      <c r="R2737">
        <f>INDEX(parameters!$C$196:$EJ$198,MATCH('PV (extension)'!Q2737,parameters!$B$196:$B$198,0),MATCH('PV (extension)'!B2714,parameters!$C$195:$EJ$195,0))</f>
        <v>1654.3754015019658</v>
      </c>
      <c r="S2737">
        <v>93</v>
      </c>
      <c r="T2737">
        <v>30</v>
      </c>
      <c r="U2737">
        <f t="shared" si="297"/>
        <v>4615707.3701904844</v>
      </c>
      <c r="V2737">
        <f t="shared" si="298"/>
        <v>2.1665151618108997E-7</v>
      </c>
    </row>
    <row r="2738" spans="1:22" customFormat="1" ht="16" x14ac:dyDescent="0.2">
      <c r="A2738" t="s">
        <v>1462</v>
      </c>
      <c r="B2738" s="4">
        <f t="shared" si="296"/>
        <v>7.5699049779394223E-10</v>
      </c>
      <c r="C2738" t="s">
        <v>49</v>
      </c>
      <c r="D2738" t="s">
        <v>15</v>
      </c>
      <c r="F2738" t="s">
        <v>36</v>
      </c>
      <c r="G2738">
        <v>2</v>
      </c>
      <c r="H2738">
        <v>-21.294425499752101</v>
      </c>
      <c r="I2738">
        <v>9.798894162072011E-2</v>
      </c>
      <c r="J2738" t="s">
        <v>340</v>
      </c>
      <c r="L2738" t="s">
        <v>1462</v>
      </c>
      <c r="N2738" t="s">
        <v>2008</v>
      </c>
      <c r="O2738">
        <v>1</v>
      </c>
      <c r="P2738" s="4">
        <f>INDEX(parameters!$D$41:$AG$178,MATCH('PV (extension)'!B2714,parameters!$C$41:$C$178,0),MATCH('PV (extension)'!A2738,parameters!$D$5:$AG$5,0))/O2738</f>
        <v>3.4940466198316628E-3</v>
      </c>
      <c r="Q2738" s="3" t="s">
        <v>1505</v>
      </c>
      <c r="R2738">
        <f>INDEX(parameters!$C$196:$EJ$198,MATCH('PV (extension)'!Q2738,parameters!$B$196:$B$198,0),MATCH('PV (extension)'!B2714,parameters!$C$195:$EJ$195,0))</f>
        <v>1654.3754015019658</v>
      </c>
      <c r="S2738">
        <v>93</v>
      </c>
      <c r="T2738">
        <v>30</v>
      </c>
      <c r="U2738">
        <f t="shared" si="297"/>
        <v>4615707.3701904844</v>
      </c>
      <c r="V2738">
        <f t="shared" si="298"/>
        <v>2.1665151618108997E-7</v>
      </c>
    </row>
    <row r="2739" spans="1:22" customFormat="1" ht="16" x14ac:dyDescent="0.2">
      <c r="A2739" t="s">
        <v>1458</v>
      </c>
      <c r="B2739" s="4">
        <f t="shared" si="296"/>
        <v>1.271852949666503E-8</v>
      </c>
      <c r="C2739" t="s">
        <v>49</v>
      </c>
      <c r="D2739" t="s">
        <v>15</v>
      </c>
      <c r="F2739" t="s">
        <v>36</v>
      </c>
      <c r="G2739">
        <v>2</v>
      </c>
      <c r="H2739">
        <v>-18.48100416113547</v>
      </c>
      <c r="I2739">
        <v>9.798894162072011E-2</v>
      </c>
      <c r="J2739" t="s">
        <v>340</v>
      </c>
      <c r="L2739" t="s">
        <v>1458</v>
      </c>
      <c r="N2739" t="s">
        <v>2008</v>
      </c>
      <c r="O2739">
        <v>1</v>
      </c>
      <c r="P2739" s="4">
        <f>INDEX(parameters!$D$41:$AG$178,MATCH('PV (extension)'!B2714,parameters!$C$41:$C$178,0),MATCH('PV (extension)'!A2739,parameters!$D$5:$AG$5,0))/O2739</f>
        <v>5.8705010335741853E-2</v>
      </c>
      <c r="Q2739" s="3" t="s">
        <v>1505</v>
      </c>
      <c r="R2739">
        <f>INDEX(parameters!$C$196:$EJ$198,MATCH('PV (extension)'!Q2739,parameters!$B$196:$B$198,0),MATCH('PV (extension)'!B2714,parameters!$C$195:$EJ$195,0))</f>
        <v>1654.3754015019658</v>
      </c>
      <c r="S2739">
        <v>93</v>
      </c>
      <c r="T2739">
        <v>30</v>
      </c>
      <c r="U2739">
        <f t="shared" si="297"/>
        <v>4615707.3701904844</v>
      </c>
      <c r="V2739">
        <f t="shared" si="298"/>
        <v>2.1665151618108997E-7</v>
      </c>
    </row>
    <row r="2740" spans="1:22" customFormat="1" x14ac:dyDescent="0.2">
      <c r="A2740" t="s">
        <v>341</v>
      </c>
      <c r="B2740" s="4">
        <f t="shared" si="296"/>
        <v>3.1436651478883626E-8</v>
      </c>
      <c r="C2740" t="s">
        <v>359</v>
      </c>
      <c r="D2740" t="s">
        <v>15</v>
      </c>
      <c r="F2740" t="s">
        <v>36</v>
      </c>
      <c r="G2740">
        <v>2</v>
      </c>
      <c r="H2740">
        <v>-17.561299045251399</v>
      </c>
      <c r="I2740">
        <v>9.798894162072011E-2</v>
      </c>
      <c r="J2740" t="s">
        <v>340</v>
      </c>
      <c r="L2740" t="s">
        <v>341</v>
      </c>
      <c r="N2740" t="s">
        <v>2008</v>
      </c>
      <c r="O2740">
        <v>1</v>
      </c>
      <c r="P2740" s="4">
        <f>INDEX(parameters!$D$41:$AG$178,MATCH('PV (extension)'!B2714,parameters!$C$41:$C$178,0),MATCH('PV (extension)'!A2740,parameters!$D$5:$AG$5,0))/O2740</f>
        <v>3.2864644265829519E-3</v>
      </c>
      <c r="Q2740" t="s">
        <v>1506</v>
      </c>
      <c r="R2740">
        <f>INDEX(parameters!$C$196:$EJ$198,MATCH('PV (extension)'!Q2740,parameters!$B$196:$B$198,0),MATCH('PV (extension)'!B2714,parameters!$C$195:$EJ$195,0))</f>
        <v>1161.5827287141462</v>
      </c>
      <c r="S2740">
        <v>3</v>
      </c>
      <c r="T2740">
        <v>30</v>
      </c>
      <c r="U2740">
        <f t="shared" si="297"/>
        <v>104542.44558427315</v>
      </c>
      <c r="V2740">
        <f t="shared" si="298"/>
        <v>9.5654926992681241E-6</v>
      </c>
    </row>
    <row r="2741" spans="1:22" customFormat="1" x14ac:dyDescent="0.2">
      <c r="A2741" t="s">
        <v>342</v>
      </c>
      <c r="B2741" s="4">
        <f t="shared" si="296"/>
        <v>3.0831034830373441E-8</v>
      </c>
      <c r="C2741" t="s">
        <v>359</v>
      </c>
      <c r="D2741" t="s">
        <v>15</v>
      </c>
      <c r="F2741" t="s">
        <v>36</v>
      </c>
      <c r="G2741">
        <v>2</v>
      </c>
      <c r="H2741">
        <v>-17.561299045251399</v>
      </c>
      <c r="I2741">
        <v>9.798894162072011E-2</v>
      </c>
      <c r="J2741" t="s">
        <v>340</v>
      </c>
      <c r="L2741" t="s">
        <v>342</v>
      </c>
      <c r="N2741" t="s">
        <v>2008</v>
      </c>
      <c r="O2741">
        <v>1</v>
      </c>
      <c r="P2741" s="4">
        <f>INDEX(parameters!$D$41:$AG$178,MATCH('PV (extension)'!B2714,parameters!$C$41:$C$178,0),MATCH('PV (extension)'!A2741,parameters!$D$5:$AG$5,0))/O2741</f>
        <v>3.2231517810611459E-3</v>
      </c>
      <c r="Q2741" t="s">
        <v>1506</v>
      </c>
      <c r="R2741">
        <f>INDEX(parameters!$C$196:$EJ$198,MATCH('PV (extension)'!Q2741,parameters!$B$196:$B$198,0),MATCH('PV (extension)'!B2714,parameters!$C$195:$EJ$195,0))</f>
        <v>1161.5827287141462</v>
      </c>
      <c r="S2741">
        <v>3</v>
      </c>
      <c r="T2741">
        <v>30</v>
      </c>
      <c r="U2741">
        <f t="shared" si="297"/>
        <v>104542.44558427315</v>
      </c>
      <c r="V2741">
        <f t="shared" si="298"/>
        <v>9.5654926992681241E-6</v>
      </c>
    </row>
    <row r="2742" spans="1:22" customFormat="1" x14ac:dyDescent="0.2">
      <c r="A2742" t="s">
        <v>343</v>
      </c>
      <c r="B2742" s="4">
        <f t="shared" si="296"/>
        <v>1.657305172841068E-8</v>
      </c>
      <c r="C2742" t="s">
        <v>359</v>
      </c>
      <c r="D2742" t="s">
        <v>15</v>
      </c>
      <c r="F2742" t="s">
        <v>36</v>
      </c>
      <c r="G2742">
        <v>2</v>
      </c>
      <c r="H2742">
        <v>-18.196897397350821</v>
      </c>
      <c r="I2742">
        <v>9.798894162072011E-2</v>
      </c>
      <c r="J2742" t="s">
        <v>340</v>
      </c>
      <c r="L2742" t="s">
        <v>343</v>
      </c>
      <c r="N2742" t="s">
        <v>2008</v>
      </c>
      <c r="O2742">
        <v>1</v>
      </c>
      <c r="P2742" s="4">
        <f>INDEX(parameters!$D$41:$AG$178,MATCH('PV (extension)'!B2714,parameters!$C$41:$C$178,0),MATCH('PV (extension)'!A2742,parameters!$D$5:$AG$5,0))/O2742</f>
        <v>1.7325873584827175E-3</v>
      </c>
      <c r="Q2742" t="s">
        <v>1506</v>
      </c>
      <c r="R2742">
        <f>INDEX(parameters!$C$196:$EJ$198,MATCH('PV (extension)'!Q2742,parameters!$B$196:$B$198,0),MATCH('PV (extension)'!B2714,parameters!$C$195:$EJ$195,0))</f>
        <v>1161.5827287141462</v>
      </c>
      <c r="S2742">
        <v>3</v>
      </c>
      <c r="T2742">
        <v>30</v>
      </c>
      <c r="U2742">
        <f t="shared" si="297"/>
        <v>104542.44558427315</v>
      </c>
      <c r="V2742">
        <f t="shared" si="298"/>
        <v>9.5654926992681241E-6</v>
      </c>
    </row>
    <row r="2743" spans="1:22" customFormat="1" x14ac:dyDescent="0.2">
      <c r="A2743" t="s">
        <v>344</v>
      </c>
      <c r="B2743" s="4">
        <f t="shared" si="296"/>
        <v>1.6558711914637297E-8</v>
      </c>
      <c r="C2743" t="s">
        <v>359</v>
      </c>
      <c r="D2743" t="s">
        <v>15</v>
      </c>
      <c r="F2743" t="s">
        <v>36</v>
      </c>
      <c r="G2743">
        <v>2</v>
      </c>
      <c r="H2743">
        <v>-18.196897397350821</v>
      </c>
      <c r="I2743">
        <v>9.798894162072011E-2</v>
      </c>
      <c r="J2743" t="s">
        <v>340</v>
      </c>
      <c r="L2743" t="s">
        <v>344</v>
      </c>
      <c r="N2743" t="s">
        <v>2008</v>
      </c>
      <c r="O2743">
        <v>1</v>
      </c>
      <c r="P2743" s="4">
        <f>INDEX(parameters!$D$41:$AG$178,MATCH('PV (extension)'!B2714,parameters!$C$41:$C$178,0),MATCH('PV (extension)'!A2743,parameters!$D$5:$AG$5,0))/O2743</f>
        <v>1.7310882392816251E-3</v>
      </c>
      <c r="Q2743" t="s">
        <v>1506</v>
      </c>
      <c r="R2743">
        <f>INDEX(parameters!$C$196:$EJ$198,MATCH('PV (extension)'!Q2743,parameters!$B$196:$B$198,0),MATCH('PV (extension)'!B2714,parameters!$C$195:$EJ$195,0))</f>
        <v>1161.5827287141462</v>
      </c>
      <c r="S2743">
        <v>3</v>
      </c>
      <c r="T2743">
        <v>30</v>
      </c>
      <c r="U2743">
        <f t="shared" si="297"/>
        <v>104542.44558427315</v>
      </c>
      <c r="V2743">
        <f t="shared" si="298"/>
        <v>9.5654926992681241E-6</v>
      </c>
    </row>
    <row r="2744" spans="1:22" customFormat="1" ht="16" x14ac:dyDescent="0.2">
      <c r="A2744" t="s">
        <v>345</v>
      </c>
      <c r="B2744" s="4">
        <f t="shared" si="296"/>
        <v>3.4000794216161482E-7</v>
      </c>
      <c r="C2744" t="s">
        <v>359</v>
      </c>
      <c r="D2744" t="s">
        <v>15</v>
      </c>
      <c r="F2744" t="s">
        <v>36</v>
      </c>
      <c r="G2744">
        <v>2</v>
      </c>
      <c r="H2744">
        <v>-15.20991773919472</v>
      </c>
      <c r="I2744">
        <v>9.798894162072011E-2</v>
      </c>
      <c r="J2744" t="s">
        <v>340</v>
      </c>
      <c r="L2744" t="s">
        <v>345</v>
      </c>
      <c r="N2744" t="s">
        <v>2008</v>
      </c>
      <c r="O2744">
        <v>1</v>
      </c>
      <c r="P2744" s="4">
        <f>INDEX(parameters!$D$41:$AG$178,MATCH('PV (extension)'!B2714,parameters!$C$41:$C$178,0),MATCH('PV (extension)'!A2744,parameters!$D$5:$AG$5,0))/O2744</f>
        <v>5.0625069824473082E-2</v>
      </c>
      <c r="Q2744" s="3" t="s">
        <v>1505</v>
      </c>
      <c r="R2744">
        <f>INDEX(parameters!$C$196:$EJ$198,MATCH('PV (extension)'!Q2744,parameters!$B$196:$B$198,0),MATCH('PV (extension)'!B2714,parameters!$C$195:$EJ$195,0))</f>
        <v>1654.3754015019658</v>
      </c>
      <c r="S2744">
        <v>3</v>
      </c>
      <c r="T2744">
        <v>30</v>
      </c>
      <c r="U2744">
        <f t="shared" si="297"/>
        <v>148893.78613517692</v>
      </c>
      <c r="V2744">
        <f t="shared" si="298"/>
        <v>6.7161970016137886E-6</v>
      </c>
    </row>
    <row r="2745" spans="1:22" customFormat="1" ht="16" x14ac:dyDescent="0.2">
      <c r="A2745" t="s">
        <v>346</v>
      </c>
      <c r="B2745" s="4">
        <f t="shared" si="296"/>
        <v>1.7747922059195406E-7</v>
      </c>
      <c r="C2745" t="s">
        <v>359</v>
      </c>
      <c r="D2745" t="s">
        <v>15</v>
      </c>
      <c r="F2745" t="s">
        <v>36</v>
      </c>
      <c r="G2745">
        <v>2</v>
      </c>
      <c r="H2745">
        <v>-15.845552597349339</v>
      </c>
      <c r="I2745">
        <v>9.798894162072011E-2</v>
      </c>
      <c r="J2745" t="s">
        <v>340</v>
      </c>
      <c r="L2745" t="s">
        <v>346</v>
      </c>
      <c r="N2745" t="s">
        <v>2008</v>
      </c>
      <c r="O2745">
        <v>1</v>
      </c>
      <c r="P2745" s="4">
        <f>INDEX(parameters!$D$41:$AG$178,MATCH('PV (extension)'!B2714,parameters!$C$41:$C$178,0),MATCH('PV (extension)'!A2745,parameters!$D$5:$AG$5,0))/O2745</f>
        <v>2.6425553114256296E-2</v>
      </c>
      <c r="Q2745" s="3" t="s">
        <v>1505</v>
      </c>
      <c r="R2745">
        <f>INDEX(parameters!$C$196:$EJ$198,MATCH('PV (extension)'!Q2745,parameters!$B$196:$B$198,0),MATCH('PV (extension)'!B2714,parameters!$C$195:$EJ$195,0))</f>
        <v>1654.3754015019658</v>
      </c>
      <c r="S2745">
        <v>3</v>
      </c>
      <c r="T2745">
        <v>30</v>
      </c>
      <c r="U2745">
        <f t="shared" si="297"/>
        <v>148893.78613517692</v>
      </c>
      <c r="V2745">
        <f t="shared" si="298"/>
        <v>6.7161970016137886E-6</v>
      </c>
    </row>
    <row r="2746" spans="1:22" customFormat="1" ht="16" x14ac:dyDescent="0.2">
      <c r="A2746" t="s">
        <v>347</v>
      </c>
      <c r="B2746" s="4">
        <f t="shared" si="296"/>
        <v>9.8166992528916389E-8</v>
      </c>
      <c r="C2746" t="s">
        <v>49</v>
      </c>
      <c r="D2746" t="s">
        <v>15</v>
      </c>
      <c r="F2746" t="s">
        <v>36</v>
      </c>
      <c r="G2746">
        <v>2</v>
      </c>
      <c r="H2746">
        <v>-16.884050111477411</v>
      </c>
      <c r="I2746">
        <v>9.798894162072011E-2</v>
      </c>
      <c r="J2746" t="s">
        <v>340</v>
      </c>
      <c r="L2746" t="s">
        <v>347</v>
      </c>
      <c r="N2746" t="s">
        <v>2008</v>
      </c>
      <c r="O2746">
        <v>1</v>
      </c>
      <c r="P2746" s="4">
        <f>INDEX(parameters!$D$41:$AG$178,MATCH('PV (extension)'!B2714,parameters!$C$41:$C$178,0),MATCH('PV (extension)'!A2746,parameters!$D$5:$AG$5,0))/O2746</f>
        <v>1.4616455191133988E-2</v>
      </c>
      <c r="Q2746" s="3" t="s">
        <v>1505</v>
      </c>
      <c r="R2746">
        <f>INDEX(parameters!$C$196:$EJ$198,MATCH('PV (extension)'!Q2746,parameters!$B$196:$B$198,0),MATCH('PV (extension)'!B2714,parameters!$C$195:$EJ$195,0))</f>
        <v>1654.3754015019658</v>
      </c>
      <c r="S2746">
        <v>3</v>
      </c>
      <c r="T2746">
        <v>30</v>
      </c>
      <c r="U2746">
        <f t="shared" si="297"/>
        <v>148893.78613517692</v>
      </c>
      <c r="V2746">
        <f t="shared" si="298"/>
        <v>6.7161970016137886E-6</v>
      </c>
    </row>
    <row r="2747" spans="1:22" customFormat="1" ht="16" x14ac:dyDescent="0.2">
      <c r="A2747" t="s">
        <v>348</v>
      </c>
      <c r="B2747" s="4">
        <f t="shared" si="296"/>
        <v>2.7487373510656375E-9</v>
      </c>
      <c r="C2747" t="s">
        <v>49</v>
      </c>
      <c r="D2747" t="s">
        <v>15</v>
      </c>
      <c r="F2747" t="s">
        <v>36</v>
      </c>
      <c r="G2747">
        <v>2</v>
      </c>
      <c r="H2747">
        <v>-19.506396550885459</v>
      </c>
      <c r="I2747">
        <v>9.798894162072011E-2</v>
      </c>
      <c r="J2747" t="s">
        <v>340</v>
      </c>
      <c r="L2747" t="s">
        <v>348</v>
      </c>
      <c r="N2747" t="s">
        <v>2008</v>
      </c>
      <c r="O2747">
        <v>1</v>
      </c>
      <c r="P2747" s="4">
        <f>INDEX(parameters!$D$41:$AG$178,MATCH('PV (extension)'!B2714,parameters!$C$41:$C$178,0),MATCH('PV (extension)'!A2747,parameters!$D$5:$AG$5,0))/O2747</f>
        <v>4.0926991129133978E-4</v>
      </c>
      <c r="Q2747" s="3" t="s">
        <v>1505</v>
      </c>
      <c r="R2747">
        <f>INDEX(parameters!$C$196:$EJ$198,MATCH('PV (extension)'!Q2747,parameters!$B$196:$B$198,0),MATCH('PV (extension)'!B2714,parameters!$C$195:$EJ$195,0))</f>
        <v>1654.3754015019658</v>
      </c>
      <c r="S2747">
        <v>3</v>
      </c>
      <c r="T2747">
        <v>30</v>
      </c>
      <c r="U2747">
        <f t="shared" si="297"/>
        <v>148893.78613517692</v>
      </c>
      <c r="V2747">
        <f t="shared" si="298"/>
        <v>6.7161970016137886E-6</v>
      </c>
    </row>
    <row r="2748" spans="1:22" customFormat="1" ht="16" x14ac:dyDescent="0.2">
      <c r="A2748" t="s">
        <v>349</v>
      </c>
      <c r="B2748" s="4">
        <f t="shared" si="296"/>
        <v>1.6330410079232722E-8</v>
      </c>
      <c r="C2748" t="s">
        <v>359</v>
      </c>
      <c r="D2748" t="s">
        <v>15</v>
      </c>
      <c r="F2748" t="s">
        <v>36</v>
      </c>
      <c r="G2748">
        <v>2</v>
      </c>
      <c r="H2748">
        <v>-18.220764878757461</v>
      </c>
      <c r="I2748">
        <v>9.798894162072011E-2</v>
      </c>
      <c r="J2748" t="s">
        <v>340</v>
      </c>
      <c r="L2748" t="s">
        <v>349</v>
      </c>
      <c r="N2748" t="s">
        <v>2008</v>
      </c>
      <c r="O2748">
        <v>1</v>
      </c>
      <c r="P2748" s="4">
        <f>INDEX(parameters!$D$41:$AG$178,MATCH('PV (extension)'!B2714,parameters!$C$41:$C$178,0),MATCH('PV (extension)'!A2748,parameters!$D$5:$AG$5,0))/O2748</f>
        <v>2.4314965858370148E-3</v>
      </c>
      <c r="Q2748" s="3" t="s">
        <v>1505</v>
      </c>
      <c r="R2748">
        <f>INDEX(parameters!$C$196:$EJ$198,MATCH('PV (extension)'!Q2748,parameters!$B$196:$B$198,0),MATCH('PV (extension)'!B2714,parameters!$C$195:$EJ$195,0))</f>
        <v>1654.3754015019658</v>
      </c>
      <c r="S2748">
        <v>3</v>
      </c>
      <c r="T2748">
        <v>30</v>
      </c>
      <c r="U2748">
        <f t="shared" si="297"/>
        <v>148893.78613517692</v>
      </c>
      <c r="V2748">
        <f t="shared" si="298"/>
        <v>6.7161970016137886E-6</v>
      </c>
    </row>
    <row r="2749" spans="1:22" customFormat="1" ht="16" x14ac:dyDescent="0.2">
      <c r="A2749" t="s">
        <v>350</v>
      </c>
      <c r="B2749" s="4">
        <f t="shared" si="296"/>
        <v>2.7951861601244314E-7</v>
      </c>
      <c r="C2749" t="s">
        <v>359</v>
      </c>
      <c r="D2749" t="s">
        <v>15</v>
      </c>
      <c r="F2749" t="s">
        <v>36</v>
      </c>
      <c r="G2749">
        <v>2</v>
      </c>
      <c r="H2749">
        <v>-15.40735416199742</v>
      </c>
      <c r="I2749">
        <v>9.798894162072011E-2</v>
      </c>
      <c r="J2749" t="s">
        <v>340</v>
      </c>
      <c r="L2749" t="s">
        <v>350</v>
      </c>
      <c r="N2749" t="s">
        <v>2008</v>
      </c>
      <c r="O2749">
        <v>1</v>
      </c>
      <c r="P2749" s="4">
        <f>INDEX(parameters!$D$41:$AG$178,MATCH('PV (extension)'!B2714,parameters!$C$41:$C$178,0),MATCH('PV (extension)'!A2749,parameters!$D$5:$AG$5,0))/O2749</f>
        <v>4.1618585033357351E-2</v>
      </c>
      <c r="Q2749" s="3" t="s">
        <v>1505</v>
      </c>
      <c r="R2749">
        <f>INDEX(parameters!$C$196:$EJ$198,MATCH('PV (extension)'!Q2749,parameters!$B$196:$B$198,0),MATCH('PV (extension)'!B2714,parameters!$C$195:$EJ$195,0))</f>
        <v>1654.3754015019658</v>
      </c>
      <c r="S2749">
        <v>3</v>
      </c>
      <c r="T2749">
        <v>30</v>
      </c>
      <c r="U2749">
        <f t="shared" si="297"/>
        <v>148893.78613517692</v>
      </c>
      <c r="V2749">
        <f t="shared" si="298"/>
        <v>6.7161970016137886E-6</v>
      </c>
    </row>
    <row r="2750" spans="1:22" customFormat="1" ht="16" x14ac:dyDescent="0.2">
      <c r="A2750" t="s">
        <v>351</v>
      </c>
      <c r="B2750" s="4">
        <f t="shared" si="296"/>
        <v>8.6305611819526797E-9</v>
      </c>
      <c r="C2750" t="s">
        <v>359</v>
      </c>
      <c r="D2750" t="s">
        <v>15</v>
      </c>
      <c r="F2750" t="s">
        <v>36</v>
      </c>
      <c r="G2750">
        <v>2</v>
      </c>
      <c r="H2750">
        <v>-18.856367974250119</v>
      </c>
      <c r="I2750">
        <v>9.798894162072011E-2</v>
      </c>
      <c r="J2750" t="s">
        <v>340</v>
      </c>
      <c r="L2750" t="s">
        <v>351</v>
      </c>
      <c r="N2750" t="s">
        <v>2008</v>
      </c>
      <c r="O2750">
        <v>1</v>
      </c>
      <c r="P2750" s="4">
        <f>INDEX(parameters!$D$41:$AG$178,MATCH('PV (extension)'!B2714,parameters!$C$41:$C$178,0),MATCH('PV (extension)'!A2750,parameters!$D$5:$AG$5,0))/O2750</f>
        <v>1.2850369308522222E-3</v>
      </c>
      <c r="Q2750" s="3" t="s">
        <v>1505</v>
      </c>
      <c r="R2750">
        <f>INDEX(parameters!$C$196:$EJ$198,MATCH('PV (extension)'!Q2750,parameters!$B$196:$B$198,0),MATCH('PV (extension)'!B2714,parameters!$C$195:$EJ$195,0))</f>
        <v>1654.3754015019658</v>
      </c>
      <c r="S2750">
        <v>3</v>
      </c>
      <c r="T2750">
        <v>30</v>
      </c>
      <c r="U2750">
        <f t="shared" si="297"/>
        <v>148893.78613517692</v>
      </c>
      <c r="V2750">
        <f t="shared" si="298"/>
        <v>6.7161970016137886E-6</v>
      </c>
    </row>
    <row r="2751" spans="1:22" customFormat="1" ht="16" x14ac:dyDescent="0.2">
      <c r="A2751" t="s">
        <v>352</v>
      </c>
      <c r="B2751" s="4">
        <f t="shared" si="296"/>
        <v>1.4607836010997148E-7</v>
      </c>
      <c r="C2751" t="s">
        <v>359</v>
      </c>
      <c r="D2751" t="s">
        <v>15</v>
      </c>
      <c r="F2751" t="s">
        <v>36</v>
      </c>
      <c r="G2751">
        <v>2</v>
      </c>
      <c r="H2751">
        <v>-16.042988178471511</v>
      </c>
      <c r="I2751">
        <v>9.798894162072011E-2</v>
      </c>
      <c r="J2751" t="s">
        <v>340</v>
      </c>
      <c r="L2751" t="s">
        <v>352</v>
      </c>
      <c r="N2751" t="s">
        <v>2008</v>
      </c>
      <c r="O2751">
        <v>1</v>
      </c>
      <c r="P2751" s="4">
        <f>INDEX(parameters!$D$41:$AG$178,MATCH('PV (extension)'!B2714,parameters!$C$41:$C$178,0),MATCH('PV (extension)'!A2751,parameters!$D$5:$AG$5,0))/O2751</f>
        <v>2.1750160109191456E-2</v>
      </c>
      <c r="Q2751" s="3" t="s">
        <v>1505</v>
      </c>
      <c r="R2751">
        <f>INDEX(parameters!$C$196:$EJ$198,MATCH('PV (extension)'!Q2751,parameters!$B$196:$B$198,0),MATCH('PV (extension)'!B2714,parameters!$C$195:$EJ$195,0))</f>
        <v>1654.3754015019658</v>
      </c>
      <c r="S2751">
        <v>3</v>
      </c>
      <c r="T2751">
        <v>30</v>
      </c>
      <c r="U2751">
        <f t="shared" si="297"/>
        <v>148893.78613517692</v>
      </c>
      <c r="V2751">
        <f t="shared" si="298"/>
        <v>6.7161970016137886E-6</v>
      </c>
    </row>
    <row r="2752" spans="1:22" customFormat="1" x14ac:dyDescent="0.2">
      <c r="A2752" t="s">
        <v>442</v>
      </c>
      <c r="B2752">
        <v>2.0720999999999999E-3</v>
      </c>
      <c r="C2752" t="s">
        <v>42</v>
      </c>
      <c r="D2752" t="s">
        <v>16</v>
      </c>
      <c r="F2752" t="s">
        <v>36</v>
      </c>
      <c r="G2752">
        <v>2</v>
      </c>
      <c r="H2752">
        <v>-6.1791926932012373</v>
      </c>
      <c r="I2752">
        <v>4.3409845976280087E-2</v>
      </c>
      <c r="J2752" t="s">
        <v>353</v>
      </c>
      <c r="L2752" t="s">
        <v>443</v>
      </c>
    </row>
    <row r="2753" spans="1:19" customFormat="1" x14ac:dyDescent="0.2">
      <c r="A2753" t="s">
        <v>354</v>
      </c>
      <c r="B2753">
        <v>-1.8648999999999999E-6</v>
      </c>
      <c r="C2753" t="s">
        <v>49</v>
      </c>
      <c r="D2753" t="s">
        <v>250</v>
      </c>
      <c r="F2753" t="s">
        <v>36</v>
      </c>
      <c r="G2753">
        <v>2</v>
      </c>
      <c r="H2753">
        <v>-13.19230312560901</v>
      </c>
      <c r="I2753">
        <v>4.3409845976280087E-2</v>
      </c>
      <c r="J2753" t="s">
        <v>353</v>
      </c>
      <c r="K2753" t="b">
        <v>1</v>
      </c>
      <c r="L2753" t="s">
        <v>355</v>
      </c>
    </row>
    <row r="2754" spans="1:19" customFormat="1" x14ac:dyDescent="0.2"/>
    <row r="2755" spans="1:19" s="2" customFormat="1" x14ac:dyDescent="0.2">
      <c r="A2755" s="2" t="s">
        <v>2</v>
      </c>
      <c r="B2755" s="2" t="s">
        <v>1459</v>
      </c>
    </row>
    <row r="2756" spans="1:19" x14ac:dyDescent="0.2">
      <c r="A2756" s="29" t="s">
        <v>4</v>
      </c>
      <c r="B27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")&amp;HLOOKUP(B2757,parameters!$C$195:$EJ$198,2,0)&amp;" kWh/kWp.
Annual output, Facade: "&amp;HLOOKUP(B2757,parameters!$C$195:$EJ$198,3,0)&amp;" kWh/kWp.
Annual output, Open-ground: "&amp;HLOOKUP(B2757,parameters!$C$195:$EJ$198,4,0)&amp;_xlfn._LONGTEXT("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")&amp;VLOOKUP(B2757,'extension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1648.88470487074 kWh/kWp.
Annual output, Facade: 1157.72755873903 kWh/kWp.
Annual output, Open-ground: 1754.13266475611 kWh/kWp.
Amount of solar energy transformed to electricity. Waste heat emission due to losses of electricity in the system.
Technology:  Electricity production with grid-connected photovoltaic power plants.
Time period:  Time of publications
Production volume: 7.795 GWh in 2025.
Sampling:  Statistical data and model calculations
Extrapolations:  Use of PV technology data investigated for other countries (Switzerland). Correction of average yield with Swiss data.
Uncertainty:  None
Author: Romain Sacchi, PSI, romain.sacchi@psi.ch</v>
      </c>
    </row>
    <row r="2757" spans="1:19" customFormat="1" x14ac:dyDescent="0.2">
      <c r="A2757" t="s">
        <v>6</v>
      </c>
      <c r="B2757" t="s">
        <v>1768</v>
      </c>
    </row>
    <row r="2758" spans="1:19" customFormat="1" x14ac:dyDescent="0.2">
      <c r="A2758" t="s">
        <v>8</v>
      </c>
      <c r="B2758">
        <v>1</v>
      </c>
    </row>
    <row r="2759" spans="1:19" customFormat="1" x14ac:dyDescent="0.2">
      <c r="A2759" t="s">
        <v>9</v>
      </c>
      <c r="B2759" t="s">
        <v>73</v>
      </c>
    </row>
    <row r="2760" spans="1:19" customFormat="1" x14ac:dyDescent="0.2">
      <c r="A2760" t="s">
        <v>11</v>
      </c>
      <c r="B2760" t="s">
        <v>12</v>
      </c>
    </row>
    <row r="2761" spans="1:19" customFormat="1" x14ac:dyDescent="0.2">
      <c r="A2761" t="s">
        <v>13</v>
      </c>
      <c r="B2761" t="s">
        <v>14</v>
      </c>
    </row>
    <row r="2762" spans="1:19" customFormat="1" x14ac:dyDescent="0.2">
      <c r="A2762" t="s">
        <v>15</v>
      </c>
      <c r="B2762" t="s">
        <v>53</v>
      </c>
    </row>
    <row r="2763" spans="1:19" customFormat="1" x14ac:dyDescent="0.2">
      <c r="A2763" t="s">
        <v>17</v>
      </c>
    </row>
    <row r="2764" spans="1:19" s="2" customFormat="1" x14ac:dyDescent="0.2">
      <c r="A2764" s="2" t="s">
        <v>18</v>
      </c>
      <c r="B2764" s="2" t="s">
        <v>19</v>
      </c>
      <c r="C2764" s="2" t="s">
        <v>6</v>
      </c>
      <c r="D2764" s="2" t="s">
        <v>15</v>
      </c>
      <c r="E2764" s="2" t="s">
        <v>20</v>
      </c>
      <c r="F2764" s="2" t="s">
        <v>13</v>
      </c>
      <c r="G2764" s="2" t="s">
        <v>21</v>
      </c>
      <c r="H2764" s="2" t="s">
        <v>9</v>
      </c>
      <c r="I2764" s="2" t="s">
        <v>4</v>
      </c>
      <c r="J2764" s="2" t="s">
        <v>1925</v>
      </c>
      <c r="K2764" s="2" t="s">
        <v>1998</v>
      </c>
      <c r="L2764" s="2" t="s">
        <v>2002</v>
      </c>
      <c r="M2764" s="2" t="s">
        <v>2003</v>
      </c>
      <c r="N2764" s="2" t="s">
        <v>2001</v>
      </c>
      <c r="O2764" s="2" t="s">
        <v>2000</v>
      </c>
      <c r="P2764" s="2" t="s">
        <v>2004</v>
      </c>
      <c r="Q2764" s="2" t="s">
        <v>1502</v>
      </c>
      <c r="R2764" s="2" t="s">
        <v>2005</v>
      </c>
      <c r="S2764" s="2" t="s">
        <v>2006</v>
      </c>
    </row>
    <row r="2765" spans="1:19" customFormat="1" x14ac:dyDescent="0.2">
      <c r="A2765" t="s">
        <v>335</v>
      </c>
      <c r="B2765">
        <v>3.8502999999999998</v>
      </c>
      <c r="D2765" t="s">
        <v>30</v>
      </c>
      <c r="E2765" t="s">
        <v>336</v>
      </c>
      <c r="F2765" t="s">
        <v>27</v>
      </c>
      <c r="G2765">
        <v>0</v>
      </c>
      <c r="I2765" t="s">
        <v>337</v>
      </c>
    </row>
    <row r="2766" spans="1:19" customFormat="1" x14ac:dyDescent="0.2">
      <c r="A2766" t="s">
        <v>29</v>
      </c>
      <c r="B2766">
        <v>0.25026999999999999</v>
      </c>
      <c r="D2766" t="s">
        <v>30</v>
      </c>
      <c r="E2766" t="s">
        <v>31</v>
      </c>
      <c r="F2766" t="s">
        <v>27</v>
      </c>
      <c r="G2766">
        <v>0</v>
      </c>
      <c r="I2766" t="s">
        <v>338</v>
      </c>
    </row>
    <row r="2767" spans="1:19" customFormat="1" x14ac:dyDescent="0.2">
      <c r="A2767" t="s">
        <v>1459</v>
      </c>
      <c r="B2767">
        <v>1</v>
      </c>
      <c r="C2767" t="str">
        <f>B2757</f>
        <v>MN</v>
      </c>
      <c r="D2767" t="s">
        <v>53</v>
      </c>
      <c r="E2767" t="s">
        <v>339</v>
      </c>
      <c r="F2767" t="s">
        <v>33</v>
      </c>
      <c r="G2767">
        <v>0</v>
      </c>
      <c r="H2767" t="s">
        <v>73</v>
      </c>
      <c r="J2767">
        <f>VLOOKUP(C2767,'extension - production vol'!$B$6:$D$235,3,0)</f>
        <v>7.7949999999999999</v>
      </c>
    </row>
    <row r="2768" spans="1:19" customFormat="1" ht="16" x14ac:dyDescent="0.2">
      <c r="A2768" t="s">
        <v>1439</v>
      </c>
      <c r="B2768" s="4">
        <f t="shared" ref="B2768:B2783" si="299">M2768*S2768</f>
        <v>3.4500243058389163E-8</v>
      </c>
      <c r="C2768" t="s">
        <v>49</v>
      </c>
      <c r="D2768" t="s">
        <v>15</v>
      </c>
      <c r="F2768" t="s">
        <v>36</v>
      </c>
      <c r="G2768">
        <v>0</v>
      </c>
      <c r="H2768" t="s">
        <v>1439</v>
      </c>
      <c r="I2768" t="s">
        <v>340</v>
      </c>
      <c r="K2768" t="s">
        <v>1999</v>
      </c>
      <c r="L2768">
        <f>IF(K2768="residential",VLOOKUP(B2757,parameters!$C$41:$AG$178,18,0),IF(K2768="commercial",1-VLOOKUP(B2757,parameters!$C$41:$AG$178,18,0),1))</f>
        <v>0.17766751537682748</v>
      </c>
      <c r="M2768" s="4">
        <f>INDEX(parameters!$D$41:$AG$178,MATCH('PV (extension)'!B2757,parameters!$C$41:$C$178,0),MATCH('PV (extension)'!A2768,parameters!$D$5:$AG$5,0))/L2768</f>
        <v>5.119823078397083E-3</v>
      </c>
      <c r="N2768" s="3" t="s">
        <v>1505</v>
      </c>
      <c r="O2768">
        <f>INDEX(parameters!$C$196:$EJ$198,MATCH('PV (extension)'!N2768,parameters!$B$196:$B$198,0),MATCH('PV (extension)'!B2757,parameters!$C$195:$EJ$195,0))</f>
        <v>1648.8847048707432</v>
      </c>
      <c r="P2768">
        <v>3</v>
      </c>
      <c r="Q2768">
        <v>30</v>
      </c>
      <c r="R2768">
        <f>Q2768*P2768*O2768</f>
        <v>148399.62343836689</v>
      </c>
      <c r="S2768">
        <f>1/R2768</f>
        <v>6.738561573340639E-6</v>
      </c>
    </row>
    <row r="2769" spans="1:19" customFormat="1" ht="16" x14ac:dyDescent="0.2">
      <c r="A2769" t="s">
        <v>1440</v>
      </c>
      <c r="B2769" s="4">
        <f t="shared" si="299"/>
        <v>2.2502114746885422E-7</v>
      </c>
      <c r="C2769" t="s">
        <v>49</v>
      </c>
      <c r="D2769" t="s">
        <v>15</v>
      </c>
      <c r="F2769" t="s">
        <v>36</v>
      </c>
      <c r="G2769">
        <v>0</v>
      </c>
      <c r="H2769" t="s">
        <v>1440</v>
      </c>
      <c r="I2769" t="s">
        <v>340</v>
      </c>
      <c r="K2769" t="s">
        <v>1999</v>
      </c>
      <c r="L2769">
        <f>L2768</f>
        <v>0.17766751537682748</v>
      </c>
      <c r="M2769" s="4">
        <f>INDEX(parameters!$D$41:$AG$178,MATCH('PV (extension)'!B2757,parameters!$C$41:$C$178,0),MATCH('PV (extension)'!A2769,parameters!$D$5:$AG$5,0))/L2769</f>
        <v>3.3393053550047194E-2</v>
      </c>
      <c r="N2769" s="3" t="s">
        <v>1505</v>
      </c>
      <c r="O2769">
        <f>INDEX(parameters!$C$196:$EJ$198,MATCH('PV (extension)'!N2769,parameters!$B$196:$B$198,0),MATCH('PV (extension)'!B2757,parameters!$C$195:$EJ$195,0))</f>
        <v>1648.8847048707432</v>
      </c>
      <c r="P2769">
        <v>3</v>
      </c>
      <c r="Q2769">
        <v>30</v>
      </c>
      <c r="R2769">
        <f t="shared" ref="R2769:R2783" si="300">Q2769*P2769*O2769</f>
        <v>148399.62343836689</v>
      </c>
      <c r="S2769">
        <f t="shared" ref="S2769:S2783" si="301">1/R2769</f>
        <v>6.738561573340639E-6</v>
      </c>
    </row>
    <row r="2770" spans="1:19" customFormat="1" ht="16" x14ac:dyDescent="0.2">
      <c r="A2770" t="s">
        <v>1441</v>
      </c>
      <c r="B2770" s="4">
        <f t="shared" si="299"/>
        <v>3.4866997513264766E-9</v>
      </c>
      <c r="C2770" t="s">
        <v>35</v>
      </c>
      <c r="D2770" t="s">
        <v>15</v>
      </c>
      <c r="F2770" t="s">
        <v>36</v>
      </c>
      <c r="G2770">
        <v>0</v>
      </c>
      <c r="H2770" t="s">
        <v>1441</v>
      </c>
      <c r="I2770" t="s">
        <v>340</v>
      </c>
      <c r="K2770" t="s">
        <v>1999</v>
      </c>
      <c r="L2770">
        <f t="shared" ref="L2770:L2783" si="302">L2769</f>
        <v>0.17766751537682748</v>
      </c>
      <c r="M2770" s="4">
        <f>INDEX(parameters!$D$41:$AG$178,MATCH('PV (extension)'!B2757,parameters!$C$41:$C$178,0),MATCH('PV (extension)'!A2770,parameters!$D$5:$AG$5,0))/L2770</f>
        <v>5.1742493013949662E-4</v>
      </c>
      <c r="N2770" s="3" t="s">
        <v>1505</v>
      </c>
      <c r="O2770">
        <f>INDEX(parameters!$C$196:$EJ$198,MATCH('PV (extension)'!N2770,parameters!$B$196:$B$198,0),MATCH('PV (extension)'!B2757,parameters!$C$195:$EJ$195,0))</f>
        <v>1648.8847048707432</v>
      </c>
      <c r="P2770">
        <v>3</v>
      </c>
      <c r="Q2770">
        <v>30</v>
      </c>
      <c r="R2770">
        <f t="shared" si="300"/>
        <v>148399.62343836689</v>
      </c>
      <c r="S2770">
        <f t="shared" si="301"/>
        <v>6.738561573340639E-6</v>
      </c>
    </row>
    <row r="2771" spans="1:19" customFormat="1" ht="16" x14ac:dyDescent="0.2">
      <c r="A2771" t="s">
        <v>1442</v>
      </c>
      <c r="B2771" s="4">
        <f t="shared" si="299"/>
        <v>6.0615669945431688E-8</v>
      </c>
      <c r="C2771" t="s">
        <v>35</v>
      </c>
      <c r="D2771" t="s">
        <v>15</v>
      </c>
      <c r="F2771" t="s">
        <v>36</v>
      </c>
      <c r="G2771">
        <v>0</v>
      </c>
      <c r="H2771" t="s">
        <v>1442</v>
      </c>
      <c r="I2771" t="s">
        <v>340</v>
      </c>
      <c r="K2771" t="s">
        <v>1999</v>
      </c>
      <c r="L2771">
        <f t="shared" si="302"/>
        <v>0.17766751537682748</v>
      </c>
      <c r="M2771" s="4">
        <f>INDEX(parameters!$D$41:$AG$178,MATCH('PV (extension)'!B2757,parameters!$C$41:$C$178,0),MATCH('PV (extension)'!A2771,parameters!$D$5:$AG$5,0))/L2771</f>
        <v>8.9953425943663963E-3</v>
      </c>
      <c r="N2771" s="3" t="s">
        <v>1505</v>
      </c>
      <c r="O2771">
        <f>INDEX(parameters!$C$196:$EJ$198,MATCH('PV (extension)'!N2771,parameters!$B$196:$B$198,0),MATCH('PV (extension)'!B2757,parameters!$C$195:$EJ$195,0))</f>
        <v>1648.8847048707432</v>
      </c>
      <c r="P2771">
        <v>3</v>
      </c>
      <c r="Q2771">
        <v>30</v>
      </c>
      <c r="R2771">
        <f t="shared" si="300"/>
        <v>148399.62343836689</v>
      </c>
      <c r="S2771">
        <f t="shared" si="301"/>
        <v>6.738561573340639E-6</v>
      </c>
    </row>
    <row r="2772" spans="1:19" customFormat="1" x14ac:dyDescent="0.2">
      <c r="A2772" t="s">
        <v>341</v>
      </c>
      <c r="B2772" s="4">
        <f t="shared" si="299"/>
        <v>1.7753011154727271E-7</v>
      </c>
      <c r="C2772" t="s">
        <v>35</v>
      </c>
      <c r="D2772" t="s">
        <v>15</v>
      </c>
      <c r="F2772" t="s">
        <v>36</v>
      </c>
      <c r="G2772">
        <v>0</v>
      </c>
      <c r="H2772" t="s">
        <v>341</v>
      </c>
      <c r="I2772" t="s">
        <v>340</v>
      </c>
      <c r="K2772" t="s">
        <v>1999</v>
      </c>
      <c r="L2772">
        <f t="shared" si="302"/>
        <v>0.17766751537682748</v>
      </c>
      <c r="M2772" s="4">
        <f>INDEX(parameters!$D$41:$AG$178,MATCH('PV (extension)'!B2757,parameters!$C$41:$C$178,0),MATCH('PV (extension)'!A2772,parameters!$D$5:$AG$5,0))/L2772</f>
        <v>1.8497835237986298E-2</v>
      </c>
      <c r="N2772" t="s">
        <v>1506</v>
      </c>
      <c r="O2772">
        <f>INDEX(parameters!$C$196:$EJ$198,MATCH('PV (extension)'!N2772,parameters!$B$196:$B$198,0),MATCH('PV (extension)'!B2757,parameters!$C$195:$EJ$195,0))</f>
        <v>1157.7275587390327</v>
      </c>
      <c r="P2772">
        <v>3</v>
      </c>
      <c r="Q2772">
        <v>30</v>
      </c>
      <c r="R2772">
        <f t="shared" si="300"/>
        <v>104195.48028651295</v>
      </c>
      <c r="S2772">
        <f t="shared" si="301"/>
        <v>9.5973452711215145E-6</v>
      </c>
    </row>
    <row r="2773" spans="1:19" customFormat="1" x14ac:dyDescent="0.2">
      <c r="A2773" t="s">
        <v>342</v>
      </c>
      <c r="B2773" s="4">
        <f t="shared" si="299"/>
        <v>1.7411005291802851E-7</v>
      </c>
      <c r="C2773" t="s">
        <v>35</v>
      </c>
      <c r="D2773" t="s">
        <v>15</v>
      </c>
      <c r="F2773" t="s">
        <v>36</v>
      </c>
      <c r="G2773">
        <v>0</v>
      </c>
      <c r="H2773" t="s">
        <v>342</v>
      </c>
      <c r="I2773" t="s">
        <v>340</v>
      </c>
      <c r="K2773" t="s">
        <v>1999</v>
      </c>
      <c r="L2773">
        <f t="shared" si="302"/>
        <v>0.17766751537682748</v>
      </c>
      <c r="M2773" s="4">
        <f>INDEX(parameters!$D$41:$AG$178,MATCH('PV (extension)'!B2757,parameters!$C$41:$C$178,0),MATCH('PV (extension)'!A2773,parameters!$D$5:$AG$5,0))/L2773</f>
        <v>1.8141480586504166E-2</v>
      </c>
      <c r="N2773" t="s">
        <v>1506</v>
      </c>
      <c r="O2773">
        <f>INDEX(parameters!$C$196:$EJ$198,MATCH('PV (extension)'!N2773,parameters!$B$196:$B$198,0),MATCH('PV (extension)'!B2757,parameters!$C$195:$EJ$195,0))</f>
        <v>1157.7275587390327</v>
      </c>
      <c r="P2773">
        <v>3</v>
      </c>
      <c r="Q2773">
        <v>30</v>
      </c>
      <c r="R2773">
        <f t="shared" si="300"/>
        <v>104195.48028651295</v>
      </c>
      <c r="S2773">
        <f t="shared" si="301"/>
        <v>9.5973452711215145E-6</v>
      </c>
    </row>
    <row r="2774" spans="1:19" customFormat="1" x14ac:dyDescent="0.2">
      <c r="A2774" t="s">
        <v>343</v>
      </c>
      <c r="B2774" s="4">
        <f t="shared" si="299"/>
        <v>9.359189301697064E-8</v>
      </c>
      <c r="C2774" t="s">
        <v>35</v>
      </c>
      <c r="D2774" t="s">
        <v>15</v>
      </c>
      <c r="F2774" t="s">
        <v>36</v>
      </c>
      <c r="G2774">
        <v>0</v>
      </c>
      <c r="H2774" t="s">
        <v>343</v>
      </c>
      <c r="I2774" t="s">
        <v>340</v>
      </c>
      <c r="K2774" t="s">
        <v>1999</v>
      </c>
      <c r="L2774">
        <f t="shared" si="302"/>
        <v>0.17766751537682748</v>
      </c>
      <c r="M2774" s="4">
        <f>INDEX(parameters!$D$41:$AG$178,MATCH('PV (extension)'!B2757,parameters!$C$41:$C$178,0),MATCH('PV (extension)'!A2774,parameters!$D$5:$AG$5,0))/L2774</f>
        <v>9.7518522438271929E-3</v>
      </c>
      <c r="N2774" t="s">
        <v>1506</v>
      </c>
      <c r="O2774">
        <f>INDEX(parameters!$C$196:$EJ$198,MATCH('PV (extension)'!N2774,parameters!$B$196:$B$198,0),MATCH('PV (extension)'!B2757,parameters!$C$195:$EJ$195,0))</f>
        <v>1157.7275587390327</v>
      </c>
      <c r="P2774">
        <v>3</v>
      </c>
      <c r="Q2774">
        <v>30</v>
      </c>
      <c r="R2774">
        <f t="shared" si="300"/>
        <v>104195.48028651295</v>
      </c>
      <c r="S2774">
        <f t="shared" si="301"/>
        <v>9.5973452711215145E-6</v>
      </c>
    </row>
    <row r="2775" spans="1:19" customFormat="1" x14ac:dyDescent="0.2">
      <c r="A2775" t="s">
        <v>344</v>
      </c>
      <c r="B2775" s="4">
        <f t="shared" si="299"/>
        <v>9.3510912740160121E-8</v>
      </c>
      <c r="C2775" t="s">
        <v>35</v>
      </c>
      <c r="D2775" t="s">
        <v>15</v>
      </c>
      <c r="F2775" t="s">
        <v>36</v>
      </c>
      <c r="G2775">
        <v>0</v>
      </c>
      <c r="H2775" t="s">
        <v>344</v>
      </c>
      <c r="I2775" t="s">
        <v>340</v>
      </c>
      <c r="K2775" t="s">
        <v>1999</v>
      </c>
      <c r="L2775">
        <f t="shared" si="302"/>
        <v>0.17766751537682748</v>
      </c>
      <c r="M2775" s="4">
        <f>INDEX(parameters!$D$41:$AG$178,MATCH('PV (extension)'!B2757,parameters!$C$41:$C$178,0),MATCH('PV (extension)'!A2775,parameters!$D$5:$AG$5,0))/L2775</f>
        <v>9.7434144649911868E-3</v>
      </c>
      <c r="N2775" t="s">
        <v>1506</v>
      </c>
      <c r="O2775">
        <f>INDEX(parameters!$C$196:$EJ$198,MATCH('PV (extension)'!N2775,parameters!$B$196:$B$198,0),MATCH('PV (extension)'!B2757,parameters!$C$195:$EJ$195,0))</f>
        <v>1157.7275587390327</v>
      </c>
      <c r="P2775">
        <v>3</v>
      </c>
      <c r="Q2775">
        <v>30</v>
      </c>
      <c r="R2775">
        <f t="shared" si="300"/>
        <v>104195.48028651295</v>
      </c>
      <c r="S2775">
        <f t="shared" si="301"/>
        <v>9.5973452711215145E-6</v>
      </c>
    </row>
    <row r="2776" spans="1:19" customFormat="1" ht="16" x14ac:dyDescent="0.2">
      <c r="A2776" t="s">
        <v>345</v>
      </c>
      <c r="B2776" s="4">
        <f t="shared" si="299"/>
        <v>1.9201042432733577E-6</v>
      </c>
      <c r="C2776" t="s">
        <v>35</v>
      </c>
      <c r="D2776" t="s">
        <v>15</v>
      </c>
      <c r="F2776" t="s">
        <v>36</v>
      </c>
      <c r="G2776">
        <v>0</v>
      </c>
      <c r="H2776" t="s">
        <v>345</v>
      </c>
      <c r="I2776" t="s">
        <v>340</v>
      </c>
      <c r="K2776" t="s">
        <v>1999</v>
      </c>
      <c r="L2776">
        <f t="shared" si="302"/>
        <v>0.17766751537682748</v>
      </c>
      <c r="M2776" s="4">
        <f>INDEX(parameters!$D$41:$AG$178,MATCH('PV (extension)'!B2757,parameters!$C$41:$C$178,0),MATCH('PV (extension)'!A2776,parameters!$D$5:$AG$5,0))/L2776</f>
        <v>0.28494274666417674</v>
      </c>
      <c r="N2776" s="3" t="s">
        <v>1505</v>
      </c>
      <c r="O2776">
        <f>INDEX(parameters!$C$196:$EJ$198,MATCH('PV (extension)'!N2776,parameters!$B$196:$B$198,0),MATCH('PV (extension)'!B2757,parameters!$C$195:$EJ$195,0))</f>
        <v>1648.8847048707432</v>
      </c>
      <c r="P2776">
        <v>3</v>
      </c>
      <c r="Q2776">
        <v>30</v>
      </c>
      <c r="R2776">
        <f t="shared" si="300"/>
        <v>148399.62343836689</v>
      </c>
      <c r="S2776">
        <f t="shared" si="301"/>
        <v>6.738561573340639E-6</v>
      </c>
    </row>
    <row r="2777" spans="1:19" customFormat="1" ht="16" x14ac:dyDescent="0.2">
      <c r="A2777" t="s">
        <v>346</v>
      </c>
      <c r="B2777" s="4">
        <f t="shared" si="299"/>
        <v>1.0022666011415644E-6</v>
      </c>
      <c r="C2777" t="s">
        <v>35</v>
      </c>
      <c r="D2777" t="s">
        <v>15</v>
      </c>
      <c r="F2777" t="s">
        <v>36</v>
      </c>
      <c r="G2777">
        <v>0</v>
      </c>
      <c r="H2777" t="s">
        <v>346</v>
      </c>
      <c r="I2777" t="s">
        <v>340</v>
      </c>
      <c r="K2777" t="s">
        <v>1999</v>
      </c>
      <c r="L2777">
        <f t="shared" si="302"/>
        <v>0.17766751537682748</v>
      </c>
      <c r="M2777" s="4">
        <f>INDEX(parameters!$D$41:$AG$178,MATCH('PV (extension)'!B2757,parameters!$C$41:$C$178,0),MATCH('PV (extension)'!A2777,parameters!$D$5:$AG$5,0))/L2777</f>
        <v>0.14873598619426004</v>
      </c>
      <c r="N2777" s="3" t="s">
        <v>1505</v>
      </c>
      <c r="O2777">
        <f>INDEX(parameters!$C$196:$EJ$198,MATCH('PV (extension)'!N2777,parameters!$B$196:$B$198,0),MATCH('PV (extension)'!B2757,parameters!$C$195:$EJ$195,0))</f>
        <v>1648.8847048707432</v>
      </c>
      <c r="P2777">
        <v>3</v>
      </c>
      <c r="Q2777">
        <v>30</v>
      </c>
      <c r="R2777">
        <f t="shared" si="300"/>
        <v>148399.62343836689</v>
      </c>
      <c r="S2777">
        <f t="shared" si="301"/>
        <v>6.738561573340639E-6</v>
      </c>
    </row>
    <row r="2778" spans="1:19" customFormat="1" ht="16" x14ac:dyDescent="0.2">
      <c r="A2778" t="s">
        <v>347</v>
      </c>
      <c r="B2778" s="4">
        <f t="shared" si="299"/>
        <v>5.5437192939028956E-7</v>
      </c>
      <c r="C2778" t="s">
        <v>49</v>
      </c>
      <c r="D2778" t="s">
        <v>15</v>
      </c>
      <c r="F2778" t="s">
        <v>36</v>
      </c>
      <c r="G2778">
        <v>0</v>
      </c>
      <c r="H2778" t="s">
        <v>347</v>
      </c>
      <c r="I2778" t="s">
        <v>340</v>
      </c>
      <c r="K2778" t="s">
        <v>1999</v>
      </c>
      <c r="L2778">
        <f t="shared" si="302"/>
        <v>0.17766751537682748</v>
      </c>
      <c r="M2778" s="4">
        <f>INDEX(parameters!$D$41:$AG$178,MATCH('PV (extension)'!B2757,parameters!$C$41:$C$178,0),MATCH('PV (extension)'!A2778,parameters!$D$5:$AG$5,0))/L2778</f>
        <v>8.2268585566319899E-2</v>
      </c>
      <c r="N2778" s="3" t="s">
        <v>1505</v>
      </c>
      <c r="O2778">
        <f>INDEX(parameters!$C$196:$EJ$198,MATCH('PV (extension)'!N2778,parameters!$B$196:$B$198,0),MATCH('PV (extension)'!B2757,parameters!$C$195:$EJ$195,0))</f>
        <v>1648.8847048707432</v>
      </c>
      <c r="P2778">
        <v>3</v>
      </c>
      <c r="Q2778">
        <v>30</v>
      </c>
      <c r="R2778">
        <f t="shared" si="300"/>
        <v>148399.62343836689</v>
      </c>
      <c r="S2778">
        <f t="shared" si="301"/>
        <v>6.738561573340639E-6</v>
      </c>
    </row>
    <row r="2779" spans="1:19" customFormat="1" ht="16" x14ac:dyDescent="0.2">
      <c r="A2779" t="s">
        <v>348</v>
      </c>
      <c r="B2779" s="4">
        <f t="shared" si="299"/>
        <v>1.5522761668068305E-8</v>
      </c>
      <c r="C2779" t="s">
        <v>49</v>
      </c>
      <c r="D2779" t="s">
        <v>15</v>
      </c>
      <c r="F2779" t="s">
        <v>36</v>
      </c>
      <c r="G2779">
        <v>0</v>
      </c>
      <c r="H2779" t="s">
        <v>348</v>
      </c>
      <c r="I2779" t="s">
        <v>340</v>
      </c>
      <c r="K2779" t="s">
        <v>1999</v>
      </c>
      <c r="L2779">
        <f t="shared" si="302"/>
        <v>0.17766751537682748</v>
      </c>
      <c r="M2779" s="4">
        <f>INDEX(parameters!$D$41:$AG$178,MATCH('PV (extension)'!B2757,parameters!$C$41:$C$178,0),MATCH('PV (extension)'!A2779,parameters!$D$5:$AG$5,0))/L2779</f>
        <v>2.3035719862648527E-3</v>
      </c>
      <c r="N2779" s="3" t="s">
        <v>1505</v>
      </c>
      <c r="O2779">
        <f>INDEX(parameters!$C$196:$EJ$198,MATCH('PV (extension)'!N2779,parameters!$B$196:$B$198,0),MATCH('PV (extension)'!B2757,parameters!$C$195:$EJ$195,0))</f>
        <v>1648.8847048707432</v>
      </c>
      <c r="P2779">
        <v>3</v>
      </c>
      <c r="Q2779">
        <v>30</v>
      </c>
      <c r="R2779">
        <f t="shared" si="300"/>
        <v>148399.62343836689</v>
      </c>
      <c r="S2779">
        <f t="shared" si="301"/>
        <v>6.738561573340639E-6</v>
      </c>
    </row>
    <row r="2780" spans="1:19" customFormat="1" ht="16" x14ac:dyDescent="0.2">
      <c r="A2780" t="s">
        <v>349</v>
      </c>
      <c r="B2780" s="4">
        <f t="shared" si="299"/>
        <v>9.2221638965787404E-8</v>
      </c>
      <c r="C2780" t="s">
        <v>35</v>
      </c>
      <c r="D2780" t="s">
        <v>15</v>
      </c>
      <c r="F2780" t="s">
        <v>36</v>
      </c>
      <c r="G2780">
        <v>0</v>
      </c>
      <c r="H2780" t="s">
        <v>349</v>
      </c>
      <c r="I2780" t="s">
        <v>340</v>
      </c>
      <c r="K2780" t="s">
        <v>1999</v>
      </c>
      <c r="L2780">
        <f t="shared" si="302"/>
        <v>0.17766751537682748</v>
      </c>
      <c r="M2780" s="4">
        <f>INDEX(parameters!$D$41:$AG$178,MATCH('PV (extension)'!B2757,parameters!$C$41:$C$178,0),MATCH('PV (extension)'!A2780,parameters!$D$5:$AG$5,0))/L2780</f>
        <v>1.3685656495391874E-2</v>
      </c>
      <c r="N2780" s="3" t="s">
        <v>1505</v>
      </c>
      <c r="O2780">
        <f>INDEX(parameters!$C$196:$EJ$198,MATCH('PV (extension)'!N2780,parameters!$B$196:$B$198,0),MATCH('PV (extension)'!B2757,parameters!$C$195:$EJ$195,0))</f>
        <v>1648.8847048707432</v>
      </c>
      <c r="P2780">
        <v>3</v>
      </c>
      <c r="Q2780">
        <v>30</v>
      </c>
      <c r="R2780">
        <f t="shared" si="300"/>
        <v>148399.62343836689</v>
      </c>
      <c r="S2780">
        <f t="shared" si="301"/>
        <v>6.738561573340639E-6</v>
      </c>
    </row>
    <row r="2781" spans="1:19" customFormat="1" ht="16" x14ac:dyDescent="0.2">
      <c r="A2781" t="s">
        <v>350</v>
      </c>
      <c r="B2781" s="4">
        <f t="shared" si="299"/>
        <v>1.5785068938897856E-6</v>
      </c>
      <c r="C2781" t="s">
        <v>35</v>
      </c>
      <c r="D2781" t="s">
        <v>15</v>
      </c>
      <c r="F2781" t="s">
        <v>36</v>
      </c>
      <c r="G2781">
        <v>0</v>
      </c>
      <c r="H2781" t="s">
        <v>350</v>
      </c>
      <c r="I2781" t="s">
        <v>340</v>
      </c>
      <c r="K2781" t="s">
        <v>1999</v>
      </c>
      <c r="L2781">
        <f t="shared" si="302"/>
        <v>0.17766751537682748</v>
      </c>
      <c r="M2781" s="4">
        <f>INDEX(parameters!$D$41:$AG$178,MATCH('PV (extension)'!B2757,parameters!$C$41:$C$178,0),MATCH('PV (extension)'!A2781,parameters!$D$5:$AG$5,0))/L2781</f>
        <v>0.23424982864811036</v>
      </c>
      <c r="N2781" s="3" t="s">
        <v>1505</v>
      </c>
      <c r="O2781">
        <f>INDEX(parameters!$C$196:$EJ$198,MATCH('PV (extension)'!N2781,parameters!$B$196:$B$198,0),MATCH('PV (extension)'!B2757,parameters!$C$195:$EJ$195,0))</f>
        <v>1648.8847048707432</v>
      </c>
      <c r="P2781">
        <v>3</v>
      </c>
      <c r="Q2781">
        <v>30</v>
      </c>
      <c r="R2781">
        <f t="shared" si="300"/>
        <v>148399.62343836689</v>
      </c>
      <c r="S2781">
        <f t="shared" si="301"/>
        <v>6.738561573340639E-6</v>
      </c>
    </row>
    <row r="2782" spans="1:19" customFormat="1" ht="16" x14ac:dyDescent="0.2">
      <c r="A2782" t="s">
        <v>351</v>
      </c>
      <c r="B2782" s="4">
        <f t="shared" si="299"/>
        <v>4.8738794282107557E-8</v>
      </c>
      <c r="C2782" t="s">
        <v>35</v>
      </c>
      <c r="D2782" t="s">
        <v>15</v>
      </c>
      <c r="F2782" t="s">
        <v>36</v>
      </c>
      <c r="G2782">
        <v>0</v>
      </c>
      <c r="H2782" t="s">
        <v>351</v>
      </c>
      <c r="I2782" t="s">
        <v>340</v>
      </c>
      <c r="K2782" t="s">
        <v>1999</v>
      </c>
      <c r="L2782">
        <f t="shared" si="302"/>
        <v>0.17766751537682748</v>
      </c>
      <c r="M2782" s="4">
        <f>INDEX(parameters!$D$41:$AG$178,MATCH('PV (extension)'!B2757,parameters!$C$41:$C$178,0),MATCH('PV (extension)'!A2782,parameters!$D$5:$AG$5,0))/L2782</f>
        <v>7.2328187183047909E-3</v>
      </c>
      <c r="N2782" s="3" t="s">
        <v>1505</v>
      </c>
      <c r="O2782">
        <f>INDEX(parameters!$C$196:$EJ$198,MATCH('PV (extension)'!N2782,parameters!$B$196:$B$198,0),MATCH('PV (extension)'!B2757,parameters!$C$195:$EJ$195,0))</f>
        <v>1648.8847048707432</v>
      </c>
      <c r="P2782">
        <v>3</v>
      </c>
      <c r="Q2782">
        <v>30</v>
      </c>
      <c r="R2782">
        <f t="shared" si="300"/>
        <v>148399.62343836689</v>
      </c>
      <c r="S2782">
        <f t="shared" si="301"/>
        <v>6.738561573340639E-6</v>
      </c>
    </row>
    <row r="2783" spans="1:19" customFormat="1" ht="16" x14ac:dyDescent="0.2">
      <c r="A2783" t="s">
        <v>352</v>
      </c>
      <c r="B2783" s="4">
        <f t="shared" si="299"/>
        <v>8.2493860971120371E-7</v>
      </c>
      <c r="C2783" t="s">
        <v>35</v>
      </c>
      <c r="D2783" t="s">
        <v>15</v>
      </c>
      <c r="F2783" t="s">
        <v>36</v>
      </c>
      <c r="G2783">
        <v>0</v>
      </c>
      <c r="H2783" t="s">
        <v>352</v>
      </c>
      <c r="I2783" t="s">
        <v>340</v>
      </c>
      <c r="K2783" t="s">
        <v>1999</v>
      </c>
      <c r="L2783">
        <f t="shared" si="302"/>
        <v>0.17766751537682748</v>
      </c>
      <c r="M2783" s="4">
        <f>INDEX(parameters!$D$41:$AG$178,MATCH('PV (extension)'!B2757,parameters!$C$41:$C$178,0),MATCH('PV (extension)'!A2783,parameters!$D$5:$AG$5,0))/L2783</f>
        <v>0.12242057904091255</v>
      </c>
      <c r="N2783" s="3" t="s">
        <v>1505</v>
      </c>
      <c r="O2783">
        <f>INDEX(parameters!$C$196:$EJ$198,MATCH('PV (extension)'!N2783,parameters!$B$196:$B$198,0),MATCH('PV (extension)'!B2757,parameters!$C$195:$EJ$195,0))</f>
        <v>1648.8847048707432</v>
      </c>
      <c r="P2783">
        <v>3</v>
      </c>
      <c r="Q2783">
        <v>30</v>
      </c>
      <c r="R2783">
        <f t="shared" si="300"/>
        <v>148399.62343836689</v>
      </c>
      <c r="S2783">
        <f t="shared" si="301"/>
        <v>6.738561573340639E-6</v>
      </c>
    </row>
    <row r="2784" spans="1:19" customFormat="1" x14ac:dyDescent="0.2">
      <c r="A2784" t="s">
        <v>442</v>
      </c>
      <c r="B2784">
        <v>3.7025999999999999E-3</v>
      </c>
      <c r="C2784" t="s">
        <v>42</v>
      </c>
      <c r="D2784" t="s">
        <v>16</v>
      </c>
      <c r="F2784" t="s">
        <v>36</v>
      </c>
      <c r="G2784">
        <v>0</v>
      </c>
      <c r="H2784" t="s">
        <v>443</v>
      </c>
      <c r="I2784" t="s">
        <v>353</v>
      </c>
    </row>
    <row r="2785" spans="1:19" customFormat="1" x14ac:dyDescent="0.2">
      <c r="A2785" t="s">
        <v>354</v>
      </c>
      <c r="B2785">
        <v>-3.3322999999999998E-6</v>
      </c>
      <c r="C2785" t="s">
        <v>49</v>
      </c>
      <c r="D2785" t="s">
        <v>250</v>
      </c>
      <c r="F2785" t="s">
        <v>36</v>
      </c>
      <c r="G2785">
        <v>0</v>
      </c>
      <c r="H2785" t="s">
        <v>355</v>
      </c>
      <c r="I2785" t="s">
        <v>353</v>
      </c>
    </row>
    <row r="2786" spans="1:19" customFormat="1" x14ac:dyDescent="0.2"/>
    <row r="2787" spans="1:19" s="2" customFormat="1" x14ac:dyDescent="0.2">
      <c r="A2787" s="2" t="s">
        <v>2</v>
      </c>
      <c r="B2787" s="2" t="s">
        <v>1460</v>
      </c>
    </row>
    <row r="2788" spans="1:19" x14ac:dyDescent="0.2">
      <c r="A2788" s="29" t="s">
        <v>4</v>
      </c>
      <c r="B278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")&amp;HLOOKUP(B2789,parameters!$C$195:$EJ$198,2,0)&amp;" kWh/kWp.
Annual output, Facade: "&amp;HLOOKUP(B2789,parameters!$C$195:$EJ$198,3,0)&amp;" kWh/kWp.
Annual output, Open-ground: "&amp;HLOOKUP(B2789,parameters!$C$195:$EJ$198,4,0)&amp;_xlfn._LONGTEXT("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")&amp;VLOOKUP(B2789,'extension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1648.88470487074 kWh/kWp.
Annual output, Facade: 1157.72755873903 kWh/kWp.
Annual output, Open-ground: 1754.13266475611 kWh/kWp.
Amount of solar energy transformed to electricity. Waste heat emission due to losses of electricity in the system.
Technology:  Electricity production with grid-connected photovoltaic power plants.
Time period:  Time of publications
Production volume: 7.795 GWh in 2025.
Sampling:  Statistical data and model calculations
Extrapolations:  Use of PV technology data investigated for other countries (Switzerland). Correction of average yield with Swiss data.
Uncertainty:  None
Author: Romain Sacchi, PSI, romain.sacchi@psi.ch</v>
      </c>
    </row>
    <row r="2789" spans="1:19" customFormat="1" x14ac:dyDescent="0.2">
      <c r="A2789" t="s">
        <v>6</v>
      </c>
      <c r="B2789" t="s">
        <v>1768</v>
      </c>
    </row>
    <row r="2790" spans="1:19" customFormat="1" x14ac:dyDescent="0.2">
      <c r="A2790" t="s">
        <v>8</v>
      </c>
      <c r="B2790">
        <v>1</v>
      </c>
    </row>
    <row r="2791" spans="1:19" customFormat="1" x14ac:dyDescent="0.2">
      <c r="A2791" t="s">
        <v>9</v>
      </c>
      <c r="B2791" t="s">
        <v>73</v>
      </c>
    </row>
    <row r="2792" spans="1:19" customFormat="1" x14ac:dyDescent="0.2">
      <c r="A2792" t="s">
        <v>11</v>
      </c>
      <c r="B2792" t="s">
        <v>12</v>
      </c>
    </row>
    <row r="2793" spans="1:19" customFormat="1" x14ac:dyDescent="0.2">
      <c r="A2793" t="s">
        <v>13</v>
      </c>
      <c r="B2793" t="s">
        <v>14</v>
      </c>
    </row>
    <row r="2794" spans="1:19" customFormat="1" x14ac:dyDescent="0.2">
      <c r="A2794" t="s">
        <v>15</v>
      </c>
      <c r="B2794" t="s">
        <v>53</v>
      </c>
    </row>
    <row r="2795" spans="1:19" customFormat="1" x14ac:dyDescent="0.2">
      <c r="A2795" t="s">
        <v>17</v>
      </c>
    </row>
    <row r="2796" spans="1:19" s="2" customFormat="1" x14ac:dyDescent="0.2">
      <c r="A2796" s="2" t="s">
        <v>18</v>
      </c>
      <c r="B2796" s="2" t="s">
        <v>19</v>
      </c>
      <c r="C2796" s="2" t="s">
        <v>6</v>
      </c>
      <c r="D2796" s="2" t="s">
        <v>15</v>
      </c>
      <c r="E2796" s="2" t="s">
        <v>20</v>
      </c>
      <c r="F2796" s="2" t="s">
        <v>13</v>
      </c>
      <c r="G2796" s="2" t="s">
        <v>21</v>
      </c>
      <c r="H2796" s="2" t="s">
        <v>9</v>
      </c>
      <c r="I2796" s="2" t="s">
        <v>4</v>
      </c>
      <c r="J2796" s="2" t="s">
        <v>1925</v>
      </c>
      <c r="K2796" s="2" t="s">
        <v>1998</v>
      </c>
      <c r="L2796" s="2" t="s">
        <v>2002</v>
      </c>
      <c r="M2796" s="2" t="s">
        <v>2003</v>
      </c>
      <c r="N2796" s="2" t="s">
        <v>2001</v>
      </c>
      <c r="O2796" s="2" t="s">
        <v>2000</v>
      </c>
      <c r="P2796" s="2" t="s">
        <v>2004</v>
      </c>
      <c r="Q2796" s="2" t="s">
        <v>1502</v>
      </c>
      <c r="R2796" s="2" t="s">
        <v>2005</v>
      </c>
      <c r="S2796" s="2" t="s">
        <v>2006</v>
      </c>
    </row>
    <row r="2797" spans="1:19" customFormat="1" x14ac:dyDescent="0.2">
      <c r="A2797" t="s">
        <v>335</v>
      </c>
      <c r="B2797">
        <v>3.8502999999999998</v>
      </c>
      <c r="D2797" t="s">
        <v>30</v>
      </c>
      <c r="E2797" t="s">
        <v>336</v>
      </c>
      <c r="F2797" t="s">
        <v>27</v>
      </c>
      <c r="G2797">
        <v>0</v>
      </c>
      <c r="I2797" t="s">
        <v>337</v>
      </c>
    </row>
    <row r="2798" spans="1:19" customFormat="1" x14ac:dyDescent="0.2">
      <c r="A2798" t="s">
        <v>29</v>
      </c>
      <c r="B2798">
        <v>0.25026999999999999</v>
      </c>
      <c r="D2798" t="s">
        <v>30</v>
      </c>
      <c r="E2798" t="s">
        <v>31</v>
      </c>
      <c r="F2798" t="s">
        <v>27</v>
      </c>
      <c r="G2798">
        <v>0</v>
      </c>
      <c r="I2798" t="s">
        <v>338</v>
      </c>
    </row>
    <row r="2799" spans="1:19" customFormat="1" x14ac:dyDescent="0.2">
      <c r="A2799" t="s">
        <v>1460</v>
      </c>
      <c r="B2799">
        <v>1</v>
      </c>
      <c r="C2799" t="str">
        <f>B2789</f>
        <v>MN</v>
      </c>
      <c r="D2799" t="s">
        <v>53</v>
      </c>
      <c r="E2799" t="s">
        <v>339</v>
      </c>
      <c r="F2799" t="s">
        <v>33</v>
      </c>
      <c r="G2799">
        <v>0</v>
      </c>
      <c r="H2799" t="s">
        <v>73</v>
      </c>
      <c r="J2799">
        <f>VLOOKUP(C2799,'extension - production vol'!$B$6:$D$235,3,0)</f>
        <v>7.7949999999999999</v>
      </c>
    </row>
    <row r="2800" spans="1:19" customFormat="1" ht="16" x14ac:dyDescent="0.2">
      <c r="A2800" t="s">
        <v>1434</v>
      </c>
      <c r="B2800" s="4">
        <f t="shared" ref="B2800:B2810" si="303">M2800*S2800</f>
        <v>1.5910493807972264E-8</v>
      </c>
      <c r="C2800" t="s">
        <v>49</v>
      </c>
      <c r="D2800" t="s">
        <v>15</v>
      </c>
      <c r="F2800" t="s">
        <v>36</v>
      </c>
      <c r="G2800">
        <v>0</v>
      </c>
      <c r="H2800" t="s">
        <v>1434</v>
      </c>
      <c r="I2800" t="s">
        <v>340</v>
      </c>
      <c r="K2800" t="s">
        <v>2007</v>
      </c>
      <c r="L2800">
        <f>IF(K2800="residential",VLOOKUP(B2789,parameters!$C$41:$AG$178,18,0),IF(K2800="commercial",1-VLOOKUP(B2789,parameters!$C$41:$AG$178,18,0),1))</f>
        <v>0.82233248462317254</v>
      </c>
      <c r="M2800" s="4">
        <f>INDEX(parameters!$D$41:$AG$178,MATCH('PV (extension)'!B2789,parameters!$C$41:$C$178,0),MATCH('PV (extension)'!A2800,parameters!$D$5:$AG$5,0))/L2800</f>
        <v>0.12277778707072071</v>
      </c>
      <c r="N2800" s="3" t="s">
        <v>1505</v>
      </c>
      <c r="O2800">
        <f>INDEX(parameters!$C$196:$EJ$198,MATCH('PV (extension)'!N2800,parameters!$B$196:$B$198,0),MATCH('PV (extension)'!B2789,parameters!$C$195:$EJ$195,0))</f>
        <v>1648.8847048707432</v>
      </c>
      <c r="P2800">
        <v>156</v>
      </c>
      <c r="Q2800">
        <v>30</v>
      </c>
      <c r="R2800">
        <f t="shared" ref="R2800:R2810" si="304">Q2800*P2800*O2800</f>
        <v>7716780.4187950781</v>
      </c>
      <c r="S2800">
        <f t="shared" ref="S2800:S2810" si="305">1/R2800</f>
        <v>1.2958772256424306E-7</v>
      </c>
    </row>
    <row r="2801" spans="1:19" customFormat="1" ht="16" x14ac:dyDescent="0.2">
      <c r="A2801" t="s">
        <v>1435</v>
      </c>
      <c r="B2801" s="4">
        <f t="shared" si="303"/>
        <v>8.311065307751498E-9</v>
      </c>
      <c r="C2801" t="s">
        <v>49</v>
      </c>
      <c r="D2801" t="s">
        <v>15</v>
      </c>
      <c r="F2801" t="s">
        <v>36</v>
      </c>
      <c r="G2801">
        <v>0</v>
      </c>
      <c r="H2801" t="s">
        <v>1435</v>
      </c>
      <c r="I2801" t="s">
        <v>340</v>
      </c>
      <c r="K2801" t="s">
        <v>2007</v>
      </c>
      <c r="L2801">
        <f>L2800</f>
        <v>0.82233248462317254</v>
      </c>
      <c r="M2801" s="4">
        <f>INDEX(parameters!$D$41:$AG$178,MATCH('PV (extension)'!B2789,parameters!$C$41:$C$178,0),MATCH('PV (extension)'!A2801,parameters!$D$5:$AG$5,0))/L2801</f>
        <v>6.4134666026183854E-2</v>
      </c>
      <c r="N2801" s="3" t="s">
        <v>1505</v>
      </c>
      <c r="O2801">
        <f>INDEX(parameters!$C$196:$EJ$198,MATCH('PV (extension)'!N2801,parameters!$B$196:$B$198,0),MATCH('PV (extension)'!B2789,parameters!$C$195:$EJ$195,0))</f>
        <v>1648.8847048707432</v>
      </c>
      <c r="P2801">
        <v>156</v>
      </c>
      <c r="Q2801">
        <v>30</v>
      </c>
      <c r="R2801">
        <f t="shared" si="304"/>
        <v>7716780.4187950781</v>
      </c>
      <c r="S2801">
        <f t="shared" si="305"/>
        <v>1.2958772256424306E-7</v>
      </c>
    </row>
    <row r="2802" spans="1:19" customFormat="1" x14ac:dyDescent="0.2">
      <c r="A2802" t="s">
        <v>1452</v>
      </c>
      <c r="B2802" s="4">
        <f t="shared" si="303"/>
        <v>4.096333705442962E-10</v>
      </c>
      <c r="C2802" t="s">
        <v>35</v>
      </c>
      <c r="D2802" t="s">
        <v>15</v>
      </c>
      <c r="F2802" t="s">
        <v>36</v>
      </c>
      <c r="G2802">
        <v>0</v>
      </c>
      <c r="H2802" t="s">
        <v>1452</v>
      </c>
      <c r="I2802" t="s">
        <v>340</v>
      </c>
      <c r="K2802" t="s">
        <v>2007</v>
      </c>
      <c r="L2802">
        <f t="shared" ref="L2802:L2810" si="306">L2801</f>
        <v>0.82233248462317254</v>
      </c>
      <c r="M2802" s="4">
        <f>INDEX(parameters!$D$41:$AG$178,MATCH('PV (extension)'!B2789,parameters!$C$41:$C$178,0),MATCH('PV (extension)'!A2802,parameters!$D$5:$AG$5,0))/L2802</f>
        <v>1.2287226816964775E-2</v>
      </c>
      <c r="N2802" t="s">
        <v>1507</v>
      </c>
      <c r="O2802">
        <f>INDEX(parameters!$C$196:$EJ$198,MATCH('PV (extension)'!N2802,parameters!$B$196:$B$198,0),MATCH('PV (extension)'!B2789,parameters!$C$195:$EJ$195,0))</f>
        <v>1754.13266475611</v>
      </c>
      <c r="P2802">
        <v>570</v>
      </c>
      <c r="Q2802">
        <v>30</v>
      </c>
      <c r="R2802">
        <f t="shared" si="304"/>
        <v>29995668.567329481</v>
      </c>
      <c r="S2802">
        <f t="shared" si="305"/>
        <v>3.3338146731264214E-8</v>
      </c>
    </row>
    <row r="2803" spans="1:19" customFormat="1" x14ac:dyDescent="0.2">
      <c r="A2803" t="s">
        <v>1453</v>
      </c>
      <c r="B2803" s="4">
        <f t="shared" si="303"/>
        <v>3.0091351633591848E-9</v>
      </c>
      <c r="C2803" t="s">
        <v>35</v>
      </c>
      <c r="D2803" t="s">
        <v>15</v>
      </c>
      <c r="F2803" t="s">
        <v>36</v>
      </c>
      <c r="G2803">
        <v>0</v>
      </c>
      <c r="H2803" t="s">
        <v>1453</v>
      </c>
      <c r="I2803" t="s">
        <v>340</v>
      </c>
      <c r="K2803" t="s">
        <v>2007</v>
      </c>
      <c r="L2803">
        <f t="shared" si="306"/>
        <v>0.82233248462317254</v>
      </c>
      <c r="M2803" s="4">
        <f>INDEX(parameters!$D$41:$AG$178,MATCH('PV (extension)'!B2789,parameters!$C$41:$C$178,0),MATCH('PV (extension)'!A2803,parameters!$D$5:$AG$5,0))/L2803</f>
        <v>9.0261021034418951E-2</v>
      </c>
      <c r="N2803" t="s">
        <v>1507</v>
      </c>
      <c r="O2803">
        <f>INDEX(parameters!$C$196:$EJ$198,MATCH('PV (extension)'!N2803,parameters!$B$196:$B$198,0),MATCH('PV (extension)'!B2789,parameters!$C$195:$EJ$195,0))</f>
        <v>1754.13266475611</v>
      </c>
      <c r="P2803">
        <v>570</v>
      </c>
      <c r="Q2803">
        <v>30</v>
      </c>
      <c r="R2803">
        <f t="shared" si="304"/>
        <v>29995668.567329481</v>
      </c>
      <c r="S2803">
        <f t="shared" si="305"/>
        <v>3.3338146731264214E-8</v>
      </c>
    </row>
    <row r="2804" spans="1:19" customFormat="1" x14ac:dyDescent="0.2">
      <c r="A2804" t="s">
        <v>1454</v>
      </c>
      <c r="B2804" s="4">
        <f t="shared" si="303"/>
        <v>3.189469740064048E-11</v>
      </c>
      <c r="C2804" t="s">
        <v>35</v>
      </c>
      <c r="D2804" t="s">
        <v>15</v>
      </c>
      <c r="F2804" t="s">
        <v>36</v>
      </c>
      <c r="G2804">
        <v>0</v>
      </c>
      <c r="H2804" t="s">
        <v>1454</v>
      </c>
      <c r="I2804" t="s">
        <v>340</v>
      </c>
      <c r="K2804" t="s">
        <v>2007</v>
      </c>
      <c r="L2804">
        <f t="shared" si="306"/>
        <v>0.82233248462317254</v>
      </c>
      <c r="M2804" s="4">
        <f>INDEX(parameters!$D$41:$AG$178,MATCH('PV (extension)'!B2789,parameters!$C$41:$C$178,0),MATCH('PV (extension)'!A2804,parameters!$D$5:$AG$5,0))/L2804</f>
        <v>9.5670277228487681E-4</v>
      </c>
      <c r="N2804" t="s">
        <v>1507</v>
      </c>
      <c r="O2804">
        <f>INDEX(parameters!$C$196:$EJ$198,MATCH('PV (extension)'!N2804,parameters!$B$196:$B$198,0),MATCH('PV (extension)'!B2789,parameters!$C$195:$EJ$195,0))</f>
        <v>1754.13266475611</v>
      </c>
      <c r="P2804">
        <v>570</v>
      </c>
      <c r="Q2804">
        <v>30</v>
      </c>
      <c r="R2804">
        <f t="shared" si="304"/>
        <v>29995668.567329481</v>
      </c>
      <c r="S2804">
        <f t="shared" si="305"/>
        <v>3.3338146731264214E-8</v>
      </c>
    </row>
    <row r="2805" spans="1:19" customFormat="1" x14ac:dyDescent="0.2">
      <c r="A2805" t="s">
        <v>1455</v>
      </c>
      <c r="B2805" s="4">
        <f t="shared" si="303"/>
        <v>1.0673535093532408E-8</v>
      </c>
      <c r="C2805" t="s">
        <v>35</v>
      </c>
      <c r="D2805" t="s">
        <v>15</v>
      </c>
      <c r="F2805" t="s">
        <v>36</v>
      </c>
      <c r="G2805">
        <v>0</v>
      </c>
      <c r="H2805" t="s">
        <v>1455</v>
      </c>
      <c r="I2805" t="s">
        <v>340</v>
      </c>
      <c r="K2805" t="s">
        <v>2007</v>
      </c>
      <c r="L2805">
        <f t="shared" si="306"/>
        <v>0.82233248462317254</v>
      </c>
      <c r="M2805" s="4">
        <f>INDEX(parameters!$D$41:$AG$178,MATCH('PV (extension)'!B2789,parameters!$C$41:$C$178,0),MATCH('PV (extension)'!A2805,parameters!$D$5:$AG$5,0))/L2805</f>
        <v>0.32015982110735819</v>
      </c>
      <c r="N2805" t="s">
        <v>1507</v>
      </c>
      <c r="O2805">
        <f>INDEX(parameters!$C$196:$EJ$198,MATCH('PV (extension)'!N2805,parameters!$B$196:$B$198,0),MATCH('PV (extension)'!B2789,parameters!$C$195:$EJ$195,0))</f>
        <v>1754.13266475611</v>
      </c>
      <c r="P2805">
        <v>570</v>
      </c>
      <c r="Q2805">
        <v>30</v>
      </c>
      <c r="R2805">
        <f t="shared" si="304"/>
        <v>29995668.567329481</v>
      </c>
      <c r="S2805">
        <f t="shared" si="305"/>
        <v>3.3338146731264214E-8</v>
      </c>
    </row>
    <row r="2806" spans="1:19" customFormat="1" x14ac:dyDescent="0.2">
      <c r="A2806" t="s">
        <v>1456</v>
      </c>
      <c r="B2806" s="4">
        <f t="shared" si="303"/>
        <v>5.6617025363413712E-9</v>
      </c>
      <c r="C2806" t="s">
        <v>35</v>
      </c>
      <c r="D2806" t="s">
        <v>15</v>
      </c>
      <c r="F2806" t="s">
        <v>36</v>
      </c>
      <c r="G2806">
        <v>0</v>
      </c>
      <c r="H2806" t="s">
        <v>1456</v>
      </c>
      <c r="I2806" t="s">
        <v>340</v>
      </c>
      <c r="K2806" t="s">
        <v>2007</v>
      </c>
      <c r="L2806">
        <f t="shared" si="306"/>
        <v>0.82233248462317254</v>
      </c>
      <c r="M2806" s="4">
        <f>INDEX(parameters!$D$41:$AG$178,MATCH('PV (extension)'!B2789,parameters!$C$41:$C$178,0),MATCH('PV (extension)'!A2806,parameters!$D$5:$AG$5,0))/L2806</f>
        <v>0.16982655280690445</v>
      </c>
      <c r="N2806" t="s">
        <v>1507</v>
      </c>
      <c r="O2806">
        <f>INDEX(parameters!$C$196:$EJ$198,MATCH('PV (extension)'!N2806,parameters!$B$196:$B$198,0),MATCH('PV (extension)'!B2789,parameters!$C$195:$EJ$195,0))</f>
        <v>1754.13266475611</v>
      </c>
      <c r="P2806">
        <v>570</v>
      </c>
      <c r="Q2806">
        <v>30</v>
      </c>
      <c r="R2806">
        <f t="shared" si="304"/>
        <v>29995668.567329481</v>
      </c>
      <c r="S2806">
        <f t="shared" si="305"/>
        <v>3.3338146731264214E-8</v>
      </c>
    </row>
    <row r="2807" spans="1:19" customFormat="1" ht="16" x14ac:dyDescent="0.2">
      <c r="A2807" t="s">
        <v>1461</v>
      </c>
      <c r="B2807" s="4">
        <f t="shared" si="303"/>
        <v>1.7471251141992879E-9</v>
      </c>
      <c r="C2807" t="s">
        <v>49</v>
      </c>
      <c r="D2807" t="s">
        <v>15</v>
      </c>
      <c r="F2807" t="s">
        <v>36</v>
      </c>
      <c r="G2807">
        <v>0</v>
      </c>
      <c r="H2807" t="s">
        <v>1461</v>
      </c>
      <c r="I2807" t="s">
        <v>340</v>
      </c>
      <c r="K2807" t="s">
        <v>2007</v>
      </c>
      <c r="L2807">
        <f t="shared" si="306"/>
        <v>0.82233248462317254</v>
      </c>
      <c r="M2807" s="4">
        <f>INDEX(parameters!$D$41:$AG$178,MATCH('PV (extension)'!B2789,parameters!$C$41:$C$178,0),MATCH('PV (extension)'!A2807,parameters!$D$5:$AG$5,0))/L2807</f>
        <v>8.0374539804535308E-3</v>
      </c>
      <c r="N2807" s="3" t="s">
        <v>1505</v>
      </c>
      <c r="O2807">
        <f>INDEX(parameters!$C$196:$EJ$198,MATCH('PV (extension)'!N2807,parameters!$B$196:$B$198,0),MATCH('PV (extension)'!B2789,parameters!$C$195:$EJ$195,0))</f>
        <v>1648.8847048707432</v>
      </c>
      <c r="P2807">
        <v>93</v>
      </c>
      <c r="Q2807">
        <v>30</v>
      </c>
      <c r="R2807">
        <f t="shared" si="304"/>
        <v>4600388.3265893739</v>
      </c>
      <c r="S2807">
        <f t="shared" si="305"/>
        <v>2.1737295397873028E-7</v>
      </c>
    </row>
    <row r="2808" spans="1:19" customFormat="1" ht="16" x14ac:dyDescent="0.2">
      <c r="A2808" t="s">
        <v>1457</v>
      </c>
      <c r="B2808" s="4">
        <f t="shared" si="303"/>
        <v>2.9625044944959349E-8</v>
      </c>
      <c r="C2808" t="s">
        <v>49</v>
      </c>
      <c r="D2808" t="s">
        <v>15</v>
      </c>
      <c r="F2808" t="s">
        <v>36</v>
      </c>
      <c r="G2808">
        <v>0</v>
      </c>
      <c r="H2808" t="s">
        <v>1457</v>
      </c>
      <c r="I2808" t="s">
        <v>340</v>
      </c>
      <c r="K2808" t="s">
        <v>2007</v>
      </c>
      <c r="L2808">
        <f t="shared" si="306"/>
        <v>0.82233248462317254</v>
      </c>
      <c r="M2808" s="4">
        <f>INDEX(parameters!$D$41:$AG$178,MATCH('PV (extension)'!B2789,parameters!$C$41:$C$178,0),MATCH('PV (extension)'!A2808,parameters!$D$5:$AG$5,0))/L2808</f>
        <v>0.13628671093947653</v>
      </c>
      <c r="N2808" s="3" t="s">
        <v>1505</v>
      </c>
      <c r="O2808">
        <f>INDEX(parameters!$C$196:$EJ$198,MATCH('PV (extension)'!N2808,parameters!$B$196:$B$198,0),MATCH('PV (extension)'!B2789,parameters!$C$195:$EJ$195,0))</f>
        <v>1648.8847048707432</v>
      </c>
      <c r="P2808">
        <v>93</v>
      </c>
      <c r="Q2808">
        <v>30</v>
      </c>
      <c r="R2808">
        <f t="shared" si="304"/>
        <v>4600388.3265893739</v>
      </c>
      <c r="S2808">
        <f t="shared" si="305"/>
        <v>2.1737295397873028E-7</v>
      </c>
    </row>
    <row r="2809" spans="1:19" customFormat="1" ht="16" x14ac:dyDescent="0.2">
      <c r="A2809" t="s">
        <v>1462</v>
      </c>
      <c r="B2809" s="4">
        <f t="shared" si="303"/>
        <v>9.2360602225296529E-10</v>
      </c>
      <c r="C2809" t="s">
        <v>49</v>
      </c>
      <c r="D2809" t="s">
        <v>15</v>
      </c>
      <c r="F2809" t="s">
        <v>36</v>
      </c>
      <c r="G2809">
        <v>0</v>
      </c>
      <c r="H2809" t="s">
        <v>1462</v>
      </c>
      <c r="I2809" t="s">
        <v>340</v>
      </c>
      <c r="K2809" t="s">
        <v>2007</v>
      </c>
      <c r="L2809">
        <f t="shared" si="306"/>
        <v>0.82233248462317254</v>
      </c>
      <c r="M2809" s="4">
        <f>INDEX(parameters!$D$41:$AG$178,MATCH('PV (extension)'!B2789,parameters!$C$41:$C$178,0),MATCH('PV (extension)'!A2809,parameters!$D$5:$AG$5,0))/L2809</f>
        <v>4.2489463631401872E-3</v>
      </c>
      <c r="N2809" s="3" t="s">
        <v>1505</v>
      </c>
      <c r="O2809">
        <f>INDEX(parameters!$C$196:$EJ$198,MATCH('PV (extension)'!N2809,parameters!$B$196:$B$198,0),MATCH('PV (extension)'!B2789,parameters!$C$195:$EJ$195,0))</f>
        <v>1648.8847048707432</v>
      </c>
      <c r="P2809">
        <v>93</v>
      </c>
      <c r="Q2809">
        <v>30</v>
      </c>
      <c r="R2809">
        <f t="shared" si="304"/>
        <v>4600388.3265893739</v>
      </c>
      <c r="S2809">
        <f t="shared" si="305"/>
        <v>2.1737295397873028E-7</v>
      </c>
    </row>
    <row r="2810" spans="1:19" customFormat="1" ht="16" x14ac:dyDescent="0.2">
      <c r="A2810" t="s">
        <v>1458</v>
      </c>
      <c r="B2810" s="4">
        <f t="shared" si="303"/>
        <v>1.5517910028666415E-8</v>
      </c>
      <c r="C2810" t="s">
        <v>49</v>
      </c>
      <c r="D2810" t="s">
        <v>15</v>
      </c>
      <c r="F2810" t="s">
        <v>36</v>
      </c>
      <c r="G2810">
        <v>0</v>
      </c>
      <c r="H2810" t="s">
        <v>1458</v>
      </c>
      <c r="I2810" t="s">
        <v>340</v>
      </c>
      <c r="K2810" t="s">
        <v>2007</v>
      </c>
      <c r="L2810">
        <f t="shared" si="306"/>
        <v>0.82233248462317254</v>
      </c>
      <c r="M2810" s="4">
        <f>INDEX(parameters!$D$41:$AG$178,MATCH('PV (extension)'!B2789,parameters!$C$41:$C$178,0),MATCH('PV (extension)'!A2810,parameters!$D$5:$AG$5,0))/L2810</f>
        <v>7.1388412148941149E-2</v>
      </c>
      <c r="N2810" s="3" t="s">
        <v>1505</v>
      </c>
      <c r="O2810">
        <f>INDEX(parameters!$C$196:$EJ$198,MATCH('PV (extension)'!N2810,parameters!$B$196:$B$198,0),MATCH('PV (extension)'!B2789,parameters!$C$195:$EJ$195,0))</f>
        <v>1648.8847048707432</v>
      </c>
      <c r="P2810">
        <v>93</v>
      </c>
      <c r="Q2810">
        <v>30</v>
      </c>
      <c r="R2810">
        <f t="shared" si="304"/>
        <v>4600388.3265893739</v>
      </c>
      <c r="S2810">
        <f t="shared" si="305"/>
        <v>2.1737295397873028E-7</v>
      </c>
    </row>
    <row r="2811" spans="1:19" customFormat="1" x14ac:dyDescent="0.2">
      <c r="A2811" t="s">
        <v>442</v>
      </c>
      <c r="B2811">
        <v>3.7025999999999999E-3</v>
      </c>
      <c r="C2811" t="s">
        <v>42</v>
      </c>
      <c r="D2811" t="s">
        <v>16</v>
      </c>
      <c r="F2811" t="s">
        <v>36</v>
      </c>
      <c r="G2811">
        <v>0</v>
      </c>
      <c r="H2811" t="s">
        <v>443</v>
      </c>
      <c r="I2811" t="s">
        <v>353</v>
      </c>
      <c r="M2811" s="4"/>
    </row>
    <row r="2812" spans="1:19" customFormat="1" x14ac:dyDescent="0.2">
      <c r="A2812" t="s">
        <v>354</v>
      </c>
      <c r="B2812">
        <v>-3.3322999999999998E-6</v>
      </c>
      <c r="C2812" t="s">
        <v>49</v>
      </c>
      <c r="D2812" t="s">
        <v>250</v>
      </c>
      <c r="F2812" t="s">
        <v>36</v>
      </c>
      <c r="G2812">
        <v>0</v>
      </c>
      <c r="H2812" t="s">
        <v>355</v>
      </c>
      <c r="I2812" t="s">
        <v>353</v>
      </c>
      <c r="M2812" s="4"/>
    </row>
    <row r="2813" spans="1:19" customFormat="1" x14ac:dyDescent="0.2">
      <c r="M2813" s="4"/>
    </row>
    <row r="2814" spans="1:19" s="2" customFormat="1" x14ac:dyDescent="0.2">
      <c r="A2814" s="2" t="s">
        <v>2</v>
      </c>
      <c r="B2814" s="2" t="s">
        <v>332</v>
      </c>
      <c r="M2814" s="4"/>
    </row>
    <row r="2815" spans="1:19" x14ac:dyDescent="0.2">
      <c r="A2815" s="29" t="s">
        <v>4</v>
      </c>
      <c r="B281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")&amp;HLOOKUP(B2816,parameters!$C$195:$EJ$198,2,0)&amp;" kWh/kWp.
Annual output, Facade: "&amp;HLOOKUP(B2816,parameters!$C$195:$EJ$198,3,0)&amp;" kWh/kWp.
Annual output, Open-ground: "&amp;HLOOKUP(B2816,parameters!$C$195:$EJ$198,4,0)&amp;_xlfn._LONGTEXT("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")&amp;VLOOKUP(B2816,'extension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1648.88470487074 kWh/kWp.
Annual output, Facade: 1157.72755873903 kWh/kWp.
Annual output, Open-ground: 1754.13266475611 kWh/kWp.
Amount of solar energy transformed to electricity. Waste heat emission due to losses of electricity in the system.
Technology:  Electricity production with grid-connected photovoltaic power plants.
Time period:  Time of publications
Production volume: 7.795 GWh in 2025.
Sampling:  Statistical data and model calculations
Extrapolations:  Use of PV technology data investigated for other countries (Switzerland). Correction of average yield with Swiss data.
Uncertainty:  None
Author: Romain Sacchi, PSI, romain.sacchi@psi.ch</v>
      </c>
      <c r="M2815" s="30"/>
    </row>
    <row r="2816" spans="1:19" customFormat="1" x14ac:dyDescent="0.2">
      <c r="A2816" t="s">
        <v>6</v>
      </c>
      <c r="B2816" t="s">
        <v>1768</v>
      </c>
    </row>
    <row r="2817" spans="1:22" customFormat="1" x14ac:dyDescent="0.2">
      <c r="A2817" t="s">
        <v>8</v>
      </c>
      <c r="B2817">
        <v>1</v>
      </c>
    </row>
    <row r="2818" spans="1:22" customFormat="1" x14ac:dyDescent="0.2">
      <c r="A2818" t="s">
        <v>9</v>
      </c>
      <c r="B2818" t="s">
        <v>73</v>
      </c>
    </row>
    <row r="2819" spans="1:22" customFormat="1" x14ac:dyDescent="0.2">
      <c r="A2819" t="s">
        <v>11</v>
      </c>
      <c r="B2819" t="s">
        <v>12</v>
      </c>
    </row>
    <row r="2820" spans="1:22" customFormat="1" x14ac:dyDescent="0.2">
      <c r="A2820" t="s">
        <v>13</v>
      </c>
      <c r="B2820" t="s">
        <v>14</v>
      </c>
    </row>
    <row r="2821" spans="1:22" customFormat="1" x14ac:dyDescent="0.2">
      <c r="A2821" t="s">
        <v>15</v>
      </c>
      <c r="B2821" t="s">
        <v>53</v>
      </c>
    </row>
    <row r="2822" spans="1:22" customFormat="1" x14ac:dyDescent="0.2">
      <c r="A2822" t="s">
        <v>17</v>
      </c>
    </row>
    <row r="2823" spans="1:22" s="2" customFormat="1" x14ac:dyDescent="0.2">
      <c r="A2823" s="2" t="s">
        <v>18</v>
      </c>
      <c r="B2823" s="2" t="s">
        <v>19</v>
      </c>
      <c r="C2823" s="2" t="s">
        <v>6</v>
      </c>
      <c r="D2823" s="2" t="s">
        <v>15</v>
      </c>
      <c r="E2823" s="2" t="s">
        <v>20</v>
      </c>
      <c r="F2823" s="2" t="s">
        <v>13</v>
      </c>
      <c r="G2823" s="2" t="s">
        <v>21</v>
      </c>
      <c r="H2823" s="2" t="s">
        <v>22</v>
      </c>
      <c r="I2823" s="2" t="s">
        <v>23</v>
      </c>
      <c r="J2823" s="2" t="s">
        <v>4</v>
      </c>
      <c r="K2823" s="2" t="s">
        <v>24</v>
      </c>
      <c r="L2823" s="2" t="s">
        <v>9</v>
      </c>
      <c r="M2823" s="2" t="s">
        <v>1925</v>
      </c>
      <c r="N2823" s="2" t="s">
        <v>1998</v>
      </c>
      <c r="O2823" s="2" t="s">
        <v>2002</v>
      </c>
      <c r="P2823" s="2" t="s">
        <v>2003</v>
      </c>
      <c r="Q2823" s="2" t="s">
        <v>2001</v>
      </c>
      <c r="R2823" s="2" t="s">
        <v>2000</v>
      </c>
      <c r="S2823" s="2" t="s">
        <v>2004</v>
      </c>
      <c r="T2823" s="2" t="s">
        <v>1502</v>
      </c>
      <c r="U2823" s="2" t="s">
        <v>2005</v>
      </c>
      <c r="V2823" s="2" t="s">
        <v>2006</v>
      </c>
    </row>
    <row r="2824" spans="1:22" customFormat="1" x14ac:dyDescent="0.2">
      <c r="A2824" t="s">
        <v>335</v>
      </c>
      <c r="B2824">
        <v>3.8502999999999998</v>
      </c>
      <c r="D2824" t="s">
        <v>30</v>
      </c>
      <c r="E2824" t="s">
        <v>336</v>
      </c>
      <c r="F2824" t="s">
        <v>27</v>
      </c>
      <c r="G2824">
        <v>2</v>
      </c>
      <c r="H2824">
        <v>1.348151067341848</v>
      </c>
      <c r="I2824">
        <v>4.3409845976280087E-2</v>
      </c>
      <c r="J2824" t="s">
        <v>337</v>
      </c>
    </row>
    <row r="2825" spans="1:22" customFormat="1" x14ac:dyDescent="0.2">
      <c r="A2825" t="s">
        <v>29</v>
      </c>
      <c r="B2825">
        <v>0.25026999999999999</v>
      </c>
      <c r="D2825" t="s">
        <v>30</v>
      </c>
      <c r="E2825" t="s">
        <v>31</v>
      </c>
      <c r="F2825" t="s">
        <v>27</v>
      </c>
      <c r="G2825">
        <v>2</v>
      </c>
      <c r="H2825">
        <v>-1.385214943900327</v>
      </c>
      <c r="I2825">
        <v>2.439508208471609E-2</v>
      </c>
      <c r="J2825" t="s">
        <v>358</v>
      </c>
    </row>
    <row r="2826" spans="1:22" customFormat="1" x14ac:dyDescent="0.2">
      <c r="A2826" t="s">
        <v>332</v>
      </c>
      <c r="B2826">
        <v>1</v>
      </c>
      <c r="C2826" t="str">
        <f>B2816</f>
        <v>MN</v>
      </c>
      <c r="D2826" t="s">
        <v>53</v>
      </c>
      <c r="E2826" t="s">
        <v>339</v>
      </c>
      <c r="F2826" t="s">
        <v>33</v>
      </c>
      <c r="G2826">
        <v>0</v>
      </c>
      <c r="H2826">
        <v>1</v>
      </c>
      <c r="L2826" t="s">
        <v>73</v>
      </c>
      <c r="M2826">
        <f>VLOOKUP(C2826,'extension - production vol'!$B$6:$D$235,3,0)</f>
        <v>7.7949999999999999</v>
      </c>
    </row>
    <row r="2827" spans="1:22" customFormat="1" ht="16" x14ac:dyDescent="0.2">
      <c r="A2827" t="s">
        <v>1434</v>
      </c>
      <c r="B2827" s="4">
        <f t="shared" ref="B2827:B2853" si="307">P2827*V2827</f>
        <v>1.3083715904691433E-8</v>
      </c>
      <c r="C2827" t="s">
        <v>49</v>
      </c>
      <c r="D2827" t="s">
        <v>15</v>
      </c>
      <c r="F2827" t="s">
        <v>36</v>
      </c>
      <c r="G2827">
        <v>2</v>
      </c>
      <c r="H2827">
        <v>-18.46800298604678</v>
      </c>
      <c r="I2827">
        <v>9.798894162072011E-2</v>
      </c>
      <c r="J2827" t="s">
        <v>340</v>
      </c>
      <c r="L2827" t="s">
        <v>1434</v>
      </c>
      <c r="N2827" t="s">
        <v>2008</v>
      </c>
      <c r="O2827">
        <v>1</v>
      </c>
      <c r="P2827" s="4">
        <f>INDEX(parameters!$D$41:$AG$178,MATCH('PV (extension)'!B2816,parameters!$C$41:$C$178,0),MATCH('PV (extension)'!A2827,parameters!$D$5:$AG$5,0))/O2827</f>
        <v>0.10096416269840058</v>
      </c>
      <c r="Q2827" s="3" t="s">
        <v>1505</v>
      </c>
      <c r="R2827">
        <f>INDEX(parameters!$C$196:$EJ$198,MATCH('PV (extension)'!Q2827,parameters!$B$196:$B$198,0),MATCH('PV (extension)'!B2816,parameters!$C$195:$EJ$195,0))</f>
        <v>1648.8847048707432</v>
      </c>
      <c r="S2827">
        <v>156</v>
      </c>
      <c r="T2827">
        <v>30</v>
      </c>
      <c r="U2827">
        <f t="shared" ref="U2827:U2853" si="308">T2827*S2827*R2827</f>
        <v>7716780.4187950781</v>
      </c>
      <c r="V2827">
        <f t="shared" ref="V2827:V2853" si="309">1/U2827</f>
        <v>1.2958772256424306E-7</v>
      </c>
    </row>
    <row r="2828" spans="1:22" customFormat="1" ht="16" x14ac:dyDescent="0.2">
      <c r="A2828" t="s">
        <v>1435</v>
      </c>
      <c r="B2828" s="4">
        <f t="shared" si="307"/>
        <v>6.8344589843887412E-9</v>
      </c>
      <c r="C2828" t="s">
        <v>49</v>
      </c>
      <c r="D2828" t="s">
        <v>15</v>
      </c>
      <c r="F2828" t="s">
        <v>36</v>
      </c>
      <c r="G2828">
        <v>2</v>
      </c>
      <c r="H2828">
        <v>-19.10362020104489</v>
      </c>
      <c r="I2828">
        <v>9.798894162072011E-2</v>
      </c>
      <c r="J2828" t="s">
        <v>340</v>
      </c>
      <c r="L2828" t="s">
        <v>1435</v>
      </c>
      <c r="N2828" t="s">
        <v>2008</v>
      </c>
      <c r="O2828">
        <v>1</v>
      </c>
      <c r="P2828" s="4">
        <f>INDEX(parameters!$D$41:$AG$178,MATCH('PV (extension)'!B2816,parameters!$C$41:$C$178,0),MATCH('PV (extension)'!A2828,parameters!$D$5:$AG$5,0))/O2828</f>
        <v>5.2740019263789135E-2</v>
      </c>
      <c r="Q2828" s="3" t="s">
        <v>1505</v>
      </c>
      <c r="R2828">
        <f>INDEX(parameters!$C$196:$EJ$198,MATCH('PV (extension)'!Q2828,parameters!$B$196:$B$198,0),MATCH('PV (extension)'!B2816,parameters!$C$195:$EJ$195,0))</f>
        <v>1648.8847048707432</v>
      </c>
      <c r="S2828">
        <v>156</v>
      </c>
      <c r="T2828">
        <v>30</v>
      </c>
      <c r="U2828">
        <f t="shared" si="308"/>
        <v>7716780.4187950781</v>
      </c>
      <c r="V2828">
        <f t="shared" si="309"/>
        <v>1.2958772256424306E-7</v>
      </c>
    </row>
    <row r="2829" spans="1:22" customFormat="1" ht="16" x14ac:dyDescent="0.2">
      <c r="A2829" t="s">
        <v>1439</v>
      </c>
      <c r="B2829" s="4">
        <f t="shared" si="307"/>
        <v>6.1295724640806418E-9</v>
      </c>
      <c r="C2829" t="s">
        <v>49</v>
      </c>
      <c r="D2829" t="s">
        <v>15</v>
      </c>
      <c r="F2829" t="s">
        <v>36</v>
      </c>
      <c r="G2829">
        <v>2</v>
      </c>
      <c r="H2829">
        <v>-19.697439318003951</v>
      </c>
      <c r="I2829">
        <v>9.798894162072011E-2</v>
      </c>
      <c r="J2829" t="s">
        <v>340</v>
      </c>
      <c r="L2829" t="s">
        <v>1439</v>
      </c>
      <c r="N2829" t="s">
        <v>2008</v>
      </c>
      <c r="O2829">
        <v>1</v>
      </c>
      <c r="P2829" s="4">
        <f>INDEX(parameters!$D$41:$AG$178,MATCH('PV (extension)'!B2816,parameters!$C$41:$C$178,0),MATCH('PV (extension)'!A2829,parameters!$D$5:$AG$5,0))/O2829</f>
        <v>9.0962624550774995E-4</v>
      </c>
      <c r="Q2829" s="3" t="s">
        <v>1505</v>
      </c>
      <c r="R2829">
        <f>INDEX(parameters!$C$196:$EJ$198,MATCH('PV (extension)'!Q2829,parameters!$B$196:$B$198,0),MATCH('PV (extension)'!B2816,parameters!$C$195:$EJ$195,0))</f>
        <v>1648.8847048707432</v>
      </c>
      <c r="S2829">
        <v>3</v>
      </c>
      <c r="T2829">
        <v>30</v>
      </c>
      <c r="U2829">
        <f t="shared" si="308"/>
        <v>148399.62343836689</v>
      </c>
      <c r="V2829">
        <f t="shared" si="309"/>
        <v>6.738561573340639E-6</v>
      </c>
    </row>
    <row r="2830" spans="1:22" customFormat="1" ht="16" x14ac:dyDescent="0.2">
      <c r="A2830" t="s">
        <v>1440</v>
      </c>
      <c r="B2830" s="4">
        <f t="shared" si="307"/>
        <v>3.997894817803403E-8</v>
      </c>
      <c r="C2830" t="s">
        <v>49</v>
      </c>
      <c r="D2830" t="s">
        <v>15</v>
      </c>
      <c r="F2830" t="s">
        <v>36</v>
      </c>
      <c r="G2830">
        <v>2</v>
      </c>
      <c r="H2830">
        <v>-16.692979911025031</v>
      </c>
      <c r="I2830">
        <v>9.798894162072011E-2</v>
      </c>
      <c r="J2830" t="s">
        <v>340</v>
      </c>
      <c r="L2830" t="s">
        <v>1440</v>
      </c>
      <c r="N2830" t="s">
        <v>2008</v>
      </c>
      <c r="O2830">
        <v>1</v>
      </c>
      <c r="P2830" s="4">
        <f>INDEX(parameters!$D$41:$AG$178,MATCH('PV (extension)'!B2816,parameters!$C$41:$C$178,0),MATCH('PV (extension)'!A2830,parameters!$D$5:$AG$5,0))/O2830</f>
        <v>5.9328608550822341E-3</v>
      </c>
      <c r="Q2830" s="3" t="s">
        <v>1505</v>
      </c>
      <c r="R2830">
        <f>INDEX(parameters!$C$196:$EJ$198,MATCH('PV (extension)'!Q2830,parameters!$B$196:$B$198,0),MATCH('PV (extension)'!B2816,parameters!$C$195:$EJ$195,0))</f>
        <v>1648.8847048707432</v>
      </c>
      <c r="S2830">
        <v>3</v>
      </c>
      <c r="T2830">
        <v>30</v>
      </c>
      <c r="U2830">
        <f t="shared" si="308"/>
        <v>148399.62343836689</v>
      </c>
      <c r="V2830">
        <f t="shared" si="309"/>
        <v>6.738561573340639E-6</v>
      </c>
    </row>
    <row r="2831" spans="1:22" customFormat="1" ht="16" x14ac:dyDescent="0.2">
      <c r="A2831" t="s">
        <v>1441</v>
      </c>
      <c r="B2831" s="4">
        <f t="shared" si="307"/>
        <v>6.1947328168317737E-10</v>
      </c>
      <c r="C2831" t="s">
        <v>35</v>
      </c>
      <c r="D2831" t="s">
        <v>15</v>
      </c>
      <c r="F2831" t="s">
        <v>36</v>
      </c>
      <c r="G2831">
        <v>2</v>
      </c>
      <c r="H2831">
        <v>-21.54326959350907</v>
      </c>
      <c r="I2831">
        <v>9.798894162072011E-2</v>
      </c>
      <c r="J2831" t="s">
        <v>340</v>
      </c>
      <c r="L2831" t="s">
        <v>1441</v>
      </c>
      <c r="N2831" t="s">
        <v>2008</v>
      </c>
      <c r="O2831">
        <v>1</v>
      </c>
      <c r="P2831" s="4">
        <f>INDEX(parameters!$D$41:$AG$178,MATCH('PV (extension)'!B2816,parameters!$C$41:$C$178,0),MATCH('PV (extension)'!A2831,parameters!$D$5:$AG$5,0))/O2831</f>
        <v>9.1929601731912907E-5</v>
      </c>
      <c r="Q2831" s="3" t="s">
        <v>1505</v>
      </c>
      <c r="R2831">
        <f>INDEX(parameters!$C$196:$EJ$198,MATCH('PV (extension)'!Q2831,parameters!$B$196:$B$198,0),MATCH('PV (extension)'!B2816,parameters!$C$195:$EJ$195,0))</f>
        <v>1648.8847048707432</v>
      </c>
      <c r="S2831">
        <v>3</v>
      </c>
      <c r="T2831">
        <v>30</v>
      </c>
      <c r="U2831">
        <f t="shared" si="308"/>
        <v>148399.62343836689</v>
      </c>
      <c r="V2831">
        <f t="shared" si="309"/>
        <v>6.738561573340639E-6</v>
      </c>
    </row>
    <row r="2832" spans="1:22" customFormat="1" ht="16" x14ac:dyDescent="0.2">
      <c r="A2832" t="s">
        <v>1442</v>
      </c>
      <c r="B2832" s="4">
        <f t="shared" si="307"/>
        <v>1.0769435472106684E-8</v>
      </c>
      <c r="C2832" t="s">
        <v>35</v>
      </c>
      <c r="D2832" t="s">
        <v>15</v>
      </c>
      <c r="F2832" t="s">
        <v>36</v>
      </c>
      <c r="G2832">
        <v>2</v>
      </c>
      <c r="H2832">
        <v>-18.729872499892029</v>
      </c>
      <c r="I2832">
        <v>9.798894162072011E-2</v>
      </c>
      <c r="J2832" t="s">
        <v>340</v>
      </c>
      <c r="L2832" t="s">
        <v>1442</v>
      </c>
      <c r="N2832" t="s">
        <v>2008</v>
      </c>
      <c r="O2832">
        <v>1</v>
      </c>
      <c r="P2832" s="4">
        <f>INDEX(parameters!$D$41:$AG$178,MATCH('PV (extension)'!B2816,parameters!$C$41:$C$178,0),MATCH('PV (extension)'!A2832,parameters!$D$5:$AG$5,0))/O2832</f>
        <v>1.5981801687044229E-3</v>
      </c>
      <c r="Q2832" s="3" t="s">
        <v>1505</v>
      </c>
      <c r="R2832">
        <f>INDEX(parameters!$C$196:$EJ$198,MATCH('PV (extension)'!Q2832,parameters!$B$196:$B$198,0),MATCH('PV (extension)'!B2816,parameters!$C$195:$EJ$195,0))</f>
        <v>1648.8847048707432</v>
      </c>
      <c r="S2832">
        <v>3</v>
      </c>
      <c r="T2832">
        <v>30</v>
      </c>
      <c r="U2832">
        <f t="shared" si="308"/>
        <v>148399.62343836689</v>
      </c>
      <c r="V2832">
        <f t="shared" si="309"/>
        <v>6.738561573340639E-6</v>
      </c>
    </row>
    <row r="2833" spans="1:22" customFormat="1" x14ac:dyDescent="0.2">
      <c r="A2833" t="s">
        <v>1452</v>
      </c>
      <c r="B2833" s="4">
        <f t="shared" si="307"/>
        <v>3.368548273842558E-10</v>
      </c>
      <c r="C2833" t="s">
        <v>35</v>
      </c>
      <c r="D2833" t="s">
        <v>15</v>
      </c>
      <c r="F2833" t="s">
        <v>36</v>
      </c>
      <c r="G2833">
        <v>2</v>
      </c>
      <c r="H2833">
        <v>-21.666568118067421</v>
      </c>
      <c r="I2833">
        <v>9.798894162072011E-2</v>
      </c>
      <c r="J2833" t="s">
        <v>340</v>
      </c>
      <c r="L2833" t="s">
        <v>1452</v>
      </c>
      <c r="N2833" t="s">
        <v>2008</v>
      </c>
      <c r="O2833">
        <v>1</v>
      </c>
      <c r="P2833" s="4">
        <f>INDEX(parameters!$D$41:$AG$178,MATCH('PV (extension)'!B2816,parameters!$C$41:$C$178,0),MATCH('PV (extension)'!A2833,parameters!$D$5:$AG$5,0))/O2833</f>
        <v>1.0104185757523119E-2</v>
      </c>
      <c r="Q2833" t="s">
        <v>1507</v>
      </c>
      <c r="R2833">
        <f>INDEX(parameters!$C$196:$EJ$198,MATCH('PV (extension)'!Q2833,parameters!$B$196:$B$198,0),MATCH('PV (extension)'!B2816,parameters!$C$195:$EJ$195,0))</f>
        <v>1754.13266475611</v>
      </c>
      <c r="S2833">
        <v>570</v>
      </c>
      <c r="T2833">
        <v>30</v>
      </c>
      <c r="U2833">
        <f t="shared" si="308"/>
        <v>29995668.567329481</v>
      </c>
      <c r="V2833">
        <f t="shared" si="309"/>
        <v>3.3338146731264214E-8</v>
      </c>
    </row>
    <row r="2834" spans="1:22" customFormat="1" x14ac:dyDescent="0.2">
      <c r="A2834" t="s">
        <v>1453</v>
      </c>
      <c r="B2834" s="4">
        <f t="shared" si="307"/>
        <v>2.4745095954521145E-9</v>
      </c>
      <c r="C2834" t="s">
        <v>35</v>
      </c>
      <c r="D2834" t="s">
        <v>15</v>
      </c>
      <c r="F2834" t="s">
        <v>36</v>
      </c>
      <c r="G2834">
        <v>2</v>
      </c>
      <c r="H2834">
        <v>-21.47552628199886</v>
      </c>
      <c r="I2834">
        <v>9.798894162072011E-2</v>
      </c>
      <c r="J2834" t="s">
        <v>340</v>
      </c>
      <c r="L2834" t="s">
        <v>1453</v>
      </c>
      <c r="N2834" t="s">
        <v>2008</v>
      </c>
      <c r="O2834">
        <v>1</v>
      </c>
      <c r="P2834" s="4">
        <f>INDEX(parameters!$D$41:$AG$178,MATCH('PV (extension)'!B2816,parameters!$C$41:$C$178,0),MATCH('PV (extension)'!A2834,parameters!$D$5:$AG$5,0))/O2834</f>
        <v>7.4224569691858172E-2</v>
      </c>
      <c r="Q2834" t="s">
        <v>1507</v>
      </c>
      <c r="R2834">
        <f>INDEX(parameters!$C$196:$EJ$198,MATCH('PV (extension)'!Q2834,parameters!$B$196:$B$198,0),MATCH('PV (extension)'!B2816,parameters!$C$195:$EJ$195,0))</f>
        <v>1754.13266475611</v>
      </c>
      <c r="S2834">
        <v>570</v>
      </c>
      <c r="T2834">
        <v>30</v>
      </c>
      <c r="U2834">
        <f t="shared" si="308"/>
        <v>29995668.567329481</v>
      </c>
      <c r="V2834">
        <f t="shared" si="309"/>
        <v>3.3338146731264214E-8</v>
      </c>
    </row>
    <row r="2835" spans="1:22" customFormat="1" x14ac:dyDescent="0.2">
      <c r="A2835" t="s">
        <v>1454</v>
      </c>
      <c r="B2835" s="4">
        <f t="shared" si="307"/>
        <v>2.6228045759772926E-11</v>
      </c>
      <c r="C2835" t="s">
        <v>35</v>
      </c>
      <c r="D2835" t="s">
        <v>15</v>
      </c>
      <c r="F2835" t="s">
        <v>36</v>
      </c>
      <c r="G2835">
        <v>2</v>
      </c>
      <c r="H2835">
        <v>-23.51240679473371</v>
      </c>
      <c r="I2835">
        <v>9.798894162072011E-2</v>
      </c>
      <c r="J2835" t="s">
        <v>340</v>
      </c>
      <c r="L2835" t="s">
        <v>1454</v>
      </c>
      <c r="N2835" t="s">
        <v>2008</v>
      </c>
      <c r="O2835">
        <v>1</v>
      </c>
      <c r="P2835" s="4">
        <f>INDEX(parameters!$D$41:$AG$178,MATCH('PV (extension)'!B2816,parameters!$C$41:$C$178,0),MATCH('PV (extension)'!A2835,parameters!$D$5:$AG$5,0))/O2835</f>
        <v>7.867277677789E-4</v>
      </c>
      <c r="Q2835" t="s">
        <v>1507</v>
      </c>
      <c r="R2835">
        <f>INDEX(parameters!$C$196:$EJ$198,MATCH('PV (extension)'!Q2835,parameters!$B$196:$B$198,0),MATCH('PV (extension)'!B2816,parameters!$C$195:$EJ$195,0))</f>
        <v>1754.13266475611</v>
      </c>
      <c r="S2835">
        <v>570</v>
      </c>
      <c r="T2835">
        <v>30</v>
      </c>
      <c r="U2835">
        <f t="shared" si="308"/>
        <v>29995668.567329481</v>
      </c>
      <c r="V2835">
        <f t="shared" si="309"/>
        <v>3.3338146731264214E-8</v>
      </c>
    </row>
    <row r="2836" spans="1:22" customFormat="1" x14ac:dyDescent="0.2">
      <c r="A2836" t="s">
        <v>1455</v>
      </c>
      <c r="B2836" s="4">
        <f t="shared" si="307"/>
        <v>8.7771946331771314E-9</v>
      </c>
      <c r="C2836" t="s">
        <v>35</v>
      </c>
      <c r="D2836" t="s">
        <v>15</v>
      </c>
      <c r="F2836" t="s">
        <v>36</v>
      </c>
      <c r="G2836">
        <v>2</v>
      </c>
      <c r="H2836">
        <v>-18.20082258362968</v>
      </c>
      <c r="I2836">
        <v>9.798894162072011E-2</v>
      </c>
      <c r="J2836" t="s">
        <v>340</v>
      </c>
      <c r="L2836" t="s">
        <v>1455</v>
      </c>
      <c r="N2836" t="s">
        <v>2008</v>
      </c>
      <c r="O2836">
        <v>1</v>
      </c>
      <c r="P2836" s="4">
        <f>INDEX(parameters!$D$41:$AG$178,MATCH('PV (extension)'!B2816,parameters!$C$41:$C$178,0),MATCH('PV (extension)'!A2836,parameters!$D$5:$AG$5,0))/O2836</f>
        <v>0.2632778211677243</v>
      </c>
      <c r="Q2836" t="s">
        <v>1507</v>
      </c>
      <c r="R2836">
        <f>INDEX(parameters!$C$196:$EJ$198,MATCH('PV (extension)'!Q2836,parameters!$B$196:$B$198,0),MATCH('PV (extension)'!B2816,parameters!$C$195:$EJ$195,0))</f>
        <v>1754.13266475611</v>
      </c>
      <c r="S2836">
        <v>570</v>
      </c>
      <c r="T2836">
        <v>30</v>
      </c>
      <c r="U2836">
        <f t="shared" si="308"/>
        <v>29995668.567329481</v>
      </c>
      <c r="V2836">
        <f t="shared" si="309"/>
        <v>3.3338146731264214E-8</v>
      </c>
    </row>
    <row r="2837" spans="1:22" customFormat="1" x14ac:dyDescent="0.2">
      <c r="A2837" t="s">
        <v>1456</v>
      </c>
      <c r="B2837" s="4">
        <f t="shared" si="307"/>
        <v>4.6558019139069172E-9</v>
      </c>
      <c r="C2837" t="s">
        <v>35</v>
      </c>
      <c r="D2837" t="s">
        <v>15</v>
      </c>
      <c r="F2837" t="s">
        <v>36</v>
      </c>
      <c r="G2837">
        <v>2</v>
      </c>
      <c r="H2837">
        <v>-18.836468952383601</v>
      </c>
      <c r="I2837">
        <v>9.798894162072011E-2</v>
      </c>
      <c r="J2837" t="s">
        <v>340</v>
      </c>
      <c r="L2837" t="s">
        <v>1456</v>
      </c>
      <c r="N2837" t="s">
        <v>2008</v>
      </c>
      <c r="O2837">
        <v>1</v>
      </c>
      <c r="P2837" s="4">
        <f>INDEX(parameters!$D$41:$AG$178,MATCH('PV (extension)'!B2816,parameters!$C$41:$C$178,0),MATCH('PV (extension)'!A2837,parameters!$D$5:$AG$5,0))/O2837</f>
        <v>0.13965389112469015</v>
      </c>
      <c r="Q2837" t="s">
        <v>1507</v>
      </c>
      <c r="R2837">
        <f>INDEX(parameters!$C$196:$EJ$198,MATCH('PV (extension)'!Q2837,parameters!$B$196:$B$198,0),MATCH('PV (extension)'!B2816,parameters!$C$195:$EJ$195,0))</f>
        <v>1754.13266475611</v>
      </c>
      <c r="S2837">
        <v>570</v>
      </c>
      <c r="T2837">
        <v>30</v>
      </c>
      <c r="U2837">
        <f t="shared" si="308"/>
        <v>29995668.567329481</v>
      </c>
      <c r="V2837">
        <f t="shared" si="309"/>
        <v>3.3338146731264214E-8</v>
      </c>
    </row>
    <row r="2838" spans="1:22" customFormat="1" ht="16" x14ac:dyDescent="0.2">
      <c r="A2838" t="s">
        <v>1461</v>
      </c>
      <c r="B2838" s="4">
        <f t="shared" si="307"/>
        <v>1.4367177361070445E-9</v>
      </c>
      <c r="C2838" t="s">
        <v>49</v>
      </c>
      <c r="D2838" t="s">
        <v>15</v>
      </c>
      <c r="F2838" t="s">
        <v>36</v>
      </c>
      <c r="G2838">
        <v>2</v>
      </c>
      <c r="H2838">
        <v>-20.658789817762049</v>
      </c>
      <c r="I2838">
        <v>9.798894162072011E-2</v>
      </c>
      <c r="J2838" t="s">
        <v>340</v>
      </c>
      <c r="L2838" t="s">
        <v>1461</v>
      </c>
      <c r="N2838" t="s">
        <v>2008</v>
      </c>
      <c r="O2838">
        <v>1</v>
      </c>
      <c r="P2838" s="4">
        <f>INDEX(parameters!$D$41:$AG$178,MATCH('PV (extension)'!B2816,parameters!$C$41:$C$178,0),MATCH('PV (extension)'!A2838,parameters!$D$5:$AG$5,0))/O2838</f>
        <v>6.6094595017907607E-3</v>
      </c>
      <c r="Q2838" s="3" t="s">
        <v>1505</v>
      </c>
      <c r="R2838">
        <f>INDEX(parameters!$C$196:$EJ$198,MATCH('PV (extension)'!Q2838,parameters!$B$196:$B$198,0),MATCH('PV (extension)'!B2816,parameters!$C$195:$EJ$195,0))</f>
        <v>1648.8847048707432</v>
      </c>
      <c r="S2838">
        <v>93</v>
      </c>
      <c r="T2838">
        <v>30</v>
      </c>
      <c r="U2838">
        <f t="shared" si="308"/>
        <v>4600388.3265893739</v>
      </c>
      <c r="V2838">
        <f t="shared" si="309"/>
        <v>2.1737295397873028E-7</v>
      </c>
    </row>
    <row r="2839" spans="1:22" customFormat="1" ht="16" x14ac:dyDescent="0.2">
      <c r="A2839" t="s">
        <v>1457</v>
      </c>
      <c r="B2839" s="4">
        <f t="shared" si="307"/>
        <v>2.4361636816661578E-8</v>
      </c>
      <c r="C2839" t="s">
        <v>49</v>
      </c>
      <c r="D2839" t="s">
        <v>15</v>
      </c>
      <c r="F2839" t="s">
        <v>36</v>
      </c>
      <c r="G2839">
        <v>2</v>
      </c>
      <c r="H2839">
        <v>-17.845360350005858</v>
      </c>
      <c r="I2839">
        <v>9.798894162072011E-2</v>
      </c>
      <c r="J2839" t="s">
        <v>340</v>
      </c>
      <c r="L2839" t="s">
        <v>1457</v>
      </c>
      <c r="N2839" t="s">
        <v>2008</v>
      </c>
      <c r="O2839">
        <v>1</v>
      </c>
      <c r="P2839" s="4">
        <f>INDEX(parameters!$D$41:$AG$178,MATCH('PV (extension)'!B2816,parameters!$C$41:$C$178,0),MATCH('PV (extension)'!A2839,parameters!$D$5:$AG$5,0))/O2839</f>
        <v>0.11207298962797985</v>
      </c>
      <c r="Q2839" s="3" t="s">
        <v>1505</v>
      </c>
      <c r="R2839">
        <f>INDEX(parameters!$C$196:$EJ$198,MATCH('PV (extension)'!Q2839,parameters!$B$196:$B$198,0),MATCH('PV (extension)'!B2816,parameters!$C$195:$EJ$195,0))</f>
        <v>1648.8847048707432</v>
      </c>
      <c r="S2839">
        <v>93</v>
      </c>
      <c r="T2839">
        <v>30</v>
      </c>
      <c r="U2839">
        <f t="shared" si="308"/>
        <v>4600388.3265893739</v>
      </c>
      <c r="V2839">
        <f t="shared" si="309"/>
        <v>2.1737295397873028E-7</v>
      </c>
    </row>
    <row r="2840" spans="1:22" customFormat="1" ht="16" x14ac:dyDescent="0.2">
      <c r="A2840" t="s">
        <v>1462</v>
      </c>
      <c r="B2840" s="4">
        <f t="shared" si="307"/>
        <v>7.5951123509220615E-10</v>
      </c>
      <c r="C2840" t="s">
        <v>49</v>
      </c>
      <c r="D2840" t="s">
        <v>15</v>
      </c>
      <c r="F2840" t="s">
        <v>36</v>
      </c>
      <c r="G2840">
        <v>2</v>
      </c>
      <c r="H2840">
        <v>-21.294425499752101</v>
      </c>
      <c r="I2840">
        <v>9.798894162072011E-2</v>
      </c>
      <c r="J2840" t="s">
        <v>340</v>
      </c>
      <c r="L2840" t="s">
        <v>1462</v>
      </c>
      <c r="N2840" t="s">
        <v>2008</v>
      </c>
      <c r="O2840">
        <v>1</v>
      </c>
      <c r="P2840" s="4">
        <f>INDEX(parameters!$D$41:$AG$178,MATCH('PV (extension)'!B2816,parameters!$C$41:$C$178,0),MATCH('PV (extension)'!A2840,parameters!$D$5:$AG$5,0))/O2840</f>
        <v>3.4940466198316628E-3</v>
      </c>
      <c r="Q2840" s="3" t="s">
        <v>1505</v>
      </c>
      <c r="R2840">
        <f>INDEX(parameters!$C$196:$EJ$198,MATCH('PV (extension)'!Q2840,parameters!$B$196:$B$198,0),MATCH('PV (extension)'!B2816,parameters!$C$195:$EJ$195,0))</f>
        <v>1648.8847048707432</v>
      </c>
      <c r="S2840">
        <v>93</v>
      </c>
      <c r="T2840">
        <v>30</v>
      </c>
      <c r="U2840">
        <f t="shared" si="308"/>
        <v>4600388.3265893739</v>
      </c>
      <c r="V2840">
        <f t="shared" si="309"/>
        <v>2.1737295397873028E-7</v>
      </c>
    </row>
    <row r="2841" spans="1:22" customFormat="1" ht="16" x14ac:dyDescent="0.2">
      <c r="A2841" t="s">
        <v>1458</v>
      </c>
      <c r="B2841" s="4">
        <f t="shared" si="307"/>
        <v>1.2760881510032099E-8</v>
      </c>
      <c r="C2841" t="s">
        <v>49</v>
      </c>
      <c r="D2841" t="s">
        <v>15</v>
      </c>
      <c r="F2841" t="s">
        <v>36</v>
      </c>
      <c r="G2841">
        <v>2</v>
      </c>
      <c r="H2841">
        <v>-18.48100416113547</v>
      </c>
      <c r="I2841">
        <v>9.798894162072011E-2</v>
      </c>
      <c r="J2841" t="s">
        <v>340</v>
      </c>
      <c r="L2841" t="s">
        <v>1458</v>
      </c>
      <c r="N2841" t="s">
        <v>2008</v>
      </c>
      <c r="O2841">
        <v>1</v>
      </c>
      <c r="P2841" s="4">
        <f>INDEX(parameters!$D$41:$AG$178,MATCH('PV (extension)'!B2816,parameters!$C$41:$C$178,0),MATCH('PV (extension)'!A2841,parameters!$D$5:$AG$5,0))/O2841</f>
        <v>5.8705010335741853E-2</v>
      </c>
      <c r="Q2841" s="3" t="s">
        <v>1505</v>
      </c>
      <c r="R2841">
        <f>INDEX(parameters!$C$196:$EJ$198,MATCH('PV (extension)'!Q2841,parameters!$B$196:$B$198,0),MATCH('PV (extension)'!B2816,parameters!$C$195:$EJ$195,0))</f>
        <v>1648.8847048707432</v>
      </c>
      <c r="S2841">
        <v>93</v>
      </c>
      <c r="T2841">
        <v>30</v>
      </c>
      <c r="U2841">
        <f t="shared" si="308"/>
        <v>4600388.3265893739</v>
      </c>
      <c r="V2841">
        <f t="shared" si="309"/>
        <v>2.1737295397873028E-7</v>
      </c>
    </row>
    <row r="2842" spans="1:22" customFormat="1" x14ac:dyDescent="0.2">
      <c r="A2842" t="s">
        <v>341</v>
      </c>
      <c r="B2842" s="4">
        <f t="shared" si="307"/>
        <v>3.1541333823174975E-8</v>
      </c>
      <c r="C2842" t="s">
        <v>359</v>
      </c>
      <c r="D2842" t="s">
        <v>15</v>
      </c>
      <c r="F2842" t="s">
        <v>36</v>
      </c>
      <c r="G2842">
        <v>2</v>
      </c>
      <c r="H2842">
        <v>-17.561299045251399</v>
      </c>
      <c r="I2842">
        <v>9.798894162072011E-2</v>
      </c>
      <c r="J2842" t="s">
        <v>340</v>
      </c>
      <c r="L2842" t="s">
        <v>341</v>
      </c>
      <c r="N2842" t="s">
        <v>2008</v>
      </c>
      <c r="O2842">
        <v>1</v>
      </c>
      <c r="P2842" s="4">
        <f>INDEX(parameters!$D$41:$AG$178,MATCH('PV (extension)'!B2816,parameters!$C$41:$C$178,0),MATCH('PV (extension)'!A2842,parameters!$D$5:$AG$5,0))/O2842</f>
        <v>3.2864644265829519E-3</v>
      </c>
      <c r="Q2842" t="s">
        <v>1506</v>
      </c>
      <c r="R2842">
        <f>INDEX(parameters!$C$196:$EJ$198,MATCH('PV (extension)'!Q2842,parameters!$B$196:$B$198,0),MATCH('PV (extension)'!B2816,parameters!$C$195:$EJ$195,0))</f>
        <v>1157.7275587390327</v>
      </c>
      <c r="S2842">
        <v>3</v>
      </c>
      <c r="T2842">
        <v>30</v>
      </c>
      <c r="U2842">
        <f t="shared" si="308"/>
        <v>104195.48028651295</v>
      </c>
      <c r="V2842">
        <f t="shared" si="309"/>
        <v>9.5973452711215145E-6</v>
      </c>
    </row>
    <row r="2843" spans="1:22" customFormat="1" x14ac:dyDescent="0.2">
      <c r="A2843" t="s">
        <v>342</v>
      </c>
      <c r="B2843" s="4">
        <f t="shared" si="307"/>
        <v>3.0933700504074073E-8</v>
      </c>
      <c r="C2843" t="s">
        <v>359</v>
      </c>
      <c r="D2843" t="s">
        <v>15</v>
      </c>
      <c r="F2843" t="s">
        <v>36</v>
      </c>
      <c r="G2843">
        <v>2</v>
      </c>
      <c r="H2843">
        <v>-17.561299045251399</v>
      </c>
      <c r="I2843">
        <v>9.798894162072011E-2</v>
      </c>
      <c r="J2843" t="s">
        <v>340</v>
      </c>
      <c r="L2843" t="s">
        <v>342</v>
      </c>
      <c r="N2843" t="s">
        <v>2008</v>
      </c>
      <c r="O2843">
        <v>1</v>
      </c>
      <c r="P2843" s="4">
        <f>INDEX(parameters!$D$41:$AG$178,MATCH('PV (extension)'!B2816,parameters!$C$41:$C$178,0),MATCH('PV (extension)'!A2843,parameters!$D$5:$AG$5,0))/O2843</f>
        <v>3.2231517810611459E-3</v>
      </c>
      <c r="Q2843" t="s">
        <v>1506</v>
      </c>
      <c r="R2843">
        <f>INDEX(parameters!$C$196:$EJ$198,MATCH('PV (extension)'!Q2843,parameters!$B$196:$B$198,0),MATCH('PV (extension)'!B2816,parameters!$C$195:$EJ$195,0))</f>
        <v>1157.7275587390327</v>
      </c>
      <c r="S2843">
        <v>3</v>
      </c>
      <c r="T2843">
        <v>30</v>
      </c>
      <c r="U2843">
        <f t="shared" si="308"/>
        <v>104195.48028651295</v>
      </c>
      <c r="V2843">
        <f t="shared" si="309"/>
        <v>9.5973452711215145E-6</v>
      </c>
    </row>
    <row r="2844" spans="1:22" customFormat="1" x14ac:dyDescent="0.2">
      <c r="A2844" t="s">
        <v>343</v>
      </c>
      <c r="B2844" s="4">
        <f t="shared" si="307"/>
        <v>1.6628239091739027E-8</v>
      </c>
      <c r="C2844" t="s">
        <v>359</v>
      </c>
      <c r="D2844" t="s">
        <v>15</v>
      </c>
      <c r="F2844" t="s">
        <v>36</v>
      </c>
      <c r="G2844">
        <v>2</v>
      </c>
      <c r="H2844">
        <v>-18.196897397350821</v>
      </c>
      <c r="I2844">
        <v>9.798894162072011E-2</v>
      </c>
      <c r="J2844" t="s">
        <v>340</v>
      </c>
      <c r="L2844" t="s">
        <v>343</v>
      </c>
      <c r="N2844" t="s">
        <v>2008</v>
      </c>
      <c r="O2844">
        <v>1</v>
      </c>
      <c r="P2844" s="4">
        <f>INDEX(parameters!$D$41:$AG$178,MATCH('PV (extension)'!B2816,parameters!$C$41:$C$178,0),MATCH('PV (extension)'!A2844,parameters!$D$5:$AG$5,0))/O2844</f>
        <v>1.7325873584827175E-3</v>
      </c>
      <c r="Q2844" t="s">
        <v>1506</v>
      </c>
      <c r="R2844">
        <f>INDEX(parameters!$C$196:$EJ$198,MATCH('PV (extension)'!Q2844,parameters!$B$196:$B$198,0),MATCH('PV (extension)'!B2816,parameters!$C$195:$EJ$195,0))</f>
        <v>1157.7275587390327</v>
      </c>
      <c r="S2844">
        <v>3</v>
      </c>
      <c r="T2844">
        <v>30</v>
      </c>
      <c r="U2844">
        <f t="shared" si="308"/>
        <v>104195.48028651295</v>
      </c>
      <c r="V2844">
        <f t="shared" si="309"/>
        <v>9.5973452711215145E-6</v>
      </c>
    </row>
    <row r="2845" spans="1:22" customFormat="1" x14ac:dyDescent="0.2">
      <c r="A2845" t="s">
        <v>344</v>
      </c>
      <c r="B2845" s="4">
        <f t="shared" si="307"/>
        <v>1.6613851527163572E-8</v>
      </c>
      <c r="C2845" t="s">
        <v>359</v>
      </c>
      <c r="D2845" t="s">
        <v>15</v>
      </c>
      <c r="F2845" t="s">
        <v>36</v>
      </c>
      <c r="G2845">
        <v>2</v>
      </c>
      <c r="H2845">
        <v>-18.196897397350821</v>
      </c>
      <c r="I2845">
        <v>9.798894162072011E-2</v>
      </c>
      <c r="J2845" t="s">
        <v>340</v>
      </c>
      <c r="L2845" t="s">
        <v>344</v>
      </c>
      <c r="N2845" t="s">
        <v>2008</v>
      </c>
      <c r="O2845">
        <v>1</v>
      </c>
      <c r="P2845" s="4">
        <f>INDEX(parameters!$D$41:$AG$178,MATCH('PV (extension)'!B2816,parameters!$C$41:$C$178,0),MATCH('PV (extension)'!A2845,parameters!$D$5:$AG$5,0))/O2845</f>
        <v>1.7310882392816251E-3</v>
      </c>
      <c r="Q2845" t="s">
        <v>1506</v>
      </c>
      <c r="R2845">
        <f>INDEX(parameters!$C$196:$EJ$198,MATCH('PV (extension)'!Q2845,parameters!$B$196:$B$198,0),MATCH('PV (extension)'!B2816,parameters!$C$195:$EJ$195,0))</f>
        <v>1157.7275587390327</v>
      </c>
      <c r="S2845">
        <v>3</v>
      </c>
      <c r="T2845">
        <v>30</v>
      </c>
      <c r="U2845">
        <f t="shared" si="308"/>
        <v>104195.48028651295</v>
      </c>
      <c r="V2845">
        <f t="shared" si="309"/>
        <v>9.5973452711215145E-6</v>
      </c>
    </row>
    <row r="2846" spans="1:22" customFormat="1" ht="16" x14ac:dyDescent="0.2">
      <c r="A2846" t="s">
        <v>345</v>
      </c>
      <c r="B2846" s="4">
        <f t="shared" si="307"/>
        <v>3.4114015016688101E-7</v>
      </c>
      <c r="C2846" t="s">
        <v>359</v>
      </c>
      <c r="D2846" t="s">
        <v>15</v>
      </c>
      <c r="F2846" t="s">
        <v>36</v>
      </c>
      <c r="G2846">
        <v>2</v>
      </c>
      <c r="H2846">
        <v>-15.20991773919472</v>
      </c>
      <c r="I2846">
        <v>9.798894162072011E-2</v>
      </c>
      <c r="J2846" t="s">
        <v>340</v>
      </c>
      <c r="L2846" t="s">
        <v>345</v>
      </c>
      <c r="N2846" t="s">
        <v>2008</v>
      </c>
      <c r="O2846">
        <v>1</v>
      </c>
      <c r="P2846" s="4">
        <f>INDEX(parameters!$D$41:$AG$178,MATCH('PV (extension)'!B2816,parameters!$C$41:$C$178,0),MATCH('PV (extension)'!A2846,parameters!$D$5:$AG$5,0))/O2846</f>
        <v>5.0625069824473082E-2</v>
      </c>
      <c r="Q2846" s="3" t="s">
        <v>1505</v>
      </c>
      <c r="R2846">
        <f>INDEX(parameters!$C$196:$EJ$198,MATCH('PV (extension)'!Q2846,parameters!$B$196:$B$198,0),MATCH('PV (extension)'!B2816,parameters!$C$195:$EJ$195,0))</f>
        <v>1648.8847048707432</v>
      </c>
      <c r="S2846">
        <v>3</v>
      </c>
      <c r="T2846">
        <v>30</v>
      </c>
      <c r="U2846">
        <f t="shared" si="308"/>
        <v>148399.62343836689</v>
      </c>
      <c r="V2846">
        <f t="shared" si="309"/>
        <v>6.738561573340639E-6</v>
      </c>
    </row>
    <row r="2847" spans="1:22" customFormat="1" ht="16" x14ac:dyDescent="0.2">
      <c r="A2847" t="s">
        <v>346</v>
      </c>
      <c r="B2847" s="4">
        <f t="shared" si="307"/>
        <v>1.7807021676999953E-7</v>
      </c>
      <c r="C2847" t="s">
        <v>359</v>
      </c>
      <c r="D2847" t="s">
        <v>15</v>
      </c>
      <c r="F2847" t="s">
        <v>36</v>
      </c>
      <c r="G2847">
        <v>2</v>
      </c>
      <c r="H2847">
        <v>-15.845552597349339</v>
      </c>
      <c r="I2847">
        <v>9.798894162072011E-2</v>
      </c>
      <c r="J2847" t="s">
        <v>340</v>
      </c>
      <c r="L2847" t="s">
        <v>346</v>
      </c>
      <c r="N2847" t="s">
        <v>2008</v>
      </c>
      <c r="O2847">
        <v>1</v>
      </c>
      <c r="P2847" s="4">
        <f>INDEX(parameters!$D$41:$AG$178,MATCH('PV (extension)'!B2816,parameters!$C$41:$C$178,0),MATCH('PV (extension)'!A2847,parameters!$D$5:$AG$5,0))/O2847</f>
        <v>2.6425553114256296E-2</v>
      </c>
      <c r="Q2847" s="3" t="s">
        <v>1505</v>
      </c>
      <c r="R2847">
        <f>INDEX(parameters!$C$196:$EJ$198,MATCH('PV (extension)'!Q2847,parameters!$B$196:$B$198,0),MATCH('PV (extension)'!B2816,parameters!$C$195:$EJ$195,0))</f>
        <v>1648.8847048707432</v>
      </c>
      <c r="S2847">
        <v>3</v>
      </c>
      <c r="T2847">
        <v>30</v>
      </c>
      <c r="U2847">
        <f t="shared" si="308"/>
        <v>148399.62343836689</v>
      </c>
      <c r="V2847">
        <f t="shared" si="309"/>
        <v>6.738561573340639E-6</v>
      </c>
    </row>
    <row r="2848" spans="1:22" customFormat="1" ht="16" x14ac:dyDescent="0.2">
      <c r="A2848" t="s">
        <v>347</v>
      </c>
      <c r="B2848" s="4">
        <f t="shared" si="307"/>
        <v>9.8493883289430795E-8</v>
      </c>
      <c r="C2848" t="s">
        <v>49</v>
      </c>
      <c r="D2848" t="s">
        <v>15</v>
      </c>
      <c r="F2848" t="s">
        <v>36</v>
      </c>
      <c r="G2848">
        <v>2</v>
      </c>
      <c r="H2848">
        <v>-16.884050111477411</v>
      </c>
      <c r="I2848">
        <v>9.798894162072011E-2</v>
      </c>
      <c r="J2848" t="s">
        <v>340</v>
      </c>
      <c r="L2848" t="s">
        <v>347</v>
      </c>
      <c r="N2848" t="s">
        <v>2008</v>
      </c>
      <c r="O2848">
        <v>1</v>
      </c>
      <c r="P2848" s="4">
        <f>INDEX(parameters!$D$41:$AG$178,MATCH('PV (extension)'!B2816,parameters!$C$41:$C$178,0),MATCH('PV (extension)'!A2848,parameters!$D$5:$AG$5,0))/O2848</f>
        <v>1.4616455191133988E-2</v>
      </c>
      <c r="Q2848" s="3" t="s">
        <v>1505</v>
      </c>
      <c r="R2848">
        <f>INDEX(parameters!$C$196:$EJ$198,MATCH('PV (extension)'!Q2848,parameters!$B$196:$B$198,0),MATCH('PV (extension)'!B2816,parameters!$C$195:$EJ$195,0))</f>
        <v>1648.8847048707432</v>
      </c>
      <c r="S2848">
        <v>3</v>
      </c>
      <c r="T2848">
        <v>30</v>
      </c>
      <c r="U2848">
        <f t="shared" si="308"/>
        <v>148399.62343836689</v>
      </c>
      <c r="V2848">
        <f t="shared" si="309"/>
        <v>6.738561573340639E-6</v>
      </c>
    </row>
    <row r="2849" spans="1:22" customFormat="1" ht="16" x14ac:dyDescent="0.2">
      <c r="A2849" t="s">
        <v>348</v>
      </c>
      <c r="B2849" s="4">
        <f t="shared" si="307"/>
        <v>2.7578904973523541E-9</v>
      </c>
      <c r="C2849" t="s">
        <v>49</v>
      </c>
      <c r="D2849" t="s">
        <v>15</v>
      </c>
      <c r="F2849" t="s">
        <v>36</v>
      </c>
      <c r="G2849">
        <v>2</v>
      </c>
      <c r="H2849">
        <v>-19.506396550885459</v>
      </c>
      <c r="I2849">
        <v>9.798894162072011E-2</v>
      </c>
      <c r="J2849" t="s">
        <v>340</v>
      </c>
      <c r="L2849" t="s">
        <v>348</v>
      </c>
      <c r="N2849" t="s">
        <v>2008</v>
      </c>
      <c r="O2849">
        <v>1</v>
      </c>
      <c r="P2849" s="4">
        <f>INDEX(parameters!$D$41:$AG$178,MATCH('PV (extension)'!B2816,parameters!$C$41:$C$178,0),MATCH('PV (extension)'!A2849,parameters!$D$5:$AG$5,0))/O2849</f>
        <v>4.0926991129133978E-4</v>
      </c>
      <c r="Q2849" s="3" t="s">
        <v>1505</v>
      </c>
      <c r="R2849">
        <f>INDEX(parameters!$C$196:$EJ$198,MATCH('PV (extension)'!Q2849,parameters!$B$196:$B$198,0),MATCH('PV (extension)'!B2816,parameters!$C$195:$EJ$195,0))</f>
        <v>1648.8847048707432</v>
      </c>
      <c r="S2849">
        <v>3</v>
      </c>
      <c r="T2849">
        <v>30</v>
      </c>
      <c r="U2849">
        <f t="shared" si="308"/>
        <v>148399.62343836689</v>
      </c>
      <c r="V2849">
        <f t="shared" si="309"/>
        <v>6.738561573340639E-6</v>
      </c>
    </row>
    <row r="2850" spans="1:22" customFormat="1" ht="16" x14ac:dyDescent="0.2">
      <c r="A2850" t="s">
        <v>349</v>
      </c>
      <c r="B2850" s="4">
        <f t="shared" si="307"/>
        <v>1.6384789459030265E-8</v>
      </c>
      <c r="C2850" t="s">
        <v>359</v>
      </c>
      <c r="D2850" t="s">
        <v>15</v>
      </c>
      <c r="F2850" t="s">
        <v>36</v>
      </c>
      <c r="G2850">
        <v>2</v>
      </c>
      <c r="H2850">
        <v>-18.220764878757461</v>
      </c>
      <c r="I2850">
        <v>9.798894162072011E-2</v>
      </c>
      <c r="J2850" t="s">
        <v>340</v>
      </c>
      <c r="L2850" t="s">
        <v>349</v>
      </c>
      <c r="N2850" t="s">
        <v>2008</v>
      </c>
      <c r="O2850">
        <v>1</v>
      </c>
      <c r="P2850" s="4">
        <f>INDEX(parameters!$D$41:$AG$178,MATCH('PV (extension)'!B2816,parameters!$C$41:$C$178,0),MATCH('PV (extension)'!A2850,parameters!$D$5:$AG$5,0))/O2850</f>
        <v>2.4314965858370148E-3</v>
      </c>
      <c r="Q2850" s="3" t="s">
        <v>1505</v>
      </c>
      <c r="R2850">
        <f>INDEX(parameters!$C$196:$EJ$198,MATCH('PV (extension)'!Q2850,parameters!$B$196:$B$198,0),MATCH('PV (extension)'!B2816,parameters!$C$195:$EJ$195,0))</f>
        <v>1648.8847048707432</v>
      </c>
      <c r="S2850">
        <v>3</v>
      </c>
      <c r="T2850">
        <v>30</v>
      </c>
      <c r="U2850">
        <f t="shared" si="308"/>
        <v>148399.62343836689</v>
      </c>
      <c r="V2850">
        <f t="shared" si="309"/>
        <v>6.738561573340639E-6</v>
      </c>
    </row>
    <row r="2851" spans="1:22" customFormat="1" ht="16" x14ac:dyDescent="0.2">
      <c r="A2851" t="s">
        <v>350</v>
      </c>
      <c r="B2851" s="4">
        <f t="shared" si="307"/>
        <v>2.8044939784259167E-7</v>
      </c>
      <c r="C2851" t="s">
        <v>359</v>
      </c>
      <c r="D2851" t="s">
        <v>15</v>
      </c>
      <c r="F2851" t="s">
        <v>36</v>
      </c>
      <c r="G2851">
        <v>2</v>
      </c>
      <c r="H2851">
        <v>-15.40735416199742</v>
      </c>
      <c r="I2851">
        <v>9.798894162072011E-2</v>
      </c>
      <c r="J2851" t="s">
        <v>340</v>
      </c>
      <c r="L2851" t="s">
        <v>350</v>
      </c>
      <c r="N2851" t="s">
        <v>2008</v>
      </c>
      <c r="O2851">
        <v>1</v>
      </c>
      <c r="P2851" s="4">
        <f>INDEX(parameters!$D$41:$AG$178,MATCH('PV (extension)'!B2816,parameters!$C$41:$C$178,0),MATCH('PV (extension)'!A2851,parameters!$D$5:$AG$5,0))/O2851</f>
        <v>4.1618585033357351E-2</v>
      </c>
      <c r="Q2851" s="3" t="s">
        <v>1505</v>
      </c>
      <c r="R2851">
        <f>INDEX(parameters!$C$196:$EJ$198,MATCH('PV (extension)'!Q2851,parameters!$B$196:$B$198,0),MATCH('PV (extension)'!B2816,parameters!$C$195:$EJ$195,0))</f>
        <v>1648.8847048707432</v>
      </c>
      <c r="S2851">
        <v>3</v>
      </c>
      <c r="T2851">
        <v>30</v>
      </c>
      <c r="U2851">
        <f t="shared" si="308"/>
        <v>148399.62343836689</v>
      </c>
      <c r="V2851">
        <f t="shared" si="309"/>
        <v>6.738561573340639E-6</v>
      </c>
    </row>
    <row r="2852" spans="1:22" customFormat="1" ht="16" x14ac:dyDescent="0.2">
      <c r="A2852" t="s">
        <v>351</v>
      </c>
      <c r="B2852" s="4">
        <f t="shared" si="307"/>
        <v>8.6593004825643758E-9</v>
      </c>
      <c r="C2852" t="s">
        <v>359</v>
      </c>
      <c r="D2852" t="s">
        <v>15</v>
      </c>
      <c r="F2852" t="s">
        <v>36</v>
      </c>
      <c r="G2852">
        <v>2</v>
      </c>
      <c r="H2852">
        <v>-18.856367974250119</v>
      </c>
      <c r="I2852">
        <v>9.798894162072011E-2</v>
      </c>
      <c r="J2852" t="s">
        <v>340</v>
      </c>
      <c r="L2852" t="s">
        <v>351</v>
      </c>
      <c r="N2852" t="s">
        <v>2008</v>
      </c>
      <c r="O2852">
        <v>1</v>
      </c>
      <c r="P2852" s="4">
        <f>INDEX(parameters!$D$41:$AG$178,MATCH('PV (extension)'!B2816,parameters!$C$41:$C$178,0),MATCH('PV (extension)'!A2852,parameters!$D$5:$AG$5,0))/O2852</f>
        <v>1.2850369308522222E-3</v>
      </c>
      <c r="Q2852" s="3" t="s">
        <v>1505</v>
      </c>
      <c r="R2852">
        <f>INDEX(parameters!$C$196:$EJ$198,MATCH('PV (extension)'!Q2852,parameters!$B$196:$B$198,0),MATCH('PV (extension)'!B2816,parameters!$C$195:$EJ$195,0))</f>
        <v>1648.8847048707432</v>
      </c>
      <c r="S2852">
        <v>3</v>
      </c>
      <c r="T2852">
        <v>30</v>
      </c>
      <c r="U2852">
        <f t="shared" si="308"/>
        <v>148399.62343836689</v>
      </c>
      <c r="V2852">
        <f t="shared" si="309"/>
        <v>6.738561573340639E-6</v>
      </c>
    </row>
    <row r="2853" spans="1:22" customFormat="1" ht="16" x14ac:dyDescent="0.2">
      <c r="A2853" t="s">
        <v>352</v>
      </c>
      <c r="B2853" s="4">
        <f t="shared" si="307"/>
        <v>1.4656479312580399E-7</v>
      </c>
      <c r="C2853" t="s">
        <v>359</v>
      </c>
      <c r="D2853" t="s">
        <v>15</v>
      </c>
      <c r="F2853" t="s">
        <v>36</v>
      </c>
      <c r="G2853">
        <v>2</v>
      </c>
      <c r="H2853">
        <v>-16.042988178471511</v>
      </c>
      <c r="I2853">
        <v>9.798894162072011E-2</v>
      </c>
      <c r="J2853" t="s">
        <v>340</v>
      </c>
      <c r="L2853" t="s">
        <v>352</v>
      </c>
      <c r="N2853" t="s">
        <v>2008</v>
      </c>
      <c r="O2853">
        <v>1</v>
      </c>
      <c r="P2853" s="4">
        <f>INDEX(parameters!$D$41:$AG$178,MATCH('PV (extension)'!B2816,parameters!$C$41:$C$178,0),MATCH('PV (extension)'!A2853,parameters!$D$5:$AG$5,0))/O2853</f>
        <v>2.1750160109191456E-2</v>
      </c>
      <c r="Q2853" s="3" t="s">
        <v>1505</v>
      </c>
      <c r="R2853">
        <f>INDEX(parameters!$C$196:$EJ$198,MATCH('PV (extension)'!Q2853,parameters!$B$196:$B$198,0),MATCH('PV (extension)'!B2816,parameters!$C$195:$EJ$195,0))</f>
        <v>1648.8847048707432</v>
      </c>
      <c r="S2853">
        <v>3</v>
      </c>
      <c r="T2853">
        <v>30</v>
      </c>
      <c r="U2853">
        <f t="shared" si="308"/>
        <v>148399.62343836689</v>
      </c>
      <c r="V2853">
        <f t="shared" si="309"/>
        <v>6.738561573340639E-6</v>
      </c>
    </row>
    <row r="2854" spans="1:22" customFormat="1" x14ac:dyDescent="0.2">
      <c r="A2854" t="s">
        <v>442</v>
      </c>
      <c r="B2854">
        <v>2.0720999999999999E-3</v>
      </c>
      <c r="C2854" t="s">
        <v>42</v>
      </c>
      <c r="D2854" t="s">
        <v>16</v>
      </c>
      <c r="F2854" t="s">
        <v>36</v>
      </c>
      <c r="G2854">
        <v>2</v>
      </c>
      <c r="H2854">
        <v>-6.1791926932012373</v>
      </c>
      <c r="I2854">
        <v>4.3409845976280087E-2</v>
      </c>
      <c r="J2854" t="s">
        <v>353</v>
      </c>
      <c r="L2854" t="s">
        <v>443</v>
      </c>
    </row>
    <row r="2855" spans="1:22" customFormat="1" x14ac:dyDescent="0.2">
      <c r="A2855" t="s">
        <v>354</v>
      </c>
      <c r="B2855">
        <v>-1.8648999999999999E-6</v>
      </c>
      <c r="C2855" t="s">
        <v>49</v>
      </c>
      <c r="D2855" t="s">
        <v>250</v>
      </c>
      <c r="F2855" t="s">
        <v>36</v>
      </c>
      <c r="G2855">
        <v>2</v>
      </c>
      <c r="H2855">
        <v>-13.19230312560901</v>
      </c>
      <c r="I2855">
        <v>4.3409845976280087E-2</v>
      </c>
      <c r="J2855" t="s">
        <v>353</v>
      </c>
      <c r="K2855" t="b">
        <v>1</v>
      </c>
      <c r="L2855" t="s">
        <v>355</v>
      </c>
    </row>
    <row r="2856" spans="1:22" customFormat="1" x14ac:dyDescent="0.2"/>
    <row r="2857" spans="1:22" s="2" customFormat="1" x14ac:dyDescent="0.2">
      <c r="A2857" s="2" t="s">
        <v>2</v>
      </c>
      <c r="B2857" s="2" t="s">
        <v>1459</v>
      </c>
    </row>
    <row r="2858" spans="1:22" x14ac:dyDescent="0.2">
      <c r="A2858" s="29" t="s">
        <v>4</v>
      </c>
      <c r="B28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")&amp;HLOOKUP(B2859,parameters!$C$195:$EJ$198,2,0)&amp;" kWh/kWp.
Annual output, Facade: "&amp;HLOOKUP(B2859,parameters!$C$195:$EJ$198,3,0)&amp;" kWh/kWp.
Annual output, Open-ground: "&amp;HLOOKUP(B2859,parameters!$C$195:$EJ$198,4,0)&amp;_xlfn._LONGTEXT("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")&amp;VLOOKUP(B2859,'extension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1648.23057347258 kWh/kWp.
Annual output, Facade: 1157.26827499139 kWh/kWp.
Annual output, Open-ground: 1753.43678028998 kWh/kWp.
Amount of solar energy transformed to electricity. Waste heat emission due to losses of electricity in the system.
Technology:  Electricity production with grid-connected photovoltaic power plants.
Time period:  Time of publications
Production volume: 0.7 GWh in 2025.
Sampling:  Statistical data and model calculations
Extrapolations:  Use of PV technology data investigated for other countries (Switzerland). Correction of average yield with Swiss data.
Uncertainty:  None
Author: Romain Sacchi, PSI, romain.sacchi@psi.ch</v>
      </c>
    </row>
    <row r="2859" spans="1:22" customFormat="1" x14ac:dyDescent="0.2">
      <c r="A2859" t="s">
        <v>6</v>
      </c>
      <c r="B2859" t="s">
        <v>1653</v>
      </c>
    </row>
    <row r="2860" spans="1:22" customFormat="1" x14ac:dyDescent="0.2">
      <c r="A2860" t="s">
        <v>8</v>
      </c>
      <c r="B2860">
        <v>1</v>
      </c>
    </row>
    <row r="2861" spans="1:22" customFormat="1" x14ac:dyDescent="0.2">
      <c r="A2861" t="s">
        <v>9</v>
      </c>
      <c r="B2861" t="s">
        <v>73</v>
      </c>
    </row>
    <row r="2862" spans="1:22" customFormat="1" x14ac:dyDescent="0.2">
      <c r="A2862" t="s">
        <v>11</v>
      </c>
      <c r="B2862" t="s">
        <v>12</v>
      </c>
    </row>
    <row r="2863" spans="1:22" customFormat="1" x14ac:dyDescent="0.2">
      <c r="A2863" t="s">
        <v>13</v>
      </c>
      <c r="B2863" t="s">
        <v>14</v>
      </c>
    </row>
    <row r="2864" spans="1:22" customFormat="1" x14ac:dyDescent="0.2">
      <c r="A2864" t="s">
        <v>15</v>
      </c>
      <c r="B2864" t="s">
        <v>53</v>
      </c>
    </row>
    <row r="2865" spans="1:19" customFormat="1" x14ac:dyDescent="0.2">
      <c r="A2865" t="s">
        <v>17</v>
      </c>
    </row>
    <row r="2866" spans="1:19" s="2" customFormat="1" x14ac:dyDescent="0.2">
      <c r="A2866" s="2" t="s">
        <v>18</v>
      </c>
      <c r="B2866" s="2" t="s">
        <v>19</v>
      </c>
      <c r="C2866" s="2" t="s">
        <v>6</v>
      </c>
      <c r="D2866" s="2" t="s">
        <v>15</v>
      </c>
      <c r="E2866" s="2" t="s">
        <v>20</v>
      </c>
      <c r="F2866" s="2" t="s">
        <v>13</v>
      </c>
      <c r="G2866" s="2" t="s">
        <v>21</v>
      </c>
      <c r="H2866" s="2" t="s">
        <v>9</v>
      </c>
      <c r="I2866" s="2" t="s">
        <v>4</v>
      </c>
      <c r="J2866" s="2" t="s">
        <v>1925</v>
      </c>
      <c r="K2866" s="2" t="s">
        <v>1998</v>
      </c>
      <c r="L2866" s="2" t="s">
        <v>2002</v>
      </c>
      <c r="M2866" s="2" t="s">
        <v>2003</v>
      </c>
      <c r="N2866" s="2" t="s">
        <v>2001</v>
      </c>
      <c r="O2866" s="2" t="s">
        <v>2000</v>
      </c>
      <c r="P2866" s="2" t="s">
        <v>2004</v>
      </c>
      <c r="Q2866" s="2" t="s">
        <v>1502</v>
      </c>
      <c r="R2866" s="2" t="s">
        <v>2005</v>
      </c>
      <c r="S2866" s="2" t="s">
        <v>2006</v>
      </c>
    </row>
    <row r="2867" spans="1:19" customFormat="1" x14ac:dyDescent="0.2">
      <c r="A2867" t="s">
        <v>335</v>
      </c>
      <c r="B2867">
        <v>3.8502999999999998</v>
      </c>
      <c r="D2867" t="s">
        <v>30</v>
      </c>
      <c r="E2867" t="s">
        <v>336</v>
      </c>
      <c r="F2867" t="s">
        <v>27</v>
      </c>
      <c r="G2867">
        <v>0</v>
      </c>
      <c r="I2867" t="s">
        <v>337</v>
      </c>
    </row>
    <row r="2868" spans="1:19" customFormat="1" x14ac:dyDescent="0.2">
      <c r="A2868" t="s">
        <v>29</v>
      </c>
      <c r="B2868">
        <v>0.25026999999999999</v>
      </c>
      <c r="D2868" t="s">
        <v>30</v>
      </c>
      <c r="E2868" t="s">
        <v>31</v>
      </c>
      <c r="F2868" t="s">
        <v>27</v>
      </c>
      <c r="G2868">
        <v>0</v>
      </c>
      <c r="I2868" t="s">
        <v>338</v>
      </c>
    </row>
    <row r="2869" spans="1:19" customFormat="1" x14ac:dyDescent="0.2">
      <c r="A2869" t="s">
        <v>1459</v>
      </c>
      <c r="B2869">
        <v>1</v>
      </c>
      <c r="C2869" t="str">
        <f>B2859</f>
        <v>DJ</v>
      </c>
      <c r="D2869" t="s">
        <v>53</v>
      </c>
      <c r="E2869" t="s">
        <v>339</v>
      </c>
      <c r="F2869" t="s">
        <v>33</v>
      </c>
      <c r="G2869">
        <v>0</v>
      </c>
      <c r="H2869" t="s">
        <v>73</v>
      </c>
      <c r="J2869">
        <f>VLOOKUP(C2869,'extension - production vol'!$B$6:$D$235,3,0)</f>
        <v>0.7</v>
      </c>
    </row>
    <row r="2870" spans="1:19" customFormat="1" ht="16" x14ac:dyDescent="0.2">
      <c r="A2870" t="s">
        <v>1439</v>
      </c>
      <c r="B2870" s="4">
        <f t="shared" ref="B2870:B2885" si="310">M2870*S2870</f>
        <v>3.4513935130719289E-8</v>
      </c>
      <c r="C2870" t="s">
        <v>49</v>
      </c>
      <c r="D2870" t="s">
        <v>15</v>
      </c>
      <c r="F2870" t="s">
        <v>36</v>
      </c>
      <c r="G2870">
        <v>0</v>
      </c>
      <c r="H2870" t="s">
        <v>1439</v>
      </c>
      <c r="I2870" t="s">
        <v>340</v>
      </c>
      <c r="K2870" t="s">
        <v>1999</v>
      </c>
      <c r="L2870">
        <f>IF(K2870="residential",VLOOKUP(B2859,parameters!$C$41:$AG$178,18,0),IF(K2870="commercial",1-VLOOKUP(B2859,parameters!$C$41:$AG$178,18,0),1))</f>
        <v>0.17766751537682748</v>
      </c>
      <c r="M2870" s="4">
        <f>INDEX(parameters!$D$41:$AG$178,MATCH('PV (extension)'!B2859,parameters!$C$41:$C$178,0),MATCH('PV (extension)'!A2870,parameters!$D$5:$AG$5,0))/L2870</f>
        <v>5.119823078397083E-3</v>
      </c>
      <c r="N2870" s="3" t="s">
        <v>1505</v>
      </c>
      <c r="O2870">
        <f>INDEX(parameters!$C$196:$EJ$198,MATCH('PV (extension)'!N2870,parameters!$B$196:$B$198,0),MATCH('PV (extension)'!B2859,parameters!$C$195:$EJ$195,0))</f>
        <v>1648.2305734725812</v>
      </c>
      <c r="P2870">
        <v>3</v>
      </c>
      <c r="Q2870">
        <v>30</v>
      </c>
      <c r="R2870">
        <f>Q2870*P2870*O2870</f>
        <v>148340.7516125323</v>
      </c>
      <c r="S2870">
        <f>1/R2870</f>
        <v>6.7412358986289291E-6</v>
      </c>
    </row>
    <row r="2871" spans="1:19" customFormat="1" ht="16" x14ac:dyDescent="0.2">
      <c r="A2871" t="s">
        <v>1440</v>
      </c>
      <c r="B2871" s="4">
        <f t="shared" si="310"/>
        <v>2.2511045135641635E-7</v>
      </c>
      <c r="C2871" t="s">
        <v>49</v>
      </c>
      <c r="D2871" t="s">
        <v>15</v>
      </c>
      <c r="F2871" t="s">
        <v>36</v>
      </c>
      <c r="G2871">
        <v>0</v>
      </c>
      <c r="H2871" t="s">
        <v>1440</v>
      </c>
      <c r="I2871" t="s">
        <v>340</v>
      </c>
      <c r="K2871" t="s">
        <v>1999</v>
      </c>
      <c r="L2871">
        <f>L2870</f>
        <v>0.17766751537682748</v>
      </c>
      <c r="M2871" s="4">
        <f>INDEX(parameters!$D$41:$AG$178,MATCH('PV (extension)'!B2859,parameters!$C$41:$C$178,0),MATCH('PV (extension)'!A2871,parameters!$D$5:$AG$5,0))/L2871</f>
        <v>3.3393053550047194E-2</v>
      </c>
      <c r="N2871" s="3" t="s">
        <v>1505</v>
      </c>
      <c r="O2871">
        <f>INDEX(parameters!$C$196:$EJ$198,MATCH('PV (extension)'!N2871,parameters!$B$196:$B$198,0),MATCH('PV (extension)'!B2859,parameters!$C$195:$EJ$195,0))</f>
        <v>1648.2305734725812</v>
      </c>
      <c r="P2871">
        <v>3</v>
      </c>
      <c r="Q2871">
        <v>30</v>
      </c>
      <c r="R2871">
        <f t="shared" ref="R2871:R2885" si="311">Q2871*P2871*O2871</f>
        <v>148340.7516125323</v>
      </c>
      <c r="S2871">
        <f t="shared" ref="S2871:S2885" si="312">1/R2871</f>
        <v>6.7412358986289291E-6</v>
      </c>
    </row>
    <row r="2872" spans="1:19" customFormat="1" ht="16" x14ac:dyDescent="0.2">
      <c r="A2872" t="s">
        <v>1441</v>
      </c>
      <c r="B2872" s="4">
        <f t="shared" si="310"/>
        <v>3.4880835139019403E-9</v>
      </c>
      <c r="C2872" t="s">
        <v>35</v>
      </c>
      <c r="D2872" t="s">
        <v>15</v>
      </c>
      <c r="F2872" t="s">
        <v>36</v>
      </c>
      <c r="G2872">
        <v>0</v>
      </c>
      <c r="H2872" t="s">
        <v>1441</v>
      </c>
      <c r="I2872" t="s">
        <v>340</v>
      </c>
      <c r="K2872" t="s">
        <v>1999</v>
      </c>
      <c r="L2872">
        <f t="shared" ref="L2872:L2885" si="313">L2871</f>
        <v>0.17766751537682748</v>
      </c>
      <c r="M2872" s="4">
        <f>INDEX(parameters!$D$41:$AG$178,MATCH('PV (extension)'!B2859,parameters!$C$41:$C$178,0),MATCH('PV (extension)'!A2872,parameters!$D$5:$AG$5,0))/L2872</f>
        <v>5.1742493013949662E-4</v>
      </c>
      <c r="N2872" s="3" t="s">
        <v>1505</v>
      </c>
      <c r="O2872">
        <f>INDEX(parameters!$C$196:$EJ$198,MATCH('PV (extension)'!N2872,parameters!$B$196:$B$198,0),MATCH('PV (extension)'!B2859,parameters!$C$195:$EJ$195,0))</f>
        <v>1648.2305734725812</v>
      </c>
      <c r="P2872">
        <v>3</v>
      </c>
      <c r="Q2872">
        <v>30</v>
      </c>
      <c r="R2872">
        <f t="shared" si="311"/>
        <v>148340.7516125323</v>
      </c>
      <c r="S2872">
        <f t="shared" si="312"/>
        <v>6.7412358986289291E-6</v>
      </c>
    </row>
    <row r="2873" spans="1:19" customFormat="1" ht="16" x14ac:dyDescent="0.2">
      <c r="A2873" t="s">
        <v>1442</v>
      </c>
      <c r="B2873" s="4">
        <f t="shared" si="310"/>
        <v>6.0639726417608635E-8</v>
      </c>
      <c r="C2873" t="s">
        <v>35</v>
      </c>
      <c r="D2873" t="s">
        <v>15</v>
      </c>
      <c r="F2873" t="s">
        <v>36</v>
      </c>
      <c r="G2873">
        <v>0</v>
      </c>
      <c r="H2873" t="s">
        <v>1442</v>
      </c>
      <c r="I2873" t="s">
        <v>340</v>
      </c>
      <c r="K2873" t="s">
        <v>1999</v>
      </c>
      <c r="L2873">
        <f t="shared" si="313"/>
        <v>0.17766751537682748</v>
      </c>
      <c r="M2873" s="4">
        <f>INDEX(parameters!$D$41:$AG$178,MATCH('PV (extension)'!B2859,parameters!$C$41:$C$178,0),MATCH('PV (extension)'!A2873,parameters!$D$5:$AG$5,0))/L2873</f>
        <v>8.9953425943663963E-3</v>
      </c>
      <c r="N2873" s="3" t="s">
        <v>1505</v>
      </c>
      <c r="O2873">
        <f>INDEX(parameters!$C$196:$EJ$198,MATCH('PV (extension)'!N2873,parameters!$B$196:$B$198,0),MATCH('PV (extension)'!B2859,parameters!$C$195:$EJ$195,0))</f>
        <v>1648.2305734725812</v>
      </c>
      <c r="P2873">
        <v>3</v>
      </c>
      <c r="Q2873">
        <v>30</v>
      </c>
      <c r="R2873">
        <f t="shared" si="311"/>
        <v>148340.7516125323</v>
      </c>
      <c r="S2873">
        <f t="shared" si="312"/>
        <v>6.7412358986289291E-6</v>
      </c>
    </row>
    <row r="2874" spans="1:19" customFormat="1" x14ac:dyDescent="0.2">
      <c r="A2874" t="s">
        <v>341</v>
      </c>
      <c r="B2874" s="4">
        <f t="shared" si="310"/>
        <v>1.776005677212761E-7</v>
      </c>
      <c r="C2874" t="s">
        <v>35</v>
      </c>
      <c r="D2874" t="s">
        <v>15</v>
      </c>
      <c r="F2874" t="s">
        <v>36</v>
      </c>
      <c r="G2874">
        <v>0</v>
      </c>
      <c r="H2874" t="s">
        <v>341</v>
      </c>
      <c r="I2874" t="s">
        <v>340</v>
      </c>
      <c r="K2874" t="s">
        <v>1999</v>
      </c>
      <c r="L2874">
        <f t="shared" si="313"/>
        <v>0.17766751537682748</v>
      </c>
      <c r="M2874" s="4">
        <f>INDEX(parameters!$D$41:$AG$178,MATCH('PV (extension)'!B2859,parameters!$C$41:$C$178,0),MATCH('PV (extension)'!A2874,parameters!$D$5:$AG$5,0))/L2874</f>
        <v>1.8497835237986298E-2</v>
      </c>
      <c r="N2874" t="s">
        <v>1506</v>
      </c>
      <c r="O2874">
        <f>INDEX(parameters!$C$196:$EJ$198,MATCH('PV (extension)'!N2874,parameters!$B$196:$B$198,0),MATCH('PV (extension)'!B2859,parameters!$C$195:$EJ$195,0))</f>
        <v>1157.268274991387</v>
      </c>
      <c r="P2874">
        <v>3</v>
      </c>
      <c r="Q2874">
        <v>30</v>
      </c>
      <c r="R2874">
        <f t="shared" si="311"/>
        <v>104154.14474922483</v>
      </c>
      <c r="S2874">
        <f t="shared" si="312"/>
        <v>9.6011541586533212E-6</v>
      </c>
    </row>
    <row r="2875" spans="1:19" customFormat="1" x14ac:dyDescent="0.2">
      <c r="A2875" t="s">
        <v>342</v>
      </c>
      <c r="B2875" s="4">
        <f t="shared" si="310"/>
        <v>1.7417915177724297E-7</v>
      </c>
      <c r="C2875" t="s">
        <v>35</v>
      </c>
      <c r="D2875" t="s">
        <v>15</v>
      </c>
      <c r="F2875" t="s">
        <v>36</v>
      </c>
      <c r="G2875">
        <v>0</v>
      </c>
      <c r="H2875" t="s">
        <v>342</v>
      </c>
      <c r="I2875" t="s">
        <v>340</v>
      </c>
      <c r="K2875" t="s">
        <v>1999</v>
      </c>
      <c r="L2875">
        <f t="shared" si="313"/>
        <v>0.17766751537682748</v>
      </c>
      <c r="M2875" s="4">
        <f>INDEX(parameters!$D$41:$AG$178,MATCH('PV (extension)'!B2859,parameters!$C$41:$C$178,0),MATCH('PV (extension)'!A2875,parameters!$D$5:$AG$5,0))/L2875</f>
        <v>1.8141480586504166E-2</v>
      </c>
      <c r="N2875" t="s">
        <v>1506</v>
      </c>
      <c r="O2875">
        <f>INDEX(parameters!$C$196:$EJ$198,MATCH('PV (extension)'!N2875,parameters!$B$196:$B$198,0),MATCH('PV (extension)'!B2859,parameters!$C$195:$EJ$195,0))</f>
        <v>1157.268274991387</v>
      </c>
      <c r="P2875">
        <v>3</v>
      </c>
      <c r="Q2875">
        <v>30</v>
      </c>
      <c r="R2875">
        <f t="shared" si="311"/>
        <v>104154.14474922483</v>
      </c>
      <c r="S2875">
        <f t="shared" si="312"/>
        <v>9.6011541586533212E-6</v>
      </c>
    </row>
    <row r="2876" spans="1:19" customFormat="1" x14ac:dyDescent="0.2">
      <c r="A2876" t="s">
        <v>343</v>
      </c>
      <c r="B2876" s="4">
        <f t="shared" si="310"/>
        <v>9.3629036725394181E-8</v>
      </c>
      <c r="C2876" t="s">
        <v>35</v>
      </c>
      <c r="D2876" t="s">
        <v>15</v>
      </c>
      <c r="F2876" t="s">
        <v>36</v>
      </c>
      <c r="G2876">
        <v>0</v>
      </c>
      <c r="H2876" t="s">
        <v>343</v>
      </c>
      <c r="I2876" t="s">
        <v>340</v>
      </c>
      <c r="K2876" t="s">
        <v>1999</v>
      </c>
      <c r="L2876">
        <f t="shared" si="313"/>
        <v>0.17766751537682748</v>
      </c>
      <c r="M2876" s="4">
        <f>INDEX(parameters!$D$41:$AG$178,MATCH('PV (extension)'!B2859,parameters!$C$41:$C$178,0),MATCH('PV (extension)'!A2876,parameters!$D$5:$AG$5,0))/L2876</f>
        <v>9.7518522438271929E-3</v>
      </c>
      <c r="N2876" t="s">
        <v>1506</v>
      </c>
      <c r="O2876">
        <f>INDEX(parameters!$C$196:$EJ$198,MATCH('PV (extension)'!N2876,parameters!$B$196:$B$198,0),MATCH('PV (extension)'!B2859,parameters!$C$195:$EJ$195,0))</f>
        <v>1157.268274991387</v>
      </c>
      <c r="P2876">
        <v>3</v>
      </c>
      <c r="Q2876">
        <v>30</v>
      </c>
      <c r="R2876">
        <f t="shared" si="311"/>
        <v>104154.14474922483</v>
      </c>
      <c r="S2876">
        <f t="shared" si="312"/>
        <v>9.6011541586533212E-6</v>
      </c>
    </row>
    <row r="2877" spans="1:19" customFormat="1" x14ac:dyDescent="0.2">
      <c r="A2877" t="s">
        <v>344</v>
      </c>
      <c r="B2877" s="4">
        <f t="shared" si="310"/>
        <v>9.3548024310033057E-8</v>
      </c>
      <c r="C2877" t="s">
        <v>35</v>
      </c>
      <c r="D2877" t="s">
        <v>15</v>
      </c>
      <c r="F2877" t="s">
        <v>36</v>
      </c>
      <c r="G2877">
        <v>0</v>
      </c>
      <c r="H2877" t="s">
        <v>344</v>
      </c>
      <c r="I2877" t="s">
        <v>340</v>
      </c>
      <c r="K2877" t="s">
        <v>1999</v>
      </c>
      <c r="L2877">
        <f t="shared" si="313"/>
        <v>0.17766751537682748</v>
      </c>
      <c r="M2877" s="4">
        <f>INDEX(parameters!$D$41:$AG$178,MATCH('PV (extension)'!B2859,parameters!$C$41:$C$178,0),MATCH('PV (extension)'!A2877,parameters!$D$5:$AG$5,0))/L2877</f>
        <v>9.7434144649911868E-3</v>
      </c>
      <c r="N2877" t="s">
        <v>1506</v>
      </c>
      <c r="O2877">
        <f>INDEX(parameters!$C$196:$EJ$198,MATCH('PV (extension)'!N2877,parameters!$B$196:$B$198,0),MATCH('PV (extension)'!B2859,parameters!$C$195:$EJ$195,0))</f>
        <v>1157.268274991387</v>
      </c>
      <c r="P2877">
        <v>3</v>
      </c>
      <c r="Q2877">
        <v>30</v>
      </c>
      <c r="R2877">
        <f t="shared" si="311"/>
        <v>104154.14474922483</v>
      </c>
      <c r="S2877">
        <f t="shared" si="312"/>
        <v>9.6011541586533212E-6</v>
      </c>
    </row>
    <row r="2878" spans="1:19" customFormat="1" ht="16" x14ac:dyDescent="0.2">
      <c r="A2878" t="s">
        <v>345</v>
      </c>
      <c r="B2878" s="4">
        <f t="shared" si="310"/>
        <v>1.9208662728664767E-6</v>
      </c>
      <c r="C2878" t="s">
        <v>35</v>
      </c>
      <c r="D2878" t="s">
        <v>15</v>
      </c>
      <c r="F2878" t="s">
        <v>36</v>
      </c>
      <c r="G2878">
        <v>0</v>
      </c>
      <c r="H2878" t="s">
        <v>345</v>
      </c>
      <c r="I2878" t="s">
        <v>340</v>
      </c>
      <c r="K2878" t="s">
        <v>1999</v>
      </c>
      <c r="L2878">
        <f t="shared" si="313"/>
        <v>0.17766751537682748</v>
      </c>
      <c r="M2878" s="4">
        <f>INDEX(parameters!$D$41:$AG$178,MATCH('PV (extension)'!B2859,parameters!$C$41:$C$178,0),MATCH('PV (extension)'!A2878,parameters!$D$5:$AG$5,0))/L2878</f>
        <v>0.28494274666417674</v>
      </c>
      <c r="N2878" s="3" t="s">
        <v>1505</v>
      </c>
      <c r="O2878">
        <f>INDEX(parameters!$C$196:$EJ$198,MATCH('PV (extension)'!N2878,parameters!$B$196:$B$198,0),MATCH('PV (extension)'!B2859,parameters!$C$195:$EJ$195,0))</f>
        <v>1648.2305734725812</v>
      </c>
      <c r="P2878">
        <v>3</v>
      </c>
      <c r="Q2878">
        <v>30</v>
      </c>
      <c r="R2878">
        <f t="shared" si="311"/>
        <v>148340.7516125323</v>
      </c>
      <c r="S2878">
        <f t="shared" si="312"/>
        <v>6.7412358986289291E-6</v>
      </c>
    </row>
    <row r="2879" spans="1:19" customFormat="1" ht="16" x14ac:dyDescent="0.2">
      <c r="A2879" t="s">
        <v>346</v>
      </c>
      <c r="B2879" s="4">
        <f t="shared" si="310"/>
        <v>1.0026643695507226E-6</v>
      </c>
      <c r="C2879" t="s">
        <v>35</v>
      </c>
      <c r="D2879" t="s">
        <v>15</v>
      </c>
      <c r="F2879" t="s">
        <v>36</v>
      </c>
      <c r="G2879">
        <v>0</v>
      </c>
      <c r="H2879" t="s">
        <v>346</v>
      </c>
      <c r="I2879" t="s">
        <v>340</v>
      </c>
      <c r="K2879" t="s">
        <v>1999</v>
      </c>
      <c r="L2879">
        <f t="shared" si="313"/>
        <v>0.17766751537682748</v>
      </c>
      <c r="M2879" s="4">
        <f>INDEX(parameters!$D$41:$AG$178,MATCH('PV (extension)'!B2859,parameters!$C$41:$C$178,0),MATCH('PV (extension)'!A2879,parameters!$D$5:$AG$5,0))/L2879</f>
        <v>0.14873598619426004</v>
      </c>
      <c r="N2879" s="3" t="s">
        <v>1505</v>
      </c>
      <c r="O2879">
        <f>INDEX(parameters!$C$196:$EJ$198,MATCH('PV (extension)'!N2879,parameters!$B$196:$B$198,0),MATCH('PV (extension)'!B2859,parameters!$C$195:$EJ$195,0))</f>
        <v>1648.2305734725812</v>
      </c>
      <c r="P2879">
        <v>3</v>
      </c>
      <c r="Q2879">
        <v>30</v>
      </c>
      <c r="R2879">
        <f t="shared" si="311"/>
        <v>148340.7516125323</v>
      </c>
      <c r="S2879">
        <f t="shared" si="312"/>
        <v>6.7412358986289291E-6</v>
      </c>
    </row>
    <row r="2880" spans="1:19" customFormat="1" ht="16" x14ac:dyDescent="0.2">
      <c r="A2880" t="s">
        <v>347</v>
      </c>
      <c r="B2880" s="4">
        <f t="shared" si="310"/>
        <v>5.545919423491015E-7</v>
      </c>
      <c r="C2880" t="s">
        <v>49</v>
      </c>
      <c r="D2880" t="s">
        <v>15</v>
      </c>
      <c r="F2880" t="s">
        <v>36</v>
      </c>
      <c r="G2880">
        <v>0</v>
      </c>
      <c r="H2880" t="s">
        <v>347</v>
      </c>
      <c r="I2880" t="s">
        <v>340</v>
      </c>
      <c r="K2880" t="s">
        <v>1999</v>
      </c>
      <c r="L2880">
        <f t="shared" si="313"/>
        <v>0.17766751537682748</v>
      </c>
      <c r="M2880" s="4">
        <f>INDEX(parameters!$D$41:$AG$178,MATCH('PV (extension)'!B2859,parameters!$C$41:$C$178,0),MATCH('PV (extension)'!A2880,parameters!$D$5:$AG$5,0))/L2880</f>
        <v>8.2268585566319899E-2</v>
      </c>
      <c r="N2880" s="3" t="s">
        <v>1505</v>
      </c>
      <c r="O2880">
        <f>INDEX(parameters!$C$196:$EJ$198,MATCH('PV (extension)'!N2880,parameters!$B$196:$B$198,0),MATCH('PV (extension)'!B2859,parameters!$C$195:$EJ$195,0))</f>
        <v>1648.2305734725812</v>
      </c>
      <c r="P2880">
        <v>3</v>
      </c>
      <c r="Q2880">
        <v>30</v>
      </c>
      <c r="R2880">
        <f t="shared" si="311"/>
        <v>148340.7516125323</v>
      </c>
      <c r="S2880">
        <f t="shared" si="312"/>
        <v>6.7412358986289291E-6</v>
      </c>
    </row>
    <row r="2881" spans="1:19" customFormat="1" ht="16" x14ac:dyDescent="0.2">
      <c r="A2881" t="s">
        <v>348</v>
      </c>
      <c r="B2881" s="4">
        <f t="shared" si="310"/>
        <v>1.552892216888457E-8</v>
      </c>
      <c r="C2881" t="s">
        <v>49</v>
      </c>
      <c r="D2881" t="s">
        <v>15</v>
      </c>
      <c r="F2881" t="s">
        <v>36</v>
      </c>
      <c r="G2881">
        <v>0</v>
      </c>
      <c r="H2881" t="s">
        <v>348</v>
      </c>
      <c r="I2881" t="s">
        <v>340</v>
      </c>
      <c r="K2881" t="s">
        <v>1999</v>
      </c>
      <c r="L2881">
        <f t="shared" si="313"/>
        <v>0.17766751537682748</v>
      </c>
      <c r="M2881" s="4">
        <f>INDEX(parameters!$D$41:$AG$178,MATCH('PV (extension)'!B2859,parameters!$C$41:$C$178,0),MATCH('PV (extension)'!A2881,parameters!$D$5:$AG$5,0))/L2881</f>
        <v>2.3035719862648527E-3</v>
      </c>
      <c r="N2881" s="3" t="s">
        <v>1505</v>
      </c>
      <c r="O2881">
        <f>INDEX(parameters!$C$196:$EJ$198,MATCH('PV (extension)'!N2881,parameters!$B$196:$B$198,0),MATCH('PV (extension)'!B2859,parameters!$C$195:$EJ$195,0))</f>
        <v>1648.2305734725812</v>
      </c>
      <c r="P2881">
        <v>3</v>
      </c>
      <c r="Q2881">
        <v>30</v>
      </c>
      <c r="R2881">
        <f t="shared" si="311"/>
        <v>148340.7516125323</v>
      </c>
      <c r="S2881">
        <f t="shared" si="312"/>
        <v>6.7412358986289291E-6</v>
      </c>
    </row>
    <row r="2882" spans="1:19" customFormat="1" ht="16" x14ac:dyDescent="0.2">
      <c r="A2882" t="s">
        <v>349</v>
      </c>
      <c r="B2882" s="4">
        <f t="shared" si="310"/>
        <v>9.2258238863039879E-8</v>
      </c>
      <c r="C2882" t="s">
        <v>35</v>
      </c>
      <c r="D2882" t="s">
        <v>15</v>
      </c>
      <c r="F2882" t="s">
        <v>36</v>
      </c>
      <c r="G2882">
        <v>0</v>
      </c>
      <c r="H2882" t="s">
        <v>349</v>
      </c>
      <c r="I2882" t="s">
        <v>340</v>
      </c>
      <c r="K2882" t="s">
        <v>1999</v>
      </c>
      <c r="L2882">
        <f t="shared" si="313"/>
        <v>0.17766751537682748</v>
      </c>
      <c r="M2882" s="4">
        <f>INDEX(parameters!$D$41:$AG$178,MATCH('PV (extension)'!B2859,parameters!$C$41:$C$178,0),MATCH('PV (extension)'!A2882,parameters!$D$5:$AG$5,0))/L2882</f>
        <v>1.3685656495391874E-2</v>
      </c>
      <c r="N2882" s="3" t="s">
        <v>1505</v>
      </c>
      <c r="O2882">
        <f>INDEX(parameters!$C$196:$EJ$198,MATCH('PV (extension)'!N2882,parameters!$B$196:$B$198,0),MATCH('PV (extension)'!B2859,parameters!$C$195:$EJ$195,0))</f>
        <v>1648.2305734725812</v>
      </c>
      <c r="P2882">
        <v>3</v>
      </c>
      <c r="Q2882">
        <v>30</v>
      </c>
      <c r="R2882">
        <f t="shared" si="311"/>
        <v>148340.7516125323</v>
      </c>
      <c r="S2882">
        <f t="shared" si="312"/>
        <v>6.7412358986289291E-6</v>
      </c>
    </row>
    <row r="2883" spans="1:19" customFormat="1" ht="16" x14ac:dyDescent="0.2">
      <c r="A2883" t="s">
        <v>350</v>
      </c>
      <c r="B2883" s="4">
        <f t="shared" si="310"/>
        <v>1.579133354130317E-6</v>
      </c>
      <c r="C2883" t="s">
        <v>35</v>
      </c>
      <c r="D2883" t="s">
        <v>15</v>
      </c>
      <c r="F2883" t="s">
        <v>36</v>
      </c>
      <c r="G2883">
        <v>0</v>
      </c>
      <c r="H2883" t="s">
        <v>350</v>
      </c>
      <c r="I2883" t="s">
        <v>340</v>
      </c>
      <c r="K2883" t="s">
        <v>1999</v>
      </c>
      <c r="L2883">
        <f t="shared" si="313"/>
        <v>0.17766751537682748</v>
      </c>
      <c r="M2883" s="4">
        <f>INDEX(parameters!$D$41:$AG$178,MATCH('PV (extension)'!B2859,parameters!$C$41:$C$178,0),MATCH('PV (extension)'!A2883,parameters!$D$5:$AG$5,0))/L2883</f>
        <v>0.23424982864811036</v>
      </c>
      <c r="N2883" s="3" t="s">
        <v>1505</v>
      </c>
      <c r="O2883">
        <f>INDEX(parameters!$C$196:$EJ$198,MATCH('PV (extension)'!N2883,parameters!$B$196:$B$198,0),MATCH('PV (extension)'!B2859,parameters!$C$195:$EJ$195,0))</f>
        <v>1648.2305734725812</v>
      </c>
      <c r="P2883">
        <v>3</v>
      </c>
      <c r="Q2883">
        <v>30</v>
      </c>
      <c r="R2883">
        <f t="shared" si="311"/>
        <v>148340.7516125323</v>
      </c>
      <c r="S2883">
        <f t="shared" si="312"/>
        <v>6.7412358986289291E-6</v>
      </c>
    </row>
    <row r="2884" spans="1:19" customFormat="1" ht="16" x14ac:dyDescent="0.2">
      <c r="A2884" t="s">
        <v>351</v>
      </c>
      <c r="B2884" s="4">
        <f t="shared" si="310"/>
        <v>4.8758137192111539E-8</v>
      </c>
      <c r="C2884" t="s">
        <v>35</v>
      </c>
      <c r="D2884" t="s">
        <v>15</v>
      </c>
      <c r="F2884" t="s">
        <v>36</v>
      </c>
      <c r="G2884">
        <v>0</v>
      </c>
      <c r="H2884" t="s">
        <v>351</v>
      </c>
      <c r="I2884" t="s">
        <v>340</v>
      </c>
      <c r="K2884" t="s">
        <v>1999</v>
      </c>
      <c r="L2884">
        <f t="shared" si="313"/>
        <v>0.17766751537682748</v>
      </c>
      <c r="M2884" s="4">
        <f>INDEX(parameters!$D$41:$AG$178,MATCH('PV (extension)'!B2859,parameters!$C$41:$C$178,0),MATCH('PV (extension)'!A2884,parameters!$D$5:$AG$5,0))/L2884</f>
        <v>7.2328187183047909E-3</v>
      </c>
      <c r="N2884" s="3" t="s">
        <v>1505</v>
      </c>
      <c r="O2884">
        <f>INDEX(parameters!$C$196:$EJ$198,MATCH('PV (extension)'!N2884,parameters!$B$196:$B$198,0),MATCH('PV (extension)'!B2859,parameters!$C$195:$EJ$195,0))</f>
        <v>1648.2305734725812</v>
      </c>
      <c r="P2884">
        <v>3</v>
      </c>
      <c r="Q2884">
        <v>30</v>
      </c>
      <c r="R2884">
        <f t="shared" si="311"/>
        <v>148340.7516125323</v>
      </c>
      <c r="S2884">
        <f t="shared" si="312"/>
        <v>6.7412358986289291E-6</v>
      </c>
    </row>
    <row r="2885" spans="1:19" customFormat="1" ht="16" x14ac:dyDescent="0.2">
      <c r="A2885" t="s">
        <v>352</v>
      </c>
      <c r="B2885" s="4">
        <f t="shared" si="310"/>
        <v>8.2526600216153996E-7</v>
      </c>
      <c r="C2885" t="s">
        <v>35</v>
      </c>
      <c r="D2885" t="s">
        <v>15</v>
      </c>
      <c r="F2885" t="s">
        <v>36</v>
      </c>
      <c r="G2885">
        <v>0</v>
      </c>
      <c r="H2885" t="s">
        <v>352</v>
      </c>
      <c r="I2885" t="s">
        <v>340</v>
      </c>
      <c r="K2885" t="s">
        <v>1999</v>
      </c>
      <c r="L2885">
        <f t="shared" si="313"/>
        <v>0.17766751537682748</v>
      </c>
      <c r="M2885" s="4">
        <f>INDEX(parameters!$D$41:$AG$178,MATCH('PV (extension)'!B2859,parameters!$C$41:$C$178,0),MATCH('PV (extension)'!A2885,parameters!$D$5:$AG$5,0))/L2885</f>
        <v>0.12242057904091255</v>
      </c>
      <c r="N2885" s="3" t="s">
        <v>1505</v>
      </c>
      <c r="O2885">
        <f>INDEX(parameters!$C$196:$EJ$198,MATCH('PV (extension)'!N2885,parameters!$B$196:$B$198,0),MATCH('PV (extension)'!B2859,parameters!$C$195:$EJ$195,0))</f>
        <v>1648.2305734725812</v>
      </c>
      <c r="P2885">
        <v>3</v>
      </c>
      <c r="Q2885">
        <v>30</v>
      </c>
      <c r="R2885">
        <f t="shared" si="311"/>
        <v>148340.7516125323</v>
      </c>
      <c r="S2885">
        <f t="shared" si="312"/>
        <v>6.7412358986289291E-6</v>
      </c>
    </row>
    <row r="2886" spans="1:19" customFormat="1" x14ac:dyDescent="0.2">
      <c r="A2886" t="s">
        <v>442</v>
      </c>
      <c r="B2886">
        <v>3.7025999999999999E-3</v>
      </c>
      <c r="C2886" t="s">
        <v>42</v>
      </c>
      <c r="D2886" t="s">
        <v>16</v>
      </c>
      <c r="F2886" t="s">
        <v>36</v>
      </c>
      <c r="G2886">
        <v>0</v>
      </c>
      <c r="H2886" t="s">
        <v>443</v>
      </c>
      <c r="I2886" t="s">
        <v>353</v>
      </c>
    </row>
    <row r="2887" spans="1:19" customFormat="1" x14ac:dyDescent="0.2">
      <c r="A2887" t="s">
        <v>354</v>
      </c>
      <c r="B2887">
        <v>-3.3322999999999998E-6</v>
      </c>
      <c r="C2887" t="s">
        <v>49</v>
      </c>
      <c r="D2887" t="s">
        <v>250</v>
      </c>
      <c r="F2887" t="s">
        <v>36</v>
      </c>
      <c r="G2887">
        <v>0</v>
      </c>
      <c r="H2887" t="s">
        <v>355</v>
      </c>
      <c r="I2887" t="s">
        <v>353</v>
      </c>
    </row>
    <row r="2888" spans="1:19" customFormat="1" x14ac:dyDescent="0.2"/>
    <row r="2889" spans="1:19" s="2" customFormat="1" x14ac:dyDescent="0.2">
      <c r="A2889" s="2" t="s">
        <v>2</v>
      </c>
      <c r="B2889" s="2" t="s">
        <v>1460</v>
      </c>
    </row>
    <row r="2890" spans="1:19" x14ac:dyDescent="0.2">
      <c r="A2890" s="29" t="s">
        <v>4</v>
      </c>
      <c r="B289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")&amp;HLOOKUP(B2891,parameters!$C$195:$EJ$198,2,0)&amp;" kWh/kWp.
Annual output, Facade: "&amp;HLOOKUP(B2891,parameters!$C$195:$EJ$198,3,0)&amp;" kWh/kWp.
Annual output, Open-ground: "&amp;HLOOKUP(B2891,parameters!$C$195:$EJ$198,4,0)&amp;_xlfn._LONGTEXT("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")&amp;VLOOKUP(B2891,'extension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1648.23057347258 kWh/kWp.
Annual output, Facade: 1157.26827499139 kWh/kWp.
Annual output, Open-ground: 1753.43678028998 kWh/kWp.
Amount of solar energy transformed to electricity. Waste heat emission due to losses of electricity in the system.
Technology:  Electricity production with grid-connected photovoltaic power plants.
Time period:  Time of publications
Production volume: 0.7 GWh in 2025.
Sampling:  Statistical data and model calculations
Extrapolations:  Use of PV technology data investigated for other countries (Switzerland). Correction of average yield with Swiss data.
Uncertainty:  None
Author: Romain Sacchi, PSI, romain.sacchi@psi.ch</v>
      </c>
    </row>
    <row r="2891" spans="1:19" customFormat="1" x14ac:dyDescent="0.2">
      <c r="A2891" t="s">
        <v>6</v>
      </c>
      <c r="B2891" t="s">
        <v>1653</v>
      </c>
    </row>
    <row r="2892" spans="1:19" customFormat="1" x14ac:dyDescent="0.2">
      <c r="A2892" t="s">
        <v>8</v>
      </c>
      <c r="B2892">
        <v>1</v>
      </c>
    </row>
    <row r="2893" spans="1:19" customFormat="1" x14ac:dyDescent="0.2">
      <c r="A2893" t="s">
        <v>9</v>
      </c>
      <c r="B2893" t="s">
        <v>73</v>
      </c>
    </row>
    <row r="2894" spans="1:19" customFormat="1" x14ac:dyDescent="0.2">
      <c r="A2894" t="s">
        <v>11</v>
      </c>
      <c r="B2894" t="s">
        <v>12</v>
      </c>
    </row>
    <row r="2895" spans="1:19" customFormat="1" x14ac:dyDescent="0.2">
      <c r="A2895" t="s">
        <v>13</v>
      </c>
      <c r="B2895" t="s">
        <v>14</v>
      </c>
    </row>
    <row r="2896" spans="1:19" customFormat="1" x14ac:dyDescent="0.2">
      <c r="A2896" t="s">
        <v>15</v>
      </c>
      <c r="B2896" t="s">
        <v>53</v>
      </c>
    </row>
    <row r="2897" spans="1:19" customFormat="1" x14ac:dyDescent="0.2">
      <c r="A2897" t="s">
        <v>17</v>
      </c>
    </row>
    <row r="2898" spans="1:19" s="2" customFormat="1" x14ac:dyDescent="0.2">
      <c r="A2898" s="2" t="s">
        <v>18</v>
      </c>
      <c r="B2898" s="2" t="s">
        <v>19</v>
      </c>
      <c r="C2898" s="2" t="s">
        <v>6</v>
      </c>
      <c r="D2898" s="2" t="s">
        <v>15</v>
      </c>
      <c r="E2898" s="2" t="s">
        <v>20</v>
      </c>
      <c r="F2898" s="2" t="s">
        <v>13</v>
      </c>
      <c r="G2898" s="2" t="s">
        <v>21</v>
      </c>
      <c r="H2898" s="2" t="s">
        <v>9</v>
      </c>
      <c r="I2898" s="2" t="s">
        <v>4</v>
      </c>
      <c r="J2898" s="2" t="s">
        <v>1925</v>
      </c>
      <c r="K2898" s="2" t="s">
        <v>1998</v>
      </c>
      <c r="L2898" s="2" t="s">
        <v>2002</v>
      </c>
      <c r="M2898" s="2" t="s">
        <v>2003</v>
      </c>
      <c r="N2898" s="2" t="s">
        <v>2001</v>
      </c>
      <c r="O2898" s="2" t="s">
        <v>2000</v>
      </c>
      <c r="P2898" s="2" t="s">
        <v>2004</v>
      </c>
      <c r="Q2898" s="2" t="s">
        <v>1502</v>
      </c>
      <c r="R2898" s="2" t="s">
        <v>2005</v>
      </c>
      <c r="S2898" s="2" t="s">
        <v>2006</v>
      </c>
    </row>
    <row r="2899" spans="1:19" customFormat="1" x14ac:dyDescent="0.2">
      <c r="A2899" t="s">
        <v>335</v>
      </c>
      <c r="B2899">
        <v>3.8502999999999998</v>
      </c>
      <c r="D2899" t="s">
        <v>30</v>
      </c>
      <c r="E2899" t="s">
        <v>336</v>
      </c>
      <c r="F2899" t="s">
        <v>27</v>
      </c>
      <c r="G2899">
        <v>0</v>
      </c>
      <c r="I2899" t="s">
        <v>337</v>
      </c>
    </row>
    <row r="2900" spans="1:19" customFormat="1" x14ac:dyDescent="0.2">
      <c r="A2900" t="s">
        <v>29</v>
      </c>
      <c r="B2900">
        <v>0.25026999999999999</v>
      </c>
      <c r="D2900" t="s">
        <v>30</v>
      </c>
      <c r="E2900" t="s">
        <v>31</v>
      </c>
      <c r="F2900" t="s">
        <v>27</v>
      </c>
      <c r="G2900">
        <v>0</v>
      </c>
      <c r="I2900" t="s">
        <v>338</v>
      </c>
    </row>
    <row r="2901" spans="1:19" customFormat="1" x14ac:dyDescent="0.2">
      <c r="A2901" t="s">
        <v>1460</v>
      </c>
      <c r="B2901">
        <v>1</v>
      </c>
      <c r="C2901" t="str">
        <f>B2891</f>
        <v>DJ</v>
      </c>
      <c r="D2901" t="s">
        <v>53</v>
      </c>
      <c r="E2901" t="s">
        <v>339</v>
      </c>
      <c r="F2901" t="s">
        <v>33</v>
      </c>
      <c r="G2901">
        <v>0</v>
      </c>
      <c r="H2901" t="s">
        <v>73</v>
      </c>
      <c r="J2901">
        <f>VLOOKUP(C2901,'extension - production vol'!$B$6:$D$235,3,0)</f>
        <v>0.7</v>
      </c>
    </row>
    <row r="2902" spans="1:19" customFormat="1" ht="16" x14ac:dyDescent="0.2">
      <c r="A2902" t="s">
        <v>1434</v>
      </c>
      <c r="B2902" s="4">
        <f t="shared" ref="B2902:B2912" si="314">M2902*S2902</f>
        <v>1.5916808187603098E-8</v>
      </c>
      <c r="C2902" t="s">
        <v>49</v>
      </c>
      <c r="D2902" t="s">
        <v>15</v>
      </c>
      <c r="F2902" t="s">
        <v>36</v>
      </c>
      <c r="G2902">
        <v>0</v>
      </c>
      <c r="H2902" t="s">
        <v>1434</v>
      </c>
      <c r="I2902" t="s">
        <v>340</v>
      </c>
      <c r="K2902" t="s">
        <v>2007</v>
      </c>
      <c r="L2902">
        <f>IF(K2902="residential",VLOOKUP(B2891,parameters!$C$41:$AG$178,18,0),IF(K2902="commercial",1-VLOOKUP(B2891,parameters!$C$41:$AG$178,18,0),1))</f>
        <v>0.82233248462317254</v>
      </c>
      <c r="M2902" s="4">
        <f>INDEX(parameters!$D$41:$AG$178,MATCH('PV (extension)'!B2891,parameters!$C$41:$C$178,0),MATCH('PV (extension)'!A2902,parameters!$D$5:$AG$5,0))/L2902</f>
        <v>0.12277778707072071</v>
      </c>
      <c r="N2902" s="3" t="s">
        <v>1505</v>
      </c>
      <c r="O2902">
        <f>INDEX(parameters!$C$196:$EJ$198,MATCH('PV (extension)'!N2902,parameters!$B$196:$B$198,0),MATCH('PV (extension)'!B2891,parameters!$C$195:$EJ$195,0))</f>
        <v>1648.2305734725812</v>
      </c>
      <c r="P2902">
        <v>156</v>
      </c>
      <c r="Q2902">
        <v>30</v>
      </c>
      <c r="R2902">
        <f t="shared" ref="R2902:R2912" si="315">Q2902*P2902*O2902</f>
        <v>7713719.0838516802</v>
      </c>
      <c r="S2902">
        <f t="shared" ref="S2902:S2912" si="316">1/R2902</f>
        <v>1.2963915189671016E-7</v>
      </c>
    </row>
    <row r="2903" spans="1:19" customFormat="1" ht="16" x14ac:dyDescent="0.2">
      <c r="A2903" t="s">
        <v>1435</v>
      </c>
      <c r="B2903" s="4">
        <f t="shared" si="314"/>
        <v>8.3143637108132253E-9</v>
      </c>
      <c r="C2903" t="s">
        <v>49</v>
      </c>
      <c r="D2903" t="s">
        <v>15</v>
      </c>
      <c r="F2903" t="s">
        <v>36</v>
      </c>
      <c r="G2903">
        <v>0</v>
      </c>
      <c r="H2903" t="s">
        <v>1435</v>
      </c>
      <c r="I2903" t="s">
        <v>340</v>
      </c>
      <c r="K2903" t="s">
        <v>2007</v>
      </c>
      <c r="L2903">
        <f>L2902</f>
        <v>0.82233248462317254</v>
      </c>
      <c r="M2903" s="4">
        <f>INDEX(parameters!$D$41:$AG$178,MATCH('PV (extension)'!B2891,parameters!$C$41:$C$178,0),MATCH('PV (extension)'!A2903,parameters!$D$5:$AG$5,0))/L2903</f>
        <v>6.4134666026183854E-2</v>
      </c>
      <c r="N2903" s="3" t="s">
        <v>1505</v>
      </c>
      <c r="O2903">
        <f>INDEX(parameters!$C$196:$EJ$198,MATCH('PV (extension)'!N2903,parameters!$B$196:$B$198,0),MATCH('PV (extension)'!B2891,parameters!$C$195:$EJ$195,0))</f>
        <v>1648.2305734725812</v>
      </c>
      <c r="P2903">
        <v>156</v>
      </c>
      <c r="Q2903">
        <v>30</v>
      </c>
      <c r="R2903">
        <f t="shared" si="315"/>
        <v>7713719.0838516802</v>
      </c>
      <c r="S2903">
        <f t="shared" si="316"/>
        <v>1.2963915189671016E-7</v>
      </c>
    </row>
    <row r="2904" spans="1:19" customFormat="1" x14ac:dyDescent="0.2">
      <c r="A2904" t="s">
        <v>1452</v>
      </c>
      <c r="B2904" s="4">
        <f t="shared" si="314"/>
        <v>4.0979594127543085E-10</v>
      </c>
      <c r="C2904" t="s">
        <v>35</v>
      </c>
      <c r="D2904" t="s">
        <v>15</v>
      </c>
      <c r="F2904" t="s">
        <v>36</v>
      </c>
      <c r="G2904">
        <v>0</v>
      </c>
      <c r="H2904" t="s">
        <v>1452</v>
      </c>
      <c r="I2904" t="s">
        <v>340</v>
      </c>
      <c r="K2904" t="s">
        <v>2007</v>
      </c>
      <c r="L2904">
        <f t="shared" ref="L2904:L2912" si="317">L2903</f>
        <v>0.82233248462317254</v>
      </c>
      <c r="M2904" s="4">
        <f>INDEX(parameters!$D$41:$AG$178,MATCH('PV (extension)'!B2891,parameters!$C$41:$C$178,0),MATCH('PV (extension)'!A2904,parameters!$D$5:$AG$5,0))/L2904</f>
        <v>1.2287226816964775E-2</v>
      </c>
      <c r="N2904" t="s">
        <v>1507</v>
      </c>
      <c r="O2904">
        <f>INDEX(parameters!$C$196:$EJ$198,MATCH('PV (extension)'!N2904,parameters!$B$196:$B$198,0),MATCH('PV (extension)'!B2891,parameters!$C$195:$EJ$195,0))</f>
        <v>1753.4367802899801</v>
      </c>
      <c r="P2904">
        <v>570</v>
      </c>
      <c r="Q2904">
        <v>30</v>
      </c>
      <c r="R2904">
        <f t="shared" si="315"/>
        <v>29983768.94295866</v>
      </c>
      <c r="S2904">
        <f t="shared" si="316"/>
        <v>3.3351377603743118E-8</v>
      </c>
    </row>
    <row r="2905" spans="1:19" customFormat="1" x14ac:dyDescent="0.2">
      <c r="A2905" t="s">
        <v>1453</v>
      </c>
      <c r="B2905" s="4">
        <f t="shared" si="314"/>
        <v>3.0103293954183067E-9</v>
      </c>
      <c r="C2905" t="s">
        <v>35</v>
      </c>
      <c r="D2905" t="s">
        <v>15</v>
      </c>
      <c r="F2905" t="s">
        <v>36</v>
      </c>
      <c r="G2905">
        <v>0</v>
      </c>
      <c r="H2905" t="s">
        <v>1453</v>
      </c>
      <c r="I2905" t="s">
        <v>340</v>
      </c>
      <c r="K2905" t="s">
        <v>2007</v>
      </c>
      <c r="L2905">
        <f t="shared" si="317"/>
        <v>0.82233248462317254</v>
      </c>
      <c r="M2905" s="4">
        <f>INDEX(parameters!$D$41:$AG$178,MATCH('PV (extension)'!B2891,parameters!$C$41:$C$178,0),MATCH('PV (extension)'!A2905,parameters!$D$5:$AG$5,0))/L2905</f>
        <v>9.0261021034418951E-2</v>
      </c>
      <c r="N2905" t="s">
        <v>1507</v>
      </c>
      <c r="O2905">
        <f>INDEX(parameters!$C$196:$EJ$198,MATCH('PV (extension)'!N2905,parameters!$B$196:$B$198,0),MATCH('PV (extension)'!B2891,parameters!$C$195:$EJ$195,0))</f>
        <v>1753.4367802899801</v>
      </c>
      <c r="P2905">
        <v>570</v>
      </c>
      <c r="Q2905">
        <v>30</v>
      </c>
      <c r="R2905">
        <f t="shared" si="315"/>
        <v>29983768.94295866</v>
      </c>
      <c r="S2905">
        <f t="shared" si="316"/>
        <v>3.3351377603743118E-8</v>
      </c>
    </row>
    <row r="2906" spans="1:19" customFormat="1" x14ac:dyDescent="0.2">
      <c r="A2906" t="s">
        <v>1454</v>
      </c>
      <c r="B2906" s="4">
        <f t="shared" si="314"/>
        <v>3.1907355413020793E-11</v>
      </c>
      <c r="C2906" t="s">
        <v>35</v>
      </c>
      <c r="D2906" t="s">
        <v>15</v>
      </c>
      <c r="F2906" t="s">
        <v>36</v>
      </c>
      <c r="G2906">
        <v>0</v>
      </c>
      <c r="H2906" t="s">
        <v>1454</v>
      </c>
      <c r="I2906" t="s">
        <v>340</v>
      </c>
      <c r="K2906" t="s">
        <v>2007</v>
      </c>
      <c r="L2906">
        <f t="shared" si="317"/>
        <v>0.82233248462317254</v>
      </c>
      <c r="M2906" s="4">
        <f>INDEX(parameters!$D$41:$AG$178,MATCH('PV (extension)'!B2891,parameters!$C$41:$C$178,0),MATCH('PV (extension)'!A2906,parameters!$D$5:$AG$5,0))/L2906</f>
        <v>9.5670277228487681E-4</v>
      </c>
      <c r="N2906" t="s">
        <v>1507</v>
      </c>
      <c r="O2906">
        <f>INDEX(parameters!$C$196:$EJ$198,MATCH('PV (extension)'!N2906,parameters!$B$196:$B$198,0),MATCH('PV (extension)'!B2891,parameters!$C$195:$EJ$195,0))</f>
        <v>1753.4367802899801</v>
      </c>
      <c r="P2906">
        <v>570</v>
      </c>
      <c r="Q2906">
        <v>30</v>
      </c>
      <c r="R2906">
        <f t="shared" si="315"/>
        <v>29983768.94295866</v>
      </c>
      <c r="S2906">
        <f t="shared" si="316"/>
        <v>3.3351377603743118E-8</v>
      </c>
    </row>
    <row r="2907" spans="1:19" customFormat="1" x14ac:dyDescent="0.2">
      <c r="A2907" t="s">
        <v>1455</v>
      </c>
      <c r="B2907" s="4">
        <f t="shared" si="314"/>
        <v>1.0677771087298348E-8</v>
      </c>
      <c r="C2907" t="s">
        <v>35</v>
      </c>
      <c r="D2907" t="s">
        <v>15</v>
      </c>
      <c r="F2907" t="s">
        <v>36</v>
      </c>
      <c r="G2907">
        <v>0</v>
      </c>
      <c r="H2907" t="s">
        <v>1455</v>
      </c>
      <c r="I2907" t="s">
        <v>340</v>
      </c>
      <c r="K2907" t="s">
        <v>2007</v>
      </c>
      <c r="L2907">
        <f t="shared" si="317"/>
        <v>0.82233248462317254</v>
      </c>
      <c r="M2907" s="4">
        <f>INDEX(parameters!$D$41:$AG$178,MATCH('PV (extension)'!B2891,parameters!$C$41:$C$178,0),MATCH('PV (extension)'!A2907,parameters!$D$5:$AG$5,0))/L2907</f>
        <v>0.32015982110735819</v>
      </c>
      <c r="N2907" t="s">
        <v>1507</v>
      </c>
      <c r="O2907">
        <f>INDEX(parameters!$C$196:$EJ$198,MATCH('PV (extension)'!N2907,parameters!$B$196:$B$198,0),MATCH('PV (extension)'!B2891,parameters!$C$195:$EJ$195,0))</f>
        <v>1753.4367802899801</v>
      </c>
      <c r="P2907">
        <v>570</v>
      </c>
      <c r="Q2907">
        <v>30</v>
      </c>
      <c r="R2907">
        <f t="shared" si="315"/>
        <v>29983768.94295866</v>
      </c>
      <c r="S2907">
        <f t="shared" si="316"/>
        <v>3.3351377603743118E-8</v>
      </c>
    </row>
    <row r="2908" spans="1:19" customFormat="1" x14ac:dyDescent="0.2">
      <c r="A2908" t="s">
        <v>1456</v>
      </c>
      <c r="B2908" s="4">
        <f t="shared" si="314"/>
        <v>5.6639494898050907E-9</v>
      </c>
      <c r="C2908" t="s">
        <v>35</v>
      </c>
      <c r="D2908" t="s">
        <v>15</v>
      </c>
      <c r="F2908" t="s">
        <v>36</v>
      </c>
      <c r="G2908">
        <v>0</v>
      </c>
      <c r="H2908" t="s">
        <v>1456</v>
      </c>
      <c r="I2908" t="s">
        <v>340</v>
      </c>
      <c r="K2908" t="s">
        <v>2007</v>
      </c>
      <c r="L2908">
        <f t="shared" si="317"/>
        <v>0.82233248462317254</v>
      </c>
      <c r="M2908" s="4">
        <f>INDEX(parameters!$D$41:$AG$178,MATCH('PV (extension)'!B2891,parameters!$C$41:$C$178,0),MATCH('PV (extension)'!A2908,parameters!$D$5:$AG$5,0))/L2908</f>
        <v>0.16982655280690445</v>
      </c>
      <c r="N2908" t="s">
        <v>1507</v>
      </c>
      <c r="O2908">
        <f>INDEX(parameters!$C$196:$EJ$198,MATCH('PV (extension)'!N2908,parameters!$B$196:$B$198,0),MATCH('PV (extension)'!B2891,parameters!$C$195:$EJ$195,0))</f>
        <v>1753.4367802899801</v>
      </c>
      <c r="P2908">
        <v>570</v>
      </c>
      <c r="Q2908">
        <v>30</v>
      </c>
      <c r="R2908">
        <f t="shared" si="315"/>
        <v>29983768.94295866</v>
      </c>
      <c r="S2908">
        <f t="shared" si="316"/>
        <v>3.3351377603743118E-8</v>
      </c>
    </row>
    <row r="2909" spans="1:19" customFormat="1" ht="16" x14ac:dyDescent="0.2">
      <c r="A2909" t="s">
        <v>1461</v>
      </c>
      <c r="B2909" s="4">
        <f t="shared" si="314"/>
        <v>1.7478184937616555E-9</v>
      </c>
      <c r="C2909" t="s">
        <v>49</v>
      </c>
      <c r="D2909" t="s">
        <v>15</v>
      </c>
      <c r="F2909" t="s">
        <v>36</v>
      </c>
      <c r="G2909">
        <v>0</v>
      </c>
      <c r="H2909" t="s">
        <v>1461</v>
      </c>
      <c r="I2909" t="s">
        <v>340</v>
      </c>
      <c r="K2909" t="s">
        <v>2007</v>
      </c>
      <c r="L2909">
        <f t="shared" si="317"/>
        <v>0.82233248462317254</v>
      </c>
      <c r="M2909" s="4">
        <f>INDEX(parameters!$D$41:$AG$178,MATCH('PV (extension)'!B2891,parameters!$C$41:$C$178,0),MATCH('PV (extension)'!A2909,parameters!$D$5:$AG$5,0))/L2909</f>
        <v>8.0374539804535308E-3</v>
      </c>
      <c r="N2909" s="3" t="s">
        <v>1505</v>
      </c>
      <c r="O2909">
        <f>INDEX(parameters!$C$196:$EJ$198,MATCH('PV (extension)'!N2909,parameters!$B$196:$B$198,0),MATCH('PV (extension)'!B2891,parameters!$C$195:$EJ$195,0))</f>
        <v>1648.2305734725812</v>
      </c>
      <c r="P2909">
        <v>93</v>
      </c>
      <c r="Q2909">
        <v>30</v>
      </c>
      <c r="R2909">
        <f t="shared" si="315"/>
        <v>4598563.2999885017</v>
      </c>
      <c r="S2909">
        <f t="shared" si="316"/>
        <v>2.1745922253641707E-7</v>
      </c>
    </row>
    <row r="2910" spans="1:19" customFormat="1" ht="16" x14ac:dyDescent="0.2">
      <c r="A2910" t="s">
        <v>1457</v>
      </c>
      <c r="B2910" s="4">
        <f t="shared" si="314"/>
        <v>2.9636802202943975E-8</v>
      </c>
      <c r="C2910" t="s">
        <v>49</v>
      </c>
      <c r="D2910" t="s">
        <v>15</v>
      </c>
      <c r="F2910" t="s">
        <v>36</v>
      </c>
      <c r="G2910">
        <v>0</v>
      </c>
      <c r="H2910" t="s">
        <v>1457</v>
      </c>
      <c r="I2910" t="s">
        <v>340</v>
      </c>
      <c r="K2910" t="s">
        <v>2007</v>
      </c>
      <c r="L2910">
        <f t="shared" si="317"/>
        <v>0.82233248462317254</v>
      </c>
      <c r="M2910" s="4">
        <f>INDEX(parameters!$D$41:$AG$178,MATCH('PV (extension)'!B2891,parameters!$C$41:$C$178,0),MATCH('PV (extension)'!A2910,parameters!$D$5:$AG$5,0))/L2910</f>
        <v>0.13628671093947653</v>
      </c>
      <c r="N2910" s="3" t="s">
        <v>1505</v>
      </c>
      <c r="O2910">
        <f>INDEX(parameters!$C$196:$EJ$198,MATCH('PV (extension)'!N2910,parameters!$B$196:$B$198,0),MATCH('PV (extension)'!B2891,parameters!$C$195:$EJ$195,0))</f>
        <v>1648.2305734725812</v>
      </c>
      <c r="P2910">
        <v>93</v>
      </c>
      <c r="Q2910">
        <v>30</v>
      </c>
      <c r="R2910">
        <f t="shared" si="315"/>
        <v>4598563.2999885017</v>
      </c>
      <c r="S2910">
        <f t="shared" si="316"/>
        <v>2.1745922253641707E-7</v>
      </c>
    </row>
    <row r="2911" spans="1:19" customFormat="1" ht="16" x14ac:dyDescent="0.2">
      <c r="A2911" t="s">
        <v>1462</v>
      </c>
      <c r="B2911" s="4">
        <f t="shared" si="314"/>
        <v>9.2397257272740198E-10</v>
      </c>
      <c r="C2911" t="s">
        <v>49</v>
      </c>
      <c r="D2911" t="s">
        <v>15</v>
      </c>
      <c r="F2911" t="s">
        <v>36</v>
      </c>
      <c r="G2911">
        <v>0</v>
      </c>
      <c r="H2911" t="s">
        <v>1462</v>
      </c>
      <c r="I2911" t="s">
        <v>340</v>
      </c>
      <c r="K2911" t="s">
        <v>2007</v>
      </c>
      <c r="L2911">
        <f t="shared" si="317"/>
        <v>0.82233248462317254</v>
      </c>
      <c r="M2911" s="4">
        <f>INDEX(parameters!$D$41:$AG$178,MATCH('PV (extension)'!B2891,parameters!$C$41:$C$178,0),MATCH('PV (extension)'!A2911,parameters!$D$5:$AG$5,0))/L2911</f>
        <v>4.2489463631401872E-3</v>
      </c>
      <c r="N2911" s="3" t="s">
        <v>1505</v>
      </c>
      <c r="O2911">
        <f>INDEX(parameters!$C$196:$EJ$198,MATCH('PV (extension)'!N2911,parameters!$B$196:$B$198,0),MATCH('PV (extension)'!B2891,parameters!$C$195:$EJ$195,0))</f>
        <v>1648.2305734725812</v>
      </c>
      <c r="P2911">
        <v>93</v>
      </c>
      <c r="Q2911">
        <v>30</v>
      </c>
      <c r="R2911">
        <f t="shared" si="315"/>
        <v>4598563.2999885017</v>
      </c>
      <c r="S2911">
        <f t="shared" si="316"/>
        <v>2.1745922253641707E-7</v>
      </c>
    </row>
    <row r="2912" spans="1:19" customFormat="1" ht="16" x14ac:dyDescent="0.2">
      <c r="A2912" t="s">
        <v>1458</v>
      </c>
      <c r="B2912" s="4">
        <f t="shared" si="314"/>
        <v>1.5524068604018052E-8</v>
      </c>
      <c r="C2912" t="s">
        <v>49</v>
      </c>
      <c r="D2912" t="s">
        <v>15</v>
      </c>
      <c r="F2912" t="s">
        <v>36</v>
      </c>
      <c r="G2912">
        <v>0</v>
      </c>
      <c r="H2912" t="s">
        <v>1458</v>
      </c>
      <c r="I2912" t="s">
        <v>340</v>
      </c>
      <c r="K2912" t="s">
        <v>2007</v>
      </c>
      <c r="L2912">
        <f t="shared" si="317"/>
        <v>0.82233248462317254</v>
      </c>
      <c r="M2912" s="4">
        <f>INDEX(parameters!$D$41:$AG$178,MATCH('PV (extension)'!B2891,parameters!$C$41:$C$178,0),MATCH('PV (extension)'!A2912,parameters!$D$5:$AG$5,0))/L2912</f>
        <v>7.1388412148941149E-2</v>
      </c>
      <c r="N2912" s="3" t="s">
        <v>1505</v>
      </c>
      <c r="O2912">
        <f>INDEX(parameters!$C$196:$EJ$198,MATCH('PV (extension)'!N2912,parameters!$B$196:$B$198,0),MATCH('PV (extension)'!B2891,parameters!$C$195:$EJ$195,0))</f>
        <v>1648.2305734725812</v>
      </c>
      <c r="P2912">
        <v>93</v>
      </c>
      <c r="Q2912">
        <v>30</v>
      </c>
      <c r="R2912">
        <f t="shared" si="315"/>
        <v>4598563.2999885017</v>
      </c>
      <c r="S2912">
        <f t="shared" si="316"/>
        <v>2.1745922253641707E-7</v>
      </c>
    </row>
    <row r="2913" spans="1:22" customFormat="1" x14ac:dyDescent="0.2">
      <c r="A2913" t="s">
        <v>442</v>
      </c>
      <c r="B2913">
        <v>3.7025999999999999E-3</v>
      </c>
      <c r="C2913" t="s">
        <v>42</v>
      </c>
      <c r="D2913" t="s">
        <v>16</v>
      </c>
      <c r="F2913" t="s">
        <v>36</v>
      </c>
      <c r="G2913">
        <v>0</v>
      </c>
      <c r="H2913" t="s">
        <v>443</v>
      </c>
      <c r="I2913" t="s">
        <v>353</v>
      </c>
      <c r="M2913" s="4"/>
    </row>
    <row r="2914" spans="1:22" customFormat="1" x14ac:dyDescent="0.2">
      <c r="A2914" t="s">
        <v>354</v>
      </c>
      <c r="B2914">
        <v>-3.3322999999999998E-6</v>
      </c>
      <c r="C2914" t="s">
        <v>49</v>
      </c>
      <c r="D2914" t="s">
        <v>250</v>
      </c>
      <c r="F2914" t="s">
        <v>36</v>
      </c>
      <c r="G2914">
        <v>0</v>
      </c>
      <c r="H2914" t="s">
        <v>355</v>
      </c>
      <c r="I2914" t="s">
        <v>353</v>
      </c>
      <c r="M2914" s="4"/>
    </row>
    <row r="2915" spans="1:22" customFormat="1" x14ac:dyDescent="0.2">
      <c r="M2915" s="4"/>
    </row>
    <row r="2916" spans="1:22" s="2" customFormat="1" x14ac:dyDescent="0.2">
      <c r="A2916" s="2" t="s">
        <v>2</v>
      </c>
      <c r="B2916" s="2" t="s">
        <v>332</v>
      </c>
      <c r="M2916" s="4"/>
    </row>
    <row r="2917" spans="1:22" x14ac:dyDescent="0.2">
      <c r="A2917" s="29" t="s">
        <v>4</v>
      </c>
      <c r="B291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")&amp;HLOOKUP(B2918,parameters!$C$195:$EJ$198,2,0)&amp;" kWh/kWp.
Annual output, Facade: "&amp;HLOOKUP(B2918,parameters!$C$195:$EJ$198,3,0)&amp;" kWh/kWp.
Annual output, Open-ground: "&amp;HLOOKUP(B2918,parameters!$C$195:$EJ$198,4,0)&amp;_xlfn._LONGTEXT("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")&amp;VLOOKUP(B2918,'extension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1648.23057347258 kWh/kWp.
Annual output, Facade: 1157.26827499139 kWh/kWp.
Annual output, Open-ground: 1753.43678028998 kWh/kWp.
Amount of solar energy transformed to electricity. Waste heat emission due to losses of electricity in the system.
Technology:  Electricity production with grid-connected photovoltaic power plants.
Time period:  Time of publications
Production volume: 0.7 GWh in 2025.
Sampling:  Statistical data and model calculations
Extrapolations:  Use of PV technology data investigated for other countries (Switzerland). Correction of average yield with Swiss data.
Uncertainty:  None
Author: Romain Sacchi, PSI, romain.sacchi@psi.ch</v>
      </c>
      <c r="M2917" s="30"/>
    </row>
    <row r="2918" spans="1:22" customFormat="1" x14ac:dyDescent="0.2">
      <c r="A2918" t="s">
        <v>6</v>
      </c>
      <c r="B2918" t="s">
        <v>1653</v>
      </c>
    </row>
    <row r="2919" spans="1:22" customFormat="1" x14ac:dyDescent="0.2">
      <c r="A2919" t="s">
        <v>8</v>
      </c>
      <c r="B2919">
        <v>1</v>
      </c>
    </row>
    <row r="2920" spans="1:22" customFormat="1" x14ac:dyDescent="0.2">
      <c r="A2920" t="s">
        <v>9</v>
      </c>
      <c r="B2920" t="s">
        <v>73</v>
      </c>
    </row>
    <row r="2921" spans="1:22" customFormat="1" x14ac:dyDescent="0.2">
      <c r="A2921" t="s">
        <v>11</v>
      </c>
      <c r="B2921" t="s">
        <v>12</v>
      </c>
    </row>
    <row r="2922" spans="1:22" customFormat="1" x14ac:dyDescent="0.2">
      <c r="A2922" t="s">
        <v>13</v>
      </c>
      <c r="B2922" t="s">
        <v>14</v>
      </c>
    </row>
    <row r="2923" spans="1:22" customFormat="1" x14ac:dyDescent="0.2">
      <c r="A2923" t="s">
        <v>15</v>
      </c>
      <c r="B2923" t="s">
        <v>53</v>
      </c>
    </row>
    <row r="2924" spans="1:22" customFormat="1" x14ac:dyDescent="0.2">
      <c r="A2924" t="s">
        <v>17</v>
      </c>
    </row>
    <row r="2925" spans="1:22" s="2" customFormat="1" x14ac:dyDescent="0.2">
      <c r="A2925" s="2" t="s">
        <v>18</v>
      </c>
      <c r="B2925" s="2" t="s">
        <v>19</v>
      </c>
      <c r="C2925" s="2" t="s">
        <v>6</v>
      </c>
      <c r="D2925" s="2" t="s">
        <v>15</v>
      </c>
      <c r="E2925" s="2" t="s">
        <v>20</v>
      </c>
      <c r="F2925" s="2" t="s">
        <v>13</v>
      </c>
      <c r="G2925" s="2" t="s">
        <v>21</v>
      </c>
      <c r="H2925" s="2" t="s">
        <v>22</v>
      </c>
      <c r="I2925" s="2" t="s">
        <v>23</v>
      </c>
      <c r="J2925" s="2" t="s">
        <v>4</v>
      </c>
      <c r="K2925" s="2" t="s">
        <v>24</v>
      </c>
      <c r="L2925" s="2" t="s">
        <v>9</v>
      </c>
      <c r="M2925" s="2" t="s">
        <v>1925</v>
      </c>
      <c r="N2925" s="2" t="s">
        <v>1998</v>
      </c>
      <c r="O2925" s="2" t="s">
        <v>2002</v>
      </c>
      <c r="P2925" s="2" t="s">
        <v>2003</v>
      </c>
      <c r="Q2925" s="2" t="s">
        <v>2001</v>
      </c>
      <c r="R2925" s="2" t="s">
        <v>2000</v>
      </c>
      <c r="S2925" s="2" t="s">
        <v>2004</v>
      </c>
      <c r="T2925" s="2" t="s">
        <v>1502</v>
      </c>
      <c r="U2925" s="2" t="s">
        <v>2005</v>
      </c>
      <c r="V2925" s="2" t="s">
        <v>2006</v>
      </c>
    </row>
    <row r="2926" spans="1:22" customFormat="1" x14ac:dyDescent="0.2">
      <c r="A2926" t="s">
        <v>335</v>
      </c>
      <c r="B2926">
        <v>3.8502999999999998</v>
      </c>
      <c r="D2926" t="s">
        <v>30</v>
      </c>
      <c r="E2926" t="s">
        <v>336</v>
      </c>
      <c r="F2926" t="s">
        <v>27</v>
      </c>
      <c r="G2926">
        <v>2</v>
      </c>
      <c r="H2926">
        <v>1.348151067341848</v>
      </c>
      <c r="I2926">
        <v>4.3409845976280087E-2</v>
      </c>
      <c r="J2926" t="s">
        <v>337</v>
      </c>
    </row>
    <row r="2927" spans="1:22" customFormat="1" x14ac:dyDescent="0.2">
      <c r="A2927" t="s">
        <v>29</v>
      </c>
      <c r="B2927">
        <v>0.25026999999999999</v>
      </c>
      <c r="D2927" t="s">
        <v>30</v>
      </c>
      <c r="E2927" t="s">
        <v>31</v>
      </c>
      <c r="F2927" t="s">
        <v>27</v>
      </c>
      <c r="G2927">
        <v>2</v>
      </c>
      <c r="H2927">
        <v>-1.385214943900327</v>
      </c>
      <c r="I2927">
        <v>2.439508208471609E-2</v>
      </c>
      <c r="J2927" t="s">
        <v>358</v>
      </c>
    </row>
    <row r="2928" spans="1:22" customFormat="1" x14ac:dyDescent="0.2">
      <c r="A2928" t="s">
        <v>332</v>
      </c>
      <c r="B2928">
        <v>1</v>
      </c>
      <c r="C2928" t="str">
        <f>B2918</f>
        <v>DJ</v>
      </c>
      <c r="D2928" t="s">
        <v>53</v>
      </c>
      <c r="E2928" t="s">
        <v>339</v>
      </c>
      <c r="F2928" t="s">
        <v>33</v>
      </c>
      <c r="G2928">
        <v>0</v>
      </c>
      <c r="H2928">
        <v>1</v>
      </c>
      <c r="L2928" t="s">
        <v>73</v>
      </c>
      <c r="M2928">
        <f>VLOOKUP(C2928,'extension - production vol'!$B$6:$D$235,3,0)</f>
        <v>0.7</v>
      </c>
    </row>
    <row r="2929" spans="1:22" customFormat="1" ht="16" x14ac:dyDescent="0.2">
      <c r="A2929" t="s">
        <v>1434</v>
      </c>
      <c r="B2929" s="4">
        <f t="shared" ref="B2929:B2955" si="318">P2929*V2929</f>
        <v>1.3088908424182112E-8</v>
      </c>
      <c r="C2929" t="s">
        <v>49</v>
      </c>
      <c r="D2929" t="s">
        <v>15</v>
      </c>
      <c r="F2929" t="s">
        <v>36</v>
      </c>
      <c r="G2929">
        <v>2</v>
      </c>
      <c r="H2929">
        <v>-18.46800298604678</v>
      </c>
      <c r="I2929">
        <v>9.798894162072011E-2</v>
      </c>
      <c r="J2929" t="s">
        <v>340</v>
      </c>
      <c r="L2929" t="s">
        <v>1434</v>
      </c>
      <c r="N2929" t="s">
        <v>2008</v>
      </c>
      <c r="O2929">
        <v>1</v>
      </c>
      <c r="P2929" s="4">
        <f>INDEX(parameters!$D$41:$AG$178,MATCH('PV (extension)'!B2918,parameters!$C$41:$C$178,0),MATCH('PV (extension)'!A2929,parameters!$D$5:$AG$5,0))/O2929</f>
        <v>0.10096416269840058</v>
      </c>
      <c r="Q2929" s="3" t="s">
        <v>1505</v>
      </c>
      <c r="R2929">
        <f>INDEX(parameters!$C$196:$EJ$198,MATCH('PV (extension)'!Q2929,parameters!$B$196:$B$198,0),MATCH('PV (extension)'!B2918,parameters!$C$195:$EJ$195,0))</f>
        <v>1648.2305734725812</v>
      </c>
      <c r="S2929">
        <v>156</v>
      </c>
      <c r="T2929">
        <v>30</v>
      </c>
      <c r="U2929">
        <f t="shared" ref="U2929:U2955" si="319">T2929*S2929*R2929</f>
        <v>7713719.0838516802</v>
      </c>
      <c r="V2929">
        <f t="shared" ref="V2929:V2955" si="320">1/U2929</f>
        <v>1.2963915189671016E-7</v>
      </c>
    </row>
    <row r="2930" spans="1:22" customFormat="1" ht="16" x14ac:dyDescent="0.2">
      <c r="A2930" t="s">
        <v>1435</v>
      </c>
      <c r="B2930" s="4">
        <f t="shared" si="318"/>
        <v>6.8371713683737803E-9</v>
      </c>
      <c r="C2930" t="s">
        <v>49</v>
      </c>
      <c r="D2930" t="s">
        <v>15</v>
      </c>
      <c r="F2930" t="s">
        <v>36</v>
      </c>
      <c r="G2930">
        <v>2</v>
      </c>
      <c r="H2930">
        <v>-19.10362020104489</v>
      </c>
      <c r="I2930">
        <v>9.798894162072011E-2</v>
      </c>
      <c r="J2930" t="s">
        <v>340</v>
      </c>
      <c r="L2930" t="s">
        <v>1435</v>
      </c>
      <c r="N2930" t="s">
        <v>2008</v>
      </c>
      <c r="O2930">
        <v>1</v>
      </c>
      <c r="P2930" s="4">
        <f>INDEX(parameters!$D$41:$AG$178,MATCH('PV (extension)'!B2918,parameters!$C$41:$C$178,0),MATCH('PV (extension)'!A2930,parameters!$D$5:$AG$5,0))/O2930</f>
        <v>5.2740019263789135E-2</v>
      </c>
      <c r="Q2930" s="3" t="s">
        <v>1505</v>
      </c>
      <c r="R2930">
        <f>INDEX(parameters!$C$196:$EJ$198,MATCH('PV (extension)'!Q2930,parameters!$B$196:$B$198,0),MATCH('PV (extension)'!B2918,parameters!$C$195:$EJ$195,0))</f>
        <v>1648.2305734725812</v>
      </c>
      <c r="S2930">
        <v>156</v>
      </c>
      <c r="T2930">
        <v>30</v>
      </c>
      <c r="U2930">
        <f t="shared" si="319"/>
        <v>7713719.0838516802</v>
      </c>
      <c r="V2930">
        <f t="shared" si="320"/>
        <v>1.2963915189671016E-7</v>
      </c>
    </row>
    <row r="2931" spans="1:22" customFormat="1" ht="16" x14ac:dyDescent="0.2">
      <c r="A2931" t="s">
        <v>1439</v>
      </c>
      <c r="B2931" s="4">
        <f t="shared" si="318"/>
        <v>6.1320051005518956E-9</v>
      </c>
      <c r="C2931" t="s">
        <v>49</v>
      </c>
      <c r="D2931" t="s">
        <v>15</v>
      </c>
      <c r="F2931" t="s">
        <v>36</v>
      </c>
      <c r="G2931">
        <v>2</v>
      </c>
      <c r="H2931">
        <v>-19.697439318003951</v>
      </c>
      <c r="I2931">
        <v>9.798894162072011E-2</v>
      </c>
      <c r="J2931" t="s">
        <v>340</v>
      </c>
      <c r="L2931" t="s">
        <v>1439</v>
      </c>
      <c r="N2931" t="s">
        <v>2008</v>
      </c>
      <c r="O2931">
        <v>1</v>
      </c>
      <c r="P2931" s="4">
        <f>INDEX(parameters!$D$41:$AG$178,MATCH('PV (extension)'!B2918,parameters!$C$41:$C$178,0),MATCH('PV (extension)'!A2931,parameters!$D$5:$AG$5,0))/O2931</f>
        <v>9.0962624550774995E-4</v>
      </c>
      <c r="Q2931" s="3" t="s">
        <v>1505</v>
      </c>
      <c r="R2931">
        <f>INDEX(parameters!$C$196:$EJ$198,MATCH('PV (extension)'!Q2931,parameters!$B$196:$B$198,0),MATCH('PV (extension)'!B2918,parameters!$C$195:$EJ$195,0))</f>
        <v>1648.2305734725812</v>
      </c>
      <c r="S2931">
        <v>3</v>
      </c>
      <c r="T2931">
        <v>30</v>
      </c>
      <c r="U2931">
        <f t="shared" si="319"/>
        <v>148340.7516125323</v>
      </c>
      <c r="V2931">
        <f t="shared" si="320"/>
        <v>6.7412358986289291E-6</v>
      </c>
    </row>
    <row r="2932" spans="1:22" customFormat="1" ht="16" x14ac:dyDescent="0.2">
      <c r="A2932" t="s">
        <v>1440</v>
      </c>
      <c r="B2932" s="4">
        <f t="shared" si="318"/>
        <v>3.9994814577850683E-8</v>
      </c>
      <c r="C2932" t="s">
        <v>49</v>
      </c>
      <c r="D2932" t="s">
        <v>15</v>
      </c>
      <c r="F2932" t="s">
        <v>36</v>
      </c>
      <c r="G2932">
        <v>2</v>
      </c>
      <c r="H2932">
        <v>-16.692979911025031</v>
      </c>
      <c r="I2932">
        <v>9.798894162072011E-2</v>
      </c>
      <c r="J2932" t="s">
        <v>340</v>
      </c>
      <c r="L2932" t="s">
        <v>1440</v>
      </c>
      <c r="N2932" t="s">
        <v>2008</v>
      </c>
      <c r="O2932">
        <v>1</v>
      </c>
      <c r="P2932" s="4">
        <f>INDEX(parameters!$D$41:$AG$178,MATCH('PV (extension)'!B2918,parameters!$C$41:$C$178,0),MATCH('PV (extension)'!A2932,parameters!$D$5:$AG$5,0))/O2932</f>
        <v>5.9328608550822341E-3</v>
      </c>
      <c r="Q2932" s="3" t="s">
        <v>1505</v>
      </c>
      <c r="R2932">
        <f>INDEX(parameters!$C$196:$EJ$198,MATCH('PV (extension)'!Q2932,parameters!$B$196:$B$198,0),MATCH('PV (extension)'!B2918,parameters!$C$195:$EJ$195,0))</f>
        <v>1648.2305734725812</v>
      </c>
      <c r="S2932">
        <v>3</v>
      </c>
      <c r="T2932">
        <v>30</v>
      </c>
      <c r="U2932">
        <f t="shared" si="319"/>
        <v>148340.7516125323</v>
      </c>
      <c r="V2932">
        <f t="shared" si="320"/>
        <v>6.7412358986289291E-6</v>
      </c>
    </row>
    <row r="2933" spans="1:22" customFormat="1" ht="16" x14ac:dyDescent="0.2">
      <c r="A2933" t="s">
        <v>1441</v>
      </c>
      <c r="B2933" s="4">
        <f t="shared" si="318"/>
        <v>6.1971913134183146E-10</v>
      </c>
      <c r="C2933" t="s">
        <v>35</v>
      </c>
      <c r="D2933" t="s">
        <v>15</v>
      </c>
      <c r="F2933" t="s">
        <v>36</v>
      </c>
      <c r="G2933">
        <v>2</v>
      </c>
      <c r="H2933">
        <v>-21.54326959350907</v>
      </c>
      <c r="I2933">
        <v>9.798894162072011E-2</v>
      </c>
      <c r="J2933" t="s">
        <v>340</v>
      </c>
      <c r="L2933" t="s">
        <v>1441</v>
      </c>
      <c r="N2933" t="s">
        <v>2008</v>
      </c>
      <c r="O2933">
        <v>1</v>
      </c>
      <c r="P2933" s="4">
        <f>INDEX(parameters!$D$41:$AG$178,MATCH('PV (extension)'!B2918,parameters!$C$41:$C$178,0),MATCH('PV (extension)'!A2933,parameters!$D$5:$AG$5,0))/O2933</f>
        <v>9.1929601731912907E-5</v>
      </c>
      <c r="Q2933" s="3" t="s">
        <v>1505</v>
      </c>
      <c r="R2933">
        <f>INDEX(parameters!$C$196:$EJ$198,MATCH('PV (extension)'!Q2933,parameters!$B$196:$B$198,0),MATCH('PV (extension)'!B2918,parameters!$C$195:$EJ$195,0))</f>
        <v>1648.2305734725812</v>
      </c>
      <c r="S2933">
        <v>3</v>
      </c>
      <c r="T2933">
        <v>30</v>
      </c>
      <c r="U2933">
        <f t="shared" si="319"/>
        <v>148340.7516125323</v>
      </c>
      <c r="V2933">
        <f t="shared" si="320"/>
        <v>6.7412358986289291E-6</v>
      </c>
    </row>
    <row r="2934" spans="1:22" customFormat="1" ht="16" x14ac:dyDescent="0.2">
      <c r="A2934" t="s">
        <v>1442</v>
      </c>
      <c r="B2934" s="4">
        <f t="shared" si="318"/>
        <v>1.0773709525747093E-8</v>
      </c>
      <c r="C2934" t="s">
        <v>35</v>
      </c>
      <c r="D2934" t="s">
        <v>15</v>
      </c>
      <c r="F2934" t="s">
        <v>36</v>
      </c>
      <c r="G2934">
        <v>2</v>
      </c>
      <c r="H2934">
        <v>-18.729872499892029</v>
      </c>
      <c r="I2934">
        <v>9.798894162072011E-2</v>
      </c>
      <c r="J2934" t="s">
        <v>340</v>
      </c>
      <c r="L2934" t="s">
        <v>1442</v>
      </c>
      <c r="N2934" t="s">
        <v>2008</v>
      </c>
      <c r="O2934">
        <v>1</v>
      </c>
      <c r="P2934" s="4">
        <f>INDEX(parameters!$D$41:$AG$178,MATCH('PV (extension)'!B2918,parameters!$C$41:$C$178,0),MATCH('PV (extension)'!A2934,parameters!$D$5:$AG$5,0))/O2934</f>
        <v>1.5981801687044229E-3</v>
      </c>
      <c r="Q2934" s="3" t="s">
        <v>1505</v>
      </c>
      <c r="R2934">
        <f>INDEX(parameters!$C$196:$EJ$198,MATCH('PV (extension)'!Q2934,parameters!$B$196:$B$198,0),MATCH('PV (extension)'!B2918,parameters!$C$195:$EJ$195,0))</f>
        <v>1648.2305734725812</v>
      </c>
      <c r="S2934">
        <v>3</v>
      </c>
      <c r="T2934">
        <v>30</v>
      </c>
      <c r="U2934">
        <f t="shared" si="319"/>
        <v>148340.7516125323</v>
      </c>
      <c r="V2934">
        <f t="shared" si="320"/>
        <v>6.7412358986289291E-6</v>
      </c>
    </row>
    <row r="2935" spans="1:22" customFormat="1" x14ac:dyDescent="0.2">
      <c r="A2935" t="s">
        <v>1452</v>
      </c>
      <c r="B2935" s="4">
        <f t="shared" si="318"/>
        <v>3.3698851457751672E-10</v>
      </c>
      <c r="C2935" t="s">
        <v>35</v>
      </c>
      <c r="D2935" t="s">
        <v>15</v>
      </c>
      <c r="F2935" t="s">
        <v>36</v>
      </c>
      <c r="G2935">
        <v>2</v>
      </c>
      <c r="H2935">
        <v>-21.666568118067421</v>
      </c>
      <c r="I2935">
        <v>9.798894162072011E-2</v>
      </c>
      <c r="J2935" t="s">
        <v>340</v>
      </c>
      <c r="L2935" t="s">
        <v>1452</v>
      </c>
      <c r="N2935" t="s">
        <v>2008</v>
      </c>
      <c r="O2935">
        <v>1</v>
      </c>
      <c r="P2935" s="4">
        <f>INDEX(parameters!$D$41:$AG$178,MATCH('PV (extension)'!B2918,parameters!$C$41:$C$178,0),MATCH('PV (extension)'!A2935,parameters!$D$5:$AG$5,0))/O2935</f>
        <v>1.0104185757523119E-2</v>
      </c>
      <c r="Q2935" t="s">
        <v>1507</v>
      </c>
      <c r="R2935">
        <f>INDEX(parameters!$C$196:$EJ$198,MATCH('PV (extension)'!Q2935,parameters!$B$196:$B$198,0),MATCH('PV (extension)'!B2918,parameters!$C$195:$EJ$195,0))</f>
        <v>1753.4367802899801</v>
      </c>
      <c r="S2935">
        <v>570</v>
      </c>
      <c r="T2935">
        <v>30</v>
      </c>
      <c r="U2935">
        <f t="shared" si="319"/>
        <v>29983768.94295866</v>
      </c>
      <c r="V2935">
        <f t="shared" si="320"/>
        <v>3.3351377603743118E-8</v>
      </c>
    </row>
    <row r="2936" spans="1:22" customFormat="1" x14ac:dyDescent="0.2">
      <c r="A2936" t="s">
        <v>1453</v>
      </c>
      <c r="B2936" s="4">
        <f t="shared" si="318"/>
        <v>2.475491651268509E-9</v>
      </c>
      <c r="C2936" t="s">
        <v>35</v>
      </c>
      <c r="D2936" t="s">
        <v>15</v>
      </c>
      <c r="F2936" t="s">
        <v>36</v>
      </c>
      <c r="G2936">
        <v>2</v>
      </c>
      <c r="H2936">
        <v>-21.47552628199886</v>
      </c>
      <c r="I2936">
        <v>9.798894162072011E-2</v>
      </c>
      <c r="J2936" t="s">
        <v>340</v>
      </c>
      <c r="L2936" t="s">
        <v>1453</v>
      </c>
      <c r="N2936" t="s">
        <v>2008</v>
      </c>
      <c r="O2936">
        <v>1</v>
      </c>
      <c r="P2936" s="4">
        <f>INDEX(parameters!$D$41:$AG$178,MATCH('PV (extension)'!B2918,parameters!$C$41:$C$178,0),MATCH('PV (extension)'!A2936,parameters!$D$5:$AG$5,0))/O2936</f>
        <v>7.4224569691858172E-2</v>
      </c>
      <c r="Q2936" t="s">
        <v>1507</v>
      </c>
      <c r="R2936">
        <f>INDEX(parameters!$C$196:$EJ$198,MATCH('PV (extension)'!Q2936,parameters!$B$196:$B$198,0),MATCH('PV (extension)'!B2918,parameters!$C$195:$EJ$195,0))</f>
        <v>1753.4367802899801</v>
      </c>
      <c r="S2936">
        <v>570</v>
      </c>
      <c r="T2936">
        <v>30</v>
      </c>
      <c r="U2936">
        <f t="shared" si="319"/>
        <v>29983768.94295866</v>
      </c>
      <c r="V2936">
        <f t="shared" si="320"/>
        <v>3.3351377603743118E-8</v>
      </c>
    </row>
    <row r="2937" spans="1:22" customFormat="1" x14ac:dyDescent="0.2">
      <c r="A2937" t="s">
        <v>1454</v>
      </c>
      <c r="B2937" s="4">
        <f t="shared" si="318"/>
        <v>2.6238454854544022E-11</v>
      </c>
      <c r="C2937" t="s">
        <v>35</v>
      </c>
      <c r="D2937" t="s">
        <v>15</v>
      </c>
      <c r="F2937" t="s">
        <v>36</v>
      </c>
      <c r="G2937">
        <v>2</v>
      </c>
      <c r="H2937">
        <v>-23.51240679473371</v>
      </c>
      <c r="I2937">
        <v>9.798894162072011E-2</v>
      </c>
      <c r="J2937" t="s">
        <v>340</v>
      </c>
      <c r="L2937" t="s">
        <v>1454</v>
      </c>
      <c r="N2937" t="s">
        <v>2008</v>
      </c>
      <c r="O2937">
        <v>1</v>
      </c>
      <c r="P2937" s="4">
        <f>INDEX(parameters!$D$41:$AG$178,MATCH('PV (extension)'!B2918,parameters!$C$41:$C$178,0),MATCH('PV (extension)'!A2937,parameters!$D$5:$AG$5,0))/O2937</f>
        <v>7.867277677789E-4</v>
      </c>
      <c r="Q2937" t="s">
        <v>1507</v>
      </c>
      <c r="R2937">
        <f>INDEX(parameters!$C$196:$EJ$198,MATCH('PV (extension)'!Q2937,parameters!$B$196:$B$198,0),MATCH('PV (extension)'!B2918,parameters!$C$195:$EJ$195,0))</f>
        <v>1753.4367802899801</v>
      </c>
      <c r="S2937">
        <v>570</v>
      </c>
      <c r="T2937">
        <v>30</v>
      </c>
      <c r="U2937">
        <f t="shared" si="319"/>
        <v>29983768.94295866</v>
      </c>
      <c r="V2937">
        <f t="shared" si="320"/>
        <v>3.3351377603743118E-8</v>
      </c>
    </row>
    <row r="2938" spans="1:22" customFormat="1" x14ac:dyDescent="0.2">
      <c r="A2938" t="s">
        <v>1455</v>
      </c>
      <c r="B2938" s="4">
        <f t="shared" si="318"/>
        <v>8.7806780284555269E-9</v>
      </c>
      <c r="C2938" t="s">
        <v>35</v>
      </c>
      <c r="D2938" t="s">
        <v>15</v>
      </c>
      <c r="F2938" t="s">
        <v>36</v>
      </c>
      <c r="G2938">
        <v>2</v>
      </c>
      <c r="H2938">
        <v>-18.20082258362968</v>
      </c>
      <c r="I2938">
        <v>9.798894162072011E-2</v>
      </c>
      <c r="J2938" t="s">
        <v>340</v>
      </c>
      <c r="L2938" t="s">
        <v>1455</v>
      </c>
      <c r="N2938" t="s">
        <v>2008</v>
      </c>
      <c r="O2938">
        <v>1</v>
      </c>
      <c r="P2938" s="4">
        <f>INDEX(parameters!$D$41:$AG$178,MATCH('PV (extension)'!B2918,parameters!$C$41:$C$178,0),MATCH('PV (extension)'!A2938,parameters!$D$5:$AG$5,0))/O2938</f>
        <v>0.2632778211677243</v>
      </c>
      <c r="Q2938" t="s">
        <v>1507</v>
      </c>
      <c r="R2938">
        <f>INDEX(parameters!$C$196:$EJ$198,MATCH('PV (extension)'!Q2938,parameters!$B$196:$B$198,0),MATCH('PV (extension)'!B2918,parameters!$C$195:$EJ$195,0))</f>
        <v>1753.4367802899801</v>
      </c>
      <c r="S2938">
        <v>570</v>
      </c>
      <c r="T2938">
        <v>30</v>
      </c>
      <c r="U2938">
        <f t="shared" si="319"/>
        <v>29983768.94295866</v>
      </c>
      <c r="V2938">
        <f t="shared" si="320"/>
        <v>3.3351377603743118E-8</v>
      </c>
    </row>
    <row r="2939" spans="1:22" customFormat="1" x14ac:dyDescent="0.2">
      <c r="A2939" t="s">
        <v>1456</v>
      </c>
      <c r="B2939" s="4">
        <f t="shared" si="318"/>
        <v>4.6576496567315712E-9</v>
      </c>
      <c r="C2939" t="s">
        <v>35</v>
      </c>
      <c r="D2939" t="s">
        <v>15</v>
      </c>
      <c r="F2939" t="s">
        <v>36</v>
      </c>
      <c r="G2939">
        <v>2</v>
      </c>
      <c r="H2939">
        <v>-18.836468952383601</v>
      </c>
      <c r="I2939">
        <v>9.798894162072011E-2</v>
      </c>
      <c r="J2939" t="s">
        <v>340</v>
      </c>
      <c r="L2939" t="s">
        <v>1456</v>
      </c>
      <c r="N2939" t="s">
        <v>2008</v>
      </c>
      <c r="O2939">
        <v>1</v>
      </c>
      <c r="P2939" s="4">
        <f>INDEX(parameters!$D$41:$AG$178,MATCH('PV (extension)'!B2918,parameters!$C$41:$C$178,0),MATCH('PV (extension)'!A2939,parameters!$D$5:$AG$5,0))/O2939</f>
        <v>0.13965389112469015</v>
      </c>
      <c r="Q2939" t="s">
        <v>1507</v>
      </c>
      <c r="R2939">
        <f>INDEX(parameters!$C$196:$EJ$198,MATCH('PV (extension)'!Q2939,parameters!$B$196:$B$198,0),MATCH('PV (extension)'!B2918,parameters!$C$195:$EJ$195,0))</f>
        <v>1753.4367802899801</v>
      </c>
      <c r="S2939">
        <v>570</v>
      </c>
      <c r="T2939">
        <v>30</v>
      </c>
      <c r="U2939">
        <f t="shared" si="319"/>
        <v>29983768.94295866</v>
      </c>
      <c r="V2939">
        <f t="shared" si="320"/>
        <v>3.3351377603743118E-8</v>
      </c>
    </row>
    <row r="2940" spans="1:22" customFormat="1" ht="16" x14ac:dyDescent="0.2">
      <c r="A2940" t="s">
        <v>1461</v>
      </c>
      <c r="B2940" s="4">
        <f t="shared" si="318"/>
        <v>1.4372879246453534E-9</v>
      </c>
      <c r="C2940" t="s">
        <v>49</v>
      </c>
      <c r="D2940" t="s">
        <v>15</v>
      </c>
      <c r="F2940" t="s">
        <v>36</v>
      </c>
      <c r="G2940">
        <v>2</v>
      </c>
      <c r="H2940">
        <v>-20.658789817762049</v>
      </c>
      <c r="I2940">
        <v>9.798894162072011E-2</v>
      </c>
      <c r="J2940" t="s">
        <v>340</v>
      </c>
      <c r="L2940" t="s">
        <v>1461</v>
      </c>
      <c r="N2940" t="s">
        <v>2008</v>
      </c>
      <c r="O2940">
        <v>1</v>
      </c>
      <c r="P2940" s="4">
        <f>INDEX(parameters!$D$41:$AG$178,MATCH('PV (extension)'!B2918,parameters!$C$41:$C$178,0),MATCH('PV (extension)'!A2940,parameters!$D$5:$AG$5,0))/O2940</f>
        <v>6.6094595017907607E-3</v>
      </c>
      <c r="Q2940" s="3" t="s">
        <v>1505</v>
      </c>
      <c r="R2940">
        <f>INDEX(parameters!$C$196:$EJ$198,MATCH('PV (extension)'!Q2940,parameters!$B$196:$B$198,0),MATCH('PV (extension)'!B2918,parameters!$C$195:$EJ$195,0))</f>
        <v>1648.2305734725812</v>
      </c>
      <c r="S2940">
        <v>93</v>
      </c>
      <c r="T2940">
        <v>30</v>
      </c>
      <c r="U2940">
        <f t="shared" si="319"/>
        <v>4598563.2999885017</v>
      </c>
      <c r="V2940">
        <f t="shared" si="320"/>
        <v>2.1745922253641707E-7</v>
      </c>
    </row>
    <row r="2941" spans="1:22" customFormat="1" ht="16" x14ac:dyDescent="0.2">
      <c r="A2941" t="s">
        <v>1457</v>
      </c>
      <c r="B2941" s="4">
        <f t="shared" si="318"/>
        <v>2.437130519183243E-8</v>
      </c>
      <c r="C2941" t="s">
        <v>49</v>
      </c>
      <c r="D2941" t="s">
        <v>15</v>
      </c>
      <c r="F2941" t="s">
        <v>36</v>
      </c>
      <c r="G2941">
        <v>2</v>
      </c>
      <c r="H2941">
        <v>-17.845360350005858</v>
      </c>
      <c r="I2941">
        <v>9.798894162072011E-2</v>
      </c>
      <c r="J2941" t="s">
        <v>340</v>
      </c>
      <c r="L2941" t="s">
        <v>1457</v>
      </c>
      <c r="N2941" t="s">
        <v>2008</v>
      </c>
      <c r="O2941">
        <v>1</v>
      </c>
      <c r="P2941" s="4">
        <f>INDEX(parameters!$D$41:$AG$178,MATCH('PV (extension)'!B2918,parameters!$C$41:$C$178,0),MATCH('PV (extension)'!A2941,parameters!$D$5:$AG$5,0))/O2941</f>
        <v>0.11207298962797985</v>
      </c>
      <c r="Q2941" s="3" t="s">
        <v>1505</v>
      </c>
      <c r="R2941">
        <f>INDEX(parameters!$C$196:$EJ$198,MATCH('PV (extension)'!Q2941,parameters!$B$196:$B$198,0),MATCH('PV (extension)'!B2918,parameters!$C$195:$EJ$195,0))</f>
        <v>1648.2305734725812</v>
      </c>
      <c r="S2941">
        <v>93</v>
      </c>
      <c r="T2941">
        <v>30</v>
      </c>
      <c r="U2941">
        <f t="shared" si="319"/>
        <v>4598563.2999885017</v>
      </c>
      <c r="V2941">
        <f t="shared" si="320"/>
        <v>2.1745922253641707E-7</v>
      </c>
    </row>
    <row r="2942" spans="1:22" customFormat="1" ht="16" x14ac:dyDescent="0.2">
      <c r="A2942" t="s">
        <v>1462</v>
      </c>
      <c r="B2942" s="4">
        <f t="shared" si="318"/>
        <v>7.598126614545894E-10</v>
      </c>
      <c r="C2942" t="s">
        <v>49</v>
      </c>
      <c r="D2942" t="s">
        <v>15</v>
      </c>
      <c r="F2942" t="s">
        <v>36</v>
      </c>
      <c r="G2942">
        <v>2</v>
      </c>
      <c r="H2942">
        <v>-21.294425499752101</v>
      </c>
      <c r="I2942">
        <v>9.798894162072011E-2</v>
      </c>
      <c r="J2942" t="s">
        <v>340</v>
      </c>
      <c r="L2942" t="s">
        <v>1462</v>
      </c>
      <c r="N2942" t="s">
        <v>2008</v>
      </c>
      <c r="O2942">
        <v>1</v>
      </c>
      <c r="P2942" s="4">
        <f>INDEX(parameters!$D$41:$AG$178,MATCH('PV (extension)'!B2918,parameters!$C$41:$C$178,0),MATCH('PV (extension)'!A2942,parameters!$D$5:$AG$5,0))/O2942</f>
        <v>3.4940466198316628E-3</v>
      </c>
      <c r="Q2942" s="3" t="s">
        <v>1505</v>
      </c>
      <c r="R2942">
        <f>INDEX(parameters!$C$196:$EJ$198,MATCH('PV (extension)'!Q2942,parameters!$B$196:$B$198,0),MATCH('PV (extension)'!B2918,parameters!$C$195:$EJ$195,0))</f>
        <v>1648.2305734725812</v>
      </c>
      <c r="S2942">
        <v>93</v>
      </c>
      <c r="T2942">
        <v>30</v>
      </c>
      <c r="U2942">
        <f t="shared" si="319"/>
        <v>4598563.2999885017</v>
      </c>
      <c r="V2942">
        <f t="shared" si="320"/>
        <v>2.1745922253641707E-7</v>
      </c>
    </row>
    <row r="2943" spans="1:22" customFormat="1" ht="16" x14ac:dyDescent="0.2">
      <c r="A2943" t="s">
        <v>1458</v>
      </c>
      <c r="B2943" s="4">
        <f t="shared" si="318"/>
        <v>1.2765945906602752E-8</v>
      </c>
      <c r="C2943" t="s">
        <v>49</v>
      </c>
      <c r="D2943" t="s">
        <v>15</v>
      </c>
      <c r="F2943" t="s">
        <v>36</v>
      </c>
      <c r="G2943">
        <v>2</v>
      </c>
      <c r="H2943">
        <v>-18.48100416113547</v>
      </c>
      <c r="I2943">
        <v>9.798894162072011E-2</v>
      </c>
      <c r="J2943" t="s">
        <v>340</v>
      </c>
      <c r="L2943" t="s">
        <v>1458</v>
      </c>
      <c r="N2943" t="s">
        <v>2008</v>
      </c>
      <c r="O2943">
        <v>1</v>
      </c>
      <c r="P2943" s="4">
        <f>INDEX(parameters!$D$41:$AG$178,MATCH('PV (extension)'!B2918,parameters!$C$41:$C$178,0),MATCH('PV (extension)'!A2943,parameters!$D$5:$AG$5,0))/O2943</f>
        <v>5.8705010335741853E-2</v>
      </c>
      <c r="Q2943" s="3" t="s">
        <v>1505</v>
      </c>
      <c r="R2943">
        <f>INDEX(parameters!$C$196:$EJ$198,MATCH('PV (extension)'!Q2943,parameters!$B$196:$B$198,0),MATCH('PV (extension)'!B2918,parameters!$C$195:$EJ$195,0))</f>
        <v>1648.2305734725812</v>
      </c>
      <c r="S2943">
        <v>93</v>
      </c>
      <c r="T2943">
        <v>30</v>
      </c>
      <c r="U2943">
        <f t="shared" si="319"/>
        <v>4598563.2999885017</v>
      </c>
      <c r="V2943">
        <f t="shared" si="320"/>
        <v>2.1745922253641707E-7</v>
      </c>
    </row>
    <row r="2944" spans="1:22" customFormat="1" x14ac:dyDescent="0.2">
      <c r="A2944" t="s">
        <v>341</v>
      </c>
      <c r="B2944" s="4">
        <f t="shared" si="318"/>
        <v>3.155385159655311E-8</v>
      </c>
      <c r="C2944" t="s">
        <v>359</v>
      </c>
      <c r="D2944" t="s">
        <v>15</v>
      </c>
      <c r="F2944" t="s">
        <v>36</v>
      </c>
      <c r="G2944">
        <v>2</v>
      </c>
      <c r="H2944">
        <v>-17.561299045251399</v>
      </c>
      <c r="I2944">
        <v>9.798894162072011E-2</v>
      </c>
      <c r="J2944" t="s">
        <v>340</v>
      </c>
      <c r="L2944" t="s">
        <v>341</v>
      </c>
      <c r="N2944" t="s">
        <v>2008</v>
      </c>
      <c r="O2944">
        <v>1</v>
      </c>
      <c r="P2944" s="4">
        <f>INDEX(parameters!$D$41:$AG$178,MATCH('PV (extension)'!B2918,parameters!$C$41:$C$178,0),MATCH('PV (extension)'!A2944,parameters!$D$5:$AG$5,0))/O2944</f>
        <v>3.2864644265829519E-3</v>
      </c>
      <c r="Q2944" t="s">
        <v>1506</v>
      </c>
      <c r="R2944">
        <f>INDEX(parameters!$C$196:$EJ$198,MATCH('PV (extension)'!Q2944,parameters!$B$196:$B$198,0),MATCH('PV (extension)'!B2918,parameters!$C$195:$EJ$195,0))</f>
        <v>1157.268274991387</v>
      </c>
      <c r="S2944">
        <v>3</v>
      </c>
      <c r="T2944">
        <v>30</v>
      </c>
      <c r="U2944">
        <f t="shared" si="319"/>
        <v>104154.14474922483</v>
      </c>
      <c r="V2944">
        <f t="shared" si="320"/>
        <v>9.6011541586533212E-6</v>
      </c>
    </row>
    <row r="2945" spans="1:22" customFormat="1" x14ac:dyDescent="0.2">
      <c r="A2945" t="s">
        <v>342</v>
      </c>
      <c r="B2945" s="4">
        <f t="shared" si="318"/>
        <v>3.0945977126706078E-8</v>
      </c>
      <c r="C2945" t="s">
        <v>359</v>
      </c>
      <c r="D2945" t="s">
        <v>15</v>
      </c>
      <c r="F2945" t="s">
        <v>36</v>
      </c>
      <c r="G2945">
        <v>2</v>
      </c>
      <c r="H2945">
        <v>-17.561299045251399</v>
      </c>
      <c r="I2945">
        <v>9.798894162072011E-2</v>
      </c>
      <c r="J2945" t="s">
        <v>340</v>
      </c>
      <c r="L2945" t="s">
        <v>342</v>
      </c>
      <c r="N2945" t="s">
        <v>2008</v>
      </c>
      <c r="O2945">
        <v>1</v>
      </c>
      <c r="P2945" s="4">
        <f>INDEX(parameters!$D$41:$AG$178,MATCH('PV (extension)'!B2918,parameters!$C$41:$C$178,0),MATCH('PV (extension)'!A2945,parameters!$D$5:$AG$5,0))/O2945</f>
        <v>3.2231517810611459E-3</v>
      </c>
      <c r="Q2945" t="s">
        <v>1506</v>
      </c>
      <c r="R2945">
        <f>INDEX(parameters!$C$196:$EJ$198,MATCH('PV (extension)'!Q2945,parameters!$B$196:$B$198,0),MATCH('PV (extension)'!B2918,parameters!$C$195:$EJ$195,0))</f>
        <v>1157.268274991387</v>
      </c>
      <c r="S2945">
        <v>3</v>
      </c>
      <c r="T2945">
        <v>30</v>
      </c>
      <c r="U2945">
        <f t="shared" si="319"/>
        <v>104154.14474922483</v>
      </c>
      <c r="V2945">
        <f t="shared" si="320"/>
        <v>9.6011541586533212E-6</v>
      </c>
    </row>
    <row r="2946" spans="1:22" customFormat="1" x14ac:dyDescent="0.2">
      <c r="A2946" t="s">
        <v>343</v>
      </c>
      <c r="B2946" s="4">
        <f t="shared" si="318"/>
        <v>1.6634838322126515E-8</v>
      </c>
      <c r="C2946" t="s">
        <v>359</v>
      </c>
      <c r="D2946" t="s">
        <v>15</v>
      </c>
      <c r="F2946" t="s">
        <v>36</v>
      </c>
      <c r="G2946">
        <v>2</v>
      </c>
      <c r="H2946">
        <v>-18.196897397350821</v>
      </c>
      <c r="I2946">
        <v>9.798894162072011E-2</v>
      </c>
      <c r="J2946" t="s">
        <v>340</v>
      </c>
      <c r="L2946" t="s">
        <v>343</v>
      </c>
      <c r="N2946" t="s">
        <v>2008</v>
      </c>
      <c r="O2946">
        <v>1</v>
      </c>
      <c r="P2946" s="4">
        <f>INDEX(parameters!$D$41:$AG$178,MATCH('PV (extension)'!B2918,parameters!$C$41:$C$178,0),MATCH('PV (extension)'!A2946,parameters!$D$5:$AG$5,0))/O2946</f>
        <v>1.7325873584827175E-3</v>
      </c>
      <c r="Q2946" t="s">
        <v>1506</v>
      </c>
      <c r="R2946">
        <f>INDEX(parameters!$C$196:$EJ$198,MATCH('PV (extension)'!Q2946,parameters!$B$196:$B$198,0),MATCH('PV (extension)'!B2918,parameters!$C$195:$EJ$195,0))</f>
        <v>1157.268274991387</v>
      </c>
      <c r="S2946">
        <v>3</v>
      </c>
      <c r="T2946">
        <v>30</v>
      </c>
      <c r="U2946">
        <f t="shared" si="319"/>
        <v>104154.14474922483</v>
      </c>
      <c r="V2946">
        <f t="shared" si="320"/>
        <v>9.6011541586533212E-6</v>
      </c>
    </row>
    <row r="2947" spans="1:22" customFormat="1" x14ac:dyDescent="0.2">
      <c r="A2947" t="s">
        <v>344</v>
      </c>
      <c r="B2947" s="4">
        <f t="shared" si="318"/>
        <v>1.662044504757463E-8</v>
      </c>
      <c r="C2947" t="s">
        <v>359</v>
      </c>
      <c r="D2947" t="s">
        <v>15</v>
      </c>
      <c r="F2947" t="s">
        <v>36</v>
      </c>
      <c r="G2947">
        <v>2</v>
      </c>
      <c r="H2947">
        <v>-18.196897397350821</v>
      </c>
      <c r="I2947">
        <v>9.798894162072011E-2</v>
      </c>
      <c r="J2947" t="s">
        <v>340</v>
      </c>
      <c r="L2947" t="s">
        <v>344</v>
      </c>
      <c r="N2947" t="s">
        <v>2008</v>
      </c>
      <c r="O2947">
        <v>1</v>
      </c>
      <c r="P2947" s="4">
        <f>INDEX(parameters!$D$41:$AG$178,MATCH('PV (extension)'!B2918,parameters!$C$41:$C$178,0),MATCH('PV (extension)'!A2947,parameters!$D$5:$AG$5,0))/O2947</f>
        <v>1.7310882392816251E-3</v>
      </c>
      <c r="Q2947" t="s">
        <v>1506</v>
      </c>
      <c r="R2947">
        <f>INDEX(parameters!$C$196:$EJ$198,MATCH('PV (extension)'!Q2947,parameters!$B$196:$B$198,0),MATCH('PV (extension)'!B2918,parameters!$C$195:$EJ$195,0))</f>
        <v>1157.268274991387</v>
      </c>
      <c r="S2947">
        <v>3</v>
      </c>
      <c r="T2947">
        <v>30</v>
      </c>
      <c r="U2947">
        <f t="shared" si="319"/>
        <v>104154.14474922483</v>
      </c>
      <c r="V2947">
        <f t="shared" si="320"/>
        <v>9.6011541586533212E-6</v>
      </c>
    </row>
    <row r="2948" spans="1:22" customFormat="1" ht="16" x14ac:dyDescent="0.2">
      <c r="A2948" t="s">
        <v>345</v>
      </c>
      <c r="B2948" s="4">
        <f t="shared" si="318"/>
        <v>3.4127553807133405E-7</v>
      </c>
      <c r="C2948" t="s">
        <v>359</v>
      </c>
      <c r="D2948" t="s">
        <v>15</v>
      </c>
      <c r="F2948" t="s">
        <v>36</v>
      </c>
      <c r="G2948">
        <v>2</v>
      </c>
      <c r="H2948">
        <v>-15.20991773919472</v>
      </c>
      <c r="I2948">
        <v>9.798894162072011E-2</v>
      </c>
      <c r="J2948" t="s">
        <v>340</v>
      </c>
      <c r="L2948" t="s">
        <v>345</v>
      </c>
      <c r="N2948" t="s">
        <v>2008</v>
      </c>
      <c r="O2948">
        <v>1</v>
      </c>
      <c r="P2948" s="4">
        <f>INDEX(parameters!$D$41:$AG$178,MATCH('PV (extension)'!B2918,parameters!$C$41:$C$178,0),MATCH('PV (extension)'!A2948,parameters!$D$5:$AG$5,0))/O2948</f>
        <v>5.0625069824473082E-2</v>
      </c>
      <c r="Q2948" s="3" t="s">
        <v>1505</v>
      </c>
      <c r="R2948">
        <f>INDEX(parameters!$C$196:$EJ$198,MATCH('PV (extension)'!Q2948,parameters!$B$196:$B$198,0),MATCH('PV (extension)'!B2918,parameters!$C$195:$EJ$195,0))</f>
        <v>1648.2305734725812</v>
      </c>
      <c r="S2948">
        <v>3</v>
      </c>
      <c r="T2948">
        <v>30</v>
      </c>
      <c r="U2948">
        <f t="shared" si="319"/>
        <v>148340.7516125323</v>
      </c>
      <c r="V2948">
        <f t="shared" si="320"/>
        <v>6.7412358986289291E-6</v>
      </c>
    </row>
    <row r="2949" spans="1:22" customFormat="1" ht="16" x14ac:dyDescent="0.2">
      <c r="A2949" t="s">
        <v>346</v>
      </c>
      <c r="B2949" s="4">
        <f t="shared" si="318"/>
        <v>1.7814088729495005E-7</v>
      </c>
      <c r="C2949" t="s">
        <v>359</v>
      </c>
      <c r="D2949" t="s">
        <v>15</v>
      </c>
      <c r="F2949" t="s">
        <v>36</v>
      </c>
      <c r="G2949">
        <v>2</v>
      </c>
      <c r="H2949">
        <v>-15.845552597349339</v>
      </c>
      <c r="I2949">
        <v>9.798894162072011E-2</v>
      </c>
      <c r="J2949" t="s">
        <v>340</v>
      </c>
      <c r="L2949" t="s">
        <v>346</v>
      </c>
      <c r="N2949" t="s">
        <v>2008</v>
      </c>
      <c r="O2949">
        <v>1</v>
      </c>
      <c r="P2949" s="4">
        <f>INDEX(parameters!$D$41:$AG$178,MATCH('PV (extension)'!B2918,parameters!$C$41:$C$178,0),MATCH('PV (extension)'!A2949,parameters!$D$5:$AG$5,0))/O2949</f>
        <v>2.6425553114256296E-2</v>
      </c>
      <c r="Q2949" s="3" t="s">
        <v>1505</v>
      </c>
      <c r="R2949">
        <f>INDEX(parameters!$C$196:$EJ$198,MATCH('PV (extension)'!Q2949,parameters!$B$196:$B$198,0),MATCH('PV (extension)'!B2918,parameters!$C$195:$EJ$195,0))</f>
        <v>1648.2305734725812</v>
      </c>
      <c r="S2949">
        <v>3</v>
      </c>
      <c r="T2949">
        <v>30</v>
      </c>
      <c r="U2949">
        <f t="shared" si="319"/>
        <v>148340.7516125323</v>
      </c>
      <c r="V2949">
        <f t="shared" si="320"/>
        <v>6.7412358986289291E-6</v>
      </c>
    </row>
    <row r="2950" spans="1:22" customFormat="1" ht="16" x14ac:dyDescent="0.2">
      <c r="A2950" t="s">
        <v>347</v>
      </c>
      <c r="B2950" s="4">
        <f t="shared" si="318"/>
        <v>9.8532972445173601E-8</v>
      </c>
      <c r="C2950" t="s">
        <v>49</v>
      </c>
      <c r="D2950" t="s">
        <v>15</v>
      </c>
      <c r="F2950" t="s">
        <v>36</v>
      </c>
      <c r="G2950">
        <v>2</v>
      </c>
      <c r="H2950">
        <v>-16.884050111477411</v>
      </c>
      <c r="I2950">
        <v>9.798894162072011E-2</v>
      </c>
      <c r="J2950" t="s">
        <v>340</v>
      </c>
      <c r="L2950" t="s">
        <v>347</v>
      </c>
      <c r="N2950" t="s">
        <v>2008</v>
      </c>
      <c r="O2950">
        <v>1</v>
      </c>
      <c r="P2950" s="4">
        <f>INDEX(parameters!$D$41:$AG$178,MATCH('PV (extension)'!B2918,parameters!$C$41:$C$178,0),MATCH('PV (extension)'!A2950,parameters!$D$5:$AG$5,0))/O2950</f>
        <v>1.4616455191133988E-2</v>
      </c>
      <c r="Q2950" s="3" t="s">
        <v>1505</v>
      </c>
      <c r="R2950">
        <f>INDEX(parameters!$C$196:$EJ$198,MATCH('PV (extension)'!Q2950,parameters!$B$196:$B$198,0),MATCH('PV (extension)'!B2918,parameters!$C$195:$EJ$195,0))</f>
        <v>1648.2305734725812</v>
      </c>
      <c r="S2950">
        <v>3</v>
      </c>
      <c r="T2950">
        <v>30</v>
      </c>
      <c r="U2950">
        <f t="shared" si="319"/>
        <v>148340.7516125323</v>
      </c>
      <c r="V2950">
        <f t="shared" si="320"/>
        <v>6.7412358986289291E-6</v>
      </c>
    </row>
    <row r="2951" spans="1:22" customFormat="1" ht="16" x14ac:dyDescent="0.2">
      <c r="A2951" t="s">
        <v>348</v>
      </c>
      <c r="B2951" s="4">
        <f t="shared" si="318"/>
        <v>2.7589850182258572E-9</v>
      </c>
      <c r="C2951" t="s">
        <v>49</v>
      </c>
      <c r="D2951" t="s">
        <v>15</v>
      </c>
      <c r="F2951" t="s">
        <v>36</v>
      </c>
      <c r="G2951">
        <v>2</v>
      </c>
      <c r="H2951">
        <v>-19.506396550885459</v>
      </c>
      <c r="I2951">
        <v>9.798894162072011E-2</v>
      </c>
      <c r="J2951" t="s">
        <v>340</v>
      </c>
      <c r="L2951" t="s">
        <v>348</v>
      </c>
      <c r="N2951" t="s">
        <v>2008</v>
      </c>
      <c r="O2951">
        <v>1</v>
      </c>
      <c r="P2951" s="4">
        <f>INDEX(parameters!$D$41:$AG$178,MATCH('PV (extension)'!B2918,parameters!$C$41:$C$178,0),MATCH('PV (extension)'!A2951,parameters!$D$5:$AG$5,0))/O2951</f>
        <v>4.0926991129133978E-4</v>
      </c>
      <c r="Q2951" s="3" t="s">
        <v>1505</v>
      </c>
      <c r="R2951">
        <f>INDEX(parameters!$C$196:$EJ$198,MATCH('PV (extension)'!Q2951,parameters!$B$196:$B$198,0),MATCH('PV (extension)'!B2918,parameters!$C$195:$EJ$195,0))</f>
        <v>1648.2305734725812</v>
      </c>
      <c r="S2951">
        <v>3</v>
      </c>
      <c r="T2951">
        <v>30</v>
      </c>
      <c r="U2951">
        <f t="shared" si="319"/>
        <v>148340.7516125323</v>
      </c>
      <c r="V2951">
        <f t="shared" si="320"/>
        <v>6.7412358986289291E-6</v>
      </c>
    </row>
    <row r="2952" spans="1:22" customFormat="1" ht="16" x14ac:dyDescent="0.2">
      <c r="A2952" t="s">
        <v>349</v>
      </c>
      <c r="B2952" s="4">
        <f t="shared" si="318"/>
        <v>1.6391292071838163E-8</v>
      </c>
      <c r="C2952" t="s">
        <v>359</v>
      </c>
      <c r="D2952" t="s">
        <v>15</v>
      </c>
      <c r="F2952" t="s">
        <v>36</v>
      </c>
      <c r="G2952">
        <v>2</v>
      </c>
      <c r="H2952">
        <v>-18.220764878757461</v>
      </c>
      <c r="I2952">
        <v>9.798894162072011E-2</v>
      </c>
      <c r="J2952" t="s">
        <v>340</v>
      </c>
      <c r="L2952" t="s">
        <v>349</v>
      </c>
      <c r="N2952" t="s">
        <v>2008</v>
      </c>
      <c r="O2952">
        <v>1</v>
      </c>
      <c r="P2952" s="4">
        <f>INDEX(parameters!$D$41:$AG$178,MATCH('PV (extension)'!B2918,parameters!$C$41:$C$178,0),MATCH('PV (extension)'!A2952,parameters!$D$5:$AG$5,0))/O2952</f>
        <v>2.4314965858370148E-3</v>
      </c>
      <c r="Q2952" s="3" t="s">
        <v>1505</v>
      </c>
      <c r="R2952">
        <f>INDEX(parameters!$C$196:$EJ$198,MATCH('PV (extension)'!Q2952,parameters!$B$196:$B$198,0),MATCH('PV (extension)'!B2918,parameters!$C$195:$EJ$195,0))</f>
        <v>1648.2305734725812</v>
      </c>
      <c r="S2952">
        <v>3</v>
      </c>
      <c r="T2952">
        <v>30</v>
      </c>
      <c r="U2952">
        <f t="shared" si="319"/>
        <v>148340.7516125323</v>
      </c>
      <c r="V2952">
        <f t="shared" si="320"/>
        <v>6.7412358986289291E-6</v>
      </c>
    </row>
    <row r="2953" spans="1:22" customFormat="1" ht="16" x14ac:dyDescent="0.2">
      <c r="A2953" t="s">
        <v>350</v>
      </c>
      <c r="B2953" s="4">
        <f t="shared" si="318"/>
        <v>2.8056069947700926E-7</v>
      </c>
      <c r="C2953" t="s">
        <v>359</v>
      </c>
      <c r="D2953" t="s">
        <v>15</v>
      </c>
      <c r="F2953" t="s">
        <v>36</v>
      </c>
      <c r="G2953">
        <v>2</v>
      </c>
      <c r="H2953">
        <v>-15.40735416199742</v>
      </c>
      <c r="I2953">
        <v>9.798894162072011E-2</v>
      </c>
      <c r="J2953" t="s">
        <v>340</v>
      </c>
      <c r="L2953" t="s">
        <v>350</v>
      </c>
      <c r="N2953" t="s">
        <v>2008</v>
      </c>
      <c r="O2953">
        <v>1</v>
      </c>
      <c r="P2953" s="4">
        <f>INDEX(parameters!$D$41:$AG$178,MATCH('PV (extension)'!B2918,parameters!$C$41:$C$178,0),MATCH('PV (extension)'!A2953,parameters!$D$5:$AG$5,0))/O2953</f>
        <v>4.1618585033357351E-2</v>
      </c>
      <c r="Q2953" s="3" t="s">
        <v>1505</v>
      </c>
      <c r="R2953">
        <f>INDEX(parameters!$C$196:$EJ$198,MATCH('PV (extension)'!Q2953,parameters!$B$196:$B$198,0),MATCH('PV (extension)'!B2918,parameters!$C$195:$EJ$195,0))</f>
        <v>1648.2305734725812</v>
      </c>
      <c r="S2953">
        <v>3</v>
      </c>
      <c r="T2953">
        <v>30</v>
      </c>
      <c r="U2953">
        <f t="shared" si="319"/>
        <v>148340.7516125323</v>
      </c>
      <c r="V2953">
        <f t="shared" si="320"/>
        <v>6.7412358986289291E-6</v>
      </c>
    </row>
    <row r="2954" spans="1:22" customFormat="1" ht="16" x14ac:dyDescent="0.2">
      <c r="A2954" t="s">
        <v>351</v>
      </c>
      <c r="B2954" s="4">
        <f t="shared" si="318"/>
        <v>8.6627370893249415E-9</v>
      </c>
      <c r="C2954" t="s">
        <v>359</v>
      </c>
      <c r="D2954" t="s">
        <v>15</v>
      </c>
      <c r="F2954" t="s">
        <v>36</v>
      </c>
      <c r="G2954">
        <v>2</v>
      </c>
      <c r="H2954">
        <v>-18.856367974250119</v>
      </c>
      <c r="I2954">
        <v>9.798894162072011E-2</v>
      </c>
      <c r="J2954" t="s">
        <v>340</v>
      </c>
      <c r="L2954" t="s">
        <v>351</v>
      </c>
      <c r="N2954" t="s">
        <v>2008</v>
      </c>
      <c r="O2954">
        <v>1</v>
      </c>
      <c r="P2954" s="4">
        <f>INDEX(parameters!$D$41:$AG$178,MATCH('PV (extension)'!B2918,parameters!$C$41:$C$178,0),MATCH('PV (extension)'!A2954,parameters!$D$5:$AG$5,0))/O2954</f>
        <v>1.2850369308522222E-3</v>
      </c>
      <c r="Q2954" s="3" t="s">
        <v>1505</v>
      </c>
      <c r="R2954">
        <f>INDEX(parameters!$C$196:$EJ$198,MATCH('PV (extension)'!Q2954,parameters!$B$196:$B$198,0),MATCH('PV (extension)'!B2918,parameters!$C$195:$EJ$195,0))</f>
        <v>1648.2305734725812</v>
      </c>
      <c r="S2954">
        <v>3</v>
      </c>
      <c r="T2954">
        <v>30</v>
      </c>
      <c r="U2954">
        <f t="shared" si="319"/>
        <v>148340.7516125323</v>
      </c>
      <c r="V2954">
        <f t="shared" si="320"/>
        <v>6.7412358986289291E-6</v>
      </c>
    </row>
    <row r="2955" spans="1:22" customFormat="1" ht="16" x14ac:dyDescent="0.2">
      <c r="A2955" t="s">
        <v>352</v>
      </c>
      <c r="B2955" s="4">
        <f t="shared" si="318"/>
        <v>1.4662296012900835E-7</v>
      </c>
      <c r="C2955" t="s">
        <v>359</v>
      </c>
      <c r="D2955" t="s">
        <v>15</v>
      </c>
      <c r="F2955" t="s">
        <v>36</v>
      </c>
      <c r="G2955">
        <v>2</v>
      </c>
      <c r="H2955">
        <v>-16.042988178471511</v>
      </c>
      <c r="I2955">
        <v>9.798894162072011E-2</v>
      </c>
      <c r="J2955" t="s">
        <v>340</v>
      </c>
      <c r="L2955" t="s">
        <v>352</v>
      </c>
      <c r="N2955" t="s">
        <v>2008</v>
      </c>
      <c r="O2955">
        <v>1</v>
      </c>
      <c r="P2955" s="4">
        <f>INDEX(parameters!$D$41:$AG$178,MATCH('PV (extension)'!B2918,parameters!$C$41:$C$178,0),MATCH('PV (extension)'!A2955,parameters!$D$5:$AG$5,0))/O2955</f>
        <v>2.1750160109191456E-2</v>
      </c>
      <c r="Q2955" s="3" t="s">
        <v>1505</v>
      </c>
      <c r="R2955">
        <f>INDEX(parameters!$C$196:$EJ$198,MATCH('PV (extension)'!Q2955,parameters!$B$196:$B$198,0),MATCH('PV (extension)'!B2918,parameters!$C$195:$EJ$195,0))</f>
        <v>1648.2305734725812</v>
      </c>
      <c r="S2955">
        <v>3</v>
      </c>
      <c r="T2955">
        <v>30</v>
      </c>
      <c r="U2955">
        <f t="shared" si="319"/>
        <v>148340.7516125323</v>
      </c>
      <c r="V2955">
        <f t="shared" si="320"/>
        <v>6.7412358986289291E-6</v>
      </c>
    </row>
    <row r="2956" spans="1:22" customFormat="1" x14ac:dyDescent="0.2">
      <c r="A2956" t="s">
        <v>442</v>
      </c>
      <c r="B2956">
        <v>2.0720999999999999E-3</v>
      </c>
      <c r="C2956" t="s">
        <v>42</v>
      </c>
      <c r="D2956" t="s">
        <v>16</v>
      </c>
      <c r="F2956" t="s">
        <v>36</v>
      </c>
      <c r="G2956">
        <v>2</v>
      </c>
      <c r="H2956">
        <v>-6.1791926932012373</v>
      </c>
      <c r="I2956">
        <v>4.3409845976280087E-2</v>
      </c>
      <c r="J2956" t="s">
        <v>353</v>
      </c>
      <c r="L2956" t="s">
        <v>443</v>
      </c>
    </row>
    <row r="2957" spans="1:22" customFormat="1" x14ac:dyDescent="0.2">
      <c r="A2957" t="s">
        <v>354</v>
      </c>
      <c r="B2957">
        <v>-1.8648999999999999E-6</v>
      </c>
      <c r="C2957" t="s">
        <v>49</v>
      </c>
      <c r="D2957" t="s">
        <v>250</v>
      </c>
      <c r="F2957" t="s">
        <v>36</v>
      </c>
      <c r="G2957">
        <v>2</v>
      </c>
      <c r="H2957">
        <v>-13.19230312560901</v>
      </c>
      <c r="I2957">
        <v>4.3409845976280087E-2</v>
      </c>
      <c r="J2957" t="s">
        <v>353</v>
      </c>
      <c r="K2957" t="b">
        <v>1</v>
      </c>
      <c r="L2957" t="s">
        <v>355</v>
      </c>
    </row>
    <row r="2958" spans="1:22" customFormat="1" x14ac:dyDescent="0.2"/>
    <row r="2959" spans="1:22" s="2" customFormat="1" x14ac:dyDescent="0.2">
      <c r="A2959" s="2" t="s">
        <v>2</v>
      </c>
      <c r="B2959" s="2" t="s">
        <v>1459</v>
      </c>
    </row>
    <row r="2960" spans="1:22" x14ac:dyDescent="0.2">
      <c r="A2960" s="29" t="s">
        <v>4</v>
      </c>
      <c r="B29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")&amp;HLOOKUP(B2961,parameters!$C$195:$EJ$198,2,0)&amp;" kWh/kWp.
Annual output, Facade: "&amp;HLOOKUP(B2961,parameters!$C$195:$EJ$198,3,0)&amp;" kWh/kWp.
Annual output, Open-ground: "&amp;HLOOKUP(B2961,parameters!$C$195:$EJ$198,4,0)&amp;_xlfn._LONGTEXT("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")&amp;VLOOKUP(B2961,'extension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1647.11597307048 kWh/kWp.
Annual output, Facade: 1156.4856832197 kWh/kWp.
Annual output, Open-ground: 1752.25103518136 kWh/kWp.
Amount of solar energy transformed to electricity. Waste heat emission due to losses of electricity in the system.
Technology:  Electricity production with grid-connected photovoltaic power plants.
Time period:  Time of publications
Production volume: 61.425 GWh in 2025.
Sampling:  Statistical data and model calculations
Extrapolations:  Use of PV technology data investigated for other countries (Switzerland). Correction of average yield with Swiss data.
Uncertainty:  None
Author: Romain Sacchi, PSI, romain.sacchi@psi.ch</v>
      </c>
    </row>
    <row r="2961" spans="1:19" customFormat="1" x14ac:dyDescent="0.2">
      <c r="A2961" t="s">
        <v>6</v>
      </c>
      <c r="B2961" t="s">
        <v>1718</v>
      </c>
    </row>
    <row r="2962" spans="1:19" customFormat="1" x14ac:dyDescent="0.2">
      <c r="A2962" t="s">
        <v>8</v>
      </c>
      <c r="B2962">
        <v>1</v>
      </c>
    </row>
    <row r="2963" spans="1:19" customFormat="1" x14ac:dyDescent="0.2">
      <c r="A2963" t="s">
        <v>9</v>
      </c>
      <c r="B2963" t="s">
        <v>73</v>
      </c>
    </row>
    <row r="2964" spans="1:19" customFormat="1" x14ac:dyDescent="0.2">
      <c r="A2964" t="s">
        <v>11</v>
      </c>
      <c r="B2964" t="s">
        <v>12</v>
      </c>
    </row>
    <row r="2965" spans="1:19" customFormat="1" x14ac:dyDescent="0.2">
      <c r="A2965" t="s">
        <v>13</v>
      </c>
      <c r="B2965" t="s">
        <v>14</v>
      </c>
    </row>
    <row r="2966" spans="1:19" customFormat="1" x14ac:dyDescent="0.2">
      <c r="A2966" t="s">
        <v>15</v>
      </c>
      <c r="B2966" t="s">
        <v>53</v>
      </c>
    </row>
    <row r="2967" spans="1:19" customFormat="1" x14ac:dyDescent="0.2">
      <c r="A2967" t="s">
        <v>17</v>
      </c>
    </row>
    <row r="2968" spans="1:19" s="2" customFormat="1" x14ac:dyDescent="0.2">
      <c r="A2968" s="2" t="s">
        <v>18</v>
      </c>
      <c r="B2968" s="2" t="s">
        <v>19</v>
      </c>
      <c r="C2968" s="2" t="s">
        <v>6</v>
      </c>
      <c r="D2968" s="2" t="s">
        <v>15</v>
      </c>
      <c r="E2968" s="2" t="s">
        <v>20</v>
      </c>
      <c r="F2968" s="2" t="s">
        <v>13</v>
      </c>
      <c r="G2968" s="2" t="s">
        <v>21</v>
      </c>
      <c r="H2968" s="2" t="s">
        <v>9</v>
      </c>
      <c r="I2968" s="2" t="s">
        <v>4</v>
      </c>
      <c r="J2968" s="2" t="s">
        <v>1925</v>
      </c>
      <c r="K2968" s="2" t="s">
        <v>1998</v>
      </c>
      <c r="L2968" s="2" t="s">
        <v>2002</v>
      </c>
      <c r="M2968" s="2" t="s">
        <v>2003</v>
      </c>
      <c r="N2968" s="2" t="s">
        <v>2001</v>
      </c>
      <c r="O2968" s="2" t="s">
        <v>2000</v>
      </c>
      <c r="P2968" s="2" t="s">
        <v>2004</v>
      </c>
      <c r="Q2968" s="2" t="s">
        <v>1502</v>
      </c>
      <c r="R2968" s="2" t="s">
        <v>2005</v>
      </c>
      <c r="S2968" s="2" t="s">
        <v>2006</v>
      </c>
    </row>
    <row r="2969" spans="1:19" customFormat="1" x14ac:dyDescent="0.2">
      <c r="A2969" t="s">
        <v>335</v>
      </c>
      <c r="B2969">
        <v>3.8502999999999998</v>
      </c>
      <c r="D2969" t="s">
        <v>30</v>
      </c>
      <c r="E2969" t="s">
        <v>336</v>
      </c>
      <c r="F2969" t="s">
        <v>27</v>
      </c>
      <c r="G2969">
        <v>0</v>
      </c>
      <c r="I2969" t="s">
        <v>337</v>
      </c>
    </row>
    <row r="2970" spans="1:19" customFormat="1" x14ac:dyDescent="0.2">
      <c r="A2970" t="s">
        <v>29</v>
      </c>
      <c r="B2970">
        <v>0.25026999999999999</v>
      </c>
      <c r="D2970" t="s">
        <v>30</v>
      </c>
      <c r="E2970" t="s">
        <v>31</v>
      </c>
      <c r="F2970" t="s">
        <v>27</v>
      </c>
      <c r="G2970">
        <v>0</v>
      </c>
      <c r="I2970" t="s">
        <v>338</v>
      </c>
    </row>
    <row r="2971" spans="1:19" customFormat="1" x14ac:dyDescent="0.2">
      <c r="A2971" t="s">
        <v>1459</v>
      </c>
      <c r="B2971">
        <v>1</v>
      </c>
      <c r="C2971" t="str">
        <f>B2961</f>
        <v>IQ</v>
      </c>
      <c r="D2971" t="s">
        <v>53</v>
      </c>
      <c r="E2971" t="s">
        <v>339</v>
      </c>
      <c r="F2971" t="s">
        <v>33</v>
      </c>
      <c r="G2971">
        <v>0</v>
      </c>
      <c r="H2971" t="s">
        <v>73</v>
      </c>
      <c r="J2971">
        <f>VLOOKUP(C2971,'extension - production vol'!$B$6:$D$235,3,0)</f>
        <v>61.424999999999997</v>
      </c>
    </row>
    <row r="2972" spans="1:19" customFormat="1" ht="16" x14ac:dyDescent="0.2">
      <c r="A2972" t="s">
        <v>1439</v>
      </c>
      <c r="B2972" s="4">
        <f t="shared" ref="B2972:B2987" si="321">M2972*S2972</f>
        <v>3.4537290648244347E-8</v>
      </c>
      <c r="C2972" t="s">
        <v>49</v>
      </c>
      <c r="D2972" t="s">
        <v>15</v>
      </c>
      <c r="F2972" t="s">
        <v>36</v>
      </c>
      <c r="G2972">
        <v>0</v>
      </c>
      <c r="H2972" t="s">
        <v>1439</v>
      </c>
      <c r="I2972" t="s">
        <v>340</v>
      </c>
      <c r="K2972" t="s">
        <v>1999</v>
      </c>
      <c r="L2972">
        <f>IF(K2972="residential",VLOOKUP(B2961,parameters!$C$41:$AG$178,18,0),IF(K2972="commercial",1-VLOOKUP(B2961,parameters!$C$41:$AG$178,18,0),1))</f>
        <v>0.17766751537682748</v>
      </c>
      <c r="M2972" s="4">
        <f>INDEX(parameters!$D$41:$AG$178,MATCH('PV (extension)'!B2961,parameters!$C$41:$C$178,0),MATCH('PV (extension)'!A2972,parameters!$D$5:$AG$5,0))/L2972</f>
        <v>5.119823078397083E-3</v>
      </c>
      <c r="N2972" s="3" t="s">
        <v>1505</v>
      </c>
      <c r="O2972">
        <f>INDEX(parameters!$C$196:$EJ$198,MATCH('PV (extension)'!N2972,parameters!$B$196:$B$198,0),MATCH('PV (extension)'!B2961,parameters!$C$195:$EJ$195,0))</f>
        <v>1647.1159730704783</v>
      </c>
      <c r="P2972">
        <v>3</v>
      </c>
      <c r="Q2972">
        <v>30</v>
      </c>
      <c r="R2972">
        <f>Q2972*P2972*O2972</f>
        <v>148240.43757634304</v>
      </c>
      <c r="S2972">
        <f>1/R2972</f>
        <v>6.7457976807779268E-6</v>
      </c>
    </row>
    <row r="2973" spans="1:19" customFormat="1" ht="16" x14ac:dyDescent="0.2">
      <c r="A2973" t="s">
        <v>1440</v>
      </c>
      <c r="B2973" s="4">
        <f t="shared" si="321"/>
        <v>2.2526278319200149E-7</v>
      </c>
      <c r="C2973" t="s">
        <v>49</v>
      </c>
      <c r="D2973" t="s">
        <v>15</v>
      </c>
      <c r="F2973" t="s">
        <v>36</v>
      </c>
      <c r="G2973">
        <v>0</v>
      </c>
      <c r="H2973" t="s">
        <v>1440</v>
      </c>
      <c r="I2973" t="s">
        <v>340</v>
      </c>
      <c r="K2973" t="s">
        <v>1999</v>
      </c>
      <c r="L2973">
        <f>L2972</f>
        <v>0.17766751537682748</v>
      </c>
      <c r="M2973" s="4">
        <f>INDEX(parameters!$D$41:$AG$178,MATCH('PV (extension)'!B2961,parameters!$C$41:$C$178,0),MATCH('PV (extension)'!A2973,parameters!$D$5:$AG$5,0))/L2973</f>
        <v>3.3393053550047194E-2</v>
      </c>
      <c r="N2973" s="3" t="s">
        <v>1505</v>
      </c>
      <c r="O2973">
        <f>INDEX(parameters!$C$196:$EJ$198,MATCH('PV (extension)'!N2973,parameters!$B$196:$B$198,0),MATCH('PV (extension)'!B2961,parameters!$C$195:$EJ$195,0))</f>
        <v>1647.1159730704783</v>
      </c>
      <c r="P2973">
        <v>3</v>
      </c>
      <c r="Q2973">
        <v>30</v>
      </c>
      <c r="R2973">
        <f t="shared" ref="R2973:R2987" si="322">Q2973*P2973*O2973</f>
        <v>148240.43757634304</v>
      </c>
      <c r="S2973">
        <f t="shared" ref="S2973:S2987" si="323">1/R2973</f>
        <v>6.7457976807779268E-6</v>
      </c>
    </row>
    <row r="2974" spans="1:19" customFormat="1" ht="16" x14ac:dyDescent="0.2">
      <c r="A2974" t="s">
        <v>1441</v>
      </c>
      <c r="B2974" s="4">
        <f t="shared" si="321"/>
        <v>3.4904438937116971E-9</v>
      </c>
      <c r="C2974" t="s">
        <v>35</v>
      </c>
      <c r="D2974" t="s">
        <v>15</v>
      </c>
      <c r="F2974" t="s">
        <v>36</v>
      </c>
      <c r="G2974">
        <v>0</v>
      </c>
      <c r="H2974" t="s">
        <v>1441</v>
      </c>
      <c r="I2974" t="s">
        <v>340</v>
      </c>
      <c r="K2974" t="s">
        <v>1999</v>
      </c>
      <c r="L2974">
        <f t="shared" ref="L2974:L2987" si="324">L2973</f>
        <v>0.17766751537682748</v>
      </c>
      <c r="M2974" s="4">
        <f>INDEX(parameters!$D$41:$AG$178,MATCH('PV (extension)'!B2961,parameters!$C$41:$C$178,0),MATCH('PV (extension)'!A2974,parameters!$D$5:$AG$5,0))/L2974</f>
        <v>5.1742493013949662E-4</v>
      </c>
      <c r="N2974" s="3" t="s">
        <v>1505</v>
      </c>
      <c r="O2974">
        <f>INDEX(parameters!$C$196:$EJ$198,MATCH('PV (extension)'!N2974,parameters!$B$196:$B$198,0),MATCH('PV (extension)'!B2961,parameters!$C$195:$EJ$195,0))</f>
        <v>1647.1159730704783</v>
      </c>
      <c r="P2974">
        <v>3</v>
      </c>
      <c r="Q2974">
        <v>30</v>
      </c>
      <c r="R2974">
        <f t="shared" si="322"/>
        <v>148240.43757634304</v>
      </c>
      <c r="S2974">
        <f t="shared" si="323"/>
        <v>6.7457976807779268E-6</v>
      </c>
    </row>
    <row r="2975" spans="1:19" customFormat="1" ht="16" x14ac:dyDescent="0.2">
      <c r="A2975" t="s">
        <v>1442</v>
      </c>
      <c r="B2975" s="4">
        <f t="shared" si="321"/>
        <v>6.0680761210879737E-8</v>
      </c>
      <c r="C2975" t="s">
        <v>35</v>
      </c>
      <c r="D2975" t="s">
        <v>15</v>
      </c>
      <c r="F2975" t="s">
        <v>36</v>
      </c>
      <c r="G2975">
        <v>0</v>
      </c>
      <c r="H2975" t="s">
        <v>1442</v>
      </c>
      <c r="I2975" t="s">
        <v>340</v>
      </c>
      <c r="K2975" t="s">
        <v>1999</v>
      </c>
      <c r="L2975">
        <f t="shared" si="324"/>
        <v>0.17766751537682748</v>
      </c>
      <c r="M2975" s="4">
        <f>INDEX(parameters!$D$41:$AG$178,MATCH('PV (extension)'!B2961,parameters!$C$41:$C$178,0),MATCH('PV (extension)'!A2975,parameters!$D$5:$AG$5,0))/L2975</f>
        <v>8.9953425943663963E-3</v>
      </c>
      <c r="N2975" s="3" t="s">
        <v>1505</v>
      </c>
      <c r="O2975">
        <f>INDEX(parameters!$C$196:$EJ$198,MATCH('PV (extension)'!N2975,parameters!$B$196:$B$198,0),MATCH('PV (extension)'!B2961,parameters!$C$195:$EJ$195,0))</f>
        <v>1647.1159730704783</v>
      </c>
      <c r="P2975">
        <v>3</v>
      </c>
      <c r="Q2975">
        <v>30</v>
      </c>
      <c r="R2975">
        <f t="shared" si="322"/>
        <v>148240.43757634304</v>
      </c>
      <c r="S2975">
        <f t="shared" si="323"/>
        <v>6.7457976807779268E-6</v>
      </c>
    </row>
    <row r="2976" spans="1:19" customFormat="1" x14ac:dyDescent="0.2">
      <c r="A2976" t="s">
        <v>341</v>
      </c>
      <c r="B2976" s="4">
        <f t="shared" si="321"/>
        <v>1.7772074970447116E-7</v>
      </c>
      <c r="C2976" t="s">
        <v>35</v>
      </c>
      <c r="D2976" t="s">
        <v>15</v>
      </c>
      <c r="F2976" t="s">
        <v>36</v>
      </c>
      <c r="G2976">
        <v>0</v>
      </c>
      <c r="H2976" t="s">
        <v>341</v>
      </c>
      <c r="I2976" t="s">
        <v>340</v>
      </c>
      <c r="K2976" t="s">
        <v>1999</v>
      </c>
      <c r="L2976">
        <f t="shared" si="324"/>
        <v>0.17766751537682748</v>
      </c>
      <c r="M2976" s="4">
        <f>INDEX(parameters!$D$41:$AG$178,MATCH('PV (extension)'!B2961,parameters!$C$41:$C$178,0),MATCH('PV (extension)'!A2976,parameters!$D$5:$AG$5,0))/L2976</f>
        <v>1.8497835237986298E-2</v>
      </c>
      <c r="N2976" t="s">
        <v>1506</v>
      </c>
      <c r="O2976">
        <f>INDEX(parameters!$C$196:$EJ$198,MATCH('PV (extension)'!N2976,parameters!$B$196:$B$198,0),MATCH('PV (extension)'!B2961,parameters!$C$195:$EJ$195,0))</f>
        <v>1156.4856832196976</v>
      </c>
      <c r="P2976">
        <v>3</v>
      </c>
      <c r="Q2976">
        <v>30</v>
      </c>
      <c r="R2976">
        <f t="shared" si="322"/>
        <v>104083.71148977279</v>
      </c>
      <c r="S2976">
        <f t="shared" si="323"/>
        <v>9.6076512423200771E-6</v>
      </c>
    </row>
    <row r="2977" spans="1:19" customFormat="1" x14ac:dyDescent="0.2">
      <c r="A2977" t="s">
        <v>342</v>
      </c>
      <c r="B2977" s="4">
        <f t="shared" si="321"/>
        <v>1.7429701849445231E-7</v>
      </c>
      <c r="C2977" t="s">
        <v>35</v>
      </c>
      <c r="D2977" t="s">
        <v>15</v>
      </c>
      <c r="F2977" t="s">
        <v>36</v>
      </c>
      <c r="G2977">
        <v>0</v>
      </c>
      <c r="H2977" t="s">
        <v>342</v>
      </c>
      <c r="I2977" t="s">
        <v>340</v>
      </c>
      <c r="K2977" t="s">
        <v>1999</v>
      </c>
      <c r="L2977">
        <f t="shared" si="324"/>
        <v>0.17766751537682748</v>
      </c>
      <c r="M2977" s="4">
        <f>INDEX(parameters!$D$41:$AG$178,MATCH('PV (extension)'!B2961,parameters!$C$41:$C$178,0),MATCH('PV (extension)'!A2977,parameters!$D$5:$AG$5,0))/L2977</f>
        <v>1.8141480586504166E-2</v>
      </c>
      <c r="N2977" t="s">
        <v>1506</v>
      </c>
      <c r="O2977">
        <f>INDEX(parameters!$C$196:$EJ$198,MATCH('PV (extension)'!N2977,parameters!$B$196:$B$198,0),MATCH('PV (extension)'!B2961,parameters!$C$195:$EJ$195,0))</f>
        <v>1156.4856832196976</v>
      </c>
      <c r="P2977">
        <v>3</v>
      </c>
      <c r="Q2977">
        <v>30</v>
      </c>
      <c r="R2977">
        <f t="shared" si="322"/>
        <v>104083.71148977279</v>
      </c>
      <c r="S2977">
        <f t="shared" si="323"/>
        <v>9.6076512423200771E-6</v>
      </c>
    </row>
    <row r="2978" spans="1:19" customFormat="1" x14ac:dyDescent="0.2">
      <c r="A2978" t="s">
        <v>343</v>
      </c>
      <c r="B2978" s="4">
        <f t="shared" si="321"/>
        <v>9.3692395325328156E-8</v>
      </c>
      <c r="C2978" t="s">
        <v>35</v>
      </c>
      <c r="D2978" t="s">
        <v>15</v>
      </c>
      <c r="F2978" t="s">
        <v>36</v>
      </c>
      <c r="G2978">
        <v>0</v>
      </c>
      <c r="H2978" t="s">
        <v>343</v>
      </c>
      <c r="I2978" t="s">
        <v>340</v>
      </c>
      <c r="K2978" t="s">
        <v>1999</v>
      </c>
      <c r="L2978">
        <f t="shared" si="324"/>
        <v>0.17766751537682748</v>
      </c>
      <c r="M2978" s="4">
        <f>INDEX(parameters!$D$41:$AG$178,MATCH('PV (extension)'!B2961,parameters!$C$41:$C$178,0),MATCH('PV (extension)'!A2978,parameters!$D$5:$AG$5,0))/L2978</f>
        <v>9.7518522438271929E-3</v>
      </c>
      <c r="N2978" t="s">
        <v>1506</v>
      </c>
      <c r="O2978">
        <f>INDEX(parameters!$C$196:$EJ$198,MATCH('PV (extension)'!N2978,parameters!$B$196:$B$198,0),MATCH('PV (extension)'!B2961,parameters!$C$195:$EJ$195,0))</f>
        <v>1156.4856832196976</v>
      </c>
      <c r="P2978">
        <v>3</v>
      </c>
      <c r="Q2978">
        <v>30</v>
      </c>
      <c r="R2978">
        <f t="shared" si="322"/>
        <v>104083.71148977279</v>
      </c>
      <c r="S2978">
        <f t="shared" si="323"/>
        <v>9.6076512423200771E-6</v>
      </c>
    </row>
    <row r="2979" spans="1:19" customFormat="1" x14ac:dyDescent="0.2">
      <c r="A2979" t="s">
        <v>344</v>
      </c>
      <c r="B2979" s="4">
        <f t="shared" si="321"/>
        <v>9.3611328089011982E-8</v>
      </c>
      <c r="C2979" t="s">
        <v>35</v>
      </c>
      <c r="D2979" t="s">
        <v>15</v>
      </c>
      <c r="F2979" t="s">
        <v>36</v>
      </c>
      <c r="G2979">
        <v>0</v>
      </c>
      <c r="H2979" t="s">
        <v>344</v>
      </c>
      <c r="I2979" t="s">
        <v>340</v>
      </c>
      <c r="K2979" t="s">
        <v>1999</v>
      </c>
      <c r="L2979">
        <f t="shared" si="324"/>
        <v>0.17766751537682748</v>
      </c>
      <c r="M2979" s="4">
        <f>INDEX(parameters!$D$41:$AG$178,MATCH('PV (extension)'!B2961,parameters!$C$41:$C$178,0),MATCH('PV (extension)'!A2979,parameters!$D$5:$AG$5,0))/L2979</f>
        <v>9.7434144649911868E-3</v>
      </c>
      <c r="N2979" t="s">
        <v>1506</v>
      </c>
      <c r="O2979">
        <f>INDEX(parameters!$C$196:$EJ$198,MATCH('PV (extension)'!N2979,parameters!$B$196:$B$198,0),MATCH('PV (extension)'!B2961,parameters!$C$195:$EJ$195,0))</f>
        <v>1156.4856832196976</v>
      </c>
      <c r="P2979">
        <v>3</v>
      </c>
      <c r="Q2979">
        <v>30</v>
      </c>
      <c r="R2979">
        <f t="shared" si="322"/>
        <v>104083.71148977279</v>
      </c>
      <c r="S2979">
        <f t="shared" si="323"/>
        <v>9.6076512423200771E-6</v>
      </c>
    </row>
    <row r="2980" spans="1:19" customFormat="1" ht="16" x14ac:dyDescent="0.2">
      <c r="A2980" t="s">
        <v>345</v>
      </c>
      <c r="B2980" s="4">
        <f t="shared" si="321"/>
        <v>1.9221661196016958E-6</v>
      </c>
      <c r="C2980" t="s">
        <v>35</v>
      </c>
      <c r="D2980" t="s">
        <v>15</v>
      </c>
      <c r="F2980" t="s">
        <v>36</v>
      </c>
      <c r="G2980">
        <v>0</v>
      </c>
      <c r="H2980" t="s">
        <v>345</v>
      </c>
      <c r="I2980" t="s">
        <v>340</v>
      </c>
      <c r="K2980" t="s">
        <v>1999</v>
      </c>
      <c r="L2980">
        <f t="shared" si="324"/>
        <v>0.17766751537682748</v>
      </c>
      <c r="M2980" s="4">
        <f>INDEX(parameters!$D$41:$AG$178,MATCH('PV (extension)'!B2961,parameters!$C$41:$C$178,0),MATCH('PV (extension)'!A2980,parameters!$D$5:$AG$5,0))/L2980</f>
        <v>0.28494274666417674</v>
      </c>
      <c r="N2980" s="3" t="s">
        <v>1505</v>
      </c>
      <c r="O2980">
        <f>INDEX(parameters!$C$196:$EJ$198,MATCH('PV (extension)'!N2980,parameters!$B$196:$B$198,0),MATCH('PV (extension)'!B2961,parameters!$C$195:$EJ$195,0))</f>
        <v>1647.1159730704783</v>
      </c>
      <c r="P2980">
        <v>3</v>
      </c>
      <c r="Q2980">
        <v>30</v>
      </c>
      <c r="R2980">
        <f t="shared" si="322"/>
        <v>148240.43757634304</v>
      </c>
      <c r="S2980">
        <f t="shared" si="323"/>
        <v>6.7457976807779268E-6</v>
      </c>
    </row>
    <row r="2981" spans="1:19" customFormat="1" ht="16" x14ac:dyDescent="0.2">
      <c r="A2981" t="s">
        <v>346</v>
      </c>
      <c r="B2981" s="4">
        <f t="shared" si="321"/>
        <v>1.0033428707174571E-6</v>
      </c>
      <c r="C2981" t="s">
        <v>35</v>
      </c>
      <c r="D2981" t="s">
        <v>15</v>
      </c>
      <c r="F2981" t="s">
        <v>36</v>
      </c>
      <c r="G2981">
        <v>0</v>
      </c>
      <c r="H2981" t="s">
        <v>346</v>
      </c>
      <c r="I2981" t="s">
        <v>340</v>
      </c>
      <c r="K2981" t="s">
        <v>1999</v>
      </c>
      <c r="L2981">
        <f t="shared" si="324"/>
        <v>0.17766751537682748</v>
      </c>
      <c r="M2981" s="4">
        <f>INDEX(parameters!$D$41:$AG$178,MATCH('PV (extension)'!B2961,parameters!$C$41:$C$178,0),MATCH('PV (extension)'!A2981,parameters!$D$5:$AG$5,0))/L2981</f>
        <v>0.14873598619426004</v>
      </c>
      <c r="N2981" s="3" t="s">
        <v>1505</v>
      </c>
      <c r="O2981">
        <f>INDEX(parameters!$C$196:$EJ$198,MATCH('PV (extension)'!N2981,parameters!$B$196:$B$198,0),MATCH('PV (extension)'!B2961,parameters!$C$195:$EJ$195,0))</f>
        <v>1647.1159730704783</v>
      </c>
      <c r="P2981">
        <v>3</v>
      </c>
      <c r="Q2981">
        <v>30</v>
      </c>
      <c r="R2981">
        <f t="shared" si="322"/>
        <v>148240.43757634304</v>
      </c>
      <c r="S2981">
        <f t="shared" si="323"/>
        <v>6.7457976807779268E-6</v>
      </c>
    </row>
    <row r="2982" spans="1:19" customFormat="1" ht="16" x14ac:dyDescent="0.2">
      <c r="A2982" t="s">
        <v>347</v>
      </c>
      <c r="B2982" s="4">
        <f t="shared" si="321"/>
        <v>5.5496723371416124E-7</v>
      </c>
      <c r="C2982" t="s">
        <v>49</v>
      </c>
      <c r="D2982" t="s">
        <v>15</v>
      </c>
      <c r="F2982" t="s">
        <v>36</v>
      </c>
      <c r="G2982">
        <v>0</v>
      </c>
      <c r="H2982" t="s">
        <v>347</v>
      </c>
      <c r="I2982" t="s">
        <v>340</v>
      </c>
      <c r="K2982" t="s">
        <v>1999</v>
      </c>
      <c r="L2982">
        <f t="shared" si="324"/>
        <v>0.17766751537682748</v>
      </c>
      <c r="M2982" s="4">
        <f>INDEX(parameters!$D$41:$AG$178,MATCH('PV (extension)'!B2961,parameters!$C$41:$C$178,0),MATCH('PV (extension)'!A2982,parameters!$D$5:$AG$5,0))/L2982</f>
        <v>8.2268585566319899E-2</v>
      </c>
      <c r="N2982" s="3" t="s">
        <v>1505</v>
      </c>
      <c r="O2982">
        <f>INDEX(parameters!$C$196:$EJ$198,MATCH('PV (extension)'!N2982,parameters!$B$196:$B$198,0),MATCH('PV (extension)'!B2961,parameters!$C$195:$EJ$195,0))</f>
        <v>1647.1159730704783</v>
      </c>
      <c r="P2982">
        <v>3</v>
      </c>
      <c r="Q2982">
        <v>30</v>
      </c>
      <c r="R2982">
        <f t="shared" si="322"/>
        <v>148240.43757634304</v>
      </c>
      <c r="S2982">
        <f t="shared" si="323"/>
        <v>6.7457976807779268E-6</v>
      </c>
    </row>
    <row r="2983" spans="1:19" customFormat="1" ht="16" x14ac:dyDescent="0.2">
      <c r="A2983" t="s">
        <v>348</v>
      </c>
      <c r="B2983" s="4">
        <f t="shared" si="321"/>
        <v>1.5539430562450446E-8</v>
      </c>
      <c r="C2983" t="s">
        <v>49</v>
      </c>
      <c r="D2983" t="s">
        <v>15</v>
      </c>
      <c r="F2983" t="s">
        <v>36</v>
      </c>
      <c r="G2983">
        <v>0</v>
      </c>
      <c r="H2983" t="s">
        <v>348</v>
      </c>
      <c r="I2983" t="s">
        <v>340</v>
      </c>
      <c r="K2983" t="s">
        <v>1999</v>
      </c>
      <c r="L2983">
        <f t="shared" si="324"/>
        <v>0.17766751537682748</v>
      </c>
      <c r="M2983" s="4">
        <f>INDEX(parameters!$D$41:$AG$178,MATCH('PV (extension)'!B2961,parameters!$C$41:$C$178,0),MATCH('PV (extension)'!A2983,parameters!$D$5:$AG$5,0))/L2983</f>
        <v>2.3035719862648527E-3</v>
      </c>
      <c r="N2983" s="3" t="s">
        <v>1505</v>
      </c>
      <c r="O2983">
        <f>INDEX(parameters!$C$196:$EJ$198,MATCH('PV (extension)'!N2983,parameters!$B$196:$B$198,0),MATCH('PV (extension)'!B2961,parameters!$C$195:$EJ$195,0))</f>
        <v>1647.1159730704783</v>
      </c>
      <c r="P2983">
        <v>3</v>
      </c>
      <c r="Q2983">
        <v>30</v>
      </c>
      <c r="R2983">
        <f t="shared" si="322"/>
        <v>148240.43757634304</v>
      </c>
      <c r="S2983">
        <f t="shared" si="323"/>
        <v>6.7457976807779268E-6</v>
      </c>
    </row>
    <row r="2984" spans="1:19" customFormat="1" ht="16" x14ac:dyDescent="0.2">
      <c r="A2984" t="s">
        <v>349</v>
      </c>
      <c r="B2984" s="4">
        <f t="shared" si="321"/>
        <v>9.232066984653787E-8</v>
      </c>
      <c r="C2984" t="s">
        <v>35</v>
      </c>
      <c r="D2984" t="s">
        <v>15</v>
      </c>
      <c r="F2984" t="s">
        <v>36</v>
      </c>
      <c r="G2984">
        <v>0</v>
      </c>
      <c r="H2984" t="s">
        <v>349</v>
      </c>
      <c r="I2984" t="s">
        <v>340</v>
      </c>
      <c r="K2984" t="s">
        <v>1999</v>
      </c>
      <c r="L2984">
        <f t="shared" si="324"/>
        <v>0.17766751537682748</v>
      </c>
      <c r="M2984" s="4">
        <f>INDEX(parameters!$D$41:$AG$178,MATCH('PV (extension)'!B2961,parameters!$C$41:$C$178,0),MATCH('PV (extension)'!A2984,parameters!$D$5:$AG$5,0))/L2984</f>
        <v>1.3685656495391874E-2</v>
      </c>
      <c r="N2984" s="3" t="s">
        <v>1505</v>
      </c>
      <c r="O2984">
        <f>INDEX(parameters!$C$196:$EJ$198,MATCH('PV (extension)'!N2984,parameters!$B$196:$B$198,0),MATCH('PV (extension)'!B2961,parameters!$C$195:$EJ$195,0))</f>
        <v>1647.1159730704783</v>
      </c>
      <c r="P2984">
        <v>3</v>
      </c>
      <c r="Q2984">
        <v>30</v>
      </c>
      <c r="R2984">
        <f t="shared" si="322"/>
        <v>148240.43757634304</v>
      </c>
      <c r="S2984">
        <f t="shared" si="323"/>
        <v>6.7457976807779268E-6</v>
      </c>
    </row>
    <row r="2985" spans="1:19" customFormat="1" ht="16" x14ac:dyDescent="0.2">
      <c r="A2985" t="s">
        <v>350</v>
      </c>
      <c r="B2985" s="4">
        <f t="shared" si="321"/>
        <v>1.5802019508170497E-6</v>
      </c>
      <c r="C2985" t="s">
        <v>35</v>
      </c>
      <c r="D2985" t="s">
        <v>15</v>
      </c>
      <c r="F2985" t="s">
        <v>36</v>
      </c>
      <c r="G2985">
        <v>0</v>
      </c>
      <c r="H2985" t="s">
        <v>350</v>
      </c>
      <c r="I2985" t="s">
        <v>340</v>
      </c>
      <c r="K2985" t="s">
        <v>1999</v>
      </c>
      <c r="L2985">
        <f t="shared" si="324"/>
        <v>0.17766751537682748</v>
      </c>
      <c r="M2985" s="4">
        <f>INDEX(parameters!$D$41:$AG$178,MATCH('PV (extension)'!B2961,parameters!$C$41:$C$178,0),MATCH('PV (extension)'!A2985,parameters!$D$5:$AG$5,0))/L2985</f>
        <v>0.23424982864811036</v>
      </c>
      <c r="N2985" s="3" t="s">
        <v>1505</v>
      </c>
      <c r="O2985">
        <f>INDEX(parameters!$C$196:$EJ$198,MATCH('PV (extension)'!N2985,parameters!$B$196:$B$198,0),MATCH('PV (extension)'!B2961,parameters!$C$195:$EJ$195,0))</f>
        <v>1647.1159730704783</v>
      </c>
      <c r="P2985">
        <v>3</v>
      </c>
      <c r="Q2985">
        <v>30</v>
      </c>
      <c r="R2985">
        <f t="shared" si="322"/>
        <v>148240.43757634304</v>
      </c>
      <c r="S2985">
        <f t="shared" si="323"/>
        <v>6.7457976807779268E-6</v>
      </c>
    </row>
    <row r="2986" spans="1:19" customFormat="1" ht="16" x14ac:dyDescent="0.2">
      <c r="A2986" t="s">
        <v>351</v>
      </c>
      <c r="B2986" s="4">
        <f t="shared" si="321"/>
        <v>4.8791131735427637E-8</v>
      </c>
      <c r="C2986" t="s">
        <v>35</v>
      </c>
      <c r="D2986" t="s">
        <v>15</v>
      </c>
      <c r="F2986" t="s">
        <v>36</v>
      </c>
      <c r="G2986">
        <v>0</v>
      </c>
      <c r="H2986" t="s">
        <v>351</v>
      </c>
      <c r="I2986" t="s">
        <v>340</v>
      </c>
      <c r="K2986" t="s">
        <v>1999</v>
      </c>
      <c r="L2986">
        <f t="shared" si="324"/>
        <v>0.17766751537682748</v>
      </c>
      <c r="M2986" s="4">
        <f>INDEX(parameters!$D$41:$AG$178,MATCH('PV (extension)'!B2961,parameters!$C$41:$C$178,0),MATCH('PV (extension)'!A2986,parameters!$D$5:$AG$5,0))/L2986</f>
        <v>7.2328187183047909E-3</v>
      </c>
      <c r="N2986" s="3" t="s">
        <v>1505</v>
      </c>
      <c r="O2986">
        <f>INDEX(parameters!$C$196:$EJ$198,MATCH('PV (extension)'!N2986,parameters!$B$196:$B$198,0),MATCH('PV (extension)'!B2961,parameters!$C$195:$EJ$195,0))</f>
        <v>1647.1159730704783</v>
      </c>
      <c r="P2986">
        <v>3</v>
      </c>
      <c r="Q2986">
        <v>30</v>
      </c>
      <c r="R2986">
        <f t="shared" si="322"/>
        <v>148240.43757634304</v>
      </c>
      <c r="S2986">
        <f t="shared" si="323"/>
        <v>6.7457976807779268E-6</v>
      </c>
    </row>
    <row r="2987" spans="1:19" customFormat="1" ht="16" x14ac:dyDescent="0.2">
      <c r="A2987" t="s">
        <v>352</v>
      </c>
      <c r="B2987" s="4">
        <f t="shared" si="321"/>
        <v>8.258244581736788E-7</v>
      </c>
      <c r="C2987" t="s">
        <v>35</v>
      </c>
      <c r="D2987" t="s">
        <v>15</v>
      </c>
      <c r="F2987" t="s">
        <v>36</v>
      </c>
      <c r="G2987">
        <v>0</v>
      </c>
      <c r="H2987" t="s">
        <v>352</v>
      </c>
      <c r="I2987" t="s">
        <v>340</v>
      </c>
      <c r="K2987" t="s">
        <v>1999</v>
      </c>
      <c r="L2987">
        <f t="shared" si="324"/>
        <v>0.17766751537682748</v>
      </c>
      <c r="M2987" s="4">
        <f>INDEX(parameters!$D$41:$AG$178,MATCH('PV (extension)'!B2961,parameters!$C$41:$C$178,0),MATCH('PV (extension)'!A2987,parameters!$D$5:$AG$5,0))/L2987</f>
        <v>0.12242057904091255</v>
      </c>
      <c r="N2987" s="3" t="s">
        <v>1505</v>
      </c>
      <c r="O2987">
        <f>INDEX(parameters!$C$196:$EJ$198,MATCH('PV (extension)'!N2987,parameters!$B$196:$B$198,0),MATCH('PV (extension)'!B2961,parameters!$C$195:$EJ$195,0))</f>
        <v>1647.1159730704783</v>
      </c>
      <c r="P2987">
        <v>3</v>
      </c>
      <c r="Q2987">
        <v>30</v>
      </c>
      <c r="R2987">
        <f t="shared" si="322"/>
        <v>148240.43757634304</v>
      </c>
      <c r="S2987">
        <f t="shared" si="323"/>
        <v>6.7457976807779268E-6</v>
      </c>
    </row>
    <row r="2988" spans="1:19" customFormat="1" x14ac:dyDescent="0.2">
      <c r="A2988" t="s">
        <v>442</v>
      </c>
      <c r="B2988">
        <v>3.7025999999999999E-3</v>
      </c>
      <c r="C2988" t="s">
        <v>42</v>
      </c>
      <c r="D2988" t="s">
        <v>16</v>
      </c>
      <c r="F2988" t="s">
        <v>36</v>
      </c>
      <c r="G2988">
        <v>0</v>
      </c>
      <c r="H2988" t="s">
        <v>443</v>
      </c>
      <c r="I2988" t="s">
        <v>353</v>
      </c>
    </row>
    <row r="2989" spans="1:19" customFormat="1" x14ac:dyDescent="0.2">
      <c r="A2989" t="s">
        <v>354</v>
      </c>
      <c r="B2989">
        <v>-3.3322999999999998E-6</v>
      </c>
      <c r="C2989" t="s">
        <v>49</v>
      </c>
      <c r="D2989" t="s">
        <v>250</v>
      </c>
      <c r="F2989" t="s">
        <v>36</v>
      </c>
      <c r="G2989">
        <v>0</v>
      </c>
      <c r="H2989" t="s">
        <v>355</v>
      </c>
      <c r="I2989" t="s">
        <v>353</v>
      </c>
    </row>
    <row r="2990" spans="1:19" customFormat="1" x14ac:dyDescent="0.2"/>
    <row r="2991" spans="1:19" s="2" customFormat="1" x14ac:dyDescent="0.2">
      <c r="A2991" s="2" t="s">
        <v>2</v>
      </c>
      <c r="B2991" s="2" t="s">
        <v>1460</v>
      </c>
    </row>
    <row r="2992" spans="1:19" x14ac:dyDescent="0.2">
      <c r="A2992" s="29" t="s">
        <v>4</v>
      </c>
      <c r="B299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")&amp;HLOOKUP(B2993,parameters!$C$195:$EJ$198,2,0)&amp;" kWh/kWp.
Annual output, Facade: "&amp;HLOOKUP(B2993,parameters!$C$195:$EJ$198,3,0)&amp;" kWh/kWp.
Annual output, Open-ground: "&amp;HLOOKUP(B2993,parameters!$C$195:$EJ$198,4,0)&amp;_xlfn._LONGTEXT("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")&amp;VLOOKUP(B2993,'extension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1647.11597307048 kWh/kWp.
Annual output, Facade: 1156.4856832197 kWh/kWp.
Annual output, Open-ground: 1752.25103518136 kWh/kWp.
Amount of solar energy transformed to electricity. Waste heat emission due to losses of electricity in the system.
Technology:  Electricity production with grid-connected photovoltaic power plants.
Time period:  Time of publications
Production volume: 61.425 GWh in 2025.
Sampling:  Statistical data and model calculations
Extrapolations:  Use of PV technology data investigated for other countries (Switzerland). Correction of average yield with Swiss data.
Uncertainty:  None
Author: Romain Sacchi, PSI, romain.sacchi@psi.ch</v>
      </c>
    </row>
    <row r="2993" spans="1:19" customFormat="1" x14ac:dyDescent="0.2">
      <c r="A2993" t="s">
        <v>6</v>
      </c>
      <c r="B2993" t="s">
        <v>1718</v>
      </c>
    </row>
    <row r="2994" spans="1:19" customFormat="1" x14ac:dyDescent="0.2">
      <c r="A2994" t="s">
        <v>8</v>
      </c>
      <c r="B2994">
        <v>1</v>
      </c>
    </row>
    <row r="2995" spans="1:19" customFormat="1" x14ac:dyDescent="0.2">
      <c r="A2995" t="s">
        <v>9</v>
      </c>
      <c r="B2995" t="s">
        <v>73</v>
      </c>
    </row>
    <row r="2996" spans="1:19" customFormat="1" x14ac:dyDescent="0.2">
      <c r="A2996" t="s">
        <v>11</v>
      </c>
      <c r="B2996" t="s">
        <v>12</v>
      </c>
    </row>
    <row r="2997" spans="1:19" customFormat="1" x14ac:dyDescent="0.2">
      <c r="A2997" t="s">
        <v>13</v>
      </c>
      <c r="B2997" t="s">
        <v>14</v>
      </c>
    </row>
    <row r="2998" spans="1:19" customFormat="1" x14ac:dyDescent="0.2">
      <c r="A2998" t="s">
        <v>15</v>
      </c>
      <c r="B2998" t="s">
        <v>53</v>
      </c>
    </row>
    <row r="2999" spans="1:19" customFormat="1" x14ac:dyDescent="0.2">
      <c r="A2999" t="s">
        <v>17</v>
      </c>
    </row>
    <row r="3000" spans="1:19" s="2" customFormat="1" x14ac:dyDescent="0.2">
      <c r="A3000" s="2" t="s">
        <v>18</v>
      </c>
      <c r="B3000" s="2" t="s">
        <v>19</v>
      </c>
      <c r="C3000" s="2" t="s">
        <v>6</v>
      </c>
      <c r="D3000" s="2" t="s">
        <v>15</v>
      </c>
      <c r="E3000" s="2" t="s">
        <v>20</v>
      </c>
      <c r="F3000" s="2" t="s">
        <v>13</v>
      </c>
      <c r="G3000" s="2" t="s">
        <v>21</v>
      </c>
      <c r="H3000" s="2" t="s">
        <v>9</v>
      </c>
      <c r="I3000" s="2" t="s">
        <v>4</v>
      </c>
      <c r="J3000" s="2" t="s">
        <v>1925</v>
      </c>
      <c r="K3000" s="2" t="s">
        <v>1998</v>
      </c>
      <c r="L3000" s="2" t="s">
        <v>2002</v>
      </c>
      <c r="M3000" s="2" t="s">
        <v>2003</v>
      </c>
      <c r="N3000" s="2" t="s">
        <v>2001</v>
      </c>
      <c r="O3000" s="2" t="s">
        <v>2000</v>
      </c>
      <c r="P3000" s="2" t="s">
        <v>2004</v>
      </c>
      <c r="Q3000" s="2" t="s">
        <v>1502</v>
      </c>
      <c r="R3000" s="2" t="s">
        <v>2005</v>
      </c>
      <c r="S3000" s="2" t="s">
        <v>2006</v>
      </c>
    </row>
    <row r="3001" spans="1:19" customFormat="1" x14ac:dyDescent="0.2">
      <c r="A3001" t="s">
        <v>335</v>
      </c>
      <c r="B3001">
        <v>3.8502999999999998</v>
      </c>
      <c r="D3001" t="s">
        <v>30</v>
      </c>
      <c r="E3001" t="s">
        <v>336</v>
      </c>
      <c r="F3001" t="s">
        <v>27</v>
      </c>
      <c r="G3001">
        <v>0</v>
      </c>
      <c r="I3001" t="s">
        <v>337</v>
      </c>
    </row>
    <row r="3002" spans="1:19" customFormat="1" x14ac:dyDescent="0.2">
      <c r="A3002" t="s">
        <v>29</v>
      </c>
      <c r="B3002">
        <v>0.25026999999999999</v>
      </c>
      <c r="D3002" t="s">
        <v>30</v>
      </c>
      <c r="E3002" t="s">
        <v>31</v>
      </c>
      <c r="F3002" t="s">
        <v>27</v>
      </c>
      <c r="G3002">
        <v>0</v>
      </c>
      <c r="I3002" t="s">
        <v>338</v>
      </c>
    </row>
    <row r="3003" spans="1:19" customFormat="1" x14ac:dyDescent="0.2">
      <c r="A3003" t="s">
        <v>1460</v>
      </c>
      <c r="B3003">
        <v>1</v>
      </c>
      <c r="C3003" t="str">
        <f>B2993</f>
        <v>IQ</v>
      </c>
      <c r="D3003" t="s">
        <v>53</v>
      </c>
      <c r="E3003" t="s">
        <v>339</v>
      </c>
      <c r="F3003" t="s">
        <v>33</v>
      </c>
      <c r="G3003">
        <v>0</v>
      </c>
      <c r="H3003" t="s">
        <v>73</v>
      </c>
      <c r="J3003">
        <f>VLOOKUP(C3003,'extension - production vol'!$B$6:$D$235,3,0)</f>
        <v>61.424999999999997</v>
      </c>
    </row>
    <row r="3004" spans="1:19" customFormat="1" ht="16" x14ac:dyDescent="0.2">
      <c r="A3004" t="s">
        <v>1434</v>
      </c>
      <c r="B3004" s="4">
        <f t="shared" ref="B3004:B3014" si="325">M3004*S3004</f>
        <v>1.5927579062936808E-8</v>
      </c>
      <c r="C3004" t="s">
        <v>49</v>
      </c>
      <c r="D3004" t="s">
        <v>15</v>
      </c>
      <c r="F3004" t="s">
        <v>36</v>
      </c>
      <c r="G3004">
        <v>0</v>
      </c>
      <c r="H3004" t="s">
        <v>1434</v>
      </c>
      <c r="I3004" t="s">
        <v>340</v>
      </c>
      <c r="K3004" t="s">
        <v>2007</v>
      </c>
      <c r="L3004">
        <f>IF(K3004="residential",VLOOKUP(B2993,parameters!$C$41:$AG$178,18,0),IF(K3004="commercial",1-VLOOKUP(B2993,parameters!$C$41:$AG$178,18,0),1))</f>
        <v>0.82233248462317254</v>
      </c>
      <c r="M3004" s="4">
        <f>INDEX(parameters!$D$41:$AG$178,MATCH('PV (extension)'!B2993,parameters!$C$41:$C$178,0),MATCH('PV (extension)'!A3004,parameters!$D$5:$AG$5,0))/L3004</f>
        <v>0.12277778707072071</v>
      </c>
      <c r="N3004" s="3" t="s">
        <v>1505</v>
      </c>
      <c r="O3004">
        <f>INDEX(parameters!$C$196:$EJ$198,MATCH('PV (extension)'!N3004,parameters!$B$196:$B$198,0),MATCH('PV (extension)'!B2993,parameters!$C$195:$EJ$195,0))</f>
        <v>1647.1159730704783</v>
      </c>
      <c r="P3004">
        <v>156</v>
      </c>
      <c r="Q3004">
        <v>30</v>
      </c>
      <c r="R3004">
        <f t="shared" ref="R3004:R3014" si="326">Q3004*P3004*O3004</f>
        <v>7708502.7539698379</v>
      </c>
      <c r="S3004">
        <f t="shared" ref="S3004:S3014" si="327">1/R3004</f>
        <v>1.2972687847649861E-7</v>
      </c>
    </row>
    <row r="3005" spans="1:19" customFormat="1" ht="16" x14ac:dyDescent="0.2">
      <c r="A3005" t="s">
        <v>1435</v>
      </c>
      <c r="B3005" s="4">
        <f t="shared" si="325"/>
        <v>8.319990025709577E-9</v>
      </c>
      <c r="C3005" t="s">
        <v>49</v>
      </c>
      <c r="D3005" t="s">
        <v>15</v>
      </c>
      <c r="F3005" t="s">
        <v>36</v>
      </c>
      <c r="G3005">
        <v>0</v>
      </c>
      <c r="H3005" t="s">
        <v>1435</v>
      </c>
      <c r="I3005" t="s">
        <v>340</v>
      </c>
      <c r="K3005" t="s">
        <v>2007</v>
      </c>
      <c r="L3005">
        <f>L3004</f>
        <v>0.82233248462317254</v>
      </c>
      <c r="M3005" s="4">
        <f>INDEX(parameters!$D$41:$AG$178,MATCH('PV (extension)'!B2993,parameters!$C$41:$C$178,0),MATCH('PV (extension)'!A3005,parameters!$D$5:$AG$5,0))/L3005</f>
        <v>6.4134666026183854E-2</v>
      </c>
      <c r="N3005" s="3" t="s">
        <v>1505</v>
      </c>
      <c r="O3005">
        <f>INDEX(parameters!$C$196:$EJ$198,MATCH('PV (extension)'!N3005,parameters!$B$196:$B$198,0),MATCH('PV (extension)'!B2993,parameters!$C$195:$EJ$195,0))</f>
        <v>1647.1159730704783</v>
      </c>
      <c r="P3005">
        <v>156</v>
      </c>
      <c r="Q3005">
        <v>30</v>
      </c>
      <c r="R3005">
        <f t="shared" si="326"/>
        <v>7708502.7539698379</v>
      </c>
      <c r="S3005">
        <f t="shared" si="327"/>
        <v>1.2972687847649861E-7</v>
      </c>
    </row>
    <row r="3006" spans="1:19" customFormat="1" x14ac:dyDescent="0.2">
      <c r="A3006" t="s">
        <v>1452</v>
      </c>
      <c r="B3006" s="4">
        <f t="shared" si="325"/>
        <v>4.1007324944825747E-10</v>
      </c>
      <c r="C3006" t="s">
        <v>35</v>
      </c>
      <c r="D3006" t="s">
        <v>15</v>
      </c>
      <c r="F3006" t="s">
        <v>36</v>
      </c>
      <c r="G3006">
        <v>0</v>
      </c>
      <c r="H3006" t="s">
        <v>1452</v>
      </c>
      <c r="I3006" t="s">
        <v>340</v>
      </c>
      <c r="K3006" t="s">
        <v>2007</v>
      </c>
      <c r="L3006">
        <f t="shared" ref="L3006:L3014" si="328">L3005</f>
        <v>0.82233248462317254</v>
      </c>
      <c r="M3006" s="4">
        <f>INDEX(parameters!$D$41:$AG$178,MATCH('PV (extension)'!B2993,parameters!$C$41:$C$178,0),MATCH('PV (extension)'!A3006,parameters!$D$5:$AG$5,0))/L3006</f>
        <v>1.2287226816964775E-2</v>
      </c>
      <c r="N3006" t="s">
        <v>1507</v>
      </c>
      <c r="O3006">
        <f>INDEX(parameters!$C$196:$EJ$198,MATCH('PV (extension)'!N3006,parameters!$B$196:$B$198,0),MATCH('PV (extension)'!B2993,parameters!$C$195:$EJ$195,0))</f>
        <v>1752.2510351813601</v>
      </c>
      <c r="P3006">
        <v>570</v>
      </c>
      <c r="Q3006">
        <v>30</v>
      </c>
      <c r="R3006">
        <f t="shared" si="326"/>
        <v>29963492.701601256</v>
      </c>
      <c r="S3006">
        <f t="shared" si="327"/>
        <v>3.3373946420690792E-8</v>
      </c>
    </row>
    <row r="3007" spans="1:19" customFormat="1" x14ac:dyDescent="0.2">
      <c r="A3007" t="s">
        <v>1453</v>
      </c>
      <c r="B3007" s="4">
        <f t="shared" si="325"/>
        <v>3.0123664798795427E-9</v>
      </c>
      <c r="C3007" t="s">
        <v>35</v>
      </c>
      <c r="D3007" t="s">
        <v>15</v>
      </c>
      <c r="F3007" t="s">
        <v>36</v>
      </c>
      <c r="G3007">
        <v>0</v>
      </c>
      <c r="H3007" t="s">
        <v>1453</v>
      </c>
      <c r="I3007" t="s">
        <v>340</v>
      </c>
      <c r="K3007" t="s">
        <v>2007</v>
      </c>
      <c r="L3007">
        <f t="shared" si="328"/>
        <v>0.82233248462317254</v>
      </c>
      <c r="M3007" s="4">
        <f>INDEX(parameters!$D$41:$AG$178,MATCH('PV (extension)'!B2993,parameters!$C$41:$C$178,0),MATCH('PV (extension)'!A3007,parameters!$D$5:$AG$5,0))/L3007</f>
        <v>9.0261021034418951E-2</v>
      </c>
      <c r="N3007" t="s">
        <v>1507</v>
      </c>
      <c r="O3007">
        <f>INDEX(parameters!$C$196:$EJ$198,MATCH('PV (extension)'!N3007,parameters!$B$196:$B$198,0),MATCH('PV (extension)'!B2993,parameters!$C$195:$EJ$195,0))</f>
        <v>1752.2510351813601</v>
      </c>
      <c r="P3007">
        <v>570</v>
      </c>
      <c r="Q3007">
        <v>30</v>
      </c>
      <c r="R3007">
        <f t="shared" si="326"/>
        <v>29963492.701601256</v>
      </c>
      <c r="S3007">
        <f t="shared" si="327"/>
        <v>3.3373946420690792E-8</v>
      </c>
    </row>
    <row r="3008" spans="1:19" customFormat="1" x14ac:dyDescent="0.2">
      <c r="A3008" t="s">
        <v>1454</v>
      </c>
      <c r="B3008" s="4">
        <f t="shared" si="325"/>
        <v>3.1928947062761824E-11</v>
      </c>
      <c r="C3008" t="s">
        <v>35</v>
      </c>
      <c r="D3008" t="s">
        <v>15</v>
      </c>
      <c r="F3008" t="s">
        <v>36</v>
      </c>
      <c r="G3008">
        <v>0</v>
      </c>
      <c r="H3008" t="s">
        <v>1454</v>
      </c>
      <c r="I3008" t="s">
        <v>340</v>
      </c>
      <c r="K3008" t="s">
        <v>2007</v>
      </c>
      <c r="L3008">
        <f t="shared" si="328"/>
        <v>0.82233248462317254</v>
      </c>
      <c r="M3008" s="4">
        <f>INDEX(parameters!$D$41:$AG$178,MATCH('PV (extension)'!B2993,parameters!$C$41:$C$178,0),MATCH('PV (extension)'!A3008,parameters!$D$5:$AG$5,0))/L3008</f>
        <v>9.5670277228487681E-4</v>
      </c>
      <c r="N3008" t="s">
        <v>1507</v>
      </c>
      <c r="O3008">
        <f>INDEX(parameters!$C$196:$EJ$198,MATCH('PV (extension)'!N3008,parameters!$B$196:$B$198,0),MATCH('PV (extension)'!B2993,parameters!$C$195:$EJ$195,0))</f>
        <v>1752.2510351813601</v>
      </c>
      <c r="P3008">
        <v>570</v>
      </c>
      <c r="Q3008">
        <v>30</v>
      </c>
      <c r="R3008">
        <f t="shared" si="326"/>
        <v>29963492.701601256</v>
      </c>
      <c r="S3008">
        <f t="shared" si="327"/>
        <v>3.3373946420690792E-8</v>
      </c>
    </row>
    <row r="3009" spans="1:19" customFormat="1" x14ac:dyDescent="0.2">
      <c r="A3009" t="s">
        <v>1455</v>
      </c>
      <c r="B3009" s="4">
        <f t="shared" si="325"/>
        <v>1.0684996715694922E-8</v>
      </c>
      <c r="C3009" t="s">
        <v>35</v>
      </c>
      <c r="D3009" t="s">
        <v>15</v>
      </c>
      <c r="F3009" t="s">
        <v>36</v>
      </c>
      <c r="G3009">
        <v>0</v>
      </c>
      <c r="H3009" t="s">
        <v>1455</v>
      </c>
      <c r="I3009" t="s">
        <v>340</v>
      </c>
      <c r="K3009" t="s">
        <v>2007</v>
      </c>
      <c r="L3009">
        <f t="shared" si="328"/>
        <v>0.82233248462317254</v>
      </c>
      <c r="M3009" s="4">
        <f>INDEX(parameters!$D$41:$AG$178,MATCH('PV (extension)'!B2993,parameters!$C$41:$C$178,0),MATCH('PV (extension)'!A3009,parameters!$D$5:$AG$5,0))/L3009</f>
        <v>0.32015982110735819</v>
      </c>
      <c r="N3009" t="s">
        <v>1507</v>
      </c>
      <c r="O3009">
        <f>INDEX(parameters!$C$196:$EJ$198,MATCH('PV (extension)'!N3009,parameters!$B$196:$B$198,0),MATCH('PV (extension)'!B2993,parameters!$C$195:$EJ$195,0))</f>
        <v>1752.2510351813601</v>
      </c>
      <c r="P3009">
        <v>570</v>
      </c>
      <c r="Q3009">
        <v>30</v>
      </c>
      <c r="R3009">
        <f t="shared" si="326"/>
        <v>29963492.701601256</v>
      </c>
      <c r="S3009">
        <f t="shared" si="327"/>
        <v>3.3373946420690792E-8</v>
      </c>
    </row>
    <row r="3010" spans="1:19" customFormat="1" x14ac:dyDescent="0.2">
      <c r="A3010" t="s">
        <v>1456</v>
      </c>
      <c r="B3010" s="4">
        <f t="shared" si="325"/>
        <v>5.667782274188245E-9</v>
      </c>
      <c r="C3010" t="s">
        <v>35</v>
      </c>
      <c r="D3010" t="s">
        <v>15</v>
      </c>
      <c r="F3010" t="s">
        <v>36</v>
      </c>
      <c r="G3010">
        <v>0</v>
      </c>
      <c r="H3010" t="s">
        <v>1456</v>
      </c>
      <c r="I3010" t="s">
        <v>340</v>
      </c>
      <c r="K3010" t="s">
        <v>2007</v>
      </c>
      <c r="L3010">
        <f t="shared" si="328"/>
        <v>0.82233248462317254</v>
      </c>
      <c r="M3010" s="4">
        <f>INDEX(parameters!$D$41:$AG$178,MATCH('PV (extension)'!B2993,parameters!$C$41:$C$178,0),MATCH('PV (extension)'!A3010,parameters!$D$5:$AG$5,0))/L3010</f>
        <v>0.16982655280690445</v>
      </c>
      <c r="N3010" t="s">
        <v>1507</v>
      </c>
      <c r="O3010">
        <f>INDEX(parameters!$C$196:$EJ$198,MATCH('PV (extension)'!N3010,parameters!$B$196:$B$198,0),MATCH('PV (extension)'!B2993,parameters!$C$195:$EJ$195,0))</f>
        <v>1752.2510351813601</v>
      </c>
      <c r="P3010">
        <v>570</v>
      </c>
      <c r="Q3010">
        <v>30</v>
      </c>
      <c r="R3010">
        <f t="shared" si="326"/>
        <v>29963492.701601256</v>
      </c>
      <c r="S3010">
        <f t="shared" si="327"/>
        <v>3.3373946420690792E-8</v>
      </c>
    </row>
    <row r="3011" spans="1:19" customFormat="1" ht="16" x14ac:dyDescent="0.2">
      <c r="A3011" t="s">
        <v>1461</v>
      </c>
      <c r="B3011" s="4">
        <f t="shared" si="325"/>
        <v>1.7490012393775081E-9</v>
      </c>
      <c r="C3011" t="s">
        <v>49</v>
      </c>
      <c r="D3011" t="s">
        <v>15</v>
      </c>
      <c r="F3011" t="s">
        <v>36</v>
      </c>
      <c r="G3011">
        <v>0</v>
      </c>
      <c r="H3011" t="s">
        <v>1461</v>
      </c>
      <c r="I3011" t="s">
        <v>340</v>
      </c>
      <c r="K3011" t="s">
        <v>2007</v>
      </c>
      <c r="L3011">
        <f t="shared" si="328"/>
        <v>0.82233248462317254</v>
      </c>
      <c r="M3011" s="4">
        <f>INDEX(parameters!$D$41:$AG$178,MATCH('PV (extension)'!B2993,parameters!$C$41:$C$178,0),MATCH('PV (extension)'!A3011,parameters!$D$5:$AG$5,0))/L3011</f>
        <v>8.0374539804535308E-3</v>
      </c>
      <c r="N3011" s="3" t="s">
        <v>1505</v>
      </c>
      <c r="O3011">
        <f>INDEX(parameters!$C$196:$EJ$198,MATCH('PV (extension)'!N3011,parameters!$B$196:$B$198,0),MATCH('PV (extension)'!B2993,parameters!$C$195:$EJ$195,0))</f>
        <v>1647.1159730704783</v>
      </c>
      <c r="P3011">
        <v>93</v>
      </c>
      <c r="Q3011">
        <v>30</v>
      </c>
      <c r="R3011">
        <f t="shared" si="326"/>
        <v>4595453.5648666341</v>
      </c>
      <c r="S3011">
        <f t="shared" si="327"/>
        <v>2.1760637679928799E-7</v>
      </c>
    </row>
    <row r="3012" spans="1:19" customFormat="1" ht="16" x14ac:dyDescent="0.2">
      <c r="A3012" t="s">
        <v>1457</v>
      </c>
      <c r="B3012" s="4">
        <f t="shared" si="325"/>
        <v>2.9656857373431375E-8</v>
      </c>
      <c r="C3012" t="s">
        <v>49</v>
      </c>
      <c r="D3012" t="s">
        <v>15</v>
      </c>
      <c r="F3012" t="s">
        <v>36</v>
      </c>
      <c r="G3012">
        <v>0</v>
      </c>
      <c r="H3012" t="s">
        <v>1457</v>
      </c>
      <c r="I3012" t="s">
        <v>340</v>
      </c>
      <c r="K3012" t="s">
        <v>2007</v>
      </c>
      <c r="L3012">
        <f t="shared" si="328"/>
        <v>0.82233248462317254</v>
      </c>
      <c r="M3012" s="4">
        <f>INDEX(parameters!$D$41:$AG$178,MATCH('PV (extension)'!B2993,parameters!$C$41:$C$178,0),MATCH('PV (extension)'!A3012,parameters!$D$5:$AG$5,0))/L3012</f>
        <v>0.13628671093947653</v>
      </c>
      <c r="N3012" s="3" t="s">
        <v>1505</v>
      </c>
      <c r="O3012">
        <f>INDEX(parameters!$C$196:$EJ$198,MATCH('PV (extension)'!N3012,parameters!$B$196:$B$198,0),MATCH('PV (extension)'!B2993,parameters!$C$195:$EJ$195,0))</f>
        <v>1647.1159730704783</v>
      </c>
      <c r="P3012">
        <v>93</v>
      </c>
      <c r="Q3012">
        <v>30</v>
      </c>
      <c r="R3012">
        <f t="shared" si="326"/>
        <v>4595453.5648666341</v>
      </c>
      <c r="S3012">
        <f t="shared" si="327"/>
        <v>2.1760637679928799E-7</v>
      </c>
    </row>
    <row r="3013" spans="1:19" customFormat="1" ht="16" x14ac:dyDescent="0.2">
      <c r="A3013" t="s">
        <v>1462</v>
      </c>
      <c r="B3013" s="4">
        <f t="shared" si="325"/>
        <v>9.2459782329744788E-10</v>
      </c>
      <c r="C3013" t="s">
        <v>49</v>
      </c>
      <c r="D3013" t="s">
        <v>15</v>
      </c>
      <c r="F3013" t="s">
        <v>36</v>
      </c>
      <c r="G3013">
        <v>0</v>
      </c>
      <c r="H3013" t="s">
        <v>1462</v>
      </c>
      <c r="I3013" t="s">
        <v>340</v>
      </c>
      <c r="K3013" t="s">
        <v>2007</v>
      </c>
      <c r="L3013">
        <f t="shared" si="328"/>
        <v>0.82233248462317254</v>
      </c>
      <c r="M3013" s="4">
        <f>INDEX(parameters!$D$41:$AG$178,MATCH('PV (extension)'!B2993,parameters!$C$41:$C$178,0),MATCH('PV (extension)'!A3013,parameters!$D$5:$AG$5,0))/L3013</f>
        <v>4.2489463631401872E-3</v>
      </c>
      <c r="N3013" s="3" t="s">
        <v>1505</v>
      </c>
      <c r="O3013">
        <f>INDEX(parameters!$C$196:$EJ$198,MATCH('PV (extension)'!N3013,parameters!$B$196:$B$198,0),MATCH('PV (extension)'!B2993,parameters!$C$195:$EJ$195,0))</f>
        <v>1647.1159730704783</v>
      </c>
      <c r="P3013">
        <v>93</v>
      </c>
      <c r="Q3013">
        <v>30</v>
      </c>
      <c r="R3013">
        <f t="shared" si="326"/>
        <v>4595453.5648666341</v>
      </c>
      <c r="S3013">
        <f t="shared" si="327"/>
        <v>2.1760637679928799E-7</v>
      </c>
    </row>
    <row r="3014" spans="1:19" customFormat="1" ht="16" x14ac:dyDescent="0.2">
      <c r="A3014" t="s">
        <v>1458</v>
      </c>
      <c r="B3014" s="4">
        <f t="shared" si="325"/>
        <v>1.5534573713185356E-8</v>
      </c>
      <c r="C3014" t="s">
        <v>49</v>
      </c>
      <c r="D3014" t="s">
        <v>15</v>
      </c>
      <c r="F3014" t="s">
        <v>36</v>
      </c>
      <c r="G3014">
        <v>0</v>
      </c>
      <c r="H3014" t="s">
        <v>1458</v>
      </c>
      <c r="I3014" t="s">
        <v>340</v>
      </c>
      <c r="K3014" t="s">
        <v>2007</v>
      </c>
      <c r="L3014">
        <f t="shared" si="328"/>
        <v>0.82233248462317254</v>
      </c>
      <c r="M3014" s="4">
        <f>INDEX(parameters!$D$41:$AG$178,MATCH('PV (extension)'!B2993,parameters!$C$41:$C$178,0),MATCH('PV (extension)'!A3014,parameters!$D$5:$AG$5,0))/L3014</f>
        <v>7.1388412148941149E-2</v>
      </c>
      <c r="N3014" s="3" t="s">
        <v>1505</v>
      </c>
      <c r="O3014">
        <f>INDEX(parameters!$C$196:$EJ$198,MATCH('PV (extension)'!N3014,parameters!$B$196:$B$198,0),MATCH('PV (extension)'!B2993,parameters!$C$195:$EJ$195,0))</f>
        <v>1647.1159730704783</v>
      </c>
      <c r="P3014">
        <v>93</v>
      </c>
      <c r="Q3014">
        <v>30</v>
      </c>
      <c r="R3014">
        <f t="shared" si="326"/>
        <v>4595453.5648666341</v>
      </c>
      <c r="S3014">
        <f t="shared" si="327"/>
        <v>2.1760637679928799E-7</v>
      </c>
    </row>
    <row r="3015" spans="1:19" customFormat="1" x14ac:dyDescent="0.2">
      <c r="A3015" t="s">
        <v>442</v>
      </c>
      <c r="B3015">
        <v>3.7025999999999999E-3</v>
      </c>
      <c r="C3015" t="s">
        <v>42</v>
      </c>
      <c r="D3015" t="s">
        <v>16</v>
      </c>
      <c r="F3015" t="s">
        <v>36</v>
      </c>
      <c r="G3015">
        <v>0</v>
      </c>
      <c r="H3015" t="s">
        <v>443</v>
      </c>
      <c r="I3015" t="s">
        <v>353</v>
      </c>
      <c r="M3015" s="4"/>
    </row>
    <row r="3016" spans="1:19" customFormat="1" x14ac:dyDescent="0.2">
      <c r="A3016" t="s">
        <v>354</v>
      </c>
      <c r="B3016">
        <v>-3.3322999999999998E-6</v>
      </c>
      <c r="C3016" t="s">
        <v>49</v>
      </c>
      <c r="D3016" t="s">
        <v>250</v>
      </c>
      <c r="F3016" t="s">
        <v>36</v>
      </c>
      <c r="G3016">
        <v>0</v>
      </c>
      <c r="H3016" t="s">
        <v>355</v>
      </c>
      <c r="I3016" t="s">
        <v>353</v>
      </c>
      <c r="M3016" s="4"/>
    </row>
    <row r="3017" spans="1:19" customFormat="1" x14ac:dyDescent="0.2">
      <c r="M3017" s="4"/>
    </row>
    <row r="3018" spans="1:19" s="2" customFormat="1" x14ac:dyDescent="0.2">
      <c r="A3018" s="2" t="s">
        <v>2</v>
      </c>
      <c r="B3018" s="2" t="s">
        <v>332</v>
      </c>
      <c r="M3018" s="4"/>
    </row>
    <row r="3019" spans="1:19" x14ac:dyDescent="0.2">
      <c r="A3019" s="29" t="s">
        <v>4</v>
      </c>
      <c r="B301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")&amp;HLOOKUP(B3020,parameters!$C$195:$EJ$198,2,0)&amp;" kWh/kWp.
Annual output, Facade: "&amp;HLOOKUP(B3020,parameters!$C$195:$EJ$198,3,0)&amp;" kWh/kWp.
Annual output, Open-ground: "&amp;HLOOKUP(B3020,parameters!$C$195:$EJ$198,4,0)&amp;_xlfn._LONGTEXT("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")&amp;VLOOKUP(B3020,'extension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1647.11597307048 kWh/kWp.
Annual output, Facade: 1156.4856832197 kWh/kWp.
Annual output, Open-ground: 1752.25103518136 kWh/kWp.
Amount of solar energy transformed to electricity. Waste heat emission due to losses of electricity in the system.
Technology:  Electricity production with grid-connected photovoltaic power plants.
Time period:  Time of publications
Production volume: 61.425 GWh in 2025.
Sampling:  Statistical data and model calculations
Extrapolations:  Use of PV technology data investigated for other countries (Switzerland). Correction of average yield with Swiss data.
Uncertainty:  None
Author: Romain Sacchi, PSI, romain.sacchi@psi.ch</v>
      </c>
      <c r="M3019" s="30"/>
    </row>
    <row r="3020" spans="1:19" customFormat="1" x14ac:dyDescent="0.2">
      <c r="A3020" t="s">
        <v>6</v>
      </c>
      <c r="B3020" t="s">
        <v>1718</v>
      </c>
    </row>
    <row r="3021" spans="1:19" customFormat="1" x14ac:dyDescent="0.2">
      <c r="A3021" t="s">
        <v>8</v>
      </c>
      <c r="B3021">
        <v>1</v>
      </c>
    </row>
    <row r="3022" spans="1:19" customFormat="1" x14ac:dyDescent="0.2">
      <c r="A3022" t="s">
        <v>9</v>
      </c>
      <c r="B3022" t="s">
        <v>73</v>
      </c>
    </row>
    <row r="3023" spans="1:19" customFormat="1" x14ac:dyDescent="0.2">
      <c r="A3023" t="s">
        <v>11</v>
      </c>
      <c r="B3023" t="s">
        <v>12</v>
      </c>
    </row>
    <row r="3024" spans="1:19" customFormat="1" x14ac:dyDescent="0.2">
      <c r="A3024" t="s">
        <v>13</v>
      </c>
      <c r="B3024" t="s">
        <v>14</v>
      </c>
    </row>
    <row r="3025" spans="1:22" customFormat="1" x14ac:dyDescent="0.2">
      <c r="A3025" t="s">
        <v>15</v>
      </c>
      <c r="B3025" t="s">
        <v>53</v>
      </c>
    </row>
    <row r="3026" spans="1:22" customFormat="1" x14ac:dyDescent="0.2">
      <c r="A3026" t="s">
        <v>17</v>
      </c>
    </row>
    <row r="3027" spans="1:22" s="2" customFormat="1" x14ac:dyDescent="0.2">
      <c r="A3027" s="2" t="s">
        <v>18</v>
      </c>
      <c r="B3027" s="2" t="s">
        <v>19</v>
      </c>
      <c r="C3027" s="2" t="s">
        <v>6</v>
      </c>
      <c r="D3027" s="2" t="s">
        <v>15</v>
      </c>
      <c r="E3027" s="2" t="s">
        <v>20</v>
      </c>
      <c r="F3027" s="2" t="s">
        <v>13</v>
      </c>
      <c r="G3027" s="2" t="s">
        <v>21</v>
      </c>
      <c r="H3027" s="2" t="s">
        <v>22</v>
      </c>
      <c r="I3027" s="2" t="s">
        <v>23</v>
      </c>
      <c r="J3027" s="2" t="s">
        <v>4</v>
      </c>
      <c r="K3027" s="2" t="s">
        <v>24</v>
      </c>
      <c r="L3027" s="2" t="s">
        <v>9</v>
      </c>
      <c r="M3027" s="2" t="s">
        <v>1925</v>
      </c>
      <c r="N3027" s="2" t="s">
        <v>1998</v>
      </c>
      <c r="O3027" s="2" t="s">
        <v>2002</v>
      </c>
      <c r="P3027" s="2" t="s">
        <v>2003</v>
      </c>
      <c r="Q3027" s="2" t="s">
        <v>2001</v>
      </c>
      <c r="R3027" s="2" t="s">
        <v>2000</v>
      </c>
      <c r="S3027" s="2" t="s">
        <v>2004</v>
      </c>
      <c r="T3027" s="2" t="s">
        <v>1502</v>
      </c>
      <c r="U3027" s="2" t="s">
        <v>2005</v>
      </c>
      <c r="V3027" s="2" t="s">
        <v>2006</v>
      </c>
    </row>
    <row r="3028" spans="1:22" customFormat="1" x14ac:dyDescent="0.2">
      <c r="A3028" t="s">
        <v>335</v>
      </c>
      <c r="B3028">
        <v>3.8502999999999998</v>
      </c>
      <c r="D3028" t="s">
        <v>30</v>
      </c>
      <c r="E3028" t="s">
        <v>336</v>
      </c>
      <c r="F3028" t="s">
        <v>27</v>
      </c>
      <c r="G3028">
        <v>2</v>
      </c>
      <c r="H3028">
        <v>1.348151067341848</v>
      </c>
      <c r="I3028">
        <v>4.3409845976280087E-2</v>
      </c>
      <c r="J3028" t="s">
        <v>337</v>
      </c>
    </row>
    <row r="3029" spans="1:22" customFormat="1" x14ac:dyDescent="0.2">
      <c r="A3029" t="s">
        <v>29</v>
      </c>
      <c r="B3029">
        <v>0.25026999999999999</v>
      </c>
      <c r="D3029" t="s">
        <v>30</v>
      </c>
      <c r="E3029" t="s">
        <v>31</v>
      </c>
      <c r="F3029" t="s">
        <v>27</v>
      </c>
      <c r="G3029">
        <v>2</v>
      </c>
      <c r="H3029">
        <v>-1.385214943900327</v>
      </c>
      <c r="I3029">
        <v>2.439508208471609E-2</v>
      </c>
      <c r="J3029" t="s">
        <v>358</v>
      </c>
    </row>
    <row r="3030" spans="1:22" customFormat="1" x14ac:dyDescent="0.2">
      <c r="A3030" t="s">
        <v>332</v>
      </c>
      <c r="B3030">
        <v>1</v>
      </c>
      <c r="C3030" t="str">
        <f>B3020</f>
        <v>IQ</v>
      </c>
      <c r="D3030" t="s">
        <v>53</v>
      </c>
      <c r="E3030" t="s">
        <v>339</v>
      </c>
      <c r="F3030" t="s">
        <v>33</v>
      </c>
      <c r="G3030">
        <v>0</v>
      </c>
      <c r="H3030">
        <v>1</v>
      </c>
      <c r="L3030" t="s">
        <v>73</v>
      </c>
      <c r="M3030">
        <f>VLOOKUP(C3030,'extension - production vol'!$B$6:$D$235,3,0)</f>
        <v>61.424999999999997</v>
      </c>
    </row>
    <row r="3031" spans="1:22" customFormat="1" ht="16" x14ac:dyDescent="0.2">
      <c r="A3031" t="s">
        <v>1434</v>
      </c>
      <c r="B3031" s="4">
        <f t="shared" ref="B3031:B3057" si="329">P3031*V3031</f>
        <v>1.3097765664856847E-8</v>
      </c>
      <c r="C3031" t="s">
        <v>49</v>
      </c>
      <c r="D3031" t="s">
        <v>15</v>
      </c>
      <c r="F3031" t="s">
        <v>36</v>
      </c>
      <c r="G3031">
        <v>2</v>
      </c>
      <c r="H3031">
        <v>-18.46800298604678</v>
      </c>
      <c r="I3031">
        <v>9.798894162072011E-2</v>
      </c>
      <c r="J3031" t="s">
        <v>340</v>
      </c>
      <c r="L3031" t="s">
        <v>1434</v>
      </c>
      <c r="N3031" t="s">
        <v>2008</v>
      </c>
      <c r="O3031">
        <v>1</v>
      </c>
      <c r="P3031" s="4">
        <f>INDEX(parameters!$D$41:$AG$178,MATCH('PV (extension)'!B3020,parameters!$C$41:$C$178,0),MATCH('PV (extension)'!A3031,parameters!$D$5:$AG$5,0))/O3031</f>
        <v>0.10096416269840058</v>
      </c>
      <c r="Q3031" s="3" t="s">
        <v>1505</v>
      </c>
      <c r="R3031">
        <f>INDEX(parameters!$C$196:$EJ$198,MATCH('PV (extension)'!Q3031,parameters!$B$196:$B$198,0),MATCH('PV (extension)'!B3020,parameters!$C$195:$EJ$195,0))</f>
        <v>1647.1159730704783</v>
      </c>
      <c r="S3031">
        <v>156</v>
      </c>
      <c r="T3031">
        <v>30</v>
      </c>
      <c r="U3031">
        <f t="shared" ref="U3031:U3057" si="330">T3031*S3031*R3031</f>
        <v>7708502.7539698379</v>
      </c>
      <c r="V3031">
        <f t="shared" ref="V3031:V3057" si="331">1/U3031</f>
        <v>1.2972687847649861E-7</v>
      </c>
    </row>
    <row r="3032" spans="1:22" customFormat="1" ht="16" x14ac:dyDescent="0.2">
      <c r="A3032" t="s">
        <v>1435</v>
      </c>
      <c r="B3032" s="4">
        <f t="shared" si="329"/>
        <v>6.8417980698817686E-9</v>
      </c>
      <c r="C3032" t="s">
        <v>49</v>
      </c>
      <c r="D3032" t="s">
        <v>15</v>
      </c>
      <c r="F3032" t="s">
        <v>36</v>
      </c>
      <c r="G3032">
        <v>2</v>
      </c>
      <c r="H3032">
        <v>-19.10362020104489</v>
      </c>
      <c r="I3032">
        <v>9.798894162072011E-2</v>
      </c>
      <c r="J3032" t="s">
        <v>340</v>
      </c>
      <c r="L3032" t="s">
        <v>1435</v>
      </c>
      <c r="N3032" t="s">
        <v>2008</v>
      </c>
      <c r="O3032">
        <v>1</v>
      </c>
      <c r="P3032" s="4">
        <f>INDEX(parameters!$D$41:$AG$178,MATCH('PV (extension)'!B3020,parameters!$C$41:$C$178,0),MATCH('PV (extension)'!A3032,parameters!$D$5:$AG$5,0))/O3032</f>
        <v>5.2740019263789135E-2</v>
      </c>
      <c r="Q3032" s="3" t="s">
        <v>1505</v>
      </c>
      <c r="R3032">
        <f>INDEX(parameters!$C$196:$EJ$198,MATCH('PV (extension)'!Q3032,parameters!$B$196:$B$198,0),MATCH('PV (extension)'!B3020,parameters!$C$195:$EJ$195,0))</f>
        <v>1647.1159730704783</v>
      </c>
      <c r="S3032">
        <v>156</v>
      </c>
      <c r="T3032">
        <v>30</v>
      </c>
      <c r="U3032">
        <f t="shared" si="330"/>
        <v>7708502.7539698379</v>
      </c>
      <c r="V3032">
        <f t="shared" si="331"/>
        <v>1.2972687847649861E-7</v>
      </c>
    </row>
    <row r="3033" spans="1:22" customFormat="1" ht="16" x14ac:dyDescent="0.2">
      <c r="A3033" t="s">
        <v>1439</v>
      </c>
      <c r="B3033" s="4">
        <f t="shared" si="329"/>
        <v>6.136154617320913E-9</v>
      </c>
      <c r="C3033" t="s">
        <v>49</v>
      </c>
      <c r="D3033" t="s">
        <v>15</v>
      </c>
      <c r="F3033" t="s">
        <v>36</v>
      </c>
      <c r="G3033">
        <v>2</v>
      </c>
      <c r="H3033">
        <v>-19.697439318003951</v>
      </c>
      <c r="I3033">
        <v>9.798894162072011E-2</v>
      </c>
      <c r="J3033" t="s">
        <v>340</v>
      </c>
      <c r="L3033" t="s">
        <v>1439</v>
      </c>
      <c r="N3033" t="s">
        <v>2008</v>
      </c>
      <c r="O3033">
        <v>1</v>
      </c>
      <c r="P3033" s="4">
        <f>INDEX(parameters!$D$41:$AG$178,MATCH('PV (extension)'!B3020,parameters!$C$41:$C$178,0),MATCH('PV (extension)'!A3033,parameters!$D$5:$AG$5,0))/O3033</f>
        <v>9.0962624550774995E-4</v>
      </c>
      <c r="Q3033" s="3" t="s">
        <v>1505</v>
      </c>
      <c r="R3033">
        <f>INDEX(parameters!$C$196:$EJ$198,MATCH('PV (extension)'!Q3033,parameters!$B$196:$B$198,0),MATCH('PV (extension)'!B3020,parameters!$C$195:$EJ$195,0))</f>
        <v>1647.1159730704783</v>
      </c>
      <c r="S3033">
        <v>3</v>
      </c>
      <c r="T3033">
        <v>30</v>
      </c>
      <c r="U3033">
        <f t="shared" si="330"/>
        <v>148240.43757634304</v>
      </c>
      <c r="V3033">
        <f t="shared" si="331"/>
        <v>6.7457976807779268E-6</v>
      </c>
    </row>
    <row r="3034" spans="1:22" customFormat="1" ht="16" x14ac:dyDescent="0.2">
      <c r="A3034" t="s">
        <v>1440</v>
      </c>
      <c r="B3034" s="4">
        <f t="shared" si="329"/>
        <v>4.0021878996591881E-8</v>
      </c>
      <c r="C3034" t="s">
        <v>49</v>
      </c>
      <c r="D3034" t="s">
        <v>15</v>
      </c>
      <c r="F3034" t="s">
        <v>36</v>
      </c>
      <c r="G3034">
        <v>2</v>
      </c>
      <c r="H3034">
        <v>-16.692979911025031</v>
      </c>
      <c r="I3034">
        <v>9.798894162072011E-2</v>
      </c>
      <c r="J3034" t="s">
        <v>340</v>
      </c>
      <c r="L3034" t="s">
        <v>1440</v>
      </c>
      <c r="N3034" t="s">
        <v>2008</v>
      </c>
      <c r="O3034">
        <v>1</v>
      </c>
      <c r="P3034" s="4">
        <f>INDEX(parameters!$D$41:$AG$178,MATCH('PV (extension)'!B3020,parameters!$C$41:$C$178,0),MATCH('PV (extension)'!A3034,parameters!$D$5:$AG$5,0))/O3034</f>
        <v>5.9328608550822341E-3</v>
      </c>
      <c r="Q3034" s="3" t="s">
        <v>1505</v>
      </c>
      <c r="R3034">
        <f>INDEX(parameters!$C$196:$EJ$198,MATCH('PV (extension)'!Q3034,parameters!$B$196:$B$198,0),MATCH('PV (extension)'!B3020,parameters!$C$195:$EJ$195,0))</f>
        <v>1647.1159730704783</v>
      </c>
      <c r="S3034">
        <v>3</v>
      </c>
      <c r="T3034">
        <v>30</v>
      </c>
      <c r="U3034">
        <f t="shared" si="330"/>
        <v>148240.43757634304</v>
      </c>
      <c r="V3034">
        <f t="shared" si="331"/>
        <v>6.7457976807779268E-6</v>
      </c>
    </row>
    <row r="3035" spans="1:22" customFormat="1" ht="16" x14ac:dyDescent="0.2">
      <c r="A3035" t="s">
        <v>1441</v>
      </c>
      <c r="B3035" s="4">
        <f t="shared" si="329"/>
        <v>6.2013849415797657E-10</v>
      </c>
      <c r="C3035" t="s">
        <v>35</v>
      </c>
      <c r="D3035" t="s">
        <v>15</v>
      </c>
      <c r="F3035" t="s">
        <v>36</v>
      </c>
      <c r="G3035">
        <v>2</v>
      </c>
      <c r="H3035">
        <v>-21.54326959350907</v>
      </c>
      <c r="I3035">
        <v>9.798894162072011E-2</v>
      </c>
      <c r="J3035" t="s">
        <v>340</v>
      </c>
      <c r="L3035" t="s">
        <v>1441</v>
      </c>
      <c r="N3035" t="s">
        <v>2008</v>
      </c>
      <c r="O3035">
        <v>1</v>
      </c>
      <c r="P3035" s="4">
        <f>INDEX(parameters!$D$41:$AG$178,MATCH('PV (extension)'!B3020,parameters!$C$41:$C$178,0),MATCH('PV (extension)'!A3035,parameters!$D$5:$AG$5,0))/O3035</f>
        <v>9.1929601731912907E-5</v>
      </c>
      <c r="Q3035" s="3" t="s">
        <v>1505</v>
      </c>
      <c r="R3035">
        <f>INDEX(parameters!$C$196:$EJ$198,MATCH('PV (extension)'!Q3035,parameters!$B$196:$B$198,0),MATCH('PV (extension)'!B3020,parameters!$C$195:$EJ$195,0))</f>
        <v>1647.1159730704783</v>
      </c>
      <c r="S3035">
        <v>3</v>
      </c>
      <c r="T3035">
        <v>30</v>
      </c>
      <c r="U3035">
        <f t="shared" si="330"/>
        <v>148240.43757634304</v>
      </c>
      <c r="V3035">
        <f t="shared" si="331"/>
        <v>6.7457976807779268E-6</v>
      </c>
    </row>
    <row r="3036" spans="1:22" customFormat="1" ht="16" x14ac:dyDescent="0.2">
      <c r="A3036" t="s">
        <v>1442</v>
      </c>
      <c r="B3036" s="4">
        <f t="shared" si="329"/>
        <v>1.0781000075511572E-8</v>
      </c>
      <c r="C3036" t="s">
        <v>35</v>
      </c>
      <c r="D3036" t="s">
        <v>15</v>
      </c>
      <c r="F3036" t="s">
        <v>36</v>
      </c>
      <c r="G3036">
        <v>2</v>
      </c>
      <c r="H3036">
        <v>-18.729872499892029</v>
      </c>
      <c r="I3036">
        <v>9.798894162072011E-2</v>
      </c>
      <c r="J3036" t="s">
        <v>340</v>
      </c>
      <c r="L3036" t="s">
        <v>1442</v>
      </c>
      <c r="N3036" t="s">
        <v>2008</v>
      </c>
      <c r="O3036">
        <v>1</v>
      </c>
      <c r="P3036" s="4">
        <f>INDEX(parameters!$D$41:$AG$178,MATCH('PV (extension)'!B3020,parameters!$C$41:$C$178,0),MATCH('PV (extension)'!A3036,parameters!$D$5:$AG$5,0))/O3036</f>
        <v>1.5981801687044229E-3</v>
      </c>
      <c r="Q3036" s="3" t="s">
        <v>1505</v>
      </c>
      <c r="R3036">
        <f>INDEX(parameters!$C$196:$EJ$198,MATCH('PV (extension)'!Q3036,parameters!$B$196:$B$198,0),MATCH('PV (extension)'!B3020,parameters!$C$195:$EJ$195,0))</f>
        <v>1647.1159730704783</v>
      </c>
      <c r="S3036">
        <v>3</v>
      </c>
      <c r="T3036">
        <v>30</v>
      </c>
      <c r="U3036">
        <f t="shared" si="330"/>
        <v>148240.43757634304</v>
      </c>
      <c r="V3036">
        <f t="shared" si="331"/>
        <v>6.7457976807779268E-6</v>
      </c>
    </row>
    <row r="3037" spans="1:22" customFormat="1" x14ac:dyDescent="0.2">
      <c r="A3037" t="s">
        <v>1452</v>
      </c>
      <c r="B3037" s="4">
        <f t="shared" si="329"/>
        <v>3.3721655409628358E-10</v>
      </c>
      <c r="C3037" t="s">
        <v>35</v>
      </c>
      <c r="D3037" t="s">
        <v>15</v>
      </c>
      <c r="F3037" t="s">
        <v>36</v>
      </c>
      <c r="G3037">
        <v>2</v>
      </c>
      <c r="H3037">
        <v>-21.666568118067421</v>
      </c>
      <c r="I3037">
        <v>9.798894162072011E-2</v>
      </c>
      <c r="J3037" t="s">
        <v>340</v>
      </c>
      <c r="L3037" t="s">
        <v>1452</v>
      </c>
      <c r="N3037" t="s">
        <v>2008</v>
      </c>
      <c r="O3037">
        <v>1</v>
      </c>
      <c r="P3037" s="4">
        <f>INDEX(parameters!$D$41:$AG$178,MATCH('PV (extension)'!B3020,parameters!$C$41:$C$178,0),MATCH('PV (extension)'!A3037,parameters!$D$5:$AG$5,0))/O3037</f>
        <v>1.0104185757523119E-2</v>
      </c>
      <c r="Q3037" t="s">
        <v>1507</v>
      </c>
      <c r="R3037">
        <f>INDEX(parameters!$C$196:$EJ$198,MATCH('PV (extension)'!Q3037,parameters!$B$196:$B$198,0),MATCH('PV (extension)'!B3020,parameters!$C$195:$EJ$195,0))</f>
        <v>1752.2510351813601</v>
      </c>
      <c r="S3037">
        <v>570</v>
      </c>
      <c r="T3037">
        <v>30</v>
      </c>
      <c r="U3037">
        <f t="shared" si="330"/>
        <v>29963492.701601256</v>
      </c>
      <c r="V3037">
        <f t="shared" si="331"/>
        <v>3.3373946420690792E-8</v>
      </c>
    </row>
    <row r="3038" spans="1:22" customFormat="1" x14ac:dyDescent="0.2">
      <c r="A3038" t="s">
        <v>1453</v>
      </c>
      <c r="B3038" s="4">
        <f t="shared" si="329"/>
        <v>2.4771668119949041E-9</v>
      </c>
      <c r="C3038" t="s">
        <v>35</v>
      </c>
      <c r="D3038" t="s">
        <v>15</v>
      </c>
      <c r="F3038" t="s">
        <v>36</v>
      </c>
      <c r="G3038">
        <v>2</v>
      </c>
      <c r="H3038">
        <v>-21.47552628199886</v>
      </c>
      <c r="I3038">
        <v>9.798894162072011E-2</v>
      </c>
      <c r="J3038" t="s">
        <v>340</v>
      </c>
      <c r="L3038" t="s">
        <v>1453</v>
      </c>
      <c r="N3038" t="s">
        <v>2008</v>
      </c>
      <c r="O3038">
        <v>1</v>
      </c>
      <c r="P3038" s="4">
        <f>INDEX(parameters!$D$41:$AG$178,MATCH('PV (extension)'!B3020,parameters!$C$41:$C$178,0),MATCH('PV (extension)'!A3038,parameters!$D$5:$AG$5,0))/O3038</f>
        <v>7.4224569691858172E-2</v>
      </c>
      <c r="Q3038" t="s">
        <v>1507</v>
      </c>
      <c r="R3038">
        <f>INDEX(parameters!$C$196:$EJ$198,MATCH('PV (extension)'!Q3038,parameters!$B$196:$B$198,0),MATCH('PV (extension)'!B3020,parameters!$C$195:$EJ$195,0))</f>
        <v>1752.2510351813601</v>
      </c>
      <c r="S3038">
        <v>570</v>
      </c>
      <c r="T3038">
        <v>30</v>
      </c>
      <c r="U3038">
        <f t="shared" si="330"/>
        <v>29963492.701601256</v>
      </c>
      <c r="V3038">
        <f t="shared" si="331"/>
        <v>3.3373946420690792E-8</v>
      </c>
    </row>
    <row r="3039" spans="1:22" customFormat="1" x14ac:dyDescent="0.2">
      <c r="A3039" t="s">
        <v>1454</v>
      </c>
      <c r="B3039" s="4">
        <f t="shared" si="329"/>
        <v>2.6256210369522677E-11</v>
      </c>
      <c r="C3039" t="s">
        <v>35</v>
      </c>
      <c r="D3039" t="s">
        <v>15</v>
      </c>
      <c r="F3039" t="s">
        <v>36</v>
      </c>
      <c r="G3039">
        <v>2</v>
      </c>
      <c r="H3039">
        <v>-23.51240679473371</v>
      </c>
      <c r="I3039">
        <v>9.798894162072011E-2</v>
      </c>
      <c r="J3039" t="s">
        <v>340</v>
      </c>
      <c r="L3039" t="s">
        <v>1454</v>
      </c>
      <c r="N3039" t="s">
        <v>2008</v>
      </c>
      <c r="O3039">
        <v>1</v>
      </c>
      <c r="P3039" s="4">
        <f>INDEX(parameters!$D$41:$AG$178,MATCH('PV (extension)'!B3020,parameters!$C$41:$C$178,0),MATCH('PV (extension)'!A3039,parameters!$D$5:$AG$5,0))/O3039</f>
        <v>7.867277677789E-4</v>
      </c>
      <c r="Q3039" t="s">
        <v>1507</v>
      </c>
      <c r="R3039">
        <f>INDEX(parameters!$C$196:$EJ$198,MATCH('PV (extension)'!Q3039,parameters!$B$196:$B$198,0),MATCH('PV (extension)'!B3020,parameters!$C$195:$EJ$195,0))</f>
        <v>1752.2510351813601</v>
      </c>
      <c r="S3039">
        <v>570</v>
      </c>
      <c r="T3039">
        <v>30</v>
      </c>
      <c r="U3039">
        <f t="shared" si="330"/>
        <v>29963492.701601256</v>
      </c>
      <c r="V3039">
        <f t="shared" si="331"/>
        <v>3.3373946420690792E-8</v>
      </c>
    </row>
    <row r="3040" spans="1:22" customFormat="1" x14ac:dyDescent="0.2">
      <c r="A3040" t="s">
        <v>1455</v>
      </c>
      <c r="B3040" s="4">
        <f t="shared" si="329"/>
        <v>8.7866198974078434E-9</v>
      </c>
      <c r="C3040" t="s">
        <v>35</v>
      </c>
      <c r="D3040" t="s">
        <v>15</v>
      </c>
      <c r="F3040" t="s">
        <v>36</v>
      </c>
      <c r="G3040">
        <v>2</v>
      </c>
      <c r="H3040">
        <v>-18.20082258362968</v>
      </c>
      <c r="I3040">
        <v>9.798894162072011E-2</v>
      </c>
      <c r="J3040" t="s">
        <v>340</v>
      </c>
      <c r="L3040" t="s">
        <v>1455</v>
      </c>
      <c r="N3040" t="s">
        <v>2008</v>
      </c>
      <c r="O3040">
        <v>1</v>
      </c>
      <c r="P3040" s="4">
        <f>INDEX(parameters!$D$41:$AG$178,MATCH('PV (extension)'!B3020,parameters!$C$41:$C$178,0),MATCH('PV (extension)'!A3040,parameters!$D$5:$AG$5,0))/O3040</f>
        <v>0.2632778211677243</v>
      </c>
      <c r="Q3040" t="s">
        <v>1507</v>
      </c>
      <c r="R3040">
        <f>INDEX(parameters!$C$196:$EJ$198,MATCH('PV (extension)'!Q3040,parameters!$B$196:$B$198,0),MATCH('PV (extension)'!B3020,parameters!$C$195:$EJ$195,0))</f>
        <v>1752.2510351813601</v>
      </c>
      <c r="S3040">
        <v>570</v>
      </c>
      <c r="T3040">
        <v>30</v>
      </c>
      <c r="U3040">
        <f t="shared" si="330"/>
        <v>29963492.701601256</v>
      </c>
      <c r="V3040">
        <f t="shared" si="331"/>
        <v>3.3373946420690792E-8</v>
      </c>
    </row>
    <row r="3041" spans="1:22" customFormat="1" x14ac:dyDescent="0.2">
      <c r="A3041" t="s">
        <v>1456</v>
      </c>
      <c r="B3041" s="4">
        <f t="shared" si="329"/>
        <v>4.6608014798363947E-9</v>
      </c>
      <c r="C3041" t="s">
        <v>35</v>
      </c>
      <c r="D3041" t="s">
        <v>15</v>
      </c>
      <c r="F3041" t="s">
        <v>36</v>
      </c>
      <c r="G3041">
        <v>2</v>
      </c>
      <c r="H3041">
        <v>-18.836468952383601</v>
      </c>
      <c r="I3041">
        <v>9.798894162072011E-2</v>
      </c>
      <c r="J3041" t="s">
        <v>340</v>
      </c>
      <c r="L3041" t="s">
        <v>1456</v>
      </c>
      <c r="N3041" t="s">
        <v>2008</v>
      </c>
      <c r="O3041">
        <v>1</v>
      </c>
      <c r="P3041" s="4">
        <f>INDEX(parameters!$D$41:$AG$178,MATCH('PV (extension)'!B3020,parameters!$C$41:$C$178,0),MATCH('PV (extension)'!A3041,parameters!$D$5:$AG$5,0))/O3041</f>
        <v>0.13965389112469015</v>
      </c>
      <c r="Q3041" t="s">
        <v>1507</v>
      </c>
      <c r="R3041">
        <f>INDEX(parameters!$C$196:$EJ$198,MATCH('PV (extension)'!Q3041,parameters!$B$196:$B$198,0),MATCH('PV (extension)'!B3020,parameters!$C$195:$EJ$195,0))</f>
        <v>1752.2510351813601</v>
      </c>
      <c r="S3041">
        <v>570</v>
      </c>
      <c r="T3041">
        <v>30</v>
      </c>
      <c r="U3041">
        <f t="shared" si="330"/>
        <v>29963492.701601256</v>
      </c>
      <c r="V3041">
        <f t="shared" si="331"/>
        <v>3.3373946420690792E-8</v>
      </c>
    </row>
    <row r="3042" spans="1:22" customFormat="1" ht="16" x14ac:dyDescent="0.2">
      <c r="A3042" t="s">
        <v>1461</v>
      </c>
      <c r="B3042" s="4">
        <f t="shared" si="329"/>
        <v>1.4382605347863146E-9</v>
      </c>
      <c r="C3042" t="s">
        <v>49</v>
      </c>
      <c r="D3042" t="s">
        <v>15</v>
      </c>
      <c r="F3042" t="s">
        <v>36</v>
      </c>
      <c r="G3042">
        <v>2</v>
      </c>
      <c r="H3042">
        <v>-20.658789817762049</v>
      </c>
      <c r="I3042">
        <v>9.798894162072011E-2</v>
      </c>
      <c r="J3042" t="s">
        <v>340</v>
      </c>
      <c r="L3042" t="s">
        <v>1461</v>
      </c>
      <c r="N3042" t="s">
        <v>2008</v>
      </c>
      <c r="O3042">
        <v>1</v>
      </c>
      <c r="P3042" s="4">
        <f>INDEX(parameters!$D$41:$AG$178,MATCH('PV (extension)'!B3020,parameters!$C$41:$C$178,0),MATCH('PV (extension)'!A3042,parameters!$D$5:$AG$5,0))/O3042</f>
        <v>6.6094595017907607E-3</v>
      </c>
      <c r="Q3042" s="3" t="s">
        <v>1505</v>
      </c>
      <c r="R3042">
        <f>INDEX(parameters!$C$196:$EJ$198,MATCH('PV (extension)'!Q3042,parameters!$B$196:$B$198,0),MATCH('PV (extension)'!B3020,parameters!$C$195:$EJ$195,0))</f>
        <v>1647.1159730704783</v>
      </c>
      <c r="S3042">
        <v>93</v>
      </c>
      <c r="T3042">
        <v>30</v>
      </c>
      <c r="U3042">
        <f t="shared" si="330"/>
        <v>4595453.5648666341</v>
      </c>
      <c r="V3042">
        <f t="shared" si="331"/>
        <v>2.1760637679928799E-7</v>
      </c>
    </row>
    <row r="3043" spans="1:22" customFormat="1" ht="16" x14ac:dyDescent="0.2">
      <c r="A3043" t="s">
        <v>1457</v>
      </c>
      <c r="B3043" s="4">
        <f t="shared" si="329"/>
        <v>2.4387797210008877E-8</v>
      </c>
      <c r="C3043" t="s">
        <v>49</v>
      </c>
      <c r="D3043" t="s">
        <v>15</v>
      </c>
      <c r="F3043" t="s">
        <v>36</v>
      </c>
      <c r="G3043">
        <v>2</v>
      </c>
      <c r="H3043">
        <v>-17.845360350005858</v>
      </c>
      <c r="I3043">
        <v>9.798894162072011E-2</v>
      </c>
      <c r="J3043" t="s">
        <v>340</v>
      </c>
      <c r="L3043" t="s">
        <v>1457</v>
      </c>
      <c r="N3043" t="s">
        <v>2008</v>
      </c>
      <c r="O3043">
        <v>1</v>
      </c>
      <c r="P3043" s="4">
        <f>INDEX(parameters!$D$41:$AG$178,MATCH('PV (extension)'!B3020,parameters!$C$41:$C$178,0),MATCH('PV (extension)'!A3043,parameters!$D$5:$AG$5,0))/O3043</f>
        <v>0.11207298962797985</v>
      </c>
      <c r="Q3043" s="3" t="s">
        <v>1505</v>
      </c>
      <c r="R3043">
        <f>INDEX(parameters!$C$196:$EJ$198,MATCH('PV (extension)'!Q3043,parameters!$B$196:$B$198,0),MATCH('PV (extension)'!B3020,parameters!$C$195:$EJ$195,0))</f>
        <v>1647.1159730704783</v>
      </c>
      <c r="S3043">
        <v>93</v>
      </c>
      <c r="T3043">
        <v>30</v>
      </c>
      <c r="U3043">
        <f t="shared" si="330"/>
        <v>4595453.5648666341</v>
      </c>
      <c r="V3043">
        <f t="shared" si="331"/>
        <v>2.1760637679928799E-7</v>
      </c>
    </row>
    <row r="3044" spans="1:22" customFormat="1" ht="16" x14ac:dyDescent="0.2">
      <c r="A3044" t="s">
        <v>1462</v>
      </c>
      <c r="B3044" s="4">
        <f t="shared" si="329"/>
        <v>7.6032682530936733E-10</v>
      </c>
      <c r="C3044" t="s">
        <v>49</v>
      </c>
      <c r="D3044" t="s">
        <v>15</v>
      </c>
      <c r="F3044" t="s">
        <v>36</v>
      </c>
      <c r="G3044">
        <v>2</v>
      </c>
      <c r="H3044">
        <v>-21.294425499752101</v>
      </c>
      <c r="I3044">
        <v>9.798894162072011E-2</v>
      </c>
      <c r="J3044" t="s">
        <v>340</v>
      </c>
      <c r="L3044" t="s">
        <v>1462</v>
      </c>
      <c r="N3044" t="s">
        <v>2008</v>
      </c>
      <c r="O3044">
        <v>1</v>
      </c>
      <c r="P3044" s="4">
        <f>INDEX(parameters!$D$41:$AG$178,MATCH('PV (extension)'!B3020,parameters!$C$41:$C$178,0),MATCH('PV (extension)'!A3044,parameters!$D$5:$AG$5,0))/O3044</f>
        <v>3.4940466198316628E-3</v>
      </c>
      <c r="Q3044" s="3" t="s">
        <v>1505</v>
      </c>
      <c r="R3044">
        <f>INDEX(parameters!$C$196:$EJ$198,MATCH('PV (extension)'!Q3044,parameters!$B$196:$B$198,0),MATCH('PV (extension)'!B3020,parameters!$C$195:$EJ$195,0))</f>
        <v>1647.1159730704783</v>
      </c>
      <c r="S3044">
        <v>93</v>
      </c>
      <c r="T3044">
        <v>30</v>
      </c>
      <c r="U3044">
        <f t="shared" si="330"/>
        <v>4595453.5648666341</v>
      </c>
      <c r="V3044">
        <f t="shared" si="331"/>
        <v>2.1760637679928799E-7</v>
      </c>
    </row>
    <row r="3045" spans="1:22" customFormat="1" ht="16" x14ac:dyDescent="0.2">
      <c r="A3045" t="s">
        <v>1458</v>
      </c>
      <c r="B3045" s="4">
        <f t="shared" si="329"/>
        <v>1.2774584599125538E-8</v>
      </c>
      <c r="C3045" t="s">
        <v>49</v>
      </c>
      <c r="D3045" t="s">
        <v>15</v>
      </c>
      <c r="F3045" t="s">
        <v>36</v>
      </c>
      <c r="G3045">
        <v>2</v>
      </c>
      <c r="H3045">
        <v>-18.48100416113547</v>
      </c>
      <c r="I3045">
        <v>9.798894162072011E-2</v>
      </c>
      <c r="J3045" t="s">
        <v>340</v>
      </c>
      <c r="L3045" t="s">
        <v>1458</v>
      </c>
      <c r="N3045" t="s">
        <v>2008</v>
      </c>
      <c r="O3045">
        <v>1</v>
      </c>
      <c r="P3045" s="4">
        <f>INDEX(parameters!$D$41:$AG$178,MATCH('PV (extension)'!B3020,parameters!$C$41:$C$178,0),MATCH('PV (extension)'!A3045,parameters!$D$5:$AG$5,0))/O3045</f>
        <v>5.8705010335741853E-2</v>
      </c>
      <c r="Q3045" s="3" t="s">
        <v>1505</v>
      </c>
      <c r="R3045">
        <f>INDEX(parameters!$C$196:$EJ$198,MATCH('PV (extension)'!Q3045,parameters!$B$196:$B$198,0),MATCH('PV (extension)'!B3020,parameters!$C$195:$EJ$195,0))</f>
        <v>1647.1159730704783</v>
      </c>
      <c r="S3045">
        <v>93</v>
      </c>
      <c r="T3045">
        <v>30</v>
      </c>
      <c r="U3045">
        <f t="shared" si="330"/>
        <v>4595453.5648666341</v>
      </c>
      <c r="V3045">
        <f t="shared" si="331"/>
        <v>2.1760637679928799E-7</v>
      </c>
    </row>
    <row r="3046" spans="1:22" customFormat="1" x14ac:dyDescent="0.2">
      <c r="A3046" t="s">
        <v>341</v>
      </c>
      <c r="B3046" s="4">
        <f t="shared" si="329"/>
        <v>3.1575204030900439E-8</v>
      </c>
      <c r="C3046" t="s">
        <v>359</v>
      </c>
      <c r="D3046" t="s">
        <v>15</v>
      </c>
      <c r="F3046" t="s">
        <v>36</v>
      </c>
      <c r="G3046">
        <v>2</v>
      </c>
      <c r="H3046">
        <v>-17.561299045251399</v>
      </c>
      <c r="I3046">
        <v>9.798894162072011E-2</v>
      </c>
      <c r="J3046" t="s">
        <v>340</v>
      </c>
      <c r="L3046" t="s">
        <v>341</v>
      </c>
      <c r="N3046" t="s">
        <v>2008</v>
      </c>
      <c r="O3046">
        <v>1</v>
      </c>
      <c r="P3046" s="4">
        <f>INDEX(parameters!$D$41:$AG$178,MATCH('PV (extension)'!B3020,parameters!$C$41:$C$178,0),MATCH('PV (extension)'!A3046,parameters!$D$5:$AG$5,0))/O3046</f>
        <v>3.2864644265829519E-3</v>
      </c>
      <c r="Q3046" t="s">
        <v>1506</v>
      </c>
      <c r="R3046">
        <f>INDEX(parameters!$C$196:$EJ$198,MATCH('PV (extension)'!Q3046,parameters!$B$196:$B$198,0),MATCH('PV (extension)'!B3020,parameters!$C$195:$EJ$195,0))</f>
        <v>1156.4856832196976</v>
      </c>
      <c r="S3046">
        <v>3</v>
      </c>
      <c r="T3046">
        <v>30</v>
      </c>
      <c r="U3046">
        <f t="shared" si="330"/>
        <v>104083.71148977279</v>
      </c>
      <c r="V3046">
        <f t="shared" si="331"/>
        <v>9.6076512423200771E-6</v>
      </c>
    </row>
    <row r="3047" spans="1:22" customFormat="1" x14ac:dyDescent="0.2">
      <c r="A3047" t="s">
        <v>342</v>
      </c>
      <c r="B3047" s="4">
        <f t="shared" si="329"/>
        <v>3.096691821349829E-8</v>
      </c>
      <c r="C3047" t="s">
        <v>359</v>
      </c>
      <c r="D3047" t="s">
        <v>15</v>
      </c>
      <c r="F3047" t="s">
        <v>36</v>
      </c>
      <c r="G3047">
        <v>2</v>
      </c>
      <c r="H3047">
        <v>-17.561299045251399</v>
      </c>
      <c r="I3047">
        <v>9.798894162072011E-2</v>
      </c>
      <c r="J3047" t="s">
        <v>340</v>
      </c>
      <c r="L3047" t="s">
        <v>342</v>
      </c>
      <c r="N3047" t="s">
        <v>2008</v>
      </c>
      <c r="O3047">
        <v>1</v>
      </c>
      <c r="P3047" s="4">
        <f>INDEX(parameters!$D$41:$AG$178,MATCH('PV (extension)'!B3020,parameters!$C$41:$C$178,0),MATCH('PV (extension)'!A3047,parameters!$D$5:$AG$5,0))/O3047</f>
        <v>3.2231517810611459E-3</v>
      </c>
      <c r="Q3047" t="s">
        <v>1506</v>
      </c>
      <c r="R3047">
        <f>INDEX(parameters!$C$196:$EJ$198,MATCH('PV (extension)'!Q3047,parameters!$B$196:$B$198,0),MATCH('PV (extension)'!B3020,parameters!$C$195:$EJ$195,0))</f>
        <v>1156.4856832196976</v>
      </c>
      <c r="S3047">
        <v>3</v>
      </c>
      <c r="T3047">
        <v>30</v>
      </c>
      <c r="U3047">
        <f t="shared" si="330"/>
        <v>104083.71148977279</v>
      </c>
      <c r="V3047">
        <f t="shared" si="331"/>
        <v>9.6076512423200771E-6</v>
      </c>
    </row>
    <row r="3048" spans="1:22" customFormat="1" x14ac:dyDescent="0.2">
      <c r="A3048" t="s">
        <v>343</v>
      </c>
      <c r="B3048" s="4">
        <f t="shared" si="329"/>
        <v>1.6646095087154541E-8</v>
      </c>
      <c r="C3048" t="s">
        <v>359</v>
      </c>
      <c r="D3048" t="s">
        <v>15</v>
      </c>
      <c r="F3048" t="s">
        <v>36</v>
      </c>
      <c r="G3048">
        <v>2</v>
      </c>
      <c r="H3048">
        <v>-18.196897397350821</v>
      </c>
      <c r="I3048">
        <v>9.798894162072011E-2</v>
      </c>
      <c r="J3048" t="s">
        <v>340</v>
      </c>
      <c r="L3048" t="s">
        <v>343</v>
      </c>
      <c r="N3048" t="s">
        <v>2008</v>
      </c>
      <c r="O3048">
        <v>1</v>
      </c>
      <c r="P3048" s="4">
        <f>INDEX(parameters!$D$41:$AG$178,MATCH('PV (extension)'!B3020,parameters!$C$41:$C$178,0),MATCH('PV (extension)'!A3048,parameters!$D$5:$AG$5,0))/O3048</f>
        <v>1.7325873584827175E-3</v>
      </c>
      <c r="Q3048" t="s">
        <v>1506</v>
      </c>
      <c r="R3048">
        <f>INDEX(parameters!$C$196:$EJ$198,MATCH('PV (extension)'!Q3048,parameters!$B$196:$B$198,0),MATCH('PV (extension)'!B3020,parameters!$C$195:$EJ$195,0))</f>
        <v>1156.4856832196976</v>
      </c>
      <c r="S3048">
        <v>3</v>
      </c>
      <c r="T3048">
        <v>30</v>
      </c>
      <c r="U3048">
        <f t="shared" si="330"/>
        <v>104083.71148977279</v>
      </c>
      <c r="V3048">
        <f t="shared" si="331"/>
        <v>9.6076512423200771E-6</v>
      </c>
    </row>
    <row r="3049" spans="1:22" customFormat="1" x14ac:dyDescent="0.2">
      <c r="A3049" t="s">
        <v>344</v>
      </c>
      <c r="B3049" s="4">
        <f t="shared" si="329"/>
        <v>1.663169207269978E-8</v>
      </c>
      <c r="C3049" t="s">
        <v>359</v>
      </c>
      <c r="D3049" t="s">
        <v>15</v>
      </c>
      <c r="F3049" t="s">
        <v>36</v>
      </c>
      <c r="G3049">
        <v>2</v>
      </c>
      <c r="H3049">
        <v>-18.196897397350821</v>
      </c>
      <c r="I3049">
        <v>9.798894162072011E-2</v>
      </c>
      <c r="J3049" t="s">
        <v>340</v>
      </c>
      <c r="L3049" t="s">
        <v>344</v>
      </c>
      <c r="N3049" t="s">
        <v>2008</v>
      </c>
      <c r="O3049">
        <v>1</v>
      </c>
      <c r="P3049" s="4">
        <f>INDEX(parameters!$D$41:$AG$178,MATCH('PV (extension)'!B3020,parameters!$C$41:$C$178,0),MATCH('PV (extension)'!A3049,parameters!$D$5:$AG$5,0))/O3049</f>
        <v>1.7310882392816251E-3</v>
      </c>
      <c r="Q3049" t="s">
        <v>1506</v>
      </c>
      <c r="R3049">
        <f>INDEX(parameters!$C$196:$EJ$198,MATCH('PV (extension)'!Q3049,parameters!$B$196:$B$198,0),MATCH('PV (extension)'!B3020,parameters!$C$195:$EJ$195,0))</f>
        <v>1156.4856832196976</v>
      </c>
      <c r="S3049">
        <v>3</v>
      </c>
      <c r="T3049">
        <v>30</v>
      </c>
      <c r="U3049">
        <f t="shared" si="330"/>
        <v>104083.71148977279</v>
      </c>
      <c r="V3049">
        <f t="shared" si="331"/>
        <v>9.6076512423200771E-6</v>
      </c>
    </row>
    <row r="3050" spans="1:22" customFormat="1" ht="16" x14ac:dyDescent="0.2">
      <c r="A3050" t="s">
        <v>345</v>
      </c>
      <c r="B3050" s="4">
        <f t="shared" si="329"/>
        <v>3.4150647861115113E-7</v>
      </c>
      <c r="C3050" t="s">
        <v>359</v>
      </c>
      <c r="D3050" t="s">
        <v>15</v>
      </c>
      <c r="F3050" t="s">
        <v>36</v>
      </c>
      <c r="G3050">
        <v>2</v>
      </c>
      <c r="H3050">
        <v>-15.20991773919472</v>
      </c>
      <c r="I3050">
        <v>9.798894162072011E-2</v>
      </c>
      <c r="J3050" t="s">
        <v>340</v>
      </c>
      <c r="L3050" t="s">
        <v>345</v>
      </c>
      <c r="N3050" t="s">
        <v>2008</v>
      </c>
      <c r="O3050">
        <v>1</v>
      </c>
      <c r="P3050" s="4">
        <f>INDEX(parameters!$D$41:$AG$178,MATCH('PV (extension)'!B3020,parameters!$C$41:$C$178,0),MATCH('PV (extension)'!A3050,parameters!$D$5:$AG$5,0))/O3050</f>
        <v>5.0625069824473082E-2</v>
      </c>
      <c r="Q3050" s="3" t="s">
        <v>1505</v>
      </c>
      <c r="R3050">
        <f>INDEX(parameters!$C$196:$EJ$198,MATCH('PV (extension)'!Q3050,parameters!$B$196:$B$198,0),MATCH('PV (extension)'!B3020,parameters!$C$195:$EJ$195,0))</f>
        <v>1647.1159730704783</v>
      </c>
      <c r="S3050">
        <v>3</v>
      </c>
      <c r="T3050">
        <v>30</v>
      </c>
      <c r="U3050">
        <f t="shared" si="330"/>
        <v>148240.43757634304</v>
      </c>
      <c r="V3050">
        <f t="shared" si="331"/>
        <v>6.7457976807779268E-6</v>
      </c>
    </row>
    <row r="3051" spans="1:22" customFormat="1" ht="16" x14ac:dyDescent="0.2">
      <c r="A3051" t="s">
        <v>346</v>
      </c>
      <c r="B3051" s="4">
        <f t="shared" si="329"/>
        <v>1.7826143491142404E-7</v>
      </c>
      <c r="C3051" t="s">
        <v>359</v>
      </c>
      <c r="D3051" t="s">
        <v>15</v>
      </c>
      <c r="F3051" t="s">
        <v>36</v>
      </c>
      <c r="G3051">
        <v>2</v>
      </c>
      <c r="H3051">
        <v>-15.845552597349339</v>
      </c>
      <c r="I3051">
        <v>9.798894162072011E-2</v>
      </c>
      <c r="J3051" t="s">
        <v>340</v>
      </c>
      <c r="L3051" t="s">
        <v>346</v>
      </c>
      <c r="N3051" t="s">
        <v>2008</v>
      </c>
      <c r="O3051">
        <v>1</v>
      </c>
      <c r="P3051" s="4">
        <f>INDEX(parameters!$D$41:$AG$178,MATCH('PV (extension)'!B3020,parameters!$C$41:$C$178,0),MATCH('PV (extension)'!A3051,parameters!$D$5:$AG$5,0))/O3051</f>
        <v>2.6425553114256296E-2</v>
      </c>
      <c r="Q3051" s="3" t="s">
        <v>1505</v>
      </c>
      <c r="R3051">
        <f>INDEX(parameters!$C$196:$EJ$198,MATCH('PV (extension)'!Q3051,parameters!$B$196:$B$198,0),MATCH('PV (extension)'!B3020,parameters!$C$195:$EJ$195,0))</f>
        <v>1647.1159730704783</v>
      </c>
      <c r="S3051">
        <v>3</v>
      </c>
      <c r="T3051">
        <v>30</v>
      </c>
      <c r="U3051">
        <f t="shared" si="330"/>
        <v>148240.43757634304</v>
      </c>
      <c r="V3051">
        <f t="shared" si="331"/>
        <v>6.7457976807779268E-6</v>
      </c>
    </row>
    <row r="3052" spans="1:22" customFormat="1" ht="16" x14ac:dyDescent="0.2">
      <c r="A3052" t="s">
        <v>347</v>
      </c>
      <c r="B3052" s="4">
        <f t="shared" si="329"/>
        <v>9.8599649529546146E-8</v>
      </c>
      <c r="C3052" t="s">
        <v>49</v>
      </c>
      <c r="D3052" t="s">
        <v>15</v>
      </c>
      <c r="F3052" t="s">
        <v>36</v>
      </c>
      <c r="G3052">
        <v>2</v>
      </c>
      <c r="H3052">
        <v>-16.884050111477411</v>
      </c>
      <c r="I3052">
        <v>9.798894162072011E-2</v>
      </c>
      <c r="J3052" t="s">
        <v>340</v>
      </c>
      <c r="L3052" t="s">
        <v>347</v>
      </c>
      <c r="N3052" t="s">
        <v>2008</v>
      </c>
      <c r="O3052">
        <v>1</v>
      </c>
      <c r="P3052" s="4">
        <f>INDEX(parameters!$D$41:$AG$178,MATCH('PV (extension)'!B3020,parameters!$C$41:$C$178,0),MATCH('PV (extension)'!A3052,parameters!$D$5:$AG$5,0))/O3052</f>
        <v>1.4616455191133988E-2</v>
      </c>
      <c r="Q3052" s="3" t="s">
        <v>1505</v>
      </c>
      <c r="R3052">
        <f>INDEX(parameters!$C$196:$EJ$198,MATCH('PV (extension)'!Q3052,parameters!$B$196:$B$198,0),MATCH('PV (extension)'!B3020,parameters!$C$195:$EJ$195,0))</f>
        <v>1647.1159730704783</v>
      </c>
      <c r="S3052">
        <v>3</v>
      </c>
      <c r="T3052">
        <v>30</v>
      </c>
      <c r="U3052">
        <f t="shared" si="330"/>
        <v>148240.43757634304</v>
      </c>
      <c r="V3052">
        <f t="shared" si="331"/>
        <v>6.7457976807779268E-6</v>
      </c>
    </row>
    <row r="3053" spans="1:22" customFormat="1" ht="16" x14ac:dyDescent="0.2">
      <c r="A3053" t="s">
        <v>348</v>
      </c>
      <c r="B3053" s="4">
        <f t="shared" si="329"/>
        <v>2.7608520184013076E-9</v>
      </c>
      <c r="C3053" t="s">
        <v>49</v>
      </c>
      <c r="D3053" t="s">
        <v>15</v>
      </c>
      <c r="F3053" t="s">
        <v>36</v>
      </c>
      <c r="G3053">
        <v>2</v>
      </c>
      <c r="H3053">
        <v>-19.506396550885459</v>
      </c>
      <c r="I3053">
        <v>9.798894162072011E-2</v>
      </c>
      <c r="J3053" t="s">
        <v>340</v>
      </c>
      <c r="L3053" t="s">
        <v>348</v>
      </c>
      <c r="N3053" t="s">
        <v>2008</v>
      </c>
      <c r="O3053">
        <v>1</v>
      </c>
      <c r="P3053" s="4">
        <f>INDEX(parameters!$D$41:$AG$178,MATCH('PV (extension)'!B3020,parameters!$C$41:$C$178,0),MATCH('PV (extension)'!A3053,parameters!$D$5:$AG$5,0))/O3053</f>
        <v>4.0926991129133978E-4</v>
      </c>
      <c r="Q3053" s="3" t="s">
        <v>1505</v>
      </c>
      <c r="R3053">
        <f>INDEX(parameters!$C$196:$EJ$198,MATCH('PV (extension)'!Q3053,parameters!$B$196:$B$198,0),MATCH('PV (extension)'!B3020,parameters!$C$195:$EJ$195,0))</f>
        <v>1647.1159730704783</v>
      </c>
      <c r="S3053">
        <v>3</v>
      </c>
      <c r="T3053">
        <v>30</v>
      </c>
      <c r="U3053">
        <f t="shared" si="330"/>
        <v>148240.43757634304</v>
      </c>
      <c r="V3053">
        <f t="shared" si="331"/>
        <v>6.7457976807779268E-6</v>
      </c>
    </row>
    <row r="3054" spans="1:22" customFormat="1" ht="16" x14ac:dyDescent="0.2">
      <c r="A3054" t="s">
        <v>349</v>
      </c>
      <c r="B3054" s="4">
        <f t="shared" si="329"/>
        <v>1.640238402955878E-8</v>
      </c>
      <c r="C3054" t="s">
        <v>359</v>
      </c>
      <c r="D3054" t="s">
        <v>15</v>
      </c>
      <c r="F3054" t="s">
        <v>36</v>
      </c>
      <c r="G3054">
        <v>2</v>
      </c>
      <c r="H3054">
        <v>-18.220764878757461</v>
      </c>
      <c r="I3054">
        <v>9.798894162072011E-2</v>
      </c>
      <c r="J3054" t="s">
        <v>340</v>
      </c>
      <c r="L3054" t="s">
        <v>349</v>
      </c>
      <c r="N3054" t="s">
        <v>2008</v>
      </c>
      <c r="O3054">
        <v>1</v>
      </c>
      <c r="P3054" s="4">
        <f>INDEX(parameters!$D$41:$AG$178,MATCH('PV (extension)'!B3020,parameters!$C$41:$C$178,0),MATCH('PV (extension)'!A3054,parameters!$D$5:$AG$5,0))/O3054</f>
        <v>2.4314965858370148E-3</v>
      </c>
      <c r="Q3054" s="3" t="s">
        <v>1505</v>
      </c>
      <c r="R3054">
        <f>INDEX(parameters!$C$196:$EJ$198,MATCH('PV (extension)'!Q3054,parameters!$B$196:$B$198,0),MATCH('PV (extension)'!B3020,parameters!$C$195:$EJ$195,0))</f>
        <v>1647.1159730704783</v>
      </c>
      <c r="S3054">
        <v>3</v>
      </c>
      <c r="T3054">
        <v>30</v>
      </c>
      <c r="U3054">
        <f t="shared" si="330"/>
        <v>148240.43757634304</v>
      </c>
      <c r="V3054">
        <f t="shared" si="331"/>
        <v>6.7457976807779268E-6</v>
      </c>
    </row>
    <row r="3055" spans="1:22" customFormat="1" ht="16" x14ac:dyDescent="0.2">
      <c r="A3055" t="s">
        <v>350</v>
      </c>
      <c r="B3055" s="4">
        <f t="shared" si="329"/>
        <v>2.8075055439528097E-7</v>
      </c>
      <c r="C3055" t="s">
        <v>359</v>
      </c>
      <c r="D3055" t="s">
        <v>15</v>
      </c>
      <c r="F3055" t="s">
        <v>36</v>
      </c>
      <c r="G3055">
        <v>2</v>
      </c>
      <c r="H3055">
        <v>-15.40735416199742</v>
      </c>
      <c r="I3055">
        <v>9.798894162072011E-2</v>
      </c>
      <c r="J3055" t="s">
        <v>340</v>
      </c>
      <c r="L3055" t="s">
        <v>350</v>
      </c>
      <c r="N3055" t="s">
        <v>2008</v>
      </c>
      <c r="O3055">
        <v>1</v>
      </c>
      <c r="P3055" s="4">
        <f>INDEX(parameters!$D$41:$AG$178,MATCH('PV (extension)'!B3020,parameters!$C$41:$C$178,0),MATCH('PV (extension)'!A3055,parameters!$D$5:$AG$5,0))/O3055</f>
        <v>4.1618585033357351E-2</v>
      </c>
      <c r="Q3055" s="3" t="s">
        <v>1505</v>
      </c>
      <c r="R3055">
        <f>INDEX(parameters!$C$196:$EJ$198,MATCH('PV (extension)'!Q3055,parameters!$B$196:$B$198,0),MATCH('PV (extension)'!B3020,parameters!$C$195:$EJ$195,0))</f>
        <v>1647.1159730704783</v>
      </c>
      <c r="S3055">
        <v>3</v>
      </c>
      <c r="T3055">
        <v>30</v>
      </c>
      <c r="U3055">
        <f t="shared" si="330"/>
        <v>148240.43757634304</v>
      </c>
      <c r="V3055">
        <f t="shared" si="331"/>
        <v>6.7457976807779268E-6</v>
      </c>
    </row>
    <row r="3056" spans="1:22" customFormat="1" ht="16" x14ac:dyDescent="0.2">
      <c r="A3056" t="s">
        <v>351</v>
      </c>
      <c r="B3056" s="4">
        <f t="shared" si="329"/>
        <v>8.6685991478569059E-9</v>
      </c>
      <c r="C3056" t="s">
        <v>359</v>
      </c>
      <c r="D3056" t="s">
        <v>15</v>
      </c>
      <c r="F3056" t="s">
        <v>36</v>
      </c>
      <c r="G3056">
        <v>2</v>
      </c>
      <c r="H3056">
        <v>-18.856367974250119</v>
      </c>
      <c r="I3056">
        <v>9.798894162072011E-2</v>
      </c>
      <c r="J3056" t="s">
        <v>340</v>
      </c>
      <c r="L3056" t="s">
        <v>351</v>
      </c>
      <c r="N3056" t="s">
        <v>2008</v>
      </c>
      <c r="O3056">
        <v>1</v>
      </c>
      <c r="P3056" s="4">
        <f>INDEX(parameters!$D$41:$AG$178,MATCH('PV (extension)'!B3020,parameters!$C$41:$C$178,0),MATCH('PV (extension)'!A3056,parameters!$D$5:$AG$5,0))/O3056</f>
        <v>1.2850369308522222E-3</v>
      </c>
      <c r="Q3056" s="3" t="s">
        <v>1505</v>
      </c>
      <c r="R3056">
        <f>INDEX(parameters!$C$196:$EJ$198,MATCH('PV (extension)'!Q3056,parameters!$B$196:$B$198,0),MATCH('PV (extension)'!B3020,parameters!$C$195:$EJ$195,0))</f>
        <v>1647.1159730704783</v>
      </c>
      <c r="S3056">
        <v>3</v>
      </c>
      <c r="T3056">
        <v>30</v>
      </c>
      <c r="U3056">
        <f t="shared" si="330"/>
        <v>148240.43757634304</v>
      </c>
      <c r="V3056">
        <f t="shared" si="331"/>
        <v>6.7457976807779268E-6</v>
      </c>
    </row>
    <row r="3057" spans="1:22" customFormat="1" ht="16" x14ac:dyDescent="0.2">
      <c r="A3057" t="s">
        <v>352</v>
      </c>
      <c r="B3057" s="4">
        <f t="shared" si="329"/>
        <v>1.467221796211323E-7</v>
      </c>
      <c r="C3057" t="s">
        <v>359</v>
      </c>
      <c r="D3057" t="s">
        <v>15</v>
      </c>
      <c r="F3057" t="s">
        <v>36</v>
      </c>
      <c r="G3057">
        <v>2</v>
      </c>
      <c r="H3057">
        <v>-16.042988178471511</v>
      </c>
      <c r="I3057">
        <v>9.798894162072011E-2</v>
      </c>
      <c r="J3057" t="s">
        <v>340</v>
      </c>
      <c r="L3057" t="s">
        <v>352</v>
      </c>
      <c r="N3057" t="s">
        <v>2008</v>
      </c>
      <c r="O3057">
        <v>1</v>
      </c>
      <c r="P3057" s="4">
        <f>INDEX(parameters!$D$41:$AG$178,MATCH('PV (extension)'!B3020,parameters!$C$41:$C$178,0),MATCH('PV (extension)'!A3057,parameters!$D$5:$AG$5,0))/O3057</f>
        <v>2.1750160109191456E-2</v>
      </c>
      <c r="Q3057" s="3" t="s">
        <v>1505</v>
      </c>
      <c r="R3057">
        <f>INDEX(parameters!$C$196:$EJ$198,MATCH('PV (extension)'!Q3057,parameters!$B$196:$B$198,0),MATCH('PV (extension)'!B3020,parameters!$C$195:$EJ$195,0))</f>
        <v>1647.1159730704783</v>
      </c>
      <c r="S3057">
        <v>3</v>
      </c>
      <c r="T3057">
        <v>30</v>
      </c>
      <c r="U3057">
        <f t="shared" si="330"/>
        <v>148240.43757634304</v>
      </c>
      <c r="V3057">
        <f t="shared" si="331"/>
        <v>6.7457976807779268E-6</v>
      </c>
    </row>
    <row r="3058" spans="1:22" customFormat="1" x14ac:dyDescent="0.2">
      <c r="A3058" t="s">
        <v>442</v>
      </c>
      <c r="B3058">
        <v>2.0720999999999999E-3</v>
      </c>
      <c r="C3058" t="s">
        <v>42</v>
      </c>
      <c r="D3058" t="s">
        <v>16</v>
      </c>
      <c r="F3058" t="s">
        <v>36</v>
      </c>
      <c r="G3058">
        <v>2</v>
      </c>
      <c r="H3058">
        <v>-6.1791926932012373</v>
      </c>
      <c r="I3058">
        <v>4.3409845976280087E-2</v>
      </c>
      <c r="J3058" t="s">
        <v>353</v>
      </c>
      <c r="L3058" t="s">
        <v>443</v>
      </c>
    </row>
    <row r="3059" spans="1:22" customFormat="1" x14ac:dyDescent="0.2">
      <c r="A3059" t="s">
        <v>354</v>
      </c>
      <c r="B3059">
        <v>-1.8648999999999999E-6</v>
      </c>
      <c r="C3059" t="s">
        <v>49</v>
      </c>
      <c r="D3059" t="s">
        <v>250</v>
      </c>
      <c r="F3059" t="s">
        <v>36</v>
      </c>
      <c r="G3059">
        <v>2</v>
      </c>
      <c r="H3059">
        <v>-13.19230312560901</v>
      </c>
      <c r="I3059">
        <v>4.3409845976280087E-2</v>
      </c>
      <c r="J3059" t="s">
        <v>353</v>
      </c>
      <c r="K3059" t="b">
        <v>1</v>
      </c>
      <c r="L3059" t="s">
        <v>355</v>
      </c>
    </row>
    <row r="3060" spans="1:22" customFormat="1" x14ac:dyDescent="0.2"/>
    <row r="3061" spans="1:22" s="2" customFormat="1" x14ac:dyDescent="0.2">
      <c r="A3061" s="2" t="s">
        <v>2</v>
      </c>
      <c r="B3061" s="2" t="s">
        <v>1459</v>
      </c>
    </row>
    <row r="3062" spans="1:22" x14ac:dyDescent="0.2">
      <c r="A3062" s="29" t="s">
        <v>4</v>
      </c>
      <c r="B30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")&amp;HLOOKUP(B3063,parameters!$C$195:$EJ$198,2,0)&amp;" kWh/kWp.
Annual output, Facade: "&amp;HLOOKUP(B3063,parameters!$C$195:$EJ$198,3,0)&amp;" kWh/kWp.
Annual output, Open-ground: "&amp;HLOOKUP(B3063,parameters!$C$195:$EJ$198,4,0)&amp;_xlfn._LONGTEXT("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")&amp;VLOOKUP(B3063,'extension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1645.1326680714 kWh/kWp.
Annual output, Facade: 1155.09314992247 kWh/kWp.
Annual output, Open-ground: 1750.14113624617 kWh/kWp.
Amount of solar energy transformed to electricity. Waste heat emission due to losses of electricity in the system.
Technology:  Electricity production with grid-connected photovoltaic power plants.
Time period:  Time of publications
Production volume: 6.853 GWh in 2025.
Sampling:  Statistical data and model calculations
Extrapolations:  Use of PV technology data investigated for other countries (Switzerland). Correction of average yield with Swiss data.
Uncertainty:  None
Author: Romain Sacchi, PSI, romain.sacchi@psi.ch</v>
      </c>
    </row>
    <row r="3063" spans="1:22" customFormat="1" x14ac:dyDescent="0.2">
      <c r="A3063" t="s">
        <v>6</v>
      </c>
      <c r="B3063" t="s">
        <v>1662</v>
      </c>
    </row>
    <row r="3064" spans="1:22" customFormat="1" x14ac:dyDescent="0.2">
      <c r="A3064" t="s">
        <v>8</v>
      </c>
      <c r="B3064">
        <v>1</v>
      </c>
    </row>
    <row r="3065" spans="1:22" customFormat="1" x14ac:dyDescent="0.2">
      <c r="A3065" t="s">
        <v>9</v>
      </c>
      <c r="B3065" t="s">
        <v>73</v>
      </c>
    </row>
    <row r="3066" spans="1:22" customFormat="1" x14ac:dyDescent="0.2">
      <c r="A3066" t="s">
        <v>11</v>
      </c>
      <c r="B3066" t="s">
        <v>12</v>
      </c>
    </row>
    <row r="3067" spans="1:22" customFormat="1" x14ac:dyDescent="0.2">
      <c r="A3067" t="s">
        <v>13</v>
      </c>
      <c r="B3067" t="s">
        <v>14</v>
      </c>
    </row>
    <row r="3068" spans="1:22" customFormat="1" x14ac:dyDescent="0.2">
      <c r="A3068" t="s">
        <v>15</v>
      </c>
      <c r="B3068" t="s">
        <v>53</v>
      </c>
    </row>
    <row r="3069" spans="1:22" customFormat="1" x14ac:dyDescent="0.2">
      <c r="A3069" t="s">
        <v>17</v>
      </c>
    </row>
    <row r="3070" spans="1:22" s="2" customFormat="1" x14ac:dyDescent="0.2">
      <c r="A3070" s="2" t="s">
        <v>18</v>
      </c>
      <c r="B3070" s="2" t="s">
        <v>19</v>
      </c>
      <c r="C3070" s="2" t="s">
        <v>6</v>
      </c>
      <c r="D3070" s="2" t="s">
        <v>15</v>
      </c>
      <c r="E3070" s="2" t="s">
        <v>20</v>
      </c>
      <c r="F3070" s="2" t="s">
        <v>13</v>
      </c>
      <c r="G3070" s="2" t="s">
        <v>21</v>
      </c>
      <c r="H3070" s="2" t="s">
        <v>9</v>
      </c>
      <c r="I3070" s="2" t="s">
        <v>4</v>
      </c>
      <c r="J3070" s="2" t="s">
        <v>1925</v>
      </c>
      <c r="K3070" s="2" t="s">
        <v>1998</v>
      </c>
      <c r="L3070" s="2" t="s">
        <v>2002</v>
      </c>
      <c r="M3070" s="2" t="s">
        <v>2003</v>
      </c>
      <c r="N3070" s="2" t="s">
        <v>2001</v>
      </c>
      <c r="O3070" s="2" t="s">
        <v>2000</v>
      </c>
      <c r="P3070" s="2" t="s">
        <v>2004</v>
      </c>
      <c r="Q3070" s="2" t="s">
        <v>1502</v>
      </c>
      <c r="R3070" s="2" t="s">
        <v>2005</v>
      </c>
      <c r="S3070" s="2" t="s">
        <v>2006</v>
      </c>
    </row>
    <row r="3071" spans="1:22" customFormat="1" x14ac:dyDescent="0.2">
      <c r="A3071" t="s">
        <v>335</v>
      </c>
      <c r="B3071">
        <v>3.8502999999999998</v>
      </c>
      <c r="D3071" t="s">
        <v>30</v>
      </c>
      <c r="E3071" t="s">
        <v>336</v>
      </c>
      <c r="F3071" t="s">
        <v>27</v>
      </c>
      <c r="G3071">
        <v>0</v>
      </c>
      <c r="I3071" t="s">
        <v>337</v>
      </c>
    </row>
    <row r="3072" spans="1:22" customFormat="1" x14ac:dyDescent="0.2">
      <c r="A3072" t="s">
        <v>29</v>
      </c>
      <c r="B3072">
        <v>0.25026999999999999</v>
      </c>
      <c r="D3072" t="s">
        <v>30</v>
      </c>
      <c r="E3072" t="s">
        <v>31</v>
      </c>
      <c r="F3072" t="s">
        <v>27</v>
      </c>
      <c r="G3072">
        <v>0</v>
      </c>
      <c r="I3072" t="s">
        <v>338</v>
      </c>
    </row>
    <row r="3073" spans="1:19" customFormat="1" x14ac:dyDescent="0.2">
      <c r="A3073" t="s">
        <v>1459</v>
      </c>
      <c r="B3073">
        <v>1</v>
      </c>
      <c r="C3073" t="str">
        <f>B3063</f>
        <v>SV</v>
      </c>
      <c r="D3073" t="s">
        <v>53</v>
      </c>
      <c r="E3073" t="s">
        <v>339</v>
      </c>
      <c r="F3073" t="s">
        <v>33</v>
      </c>
      <c r="G3073">
        <v>0</v>
      </c>
      <c r="H3073" t="s">
        <v>73</v>
      </c>
      <c r="J3073">
        <f>VLOOKUP(C3073,'extension - production vol'!$B$6:$D$235,3,0)</f>
        <v>6.8529999999999998</v>
      </c>
    </row>
    <row r="3074" spans="1:19" customFormat="1" ht="16" x14ac:dyDescent="0.2">
      <c r="A3074" t="s">
        <v>1439</v>
      </c>
      <c r="B3074" s="4">
        <f t="shared" ref="B3074:B3089" si="332">M3074*S3074</f>
        <v>3.4578927400420454E-8</v>
      </c>
      <c r="C3074" t="s">
        <v>49</v>
      </c>
      <c r="D3074" t="s">
        <v>15</v>
      </c>
      <c r="F3074" t="s">
        <v>36</v>
      </c>
      <c r="G3074">
        <v>0</v>
      </c>
      <c r="H3074" t="s">
        <v>1439</v>
      </c>
      <c r="I3074" t="s">
        <v>340</v>
      </c>
      <c r="K3074" t="s">
        <v>1999</v>
      </c>
      <c r="L3074">
        <f>IF(K3074="residential",VLOOKUP(B3063,parameters!$C$41:$AG$178,18,0),IF(K3074="commercial",1-VLOOKUP(B3063,parameters!$C$41:$AG$178,18,0),1))</f>
        <v>0.17766751537682748</v>
      </c>
      <c r="M3074" s="4">
        <f>INDEX(parameters!$D$41:$AG$178,MATCH('PV (extension)'!B3063,parameters!$C$41:$C$178,0),MATCH('PV (extension)'!A3074,parameters!$D$5:$AG$5,0))/L3074</f>
        <v>5.119823078397083E-3</v>
      </c>
      <c r="N3074" s="3" t="s">
        <v>1505</v>
      </c>
      <c r="O3074">
        <f>INDEX(parameters!$C$196:$EJ$198,MATCH('PV (extension)'!N3074,parameters!$B$196:$B$198,0),MATCH('PV (extension)'!B3063,parameters!$C$195:$EJ$195,0))</f>
        <v>1645.1326680713996</v>
      </c>
      <c r="P3074">
        <v>3</v>
      </c>
      <c r="Q3074">
        <v>30</v>
      </c>
      <c r="R3074">
        <f>Q3074*P3074*O3074</f>
        <v>148061.94012642596</v>
      </c>
      <c r="S3074">
        <f>1/R3074</f>
        <v>6.7539301399544537E-6</v>
      </c>
    </row>
    <row r="3075" spans="1:19" customFormat="1" ht="16" x14ac:dyDescent="0.2">
      <c r="A3075" t="s">
        <v>1440</v>
      </c>
      <c r="B3075" s="4">
        <f t="shared" si="332"/>
        <v>2.2553435083677682E-7</v>
      </c>
      <c r="C3075" t="s">
        <v>49</v>
      </c>
      <c r="D3075" t="s">
        <v>15</v>
      </c>
      <c r="F3075" t="s">
        <v>36</v>
      </c>
      <c r="G3075">
        <v>0</v>
      </c>
      <c r="H3075" t="s">
        <v>1440</v>
      </c>
      <c r="I3075" t="s">
        <v>340</v>
      </c>
      <c r="K3075" t="s">
        <v>1999</v>
      </c>
      <c r="L3075">
        <f>L3074</f>
        <v>0.17766751537682748</v>
      </c>
      <c r="M3075" s="4">
        <f>INDEX(parameters!$D$41:$AG$178,MATCH('PV (extension)'!B3063,parameters!$C$41:$C$178,0),MATCH('PV (extension)'!A3075,parameters!$D$5:$AG$5,0))/L3075</f>
        <v>3.3393053550047194E-2</v>
      </c>
      <c r="N3075" s="3" t="s">
        <v>1505</v>
      </c>
      <c r="O3075">
        <f>INDEX(parameters!$C$196:$EJ$198,MATCH('PV (extension)'!N3075,parameters!$B$196:$B$198,0),MATCH('PV (extension)'!B3063,parameters!$C$195:$EJ$195,0))</f>
        <v>1645.1326680713996</v>
      </c>
      <c r="P3075">
        <v>3</v>
      </c>
      <c r="Q3075">
        <v>30</v>
      </c>
      <c r="R3075">
        <f t="shared" ref="R3075:R3089" si="333">Q3075*P3075*O3075</f>
        <v>148061.94012642596</v>
      </c>
      <c r="S3075">
        <f t="shared" ref="S3075:S3089" si="334">1/R3075</f>
        <v>6.7539301399544537E-6</v>
      </c>
    </row>
    <row r="3076" spans="1:19" customFormat="1" ht="16" x14ac:dyDescent="0.2">
      <c r="A3076" t="s">
        <v>1441</v>
      </c>
      <c r="B3076" s="4">
        <f t="shared" si="332"/>
        <v>3.494651830832974E-9</v>
      </c>
      <c r="C3076" t="s">
        <v>35</v>
      </c>
      <c r="D3076" t="s">
        <v>15</v>
      </c>
      <c r="F3076" t="s">
        <v>36</v>
      </c>
      <c r="G3076">
        <v>0</v>
      </c>
      <c r="H3076" t="s">
        <v>1441</v>
      </c>
      <c r="I3076" t="s">
        <v>340</v>
      </c>
      <c r="K3076" t="s">
        <v>1999</v>
      </c>
      <c r="L3076">
        <f t="shared" ref="L3076:L3089" si="335">L3075</f>
        <v>0.17766751537682748</v>
      </c>
      <c r="M3076" s="4">
        <f>INDEX(parameters!$D$41:$AG$178,MATCH('PV (extension)'!B3063,parameters!$C$41:$C$178,0),MATCH('PV (extension)'!A3076,parameters!$D$5:$AG$5,0))/L3076</f>
        <v>5.1742493013949662E-4</v>
      </c>
      <c r="N3076" s="3" t="s">
        <v>1505</v>
      </c>
      <c r="O3076">
        <f>INDEX(parameters!$C$196:$EJ$198,MATCH('PV (extension)'!N3076,parameters!$B$196:$B$198,0),MATCH('PV (extension)'!B3063,parameters!$C$195:$EJ$195,0))</f>
        <v>1645.1326680713996</v>
      </c>
      <c r="P3076">
        <v>3</v>
      </c>
      <c r="Q3076">
        <v>30</v>
      </c>
      <c r="R3076">
        <f t="shared" si="333"/>
        <v>148061.94012642596</v>
      </c>
      <c r="S3076">
        <f t="shared" si="334"/>
        <v>6.7539301399544537E-6</v>
      </c>
    </row>
    <row r="3077" spans="1:19" customFormat="1" ht="16" x14ac:dyDescent="0.2">
      <c r="A3077" t="s">
        <v>1442</v>
      </c>
      <c r="B3077" s="4">
        <f t="shared" si="332"/>
        <v>6.0753915467307295E-8</v>
      </c>
      <c r="C3077" t="s">
        <v>35</v>
      </c>
      <c r="D3077" t="s">
        <v>15</v>
      </c>
      <c r="F3077" t="s">
        <v>36</v>
      </c>
      <c r="G3077">
        <v>0</v>
      </c>
      <c r="H3077" t="s">
        <v>1442</v>
      </c>
      <c r="I3077" t="s">
        <v>340</v>
      </c>
      <c r="K3077" t="s">
        <v>1999</v>
      </c>
      <c r="L3077">
        <f t="shared" si="335"/>
        <v>0.17766751537682748</v>
      </c>
      <c r="M3077" s="4">
        <f>INDEX(parameters!$D$41:$AG$178,MATCH('PV (extension)'!B3063,parameters!$C$41:$C$178,0),MATCH('PV (extension)'!A3077,parameters!$D$5:$AG$5,0))/L3077</f>
        <v>8.9953425943663963E-3</v>
      </c>
      <c r="N3077" s="3" t="s">
        <v>1505</v>
      </c>
      <c r="O3077">
        <f>INDEX(parameters!$C$196:$EJ$198,MATCH('PV (extension)'!N3077,parameters!$B$196:$B$198,0),MATCH('PV (extension)'!B3063,parameters!$C$195:$EJ$195,0))</f>
        <v>1645.1326680713996</v>
      </c>
      <c r="P3077">
        <v>3</v>
      </c>
      <c r="Q3077">
        <v>30</v>
      </c>
      <c r="R3077">
        <f t="shared" si="333"/>
        <v>148061.94012642596</v>
      </c>
      <c r="S3077">
        <f t="shared" si="334"/>
        <v>6.7539301399544537E-6</v>
      </c>
    </row>
    <row r="3078" spans="1:19" customFormat="1" x14ac:dyDescent="0.2">
      <c r="A3078" t="s">
        <v>341</v>
      </c>
      <c r="B3078" s="4">
        <f t="shared" si="332"/>
        <v>1.779350026083066E-7</v>
      </c>
      <c r="C3078" t="s">
        <v>35</v>
      </c>
      <c r="D3078" t="s">
        <v>15</v>
      </c>
      <c r="F3078" t="s">
        <v>36</v>
      </c>
      <c r="G3078">
        <v>0</v>
      </c>
      <c r="H3078" t="s">
        <v>341</v>
      </c>
      <c r="I3078" t="s">
        <v>340</v>
      </c>
      <c r="K3078" t="s">
        <v>1999</v>
      </c>
      <c r="L3078">
        <f t="shared" si="335"/>
        <v>0.17766751537682748</v>
      </c>
      <c r="M3078" s="4">
        <f>INDEX(parameters!$D$41:$AG$178,MATCH('PV (extension)'!B3063,parameters!$C$41:$C$178,0),MATCH('PV (extension)'!A3078,parameters!$D$5:$AG$5,0))/L3078</f>
        <v>1.8497835237986298E-2</v>
      </c>
      <c r="N3078" t="s">
        <v>1506</v>
      </c>
      <c r="O3078">
        <f>INDEX(parameters!$C$196:$EJ$198,MATCH('PV (extension)'!N3078,parameters!$B$196:$B$198,0),MATCH('PV (extension)'!B3063,parameters!$C$195:$EJ$195,0))</f>
        <v>1155.0931499224723</v>
      </c>
      <c r="P3078">
        <v>3</v>
      </c>
      <c r="Q3078">
        <v>30</v>
      </c>
      <c r="R3078">
        <f t="shared" si="333"/>
        <v>103958.38349302251</v>
      </c>
      <c r="S3078">
        <f t="shared" si="334"/>
        <v>9.6192338356927037E-6</v>
      </c>
    </row>
    <row r="3079" spans="1:19" customFormat="1" x14ac:dyDescent="0.2">
      <c r="A3079" t="s">
        <v>342</v>
      </c>
      <c r="B3079" s="4">
        <f t="shared" si="332"/>
        <v>1.7450714388726318E-7</v>
      </c>
      <c r="C3079" t="s">
        <v>35</v>
      </c>
      <c r="D3079" t="s">
        <v>15</v>
      </c>
      <c r="F3079" t="s">
        <v>36</v>
      </c>
      <c r="G3079">
        <v>0</v>
      </c>
      <c r="H3079" t="s">
        <v>342</v>
      </c>
      <c r="I3079" t="s">
        <v>340</v>
      </c>
      <c r="K3079" t="s">
        <v>1999</v>
      </c>
      <c r="L3079">
        <f t="shared" si="335"/>
        <v>0.17766751537682748</v>
      </c>
      <c r="M3079" s="4">
        <f>INDEX(parameters!$D$41:$AG$178,MATCH('PV (extension)'!B3063,parameters!$C$41:$C$178,0),MATCH('PV (extension)'!A3079,parameters!$D$5:$AG$5,0))/L3079</f>
        <v>1.8141480586504166E-2</v>
      </c>
      <c r="N3079" t="s">
        <v>1506</v>
      </c>
      <c r="O3079">
        <f>INDEX(parameters!$C$196:$EJ$198,MATCH('PV (extension)'!N3079,parameters!$B$196:$B$198,0),MATCH('PV (extension)'!B3063,parameters!$C$195:$EJ$195,0))</f>
        <v>1155.0931499224723</v>
      </c>
      <c r="P3079">
        <v>3</v>
      </c>
      <c r="Q3079">
        <v>30</v>
      </c>
      <c r="R3079">
        <f t="shared" si="333"/>
        <v>103958.38349302251</v>
      </c>
      <c r="S3079">
        <f t="shared" si="334"/>
        <v>9.6192338356927037E-6</v>
      </c>
    </row>
    <row r="3080" spans="1:19" customFormat="1" x14ac:dyDescent="0.2">
      <c r="A3080" t="s">
        <v>343</v>
      </c>
      <c r="B3080" s="4">
        <f t="shared" si="332"/>
        <v>9.3805347064498343E-8</v>
      </c>
      <c r="C3080" t="s">
        <v>35</v>
      </c>
      <c r="D3080" t="s">
        <v>15</v>
      </c>
      <c r="F3080" t="s">
        <v>36</v>
      </c>
      <c r="G3080">
        <v>0</v>
      </c>
      <c r="H3080" t="s">
        <v>343</v>
      </c>
      <c r="I3080" t="s">
        <v>340</v>
      </c>
      <c r="K3080" t="s">
        <v>1999</v>
      </c>
      <c r="L3080">
        <f t="shared" si="335"/>
        <v>0.17766751537682748</v>
      </c>
      <c r="M3080" s="4">
        <f>INDEX(parameters!$D$41:$AG$178,MATCH('PV (extension)'!B3063,parameters!$C$41:$C$178,0),MATCH('PV (extension)'!A3080,parameters!$D$5:$AG$5,0))/L3080</f>
        <v>9.7518522438271929E-3</v>
      </c>
      <c r="N3080" t="s">
        <v>1506</v>
      </c>
      <c r="O3080">
        <f>INDEX(parameters!$C$196:$EJ$198,MATCH('PV (extension)'!N3080,parameters!$B$196:$B$198,0),MATCH('PV (extension)'!B3063,parameters!$C$195:$EJ$195,0))</f>
        <v>1155.0931499224723</v>
      </c>
      <c r="P3080">
        <v>3</v>
      </c>
      <c r="Q3080">
        <v>30</v>
      </c>
      <c r="R3080">
        <f t="shared" si="333"/>
        <v>103958.38349302251</v>
      </c>
      <c r="S3080">
        <f t="shared" si="334"/>
        <v>9.6192338356927037E-6</v>
      </c>
    </row>
    <row r="3081" spans="1:19" customFormat="1" x14ac:dyDescent="0.2">
      <c r="A3081" t="s">
        <v>344</v>
      </c>
      <c r="B3081" s="4">
        <f t="shared" si="332"/>
        <v>9.3724182096820946E-8</v>
      </c>
      <c r="C3081" t="s">
        <v>35</v>
      </c>
      <c r="D3081" t="s">
        <v>15</v>
      </c>
      <c r="F3081" t="s">
        <v>36</v>
      </c>
      <c r="G3081">
        <v>0</v>
      </c>
      <c r="H3081" t="s">
        <v>344</v>
      </c>
      <c r="I3081" t="s">
        <v>340</v>
      </c>
      <c r="K3081" t="s">
        <v>1999</v>
      </c>
      <c r="L3081">
        <f t="shared" si="335"/>
        <v>0.17766751537682748</v>
      </c>
      <c r="M3081" s="4">
        <f>INDEX(parameters!$D$41:$AG$178,MATCH('PV (extension)'!B3063,parameters!$C$41:$C$178,0),MATCH('PV (extension)'!A3081,parameters!$D$5:$AG$5,0))/L3081</f>
        <v>9.7434144649911868E-3</v>
      </c>
      <c r="N3081" t="s">
        <v>1506</v>
      </c>
      <c r="O3081">
        <f>INDEX(parameters!$C$196:$EJ$198,MATCH('PV (extension)'!N3081,parameters!$B$196:$B$198,0),MATCH('PV (extension)'!B3063,parameters!$C$195:$EJ$195,0))</f>
        <v>1155.0931499224723</v>
      </c>
      <c r="P3081">
        <v>3</v>
      </c>
      <c r="Q3081">
        <v>30</v>
      </c>
      <c r="R3081">
        <f t="shared" si="333"/>
        <v>103958.38349302251</v>
      </c>
      <c r="S3081">
        <f t="shared" si="334"/>
        <v>9.6192338356927037E-6</v>
      </c>
    </row>
    <row r="3082" spans="1:19" customFormat="1" ht="16" x14ac:dyDescent="0.2">
      <c r="A3082" t="s">
        <v>345</v>
      </c>
      <c r="B3082" s="4">
        <f t="shared" si="332"/>
        <v>1.9244834048565895E-6</v>
      </c>
      <c r="C3082" t="s">
        <v>35</v>
      </c>
      <c r="D3082" t="s">
        <v>15</v>
      </c>
      <c r="F3082" t="s">
        <v>36</v>
      </c>
      <c r="G3082">
        <v>0</v>
      </c>
      <c r="H3082" t="s">
        <v>345</v>
      </c>
      <c r="I3082" t="s">
        <v>340</v>
      </c>
      <c r="K3082" t="s">
        <v>1999</v>
      </c>
      <c r="L3082">
        <f t="shared" si="335"/>
        <v>0.17766751537682748</v>
      </c>
      <c r="M3082" s="4">
        <f>INDEX(parameters!$D$41:$AG$178,MATCH('PV (extension)'!B3063,parameters!$C$41:$C$178,0),MATCH('PV (extension)'!A3082,parameters!$D$5:$AG$5,0))/L3082</f>
        <v>0.28494274666417674</v>
      </c>
      <c r="N3082" s="3" t="s">
        <v>1505</v>
      </c>
      <c r="O3082">
        <f>INDEX(parameters!$C$196:$EJ$198,MATCH('PV (extension)'!N3082,parameters!$B$196:$B$198,0),MATCH('PV (extension)'!B3063,parameters!$C$195:$EJ$195,0))</f>
        <v>1645.1326680713996</v>
      </c>
      <c r="P3082">
        <v>3</v>
      </c>
      <c r="Q3082">
        <v>30</v>
      </c>
      <c r="R3082">
        <f t="shared" si="333"/>
        <v>148061.94012642596</v>
      </c>
      <c r="S3082">
        <f t="shared" si="334"/>
        <v>6.7539301399544537E-6</v>
      </c>
    </row>
    <row r="3083" spans="1:19" customFormat="1" ht="16" x14ac:dyDescent="0.2">
      <c r="A3083" t="s">
        <v>346</v>
      </c>
      <c r="B3083" s="4">
        <f t="shared" si="332"/>
        <v>1.0045524600532625E-6</v>
      </c>
      <c r="C3083" t="s">
        <v>35</v>
      </c>
      <c r="D3083" t="s">
        <v>15</v>
      </c>
      <c r="F3083" t="s">
        <v>36</v>
      </c>
      <c r="G3083">
        <v>0</v>
      </c>
      <c r="H3083" t="s">
        <v>346</v>
      </c>
      <c r="I3083" t="s">
        <v>340</v>
      </c>
      <c r="K3083" t="s">
        <v>1999</v>
      </c>
      <c r="L3083">
        <f t="shared" si="335"/>
        <v>0.17766751537682748</v>
      </c>
      <c r="M3083" s="4">
        <f>INDEX(parameters!$D$41:$AG$178,MATCH('PV (extension)'!B3063,parameters!$C$41:$C$178,0),MATCH('PV (extension)'!A3083,parameters!$D$5:$AG$5,0))/L3083</f>
        <v>0.14873598619426004</v>
      </c>
      <c r="N3083" s="3" t="s">
        <v>1505</v>
      </c>
      <c r="O3083">
        <f>INDEX(parameters!$C$196:$EJ$198,MATCH('PV (extension)'!N3083,parameters!$B$196:$B$198,0),MATCH('PV (extension)'!B3063,parameters!$C$195:$EJ$195,0))</f>
        <v>1645.1326680713996</v>
      </c>
      <c r="P3083">
        <v>3</v>
      </c>
      <c r="Q3083">
        <v>30</v>
      </c>
      <c r="R3083">
        <f t="shared" si="333"/>
        <v>148061.94012642596</v>
      </c>
      <c r="S3083">
        <f t="shared" si="334"/>
        <v>6.7539301399544537E-6</v>
      </c>
    </row>
    <row r="3084" spans="1:19" customFormat="1" ht="16" x14ac:dyDescent="0.2">
      <c r="A3084" t="s">
        <v>347</v>
      </c>
      <c r="B3084" s="4">
        <f t="shared" si="332"/>
        <v>5.5563627962778992E-7</v>
      </c>
      <c r="C3084" t="s">
        <v>49</v>
      </c>
      <c r="D3084" t="s">
        <v>15</v>
      </c>
      <c r="F3084" t="s">
        <v>36</v>
      </c>
      <c r="G3084">
        <v>0</v>
      </c>
      <c r="H3084" t="s">
        <v>347</v>
      </c>
      <c r="I3084" t="s">
        <v>340</v>
      </c>
      <c r="K3084" t="s">
        <v>1999</v>
      </c>
      <c r="L3084">
        <f t="shared" si="335"/>
        <v>0.17766751537682748</v>
      </c>
      <c r="M3084" s="4">
        <f>INDEX(parameters!$D$41:$AG$178,MATCH('PV (extension)'!B3063,parameters!$C$41:$C$178,0),MATCH('PV (extension)'!A3084,parameters!$D$5:$AG$5,0))/L3084</f>
        <v>8.2268585566319899E-2</v>
      </c>
      <c r="N3084" s="3" t="s">
        <v>1505</v>
      </c>
      <c r="O3084">
        <f>INDEX(parameters!$C$196:$EJ$198,MATCH('PV (extension)'!N3084,parameters!$B$196:$B$198,0),MATCH('PV (extension)'!B3063,parameters!$C$195:$EJ$195,0))</f>
        <v>1645.1326680713996</v>
      </c>
      <c r="P3084">
        <v>3</v>
      </c>
      <c r="Q3084">
        <v>30</v>
      </c>
      <c r="R3084">
        <f t="shared" si="333"/>
        <v>148061.94012642596</v>
      </c>
      <c r="S3084">
        <f t="shared" si="334"/>
        <v>6.7539301399544537E-6</v>
      </c>
    </row>
    <row r="3085" spans="1:19" customFormat="1" ht="16" x14ac:dyDescent="0.2">
      <c r="A3085" t="s">
        <v>348</v>
      </c>
      <c r="B3085" s="4">
        <f t="shared" si="332"/>
        <v>1.5558164267588937E-8</v>
      </c>
      <c r="C3085" t="s">
        <v>49</v>
      </c>
      <c r="D3085" t="s">
        <v>15</v>
      </c>
      <c r="F3085" t="s">
        <v>36</v>
      </c>
      <c r="G3085">
        <v>0</v>
      </c>
      <c r="H3085" t="s">
        <v>348</v>
      </c>
      <c r="I3085" t="s">
        <v>340</v>
      </c>
      <c r="K3085" t="s">
        <v>1999</v>
      </c>
      <c r="L3085">
        <f t="shared" si="335"/>
        <v>0.17766751537682748</v>
      </c>
      <c r="M3085" s="4">
        <f>INDEX(parameters!$D$41:$AG$178,MATCH('PV (extension)'!B3063,parameters!$C$41:$C$178,0),MATCH('PV (extension)'!A3085,parameters!$D$5:$AG$5,0))/L3085</f>
        <v>2.3035719862648527E-3</v>
      </c>
      <c r="N3085" s="3" t="s">
        <v>1505</v>
      </c>
      <c r="O3085">
        <f>INDEX(parameters!$C$196:$EJ$198,MATCH('PV (extension)'!N3085,parameters!$B$196:$B$198,0),MATCH('PV (extension)'!B3063,parameters!$C$195:$EJ$195,0))</f>
        <v>1645.1326680713996</v>
      </c>
      <c r="P3085">
        <v>3</v>
      </c>
      <c r="Q3085">
        <v>30</v>
      </c>
      <c r="R3085">
        <f t="shared" si="333"/>
        <v>148061.94012642596</v>
      </c>
      <c r="S3085">
        <f t="shared" si="334"/>
        <v>6.7539301399544537E-6</v>
      </c>
    </row>
    <row r="3086" spans="1:19" customFormat="1" ht="16" x14ac:dyDescent="0.2">
      <c r="A3086" t="s">
        <v>349</v>
      </c>
      <c r="B3086" s="4">
        <f t="shared" si="332"/>
        <v>9.2431967889290616E-8</v>
      </c>
      <c r="C3086" t="s">
        <v>35</v>
      </c>
      <c r="D3086" t="s">
        <v>15</v>
      </c>
      <c r="F3086" t="s">
        <v>36</v>
      </c>
      <c r="G3086">
        <v>0</v>
      </c>
      <c r="H3086" t="s">
        <v>349</v>
      </c>
      <c r="I3086" t="s">
        <v>340</v>
      </c>
      <c r="K3086" t="s">
        <v>1999</v>
      </c>
      <c r="L3086">
        <f t="shared" si="335"/>
        <v>0.17766751537682748</v>
      </c>
      <c r="M3086" s="4">
        <f>INDEX(parameters!$D$41:$AG$178,MATCH('PV (extension)'!B3063,parameters!$C$41:$C$178,0),MATCH('PV (extension)'!A3086,parameters!$D$5:$AG$5,0))/L3086</f>
        <v>1.3685656495391874E-2</v>
      </c>
      <c r="N3086" s="3" t="s">
        <v>1505</v>
      </c>
      <c r="O3086">
        <f>INDEX(parameters!$C$196:$EJ$198,MATCH('PV (extension)'!N3086,parameters!$B$196:$B$198,0),MATCH('PV (extension)'!B3063,parameters!$C$195:$EJ$195,0))</f>
        <v>1645.1326680713996</v>
      </c>
      <c r="P3086">
        <v>3</v>
      </c>
      <c r="Q3086">
        <v>30</v>
      </c>
      <c r="R3086">
        <f t="shared" si="333"/>
        <v>148061.94012642596</v>
      </c>
      <c r="S3086">
        <f t="shared" si="334"/>
        <v>6.7539301399544537E-6</v>
      </c>
    </row>
    <row r="3087" spans="1:19" customFormat="1" ht="16" x14ac:dyDescent="0.2">
      <c r="A3087" t="s">
        <v>350</v>
      </c>
      <c r="B3087" s="4">
        <f t="shared" si="332"/>
        <v>1.5821069779856387E-6</v>
      </c>
      <c r="C3087" t="s">
        <v>35</v>
      </c>
      <c r="D3087" t="s">
        <v>15</v>
      </c>
      <c r="F3087" t="s">
        <v>36</v>
      </c>
      <c r="G3087">
        <v>0</v>
      </c>
      <c r="H3087" t="s">
        <v>350</v>
      </c>
      <c r="I3087" t="s">
        <v>340</v>
      </c>
      <c r="K3087" t="s">
        <v>1999</v>
      </c>
      <c r="L3087">
        <f t="shared" si="335"/>
        <v>0.17766751537682748</v>
      </c>
      <c r="M3087" s="4">
        <f>INDEX(parameters!$D$41:$AG$178,MATCH('PV (extension)'!B3063,parameters!$C$41:$C$178,0),MATCH('PV (extension)'!A3087,parameters!$D$5:$AG$5,0))/L3087</f>
        <v>0.23424982864811036</v>
      </c>
      <c r="N3087" s="3" t="s">
        <v>1505</v>
      </c>
      <c r="O3087">
        <f>INDEX(parameters!$C$196:$EJ$198,MATCH('PV (extension)'!N3087,parameters!$B$196:$B$198,0),MATCH('PV (extension)'!B3063,parameters!$C$195:$EJ$195,0))</f>
        <v>1645.1326680713996</v>
      </c>
      <c r="P3087">
        <v>3</v>
      </c>
      <c r="Q3087">
        <v>30</v>
      </c>
      <c r="R3087">
        <f t="shared" si="333"/>
        <v>148061.94012642596</v>
      </c>
      <c r="S3087">
        <f t="shared" si="334"/>
        <v>6.7539301399544537E-6</v>
      </c>
    </row>
    <row r="3088" spans="1:19" customFormat="1" ht="16" x14ac:dyDescent="0.2">
      <c r="A3088" t="s">
        <v>351</v>
      </c>
      <c r="B3088" s="4">
        <f t="shared" si="332"/>
        <v>4.8849952338385469E-8</v>
      </c>
      <c r="C3088" t="s">
        <v>35</v>
      </c>
      <c r="D3088" t="s">
        <v>15</v>
      </c>
      <c r="F3088" t="s">
        <v>36</v>
      </c>
      <c r="G3088">
        <v>0</v>
      </c>
      <c r="H3088" t="s">
        <v>351</v>
      </c>
      <c r="I3088" t="s">
        <v>340</v>
      </c>
      <c r="K3088" t="s">
        <v>1999</v>
      </c>
      <c r="L3088">
        <f t="shared" si="335"/>
        <v>0.17766751537682748</v>
      </c>
      <c r="M3088" s="4">
        <f>INDEX(parameters!$D$41:$AG$178,MATCH('PV (extension)'!B3063,parameters!$C$41:$C$178,0),MATCH('PV (extension)'!A3088,parameters!$D$5:$AG$5,0))/L3088</f>
        <v>7.2328187183047909E-3</v>
      </c>
      <c r="N3088" s="3" t="s">
        <v>1505</v>
      </c>
      <c r="O3088">
        <f>INDEX(parameters!$C$196:$EJ$198,MATCH('PV (extension)'!N3088,parameters!$B$196:$B$198,0),MATCH('PV (extension)'!B3063,parameters!$C$195:$EJ$195,0))</f>
        <v>1645.1326680713996</v>
      </c>
      <c r="P3088">
        <v>3</v>
      </c>
      <c r="Q3088">
        <v>30</v>
      </c>
      <c r="R3088">
        <f t="shared" si="333"/>
        <v>148061.94012642596</v>
      </c>
      <c r="S3088">
        <f t="shared" si="334"/>
        <v>6.7539301399544537E-6</v>
      </c>
    </row>
    <row r="3089" spans="1:19" customFormat="1" ht="16" x14ac:dyDescent="0.2">
      <c r="A3089" t="s">
        <v>352</v>
      </c>
      <c r="B3089" s="4">
        <f t="shared" si="332"/>
        <v>8.2682003853509583E-7</v>
      </c>
      <c r="C3089" t="s">
        <v>35</v>
      </c>
      <c r="D3089" t="s">
        <v>15</v>
      </c>
      <c r="F3089" t="s">
        <v>36</v>
      </c>
      <c r="G3089">
        <v>0</v>
      </c>
      <c r="H3089" t="s">
        <v>352</v>
      </c>
      <c r="I3089" t="s">
        <v>340</v>
      </c>
      <c r="K3089" t="s">
        <v>1999</v>
      </c>
      <c r="L3089">
        <f t="shared" si="335"/>
        <v>0.17766751537682748</v>
      </c>
      <c r="M3089" s="4">
        <f>INDEX(parameters!$D$41:$AG$178,MATCH('PV (extension)'!B3063,parameters!$C$41:$C$178,0),MATCH('PV (extension)'!A3089,parameters!$D$5:$AG$5,0))/L3089</f>
        <v>0.12242057904091255</v>
      </c>
      <c r="N3089" s="3" t="s">
        <v>1505</v>
      </c>
      <c r="O3089">
        <f>INDEX(parameters!$C$196:$EJ$198,MATCH('PV (extension)'!N3089,parameters!$B$196:$B$198,0),MATCH('PV (extension)'!B3063,parameters!$C$195:$EJ$195,0))</f>
        <v>1645.1326680713996</v>
      </c>
      <c r="P3089">
        <v>3</v>
      </c>
      <c r="Q3089">
        <v>30</v>
      </c>
      <c r="R3089">
        <f t="shared" si="333"/>
        <v>148061.94012642596</v>
      </c>
      <c r="S3089">
        <f t="shared" si="334"/>
        <v>6.7539301399544537E-6</v>
      </c>
    </row>
    <row r="3090" spans="1:19" customFormat="1" x14ac:dyDescent="0.2">
      <c r="A3090" t="s">
        <v>442</v>
      </c>
      <c r="B3090">
        <v>3.7025999999999999E-3</v>
      </c>
      <c r="C3090" t="s">
        <v>42</v>
      </c>
      <c r="D3090" t="s">
        <v>16</v>
      </c>
      <c r="F3090" t="s">
        <v>36</v>
      </c>
      <c r="G3090">
        <v>0</v>
      </c>
      <c r="H3090" t="s">
        <v>443</v>
      </c>
      <c r="I3090" t="s">
        <v>353</v>
      </c>
    </row>
    <row r="3091" spans="1:19" customFormat="1" x14ac:dyDescent="0.2">
      <c r="A3091" t="s">
        <v>354</v>
      </c>
      <c r="B3091">
        <v>-3.3322999999999998E-6</v>
      </c>
      <c r="C3091" t="s">
        <v>49</v>
      </c>
      <c r="D3091" t="s">
        <v>250</v>
      </c>
      <c r="F3091" t="s">
        <v>36</v>
      </c>
      <c r="G3091">
        <v>0</v>
      </c>
      <c r="H3091" t="s">
        <v>355</v>
      </c>
      <c r="I3091" t="s">
        <v>353</v>
      </c>
    </row>
    <row r="3092" spans="1:19" customFormat="1" x14ac:dyDescent="0.2"/>
    <row r="3093" spans="1:19" s="2" customFormat="1" x14ac:dyDescent="0.2">
      <c r="A3093" s="2" t="s">
        <v>2</v>
      </c>
      <c r="B3093" s="2" t="s">
        <v>1460</v>
      </c>
    </row>
    <row r="3094" spans="1:19" x14ac:dyDescent="0.2">
      <c r="A3094" s="29" t="s">
        <v>4</v>
      </c>
      <c r="B309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")&amp;HLOOKUP(B3095,parameters!$C$195:$EJ$198,2,0)&amp;" kWh/kWp.
Annual output, Facade: "&amp;HLOOKUP(B3095,parameters!$C$195:$EJ$198,3,0)&amp;" kWh/kWp.
Annual output, Open-ground: "&amp;HLOOKUP(B3095,parameters!$C$195:$EJ$198,4,0)&amp;_xlfn._LONGTEXT("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")&amp;VLOOKUP(B3095,'extension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1645.1326680714 kWh/kWp.
Annual output, Facade: 1155.09314992247 kWh/kWp.
Annual output, Open-ground: 1750.14113624617 kWh/kWp.
Amount of solar energy transformed to electricity. Waste heat emission due to losses of electricity in the system.
Technology:  Electricity production with grid-connected photovoltaic power plants.
Time period:  Time of publications
Production volume: 6.853 GWh in 2025.
Sampling:  Statistical data and model calculations
Extrapolations:  Use of PV technology data investigated for other countries (Switzerland). Correction of average yield with Swiss data.
Uncertainty:  None
Author: Romain Sacchi, PSI, romain.sacchi@psi.ch</v>
      </c>
    </row>
    <row r="3095" spans="1:19" customFormat="1" x14ac:dyDescent="0.2">
      <c r="A3095" t="s">
        <v>6</v>
      </c>
      <c r="B3095" t="s">
        <v>1662</v>
      </c>
    </row>
    <row r="3096" spans="1:19" customFormat="1" x14ac:dyDescent="0.2">
      <c r="A3096" t="s">
        <v>8</v>
      </c>
      <c r="B3096">
        <v>1</v>
      </c>
    </row>
    <row r="3097" spans="1:19" customFormat="1" x14ac:dyDescent="0.2">
      <c r="A3097" t="s">
        <v>9</v>
      </c>
      <c r="B3097" t="s">
        <v>73</v>
      </c>
    </row>
    <row r="3098" spans="1:19" customFormat="1" x14ac:dyDescent="0.2">
      <c r="A3098" t="s">
        <v>11</v>
      </c>
      <c r="B3098" t="s">
        <v>12</v>
      </c>
    </row>
    <row r="3099" spans="1:19" customFormat="1" x14ac:dyDescent="0.2">
      <c r="A3099" t="s">
        <v>13</v>
      </c>
      <c r="B3099" t="s">
        <v>14</v>
      </c>
    </row>
    <row r="3100" spans="1:19" customFormat="1" x14ac:dyDescent="0.2">
      <c r="A3100" t="s">
        <v>15</v>
      </c>
      <c r="B3100" t="s">
        <v>53</v>
      </c>
    </row>
    <row r="3101" spans="1:19" customFormat="1" x14ac:dyDescent="0.2">
      <c r="A3101" t="s">
        <v>17</v>
      </c>
    </row>
    <row r="3102" spans="1:19" s="2" customFormat="1" x14ac:dyDescent="0.2">
      <c r="A3102" s="2" t="s">
        <v>18</v>
      </c>
      <c r="B3102" s="2" t="s">
        <v>19</v>
      </c>
      <c r="C3102" s="2" t="s">
        <v>6</v>
      </c>
      <c r="D3102" s="2" t="s">
        <v>15</v>
      </c>
      <c r="E3102" s="2" t="s">
        <v>20</v>
      </c>
      <c r="F3102" s="2" t="s">
        <v>13</v>
      </c>
      <c r="G3102" s="2" t="s">
        <v>21</v>
      </c>
      <c r="H3102" s="2" t="s">
        <v>9</v>
      </c>
      <c r="I3102" s="2" t="s">
        <v>4</v>
      </c>
      <c r="J3102" s="2" t="s">
        <v>1925</v>
      </c>
      <c r="K3102" s="2" t="s">
        <v>1998</v>
      </c>
      <c r="L3102" s="2" t="s">
        <v>2002</v>
      </c>
      <c r="M3102" s="2" t="s">
        <v>2003</v>
      </c>
      <c r="N3102" s="2" t="s">
        <v>2001</v>
      </c>
      <c r="O3102" s="2" t="s">
        <v>2000</v>
      </c>
      <c r="P3102" s="2" t="s">
        <v>2004</v>
      </c>
      <c r="Q3102" s="2" t="s">
        <v>1502</v>
      </c>
      <c r="R3102" s="2" t="s">
        <v>2005</v>
      </c>
      <c r="S3102" s="2" t="s">
        <v>2006</v>
      </c>
    </row>
    <row r="3103" spans="1:19" customFormat="1" x14ac:dyDescent="0.2">
      <c r="A3103" t="s">
        <v>335</v>
      </c>
      <c r="B3103">
        <v>3.8502999999999998</v>
      </c>
      <c r="D3103" t="s">
        <v>30</v>
      </c>
      <c r="E3103" t="s">
        <v>336</v>
      </c>
      <c r="F3103" t="s">
        <v>27</v>
      </c>
      <c r="G3103">
        <v>0</v>
      </c>
      <c r="I3103" t="s">
        <v>337</v>
      </c>
    </row>
    <row r="3104" spans="1:19" customFormat="1" x14ac:dyDescent="0.2">
      <c r="A3104" t="s">
        <v>29</v>
      </c>
      <c r="B3104">
        <v>0.25026999999999999</v>
      </c>
      <c r="D3104" t="s">
        <v>30</v>
      </c>
      <c r="E3104" t="s">
        <v>31</v>
      </c>
      <c r="F3104" t="s">
        <v>27</v>
      </c>
      <c r="G3104">
        <v>0</v>
      </c>
      <c r="I3104" t="s">
        <v>338</v>
      </c>
    </row>
    <row r="3105" spans="1:19" customFormat="1" x14ac:dyDescent="0.2">
      <c r="A3105" t="s">
        <v>1460</v>
      </c>
      <c r="B3105">
        <v>1</v>
      </c>
      <c r="C3105" t="str">
        <f>B3095</f>
        <v>SV</v>
      </c>
      <c r="D3105" t="s">
        <v>53</v>
      </c>
      <c r="E3105" t="s">
        <v>339</v>
      </c>
      <c r="F3105" t="s">
        <v>33</v>
      </c>
      <c r="G3105">
        <v>0</v>
      </c>
      <c r="H3105" t="s">
        <v>73</v>
      </c>
      <c r="J3105">
        <f>VLOOKUP(C3105,'extension - production vol'!$B$6:$D$235,3,0)</f>
        <v>6.8529999999999998</v>
      </c>
    </row>
    <row r="3106" spans="1:19" customFormat="1" ht="16" x14ac:dyDescent="0.2">
      <c r="A3106" t="s">
        <v>1434</v>
      </c>
      <c r="B3106" s="4">
        <f t="shared" ref="B3106:B3116" si="336">M3106*S3106</f>
        <v>1.5946780704112515E-8</v>
      </c>
      <c r="C3106" t="s">
        <v>49</v>
      </c>
      <c r="D3106" t="s">
        <v>15</v>
      </c>
      <c r="F3106" t="s">
        <v>36</v>
      </c>
      <c r="G3106">
        <v>0</v>
      </c>
      <c r="H3106" t="s">
        <v>1434</v>
      </c>
      <c r="I3106" t="s">
        <v>340</v>
      </c>
      <c r="K3106" t="s">
        <v>2007</v>
      </c>
      <c r="L3106">
        <f>IF(K3106="residential",VLOOKUP(B3095,parameters!$C$41:$AG$178,18,0),IF(K3106="commercial",1-VLOOKUP(B3095,parameters!$C$41:$AG$178,18,0),1))</f>
        <v>0.82233248462317254</v>
      </c>
      <c r="M3106" s="4">
        <f>INDEX(parameters!$D$41:$AG$178,MATCH('PV (extension)'!B3095,parameters!$C$41:$C$178,0),MATCH('PV (extension)'!A3106,parameters!$D$5:$AG$5,0))/L3106</f>
        <v>0.12277778707072071</v>
      </c>
      <c r="N3106" s="3" t="s">
        <v>1505</v>
      </c>
      <c r="O3106">
        <f>INDEX(parameters!$C$196:$EJ$198,MATCH('PV (extension)'!N3106,parameters!$B$196:$B$198,0),MATCH('PV (extension)'!B3095,parameters!$C$195:$EJ$195,0))</f>
        <v>1645.1326680713996</v>
      </c>
      <c r="P3106">
        <v>156</v>
      </c>
      <c r="Q3106">
        <v>30</v>
      </c>
      <c r="R3106">
        <f t="shared" ref="R3106:R3116" si="337">Q3106*P3106*O3106</f>
        <v>7699220.8865741501</v>
      </c>
      <c r="S3106">
        <f t="shared" ref="S3106:S3116" si="338">1/R3106</f>
        <v>1.2988327192220104E-7</v>
      </c>
    </row>
    <row r="3107" spans="1:19" customFormat="1" ht="16" x14ac:dyDescent="0.2">
      <c r="A3107" t="s">
        <v>1435</v>
      </c>
      <c r="B3107" s="4">
        <f t="shared" si="336"/>
        <v>8.3300202671183868E-9</v>
      </c>
      <c r="C3107" t="s">
        <v>49</v>
      </c>
      <c r="D3107" t="s">
        <v>15</v>
      </c>
      <c r="F3107" t="s">
        <v>36</v>
      </c>
      <c r="G3107">
        <v>0</v>
      </c>
      <c r="H3107" t="s">
        <v>1435</v>
      </c>
      <c r="I3107" t="s">
        <v>340</v>
      </c>
      <c r="K3107" t="s">
        <v>2007</v>
      </c>
      <c r="L3107">
        <f>L3106</f>
        <v>0.82233248462317254</v>
      </c>
      <c r="M3107" s="4">
        <f>INDEX(parameters!$D$41:$AG$178,MATCH('PV (extension)'!B3095,parameters!$C$41:$C$178,0),MATCH('PV (extension)'!A3107,parameters!$D$5:$AG$5,0))/L3107</f>
        <v>6.4134666026183854E-2</v>
      </c>
      <c r="N3107" s="3" t="s">
        <v>1505</v>
      </c>
      <c r="O3107">
        <f>INDEX(parameters!$C$196:$EJ$198,MATCH('PV (extension)'!N3107,parameters!$B$196:$B$198,0),MATCH('PV (extension)'!B3095,parameters!$C$195:$EJ$195,0))</f>
        <v>1645.1326680713996</v>
      </c>
      <c r="P3107">
        <v>156</v>
      </c>
      <c r="Q3107">
        <v>30</v>
      </c>
      <c r="R3107">
        <f t="shared" si="337"/>
        <v>7699220.8865741501</v>
      </c>
      <c r="S3107">
        <f t="shared" si="338"/>
        <v>1.2988327192220104E-7</v>
      </c>
    </row>
    <row r="3108" spans="1:19" customFormat="1" x14ac:dyDescent="0.2">
      <c r="A3108" t="s">
        <v>1452</v>
      </c>
      <c r="B3108" s="4">
        <f t="shared" si="336"/>
        <v>4.1056761707064052E-10</v>
      </c>
      <c r="C3108" t="s">
        <v>35</v>
      </c>
      <c r="D3108" t="s">
        <v>15</v>
      </c>
      <c r="F3108" t="s">
        <v>36</v>
      </c>
      <c r="G3108">
        <v>0</v>
      </c>
      <c r="H3108" t="s">
        <v>1452</v>
      </c>
      <c r="I3108" t="s">
        <v>340</v>
      </c>
      <c r="K3108" t="s">
        <v>2007</v>
      </c>
      <c r="L3108">
        <f t="shared" ref="L3108:L3116" si="339">L3107</f>
        <v>0.82233248462317254</v>
      </c>
      <c r="M3108" s="4">
        <f>INDEX(parameters!$D$41:$AG$178,MATCH('PV (extension)'!B3095,parameters!$C$41:$C$178,0),MATCH('PV (extension)'!A3108,parameters!$D$5:$AG$5,0))/L3108</f>
        <v>1.2287226816964775E-2</v>
      </c>
      <c r="N3108" t="s">
        <v>1507</v>
      </c>
      <c r="O3108">
        <f>INDEX(parameters!$C$196:$EJ$198,MATCH('PV (extension)'!N3108,parameters!$B$196:$B$198,0),MATCH('PV (extension)'!B3095,parameters!$C$195:$EJ$195,0))</f>
        <v>1750.1411362461699</v>
      </c>
      <c r="P3108">
        <v>570</v>
      </c>
      <c r="Q3108">
        <v>30</v>
      </c>
      <c r="R3108">
        <f t="shared" si="337"/>
        <v>29927413.429809507</v>
      </c>
      <c r="S3108">
        <f t="shared" si="338"/>
        <v>3.3414180692406237E-8</v>
      </c>
    </row>
    <row r="3109" spans="1:19" customFormat="1" x14ac:dyDescent="0.2">
      <c r="A3109" t="s">
        <v>1453</v>
      </c>
      <c r="B3109" s="4">
        <f t="shared" si="336"/>
        <v>3.0159980663251548E-9</v>
      </c>
      <c r="C3109" t="s">
        <v>35</v>
      </c>
      <c r="D3109" t="s">
        <v>15</v>
      </c>
      <c r="F3109" t="s">
        <v>36</v>
      </c>
      <c r="G3109">
        <v>0</v>
      </c>
      <c r="H3109" t="s">
        <v>1453</v>
      </c>
      <c r="I3109" t="s">
        <v>340</v>
      </c>
      <c r="K3109" t="s">
        <v>2007</v>
      </c>
      <c r="L3109">
        <f t="shared" si="339"/>
        <v>0.82233248462317254</v>
      </c>
      <c r="M3109" s="4">
        <f>INDEX(parameters!$D$41:$AG$178,MATCH('PV (extension)'!B3095,parameters!$C$41:$C$178,0),MATCH('PV (extension)'!A3109,parameters!$D$5:$AG$5,0))/L3109</f>
        <v>9.0261021034418951E-2</v>
      </c>
      <c r="N3109" t="s">
        <v>1507</v>
      </c>
      <c r="O3109">
        <f>INDEX(parameters!$C$196:$EJ$198,MATCH('PV (extension)'!N3109,parameters!$B$196:$B$198,0),MATCH('PV (extension)'!B3095,parameters!$C$195:$EJ$195,0))</f>
        <v>1750.1411362461699</v>
      </c>
      <c r="P3109">
        <v>570</v>
      </c>
      <c r="Q3109">
        <v>30</v>
      </c>
      <c r="R3109">
        <f t="shared" si="337"/>
        <v>29927413.429809507</v>
      </c>
      <c r="S3109">
        <f t="shared" si="338"/>
        <v>3.3414180692406237E-8</v>
      </c>
    </row>
    <row r="3110" spans="1:19" customFormat="1" x14ac:dyDescent="0.2">
      <c r="A3110" t="s">
        <v>1454</v>
      </c>
      <c r="B3110" s="4">
        <f t="shared" si="336"/>
        <v>3.1967439302052854E-11</v>
      </c>
      <c r="C3110" t="s">
        <v>35</v>
      </c>
      <c r="D3110" t="s">
        <v>15</v>
      </c>
      <c r="F3110" t="s">
        <v>36</v>
      </c>
      <c r="G3110">
        <v>0</v>
      </c>
      <c r="H3110" t="s">
        <v>1454</v>
      </c>
      <c r="I3110" t="s">
        <v>340</v>
      </c>
      <c r="K3110" t="s">
        <v>2007</v>
      </c>
      <c r="L3110">
        <f t="shared" si="339"/>
        <v>0.82233248462317254</v>
      </c>
      <c r="M3110" s="4">
        <f>INDEX(parameters!$D$41:$AG$178,MATCH('PV (extension)'!B3095,parameters!$C$41:$C$178,0),MATCH('PV (extension)'!A3110,parameters!$D$5:$AG$5,0))/L3110</f>
        <v>9.5670277228487681E-4</v>
      </c>
      <c r="N3110" t="s">
        <v>1507</v>
      </c>
      <c r="O3110">
        <f>INDEX(parameters!$C$196:$EJ$198,MATCH('PV (extension)'!N3110,parameters!$B$196:$B$198,0),MATCH('PV (extension)'!B3095,parameters!$C$195:$EJ$195,0))</f>
        <v>1750.1411362461699</v>
      </c>
      <c r="P3110">
        <v>570</v>
      </c>
      <c r="Q3110">
        <v>30</v>
      </c>
      <c r="R3110">
        <f t="shared" si="337"/>
        <v>29927413.429809507</v>
      </c>
      <c r="S3110">
        <f t="shared" si="338"/>
        <v>3.3414180692406237E-8</v>
      </c>
    </row>
    <row r="3111" spans="1:19" customFormat="1" x14ac:dyDescent="0.2">
      <c r="A3111" t="s">
        <v>1455</v>
      </c>
      <c r="B3111" s="4">
        <f t="shared" si="336"/>
        <v>1.0697878112929723E-8</v>
      </c>
      <c r="C3111" t="s">
        <v>35</v>
      </c>
      <c r="D3111" t="s">
        <v>15</v>
      </c>
      <c r="F3111" t="s">
        <v>36</v>
      </c>
      <c r="G3111">
        <v>0</v>
      </c>
      <c r="H3111" t="s">
        <v>1455</v>
      </c>
      <c r="I3111" t="s">
        <v>340</v>
      </c>
      <c r="K3111" t="s">
        <v>2007</v>
      </c>
      <c r="L3111">
        <f t="shared" si="339"/>
        <v>0.82233248462317254</v>
      </c>
      <c r="M3111" s="4">
        <f>INDEX(parameters!$D$41:$AG$178,MATCH('PV (extension)'!B3095,parameters!$C$41:$C$178,0),MATCH('PV (extension)'!A3111,parameters!$D$5:$AG$5,0))/L3111</f>
        <v>0.32015982110735819</v>
      </c>
      <c r="N3111" t="s">
        <v>1507</v>
      </c>
      <c r="O3111">
        <f>INDEX(parameters!$C$196:$EJ$198,MATCH('PV (extension)'!N3111,parameters!$B$196:$B$198,0),MATCH('PV (extension)'!B3095,parameters!$C$195:$EJ$195,0))</f>
        <v>1750.1411362461699</v>
      </c>
      <c r="P3111">
        <v>570</v>
      </c>
      <c r="Q3111">
        <v>30</v>
      </c>
      <c r="R3111">
        <f t="shared" si="337"/>
        <v>29927413.429809507</v>
      </c>
      <c r="S3111">
        <f t="shared" si="338"/>
        <v>3.3414180692406237E-8</v>
      </c>
    </row>
    <row r="3112" spans="1:19" customFormat="1" x14ac:dyDescent="0.2">
      <c r="A3112" t="s">
        <v>1456</v>
      </c>
      <c r="B3112" s="4">
        <f t="shared" si="336"/>
        <v>5.6746151218583752E-9</v>
      </c>
      <c r="C3112" t="s">
        <v>35</v>
      </c>
      <c r="D3112" t="s">
        <v>15</v>
      </c>
      <c r="F3112" t="s">
        <v>36</v>
      </c>
      <c r="G3112">
        <v>0</v>
      </c>
      <c r="H3112" t="s">
        <v>1456</v>
      </c>
      <c r="I3112" t="s">
        <v>340</v>
      </c>
      <c r="K3112" t="s">
        <v>2007</v>
      </c>
      <c r="L3112">
        <f t="shared" si="339"/>
        <v>0.82233248462317254</v>
      </c>
      <c r="M3112" s="4">
        <f>INDEX(parameters!$D$41:$AG$178,MATCH('PV (extension)'!B3095,parameters!$C$41:$C$178,0),MATCH('PV (extension)'!A3112,parameters!$D$5:$AG$5,0))/L3112</f>
        <v>0.16982655280690445</v>
      </c>
      <c r="N3112" t="s">
        <v>1507</v>
      </c>
      <c r="O3112">
        <f>INDEX(parameters!$C$196:$EJ$198,MATCH('PV (extension)'!N3112,parameters!$B$196:$B$198,0),MATCH('PV (extension)'!B3095,parameters!$C$195:$EJ$195,0))</f>
        <v>1750.1411362461699</v>
      </c>
      <c r="P3112">
        <v>570</v>
      </c>
      <c r="Q3112">
        <v>30</v>
      </c>
      <c r="R3112">
        <f t="shared" si="337"/>
        <v>29927413.429809507</v>
      </c>
      <c r="S3112">
        <f t="shared" si="338"/>
        <v>3.3414180692406237E-8</v>
      </c>
    </row>
    <row r="3113" spans="1:19" customFormat="1" ht="16" x14ac:dyDescent="0.2">
      <c r="A3113" t="s">
        <v>1461</v>
      </c>
      <c r="B3113" s="4">
        <f t="shared" si="336"/>
        <v>1.7511097640994189E-9</v>
      </c>
      <c r="C3113" t="s">
        <v>49</v>
      </c>
      <c r="D3113" t="s">
        <v>15</v>
      </c>
      <c r="F3113" t="s">
        <v>36</v>
      </c>
      <c r="G3113">
        <v>0</v>
      </c>
      <c r="H3113" t="s">
        <v>1461</v>
      </c>
      <c r="I3113" t="s">
        <v>340</v>
      </c>
      <c r="K3113" t="s">
        <v>2007</v>
      </c>
      <c r="L3113">
        <f t="shared" si="339"/>
        <v>0.82233248462317254</v>
      </c>
      <c r="M3113" s="4">
        <f>INDEX(parameters!$D$41:$AG$178,MATCH('PV (extension)'!B3095,parameters!$C$41:$C$178,0),MATCH('PV (extension)'!A3113,parameters!$D$5:$AG$5,0))/L3113</f>
        <v>8.0374539804535308E-3</v>
      </c>
      <c r="N3113" s="3" t="s">
        <v>1505</v>
      </c>
      <c r="O3113">
        <f>INDEX(parameters!$C$196:$EJ$198,MATCH('PV (extension)'!N3113,parameters!$B$196:$B$198,0),MATCH('PV (extension)'!B3095,parameters!$C$195:$EJ$195,0))</f>
        <v>1645.1326680713996</v>
      </c>
      <c r="P3113">
        <v>93</v>
      </c>
      <c r="Q3113">
        <v>30</v>
      </c>
      <c r="R3113">
        <f t="shared" si="337"/>
        <v>4589920.1439192053</v>
      </c>
      <c r="S3113">
        <f t="shared" si="338"/>
        <v>2.1786871419207912E-7</v>
      </c>
    </row>
    <row r="3114" spans="1:19" customFormat="1" ht="16" x14ac:dyDescent="0.2">
      <c r="A3114" t="s">
        <v>1457</v>
      </c>
      <c r="B3114" s="4">
        <f t="shared" si="336"/>
        <v>2.9692610473851315E-8</v>
      </c>
      <c r="C3114" t="s">
        <v>49</v>
      </c>
      <c r="D3114" t="s">
        <v>15</v>
      </c>
      <c r="F3114" t="s">
        <v>36</v>
      </c>
      <c r="G3114">
        <v>0</v>
      </c>
      <c r="H3114" t="s">
        <v>1457</v>
      </c>
      <c r="I3114" t="s">
        <v>340</v>
      </c>
      <c r="K3114" t="s">
        <v>2007</v>
      </c>
      <c r="L3114">
        <f t="shared" si="339"/>
        <v>0.82233248462317254</v>
      </c>
      <c r="M3114" s="4">
        <f>INDEX(parameters!$D$41:$AG$178,MATCH('PV (extension)'!B3095,parameters!$C$41:$C$178,0),MATCH('PV (extension)'!A3114,parameters!$D$5:$AG$5,0))/L3114</f>
        <v>0.13628671093947653</v>
      </c>
      <c r="N3114" s="3" t="s">
        <v>1505</v>
      </c>
      <c r="O3114">
        <f>INDEX(parameters!$C$196:$EJ$198,MATCH('PV (extension)'!N3114,parameters!$B$196:$B$198,0),MATCH('PV (extension)'!B3095,parameters!$C$195:$EJ$195,0))</f>
        <v>1645.1326680713996</v>
      </c>
      <c r="P3114">
        <v>93</v>
      </c>
      <c r="Q3114">
        <v>30</v>
      </c>
      <c r="R3114">
        <f t="shared" si="337"/>
        <v>4589920.1439192053</v>
      </c>
      <c r="S3114">
        <f t="shared" si="338"/>
        <v>2.1786871419207912E-7</v>
      </c>
    </row>
    <row r="3115" spans="1:19" customFormat="1" ht="16" x14ac:dyDescent="0.2">
      <c r="A3115" t="s">
        <v>1462</v>
      </c>
      <c r="B3115" s="4">
        <f t="shared" si="336"/>
        <v>9.2571248080846347E-10</v>
      </c>
      <c r="C3115" t="s">
        <v>49</v>
      </c>
      <c r="D3115" t="s">
        <v>15</v>
      </c>
      <c r="F3115" t="s">
        <v>36</v>
      </c>
      <c r="G3115">
        <v>0</v>
      </c>
      <c r="H3115" t="s">
        <v>1462</v>
      </c>
      <c r="I3115" t="s">
        <v>340</v>
      </c>
      <c r="K3115" t="s">
        <v>2007</v>
      </c>
      <c r="L3115">
        <f t="shared" si="339"/>
        <v>0.82233248462317254</v>
      </c>
      <c r="M3115" s="4">
        <f>INDEX(parameters!$D$41:$AG$178,MATCH('PV (extension)'!B3095,parameters!$C$41:$C$178,0),MATCH('PV (extension)'!A3115,parameters!$D$5:$AG$5,0))/L3115</f>
        <v>4.2489463631401872E-3</v>
      </c>
      <c r="N3115" s="3" t="s">
        <v>1505</v>
      </c>
      <c r="O3115">
        <f>INDEX(parameters!$C$196:$EJ$198,MATCH('PV (extension)'!N3115,parameters!$B$196:$B$198,0),MATCH('PV (extension)'!B3095,parameters!$C$195:$EJ$195,0))</f>
        <v>1645.1326680713996</v>
      </c>
      <c r="P3115">
        <v>93</v>
      </c>
      <c r="Q3115">
        <v>30</v>
      </c>
      <c r="R3115">
        <f t="shared" si="337"/>
        <v>4589920.1439192053</v>
      </c>
      <c r="S3115">
        <f t="shared" si="338"/>
        <v>2.1786871419207912E-7</v>
      </c>
    </row>
    <row r="3116" spans="1:19" customFormat="1" ht="16" x14ac:dyDescent="0.2">
      <c r="A3116" t="s">
        <v>1458</v>
      </c>
      <c r="B3116" s="4">
        <f t="shared" si="336"/>
        <v>1.5553301563104006E-8</v>
      </c>
      <c r="C3116" t="s">
        <v>49</v>
      </c>
      <c r="D3116" t="s">
        <v>15</v>
      </c>
      <c r="F3116" t="s">
        <v>36</v>
      </c>
      <c r="G3116">
        <v>0</v>
      </c>
      <c r="H3116" t="s">
        <v>1458</v>
      </c>
      <c r="I3116" t="s">
        <v>340</v>
      </c>
      <c r="K3116" t="s">
        <v>2007</v>
      </c>
      <c r="L3116">
        <f t="shared" si="339"/>
        <v>0.82233248462317254</v>
      </c>
      <c r="M3116" s="4">
        <f>INDEX(parameters!$D$41:$AG$178,MATCH('PV (extension)'!B3095,parameters!$C$41:$C$178,0),MATCH('PV (extension)'!A3116,parameters!$D$5:$AG$5,0))/L3116</f>
        <v>7.1388412148941149E-2</v>
      </c>
      <c r="N3116" s="3" t="s">
        <v>1505</v>
      </c>
      <c r="O3116">
        <f>INDEX(parameters!$C$196:$EJ$198,MATCH('PV (extension)'!N3116,parameters!$B$196:$B$198,0),MATCH('PV (extension)'!B3095,parameters!$C$195:$EJ$195,0))</f>
        <v>1645.1326680713996</v>
      </c>
      <c r="P3116">
        <v>93</v>
      </c>
      <c r="Q3116">
        <v>30</v>
      </c>
      <c r="R3116">
        <f t="shared" si="337"/>
        <v>4589920.1439192053</v>
      </c>
      <c r="S3116">
        <f t="shared" si="338"/>
        <v>2.1786871419207912E-7</v>
      </c>
    </row>
    <row r="3117" spans="1:19" customFormat="1" x14ac:dyDescent="0.2">
      <c r="A3117" t="s">
        <v>442</v>
      </c>
      <c r="B3117">
        <v>3.7025999999999999E-3</v>
      </c>
      <c r="C3117" t="s">
        <v>42</v>
      </c>
      <c r="D3117" t="s">
        <v>16</v>
      </c>
      <c r="F3117" t="s">
        <v>36</v>
      </c>
      <c r="G3117">
        <v>0</v>
      </c>
      <c r="H3117" t="s">
        <v>443</v>
      </c>
      <c r="I3117" t="s">
        <v>353</v>
      </c>
      <c r="M3117" s="4"/>
    </row>
    <row r="3118" spans="1:19" customFormat="1" x14ac:dyDescent="0.2">
      <c r="A3118" t="s">
        <v>354</v>
      </c>
      <c r="B3118">
        <v>-3.3322999999999998E-6</v>
      </c>
      <c r="C3118" t="s">
        <v>49</v>
      </c>
      <c r="D3118" t="s">
        <v>250</v>
      </c>
      <c r="F3118" t="s">
        <v>36</v>
      </c>
      <c r="G3118">
        <v>0</v>
      </c>
      <c r="H3118" t="s">
        <v>355</v>
      </c>
      <c r="I3118" t="s">
        <v>353</v>
      </c>
      <c r="M3118" s="4"/>
    </row>
    <row r="3119" spans="1:19" customFormat="1" x14ac:dyDescent="0.2">
      <c r="M3119" s="4"/>
    </row>
    <row r="3120" spans="1:19" s="2" customFormat="1" x14ac:dyDescent="0.2">
      <c r="A3120" s="2" t="s">
        <v>2</v>
      </c>
      <c r="B3120" s="2" t="s">
        <v>332</v>
      </c>
      <c r="M3120" s="4"/>
    </row>
    <row r="3121" spans="1:22" x14ac:dyDescent="0.2">
      <c r="A3121" s="29" t="s">
        <v>4</v>
      </c>
      <c r="B312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")&amp;HLOOKUP(B3122,parameters!$C$195:$EJ$198,2,0)&amp;" kWh/kWp.
Annual output, Facade: "&amp;HLOOKUP(B3122,parameters!$C$195:$EJ$198,3,0)&amp;" kWh/kWp.
Annual output, Open-ground: "&amp;HLOOKUP(B3122,parameters!$C$195:$EJ$198,4,0)&amp;_xlfn._LONGTEXT("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")&amp;VLOOKUP(B3122,'extension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1645.1326680714 kWh/kWp.
Annual output, Facade: 1155.09314992247 kWh/kWp.
Annual output, Open-ground: 1750.14113624617 kWh/kWp.
Amount of solar energy transformed to electricity. Waste heat emission due to losses of electricity in the system.
Technology:  Electricity production with grid-connected photovoltaic power plants.
Time period:  Time of publications
Production volume: 6.853 GWh in 2025.
Sampling:  Statistical data and model calculations
Extrapolations:  Use of PV technology data investigated for other countries (Switzerland). Correction of average yield with Swiss data.
Uncertainty:  None
Author: Romain Sacchi, PSI, romain.sacchi@psi.ch</v>
      </c>
      <c r="M3121" s="30"/>
    </row>
    <row r="3122" spans="1:22" customFormat="1" x14ac:dyDescent="0.2">
      <c r="A3122" t="s">
        <v>6</v>
      </c>
      <c r="B3122" t="s">
        <v>1662</v>
      </c>
    </row>
    <row r="3123" spans="1:22" customFormat="1" x14ac:dyDescent="0.2">
      <c r="A3123" t="s">
        <v>8</v>
      </c>
      <c r="B3123">
        <v>1</v>
      </c>
    </row>
    <row r="3124" spans="1:22" customFormat="1" x14ac:dyDescent="0.2">
      <c r="A3124" t="s">
        <v>9</v>
      </c>
      <c r="B3124" t="s">
        <v>73</v>
      </c>
    </row>
    <row r="3125" spans="1:22" customFormat="1" x14ac:dyDescent="0.2">
      <c r="A3125" t="s">
        <v>11</v>
      </c>
      <c r="B3125" t="s">
        <v>12</v>
      </c>
    </row>
    <row r="3126" spans="1:22" customFormat="1" x14ac:dyDescent="0.2">
      <c r="A3126" t="s">
        <v>13</v>
      </c>
      <c r="B3126" t="s">
        <v>14</v>
      </c>
    </row>
    <row r="3127" spans="1:22" customFormat="1" x14ac:dyDescent="0.2">
      <c r="A3127" t="s">
        <v>15</v>
      </c>
      <c r="B3127" t="s">
        <v>53</v>
      </c>
    </row>
    <row r="3128" spans="1:22" customFormat="1" x14ac:dyDescent="0.2">
      <c r="A3128" t="s">
        <v>17</v>
      </c>
    </row>
    <row r="3129" spans="1:22" s="2" customFormat="1" x14ac:dyDescent="0.2">
      <c r="A3129" s="2" t="s">
        <v>18</v>
      </c>
      <c r="B3129" s="2" t="s">
        <v>19</v>
      </c>
      <c r="C3129" s="2" t="s">
        <v>6</v>
      </c>
      <c r="D3129" s="2" t="s">
        <v>15</v>
      </c>
      <c r="E3129" s="2" t="s">
        <v>20</v>
      </c>
      <c r="F3129" s="2" t="s">
        <v>13</v>
      </c>
      <c r="G3129" s="2" t="s">
        <v>21</v>
      </c>
      <c r="H3129" s="2" t="s">
        <v>22</v>
      </c>
      <c r="I3129" s="2" t="s">
        <v>23</v>
      </c>
      <c r="J3129" s="2" t="s">
        <v>4</v>
      </c>
      <c r="K3129" s="2" t="s">
        <v>24</v>
      </c>
      <c r="L3129" s="2" t="s">
        <v>9</v>
      </c>
      <c r="M3129" s="2" t="s">
        <v>1925</v>
      </c>
      <c r="N3129" s="2" t="s">
        <v>1998</v>
      </c>
      <c r="O3129" s="2" t="s">
        <v>2002</v>
      </c>
      <c r="P3129" s="2" t="s">
        <v>2003</v>
      </c>
      <c r="Q3129" s="2" t="s">
        <v>2001</v>
      </c>
      <c r="R3129" s="2" t="s">
        <v>2000</v>
      </c>
      <c r="S3129" s="2" t="s">
        <v>2004</v>
      </c>
      <c r="T3129" s="2" t="s">
        <v>1502</v>
      </c>
      <c r="U3129" s="2" t="s">
        <v>2005</v>
      </c>
      <c r="V3129" s="2" t="s">
        <v>2006</v>
      </c>
    </row>
    <row r="3130" spans="1:22" customFormat="1" x14ac:dyDescent="0.2">
      <c r="A3130" t="s">
        <v>335</v>
      </c>
      <c r="B3130">
        <v>3.8502999999999998</v>
      </c>
      <c r="D3130" t="s">
        <v>30</v>
      </c>
      <c r="E3130" t="s">
        <v>336</v>
      </c>
      <c r="F3130" t="s">
        <v>27</v>
      </c>
      <c r="G3130">
        <v>2</v>
      </c>
      <c r="H3130">
        <v>1.348151067341848</v>
      </c>
      <c r="I3130">
        <v>4.3409845976280087E-2</v>
      </c>
      <c r="J3130" t="s">
        <v>337</v>
      </c>
    </row>
    <row r="3131" spans="1:22" customFormat="1" x14ac:dyDescent="0.2">
      <c r="A3131" t="s">
        <v>29</v>
      </c>
      <c r="B3131">
        <v>0.25026999999999999</v>
      </c>
      <c r="D3131" t="s">
        <v>30</v>
      </c>
      <c r="E3131" t="s">
        <v>31</v>
      </c>
      <c r="F3131" t="s">
        <v>27</v>
      </c>
      <c r="G3131">
        <v>2</v>
      </c>
      <c r="H3131">
        <v>-1.385214943900327</v>
      </c>
      <c r="I3131">
        <v>2.439508208471609E-2</v>
      </c>
      <c r="J3131" t="s">
        <v>358</v>
      </c>
    </row>
    <row r="3132" spans="1:22" customFormat="1" x14ac:dyDescent="0.2">
      <c r="A3132" t="s">
        <v>332</v>
      </c>
      <c r="B3132">
        <v>1</v>
      </c>
      <c r="C3132" t="str">
        <f>B3122</f>
        <v>SV</v>
      </c>
      <c r="D3132" t="s">
        <v>53</v>
      </c>
      <c r="E3132" t="s">
        <v>339</v>
      </c>
      <c r="F3132" t="s">
        <v>33</v>
      </c>
      <c r="G3132">
        <v>0</v>
      </c>
      <c r="H3132">
        <v>1</v>
      </c>
      <c r="L3132" t="s">
        <v>73</v>
      </c>
      <c r="M3132">
        <f>VLOOKUP(C3132,'extension - production vol'!$B$6:$D$235,3,0)</f>
        <v>6.8529999999999998</v>
      </c>
    </row>
    <row r="3133" spans="1:22" customFormat="1" ht="16" x14ac:dyDescent="0.2">
      <c r="A3133" t="s">
        <v>1434</v>
      </c>
      <c r="B3133" s="4">
        <f t="shared" ref="B3133:B3159" si="340">P3133*V3133</f>
        <v>1.311355579815371E-8</v>
      </c>
      <c r="C3133" t="s">
        <v>49</v>
      </c>
      <c r="D3133" t="s">
        <v>15</v>
      </c>
      <c r="F3133" t="s">
        <v>36</v>
      </c>
      <c r="G3133">
        <v>2</v>
      </c>
      <c r="H3133">
        <v>-18.46800298604678</v>
      </c>
      <c r="I3133">
        <v>9.798894162072011E-2</v>
      </c>
      <c r="J3133" t="s">
        <v>340</v>
      </c>
      <c r="L3133" t="s">
        <v>1434</v>
      </c>
      <c r="N3133" t="s">
        <v>2008</v>
      </c>
      <c r="O3133">
        <v>1</v>
      </c>
      <c r="P3133" s="4">
        <f>INDEX(parameters!$D$41:$AG$178,MATCH('PV (extension)'!B3122,parameters!$C$41:$C$178,0),MATCH('PV (extension)'!A3133,parameters!$D$5:$AG$5,0))/O3133</f>
        <v>0.10096416269840058</v>
      </c>
      <c r="Q3133" s="3" t="s">
        <v>1505</v>
      </c>
      <c r="R3133">
        <f>INDEX(parameters!$C$196:$EJ$198,MATCH('PV (extension)'!Q3133,parameters!$B$196:$B$198,0),MATCH('PV (extension)'!B3122,parameters!$C$195:$EJ$195,0))</f>
        <v>1645.1326680713996</v>
      </c>
      <c r="S3133">
        <v>156</v>
      </c>
      <c r="T3133">
        <v>30</v>
      </c>
      <c r="U3133">
        <f t="shared" ref="U3133:U3159" si="341">T3133*S3133*R3133</f>
        <v>7699220.8865741501</v>
      </c>
      <c r="V3133">
        <f t="shared" ref="V3133:V3159" si="342">1/U3133</f>
        <v>1.2988327192220104E-7</v>
      </c>
    </row>
    <row r="3134" spans="1:22" customFormat="1" ht="16" x14ac:dyDescent="0.2">
      <c r="A3134" t="s">
        <v>1435</v>
      </c>
      <c r="B3134" s="4">
        <f t="shared" si="340"/>
        <v>6.8500462632208451E-9</v>
      </c>
      <c r="C3134" t="s">
        <v>49</v>
      </c>
      <c r="D3134" t="s">
        <v>15</v>
      </c>
      <c r="F3134" t="s">
        <v>36</v>
      </c>
      <c r="G3134">
        <v>2</v>
      </c>
      <c r="H3134">
        <v>-19.10362020104489</v>
      </c>
      <c r="I3134">
        <v>9.798894162072011E-2</v>
      </c>
      <c r="J3134" t="s">
        <v>340</v>
      </c>
      <c r="L3134" t="s">
        <v>1435</v>
      </c>
      <c r="N3134" t="s">
        <v>2008</v>
      </c>
      <c r="O3134">
        <v>1</v>
      </c>
      <c r="P3134" s="4">
        <f>INDEX(parameters!$D$41:$AG$178,MATCH('PV (extension)'!B3122,parameters!$C$41:$C$178,0),MATCH('PV (extension)'!A3134,parameters!$D$5:$AG$5,0))/O3134</f>
        <v>5.2740019263789135E-2</v>
      </c>
      <c r="Q3134" s="3" t="s">
        <v>1505</v>
      </c>
      <c r="R3134">
        <f>INDEX(parameters!$C$196:$EJ$198,MATCH('PV (extension)'!Q3134,parameters!$B$196:$B$198,0),MATCH('PV (extension)'!B3122,parameters!$C$195:$EJ$195,0))</f>
        <v>1645.1326680713996</v>
      </c>
      <c r="S3134">
        <v>156</v>
      </c>
      <c r="T3134">
        <v>30</v>
      </c>
      <c r="U3134">
        <f t="shared" si="341"/>
        <v>7699220.8865741501</v>
      </c>
      <c r="V3134">
        <f t="shared" si="342"/>
        <v>1.2988327192220104E-7</v>
      </c>
    </row>
    <row r="3135" spans="1:22" customFormat="1" ht="16" x14ac:dyDescent="0.2">
      <c r="A3135" t="s">
        <v>1439</v>
      </c>
      <c r="B3135" s="4">
        <f t="shared" si="340"/>
        <v>6.143552115628402E-9</v>
      </c>
      <c r="C3135" t="s">
        <v>49</v>
      </c>
      <c r="D3135" t="s">
        <v>15</v>
      </c>
      <c r="F3135" t="s">
        <v>36</v>
      </c>
      <c r="G3135">
        <v>2</v>
      </c>
      <c r="H3135">
        <v>-19.697439318003951</v>
      </c>
      <c r="I3135">
        <v>9.798894162072011E-2</v>
      </c>
      <c r="J3135" t="s">
        <v>340</v>
      </c>
      <c r="L3135" t="s">
        <v>1439</v>
      </c>
      <c r="N3135" t="s">
        <v>2008</v>
      </c>
      <c r="O3135">
        <v>1</v>
      </c>
      <c r="P3135" s="4">
        <f>INDEX(parameters!$D$41:$AG$178,MATCH('PV (extension)'!B3122,parameters!$C$41:$C$178,0),MATCH('PV (extension)'!A3135,parameters!$D$5:$AG$5,0))/O3135</f>
        <v>9.0962624550774995E-4</v>
      </c>
      <c r="Q3135" s="3" t="s">
        <v>1505</v>
      </c>
      <c r="R3135">
        <f>INDEX(parameters!$C$196:$EJ$198,MATCH('PV (extension)'!Q3135,parameters!$B$196:$B$198,0),MATCH('PV (extension)'!B3122,parameters!$C$195:$EJ$195,0))</f>
        <v>1645.1326680713996</v>
      </c>
      <c r="S3135">
        <v>3</v>
      </c>
      <c r="T3135">
        <v>30</v>
      </c>
      <c r="U3135">
        <f t="shared" si="341"/>
        <v>148061.94012642596</v>
      </c>
      <c r="V3135">
        <f t="shared" si="342"/>
        <v>6.7539301399544537E-6</v>
      </c>
    </row>
    <row r="3136" spans="1:22" customFormat="1" ht="16" x14ac:dyDescent="0.2">
      <c r="A3136" t="s">
        <v>1440</v>
      </c>
      <c r="B3136" s="4">
        <f t="shared" si="340"/>
        <v>4.0070127745295851E-8</v>
      </c>
      <c r="C3136" t="s">
        <v>49</v>
      </c>
      <c r="D3136" t="s">
        <v>15</v>
      </c>
      <c r="F3136" t="s">
        <v>36</v>
      </c>
      <c r="G3136">
        <v>2</v>
      </c>
      <c r="H3136">
        <v>-16.692979911025031</v>
      </c>
      <c r="I3136">
        <v>9.798894162072011E-2</v>
      </c>
      <c r="J3136" t="s">
        <v>340</v>
      </c>
      <c r="L3136" t="s">
        <v>1440</v>
      </c>
      <c r="N3136" t="s">
        <v>2008</v>
      </c>
      <c r="O3136">
        <v>1</v>
      </c>
      <c r="P3136" s="4">
        <f>INDEX(parameters!$D$41:$AG$178,MATCH('PV (extension)'!B3122,parameters!$C$41:$C$178,0),MATCH('PV (extension)'!A3136,parameters!$D$5:$AG$5,0))/O3136</f>
        <v>5.9328608550822341E-3</v>
      </c>
      <c r="Q3136" s="3" t="s">
        <v>1505</v>
      </c>
      <c r="R3136">
        <f>INDEX(parameters!$C$196:$EJ$198,MATCH('PV (extension)'!Q3136,parameters!$B$196:$B$198,0),MATCH('PV (extension)'!B3122,parameters!$C$195:$EJ$195,0))</f>
        <v>1645.1326680713996</v>
      </c>
      <c r="S3136">
        <v>3</v>
      </c>
      <c r="T3136">
        <v>30</v>
      </c>
      <c r="U3136">
        <f t="shared" si="341"/>
        <v>148061.94012642596</v>
      </c>
      <c r="V3136">
        <f t="shared" si="342"/>
        <v>6.7539301399544537E-6</v>
      </c>
    </row>
    <row r="3137" spans="1:22" customFormat="1" ht="16" x14ac:dyDescent="0.2">
      <c r="A3137" t="s">
        <v>1441</v>
      </c>
      <c r="B3137" s="4">
        <f t="shared" si="340"/>
        <v>6.2088610789117577E-10</v>
      </c>
      <c r="C3137" t="s">
        <v>35</v>
      </c>
      <c r="D3137" t="s">
        <v>15</v>
      </c>
      <c r="F3137" t="s">
        <v>36</v>
      </c>
      <c r="G3137">
        <v>2</v>
      </c>
      <c r="H3137">
        <v>-21.54326959350907</v>
      </c>
      <c r="I3137">
        <v>9.798894162072011E-2</v>
      </c>
      <c r="J3137" t="s">
        <v>340</v>
      </c>
      <c r="L3137" t="s">
        <v>1441</v>
      </c>
      <c r="N3137" t="s">
        <v>2008</v>
      </c>
      <c r="O3137">
        <v>1</v>
      </c>
      <c r="P3137" s="4">
        <f>INDEX(parameters!$D$41:$AG$178,MATCH('PV (extension)'!B3122,parameters!$C$41:$C$178,0),MATCH('PV (extension)'!A3137,parameters!$D$5:$AG$5,0))/O3137</f>
        <v>9.1929601731912907E-5</v>
      </c>
      <c r="Q3137" s="3" t="s">
        <v>1505</v>
      </c>
      <c r="R3137">
        <f>INDEX(parameters!$C$196:$EJ$198,MATCH('PV (extension)'!Q3137,parameters!$B$196:$B$198,0),MATCH('PV (extension)'!B3122,parameters!$C$195:$EJ$195,0))</f>
        <v>1645.1326680713996</v>
      </c>
      <c r="S3137">
        <v>3</v>
      </c>
      <c r="T3137">
        <v>30</v>
      </c>
      <c r="U3137">
        <f t="shared" si="341"/>
        <v>148061.94012642596</v>
      </c>
      <c r="V3137">
        <f t="shared" si="342"/>
        <v>6.7539301399544537E-6</v>
      </c>
    </row>
    <row r="3138" spans="1:22" customFormat="1" ht="16" x14ac:dyDescent="0.2">
      <c r="A3138" t="s">
        <v>1442</v>
      </c>
      <c r="B3138" s="4">
        <f t="shared" si="340"/>
        <v>1.0793997210490296E-8</v>
      </c>
      <c r="C3138" t="s">
        <v>35</v>
      </c>
      <c r="D3138" t="s">
        <v>15</v>
      </c>
      <c r="F3138" t="s">
        <v>36</v>
      </c>
      <c r="G3138">
        <v>2</v>
      </c>
      <c r="H3138">
        <v>-18.729872499892029</v>
      </c>
      <c r="I3138">
        <v>9.798894162072011E-2</v>
      </c>
      <c r="J3138" t="s">
        <v>340</v>
      </c>
      <c r="L3138" t="s">
        <v>1442</v>
      </c>
      <c r="N3138" t="s">
        <v>2008</v>
      </c>
      <c r="O3138">
        <v>1</v>
      </c>
      <c r="P3138" s="4">
        <f>INDEX(parameters!$D$41:$AG$178,MATCH('PV (extension)'!B3122,parameters!$C$41:$C$178,0),MATCH('PV (extension)'!A3138,parameters!$D$5:$AG$5,0))/O3138</f>
        <v>1.5981801687044229E-3</v>
      </c>
      <c r="Q3138" s="3" t="s">
        <v>1505</v>
      </c>
      <c r="R3138">
        <f>INDEX(parameters!$C$196:$EJ$198,MATCH('PV (extension)'!Q3138,parameters!$B$196:$B$198,0),MATCH('PV (extension)'!B3122,parameters!$C$195:$EJ$195,0))</f>
        <v>1645.1326680713996</v>
      </c>
      <c r="S3138">
        <v>3</v>
      </c>
      <c r="T3138">
        <v>30</v>
      </c>
      <c r="U3138">
        <f t="shared" si="341"/>
        <v>148061.94012642596</v>
      </c>
      <c r="V3138">
        <f t="shared" si="342"/>
        <v>6.7539301399544537E-6</v>
      </c>
    </row>
    <row r="3139" spans="1:22" customFormat="1" x14ac:dyDescent="0.2">
      <c r="A3139" t="s">
        <v>1452</v>
      </c>
      <c r="B3139" s="4">
        <f t="shared" si="340"/>
        <v>3.376230886515151E-10</v>
      </c>
      <c r="C3139" t="s">
        <v>35</v>
      </c>
      <c r="D3139" t="s">
        <v>15</v>
      </c>
      <c r="F3139" t="s">
        <v>36</v>
      </c>
      <c r="G3139">
        <v>2</v>
      </c>
      <c r="H3139">
        <v>-21.666568118067421</v>
      </c>
      <c r="I3139">
        <v>9.798894162072011E-2</v>
      </c>
      <c r="J3139" t="s">
        <v>340</v>
      </c>
      <c r="L3139" t="s">
        <v>1452</v>
      </c>
      <c r="N3139" t="s">
        <v>2008</v>
      </c>
      <c r="O3139">
        <v>1</v>
      </c>
      <c r="P3139" s="4">
        <f>INDEX(parameters!$D$41:$AG$178,MATCH('PV (extension)'!B3122,parameters!$C$41:$C$178,0),MATCH('PV (extension)'!A3139,parameters!$D$5:$AG$5,0))/O3139</f>
        <v>1.0104185757523119E-2</v>
      </c>
      <c r="Q3139" t="s">
        <v>1507</v>
      </c>
      <c r="R3139">
        <f>INDEX(parameters!$C$196:$EJ$198,MATCH('PV (extension)'!Q3139,parameters!$B$196:$B$198,0),MATCH('PV (extension)'!B3122,parameters!$C$195:$EJ$195,0))</f>
        <v>1750.1411362461699</v>
      </c>
      <c r="S3139">
        <v>570</v>
      </c>
      <c r="T3139">
        <v>30</v>
      </c>
      <c r="U3139">
        <f t="shared" si="341"/>
        <v>29927413.429809507</v>
      </c>
      <c r="V3139">
        <f t="shared" si="342"/>
        <v>3.3414180692406237E-8</v>
      </c>
    </row>
    <row r="3140" spans="1:22" customFormat="1" x14ac:dyDescent="0.2">
      <c r="A3140" t="s">
        <v>1453</v>
      </c>
      <c r="B3140" s="4">
        <f t="shared" si="340"/>
        <v>2.4801531834998484E-9</v>
      </c>
      <c r="C3140" t="s">
        <v>35</v>
      </c>
      <c r="D3140" t="s">
        <v>15</v>
      </c>
      <c r="F3140" t="s">
        <v>36</v>
      </c>
      <c r="G3140">
        <v>2</v>
      </c>
      <c r="H3140">
        <v>-21.47552628199886</v>
      </c>
      <c r="I3140">
        <v>9.798894162072011E-2</v>
      </c>
      <c r="J3140" t="s">
        <v>340</v>
      </c>
      <c r="L3140" t="s">
        <v>1453</v>
      </c>
      <c r="N3140" t="s">
        <v>2008</v>
      </c>
      <c r="O3140">
        <v>1</v>
      </c>
      <c r="P3140" s="4">
        <f>INDEX(parameters!$D$41:$AG$178,MATCH('PV (extension)'!B3122,parameters!$C$41:$C$178,0),MATCH('PV (extension)'!A3140,parameters!$D$5:$AG$5,0))/O3140</f>
        <v>7.4224569691858172E-2</v>
      </c>
      <c r="Q3140" t="s">
        <v>1507</v>
      </c>
      <c r="R3140">
        <f>INDEX(parameters!$C$196:$EJ$198,MATCH('PV (extension)'!Q3140,parameters!$B$196:$B$198,0),MATCH('PV (extension)'!B3122,parameters!$C$195:$EJ$195,0))</f>
        <v>1750.1411362461699</v>
      </c>
      <c r="S3140">
        <v>570</v>
      </c>
      <c r="T3140">
        <v>30</v>
      </c>
      <c r="U3140">
        <f t="shared" si="341"/>
        <v>29927413.429809507</v>
      </c>
      <c r="V3140">
        <f t="shared" si="342"/>
        <v>3.3414180692406237E-8</v>
      </c>
    </row>
    <row r="3141" spans="1:22" customFormat="1" x14ac:dyDescent="0.2">
      <c r="A3141" t="s">
        <v>1454</v>
      </c>
      <c r="B3141" s="4">
        <f t="shared" si="340"/>
        <v>2.6287863788297577E-11</v>
      </c>
      <c r="C3141" t="s">
        <v>35</v>
      </c>
      <c r="D3141" t="s">
        <v>15</v>
      </c>
      <c r="F3141" t="s">
        <v>36</v>
      </c>
      <c r="G3141">
        <v>2</v>
      </c>
      <c r="H3141">
        <v>-23.51240679473371</v>
      </c>
      <c r="I3141">
        <v>9.798894162072011E-2</v>
      </c>
      <c r="J3141" t="s">
        <v>340</v>
      </c>
      <c r="L3141" t="s">
        <v>1454</v>
      </c>
      <c r="N3141" t="s">
        <v>2008</v>
      </c>
      <c r="O3141">
        <v>1</v>
      </c>
      <c r="P3141" s="4">
        <f>INDEX(parameters!$D$41:$AG$178,MATCH('PV (extension)'!B3122,parameters!$C$41:$C$178,0),MATCH('PV (extension)'!A3141,parameters!$D$5:$AG$5,0))/O3141</f>
        <v>7.867277677789E-4</v>
      </c>
      <c r="Q3141" t="s">
        <v>1507</v>
      </c>
      <c r="R3141">
        <f>INDEX(parameters!$C$196:$EJ$198,MATCH('PV (extension)'!Q3141,parameters!$B$196:$B$198,0),MATCH('PV (extension)'!B3122,parameters!$C$195:$EJ$195,0))</f>
        <v>1750.1411362461699</v>
      </c>
      <c r="S3141">
        <v>570</v>
      </c>
      <c r="T3141">
        <v>30</v>
      </c>
      <c r="U3141">
        <f t="shared" si="341"/>
        <v>29927413.429809507</v>
      </c>
      <c r="V3141">
        <f t="shared" si="342"/>
        <v>3.3414180692406237E-8</v>
      </c>
    </row>
    <row r="3142" spans="1:22" customFormat="1" x14ac:dyDescent="0.2">
      <c r="A3142" t="s">
        <v>1455</v>
      </c>
      <c r="B3142" s="4">
        <f t="shared" si="340"/>
        <v>8.7972126888013552E-9</v>
      </c>
      <c r="C3142" t="s">
        <v>35</v>
      </c>
      <c r="D3142" t="s">
        <v>15</v>
      </c>
      <c r="F3142" t="s">
        <v>36</v>
      </c>
      <c r="G3142">
        <v>2</v>
      </c>
      <c r="H3142">
        <v>-18.20082258362968</v>
      </c>
      <c r="I3142">
        <v>9.798894162072011E-2</v>
      </c>
      <c r="J3142" t="s">
        <v>340</v>
      </c>
      <c r="L3142" t="s">
        <v>1455</v>
      </c>
      <c r="N3142" t="s">
        <v>2008</v>
      </c>
      <c r="O3142">
        <v>1</v>
      </c>
      <c r="P3142" s="4">
        <f>INDEX(parameters!$D$41:$AG$178,MATCH('PV (extension)'!B3122,parameters!$C$41:$C$178,0),MATCH('PV (extension)'!A3142,parameters!$D$5:$AG$5,0))/O3142</f>
        <v>0.2632778211677243</v>
      </c>
      <c r="Q3142" t="s">
        <v>1507</v>
      </c>
      <c r="R3142">
        <f>INDEX(parameters!$C$196:$EJ$198,MATCH('PV (extension)'!Q3142,parameters!$B$196:$B$198,0),MATCH('PV (extension)'!B3122,parameters!$C$195:$EJ$195,0))</f>
        <v>1750.1411362461699</v>
      </c>
      <c r="S3142">
        <v>570</v>
      </c>
      <c r="T3142">
        <v>30</v>
      </c>
      <c r="U3142">
        <f t="shared" si="341"/>
        <v>29927413.429809507</v>
      </c>
      <c r="V3142">
        <f t="shared" si="342"/>
        <v>3.3414180692406237E-8</v>
      </c>
    </row>
    <row r="3143" spans="1:22" customFormat="1" x14ac:dyDescent="0.2">
      <c r="A3143" t="s">
        <v>1456</v>
      </c>
      <c r="B3143" s="4">
        <f t="shared" si="340"/>
        <v>4.6664203524380241E-9</v>
      </c>
      <c r="C3143" t="s">
        <v>35</v>
      </c>
      <c r="D3143" t="s">
        <v>15</v>
      </c>
      <c r="F3143" t="s">
        <v>36</v>
      </c>
      <c r="G3143">
        <v>2</v>
      </c>
      <c r="H3143">
        <v>-18.836468952383601</v>
      </c>
      <c r="I3143">
        <v>9.798894162072011E-2</v>
      </c>
      <c r="J3143" t="s">
        <v>340</v>
      </c>
      <c r="L3143" t="s">
        <v>1456</v>
      </c>
      <c r="N3143" t="s">
        <v>2008</v>
      </c>
      <c r="O3143">
        <v>1</v>
      </c>
      <c r="P3143" s="4">
        <f>INDEX(parameters!$D$41:$AG$178,MATCH('PV (extension)'!B3122,parameters!$C$41:$C$178,0),MATCH('PV (extension)'!A3143,parameters!$D$5:$AG$5,0))/O3143</f>
        <v>0.13965389112469015</v>
      </c>
      <c r="Q3143" t="s">
        <v>1507</v>
      </c>
      <c r="R3143">
        <f>INDEX(parameters!$C$196:$EJ$198,MATCH('PV (extension)'!Q3143,parameters!$B$196:$B$198,0),MATCH('PV (extension)'!B3122,parameters!$C$195:$EJ$195,0))</f>
        <v>1750.1411362461699</v>
      </c>
      <c r="S3143">
        <v>570</v>
      </c>
      <c r="T3143">
        <v>30</v>
      </c>
      <c r="U3143">
        <f t="shared" si="341"/>
        <v>29927413.429809507</v>
      </c>
      <c r="V3143">
        <f t="shared" si="342"/>
        <v>3.3414180692406237E-8</v>
      </c>
    </row>
    <row r="3144" spans="1:22" customFormat="1" ht="16" x14ac:dyDescent="0.2">
      <c r="A3144" t="s">
        <v>1461</v>
      </c>
      <c r="B3144" s="4">
        <f t="shared" si="340"/>
        <v>1.4399944431597729E-9</v>
      </c>
      <c r="C3144" t="s">
        <v>49</v>
      </c>
      <c r="D3144" t="s">
        <v>15</v>
      </c>
      <c r="F3144" t="s">
        <v>36</v>
      </c>
      <c r="G3144">
        <v>2</v>
      </c>
      <c r="H3144">
        <v>-20.658789817762049</v>
      </c>
      <c r="I3144">
        <v>9.798894162072011E-2</v>
      </c>
      <c r="J3144" t="s">
        <v>340</v>
      </c>
      <c r="L3144" t="s">
        <v>1461</v>
      </c>
      <c r="N3144" t="s">
        <v>2008</v>
      </c>
      <c r="O3144">
        <v>1</v>
      </c>
      <c r="P3144" s="4">
        <f>INDEX(parameters!$D$41:$AG$178,MATCH('PV (extension)'!B3122,parameters!$C$41:$C$178,0),MATCH('PV (extension)'!A3144,parameters!$D$5:$AG$5,0))/O3144</f>
        <v>6.6094595017907607E-3</v>
      </c>
      <c r="Q3144" s="3" t="s">
        <v>1505</v>
      </c>
      <c r="R3144">
        <f>INDEX(parameters!$C$196:$EJ$198,MATCH('PV (extension)'!Q3144,parameters!$B$196:$B$198,0),MATCH('PV (extension)'!B3122,parameters!$C$195:$EJ$195,0))</f>
        <v>1645.1326680713996</v>
      </c>
      <c r="S3144">
        <v>93</v>
      </c>
      <c r="T3144">
        <v>30</v>
      </c>
      <c r="U3144">
        <f t="shared" si="341"/>
        <v>4589920.1439192053</v>
      </c>
      <c r="V3144">
        <f t="shared" si="342"/>
        <v>2.1786871419207912E-7</v>
      </c>
    </row>
    <row r="3145" spans="1:22" customFormat="1" ht="16" x14ac:dyDescent="0.2">
      <c r="A3145" t="s">
        <v>1457</v>
      </c>
      <c r="B3145" s="4">
        <f t="shared" si="340"/>
        <v>2.441719814591019E-8</v>
      </c>
      <c r="C3145" t="s">
        <v>49</v>
      </c>
      <c r="D3145" t="s">
        <v>15</v>
      </c>
      <c r="F3145" t="s">
        <v>36</v>
      </c>
      <c r="G3145">
        <v>2</v>
      </c>
      <c r="H3145">
        <v>-17.845360350005858</v>
      </c>
      <c r="I3145">
        <v>9.798894162072011E-2</v>
      </c>
      <c r="J3145" t="s">
        <v>340</v>
      </c>
      <c r="L3145" t="s">
        <v>1457</v>
      </c>
      <c r="N3145" t="s">
        <v>2008</v>
      </c>
      <c r="O3145">
        <v>1</v>
      </c>
      <c r="P3145" s="4">
        <f>INDEX(parameters!$D$41:$AG$178,MATCH('PV (extension)'!B3122,parameters!$C$41:$C$178,0),MATCH('PV (extension)'!A3145,parameters!$D$5:$AG$5,0))/O3145</f>
        <v>0.11207298962797985</v>
      </c>
      <c r="Q3145" s="3" t="s">
        <v>1505</v>
      </c>
      <c r="R3145">
        <f>INDEX(parameters!$C$196:$EJ$198,MATCH('PV (extension)'!Q3145,parameters!$B$196:$B$198,0),MATCH('PV (extension)'!B3122,parameters!$C$195:$EJ$195,0))</f>
        <v>1645.1326680713996</v>
      </c>
      <c r="S3145">
        <v>93</v>
      </c>
      <c r="T3145">
        <v>30</v>
      </c>
      <c r="U3145">
        <f t="shared" si="341"/>
        <v>4589920.1439192053</v>
      </c>
      <c r="V3145">
        <f t="shared" si="342"/>
        <v>2.1786871419207912E-7</v>
      </c>
    </row>
    <row r="3146" spans="1:22" customFormat="1" ht="16" x14ac:dyDescent="0.2">
      <c r="A3146" t="s">
        <v>1462</v>
      </c>
      <c r="B3146" s="4">
        <f t="shared" si="340"/>
        <v>7.6124344438990466E-10</v>
      </c>
      <c r="C3146" t="s">
        <v>49</v>
      </c>
      <c r="D3146" t="s">
        <v>15</v>
      </c>
      <c r="F3146" t="s">
        <v>36</v>
      </c>
      <c r="G3146">
        <v>2</v>
      </c>
      <c r="H3146">
        <v>-21.294425499752101</v>
      </c>
      <c r="I3146">
        <v>9.798894162072011E-2</v>
      </c>
      <c r="J3146" t="s">
        <v>340</v>
      </c>
      <c r="L3146" t="s">
        <v>1462</v>
      </c>
      <c r="N3146" t="s">
        <v>2008</v>
      </c>
      <c r="O3146">
        <v>1</v>
      </c>
      <c r="P3146" s="4">
        <f>INDEX(parameters!$D$41:$AG$178,MATCH('PV (extension)'!B3122,parameters!$C$41:$C$178,0),MATCH('PV (extension)'!A3146,parameters!$D$5:$AG$5,0))/O3146</f>
        <v>3.4940466198316628E-3</v>
      </c>
      <c r="Q3146" s="3" t="s">
        <v>1505</v>
      </c>
      <c r="R3146">
        <f>INDEX(parameters!$C$196:$EJ$198,MATCH('PV (extension)'!Q3146,parameters!$B$196:$B$198,0),MATCH('PV (extension)'!B3122,parameters!$C$195:$EJ$195,0))</f>
        <v>1645.1326680713996</v>
      </c>
      <c r="S3146">
        <v>93</v>
      </c>
      <c r="T3146">
        <v>30</v>
      </c>
      <c r="U3146">
        <f t="shared" si="341"/>
        <v>4589920.1439192053</v>
      </c>
      <c r="V3146">
        <f t="shared" si="342"/>
        <v>2.1786871419207912E-7</v>
      </c>
    </row>
    <row r="3147" spans="1:22" customFormat="1" ht="16" x14ac:dyDescent="0.2">
      <c r="A3147" t="s">
        <v>1458</v>
      </c>
      <c r="B3147" s="4">
        <f t="shared" si="340"/>
        <v>1.2789985118480792E-8</v>
      </c>
      <c r="C3147" t="s">
        <v>49</v>
      </c>
      <c r="D3147" t="s">
        <v>15</v>
      </c>
      <c r="F3147" t="s">
        <v>36</v>
      </c>
      <c r="G3147">
        <v>2</v>
      </c>
      <c r="H3147">
        <v>-18.48100416113547</v>
      </c>
      <c r="I3147">
        <v>9.798894162072011E-2</v>
      </c>
      <c r="J3147" t="s">
        <v>340</v>
      </c>
      <c r="L3147" t="s">
        <v>1458</v>
      </c>
      <c r="N3147" t="s">
        <v>2008</v>
      </c>
      <c r="O3147">
        <v>1</v>
      </c>
      <c r="P3147" s="4">
        <f>INDEX(parameters!$D$41:$AG$178,MATCH('PV (extension)'!B3122,parameters!$C$41:$C$178,0),MATCH('PV (extension)'!A3147,parameters!$D$5:$AG$5,0))/O3147</f>
        <v>5.8705010335741853E-2</v>
      </c>
      <c r="Q3147" s="3" t="s">
        <v>1505</v>
      </c>
      <c r="R3147">
        <f>INDEX(parameters!$C$196:$EJ$198,MATCH('PV (extension)'!Q3147,parameters!$B$196:$B$198,0),MATCH('PV (extension)'!B3122,parameters!$C$195:$EJ$195,0))</f>
        <v>1645.1326680713996</v>
      </c>
      <c r="S3147">
        <v>93</v>
      </c>
      <c r="T3147">
        <v>30</v>
      </c>
      <c r="U3147">
        <f t="shared" si="341"/>
        <v>4589920.1439192053</v>
      </c>
      <c r="V3147">
        <f t="shared" si="342"/>
        <v>2.1786871419207912E-7</v>
      </c>
    </row>
    <row r="3148" spans="1:22" customFormat="1" x14ac:dyDescent="0.2">
      <c r="A3148" t="s">
        <v>341</v>
      </c>
      <c r="B3148" s="4">
        <f t="shared" si="340"/>
        <v>3.1613269811987154E-8</v>
      </c>
      <c r="C3148" t="s">
        <v>359</v>
      </c>
      <c r="D3148" t="s">
        <v>15</v>
      </c>
      <c r="F3148" t="s">
        <v>36</v>
      </c>
      <c r="G3148">
        <v>2</v>
      </c>
      <c r="H3148">
        <v>-17.561299045251399</v>
      </c>
      <c r="I3148">
        <v>9.798894162072011E-2</v>
      </c>
      <c r="J3148" t="s">
        <v>340</v>
      </c>
      <c r="L3148" t="s">
        <v>341</v>
      </c>
      <c r="N3148" t="s">
        <v>2008</v>
      </c>
      <c r="O3148">
        <v>1</v>
      </c>
      <c r="P3148" s="4">
        <f>INDEX(parameters!$D$41:$AG$178,MATCH('PV (extension)'!B3122,parameters!$C$41:$C$178,0),MATCH('PV (extension)'!A3148,parameters!$D$5:$AG$5,0))/O3148</f>
        <v>3.2864644265829519E-3</v>
      </c>
      <c r="Q3148" t="s">
        <v>1506</v>
      </c>
      <c r="R3148">
        <f>INDEX(parameters!$C$196:$EJ$198,MATCH('PV (extension)'!Q3148,parameters!$B$196:$B$198,0),MATCH('PV (extension)'!B3122,parameters!$C$195:$EJ$195,0))</f>
        <v>1155.0931499224723</v>
      </c>
      <c r="S3148">
        <v>3</v>
      </c>
      <c r="T3148">
        <v>30</v>
      </c>
      <c r="U3148">
        <f t="shared" si="341"/>
        <v>103958.38349302251</v>
      </c>
      <c r="V3148">
        <f t="shared" si="342"/>
        <v>9.6192338356927037E-6</v>
      </c>
    </row>
    <row r="3149" spans="1:22" customFormat="1" x14ac:dyDescent="0.2">
      <c r="A3149" t="s">
        <v>342</v>
      </c>
      <c r="B3149" s="4">
        <f t="shared" si="340"/>
        <v>3.1004250669956578E-8</v>
      </c>
      <c r="C3149" t="s">
        <v>359</v>
      </c>
      <c r="D3149" t="s">
        <v>15</v>
      </c>
      <c r="F3149" t="s">
        <v>36</v>
      </c>
      <c r="G3149">
        <v>2</v>
      </c>
      <c r="H3149">
        <v>-17.561299045251399</v>
      </c>
      <c r="I3149">
        <v>9.798894162072011E-2</v>
      </c>
      <c r="J3149" t="s">
        <v>340</v>
      </c>
      <c r="L3149" t="s">
        <v>342</v>
      </c>
      <c r="N3149" t="s">
        <v>2008</v>
      </c>
      <c r="O3149">
        <v>1</v>
      </c>
      <c r="P3149" s="4">
        <f>INDEX(parameters!$D$41:$AG$178,MATCH('PV (extension)'!B3122,parameters!$C$41:$C$178,0),MATCH('PV (extension)'!A3149,parameters!$D$5:$AG$5,0))/O3149</f>
        <v>3.2231517810611459E-3</v>
      </c>
      <c r="Q3149" t="s">
        <v>1506</v>
      </c>
      <c r="R3149">
        <f>INDEX(parameters!$C$196:$EJ$198,MATCH('PV (extension)'!Q3149,parameters!$B$196:$B$198,0),MATCH('PV (extension)'!B3122,parameters!$C$195:$EJ$195,0))</f>
        <v>1155.0931499224723</v>
      </c>
      <c r="S3149">
        <v>3</v>
      </c>
      <c r="T3149">
        <v>30</v>
      </c>
      <c r="U3149">
        <f t="shared" si="341"/>
        <v>103958.38349302251</v>
      </c>
      <c r="V3149">
        <f t="shared" si="342"/>
        <v>9.6192338356927037E-6</v>
      </c>
    </row>
    <row r="3150" spans="1:22" customFormat="1" x14ac:dyDescent="0.2">
      <c r="A3150" t="s">
        <v>343</v>
      </c>
      <c r="B3150" s="4">
        <f t="shared" si="340"/>
        <v>1.6666162942010401E-8</v>
      </c>
      <c r="C3150" t="s">
        <v>359</v>
      </c>
      <c r="D3150" t="s">
        <v>15</v>
      </c>
      <c r="F3150" t="s">
        <v>36</v>
      </c>
      <c r="G3150">
        <v>2</v>
      </c>
      <c r="H3150">
        <v>-18.196897397350821</v>
      </c>
      <c r="I3150">
        <v>9.798894162072011E-2</v>
      </c>
      <c r="J3150" t="s">
        <v>340</v>
      </c>
      <c r="L3150" t="s">
        <v>343</v>
      </c>
      <c r="N3150" t="s">
        <v>2008</v>
      </c>
      <c r="O3150">
        <v>1</v>
      </c>
      <c r="P3150" s="4">
        <f>INDEX(parameters!$D$41:$AG$178,MATCH('PV (extension)'!B3122,parameters!$C$41:$C$178,0),MATCH('PV (extension)'!A3150,parameters!$D$5:$AG$5,0))/O3150</f>
        <v>1.7325873584827175E-3</v>
      </c>
      <c r="Q3150" t="s">
        <v>1506</v>
      </c>
      <c r="R3150">
        <f>INDEX(parameters!$C$196:$EJ$198,MATCH('PV (extension)'!Q3150,parameters!$B$196:$B$198,0),MATCH('PV (extension)'!B3122,parameters!$C$195:$EJ$195,0))</f>
        <v>1155.0931499224723</v>
      </c>
      <c r="S3150">
        <v>3</v>
      </c>
      <c r="T3150">
        <v>30</v>
      </c>
      <c r="U3150">
        <f t="shared" si="341"/>
        <v>103958.38349302251</v>
      </c>
      <c r="V3150">
        <f t="shared" si="342"/>
        <v>9.6192338356927037E-6</v>
      </c>
    </row>
    <row r="3151" spans="1:22" customFormat="1" x14ac:dyDescent="0.2">
      <c r="A3151" t="s">
        <v>344</v>
      </c>
      <c r="B3151" s="4">
        <f t="shared" si="340"/>
        <v>1.6651742563867517E-8</v>
      </c>
      <c r="C3151" t="s">
        <v>359</v>
      </c>
      <c r="D3151" t="s">
        <v>15</v>
      </c>
      <c r="F3151" t="s">
        <v>36</v>
      </c>
      <c r="G3151">
        <v>2</v>
      </c>
      <c r="H3151">
        <v>-18.196897397350821</v>
      </c>
      <c r="I3151">
        <v>9.798894162072011E-2</v>
      </c>
      <c r="J3151" t="s">
        <v>340</v>
      </c>
      <c r="L3151" t="s">
        <v>344</v>
      </c>
      <c r="N3151" t="s">
        <v>2008</v>
      </c>
      <c r="O3151">
        <v>1</v>
      </c>
      <c r="P3151" s="4">
        <f>INDEX(parameters!$D$41:$AG$178,MATCH('PV (extension)'!B3122,parameters!$C$41:$C$178,0),MATCH('PV (extension)'!A3151,parameters!$D$5:$AG$5,0))/O3151</f>
        <v>1.7310882392816251E-3</v>
      </c>
      <c r="Q3151" t="s">
        <v>1506</v>
      </c>
      <c r="R3151">
        <f>INDEX(parameters!$C$196:$EJ$198,MATCH('PV (extension)'!Q3151,parameters!$B$196:$B$198,0),MATCH('PV (extension)'!B3122,parameters!$C$195:$EJ$195,0))</f>
        <v>1155.0931499224723</v>
      </c>
      <c r="S3151">
        <v>3</v>
      </c>
      <c r="T3151">
        <v>30</v>
      </c>
      <c r="U3151">
        <f t="shared" si="341"/>
        <v>103958.38349302251</v>
      </c>
      <c r="V3151">
        <f t="shared" si="342"/>
        <v>9.6192338356927037E-6</v>
      </c>
    </row>
    <row r="3152" spans="1:22" customFormat="1" ht="16" x14ac:dyDescent="0.2">
      <c r="A3152" t="s">
        <v>345</v>
      </c>
      <c r="B3152" s="4">
        <f t="shared" si="340"/>
        <v>3.4191818492480747E-7</v>
      </c>
      <c r="C3152" t="s">
        <v>359</v>
      </c>
      <c r="D3152" t="s">
        <v>15</v>
      </c>
      <c r="F3152" t="s">
        <v>36</v>
      </c>
      <c r="G3152">
        <v>2</v>
      </c>
      <c r="H3152">
        <v>-15.20991773919472</v>
      </c>
      <c r="I3152">
        <v>9.798894162072011E-2</v>
      </c>
      <c r="J3152" t="s">
        <v>340</v>
      </c>
      <c r="L3152" t="s">
        <v>345</v>
      </c>
      <c r="N3152" t="s">
        <v>2008</v>
      </c>
      <c r="O3152">
        <v>1</v>
      </c>
      <c r="P3152" s="4">
        <f>INDEX(parameters!$D$41:$AG$178,MATCH('PV (extension)'!B3122,parameters!$C$41:$C$178,0),MATCH('PV (extension)'!A3152,parameters!$D$5:$AG$5,0))/O3152</f>
        <v>5.0625069824473082E-2</v>
      </c>
      <c r="Q3152" s="3" t="s">
        <v>1505</v>
      </c>
      <c r="R3152">
        <f>INDEX(parameters!$C$196:$EJ$198,MATCH('PV (extension)'!Q3152,parameters!$B$196:$B$198,0),MATCH('PV (extension)'!B3122,parameters!$C$195:$EJ$195,0))</f>
        <v>1645.1326680713996</v>
      </c>
      <c r="S3152">
        <v>3</v>
      </c>
      <c r="T3152">
        <v>30</v>
      </c>
      <c r="U3152">
        <f t="shared" si="341"/>
        <v>148061.94012642596</v>
      </c>
      <c r="V3152">
        <f t="shared" si="342"/>
        <v>6.7539301399544537E-6</v>
      </c>
    </row>
    <row r="3153" spans="1:22" customFormat="1" ht="16" x14ac:dyDescent="0.2">
      <c r="A3153" t="s">
        <v>346</v>
      </c>
      <c r="B3153" s="4">
        <f t="shared" si="340"/>
        <v>1.7847633964334289E-7</v>
      </c>
      <c r="C3153" t="s">
        <v>359</v>
      </c>
      <c r="D3153" t="s">
        <v>15</v>
      </c>
      <c r="F3153" t="s">
        <v>36</v>
      </c>
      <c r="G3153">
        <v>2</v>
      </c>
      <c r="H3153">
        <v>-15.845552597349339</v>
      </c>
      <c r="I3153">
        <v>9.798894162072011E-2</v>
      </c>
      <c r="J3153" t="s">
        <v>340</v>
      </c>
      <c r="L3153" t="s">
        <v>346</v>
      </c>
      <c r="N3153" t="s">
        <v>2008</v>
      </c>
      <c r="O3153">
        <v>1</v>
      </c>
      <c r="P3153" s="4">
        <f>INDEX(parameters!$D$41:$AG$178,MATCH('PV (extension)'!B3122,parameters!$C$41:$C$178,0),MATCH('PV (extension)'!A3153,parameters!$D$5:$AG$5,0))/O3153</f>
        <v>2.6425553114256296E-2</v>
      </c>
      <c r="Q3153" s="3" t="s">
        <v>1505</v>
      </c>
      <c r="R3153">
        <f>INDEX(parameters!$C$196:$EJ$198,MATCH('PV (extension)'!Q3153,parameters!$B$196:$B$198,0),MATCH('PV (extension)'!B3122,parameters!$C$195:$EJ$195,0))</f>
        <v>1645.1326680713996</v>
      </c>
      <c r="S3153">
        <v>3</v>
      </c>
      <c r="T3153">
        <v>30</v>
      </c>
      <c r="U3153">
        <f t="shared" si="341"/>
        <v>148061.94012642596</v>
      </c>
      <c r="V3153">
        <f t="shared" si="342"/>
        <v>6.7539301399544537E-6</v>
      </c>
    </row>
    <row r="3154" spans="1:22" customFormat="1" ht="16" x14ac:dyDescent="0.2">
      <c r="A3154" t="s">
        <v>347</v>
      </c>
      <c r="B3154" s="4">
        <f t="shared" si="340"/>
        <v>9.8718517254693576E-8</v>
      </c>
      <c r="C3154" t="s">
        <v>49</v>
      </c>
      <c r="D3154" t="s">
        <v>15</v>
      </c>
      <c r="F3154" t="s">
        <v>36</v>
      </c>
      <c r="G3154">
        <v>2</v>
      </c>
      <c r="H3154">
        <v>-16.884050111477411</v>
      </c>
      <c r="I3154">
        <v>9.798894162072011E-2</v>
      </c>
      <c r="J3154" t="s">
        <v>340</v>
      </c>
      <c r="L3154" t="s">
        <v>347</v>
      </c>
      <c r="N3154" t="s">
        <v>2008</v>
      </c>
      <c r="O3154">
        <v>1</v>
      </c>
      <c r="P3154" s="4">
        <f>INDEX(parameters!$D$41:$AG$178,MATCH('PV (extension)'!B3122,parameters!$C$41:$C$178,0),MATCH('PV (extension)'!A3154,parameters!$D$5:$AG$5,0))/O3154</f>
        <v>1.4616455191133988E-2</v>
      </c>
      <c r="Q3154" s="3" t="s">
        <v>1505</v>
      </c>
      <c r="R3154">
        <f>INDEX(parameters!$C$196:$EJ$198,MATCH('PV (extension)'!Q3154,parameters!$B$196:$B$198,0),MATCH('PV (extension)'!B3122,parameters!$C$195:$EJ$195,0))</f>
        <v>1645.1326680713996</v>
      </c>
      <c r="S3154">
        <v>3</v>
      </c>
      <c r="T3154">
        <v>30</v>
      </c>
      <c r="U3154">
        <f t="shared" si="341"/>
        <v>148061.94012642596</v>
      </c>
      <c r="V3154">
        <f t="shared" si="342"/>
        <v>6.7539301399544537E-6</v>
      </c>
    </row>
    <row r="3155" spans="1:22" customFormat="1" ht="16" x14ac:dyDescent="0.2">
      <c r="A3155" t="s">
        <v>348</v>
      </c>
      <c r="B3155" s="4">
        <f t="shared" si="340"/>
        <v>2.7641803892470652E-9</v>
      </c>
      <c r="C3155" t="s">
        <v>49</v>
      </c>
      <c r="D3155" t="s">
        <v>15</v>
      </c>
      <c r="F3155" t="s">
        <v>36</v>
      </c>
      <c r="G3155">
        <v>2</v>
      </c>
      <c r="H3155">
        <v>-19.506396550885459</v>
      </c>
      <c r="I3155">
        <v>9.798894162072011E-2</v>
      </c>
      <c r="J3155" t="s">
        <v>340</v>
      </c>
      <c r="L3155" t="s">
        <v>348</v>
      </c>
      <c r="N3155" t="s">
        <v>2008</v>
      </c>
      <c r="O3155">
        <v>1</v>
      </c>
      <c r="P3155" s="4">
        <f>INDEX(parameters!$D$41:$AG$178,MATCH('PV (extension)'!B3122,parameters!$C$41:$C$178,0),MATCH('PV (extension)'!A3155,parameters!$D$5:$AG$5,0))/O3155</f>
        <v>4.0926991129133978E-4</v>
      </c>
      <c r="Q3155" s="3" t="s">
        <v>1505</v>
      </c>
      <c r="R3155">
        <f>INDEX(parameters!$C$196:$EJ$198,MATCH('PV (extension)'!Q3155,parameters!$B$196:$B$198,0),MATCH('PV (extension)'!B3122,parameters!$C$195:$EJ$195,0))</f>
        <v>1645.1326680713996</v>
      </c>
      <c r="S3155">
        <v>3</v>
      </c>
      <c r="T3155">
        <v>30</v>
      </c>
      <c r="U3155">
        <f t="shared" si="341"/>
        <v>148061.94012642596</v>
      </c>
      <c r="V3155">
        <f t="shared" si="342"/>
        <v>6.7539301399544537E-6</v>
      </c>
    </row>
    <row r="3156" spans="1:22" customFormat="1" ht="16" x14ac:dyDescent="0.2">
      <c r="A3156" t="s">
        <v>349</v>
      </c>
      <c r="B3156" s="4">
        <f t="shared" si="340"/>
        <v>1.6422158076280965E-8</v>
      </c>
      <c r="C3156" t="s">
        <v>359</v>
      </c>
      <c r="D3156" t="s">
        <v>15</v>
      </c>
      <c r="F3156" t="s">
        <v>36</v>
      </c>
      <c r="G3156">
        <v>2</v>
      </c>
      <c r="H3156">
        <v>-18.220764878757461</v>
      </c>
      <c r="I3156">
        <v>9.798894162072011E-2</v>
      </c>
      <c r="J3156" t="s">
        <v>340</v>
      </c>
      <c r="L3156" t="s">
        <v>349</v>
      </c>
      <c r="N3156" t="s">
        <v>2008</v>
      </c>
      <c r="O3156">
        <v>1</v>
      </c>
      <c r="P3156" s="4">
        <f>INDEX(parameters!$D$41:$AG$178,MATCH('PV (extension)'!B3122,parameters!$C$41:$C$178,0),MATCH('PV (extension)'!A3156,parameters!$D$5:$AG$5,0))/O3156</f>
        <v>2.4314965858370148E-3</v>
      </c>
      <c r="Q3156" s="3" t="s">
        <v>1505</v>
      </c>
      <c r="R3156">
        <f>INDEX(parameters!$C$196:$EJ$198,MATCH('PV (extension)'!Q3156,parameters!$B$196:$B$198,0),MATCH('PV (extension)'!B3122,parameters!$C$195:$EJ$195,0))</f>
        <v>1645.1326680713996</v>
      </c>
      <c r="S3156">
        <v>3</v>
      </c>
      <c r="T3156">
        <v>30</v>
      </c>
      <c r="U3156">
        <f t="shared" si="341"/>
        <v>148061.94012642596</v>
      </c>
      <c r="V3156">
        <f t="shared" si="342"/>
        <v>6.7539301399544537E-6</v>
      </c>
    </row>
    <row r="3157" spans="1:22" customFormat="1" ht="16" x14ac:dyDescent="0.2">
      <c r="A3157" t="s">
        <v>350</v>
      </c>
      <c r="B3157" s="4">
        <f t="shared" si="340"/>
        <v>2.8108901583904957E-7</v>
      </c>
      <c r="C3157" t="s">
        <v>359</v>
      </c>
      <c r="D3157" t="s">
        <v>15</v>
      </c>
      <c r="F3157" t="s">
        <v>36</v>
      </c>
      <c r="G3157">
        <v>2</v>
      </c>
      <c r="H3157">
        <v>-15.40735416199742</v>
      </c>
      <c r="I3157">
        <v>9.798894162072011E-2</v>
      </c>
      <c r="J3157" t="s">
        <v>340</v>
      </c>
      <c r="L3157" t="s">
        <v>350</v>
      </c>
      <c r="N3157" t="s">
        <v>2008</v>
      </c>
      <c r="O3157">
        <v>1</v>
      </c>
      <c r="P3157" s="4">
        <f>INDEX(parameters!$D$41:$AG$178,MATCH('PV (extension)'!B3122,parameters!$C$41:$C$178,0),MATCH('PV (extension)'!A3157,parameters!$D$5:$AG$5,0))/O3157</f>
        <v>4.1618585033357351E-2</v>
      </c>
      <c r="Q3157" s="3" t="s">
        <v>1505</v>
      </c>
      <c r="R3157">
        <f>INDEX(parameters!$C$196:$EJ$198,MATCH('PV (extension)'!Q3157,parameters!$B$196:$B$198,0),MATCH('PV (extension)'!B3122,parameters!$C$195:$EJ$195,0))</f>
        <v>1645.1326680713996</v>
      </c>
      <c r="S3157">
        <v>3</v>
      </c>
      <c r="T3157">
        <v>30</v>
      </c>
      <c r="U3157">
        <f t="shared" si="341"/>
        <v>148061.94012642596</v>
      </c>
      <c r="V3157">
        <f t="shared" si="342"/>
        <v>6.7539301399544537E-6</v>
      </c>
    </row>
    <row r="3158" spans="1:22" customFormat="1" ht="16" x14ac:dyDescent="0.2">
      <c r="A3158" t="s">
        <v>351</v>
      </c>
      <c r="B3158" s="4">
        <f t="shared" si="340"/>
        <v>8.6790496582373901E-9</v>
      </c>
      <c r="C3158" t="s">
        <v>359</v>
      </c>
      <c r="D3158" t="s">
        <v>15</v>
      </c>
      <c r="F3158" t="s">
        <v>36</v>
      </c>
      <c r="G3158">
        <v>2</v>
      </c>
      <c r="H3158">
        <v>-18.856367974250119</v>
      </c>
      <c r="I3158">
        <v>9.798894162072011E-2</v>
      </c>
      <c r="J3158" t="s">
        <v>340</v>
      </c>
      <c r="L3158" t="s">
        <v>351</v>
      </c>
      <c r="N3158" t="s">
        <v>2008</v>
      </c>
      <c r="O3158">
        <v>1</v>
      </c>
      <c r="P3158" s="4">
        <f>INDEX(parameters!$D$41:$AG$178,MATCH('PV (extension)'!B3122,parameters!$C$41:$C$178,0),MATCH('PV (extension)'!A3158,parameters!$D$5:$AG$5,0))/O3158</f>
        <v>1.2850369308522222E-3</v>
      </c>
      <c r="Q3158" s="3" t="s">
        <v>1505</v>
      </c>
      <c r="R3158">
        <f>INDEX(parameters!$C$196:$EJ$198,MATCH('PV (extension)'!Q3158,parameters!$B$196:$B$198,0),MATCH('PV (extension)'!B3122,parameters!$C$195:$EJ$195,0))</f>
        <v>1645.1326680713996</v>
      </c>
      <c r="S3158">
        <v>3</v>
      </c>
      <c r="T3158">
        <v>30</v>
      </c>
      <c r="U3158">
        <f t="shared" si="341"/>
        <v>148061.94012642596</v>
      </c>
      <c r="V3158">
        <f t="shared" si="342"/>
        <v>6.7539301399544537E-6</v>
      </c>
    </row>
    <row r="3159" spans="1:22" customFormat="1" ht="16" x14ac:dyDescent="0.2">
      <c r="A3159" t="s">
        <v>352</v>
      </c>
      <c r="B3159" s="4">
        <f t="shared" si="340"/>
        <v>1.4689906191030322E-7</v>
      </c>
      <c r="C3159" t="s">
        <v>359</v>
      </c>
      <c r="D3159" t="s">
        <v>15</v>
      </c>
      <c r="F3159" t="s">
        <v>36</v>
      </c>
      <c r="G3159">
        <v>2</v>
      </c>
      <c r="H3159">
        <v>-16.042988178471511</v>
      </c>
      <c r="I3159">
        <v>9.798894162072011E-2</v>
      </c>
      <c r="J3159" t="s">
        <v>340</v>
      </c>
      <c r="L3159" t="s">
        <v>352</v>
      </c>
      <c r="N3159" t="s">
        <v>2008</v>
      </c>
      <c r="O3159">
        <v>1</v>
      </c>
      <c r="P3159" s="4">
        <f>INDEX(parameters!$D$41:$AG$178,MATCH('PV (extension)'!B3122,parameters!$C$41:$C$178,0),MATCH('PV (extension)'!A3159,parameters!$D$5:$AG$5,0))/O3159</f>
        <v>2.1750160109191456E-2</v>
      </c>
      <c r="Q3159" s="3" t="s">
        <v>1505</v>
      </c>
      <c r="R3159">
        <f>INDEX(parameters!$C$196:$EJ$198,MATCH('PV (extension)'!Q3159,parameters!$B$196:$B$198,0),MATCH('PV (extension)'!B3122,parameters!$C$195:$EJ$195,0))</f>
        <v>1645.1326680713996</v>
      </c>
      <c r="S3159">
        <v>3</v>
      </c>
      <c r="T3159">
        <v>30</v>
      </c>
      <c r="U3159">
        <f t="shared" si="341"/>
        <v>148061.94012642596</v>
      </c>
      <c r="V3159">
        <f t="shared" si="342"/>
        <v>6.7539301399544537E-6</v>
      </c>
    </row>
    <row r="3160" spans="1:22" customFormat="1" x14ac:dyDescent="0.2">
      <c r="A3160" t="s">
        <v>442</v>
      </c>
      <c r="B3160">
        <v>2.0720999999999999E-3</v>
      </c>
      <c r="C3160" t="s">
        <v>42</v>
      </c>
      <c r="D3160" t="s">
        <v>16</v>
      </c>
      <c r="F3160" t="s">
        <v>36</v>
      </c>
      <c r="G3160">
        <v>2</v>
      </c>
      <c r="H3160">
        <v>-6.1791926932012373</v>
      </c>
      <c r="I3160">
        <v>4.3409845976280087E-2</v>
      </c>
      <c r="J3160" t="s">
        <v>353</v>
      </c>
      <c r="L3160" t="s">
        <v>443</v>
      </c>
    </row>
    <row r="3161" spans="1:22" customFormat="1" x14ac:dyDescent="0.2">
      <c r="A3161" t="s">
        <v>354</v>
      </c>
      <c r="B3161">
        <v>-1.8648999999999999E-6</v>
      </c>
      <c r="C3161" t="s">
        <v>49</v>
      </c>
      <c r="D3161" t="s">
        <v>250</v>
      </c>
      <c r="F3161" t="s">
        <v>36</v>
      </c>
      <c r="G3161">
        <v>2</v>
      </c>
      <c r="H3161">
        <v>-13.19230312560901</v>
      </c>
      <c r="I3161">
        <v>4.3409845976280087E-2</v>
      </c>
      <c r="J3161" t="s">
        <v>353</v>
      </c>
      <c r="K3161" t="b">
        <v>1</v>
      </c>
      <c r="L3161" t="s">
        <v>355</v>
      </c>
    </row>
    <row r="3162" spans="1:22" customFormat="1" x14ac:dyDescent="0.2"/>
    <row r="3163" spans="1:22" s="2" customFormat="1" x14ac:dyDescent="0.2">
      <c r="A3163" s="2" t="s">
        <v>2</v>
      </c>
      <c r="B3163" s="2" t="s">
        <v>1459</v>
      </c>
    </row>
    <row r="3164" spans="1:22" x14ac:dyDescent="0.2">
      <c r="A3164" s="29" t="s">
        <v>4</v>
      </c>
      <c r="B31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")&amp;HLOOKUP(B3165,parameters!$C$195:$EJ$198,2,0)&amp;" kWh/kWp.
Annual output, Facade: "&amp;HLOOKUP(B3165,parameters!$C$195:$EJ$198,3,0)&amp;" kWh/kWp.
Annual output, Open-ground: "&amp;HLOOKUP(B3165,parameters!$C$195:$EJ$198,4,0)&amp;_xlfn._LONGTEXT("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")&amp;VLOOKUP(B3165,'extension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1639.14184617558 kWh/kWp.
Annual output, Facade: 1150.88682816583 kWh/kWp.
Annual output, Open-ground: 1743.76792146338 kWh/kWp.
Amount of solar energy transformed to electricity. Waste heat emission due to losses of electricity in the system.
Technology:  Electricity production with grid-connected photovoltaic power plants.
Time period:  Time of publications
Production volume: 0.801 GWh in 2025.
Sampling:  Statistical data and model calculations
Extrapolations:  Use of PV technology data investigated for other countries (Switzerland). Correction of average yield with Swiss data.
Uncertainty:  None
Author: Romain Sacchi, PSI, romain.sacchi@psi.ch</v>
      </c>
    </row>
    <row r="3165" spans="1:22" customFormat="1" x14ac:dyDescent="0.2">
      <c r="A3165" t="s">
        <v>6</v>
      </c>
      <c r="B3165" t="s">
        <v>1738</v>
      </c>
    </row>
    <row r="3166" spans="1:22" customFormat="1" x14ac:dyDescent="0.2">
      <c r="A3166" t="s">
        <v>8</v>
      </c>
      <c r="B3166">
        <v>1</v>
      </c>
    </row>
    <row r="3167" spans="1:22" customFormat="1" x14ac:dyDescent="0.2">
      <c r="A3167" t="s">
        <v>9</v>
      </c>
      <c r="B3167" t="s">
        <v>73</v>
      </c>
    </row>
    <row r="3168" spans="1:22" customFormat="1" x14ac:dyDescent="0.2">
      <c r="A3168" t="s">
        <v>11</v>
      </c>
      <c r="B3168" t="s">
        <v>12</v>
      </c>
    </row>
    <row r="3169" spans="1:19" customFormat="1" x14ac:dyDescent="0.2">
      <c r="A3169" t="s">
        <v>13</v>
      </c>
      <c r="B3169" t="s">
        <v>14</v>
      </c>
    </row>
    <row r="3170" spans="1:19" customFormat="1" x14ac:dyDescent="0.2">
      <c r="A3170" t="s">
        <v>15</v>
      </c>
      <c r="B3170" t="s">
        <v>53</v>
      </c>
    </row>
    <row r="3171" spans="1:19" customFormat="1" x14ac:dyDescent="0.2">
      <c r="A3171" t="s">
        <v>17</v>
      </c>
    </row>
    <row r="3172" spans="1:19" s="2" customFormat="1" x14ac:dyDescent="0.2">
      <c r="A3172" s="2" t="s">
        <v>18</v>
      </c>
      <c r="B3172" s="2" t="s">
        <v>19</v>
      </c>
      <c r="C3172" s="2" t="s">
        <v>6</v>
      </c>
      <c r="D3172" s="2" t="s">
        <v>15</v>
      </c>
      <c r="E3172" s="2" t="s">
        <v>20</v>
      </c>
      <c r="F3172" s="2" t="s">
        <v>13</v>
      </c>
      <c r="G3172" s="2" t="s">
        <v>21</v>
      </c>
      <c r="H3172" s="2" t="s">
        <v>9</v>
      </c>
      <c r="I3172" s="2" t="s">
        <v>4</v>
      </c>
      <c r="J3172" s="2" t="s">
        <v>1925</v>
      </c>
      <c r="K3172" s="2" t="s">
        <v>1998</v>
      </c>
      <c r="L3172" s="2" t="s">
        <v>2002</v>
      </c>
      <c r="M3172" s="2" t="s">
        <v>2003</v>
      </c>
      <c r="N3172" s="2" t="s">
        <v>2001</v>
      </c>
      <c r="O3172" s="2" t="s">
        <v>2000</v>
      </c>
      <c r="P3172" s="2" t="s">
        <v>2004</v>
      </c>
      <c r="Q3172" s="2" t="s">
        <v>1502</v>
      </c>
      <c r="R3172" s="2" t="s">
        <v>2005</v>
      </c>
      <c r="S3172" s="2" t="s">
        <v>2006</v>
      </c>
    </row>
    <row r="3173" spans="1:19" customFormat="1" x14ac:dyDescent="0.2">
      <c r="A3173" t="s">
        <v>335</v>
      </c>
      <c r="B3173">
        <v>3.8502999999999998</v>
      </c>
      <c r="D3173" t="s">
        <v>30</v>
      </c>
      <c r="E3173" t="s">
        <v>336</v>
      </c>
      <c r="F3173" t="s">
        <v>27</v>
      </c>
      <c r="G3173">
        <v>0</v>
      </c>
      <c r="I3173" t="s">
        <v>337</v>
      </c>
    </row>
    <row r="3174" spans="1:19" customFormat="1" x14ac:dyDescent="0.2">
      <c r="A3174" t="s">
        <v>29</v>
      </c>
      <c r="B3174">
        <v>0.25026999999999999</v>
      </c>
      <c r="D3174" t="s">
        <v>30</v>
      </c>
      <c r="E3174" t="s">
        <v>31</v>
      </c>
      <c r="F3174" t="s">
        <v>27</v>
      </c>
      <c r="G3174">
        <v>0</v>
      </c>
      <c r="I3174" t="s">
        <v>338</v>
      </c>
    </row>
    <row r="3175" spans="1:19" customFormat="1" x14ac:dyDescent="0.2">
      <c r="A3175" t="s">
        <v>1459</v>
      </c>
      <c r="B3175">
        <v>1</v>
      </c>
      <c r="C3175" t="str">
        <f>B3165</f>
        <v>LB</v>
      </c>
      <c r="D3175" t="s">
        <v>53</v>
      </c>
      <c r="E3175" t="s">
        <v>339</v>
      </c>
      <c r="F3175" t="s">
        <v>33</v>
      </c>
      <c r="G3175">
        <v>0</v>
      </c>
      <c r="H3175" t="s">
        <v>73</v>
      </c>
      <c r="J3175">
        <f>VLOOKUP(C3175,'extension - production vol'!$B$6:$D$235,3,0)</f>
        <v>0.80100000000000005</v>
      </c>
    </row>
    <row r="3176" spans="1:19" customFormat="1" ht="16" x14ac:dyDescent="0.2">
      <c r="A3176" t="s">
        <v>1439</v>
      </c>
      <c r="B3176" s="4">
        <f t="shared" ref="B3176:B3191" si="343">M3176*S3176</f>
        <v>3.4705308284349335E-8</v>
      </c>
      <c r="C3176" t="s">
        <v>49</v>
      </c>
      <c r="D3176" t="s">
        <v>15</v>
      </c>
      <c r="F3176" t="s">
        <v>36</v>
      </c>
      <c r="G3176">
        <v>0</v>
      </c>
      <c r="H3176" t="s">
        <v>1439</v>
      </c>
      <c r="I3176" t="s">
        <v>340</v>
      </c>
      <c r="K3176" t="s">
        <v>1999</v>
      </c>
      <c r="L3176">
        <f>IF(K3176="residential",VLOOKUP(B3165,parameters!$C$41:$AG$178,18,0),IF(K3176="commercial",1-VLOOKUP(B3165,parameters!$C$41:$AG$178,18,0),1))</f>
        <v>0.17766751537682748</v>
      </c>
      <c r="M3176" s="4">
        <f>INDEX(parameters!$D$41:$AG$178,MATCH('PV (extension)'!B3165,parameters!$C$41:$C$178,0),MATCH('PV (extension)'!A3176,parameters!$D$5:$AG$5,0))/L3176</f>
        <v>5.119823078397083E-3</v>
      </c>
      <c r="N3176" s="3" t="s">
        <v>1505</v>
      </c>
      <c r="O3176">
        <f>INDEX(parameters!$C$196:$EJ$198,MATCH('PV (extension)'!N3176,parameters!$B$196:$B$198,0),MATCH('PV (extension)'!B3165,parameters!$C$195:$EJ$195,0))</f>
        <v>1639.141846175577</v>
      </c>
      <c r="P3176">
        <v>3</v>
      </c>
      <c r="Q3176">
        <v>30</v>
      </c>
      <c r="R3176">
        <f>Q3176*P3176*O3176</f>
        <v>147522.76615580195</v>
      </c>
      <c r="S3176">
        <f>1/R3176</f>
        <v>6.77861475932385E-6</v>
      </c>
    </row>
    <row r="3177" spans="1:19" customFormat="1" ht="16" x14ac:dyDescent="0.2">
      <c r="A3177" t="s">
        <v>1440</v>
      </c>
      <c r="B3177" s="4">
        <f t="shared" si="343"/>
        <v>2.2635864565324161E-7</v>
      </c>
      <c r="C3177" t="s">
        <v>49</v>
      </c>
      <c r="D3177" t="s">
        <v>15</v>
      </c>
      <c r="F3177" t="s">
        <v>36</v>
      </c>
      <c r="G3177">
        <v>0</v>
      </c>
      <c r="H3177" t="s">
        <v>1440</v>
      </c>
      <c r="I3177" t="s">
        <v>340</v>
      </c>
      <c r="K3177" t="s">
        <v>1999</v>
      </c>
      <c r="L3177">
        <f>L3176</f>
        <v>0.17766751537682748</v>
      </c>
      <c r="M3177" s="4">
        <f>INDEX(parameters!$D$41:$AG$178,MATCH('PV (extension)'!B3165,parameters!$C$41:$C$178,0),MATCH('PV (extension)'!A3177,parameters!$D$5:$AG$5,0))/L3177</f>
        <v>3.3393053550047194E-2</v>
      </c>
      <c r="N3177" s="3" t="s">
        <v>1505</v>
      </c>
      <c r="O3177">
        <f>INDEX(parameters!$C$196:$EJ$198,MATCH('PV (extension)'!N3177,parameters!$B$196:$B$198,0),MATCH('PV (extension)'!B3165,parameters!$C$195:$EJ$195,0))</f>
        <v>1639.141846175577</v>
      </c>
      <c r="P3177">
        <v>3</v>
      </c>
      <c r="Q3177">
        <v>30</v>
      </c>
      <c r="R3177">
        <f t="shared" ref="R3177:R3191" si="344">Q3177*P3177*O3177</f>
        <v>147522.76615580195</v>
      </c>
      <c r="S3177">
        <f t="shared" ref="S3177:S3191" si="345">1/R3177</f>
        <v>6.77861475932385E-6</v>
      </c>
    </row>
    <row r="3178" spans="1:19" customFormat="1" ht="16" x14ac:dyDescent="0.2">
      <c r="A3178" t="s">
        <v>1441</v>
      </c>
      <c r="B3178" s="4">
        <f t="shared" si="343"/>
        <v>3.5074242682857038E-9</v>
      </c>
      <c r="C3178" t="s">
        <v>35</v>
      </c>
      <c r="D3178" t="s">
        <v>15</v>
      </c>
      <c r="F3178" t="s">
        <v>36</v>
      </c>
      <c r="G3178">
        <v>0</v>
      </c>
      <c r="H3178" t="s">
        <v>1441</v>
      </c>
      <c r="I3178" t="s">
        <v>340</v>
      </c>
      <c r="K3178" t="s">
        <v>1999</v>
      </c>
      <c r="L3178">
        <f t="shared" ref="L3178:L3191" si="346">L3177</f>
        <v>0.17766751537682748</v>
      </c>
      <c r="M3178" s="4">
        <f>INDEX(parameters!$D$41:$AG$178,MATCH('PV (extension)'!B3165,parameters!$C$41:$C$178,0),MATCH('PV (extension)'!A3178,parameters!$D$5:$AG$5,0))/L3178</f>
        <v>5.1742493013949662E-4</v>
      </c>
      <c r="N3178" s="3" t="s">
        <v>1505</v>
      </c>
      <c r="O3178">
        <f>INDEX(parameters!$C$196:$EJ$198,MATCH('PV (extension)'!N3178,parameters!$B$196:$B$198,0),MATCH('PV (extension)'!B3165,parameters!$C$195:$EJ$195,0))</f>
        <v>1639.141846175577</v>
      </c>
      <c r="P3178">
        <v>3</v>
      </c>
      <c r="Q3178">
        <v>30</v>
      </c>
      <c r="R3178">
        <f t="shared" si="344"/>
        <v>147522.76615580195</v>
      </c>
      <c r="S3178">
        <f t="shared" si="345"/>
        <v>6.77861475932385E-6</v>
      </c>
    </row>
    <row r="3179" spans="1:19" customFormat="1" ht="16" x14ac:dyDescent="0.2">
      <c r="A3179" t="s">
        <v>1442</v>
      </c>
      <c r="B3179" s="4">
        <f t="shared" si="343"/>
        <v>6.0975962075346543E-8</v>
      </c>
      <c r="C3179" t="s">
        <v>35</v>
      </c>
      <c r="D3179" t="s">
        <v>15</v>
      </c>
      <c r="F3179" t="s">
        <v>36</v>
      </c>
      <c r="G3179">
        <v>0</v>
      </c>
      <c r="H3179" t="s">
        <v>1442</v>
      </c>
      <c r="I3179" t="s">
        <v>340</v>
      </c>
      <c r="K3179" t="s">
        <v>1999</v>
      </c>
      <c r="L3179">
        <f t="shared" si="346"/>
        <v>0.17766751537682748</v>
      </c>
      <c r="M3179" s="4">
        <f>INDEX(parameters!$D$41:$AG$178,MATCH('PV (extension)'!B3165,parameters!$C$41:$C$178,0),MATCH('PV (extension)'!A3179,parameters!$D$5:$AG$5,0))/L3179</f>
        <v>8.9953425943663963E-3</v>
      </c>
      <c r="N3179" s="3" t="s">
        <v>1505</v>
      </c>
      <c r="O3179">
        <f>INDEX(parameters!$C$196:$EJ$198,MATCH('PV (extension)'!N3179,parameters!$B$196:$B$198,0),MATCH('PV (extension)'!B3165,parameters!$C$195:$EJ$195,0))</f>
        <v>1639.141846175577</v>
      </c>
      <c r="P3179">
        <v>3</v>
      </c>
      <c r="Q3179">
        <v>30</v>
      </c>
      <c r="R3179">
        <f t="shared" si="344"/>
        <v>147522.76615580195</v>
      </c>
      <c r="S3179">
        <f t="shared" si="345"/>
        <v>6.77861475932385E-6</v>
      </c>
    </row>
    <row r="3180" spans="1:19" customFormat="1" x14ac:dyDescent="0.2">
      <c r="A3180" t="s">
        <v>341</v>
      </c>
      <c r="B3180" s="4">
        <f t="shared" si="343"/>
        <v>1.7858532882146881E-7</v>
      </c>
      <c r="C3180" t="s">
        <v>35</v>
      </c>
      <c r="D3180" t="s">
        <v>15</v>
      </c>
      <c r="F3180" t="s">
        <v>36</v>
      </c>
      <c r="G3180">
        <v>0</v>
      </c>
      <c r="H3180" t="s">
        <v>341</v>
      </c>
      <c r="I3180" t="s">
        <v>340</v>
      </c>
      <c r="K3180" t="s">
        <v>1999</v>
      </c>
      <c r="L3180">
        <f t="shared" si="346"/>
        <v>0.17766751537682748</v>
      </c>
      <c r="M3180" s="4">
        <f>INDEX(parameters!$D$41:$AG$178,MATCH('PV (extension)'!B3165,parameters!$C$41:$C$178,0),MATCH('PV (extension)'!A3180,parameters!$D$5:$AG$5,0))/L3180</f>
        <v>1.8497835237986298E-2</v>
      </c>
      <c r="N3180" t="s">
        <v>1506</v>
      </c>
      <c r="O3180">
        <f>INDEX(parameters!$C$196:$EJ$198,MATCH('PV (extension)'!N3180,parameters!$B$196:$B$198,0),MATCH('PV (extension)'!B3165,parameters!$C$195:$EJ$195,0))</f>
        <v>1150.8868281658308</v>
      </c>
      <c r="P3180">
        <v>3</v>
      </c>
      <c r="Q3180">
        <v>30</v>
      </c>
      <c r="R3180">
        <f t="shared" si="344"/>
        <v>103579.81453492478</v>
      </c>
      <c r="S3180">
        <f t="shared" si="345"/>
        <v>9.6543907178248758E-6</v>
      </c>
    </row>
    <row r="3181" spans="1:19" customFormat="1" x14ac:dyDescent="0.2">
      <c r="A3181" t="s">
        <v>342</v>
      </c>
      <c r="B3181" s="4">
        <f t="shared" si="343"/>
        <v>1.75144941781946E-7</v>
      </c>
      <c r="C3181" t="s">
        <v>35</v>
      </c>
      <c r="D3181" t="s">
        <v>15</v>
      </c>
      <c r="F3181" t="s">
        <v>36</v>
      </c>
      <c r="G3181">
        <v>0</v>
      </c>
      <c r="H3181" t="s">
        <v>342</v>
      </c>
      <c r="I3181" t="s">
        <v>340</v>
      </c>
      <c r="K3181" t="s">
        <v>1999</v>
      </c>
      <c r="L3181">
        <f t="shared" si="346"/>
        <v>0.17766751537682748</v>
      </c>
      <c r="M3181" s="4">
        <f>INDEX(parameters!$D$41:$AG$178,MATCH('PV (extension)'!B3165,parameters!$C$41:$C$178,0),MATCH('PV (extension)'!A3181,parameters!$D$5:$AG$5,0))/L3181</f>
        <v>1.8141480586504166E-2</v>
      </c>
      <c r="N3181" t="s">
        <v>1506</v>
      </c>
      <c r="O3181">
        <f>INDEX(parameters!$C$196:$EJ$198,MATCH('PV (extension)'!N3181,parameters!$B$196:$B$198,0),MATCH('PV (extension)'!B3165,parameters!$C$195:$EJ$195,0))</f>
        <v>1150.8868281658308</v>
      </c>
      <c r="P3181">
        <v>3</v>
      </c>
      <c r="Q3181">
        <v>30</v>
      </c>
      <c r="R3181">
        <f t="shared" si="344"/>
        <v>103579.81453492478</v>
      </c>
      <c r="S3181">
        <f t="shared" si="345"/>
        <v>9.6543907178248758E-6</v>
      </c>
    </row>
    <row r="3182" spans="1:19" customFormat="1" x14ac:dyDescent="0.2">
      <c r="A3182" t="s">
        <v>343</v>
      </c>
      <c r="B3182" s="4">
        <f t="shared" si="343"/>
        <v>9.4148191784404941E-8</v>
      </c>
      <c r="C3182" t="s">
        <v>35</v>
      </c>
      <c r="D3182" t="s">
        <v>15</v>
      </c>
      <c r="F3182" t="s">
        <v>36</v>
      </c>
      <c r="G3182">
        <v>0</v>
      </c>
      <c r="H3182" t="s">
        <v>343</v>
      </c>
      <c r="I3182" t="s">
        <v>340</v>
      </c>
      <c r="K3182" t="s">
        <v>1999</v>
      </c>
      <c r="L3182">
        <f t="shared" si="346"/>
        <v>0.17766751537682748</v>
      </c>
      <c r="M3182" s="4">
        <f>INDEX(parameters!$D$41:$AG$178,MATCH('PV (extension)'!B3165,parameters!$C$41:$C$178,0),MATCH('PV (extension)'!A3182,parameters!$D$5:$AG$5,0))/L3182</f>
        <v>9.7518522438271929E-3</v>
      </c>
      <c r="N3182" t="s">
        <v>1506</v>
      </c>
      <c r="O3182">
        <f>INDEX(parameters!$C$196:$EJ$198,MATCH('PV (extension)'!N3182,parameters!$B$196:$B$198,0),MATCH('PV (extension)'!B3165,parameters!$C$195:$EJ$195,0))</f>
        <v>1150.8868281658308</v>
      </c>
      <c r="P3182">
        <v>3</v>
      </c>
      <c r="Q3182">
        <v>30</v>
      </c>
      <c r="R3182">
        <f t="shared" si="344"/>
        <v>103579.81453492478</v>
      </c>
      <c r="S3182">
        <f t="shared" si="345"/>
        <v>9.6543907178248758E-6</v>
      </c>
    </row>
    <row r="3183" spans="1:19" customFormat="1" x14ac:dyDescent="0.2">
      <c r="A3183" t="s">
        <v>344</v>
      </c>
      <c r="B3183" s="4">
        <f t="shared" si="343"/>
        <v>9.4066730170731539E-8</v>
      </c>
      <c r="C3183" t="s">
        <v>35</v>
      </c>
      <c r="D3183" t="s">
        <v>15</v>
      </c>
      <c r="F3183" t="s">
        <v>36</v>
      </c>
      <c r="G3183">
        <v>0</v>
      </c>
      <c r="H3183" t="s">
        <v>344</v>
      </c>
      <c r="I3183" t="s">
        <v>340</v>
      </c>
      <c r="K3183" t="s">
        <v>1999</v>
      </c>
      <c r="L3183">
        <f t="shared" si="346"/>
        <v>0.17766751537682748</v>
      </c>
      <c r="M3183" s="4">
        <f>INDEX(parameters!$D$41:$AG$178,MATCH('PV (extension)'!B3165,parameters!$C$41:$C$178,0),MATCH('PV (extension)'!A3183,parameters!$D$5:$AG$5,0))/L3183</f>
        <v>9.7434144649911868E-3</v>
      </c>
      <c r="N3183" t="s">
        <v>1506</v>
      </c>
      <c r="O3183">
        <f>INDEX(parameters!$C$196:$EJ$198,MATCH('PV (extension)'!N3183,parameters!$B$196:$B$198,0),MATCH('PV (extension)'!B3165,parameters!$C$195:$EJ$195,0))</f>
        <v>1150.8868281658308</v>
      </c>
      <c r="P3183">
        <v>3</v>
      </c>
      <c r="Q3183">
        <v>30</v>
      </c>
      <c r="R3183">
        <f t="shared" si="344"/>
        <v>103579.81453492478</v>
      </c>
      <c r="S3183">
        <f t="shared" si="345"/>
        <v>9.6543907178248758E-6</v>
      </c>
    </row>
    <row r="3184" spans="1:19" customFormat="1" ht="16" x14ac:dyDescent="0.2">
      <c r="A3184" t="s">
        <v>345</v>
      </c>
      <c r="B3184" s="4">
        <f t="shared" si="343"/>
        <v>1.9315171081000654E-6</v>
      </c>
      <c r="C3184" t="s">
        <v>35</v>
      </c>
      <c r="D3184" t="s">
        <v>15</v>
      </c>
      <c r="F3184" t="s">
        <v>36</v>
      </c>
      <c r="G3184">
        <v>0</v>
      </c>
      <c r="H3184" t="s">
        <v>345</v>
      </c>
      <c r="I3184" t="s">
        <v>340</v>
      </c>
      <c r="K3184" t="s">
        <v>1999</v>
      </c>
      <c r="L3184">
        <f t="shared" si="346"/>
        <v>0.17766751537682748</v>
      </c>
      <c r="M3184" s="4">
        <f>INDEX(parameters!$D$41:$AG$178,MATCH('PV (extension)'!B3165,parameters!$C$41:$C$178,0),MATCH('PV (extension)'!A3184,parameters!$D$5:$AG$5,0))/L3184</f>
        <v>0.28494274666417674</v>
      </c>
      <c r="N3184" s="3" t="s">
        <v>1505</v>
      </c>
      <c r="O3184">
        <f>INDEX(parameters!$C$196:$EJ$198,MATCH('PV (extension)'!N3184,parameters!$B$196:$B$198,0),MATCH('PV (extension)'!B3165,parameters!$C$195:$EJ$195,0))</f>
        <v>1639.141846175577</v>
      </c>
      <c r="P3184">
        <v>3</v>
      </c>
      <c r="Q3184">
        <v>30</v>
      </c>
      <c r="R3184">
        <f t="shared" si="344"/>
        <v>147522.76615580195</v>
      </c>
      <c r="S3184">
        <f t="shared" si="345"/>
        <v>6.77861475932385E-6</v>
      </c>
    </row>
    <row r="3185" spans="1:19" customFormat="1" ht="16" x14ac:dyDescent="0.2">
      <c r="A3185" t="s">
        <v>346</v>
      </c>
      <c r="B3185" s="4">
        <f t="shared" si="343"/>
        <v>1.0082239512589995E-6</v>
      </c>
      <c r="C3185" t="s">
        <v>35</v>
      </c>
      <c r="D3185" t="s">
        <v>15</v>
      </c>
      <c r="F3185" t="s">
        <v>36</v>
      </c>
      <c r="G3185">
        <v>0</v>
      </c>
      <c r="H3185" t="s">
        <v>346</v>
      </c>
      <c r="I3185" t="s">
        <v>340</v>
      </c>
      <c r="K3185" t="s">
        <v>1999</v>
      </c>
      <c r="L3185">
        <f t="shared" si="346"/>
        <v>0.17766751537682748</v>
      </c>
      <c r="M3185" s="4">
        <f>INDEX(parameters!$D$41:$AG$178,MATCH('PV (extension)'!B3165,parameters!$C$41:$C$178,0),MATCH('PV (extension)'!A3185,parameters!$D$5:$AG$5,0))/L3185</f>
        <v>0.14873598619426004</v>
      </c>
      <c r="N3185" s="3" t="s">
        <v>1505</v>
      </c>
      <c r="O3185">
        <f>INDEX(parameters!$C$196:$EJ$198,MATCH('PV (extension)'!N3185,parameters!$B$196:$B$198,0),MATCH('PV (extension)'!B3165,parameters!$C$195:$EJ$195,0))</f>
        <v>1639.141846175577</v>
      </c>
      <c r="P3185">
        <v>3</v>
      </c>
      <c r="Q3185">
        <v>30</v>
      </c>
      <c r="R3185">
        <f t="shared" si="344"/>
        <v>147522.76615580195</v>
      </c>
      <c r="S3185">
        <f t="shared" si="345"/>
        <v>6.77861475932385E-6</v>
      </c>
    </row>
    <row r="3186" spans="1:19" customFormat="1" ht="16" x14ac:dyDescent="0.2">
      <c r="A3186" t="s">
        <v>347</v>
      </c>
      <c r="B3186" s="4">
        <f t="shared" si="343"/>
        <v>5.5766704834855308E-7</v>
      </c>
      <c r="C3186" t="s">
        <v>49</v>
      </c>
      <c r="D3186" t="s">
        <v>15</v>
      </c>
      <c r="F3186" t="s">
        <v>36</v>
      </c>
      <c r="G3186">
        <v>0</v>
      </c>
      <c r="H3186" t="s">
        <v>347</v>
      </c>
      <c r="I3186" t="s">
        <v>340</v>
      </c>
      <c r="K3186" t="s">
        <v>1999</v>
      </c>
      <c r="L3186">
        <f t="shared" si="346"/>
        <v>0.17766751537682748</v>
      </c>
      <c r="M3186" s="4">
        <f>INDEX(parameters!$D$41:$AG$178,MATCH('PV (extension)'!B3165,parameters!$C$41:$C$178,0),MATCH('PV (extension)'!A3186,parameters!$D$5:$AG$5,0))/L3186</f>
        <v>8.2268585566319899E-2</v>
      </c>
      <c r="N3186" s="3" t="s">
        <v>1505</v>
      </c>
      <c r="O3186">
        <f>INDEX(parameters!$C$196:$EJ$198,MATCH('PV (extension)'!N3186,parameters!$B$196:$B$198,0),MATCH('PV (extension)'!B3165,parameters!$C$195:$EJ$195,0))</f>
        <v>1639.141846175577</v>
      </c>
      <c r="P3186">
        <v>3</v>
      </c>
      <c r="Q3186">
        <v>30</v>
      </c>
      <c r="R3186">
        <f t="shared" si="344"/>
        <v>147522.76615580195</v>
      </c>
      <c r="S3186">
        <f t="shared" si="345"/>
        <v>6.77861475932385E-6</v>
      </c>
    </row>
    <row r="3187" spans="1:19" customFormat="1" ht="16" x14ac:dyDescent="0.2">
      <c r="A3187" t="s">
        <v>348</v>
      </c>
      <c r="B3187" s="4">
        <f t="shared" si="343"/>
        <v>1.5615027065259888E-8</v>
      </c>
      <c r="C3187" t="s">
        <v>49</v>
      </c>
      <c r="D3187" t="s">
        <v>15</v>
      </c>
      <c r="F3187" t="s">
        <v>36</v>
      </c>
      <c r="G3187">
        <v>0</v>
      </c>
      <c r="H3187" t="s">
        <v>348</v>
      </c>
      <c r="I3187" t="s">
        <v>340</v>
      </c>
      <c r="K3187" t="s">
        <v>1999</v>
      </c>
      <c r="L3187">
        <f t="shared" si="346"/>
        <v>0.17766751537682748</v>
      </c>
      <c r="M3187" s="4">
        <f>INDEX(parameters!$D$41:$AG$178,MATCH('PV (extension)'!B3165,parameters!$C$41:$C$178,0),MATCH('PV (extension)'!A3187,parameters!$D$5:$AG$5,0))/L3187</f>
        <v>2.3035719862648527E-3</v>
      </c>
      <c r="N3187" s="3" t="s">
        <v>1505</v>
      </c>
      <c r="O3187">
        <f>INDEX(parameters!$C$196:$EJ$198,MATCH('PV (extension)'!N3187,parameters!$B$196:$B$198,0),MATCH('PV (extension)'!B3165,parameters!$C$195:$EJ$195,0))</f>
        <v>1639.141846175577</v>
      </c>
      <c r="P3187">
        <v>3</v>
      </c>
      <c r="Q3187">
        <v>30</v>
      </c>
      <c r="R3187">
        <f t="shared" si="344"/>
        <v>147522.76615580195</v>
      </c>
      <c r="S3187">
        <f t="shared" si="345"/>
        <v>6.77861475932385E-6</v>
      </c>
    </row>
    <row r="3188" spans="1:19" customFormat="1" ht="16" x14ac:dyDescent="0.2">
      <c r="A3188" t="s">
        <v>349</v>
      </c>
      <c r="B3188" s="4">
        <f t="shared" si="343"/>
        <v>9.2769793110699669E-8</v>
      </c>
      <c r="C3188" t="s">
        <v>35</v>
      </c>
      <c r="D3188" t="s">
        <v>15</v>
      </c>
      <c r="F3188" t="s">
        <v>36</v>
      </c>
      <c r="G3188">
        <v>0</v>
      </c>
      <c r="H3188" t="s">
        <v>349</v>
      </c>
      <c r="I3188" t="s">
        <v>340</v>
      </c>
      <c r="K3188" t="s">
        <v>1999</v>
      </c>
      <c r="L3188">
        <f t="shared" si="346"/>
        <v>0.17766751537682748</v>
      </c>
      <c r="M3188" s="4">
        <f>INDEX(parameters!$D$41:$AG$178,MATCH('PV (extension)'!B3165,parameters!$C$41:$C$178,0),MATCH('PV (extension)'!A3188,parameters!$D$5:$AG$5,0))/L3188</f>
        <v>1.3685656495391874E-2</v>
      </c>
      <c r="N3188" s="3" t="s">
        <v>1505</v>
      </c>
      <c r="O3188">
        <f>INDEX(parameters!$C$196:$EJ$198,MATCH('PV (extension)'!N3188,parameters!$B$196:$B$198,0),MATCH('PV (extension)'!B3165,parameters!$C$195:$EJ$195,0))</f>
        <v>1639.141846175577</v>
      </c>
      <c r="P3188">
        <v>3</v>
      </c>
      <c r="Q3188">
        <v>30</v>
      </c>
      <c r="R3188">
        <f t="shared" si="344"/>
        <v>147522.76615580195</v>
      </c>
      <c r="S3188">
        <f t="shared" si="345"/>
        <v>6.77861475932385E-6</v>
      </c>
    </row>
    <row r="3189" spans="1:19" customFormat="1" ht="16" x14ac:dyDescent="0.2">
      <c r="A3189" t="s">
        <v>350</v>
      </c>
      <c r="B3189" s="4">
        <f t="shared" si="343"/>
        <v>1.5878893458431638E-6</v>
      </c>
      <c r="C3189" t="s">
        <v>35</v>
      </c>
      <c r="D3189" t="s">
        <v>15</v>
      </c>
      <c r="F3189" t="s">
        <v>36</v>
      </c>
      <c r="G3189">
        <v>0</v>
      </c>
      <c r="H3189" t="s">
        <v>350</v>
      </c>
      <c r="I3189" t="s">
        <v>340</v>
      </c>
      <c r="K3189" t="s">
        <v>1999</v>
      </c>
      <c r="L3189">
        <f t="shared" si="346"/>
        <v>0.17766751537682748</v>
      </c>
      <c r="M3189" s="4">
        <f>INDEX(parameters!$D$41:$AG$178,MATCH('PV (extension)'!B3165,parameters!$C$41:$C$178,0),MATCH('PV (extension)'!A3189,parameters!$D$5:$AG$5,0))/L3189</f>
        <v>0.23424982864811036</v>
      </c>
      <c r="N3189" s="3" t="s">
        <v>1505</v>
      </c>
      <c r="O3189">
        <f>INDEX(parameters!$C$196:$EJ$198,MATCH('PV (extension)'!N3189,parameters!$B$196:$B$198,0),MATCH('PV (extension)'!B3165,parameters!$C$195:$EJ$195,0))</f>
        <v>1639.141846175577</v>
      </c>
      <c r="P3189">
        <v>3</v>
      </c>
      <c r="Q3189">
        <v>30</v>
      </c>
      <c r="R3189">
        <f t="shared" si="344"/>
        <v>147522.76615580195</v>
      </c>
      <c r="S3189">
        <f t="shared" si="345"/>
        <v>6.77861475932385E-6</v>
      </c>
    </row>
    <row r="3190" spans="1:19" customFormat="1" ht="16" x14ac:dyDescent="0.2">
      <c r="A3190" t="s">
        <v>351</v>
      </c>
      <c r="B3190" s="4">
        <f t="shared" si="343"/>
        <v>4.902849171541467E-8</v>
      </c>
      <c r="C3190" t="s">
        <v>35</v>
      </c>
      <c r="D3190" t="s">
        <v>15</v>
      </c>
      <c r="F3190" t="s">
        <v>36</v>
      </c>
      <c r="G3190">
        <v>0</v>
      </c>
      <c r="H3190" t="s">
        <v>351</v>
      </c>
      <c r="I3190" t="s">
        <v>340</v>
      </c>
      <c r="K3190" t="s">
        <v>1999</v>
      </c>
      <c r="L3190">
        <f t="shared" si="346"/>
        <v>0.17766751537682748</v>
      </c>
      <c r="M3190" s="4">
        <f>INDEX(parameters!$D$41:$AG$178,MATCH('PV (extension)'!B3165,parameters!$C$41:$C$178,0),MATCH('PV (extension)'!A3190,parameters!$D$5:$AG$5,0))/L3190</f>
        <v>7.2328187183047909E-3</v>
      </c>
      <c r="N3190" s="3" t="s">
        <v>1505</v>
      </c>
      <c r="O3190">
        <f>INDEX(parameters!$C$196:$EJ$198,MATCH('PV (extension)'!N3190,parameters!$B$196:$B$198,0),MATCH('PV (extension)'!B3165,parameters!$C$195:$EJ$195,0))</f>
        <v>1639.141846175577</v>
      </c>
      <c r="P3190">
        <v>3</v>
      </c>
      <c r="Q3190">
        <v>30</v>
      </c>
      <c r="R3190">
        <f t="shared" si="344"/>
        <v>147522.76615580195</v>
      </c>
      <c r="S3190">
        <f t="shared" si="345"/>
        <v>6.77861475932385E-6</v>
      </c>
    </row>
    <row r="3191" spans="1:19" customFormat="1" ht="16" x14ac:dyDescent="0.2">
      <c r="A3191" t="s">
        <v>352</v>
      </c>
      <c r="B3191" s="4">
        <f t="shared" si="343"/>
        <v>8.2984194393170181E-7</v>
      </c>
      <c r="C3191" t="s">
        <v>35</v>
      </c>
      <c r="D3191" t="s">
        <v>15</v>
      </c>
      <c r="F3191" t="s">
        <v>36</v>
      </c>
      <c r="G3191">
        <v>0</v>
      </c>
      <c r="H3191" t="s">
        <v>352</v>
      </c>
      <c r="I3191" t="s">
        <v>340</v>
      </c>
      <c r="K3191" t="s">
        <v>1999</v>
      </c>
      <c r="L3191">
        <f t="shared" si="346"/>
        <v>0.17766751537682748</v>
      </c>
      <c r="M3191" s="4">
        <f>INDEX(parameters!$D$41:$AG$178,MATCH('PV (extension)'!B3165,parameters!$C$41:$C$178,0),MATCH('PV (extension)'!A3191,parameters!$D$5:$AG$5,0))/L3191</f>
        <v>0.12242057904091255</v>
      </c>
      <c r="N3191" s="3" t="s">
        <v>1505</v>
      </c>
      <c r="O3191">
        <f>INDEX(parameters!$C$196:$EJ$198,MATCH('PV (extension)'!N3191,parameters!$B$196:$B$198,0),MATCH('PV (extension)'!B3165,parameters!$C$195:$EJ$195,0))</f>
        <v>1639.141846175577</v>
      </c>
      <c r="P3191">
        <v>3</v>
      </c>
      <c r="Q3191">
        <v>30</v>
      </c>
      <c r="R3191">
        <f t="shared" si="344"/>
        <v>147522.76615580195</v>
      </c>
      <c r="S3191">
        <f t="shared" si="345"/>
        <v>6.77861475932385E-6</v>
      </c>
    </row>
    <row r="3192" spans="1:19" customFormat="1" x14ac:dyDescent="0.2">
      <c r="A3192" t="s">
        <v>442</v>
      </c>
      <c r="B3192">
        <v>3.7025999999999999E-3</v>
      </c>
      <c r="C3192" t="s">
        <v>42</v>
      </c>
      <c r="D3192" t="s">
        <v>16</v>
      </c>
      <c r="F3192" t="s">
        <v>36</v>
      </c>
      <c r="G3192">
        <v>0</v>
      </c>
      <c r="H3192" t="s">
        <v>443</v>
      </c>
      <c r="I3192" t="s">
        <v>353</v>
      </c>
    </row>
    <row r="3193" spans="1:19" customFormat="1" x14ac:dyDescent="0.2">
      <c r="A3193" t="s">
        <v>354</v>
      </c>
      <c r="B3193">
        <v>-3.3322999999999998E-6</v>
      </c>
      <c r="C3193" t="s">
        <v>49</v>
      </c>
      <c r="D3193" t="s">
        <v>250</v>
      </c>
      <c r="F3193" t="s">
        <v>36</v>
      </c>
      <c r="G3193">
        <v>0</v>
      </c>
      <c r="H3193" t="s">
        <v>355</v>
      </c>
      <c r="I3193" t="s">
        <v>353</v>
      </c>
    </row>
    <row r="3194" spans="1:19" customFormat="1" x14ac:dyDescent="0.2"/>
    <row r="3195" spans="1:19" s="2" customFormat="1" x14ac:dyDescent="0.2">
      <c r="A3195" s="2" t="s">
        <v>2</v>
      </c>
      <c r="B3195" s="2" t="s">
        <v>1460</v>
      </c>
    </row>
    <row r="3196" spans="1:19" x14ac:dyDescent="0.2">
      <c r="A3196" s="29" t="s">
        <v>4</v>
      </c>
      <c r="B319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")&amp;HLOOKUP(B3197,parameters!$C$195:$EJ$198,2,0)&amp;" kWh/kWp.
Annual output, Facade: "&amp;HLOOKUP(B3197,parameters!$C$195:$EJ$198,3,0)&amp;" kWh/kWp.
Annual output, Open-ground: "&amp;HLOOKUP(B3197,parameters!$C$195:$EJ$198,4,0)&amp;_xlfn._LONGTEXT("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")&amp;VLOOKUP(B3197,'extension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1639.14184617558 kWh/kWp.
Annual output, Facade: 1150.88682816583 kWh/kWp.
Annual output, Open-ground: 1743.76792146338 kWh/kWp.
Amount of solar energy transformed to electricity. Waste heat emission due to losses of electricity in the system.
Technology:  Electricity production with grid-connected photovoltaic power plants.
Time period:  Time of publications
Production volume: 0.801 GWh in 2025.
Sampling:  Statistical data and model calculations
Extrapolations:  Use of PV technology data investigated for other countries (Switzerland). Correction of average yield with Swiss data.
Uncertainty:  None
Author: Romain Sacchi, PSI, romain.sacchi@psi.ch</v>
      </c>
    </row>
    <row r="3197" spans="1:19" customFormat="1" x14ac:dyDescent="0.2">
      <c r="A3197" t="s">
        <v>6</v>
      </c>
      <c r="B3197" t="s">
        <v>1738</v>
      </c>
    </row>
    <row r="3198" spans="1:19" customFormat="1" x14ac:dyDescent="0.2">
      <c r="A3198" t="s">
        <v>8</v>
      </c>
      <c r="B3198">
        <v>1</v>
      </c>
    </row>
    <row r="3199" spans="1:19" customFormat="1" x14ac:dyDescent="0.2">
      <c r="A3199" t="s">
        <v>9</v>
      </c>
      <c r="B3199" t="s">
        <v>73</v>
      </c>
    </row>
    <row r="3200" spans="1:19" customFormat="1" x14ac:dyDescent="0.2">
      <c r="A3200" t="s">
        <v>11</v>
      </c>
      <c r="B3200" t="s">
        <v>12</v>
      </c>
    </row>
    <row r="3201" spans="1:19" customFormat="1" x14ac:dyDescent="0.2">
      <c r="A3201" t="s">
        <v>13</v>
      </c>
      <c r="B3201" t="s">
        <v>14</v>
      </c>
    </row>
    <row r="3202" spans="1:19" customFormat="1" x14ac:dyDescent="0.2">
      <c r="A3202" t="s">
        <v>15</v>
      </c>
      <c r="B3202" t="s">
        <v>53</v>
      </c>
    </row>
    <row r="3203" spans="1:19" customFormat="1" x14ac:dyDescent="0.2">
      <c r="A3203" t="s">
        <v>17</v>
      </c>
    </row>
    <row r="3204" spans="1:19" s="2" customFormat="1" x14ac:dyDescent="0.2">
      <c r="A3204" s="2" t="s">
        <v>18</v>
      </c>
      <c r="B3204" s="2" t="s">
        <v>19</v>
      </c>
      <c r="C3204" s="2" t="s">
        <v>6</v>
      </c>
      <c r="D3204" s="2" t="s">
        <v>15</v>
      </c>
      <c r="E3204" s="2" t="s">
        <v>20</v>
      </c>
      <c r="F3204" s="2" t="s">
        <v>13</v>
      </c>
      <c r="G3204" s="2" t="s">
        <v>21</v>
      </c>
      <c r="H3204" s="2" t="s">
        <v>9</v>
      </c>
      <c r="I3204" s="2" t="s">
        <v>4</v>
      </c>
      <c r="J3204" s="2" t="s">
        <v>1925</v>
      </c>
      <c r="K3204" s="2" t="s">
        <v>1998</v>
      </c>
      <c r="L3204" s="2" t="s">
        <v>2002</v>
      </c>
      <c r="M3204" s="2" t="s">
        <v>2003</v>
      </c>
      <c r="N3204" s="2" t="s">
        <v>2001</v>
      </c>
      <c r="O3204" s="2" t="s">
        <v>2000</v>
      </c>
      <c r="P3204" s="2" t="s">
        <v>2004</v>
      </c>
      <c r="Q3204" s="2" t="s">
        <v>1502</v>
      </c>
      <c r="R3204" s="2" t="s">
        <v>2005</v>
      </c>
      <c r="S3204" s="2" t="s">
        <v>2006</v>
      </c>
    </row>
    <row r="3205" spans="1:19" customFormat="1" x14ac:dyDescent="0.2">
      <c r="A3205" t="s">
        <v>335</v>
      </c>
      <c r="B3205">
        <v>3.8502999999999998</v>
      </c>
      <c r="D3205" t="s">
        <v>30</v>
      </c>
      <c r="E3205" t="s">
        <v>336</v>
      </c>
      <c r="F3205" t="s">
        <v>27</v>
      </c>
      <c r="G3205">
        <v>0</v>
      </c>
      <c r="I3205" t="s">
        <v>337</v>
      </c>
    </row>
    <row r="3206" spans="1:19" customFormat="1" x14ac:dyDescent="0.2">
      <c r="A3206" t="s">
        <v>29</v>
      </c>
      <c r="B3206">
        <v>0.25026999999999999</v>
      </c>
      <c r="D3206" t="s">
        <v>30</v>
      </c>
      <c r="E3206" t="s">
        <v>31</v>
      </c>
      <c r="F3206" t="s">
        <v>27</v>
      </c>
      <c r="G3206">
        <v>0</v>
      </c>
      <c r="I3206" t="s">
        <v>338</v>
      </c>
    </row>
    <row r="3207" spans="1:19" customFormat="1" x14ac:dyDescent="0.2">
      <c r="A3207" t="s">
        <v>1460</v>
      </c>
      <c r="B3207">
        <v>1</v>
      </c>
      <c r="C3207" t="str">
        <f>B3197</f>
        <v>LB</v>
      </c>
      <c r="D3207" t="s">
        <v>53</v>
      </c>
      <c r="E3207" t="s">
        <v>339</v>
      </c>
      <c r="F3207" t="s">
        <v>33</v>
      </c>
      <c r="G3207">
        <v>0</v>
      </c>
      <c r="H3207" t="s">
        <v>73</v>
      </c>
      <c r="J3207">
        <f>VLOOKUP(C3207,'extension - production vol'!$B$6:$D$235,3,0)</f>
        <v>0.80100000000000005</v>
      </c>
    </row>
    <row r="3208" spans="1:19" customFormat="1" ht="16" x14ac:dyDescent="0.2">
      <c r="A3208" t="s">
        <v>1434</v>
      </c>
      <c r="B3208" s="4">
        <f t="shared" ref="B3208:B3218" si="347">M3208*S3208</f>
        <v>1.6005063837590548E-8</v>
      </c>
      <c r="C3208" t="s">
        <v>49</v>
      </c>
      <c r="D3208" t="s">
        <v>15</v>
      </c>
      <c r="F3208" t="s">
        <v>36</v>
      </c>
      <c r="G3208">
        <v>0</v>
      </c>
      <c r="H3208" t="s">
        <v>1434</v>
      </c>
      <c r="I3208" t="s">
        <v>340</v>
      </c>
      <c r="K3208" t="s">
        <v>2007</v>
      </c>
      <c r="L3208">
        <f>IF(K3208="residential",VLOOKUP(B3197,parameters!$C$41:$AG$178,18,0),IF(K3208="commercial",1-VLOOKUP(B3197,parameters!$C$41:$AG$178,18,0),1))</f>
        <v>0.82233248462317254</v>
      </c>
      <c r="M3208" s="4">
        <f>INDEX(parameters!$D$41:$AG$178,MATCH('PV (extension)'!B3197,parameters!$C$41:$C$178,0),MATCH('PV (extension)'!A3208,parameters!$D$5:$AG$5,0))/L3208</f>
        <v>0.12277778707072071</v>
      </c>
      <c r="N3208" s="3" t="s">
        <v>1505</v>
      </c>
      <c r="O3208">
        <f>INDEX(parameters!$C$196:$EJ$198,MATCH('PV (extension)'!N3208,parameters!$B$196:$B$198,0),MATCH('PV (extension)'!B3197,parameters!$C$195:$EJ$195,0))</f>
        <v>1639.141846175577</v>
      </c>
      <c r="P3208">
        <v>156</v>
      </c>
      <c r="Q3208">
        <v>30</v>
      </c>
      <c r="R3208">
        <f t="shared" ref="R3208:R3218" si="348">Q3208*P3208*O3208</f>
        <v>7671183.8401017003</v>
      </c>
      <c r="S3208">
        <f t="shared" ref="S3208:S3218" si="349">1/R3208</f>
        <v>1.3035797614084329E-7</v>
      </c>
    </row>
    <row r="3209" spans="1:19" customFormat="1" ht="16" x14ac:dyDescent="0.2">
      <c r="A3209" t="s">
        <v>1435</v>
      </c>
      <c r="B3209" s="4">
        <f t="shared" si="347"/>
        <v>8.3604652636422269E-9</v>
      </c>
      <c r="C3209" t="s">
        <v>49</v>
      </c>
      <c r="D3209" t="s">
        <v>15</v>
      </c>
      <c r="F3209" t="s">
        <v>36</v>
      </c>
      <c r="G3209">
        <v>0</v>
      </c>
      <c r="H3209" t="s">
        <v>1435</v>
      </c>
      <c r="I3209" t="s">
        <v>340</v>
      </c>
      <c r="K3209" t="s">
        <v>2007</v>
      </c>
      <c r="L3209">
        <f>L3208</f>
        <v>0.82233248462317254</v>
      </c>
      <c r="M3209" s="4">
        <f>INDEX(parameters!$D$41:$AG$178,MATCH('PV (extension)'!B3197,parameters!$C$41:$C$178,0),MATCH('PV (extension)'!A3209,parameters!$D$5:$AG$5,0))/L3209</f>
        <v>6.4134666026183854E-2</v>
      </c>
      <c r="N3209" s="3" t="s">
        <v>1505</v>
      </c>
      <c r="O3209">
        <f>INDEX(parameters!$C$196:$EJ$198,MATCH('PV (extension)'!N3209,parameters!$B$196:$B$198,0),MATCH('PV (extension)'!B3197,parameters!$C$195:$EJ$195,0))</f>
        <v>1639.141846175577</v>
      </c>
      <c r="P3209">
        <v>156</v>
      </c>
      <c r="Q3209">
        <v>30</v>
      </c>
      <c r="R3209">
        <f t="shared" si="348"/>
        <v>7671183.8401017003</v>
      </c>
      <c r="S3209">
        <f t="shared" si="349"/>
        <v>1.3035797614084329E-7</v>
      </c>
    </row>
    <row r="3210" spans="1:19" customFormat="1" x14ac:dyDescent="0.2">
      <c r="A3210" t="s">
        <v>1452</v>
      </c>
      <c r="B3210" s="4">
        <f t="shared" si="347"/>
        <v>4.1206818120778421E-10</v>
      </c>
      <c r="C3210" t="s">
        <v>35</v>
      </c>
      <c r="D3210" t="s">
        <v>15</v>
      </c>
      <c r="F3210" t="s">
        <v>36</v>
      </c>
      <c r="G3210">
        <v>0</v>
      </c>
      <c r="H3210" t="s">
        <v>1452</v>
      </c>
      <c r="I3210" t="s">
        <v>340</v>
      </c>
      <c r="K3210" t="s">
        <v>2007</v>
      </c>
      <c r="L3210">
        <f t="shared" ref="L3210:L3218" si="350">L3209</f>
        <v>0.82233248462317254</v>
      </c>
      <c r="M3210" s="4">
        <f>INDEX(parameters!$D$41:$AG$178,MATCH('PV (extension)'!B3197,parameters!$C$41:$C$178,0),MATCH('PV (extension)'!A3210,parameters!$D$5:$AG$5,0))/L3210</f>
        <v>1.2287226816964775E-2</v>
      </c>
      <c r="N3210" t="s">
        <v>1507</v>
      </c>
      <c r="O3210">
        <f>INDEX(parameters!$C$196:$EJ$198,MATCH('PV (extension)'!N3210,parameters!$B$196:$B$198,0),MATCH('PV (extension)'!B3197,parameters!$C$195:$EJ$195,0))</f>
        <v>1743.7679214633799</v>
      </c>
      <c r="P3210">
        <v>570</v>
      </c>
      <c r="Q3210">
        <v>30</v>
      </c>
      <c r="R3210">
        <f t="shared" si="348"/>
        <v>29818431.457023796</v>
      </c>
      <c r="S3210">
        <f t="shared" si="349"/>
        <v>3.35363045987601E-8</v>
      </c>
    </row>
    <row r="3211" spans="1:19" customFormat="1" x14ac:dyDescent="0.2">
      <c r="A3211" t="s">
        <v>1453</v>
      </c>
      <c r="B3211" s="4">
        <f t="shared" si="347"/>
        <v>3.0270210948053662E-9</v>
      </c>
      <c r="C3211" t="s">
        <v>35</v>
      </c>
      <c r="D3211" t="s">
        <v>15</v>
      </c>
      <c r="F3211" t="s">
        <v>36</v>
      </c>
      <c r="G3211">
        <v>0</v>
      </c>
      <c r="H3211" t="s">
        <v>1453</v>
      </c>
      <c r="I3211" t="s">
        <v>340</v>
      </c>
      <c r="K3211" t="s">
        <v>2007</v>
      </c>
      <c r="L3211">
        <f t="shared" si="350"/>
        <v>0.82233248462317254</v>
      </c>
      <c r="M3211" s="4">
        <f>INDEX(parameters!$D$41:$AG$178,MATCH('PV (extension)'!B3197,parameters!$C$41:$C$178,0),MATCH('PV (extension)'!A3211,parameters!$D$5:$AG$5,0))/L3211</f>
        <v>9.0261021034418951E-2</v>
      </c>
      <c r="N3211" t="s">
        <v>1507</v>
      </c>
      <c r="O3211">
        <f>INDEX(parameters!$C$196:$EJ$198,MATCH('PV (extension)'!N3211,parameters!$B$196:$B$198,0),MATCH('PV (extension)'!B3197,parameters!$C$195:$EJ$195,0))</f>
        <v>1743.7679214633799</v>
      </c>
      <c r="P3211">
        <v>570</v>
      </c>
      <c r="Q3211">
        <v>30</v>
      </c>
      <c r="R3211">
        <f t="shared" si="348"/>
        <v>29818431.457023796</v>
      </c>
      <c r="S3211">
        <f t="shared" si="349"/>
        <v>3.35363045987601E-8</v>
      </c>
    </row>
    <row r="3212" spans="1:19" customFormat="1" x14ac:dyDescent="0.2">
      <c r="A3212" t="s">
        <v>1454</v>
      </c>
      <c r="B3212" s="4">
        <f t="shared" si="347"/>
        <v>3.208427558182385E-11</v>
      </c>
      <c r="C3212" t="s">
        <v>35</v>
      </c>
      <c r="D3212" t="s">
        <v>15</v>
      </c>
      <c r="F3212" t="s">
        <v>36</v>
      </c>
      <c r="G3212">
        <v>0</v>
      </c>
      <c r="H3212" t="s">
        <v>1454</v>
      </c>
      <c r="I3212" t="s">
        <v>340</v>
      </c>
      <c r="K3212" t="s">
        <v>2007</v>
      </c>
      <c r="L3212">
        <f t="shared" si="350"/>
        <v>0.82233248462317254</v>
      </c>
      <c r="M3212" s="4">
        <f>INDEX(parameters!$D$41:$AG$178,MATCH('PV (extension)'!B3197,parameters!$C$41:$C$178,0),MATCH('PV (extension)'!A3212,parameters!$D$5:$AG$5,0))/L3212</f>
        <v>9.5670277228487681E-4</v>
      </c>
      <c r="N3212" t="s">
        <v>1507</v>
      </c>
      <c r="O3212">
        <f>INDEX(parameters!$C$196:$EJ$198,MATCH('PV (extension)'!N3212,parameters!$B$196:$B$198,0),MATCH('PV (extension)'!B3197,parameters!$C$195:$EJ$195,0))</f>
        <v>1743.7679214633799</v>
      </c>
      <c r="P3212">
        <v>570</v>
      </c>
      <c r="Q3212">
        <v>30</v>
      </c>
      <c r="R3212">
        <f t="shared" si="348"/>
        <v>29818431.457023796</v>
      </c>
      <c r="S3212">
        <f t="shared" si="349"/>
        <v>3.35363045987601E-8</v>
      </c>
    </row>
    <row r="3213" spans="1:19" customFormat="1" x14ac:dyDescent="0.2">
      <c r="A3213" t="s">
        <v>1455</v>
      </c>
      <c r="B3213" s="4">
        <f t="shared" si="347"/>
        <v>1.0736977280940908E-8</v>
      </c>
      <c r="C3213" t="s">
        <v>35</v>
      </c>
      <c r="D3213" t="s">
        <v>15</v>
      </c>
      <c r="F3213" t="s">
        <v>36</v>
      </c>
      <c r="G3213">
        <v>0</v>
      </c>
      <c r="H3213" t="s">
        <v>1455</v>
      </c>
      <c r="I3213" t="s">
        <v>340</v>
      </c>
      <c r="K3213" t="s">
        <v>2007</v>
      </c>
      <c r="L3213">
        <f t="shared" si="350"/>
        <v>0.82233248462317254</v>
      </c>
      <c r="M3213" s="4">
        <f>INDEX(parameters!$D$41:$AG$178,MATCH('PV (extension)'!B3197,parameters!$C$41:$C$178,0),MATCH('PV (extension)'!A3213,parameters!$D$5:$AG$5,0))/L3213</f>
        <v>0.32015982110735819</v>
      </c>
      <c r="N3213" t="s">
        <v>1507</v>
      </c>
      <c r="O3213">
        <f>INDEX(parameters!$C$196:$EJ$198,MATCH('PV (extension)'!N3213,parameters!$B$196:$B$198,0),MATCH('PV (extension)'!B3197,parameters!$C$195:$EJ$195,0))</f>
        <v>1743.7679214633799</v>
      </c>
      <c r="P3213">
        <v>570</v>
      </c>
      <c r="Q3213">
        <v>30</v>
      </c>
      <c r="R3213">
        <f t="shared" si="348"/>
        <v>29818431.457023796</v>
      </c>
      <c r="S3213">
        <f t="shared" si="349"/>
        <v>3.35363045987601E-8</v>
      </c>
    </row>
    <row r="3214" spans="1:19" customFormat="1" x14ac:dyDescent="0.2">
      <c r="A3214" t="s">
        <v>1456</v>
      </c>
      <c r="B3214" s="4">
        <f t="shared" si="347"/>
        <v>5.6953550038897644E-9</v>
      </c>
      <c r="C3214" t="s">
        <v>35</v>
      </c>
      <c r="D3214" t="s">
        <v>15</v>
      </c>
      <c r="F3214" t="s">
        <v>36</v>
      </c>
      <c r="G3214">
        <v>0</v>
      </c>
      <c r="H3214" t="s">
        <v>1456</v>
      </c>
      <c r="I3214" t="s">
        <v>340</v>
      </c>
      <c r="K3214" t="s">
        <v>2007</v>
      </c>
      <c r="L3214">
        <f t="shared" si="350"/>
        <v>0.82233248462317254</v>
      </c>
      <c r="M3214" s="4">
        <f>INDEX(parameters!$D$41:$AG$178,MATCH('PV (extension)'!B3197,parameters!$C$41:$C$178,0),MATCH('PV (extension)'!A3214,parameters!$D$5:$AG$5,0))/L3214</f>
        <v>0.16982655280690445</v>
      </c>
      <c r="N3214" t="s">
        <v>1507</v>
      </c>
      <c r="O3214">
        <f>INDEX(parameters!$C$196:$EJ$198,MATCH('PV (extension)'!N3214,parameters!$B$196:$B$198,0),MATCH('PV (extension)'!B3197,parameters!$C$195:$EJ$195,0))</f>
        <v>1743.7679214633799</v>
      </c>
      <c r="P3214">
        <v>570</v>
      </c>
      <c r="Q3214">
        <v>30</v>
      </c>
      <c r="R3214">
        <f t="shared" si="348"/>
        <v>29818431.457023796</v>
      </c>
      <c r="S3214">
        <f t="shared" si="349"/>
        <v>3.35363045987601E-8</v>
      </c>
    </row>
    <row r="3215" spans="1:19" customFormat="1" ht="16" x14ac:dyDescent="0.2">
      <c r="A3215" t="s">
        <v>1461</v>
      </c>
      <c r="B3215" s="4">
        <f t="shared" si="347"/>
        <v>1.7575098122351142E-9</v>
      </c>
      <c r="C3215" t="s">
        <v>49</v>
      </c>
      <c r="D3215" t="s">
        <v>15</v>
      </c>
      <c r="F3215" t="s">
        <v>36</v>
      </c>
      <c r="G3215">
        <v>0</v>
      </c>
      <c r="H3215" t="s">
        <v>1461</v>
      </c>
      <c r="I3215" t="s">
        <v>340</v>
      </c>
      <c r="K3215" t="s">
        <v>2007</v>
      </c>
      <c r="L3215">
        <f t="shared" si="350"/>
        <v>0.82233248462317254</v>
      </c>
      <c r="M3215" s="4">
        <f>INDEX(parameters!$D$41:$AG$178,MATCH('PV (extension)'!B3197,parameters!$C$41:$C$178,0),MATCH('PV (extension)'!A3215,parameters!$D$5:$AG$5,0))/L3215</f>
        <v>8.0374539804535308E-3</v>
      </c>
      <c r="N3215" s="3" t="s">
        <v>1505</v>
      </c>
      <c r="O3215">
        <f>INDEX(parameters!$C$196:$EJ$198,MATCH('PV (extension)'!N3215,parameters!$B$196:$B$198,0),MATCH('PV (extension)'!B3197,parameters!$C$195:$EJ$195,0))</f>
        <v>1639.141846175577</v>
      </c>
      <c r="P3215">
        <v>93</v>
      </c>
      <c r="Q3215">
        <v>30</v>
      </c>
      <c r="R3215">
        <f t="shared" si="348"/>
        <v>4573205.7508298596</v>
      </c>
      <c r="S3215">
        <f t="shared" si="349"/>
        <v>2.1866499223625327E-7</v>
      </c>
    </row>
    <row r="3216" spans="1:19" customFormat="1" ht="16" x14ac:dyDescent="0.2">
      <c r="A3216" t="s">
        <v>1457</v>
      </c>
      <c r="B3216" s="4">
        <f t="shared" si="347"/>
        <v>2.9801132589485127E-8</v>
      </c>
      <c r="C3216" t="s">
        <v>49</v>
      </c>
      <c r="D3216" t="s">
        <v>15</v>
      </c>
      <c r="F3216" t="s">
        <v>36</v>
      </c>
      <c r="G3216">
        <v>0</v>
      </c>
      <c r="H3216" t="s">
        <v>1457</v>
      </c>
      <c r="I3216" t="s">
        <v>340</v>
      </c>
      <c r="K3216" t="s">
        <v>2007</v>
      </c>
      <c r="L3216">
        <f t="shared" si="350"/>
        <v>0.82233248462317254</v>
      </c>
      <c r="M3216" s="4">
        <f>INDEX(parameters!$D$41:$AG$178,MATCH('PV (extension)'!B3197,parameters!$C$41:$C$178,0),MATCH('PV (extension)'!A3216,parameters!$D$5:$AG$5,0))/L3216</f>
        <v>0.13628671093947653</v>
      </c>
      <c r="N3216" s="3" t="s">
        <v>1505</v>
      </c>
      <c r="O3216">
        <f>INDEX(parameters!$C$196:$EJ$198,MATCH('PV (extension)'!N3216,parameters!$B$196:$B$198,0),MATCH('PV (extension)'!B3197,parameters!$C$195:$EJ$195,0))</f>
        <v>1639.141846175577</v>
      </c>
      <c r="P3216">
        <v>93</v>
      </c>
      <c r="Q3216">
        <v>30</v>
      </c>
      <c r="R3216">
        <f t="shared" si="348"/>
        <v>4573205.7508298596</v>
      </c>
      <c r="S3216">
        <f t="shared" si="349"/>
        <v>2.1866499223625327E-7</v>
      </c>
    </row>
    <row r="3217" spans="1:22" customFormat="1" ht="16" x14ac:dyDescent="0.2">
      <c r="A3217" t="s">
        <v>1462</v>
      </c>
      <c r="B3217" s="4">
        <f t="shared" si="347"/>
        <v>9.2909582350830554E-10</v>
      </c>
      <c r="C3217" t="s">
        <v>49</v>
      </c>
      <c r="D3217" t="s">
        <v>15</v>
      </c>
      <c r="F3217" t="s">
        <v>36</v>
      </c>
      <c r="G3217">
        <v>0</v>
      </c>
      <c r="H3217" t="s">
        <v>1462</v>
      </c>
      <c r="I3217" t="s">
        <v>340</v>
      </c>
      <c r="K3217" t="s">
        <v>2007</v>
      </c>
      <c r="L3217">
        <f t="shared" si="350"/>
        <v>0.82233248462317254</v>
      </c>
      <c r="M3217" s="4">
        <f>INDEX(parameters!$D$41:$AG$178,MATCH('PV (extension)'!B3197,parameters!$C$41:$C$178,0),MATCH('PV (extension)'!A3217,parameters!$D$5:$AG$5,0))/L3217</f>
        <v>4.2489463631401872E-3</v>
      </c>
      <c r="N3217" s="3" t="s">
        <v>1505</v>
      </c>
      <c r="O3217">
        <f>INDEX(parameters!$C$196:$EJ$198,MATCH('PV (extension)'!N3217,parameters!$B$196:$B$198,0),MATCH('PV (extension)'!B3197,parameters!$C$195:$EJ$195,0))</f>
        <v>1639.141846175577</v>
      </c>
      <c r="P3217">
        <v>93</v>
      </c>
      <c r="Q3217">
        <v>30</v>
      </c>
      <c r="R3217">
        <f t="shared" si="348"/>
        <v>4573205.7508298596</v>
      </c>
      <c r="S3217">
        <f t="shared" si="349"/>
        <v>2.1866499223625327E-7</v>
      </c>
    </row>
    <row r="3218" spans="1:22" customFormat="1" ht="16" x14ac:dyDescent="0.2">
      <c r="A3218" t="s">
        <v>1458</v>
      </c>
      <c r="B3218" s="4">
        <f t="shared" si="347"/>
        <v>1.5610146588306666E-8</v>
      </c>
      <c r="C3218" t="s">
        <v>49</v>
      </c>
      <c r="D3218" t="s">
        <v>15</v>
      </c>
      <c r="F3218" t="s">
        <v>36</v>
      </c>
      <c r="G3218">
        <v>0</v>
      </c>
      <c r="H3218" t="s">
        <v>1458</v>
      </c>
      <c r="I3218" t="s">
        <v>340</v>
      </c>
      <c r="K3218" t="s">
        <v>2007</v>
      </c>
      <c r="L3218">
        <f t="shared" si="350"/>
        <v>0.82233248462317254</v>
      </c>
      <c r="M3218" s="4">
        <f>INDEX(parameters!$D$41:$AG$178,MATCH('PV (extension)'!B3197,parameters!$C$41:$C$178,0),MATCH('PV (extension)'!A3218,parameters!$D$5:$AG$5,0))/L3218</f>
        <v>7.1388412148941149E-2</v>
      </c>
      <c r="N3218" s="3" t="s">
        <v>1505</v>
      </c>
      <c r="O3218">
        <f>INDEX(parameters!$C$196:$EJ$198,MATCH('PV (extension)'!N3218,parameters!$B$196:$B$198,0),MATCH('PV (extension)'!B3197,parameters!$C$195:$EJ$195,0))</f>
        <v>1639.141846175577</v>
      </c>
      <c r="P3218">
        <v>93</v>
      </c>
      <c r="Q3218">
        <v>30</v>
      </c>
      <c r="R3218">
        <f t="shared" si="348"/>
        <v>4573205.7508298596</v>
      </c>
      <c r="S3218">
        <f t="shared" si="349"/>
        <v>2.1866499223625327E-7</v>
      </c>
    </row>
    <row r="3219" spans="1:22" customFormat="1" x14ac:dyDescent="0.2">
      <c r="A3219" t="s">
        <v>442</v>
      </c>
      <c r="B3219">
        <v>3.7025999999999999E-3</v>
      </c>
      <c r="C3219" t="s">
        <v>42</v>
      </c>
      <c r="D3219" t="s">
        <v>16</v>
      </c>
      <c r="F3219" t="s">
        <v>36</v>
      </c>
      <c r="G3219">
        <v>0</v>
      </c>
      <c r="H3219" t="s">
        <v>443</v>
      </c>
      <c r="I3219" t="s">
        <v>353</v>
      </c>
      <c r="M3219" s="4"/>
    </row>
    <row r="3220" spans="1:22" customFormat="1" x14ac:dyDescent="0.2">
      <c r="A3220" t="s">
        <v>354</v>
      </c>
      <c r="B3220">
        <v>-3.3322999999999998E-6</v>
      </c>
      <c r="C3220" t="s">
        <v>49</v>
      </c>
      <c r="D3220" t="s">
        <v>250</v>
      </c>
      <c r="F3220" t="s">
        <v>36</v>
      </c>
      <c r="G3220">
        <v>0</v>
      </c>
      <c r="H3220" t="s">
        <v>355</v>
      </c>
      <c r="I3220" t="s">
        <v>353</v>
      </c>
      <c r="M3220" s="4"/>
    </row>
    <row r="3221" spans="1:22" customFormat="1" x14ac:dyDescent="0.2">
      <c r="M3221" s="4"/>
    </row>
    <row r="3222" spans="1:22" s="2" customFormat="1" x14ac:dyDescent="0.2">
      <c r="A3222" s="2" t="s">
        <v>2</v>
      </c>
      <c r="B3222" s="2" t="s">
        <v>332</v>
      </c>
      <c r="M3222" s="4"/>
    </row>
    <row r="3223" spans="1:22" x14ac:dyDescent="0.2">
      <c r="A3223" s="29" t="s">
        <v>4</v>
      </c>
      <c r="B322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")&amp;HLOOKUP(B3224,parameters!$C$195:$EJ$198,2,0)&amp;" kWh/kWp.
Annual output, Facade: "&amp;HLOOKUP(B3224,parameters!$C$195:$EJ$198,3,0)&amp;" kWh/kWp.
Annual output, Open-ground: "&amp;HLOOKUP(B3224,parameters!$C$195:$EJ$198,4,0)&amp;_xlfn._LONGTEXT("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")&amp;VLOOKUP(B3224,'extension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1639.14184617558 kWh/kWp.
Annual output, Facade: 1150.88682816583 kWh/kWp.
Annual output, Open-ground: 1743.76792146338 kWh/kWp.
Amount of solar energy transformed to electricity. Waste heat emission due to losses of electricity in the system.
Technology:  Electricity production with grid-connected photovoltaic power plants.
Time period:  Time of publications
Production volume: 0.801 GWh in 2025.
Sampling:  Statistical data and model calculations
Extrapolations:  Use of PV technology data investigated for other countries (Switzerland). Correction of average yield with Swiss data.
Uncertainty:  None
Author: Romain Sacchi, PSI, romain.sacchi@psi.ch</v>
      </c>
      <c r="M3223" s="30"/>
    </row>
    <row r="3224" spans="1:22" customFormat="1" x14ac:dyDescent="0.2">
      <c r="A3224" t="s">
        <v>6</v>
      </c>
      <c r="B3224" t="s">
        <v>1738</v>
      </c>
    </row>
    <row r="3225" spans="1:22" customFormat="1" x14ac:dyDescent="0.2">
      <c r="A3225" t="s">
        <v>8</v>
      </c>
      <c r="B3225">
        <v>1</v>
      </c>
    </row>
    <row r="3226" spans="1:22" customFormat="1" x14ac:dyDescent="0.2">
      <c r="A3226" t="s">
        <v>9</v>
      </c>
      <c r="B3226" t="s">
        <v>73</v>
      </c>
    </row>
    <row r="3227" spans="1:22" customFormat="1" x14ac:dyDescent="0.2">
      <c r="A3227" t="s">
        <v>11</v>
      </c>
      <c r="B3227" t="s">
        <v>12</v>
      </c>
    </row>
    <row r="3228" spans="1:22" customFormat="1" x14ac:dyDescent="0.2">
      <c r="A3228" t="s">
        <v>13</v>
      </c>
      <c r="B3228" t="s">
        <v>14</v>
      </c>
    </row>
    <row r="3229" spans="1:22" customFormat="1" x14ac:dyDescent="0.2">
      <c r="A3229" t="s">
        <v>15</v>
      </c>
      <c r="B3229" t="s">
        <v>53</v>
      </c>
    </row>
    <row r="3230" spans="1:22" customFormat="1" x14ac:dyDescent="0.2">
      <c r="A3230" t="s">
        <v>17</v>
      </c>
    </row>
    <row r="3231" spans="1:22" s="2" customFormat="1" x14ac:dyDescent="0.2">
      <c r="A3231" s="2" t="s">
        <v>18</v>
      </c>
      <c r="B3231" s="2" t="s">
        <v>19</v>
      </c>
      <c r="C3231" s="2" t="s">
        <v>6</v>
      </c>
      <c r="D3231" s="2" t="s">
        <v>15</v>
      </c>
      <c r="E3231" s="2" t="s">
        <v>20</v>
      </c>
      <c r="F3231" s="2" t="s">
        <v>13</v>
      </c>
      <c r="G3231" s="2" t="s">
        <v>21</v>
      </c>
      <c r="H3231" s="2" t="s">
        <v>22</v>
      </c>
      <c r="I3231" s="2" t="s">
        <v>23</v>
      </c>
      <c r="J3231" s="2" t="s">
        <v>4</v>
      </c>
      <c r="K3231" s="2" t="s">
        <v>24</v>
      </c>
      <c r="L3231" s="2" t="s">
        <v>9</v>
      </c>
      <c r="M3231" s="2" t="s">
        <v>1925</v>
      </c>
      <c r="N3231" s="2" t="s">
        <v>1998</v>
      </c>
      <c r="O3231" s="2" t="s">
        <v>2002</v>
      </c>
      <c r="P3231" s="2" t="s">
        <v>2003</v>
      </c>
      <c r="Q3231" s="2" t="s">
        <v>2001</v>
      </c>
      <c r="R3231" s="2" t="s">
        <v>2000</v>
      </c>
      <c r="S3231" s="2" t="s">
        <v>2004</v>
      </c>
      <c r="T3231" s="2" t="s">
        <v>1502</v>
      </c>
      <c r="U3231" s="2" t="s">
        <v>2005</v>
      </c>
      <c r="V3231" s="2" t="s">
        <v>2006</v>
      </c>
    </row>
    <row r="3232" spans="1:22" customFormat="1" x14ac:dyDescent="0.2">
      <c r="A3232" t="s">
        <v>335</v>
      </c>
      <c r="B3232">
        <v>3.8502999999999998</v>
      </c>
      <c r="D3232" t="s">
        <v>30</v>
      </c>
      <c r="E3232" t="s">
        <v>336</v>
      </c>
      <c r="F3232" t="s">
        <v>27</v>
      </c>
      <c r="G3232">
        <v>2</v>
      </c>
      <c r="H3232">
        <v>1.348151067341848</v>
      </c>
      <c r="I3232">
        <v>4.3409845976280087E-2</v>
      </c>
      <c r="J3232" t="s">
        <v>337</v>
      </c>
    </row>
    <row r="3233" spans="1:22" customFormat="1" x14ac:dyDescent="0.2">
      <c r="A3233" t="s">
        <v>29</v>
      </c>
      <c r="B3233">
        <v>0.25026999999999999</v>
      </c>
      <c r="D3233" t="s">
        <v>30</v>
      </c>
      <c r="E3233" t="s">
        <v>31</v>
      </c>
      <c r="F3233" t="s">
        <v>27</v>
      </c>
      <c r="G3233">
        <v>2</v>
      </c>
      <c r="H3233">
        <v>-1.385214943900327</v>
      </c>
      <c r="I3233">
        <v>2.439508208471609E-2</v>
      </c>
      <c r="J3233" t="s">
        <v>358</v>
      </c>
    </row>
    <row r="3234" spans="1:22" customFormat="1" x14ac:dyDescent="0.2">
      <c r="A3234" t="s">
        <v>332</v>
      </c>
      <c r="B3234">
        <v>1</v>
      </c>
      <c r="C3234" t="str">
        <f>B3224</f>
        <v>LB</v>
      </c>
      <c r="D3234" t="s">
        <v>53</v>
      </c>
      <c r="E3234" t="s">
        <v>339</v>
      </c>
      <c r="F3234" t="s">
        <v>33</v>
      </c>
      <c r="G3234">
        <v>0</v>
      </c>
      <c r="H3234">
        <v>1</v>
      </c>
      <c r="L3234" t="s">
        <v>73</v>
      </c>
      <c r="M3234">
        <f>VLOOKUP(C3234,'extension - production vol'!$B$6:$D$235,3,0)</f>
        <v>0.80100000000000005</v>
      </c>
    </row>
    <row r="3235" spans="1:22" customFormat="1" ht="16" x14ac:dyDescent="0.2">
      <c r="A3235" t="s">
        <v>1434</v>
      </c>
      <c r="B3235" s="4">
        <f t="shared" ref="B3235:B3261" si="351">P3235*V3235</f>
        <v>1.3161483912118323E-8</v>
      </c>
      <c r="C3235" t="s">
        <v>49</v>
      </c>
      <c r="D3235" t="s">
        <v>15</v>
      </c>
      <c r="F3235" t="s">
        <v>36</v>
      </c>
      <c r="G3235">
        <v>2</v>
      </c>
      <c r="H3235">
        <v>-18.46800298604678</v>
      </c>
      <c r="I3235">
        <v>9.798894162072011E-2</v>
      </c>
      <c r="J3235" t="s">
        <v>340</v>
      </c>
      <c r="L3235" t="s">
        <v>1434</v>
      </c>
      <c r="N3235" t="s">
        <v>2008</v>
      </c>
      <c r="O3235">
        <v>1</v>
      </c>
      <c r="P3235" s="4">
        <f>INDEX(parameters!$D$41:$AG$178,MATCH('PV (extension)'!B3224,parameters!$C$41:$C$178,0),MATCH('PV (extension)'!A3235,parameters!$D$5:$AG$5,0))/O3235</f>
        <v>0.10096416269840058</v>
      </c>
      <c r="Q3235" s="3" t="s">
        <v>1505</v>
      </c>
      <c r="R3235">
        <f>INDEX(parameters!$C$196:$EJ$198,MATCH('PV (extension)'!Q3235,parameters!$B$196:$B$198,0),MATCH('PV (extension)'!B3224,parameters!$C$195:$EJ$195,0))</f>
        <v>1639.141846175577</v>
      </c>
      <c r="S3235">
        <v>156</v>
      </c>
      <c r="T3235">
        <v>30</v>
      </c>
      <c r="U3235">
        <f t="shared" ref="U3235:U3261" si="352">T3235*S3235*R3235</f>
        <v>7671183.8401017003</v>
      </c>
      <c r="V3235">
        <f t="shared" ref="V3235:V3261" si="353">1/U3235</f>
        <v>1.3035797614084329E-7</v>
      </c>
    </row>
    <row r="3236" spans="1:22" customFormat="1" ht="16" x14ac:dyDescent="0.2">
      <c r="A3236" t="s">
        <v>1435</v>
      </c>
      <c r="B3236" s="4">
        <f t="shared" si="351"/>
        <v>6.8750821728566399E-9</v>
      </c>
      <c r="C3236" t="s">
        <v>49</v>
      </c>
      <c r="D3236" t="s">
        <v>15</v>
      </c>
      <c r="F3236" t="s">
        <v>36</v>
      </c>
      <c r="G3236">
        <v>2</v>
      </c>
      <c r="H3236">
        <v>-19.10362020104489</v>
      </c>
      <c r="I3236">
        <v>9.798894162072011E-2</v>
      </c>
      <c r="J3236" t="s">
        <v>340</v>
      </c>
      <c r="L3236" t="s">
        <v>1435</v>
      </c>
      <c r="N3236" t="s">
        <v>2008</v>
      </c>
      <c r="O3236">
        <v>1</v>
      </c>
      <c r="P3236" s="4">
        <f>INDEX(parameters!$D$41:$AG$178,MATCH('PV (extension)'!B3224,parameters!$C$41:$C$178,0),MATCH('PV (extension)'!A3236,parameters!$D$5:$AG$5,0))/O3236</f>
        <v>5.2740019263789135E-2</v>
      </c>
      <c r="Q3236" s="3" t="s">
        <v>1505</v>
      </c>
      <c r="R3236">
        <f>INDEX(parameters!$C$196:$EJ$198,MATCH('PV (extension)'!Q3236,parameters!$B$196:$B$198,0),MATCH('PV (extension)'!B3224,parameters!$C$195:$EJ$195,0))</f>
        <v>1639.141846175577</v>
      </c>
      <c r="S3236">
        <v>156</v>
      </c>
      <c r="T3236">
        <v>30</v>
      </c>
      <c r="U3236">
        <f t="shared" si="352"/>
        <v>7671183.8401017003</v>
      </c>
      <c r="V3236">
        <f t="shared" si="353"/>
        <v>1.3035797614084329E-7</v>
      </c>
    </row>
    <row r="3237" spans="1:22" customFormat="1" ht="16" x14ac:dyDescent="0.2">
      <c r="A3237" t="s">
        <v>1439</v>
      </c>
      <c r="B3237" s="4">
        <f t="shared" si="351"/>
        <v>6.166005893267174E-9</v>
      </c>
      <c r="C3237" t="s">
        <v>49</v>
      </c>
      <c r="D3237" t="s">
        <v>15</v>
      </c>
      <c r="F3237" t="s">
        <v>36</v>
      </c>
      <c r="G3237">
        <v>2</v>
      </c>
      <c r="H3237">
        <v>-19.697439318003951</v>
      </c>
      <c r="I3237">
        <v>9.798894162072011E-2</v>
      </c>
      <c r="J3237" t="s">
        <v>340</v>
      </c>
      <c r="L3237" t="s">
        <v>1439</v>
      </c>
      <c r="N3237" t="s">
        <v>2008</v>
      </c>
      <c r="O3237">
        <v>1</v>
      </c>
      <c r="P3237" s="4">
        <f>INDEX(parameters!$D$41:$AG$178,MATCH('PV (extension)'!B3224,parameters!$C$41:$C$178,0),MATCH('PV (extension)'!A3237,parameters!$D$5:$AG$5,0))/O3237</f>
        <v>9.0962624550774995E-4</v>
      </c>
      <c r="Q3237" s="3" t="s">
        <v>1505</v>
      </c>
      <c r="R3237">
        <f>INDEX(parameters!$C$196:$EJ$198,MATCH('PV (extension)'!Q3237,parameters!$B$196:$B$198,0),MATCH('PV (extension)'!B3224,parameters!$C$195:$EJ$195,0))</f>
        <v>1639.141846175577</v>
      </c>
      <c r="S3237">
        <v>3</v>
      </c>
      <c r="T3237">
        <v>30</v>
      </c>
      <c r="U3237">
        <f t="shared" si="352"/>
        <v>147522.76615580195</v>
      </c>
      <c r="V3237">
        <f t="shared" si="353"/>
        <v>6.77861475932385E-6</v>
      </c>
    </row>
    <row r="3238" spans="1:22" customFormat="1" ht="16" x14ac:dyDescent="0.2">
      <c r="A3238" t="s">
        <v>1440</v>
      </c>
      <c r="B3238" s="4">
        <f t="shared" si="351"/>
        <v>4.0216578157275152E-8</v>
      </c>
      <c r="C3238" t="s">
        <v>49</v>
      </c>
      <c r="D3238" t="s">
        <v>15</v>
      </c>
      <c r="F3238" t="s">
        <v>36</v>
      </c>
      <c r="G3238">
        <v>2</v>
      </c>
      <c r="H3238">
        <v>-16.692979911025031</v>
      </c>
      <c r="I3238">
        <v>9.798894162072011E-2</v>
      </c>
      <c r="J3238" t="s">
        <v>340</v>
      </c>
      <c r="L3238" t="s">
        <v>1440</v>
      </c>
      <c r="N3238" t="s">
        <v>2008</v>
      </c>
      <c r="O3238">
        <v>1</v>
      </c>
      <c r="P3238" s="4">
        <f>INDEX(parameters!$D$41:$AG$178,MATCH('PV (extension)'!B3224,parameters!$C$41:$C$178,0),MATCH('PV (extension)'!A3238,parameters!$D$5:$AG$5,0))/O3238</f>
        <v>5.9328608550822341E-3</v>
      </c>
      <c r="Q3238" s="3" t="s">
        <v>1505</v>
      </c>
      <c r="R3238">
        <f>INDEX(parameters!$C$196:$EJ$198,MATCH('PV (extension)'!Q3238,parameters!$B$196:$B$198,0),MATCH('PV (extension)'!B3224,parameters!$C$195:$EJ$195,0))</f>
        <v>1639.141846175577</v>
      </c>
      <c r="S3238">
        <v>3</v>
      </c>
      <c r="T3238">
        <v>30</v>
      </c>
      <c r="U3238">
        <f t="shared" si="352"/>
        <v>147522.76615580195</v>
      </c>
      <c r="V3238">
        <f t="shared" si="353"/>
        <v>6.77861475932385E-6</v>
      </c>
    </row>
    <row r="3239" spans="1:22" customFormat="1" ht="16" x14ac:dyDescent="0.2">
      <c r="A3239" t="s">
        <v>1441</v>
      </c>
      <c r="B3239" s="4">
        <f t="shared" si="351"/>
        <v>6.2315535511870821E-10</v>
      </c>
      <c r="C3239" t="s">
        <v>35</v>
      </c>
      <c r="D3239" t="s">
        <v>15</v>
      </c>
      <c r="F3239" t="s">
        <v>36</v>
      </c>
      <c r="G3239">
        <v>2</v>
      </c>
      <c r="H3239">
        <v>-21.54326959350907</v>
      </c>
      <c r="I3239">
        <v>9.798894162072011E-2</v>
      </c>
      <c r="J3239" t="s">
        <v>340</v>
      </c>
      <c r="L3239" t="s">
        <v>1441</v>
      </c>
      <c r="N3239" t="s">
        <v>2008</v>
      </c>
      <c r="O3239">
        <v>1</v>
      </c>
      <c r="P3239" s="4">
        <f>INDEX(parameters!$D$41:$AG$178,MATCH('PV (extension)'!B3224,parameters!$C$41:$C$178,0),MATCH('PV (extension)'!A3239,parameters!$D$5:$AG$5,0))/O3239</f>
        <v>9.1929601731912907E-5</v>
      </c>
      <c r="Q3239" s="3" t="s">
        <v>1505</v>
      </c>
      <c r="R3239">
        <f>INDEX(parameters!$C$196:$EJ$198,MATCH('PV (extension)'!Q3239,parameters!$B$196:$B$198,0),MATCH('PV (extension)'!B3224,parameters!$C$195:$EJ$195,0))</f>
        <v>1639.141846175577</v>
      </c>
      <c r="S3239">
        <v>3</v>
      </c>
      <c r="T3239">
        <v>30</v>
      </c>
      <c r="U3239">
        <f t="shared" si="352"/>
        <v>147522.76615580195</v>
      </c>
      <c r="V3239">
        <f t="shared" si="353"/>
        <v>6.77861475932385E-6</v>
      </c>
    </row>
    <row r="3240" spans="1:22" customFormat="1" ht="16" x14ac:dyDescent="0.2">
      <c r="A3240" t="s">
        <v>1442</v>
      </c>
      <c r="B3240" s="4">
        <f t="shared" si="351"/>
        <v>1.0833447679638482E-8</v>
      </c>
      <c r="C3240" t="s">
        <v>35</v>
      </c>
      <c r="D3240" t="s">
        <v>15</v>
      </c>
      <c r="F3240" t="s">
        <v>36</v>
      </c>
      <c r="G3240">
        <v>2</v>
      </c>
      <c r="H3240">
        <v>-18.729872499892029</v>
      </c>
      <c r="I3240">
        <v>9.798894162072011E-2</v>
      </c>
      <c r="J3240" t="s">
        <v>340</v>
      </c>
      <c r="L3240" t="s">
        <v>1442</v>
      </c>
      <c r="N3240" t="s">
        <v>2008</v>
      </c>
      <c r="O3240">
        <v>1</v>
      </c>
      <c r="P3240" s="4">
        <f>INDEX(parameters!$D$41:$AG$178,MATCH('PV (extension)'!B3224,parameters!$C$41:$C$178,0),MATCH('PV (extension)'!A3240,parameters!$D$5:$AG$5,0))/O3240</f>
        <v>1.5981801687044229E-3</v>
      </c>
      <c r="Q3240" s="3" t="s">
        <v>1505</v>
      </c>
      <c r="R3240">
        <f>INDEX(parameters!$C$196:$EJ$198,MATCH('PV (extension)'!Q3240,parameters!$B$196:$B$198,0),MATCH('PV (extension)'!B3224,parameters!$C$195:$EJ$195,0))</f>
        <v>1639.141846175577</v>
      </c>
      <c r="S3240">
        <v>3</v>
      </c>
      <c r="T3240">
        <v>30</v>
      </c>
      <c r="U3240">
        <f t="shared" si="352"/>
        <v>147522.76615580195</v>
      </c>
      <c r="V3240">
        <f t="shared" si="353"/>
        <v>6.77861475932385E-6</v>
      </c>
    </row>
    <row r="3241" spans="1:22" customFormat="1" x14ac:dyDescent="0.2">
      <c r="A3241" t="s">
        <v>1452</v>
      </c>
      <c r="B3241" s="4">
        <f t="shared" si="351"/>
        <v>3.3885705128674887E-10</v>
      </c>
      <c r="C3241" t="s">
        <v>35</v>
      </c>
      <c r="D3241" t="s">
        <v>15</v>
      </c>
      <c r="F3241" t="s">
        <v>36</v>
      </c>
      <c r="G3241">
        <v>2</v>
      </c>
      <c r="H3241">
        <v>-21.666568118067421</v>
      </c>
      <c r="I3241">
        <v>9.798894162072011E-2</v>
      </c>
      <c r="J3241" t="s">
        <v>340</v>
      </c>
      <c r="L3241" t="s">
        <v>1452</v>
      </c>
      <c r="N3241" t="s">
        <v>2008</v>
      </c>
      <c r="O3241">
        <v>1</v>
      </c>
      <c r="P3241" s="4">
        <f>INDEX(parameters!$D$41:$AG$178,MATCH('PV (extension)'!B3224,parameters!$C$41:$C$178,0),MATCH('PV (extension)'!A3241,parameters!$D$5:$AG$5,0))/O3241</f>
        <v>1.0104185757523119E-2</v>
      </c>
      <c r="Q3241" t="s">
        <v>1507</v>
      </c>
      <c r="R3241">
        <f>INDEX(parameters!$C$196:$EJ$198,MATCH('PV (extension)'!Q3241,parameters!$B$196:$B$198,0),MATCH('PV (extension)'!B3224,parameters!$C$195:$EJ$195,0))</f>
        <v>1743.7679214633799</v>
      </c>
      <c r="S3241">
        <v>570</v>
      </c>
      <c r="T3241">
        <v>30</v>
      </c>
      <c r="U3241">
        <f t="shared" si="352"/>
        <v>29818431.457023796</v>
      </c>
      <c r="V3241">
        <f t="shared" si="353"/>
        <v>3.35363045987601E-8</v>
      </c>
    </row>
    <row r="3242" spans="1:22" customFormat="1" x14ac:dyDescent="0.2">
      <c r="A3242" t="s">
        <v>1453</v>
      </c>
      <c r="B3242" s="4">
        <f t="shared" si="351"/>
        <v>2.4892177778980528E-9</v>
      </c>
      <c r="C3242" t="s">
        <v>35</v>
      </c>
      <c r="D3242" t="s">
        <v>15</v>
      </c>
      <c r="F3242" t="s">
        <v>36</v>
      </c>
      <c r="G3242">
        <v>2</v>
      </c>
      <c r="H3242">
        <v>-21.47552628199886</v>
      </c>
      <c r="I3242">
        <v>9.798894162072011E-2</v>
      </c>
      <c r="J3242" t="s">
        <v>340</v>
      </c>
      <c r="L3242" t="s">
        <v>1453</v>
      </c>
      <c r="N3242" t="s">
        <v>2008</v>
      </c>
      <c r="O3242">
        <v>1</v>
      </c>
      <c r="P3242" s="4">
        <f>INDEX(parameters!$D$41:$AG$178,MATCH('PV (extension)'!B3224,parameters!$C$41:$C$178,0),MATCH('PV (extension)'!A3242,parameters!$D$5:$AG$5,0))/O3242</f>
        <v>7.4224569691858172E-2</v>
      </c>
      <c r="Q3242" t="s">
        <v>1507</v>
      </c>
      <c r="R3242">
        <f>INDEX(parameters!$C$196:$EJ$198,MATCH('PV (extension)'!Q3242,parameters!$B$196:$B$198,0),MATCH('PV (extension)'!B3224,parameters!$C$195:$EJ$195,0))</f>
        <v>1743.7679214633799</v>
      </c>
      <c r="S3242">
        <v>570</v>
      </c>
      <c r="T3242">
        <v>30</v>
      </c>
      <c r="U3242">
        <f t="shared" si="352"/>
        <v>29818431.457023796</v>
      </c>
      <c r="V3242">
        <f t="shared" si="353"/>
        <v>3.35363045987601E-8</v>
      </c>
    </row>
    <row r="3243" spans="1:22" customFormat="1" x14ac:dyDescent="0.2">
      <c r="A3243" t="s">
        <v>1454</v>
      </c>
      <c r="B3243" s="4">
        <f t="shared" si="351"/>
        <v>2.6383942056535793E-11</v>
      </c>
      <c r="C3243" t="s">
        <v>35</v>
      </c>
      <c r="D3243" t="s">
        <v>15</v>
      </c>
      <c r="F3243" t="s">
        <v>36</v>
      </c>
      <c r="G3243">
        <v>2</v>
      </c>
      <c r="H3243">
        <v>-23.51240679473371</v>
      </c>
      <c r="I3243">
        <v>9.798894162072011E-2</v>
      </c>
      <c r="J3243" t="s">
        <v>340</v>
      </c>
      <c r="L3243" t="s">
        <v>1454</v>
      </c>
      <c r="N3243" t="s">
        <v>2008</v>
      </c>
      <c r="O3243">
        <v>1</v>
      </c>
      <c r="P3243" s="4">
        <f>INDEX(parameters!$D$41:$AG$178,MATCH('PV (extension)'!B3224,parameters!$C$41:$C$178,0),MATCH('PV (extension)'!A3243,parameters!$D$5:$AG$5,0))/O3243</f>
        <v>7.867277677789E-4</v>
      </c>
      <c r="Q3243" t="s">
        <v>1507</v>
      </c>
      <c r="R3243">
        <f>INDEX(parameters!$C$196:$EJ$198,MATCH('PV (extension)'!Q3243,parameters!$B$196:$B$198,0),MATCH('PV (extension)'!B3224,parameters!$C$195:$EJ$195,0))</f>
        <v>1743.7679214633799</v>
      </c>
      <c r="S3243">
        <v>570</v>
      </c>
      <c r="T3243">
        <v>30</v>
      </c>
      <c r="U3243">
        <f t="shared" si="352"/>
        <v>29818431.457023796</v>
      </c>
      <c r="V3243">
        <f t="shared" si="353"/>
        <v>3.35363045987601E-8</v>
      </c>
    </row>
    <row r="3244" spans="1:22" customFormat="1" x14ac:dyDescent="0.2">
      <c r="A3244" t="s">
        <v>1455</v>
      </c>
      <c r="B3244" s="4">
        <f t="shared" si="351"/>
        <v>8.8293652047786917E-9</v>
      </c>
      <c r="C3244" t="s">
        <v>35</v>
      </c>
      <c r="D3244" t="s">
        <v>15</v>
      </c>
      <c r="F3244" t="s">
        <v>36</v>
      </c>
      <c r="G3244">
        <v>2</v>
      </c>
      <c r="H3244">
        <v>-18.20082258362968</v>
      </c>
      <c r="I3244">
        <v>9.798894162072011E-2</v>
      </c>
      <c r="J3244" t="s">
        <v>340</v>
      </c>
      <c r="L3244" t="s">
        <v>1455</v>
      </c>
      <c r="N3244" t="s">
        <v>2008</v>
      </c>
      <c r="O3244">
        <v>1</v>
      </c>
      <c r="P3244" s="4">
        <f>INDEX(parameters!$D$41:$AG$178,MATCH('PV (extension)'!B3224,parameters!$C$41:$C$178,0),MATCH('PV (extension)'!A3244,parameters!$D$5:$AG$5,0))/O3244</f>
        <v>0.2632778211677243</v>
      </c>
      <c r="Q3244" t="s">
        <v>1507</v>
      </c>
      <c r="R3244">
        <f>INDEX(parameters!$C$196:$EJ$198,MATCH('PV (extension)'!Q3244,parameters!$B$196:$B$198,0),MATCH('PV (extension)'!B3224,parameters!$C$195:$EJ$195,0))</f>
        <v>1743.7679214633799</v>
      </c>
      <c r="S3244">
        <v>570</v>
      </c>
      <c r="T3244">
        <v>30</v>
      </c>
      <c r="U3244">
        <f t="shared" si="352"/>
        <v>29818431.457023796</v>
      </c>
      <c r="V3244">
        <f t="shared" si="353"/>
        <v>3.35363045987601E-8</v>
      </c>
    </row>
    <row r="3245" spans="1:22" customFormat="1" x14ac:dyDescent="0.2">
      <c r="A3245" t="s">
        <v>1456</v>
      </c>
      <c r="B3245" s="4">
        <f t="shared" si="351"/>
        <v>4.6834754311596884E-9</v>
      </c>
      <c r="C3245" t="s">
        <v>35</v>
      </c>
      <c r="D3245" t="s">
        <v>15</v>
      </c>
      <c r="F3245" t="s">
        <v>36</v>
      </c>
      <c r="G3245">
        <v>2</v>
      </c>
      <c r="H3245">
        <v>-18.836468952383601</v>
      </c>
      <c r="I3245">
        <v>9.798894162072011E-2</v>
      </c>
      <c r="J3245" t="s">
        <v>340</v>
      </c>
      <c r="L3245" t="s">
        <v>1456</v>
      </c>
      <c r="N3245" t="s">
        <v>2008</v>
      </c>
      <c r="O3245">
        <v>1</v>
      </c>
      <c r="P3245" s="4">
        <f>INDEX(parameters!$D$41:$AG$178,MATCH('PV (extension)'!B3224,parameters!$C$41:$C$178,0),MATCH('PV (extension)'!A3245,parameters!$D$5:$AG$5,0))/O3245</f>
        <v>0.13965389112469015</v>
      </c>
      <c r="Q3245" t="s">
        <v>1507</v>
      </c>
      <c r="R3245">
        <f>INDEX(parameters!$C$196:$EJ$198,MATCH('PV (extension)'!Q3245,parameters!$B$196:$B$198,0),MATCH('PV (extension)'!B3224,parameters!$C$195:$EJ$195,0))</f>
        <v>1743.7679214633799</v>
      </c>
      <c r="S3245">
        <v>570</v>
      </c>
      <c r="T3245">
        <v>30</v>
      </c>
      <c r="U3245">
        <f t="shared" si="352"/>
        <v>29818431.457023796</v>
      </c>
      <c r="V3245">
        <f t="shared" si="353"/>
        <v>3.35363045987601E-8</v>
      </c>
    </row>
    <row r="3246" spans="1:22" customFormat="1" ht="16" x14ac:dyDescent="0.2">
      <c r="A3246" t="s">
        <v>1461</v>
      </c>
      <c r="B3246" s="4">
        <f t="shared" si="351"/>
        <v>1.4452574106449071E-9</v>
      </c>
      <c r="C3246" t="s">
        <v>49</v>
      </c>
      <c r="D3246" t="s">
        <v>15</v>
      </c>
      <c r="F3246" t="s">
        <v>36</v>
      </c>
      <c r="G3246">
        <v>2</v>
      </c>
      <c r="H3246">
        <v>-20.658789817762049</v>
      </c>
      <c r="I3246">
        <v>9.798894162072011E-2</v>
      </c>
      <c r="J3246" t="s">
        <v>340</v>
      </c>
      <c r="L3246" t="s">
        <v>1461</v>
      </c>
      <c r="N3246" t="s">
        <v>2008</v>
      </c>
      <c r="O3246">
        <v>1</v>
      </c>
      <c r="P3246" s="4">
        <f>INDEX(parameters!$D$41:$AG$178,MATCH('PV (extension)'!B3224,parameters!$C$41:$C$178,0),MATCH('PV (extension)'!A3246,parameters!$D$5:$AG$5,0))/O3246</f>
        <v>6.6094595017907607E-3</v>
      </c>
      <c r="Q3246" s="3" t="s">
        <v>1505</v>
      </c>
      <c r="R3246">
        <f>INDEX(parameters!$C$196:$EJ$198,MATCH('PV (extension)'!Q3246,parameters!$B$196:$B$198,0),MATCH('PV (extension)'!B3224,parameters!$C$195:$EJ$195,0))</f>
        <v>1639.141846175577</v>
      </c>
      <c r="S3246">
        <v>93</v>
      </c>
      <c r="T3246">
        <v>30</v>
      </c>
      <c r="U3246">
        <f t="shared" si="352"/>
        <v>4573205.7508298596</v>
      </c>
      <c r="V3246">
        <f t="shared" si="353"/>
        <v>2.1866499223625327E-7</v>
      </c>
    </row>
    <row r="3247" spans="1:22" customFormat="1" ht="16" x14ac:dyDescent="0.2">
      <c r="A3247" t="s">
        <v>1457</v>
      </c>
      <c r="B3247" s="4">
        <f t="shared" si="351"/>
        <v>2.4506439406895906E-8</v>
      </c>
      <c r="C3247" t="s">
        <v>49</v>
      </c>
      <c r="D3247" t="s">
        <v>15</v>
      </c>
      <c r="F3247" t="s">
        <v>36</v>
      </c>
      <c r="G3247">
        <v>2</v>
      </c>
      <c r="H3247">
        <v>-17.845360350005858</v>
      </c>
      <c r="I3247">
        <v>9.798894162072011E-2</v>
      </c>
      <c r="J3247" t="s">
        <v>340</v>
      </c>
      <c r="L3247" t="s">
        <v>1457</v>
      </c>
      <c r="N3247" t="s">
        <v>2008</v>
      </c>
      <c r="O3247">
        <v>1</v>
      </c>
      <c r="P3247" s="4">
        <f>INDEX(parameters!$D$41:$AG$178,MATCH('PV (extension)'!B3224,parameters!$C$41:$C$178,0),MATCH('PV (extension)'!A3247,parameters!$D$5:$AG$5,0))/O3247</f>
        <v>0.11207298962797985</v>
      </c>
      <c r="Q3247" s="3" t="s">
        <v>1505</v>
      </c>
      <c r="R3247">
        <f>INDEX(parameters!$C$196:$EJ$198,MATCH('PV (extension)'!Q3247,parameters!$B$196:$B$198,0),MATCH('PV (extension)'!B3224,parameters!$C$195:$EJ$195,0))</f>
        <v>1639.141846175577</v>
      </c>
      <c r="S3247">
        <v>93</v>
      </c>
      <c r="T3247">
        <v>30</v>
      </c>
      <c r="U3247">
        <f t="shared" si="352"/>
        <v>4573205.7508298596</v>
      </c>
      <c r="V3247">
        <f t="shared" si="353"/>
        <v>2.1866499223625327E-7</v>
      </c>
    </row>
    <row r="3248" spans="1:22" customFormat="1" ht="16" x14ac:dyDescent="0.2">
      <c r="A3248" t="s">
        <v>1462</v>
      </c>
      <c r="B3248" s="4">
        <f t="shared" si="351"/>
        <v>7.6402567699859747E-10</v>
      </c>
      <c r="C3248" t="s">
        <v>49</v>
      </c>
      <c r="D3248" t="s">
        <v>15</v>
      </c>
      <c r="F3248" t="s">
        <v>36</v>
      </c>
      <c r="G3248">
        <v>2</v>
      </c>
      <c r="H3248">
        <v>-21.294425499752101</v>
      </c>
      <c r="I3248">
        <v>9.798894162072011E-2</v>
      </c>
      <c r="J3248" t="s">
        <v>340</v>
      </c>
      <c r="L3248" t="s">
        <v>1462</v>
      </c>
      <c r="N3248" t="s">
        <v>2008</v>
      </c>
      <c r="O3248">
        <v>1</v>
      </c>
      <c r="P3248" s="4">
        <f>INDEX(parameters!$D$41:$AG$178,MATCH('PV (extension)'!B3224,parameters!$C$41:$C$178,0),MATCH('PV (extension)'!A3248,parameters!$D$5:$AG$5,0))/O3248</f>
        <v>3.4940466198316628E-3</v>
      </c>
      <c r="Q3248" s="3" t="s">
        <v>1505</v>
      </c>
      <c r="R3248">
        <f>INDEX(parameters!$C$196:$EJ$198,MATCH('PV (extension)'!Q3248,parameters!$B$196:$B$198,0),MATCH('PV (extension)'!B3224,parameters!$C$195:$EJ$195,0))</f>
        <v>1639.141846175577</v>
      </c>
      <c r="S3248">
        <v>93</v>
      </c>
      <c r="T3248">
        <v>30</v>
      </c>
      <c r="U3248">
        <f t="shared" si="352"/>
        <v>4573205.7508298596</v>
      </c>
      <c r="V3248">
        <f t="shared" si="353"/>
        <v>2.1866499223625327E-7</v>
      </c>
    </row>
    <row r="3249" spans="1:22" customFormat="1" ht="16" x14ac:dyDescent="0.2">
      <c r="A3249" t="s">
        <v>1458</v>
      </c>
      <c r="B3249" s="4">
        <f t="shared" si="351"/>
        <v>1.2836730629294161E-8</v>
      </c>
      <c r="C3249" t="s">
        <v>49</v>
      </c>
      <c r="D3249" t="s">
        <v>15</v>
      </c>
      <c r="F3249" t="s">
        <v>36</v>
      </c>
      <c r="G3249">
        <v>2</v>
      </c>
      <c r="H3249">
        <v>-18.48100416113547</v>
      </c>
      <c r="I3249">
        <v>9.798894162072011E-2</v>
      </c>
      <c r="J3249" t="s">
        <v>340</v>
      </c>
      <c r="L3249" t="s">
        <v>1458</v>
      </c>
      <c r="N3249" t="s">
        <v>2008</v>
      </c>
      <c r="O3249">
        <v>1</v>
      </c>
      <c r="P3249" s="4">
        <f>INDEX(parameters!$D$41:$AG$178,MATCH('PV (extension)'!B3224,parameters!$C$41:$C$178,0),MATCH('PV (extension)'!A3249,parameters!$D$5:$AG$5,0))/O3249</f>
        <v>5.8705010335741853E-2</v>
      </c>
      <c r="Q3249" s="3" t="s">
        <v>1505</v>
      </c>
      <c r="R3249">
        <f>INDEX(parameters!$C$196:$EJ$198,MATCH('PV (extension)'!Q3249,parameters!$B$196:$B$198,0),MATCH('PV (extension)'!B3224,parameters!$C$195:$EJ$195,0))</f>
        <v>1639.141846175577</v>
      </c>
      <c r="S3249">
        <v>93</v>
      </c>
      <c r="T3249">
        <v>30</v>
      </c>
      <c r="U3249">
        <f t="shared" si="352"/>
        <v>4573205.7508298596</v>
      </c>
      <c r="V3249">
        <f t="shared" si="353"/>
        <v>2.1866499223625327E-7</v>
      </c>
    </row>
    <row r="3250" spans="1:22" customFormat="1" x14ac:dyDescent="0.2">
      <c r="A3250" t="s">
        <v>341</v>
      </c>
      <c r="B3250" s="4">
        <f t="shared" si="351"/>
        <v>3.1728811654464105E-8</v>
      </c>
      <c r="C3250" t="s">
        <v>359</v>
      </c>
      <c r="D3250" t="s">
        <v>15</v>
      </c>
      <c r="F3250" t="s">
        <v>36</v>
      </c>
      <c r="G3250">
        <v>2</v>
      </c>
      <c r="H3250">
        <v>-17.561299045251399</v>
      </c>
      <c r="I3250">
        <v>9.798894162072011E-2</v>
      </c>
      <c r="J3250" t="s">
        <v>340</v>
      </c>
      <c r="L3250" t="s">
        <v>341</v>
      </c>
      <c r="N3250" t="s">
        <v>2008</v>
      </c>
      <c r="O3250">
        <v>1</v>
      </c>
      <c r="P3250" s="4">
        <f>INDEX(parameters!$D$41:$AG$178,MATCH('PV (extension)'!B3224,parameters!$C$41:$C$178,0),MATCH('PV (extension)'!A3250,parameters!$D$5:$AG$5,0))/O3250</f>
        <v>3.2864644265829519E-3</v>
      </c>
      <c r="Q3250" t="s">
        <v>1506</v>
      </c>
      <c r="R3250">
        <f>INDEX(parameters!$C$196:$EJ$198,MATCH('PV (extension)'!Q3250,parameters!$B$196:$B$198,0),MATCH('PV (extension)'!B3224,parameters!$C$195:$EJ$195,0))</f>
        <v>1150.8868281658308</v>
      </c>
      <c r="S3250">
        <v>3</v>
      </c>
      <c r="T3250">
        <v>30</v>
      </c>
      <c r="U3250">
        <f t="shared" si="352"/>
        <v>103579.81453492478</v>
      </c>
      <c r="V3250">
        <f t="shared" si="353"/>
        <v>9.6543907178248758E-6</v>
      </c>
    </row>
    <row r="3251" spans="1:22" customFormat="1" x14ac:dyDescent="0.2">
      <c r="A3251" t="s">
        <v>342</v>
      </c>
      <c r="B3251" s="4">
        <f t="shared" si="351"/>
        <v>3.1117566637217442E-8</v>
      </c>
      <c r="C3251" t="s">
        <v>359</v>
      </c>
      <c r="D3251" t="s">
        <v>15</v>
      </c>
      <c r="F3251" t="s">
        <v>36</v>
      </c>
      <c r="G3251">
        <v>2</v>
      </c>
      <c r="H3251">
        <v>-17.561299045251399</v>
      </c>
      <c r="I3251">
        <v>9.798894162072011E-2</v>
      </c>
      <c r="J3251" t="s">
        <v>340</v>
      </c>
      <c r="L3251" t="s">
        <v>342</v>
      </c>
      <c r="N3251" t="s">
        <v>2008</v>
      </c>
      <c r="O3251">
        <v>1</v>
      </c>
      <c r="P3251" s="4">
        <f>INDEX(parameters!$D$41:$AG$178,MATCH('PV (extension)'!B3224,parameters!$C$41:$C$178,0),MATCH('PV (extension)'!A3251,parameters!$D$5:$AG$5,0))/O3251</f>
        <v>3.2231517810611459E-3</v>
      </c>
      <c r="Q3251" t="s">
        <v>1506</v>
      </c>
      <c r="R3251">
        <f>INDEX(parameters!$C$196:$EJ$198,MATCH('PV (extension)'!Q3251,parameters!$B$196:$B$198,0),MATCH('PV (extension)'!B3224,parameters!$C$195:$EJ$195,0))</f>
        <v>1150.8868281658308</v>
      </c>
      <c r="S3251">
        <v>3</v>
      </c>
      <c r="T3251">
        <v>30</v>
      </c>
      <c r="U3251">
        <f t="shared" si="352"/>
        <v>103579.81453492478</v>
      </c>
      <c r="V3251">
        <f t="shared" si="353"/>
        <v>9.6543907178248758E-6</v>
      </c>
    </row>
    <row r="3252" spans="1:22" customFormat="1" x14ac:dyDescent="0.2">
      <c r="A3252" t="s">
        <v>343</v>
      </c>
      <c r="B3252" s="4">
        <f t="shared" si="351"/>
        <v>1.672707531155627E-8</v>
      </c>
      <c r="C3252" t="s">
        <v>359</v>
      </c>
      <c r="D3252" t="s">
        <v>15</v>
      </c>
      <c r="F3252" t="s">
        <v>36</v>
      </c>
      <c r="G3252">
        <v>2</v>
      </c>
      <c r="H3252">
        <v>-18.196897397350821</v>
      </c>
      <c r="I3252">
        <v>9.798894162072011E-2</v>
      </c>
      <c r="J3252" t="s">
        <v>340</v>
      </c>
      <c r="L3252" t="s">
        <v>343</v>
      </c>
      <c r="N3252" t="s">
        <v>2008</v>
      </c>
      <c r="O3252">
        <v>1</v>
      </c>
      <c r="P3252" s="4">
        <f>INDEX(parameters!$D$41:$AG$178,MATCH('PV (extension)'!B3224,parameters!$C$41:$C$178,0),MATCH('PV (extension)'!A3252,parameters!$D$5:$AG$5,0))/O3252</f>
        <v>1.7325873584827175E-3</v>
      </c>
      <c r="Q3252" t="s">
        <v>1506</v>
      </c>
      <c r="R3252">
        <f>INDEX(parameters!$C$196:$EJ$198,MATCH('PV (extension)'!Q3252,parameters!$B$196:$B$198,0),MATCH('PV (extension)'!B3224,parameters!$C$195:$EJ$195,0))</f>
        <v>1150.8868281658308</v>
      </c>
      <c r="S3252">
        <v>3</v>
      </c>
      <c r="T3252">
        <v>30</v>
      </c>
      <c r="U3252">
        <f t="shared" si="352"/>
        <v>103579.81453492478</v>
      </c>
      <c r="V3252">
        <f t="shared" si="353"/>
        <v>9.6543907178248758E-6</v>
      </c>
    </row>
    <row r="3253" spans="1:22" customFormat="1" x14ac:dyDescent="0.2">
      <c r="A3253" t="s">
        <v>344</v>
      </c>
      <c r="B3253" s="4">
        <f t="shared" si="351"/>
        <v>1.6712602229056328E-8</v>
      </c>
      <c r="C3253" t="s">
        <v>359</v>
      </c>
      <c r="D3253" t="s">
        <v>15</v>
      </c>
      <c r="F3253" t="s">
        <v>36</v>
      </c>
      <c r="G3253">
        <v>2</v>
      </c>
      <c r="H3253">
        <v>-18.196897397350821</v>
      </c>
      <c r="I3253">
        <v>9.798894162072011E-2</v>
      </c>
      <c r="J3253" t="s">
        <v>340</v>
      </c>
      <c r="L3253" t="s">
        <v>344</v>
      </c>
      <c r="N3253" t="s">
        <v>2008</v>
      </c>
      <c r="O3253">
        <v>1</v>
      </c>
      <c r="P3253" s="4">
        <f>INDEX(parameters!$D$41:$AG$178,MATCH('PV (extension)'!B3224,parameters!$C$41:$C$178,0),MATCH('PV (extension)'!A3253,parameters!$D$5:$AG$5,0))/O3253</f>
        <v>1.7310882392816251E-3</v>
      </c>
      <c r="Q3253" t="s">
        <v>1506</v>
      </c>
      <c r="R3253">
        <f>INDEX(parameters!$C$196:$EJ$198,MATCH('PV (extension)'!Q3253,parameters!$B$196:$B$198,0),MATCH('PV (extension)'!B3224,parameters!$C$195:$EJ$195,0))</f>
        <v>1150.8868281658308</v>
      </c>
      <c r="S3253">
        <v>3</v>
      </c>
      <c r="T3253">
        <v>30</v>
      </c>
      <c r="U3253">
        <f t="shared" si="352"/>
        <v>103579.81453492478</v>
      </c>
      <c r="V3253">
        <f t="shared" si="353"/>
        <v>9.6543907178248758E-6</v>
      </c>
    </row>
    <row r="3254" spans="1:22" customFormat="1" ht="16" x14ac:dyDescent="0.2">
      <c r="A3254" t="s">
        <v>345</v>
      </c>
      <c r="B3254" s="4">
        <f t="shared" si="351"/>
        <v>3.4316784550397368E-7</v>
      </c>
      <c r="C3254" t="s">
        <v>359</v>
      </c>
      <c r="D3254" t="s">
        <v>15</v>
      </c>
      <c r="F3254" t="s">
        <v>36</v>
      </c>
      <c r="G3254">
        <v>2</v>
      </c>
      <c r="H3254">
        <v>-15.20991773919472</v>
      </c>
      <c r="I3254">
        <v>9.798894162072011E-2</v>
      </c>
      <c r="J3254" t="s">
        <v>340</v>
      </c>
      <c r="L3254" t="s">
        <v>345</v>
      </c>
      <c r="N3254" t="s">
        <v>2008</v>
      </c>
      <c r="O3254">
        <v>1</v>
      </c>
      <c r="P3254" s="4">
        <f>INDEX(parameters!$D$41:$AG$178,MATCH('PV (extension)'!B3224,parameters!$C$41:$C$178,0),MATCH('PV (extension)'!A3254,parameters!$D$5:$AG$5,0))/O3254</f>
        <v>5.0625069824473082E-2</v>
      </c>
      <c r="Q3254" s="3" t="s">
        <v>1505</v>
      </c>
      <c r="R3254">
        <f>INDEX(parameters!$C$196:$EJ$198,MATCH('PV (extension)'!Q3254,parameters!$B$196:$B$198,0),MATCH('PV (extension)'!B3224,parameters!$C$195:$EJ$195,0))</f>
        <v>1639.141846175577</v>
      </c>
      <c r="S3254">
        <v>3</v>
      </c>
      <c r="T3254">
        <v>30</v>
      </c>
      <c r="U3254">
        <f t="shared" si="352"/>
        <v>147522.76615580195</v>
      </c>
      <c r="V3254">
        <f t="shared" si="353"/>
        <v>6.77861475932385E-6</v>
      </c>
    </row>
    <row r="3255" spans="1:22" customFormat="1" ht="16" x14ac:dyDescent="0.2">
      <c r="A3255" t="s">
        <v>346</v>
      </c>
      <c r="B3255" s="4">
        <f t="shared" si="351"/>
        <v>1.7912864436359405E-7</v>
      </c>
      <c r="C3255" t="s">
        <v>359</v>
      </c>
      <c r="D3255" t="s">
        <v>15</v>
      </c>
      <c r="F3255" t="s">
        <v>36</v>
      </c>
      <c r="G3255">
        <v>2</v>
      </c>
      <c r="H3255">
        <v>-15.845552597349339</v>
      </c>
      <c r="I3255">
        <v>9.798894162072011E-2</v>
      </c>
      <c r="J3255" t="s">
        <v>340</v>
      </c>
      <c r="L3255" t="s">
        <v>346</v>
      </c>
      <c r="N3255" t="s">
        <v>2008</v>
      </c>
      <c r="O3255">
        <v>1</v>
      </c>
      <c r="P3255" s="4">
        <f>INDEX(parameters!$D$41:$AG$178,MATCH('PV (extension)'!B3224,parameters!$C$41:$C$178,0),MATCH('PV (extension)'!A3255,parameters!$D$5:$AG$5,0))/O3255</f>
        <v>2.6425553114256296E-2</v>
      </c>
      <c r="Q3255" s="3" t="s">
        <v>1505</v>
      </c>
      <c r="R3255">
        <f>INDEX(parameters!$C$196:$EJ$198,MATCH('PV (extension)'!Q3255,parameters!$B$196:$B$198,0),MATCH('PV (extension)'!B3224,parameters!$C$195:$EJ$195,0))</f>
        <v>1639.141846175577</v>
      </c>
      <c r="S3255">
        <v>3</v>
      </c>
      <c r="T3255">
        <v>30</v>
      </c>
      <c r="U3255">
        <f t="shared" si="352"/>
        <v>147522.76615580195</v>
      </c>
      <c r="V3255">
        <f t="shared" si="353"/>
        <v>6.77861475932385E-6</v>
      </c>
    </row>
    <row r="3256" spans="1:22" customFormat="1" ht="16" x14ac:dyDescent="0.2">
      <c r="A3256" t="s">
        <v>347</v>
      </c>
      <c r="B3256" s="4">
        <f t="shared" si="351"/>
        <v>9.9079318887616558E-8</v>
      </c>
      <c r="C3256" t="s">
        <v>49</v>
      </c>
      <c r="D3256" t="s">
        <v>15</v>
      </c>
      <c r="F3256" t="s">
        <v>36</v>
      </c>
      <c r="G3256">
        <v>2</v>
      </c>
      <c r="H3256">
        <v>-16.884050111477411</v>
      </c>
      <c r="I3256">
        <v>9.798894162072011E-2</v>
      </c>
      <c r="J3256" t="s">
        <v>340</v>
      </c>
      <c r="L3256" t="s">
        <v>347</v>
      </c>
      <c r="N3256" t="s">
        <v>2008</v>
      </c>
      <c r="O3256">
        <v>1</v>
      </c>
      <c r="P3256" s="4">
        <f>INDEX(parameters!$D$41:$AG$178,MATCH('PV (extension)'!B3224,parameters!$C$41:$C$178,0),MATCH('PV (extension)'!A3256,parameters!$D$5:$AG$5,0))/O3256</f>
        <v>1.4616455191133988E-2</v>
      </c>
      <c r="Q3256" s="3" t="s">
        <v>1505</v>
      </c>
      <c r="R3256">
        <f>INDEX(parameters!$C$196:$EJ$198,MATCH('PV (extension)'!Q3256,parameters!$B$196:$B$198,0),MATCH('PV (extension)'!B3224,parameters!$C$195:$EJ$195,0))</f>
        <v>1639.141846175577</v>
      </c>
      <c r="S3256">
        <v>3</v>
      </c>
      <c r="T3256">
        <v>30</v>
      </c>
      <c r="U3256">
        <f t="shared" si="352"/>
        <v>147522.76615580195</v>
      </c>
      <c r="V3256">
        <f t="shared" si="353"/>
        <v>6.77861475932385E-6</v>
      </c>
    </row>
    <row r="3257" spans="1:22" customFormat="1" ht="16" x14ac:dyDescent="0.2">
      <c r="A3257" t="s">
        <v>348</v>
      </c>
      <c r="B3257" s="4">
        <f t="shared" si="351"/>
        <v>2.7742830612266386E-9</v>
      </c>
      <c r="C3257" t="s">
        <v>49</v>
      </c>
      <c r="D3257" t="s">
        <v>15</v>
      </c>
      <c r="F3257" t="s">
        <v>36</v>
      </c>
      <c r="G3257">
        <v>2</v>
      </c>
      <c r="H3257">
        <v>-19.506396550885459</v>
      </c>
      <c r="I3257">
        <v>9.798894162072011E-2</v>
      </c>
      <c r="J3257" t="s">
        <v>340</v>
      </c>
      <c r="L3257" t="s">
        <v>348</v>
      </c>
      <c r="N3257" t="s">
        <v>2008</v>
      </c>
      <c r="O3257">
        <v>1</v>
      </c>
      <c r="P3257" s="4">
        <f>INDEX(parameters!$D$41:$AG$178,MATCH('PV (extension)'!B3224,parameters!$C$41:$C$178,0),MATCH('PV (extension)'!A3257,parameters!$D$5:$AG$5,0))/O3257</f>
        <v>4.0926991129133978E-4</v>
      </c>
      <c r="Q3257" s="3" t="s">
        <v>1505</v>
      </c>
      <c r="R3257">
        <f>INDEX(parameters!$C$196:$EJ$198,MATCH('PV (extension)'!Q3257,parameters!$B$196:$B$198,0),MATCH('PV (extension)'!B3224,parameters!$C$195:$EJ$195,0))</f>
        <v>1639.141846175577</v>
      </c>
      <c r="S3257">
        <v>3</v>
      </c>
      <c r="T3257">
        <v>30</v>
      </c>
      <c r="U3257">
        <f t="shared" si="352"/>
        <v>147522.76615580195</v>
      </c>
      <c r="V3257">
        <f t="shared" si="353"/>
        <v>6.77861475932385E-6</v>
      </c>
    </row>
    <row r="3258" spans="1:22" customFormat="1" ht="16" x14ac:dyDescent="0.2">
      <c r="A3258" t="s">
        <v>349</v>
      </c>
      <c r="B3258" s="4">
        <f t="shared" si="351"/>
        <v>1.648217864400034E-8</v>
      </c>
      <c r="C3258" t="s">
        <v>359</v>
      </c>
      <c r="D3258" t="s">
        <v>15</v>
      </c>
      <c r="F3258" t="s">
        <v>36</v>
      </c>
      <c r="G3258">
        <v>2</v>
      </c>
      <c r="H3258">
        <v>-18.220764878757461</v>
      </c>
      <c r="I3258">
        <v>9.798894162072011E-2</v>
      </c>
      <c r="J3258" t="s">
        <v>340</v>
      </c>
      <c r="L3258" t="s">
        <v>349</v>
      </c>
      <c r="N3258" t="s">
        <v>2008</v>
      </c>
      <c r="O3258">
        <v>1</v>
      </c>
      <c r="P3258" s="4">
        <f>INDEX(parameters!$D$41:$AG$178,MATCH('PV (extension)'!B3224,parameters!$C$41:$C$178,0),MATCH('PV (extension)'!A3258,parameters!$D$5:$AG$5,0))/O3258</f>
        <v>2.4314965858370148E-3</v>
      </c>
      <c r="Q3258" s="3" t="s">
        <v>1505</v>
      </c>
      <c r="R3258">
        <f>INDEX(parameters!$C$196:$EJ$198,MATCH('PV (extension)'!Q3258,parameters!$B$196:$B$198,0),MATCH('PV (extension)'!B3224,parameters!$C$195:$EJ$195,0))</f>
        <v>1639.141846175577</v>
      </c>
      <c r="S3258">
        <v>3</v>
      </c>
      <c r="T3258">
        <v>30</v>
      </c>
      <c r="U3258">
        <f t="shared" si="352"/>
        <v>147522.76615580195</v>
      </c>
      <c r="V3258">
        <f t="shared" si="353"/>
        <v>6.77861475932385E-6</v>
      </c>
    </row>
    <row r="3259" spans="1:22" customFormat="1" ht="16" x14ac:dyDescent="0.2">
      <c r="A3259" t="s">
        <v>350</v>
      </c>
      <c r="B3259" s="4">
        <f t="shared" si="351"/>
        <v>2.8211635476929083E-7</v>
      </c>
      <c r="C3259" t="s">
        <v>359</v>
      </c>
      <c r="D3259" t="s">
        <v>15</v>
      </c>
      <c r="F3259" t="s">
        <v>36</v>
      </c>
      <c r="G3259">
        <v>2</v>
      </c>
      <c r="H3259">
        <v>-15.40735416199742</v>
      </c>
      <c r="I3259">
        <v>9.798894162072011E-2</v>
      </c>
      <c r="J3259" t="s">
        <v>340</v>
      </c>
      <c r="L3259" t="s">
        <v>350</v>
      </c>
      <c r="N3259" t="s">
        <v>2008</v>
      </c>
      <c r="O3259">
        <v>1</v>
      </c>
      <c r="P3259" s="4">
        <f>INDEX(parameters!$D$41:$AG$178,MATCH('PV (extension)'!B3224,parameters!$C$41:$C$178,0),MATCH('PV (extension)'!A3259,parameters!$D$5:$AG$5,0))/O3259</f>
        <v>4.1618585033357351E-2</v>
      </c>
      <c r="Q3259" s="3" t="s">
        <v>1505</v>
      </c>
      <c r="R3259">
        <f>INDEX(parameters!$C$196:$EJ$198,MATCH('PV (extension)'!Q3259,parameters!$B$196:$B$198,0),MATCH('PV (extension)'!B3224,parameters!$C$195:$EJ$195,0))</f>
        <v>1639.141846175577</v>
      </c>
      <c r="S3259">
        <v>3</v>
      </c>
      <c r="T3259">
        <v>30</v>
      </c>
      <c r="U3259">
        <f t="shared" si="352"/>
        <v>147522.76615580195</v>
      </c>
      <c r="V3259">
        <f t="shared" si="353"/>
        <v>6.77861475932385E-6</v>
      </c>
    </row>
    <row r="3260" spans="1:22" customFormat="1" ht="16" x14ac:dyDescent="0.2">
      <c r="A3260" t="s">
        <v>351</v>
      </c>
      <c r="B3260" s="4">
        <f t="shared" si="351"/>
        <v>8.7107703057510946E-9</v>
      </c>
      <c r="C3260" t="s">
        <v>359</v>
      </c>
      <c r="D3260" t="s">
        <v>15</v>
      </c>
      <c r="F3260" t="s">
        <v>36</v>
      </c>
      <c r="G3260">
        <v>2</v>
      </c>
      <c r="H3260">
        <v>-18.856367974250119</v>
      </c>
      <c r="I3260">
        <v>9.798894162072011E-2</v>
      </c>
      <c r="J3260" t="s">
        <v>340</v>
      </c>
      <c r="L3260" t="s">
        <v>351</v>
      </c>
      <c r="N3260" t="s">
        <v>2008</v>
      </c>
      <c r="O3260">
        <v>1</v>
      </c>
      <c r="P3260" s="4">
        <f>INDEX(parameters!$D$41:$AG$178,MATCH('PV (extension)'!B3224,parameters!$C$41:$C$178,0),MATCH('PV (extension)'!A3260,parameters!$D$5:$AG$5,0))/O3260</f>
        <v>1.2850369308522222E-3</v>
      </c>
      <c r="Q3260" s="3" t="s">
        <v>1505</v>
      </c>
      <c r="R3260">
        <f>INDEX(parameters!$C$196:$EJ$198,MATCH('PV (extension)'!Q3260,parameters!$B$196:$B$198,0),MATCH('PV (extension)'!B3224,parameters!$C$195:$EJ$195,0))</f>
        <v>1639.141846175577</v>
      </c>
      <c r="S3260">
        <v>3</v>
      </c>
      <c r="T3260">
        <v>30</v>
      </c>
      <c r="U3260">
        <f t="shared" si="352"/>
        <v>147522.76615580195</v>
      </c>
      <c r="V3260">
        <f t="shared" si="353"/>
        <v>6.77861475932385E-6</v>
      </c>
    </row>
    <row r="3261" spans="1:22" customFormat="1" ht="16" x14ac:dyDescent="0.2">
      <c r="A3261" t="s">
        <v>352</v>
      </c>
      <c r="B3261" s="4">
        <f t="shared" si="351"/>
        <v>1.4743595633382203E-7</v>
      </c>
      <c r="C3261" t="s">
        <v>359</v>
      </c>
      <c r="D3261" t="s">
        <v>15</v>
      </c>
      <c r="F3261" t="s">
        <v>36</v>
      </c>
      <c r="G3261">
        <v>2</v>
      </c>
      <c r="H3261">
        <v>-16.042988178471511</v>
      </c>
      <c r="I3261">
        <v>9.798894162072011E-2</v>
      </c>
      <c r="J3261" t="s">
        <v>340</v>
      </c>
      <c r="L3261" t="s">
        <v>352</v>
      </c>
      <c r="N3261" t="s">
        <v>2008</v>
      </c>
      <c r="O3261">
        <v>1</v>
      </c>
      <c r="P3261" s="4">
        <f>INDEX(parameters!$D$41:$AG$178,MATCH('PV (extension)'!B3224,parameters!$C$41:$C$178,0),MATCH('PV (extension)'!A3261,parameters!$D$5:$AG$5,0))/O3261</f>
        <v>2.1750160109191456E-2</v>
      </c>
      <c r="Q3261" s="3" t="s">
        <v>1505</v>
      </c>
      <c r="R3261">
        <f>INDEX(parameters!$C$196:$EJ$198,MATCH('PV (extension)'!Q3261,parameters!$B$196:$B$198,0),MATCH('PV (extension)'!B3224,parameters!$C$195:$EJ$195,0))</f>
        <v>1639.141846175577</v>
      </c>
      <c r="S3261">
        <v>3</v>
      </c>
      <c r="T3261">
        <v>30</v>
      </c>
      <c r="U3261">
        <f t="shared" si="352"/>
        <v>147522.76615580195</v>
      </c>
      <c r="V3261">
        <f t="shared" si="353"/>
        <v>6.77861475932385E-6</v>
      </c>
    </row>
    <row r="3262" spans="1:22" customFormat="1" x14ac:dyDescent="0.2">
      <c r="A3262" t="s">
        <v>442</v>
      </c>
      <c r="B3262">
        <v>2.0720999999999999E-3</v>
      </c>
      <c r="C3262" t="s">
        <v>42</v>
      </c>
      <c r="D3262" t="s">
        <v>16</v>
      </c>
      <c r="F3262" t="s">
        <v>36</v>
      </c>
      <c r="G3262">
        <v>2</v>
      </c>
      <c r="H3262">
        <v>-6.1791926932012373</v>
      </c>
      <c r="I3262">
        <v>4.3409845976280087E-2</v>
      </c>
      <c r="J3262" t="s">
        <v>353</v>
      </c>
      <c r="L3262" t="s">
        <v>443</v>
      </c>
    </row>
    <row r="3263" spans="1:22" customFormat="1" x14ac:dyDescent="0.2">
      <c r="A3263" t="s">
        <v>354</v>
      </c>
      <c r="B3263">
        <v>-1.8648999999999999E-6</v>
      </c>
      <c r="C3263" t="s">
        <v>49</v>
      </c>
      <c r="D3263" t="s">
        <v>250</v>
      </c>
      <c r="F3263" t="s">
        <v>36</v>
      </c>
      <c r="G3263">
        <v>2</v>
      </c>
      <c r="H3263">
        <v>-13.19230312560901</v>
      </c>
      <c r="I3263">
        <v>4.3409845976280087E-2</v>
      </c>
      <c r="J3263" t="s">
        <v>353</v>
      </c>
      <c r="K3263" t="b">
        <v>1</v>
      </c>
      <c r="L3263" t="s">
        <v>355</v>
      </c>
    </row>
    <row r="3264" spans="1:22" customFormat="1" x14ac:dyDescent="0.2"/>
    <row r="3265" spans="1:19" s="2" customFormat="1" x14ac:dyDescent="0.2">
      <c r="A3265" s="2" t="s">
        <v>2</v>
      </c>
      <c r="B3265" s="2" t="s">
        <v>1459</v>
      </c>
    </row>
    <row r="3266" spans="1:19" x14ac:dyDescent="0.2">
      <c r="A3266" s="29" t="s">
        <v>4</v>
      </c>
      <c r="B32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")&amp;HLOOKUP(B3267,parameters!$C$195:$EJ$198,2,0)&amp;" kWh/kWp.
Annual output, Facade: "&amp;HLOOKUP(B3267,parameters!$C$195:$EJ$198,3,0)&amp;" kWh/kWp.
Annual output, Open-ground: "&amp;HLOOKUP(B3267,parameters!$C$195:$EJ$198,4,0)&amp;_xlfn._LONGTEXT("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")&amp;VLOOKUP(B3267,'extension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1628.80387288536 kWh/kWp.
Annual output, Facade: 1143.62825117483 kWh/kWp.
Annual output, Open-ground: 1732.77007753762 kWh/kWp.
Amount of solar energy transformed to electricity. Waste heat emission due to losses of electricity in the system.
Technology:  Electricity production with grid-connected photovoltaic power plants.
Time period:  Time of publications
Production volume: 14.169 GWh in 2025.
Sampling:  Statistical data and model calculations
Extrapolations:  Use of PV technology data investigated for other countries (Switzerland). Correction of average yield with Swiss data.
Uncertainty:  None
Author: Romain Sacchi, PSI, romain.sacchi@psi.ch</v>
      </c>
    </row>
    <row r="3267" spans="1:19" customFormat="1" x14ac:dyDescent="0.2">
      <c r="A3267" t="s">
        <v>6</v>
      </c>
      <c r="B3267" t="s">
        <v>1748</v>
      </c>
    </row>
    <row r="3268" spans="1:19" customFormat="1" x14ac:dyDescent="0.2">
      <c r="A3268" t="s">
        <v>8</v>
      </c>
      <c r="B3268">
        <v>1</v>
      </c>
    </row>
    <row r="3269" spans="1:19" customFormat="1" x14ac:dyDescent="0.2">
      <c r="A3269" t="s">
        <v>9</v>
      </c>
      <c r="B3269" t="s">
        <v>73</v>
      </c>
    </row>
    <row r="3270" spans="1:19" customFormat="1" x14ac:dyDescent="0.2">
      <c r="A3270" t="s">
        <v>11</v>
      </c>
      <c r="B3270" t="s">
        <v>12</v>
      </c>
    </row>
    <row r="3271" spans="1:19" customFormat="1" x14ac:dyDescent="0.2">
      <c r="A3271" t="s">
        <v>13</v>
      </c>
      <c r="B3271" t="s">
        <v>14</v>
      </c>
    </row>
    <row r="3272" spans="1:19" customFormat="1" x14ac:dyDescent="0.2">
      <c r="A3272" t="s">
        <v>15</v>
      </c>
      <c r="B3272" t="s">
        <v>53</v>
      </c>
    </row>
    <row r="3273" spans="1:19" customFormat="1" x14ac:dyDescent="0.2">
      <c r="A3273" t="s">
        <v>17</v>
      </c>
    </row>
    <row r="3274" spans="1:19" s="2" customFormat="1" x14ac:dyDescent="0.2">
      <c r="A3274" s="2" t="s">
        <v>18</v>
      </c>
      <c r="B3274" s="2" t="s">
        <v>19</v>
      </c>
      <c r="C3274" s="2" t="s">
        <v>6</v>
      </c>
      <c r="D3274" s="2" t="s">
        <v>15</v>
      </c>
      <c r="E3274" s="2" t="s">
        <v>20</v>
      </c>
      <c r="F3274" s="2" t="s">
        <v>13</v>
      </c>
      <c r="G3274" s="2" t="s">
        <v>21</v>
      </c>
      <c r="H3274" s="2" t="s">
        <v>9</v>
      </c>
      <c r="I3274" s="2" t="s">
        <v>4</v>
      </c>
      <c r="J3274" s="2" t="s">
        <v>1925</v>
      </c>
      <c r="K3274" s="2" t="s">
        <v>1998</v>
      </c>
      <c r="L3274" s="2" t="s">
        <v>2002</v>
      </c>
      <c r="M3274" s="2" t="s">
        <v>2003</v>
      </c>
      <c r="N3274" s="2" t="s">
        <v>2001</v>
      </c>
      <c r="O3274" s="2" t="s">
        <v>2000</v>
      </c>
      <c r="P3274" s="2" t="s">
        <v>2004</v>
      </c>
      <c r="Q3274" s="2" t="s">
        <v>1502</v>
      </c>
      <c r="R3274" s="2" t="s">
        <v>2005</v>
      </c>
      <c r="S3274" s="2" t="s">
        <v>2006</v>
      </c>
    </row>
    <row r="3275" spans="1:19" customFormat="1" x14ac:dyDescent="0.2">
      <c r="A3275" t="s">
        <v>335</v>
      </c>
      <c r="B3275">
        <v>3.8502999999999998</v>
      </c>
      <c r="D3275" t="s">
        <v>30</v>
      </c>
      <c r="E3275" t="s">
        <v>336</v>
      </c>
      <c r="F3275" t="s">
        <v>27</v>
      </c>
      <c r="G3275">
        <v>0</v>
      </c>
      <c r="I3275" t="s">
        <v>337</v>
      </c>
    </row>
    <row r="3276" spans="1:19" customFormat="1" x14ac:dyDescent="0.2">
      <c r="A3276" t="s">
        <v>29</v>
      </c>
      <c r="B3276">
        <v>0.25026999999999999</v>
      </c>
      <c r="D3276" t="s">
        <v>30</v>
      </c>
      <c r="E3276" t="s">
        <v>31</v>
      </c>
      <c r="F3276" t="s">
        <v>27</v>
      </c>
      <c r="G3276">
        <v>0</v>
      </c>
      <c r="I3276" t="s">
        <v>338</v>
      </c>
    </row>
    <row r="3277" spans="1:19" customFormat="1" x14ac:dyDescent="0.2">
      <c r="A3277" t="s">
        <v>1459</v>
      </c>
      <c r="B3277">
        <v>1</v>
      </c>
      <c r="C3277" t="str">
        <f>B3267</f>
        <v>MG</v>
      </c>
      <c r="D3277" t="s">
        <v>53</v>
      </c>
      <c r="E3277" t="s">
        <v>339</v>
      </c>
      <c r="F3277" t="s">
        <v>33</v>
      </c>
      <c r="G3277">
        <v>0</v>
      </c>
      <c r="H3277" t="s">
        <v>73</v>
      </c>
      <c r="J3277">
        <f>VLOOKUP(C3277,'extension - production vol'!$B$6:$D$235,3,0)</f>
        <v>14.169</v>
      </c>
    </row>
    <row r="3278" spans="1:19" customFormat="1" ht="16" x14ac:dyDescent="0.2">
      <c r="A3278" t="s">
        <v>1439</v>
      </c>
      <c r="B3278" s="4">
        <f t="shared" ref="B3278:B3293" si="354">M3278*S3278</f>
        <v>3.4925581919527215E-8</v>
      </c>
      <c r="C3278" t="s">
        <v>49</v>
      </c>
      <c r="D3278" t="s">
        <v>15</v>
      </c>
      <c r="F3278" t="s">
        <v>36</v>
      </c>
      <c r="G3278">
        <v>0</v>
      </c>
      <c r="H3278" t="s">
        <v>1439</v>
      </c>
      <c r="I3278" t="s">
        <v>340</v>
      </c>
      <c r="K3278" t="s">
        <v>1999</v>
      </c>
      <c r="L3278">
        <f>IF(K3278="residential",VLOOKUP(B3267,parameters!$C$41:$AG$178,18,0),IF(K3278="commercial",1-VLOOKUP(B3267,parameters!$C$41:$AG$178,18,0),1))</f>
        <v>0.17766751537682748</v>
      </c>
      <c r="M3278" s="4">
        <f>INDEX(parameters!$D$41:$AG$178,MATCH('PV (extension)'!B3267,parameters!$C$41:$C$178,0),MATCH('PV (extension)'!A3278,parameters!$D$5:$AG$5,0))/L3278</f>
        <v>5.119823078397083E-3</v>
      </c>
      <c r="N3278" s="3" t="s">
        <v>1505</v>
      </c>
      <c r="O3278">
        <f>INDEX(parameters!$C$196:$EJ$198,MATCH('PV (extension)'!N3278,parameters!$B$196:$B$198,0),MATCH('PV (extension)'!B3267,parameters!$C$195:$EJ$195,0))</f>
        <v>1628.8038728853626</v>
      </c>
      <c r="P3278">
        <v>3</v>
      </c>
      <c r="Q3278">
        <v>30</v>
      </c>
      <c r="R3278">
        <f>Q3278*P3278*O3278</f>
        <v>146592.34855968264</v>
      </c>
      <c r="S3278">
        <f>1/R3278</f>
        <v>6.8216384403778527E-6</v>
      </c>
    </row>
    <row r="3279" spans="1:19" customFormat="1" ht="16" x14ac:dyDescent="0.2">
      <c r="A3279" t="s">
        <v>1440</v>
      </c>
      <c r="B3279" s="4">
        <f t="shared" si="354"/>
        <v>2.2779533773859805E-7</v>
      </c>
      <c r="C3279" t="s">
        <v>49</v>
      </c>
      <c r="D3279" t="s">
        <v>15</v>
      </c>
      <c r="F3279" t="s">
        <v>36</v>
      </c>
      <c r="G3279">
        <v>0</v>
      </c>
      <c r="H3279" t="s">
        <v>1440</v>
      </c>
      <c r="I3279" t="s">
        <v>340</v>
      </c>
      <c r="K3279" t="s">
        <v>1999</v>
      </c>
      <c r="L3279">
        <f>L3278</f>
        <v>0.17766751537682748</v>
      </c>
      <c r="M3279" s="4">
        <f>INDEX(parameters!$D$41:$AG$178,MATCH('PV (extension)'!B3267,parameters!$C$41:$C$178,0),MATCH('PV (extension)'!A3279,parameters!$D$5:$AG$5,0))/L3279</f>
        <v>3.3393053550047194E-2</v>
      </c>
      <c r="N3279" s="3" t="s">
        <v>1505</v>
      </c>
      <c r="O3279">
        <f>INDEX(parameters!$C$196:$EJ$198,MATCH('PV (extension)'!N3279,parameters!$B$196:$B$198,0),MATCH('PV (extension)'!B3267,parameters!$C$195:$EJ$195,0))</f>
        <v>1628.8038728853626</v>
      </c>
      <c r="P3279">
        <v>3</v>
      </c>
      <c r="Q3279">
        <v>30</v>
      </c>
      <c r="R3279">
        <f t="shared" ref="R3279:R3293" si="355">Q3279*P3279*O3279</f>
        <v>146592.34855968264</v>
      </c>
      <c r="S3279">
        <f t="shared" ref="S3279:S3293" si="356">1/R3279</f>
        <v>6.8216384403778527E-6</v>
      </c>
    </row>
    <row r="3280" spans="1:19" customFormat="1" ht="16" x14ac:dyDescent="0.2">
      <c r="A3280" t="s">
        <v>1441</v>
      </c>
      <c r="B3280" s="4">
        <f t="shared" si="354"/>
        <v>3.5296857934494152E-9</v>
      </c>
      <c r="C3280" t="s">
        <v>35</v>
      </c>
      <c r="D3280" t="s">
        <v>15</v>
      </c>
      <c r="F3280" t="s">
        <v>36</v>
      </c>
      <c r="G3280">
        <v>0</v>
      </c>
      <c r="H3280" t="s">
        <v>1441</v>
      </c>
      <c r="I3280" t="s">
        <v>340</v>
      </c>
      <c r="K3280" t="s">
        <v>1999</v>
      </c>
      <c r="L3280">
        <f t="shared" ref="L3280:L3293" si="357">L3279</f>
        <v>0.17766751537682748</v>
      </c>
      <c r="M3280" s="4">
        <f>INDEX(parameters!$D$41:$AG$178,MATCH('PV (extension)'!B3267,parameters!$C$41:$C$178,0),MATCH('PV (extension)'!A3280,parameters!$D$5:$AG$5,0))/L3280</f>
        <v>5.1742493013949662E-4</v>
      </c>
      <c r="N3280" s="3" t="s">
        <v>1505</v>
      </c>
      <c r="O3280">
        <f>INDEX(parameters!$C$196:$EJ$198,MATCH('PV (extension)'!N3280,parameters!$B$196:$B$198,0),MATCH('PV (extension)'!B3267,parameters!$C$195:$EJ$195,0))</f>
        <v>1628.8038728853626</v>
      </c>
      <c r="P3280">
        <v>3</v>
      </c>
      <c r="Q3280">
        <v>30</v>
      </c>
      <c r="R3280">
        <f t="shared" si="355"/>
        <v>146592.34855968264</v>
      </c>
      <c r="S3280">
        <f t="shared" si="356"/>
        <v>6.8216384403778527E-6</v>
      </c>
    </row>
    <row r="3281" spans="1:19" customFormat="1" ht="16" x14ac:dyDescent="0.2">
      <c r="A3281" t="s">
        <v>1442</v>
      </c>
      <c r="B3281" s="4">
        <f t="shared" si="354"/>
        <v>6.1362974826098055E-8</v>
      </c>
      <c r="C3281" t="s">
        <v>35</v>
      </c>
      <c r="D3281" t="s">
        <v>15</v>
      </c>
      <c r="F3281" t="s">
        <v>36</v>
      </c>
      <c r="G3281">
        <v>0</v>
      </c>
      <c r="H3281" t="s">
        <v>1442</v>
      </c>
      <c r="I3281" t="s">
        <v>340</v>
      </c>
      <c r="K3281" t="s">
        <v>1999</v>
      </c>
      <c r="L3281">
        <f t="shared" si="357"/>
        <v>0.17766751537682748</v>
      </c>
      <c r="M3281" s="4">
        <f>INDEX(parameters!$D$41:$AG$178,MATCH('PV (extension)'!B3267,parameters!$C$41:$C$178,0),MATCH('PV (extension)'!A3281,parameters!$D$5:$AG$5,0))/L3281</f>
        <v>8.9953425943663963E-3</v>
      </c>
      <c r="N3281" s="3" t="s">
        <v>1505</v>
      </c>
      <c r="O3281">
        <f>INDEX(parameters!$C$196:$EJ$198,MATCH('PV (extension)'!N3281,parameters!$B$196:$B$198,0),MATCH('PV (extension)'!B3267,parameters!$C$195:$EJ$195,0))</f>
        <v>1628.8038728853626</v>
      </c>
      <c r="P3281">
        <v>3</v>
      </c>
      <c r="Q3281">
        <v>30</v>
      </c>
      <c r="R3281">
        <f t="shared" si="355"/>
        <v>146592.34855968264</v>
      </c>
      <c r="S3281">
        <f t="shared" si="356"/>
        <v>6.8216384403778527E-6</v>
      </c>
    </row>
    <row r="3282" spans="1:19" customFormat="1" x14ac:dyDescent="0.2">
      <c r="A3282" t="s">
        <v>341</v>
      </c>
      <c r="B3282" s="4">
        <f t="shared" si="354"/>
        <v>1.7971880498156049E-7</v>
      </c>
      <c r="C3282" t="s">
        <v>35</v>
      </c>
      <c r="D3282" t="s">
        <v>15</v>
      </c>
      <c r="F3282" t="s">
        <v>36</v>
      </c>
      <c r="G3282">
        <v>0</v>
      </c>
      <c r="H3282" t="s">
        <v>341</v>
      </c>
      <c r="I3282" t="s">
        <v>340</v>
      </c>
      <c r="K3282" t="s">
        <v>1999</v>
      </c>
      <c r="L3282">
        <f t="shared" si="357"/>
        <v>0.17766751537682748</v>
      </c>
      <c r="M3282" s="4">
        <f>INDEX(parameters!$D$41:$AG$178,MATCH('PV (extension)'!B3267,parameters!$C$41:$C$178,0),MATCH('PV (extension)'!A3282,parameters!$D$5:$AG$5,0))/L3282</f>
        <v>1.8497835237986298E-2</v>
      </c>
      <c r="N3282" t="s">
        <v>1506</v>
      </c>
      <c r="O3282">
        <f>INDEX(parameters!$C$196:$EJ$198,MATCH('PV (extension)'!N3282,parameters!$B$196:$B$198,0),MATCH('PV (extension)'!B3267,parameters!$C$195:$EJ$195,0))</f>
        <v>1143.6282511748293</v>
      </c>
      <c r="P3282">
        <v>3</v>
      </c>
      <c r="Q3282">
        <v>30</v>
      </c>
      <c r="R3282">
        <f t="shared" si="355"/>
        <v>102926.54260573463</v>
      </c>
      <c r="S3282">
        <f t="shared" si="356"/>
        <v>9.7156668696290617E-6</v>
      </c>
    </row>
    <row r="3283" spans="1:19" customFormat="1" x14ac:dyDescent="0.2">
      <c r="A3283" t="s">
        <v>342</v>
      </c>
      <c r="B3283" s="4">
        <f t="shared" si="354"/>
        <v>1.7625658190031733E-7</v>
      </c>
      <c r="C3283" t="s">
        <v>35</v>
      </c>
      <c r="D3283" t="s">
        <v>15</v>
      </c>
      <c r="F3283" t="s">
        <v>36</v>
      </c>
      <c r="G3283">
        <v>0</v>
      </c>
      <c r="H3283" t="s">
        <v>342</v>
      </c>
      <c r="I3283" t="s">
        <v>340</v>
      </c>
      <c r="K3283" t="s">
        <v>1999</v>
      </c>
      <c r="L3283">
        <f t="shared" si="357"/>
        <v>0.17766751537682748</v>
      </c>
      <c r="M3283" s="4">
        <f>INDEX(parameters!$D$41:$AG$178,MATCH('PV (extension)'!B3267,parameters!$C$41:$C$178,0),MATCH('PV (extension)'!A3283,parameters!$D$5:$AG$5,0))/L3283</f>
        <v>1.8141480586504166E-2</v>
      </c>
      <c r="N3283" t="s">
        <v>1506</v>
      </c>
      <c r="O3283">
        <f>INDEX(parameters!$C$196:$EJ$198,MATCH('PV (extension)'!N3283,parameters!$B$196:$B$198,0),MATCH('PV (extension)'!B3267,parameters!$C$195:$EJ$195,0))</f>
        <v>1143.6282511748293</v>
      </c>
      <c r="P3283">
        <v>3</v>
      </c>
      <c r="Q3283">
        <v>30</v>
      </c>
      <c r="R3283">
        <f t="shared" si="355"/>
        <v>102926.54260573463</v>
      </c>
      <c r="S3283">
        <f t="shared" si="356"/>
        <v>9.7156668696290617E-6</v>
      </c>
    </row>
    <row r="3284" spans="1:19" customFormat="1" x14ac:dyDescent="0.2">
      <c r="A3284" t="s">
        <v>343</v>
      </c>
      <c r="B3284" s="4">
        <f t="shared" si="354"/>
        <v>9.4745747762869691E-8</v>
      </c>
      <c r="C3284" t="s">
        <v>35</v>
      </c>
      <c r="D3284" t="s">
        <v>15</v>
      </c>
      <c r="F3284" t="s">
        <v>36</v>
      </c>
      <c r="G3284">
        <v>0</v>
      </c>
      <c r="H3284" t="s">
        <v>343</v>
      </c>
      <c r="I3284" t="s">
        <v>340</v>
      </c>
      <c r="K3284" t="s">
        <v>1999</v>
      </c>
      <c r="L3284">
        <f t="shared" si="357"/>
        <v>0.17766751537682748</v>
      </c>
      <c r="M3284" s="4">
        <f>INDEX(parameters!$D$41:$AG$178,MATCH('PV (extension)'!B3267,parameters!$C$41:$C$178,0),MATCH('PV (extension)'!A3284,parameters!$D$5:$AG$5,0))/L3284</f>
        <v>9.7518522438271929E-3</v>
      </c>
      <c r="N3284" t="s">
        <v>1506</v>
      </c>
      <c r="O3284">
        <f>INDEX(parameters!$C$196:$EJ$198,MATCH('PV (extension)'!N3284,parameters!$B$196:$B$198,0),MATCH('PV (extension)'!B3267,parameters!$C$195:$EJ$195,0))</f>
        <v>1143.6282511748293</v>
      </c>
      <c r="P3284">
        <v>3</v>
      </c>
      <c r="Q3284">
        <v>30</v>
      </c>
      <c r="R3284">
        <f t="shared" si="355"/>
        <v>102926.54260573463</v>
      </c>
      <c r="S3284">
        <f t="shared" si="356"/>
        <v>9.7156668696290617E-6</v>
      </c>
    </row>
    <row r="3285" spans="1:19" customFormat="1" x14ac:dyDescent="0.2">
      <c r="A3285" t="s">
        <v>344</v>
      </c>
      <c r="B3285" s="4">
        <f t="shared" si="354"/>
        <v>9.4663769114579446E-8</v>
      </c>
      <c r="C3285" t="s">
        <v>35</v>
      </c>
      <c r="D3285" t="s">
        <v>15</v>
      </c>
      <c r="F3285" t="s">
        <v>36</v>
      </c>
      <c r="G3285">
        <v>0</v>
      </c>
      <c r="H3285" t="s">
        <v>344</v>
      </c>
      <c r="I3285" t="s">
        <v>340</v>
      </c>
      <c r="K3285" t="s">
        <v>1999</v>
      </c>
      <c r="L3285">
        <f t="shared" si="357"/>
        <v>0.17766751537682748</v>
      </c>
      <c r="M3285" s="4">
        <f>INDEX(parameters!$D$41:$AG$178,MATCH('PV (extension)'!B3267,parameters!$C$41:$C$178,0),MATCH('PV (extension)'!A3285,parameters!$D$5:$AG$5,0))/L3285</f>
        <v>9.7434144649911868E-3</v>
      </c>
      <c r="N3285" t="s">
        <v>1506</v>
      </c>
      <c r="O3285">
        <f>INDEX(parameters!$C$196:$EJ$198,MATCH('PV (extension)'!N3285,parameters!$B$196:$B$198,0),MATCH('PV (extension)'!B3267,parameters!$C$195:$EJ$195,0))</f>
        <v>1143.6282511748293</v>
      </c>
      <c r="P3285">
        <v>3</v>
      </c>
      <c r="Q3285">
        <v>30</v>
      </c>
      <c r="R3285">
        <f t="shared" si="355"/>
        <v>102926.54260573463</v>
      </c>
      <c r="S3285">
        <f t="shared" si="356"/>
        <v>9.7156668696290617E-6</v>
      </c>
    </row>
    <row r="3286" spans="1:19" customFormat="1" ht="16" x14ac:dyDescent="0.2">
      <c r="A3286" t="s">
        <v>345</v>
      </c>
      <c r="B3286" s="4">
        <f t="shared" si="354"/>
        <v>1.9437763939511961E-6</v>
      </c>
      <c r="C3286" t="s">
        <v>35</v>
      </c>
      <c r="D3286" t="s">
        <v>15</v>
      </c>
      <c r="F3286" t="s">
        <v>36</v>
      </c>
      <c r="G3286">
        <v>0</v>
      </c>
      <c r="H3286" t="s">
        <v>345</v>
      </c>
      <c r="I3286" t="s">
        <v>340</v>
      </c>
      <c r="K3286" t="s">
        <v>1999</v>
      </c>
      <c r="L3286">
        <f t="shared" si="357"/>
        <v>0.17766751537682748</v>
      </c>
      <c r="M3286" s="4">
        <f>INDEX(parameters!$D$41:$AG$178,MATCH('PV (extension)'!B3267,parameters!$C$41:$C$178,0),MATCH('PV (extension)'!A3286,parameters!$D$5:$AG$5,0))/L3286</f>
        <v>0.28494274666417674</v>
      </c>
      <c r="N3286" s="3" t="s">
        <v>1505</v>
      </c>
      <c r="O3286">
        <f>INDEX(parameters!$C$196:$EJ$198,MATCH('PV (extension)'!N3286,parameters!$B$196:$B$198,0),MATCH('PV (extension)'!B3267,parameters!$C$195:$EJ$195,0))</f>
        <v>1628.8038728853626</v>
      </c>
      <c r="P3286">
        <v>3</v>
      </c>
      <c r="Q3286">
        <v>30</v>
      </c>
      <c r="R3286">
        <f t="shared" si="355"/>
        <v>146592.34855968264</v>
      </c>
      <c r="S3286">
        <f t="shared" si="356"/>
        <v>6.8216384403778527E-6</v>
      </c>
    </row>
    <row r="3287" spans="1:19" customFormat="1" ht="16" x14ac:dyDescent="0.2">
      <c r="A3287" t="s">
        <v>346</v>
      </c>
      <c r="B3287" s="4">
        <f t="shared" si="354"/>
        <v>1.014623120890274E-6</v>
      </c>
      <c r="C3287" t="s">
        <v>35</v>
      </c>
      <c r="D3287" t="s">
        <v>15</v>
      </c>
      <c r="F3287" t="s">
        <v>36</v>
      </c>
      <c r="G3287">
        <v>0</v>
      </c>
      <c r="H3287" t="s">
        <v>346</v>
      </c>
      <c r="I3287" t="s">
        <v>340</v>
      </c>
      <c r="K3287" t="s">
        <v>1999</v>
      </c>
      <c r="L3287">
        <f t="shared" si="357"/>
        <v>0.17766751537682748</v>
      </c>
      <c r="M3287" s="4">
        <f>INDEX(parameters!$D$41:$AG$178,MATCH('PV (extension)'!B3267,parameters!$C$41:$C$178,0),MATCH('PV (extension)'!A3287,parameters!$D$5:$AG$5,0))/L3287</f>
        <v>0.14873598619426004</v>
      </c>
      <c r="N3287" s="3" t="s">
        <v>1505</v>
      </c>
      <c r="O3287">
        <f>INDEX(parameters!$C$196:$EJ$198,MATCH('PV (extension)'!N3287,parameters!$B$196:$B$198,0),MATCH('PV (extension)'!B3267,parameters!$C$195:$EJ$195,0))</f>
        <v>1628.8038728853626</v>
      </c>
      <c r="P3287">
        <v>3</v>
      </c>
      <c r="Q3287">
        <v>30</v>
      </c>
      <c r="R3287">
        <f t="shared" si="355"/>
        <v>146592.34855968264</v>
      </c>
      <c r="S3287">
        <f t="shared" si="356"/>
        <v>6.8216384403778527E-6</v>
      </c>
    </row>
    <row r="3288" spans="1:19" customFormat="1" ht="16" x14ac:dyDescent="0.2">
      <c r="A3288" t="s">
        <v>347</v>
      </c>
      <c r="B3288" s="4">
        <f t="shared" si="354"/>
        <v>5.6120654573472236E-7</v>
      </c>
      <c r="C3288" t="s">
        <v>49</v>
      </c>
      <c r="D3288" t="s">
        <v>15</v>
      </c>
      <c r="F3288" t="s">
        <v>36</v>
      </c>
      <c r="G3288">
        <v>0</v>
      </c>
      <c r="H3288" t="s">
        <v>347</v>
      </c>
      <c r="I3288" t="s">
        <v>340</v>
      </c>
      <c r="K3288" t="s">
        <v>1999</v>
      </c>
      <c r="L3288">
        <f t="shared" si="357"/>
        <v>0.17766751537682748</v>
      </c>
      <c r="M3288" s="4">
        <f>INDEX(parameters!$D$41:$AG$178,MATCH('PV (extension)'!B3267,parameters!$C$41:$C$178,0),MATCH('PV (extension)'!A3288,parameters!$D$5:$AG$5,0))/L3288</f>
        <v>8.2268585566319899E-2</v>
      </c>
      <c r="N3288" s="3" t="s">
        <v>1505</v>
      </c>
      <c r="O3288">
        <f>INDEX(parameters!$C$196:$EJ$198,MATCH('PV (extension)'!N3288,parameters!$B$196:$B$198,0),MATCH('PV (extension)'!B3267,parameters!$C$195:$EJ$195,0))</f>
        <v>1628.8038728853626</v>
      </c>
      <c r="P3288">
        <v>3</v>
      </c>
      <c r="Q3288">
        <v>30</v>
      </c>
      <c r="R3288">
        <f t="shared" si="355"/>
        <v>146592.34855968264</v>
      </c>
      <c r="S3288">
        <f t="shared" si="356"/>
        <v>6.8216384403778527E-6</v>
      </c>
    </row>
    <row r="3289" spans="1:19" customFormat="1" ht="16" x14ac:dyDescent="0.2">
      <c r="A3289" t="s">
        <v>348</v>
      </c>
      <c r="B3289" s="4">
        <f t="shared" si="354"/>
        <v>1.5714135211681882E-8</v>
      </c>
      <c r="C3289" t="s">
        <v>49</v>
      </c>
      <c r="D3289" t="s">
        <v>15</v>
      </c>
      <c r="F3289" t="s">
        <v>36</v>
      </c>
      <c r="G3289">
        <v>0</v>
      </c>
      <c r="H3289" t="s">
        <v>348</v>
      </c>
      <c r="I3289" t="s">
        <v>340</v>
      </c>
      <c r="K3289" t="s">
        <v>1999</v>
      </c>
      <c r="L3289">
        <f t="shared" si="357"/>
        <v>0.17766751537682748</v>
      </c>
      <c r="M3289" s="4">
        <f>INDEX(parameters!$D$41:$AG$178,MATCH('PV (extension)'!B3267,parameters!$C$41:$C$178,0),MATCH('PV (extension)'!A3289,parameters!$D$5:$AG$5,0))/L3289</f>
        <v>2.3035719862648527E-3</v>
      </c>
      <c r="N3289" s="3" t="s">
        <v>1505</v>
      </c>
      <c r="O3289">
        <f>INDEX(parameters!$C$196:$EJ$198,MATCH('PV (extension)'!N3289,parameters!$B$196:$B$198,0),MATCH('PV (extension)'!B3267,parameters!$C$195:$EJ$195,0))</f>
        <v>1628.8038728853626</v>
      </c>
      <c r="P3289">
        <v>3</v>
      </c>
      <c r="Q3289">
        <v>30</v>
      </c>
      <c r="R3289">
        <f t="shared" si="355"/>
        <v>146592.34855968264</v>
      </c>
      <c r="S3289">
        <f t="shared" si="356"/>
        <v>6.8216384403778527E-6</v>
      </c>
    </row>
    <row r="3290" spans="1:19" customFormat="1" ht="16" x14ac:dyDescent="0.2">
      <c r="A3290" t="s">
        <v>349</v>
      </c>
      <c r="B3290" s="4">
        <f t="shared" si="354"/>
        <v>9.3358600430772053E-8</v>
      </c>
      <c r="C3290" t="s">
        <v>35</v>
      </c>
      <c r="D3290" t="s">
        <v>15</v>
      </c>
      <c r="F3290" t="s">
        <v>36</v>
      </c>
      <c r="G3290">
        <v>0</v>
      </c>
      <c r="H3290" t="s">
        <v>349</v>
      </c>
      <c r="I3290" t="s">
        <v>340</v>
      </c>
      <c r="K3290" t="s">
        <v>1999</v>
      </c>
      <c r="L3290">
        <f t="shared" si="357"/>
        <v>0.17766751537682748</v>
      </c>
      <c r="M3290" s="4">
        <f>INDEX(parameters!$D$41:$AG$178,MATCH('PV (extension)'!B3267,parameters!$C$41:$C$178,0),MATCH('PV (extension)'!A3290,parameters!$D$5:$AG$5,0))/L3290</f>
        <v>1.3685656495391874E-2</v>
      </c>
      <c r="N3290" s="3" t="s">
        <v>1505</v>
      </c>
      <c r="O3290">
        <f>INDEX(parameters!$C$196:$EJ$198,MATCH('PV (extension)'!N3290,parameters!$B$196:$B$198,0),MATCH('PV (extension)'!B3267,parameters!$C$195:$EJ$195,0))</f>
        <v>1628.8038728853626</v>
      </c>
      <c r="P3290">
        <v>3</v>
      </c>
      <c r="Q3290">
        <v>30</v>
      </c>
      <c r="R3290">
        <f t="shared" si="355"/>
        <v>146592.34855968264</v>
      </c>
      <c r="S3290">
        <f t="shared" si="356"/>
        <v>6.8216384403778527E-6</v>
      </c>
    </row>
    <row r="3291" spans="1:19" customFormat="1" ht="16" x14ac:dyDescent="0.2">
      <c r="A3291" t="s">
        <v>350</v>
      </c>
      <c r="B3291" s="4">
        <f t="shared" si="354"/>
        <v>1.5979676357578749E-6</v>
      </c>
      <c r="C3291" t="s">
        <v>35</v>
      </c>
      <c r="D3291" t="s">
        <v>15</v>
      </c>
      <c r="F3291" t="s">
        <v>36</v>
      </c>
      <c r="G3291">
        <v>0</v>
      </c>
      <c r="H3291" t="s">
        <v>350</v>
      </c>
      <c r="I3291" t="s">
        <v>340</v>
      </c>
      <c r="K3291" t="s">
        <v>1999</v>
      </c>
      <c r="L3291">
        <f t="shared" si="357"/>
        <v>0.17766751537682748</v>
      </c>
      <c r="M3291" s="4">
        <f>INDEX(parameters!$D$41:$AG$178,MATCH('PV (extension)'!B3267,parameters!$C$41:$C$178,0),MATCH('PV (extension)'!A3291,parameters!$D$5:$AG$5,0))/L3291</f>
        <v>0.23424982864811036</v>
      </c>
      <c r="N3291" s="3" t="s">
        <v>1505</v>
      </c>
      <c r="O3291">
        <f>INDEX(parameters!$C$196:$EJ$198,MATCH('PV (extension)'!N3291,parameters!$B$196:$B$198,0),MATCH('PV (extension)'!B3267,parameters!$C$195:$EJ$195,0))</f>
        <v>1628.8038728853626</v>
      </c>
      <c r="P3291">
        <v>3</v>
      </c>
      <c r="Q3291">
        <v>30</v>
      </c>
      <c r="R3291">
        <f t="shared" si="355"/>
        <v>146592.34855968264</v>
      </c>
      <c r="S3291">
        <f t="shared" si="356"/>
        <v>6.8216384403778527E-6</v>
      </c>
    </row>
    <row r="3292" spans="1:19" customFormat="1" ht="16" x14ac:dyDescent="0.2">
      <c r="A3292" t="s">
        <v>351</v>
      </c>
      <c r="B3292" s="4">
        <f t="shared" si="354"/>
        <v>4.9339674201072432E-8</v>
      </c>
      <c r="C3292" t="s">
        <v>35</v>
      </c>
      <c r="D3292" t="s">
        <v>15</v>
      </c>
      <c r="F3292" t="s">
        <v>36</v>
      </c>
      <c r="G3292">
        <v>0</v>
      </c>
      <c r="H3292" t="s">
        <v>351</v>
      </c>
      <c r="I3292" t="s">
        <v>340</v>
      </c>
      <c r="K3292" t="s">
        <v>1999</v>
      </c>
      <c r="L3292">
        <f t="shared" si="357"/>
        <v>0.17766751537682748</v>
      </c>
      <c r="M3292" s="4">
        <f>INDEX(parameters!$D$41:$AG$178,MATCH('PV (extension)'!B3267,parameters!$C$41:$C$178,0),MATCH('PV (extension)'!A3292,parameters!$D$5:$AG$5,0))/L3292</f>
        <v>7.2328187183047909E-3</v>
      </c>
      <c r="N3292" s="3" t="s">
        <v>1505</v>
      </c>
      <c r="O3292">
        <f>INDEX(parameters!$C$196:$EJ$198,MATCH('PV (extension)'!N3292,parameters!$B$196:$B$198,0),MATCH('PV (extension)'!B3267,parameters!$C$195:$EJ$195,0))</f>
        <v>1628.8038728853626</v>
      </c>
      <c r="P3292">
        <v>3</v>
      </c>
      <c r="Q3292">
        <v>30</v>
      </c>
      <c r="R3292">
        <f t="shared" si="355"/>
        <v>146592.34855968264</v>
      </c>
      <c r="S3292">
        <f t="shared" si="356"/>
        <v>6.8216384403778527E-6</v>
      </c>
    </row>
    <row r="3293" spans="1:19" customFormat="1" ht="16" x14ac:dyDescent="0.2">
      <c r="A3293" t="s">
        <v>352</v>
      </c>
      <c r="B3293" s="4">
        <f t="shared" si="354"/>
        <v>8.3510892787880435E-7</v>
      </c>
      <c r="C3293" t="s">
        <v>35</v>
      </c>
      <c r="D3293" t="s">
        <v>15</v>
      </c>
      <c r="F3293" t="s">
        <v>36</v>
      </c>
      <c r="G3293">
        <v>0</v>
      </c>
      <c r="H3293" t="s">
        <v>352</v>
      </c>
      <c r="I3293" t="s">
        <v>340</v>
      </c>
      <c r="K3293" t="s">
        <v>1999</v>
      </c>
      <c r="L3293">
        <f t="shared" si="357"/>
        <v>0.17766751537682748</v>
      </c>
      <c r="M3293" s="4">
        <f>INDEX(parameters!$D$41:$AG$178,MATCH('PV (extension)'!B3267,parameters!$C$41:$C$178,0),MATCH('PV (extension)'!A3293,parameters!$D$5:$AG$5,0))/L3293</f>
        <v>0.12242057904091255</v>
      </c>
      <c r="N3293" s="3" t="s">
        <v>1505</v>
      </c>
      <c r="O3293">
        <f>INDEX(parameters!$C$196:$EJ$198,MATCH('PV (extension)'!N3293,parameters!$B$196:$B$198,0),MATCH('PV (extension)'!B3267,parameters!$C$195:$EJ$195,0))</f>
        <v>1628.8038728853626</v>
      </c>
      <c r="P3293">
        <v>3</v>
      </c>
      <c r="Q3293">
        <v>30</v>
      </c>
      <c r="R3293">
        <f t="shared" si="355"/>
        <v>146592.34855968264</v>
      </c>
      <c r="S3293">
        <f t="shared" si="356"/>
        <v>6.8216384403778527E-6</v>
      </c>
    </row>
    <row r="3294" spans="1:19" customFormat="1" x14ac:dyDescent="0.2">
      <c r="A3294" t="s">
        <v>442</v>
      </c>
      <c r="B3294">
        <v>3.7025999999999999E-3</v>
      </c>
      <c r="C3294" t="s">
        <v>42</v>
      </c>
      <c r="D3294" t="s">
        <v>16</v>
      </c>
      <c r="F3294" t="s">
        <v>36</v>
      </c>
      <c r="G3294">
        <v>0</v>
      </c>
      <c r="H3294" t="s">
        <v>443</v>
      </c>
      <c r="I3294" t="s">
        <v>353</v>
      </c>
    </row>
    <row r="3295" spans="1:19" customFormat="1" x14ac:dyDescent="0.2">
      <c r="A3295" t="s">
        <v>354</v>
      </c>
      <c r="B3295">
        <v>-3.3322999999999998E-6</v>
      </c>
      <c r="C3295" t="s">
        <v>49</v>
      </c>
      <c r="D3295" t="s">
        <v>250</v>
      </c>
      <c r="F3295" t="s">
        <v>36</v>
      </c>
      <c r="G3295">
        <v>0</v>
      </c>
      <c r="H3295" t="s">
        <v>355</v>
      </c>
      <c r="I3295" t="s">
        <v>353</v>
      </c>
    </row>
    <row r="3296" spans="1:19" customFormat="1" x14ac:dyDescent="0.2"/>
    <row r="3297" spans="1:19" s="2" customFormat="1" x14ac:dyDescent="0.2">
      <c r="A3297" s="2" t="s">
        <v>2</v>
      </c>
      <c r="B3297" s="2" t="s">
        <v>1460</v>
      </c>
    </row>
    <row r="3298" spans="1:19" x14ac:dyDescent="0.2">
      <c r="A3298" s="29" t="s">
        <v>4</v>
      </c>
      <c r="B329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")&amp;HLOOKUP(B3299,parameters!$C$195:$EJ$198,2,0)&amp;" kWh/kWp.
Annual output, Facade: "&amp;HLOOKUP(B3299,parameters!$C$195:$EJ$198,3,0)&amp;" kWh/kWp.
Annual output, Open-ground: "&amp;HLOOKUP(B3299,parameters!$C$195:$EJ$198,4,0)&amp;_xlfn._LONGTEXT("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")&amp;VLOOKUP(B3299,'extension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1628.80387288536 kWh/kWp.
Annual output, Facade: 1143.62825117483 kWh/kWp.
Annual output, Open-ground: 1732.77007753762 kWh/kWp.
Amount of solar energy transformed to electricity. Waste heat emission due to losses of electricity in the system.
Technology:  Electricity production with grid-connected photovoltaic power plants.
Time period:  Time of publications
Production volume: 14.169 GWh in 2025.
Sampling:  Statistical data and model calculations
Extrapolations:  Use of PV technology data investigated for other countries (Switzerland). Correction of average yield with Swiss data.
Uncertainty:  None
Author: Romain Sacchi, PSI, romain.sacchi@psi.ch</v>
      </c>
    </row>
    <row r="3299" spans="1:19" customFormat="1" x14ac:dyDescent="0.2">
      <c r="A3299" t="s">
        <v>6</v>
      </c>
      <c r="B3299" t="s">
        <v>1748</v>
      </c>
    </row>
    <row r="3300" spans="1:19" customFormat="1" x14ac:dyDescent="0.2">
      <c r="A3300" t="s">
        <v>8</v>
      </c>
      <c r="B3300">
        <v>1</v>
      </c>
    </row>
    <row r="3301" spans="1:19" customFormat="1" x14ac:dyDescent="0.2">
      <c r="A3301" t="s">
        <v>9</v>
      </c>
      <c r="B3301" t="s">
        <v>73</v>
      </c>
    </row>
    <row r="3302" spans="1:19" customFormat="1" x14ac:dyDescent="0.2">
      <c r="A3302" t="s">
        <v>11</v>
      </c>
      <c r="B3302" t="s">
        <v>12</v>
      </c>
    </row>
    <row r="3303" spans="1:19" customFormat="1" x14ac:dyDescent="0.2">
      <c r="A3303" t="s">
        <v>13</v>
      </c>
      <c r="B3303" t="s">
        <v>14</v>
      </c>
    </row>
    <row r="3304" spans="1:19" customFormat="1" x14ac:dyDescent="0.2">
      <c r="A3304" t="s">
        <v>15</v>
      </c>
      <c r="B3304" t="s">
        <v>53</v>
      </c>
    </row>
    <row r="3305" spans="1:19" customFormat="1" x14ac:dyDescent="0.2">
      <c r="A3305" t="s">
        <v>17</v>
      </c>
    </row>
    <row r="3306" spans="1:19" s="2" customFormat="1" x14ac:dyDescent="0.2">
      <c r="A3306" s="2" t="s">
        <v>18</v>
      </c>
      <c r="B3306" s="2" t="s">
        <v>19</v>
      </c>
      <c r="C3306" s="2" t="s">
        <v>6</v>
      </c>
      <c r="D3306" s="2" t="s">
        <v>15</v>
      </c>
      <c r="E3306" s="2" t="s">
        <v>20</v>
      </c>
      <c r="F3306" s="2" t="s">
        <v>13</v>
      </c>
      <c r="G3306" s="2" t="s">
        <v>21</v>
      </c>
      <c r="H3306" s="2" t="s">
        <v>9</v>
      </c>
      <c r="I3306" s="2" t="s">
        <v>4</v>
      </c>
      <c r="J3306" s="2" t="s">
        <v>1925</v>
      </c>
      <c r="K3306" s="2" t="s">
        <v>1998</v>
      </c>
      <c r="L3306" s="2" t="s">
        <v>2002</v>
      </c>
      <c r="M3306" s="2" t="s">
        <v>2003</v>
      </c>
      <c r="N3306" s="2" t="s">
        <v>2001</v>
      </c>
      <c r="O3306" s="2" t="s">
        <v>2000</v>
      </c>
      <c r="P3306" s="2" t="s">
        <v>2004</v>
      </c>
      <c r="Q3306" s="2" t="s">
        <v>1502</v>
      </c>
      <c r="R3306" s="2" t="s">
        <v>2005</v>
      </c>
      <c r="S3306" s="2" t="s">
        <v>2006</v>
      </c>
    </row>
    <row r="3307" spans="1:19" customFormat="1" x14ac:dyDescent="0.2">
      <c r="A3307" t="s">
        <v>335</v>
      </c>
      <c r="B3307">
        <v>3.8502999999999998</v>
      </c>
      <c r="D3307" t="s">
        <v>30</v>
      </c>
      <c r="E3307" t="s">
        <v>336</v>
      </c>
      <c r="F3307" t="s">
        <v>27</v>
      </c>
      <c r="G3307">
        <v>0</v>
      </c>
      <c r="I3307" t="s">
        <v>337</v>
      </c>
    </row>
    <row r="3308" spans="1:19" customFormat="1" x14ac:dyDescent="0.2">
      <c r="A3308" t="s">
        <v>29</v>
      </c>
      <c r="B3308">
        <v>0.25026999999999999</v>
      </c>
      <c r="D3308" t="s">
        <v>30</v>
      </c>
      <c r="E3308" t="s">
        <v>31</v>
      </c>
      <c r="F3308" t="s">
        <v>27</v>
      </c>
      <c r="G3308">
        <v>0</v>
      </c>
      <c r="I3308" t="s">
        <v>338</v>
      </c>
    </row>
    <row r="3309" spans="1:19" customFormat="1" x14ac:dyDescent="0.2">
      <c r="A3309" t="s">
        <v>1460</v>
      </c>
      <c r="B3309">
        <v>1</v>
      </c>
      <c r="C3309" t="str">
        <f>B3299</f>
        <v>MG</v>
      </c>
      <c r="D3309" t="s">
        <v>53</v>
      </c>
      <c r="E3309" t="s">
        <v>339</v>
      </c>
      <c r="F3309" t="s">
        <v>33</v>
      </c>
      <c r="G3309">
        <v>0</v>
      </c>
      <c r="H3309" t="s">
        <v>73</v>
      </c>
      <c r="J3309">
        <f>VLOOKUP(C3309,'extension - production vol'!$B$6:$D$235,3,0)</f>
        <v>14.169</v>
      </c>
    </row>
    <row r="3310" spans="1:19" customFormat="1" ht="16" x14ac:dyDescent="0.2">
      <c r="A3310" t="s">
        <v>1434</v>
      </c>
      <c r="B3310" s="4">
        <f t="shared" ref="B3310:B3320" si="358">M3310*S3310</f>
        <v>1.6106647536656831E-8</v>
      </c>
      <c r="C3310" t="s">
        <v>49</v>
      </c>
      <c r="D3310" t="s">
        <v>15</v>
      </c>
      <c r="F3310" t="s">
        <v>36</v>
      </c>
      <c r="G3310">
        <v>0</v>
      </c>
      <c r="H3310" t="s">
        <v>1434</v>
      </c>
      <c r="I3310" t="s">
        <v>340</v>
      </c>
      <c r="K3310" t="s">
        <v>2007</v>
      </c>
      <c r="L3310">
        <f>IF(K3310="residential",VLOOKUP(B3299,parameters!$C$41:$AG$178,18,0),IF(K3310="commercial",1-VLOOKUP(B3299,parameters!$C$41:$AG$178,18,0),1))</f>
        <v>0.82233248462317254</v>
      </c>
      <c r="M3310" s="4">
        <f>INDEX(parameters!$D$41:$AG$178,MATCH('PV (extension)'!B3299,parameters!$C$41:$C$178,0),MATCH('PV (extension)'!A3310,parameters!$D$5:$AG$5,0))/L3310</f>
        <v>0.12277778707072071</v>
      </c>
      <c r="N3310" s="3" t="s">
        <v>1505</v>
      </c>
      <c r="O3310">
        <f>INDEX(parameters!$C$196:$EJ$198,MATCH('PV (extension)'!N3310,parameters!$B$196:$B$198,0),MATCH('PV (extension)'!B3299,parameters!$C$195:$EJ$195,0))</f>
        <v>1628.8038728853626</v>
      </c>
      <c r="P3310">
        <v>156</v>
      </c>
      <c r="Q3310">
        <v>30</v>
      </c>
      <c r="R3310">
        <f t="shared" ref="R3310:R3320" si="359">Q3310*P3310*O3310</f>
        <v>7622802.1251034969</v>
      </c>
      <c r="S3310">
        <f t="shared" ref="S3310:S3320" si="360">1/R3310</f>
        <v>1.3118535462265101E-7</v>
      </c>
    </row>
    <row r="3311" spans="1:19" customFormat="1" ht="16" x14ac:dyDescent="0.2">
      <c r="A3311" t="s">
        <v>1435</v>
      </c>
      <c r="B3311" s="4">
        <f t="shared" si="358"/>
        <v>8.4135289062502169E-9</v>
      </c>
      <c r="C3311" t="s">
        <v>49</v>
      </c>
      <c r="D3311" t="s">
        <v>15</v>
      </c>
      <c r="F3311" t="s">
        <v>36</v>
      </c>
      <c r="G3311">
        <v>0</v>
      </c>
      <c r="H3311" t="s">
        <v>1435</v>
      </c>
      <c r="I3311" t="s">
        <v>340</v>
      </c>
      <c r="K3311" t="s">
        <v>2007</v>
      </c>
      <c r="L3311">
        <f>L3310</f>
        <v>0.82233248462317254</v>
      </c>
      <c r="M3311" s="4">
        <f>INDEX(parameters!$D$41:$AG$178,MATCH('PV (extension)'!B3299,parameters!$C$41:$C$178,0),MATCH('PV (extension)'!A3311,parameters!$D$5:$AG$5,0))/L3311</f>
        <v>6.4134666026183854E-2</v>
      </c>
      <c r="N3311" s="3" t="s">
        <v>1505</v>
      </c>
      <c r="O3311">
        <f>INDEX(parameters!$C$196:$EJ$198,MATCH('PV (extension)'!N3311,parameters!$B$196:$B$198,0),MATCH('PV (extension)'!B3299,parameters!$C$195:$EJ$195,0))</f>
        <v>1628.8038728853626</v>
      </c>
      <c r="P3311">
        <v>156</v>
      </c>
      <c r="Q3311">
        <v>30</v>
      </c>
      <c r="R3311">
        <f t="shared" si="359"/>
        <v>7622802.1251034969</v>
      </c>
      <c r="S3311">
        <f t="shared" si="360"/>
        <v>1.3118535462265101E-7</v>
      </c>
    </row>
    <row r="3312" spans="1:19" customFormat="1" x14ac:dyDescent="0.2">
      <c r="A3312" t="s">
        <v>1452</v>
      </c>
      <c r="B3312" s="4">
        <f t="shared" si="358"/>
        <v>4.1468356659701891E-10</v>
      </c>
      <c r="C3312" t="s">
        <v>35</v>
      </c>
      <c r="D3312" t="s">
        <v>15</v>
      </c>
      <c r="F3312" t="s">
        <v>36</v>
      </c>
      <c r="G3312">
        <v>0</v>
      </c>
      <c r="H3312" t="s">
        <v>1452</v>
      </c>
      <c r="I3312" t="s">
        <v>340</v>
      </c>
      <c r="K3312" t="s">
        <v>2007</v>
      </c>
      <c r="L3312">
        <f t="shared" ref="L3312:L3320" si="361">L3311</f>
        <v>0.82233248462317254</v>
      </c>
      <c r="M3312" s="4">
        <f>INDEX(parameters!$D$41:$AG$178,MATCH('PV (extension)'!B3299,parameters!$C$41:$C$178,0),MATCH('PV (extension)'!A3312,parameters!$D$5:$AG$5,0))/L3312</f>
        <v>1.2287226816964775E-2</v>
      </c>
      <c r="N3312" t="s">
        <v>1507</v>
      </c>
      <c r="O3312">
        <f>INDEX(parameters!$C$196:$EJ$198,MATCH('PV (extension)'!N3312,parameters!$B$196:$B$198,0),MATCH('PV (extension)'!B3299,parameters!$C$195:$EJ$195,0))</f>
        <v>1732.77007753762</v>
      </c>
      <c r="P3312">
        <v>570</v>
      </c>
      <c r="Q3312">
        <v>30</v>
      </c>
      <c r="R3312">
        <f t="shared" si="359"/>
        <v>29630368.325893302</v>
      </c>
      <c r="S3312">
        <f t="shared" si="360"/>
        <v>3.3749158599764109E-8</v>
      </c>
    </row>
    <row r="3313" spans="1:19" customFormat="1" x14ac:dyDescent="0.2">
      <c r="A3313" t="s">
        <v>1453</v>
      </c>
      <c r="B3313" s="4">
        <f t="shared" si="358"/>
        <v>3.0462335142672493E-9</v>
      </c>
      <c r="C3313" t="s">
        <v>35</v>
      </c>
      <c r="D3313" t="s">
        <v>15</v>
      </c>
      <c r="F3313" t="s">
        <v>36</v>
      </c>
      <c r="G3313">
        <v>0</v>
      </c>
      <c r="H3313" t="s">
        <v>1453</v>
      </c>
      <c r="I3313" t="s">
        <v>340</v>
      </c>
      <c r="K3313" t="s">
        <v>2007</v>
      </c>
      <c r="L3313">
        <f t="shared" si="361"/>
        <v>0.82233248462317254</v>
      </c>
      <c r="M3313" s="4">
        <f>INDEX(parameters!$D$41:$AG$178,MATCH('PV (extension)'!B3299,parameters!$C$41:$C$178,0),MATCH('PV (extension)'!A3313,parameters!$D$5:$AG$5,0))/L3313</f>
        <v>9.0261021034418951E-2</v>
      </c>
      <c r="N3313" t="s">
        <v>1507</v>
      </c>
      <c r="O3313">
        <f>INDEX(parameters!$C$196:$EJ$198,MATCH('PV (extension)'!N3313,parameters!$B$196:$B$198,0),MATCH('PV (extension)'!B3299,parameters!$C$195:$EJ$195,0))</f>
        <v>1732.77007753762</v>
      </c>
      <c r="P3313">
        <v>570</v>
      </c>
      <c r="Q3313">
        <v>30</v>
      </c>
      <c r="R3313">
        <f t="shared" si="359"/>
        <v>29630368.325893302</v>
      </c>
      <c r="S3313">
        <f t="shared" si="360"/>
        <v>3.3749158599764109E-8</v>
      </c>
    </row>
    <row r="3314" spans="1:19" customFormat="1" x14ac:dyDescent="0.2">
      <c r="A3314" t="s">
        <v>1454</v>
      </c>
      <c r="B3314" s="4">
        <f t="shared" si="358"/>
        <v>3.2287913594676314E-11</v>
      </c>
      <c r="C3314" t="s">
        <v>35</v>
      </c>
      <c r="D3314" t="s">
        <v>15</v>
      </c>
      <c r="F3314" t="s">
        <v>36</v>
      </c>
      <c r="G3314">
        <v>0</v>
      </c>
      <c r="H3314" t="s">
        <v>1454</v>
      </c>
      <c r="I3314" t="s">
        <v>340</v>
      </c>
      <c r="K3314" t="s">
        <v>2007</v>
      </c>
      <c r="L3314">
        <f t="shared" si="361"/>
        <v>0.82233248462317254</v>
      </c>
      <c r="M3314" s="4">
        <f>INDEX(parameters!$D$41:$AG$178,MATCH('PV (extension)'!B3299,parameters!$C$41:$C$178,0),MATCH('PV (extension)'!A3314,parameters!$D$5:$AG$5,0))/L3314</f>
        <v>9.5670277228487681E-4</v>
      </c>
      <c r="N3314" t="s">
        <v>1507</v>
      </c>
      <c r="O3314">
        <f>INDEX(parameters!$C$196:$EJ$198,MATCH('PV (extension)'!N3314,parameters!$B$196:$B$198,0),MATCH('PV (extension)'!B3299,parameters!$C$195:$EJ$195,0))</f>
        <v>1732.77007753762</v>
      </c>
      <c r="P3314">
        <v>570</v>
      </c>
      <c r="Q3314">
        <v>30</v>
      </c>
      <c r="R3314">
        <f t="shared" si="359"/>
        <v>29630368.325893302</v>
      </c>
      <c r="S3314">
        <f t="shared" si="360"/>
        <v>3.3749158599764109E-8</v>
      </c>
    </row>
    <row r="3315" spans="1:19" customFormat="1" x14ac:dyDescent="0.2">
      <c r="A3315" t="s">
        <v>1455</v>
      </c>
      <c r="B3315" s="4">
        <f t="shared" si="358"/>
        <v>1.0805124579824337E-8</v>
      </c>
      <c r="C3315" t="s">
        <v>35</v>
      </c>
      <c r="D3315" t="s">
        <v>15</v>
      </c>
      <c r="F3315" t="s">
        <v>36</v>
      </c>
      <c r="G3315">
        <v>0</v>
      </c>
      <c r="H3315" t="s">
        <v>1455</v>
      </c>
      <c r="I3315" t="s">
        <v>340</v>
      </c>
      <c r="K3315" t="s">
        <v>2007</v>
      </c>
      <c r="L3315">
        <f t="shared" si="361"/>
        <v>0.82233248462317254</v>
      </c>
      <c r="M3315" s="4">
        <f>INDEX(parameters!$D$41:$AG$178,MATCH('PV (extension)'!B3299,parameters!$C$41:$C$178,0),MATCH('PV (extension)'!A3315,parameters!$D$5:$AG$5,0))/L3315</f>
        <v>0.32015982110735819</v>
      </c>
      <c r="N3315" t="s">
        <v>1507</v>
      </c>
      <c r="O3315">
        <f>INDEX(parameters!$C$196:$EJ$198,MATCH('PV (extension)'!N3315,parameters!$B$196:$B$198,0),MATCH('PV (extension)'!B3299,parameters!$C$195:$EJ$195,0))</f>
        <v>1732.77007753762</v>
      </c>
      <c r="P3315">
        <v>570</v>
      </c>
      <c r="Q3315">
        <v>30</v>
      </c>
      <c r="R3315">
        <f t="shared" si="359"/>
        <v>29630368.325893302</v>
      </c>
      <c r="S3315">
        <f t="shared" si="360"/>
        <v>3.3749158599764109E-8</v>
      </c>
    </row>
    <row r="3316" spans="1:19" customFormat="1" x14ac:dyDescent="0.2">
      <c r="A3316" t="s">
        <v>1456</v>
      </c>
      <c r="B3316" s="4">
        <f t="shared" si="358"/>
        <v>5.7315032651314331E-9</v>
      </c>
      <c r="C3316" t="s">
        <v>35</v>
      </c>
      <c r="D3316" t="s">
        <v>15</v>
      </c>
      <c r="F3316" t="s">
        <v>36</v>
      </c>
      <c r="G3316">
        <v>0</v>
      </c>
      <c r="H3316" t="s">
        <v>1456</v>
      </c>
      <c r="I3316" t="s">
        <v>340</v>
      </c>
      <c r="K3316" t="s">
        <v>2007</v>
      </c>
      <c r="L3316">
        <f t="shared" si="361"/>
        <v>0.82233248462317254</v>
      </c>
      <c r="M3316" s="4">
        <f>INDEX(parameters!$D$41:$AG$178,MATCH('PV (extension)'!B3299,parameters!$C$41:$C$178,0),MATCH('PV (extension)'!A3316,parameters!$D$5:$AG$5,0))/L3316</f>
        <v>0.16982655280690445</v>
      </c>
      <c r="N3316" t="s">
        <v>1507</v>
      </c>
      <c r="O3316">
        <f>INDEX(parameters!$C$196:$EJ$198,MATCH('PV (extension)'!N3316,parameters!$B$196:$B$198,0),MATCH('PV (extension)'!B3299,parameters!$C$195:$EJ$195,0))</f>
        <v>1732.77007753762</v>
      </c>
      <c r="P3316">
        <v>570</v>
      </c>
      <c r="Q3316">
        <v>30</v>
      </c>
      <c r="R3316">
        <f t="shared" si="359"/>
        <v>29630368.325893302</v>
      </c>
      <c r="S3316">
        <f t="shared" si="360"/>
        <v>3.3749158599764109E-8</v>
      </c>
    </row>
    <row r="3317" spans="1:19" customFormat="1" ht="16" x14ac:dyDescent="0.2">
      <c r="A3317" t="s">
        <v>1461</v>
      </c>
      <c r="B3317" s="4">
        <f t="shared" si="358"/>
        <v>1.7686646785751546E-9</v>
      </c>
      <c r="C3317" t="s">
        <v>49</v>
      </c>
      <c r="D3317" t="s">
        <v>15</v>
      </c>
      <c r="F3317" t="s">
        <v>36</v>
      </c>
      <c r="G3317">
        <v>0</v>
      </c>
      <c r="H3317" t="s">
        <v>1461</v>
      </c>
      <c r="I3317" t="s">
        <v>340</v>
      </c>
      <c r="K3317" t="s">
        <v>2007</v>
      </c>
      <c r="L3317">
        <f t="shared" si="361"/>
        <v>0.82233248462317254</v>
      </c>
      <c r="M3317" s="4">
        <f>INDEX(parameters!$D$41:$AG$178,MATCH('PV (extension)'!B3299,parameters!$C$41:$C$178,0),MATCH('PV (extension)'!A3317,parameters!$D$5:$AG$5,0))/L3317</f>
        <v>8.0374539804535308E-3</v>
      </c>
      <c r="N3317" s="3" t="s">
        <v>1505</v>
      </c>
      <c r="O3317">
        <f>INDEX(parameters!$C$196:$EJ$198,MATCH('PV (extension)'!N3317,parameters!$B$196:$B$198,0),MATCH('PV (extension)'!B3299,parameters!$C$195:$EJ$195,0))</f>
        <v>1628.8038728853626</v>
      </c>
      <c r="P3317">
        <v>93</v>
      </c>
      <c r="Q3317">
        <v>30</v>
      </c>
      <c r="R3317">
        <f t="shared" si="359"/>
        <v>4544362.8053501612</v>
      </c>
      <c r="S3317">
        <f t="shared" si="360"/>
        <v>2.2005285291541462E-7</v>
      </c>
    </row>
    <row r="3318" spans="1:19" customFormat="1" ht="16" x14ac:dyDescent="0.2">
      <c r="A3318" t="s">
        <v>1457</v>
      </c>
      <c r="B3318" s="4">
        <f t="shared" si="358"/>
        <v>2.9990279556690255E-8</v>
      </c>
      <c r="C3318" t="s">
        <v>49</v>
      </c>
      <c r="D3318" t="s">
        <v>15</v>
      </c>
      <c r="F3318" t="s">
        <v>36</v>
      </c>
      <c r="G3318">
        <v>0</v>
      </c>
      <c r="H3318" t="s">
        <v>1457</v>
      </c>
      <c r="I3318" t="s">
        <v>340</v>
      </c>
      <c r="K3318" t="s">
        <v>2007</v>
      </c>
      <c r="L3318">
        <f t="shared" si="361"/>
        <v>0.82233248462317254</v>
      </c>
      <c r="M3318" s="4">
        <f>INDEX(parameters!$D$41:$AG$178,MATCH('PV (extension)'!B3299,parameters!$C$41:$C$178,0),MATCH('PV (extension)'!A3318,parameters!$D$5:$AG$5,0))/L3318</f>
        <v>0.13628671093947653</v>
      </c>
      <c r="N3318" s="3" t="s">
        <v>1505</v>
      </c>
      <c r="O3318">
        <f>INDEX(parameters!$C$196:$EJ$198,MATCH('PV (extension)'!N3318,parameters!$B$196:$B$198,0),MATCH('PV (extension)'!B3299,parameters!$C$195:$EJ$195,0))</f>
        <v>1628.8038728853626</v>
      </c>
      <c r="P3318">
        <v>93</v>
      </c>
      <c r="Q3318">
        <v>30</v>
      </c>
      <c r="R3318">
        <f t="shared" si="359"/>
        <v>4544362.8053501612</v>
      </c>
      <c r="S3318">
        <f t="shared" si="360"/>
        <v>2.2005285291541462E-7</v>
      </c>
    </row>
    <row r="3319" spans="1:19" customFormat="1" ht="16" x14ac:dyDescent="0.2">
      <c r="A3319" t="s">
        <v>1462</v>
      </c>
      <c r="B3319" s="4">
        <f t="shared" si="358"/>
        <v>9.3499276909357345E-10</v>
      </c>
      <c r="C3319" t="s">
        <v>49</v>
      </c>
      <c r="D3319" t="s">
        <v>15</v>
      </c>
      <c r="F3319" t="s">
        <v>36</v>
      </c>
      <c r="G3319">
        <v>0</v>
      </c>
      <c r="H3319" t="s">
        <v>1462</v>
      </c>
      <c r="I3319" t="s">
        <v>340</v>
      </c>
      <c r="K3319" t="s">
        <v>2007</v>
      </c>
      <c r="L3319">
        <f t="shared" si="361"/>
        <v>0.82233248462317254</v>
      </c>
      <c r="M3319" s="4">
        <f>INDEX(parameters!$D$41:$AG$178,MATCH('PV (extension)'!B3299,parameters!$C$41:$C$178,0),MATCH('PV (extension)'!A3319,parameters!$D$5:$AG$5,0))/L3319</f>
        <v>4.2489463631401872E-3</v>
      </c>
      <c r="N3319" s="3" t="s">
        <v>1505</v>
      </c>
      <c r="O3319">
        <f>INDEX(parameters!$C$196:$EJ$198,MATCH('PV (extension)'!N3319,parameters!$B$196:$B$198,0),MATCH('PV (extension)'!B3299,parameters!$C$195:$EJ$195,0))</f>
        <v>1628.8038728853626</v>
      </c>
      <c r="P3319">
        <v>93</v>
      </c>
      <c r="Q3319">
        <v>30</v>
      </c>
      <c r="R3319">
        <f t="shared" si="359"/>
        <v>4544362.8053501612</v>
      </c>
      <c r="S3319">
        <f t="shared" si="360"/>
        <v>2.2005285291541462E-7</v>
      </c>
    </row>
    <row r="3320" spans="1:19" customFormat="1" ht="16" x14ac:dyDescent="0.2">
      <c r="A3320" t="s">
        <v>1458</v>
      </c>
      <c r="B3320" s="4">
        <f t="shared" si="358"/>
        <v>1.5709223758475944E-8</v>
      </c>
      <c r="C3320" t="s">
        <v>49</v>
      </c>
      <c r="D3320" t="s">
        <v>15</v>
      </c>
      <c r="F3320" t="s">
        <v>36</v>
      </c>
      <c r="G3320">
        <v>0</v>
      </c>
      <c r="H3320" t="s">
        <v>1458</v>
      </c>
      <c r="I3320" t="s">
        <v>340</v>
      </c>
      <c r="K3320" t="s">
        <v>2007</v>
      </c>
      <c r="L3320">
        <f t="shared" si="361"/>
        <v>0.82233248462317254</v>
      </c>
      <c r="M3320" s="4">
        <f>INDEX(parameters!$D$41:$AG$178,MATCH('PV (extension)'!B3299,parameters!$C$41:$C$178,0),MATCH('PV (extension)'!A3320,parameters!$D$5:$AG$5,0))/L3320</f>
        <v>7.1388412148941149E-2</v>
      </c>
      <c r="N3320" s="3" t="s">
        <v>1505</v>
      </c>
      <c r="O3320">
        <f>INDEX(parameters!$C$196:$EJ$198,MATCH('PV (extension)'!N3320,parameters!$B$196:$B$198,0),MATCH('PV (extension)'!B3299,parameters!$C$195:$EJ$195,0))</f>
        <v>1628.8038728853626</v>
      </c>
      <c r="P3320">
        <v>93</v>
      </c>
      <c r="Q3320">
        <v>30</v>
      </c>
      <c r="R3320">
        <f t="shared" si="359"/>
        <v>4544362.8053501612</v>
      </c>
      <c r="S3320">
        <f t="shared" si="360"/>
        <v>2.2005285291541462E-7</v>
      </c>
    </row>
    <row r="3321" spans="1:19" customFormat="1" x14ac:dyDescent="0.2">
      <c r="A3321" t="s">
        <v>442</v>
      </c>
      <c r="B3321">
        <v>3.7025999999999999E-3</v>
      </c>
      <c r="C3321" t="s">
        <v>42</v>
      </c>
      <c r="D3321" t="s">
        <v>16</v>
      </c>
      <c r="F3321" t="s">
        <v>36</v>
      </c>
      <c r="G3321">
        <v>0</v>
      </c>
      <c r="H3321" t="s">
        <v>443</v>
      </c>
      <c r="I3321" t="s">
        <v>353</v>
      </c>
      <c r="M3321" s="4"/>
    </row>
    <row r="3322" spans="1:19" customFormat="1" x14ac:dyDescent="0.2">
      <c r="A3322" t="s">
        <v>354</v>
      </c>
      <c r="B3322">
        <v>-3.3322999999999998E-6</v>
      </c>
      <c r="C3322" t="s">
        <v>49</v>
      </c>
      <c r="D3322" t="s">
        <v>250</v>
      </c>
      <c r="F3322" t="s">
        <v>36</v>
      </c>
      <c r="G3322">
        <v>0</v>
      </c>
      <c r="H3322" t="s">
        <v>355</v>
      </c>
      <c r="I3322" t="s">
        <v>353</v>
      </c>
      <c r="M3322" s="4"/>
    </row>
    <row r="3323" spans="1:19" customFormat="1" x14ac:dyDescent="0.2">
      <c r="M3323" s="4"/>
    </row>
    <row r="3324" spans="1:19" s="2" customFormat="1" x14ac:dyDescent="0.2">
      <c r="A3324" s="2" t="s">
        <v>2</v>
      </c>
      <c r="B3324" s="2" t="s">
        <v>332</v>
      </c>
      <c r="M3324" s="4"/>
    </row>
    <row r="3325" spans="1:19" x14ac:dyDescent="0.2">
      <c r="A3325" s="29" t="s">
        <v>4</v>
      </c>
      <c r="B332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")&amp;HLOOKUP(B3326,parameters!$C$195:$EJ$198,2,0)&amp;" kWh/kWp.
Annual output, Facade: "&amp;HLOOKUP(B3326,parameters!$C$195:$EJ$198,3,0)&amp;" kWh/kWp.
Annual output, Open-ground: "&amp;HLOOKUP(B3326,parameters!$C$195:$EJ$198,4,0)&amp;_xlfn._LONGTEXT("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")&amp;VLOOKUP(B3326,'extension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1628.80387288536 kWh/kWp.
Annual output, Facade: 1143.62825117483 kWh/kWp.
Annual output, Open-ground: 1732.77007753762 kWh/kWp.
Amount of solar energy transformed to electricity. Waste heat emission due to losses of electricity in the system.
Technology:  Electricity production with grid-connected photovoltaic power plants.
Time period:  Time of publications
Production volume: 14.169 GWh in 2025.
Sampling:  Statistical data and model calculations
Extrapolations:  Use of PV technology data investigated for other countries (Switzerland). Correction of average yield with Swiss data.
Uncertainty:  None
Author: Romain Sacchi, PSI, romain.sacchi@psi.ch</v>
      </c>
      <c r="M3325" s="30"/>
    </row>
    <row r="3326" spans="1:19" customFormat="1" x14ac:dyDescent="0.2">
      <c r="A3326" t="s">
        <v>6</v>
      </c>
      <c r="B3326" t="s">
        <v>1748</v>
      </c>
    </row>
    <row r="3327" spans="1:19" customFormat="1" x14ac:dyDescent="0.2">
      <c r="A3327" t="s">
        <v>8</v>
      </c>
      <c r="B3327">
        <v>1</v>
      </c>
    </row>
    <row r="3328" spans="1:19" customFormat="1" x14ac:dyDescent="0.2">
      <c r="A3328" t="s">
        <v>9</v>
      </c>
      <c r="B3328" t="s">
        <v>73</v>
      </c>
    </row>
    <row r="3329" spans="1:22" customFormat="1" x14ac:dyDescent="0.2">
      <c r="A3329" t="s">
        <v>11</v>
      </c>
      <c r="B3329" t="s">
        <v>12</v>
      </c>
    </row>
    <row r="3330" spans="1:22" customFormat="1" x14ac:dyDescent="0.2">
      <c r="A3330" t="s">
        <v>13</v>
      </c>
      <c r="B3330" t="s">
        <v>14</v>
      </c>
    </row>
    <row r="3331" spans="1:22" customFormat="1" x14ac:dyDescent="0.2">
      <c r="A3331" t="s">
        <v>15</v>
      </c>
      <c r="B3331" t="s">
        <v>53</v>
      </c>
    </row>
    <row r="3332" spans="1:22" customFormat="1" x14ac:dyDescent="0.2">
      <c r="A3332" t="s">
        <v>17</v>
      </c>
    </row>
    <row r="3333" spans="1:22" s="2" customFormat="1" x14ac:dyDescent="0.2">
      <c r="A3333" s="2" t="s">
        <v>18</v>
      </c>
      <c r="B3333" s="2" t="s">
        <v>19</v>
      </c>
      <c r="C3333" s="2" t="s">
        <v>6</v>
      </c>
      <c r="D3333" s="2" t="s">
        <v>15</v>
      </c>
      <c r="E3333" s="2" t="s">
        <v>20</v>
      </c>
      <c r="F3333" s="2" t="s">
        <v>13</v>
      </c>
      <c r="G3333" s="2" t="s">
        <v>21</v>
      </c>
      <c r="H3333" s="2" t="s">
        <v>22</v>
      </c>
      <c r="I3333" s="2" t="s">
        <v>23</v>
      </c>
      <c r="J3333" s="2" t="s">
        <v>4</v>
      </c>
      <c r="K3333" s="2" t="s">
        <v>24</v>
      </c>
      <c r="L3333" s="2" t="s">
        <v>9</v>
      </c>
      <c r="M3333" s="2" t="s">
        <v>1925</v>
      </c>
      <c r="N3333" s="2" t="s">
        <v>1998</v>
      </c>
      <c r="O3333" s="2" t="s">
        <v>2002</v>
      </c>
      <c r="P3333" s="2" t="s">
        <v>2003</v>
      </c>
      <c r="Q3333" s="2" t="s">
        <v>2001</v>
      </c>
      <c r="R3333" s="2" t="s">
        <v>2000</v>
      </c>
      <c r="S3333" s="2" t="s">
        <v>2004</v>
      </c>
      <c r="T3333" s="2" t="s">
        <v>1502</v>
      </c>
      <c r="U3333" s="2" t="s">
        <v>2005</v>
      </c>
      <c r="V3333" s="2" t="s">
        <v>2006</v>
      </c>
    </row>
    <row r="3334" spans="1:22" customFormat="1" x14ac:dyDescent="0.2">
      <c r="A3334" t="s">
        <v>335</v>
      </c>
      <c r="B3334">
        <v>3.8502999999999998</v>
      </c>
      <c r="D3334" t="s">
        <v>30</v>
      </c>
      <c r="E3334" t="s">
        <v>336</v>
      </c>
      <c r="F3334" t="s">
        <v>27</v>
      </c>
      <c r="G3334">
        <v>2</v>
      </c>
      <c r="H3334">
        <v>1.348151067341848</v>
      </c>
      <c r="I3334">
        <v>4.3409845976280087E-2</v>
      </c>
      <c r="J3334" t="s">
        <v>337</v>
      </c>
    </row>
    <row r="3335" spans="1:22" customFormat="1" x14ac:dyDescent="0.2">
      <c r="A3335" t="s">
        <v>29</v>
      </c>
      <c r="B3335">
        <v>0.25026999999999999</v>
      </c>
      <c r="D3335" t="s">
        <v>30</v>
      </c>
      <c r="E3335" t="s">
        <v>31</v>
      </c>
      <c r="F3335" t="s">
        <v>27</v>
      </c>
      <c r="G3335">
        <v>2</v>
      </c>
      <c r="H3335">
        <v>-1.385214943900327</v>
      </c>
      <c r="I3335">
        <v>2.439508208471609E-2</v>
      </c>
      <c r="J3335" t="s">
        <v>358</v>
      </c>
    </row>
    <row r="3336" spans="1:22" customFormat="1" x14ac:dyDescent="0.2">
      <c r="A3336" t="s">
        <v>332</v>
      </c>
      <c r="B3336">
        <v>1</v>
      </c>
      <c r="C3336" t="str">
        <f>B3326</f>
        <v>MG</v>
      </c>
      <c r="D3336" t="s">
        <v>53</v>
      </c>
      <c r="E3336" t="s">
        <v>339</v>
      </c>
      <c r="F3336" t="s">
        <v>33</v>
      </c>
      <c r="G3336">
        <v>0</v>
      </c>
      <c r="H3336">
        <v>1</v>
      </c>
      <c r="L3336" t="s">
        <v>73</v>
      </c>
      <c r="M3336">
        <f>VLOOKUP(C3336,'extension - production vol'!$B$6:$D$235,3,0)</f>
        <v>14.169</v>
      </c>
    </row>
    <row r="3337" spans="1:22" customFormat="1" ht="16" x14ac:dyDescent="0.2">
      <c r="A3337" t="s">
        <v>1434</v>
      </c>
      <c r="B3337" s="4">
        <f t="shared" ref="B3337:B3363" si="362">P3337*V3337</f>
        <v>1.3245019487768714E-8</v>
      </c>
      <c r="C3337" t="s">
        <v>49</v>
      </c>
      <c r="D3337" t="s">
        <v>15</v>
      </c>
      <c r="F3337" t="s">
        <v>36</v>
      </c>
      <c r="G3337">
        <v>2</v>
      </c>
      <c r="H3337">
        <v>-18.46800298604678</v>
      </c>
      <c r="I3337">
        <v>9.798894162072011E-2</v>
      </c>
      <c r="J3337" t="s">
        <v>340</v>
      </c>
      <c r="L3337" t="s">
        <v>1434</v>
      </c>
      <c r="N3337" t="s">
        <v>2008</v>
      </c>
      <c r="O3337">
        <v>1</v>
      </c>
      <c r="P3337" s="4">
        <f>INDEX(parameters!$D$41:$AG$178,MATCH('PV (extension)'!B3326,parameters!$C$41:$C$178,0),MATCH('PV (extension)'!A3337,parameters!$D$5:$AG$5,0))/O3337</f>
        <v>0.10096416269840058</v>
      </c>
      <c r="Q3337" s="3" t="s">
        <v>1505</v>
      </c>
      <c r="R3337">
        <f>INDEX(parameters!$C$196:$EJ$198,MATCH('PV (extension)'!Q3337,parameters!$B$196:$B$198,0),MATCH('PV (extension)'!B3326,parameters!$C$195:$EJ$195,0))</f>
        <v>1628.8038728853626</v>
      </c>
      <c r="S3337">
        <v>156</v>
      </c>
      <c r="T3337">
        <v>30</v>
      </c>
      <c r="U3337">
        <f t="shared" ref="U3337:U3363" si="363">T3337*S3337*R3337</f>
        <v>7622802.1251034969</v>
      </c>
      <c r="V3337">
        <f t="shared" ref="V3337:V3363" si="364">1/U3337</f>
        <v>1.3118535462265101E-7</v>
      </c>
    </row>
    <row r="3338" spans="1:22" customFormat="1" ht="16" x14ac:dyDescent="0.2">
      <c r="A3338" t="s">
        <v>1435</v>
      </c>
      <c r="B3338" s="4">
        <f t="shared" si="362"/>
        <v>6.9187181299256237E-9</v>
      </c>
      <c r="C3338" t="s">
        <v>49</v>
      </c>
      <c r="D3338" t="s">
        <v>15</v>
      </c>
      <c r="F3338" t="s">
        <v>36</v>
      </c>
      <c r="G3338">
        <v>2</v>
      </c>
      <c r="H3338">
        <v>-19.10362020104489</v>
      </c>
      <c r="I3338">
        <v>9.798894162072011E-2</v>
      </c>
      <c r="J3338" t="s">
        <v>340</v>
      </c>
      <c r="L3338" t="s">
        <v>1435</v>
      </c>
      <c r="N3338" t="s">
        <v>2008</v>
      </c>
      <c r="O3338">
        <v>1</v>
      </c>
      <c r="P3338" s="4">
        <f>INDEX(parameters!$D$41:$AG$178,MATCH('PV (extension)'!B3326,parameters!$C$41:$C$178,0),MATCH('PV (extension)'!A3338,parameters!$D$5:$AG$5,0))/O3338</f>
        <v>5.2740019263789135E-2</v>
      </c>
      <c r="Q3338" s="3" t="s">
        <v>1505</v>
      </c>
      <c r="R3338">
        <f>INDEX(parameters!$C$196:$EJ$198,MATCH('PV (extension)'!Q3338,parameters!$B$196:$B$198,0),MATCH('PV (extension)'!B3326,parameters!$C$195:$EJ$195,0))</f>
        <v>1628.8038728853626</v>
      </c>
      <c r="S3338">
        <v>156</v>
      </c>
      <c r="T3338">
        <v>30</v>
      </c>
      <c r="U3338">
        <f t="shared" si="363"/>
        <v>7622802.1251034969</v>
      </c>
      <c r="V3338">
        <f t="shared" si="364"/>
        <v>1.3118535462265101E-7</v>
      </c>
    </row>
    <row r="3339" spans="1:22" customFormat="1" ht="16" x14ac:dyDescent="0.2">
      <c r="A3339" t="s">
        <v>1439</v>
      </c>
      <c r="B3339" s="4">
        <f t="shared" si="362"/>
        <v>6.2051413627322489E-9</v>
      </c>
      <c r="C3339" t="s">
        <v>49</v>
      </c>
      <c r="D3339" t="s">
        <v>15</v>
      </c>
      <c r="F3339" t="s">
        <v>36</v>
      </c>
      <c r="G3339">
        <v>2</v>
      </c>
      <c r="H3339">
        <v>-19.697439318003951</v>
      </c>
      <c r="I3339">
        <v>9.798894162072011E-2</v>
      </c>
      <c r="J3339" t="s">
        <v>340</v>
      </c>
      <c r="L3339" t="s">
        <v>1439</v>
      </c>
      <c r="N3339" t="s">
        <v>2008</v>
      </c>
      <c r="O3339">
        <v>1</v>
      </c>
      <c r="P3339" s="4">
        <f>INDEX(parameters!$D$41:$AG$178,MATCH('PV (extension)'!B3326,parameters!$C$41:$C$178,0),MATCH('PV (extension)'!A3339,parameters!$D$5:$AG$5,0))/O3339</f>
        <v>9.0962624550774995E-4</v>
      </c>
      <c r="Q3339" s="3" t="s">
        <v>1505</v>
      </c>
      <c r="R3339">
        <f>INDEX(parameters!$C$196:$EJ$198,MATCH('PV (extension)'!Q3339,parameters!$B$196:$B$198,0),MATCH('PV (extension)'!B3326,parameters!$C$195:$EJ$195,0))</f>
        <v>1628.8038728853626</v>
      </c>
      <c r="S3339">
        <v>3</v>
      </c>
      <c r="T3339">
        <v>30</v>
      </c>
      <c r="U3339">
        <f t="shared" si="363"/>
        <v>146592.34855968264</v>
      </c>
      <c r="V3339">
        <f t="shared" si="364"/>
        <v>6.8216384403778527E-6</v>
      </c>
    </row>
    <row r="3340" spans="1:22" customFormat="1" ht="16" x14ac:dyDescent="0.2">
      <c r="A3340" t="s">
        <v>1440</v>
      </c>
      <c r="B3340" s="4">
        <f t="shared" si="362"/>
        <v>4.0471831670441986E-8</v>
      </c>
      <c r="C3340" t="s">
        <v>49</v>
      </c>
      <c r="D3340" t="s">
        <v>15</v>
      </c>
      <c r="F3340" t="s">
        <v>36</v>
      </c>
      <c r="G3340">
        <v>2</v>
      </c>
      <c r="H3340">
        <v>-16.692979911025031</v>
      </c>
      <c r="I3340">
        <v>9.798894162072011E-2</v>
      </c>
      <c r="J3340" t="s">
        <v>340</v>
      </c>
      <c r="L3340" t="s">
        <v>1440</v>
      </c>
      <c r="N3340" t="s">
        <v>2008</v>
      </c>
      <c r="O3340">
        <v>1</v>
      </c>
      <c r="P3340" s="4">
        <f>INDEX(parameters!$D$41:$AG$178,MATCH('PV (extension)'!B3326,parameters!$C$41:$C$178,0),MATCH('PV (extension)'!A3340,parameters!$D$5:$AG$5,0))/O3340</f>
        <v>5.9328608550822341E-3</v>
      </c>
      <c r="Q3340" s="3" t="s">
        <v>1505</v>
      </c>
      <c r="R3340">
        <f>INDEX(parameters!$C$196:$EJ$198,MATCH('PV (extension)'!Q3340,parameters!$B$196:$B$198,0),MATCH('PV (extension)'!B3326,parameters!$C$195:$EJ$195,0))</f>
        <v>1628.8038728853626</v>
      </c>
      <c r="S3340">
        <v>3</v>
      </c>
      <c r="T3340">
        <v>30</v>
      </c>
      <c r="U3340">
        <f t="shared" si="363"/>
        <v>146592.34855968264</v>
      </c>
      <c r="V3340">
        <f t="shared" si="364"/>
        <v>6.8216384403778527E-6</v>
      </c>
    </row>
    <row r="3341" spans="1:22" customFormat="1" ht="16" x14ac:dyDescent="0.2">
      <c r="A3341" t="s">
        <v>1441</v>
      </c>
      <c r="B3341" s="4">
        <f t="shared" si="362"/>
        <v>6.2711050498304352E-10</v>
      </c>
      <c r="C3341" t="s">
        <v>35</v>
      </c>
      <c r="D3341" t="s">
        <v>15</v>
      </c>
      <c r="F3341" t="s">
        <v>36</v>
      </c>
      <c r="G3341">
        <v>2</v>
      </c>
      <c r="H3341">
        <v>-21.54326959350907</v>
      </c>
      <c r="I3341">
        <v>9.798894162072011E-2</v>
      </c>
      <c r="J3341" t="s">
        <v>340</v>
      </c>
      <c r="L3341" t="s">
        <v>1441</v>
      </c>
      <c r="N3341" t="s">
        <v>2008</v>
      </c>
      <c r="O3341">
        <v>1</v>
      </c>
      <c r="P3341" s="4">
        <f>INDEX(parameters!$D$41:$AG$178,MATCH('PV (extension)'!B3326,parameters!$C$41:$C$178,0),MATCH('PV (extension)'!A3341,parameters!$D$5:$AG$5,0))/O3341</f>
        <v>9.1929601731912907E-5</v>
      </c>
      <c r="Q3341" s="3" t="s">
        <v>1505</v>
      </c>
      <c r="R3341">
        <f>INDEX(parameters!$C$196:$EJ$198,MATCH('PV (extension)'!Q3341,parameters!$B$196:$B$198,0),MATCH('PV (extension)'!B3326,parameters!$C$195:$EJ$195,0))</f>
        <v>1628.8038728853626</v>
      </c>
      <c r="S3341">
        <v>3</v>
      </c>
      <c r="T3341">
        <v>30</v>
      </c>
      <c r="U3341">
        <f t="shared" si="363"/>
        <v>146592.34855968264</v>
      </c>
      <c r="V3341">
        <f t="shared" si="364"/>
        <v>6.8216384403778527E-6</v>
      </c>
    </row>
    <row r="3342" spans="1:22" customFormat="1" ht="16" x14ac:dyDescent="0.2">
      <c r="A3342" t="s">
        <v>1442</v>
      </c>
      <c r="B3342" s="4">
        <f t="shared" si="362"/>
        <v>1.0902207273483652E-8</v>
      </c>
      <c r="C3342" t="s">
        <v>35</v>
      </c>
      <c r="D3342" t="s">
        <v>15</v>
      </c>
      <c r="F3342" t="s">
        <v>36</v>
      </c>
      <c r="G3342">
        <v>2</v>
      </c>
      <c r="H3342">
        <v>-18.729872499892029</v>
      </c>
      <c r="I3342">
        <v>9.798894162072011E-2</v>
      </c>
      <c r="J3342" t="s">
        <v>340</v>
      </c>
      <c r="L3342" t="s">
        <v>1442</v>
      </c>
      <c r="N3342" t="s">
        <v>2008</v>
      </c>
      <c r="O3342">
        <v>1</v>
      </c>
      <c r="P3342" s="4">
        <f>INDEX(parameters!$D$41:$AG$178,MATCH('PV (extension)'!B3326,parameters!$C$41:$C$178,0),MATCH('PV (extension)'!A3342,parameters!$D$5:$AG$5,0))/O3342</f>
        <v>1.5981801687044229E-3</v>
      </c>
      <c r="Q3342" s="3" t="s">
        <v>1505</v>
      </c>
      <c r="R3342">
        <f>INDEX(parameters!$C$196:$EJ$198,MATCH('PV (extension)'!Q3342,parameters!$B$196:$B$198,0),MATCH('PV (extension)'!B3326,parameters!$C$195:$EJ$195,0))</f>
        <v>1628.8038728853626</v>
      </c>
      <c r="S3342">
        <v>3</v>
      </c>
      <c r="T3342">
        <v>30</v>
      </c>
      <c r="U3342">
        <f t="shared" si="363"/>
        <v>146592.34855968264</v>
      </c>
      <c r="V3342">
        <f t="shared" si="364"/>
        <v>6.8216384403778527E-6</v>
      </c>
    </row>
    <row r="3343" spans="1:22" customFormat="1" x14ac:dyDescent="0.2">
      <c r="A3343" t="s">
        <v>1452</v>
      </c>
      <c r="B3343" s="4">
        <f t="shared" si="362"/>
        <v>3.4100776765212537E-10</v>
      </c>
      <c r="C3343" t="s">
        <v>35</v>
      </c>
      <c r="D3343" t="s">
        <v>15</v>
      </c>
      <c r="F3343" t="s">
        <v>36</v>
      </c>
      <c r="G3343">
        <v>2</v>
      </c>
      <c r="H3343">
        <v>-21.666568118067421</v>
      </c>
      <c r="I3343">
        <v>9.798894162072011E-2</v>
      </c>
      <c r="J3343" t="s">
        <v>340</v>
      </c>
      <c r="L3343" t="s">
        <v>1452</v>
      </c>
      <c r="N3343" t="s">
        <v>2008</v>
      </c>
      <c r="O3343">
        <v>1</v>
      </c>
      <c r="P3343" s="4">
        <f>INDEX(parameters!$D$41:$AG$178,MATCH('PV (extension)'!B3326,parameters!$C$41:$C$178,0),MATCH('PV (extension)'!A3343,parameters!$D$5:$AG$5,0))/O3343</f>
        <v>1.0104185757523119E-2</v>
      </c>
      <c r="Q3343" t="s">
        <v>1507</v>
      </c>
      <c r="R3343">
        <f>INDEX(parameters!$C$196:$EJ$198,MATCH('PV (extension)'!Q3343,parameters!$B$196:$B$198,0),MATCH('PV (extension)'!B3326,parameters!$C$195:$EJ$195,0))</f>
        <v>1732.77007753762</v>
      </c>
      <c r="S3343">
        <v>570</v>
      </c>
      <c r="T3343">
        <v>30</v>
      </c>
      <c r="U3343">
        <f t="shared" si="363"/>
        <v>29630368.325893302</v>
      </c>
      <c r="V3343">
        <f t="shared" si="364"/>
        <v>3.3749158599764109E-8</v>
      </c>
    </row>
    <row r="3344" spans="1:22" customFormat="1" x14ac:dyDescent="0.2">
      <c r="A3344" t="s">
        <v>1453</v>
      </c>
      <c r="B3344" s="4">
        <f t="shared" si="362"/>
        <v>2.5050167745297655E-9</v>
      </c>
      <c r="C3344" t="s">
        <v>35</v>
      </c>
      <c r="D3344" t="s">
        <v>15</v>
      </c>
      <c r="F3344" t="s">
        <v>36</v>
      </c>
      <c r="G3344">
        <v>2</v>
      </c>
      <c r="H3344">
        <v>-21.47552628199886</v>
      </c>
      <c r="I3344">
        <v>9.798894162072011E-2</v>
      </c>
      <c r="J3344" t="s">
        <v>340</v>
      </c>
      <c r="L3344" t="s">
        <v>1453</v>
      </c>
      <c r="N3344" t="s">
        <v>2008</v>
      </c>
      <c r="O3344">
        <v>1</v>
      </c>
      <c r="P3344" s="4">
        <f>INDEX(parameters!$D$41:$AG$178,MATCH('PV (extension)'!B3326,parameters!$C$41:$C$178,0),MATCH('PV (extension)'!A3344,parameters!$D$5:$AG$5,0))/O3344</f>
        <v>7.4224569691858172E-2</v>
      </c>
      <c r="Q3344" t="s">
        <v>1507</v>
      </c>
      <c r="R3344">
        <f>INDEX(parameters!$C$196:$EJ$198,MATCH('PV (extension)'!Q3344,parameters!$B$196:$B$198,0),MATCH('PV (extension)'!B3326,parameters!$C$195:$EJ$195,0))</f>
        <v>1732.77007753762</v>
      </c>
      <c r="S3344">
        <v>570</v>
      </c>
      <c r="T3344">
        <v>30</v>
      </c>
      <c r="U3344">
        <f t="shared" si="363"/>
        <v>29630368.325893302</v>
      </c>
      <c r="V3344">
        <f t="shared" si="364"/>
        <v>3.3749158599764109E-8</v>
      </c>
    </row>
    <row r="3345" spans="1:22" customFormat="1" x14ac:dyDescent="0.2">
      <c r="A3345" t="s">
        <v>1454</v>
      </c>
      <c r="B3345" s="4">
        <f t="shared" si="362"/>
        <v>2.6551400209608483E-11</v>
      </c>
      <c r="C3345" t="s">
        <v>35</v>
      </c>
      <c r="D3345" t="s">
        <v>15</v>
      </c>
      <c r="F3345" t="s">
        <v>36</v>
      </c>
      <c r="G3345">
        <v>2</v>
      </c>
      <c r="H3345">
        <v>-23.51240679473371</v>
      </c>
      <c r="I3345">
        <v>9.798894162072011E-2</v>
      </c>
      <c r="J3345" t="s">
        <v>340</v>
      </c>
      <c r="L3345" t="s">
        <v>1454</v>
      </c>
      <c r="N3345" t="s">
        <v>2008</v>
      </c>
      <c r="O3345">
        <v>1</v>
      </c>
      <c r="P3345" s="4">
        <f>INDEX(parameters!$D$41:$AG$178,MATCH('PV (extension)'!B3326,parameters!$C$41:$C$178,0),MATCH('PV (extension)'!A3345,parameters!$D$5:$AG$5,0))/O3345</f>
        <v>7.867277677789E-4</v>
      </c>
      <c r="Q3345" t="s">
        <v>1507</v>
      </c>
      <c r="R3345">
        <f>INDEX(parameters!$C$196:$EJ$198,MATCH('PV (extension)'!Q3345,parameters!$B$196:$B$198,0),MATCH('PV (extension)'!B3326,parameters!$C$195:$EJ$195,0))</f>
        <v>1732.77007753762</v>
      </c>
      <c r="S3345">
        <v>570</v>
      </c>
      <c r="T3345">
        <v>30</v>
      </c>
      <c r="U3345">
        <f t="shared" si="363"/>
        <v>29630368.325893302</v>
      </c>
      <c r="V3345">
        <f t="shared" si="364"/>
        <v>3.3749158599764109E-8</v>
      </c>
    </row>
    <row r="3346" spans="1:22" customFormat="1" x14ac:dyDescent="0.2">
      <c r="A3346" t="s">
        <v>1455</v>
      </c>
      <c r="B3346" s="4">
        <f t="shared" si="362"/>
        <v>8.8854049423898596E-9</v>
      </c>
      <c r="C3346" t="s">
        <v>35</v>
      </c>
      <c r="D3346" t="s">
        <v>15</v>
      </c>
      <c r="F3346" t="s">
        <v>36</v>
      </c>
      <c r="G3346">
        <v>2</v>
      </c>
      <c r="H3346">
        <v>-18.20082258362968</v>
      </c>
      <c r="I3346">
        <v>9.798894162072011E-2</v>
      </c>
      <c r="J3346" t="s">
        <v>340</v>
      </c>
      <c r="L3346" t="s">
        <v>1455</v>
      </c>
      <c r="N3346" t="s">
        <v>2008</v>
      </c>
      <c r="O3346">
        <v>1</v>
      </c>
      <c r="P3346" s="4">
        <f>INDEX(parameters!$D$41:$AG$178,MATCH('PV (extension)'!B3326,parameters!$C$41:$C$178,0),MATCH('PV (extension)'!A3346,parameters!$D$5:$AG$5,0))/O3346</f>
        <v>0.2632778211677243</v>
      </c>
      <c r="Q3346" t="s">
        <v>1507</v>
      </c>
      <c r="R3346">
        <f>INDEX(parameters!$C$196:$EJ$198,MATCH('PV (extension)'!Q3346,parameters!$B$196:$B$198,0),MATCH('PV (extension)'!B3326,parameters!$C$195:$EJ$195,0))</f>
        <v>1732.77007753762</v>
      </c>
      <c r="S3346">
        <v>570</v>
      </c>
      <c r="T3346">
        <v>30</v>
      </c>
      <c r="U3346">
        <f t="shared" si="363"/>
        <v>29630368.325893302</v>
      </c>
      <c r="V3346">
        <f t="shared" si="364"/>
        <v>3.3749158599764109E-8</v>
      </c>
    </row>
    <row r="3347" spans="1:22" customFormat="1" x14ac:dyDescent="0.2">
      <c r="A3347" t="s">
        <v>1456</v>
      </c>
      <c r="B3347" s="4">
        <f t="shared" si="362"/>
        <v>4.7132013206413569E-9</v>
      </c>
      <c r="C3347" t="s">
        <v>35</v>
      </c>
      <c r="D3347" t="s">
        <v>15</v>
      </c>
      <c r="F3347" t="s">
        <v>36</v>
      </c>
      <c r="G3347">
        <v>2</v>
      </c>
      <c r="H3347">
        <v>-18.836468952383601</v>
      </c>
      <c r="I3347">
        <v>9.798894162072011E-2</v>
      </c>
      <c r="J3347" t="s">
        <v>340</v>
      </c>
      <c r="L3347" t="s">
        <v>1456</v>
      </c>
      <c r="N3347" t="s">
        <v>2008</v>
      </c>
      <c r="O3347">
        <v>1</v>
      </c>
      <c r="P3347" s="4">
        <f>INDEX(parameters!$D$41:$AG$178,MATCH('PV (extension)'!B3326,parameters!$C$41:$C$178,0),MATCH('PV (extension)'!A3347,parameters!$D$5:$AG$5,0))/O3347</f>
        <v>0.13965389112469015</v>
      </c>
      <c r="Q3347" t="s">
        <v>1507</v>
      </c>
      <c r="R3347">
        <f>INDEX(parameters!$C$196:$EJ$198,MATCH('PV (extension)'!Q3347,parameters!$B$196:$B$198,0),MATCH('PV (extension)'!B3326,parameters!$C$195:$EJ$195,0))</f>
        <v>1732.77007753762</v>
      </c>
      <c r="S3347">
        <v>570</v>
      </c>
      <c r="T3347">
        <v>30</v>
      </c>
      <c r="U3347">
        <f t="shared" si="363"/>
        <v>29630368.325893302</v>
      </c>
      <c r="V3347">
        <f t="shared" si="364"/>
        <v>3.3749158599764109E-8</v>
      </c>
    </row>
    <row r="3348" spans="1:22" customFormat="1" ht="16" x14ac:dyDescent="0.2">
      <c r="A3348" t="s">
        <v>1461</v>
      </c>
      <c r="B3348" s="4">
        <f t="shared" si="362"/>
        <v>1.4544304195979519E-9</v>
      </c>
      <c r="C3348" t="s">
        <v>49</v>
      </c>
      <c r="D3348" t="s">
        <v>15</v>
      </c>
      <c r="F3348" t="s">
        <v>36</v>
      </c>
      <c r="G3348">
        <v>2</v>
      </c>
      <c r="H3348">
        <v>-20.658789817762049</v>
      </c>
      <c r="I3348">
        <v>9.798894162072011E-2</v>
      </c>
      <c r="J3348" t="s">
        <v>340</v>
      </c>
      <c r="L3348" t="s">
        <v>1461</v>
      </c>
      <c r="N3348" t="s">
        <v>2008</v>
      </c>
      <c r="O3348">
        <v>1</v>
      </c>
      <c r="P3348" s="4">
        <f>INDEX(parameters!$D$41:$AG$178,MATCH('PV (extension)'!B3326,parameters!$C$41:$C$178,0),MATCH('PV (extension)'!A3348,parameters!$D$5:$AG$5,0))/O3348</f>
        <v>6.6094595017907607E-3</v>
      </c>
      <c r="Q3348" s="3" t="s">
        <v>1505</v>
      </c>
      <c r="R3348">
        <f>INDEX(parameters!$C$196:$EJ$198,MATCH('PV (extension)'!Q3348,parameters!$B$196:$B$198,0),MATCH('PV (extension)'!B3326,parameters!$C$195:$EJ$195,0))</f>
        <v>1628.8038728853626</v>
      </c>
      <c r="S3348">
        <v>93</v>
      </c>
      <c r="T3348">
        <v>30</v>
      </c>
      <c r="U3348">
        <f t="shared" si="363"/>
        <v>4544362.8053501612</v>
      </c>
      <c r="V3348">
        <f t="shared" si="364"/>
        <v>2.2005285291541462E-7</v>
      </c>
    </row>
    <row r="3349" spans="1:22" customFormat="1" ht="16" x14ac:dyDescent="0.2">
      <c r="A3349" t="s">
        <v>1457</v>
      </c>
      <c r="B3349" s="4">
        <f t="shared" si="362"/>
        <v>2.4661981102396638E-8</v>
      </c>
      <c r="C3349" t="s">
        <v>49</v>
      </c>
      <c r="D3349" t="s">
        <v>15</v>
      </c>
      <c r="F3349" t="s">
        <v>36</v>
      </c>
      <c r="G3349">
        <v>2</v>
      </c>
      <c r="H3349">
        <v>-17.845360350005858</v>
      </c>
      <c r="I3349">
        <v>9.798894162072011E-2</v>
      </c>
      <c r="J3349" t="s">
        <v>340</v>
      </c>
      <c r="L3349" t="s">
        <v>1457</v>
      </c>
      <c r="N3349" t="s">
        <v>2008</v>
      </c>
      <c r="O3349">
        <v>1</v>
      </c>
      <c r="P3349" s="4">
        <f>INDEX(parameters!$D$41:$AG$178,MATCH('PV (extension)'!B3326,parameters!$C$41:$C$178,0),MATCH('PV (extension)'!A3349,parameters!$D$5:$AG$5,0))/O3349</f>
        <v>0.11207298962797985</v>
      </c>
      <c r="Q3349" s="3" t="s">
        <v>1505</v>
      </c>
      <c r="R3349">
        <f>INDEX(parameters!$C$196:$EJ$198,MATCH('PV (extension)'!Q3349,parameters!$B$196:$B$198,0),MATCH('PV (extension)'!B3326,parameters!$C$195:$EJ$195,0))</f>
        <v>1628.8038728853626</v>
      </c>
      <c r="S3349">
        <v>93</v>
      </c>
      <c r="T3349">
        <v>30</v>
      </c>
      <c r="U3349">
        <f t="shared" si="363"/>
        <v>4544362.8053501612</v>
      </c>
      <c r="V3349">
        <f t="shared" si="364"/>
        <v>2.2005285291541462E-7</v>
      </c>
    </row>
    <row r="3350" spans="1:22" customFormat="1" ht="16" x14ac:dyDescent="0.2">
      <c r="A3350" t="s">
        <v>1462</v>
      </c>
      <c r="B3350" s="4">
        <f t="shared" si="362"/>
        <v>7.6887492691341855E-10</v>
      </c>
      <c r="C3350" t="s">
        <v>49</v>
      </c>
      <c r="D3350" t="s">
        <v>15</v>
      </c>
      <c r="F3350" t="s">
        <v>36</v>
      </c>
      <c r="G3350">
        <v>2</v>
      </c>
      <c r="H3350">
        <v>-21.294425499752101</v>
      </c>
      <c r="I3350">
        <v>9.798894162072011E-2</v>
      </c>
      <c r="J3350" t="s">
        <v>340</v>
      </c>
      <c r="L3350" t="s">
        <v>1462</v>
      </c>
      <c r="N3350" t="s">
        <v>2008</v>
      </c>
      <c r="O3350">
        <v>1</v>
      </c>
      <c r="P3350" s="4">
        <f>INDEX(parameters!$D$41:$AG$178,MATCH('PV (extension)'!B3326,parameters!$C$41:$C$178,0),MATCH('PV (extension)'!A3350,parameters!$D$5:$AG$5,0))/O3350</f>
        <v>3.4940466198316628E-3</v>
      </c>
      <c r="Q3350" s="3" t="s">
        <v>1505</v>
      </c>
      <c r="R3350">
        <f>INDEX(parameters!$C$196:$EJ$198,MATCH('PV (extension)'!Q3350,parameters!$B$196:$B$198,0),MATCH('PV (extension)'!B3326,parameters!$C$195:$EJ$195,0))</f>
        <v>1628.8038728853626</v>
      </c>
      <c r="S3350">
        <v>93</v>
      </c>
      <c r="T3350">
        <v>30</v>
      </c>
      <c r="U3350">
        <f t="shared" si="363"/>
        <v>4544362.8053501612</v>
      </c>
      <c r="V3350">
        <f t="shared" si="364"/>
        <v>2.2005285291541462E-7</v>
      </c>
    </row>
    <row r="3351" spans="1:22" customFormat="1" ht="16" x14ac:dyDescent="0.2">
      <c r="A3351" t="s">
        <v>1458</v>
      </c>
      <c r="B3351" s="4">
        <f t="shared" si="362"/>
        <v>1.2918205004808897E-8</v>
      </c>
      <c r="C3351" t="s">
        <v>49</v>
      </c>
      <c r="D3351" t="s">
        <v>15</v>
      </c>
      <c r="F3351" t="s">
        <v>36</v>
      </c>
      <c r="G3351">
        <v>2</v>
      </c>
      <c r="H3351">
        <v>-18.48100416113547</v>
      </c>
      <c r="I3351">
        <v>9.798894162072011E-2</v>
      </c>
      <c r="J3351" t="s">
        <v>340</v>
      </c>
      <c r="L3351" t="s">
        <v>1458</v>
      </c>
      <c r="N3351" t="s">
        <v>2008</v>
      </c>
      <c r="O3351">
        <v>1</v>
      </c>
      <c r="P3351" s="4">
        <f>INDEX(parameters!$D$41:$AG$178,MATCH('PV (extension)'!B3326,parameters!$C$41:$C$178,0),MATCH('PV (extension)'!A3351,parameters!$D$5:$AG$5,0))/O3351</f>
        <v>5.8705010335741853E-2</v>
      </c>
      <c r="Q3351" s="3" t="s">
        <v>1505</v>
      </c>
      <c r="R3351">
        <f>INDEX(parameters!$C$196:$EJ$198,MATCH('PV (extension)'!Q3351,parameters!$B$196:$B$198,0),MATCH('PV (extension)'!B3326,parameters!$C$195:$EJ$195,0))</f>
        <v>1628.8038728853626</v>
      </c>
      <c r="S3351">
        <v>93</v>
      </c>
      <c r="T3351">
        <v>30</v>
      </c>
      <c r="U3351">
        <f t="shared" si="363"/>
        <v>4544362.8053501612</v>
      </c>
      <c r="V3351">
        <f t="shared" si="364"/>
        <v>2.2005285291541462E-7</v>
      </c>
    </row>
    <row r="3352" spans="1:22" customFormat="1" x14ac:dyDescent="0.2">
      <c r="A3352" t="s">
        <v>341</v>
      </c>
      <c r="B3352" s="4">
        <f t="shared" si="362"/>
        <v>3.1930193547566455E-8</v>
      </c>
      <c r="C3352" t="s">
        <v>359</v>
      </c>
      <c r="D3352" t="s">
        <v>15</v>
      </c>
      <c r="F3352" t="s">
        <v>36</v>
      </c>
      <c r="G3352">
        <v>2</v>
      </c>
      <c r="H3352">
        <v>-17.561299045251399</v>
      </c>
      <c r="I3352">
        <v>9.798894162072011E-2</v>
      </c>
      <c r="J3352" t="s">
        <v>340</v>
      </c>
      <c r="L3352" t="s">
        <v>341</v>
      </c>
      <c r="N3352" t="s">
        <v>2008</v>
      </c>
      <c r="O3352">
        <v>1</v>
      </c>
      <c r="P3352" s="4">
        <f>INDEX(parameters!$D$41:$AG$178,MATCH('PV (extension)'!B3326,parameters!$C$41:$C$178,0),MATCH('PV (extension)'!A3352,parameters!$D$5:$AG$5,0))/O3352</f>
        <v>3.2864644265829519E-3</v>
      </c>
      <c r="Q3352" t="s">
        <v>1506</v>
      </c>
      <c r="R3352">
        <f>INDEX(parameters!$C$196:$EJ$198,MATCH('PV (extension)'!Q3352,parameters!$B$196:$B$198,0),MATCH('PV (extension)'!B3326,parameters!$C$195:$EJ$195,0))</f>
        <v>1143.6282511748293</v>
      </c>
      <c r="S3352">
        <v>3</v>
      </c>
      <c r="T3352">
        <v>30</v>
      </c>
      <c r="U3352">
        <f t="shared" si="363"/>
        <v>102926.54260573463</v>
      </c>
      <c r="V3352">
        <f t="shared" si="364"/>
        <v>9.7156668696290617E-6</v>
      </c>
    </row>
    <row r="3353" spans="1:22" customFormat="1" x14ac:dyDescent="0.2">
      <c r="A3353" t="s">
        <v>342</v>
      </c>
      <c r="B3353" s="4">
        <f t="shared" si="362"/>
        <v>3.1315068975041676E-8</v>
      </c>
      <c r="C3353" t="s">
        <v>359</v>
      </c>
      <c r="D3353" t="s">
        <v>15</v>
      </c>
      <c r="F3353" t="s">
        <v>36</v>
      </c>
      <c r="G3353">
        <v>2</v>
      </c>
      <c r="H3353">
        <v>-17.561299045251399</v>
      </c>
      <c r="I3353">
        <v>9.798894162072011E-2</v>
      </c>
      <c r="J3353" t="s">
        <v>340</v>
      </c>
      <c r="L3353" t="s">
        <v>342</v>
      </c>
      <c r="N3353" t="s">
        <v>2008</v>
      </c>
      <c r="O3353">
        <v>1</v>
      </c>
      <c r="P3353" s="4">
        <f>INDEX(parameters!$D$41:$AG$178,MATCH('PV (extension)'!B3326,parameters!$C$41:$C$178,0),MATCH('PV (extension)'!A3353,parameters!$D$5:$AG$5,0))/O3353</f>
        <v>3.2231517810611459E-3</v>
      </c>
      <c r="Q3353" t="s">
        <v>1506</v>
      </c>
      <c r="R3353">
        <f>INDEX(parameters!$C$196:$EJ$198,MATCH('PV (extension)'!Q3353,parameters!$B$196:$B$198,0),MATCH('PV (extension)'!B3326,parameters!$C$195:$EJ$195,0))</f>
        <v>1143.6282511748293</v>
      </c>
      <c r="S3353">
        <v>3</v>
      </c>
      <c r="T3353">
        <v>30</v>
      </c>
      <c r="U3353">
        <f t="shared" si="363"/>
        <v>102926.54260573463</v>
      </c>
      <c r="V3353">
        <f t="shared" si="364"/>
        <v>9.7156668696290617E-6</v>
      </c>
    </row>
    <row r="3354" spans="1:22" customFormat="1" x14ac:dyDescent="0.2">
      <c r="A3354" t="s">
        <v>343</v>
      </c>
      <c r="B3354" s="4">
        <f t="shared" si="362"/>
        <v>1.683324159754867E-8</v>
      </c>
      <c r="C3354" t="s">
        <v>359</v>
      </c>
      <c r="D3354" t="s">
        <v>15</v>
      </c>
      <c r="F3354" t="s">
        <v>36</v>
      </c>
      <c r="G3354">
        <v>2</v>
      </c>
      <c r="H3354">
        <v>-18.196897397350821</v>
      </c>
      <c r="I3354">
        <v>9.798894162072011E-2</v>
      </c>
      <c r="J3354" t="s">
        <v>340</v>
      </c>
      <c r="L3354" t="s">
        <v>343</v>
      </c>
      <c r="N3354" t="s">
        <v>2008</v>
      </c>
      <c r="O3354">
        <v>1</v>
      </c>
      <c r="P3354" s="4">
        <f>INDEX(parameters!$D$41:$AG$178,MATCH('PV (extension)'!B3326,parameters!$C$41:$C$178,0),MATCH('PV (extension)'!A3354,parameters!$D$5:$AG$5,0))/O3354</f>
        <v>1.7325873584827175E-3</v>
      </c>
      <c r="Q3354" t="s">
        <v>1506</v>
      </c>
      <c r="R3354">
        <f>INDEX(parameters!$C$196:$EJ$198,MATCH('PV (extension)'!Q3354,parameters!$B$196:$B$198,0),MATCH('PV (extension)'!B3326,parameters!$C$195:$EJ$195,0))</f>
        <v>1143.6282511748293</v>
      </c>
      <c r="S3354">
        <v>3</v>
      </c>
      <c r="T3354">
        <v>30</v>
      </c>
      <c r="U3354">
        <f t="shared" si="363"/>
        <v>102926.54260573463</v>
      </c>
      <c r="V3354">
        <f t="shared" si="364"/>
        <v>9.7156668696290617E-6</v>
      </c>
    </row>
    <row r="3355" spans="1:22" customFormat="1" x14ac:dyDescent="0.2">
      <c r="A3355" t="s">
        <v>344</v>
      </c>
      <c r="B3355" s="4">
        <f t="shared" si="362"/>
        <v>1.6818676654792989E-8</v>
      </c>
      <c r="C3355" t="s">
        <v>359</v>
      </c>
      <c r="D3355" t="s">
        <v>15</v>
      </c>
      <c r="F3355" t="s">
        <v>36</v>
      </c>
      <c r="G3355">
        <v>2</v>
      </c>
      <c r="H3355">
        <v>-18.196897397350821</v>
      </c>
      <c r="I3355">
        <v>9.798894162072011E-2</v>
      </c>
      <c r="J3355" t="s">
        <v>340</v>
      </c>
      <c r="L3355" t="s">
        <v>344</v>
      </c>
      <c r="N3355" t="s">
        <v>2008</v>
      </c>
      <c r="O3355">
        <v>1</v>
      </c>
      <c r="P3355" s="4">
        <f>INDEX(parameters!$D$41:$AG$178,MATCH('PV (extension)'!B3326,parameters!$C$41:$C$178,0),MATCH('PV (extension)'!A3355,parameters!$D$5:$AG$5,0))/O3355</f>
        <v>1.7310882392816251E-3</v>
      </c>
      <c r="Q3355" t="s">
        <v>1506</v>
      </c>
      <c r="R3355">
        <f>INDEX(parameters!$C$196:$EJ$198,MATCH('PV (extension)'!Q3355,parameters!$B$196:$B$198,0),MATCH('PV (extension)'!B3326,parameters!$C$195:$EJ$195,0))</f>
        <v>1143.6282511748293</v>
      </c>
      <c r="S3355">
        <v>3</v>
      </c>
      <c r="T3355">
        <v>30</v>
      </c>
      <c r="U3355">
        <f t="shared" si="363"/>
        <v>102926.54260573463</v>
      </c>
      <c r="V3355">
        <f t="shared" si="364"/>
        <v>9.7156668696290617E-6</v>
      </c>
    </row>
    <row r="3356" spans="1:22" customFormat="1" ht="16" x14ac:dyDescent="0.2">
      <c r="A3356" t="s">
        <v>345</v>
      </c>
      <c r="B3356" s="4">
        <f t="shared" si="362"/>
        <v>3.4534592236143847E-7</v>
      </c>
      <c r="C3356" t="s">
        <v>359</v>
      </c>
      <c r="D3356" t="s">
        <v>15</v>
      </c>
      <c r="F3356" t="s">
        <v>36</v>
      </c>
      <c r="G3356">
        <v>2</v>
      </c>
      <c r="H3356">
        <v>-15.20991773919472</v>
      </c>
      <c r="I3356">
        <v>9.798894162072011E-2</v>
      </c>
      <c r="J3356" t="s">
        <v>340</v>
      </c>
      <c r="L3356" t="s">
        <v>345</v>
      </c>
      <c r="N3356" t="s">
        <v>2008</v>
      </c>
      <c r="O3356">
        <v>1</v>
      </c>
      <c r="P3356" s="4">
        <f>INDEX(parameters!$D$41:$AG$178,MATCH('PV (extension)'!B3326,parameters!$C$41:$C$178,0),MATCH('PV (extension)'!A3356,parameters!$D$5:$AG$5,0))/O3356</f>
        <v>5.0625069824473082E-2</v>
      </c>
      <c r="Q3356" s="3" t="s">
        <v>1505</v>
      </c>
      <c r="R3356">
        <f>INDEX(parameters!$C$196:$EJ$198,MATCH('PV (extension)'!Q3356,parameters!$B$196:$B$198,0),MATCH('PV (extension)'!B3326,parameters!$C$195:$EJ$195,0))</f>
        <v>1628.8038728853626</v>
      </c>
      <c r="S3356">
        <v>3</v>
      </c>
      <c r="T3356">
        <v>30</v>
      </c>
      <c r="U3356">
        <f t="shared" si="363"/>
        <v>146592.34855968264</v>
      </c>
      <c r="V3356">
        <f t="shared" si="364"/>
        <v>6.8216384403778527E-6</v>
      </c>
    </row>
    <row r="3357" spans="1:22" customFormat="1" ht="16" x14ac:dyDescent="0.2">
      <c r="A3357" t="s">
        <v>346</v>
      </c>
      <c r="B3357" s="4">
        <f t="shared" si="362"/>
        <v>1.8026556893245744E-7</v>
      </c>
      <c r="C3357" t="s">
        <v>359</v>
      </c>
      <c r="D3357" t="s">
        <v>15</v>
      </c>
      <c r="F3357" t="s">
        <v>36</v>
      </c>
      <c r="G3357">
        <v>2</v>
      </c>
      <c r="H3357">
        <v>-15.845552597349339</v>
      </c>
      <c r="I3357">
        <v>9.798894162072011E-2</v>
      </c>
      <c r="J3357" t="s">
        <v>340</v>
      </c>
      <c r="L3357" t="s">
        <v>346</v>
      </c>
      <c r="N3357" t="s">
        <v>2008</v>
      </c>
      <c r="O3357">
        <v>1</v>
      </c>
      <c r="P3357" s="4">
        <f>INDEX(parameters!$D$41:$AG$178,MATCH('PV (extension)'!B3326,parameters!$C$41:$C$178,0),MATCH('PV (extension)'!A3357,parameters!$D$5:$AG$5,0))/O3357</f>
        <v>2.6425553114256296E-2</v>
      </c>
      <c r="Q3357" s="3" t="s">
        <v>1505</v>
      </c>
      <c r="R3357">
        <f>INDEX(parameters!$C$196:$EJ$198,MATCH('PV (extension)'!Q3357,parameters!$B$196:$B$198,0),MATCH('PV (extension)'!B3326,parameters!$C$195:$EJ$195,0))</f>
        <v>1628.8038728853626</v>
      </c>
      <c r="S3357">
        <v>3</v>
      </c>
      <c r="T3357">
        <v>30</v>
      </c>
      <c r="U3357">
        <f t="shared" si="363"/>
        <v>146592.34855968264</v>
      </c>
      <c r="V3357">
        <f t="shared" si="364"/>
        <v>6.8216384403778527E-6</v>
      </c>
    </row>
    <row r="3358" spans="1:22" customFormat="1" ht="16" x14ac:dyDescent="0.2">
      <c r="A3358" t="s">
        <v>347</v>
      </c>
      <c r="B3358" s="4">
        <f t="shared" si="362"/>
        <v>9.970817259390002E-8</v>
      </c>
      <c r="C3358" t="s">
        <v>49</v>
      </c>
      <c r="D3358" t="s">
        <v>15</v>
      </c>
      <c r="F3358" t="s">
        <v>36</v>
      </c>
      <c r="G3358">
        <v>2</v>
      </c>
      <c r="H3358">
        <v>-16.884050111477411</v>
      </c>
      <c r="I3358">
        <v>9.798894162072011E-2</v>
      </c>
      <c r="J3358" t="s">
        <v>340</v>
      </c>
      <c r="L3358" t="s">
        <v>347</v>
      </c>
      <c r="N3358" t="s">
        <v>2008</v>
      </c>
      <c r="O3358">
        <v>1</v>
      </c>
      <c r="P3358" s="4">
        <f>INDEX(parameters!$D$41:$AG$178,MATCH('PV (extension)'!B3326,parameters!$C$41:$C$178,0),MATCH('PV (extension)'!A3358,parameters!$D$5:$AG$5,0))/O3358</f>
        <v>1.4616455191133988E-2</v>
      </c>
      <c r="Q3358" s="3" t="s">
        <v>1505</v>
      </c>
      <c r="R3358">
        <f>INDEX(parameters!$C$196:$EJ$198,MATCH('PV (extension)'!Q3358,parameters!$B$196:$B$198,0),MATCH('PV (extension)'!B3326,parameters!$C$195:$EJ$195,0))</f>
        <v>1628.8038728853626</v>
      </c>
      <c r="S3358">
        <v>3</v>
      </c>
      <c r="T3358">
        <v>30</v>
      </c>
      <c r="U3358">
        <f t="shared" si="363"/>
        <v>146592.34855968264</v>
      </c>
      <c r="V3358">
        <f t="shared" si="364"/>
        <v>6.8216384403778527E-6</v>
      </c>
    </row>
    <row r="3359" spans="1:22" customFormat="1" ht="16" x14ac:dyDescent="0.2">
      <c r="A3359" t="s">
        <v>348</v>
      </c>
      <c r="B3359" s="4">
        <f t="shared" si="362"/>
        <v>2.7918913593550372E-9</v>
      </c>
      <c r="C3359" t="s">
        <v>49</v>
      </c>
      <c r="D3359" t="s">
        <v>15</v>
      </c>
      <c r="F3359" t="s">
        <v>36</v>
      </c>
      <c r="G3359">
        <v>2</v>
      </c>
      <c r="H3359">
        <v>-19.506396550885459</v>
      </c>
      <c r="I3359">
        <v>9.798894162072011E-2</v>
      </c>
      <c r="J3359" t="s">
        <v>340</v>
      </c>
      <c r="L3359" t="s">
        <v>348</v>
      </c>
      <c r="N3359" t="s">
        <v>2008</v>
      </c>
      <c r="O3359">
        <v>1</v>
      </c>
      <c r="P3359" s="4">
        <f>INDEX(parameters!$D$41:$AG$178,MATCH('PV (extension)'!B3326,parameters!$C$41:$C$178,0),MATCH('PV (extension)'!A3359,parameters!$D$5:$AG$5,0))/O3359</f>
        <v>4.0926991129133978E-4</v>
      </c>
      <c r="Q3359" s="3" t="s">
        <v>1505</v>
      </c>
      <c r="R3359">
        <f>INDEX(parameters!$C$196:$EJ$198,MATCH('PV (extension)'!Q3359,parameters!$B$196:$B$198,0),MATCH('PV (extension)'!B3326,parameters!$C$195:$EJ$195,0))</f>
        <v>1628.8038728853626</v>
      </c>
      <c r="S3359">
        <v>3</v>
      </c>
      <c r="T3359">
        <v>30</v>
      </c>
      <c r="U3359">
        <f t="shared" si="363"/>
        <v>146592.34855968264</v>
      </c>
      <c r="V3359">
        <f t="shared" si="364"/>
        <v>6.8216384403778527E-6</v>
      </c>
    </row>
    <row r="3360" spans="1:22" customFormat="1" ht="16" x14ac:dyDescent="0.2">
      <c r="A3360" t="s">
        <v>349</v>
      </c>
      <c r="B3360" s="4">
        <f t="shared" si="362"/>
        <v>1.6586790577593286E-8</v>
      </c>
      <c r="C3360" t="s">
        <v>359</v>
      </c>
      <c r="D3360" t="s">
        <v>15</v>
      </c>
      <c r="F3360" t="s">
        <v>36</v>
      </c>
      <c r="G3360">
        <v>2</v>
      </c>
      <c r="H3360">
        <v>-18.220764878757461</v>
      </c>
      <c r="I3360">
        <v>9.798894162072011E-2</v>
      </c>
      <c r="J3360" t="s">
        <v>340</v>
      </c>
      <c r="L3360" t="s">
        <v>349</v>
      </c>
      <c r="N3360" t="s">
        <v>2008</v>
      </c>
      <c r="O3360">
        <v>1</v>
      </c>
      <c r="P3360" s="4">
        <f>INDEX(parameters!$D$41:$AG$178,MATCH('PV (extension)'!B3326,parameters!$C$41:$C$178,0),MATCH('PV (extension)'!A3360,parameters!$D$5:$AG$5,0))/O3360</f>
        <v>2.4314965858370148E-3</v>
      </c>
      <c r="Q3360" s="3" t="s">
        <v>1505</v>
      </c>
      <c r="R3360">
        <f>INDEX(parameters!$C$196:$EJ$198,MATCH('PV (extension)'!Q3360,parameters!$B$196:$B$198,0),MATCH('PV (extension)'!B3326,parameters!$C$195:$EJ$195,0))</f>
        <v>1628.8038728853626</v>
      </c>
      <c r="S3360">
        <v>3</v>
      </c>
      <c r="T3360">
        <v>30</v>
      </c>
      <c r="U3360">
        <f t="shared" si="363"/>
        <v>146592.34855968264</v>
      </c>
      <c r="V3360">
        <f t="shared" si="364"/>
        <v>6.8216384403778527E-6</v>
      </c>
    </row>
    <row r="3361" spans="1:22" customFormat="1" ht="16" x14ac:dyDescent="0.2">
      <c r="A3361" t="s">
        <v>350</v>
      </c>
      <c r="B3361" s="4">
        <f t="shared" si="362"/>
        <v>2.8390693949768487E-7</v>
      </c>
      <c r="C3361" t="s">
        <v>359</v>
      </c>
      <c r="D3361" t="s">
        <v>15</v>
      </c>
      <c r="F3361" t="s">
        <v>36</v>
      </c>
      <c r="G3361">
        <v>2</v>
      </c>
      <c r="H3361">
        <v>-15.40735416199742</v>
      </c>
      <c r="I3361">
        <v>9.798894162072011E-2</v>
      </c>
      <c r="J3361" t="s">
        <v>340</v>
      </c>
      <c r="L3361" t="s">
        <v>350</v>
      </c>
      <c r="N3361" t="s">
        <v>2008</v>
      </c>
      <c r="O3361">
        <v>1</v>
      </c>
      <c r="P3361" s="4">
        <f>INDEX(parameters!$D$41:$AG$178,MATCH('PV (extension)'!B3326,parameters!$C$41:$C$178,0),MATCH('PV (extension)'!A3361,parameters!$D$5:$AG$5,0))/O3361</f>
        <v>4.1618585033357351E-2</v>
      </c>
      <c r="Q3361" s="3" t="s">
        <v>1505</v>
      </c>
      <c r="R3361">
        <f>INDEX(parameters!$C$196:$EJ$198,MATCH('PV (extension)'!Q3361,parameters!$B$196:$B$198,0),MATCH('PV (extension)'!B3326,parameters!$C$195:$EJ$195,0))</f>
        <v>1628.8038728853626</v>
      </c>
      <c r="S3361">
        <v>3</v>
      </c>
      <c r="T3361">
        <v>30</v>
      </c>
      <c r="U3361">
        <f t="shared" si="363"/>
        <v>146592.34855968264</v>
      </c>
      <c r="V3361">
        <f t="shared" si="364"/>
        <v>6.8216384403778527E-6</v>
      </c>
    </row>
    <row r="3362" spans="1:22" customFormat="1" ht="16" x14ac:dyDescent="0.2">
      <c r="A3362" t="s">
        <v>351</v>
      </c>
      <c r="B3362" s="4">
        <f t="shared" si="362"/>
        <v>8.7660573248066955E-9</v>
      </c>
      <c r="C3362" t="s">
        <v>359</v>
      </c>
      <c r="D3362" t="s">
        <v>15</v>
      </c>
      <c r="F3362" t="s">
        <v>36</v>
      </c>
      <c r="G3362">
        <v>2</v>
      </c>
      <c r="H3362">
        <v>-18.856367974250119</v>
      </c>
      <c r="I3362">
        <v>9.798894162072011E-2</v>
      </c>
      <c r="J3362" t="s">
        <v>340</v>
      </c>
      <c r="L3362" t="s">
        <v>351</v>
      </c>
      <c r="N3362" t="s">
        <v>2008</v>
      </c>
      <c r="O3362">
        <v>1</v>
      </c>
      <c r="P3362" s="4">
        <f>INDEX(parameters!$D$41:$AG$178,MATCH('PV (extension)'!B3326,parameters!$C$41:$C$178,0),MATCH('PV (extension)'!A3362,parameters!$D$5:$AG$5,0))/O3362</f>
        <v>1.2850369308522222E-3</v>
      </c>
      <c r="Q3362" s="3" t="s">
        <v>1505</v>
      </c>
      <c r="R3362">
        <f>INDEX(parameters!$C$196:$EJ$198,MATCH('PV (extension)'!Q3362,parameters!$B$196:$B$198,0),MATCH('PV (extension)'!B3326,parameters!$C$195:$EJ$195,0))</f>
        <v>1628.8038728853626</v>
      </c>
      <c r="S3362">
        <v>3</v>
      </c>
      <c r="T3362">
        <v>30</v>
      </c>
      <c r="U3362">
        <f t="shared" si="363"/>
        <v>146592.34855968264</v>
      </c>
      <c r="V3362">
        <f t="shared" si="364"/>
        <v>6.8216384403778527E-6</v>
      </c>
    </row>
    <row r="3363" spans="1:22" customFormat="1" ht="16" x14ac:dyDescent="0.2">
      <c r="A3363" t="s">
        <v>352</v>
      </c>
      <c r="B3363" s="4">
        <f t="shared" si="362"/>
        <v>1.4837172828523339E-7</v>
      </c>
      <c r="C3363" t="s">
        <v>359</v>
      </c>
      <c r="D3363" t="s">
        <v>15</v>
      </c>
      <c r="F3363" t="s">
        <v>36</v>
      </c>
      <c r="G3363">
        <v>2</v>
      </c>
      <c r="H3363">
        <v>-16.042988178471511</v>
      </c>
      <c r="I3363">
        <v>9.798894162072011E-2</v>
      </c>
      <c r="J3363" t="s">
        <v>340</v>
      </c>
      <c r="L3363" t="s">
        <v>352</v>
      </c>
      <c r="N3363" t="s">
        <v>2008</v>
      </c>
      <c r="O3363">
        <v>1</v>
      </c>
      <c r="P3363" s="4">
        <f>INDEX(parameters!$D$41:$AG$178,MATCH('PV (extension)'!B3326,parameters!$C$41:$C$178,0),MATCH('PV (extension)'!A3363,parameters!$D$5:$AG$5,0))/O3363</f>
        <v>2.1750160109191456E-2</v>
      </c>
      <c r="Q3363" s="3" t="s">
        <v>1505</v>
      </c>
      <c r="R3363">
        <f>INDEX(parameters!$C$196:$EJ$198,MATCH('PV (extension)'!Q3363,parameters!$B$196:$B$198,0),MATCH('PV (extension)'!B3326,parameters!$C$195:$EJ$195,0))</f>
        <v>1628.8038728853626</v>
      </c>
      <c r="S3363">
        <v>3</v>
      </c>
      <c r="T3363">
        <v>30</v>
      </c>
      <c r="U3363">
        <f t="shared" si="363"/>
        <v>146592.34855968264</v>
      </c>
      <c r="V3363">
        <f t="shared" si="364"/>
        <v>6.8216384403778527E-6</v>
      </c>
    </row>
    <row r="3364" spans="1:22" customFormat="1" x14ac:dyDescent="0.2">
      <c r="A3364" t="s">
        <v>442</v>
      </c>
      <c r="B3364">
        <v>2.0720999999999999E-3</v>
      </c>
      <c r="C3364" t="s">
        <v>42</v>
      </c>
      <c r="D3364" t="s">
        <v>16</v>
      </c>
      <c r="F3364" t="s">
        <v>36</v>
      </c>
      <c r="G3364">
        <v>2</v>
      </c>
      <c r="H3364">
        <v>-6.1791926932012373</v>
      </c>
      <c r="I3364">
        <v>4.3409845976280087E-2</v>
      </c>
      <c r="J3364" t="s">
        <v>353</v>
      </c>
      <c r="L3364" t="s">
        <v>443</v>
      </c>
    </row>
    <row r="3365" spans="1:22" customFormat="1" x14ac:dyDescent="0.2">
      <c r="A3365" t="s">
        <v>354</v>
      </c>
      <c r="B3365">
        <v>-1.8648999999999999E-6</v>
      </c>
      <c r="C3365" t="s">
        <v>49</v>
      </c>
      <c r="D3365" t="s">
        <v>250</v>
      </c>
      <c r="F3365" t="s">
        <v>36</v>
      </c>
      <c r="G3365">
        <v>2</v>
      </c>
      <c r="H3365">
        <v>-13.19230312560901</v>
      </c>
      <c r="I3365">
        <v>4.3409845976280087E-2</v>
      </c>
      <c r="J3365" t="s">
        <v>353</v>
      </c>
      <c r="K3365" t="b">
        <v>1</v>
      </c>
      <c r="L3365" t="s">
        <v>355</v>
      </c>
    </row>
    <row r="3366" spans="1:22" customFormat="1" x14ac:dyDescent="0.2"/>
    <row r="3367" spans="1:22" s="2" customFormat="1" x14ac:dyDescent="0.2">
      <c r="A3367" s="2" t="s">
        <v>2</v>
      </c>
      <c r="B3367" s="2" t="s">
        <v>1459</v>
      </c>
    </row>
    <row r="3368" spans="1:22" x14ac:dyDescent="0.2">
      <c r="A3368" s="29" t="s">
        <v>4</v>
      </c>
      <c r="B33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")&amp;HLOOKUP(B3369,parameters!$C$195:$EJ$198,2,0)&amp;" kWh/kWp.
Annual output, Facade: "&amp;HLOOKUP(B3369,parameters!$C$195:$EJ$198,3,0)&amp;" kWh/kWp.
Annual output, Open-ground: "&amp;HLOOKUP(B3369,parameters!$C$195:$EJ$198,4,0)&amp;_xlfn._LONGTEXT("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")&amp;VLOOKUP(B3369,'extension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1610.80991068011 kWh/kWp.
Annual output, Facade: 1130.99419260518 kWh/kWp.
Annual output, Open-ground: 1713.62756455331 kWh/kWp.
Amount of solar energy transformed to electricity. Waste heat emission due to losses of electricity in the system.
Technology:  Electricity production with grid-connected photovoltaic power plants.
Time period:  Time of publications
Production volume: 2.073 GWh in 2025.
Sampling:  Statistical data and model calculations
Extrapolations:  Use of PV technology data investigated for other countries (Switzerland). Correction of average yield with Swiss data.
Uncertainty:  None
Author: Romain Sacchi, PSI, romain.sacchi@psi.ch</v>
      </c>
    </row>
    <row r="3369" spans="1:22" customFormat="1" x14ac:dyDescent="0.2">
      <c r="A3369" t="s">
        <v>6</v>
      </c>
      <c r="B3369" t="s">
        <v>1572</v>
      </c>
    </row>
    <row r="3370" spans="1:22" customFormat="1" x14ac:dyDescent="0.2">
      <c r="A3370" t="s">
        <v>8</v>
      </c>
      <c r="B3370">
        <v>1</v>
      </c>
    </row>
    <row r="3371" spans="1:22" customFormat="1" x14ac:dyDescent="0.2">
      <c r="A3371" t="s">
        <v>9</v>
      </c>
      <c r="B3371" t="s">
        <v>73</v>
      </c>
    </row>
    <row r="3372" spans="1:22" customFormat="1" x14ac:dyDescent="0.2">
      <c r="A3372" t="s">
        <v>11</v>
      </c>
      <c r="B3372" t="s">
        <v>12</v>
      </c>
    </row>
    <row r="3373" spans="1:22" customFormat="1" x14ac:dyDescent="0.2">
      <c r="A3373" t="s">
        <v>13</v>
      </c>
      <c r="B3373" t="s">
        <v>14</v>
      </c>
    </row>
    <row r="3374" spans="1:22" customFormat="1" x14ac:dyDescent="0.2">
      <c r="A3374" t="s">
        <v>15</v>
      </c>
      <c r="B3374" t="s">
        <v>53</v>
      </c>
    </row>
    <row r="3375" spans="1:22" customFormat="1" x14ac:dyDescent="0.2">
      <c r="A3375" t="s">
        <v>17</v>
      </c>
    </row>
    <row r="3376" spans="1:22" s="2" customFormat="1" x14ac:dyDescent="0.2">
      <c r="A3376" s="2" t="s">
        <v>18</v>
      </c>
      <c r="B3376" s="2" t="s">
        <v>19</v>
      </c>
      <c r="C3376" s="2" t="s">
        <v>6</v>
      </c>
      <c r="D3376" s="2" t="s">
        <v>15</v>
      </c>
      <c r="E3376" s="2" t="s">
        <v>20</v>
      </c>
      <c r="F3376" s="2" t="s">
        <v>13</v>
      </c>
      <c r="G3376" s="2" t="s">
        <v>21</v>
      </c>
      <c r="H3376" s="2" t="s">
        <v>9</v>
      </c>
      <c r="I3376" s="2" t="s">
        <v>4</v>
      </c>
      <c r="J3376" s="2" t="s">
        <v>1925</v>
      </c>
      <c r="K3376" s="2" t="s">
        <v>1998</v>
      </c>
      <c r="L3376" s="2" t="s">
        <v>2002</v>
      </c>
      <c r="M3376" s="2" t="s">
        <v>2003</v>
      </c>
      <c r="N3376" s="2" t="s">
        <v>2001</v>
      </c>
      <c r="O3376" s="2" t="s">
        <v>2000</v>
      </c>
      <c r="P3376" s="2" t="s">
        <v>2004</v>
      </c>
      <c r="Q3376" s="2" t="s">
        <v>1502</v>
      </c>
      <c r="R3376" s="2" t="s">
        <v>2005</v>
      </c>
      <c r="S3376" s="2" t="s">
        <v>2006</v>
      </c>
    </row>
    <row r="3377" spans="1:19" customFormat="1" x14ac:dyDescent="0.2">
      <c r="A3377" t="s">
        <v>335</v>
      </c>
      <c r="B3377">
        <v>3.8502999999999998</v>
      </c>
      <c r="D3377" t="s">
        <v>30</v>
      </c>
      <c r="E3377" t="s">
        <v>336</v>
      </c>
      <c r="F3377" t="s">
        <v>27</v>
      </c>
      <c r="G3377">
        <v>0</v>
      </c>
      <c r="I3377" t="s">
        <v>337</v>
      </c>
    </row>
    <row r="3378" spans="1:19" customFormat="1" x14ac:dyDescent="0.2">
      <c r="A3378" t="s">
        <v>29</v>
      </c>
      <c r="B3378">
        <v>0.25026999999999999</v>
      </c>
      <c r="D3378" t="s">
        <v>30</v>
      </c>
      <c r="E3378" t="s">
        <v>31</v>
      </c>
      <c r="F3378" t="s">
        <v>27</v>
      </c>
      <c r="G3378">
        <v>0</v>
      </c>
      <c r="I3378" t="s">
        <v>338</v>
      </c>
    </row>
    <row r="3379" spans="1:19" customFormat="1" x14ac:dyDescent="0.2">
      <c r="A3379" t="s">
        <v>1459</v>
      </c>
      <c r="B3379">
        <v>1</v>
      </c>
      <c r="C3379" t="str">
        <f>B3369</f>
        <v>AO</v>
      </c>
      <c r="D3379" t="s">
        <v>53</v>
      </c>
      <c r="E3379" t="s">
        <v>339</v>
      </c>
      <c r="F3379" t="s">
        <v>33</v>
      </c>
      <c r="G3379">
        <v>0</v>
      </c>
      <c r="H3379" t="s">
        <v>73</v>
      </c>
      <c r="J3379">
        <f>VLOOKUP(C3379,'extension - production vol'!$B$6:$D$235,3,0)</f>
        <v>2.073</v>
      </c>
    </row>
    <row r="3380" spans="1:19" customFormat="1" ht="16" x14ac:dyDescent="0.2">
      <c r="A3380" t="s">
        <v>1439</v>
      </c>
      <c r="B3380" s="4">
        <f t="shared" ref="B3380:B3395" si="365">M3380*S3380</f>
        <v>3.5315727024104472E-8</v>
      </c>
      <c r="C3380" t="s">
        <v>49</v>
      </c>
      <c r="D3380" t="s">
        <v>15</v>
      </c>
      <c r="F3380" t="s">
        <v>36</v>
      </c>
      <c r="G3380">
        <v>0</v>
      </c>
      <c r="H3380" t="s">
        <v>1439</v>
      </c>
      <c r="I3380" t="s">
        <v>340</v>
      </c>
      <c r="K3380" t="s">
        <v>1999</v>
      </c>
      <c r="L3380">
        <f>IF(K3380="residential",VLOOKUP(B3369,parameters!$C$41:$AG$178,18,0),IF(K3380="commercial",1-VLOOKUP(B3369,parameters!$C$41:$AG$178,18,0),1))</f>
        <v>0.17766751537682748</v>
      </c>
      <c r="M3380" s="4">
        <f>INDEX(parameters!$D$41:$AG$178,MATCH('PV (extension)'!B3369,parameters!$C$41:$C$178,0),MATCH('PV (extension)'!A3380,parameters!$D$5:$AG$5,0))/L3380</f>
        <v>5.119823078397083E-3</v>
      </c>
      <c r="N3380" s="3" t="s">
        <v>1505</v>
      </c>
      <c r="O3380">
        <f>INDEX(parameters!$C$196:$EJ$198,MATCH('PV (extension)'!N3380,parameters!$B$196:$B$198,0),MATCH('PV (extension)'!B3369,parameters!$C$195:$EJ$195,0))</f>
        <v>1610.8099106801114</v>
      </c>
      <c r="P3380">
        <v>3</v>
      </c>
      <c r="Q3380">
        <v>30</v>
      </c>
      <c r="R3380">
        <f>Q3380*P3380*O3380</f>
        <v>144972.89196121003</v>
      </c>
      <c r="S3380">
        <f>1/R3380</f>
        <v>6.8978412893050865E-6</v>
      </c>
    </row>
    <row r="3381" spans="1:19" customFormat="1" ht="16" x14ac:dyDescent="0.2">
      <c r="A3381" t="s">
        <v>1440</v>
      </c>
      <c r="B3381" s="4">
        <f t="shared" si="365"/>
        <v>2.3033998355349132E-7</v>
      </c>
      <c r="C3381" t="s">
        <v>49</v>
      </c>
      <c r="D3381" t="s">
        <v>15</v>
      </c>
      <c r="F3381" t="s">
        <v>36</v>
      </c>
      <c r="G3381">
        <v>0</v>
      </c>
      <c r="H3381" t="s">
        <v>1440</v>
      </c>
      <c r="I3381" t="s">
        <v>340</v>
      </c>
      <c r="K3381" t="s">
        <v>1999</v>
      </c>
      <c r="L3381">
        <f>L3380</f>
        <v>0.17766751537682748</v>
      </c>
      <c r="M3381" s="4">
        <f>INDEX(parameters!$D$41:$AG$178,MATCH('PV (extension)'!B3369,parameters!$C$41:$C$178,0),MATCH('PV (extension)'!A3381,parameters!$D$5:$AG$5,0))/L3381</f>
        <v>3.3393053550047194E-2</v>
      </c>
      <c r="N3381" s="3" t="s">
        <v>1505</v>
      </c>
      <c r="O3381">
        <f>INDEX(parameters!$C$196:$EJ$198,MATCH('PV (extension)'!N3381,parameters!$B$196:$B$198,0),MATCH('PV (extension)'!B3369,parameters!$C$195:$EJ$195,0))</f>
        <v>1610.8099106801114</v>
      </c>
      <c r="P3381">
        <v>3</v>
      </c>
      <c r="Q3381">
        <v>30</v>
      </c>
      <c r="R3381">
        <f t="shared" ref="R3381:R3395" si="366">Q3381*P3381*O3381</f>
        <v>144972.89196121003</v>
      </c>
      <c r="S3381">
        <f t="shared" ref="S3381:S3395" si="367">1/R3381</f>
        <v>6.8978412893050865E-6</v>
      </c>
    </row>
    <row r="3382" spans="1:19" customFormat="1" ht="16" x14ac:dyDescent="0.2">
      <c r="A3382" t="s">
        <v>1441</v>
      </c>
      <c r="B3382" s="4">
        <f t="shared" si="365"/>
        <v>3.5691150472320198E-9</v>
      </c>
      <c r="C3382" t="s">
        <v>35</v>
      </c>
      <c r="D3382" t="s">
        <v>15</v>
      </c>
      <c r="F3382" t="s">
        <v>36</v>
      </c>
      <c r="G3382">
        <v>0</v>
      </c>
      <c r="H3382" t="s">
        <v>1441</v>
      </c>
      <c r="I3382" t="s">
        <v>340</v>
      </c>
      <c r="K3382" t="s">
        <v>1999</v>
      </c>
      <c r="L3382">
        <f t="shared" ref="L3382:L3395" si="368">L3381</f>
        <v>0.17766751537682748</v>
      </c>
      <c r="M3382" s="4">
        <f>INDEX(parameters!$D$41:$AG$178,MATCH('PV (extension)'!B3369,parameters!$C$41:$C$178,0),MATCH('PV (extension)'!A3382,parameters!$D$5:$AG$5,0))/L3382</f>
        <v>5.1742493013949662E-4</v>
      </c>
      <c r="N3382" s="3" t="s">
        <v>1505</v>
      </c>
      <c r="O3382">
        <f>INDEX(parameters!$C$196:$EJ$198,MATCH('PV (extension)'!N3382,parameters!$B$196:$B$198,0),MATCH('PV (extension)'!B3369,parameters!$C$195:$EJ$195,0))</f>
        <v>1610.8099106801114</v>
      </c>
      <c r="P3382">
        <v>3</v>
      </c>
      <c r="Q3382">
        <v>30</v>
      </c>
      <c r="R3382">
        <f t="shared" si="366"/>
        <v>144972.89196121003</v>
      </c>
      <c r="S3382">
        <f t="shared" si="367"/>
        <v>6.8978412893050865E-6</v>
      </c>
    </row>
    <row r="3383" spans="1:19" customFormat="1" ht="16" x14ac:dyDescent="0.2">
      <c r="A3383" t="s">
        <v>1442</v>
      </c>
      <c r="B3383" s="4">
        <f t="shared" si="365"/>
        <v>6.2048445558865258E-8</v>
      </c>
      <c r="C3383" t="s">
        <v>35</v>
      </c>
      <c r="D3383" t="s">
        <v>15</v>
      </c>
      <c r="F3383" t="s">
        <v>36</v>
      </c>
      <c r="G3383">
        <v>0</v>
      </c>
      <c r="H3383" t="s">
        <v>1442</v>
      </c>
      <c r="I3383" t="s">
        <v>340</v>
      </c>
      <c r="K3383" t="s">
        <v>1999</v>
      </c>
      <c r="L3383">
        <f t="shared" si="368"/>
        <v>0.17766751537682748</v>
      </c>
      <c r="M3383" s="4">
        <f>INDEX(parameters!$D$41:$AG$178,MATCH('PV (extension)'!B3369,parameters!$C$41:$C$178,0),MATCH('PV (extension)'!A3383,parameters!$D$5:$AG$5,0))/L3383</f>
        <v>8.9953425943663963E-3</v>
      </c>
      <c r="N3383" s="3" t="s">
        <v>1505</v>
      </c>
      <c r="O3383">
        <f>INDEX(parameters!$C$196:$EJ$198,MATCH('PV (extension)'!N3383,parameters!$B$196:$B$198,0),MATCH('PV (extension)'!B3369,parameters!$C$195:$EJ$195,0))</f>
        <v>1610.8099106801114</v>
      </c>
      <c r="P3383">
        <v>3</v>
      </c>
      <c r="Q3383">
        <v>30</v>
      </c>
      <c r="R3383">
        <f t="shared" si="366"/>
        <v>144972.89196121003</v>
      </c>
      <c r="S3383">
        <f t="shared" si="367"/>
        <v>6.8978412893050865E-6</v>
      </c>
    </row>
    <row r="3384" spans="1:19" customFormat="1" x14ac:dyDescent="0.2">
      <c r="A3384" t="s">
        <v>341</v>
      </c>
      <c r="B3384" s="4">
        <f t="shared" si="365"/>
        <v>1.8172639964742999E-7</v>
      </c>
      <c r="C3384" t="s">
        <v>35</v>
      </c>
      <c r="D3384" t="s">
        <v>15</v>
      </c>
      <c r="F3384" t="s">
        <v>36</v>
      </c>
      <c r="G3384">
        <v>0</v>
      </c>
      <c r="H3384" t="s">
        <v>341</v>
      </c>
      <c r="I3384" t="s">
        <v>340</v>
      </c>
      <c r="K3384" t="s">
        <v>1999</v>
      </c>
      <c r="L3384">
        <f t="shared" si="368"/>
        <v>0.17766751537682748</v>
      </c>
      <c r="M3384" s="4">
        <f>INDEX(parameters!$D$41:$AG$178,MATCH('PV (extension)'!B3369,parameters!$C$41:$C$178,0),MATCH('PV (extension)'!A3384,parameters!$D$5:$AG$5,0))/L3384</f>
        <v>1.8497835237986298E-2</v>
      </c>
      <c r="N3384" t="s">
        <v>1506</v>
      </c>
      <c r="O3384">
        <f>INDEX(parameters!$C$196:$EJ$198,MATCH('PV (extension)'!N3384,parameters!$B$196:$B$198,0),MATCH('PV (extension)'!B3369,parameters!$C$195:$EJ$195,0))</f>
        <v>1130.9941926051847</v>
      </c>
      <c r="P3384">
        <v>3</v>
      </c>
      <c r="Q3384">
        <v>30</v>
      </c>
      <c r="R3384">
        <f t="shared" si="366"/>
        <v>101789.47733446662</v>
      </c>
      <c r="S3384">
        <f t="shared" si="367"/>
        <v>9.8241981999193651E-6</v>
      </c>
    </row>
    <row r="3385" spans="1:19" customFormat="1" x14ac:dyDescent="0.2">
      <c r="A3385" t="s">
        <v>342</v>
      </c>
      <c r="B3385" s="4">
        <f t="shared" si="365"/>
        <v>1.7822550092180633E-7</v>
      </c>
      <c r="C3385" t="s">
        <v>35</v>
      </c>
      <c r="D3385" t="s">
        <v>15</v>
      </c>
      <c r="F3385" t="s">
        <v>36</v>
      </c>
      <c r="G3385">
        <v>0</v>
      </c>
      <c r="H3385" t="s">
        <v>342</v>
      </c>
      <c r="I3385" t="s">
        <v>340</v>
      </c>
      <c r="K3385" t="s">
        <v>1999</v>
      </c>
      <c r="L3385">
        <f t="shared" si="368"/>
        <v>0.17766751537682748</v>
      </c>
      <c r="M3385" s="4">
        <f>INDEX(parameters!$D$41:$AG$178,MATCH('PV (extension)'!B3369,parameters!$C$41:$C$178,0),MATCH('PV (extension)'!A3385,parameters!$D$5:$AG$5,0))/L3385</f>
        <v>1.8141480586504166E-2</v>
      </c>
      <c r="N3385" t="s">
        <v>1506</v>
      </c>
      <c r="O3385">
        <f>INDEX(parameters!$C$196:$EJ$198,MATCH('PV (extension)'!N3385,parameters!$B$196:$B$198,0),MATCH('PV (extension)'!B3369,parameters!$C$195:$EJ$195,0))</f>
        <v>1130.9941926051847</v>
      </c>
      <c r="P3385">
        <v>3</v>
      </c>
      <c r="Q3385">
        <v>30</v>
      </c>
      <c r="R3385">
        <f t="shared" si="366"/>
        <v>101789.47733446662</v>
      </c>
      <c r="S3385">
        <f t="shared" si="367"/>
        <v>9.8241981999193651E-6</v>
      </c>
    </row>
    <row r="3386" spans="1:19" customFormat="1" x14ac:dyDescent="0.2">
      <c r="A3386" t="s">
        <v>343</v>
      </c>
      <c r="B3386" s="4">
        <f t="shared" si="365"/>
        <v>9.5804129259686729E-8</v>
      </c>
      <c r="C3386" t="s">
        <v>35</v>
      </c>
      <c r="D3386" t="s">
        <v>15</v>
      </c>
      <c r="F3386" t="s">
        <v>36</v>
      </c>
      <c r="G3386">
        <v>0</v>
      </c>
      <c r="H3386" t="s">
        <v>343</v>
      </c>
      <c r="I3386" t="s">
        <v>340</v>
      </c>
      <c r="K3386" t="s">
        <v>1999</v>
      </c>
      <c r="L3386">
        <f t="shared" si="368"/>
        <v>0.17766751537682748</v>
      </c>
      <c r="M3386" s="4">
        <f>INDEX(parameters!$D$41:$AG$178,MATCH('PV (extension)'!B3369,parameters!$C$41:$C$178,0),MATCH('PV (extension)'!A3386,parameters!$D$5:$AG$5,0))/L3386</f>
        <v>9.7518522438271929E-3</v>
      </c>
      <c r="N3386" t="s">
        <v>1506</v>
      </c>
      <c r="O3386">
        <f>INDEX(parameters!$C$196:$EJ$198,MATCH('PV (extension)'!N3386,parameters!$B$196:$B$198,0),MATCH('PV (extension)'!B3369,parameters!$C$195:$EJ$195,0))</f>
        <v>1130.9941926051847</v>
      </c>
      <c r="P3386">
        <v>3</v>
      </c>
      <c r="Q3386">
        <v>30</v>
      </c>
      <c r="R3386">
        <f t="shared" si="366"/>
        <v>101789.47733446662</v>
      </c>
      <c r="S3386">
        <f t="shared" si="367"/>
        <v>9.8241981999193651E-6</v>
      </c>
    </row>
    <row r="3387" spans="1:19" customFormat="1" x14ac:dyDescent="0.2">
      <c r="A3387" t="s">
        <v>344</v>
      </c>
      <c r="B3387" s="4">
        <f t="shared" si="365"/>
        <v>9.5721234848034725E-8</v>
      </c>
      <c r="C3387" t="s">
        <v>35</v>
      </c>
      <c r="D3387" t="s">
        <v>15</v>
      </c>
      <c r="F3387" t="s">
        <v>36</v>
      </c>
      <c r="G3387">
        <v>0</v>
      </c>
      <c r="H3387" t="s">
        <v>344</v>
      </c>
      <c r="I3387" t="s">
        <v>340</v>
      </c>
      <c r="K3387" t="s">
        <v>1999</v>
      </c>
      <c r="L3387">
        <f t="shared" si="368"/>
        <v>0.17766751537682748</v>
      </c>
      <c r="M3387" s="4">
        <f>INDEX(parameters!$D$41:$AG$178,MATCH('PV (extension)'!B3369,parameters!$C$41:$C$178,0),MATCH('PV (extension)'!A3387,parameters!$D$5:$AG$5,0))/L3387</f>
        <v>9.7434144649911868E-3</v>
      </c>
      <c r="N3387" t="s">
        <v>1506</v>
      </c>
      <c r="O3387">
        <f>INDEX(parameters!$C$196:$EJ$198,MATCH('PV (extension)'!N3387,parameters!$B$196:$B$198,0),MATCH('PV (extension)'!B3369,parameters!$C$195:$EJ$195,0))</f>
        <v>1130.9941926051847</v>
      </c>
      <c r="P3387">
        <v>3</v>
      </c>
      <c r="Q3387">
        <v>30</v>
      </c>
      <c r="R3387">
        <f t="shared" si="366"/>
        <v>101789.47733446662</v>
      </c>
      <c r="S3387">
        <f t="shared" si="367"/>
        <v>9.8241981999193651E-6</v>
      </c>
    </row>
    <row r="3388" spans="1:19" customFormat="1" ht="16" x14ac:dyDescent="0.2">
      <c r="A3388" t="s">
        <v>345</v>
      </c>
      <c r="B3388" s="4">
        <f t="shared" si="365"/>
        <v>1.9654898430281577E-6</v>
      </c>
      <c r="C3388" t="s">
        <v>35</v>
      </c>
      <c r="D3388" t="s">
        <v>15</v>
      </c>
      <c r="F3388" t="s">
        <v>36</v>
      </c>
      <c r="G3388">
        <v>0</v>
      </c>
      <c r="H3388" t="s">
        <v>345</v>
      </c>
      <c r="I3388" t="s">
        <v>340</v>
      </c>
      <c r="K3388" t="s">
        <v>1999</v>
      </c>
      <c r="L3388">
        <f t="shared" si="368"/>
        <v>0.17766751537682748</v>
      </c>
      <c r="M3388" s="4">
        <f>INDEX(parameters!$D$41:$AG$178,MATCH('PV (extension)'!B3369,parameters!$C$41:$C$178,0),MATCH('PV (extension)'!A3388,parameters!$D$5:$AG$5,0))/L3388</f>
        <v>0.28494274666417674</v>
      </c>
      <c r="N3388" s="3" t="s">
        <v>1505</v>
      </c>
      <c r="O3388">
        <f>INDEX(parameters!$C$196:$EJ$198,MATCH('PV (extension)'!N3388,parameters!$B$196:$B$198,0),MATCH('PV (extension)'!B3369,parameters!$C$195:$EJ$195,0))</f>
        <v>1610.8099106801114</v>
      </c>
      <c r="P3388">
        <v>3</v>
      </c>
      <c r="Q3388">
        <v>30</v>
      </c>
      <c r="R3388">
        <f t="shared" si="366"/>
        <v>144972.89196121003</v>
      </c>
      <c r="S3388">
        <f t="shared" si="367"/>
        <v>6.8978412893050865E-6</v>
      </c>
    </row>
    <row r="3389" spans="1:19" customFormat="1" ht="16" x14ac:dyDescent="0.2">
      <c r="A3389" t="s">
        <v>346</v>
      </c>
      <c r="B3389" s="4">
        <f t="shared" si="365"/>
        <v>1.0259572267762782E-6</v>
      </c>
      <c r="C3389" t="s">
        <v>35</v>
      </c>
      <c r="D3389" t="s">
        <v>15</v>
      </c>
      <c r="F3389" t="s">
        <v>36</v>
      </c>
      <c r="G3389">
        <v>0</v>
      </c>
      <c r="H3389" t="s">
        <v>346</v>
      </c>
      <c r="I3389" t="s">
        <v>340</v>
      </c>
      <c r="K3389" t="s">
        <v>1999</v>
      </c>
      <c r="L3389">
        <f t="shared" si="368"/>
        <v>0.17766751537682748</v>
      </c>
      <c r="M3389" s="4">
        <f>INDEX(parameters!$D$41:$AG$178,MATCH('PV (extension)'!B3369,parameters!$C$41:$C$178,0),MATCH('PV (extension)'!A3389,parameters!$D$5:$AG$5,0))/L3389</f>
        <v>0.14873598619426004</v>
      </c>
      <c r="N3389" s="3" t="s">
        <v>1505</v>
      </c>
      <c r="O3389">
        <f>INDEX(parameters!$C$196:$EJ$198,MATCH('PV (extension)'!N3389,parameters!$B$196:$B$198,0),MATCH('PV (extension)'!B3369,parameters!$C$195:$EJ$195,0))</f>
        <v>1610.8099106801114</v>
      </c>
      <c r="P3389">
        <v>3</v>
      </c>
      <c r="Q3389">
        <v>30</v>
      </c>
      <c r="R3389">
        <f t="shared" si="366"/>
        <v>144972.89196121003</v>
      </c>
      <c r="S3389">
        <f t="shared" si="367"/>
        <v>6.8978412893050865E-6</v>
      </c>
    </row>
    <row r="3390" spans="1:19" customFormat="1" ht="16" x14ac:dyDescent="0.2">
      <c r="A3390" t="s">
        <v>347</v>
      </c>
      <c r="B3390" s="4">
        <f t="shared" si="365"/>
        <v>5.6747564633208989E-7</v>
      </c>
      <c r="C3390" t="s">
        <v>49</v>
      </c>
      <c r="D3390" t="s">
        <v>15</v>
      </c>
      <c r="F3390" t="s">
        <v>36</v>
      </c>
      <c r="G3390">
        <v>0</v>
      </c>
      <c r="H3390" t="s">
        <v>347</v>
      </c>
      <c r="I3390" t="s">
        <v>340</v>
      </c>
      <c r="K3390" t="s">
        <v>1999</v>
      </c>
      <c r="L3390">
        <f t="shared" si="368"/>
        <v>0.17766751537682748</v>
      </c>
      <c r="M3390" s="4">
        <f>INDEX(parameters!$D$41:$AG$178,MATCH('PV (extension)'!B3369,parameters!$C$41:$C$178,0),MATCH('PV (extension)'!A3390,parameters!$D$5:$AG$5,0))/L3390</f>
        <v>8.2268585566319899E-2</v>
      </c>
      <c r="N3390" s="3" t="s">
        <v>1505</v>
      </c>
      <c r="O3390">
        <f>INDEX(parameters!$C$196:$EJ$198,MATCH('PV (extension)'!N3390,parameters!$B$196:$B$198,0),MATCH('PV (extension)'!B3369,parameters!$C$195:$EJ$195,0))</f>
        <v>1610.8099106801114</v>
      </c>
      <c r="P3390">
        <v>3</v>
      </c>
      <c r="Q3390">
        <v>30</v>
      </c>
      <c r="R3390">
        <f t="shared" si="366"/>
        <v>144972.89196121003</v>
      </c>
      <c r="S3390">
        <f t="shared" si="367"/>
        <v>6.8978412893050865E-6</v>
      </c>
    </row>
    <row r="3391" spans="1:19" customFormat="1" ht="16" x14ac:dyDescent="0.2">
      <c r="A3391" t="s">
        <v>348</v>
      </c>
      <c r="B3391" s="4">
        <f t="shared" si="365"/>
        <v>1.588967395974423E-8</v>
      </c>
      <c r="C3391" t="s">
        <v>49</v>
      </c>
      <c r="D3391" t="s">
        <v>15</v>
      </c>
      <c r="F3391" t="s">
        <v>36</v>
      </c>
      <c r="G3391">
        <v>0</v>
      </c>
      <c r="H3391" t="s">
        <v>348</v>
      </c>
      <c r="I3391" t="s">
        <v>340</v>
      </c>
      <c r="K3391" t="s">
        <v>1999</v>
      </c>
      <c r="L3391">
        <f t="shared" si="368"/>
        <v>0.17766751537682748</v>
      </c>
      <c r="M3391" s="4">
        <f>INDEX(parameters!$D$41:$AG$178,MATCH('PV (extension)'!B3369,parameters!$C$41:$C$178,0),MATCH('PV (extension)'!A3391,parameters!$D$5:$AG$5,0))/L3391</f>
        <v>2.3035719862648527E-3</v>
      </c>
      <c r="N3391" s="3" t="s">
        <v>1505</v>
      </c>
      <c r="O3391">
        <f>INDEX(parameters!$C$196:$EJ$198,MATCH('PV (extension)'!N3391,parameters!$B$196:$B$198,0),MATCH('PV (extension)'!B3369,parameters!$C$195:$EJ$195,0))</f>
        <v>1610.8099106801114</v>
      </c>
      <c r="P3391">
        <v>3</v>
      </c>
      <c r="Q3391">
        <v>30</v>
      </c>
      <c r="R3391">
        <f t="shared" si="366"/>
        <v>144972.89196121003</v>
      </c>
      <c r="S3391">
        <f t="shared" si="367"/>
        <v>6.8978412893050865E-6</v>
      </c>
    </row>
    <row r="3392" spans="1:19" customFormat="1" ht="16" x14ac:dyDescent="0.2">
      <c r="A3392" t="s">
        <v>349</v>
      </c>
      <c r="B3392" s="4">
        <f t="shared" si="365"/>
        <v>9.4401486445160417E-8</v>
      </c>
      <c r="C3392" t="s">
        <v>35</v>
      </c>
      <c r="D3392" t="s">
        <v>15</v>
      </c>
      <c r="F3392" t="s">
        <v>36</v>
      </c>
      <c r="G3392">
        <v>0</v>
      </c>
      <c r="H3392" t="s">
        <v>349</v>
      </c>
      <c r="I3392" t="s">
        <v>340</v>
      </c>
      <c r="K3392" t="s">
        <v>1999</v>
      </c>
      <c r="L3392">
        <f t="shared" si="368"/>
        <v>0.17766751537682748</v>
      </c>
      <c r="M3392" s="4">
        <f>INDEX(parameters!$D$41:$AG$178,MATCH('PV (extension)'!B3369,parameters!$C$41:$C$178,0),MATCH('PV (extension)'!A3392,parameters!$D$5:$AG$5,0))/L3392</f>
        <v>1.3685656495391874E-2</v>
      </c>
      <c r="N3392" s="3" t="s">
        <v>1505</v>
      </c>
      <c r="O3392">
        <f>INDEX(parameters!$C$196:$EJ$198,MATCH('PV (extension)'!N3392,parameters!$B$196:$B$198,0),MATCH('PV (extension)'!B3369,parameters!$C$195:$EJ$195,0))</f>
        <v>1610.8099106801114</v>
      </c>
      <c r="P3392">
        <v>3</v>
      </c>
      <c r="Q3392">
        <v>30</v>
      </c>
      <c r="R3392">
        <f t="shared" si="366"/>
        <v>144972.89196121003</v>
      </c>
      <c r="S3392">
        <f t="shared" si="367"/>
        <v>6.8978412893050865E-6</v>
      </c>
    </row>
    <row r="3393" spans="1:19" customFormat="1" ht="16" x14ac:dyDescent="0.2">
      <c r="A3393" t="s">
        <v>350</v>
      </c>
      <c r="B3393" s="4">
        <f t="shared" si="365"/>
        <v>1.6158181400615772E-6</v>
      </c>
      <c r="C3393" t="s">
        <v>35</v>
      </c>
      <c r="D3393" t="s">
        <v>15</v>
      </c>
      <c r="F3393" t="s">
        <v>36</v>
      </c>
      <c r="G3393">
        <v>0</v>
      </c>
      <c r="H3393" t="s">
        <v>350</v>
      </c>
      <c r="I3393" t="s">
        <v>340</v>
      </c>
      <c r="K3393" t="s">
        <v>1999</v>
      </c>
      <c r="L3393">
        <f t="shared" si="368"/>
        <v>0.17766751537682748</v>
      </c>
      <c r="M3393" s="4">
        <f>INDEX(parameters!$D$41:$AG$178,MATCH('PV (extension)'!B3369,parameters!$C$41:$C$178,0),MATCH('PV (extension)'!A3393,parameters!$D$5:$AG$5,0))/L3393</f>
        <v>0.23424982864811036</v>
      </c>
      <c r="N3393" s="3" t="s">
        <v>1505</v>
      </c>
      <c r="O3393">
        <f>INDEX(parameters!$C$196:$EJ$198,MATCH('PV (extension)'!N3393,parameters!$B$196:$B$198,0),MATCH('PV (extension)'!B3369,parameters!$C$195:$EJ$195,0))</f>
        <v>1610.8099106801114</v>
      </c>
      <c r="P3393">
        <v>3</v>
      </c>
      <c r="Q3393">
        <v>30</v>
      </c>
      <c r="R3393">
        <f t="shared" si="366"/>
        <v>144972.89196121003</v>
      </c>
      <c r="S3393">
        <f t="shared" si="367"/>
        <v>6.8978412893050865E-6</v>
      </c>
    </row>
    <row r="3394" spans="1:19" customFormat="1" ht="16" x14ac:dyDescent="0.2">
      <c r="A3394" t="s">
        <v>351</v>
      </c>
      <c r="B3394" s="4">
        <f t="shared" si="365"/>
        <v>4.9890835593181484E-8</v>
      </c>
      <c r="C3394" t="s">
        <v>35</v>
      </c>
      <c r="D3394" t="s">
        <v>15</v>
      </c>
      <c r="F3394" t="s">
        <v>36</v>
      </c>
      <c r="G3394">
        <v>0</v>
      </c>
      <c r="H3394" t="s">
        <v>351</v>
      </c>
      <c r="I3394" t="s">
        <v>340</v>
      </c>
      <c r="K3394" t="s">
        <v>1999</v>
      </c>
      <c r="L3394">
        <f t="shared" si="368"/>
        <v>0.17766751537682748</v>
      </c>
      <c r="M3394" s="4">
        <f>INDEX(parameters!$D$41:$AG$178,MATCH('PV (extension)'!B3369,parameters!$C$41:$C$178,0),MATCH('PV (extension)'!A3394,parameters!$D$5:$AG$5,0))/L3394</f>
        <v>7.2328187183047909E-3</v>
      </c>
      <c r="N3394" s="3" t="s">
        <v>1505</v>
      </c>
      <c r="O3394">
        <f>INDEX(parameters!$C$196:$EJ$198,MATCH('PV (extension)'!N3394,parameters!$B$196:$B$198,0),MATCH('PV (extension)'!B3369,parameters!$C$195:$EJ$195,0))</f>
        <v>1610.8099106801114</v>
      </c>
      <c r="P3394">
        <v>3</v>
      </c>
      <c r="Q3394">
        <v>30</v>
      </c>
      <c r="R3394">
        <f t="shared" si="366"/>
        <v>144972.89196121003</v>
      </c>
      <c r="S3394">
        <f t="shared" si="367"/>
        <v>6.8978412893050865E-6</v>
      </c>
    </row>
    <row r="3395" spans="1:19" customFormat="1" ht="16" x14ac:dyDescent="0.2">
      <c r="A3395" t="s">
        <v>352</v>
      </c>
      <c r="B3395" s="4">
        <f t="shared" si="365"/>
        <v>8.4443772476904351E-7</v>
      </c>
      <c r="C3395" t="s">
        <v>35</v>
      </c>
      <c r="D3395" t="s">
        <v>15</v>
      </c>
      <c r="F3395" t="s">
        <v>36</v>
      </c>
      <c r="G3395">
        <v>0</v>
      </c>
      <c r="H3395" t="s">
        <v>352</v>
      </c>
      <c r="I3395" t="s">
        <v>340</v>
      </c>
      <c r="K3395" t="s">
        <v>1999</v>
      </c>
      <c r="L3395">
        <f t="shared" si="368"/>
        <v>0.17766751537682748</v>
      </c>
      <c r="M3395" s="4">
        <f>INDEX(parameters!$D$41:$AG$178,MATCH('PV (extension)'!B3369,parameters!$C$41:$C$178,0),MATCH('PV (extension)'!A3395,parameters!$D$5:$AG$5,0))/L3395</f>
        <v>0.12242057904091255</v>
      </c>
      <c r="N3395" s="3" t="s">
        <v>1505</v>
      </c>
      <c r="O3395">
        <f>INDEX(parameters!$C$196:$EJ$198,MATCH('PV (extension)'!N3395,parameters!$B$196:$B$198,0),MATCH('PV (extension)'!B3369,parameters!$C$195:$EJ$195,0))</f>
        <v>1610.8099106801114</v>
      </c>
      <c r="P3395">
        <v>3</v>
      </c>
      <c r="Q3395">
        <v>30</v>
      </c>
      <c r="R3395">
        <f t="shared" si="366"/>
        <v>144972.89196121003</v>
      </c>
      <c r="S3395">
        <f t="shared" si="367"/>
        <v>6.8978412893050865E-6</v>
      </c>
    </row>
    <row r="3396" spans="1:19" customFormat="1" x14ac:dyDescent="0.2">
      <c r="A3396" t="s">
        <v>442</v>
      </c>
      <c r="B3396">
        <v>3.7025999999999999E-3</v>
      </c>
      <c r="C3396" t="s">
        <v>42</v>
      </c>
      <c r="D3396" t="s">
        <v>16</v>
      </c>
      <c r="F3396" t="s">
        <v>36</v>
      </c>
      <c r="G3396">
        <v>0</v>
      </c>
      <c r="H3396" t="s">
        <v>443</v>
      </c>
      <c r="I3396" t="s">
        <v>353</v>
      </c>
    </row>
    <row r="3397" spans="1:19" customFormat="1" x14ac:dyDescent="0.2">
      <c r="A3397" t="s">
        <v>354</v>
      </c>
      <c r="B3397">
        <v>-3.3322999999999998E-6</v>
      </c>
      <c r="C3397" t="s">
        <v>49</v>
      </c>
      <c r="D3397" t="s">
        <v>250</v>
      </c>
      <c r="F3397" t="s">
        <v>36</v>
      </c>
      <c r="G3397">
        <v>0</v>
      </c>
      <c r="H3397" t="s">
        <v>355</v>
      </c>
      <c r="I3397" t="s">
        <v>353</v>
      </c>
    </row>
    <row r="3398" spans="1:19" customFormat="1" x14ac:dyDescent="0.2"/>
    <row r="3399" spans="1:19" s="2" customFormat="1" x14ac:dyDescent="0.2">
      <c r="A3399" s="2" t="s">
        <v>2</v>
      </c>
      <c r="B3399" s="2" t="s">
        <v>1460</v>
      </c>
    </row>
    <row r="3400" spans="1:19" x14ac:dyDescent="0.2">
      <c r="A3400" s="29" t="s">
        <v>4</v>
      </c>
      <c r="B340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")&amp;HLOOKUP(B3401,parameters!$C$195:$EJ$198,2,0)&amp;" kWh/kWp.
Annual output, Facade: "&amp;HLOOKUP(B3401,parameters!$C$195:$EJ$198,3,0)&amp;" kWh/kWp.
Annual output, Open-ground: "&amp;HLOOKUP(B3401,parameters!$C$195:$EJ$198,4,0)&amp;_xlfn._LONGTEXT("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")&amp;VLOOKUP(B3401,'extension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1610.80991068011 kWh/kWp.
Annual output, Facade: 1130.99419260518 kWh/kWp.
Annual output, Open-ground: 1713.62756455331 kWh/kWp.
Amount of solar energy transformed to electricity. Waste heat emission due to losses of electricity in the system.
Technology:  Electricity production with grid-connected photovoltaic power plants.
Time period:  Time of publications
Production volume: 2.073 GWh in 2025.
Sampling:  Statistical data and model calculations
Extrapolations:  Use of PV technology data investigated for other countries (Switzerland). Correction of average yield with Swiss data.
Uncertainty:  None
Author: Romain Sacchi, PSI, romain.sacchi@psi.ch</v>
      </c>
    </row>
    <row r="3401" spans="1:19" customFormat="1" x14ac:dyDescent="0.2">
      <c r="A3401" t="s">
        <v>6</v>
      </c>
      <c r="B3401" t="s">
        <v>1572</v>
      </c>
    </row>
    <row r="3402" spans="1:19" customFormat="1" x14ac:dyDescent="0.2">
      <c r="A3402" t="s">
        <v>8</v>
      </c>
      <c r="B3402">
        <v>1</v>
      </c>
    </row>
    <row r="3403" spans="1:19" customFormat="1" x14ac:dyDescent="0.2">
      <c r="A3403" t="s">
        <v>9</v>
      </c>
      <c r="B3403" t="s">
        <v>73</v>
      </c>
    </row>
    <row r="3404" spans="1:19" customFormat="1" x14ac:dyDescent="0.2">
      <c r="A3404" t="s">
        <v>11</v>
      </c>
      <c r="B3404" t="s">
        <v>12</v>
      </c>
    </row>
    <row r="3405" spans="1:19" customFormat="1" x14ac:dyDescent="0.2">
      <c r="A3405" t="s">
        <v>13</v>
      </c>
      <c r="B3405" t="s">
        <v>14</v>
      </c>
    </row>
    <row r="3406" spans="1:19" customFormat="1" x14ac:dyDescent="0.2">
      <c r="A3406" t="s">
        <v>15</v>
      </c>
      <c r="B3406" t="s">
        <v>53</v>
      </c>
    </row>
    <row r="3407" spans="1:19" customFormat="1" x14ac:dyDescent="0.2">
      <c r="A3407" t="s">
        <v>17</v>
      </c>
    </row>
    <row r="3408" spans="1:19" s="2" customFormat="1" x14ac:dyDescent="0.2">
      <c r="A3408" s="2" t="s">
        <v>18</v>
      </c>
      <c r="B3408" s="2" t="s">
        <v>19</v>
      </c>
      <c r="C3408" s="2" t="s">
        <v>6</v>
      </c>
      <c r="D3408" s="2" t="s">
        <v>15</v>
      </c>
      <c r="E3408" s="2" t="s">
        <v>20</v>
      </c>
      <c r="F3408" s="2" t="s">
        <v>13</v>
      </c>
      <c r="G3408" s="2" t="s">
        <v>21</v>
      </c>
      <c r="H3408" s="2" t="s">
        <v>9</v>
      </c>
      <c r="I3408" s="2" t="s">
        <v>4</v>
      </c>
      <c r="J3408" s="2" t="s">
        <v>1925</v>
      </c>
      <c r="K3408" s="2" t="s">
        <v>1998</v>
      </c>
      <c r="L3408" s="2" t="s">
        <v>2002</v>
      </c>
      <c r="M3408" s="2" t="s">
        <v>2003</v>
      </c>
      <c r="N3408" s="2" t="s">
        <v>2001</v>
      </c>
      <c r="O3408" s="2" t="s">
        <v>2000</v>
      </c>
      <c r="P3408" s="2" t="s">
        <v>2004</v>
      </c>
      <c r="Q3408" s="2" t="s">
        <v>1502</v>
      </c>
      <c r="R3408" s="2" t="s">
        <v>2005</v>
      </c>
      <c r="S3408" s="2" t="s">
        <v>2006</v>
      </c>
    </row>
    <row r="3409" spans="1:19" customFormat="1" x14ac:dyDescent="0.2">
      <c r="A3409" t="s">
        <v>335</v>
      </c>
      <c r="B3409">
        <v>3.8502999999999998</v>
      </c>
      <c r="D3409" t="s">
        <v>30</v>
      </c>
      <c r="E3409" t="s">
        <v>336</v>
      </c>
      <c r="F3409" t="s">
        <v>27</v>
      </c>
      <c r="G3409">
        <v>0</v>
      </c>
      <c r="I3409" t="s">
        <v>337</v>
      </c>
    </row>
    <row r="3410" spans="1:19" customFormat="1" x14ac:dyDescent="0.2">
      <c r="A3410" t="s">
        <v>29</v>
      </c>
      <c r="B3410">
        <v>0.25026999999999999</v>
      </c>
      <c r="D3410" t="s">
        <v>30</v>
      </c>
      <c r="E3410" t="s">
        <v>31</v>
      </c>
      <c r="F3410" t="s">
        <v>27</v>
      </c>
      <c r="G3410">
        <v>0</v>
      </c>
      <c r="I3410" t="s">
        <v>338</v>
      </c>
    </row>
    <row r="3411" spans="1:19" customFormat="1" x14ac:dyDescent="0.2">
      <c r="A3411" t="s">
        <v>1460</v>
      </c>
      <c r="B3411">
        <v>1</v>
      </c>
      <c r="C3411" t="str">
        <f>B3401</f>
        <v>AO</v>
      </c>
      <c r="D3411" t="s">
        <v>53</v>
      </c>
      <c r="E3411" t="s">
        <v>339</v>
      </c>
      <c r="F3411" t="s">
        <v>33</v>
      </c>
      <c r="G3411">
        <v>0</v>
      </c>
      <c r="H3411" t="s">
        <v>73</v>
      </c>
      <c r="J3411">
        <f>VLOOKUP(C3411,'extension - production vol'!$B$6:$D$235,3,0)</f>
        <v>2.073</v>
      </c>
    </row>
    <row r="3412" spans="1:19" customFormat="1" ht="16" x14ac:dyDescent="0.2">
      <c r="A3412" t="s">
        <v>1434</v>
      </c>
      <c r="B3412" s="4">
        <f t="shared" ref="B3412:B3422" si="369">M3412*S3412</f>
        <v>1.628657094357549E-8</v>
      </c>
      <c r="C3412" t="s">
        <v>49</v>
      </c>
      <c r="D3412" t="s">
        <v>15</v>
      </c>
      <c r="F3412" t="s">
        <v>36</v>
      </c>
      <c r="G3412">
        <v>0</v>
      </c>
      <c r="H3412" t="s">
        <v>1434</v>
      </c>
      <c r="I3412" t="s">
        <v>340</v>
      </c>
      <c r="K3412" t="s">
        <v>2007</v>
      </c>
      <c r="L3412">
        <f>IF(K3412="residential",VLOOKUP(B3401,parameters!$C$41:$AG$178,18,0),IF(K3412="commercial",1-VLOOKUP(B3401,parameters!$C$41:$AG$178,18,0),1))</f>
        <v>0.82233248462317254</v>
      </c>
      <c r="M3412" s="4">
        <f>INDEX(parameters!$D$41:$AG$178,MATCH('PV (extension)'!B3401,parameters!$C$41:$C$178,0),MATCH('PV (extension)'!A3412,parameters!$D$5:$AG$5,0))/L3412</f>
        <v>0.12277778707072071</v>
      </c>
      <c r="N3412" s="3" t="s">
        <v>1505</v>
      </c>
      <c r="O3412">
        <f>INDEX(parameters!$C$196:$EJ$198,MATCH('PV (extension)'!N3412,parameters!$B$196:$B$198,0),MATCH('PV (extension)'!B3401,parameters!$C$195:$EJ$195,0))</f>
        <v>1610.8099106801114</v>
      </c>
      <c r="P3412">
        <v>156</v>
      </c>
      <c r="Q3412">
        <v>30</v>
      </c>
      <c r="R3412">
        <f t="shared" ref="R3412:R3422" si="370">Q3412*P3412*O3412</f>
        <v>7538590.3819829216</v>
      </c>
      <c r="S3412">
        <f t="shared" ref="S3412:S3422" si="371">1/R3412</f>
        <v>1.3265079402509781E-7</v>
      </c>
    </row>
    <row r="3413" spans="1:19" customFormat="1" ht="16" x14ac:dyDescent="0.2">
      <c r="A3413" t="s">
        <v>1435</v>
      </c>
      <c r="B3413" s="4">
        <f t="shared" si="369"/>
        <v>8.507514372907752E-9</v>
      </c>
      <c r="C3413" t="s">
        <v>49</v>
      </c>
      <c r="D3413" t="s">
        <v>15</v>
      </c>
      <c r="F3413" t="s">
        <v>36</v>
      </c>
      <c r="G3413">
        <v>0</v>
      </c>
      <c r="H3413" t="s">
        <v>1435</v>
      </c>
      <c r="I3413" t="s">
        <v>340</v>
      </c>
      <c r="K3413" t="s">
        <v>2007</v>
      </c>
      <c r="L3413">
        <f>L3412</f>
        <v>0.82233248462317254</v>
      </c>
      <c r="M3413" s="4">
        <f>INDEX(parameters!$D$41:$AG$178,MATCH('PV (extension)'!B3401,parameters!$C$41:$C$178,0),MATCH('PV (extension)'!A3413,parameters!$D$5:$AG$5,0))/L3413</f>
        <v>6.4134666026183854E-2</v>
      </c>
      <c r="N3413" s="3" t="s">
        <v>1505</v>
      </c>
      <c r="O3413">
        <f>INDEX(parameters!$C$196:$EJ$198,MATCH('PV (extension)'!N3413,parameters!$B$196:$B$198,0),MATCH('PV (extension)'!B3401,parameters!$C$195:$EJ$195,0))</f>
        <v>1610.8099106801114</v>
      </c>
      <c r="P3413">
        <v>156</v>
      </c>
      <c r="Q3413">
        <v>30</v>
      </c>
      <c r="R3413">
        <f t="shared" si="370"/>
        <v>7538590.3819829216</v>
      </c>
      <c r="S3413">
        <f t="shared" si="371"/>
        <v>1.3265079402509781E-7</v>
      </c>
    </row>
    <row r="3414" spans="1:19" customFormat="1" x14ac:dyDescent="0.2">
      <c r="A3414" t="s">
        <v>1452</v>
      </c>
      <c r="B3414" s="4">
        <f t="shared" si="369"/>
        <v>4.1931589495247027E-10</v>
      </c>
      <c r="C3414" t="s">
        <v>35</v>
      </c>
      <c r="D3414" t="s">
        <v>15</v>
      </c>
      <c r="F3414" t="s">
        <v>36</v>
      </c>
      <c r="G3414">
        <v>0</v>
      </c>
      <c r="H3414" t="s">
        <v>1452</v>
      </c>
      <c r="I3414" t="s">
        <v>340</v>
      </c>
      <c r="K3414" t="s">
        <v>2007</v>
      </c>
      <c r="L3414">
        <f t="shared" ref="L3414:L3422" si="372">L3413</f>
        <v>0.82233248462317254</v>
      </c>
      <c r="M3414" s="4">
        <f>INDEX(parameters!$D$41:$AG$178,MATCH('PV (extension)'!B3401,parameters!$C$41:$C$178,0),MATCH('PV (extension)'!A3414,parameters!$D$5:$AG$5,0))/L3414</f>
        <v>1.2287226816964775E-2</v>
      </c>
      <c r="N3414" t="s">
        <v>1507</v>
      </c>
      <c r="O3414">
        <f>INDEX(parameters!$C$196:$EJ$198,MATCH('PV (extension)'!N3414,parameters!$B$196:$B$198,0),MATCH('PV (extension)'!B3401,parameters!$C$195:$EJ$195,0))</f>
        <v>1713.6275645533101</v>
      </c>
      <c r="P3414">
        <v>570</v>
      </c>
      <c r="Q3414">
        <v>30</v>
      </c>
      <c r="R3414">
        <f t="shared" si="370"/>
        <v>29303031.353861604</v>
      </c>
      <c r="S3414">
        <f t="shared" si="371"/>
        <v>3.4126162168140953E-8</v>
      </c>
    </row>
    <row r="3415" spans="1:19" customFormat="1" x14ac:dyDescent="0.2">
      <c r="A3415" t="s">
        <v>1453</v>
      </c>
      <c r="B3415" s="4">
        <f t="shared" si="369"/>
        <v>3.0802622412825629E-9</v>
      </c>
      <c r="C3415" t="s">
        <v>35</v>
      </c>
      <c r="D3415" t="s">
        <v>15</v>
      </c>
      <c r="F3415" t="s">
        <v>36</v>
      </c>
      <c r="G3415">
        <v>0</v>
      </c>
      <c r="H3415" t="s">
        <v>1453</v>
      </c>
      <c r="I3415" t="s">
        <v>340</v>
      </c>
      <c r="K3415" t="s">
        <v>2007</v>
      </c>
      <c r="L3415">
        <f t="shared" si="372"/>
        <v>0.82233248462317254</v>
      </c>
      <c r="M3415" s="4">
        <f>INDEX(parameters!$D$41:$AG$178,MATCH('PV (extension)'!B3401,parameters!$C$41:$C$178,0),MATCH('PV (extension)'!A3415,parameters!$D$5:$AG$5,0))/L3415</f>
        <v>9.0261021034418951E-2</v>
      </c>
      <c r="N3415" t="s">
        <v>1507</v>
      </c>
      <c r="O3415">
        <f>INDEX(parameters!$C$196:$EJ$198,MATCH('PV (extension)'!N3415,parameters!$B$196:$B$198,0),MATCH('PV (extension)'!B3401,parameters!$C$195:$EJ$195,0))</f>
        <v>1713.6275645533101</v>
      </c>
      <c r="P3415">
        <v>570</v>
      </c>
      <c r="Q3415">
        <v>30</v>
      </c>
      <c r="R3415">
        <f t="shared" si="370"/>
        <v>29303031.353861604</v>
      </c>
      <c r="S3415">
        <f t="shared" si="371"/>
        <v>3.4126162168140953E-8</v>
      </c>
    </row>
    <row r="3416" spans="1:19" customFormat="1" x14ac:dyDescent="0.2">
      <c r="A3416" t="s">
        <v>1454</v>
      </c>
      <c r="B3416" s="4">
        <f t="shared" si="369"/>
        <v>3.264859395370373E-11</v>
      </c>
      <c r="C3416" t="s">
        <v>35</v>
      </c>
      <c r="D3416" t="s">
        <v>15</v>
      </c>
      <c r="F3416" t="s">
        <v>36</v>
      </c>
      <c r="G3416">
        <v>0</v>
      </c>
      <c r="H3416" t="s">
        <v>1454</v>
      </c>
      <c r="I3416" t="s">
        <v>340</v>
      </c>
      <c r="K3416" t="s">
        <v>2007</v>
      </c>
      <c r="L3416">
        <f t="shared" si="372"/>
        <v>0.82233248462317254</v>
      </c>
      <c r="M3416" s="4">
        <f>INDEX(parameters!$D$41:$AG$178,MATCH('PV (extension)'!B3401,parameters!$C$41:$C$178,0),MATCH('PV (extension)'!A3416,parameters!$D$5:$AG$5,0))/L3416</f>
        <v>9.5670277228487681E-4</v>
      </c>
      <c r="N3416" t="s">
        <v>1507</v>
      </c>
      <c r="O3416">
        <f>INDEX(parameters!$C$196:$EJ$198,MATCH('PV (extension)'!N3416,parameters!$B$196:$B$198,0),MATCH('PV (extension)'!B3401,parameters!$C$195:$EJ$195,0))</f>
        <v>1713.6275645533101</v>
      </c>
      <c r="P3416">
        <v>570</v>
      </c>
      <c r="Q3416">
        <v>30</v>
      </c>
      <c r="R3416">
        <f t="shared" si="370"/>
        <v>29303031.353861604</v>
      </c>
      <c r="S3416">
        <f t="shared" si="371"/>
        <v>3.4126162168140953E-8</v>
      </c>
    </row>
    <row r="3417" spans="1:19" customFormat="1" x14ac:dyDescent="0.2">
      <c r="A3417" t="s">
        <v>1455</v>
      </c>
      <c r="B3417" s="4">
        <f t="shared" si="369"/>
        <v>1.0925825974832703E-8</v>
      </c>
      <c r="C3417" t="s">
        <v>35</v>
      </c>
      <c r="D3417" t="s">
        <v>15</v>
      </c>
      <c r="F3417" t="s">
        <v>36</v>
      </c>
      <c r="G3417">
        <v>0</v>
      </c>
      <c r="H3417" t="s">
        <v>1455</v>
      </c>
      <c r="I3417" t="s">
        <v>340</v>
      </c>
      <c r="K3417" t="s">
        <v>2007</v>
      </c>
      <c r="L3417">
        <f t="shared" si="372"/>
        <v>0.82233248462317254</v>
      </c>
      <c r="M3417" s="4">
        <f>INDEX(parameters!$D$41:$AG$178,MATCH('PV (extension)'!B3401,parameters!$C$41:$C$178,0),MATCH('PV (extension)'!A3417,parameters!$D$5:$AG$5,0))/L3417</f>
        <v>0.32015982110735819</v>
      </c>
      <c r="N3417" t="s">
        <v>1507</v>
      </c>
      <c r="O3417">
        <f>INDEX(parameters!$C$196:$EJ$198,MATCH('PV (extension)'!N3417,parameters!$B$196:$B$198,0),MATCH('PV (extension)'!B3401,parameters!$C$195:$EJ$195,0))</f>
        <v>1713.6275645533101</v>
      </c>
      <c r="P3417">
        <v>570</v>
      </c>
      <c r="Q3417">
        <v>30</v>
      </c>
      <c r="R3417">
        <f t="shared" si="370"/>
        <v>29303031.353861604</v>
      </c>
      <c r="S3417">
        <f t="shared" si="371"/>
        <v>3.4126162168140953E-8</v>
      </c>
    </row>
    <row r="3418" spans="1:19" customFormat="1" x14ac:dyDescent="0.2">
      <c r="A3418" t="s">
        <v>1456</v>
      </c>
      <c r="B3418" s="4">
        <f t="shared" si="369"/>
        <v>5.7955284815447747E-9</v>
      </c>
      <c r="C3418" t="s">
        <v>35</v>
      </c>
      <c r="D3418" t="s">
        <v>15</v>
      </c>
      <c r="F3418" t="s">
        <v>36</v>
      </c>
      <c r="G3418">
        <v>0</v>
      </c>
      <c r="H3418" t="s">
        <v>1456</v>
      </c>
      <c r="I3418" t="s">
        <v>340</v>
      </c>
      <c r="K3418" t="s">
        <v>2007</v>
      </c>
      <c r="L3418">
        <f t="shared" si="372"/>
        <v>0.82233248462317254</v>
      </c>
      <c r="M3418" s="4">
        <f>INDEX(parameters!$D$41:$AG$178,MATCH('PV (extension)'!B3401,parameters!$C$41:$C$178,0),MATCH('PV (extension)'!A3418,parameters!$D$5:$AG$5,0))/L3418</f>
        <v>0.16982655280690445</v>
      </c>
      <c r="N3418" t="s">
        <v>1507</v>
      </c>
      <c r="O3418">
        <f>INDEX(parameters!$C$196:$EJ$198,MATCH('PV (extension)'!N3418,parameters!$B$196:$B$198,0),MATCH('PV (extension)'!B3401,parameters!$C$195:$EJ$195,0))</f>
        <v>1713.6275645533101</v>
      </c>
      <c r="P3418">
        <v>570</v>
      </c>
      <c r="Q3418">
        <v>30</v>
      </c>
      <c r="R3418">
        <f t="shared" si="370"/>
        <v>29303031.353861604</v>
      </c>
      <c r="S3418">
        <f t="shared" si="371"/>
        <v>3.4126162168140953E-8</v>
      </c>
    </row>
    <row r="3419" spans="1:19" customFormat="1" ht="16" x14ac:dyDescent="0.2">
      <c r="A3419" t="s">
        <v>1461</v>
      </c>
      <c r="B3419" s="4">
        <f t="shared" si="369"/>
        <v>1.7884219976536093E-9</v>
      </c>
      <c r="C3419" t="s">
        <v>49</v>
      </c>
      <c r="D3419" t="s">
        <v>15</v>
      </c>
      <c r="F3419" t="s">
        <v>36</v>
      </c>
      <c r="G3419">
        <v>0</v>
      </c>
      <c r="H3419" t="s">
        <v>1461</v>
      </c>
      <c r="I3419" t="s">
        <v>340</v>
      </c>
      <c r="K3419" t="s">
        <v>2007</v>
      </c>
      <c r="L3419">
        <f t="shared" si="372"/>
        <v>0.82233248462317254</v>
      </c>
      <c r="M3419" s="4">
        <f>INDEX(parameters!$D$41:$AG$178,MATCH('PV (extension)'!B3401,parameters!$C$41:$C$178,0),MATCH('PV (extension)'!A3419,parameters!$D$5:$AG$5,0))/L3419</f>
        <v>8.0374539804535308E-3</v>
      </c>
      <c r="N3419" s="3" t="s">
        <v>1505</v>
      </c>
      <c r="O3419">
        <f>INDEX(parameters!$C$196:$EJ$198,MATCH('PV (extension)'!N3419,parameters!$B$196:$B$198,0),MATCH('PV (extension)'!B3401,parameters!$C$195:$EJ$195,0))</f>
        <v>1610.8099106801114</v>
      </c>
      <c r="P3419">
        <v>93</v>
      </c>
      <c r="Q3419">
        <v>30</v>
      </c>
      <c r="R3419">
        <f t="shared" si="370"/>
        <v>4494159.6507975105</v>
      </c>
      <c r="S3419">
        <f t="shared" si="371"/>
        <v>2.2251100933242216E-7</v>
      </c>
    </row>
    <row r="3420" spans="1:19" customFormat="1" ht="16" x14ac:dyDescent="0.2">
      <c r="A3420" t="s">
        <v>1457</v>
      </c>
      <c r="B3420" s="4">
        <f t="shared" si="369"/>
        <v>3.0325293609738983E-8</v>
      </c>
      <c r="C3420" t="s">
        <v>49</v>
      </c>
      <c r="D3420" t="s">
        <v>15</v>
      </c>
      <c r="F3420" t="s">
        <v>36</v>
      </c>
      <c r="G3420">
        <v>0</v>
      </c>
      <c r="H3420" t="s">
        <v>1457</v>
      </c>
      <c r="I3420" t="s">
        <v>340</v>
      </c>
      <c r="K3420" t="s">
        <v>2007</v>
      </c>
      <c r="L3420">
        <f t="shared" si="372"/>
        <v>0.82233248462317254</v>
      </c>
      <c r="M3420" s="4">
        <f>INDEX(parameters!$D$41:$AG$178,MATCH('PV (extension)'!B3401,parameters!$C$41:$C$178,0),MATCH('PV (extension)'!A3420,parameters!$D$5:$AG$5,0))/L3420</f>
        <v>0.13628671093947653</v>
      </c>
      <c r="N3420" s="3" t="s">
        <v>1505</v>
      </c>
      <c r="O3420">
        <f>INDEX(parameters!$C$196:$EJ$198,MATCH('PV (extension)'!N3420,parameters!$B$196:$B$198,0),MATCH('PV (extension)'!B3401,parameters!$C$195:$EJ$195,0))</f>
        <v>1610.8099106801114</v>
      </c>
      <c r="P3420">
        <v>93</v>
      </c>
      <c r="Q3420">
        <v>30</v>
      </c>
      <c r="R3420">
        <f t="shared" si="370"/>
        <v>4494159.6507975105</v>
      </c>
      <c r="S3420">
        <f t="shared" si="371"/>
        <v>2.2251100933242216E-7</v>
      </c>
    </row>
    <row r="3421" spans="1:19" customFormat="1" ht="16" x14ac:dyDescent="0.2">
      <c r="A3421" t="s">
        <v>1462</v>
      </c>
      <c r="B3421" s="4">
        <f t="shared" si="369"/>
        <v>9.4543734386164733E-10</v>
      </c>
      <c r="C3421" t="s">
        <v>49</v>
      </c>
      <c r="D3421" t="s">
        <v>15</v>
      </c>
      <c r="F3421" t="s">
        <v>36</v>
      </c>
      <c r="G3421">
        <v>0</v>
      </c>
      <c r="H3421" t="s">
        <v>1462</v>
      </c>
      <c r="I3421" t="s">
        <v>340</v>
      </c>
      <c r="K3421" t="s">
        <v>2007</v>
      </c>
      <c r="L3421">
        <f t="shared" si="372"/>
        <v>0.82233248462317254</v>
      </c>
      <c r="M3421" s="4">
        <f>INDEX(parameters!$D$41:$AG$178,MATCH('PV (extension)'!B3401,parameters!$C$41:$C$178,0),MATCH('PV (extension)'!A3421,parameters!$D$5:$AG$5,0))/L3421</f>
        <v>4.2489463631401872E-3</v>
      </c>
      <c r="N3421" s="3" t="s">
        <v>1505</v>
      </c>
      <c r="O3421">
        <f>INDEX(parameters!$C$196:$EJ$198,MATCH('PV (extension)'!N3421,parameters!$B$196:$B$198,0),MATCH('PV (extension)'!B3401,parameters!$C$195:$EJ$195,0))</f>
        <v>1610.8099106801114</v>
      </c>
      <c r="P3421">
        <v>93</v>
      </c>
      <c r="Q3421">
        <v>30</v>
      </c>
      <c r="R3421">
        <f t="shared" si="370"/>
        <v>4494159.6507975105</v>
      </c>
      <c r="S3421">
        <f t="shared" si="371"/>
        <v>2.2251100933242216E-7</v>
      </c>
    </row>
    <row r="3422" spans="1:19" customFormat="1" ht="16" x14ac:dyDescent="0.2">
      <c r="A3422" t="s">
        <v>1458</v>
      </c>
      <c r="B3422" s="4">
        <f t="shared" si="369"/>
        <v>1.5884707641899844E-8</v>
      </c>
      <c r="C3422" t="s">
        <v>49</v>
      </c>
      <c r="D3422" t="s">
        <v>15</v>
      </c>
      <c r="F3422" t="s">
        <v>36</v>
      </c>
      <c r="G3422">
        <v>0</v>
      </c>
      <c r="H3422" t="s">
        <v>1458</v>
      </c>
      <c r="I3422" t="s">
        <v>340</v>
      </c>
      <c r="K3422" t="s">
        <v>2007</v>
      </c>
      <c r="L3422">
        <f t="shared" si="372"/>
        <v>0.82233248462317254</v>
      </c>
      <c r="M3422" s="4">
        <f>INDEX(parameters!$D$41:$AG$178,MATCH('PV (extension)'!B3401,parameters!$C$41:$C$178,0),MATCH('PV (extension)'!A3422,parameters!$D$5:$AG$5,0))/L3422</f>
        <v>7.1388412148941149E-2</v>
      </c>
      <c r="N3422" s="3" t="s">
        <v>1505</v>
      </c>
      <c r="O3422">
        <f>INDEX(parameters!$C$196:$EJ$198,MATCH('PV (extension)'!N3422,parameters!$B$196:$B$198,0),MATCH('PV (extension)'!B3401,parameters!$C$195:$EJ$195,0))</f>
        <v>1610.8099106801114</v>
      </c>
      <c r="P3422">
        <v>93</v>
      </c>
      <c r="Q3422">
        <v>30</v>
      </c>
      <c r="R3422">
        <f t="shared" si="370"/>
        <v>4494159.6507975105</v>
      </c>
      <c r="S3422">
        <f t="shared" si="371"/>
        <v>2.2251100933242216E-7</v>
      </c>
    </row>
    <row r="3423" spans="1:19" customFormat="1" x14ac:dyDescent="0.2">
      <c r="A3423" t="s">
        <v>442</v>
      </c>
      <c r="B3423">
        <v>3.7025999999999999E-3</v>
      </c>
      <c r="C3423" t="s">
        <v>42</v>
      </c>
      <c r="D3423" t="s">
        <v>16</v>
      </c>
      <c r="F3423" t="s">
        <v>36</v>
      </c>
      <c r="G3423">
        <v>0</v>
      </c>
      <c r="H3423" t="s">
        <v>443</v>
      </c>
      <c r="I3423" t="s">
        <v>353</v>
      </c>
      <c r="M3423" s="4"/>
    </row>
    <row r="3424" spans="1:19" customFormat="1" x14ac:dyDescent="0.2">
      <c r="A3424" t="s">
        <v>354</v>
      </c>
      <c r="B3424">
        <v>-3.3322999999999998E-6</v>
      </c>
      <c r="C3424" t="s">
        <v>49</v>
      </c>
      <c r="D3424" t="s">
        <v>250</v>
      </c>
      <c r="F3424" t="s">
        <v>36</v>
      </c>
      <c r="G3424">
        <v>0</v>
      </c>
      <c r="H3424" t="s">
        <v>355</v>
      </c>
      <c r="I3424" t="s">
        <v>353</v>
      </c>
      <c r="M3424" s="4"/>
    </row>
    <row r="3425" spans="1:22" customFormat="1" x14ac:dyDescent="0.2">
      <c r="M3425" s="4"/>
    </row>
    <row r="3426" spans="1:22" s="2" customFormat="1" x14ac:dyDescent="0.2">
      <c r="A3426" s="2" t="s">
        <v>2</v>
      </c>
      <c r="B3426" s="2" t="s">
        <v>332</v>
      </c>
      <c r="M3426" s="4"/>
    </row>
    <row r="3427" spans="1:22" x14ac:dyDescent="0.2">
      <c r="A3427" s="29" t="s">
        <v>4</v>
      </c>
      <c r="B342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")&amp;HLOOKUP(B3428,parameters!$C$195:$EJ$198,2,0)&amp;" kWh/kWp.
Annual output, Facade: "&amp;HLOOKUP(B3428,parameters!$C$195:$EJ$198,3,0)&amp;" kWh/kWp.
Annual output, Open-ground: "&amp;HLOOKUP(B3428,parameters!$C$195:$EJ$198,4,0)&amp;_xlfn._LONGTEXT("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")&amp;VLOOKUP(B3428,'extension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1610.80991068011 kWh/kWp.
Annual output, Facade: 1130.99419260518 kWh/kWp.
Annual output, Open-ground: 1713.62756455331 kWh/kWp.
Amount of solar energy transformed to electricity. Waste heat emission due to losses of electricity in the system.
Technology:  Electricity production with grid-connected photovoltaic power plants.
Time period:  Time of publications
Production volume: 2.073 GWh in 2025.
Sampling:  Statistical data and model calculations
Extrapolations:  Use of PV technology data investigated for other countries (Switzerland). Correction of average yield with Swiss data.
Uncertainty:  None
Author: Romain Sacchi, PSI, romain.sacchi@psi.ch</v>
      </c>
      <c r="M3427" s="30"/>
    </row>
    <row r="3428" spans="1:22" customFormat="1" x14ac:dyDescent="0.2">
      <c r="A3428" t="s">
        <v>6</v>
      </c>
      <c r="B3428" t="s">
        <v>1572</v>
      </c>
    </row>
    <row r="3429" spans="1:22" customFormat="1" x14ac:dyDescent="0.2">
      <c r="A3429" t="s">
        <v>8</v>
      </c>
      <c r="B3429">
        <v>1</v>
      </c>
    </row>
    <row r="3430" spans="1:22" customFormat="1" x14ac:dyDescent="0.2">
      <c r="A3430" t="s">
        <v>9</v>
      </c>
      <c r="B3430" t="s">
        <v>73</v>
      </c>
    </row>
    <row r="3431" spans="1:22" customFormat="1" x14ac:dyDescent="0.2">
      <c r="A3431" t="s">
        <v>11</v>
      </c>
      <c r="B3431" t="s">
        <v>12</v>
      </c>
    </row>
    <row r="3432" spans="1:22" customFormat="1" x14ac:dyDescent="0.2">
      <c r="A3432" t="s">
        <v>13</v>
      </c>
      <c r="B3432" t="s">
        <v>14</v>
      </c>
    </row>
    <row r="3433" spans="1:22" customFormat="1" x14ac:dyDescent="0.2">
      <c r="A3433" t="s">
        <v>15</v>
      </c>
      <c r="B3433" t="s">
        <v>53</v>
      </c>
    </row>
    <row r="3434" spans="1:22" customFormat="1" x14ac:dyDescent="0.2">
      <c r="A3434" t="s">
        <v>17</v>
      </c>
    </row>
    <row r="3435" spans="1:22" s="2" customFormat="1" x14ac:dyDescent="0.2">
      <c r="A3435" s="2" t="s">
        <v>18</v>
      </c>
      <c r="B3435" s="2" t="s">
        <v>19</v>
      </c>
      <c r="C3435" s="2" t="s">
        <v>6</v>
      </c>
      <c r="D3435" s="2" t="s">
        <v>15</v>
      </c>
      <c r="E3435" s="2" t="s">
        <v>20</v>
      </c>
      <c r="F3435" s="2" t="s">
        <v>13</v>
      </c>
      <c r="G3435" s="2" t="s">
        <v>21</v>
      </c>
      <c r="H3435" s="2" t="s">
        <v>22</v>
      </c>
      <c r="I3435" s="2" t="s">
        <v>23</v>
      </c>
      <c r="J3435" s="2" t="s">
        <v>4</v>
      </c>
      <c r="K3435" s="2" t="s">
        <v>24</v>
      </c>
      <c r="L3435" s="2" t="s">
        <v>9</v>
      </c>
      <c r="M3435" s="2" t="s">
        <v>1925</v>
      </c>
      <c r="N3435" s="2" t="s">
        <v>1998</v>
      </c>
      <c r="O3435" s="2" t="s">
        <v>2002</v>
      </c>
      <c r="P3435" s="2" t="s">
        <v>2003</v>
      </c>
      <c r="Q3435" s="2" t="s">
        <v>2001</v>
      </c>
      <c r="R3435" s="2" t="s">
        <v>2000</v>
      </c>
      <c r="S3435" s="2" t="s">
        <v>2004</v>
      </c>
      <c r="T3435" s="2" t="s">
        <v>1502</v>
      </c>
      <c r="U3435" s="2" t="s">
        <v>2005</v>
      </c>
      <c r="V3435" s="2" t="s">
        <v>2006</v>
      </c>
    </row>
    <row r="3436" spans="1:22" customFormat="1" x14ac:dyDescent="0.2">
      <c r="A3436" t="s">
        <v>335</v>
      </c>
      <c r="B3436">
        <v>3.8502999999999998</v>
      </c>
      <c r="D3436" t="s">
        <v>30</v>
      </c>
      <c r="E3436" t="s">
        <v>336</v>
      </c>
      <c r="F3436" t="s">
        <v>27</v>
      </c>
      <c r="G3436">
        <v>2</v>
      </c>
      <c r="H3436">
        <v>1.348151067341848</v>
      </c>
      <c r="I3436">
        <v>4.3409845976280087E-2</v>
      </c>
      <c r="J3436" t="s">
        <v>337</v>
      </c>
    </row>
    <row r="3437" spans="1:22" customFormat="1" x14ac:dyDescent="0.2">
      <c r="A3437" t="s">
        <v>29</v>
      </c>
      <c r="B3437">
        <v>0.25026999999999999</v>
      </c>
      <c r="D3437" t="s">
        <v>30</v>
      </c>
      <c r="E3437" t="s">
        <v>31</v>
      </c>
      <c r="F3437" t="s">
        <v>27</v>
      </c>
      <c r="G3437">
        <v>2</v>
      </c>
      <c r="H3437">
        <v>-1.385214943900327</v>
      </c>
      <c r="I3437">
        <v>2.439508208471609E-2</v>
      </c>
      <c r="J3437" t="s">
        <v>358</v>
      </c>
    </row>
    <row r="3438" spans="1:22" customFormat="1" x14ac:dyDescent="0.2">
      <c r="A3438" t="s">
        <v>332</v>
      </c>
      <c r="B3438">
        <v>1</v>
      </c>
      <c r="C3438" t="str">
        <f>B3428</f>
        <v>AO</v>
      </c>
      <c r="D3438" t="s">
        <v>53</v>
      </c>
      <c r="E3438" t="s">
        <v>339</v>
      </c>
      <c r="F3438" t="s">
        <v>33</v>
      </c>
      <c r="G3438">
        <v>0</v>
      </c>
      <c r="H3438">
        <v>1</v>
      </c>
      <c r="L3438" t="s">
        <v>73</v>
      </c>
      <c r="M3438">
        <f>VLOOKUP(C3438,'extension - production vol'!$B$6:$D$235,3,0)</f>
        <v>2.073</v>
      </c>
    </row>
    <row r="3439" spans="1:22" customFormat="1" ht="16" x14ac:dyDescent="0.2">
      <c r="A3439" t="s">
        <v>1434</v>
      </c>
      <c r="B3439" s="4">
        <f t="shared" ref="B3439:B3465" si="373">P3439*V3439</f>
        <v>1.3392976350021999E-8</v>
      </c>
      <c r="C3439" t="s">
        <v>49</v>
      </c>
      <c r="D3439" t="s">
        <v>15</v>
      </c>
      <c r="F3439" t="s">
        <v>36</v>
      </c>
      <c r="G3439">
        <v>2</v>
      </c>
      <c r="H3439">
        <v>-18.46800298604678</v>
      </c>
      <c r="I3439">
        <v>9.798894162072011E-2</v>
      </c>
      <c r="J3439" t="s">
        <v>340</v>
      </c>
      <c r="L3439" t="s">
        <v>1434</v>
      </c>
      <c r="N3439" t="s">
        <v>2008</v>
      </c>
      <c r="O3439">
        <v>1</v>
      </c>
      <c r="P3439" s="4">
        <f>INDEX(parameters!$D$41:$AG$178,MATCH('PV (extension)'!B3428,parameters!$C$41:$C$178,0),MATCH('PV (extension)'!A3439,parameters!$D$5:$AG$5,0))/O3439</f>
        <v>0.10096416269840058</v>
      </c>
      <c r="Q3439" s="3" t="s">
        <v>1505</v>
      </c>
      <c r="R3439">
        <f>INDEX(parameters!$C$196:$EJ$198,MATCH('PV (extension)'!Q3439,parameters!$B$196:$B$198,0),MATCH('PV (extension)'!B3428,parameters!$C$195:$EJ$195,0))</f>
        <v>1610.8099106801114</v>
      </c>
      <c r="S3439">
        <v>156</v>
      </c>
      <c r="T3439">
        <v>30</v>
      </c>
      <c r="U3439">
        <f t="shared" ref="U3439:U3465" si="374">T3439*S3439*R3439</f>
        <v>7538590.3819829216</v>
      </c>
      <c r="V3439">
        <f t="shared" ref="V3439:V3465" si="375">1/U3439</f>
        <v>1.3265079402509781E-7</v>
      </c>
    </row>
    <row r="3440" spans="1:22" customFormat="1" ht="16" x14ac:dyDescent="0.2">
      <c r="A3440" t="s">
        <v>1435</v>
      </c>
      <c r="B3440" s="4">
        <f t="shared" si="373"/>
        <v>6.9960054322405831E-9</v>
      </c>
      <c r="C3440" t="s">
        <v>49</v>
      </c>
      <c r="D3440" t="s">
        <v>15</v>
      </c>
      <c r="F3440" t="s">
        <v>36</v>
      </c>
      <c r="G3440">
        <v>2</v>
      </c>
      <c r="H3440">
        <v>-19.10362020104489</v>
      </c>
      <c r="I3440">
        <v>9.798894162072011E-2</v>
      </c>
      <c r="J3440" t="s">
        <v>340</v>
      </c>
      <c r="L3440" t="s">
        <v>1435</v>
      </c>
      <c r="N3440" t="s">
        <v>2008</v>
      </c>
      <c r="O3440">
        <v>1</v>
      </c>
      <c r="P3440" s="4">
        <f>INDEX(parameters!$D$41:$AG$178,MATCH('PV (extension)'!B3428,parameters!$C$41:$C$178,0),MATCH('PV (extension)'!A3440,parameters!$D$5:$AG$5,0))/O3440</f>
        <v>5.2740019263789135E-2</v>
      </c>
      <c r="Q3440" s="3" t="s">
        <v>1505</v>
      </c>
      <c r="R3440">
        <f>INDEX(parameters!$C$196:$EJ$198,MATCH('PV (extension)'!Q3440,parameters!$B$196:$B$198,0),MATCH('PV (extension)'!B3428,parameters!$C$195:$EJ$195,0))</f>
        <v>1610.8099106801114</v>
      </c>
      <c r="S3440">
        <v>156</v>
      </c>
      <c r="T3440">
        <v>30</v>
      </c>
      <c r="U3440">
        <f t="shared" si="374"/>
        <v>7538590.3819829216</v>
      </c>
      <c r="V3440">
        <f t="shared" si="375"/>
        <v>1.3265079402509781E-7</v>
      </c>
    </row>
    <row r="3441" spans="1:22" customFormat="1" ht="16" x14ac:dyDescent="0.2">
      <c r="A3441" t="s">
        <v>1439</v>
      </c>
      <c r="B3441" s="4">
        <f t="shared" si="373"/>
        <v>6.2744574740989227E-9</v>
      </c>
      <c r="C3441" t="s">
        <v>49</v>
      </c>
      <c r="D3441" t="s">
        <v>15</v>
      </c>
      <c r="F3441" t="s">
        <v>36</v>
      </c>
      <c r="G3441">
        <v>2</v>
      </c>
      <c r="H3441">
        <v>-19.697439318003951</v>
      </c>
      <c r="I3441">
        <v>9.798894162072011E-2</v>
      </c>
      <c r="J3441" t="s">
        <v>340</v>
      </c>
      <c r="L3441" t="s">
        <v>1439</v>
      </c>
      <c r="N3441" t="s">
        <v>2008</v>
      </c>
      <c r="O3441">
        <v>1</v>
      </c>
      <c r="P3441" s="4">
        <f>INDEX(parameters!$D$41:$AG$178,MATCH('PV (extension)'!B3428,parameters!$C$41:$C$178,0),MATCH('PV (extension)'!A3441,parameters!$D$5:$AG$5,0))/O3441</f>
        <v>9.0962624550774995E-4</v>
      </c>
      <c r="Q3441" s="3" t="s">
        <v>1505</v>
      </c>
      <c r="R3441">
        <f>INDEX(parameters!$C$196:$EJ$198,MATCH('PV (extension)'!Q3441,parameters!$B$196:$B$198,0),MATCH('PV (extension)'!B3428,parameters!$C$195:$EJ$195,0))</f>
        <v>1610.8099106801114</v>
      </c>
      <c r="S3441">
        <v>3</v>
      </c>
      <c r="T3441">
        <v>30</v>
      </c>
      <c r="U3441">
        <f t="shared" si="374"/>
        <v>144972.89196121003</v>
      </c>
      <c r="V3441">
        <f t="shared" si="375"/>
        <v>6.8978412893050865E-6</v>
      </c>
    </row>
    <row r="3442" spans="1:22" customFormat="1" ht="16" x14ac:dyDescent="0.2">
      <c r="A3442" t="s">
        <v>1440</v>
      </c>
      <c r="B3442" s="4">
        <f t="shared" si="373"/>
        <v>4.0923932569888116E-8</v>
      </c>
      <c r="C3442" t="s">
        <v>49</v>
      </c>
      <c r="D3442" t="s">
        <v>15</v>
      </c>
      <c r="F3442" t="s">
        <v>36</v>
      </c>
      <c r="G3442">
        <v>2</v>
      </c>
      <c r="H3442">
        <v>-16.692979911025031</v>
      </c>
      <c r="I3442">
        <v>9.798894162072011E-2</v>
      </c>
      <c r="J3442" t="s">
        <v>340</v>
      </c>
      <c r="L3442" t="s">
        <v>1440</v>
      </c>
      <c r="N3442" t="s">
        <v>2008</v>
      </c>
      <c r="O3442">
        <v>1</v>
      </c>
      <c r="P3442" s="4">
        <f>INDEX(parameters!$D$41:$AG$178,MATCH('PV (extension)'!B3428,parameters!$C$41:$C$178,0),MATCH('PV (extension)'!A3442,parameters!$D$5:$AG$5,0))/O3442</f>
        <v>5.9328608550822341E-3</v>
      </c>
      <c r="Q3442" s="3" t="s">
        <v>1505</v>
      </c>
      <c r="R3442">
        <f>INDEX(parameters!$C$196:$EJ$198,MATCH('PV (extension)'!Q3442,parameters!$B$196:$B$198,0),MATCH('PV (extension)'!B3428,parameters!$C$195:$EJ$195,0))</f>
        <v>1610.8099106801114</v>
      </c>
      <c r="S3442">
        <v>3</v>
      </c>
      <c r="T3442">
        <v>30</v>
      </c>
      <c r="U3442">
        <f t="shared" si="374"/>
        <v>144972.89196121003</v>
      </c>
      <c r="V3442">
        <f t="shared" si="375"/>
        <v>6.8978412893050865E-6</v>
      </c>
    </row>
    <row r="3443" spans="1:22" customFormat="1" ht="16" x14ac:dyDescent="0.2">
      <c r="A3443" t="s">
        <v>1441</v>
      </c>
      <c r="B3443" s="4">
        <f t="shared" si="373"/>
        <v>6.3411580253576123E-10</v>
      </c>
      <c r="C3443" t="s">
        <v>35</v>
      </c>
      <c r="D3443" t="s">
        <v>15</v>
      </c>
      <c r="F3443" t="s">
        <v>36</v>
      </c>
      <c r="G3443">
        <v>2</v>
      </c>
      <c r="H3443">
        <v>-21.54326959350907</v>
      </c>
      <c r="I3443">
        <v>9.798894162072011E-2</v>
      </c>
      <c r="J3443" t="s">
        <v>340</v>
      </c>
      <c r="L3443" t="s">
        <v>1441</v>
      </c>
      <c r="N3443" t="s">
        <v>2008</v>
      </c>
      <c r="O3443">
        <v>1</v>
      </c>
      <c r="P3443" s="4">
        <f>INDEX(parameters!$D$41:$AG$178,MATCH('PV (extension)'!B3428,parameters!$C$41:$C$178,0),MATCH('PV (extension)'!A3443,parameters!$D$5:$AG$5,0))/O3443</f>
        <v>9.1929601731912907E-5</v>
      </c>
      <c r="Q3443" s="3" t="s">
        <v>1505</v>
      </c>
      <c r="R3443">
        <f>INDEX(parameters!$C$196:$EJ$198,MATCH('PV (extension)'!Q3443,parameters!$B$196:$B$198,0),MATCH('PV (extension)'!B3428,parameters!$C$195:$EJ$195,0))</f>
        <v>1610.8099106801114</v>
      </c>
      <c r="S3443">
        <v>3</v>
      </c>
      <c r="T3443">
        <v>30</v>
      </c>
      <c r="U3443">
        <f t="shared" si="374"/>
        <v>144972.89196121003</v>
      </c>
      <c r="V3443">
        <f t="shared" si="375"/>
        <v>6.8978412893050865E-6</v>
      </c>
    </row>
    <row r="3444" spans="1:22" customFormat="1" ht="16" x14ac:dyDescent="0.2">
      <c r="A3444" t="s">
        <v>1442</v>
      </c>
      <c r="B3444" s="4">
        <f t="shared" si="373"/>
        <v>1.1023993155437937E-8</v>
      </c>
      <c r="C3444" t="s">
        <v>35</v>
      </c>
      <c r="D3444" t="s">
        <v>15</v>
      </c>
      <c r="F3444" t="s">
        <v>36</v>
      </c>
      <c r="G3444">
        <v>2</v>
      </c>
      <c r="H3444">
        <v>-18.729872499892029</v>
      </c>
      <c r="I3444">
        <v>9.798894162072011E-2</v>
      </c>
      <c r="J3444" t="s">
        <v>340</v>
      </c>
      <c r="L3444" t="s">
        <v>1442</v>
      </c>
      <c r="N3444" t="s">
        <v>2008</v>
      </c>
      <c r="O3444">
        <v>1</v>
      </c>
      <c r="P3444" s="4">
        <f>INDEX(parameters!$D$41:$AG$178,MATCH('PV (extension)'!B3428,parameters!$C$41:$C$178,0),MATCH('PV (extension)'!A3444,parameters!$D$5:$AG$5,0))/O3444</f>
        <v>1.5981801687044229E-3</v>
      </c>
      <c r="Q3444" s="3" t="s">
        <v>1505</v>
      </c>
      <c r="R3444">
        <f>INDEX(parameters!$C$196:$EJ$198,MATCH('PV (extension)'!Q3444,parameters!$B$196:$B$198,0),MATCH('PV (extension)'!B3428,parameters!$C$195:$EJ$195,0))</f>
        <v>1610.8099106801114</v>
      </c>
      <c r="S3444">
        <v>3</v>
      </c>
      <c r="T3444">
        <v>30</v>
      </c>
      <c r="U3444">
        <f t="shared" si="374"/>
        <v>144972.89196121003</v>
      </c>
      <c r="V3444">
        <f t="shared" si="375"/>
        <v>6.8978412893050865E-6</v>
      </c>
    </row>
    <row r="3445" spans="1:22" customFormat="1" x14ac:dyDescent="0.2">
      <c r="A3445" t="s">
        <v>1452</v>
      </c>
      <c r="B3445" s="4">
        <f t="shared" si="373"/>
        <v>3.4481708173825411E-10</v>
      </c>
      <c r="C3445" t="s">
        <v>35</v>
      </c>
      <c r="D3445" t="s">
        <v>15</v>
      </c>
      <c r="F3445" t="s">
        <v>36</v>
      </c>
      <c r="G3445">
        <v>2</v>
      </c>
      <c r="H3445">
        <v>-21.666568118067421</v>
      </c>
      <c r="I3445">
        <v>9.798894162072011E-2</v>
      </c>
      <c r="J3445" t="s">
        <v>340</v>
      </c>
      <c r="L3445" t="s">
        <v>1452</v>
      </c>
      <c r="N3445" t="s">
        <v>2008</v>
      </c>
      <c r="O3445">
        <v>1</v>
      </c>
      <c r="P3445" s="4">
        <f>INDEX(parameters!$D$41:$AG$178,MATCH('PV (extension)'!B3428,parameters!$C$41:$C$178,0),MATCH('PV (extension)'!A3445,parameters!$D$5:$AG$5,0))/O3445</f>
        <v>1.0104185757523119E-2</v>
      </c>
      <c r="Q3445" t="s">
        <v>1507</v>
      </c>
      <c r="R3445">
        <f>INDEX(parameters!$C$196:$EJ$198,MATCH('PV (extension)'!Q3445,parameters!$B$196:$B$198,0),MATCH('PV (extension)'!B3428,parameters!$C$195:$EJ$195,0))</f>
        <v>1713.6275645533101</v>
      </c>
      <c r="S3445">
        <v>570</v>
      </c>
      <c r="T3445">
        <v>30</v>
      </c>
      <c r="U3445">
        <f t="shared" si="374"/>
        <v>29303031.353861604</v>
      </c>
      <c r="V3445">
        <f t="shared" si="375"/>
        <v>3.4126162168140953E-8</v>
      </c>
    </row>
    <row r="3446" spans="1:22" customFormat="1" x14ac:dyDescent="0.2">
      <c r="A3446" t="s">
        <v>1453</v>
      </c>
      <c r="B3446" s="4">
        <f t="shared" si="373"/>
        <v>2.5329997021648319E-9</v>
      </c>
      <c r="C3446" t="s">
        <v>35</v>
      </c>
      <c r="D3446" t="s">
        <v>15</v>
      </c>
      <c r="F3446" t="s">
        <v>36</v>
      </c>
      <c r="G3446">
        <v>2</v>
      </c>
      <c r="H3446">
        <v>-21.47552628199886</v>
      </c>
      <c r="I3446">
        <v>9.798894162072011E-2</v>
      </c>
      <c r="J3446" t="s">
        <v>340</v>
      </c>
      <c r="L3446" t="s">
        <v>1453</v>
      </c>
      <c r="N3446" t="s">
        <v>2008</v>
      </c>
      <c r="O3446">
        <v>1</v>
      </c>
      <c r="P3446" s="4">
        <f>INDEX(parameters!$D$41:$AG$178,MATCH('PV (extension)'!B3428,parameters!$C$41:$C$178,0),MATCH('PV (extension)'!A3446,parameters!$D$5:$AG$5,0))/O3446</f>
        <v>7.4224569691858172E-2</v>
      </c>
      <c r="Q3446" t="s">
        <v>1507</v>
      </c>
      <c r="R3446">
        <f>INDEX(parameters!$C$196:$EJ$198,MATCH('PV (extension)'!Q3446,parameters!$B$196:$B$198,0),MATCH('PV (extension)'!B3428,parameters!$C$195:$EJ$195,0))</f>
        <v>1713.6275645533101</v>
      </c>
      <c r="S3446">
        <v>570</v>
      </c>
      <c r="T3446">
        <v>30</v>
      </c>
      <c r="U3446">
        <f t="shared" si="374"/>
        <v>29303031.353861604</v>
      </c>
      <c r="V3446">
        <f t="shared" si="375"/>
        <v>3.4126162168140953E-8</v>
      </c>
    </row>
    <row r="3447" spans="1:22" customFormat="1" x14ac:dyDescent="0.2">
      <c r="A3447" t="s">
        <v>1454</v>
      </c>
      <c r="B3447" s="4">
        <f t="shared" si="373"/>
        <v>2.6847999385402277E-11</v>
      </c>
      <c r="C3447" t="s">
        <v>35</v>
      </c>
      <c r="D3447" t="s">
        <v>15</v>
      </c>
      <c r="F3447" t="s">
        <v>36</v>
      </c>
      <c r="G3447">
        <v>2</v>
      </c>
      <c r="H3447">
        <v>-23.51240679473371</v>
      </c>
      <c r="I3447">
        <v>9.798894162072011E-2</v>
      </c>
      <c r="J3447" t="s">
        <v>340</v>
      </c>
      <c r="L3447" t="s">
        <v>1454</v>
      </c>
      <c r="N3447" t="s">
        <v>2008</v>
      </c>
      <c r="O3447">
        <v>1</v>
      </c>
      <c r="P3447" s="4">
        <f>INDEX(parameters!$D$41:$AG$178,MATCH('PV (extension)'!B3428,parameters!$C$41:$C$178,0),MATCH('PV (extension)'!A3447,parameters!$D$5:$AG$5,0))/O3447</f>
        <v>7.867277677789E-4</v>
      </c>
      <c r="Q3447" t="s">
        <v>1507</v>
      </c>
      <c r="R3447">
        <f>INDEX(parameters!$C$196:$EJ$198,MATCH('PV (extension)'!Q3447,parameters!$B$196:$B$198,0),MATCH('PV (extension)'!B3428,parameters!$C$195:$EJ$195,0))</f>
        <v>1713.6275645533101</v>
      </c>
      <c r="S3447">
        <v>570</v>
      </c>
      <c r="T3447">
        <v>30</v>
      </c>
      <c r="U3447">
        <f t="shared" si="374"/>
        <v>29303031.353861604</v>
      </c>
      <c r="V3447">
        <f t="shared" si="375"/>
        <v>3.4126162168140953E-8</v>
      </c>
    </row>
    <row r="3448" spans="1:22" customFormat="1" x14ac:dyDescent="0.2">
      <c r="A3448" t="s">
        <v>1455</v>
      </c>
      <c r="B3448" s="4">
        <f t="shared" si="373"/>
        <v>8.9846616204445716E-9</v>
      </c>
      <c r="C3448" t="s">
        <v>35</v>
      </c>
      <c r="D3448" t="s">
        <v>15</v>
      </c>
      <c r="F3448" t="s">
        <v>36</v>
      </c>
      <c r="G3448">
        <v>2</v>
      </c>
      <c r="H3448">
        <v>-18.20082258362968</v>
      </c>
      <c r="I3448">
        <v>9.798894162072011E-2</v>
      </c>
      <c r="J3448" t="s">
        <v>340</v>
      </c>
      <c r="L3448" t="s">
        <v>1455</v>
      </c>
      <c r="N3448" t="s">
        <v>2008</v>
      </c>
      <c r="O3448">
        <v>1</v>
      </c>
      <c r="P3448" s="4">
        <f>INDEX(parameters!$D$41:$AG$178,MATCH('PV (extension)'!B3428,parameters!$C$41:$C$178,0),MATCH('PV (extension)'!A3448,parameters!$D$5:$AG$5,0))/O3448</f>
        <v>0.2632778211677243</v>
      </c>
      <c r="Q3448" t="s">
        <v>1507</v>
      </c>
      <c r="R3448">
        <f>INDEX(parameters!$C$196:$EJ$198,MATCH('PV (extension)'!Q3448,parameters!$B$196:$B$198,0),MATCH('PV (extension)'!B3428,parameters!$C$195:$EJ$195,0))</f>
        <v>1713.6275645533101</v>
      </c>
      <c r="S3448">
        <v>570</v>
      </c>
      <c r="T3448">
        <v>30</v>
      </c>
      <c r="U3448">
        <f t="shared" si="374"/>
        <v>29303031.353861604</v>
      </c>
      <c r="V3448">
        <f t="shared" si="375"/>
        <v>3.4126162168140953E-8</v>
      </c>
    </row>
    <row r="3449" spans="1:22" customFormat="1" x14ac:dyDescent="0.2">
      <c r="A3449" t="s">
        <v>1456</v>
      </c>
      <c r="B3449" s="4">
        <f t="shared" si="373"/>
        <v>4.7658513359330766E-9</v>
      </c>
      <c r="C3449" t="s">
        <v>35</v>
      </c>
      <c r="D3449" t="s">
        <v>15</v>
      </c>
      <c r="F3449" t="s">
        <v>36</v>
      </c>
      <c r="G3449">
        <v>2</v>
      </c>
      <c r="H3449">
        <v>-18.836468952383601</v>
      </c>
      <c r="I3449">
        <v>9.798894162072011E-2</v>
      </c>
      <c r="J3449" t="s">
        <v>340</v>
      </c>
      <c r="L3449" t="s">
        <v>1456</v>
      </c>
      <c r="N3449" t="s">
        <v>2008</v>
      </c>
      <c r="O3449">
        <v>1</v>
      </c>
      <c r="P3449" s="4">
        <f>INDEX(parameters!$D$41:$AG$178,MATCH('PV (extension)'!B3428,parameters!$C$41:$C$178,0),MATCH('PV (extension)'!A3449,parameters!$D$5:$AG$5,0))/O3449</f>
        <v>0.13965389112469015</v>
      </c>
      <c r="Q3449" t="s">
        <v>1507</v>
      </c>
      <c r="R3449">
        <f>INDEX(parameters!$C$196:$EJ$198,MATCH('PV (extension)'!Q3449,parameters!$B$196:$B$198,0),MATCH('PV (extension)'!B3428,parameters!$C$195:$EJ$195,0))</f>
        <v>1713.6275645533101</v>
      </c>
      <c r="S3449">
        <v>570</v>
      </c>
      <c r="T3449">
        <v>30</v>
      </c>
      <c r="U3449">
        <f t="shared" si="374"/>
        <v>29303031.353861604</v>
      </c>
      <c r="V3449">
        <f t="shared" si="375"/>
        <v>3.4126162168140953E-8</v>
      </c>
    </row>
    <row r="3450" spans="1:22" customFormat="1" ht="16" x14ac:dyDescent="0.2">
      <c r="A3450" t="s">
        <v>1461</v>
      </c>
      <c r="B3450" s="4">
        <f t="shared" si="373"/>
        <v>1.4706775048852302E-9</v>
      </c>
      <c r="C3450" t="s">
        <v>49</v>
      </c>
      <c r="D3450" t="s">
        <v>15</v>
      </c>
      <c r="F3450" t="s">
        <v>36</v>
      </c>
      <c r="G3450">
        <v>2</v>
      </c>
      <c r="H3450">
        <v>-20.658789817762049</v>
      </c>
      <c r="I3450">
        <v>9.798894162072011E-2</v>
      </c>
      <c r="J3450" t="s">
        <v>340</v>
      </c>
      <c r="L3450" t="s">
        <v>1461</v>
      </c>
      <c r="N3450" t="s">
        <v>2008</v>
      </c>
      <c r="O3450">
        <v>1</v>
      </c>
      <c r="P3450" s="4">
        <f>INDEX(parameters!$D$41:$AG$178,MATCH('PV (extension)'!B3428,parameters!$C$41:$C$178,0),MATCH('PV (extension)'!A3450,parameters!$D$5:$AG$5,0))/O3450</f>
        <v>6.6094595017907607E-3</v>
      </c>
      <c r="Q3450" s="3" t="s">
        <v>1505</v>
      </c>
      <c r="R3450">
        <f>INDEX(parameters!$C$196:$EJ$198,MATCH('PV (extension)'!Q3450,parameters!$B$196:$B$198,0),MATCH('PV (extension)'!B3428,parameters!$C$195:$EJ$195,0))</f>
        <v>1610.8099106801114</v>
      </c>
      <c r="S3450">
        <v>93</v>
      </c>
      <c r="T3450">
        <v>30</v>
      </c>
      <c r="U3450">
        <f t="shared" si="374"/>
        <v>4494159.6507975105</v>
      </c>
      <c r="V3450">
        <f t="shared" si="375"/>
        <v>2.2251100933242216E-7</v>
      </c>
    </row>
    <row r="3451" spans="1:22" customFormat="1" ht="16" x14ac:dyDescent="0.2">
      <c r="A3451" t="s">
        <v>1457</v>
      </c>
      <c r="B3451" s="4">
        <f t="shared" si="373"/>
        <v>2.4937474041023876E-8</v>
      </c>
      <c r="C3451" t="s">
        <v>49</v>
      </c>
      <c r="D3451" t="s">
        <v>15</v>
      </c>
      <c r="F3451" t="s">
        <v>36</v>
      </c>
      <c r="G3451">
        <v>2</v>
      </c>
      <c r="H3451">
        <v>-17.845360350005858</v>
      </c>
      <c r="I3451">
        <v>9.798894162072011E-2</v>
      </c>
      <c r="J3451" t="s">
        <v>340</v>
      </c>
      <c r="L3451" t="s">
        <v>1457</v>
      </c>
      <c r="N3451" t="s">
        <v>2008</v>
      </c>
      <c r="O3451">
        <v>1</v>
      </c>
      <c r="P3451" s="4">
        <f>INDEX(parameters!$D$41:$AG$178,MATCH('PV (extension)'!B3428,parameters!$C$41:$C$178,0),MATCH('PV (extension)'!A3451,parameters!$D$5:$AG$5,0))/O3451</f>
        <v>0.11207298962797985</v>
      </c>
      <c r="Q3451" s="3" t="s">
        <v>1505</v>
      </c>
      <c r="R3451">
        <f>INDEX(parameters!$C$196:$EJ$198,MATCH('PV (extension)'!Q3451,parameters!$B$196:$B$198,0),MATCH('PV (extension)'!B3428,parameters!$C$195:$EJ$195,0))</f>
        <v>1610.8099106801114</v>
      </c>
      <c r="S3451">
        <v>93</v>
      </c>
      <c r="T3451">
        <v>30</v>
      </c>
      <c r="U3451">
        <f t="shared" si="374"/>
        <v>4494159.6507975105</v>
      </c>
      <c r="V3451">
        <f t="shared" si="375"/>
        <v>2.2251100933242216E-7</v>
      </c>
    </row>
    <row r="3452" spans="1:22" customFormat="1" ht="16" x14ac:dyDescent="0.2">
      <c r="A3452" t="s">
        <v>1462</v>
      </c>
      <c r="B3452" s="4">
        <f t="shared" si="373"/>
        <v>7.7746384003328127E-10</v>
      </c>
      <c r="C3452" t="s">
        <v>49</v>
      </c>
      <c r="D3452" t="s">
        <v>15</v>
      </c>
      <c r="F3452" t="s">
        <v>36</v>
      </c>
      <c r="G3452">
        <v>2</v>
      </c>
      <c r="H3452">
        <v>-21.294425499752101</v>
      </c>
      <c r="I3452">
        <v>9.798894162072011E-2</v>
      </c>
      <c r="J3452" t="s">
        <v>340</v>
      </c>
      <c r="L3452" t="s">
        <v>1462</v>
      </c>
      <c r="N3452" t="s">
        <v>2008</v>
      </c>
      <c r="O3452">
        <v>1</v>
      </c>
      <c r="P3452" s="4">
        <f>INDEX(parameters!$D$41:$AG$178,MATCH('PV (extension)'!B3428,parameters!$C$41:$C$178,0),MATCH('PV (extension)'!A3452,parameters!$D$5:$AG$5,0))/O3452</f>
        <v>3.4940466198316628E-3</v>
      </c>
      <c r="Q3452" s="3" t="s">
        <v>1505</v>
      </c>
      <c r="R3452">
        <f>INDEX(parameters!$C$196:$EJ$198,MATCH('PV (extension)'!Q3452,parameters!$B$196:$B$198,0),MATCH('PV (extension)'!B3428,parameters!$C$195:$EJ$195,0))</f>
        <v>1610.8099106801114</v>
      </c>
      <c r="S3452">
        <v>93</v>
      </c>
      <c r="T3452">
        <v>30</v>
      </c>
      <c r="U3452">
        <f t="shared" si="374"/>
        <v>4494159.6507975105</v>
      </c>
      <c r="V3452">
        <f t="shared" si="375"/>
        <v>2.2251100933242216E-7</v>
      </c>
    </row>
    <row r="3453" spans="1:22" customFormat="1" ht="16" x14ac:dyDescent="0.2">
      <c r="A3453" t="s">
        <v>1458</v>
      </c>
      <c r="B3453" s="4">
        <f t="shared" si="373"/>
        <v>1.3062511102676195E-8</v>
      </c>
      <c r="C3453" t="s">
        <v>49</v>
      </c>
      <c r="D3453" t="s">
        <v>15</v>
      </c>
      <c r="F3453" t="s">
        <v>36</v>
      </c>
      <c r="G3453">
        <v>2</v>
      </c>
      <c r="H3453">
        <v>-18.48100416113547</v>
      </c>
      <c r="I3453">
        <v>9.798894162072011E-2</v>
      </c>
      <c r="J3453" t="s">
        <v>340</v>
      </c>
      <c r="L3453" t="s">
        <v>1458</v>
      </c>
      <c r="N3453" t="s">
        <v>2008</v>
      </c>
      <c r="O3453">
        <v>1</v>
      </c>
      <c r="P3453" s="4">
        <f>INDEX(parameters!$D$41:$AG$178,MATCH('PV (extension)'!B3428,parameters!$C$41:$C$178,0),MATCH('PV (extension)'!A3453,parameters!$D$5:$AG$5,0))/O3453</f>
        <v>5.8705010335741853E-2</v>
      </c>
      <c r="Q3453" s="3" t="s">
        <v>1505</v>
      </c>
      <c r="R3453">
        <f>INDEX(parameters!$C$196:$EJ$198,MATCH('PV (extension)'!Q3453,parameters!$B$196:$B$198,0),MATCH('PV (extension)'!B3428,parameters!$C$195:$EJ$195,0))</f>
        <v>1610.8099106801114</v>
      </c>
      <c r="S3453">
        <v>93</v>
      </c>
      <c r="T3453">
        <v>30</v>
      </c>
      <c r="U3453">
        <f t="shared" si="374"/>
        <v>4494159.6507975105</v>
      </c>
      <c r="V3453">
        <f t="shared" si="375"/>
        <v>2.2251100933242216E-7</v>
      </c>
    </row>
    <row r="3454" spans="1:22" customFormat="1" x14ac:dyDescent="0.2">
      <c r="A3454" t="s">
        <v>341</v>
      </c>
      <c r="B3454" s="4">
        <f t="shared" si="373"/>
        <v>3.2286877903735265E-8</v>
      </c>
      <c r="C3454" t="s">
        <v>359</v>
      </c>
      <c r="D3454" t="s">
        <v>15</v>
      </c>
      <c r="F3454" t="s">
        <v>36</v>
      </c>
      <c r="G3454">
        <v>2</v>
      </c>
      <c r="H3454">
        <v>-17.561299045251399</v>
      </c>
      <c r="I3454">
        <v>9.798894162072011E-2</v>
      </c>
      <c r="J3454" t="s">
        <v>340</v>
      </c>
      <c r="L3454" t="s">
        <v>341</v>
      </c>
      <c r="N3454" t="s">
        <v>2008</v>
      </c>
      <c r="O3454">
        <v>1</v>
      </c>
      <c r="P3454" s="4">
        <f>INDEX(parameters!$D$41:$AG$178,MATCH('PV (extension)'!B3428,parameters!$C$41:$C$178,0),MATCH('PV (extension)'!A3454,parameters!$D$5:$AG$5,0))/O3454</f>
        <v>3.2864644265829519E-3</v>
      </c>
      <c r="Q3454" t="s">
        <v>1506</v>
      </c>
      <c r="R3454">
        <f>INDEX(parameters!$C$196:$EJ$198,MATCH('PV (extension)'!Q3454,parameters!$B$196:$B$198,0),MATCH('PV (extension)'!B3428,parameters!$C$195:$EJ$195,0))</f>
        <v>1130.9941926051847</v>
      </c>
      <c r="S3454">
        <v>3</v>
      </c>
      <c r="T3454">
        <v>30</v>
      </c>
      <c r="U3454">
        <f t="shared" si="374"/>
        <v>101789.47733446662</v>
      </c>
      <c r="V3454">
        <f t="shared" si="375"/>
        <v>9.8241981999193651E-6</v>
      </c>
    </row>
    <row r="3455" spans="1:22" customFormat="1" x14ac:dyDescent="0.2">
      <c r="A3455" t="s">
        <v>342</v>
      </c>
      <c r="B3455" s="4">
        <f t="shared" si="373"/>
        <v>3.1664881925567808E-8</v>
      </c>
      <c r="C3455" t="s">
        <v>359</v>
      </c>
      <c r="D3455" t="s">
        <v>15</v>
      </c>
      <c r="F3455" t="s">
        <v>36</v>
      </c>
      <c r="G3455">
        <v>2</v>
      </c>
      <c r="H3455">
        <v>-17.561299045251399</v>
      </c>
      <c r="I3455">
        <v>9.798894162072011E-2</v>
      </c>
      <c r="J3455" t="s">
        <v>340</v>
      </c>
      <c r="L3455" t="s">
        <v>342</v>
      </c>
      <c r="N3455" t="s">
        <v>2008</v>
      </c>
      <c r="O3455">
        <v>1</v>
      </c>
      <c r="P3455" s="4">
        <f>INDEX(parameters!$D$41:$AG$178,MATCH('PV (extension)'!B3428,parameters!$C$41:$C$178,0),MATCH('PV (extension)'!A3455,parameters!$D$5:$AG$5,0))/O3455</f>
        <v>3.2231517810611459E-3</v>
      </c>
      <c r="Q3455" t="s">
        <v>1506</v>
      </c>
      <c r="R3455">
        <f>INDEX(parameters!$C$196:$EJ$198,MATCH('PV (extension)'!Q3455,parameters!$B$196:$B$198,0),MATCH('PV (extension)'!B3428,parameters!$C$195:$EJ$195,0))</f>
        <v>1130.9941926051847</v>
      </c>
      <c r="S3455">
        <v>3</v>
      </c>
      <c r="T3455">
        <v>30</v>
      </c>
      <c r="U3455">
        <f t="shared" si="374"/>
        <v>101789.47733446662</v>
      </c>
      <c r="V3455">
        <f t="shared" si="375"/>
        <v>9.8241981999193651E-6</v>
      </c>
    </row>
    <row r="3456" spans="1:22" customFormat="1" x14ac:dyDescent="0.2">
      <c r="A3456" t="s">
        <v>343</v>
      </c>
      <c r="B3456" s="4">
        <f t="shared" si="373"/>
        <v>1.702128160840896E-8</v>
      </c>
      <c r="C3456" t="s">
        <v>359</v>
      </c>
      <c r="D3456" t="s">
        <v>15</v>
      </c>
      <c r="F3456" t="s">
        <v>36</v>
      </c>
      <c r="G3456">
        <v>2</v>
      </c>
      <c r="H3456">
        <v>-18.196897397350821</v>
      </c>
      <c r="I3456">
        <v>9.798894162072011E-2</v>
      </c>
      <c r="J3456" t="s">
        <v>340</v>
      </c>
      <c r="L3456" t="s">
        <v>343</v>
      </c>
      <c r="N3456" t="s">
        <v>2008</v>
      </c>
      <c r="O3456">
        <v>1</v>
      </c>
      <c r="P3456" s="4">
        <f>INDEX(parameters!$D$41:$AG$178,MATCH('PV (extension)'!B3428,parameters!$C$41:$C$178,0),MATCH('PV (extension)'!A3456,parameters!$D$5:$AG$5,0))/O3456</f>
        <v>1.7325873584827175E-3</v>
      </c>
      <c r="Q3456" t="s">
        <v>1506</v>
      </c>
      <c r="R3456">
        <f>INDEX(parameters!$C$196:$EJ$198,MATCH('PV (extension)'!Q3456,parameters!$B$196:$B$198,0),MATCH('PV (extension)'!B3428,parameters!$C$195:$EJ$195,0))</f>
        <v>1130.9941926051847</v>
      </c>
      <c r="S3456">
        <v>3</v>
      </c>
      <c r="T3456">
        <v>30</v>
      </c>
      <c r="U3456">
        <f t="shared" si="374"/>
        <v>101789.47733446662</v>
      </c>
      <c r="V3456">
        <f t="shared" si="375"/>
        <v>9.8241981999193651E-6</v>
      </c>
    </row>
    <row r="3457" spans="1:22" customFormat="1" x14ac:dyDescent="0.2">
      <c r="A3457" t="s">
        <v>344</v>
      </c>
      <c r="B3457" s="4">
        <f t="shared" si="373"/>
        <v>1.7006553964252124E-8</v>
      </c>
      <c r="C3457" t="s">
        <v>359</v>
      </c>
      <c r="D3457" t="s">
        <v>15</v>
      </c>
      <c r="F3457" t="s">
        <v>36</v>
      </c>
      <c r="G3457">
        <v>2</v>
      </c>
      <c r="H3457">
        <v>-18.196897397350821</v>
      </c>
      <c r="I3457">
        <v>9.798894162072011E-2</v>
      </c>
      <c r="J3457" t="s">
        <v>340</v>
      </c>
      <c r="L3457" t="s">
        <v>344</v>
      </c>
      <c r="N3457" t="s">
        <v>2008</v>
      </c>
      <c r="O3457">
        <v>1</v>
      </c>
      <c r="P3457" s="4">
        <f>INDEX(parameters!$D$41:$AG$178,MATCH('PV (extension)'!B3428,parameters!$C$41:$C$178,0),MATCH('PV (extension)'!A3457,parameters!$D$5:$AG$5,0))/O3457</f>
        <v>1.7310882392816251E-3</v>
      </c>
      <c r="Q3457" t="s">
        <v>1506</v>
      </c>
      <c r="R3457">
        <f>INDEX(parameters!$C$196:$EJ$198,MATCH('PV (extension)'!Q3457,parameters!$B$196:$B$198,0),MATCH('PV (extension)'!B3428,parameters!$C$195:$EJ$195,0))</f>
        <v>1130.9941926051847</v>
      </c>
      <c r="S3457">
        <v>3</v>
      </c>
      <c r="T3457">
        <v>30</v>
      </c>
      <c r="U3457">
        <f t="shared" si="374"/>
        <v>101789.47733446662</v>
      </c>
      <c r="V3457">
        <f t="shared" si="375"/>
        <v>9.8241981999193651E-6</v>
      </c>
    </row>
    <row r="3458" spans="1:22" customFormat="1" ht="16" x14ac:dyDescent="0.2">
      <c r="A3458" t="s">
        <v>345</v>
      </c>
      <c r="B3458" s="4">
        <f t="shared" si="373"/>
        <v>3.4920369690920341E-7</v>
      </c>
      <c r="C3458" t="s">
        <v>359</v>
      </c>
      <c r="D3458" t="s">
        <v>15</v>
      </c>
      <c r="F3458" t="s">
        <v>36</v>
      </c>
      <c r="G3458">
        <v>2</v>
      </c>
      <c r="H3458">
        <v>-15.20991773919472</v>
      </c>
      <c r="I3458">
        <v>9.798894162072011E-2</v>
      </c>
      <c r="J3458" t="s">
        <v>340</v>
      </c>
      <c r="L3458" t="s">
        <v>345</v>
      </c>
      <c r="N3458" t="s">
        <v>2008</v>
      </c>
      <c r="O3458">
        <v>1</v>
      </c>
      <c r="P3458" s="4">
        <f>INDEX(parameters!$D$41:$AG$178,MATCH('PV (extension)'!B3428,parameters!$C$41:$C$178,0),MATCH('PV (extension)'!A3458,parameters!$D$5:$AG$5,0))/O3458</f>
        <v>5.0625069824473082E-2</v>
      </c>
      <c r="Q3458" s="3" t="s">
        <v>1505</v>
      </c>
      <c r="R3458">
        <f>INDEX(parameters!$C$196:$EJ$198,MATCH('PV (extension)'!Q3458,parameters!$B$196:$B$198,0),MATCH('PV (extension)'!B3428,parameters!$C$195:$EJ$195,0))</f>
        <v>1610.8099106801114</v>
      </c>
      <c r="S3458">
        <v>3</v>
      </c>
      <c r="T3458">
        <v>30</v>
      </c>
      <c r="U3458">
        <f t="shared" si="374"/>
        <v>144972.89196121003</v>
      </c>
      <c r="V3458">
        <f t="shared" si="375"/>
        <v>6.8978412893050865E-6</v>
      </c>
    </row>
    <row r="3459" spans="1:22" customFormat="1" ht="16" x14ac:dyDescent="0.2">
      <c r="A3459" t="s">
        <v>346</v>
      </c>
      <c r="B3459" s="4">
        <f t="shared" si="373"/>
        <v>1.8227927136424168E-7</v>
      </c>
      <c r="C3459" t="s">
        <v>359</v>
      </c>
      <c r="D3459" t="s">
        <v>15</v>
      </c>
      <c r="F3459" t="s">
        <v>36</v>
      </c>
      <c r="G3459">
        <v>2</v>
      </c>
      <c r="H3459">
        <v>-15.845552597349339</v>
      </c>
      <c r="I3459">
        <v>9.798894162072011E-2</v>
      </c>
      <c r="J3459" t="s">
        <v>340</v>
      </c>
      <c r="L3459" t="s">
        <v>346</v>
      </c>
      <c r="N3459" t="s">
        <v>2008</v>
      </c>
      <c r="O3459">
        <v>1</v>
      </c>
      <c r="P3459" s="4">
        <f>INDEX(parameters!$D$41:$AG$178,MATCH('PV (extension)'!B3428,parameters!$C$41:$C$178,0),MATCH('PV (extension)'!A3459,parameters!$D$5:$AG$5,0))/O3459</f>
        <v>2.6425553114256296E-2</v>
      </c>
      <c r="Q3459" s="3" t="s">
        <v>1505</v>
      </c>
      <c r="R3459">
        <f>INDEX(parameters!$C$196:$EJ$198,MATCH('PV (extension)'!Q3459,parameters!$B$196:$B$198,0),MATCH('PV (extension)'!B3428,parameters!$C$195:$EJ$195,0))</f>
        <v>1610.8099106801114</v>
      </c>
      <c r="S3459">
        <v>3</v>
      </c>
      <c r="T3459">
        <v>30</v>
      </c>
      <c r="U3459">
        <f t="shared" si="374"/>
        <v>144972.89196121003</v>
      </c>
      <c r="V3459">
        <f t="shared" si="375"/>
        <v>6.8978412893050865E-6</v>
      </c>
    </row>
    <row r="3460" spans="1:22" customFormat="1" ht="16" x14ac:dyDescent="0.2">
      <c r="A3460" t="s">
        <v>347</v>
      </c>
      <c r="B3460" s="4">
        <f t="shared" si="373"/>
        <v>1.0082198812068169E-7</v>
      </c>
      <c r="C3460" t="s">
        <v>49</v>
      </c>
      <c r="D3460" t="s">
        <v>15</v>
      </c>
      <c r="F3460" t="s">
        <v>36</v>
      </c>
      <c r="G3460">
        <v>2</v>
      </c>
      <c r="H3460">
        <v>-16.884050111477411</v>
      </c>
      <c r="I3460">
        <v>9.798894162072011E-2</v>
      </c>
      <c r="J3460" t="s">
        <v>340</v>
      </c>
      <c r="L3460" t="s">
        <v>347</v>
      </c>
      <c r="N3460" t="s">
        <v>2008</v>
      </c>
      <c r="O3460">
        <v>1</v>
      </c>
      <c r="P3460" s="4">
        <f>INDEX(parameters!$D$41:$AG$178,MATCH('PV (extension)'!B3428,parameters!$C$41:$C$178,0),MATCH('PV (extension)'!A3460,parameters!$D$5:$AG$5,0))/O3460</f>
        <v>1.4616455191133988E-2</v>
      </c>
      <c r="Q3460" s="3" t="s">
        <v>1505</v>
      </c>
      <c r="R3460">
        <f>INDEX(parameters!$C$196:$EJ$198,MATCH('PV (extension)'!Q3460,parameters!$B$196:$B$198,0),MATCH('PV (extension)'!B3428,parameters!$C$195:$EJ$195,0))</f>
        <v>1610.8099106801114</v>
      </c>
      <c r="S3460">
        <v>3</v>
      </c>
      <c r="T3460">
        <v>30</v>
      </c>
      <c r="U3460">
        <f t="shared" si="374"/>
        <v>144972.89196121003</v>
      </c>
      <c r="V3460">
        <f t="shared" si="375"/>
        <v>6.8978412893050865E-6</v>
      </c>
    </row>
    <row r="3461" spans="1:22" customFormat="1" ht="16" x14ac:dyDescent="0.2">
      <c r="A3461" t="s">
        <v>348</v>
      </c>
      <c r="B3461" s="4">
        <f t="shared" si="373"/>
        <v>2.8230788925756336E-9</v>
      </c>
      <c r="C3461" t="s">
        <v>49</v>
      </c>
      <c r="D3461" t="s">
        <v>15</v>
      </c>
      <c r="F3461" t="s">
        <v>36</v>
      </c>
      <c r="G3461">
        <v>2</v>
      </c>
      <c r="H3461">
        <v>-19.506396550885459</v>
      </c>
      <c r="I3461">
        <v>9.798894162072011E-2</v>
      </c>
      <c r="J3461" t="s">
        <v>340</v>
      </c>
      <c r="L3461" t="s">
        <v>348</v>
      </c>
      <c r="N3461" t="s">
        <v>2008</v>
      </c>
      <c r="O3461">
        <v>1</v>
      </c>
      <c r="P3461" s="4">
        <f>INDEX(parameters!$D$41:$AG$178,MATCH('PV (extension)'!B3428,parameters!$C$41:$C$178,0),MATCH('PV (extension)'!A3461,parameters!$D$5:$AG$5,0))/O3461</f>
        <v>4.0926991129133978E-4</v>
      </c>
      <c r="Q3461" s="3" t="s">
        <v>1505</v>
      </c>
      <c r="R3461">
        <f>INDEX(parameters!$C$196:$EJ$198,MATCH('PV (extension)'!Q3461,parameters!$B$196:$B$198,0),MATCH('PV (extension)'!B3428,parameters!$C$195:$EJ$195,0))</f>
        <v>1610.8099106801114</v>
      </c>
      <c r="S3461">
        <v>3</v>
      </c>
      <c r="T3461">
        <v>30</v>
      </c>
      <c r="U3461">
        <f t="shared" si="374"/>
        <v>144972.89196121003</v>
      </c>
      <c r="V3461">
        <f t="shared" si="375"/>
        <v>6.8978412893050865E-6</v>
      </c>
    </row>
    <row r="3462" spans="1:22" customFormat="1" ht="16" x14ac:dyDescent="0.2">
      <c r="A3462" t="s">
        <v>349</v>
      </c>
      <c r="B3462" s="4">
        <f t="shared" si="373"/>
        <v>1.6772077544590911E-8</v>
      </c>
      <c r="C3462" t="s">
        <v>359</v>
      </c>
      <c r="D3462" t="s">
        <v>15</v>
      </c>
      <c r="F3462" t="s">
        <v>36</v>
      </c>
      <c r="G3462">
        <v>2</v>
      </c>
      <c r="H3462">
        <v>-18.220764878757461</v>
      </c>
      <c r="I3462">
        <v>9.798894162072011E-2</v>
      </c>
      <c r="J3462" t="s">
        <v>340</v>
      </c>
      <c r="L3462" t="s">
        <v>349</v>
      </c>
      <c r="N3462" t="s">
        <v>2008</v>
      </c>
      <c r="O3462">
        <v>1</v>
      </c>
      <c r="P3462" s="4">
        <f>INDEX(parameters!$D$41:$AG$178,MATCH('PV (extension)'!B3428,parameters!$C$41:$C$178,0),MATCH('PV (extension)'!A3462,parameters!$D$5:$AG$5,0))/O3462</f>
        <v>2.4314965858370148E-3</v>
      </c>
      <c r="Q3462" s="3" t="s">
        <v>1505</v>
      </c>
      <c r="R3462">
        <f>INDEX(parameters!$C$196:$EJ$198,MATCH('PV (extension)'!Q3462,parameters!$B$196:$B$198,0),MATCH('PV (extension)'!B3428,parameters!$C$195:$EJ$195,0))</f>
        <v>1610.8099106801114</v>
      </c>
      <c r="S3462">
        <v>3</v>
      </c>
      <c r="T3462">
        <v>30</v>
      </c>
      <c r="U3462">
        <f t="shared" si="374"/>
        <v>144972.89196121003</v>
      </c>
      <c r="V3462">
        <f t="shared" si="375"/>
        <v>6.8978412893050865E-6</v>
      </c>
    </row>
    <row r="3463" spans="1:22" customFormat="1" ht="16" x14ac:dyDescent="0.2">
      <c r="A3463" t="s">
        <v>350</v>
      </c>
      <c r="B3463" s="4">
        <f t="shared" si="373"/>
        <v>2.8707839424554707E-7</v>
      </c>
      <c r="C3463" t="s">
        <v>359</v>
      </c>
      <c r="D3463" t="s">
        <v>15</v>
      </c>
      <c r="F3463" t="s">
        <v>36</v>
      </c>
      <c r="G3463">
        <v>2</v>
      </c>
      <c r="H3463">
        <v>-15.40735416199742</v>
      </c>
      <c r="I3463">
        <v>9.798894162072011E-2</v>
      </c>
      <c r="J3463" t="s">
        <v>340</v>
      </c>
      <c r="L3463" t="s">
        <v>350</v>
      </c>
      <c r="N3463" t="s">
        <v>2008</v>
      </c>
      <c r="O3463">
        <v>1</v>
      </c>
      <c r="P3463" s="4">
        <f>INDEX(parameters!$D$41:$AG$178,MATCH('PV (extension)'!B3428,parameters!$C$41:$C$178,0),MATCH('PV (extension)'!A3463,parameters!$D$5:$AG$5,0))/O3463</f>
        <v>4.1618585033357351E-2</v>
      </c>
      <c r="Q3463" s="3" t="s">
        <v>1505</v>
      </c>
      <c r="R3463">
        <f>INDEX(parameters!$C$196:$EJ$198,MATCH('PV (extension)'!Q3463,parameters!$B$196:$B$198,0),MATCH('PV (extension)'!B3428,parameters!$C$195:$EJ$195,0))</f>
        <v>1610.8099106801114</v>
      </c>
      <c r="S3463">
        <v>3</v>
      </c>
      <c r="T3463">
        <v>30</v>
      </c>
      <c r="U3463">
        <f t="shared" si="374"/>
        <v>144972.89196121003</v>
      </c>
      <c r="V3463">
        <f t="shared" si="375"/>
        <v>6.8978412893050865E-6</v>
      </c>
    </row>
    <row r="3464" spans="1:22" customFormat="1" ht="16" x14ac:dyDescent="0.2">
      <c r="A3464" t="s">
        <v>351</v>
      </c>
      <c r="B3464" s="4">
        <f t="shared" si="373"/>
        <v>8.8639807999143435E-9</v>
      </c>
      <c r="C3464" t="s">
        <v>359</v>
      </c>
      <c r="D3464" t="s">
        <v>15</v>
      </c>
      <c r="F3464" t="s">
        <v>36</v>
      </c>
      <c r="G3464">
        <v>2</v>
      </c>
      <c r="H3464">
        <v>-18.856367974250119</v>
      </c>
      <c r="I3464">
        <v>9.798894162072011E-2</v>
      </c>
      <c r="J3464" t="s">
        <v>340</v>
      </c>
      <c r="L3464" t="s">
        <v>351</v>
      </c>
      <c r="N3464" t="s">
        <v>2008</v>
      </c>
      <c r="O3464">
        <v>1</v>
      </c>
      <c r="P3464" s="4">
        <f>INDEX(parameters!$D$41:$AG$178,MATCH('PV (extension)'!B3428,parameters!$C$41:$C$178,0),MATCH('PV (extension)'!A3464,parameters!$D$5:$AG$5,0))/O3464</f>
        <v>1.2850369308522222E-3</v>
      </c>
      <c r="Q3464" s="3" t="s">
        <v>1505</v>
      </c>
      <c r="R3464">
        <f>INDEX(parameters!$C$196:$EJ$198,MATCH('PV (extension)'!Q3464,parameters!$B$196:$B$198,0),MATCH('PV (extension)'!B3428,parameters!$C$195:$EJ$195,0))</f>
        <v>1610.8099106801114</v>
      </c>
      <c r="S3464">
        <v>3</v>
      </c>
      <c r="T3464">
        <v>30</v>
      </c>
      <c r="U3464">
        <f t="shared" si="374"/>
        <v>144972.89196121003</v>
      </c>
      <c r="V3464">
        <f t="shared" si="375"/>
        <v>6.8978412893050865E-6</v>
      </c>
    </row>
    <row r="3465" spans="1:22" customFormat="1" ht="16" x14ac:dyDescent="0.2">
      <c r="A3465" t="s">
        <v>352</v>
      </c>
      <c r="B3465" s="4">
        <f t="shared" si="373"/>
        <v>1.5002915245017725E-7</v>
      </c>
      <c r="C3465" t="s">
        <v>359</v>
      </c>
      <c r="D3465" t="s">
        <v>15</v>
      </c>
      <c r="F3465" t="s">
        <v>36</v>
      </c>
      <c r="G3465">
        <v>2</v>
      </c>
      <c r="H3465">
        <v>-16.042988178471511</v>
      </c>
      <c r="I3465">
        <v>9.798894162072011E-2</v>
      </c>
      <c r="J3465" t="s">
        <v>340</v>
      </c>
      <c r="L3465" t="s">
        <v>352</v>
      </c>
      <c r="N3465" t="s">
        <v>2008</v>
      </c>
      <c r="O3465">
        <v>1</v>
      </c>
      <c r="P3465" s="4">
        <f>INDEX(parameters!$D$41:$AG$178,MATCH('PV (extension)'!B3428,parameters!$C$41:$C$178,0),MATCH('PV (extension)'!A3465,parameters!$D$5:$AG$5,0))/O3465</f>
        <v>2.1750160109191456E-2</v>
      </c>
      <c r="Q3465" s="3" t="s">
        <v>1505</v>
      </c>
      <c r="R3465">
        <f>INDEX(parameters!$C$196:$EJ$198,MATCH('PV (extension)'!Q3465,parameters!$B$196:$B$198,0),MATCH('PV (extension)'!B3428,parameters!$C$195:$EJ$195,0))</f>
        <v>1610.8099106801114</v>
      </c>
      <c r="S3465">
        <v>3</v>
      </c>
      <c r="T3465">
        <v>30</v>
      </c>
      <c r="U3465">
        <f t="shared" si="374"/>
        <v>144972.89196121003</v>
      </c>
      <c r="V3465">
        <f t="shared" si="375"/>
        <v>6.8978412893050865E-6</v>
      </c>
    </row>
    <row r="3466" spans="1:22" customFormat="1" x14ac:dyDescent="0.2">
      <c r="A3466" t="s">
        <v>442</v>
      </c>
      <c r="B3466">
        <v>2.0720999999999999E-3</v>
      </c>
      <c r="C3466" t="s">
        <v>42</v>
      </c>
      <c r="D3466" t="s">
        <v>16</v>
      </c>
      <c r="F3466" t="s">
        <v>36</v>
      </c>
      <c r="G3466">
        <v>2</v>
      </c>
      <c r="H3466">
        <v>-6.1791926932012373</v>
      </c>
      <c r="I3466">
        <v>4.3409845976280087E-2</v>
      </c>
      <c r="J3466" t="s">
        <v>353</v>
      </c>
      <c r="L3466" t="s">
        <v>443</v>
      </c>
    </row>
    <row r="3467" spans="1:22" customFormat="1" x14ac:dyDescent="0.2">
      <c r="A3467" t="s">
        <v>354</v>
      </c>
      <c r="B3467">
        <v>-1.8648999999999999E-6</v>
      </c>
      <c r="C3467" t="s">
        <v>49</v>
      </c>
      <c r="D3467" t="s">
        <v>250</v>
      </c>
      <c r="F3467" t="s">
        <v>36</v>
      </c>
      <c r="G3467">
        <v>2</v>
      </c>
      <c r="H3467">
        <v>-13.19230312560901</v>
      </c>
      <c r="I3467">
        <v>4.3409845976280087E-2</v>
      </c>
      <c r="J3467" t="s">
        <v>353</v>
      </c>
      <c r="K3467" t="b">
        <v>1</v>
      </c>
      <c r="L3467" t="s">
        <v>355</v>
      </c>
    </row>
    <row r="3468" spans="1:22" customFormat="1" x14ac:dyDescent="0.2"/>
    <row r="3469" spans="1:22" s="2" customFormat="1" x14ac:dyDescent="0.2">
      <c r="A3469" s="2" t="s">
        <v>2</v>
      </c>
      <c r="B3469" s="2" t="s">
        <v>1459</v>
      </c>
    </row>
    <row r="3470" spans="1:22" x14ac:dyDescent="0.2">
      <c r="A3470" s="29" t="s">
        <v>4</v>
      </c>
      <c r="B34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")&amp;HLOOKUP(B3471,parameters!$C$195:$EJ$198,2,0)&amp;" kWh/kWp.
Annual output, Facade: "&amp;HLOOKUP(B3471,parameters!$C$195:$EJ$198,3,0)&amp;" kWh/kWp.
Annual output, Open-ground: "&amp;HLOOKUP(B3471,parameters!$C$195:$EJ$198,4,0)&amp;_xlfn._LONGTEXT("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")&amp;VLOOKUP(B3471,'extension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1608.67020874064 kWh/kWp.
Annual output, Facade: 1129.49184869024 kWh/kWp.
Annual output, Open-ground: 1711.3512858943 kWh/kWp.
Amount of solar energy transformed to electricity. Waste heat emission due to losses of electricity in the system.
Technology:  Electricity production with grid-connected photovoltaic power plants.
Time period:  Time of publications
Production volume: 33.895 GWh in 2025.
Sampling:  Statistical data and model calculations
Extrapolations:  Use of PV technology data investigated for other countries (Switzerland). Correction of average yield with Swiss data.
Uncertainty:  None
Author: Romain Sacchi, PSI, romain.sacchi@psi.ch</v>
      </c>
    </row>
    <row r="3471" spans="1:22" customFormat="1" x14ac:dyDescent="0.2">
      <c r="A3471" t="s">
        <v>6</v>
      </c>
      <c r="B3471" t="s">
        <v>1672</v>
      </c>
    </row>
    <row r="3472" spans="1:22" customFormat="1" x14ac:dyDescent="0.2">
      <c r="A3472" t="s">
        <v>8</v>
      </c>
      <c r="B3472">
        <v>1</v>
      </c>
    </row>
    <row r="3473" spans="1:19" customFormat="1" x14ac:dyDescent="0.2">
      <c r="A3473" t="s">
        <v>9</v>
      </c>
      <c r="B3473" t="s">
        <v>73</v>
      </c>
    </row>
    <row r="3474" spans="1:19" customFormat="1" x14ac:dyDescent="0.2">
      <c r="A3474" t="s">
        <v>11</v>
      </c>
      <c r="B3474" t="s">
        <v>12</v>
      </c>
    </row>
    <row r="3475" spans="1:19" customFormat="1" x14ac:dyDescent="0.2">
      <c r="A3475" t="s">
        <v>13</v>
      </c>
      <c r="B3475" t="s">
        <v>14</v>
      </c>
    </row>
    <row r="3476" spans="1:19" customFormat="1" x14ac:dyDescent="0.2">
      <c r="A3476" t="s">
        <v>15</v>
      </c>
      <c r="B3476" t="s">
        <v>53</v>
      </c>
    </row>
    <row r="3477" spans="1:19" customFormat="1" x14ac:dyDescent="0.2">
      <c r="A3477" t="s">
        <v>17</v>
      </c>
    </row>
    <row r="3478" spans="1:19" s="2" customFormat="1" x14ac:dyDescent="0.2">
      <c r="A3478" s="2" t="s">
        <v>18</v>
      </c>
      <c r="B3478" s="2" t="s">
        <v>19</v>
      </c>
      <c r="C3478" s="2" t="s">
        <v>6</v>
      </c>
      <c r="D3478" s="2" t="s">
        <v>15</v>
      </c>
      <c r="E3478" s="2" t="s">
        <v>20</v>
      </c>
      <c r="F3478" s="2" t="s">
        <v>13</v>
      </c>
      <c r="G3478" s="2" t="s">
        <v>21</v>
      </c>
      <c r="H3478" s="2" t="s">
        <v>9</v>
      </c>
      <c r="I3478" s="2" t="s">
        <v>4</v>
      </c>
      <c r="J3478" s="2" t="s">
        <v>1925</v>
      </c>
      <c r="K3478" s="2" t="s">
        <v>1998</v>
      </c>
      <c r="L3478" s="2" t="s">
        <v>2002</v>
      </c>
      <c r="M3478" s="2" t="s">
        <v>2003</v>
      </c>
      <c r="N3478" s="2" t="s">
        <v>2001</v>
      </c>
      <c r="O3478" s="2" t="s">
        <v>2000</v>
      </c>
      <c r="P3478" s="2" t="s">
        <v>2004</v>
      </c>
      <c r="Q3478" s="2" t="s">
        <v>1502</v>
      </c>
      <c r="R3478" s="2" t="s">
        <v>2005</v>
      </c>
      <c r="S3478" s="2" t="s">
        <v>2006</v>
      </c>
    </row>
    <row r="3479" spans="1:19" customFormat="1" x14ac:dyDescent="0.2">
      <c r="A3479" t="s">
        <v>335</v>
      </c>
      <c r="B3479">
        <v>3.8502999999999998</v>
      </c>
      <c r="D3479" t="s">
        <v>30</v>
      </c>
      <c r="E3479" t="s">
        <v>336</v>
      </c>
      <c r="F3479" t="s">
        <v>27</v>
      </c>
      <c r="G3479">
        <v>0</v>
      </c>
      <c r="I3479" t="s">
        <v>337</v>
      </c>
    </row>
    <row r="3480" spans="1:19" customFormat="1" x14ac:dyDescent="0.2">
      <c r="A3480" t="s">
        <v>29</v>
      </c>
      <c r="B3480">
        <v>0.25026999999999999</v>
      </c>
      <c r="D3480" t="s">
        <v>30</v>
      </c>
      <c r="E3480" t="s">
        <v>31</v>
      </c>
      <c r="F3480" t="s">
        <v>27</v>
      </c>
      <c r="G3480">
        <v>0</v>
      </c>
      <c r="I3480" t="s">
        <v>338</v>
      </c>
    </row>
    <row r="3481" spans="1:19" customFormat="1" x14ac:dyDescent="0.2">
      <c r="A3481" t="s">
        <v>1459</v>
      </c>
      <c r="B3481">
        <v>1</v>
      </c>
      <c r="C3481" t="str">
        <f>B3471</f>
        <v>ET</v>
      </c>
      <c r="D3481" t="s">
        <v>53</v>
      </c>
      <c r="E3481" t="s">
        <v>339</v>
      </c>
      <c r="F3481" t="s">
        <v>33</v>
      </c>
      <c r="G3481">
        <v>0</v>
      </c>
      <c r="H3481" t="s">
        <v>73</v>
      </c>
      <c r="J3481">
        <f>VLOOKUP(C3481,'extension - production vol'!$B$6:$D$235,3,0)</f>
        <v>33.895000000000003</v>
      </c>
    </row>
    <row r="3482" spans="1:19" customFormat="1" ht="16" x14ac:dyDescent="0.2">
      <c r="A3482" t="s">
        <v>1439</v>
      </c>
      <c r="B3482" s="4">
        <f t="shared" ref="B3482:B3497" si="376">M3482*S3482</f>
        <v>3.5362700685453254E-8</v>
      </c>
      <c r="C3482" t="s">
        <v>49</v>
      </c>
      <c r="D3482" t="s">
        <v>15</v>
      </c>
      <c r="F3482" t="s">
        <v>36</v>
      </c>
      <c r="G3482">
        <v>0</v>
      </c>
      <c r="H3482" t="s">
        <v>1439</v>
      </c>
      <c r="I3482" t="s">
        <v>340</v>
      </c>
      <c r="K3482" t="s">
        <v>1999</v>
      </c>
      <c r="L3482">
        <f>IF(K3482="residential",VLOOKUP(B3471,parameters!$C$41:$AG$178,18,0),IF(K3482="commercial",1-VLOOKUP(B3471,parameters!$C$41:$AG$178,18,0),1))</f>
        <v>0.17766751537682748</v>
      </c>
      <c r="M3482" s="4">
        <f>INDEX(parameters!$D$41:$AG$178,MATCH('PV (extension)'!B3471,parameters!$C$41:$C$178,0),MATCH('PV (extension)'!A3482,parameters!$D$5:$AG$5,0))/L3482</f>
        <v>5.119823078397083E-3</v>
      </c>
      <c r="N3482" s="3" t="s">
        <v>1505</v>
      </c>
      <c r="O3482">
        <f>INDEX(parameters!$C$196:$EJ$198,MATCH('PV (extension)'!N3482,parameters!$B$196:$B$198,0),MATCH('PV (extension)'!B3471,parameters!$C$195:$EJ$195,0))</f>
        <v>1608.6702087406418</v>
      </c>
      <c r="P3482">
        <v>3</v>
      </c>
      <c r="Q3482">
        <v>30</v>
      </c>
      <c r="R3482">
        <f>Q3482*P3482*O3482</f>
        <v>144780.31878665776</v>
      </c>
      <c r="S3482">
        <f>1/R3482</f>
        <v>6.9070161495745722E-6</v>
      </c>
    </row>
    <row r="3483" spans="1:19" customFormat="1" ht="16" x14ac:dyDescent="0.2">
      <c r="A3483" t="s">
        <v>1440</v>
      </c>
      <c r="B3483" s="4">
        <f t="shared" si="376"/>
        <v>2.3064636015378446E-7</v>
      </c>
      <c r="C3483" t="s">
        <v>49</v>
      </c>
      <c r="D3483" t="s">
        <v>15</v>
      </c>
      <c r="F3483" t="s">
        <v>36</v>
      </c>
      <c r="G3483">
        <v>0</v>
      </c>
      <c r="H3483" t="s">
        <v>1440</v>
      </c>
      <c r="I3483" t="s">
        <v>340</v>
      </c>
      <c r="K3483" t="s">
        <v>1999</v>
      </c>
      <c r="L3483">
        <f>L3482</f>
        <v>0.17766751537682748</v>
      </c>
      <c r="M3483" s="4">
        <f>INDEX(parameters!$D$41:$AG$178,MATCH('PV (extension)'!B3471,parameters!$C$41:$C$178,0),MATCH('PV (extension)'!A3483,parameters!$D$5:$AG$5,0))/L3483</f>
        <v>3.3393053550047194E-2</v>
      </c>
      <c r="N3483" s="3" t="s">
        <v>1505</v>
      </c>
      <c r="O3483">
        <f>INDEX(parameters!$C$196:$EJ$198,MATCH('PV (extension)'!N3483,parameters!$B$196:$B$198,0),MATCH('PV (extension)'!B3471,parameters!$C$195:$EJ$195,0))</f>
        <v>1608.6702087406418</v>
      </c>
      <c r="P3483">
        <v>3</v>
      </c>
      <c r="Q3483">
        <v>30</v>
      </c>
      <c r="R3483">
        <f t="shared" ref="R3483:R3497" si="377">Q3483*P3483*O3483</f>
        <v>144780.31878665776</v>
      </c>
      <c r="S3483">
        <f t="shared" ref="S3483:S3497" si="378">1/R3483</f>
        <v>6.9070161495745722E-6</v>
      </c>
    </row>
    <row r="3484" spans="1:19" customFormat="1" ht="16" x14ac:dyDescent="0.2">
      <c r="A3484" t="s">
        <v>1441</v>
      </c>
      <c r="B3484" s="4">
        <f t="shared" si="376"/>
        <v>3.5738623486659978E-9</v>
      </c>
      <c r="C3484" t="s">
        <v>35</v>
      </c>
      <c r="D3484" t="s">
        <v>15</v>
      </c>
      <c r="F3484" t="s">
        <v>36</v>
      </c>
      <c r="G3484">
        <v>0</v>
      </c>
      <c r="H3484" t="s">
        <v>1441</v>
      </c>
      <c r="I3484" t="s">
        <v>340</v>
      </c>
      <c r="K3484" t="s">
        <v>1999</v>
      </c>
      <c r="L3484">
        <f t="shared" ref="L3484:L3497" si="379">L3483</f>
        <v>0.17766751537682748</v>
      </c>
      <c r="M3484" s="4">
        <f>INDEX(parameters!$D$41:$AG$178,MATCH('PV (extension)'!B3471,parameters!$C$41:$C$178,0),MATCH('PV (extension)'!A3484,parameters!$D$5:$AG$5,0))/L3484</f>
        <v>5.1742493013949662E-4</v>
      </c>
      <c r="N3484" s="3" t="s">
        <v>1505</v>
      </c>
      <c r="O3484">
        <f>INDEX(parameters!$C$196:$EJ$198,MATCH('PV (extension)'!N3484,parameters!$B$196:$B$198,0),MATCH('PV (extension)'!B3471,parameters!$C$195:$EJ$195,0))</f>
        <v>1608.6702087406418</v>
      </c>
      <c r="P3484">
        <v>3</v>
      </c>
      <c r="Q3484">
        <v>30</v>
      </c>
      <c r="R3484">
        <f t="shared" si="377"/>
        <v>144780.31878665776</v>
      </c>
      <c r="S3484">
        <f t="shared" si="378"/>
        <v>6.9070161495745722E-6</v>
      </c>
    </row>
    <row r="3485" spans="1:19" customFormat="1" ht="16" x14ac:dyDescent="0.2">
      <c r="A3485" t="s">
        <v>1442</v>
      </c>
      <c r="B3485" s="4">
        <f t="shared" si="376"/>
        <v>6.213097657024473E-8</v>
      </c>
      <c r="C3485" t="s">
        <v>35</v>
      </c>
      <c r="D3485" t="s">
        <v>15</v>
      </c>
      <c r="F3485" t="s">
        <v>36</v>
      </c>
      <c r="G3485">
        <v>0</v>
      </c>
      <c r="H3485" t="s">
        <v>1442</v>
      </c>
      <c r="I3485" t="s">
        <v>340</v>
      </c>
      <c r="K3485" t="s">
        <v>1999</v>
      </c>
      <c r="L3485">
        <f t="shared" si="379"/>
        <v>0.17766751537682748</v>
      </c>
      <c r="M3485" s="4">
        <f>INDEX(parameters!$D$41:$AG$178,MATCH('PV (extension)'!B3471,parameters!$C$41:$C$178,0),MATCH('PV (extension)'!A3485,parameters!$D$5:$AG$5,0))/L3485</f>
        <v>8.9953425943663963E-3</v>
      </c>
      <c r="N3485" s="3" t="s">
        <v>1505</v>
      </c>
      <c r="O3485">
        <f>INDEX(parameters!$C$196:$EJ$198,MATCH('PV (extension)'!N3485,parameters!$B$196:$B$198,0),MATCH('PV (extension)'!B3471,parameters!$C$195:$EJ$195,0))</f>
        <v>1608.6702087406418</v>
      </c>
      <c r="P3485">
        <v>3</v>
      </c>
      <c r="Q3485">
        <v>30</v>
      </c>
      <c r="R3485">
        <f t="shared" si="377"/>
        <v>144780.31878665776</v>
      </c>
      <c r="S3485">
        <f t="shared" si="378"/>
        <v>6.9070161495745722E-6</v>
      </c>
    </row>
    <row r="3486" spans="1:19" customFormat="1" x14ac:dyDescent="0.2">
      <c r="A3486" t="s">
        <v>341</v>
      </c>
      <c r="B3486" s="4">
        <f t="shared" si="376"/>
        <v>1.819681150267947E-7</v>
      </c>
      <c r="C3486" t="s">
        <v>35</v>
      </c>
      <c r="D3486" t="s">
        <v>15</v>
      </c>
      <c r="F3486" t="s">
        <v>36</v>
      </c>
      <c r="G3486">
        <v>0</v>
      </c>
      <c r="H3486" t="s">
        <v>341</v>
      </c>
      <c r="I3486" t="s">
        <v>340</v>
      </c>
      <c r="K3486" t="s">
        <v>1999</v>
      </c>
      <c r="L3486">
        <f t="shared" si="379"/>
        <v>0.17766751537682748</v>
      </c>
      <c r="M3486" s="4">
        <f>INDEX(parameters!$D$41:$AG$178,MATCH('PV (extension)'!B3471,parameters!$C$41:$C$178,0),MATCH('PV (extension)'!A3486,parameters!$D$5:$AG$5,0))/L3486</f>
        <v>1.8497835237986298E-2</v>
      </c>
      <c r="N3486" t="s">
        <v>1506</v>
      </c>
      <c r="O3486">
        <f>INDEX(parameters!$C$196:$EJ$198,MATCH('PV (extension)'!N3486,parameters!$B$196:$B$198,0),MATCH('PV (extension)'!B3471,parameters!$C$195:$EJ$195,0))</f>
        <v>1129.4918486902379</v>
      </c>
      <c r="P3486">
        <v>3</v>
      </c>
      <c r="Q3486">
        <v>30</v>
      </c>
      <c r="R3486">
        <f t="shared" si="377"/>
        <v>101654.26638212141</v>
      </c>
      <c r="S3486">
        <f t="shared" si="378"/>
        <v>9.837265425151663E-6</v>
      </c>
    </row>
    <row r="3487" spans="1:19" customFormat="1" x14ac:dyDescent="0.2">
      <c r="A3487" t="s">
        <v>342</v>
      </c>
      <c r="B3487" s="4">
        <f t="shared" si="376"/>
        <v>1.7846255973467754E-7</v>
      </c>
      <c r="C3487" t="s">
        <v>35</v>
      </c>
      <c r="D3487" t="s">
        <v>15</v>
      </c>
      <c r="F3487" t="s">
        <v>36</v>
      </c>
      <c r="G3487">
        <v>0</v>
      </c>
      <c r="H3487" t="s">
        <v>342</v>
      </c>
      <c r="I3487" t="s">
        <v>340</v>
      </c>
      <c r="K3487" t="s">
        <v>1999</v>
      </c>
      <c r="L3487">
        <f t="shared" si="379"/>
        <v>0.17766751537682748</v>
      </c>
      <c r="M3487" s="4">
        <f>INDEX(parameters!$D$41:$AG$178,MATCH('PV (extension)'!B3471,parameters!$C$41:$C$178,0),MATCH('PV (extension)'!A3487,parameters!$D$5:$AG$5,0))/L3487</f>
        <v>1.8141480586504166E-2</v>
      </c>
      <c r="N3487" t="s">
        <v>1506</v>
      </c>
      <c r="O3487">
        <f>INDEX(parameters!$C$196:$EJ$198,MATCH('PV (extension)'!N3487,parameters!$B$196:$B$198,0),MATCH('PV (extension)'!B3471,parameters!$C$195:$EJ$195,0))</f>
        <v>1129.4918486902379</v>
      </c>
      <c r="P3487">
        <v>3</v>
      </c>
      <c r="Q3487">
        <v>30</v>
      </c>
      <c r="R3487">
        <f t="shared" si="377"/>
        <v>101654.26638212141</v>
      </c>
      <c r="S3487">
        <f t="shared" si="378"/>
        <v>9.837265425151663E-6</v>
      </c>
    </row>
    <row r="3488" spans="1:19" customFormat="1" x14ac:dyDescent="0.2">
      <c r="A3488" t="s">
        <v>343</v>
      </c>
      <c r="B3488" s="4">
        <f t="shared" si="376"/>
        <v>9.5931558909388905E-8</v>
      </c>
      <c r="C3488" t="s">
        <v>35</v>
      </c>
      <c r="D3488" t="s">
        <v>15</v>
      </c>
      <c r="F3488" t="s">
        <v>36</v>
      </c>
      <c r="G3488">
        <v>0</v>
      </c>
      <c r="H3488" t="s">
        <v>343</v>
      </c>
      <c r="I3488" t="s">
        <v>340</v>
      </c>
      <c r="K3488" t="s">
        <v>1999</v>
      </c>
      <c r="L3488">
        <f t="shared" si="379"/>
        <v>0.17766751537682748</v>
      </c>
      <c r="M3488" s="4">
        <f>INDEX(parameters!$D$41:$AG$178,MATCH('PV (extension)'!B3471,parameters!$C$41:$C$178,0),MATCH('PV (extension)'!A3488,parameters!$D$5:$AG$5,0))/L3488</f>
        <v>9.7518522438271929E-3</v>
      </c>
      <c r="N3488" t="s">
        <v>1506</v>
      </c>
      <c r="O3488">
        <f>INDEX(parameters!$C$196:$EJ$198,MATCH('PV (extension)'!N3488,parameters!$B$196:$B$198,0),MATCH('PV (extension)'!B3471,parameters!$C$195:$EJ$195,0))</f>
        <v>1129.4918486902379</v>
      </c>
      <c r="P3488">
        <v>3</v>
      </c>
      <c r="Q3488">
        <v>30</v>
      </c>
      <c r="R3488">
        <f t="shared" si="377"/>
        <v>101654.26638212141</v>
      </c>
      <c r="S3488">
        <f t="shared" si="378"/>
        <v>9.837265425151663E-6</v>
      </c>
    </row>
    <row r="3489" spans="1:19" customFormat="1" x14ac:dyDescent="0.2">
      <c r="A3489" t="s">
        <v>344</v>
      </c>
      <c r="B3489" s="4">
        <f t="shared" si="376"/>
        <v>9.5848554239380388E-8</v>
      </c>
      <c r="C3489" t="s">
        <v>35</v>
      </c>
      <c r="D3489" t="s">
        <v>15</v>
      </c>
      <c r="F3489" t="s">
        <v>36</v>
      </c>
      <c r="G3489">
        <v>0</v>
      </c>
      <c r="H3489" t="s">
        <v>344</v>
      </c>
      <c r="I3489" t="s">
        <v>340</v>
      </c>
      <c r="K3489" t="s">
        <v>1999</v>
      </c>
      <c r="L3489">
        <f t="shared" si="379"/>
        <v>0.17766751537682748</v>
      </c>
      <c r="M3489" s="4">
        <f>INDEX(parameters!$D$41:$AG$178,MATCH('PV (extension)'!B3471,parameters!$C$41:$C$178,0),MATCH('PV (extension)'!A3489,parameters!$D$5:$AG$5,0))/L3489</f>
        <v>9.7434144649911868E-3</v>
      </c>
      <c r="N3489" t="s">
        <v>1506</v>
      </c>
      <c r="O3489">
        <f>INDEX(parameters!$C$196:$EJ$198,MATCH('PV (extension)'!N3489,parameters!$B$196:$B$198,0),MATCH('PV (extension)'!B3471,parameters!$C$195:$EJ$195,0))</f>
        <v>1129.4918486902379</v>
      </c>
      <c r="P3489">
        <v>3</v>
      </c>
      <c r="Q3489">
        <v>30</v>
      </c>
      <c r="R3489">
        <f t="shared" si="377"/>
        <v>101654.26638212141</v>
      </c>
      <c r="S3489">
        <f t="shared" si="378"/>
        <v>9.837265425151663E-6</v>
      </c>
    </row>
    <row r="3490" spans="1:19" customFormat="1" ht="16" x14ac:dyDescent="0.2">
      <c r="A3490" t="s">
        <v>345</v>
      </c>
      <c r="B3490" s="4">
        <f t="shared" si="376"/>
        <v>1.9681041529136047E-6</v>
      </c>
      <c r="C3490" t="s">
        <v>35</v>
      </c>
      <c r="D3490" t="s">
        <v>15</v>
      </c>
      <c r="F3490" t="s">
        <v>36</v>
      </c>
      <c r="G3490">
        <v>0</v>
      </c>
      <c r="H3490" t="s">
        <v>345</v>
      </c>
      <c r="I3490" t="s">
        <v>340</v>
      </c>
      <c r="K3490" t="s">
        <v>1999</v>
      </c>
      <c r="L3490">
        <f t="shared" si="379"/>
        <v>0.17766751537682748</v>
      </c>
      <c r="M3490" s="4">
        <f>INDEX(parameters!$D$41:$AG$178,MATCH('PV (extension)'!B3471,parameters!$C$41:$C$178,0),MATCH('PV (extension)'!A3490,parameters!$D$5:$AG$5,0))/L3490</f>
        <v>0.28494274666417674</v>
      </c>
      <c r="N3490" s="3" t="s">
        <v>1505</v>
      </c>
      <c r="O3490">
        <f>INDEX(parameters!$C$196:$EJ$198,MATCH('PV (extension)'!N3490,parameters!$B$196:$B$198,0),MATCH('PV (extension)'!B3471,parameters!$C$195:$EJ$195,0))</f>
        <v>1608.6702087406418</v>
      </c>
      <c r="P3490">
        <v>3</v>
      </c>
      <c r="Q3490">
        <v>30</v>
      </c>
      <c r="R3490">
        <f t="shared" si="377"/>
        <v>144780.31878665776</v>
      </c>
      <c r="S3490">
        <f t="shared" si="378"/>
        <v>6.9070161495745722E-6</v>
      </c>
    </row>
    <row r="3491" spans="1:19" customFormat="1" ht="16" x14ac:dyDescent="0.2">
      <c r="A3491" t="s">
        <v>346</v>
      </c>
      <c r="B3491" s="4">
        <f t="shared" si="376"/>
        <v>1.0273218586666547E-6</v>
      </c>
      <c r="C3491" t="s">
        <v>35</v>
      </c>
      <c r="D3491" t="s">
        <v>15</v>
      </c>
      <c r="F3491" t="s">
        <v>36</v>
      </c>
      <c r="G3491">
        <v>0</v>
      </c>
      <c r="H3491" t="s">
        <v>346</v>
      </c>
      <c r="I3491" t="s">
        <v>340</v>
      </c>
      <c r="K3491" t="s">
        <v>1999</v>
      </c>
      <c r="L3491">
        <f t="shared" si="379"/>
        <v>0.17766751537682748</v>
      </c>
      <c r="M3491" s="4">
        <f>INDEX(parameters!$D$41:$AG$178,MATCH('PV (extension)'!B3471,parameters!$C$41:$C$178,0),MATCH('PV (extension)'!A3491,parameters!$D$5:$AG$5,0))/L3491</f>
        <v>0.14873598619426004</v>
      </c>
      <c r="N3491" s="3" t="s">
        <v>1505</v>
      </c>
      <c r="O3491">
        <f>INDEX(parameters!$C$196:$EJ$198,MATCH('PV (extension)'!N3491,parameters!$B$196:$B$198,0),MATCH('PV (extension)'!B3471,parameters!$C$195:$EJ$195,0))</f>
        <v>1608.6702087406418</v>
      </c>
      <c r="P3491">
        <v>3</v>
      </c>
      <c r="Q3491">
        <v>30</v>
      </c>
      <c r="R3491">
        <f t="shared" si="377"/>
        <v>144780.31878665776</v>
      </c>
      <c r="S3491">
        <f t="shared" si="378"/>
        <v>6.9070161495745722E-6</v>
      </c>
    </row>
    <row r="3492" spans="1:19" customFormat="1" ht="16" x14ac:dyDescent="0.2">
      <c r="A3492" t="s">
        <v>347</v>
      </c>
      <c r="B3492" s="4">
        <f t="shared" si="376"/>
        <v>5.6823044910922907E-7</v>
      </c>
      <c r="C3492" t="s">
        <v>49</v>
      </c>
      <c r="D3492" t="s">
        <v>15</v>
      </c>
      <c r="F3492" t="s">
        <v>36</v>
      </c>
      <c r="G3492">
        <v>0</v>
      </c>
      <c r="H3492" t="s">
        <v>347</v>
      </c>
      <c r="I3492" t="s">
        <v>340</v>
      </c>
      <c r="K3492" t="s">
        <v>1999</v>
      </c>
      <c r="L3492">
        <f t="shared" si="379"/>
        <v>0.17766751537682748</v>
      </c>
      <c r="M3492" s="4">
        <f>INDEX(parameters!$D$41:$AG$178,MATCH('PV (extension)'!B3471,parameters!$C$41:$C$178,0),MATCH('PV (extension)'!A3492,parameters!$D$5:$AG$5,0))/L3492</f>
        <v>8.2268585566319899E-2</v>
      </c>
      <c r="N3492" s="3" t="s">
        <v>1505</v>
      </c>
      <c r="O3492">
        <f>INDEX(parameters!$C$196:$EJ$198,MATCH('PV (extension)'!N3492,parameters!$B$196:$B$198,0),MATCH('PV (extension)'!B3471,parameters!$C$195:$EJ$195,0))</f>
        <v>1608.6702087406418</v>
      </c>
      <c r="P3492">
        <v>3</v>
      </c>
      <c r="Q3492">
        <v>30</v>
      </c>
      <c r="R3492">
        <f t="shared" si="377"/>
        <v>144780.31878665776</v>
      </c>
      <c r="S3492">
        <f t="shared" si="378"/>
        <v>6.9070161495745722E-6</v>
      </c>
    </row>
    <row r="3493" spans="1:19" customFormat="1" ht="16" x14ac:dyDescent="0.2">
      <c r="A3493" t="s">
        <v>348</v>
      </c>
      <c r="B3493" s="4">
        <f t="shared" si="376"/>
        <v>1.5910808910838911E-8</v>
      </c>
      <c r="C3493" t="s">
        <v>49</v>
      </c>
      <c r="D3493" t="s">
        <v>15</v>
      </c>
      <c r="F3493" t="s">
        <v>36</v>
      </c>
      <c r="G3493">
        <v>0</v>
      </c>
      <c r="H3493" t="s">
        <v>348</v>
      </c>
      <c r="I3493" t="s">
        <v>340</v>
      </c>
      <c r="K3493" t="s">
        <v>1999</v>
      </c>
      <c r="L3493">
        <f t="shared" si="379"/>
        <v>0.17766751537682748</v>
      </c>
      <c r="M3493" s="4">
        <f>INDEX(parameters!$D$41:$AG$178,MATCH('PV (extension)'!B3471,parameters!$C$41:$C$178,0),MATCH('PV (extension)'!A3493,parameters!$D$5:$AG$5,0))/L3493</f>
        <v>2.3035719862648527E-3</v>
      </c>
      <c r="N3493" s="3" t="s">
        <v>1505</v>
      </c>
      <c r="O3493">
        <f>INDEX(parameters!$C$196:$EJ$198,MATCH('PV (extension)'!N3493,parameters!$B$196:$B$198,0),MATCH('PV (extension)'!B3471,parameters!$C$195:$EJ$195,0))</f>
        <v>1608.6702087406418</v>
      </c>
      <c r="P3493">
        <v>3</v>
      </c>
      <c r="Q3493">
        <v>30</v>
      </c>
      <c r="R3493">
        <f t="shared" si="377"/>
        <v>144780.31878665776</v>
      </c>
      <c r="S3493">
        <f t="shared" si="378"/>
        <v>6.9070161495745722E-6</v>
      </c>
    </row>
    <row r="3494" spans="1:19" customFormat="1" ht="16" x14ac:dyDescent="0.2">
      <c r="A3494" t="s">
        <v>349</v>
      </c>
      <c r="B3494" s="4">
        <f t="shared" si="376"/>
        <v>9.4527050431201821E-8</v>
      </c>
      <c r="C3494" t="s">
        <v>35</v>
      </c>
      <c r="D3494" t="s">
        <v>15</v>
      </c>
      <c r="F3494" t="s">
        <v>36</v>
      </c>
      <c r="G3494">
        <v>0</v>
      </c>
      <c r="H3494" t="s">
        <v>349</v>
      </c>
      <c r="I3494" t="s">
        <v>340</v>
      </c>
      <c r="K3494" t="s">
        <v>1999</v>
      </c>
      <c r="L3494">
        <f t="shared" si="379"/>
        <v>0.17766751537682748</v>
      </c>
      <c r="M3494" s="4">
        <f>INDEX(parameters!$D$41:$AG$178,MATCH('PV (extension)'!B3471,parameters!$C$41:$C$178,0),MATCH('PV (extension)'!A3494,parameters!$D$5:$AG$5,0))/L3494</f>
        <v>1.3685656495391874E-2</v>
      </c>
      <c r="N3494" s="3" t="s">
        <v>1505</v>
      </c>
      <c r="O3494">
        <f>INDEX(parameters!$C$196:$EJ$198,MATCH('PV (extension)'!N3494,parameters!$B$196:$B$198,0),MATCH('PV (extension)'!B3471,parameters!$C$195:$EJ$195,0))</f>
        <v>1608.6702087406418</v>
      </c>
      <c r="P3494">
        <v>3</v>
      </c>
      <c r="Q3494">
        <v>30</v>
      </c>
      <c r="R3494">
        <f t="shared" si="377"/>
        <v>144780.31878665776</v>
      </c>
      <c r="S3494">
        <f t="shared" si="378"/>
        <v>6.9070161495745722E-6</v>
      </c>
    </row>
    <row r="3495" spans="1:19" customFormat="1" ht="16" x14ac:dyDescent="0.2">
      <c r="A3495" t="s">
        <v>350</v>
      </c>
      <c r="B3495" s="4">
        <f t="shared" si="376"/>
        <v>1.6179673495075746E-6</v>
      </c>
      <c r="C3495" t="s">
        <v>35</v>
      </c>
      <c r="D3495" t="s">
        <v>15</v>
      </c>
      <c r="F3495" t="s">
        <v>36</v>
      </c>
      <c r="G3495">
        <v>0</v>
      </c>
      <c r="H3495" t="s">
        <v>350</v>
      </c>
      <c r="I3495" t="s">
        <v>340</v>
      </c>
      <c r="K3495" t="s">
        <v>1999</v>
      </c>
      <c r="L3495">
        <f t="shared" si="379"/>
        <v>0.17766751537682748</v>
      </c>
      <c r="M3495" s="4">
        <f>INDEX(parameters!$D$41:$AG$178,MATCH('PV (extension)'!B3471,parameters!$C$41:$C$178,0),MATCH('PV (extension)'!A3495,parameters!$D$5:$AG$5,0))/L3495</f>
        <v>0.23424982864811036</v>
      </c>
      <c r="N3495" s="3" t="s">
        <v>1505</v>
      </c>
      <c r="O3495">
        <f>INDEX(parameters!$C$196:$EJ$198,MATCH('PV (extension)'!N3495,parameters!$B$196:$B$198,0),MATCH('PV (extension)'!B3471,parameters!$C$195:$EJ$195,0))</f>
        <v>1608.6702087406418</v>
      </c>
      <c r="P3495">
        <v>3</v>
      </c>
      <c r="Q3495">
        <v>30</v>
      </c>
      <c r="R3495">
        <f t="shared" si="377"/>
        <v>144780.31878665776</v>
      </c>
      <c r="S3495">
        <f t="shared" si="378"/>
        <v>6.9070161495745722E-6</v>
      </c>
    </row>
    <row r="3496" spans="1:19" customFormat="1" ht="16" x14ac:dyDescent="0.2">
      <c r="A3496" t="s">
        <v>351</v>
      </c>
      <c r="B3496" s="4">
        <f t="shared" si="376"/>
        <v>4.9957195694276453E-8</v>
      </c>
      <c r="C3496" t="s">
        <v>35</v>
      </c>
      <c r="D3496" t="s">
        <v>15</v>
      </c>
      <c r="F3496" t="s">
        <v>36</v>
      </c>
      <c r="G3496">
        <v>0</v>
      </c>
      <c r="H3496" t="s">
        <v>351</v>
      </c>
      <c r="I3496" t="s">
        <v>340</v>
      </c>
      <c r="K3496" t="s">
        <v>1999</v>
      </c>
      <c r="L3496">
        <f t="shared" si="379"/>
        <v>0.17766751537682748</v>
      </c>
      <c r="M3496" s="4">
        <f>INDEX(parameters!$D$41:$AG$178,MATCH('PV (extension)'!B3471,parameters!$C$41:$C$178,0),MATCH('PV (extension)'!A3496,parameters!$D$5:$AG$5,0))/L3496</f>
        <v>7.2328187183047909E-3</v>
      </c>
      <c r="N3496" s="3" t="s">
        <v>1505</v>
      </c>
      <c r="O3496">
        <f>INDEX(parameters!$C$196:$EJ$198,MATCH('PV (extension)'!N3496,parameters!$B$196:$B$198,0),MATCH('PV (extension)'!B3471,parameters!$C$195:$EJ$195,0))</f>
        <v>1608.6702087406418</v>
      </c>
      <c r="P3496">
        <v>3</v>
      </c>
      <c r="Q3496">
        <v>30</v>
      </c>
      <c r="R3496">
        <f t="shared" si="377"/>
        <v>144780.31878665776</v>
      </c>
      <c r="S3496">
        <f t="shared" si="378"/>
        <v>6.9070161495745722E-6</v>
      </c>
    </row>
    <row r="3497" spans="1:19" customFormat="1" ht="16" x14ac:dyDescent="0.2">
      <c r="A3497" t="s">
        <v>352</v>
      </c>
      <c r="B3497" s="4">
        <f t="shared" si="376"/>
        <v>8.4556091647585337E-7</v>
      </c>
      <c r="C3497" t="s">
        <v>35</v>
      </c>
      <c r="D3497" t="s">
        <v>15</v>
      </c>
      <c r="F3497" t="s">
        <v>36</v>
      </c>
      <c r="G3497">
        <v>0</v>
      </c>
      <c r="H3497" t="s">
        <v>352</v>
      </c>
      <c r="I3497" t="s">
        <v>340</v>
      </c>
      <c r="K3497" t="s">
        <v>1999</v>
      </c>
      <c r="L3497">
        <f t="shared" si="379"/>
        <v>0.17766751537682748</v>
      </c>
      <c r="M3497" s="4">
        <f>INDEX(parameters!$D$41:$AG$178,MATCH('PV (extension)'!B3471,parameters!$C$41:$C$178,0),MATCH('PV (extension)'!A3497,parameters!$D$5:$AG$5,0))/L3497</f>
        <v>0.12242057904091255</v>
      </c>
      <c r="N3497" s="3" t="s">
        <v>1505</v>
      </c>
      <c r="O3497">
        <f>INDEX(parameters!$C$196:$EJ$198,MATCH('PV (extension)'!N3497,parameters!$B$196:$B$198,0),MATCH('PV (extension)'!B3471,parameters!$C$195:$EJ$195,0))</f>
        <v>1608.6702087406418</v>
      </c>
      <c r="P3497">
        <v>3</v>
      </c>
      <c r="Q3497">
        <v>30</v>
      </c>
      <c r="R3497">
        <f t="shared" si="377"/>
        <v>144780.31878665776</v>
      </c>
      <c r="S3497">
        <f t="shared" si="378"/>
        <v>6.9070161495745722E-6</v>
      </c>
    </row>
    <row r="3498" spans="1:19" customFormat="1" x14ac:dyDescent="0.2">
      <c r="A3498" t="s">
        <v>442</v>
      </c>
      <c r="B3498">
        <v>3.7025999999999999E-3</v>
      </c>
      <c r="C3498" t="s">
        <v>42</v>
      </c>
      <c r="D3498" t="s">
        <v>16</v>
      </c>
      <c r="F3498" t="s">
        <v>36</v>
      </c>
      <c r="G3498">
        <v>0</v>
      </c>
      <c r="H3498" t="s">
        <v>443</v>
      </c>
      <c r="I3498" t="s">
        <v>353</v>
      </c>
    </row>
    <row r="3499" spans="1:19" customFormat="1" x14ac:dyDescent="0.2">
      <c r="A3499" t="s">
        <v>354</v>
      </c>
      <c r="B3499">
        <v>-3.3322999999999998E-6</v>
      </c>
      <c r="C3499" t="s">
        <v>49</v>
      </c>
      <c r="D3499" t="s">
        <v>250</v>
      </c>
      <c r="F3499" t="s">
        <v>36</v>
      </c>
      <c r="G3499">
        <v>0</v>
      </c>
      <c r="H3499" t="s">
        <v>355</v>
      </c>
      <c r="I3499" t="s">
        <v>353</v>
      </c>
    </row>
    <row r="3500" spans="1:19" customFormat="1" x14ac:dyDescent="0.2"/>
    <row r="3501" spans="1:19" s="2" customFormat="1" x14ac:dyDescent="0.2">
      <c r="A3501" s="2" t="s">
        <v>2</v>
      </c>
      <c r="B3501" s="2" t="s">
        <v>1460</v>
      </c>
    </row>
    <row r="3502" spans="1:19" x14ac:dyDescent="0.2">
      <c r="A3502" s="29" t="s">
        <v>4</v>
      </c>
      <c r="B350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")&amp;HLOOKUP(B3503,parameters!$C$195:$EJ$198,2,0)&amp;" kWh/kWp.
Annual output, Facade: "&amp;HLOOKUP(B3503,parameters!$C$195:$EJ$198,3,0)&amp;" kWh/kWp.
Annual output, Open-ground: "&amp;HLOOKUP(B3503,parameters!$C$195:$EJ$198,4,0)&amp;_xlfn._LONGTEXT("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")&amp;VLOOKUP(B3503,'extension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1608.67020874064 kWh/kWp.
Annual output, Facade: 1129.49184869024 kWh/kWp.
Annual output, Open-ground: 1711.3512858943 kWh/kWp.
Amount of solar energy transformed to electricity. Waste heat emission due to losses of electricity in the system.
Technology:  Electricity production with grid-connected photovoltaic power plants.
Time period:  Time of publications
Production volume: 33.895 GWh in 2025.
Sampling:  Statistical data and model calculations
Extrapolations:  Use of PV technology data investigated for other countries (Switzerland). Correction of average yield with Swiss data.
Uncertainty:  None
Author: Romain Sacchi, PSI, romain.sacchi@psi.ch</v>
      </c>
    </row>
    <row r="3503" spans="1:19" customFormat="1" x14ac:dyDescent="0.2">
      <c r="A3503" t="s">
        <v>6</v>
      </c>
      <c r="B3503" t="s">
        <v>1672</v>
      </c>
    </row>
    <row r="3504" spans="1:19" customFormat="1" x14ac:dyDescent="0.2">
      <c r="A3504" t="s">
        <v>8</v>
      </c>
      <c r="B3504">
        <v>1</v>
      </c>
    </row>
    <row r="3505" spans="1:19" customFormat="1" x14ac:dyDescent="0.2">
      <c r="A3505" t="s">
        <v>9</v>
      </c>
      <c r="B3505" t="s">
        <v>73</v>
      </c>
    </row>
    <row r="3506" spans="1:19" customFormat="1" x14ac:dyDescent="0.2">
      <c r="A3506" t="s">
        <v>11</v>
      </c>
      <c r="B3506" t="s">
        <v>12</v>
      </c>
    </row>
    <row r="3507" spans="1:19" customFormat="1" x14ac:dyDescent="0.2">
      <c r="A3507" t="s">
        <v>13</v>
      </c>
      <c r="B3507" t="s">
        <v>14</v>
      </c>
    </row>
    <row r="3508" spans="1:19" customFormat="1" x14ac:dyDescent="0.2">
      <c r="A3508" t="s">
        <v>15</v>
      </c>
      <c r="B3508" t="s">
        <v>53</v>
      </c>
    </row>
    <row r="3509" spans="1:19" customFormat="1" x14ac:dyDescent="0.2">
      <c r="A3509" t="s">
        <v>17</v>
      </c>
    </row>
    <row r="3510" spans="1:19" s="2" customFormat="1" x14ac:dyDescent="0.2">
      <c r="A3510" s="2" t="s">
        <v>18</v>
      </c>
      <c r="B3510" s="2" t="s">
        <v>19</v>
      </c>
      <c r="C3510" s="2" t="s">
        <v>6</v>
      </c>
      <c r="D3510" s="2" t="s">
        <v>15</v>
      </c>
      <c r="E3510" s="2" t="s">
        <v>20</v>
      </c>
      <c r="F3510" s="2" t="s">
        <v>13</v>
      </c>
      <c r="G3510" s="2" t="s">
        <v>21</v>
      </c>
      <c r="H3510" s="2" t="s">
        <v>9</v>
      </c>
      <c r="I3510" s="2" t="s">
        <v>4</v>
      </c>
      <c r="J3510" s="2" t="s">
        <v>1925</v>
      </c>
      <c r="K3510" s="2" t="s">
        <v>1998</v>
      </c>
      <c r="L3510" s="2" t="s">
        <v>2002</v>
      </c>
      <c r="M3510" s="2" t="s">
        <v>2003</v>
      </c>
      <c r="N3510" s="2" t="s">
        <v>2001</v>
      </c>
      <c r="O3510" s="2" t="s">
        <v>2000</v>
      </c>
      <c r="P3510" s="2" t="s">
        <v>2004</v>
      </c>
      <c r="Q3510" s="2" t="s">
        <v>1502</v>
      </c>
      <c r="R3510" s="2" t="s">
        <v>2005</v>
      </c>
      <c r="S3510" s="2" t="s">
        <v>2006</v>
      </c>
    </row>
    <row r="3511" spans="1:19" customFormat="1" x14ac:dyDescent="0.2">
      <c r="A3511" t="s">
        <v>335</v>
      </c>
      <c r="B3511">
        <v>3.8502999999999998</v>
      </c>
      <c r="D3511" t="s">
        <v>30</v>
      </c>
      <c r="E3511" t="s">
        <v>336</v>
      </c>
      <c r="F3511" t="s">
        <v>27</v>
      </c>
      <c r="G3511">
        <v>0</v>
      </c>
      <c r="I3511" t="s">
        <v>337</v>
      </c>
    </row>
    <row r="3512" spans="1:19" customFormat="1" x14ac:dyDescent="0.2">
      <c r="A3512" t="s">
        <v>29</v>
      </c>
      <c r="B3512">
        <v>0.25026999999999999</v>
      </c>
      <c r="D3512" t="s">
        <v>30</v>
      </c>
      <c r="E3512" t="s">
        <v>31</v>
      </c>
      <c r="F3512" t="s">
        <v>27</v>
      </c>
      <c r="G3512">
        <v>0</v>
      </c>
      <c r="I3512" t="s">
        <v>338</v>
      </c>
    </row>
    <row r="3513" spans="1:19" customFormat="1" x14ac:dyDescent="0.2">
      <c r="A3513" t="s">
        <v>1460</v>
      </c>
      <c r="B3513">
        <v>1</v>
      </c>
      <c r="C3513" t="str">
        <f>B3503</f>
        <v>ET</v>
      </c>
      <c r="D3513" t="s">
        <v>53</v>
      </c>
      <c r="E3513" t="s">
        <v>339</v>
      </c>
      <c r="F3513" t="s">
        <v>33</v>
      </c>
      <c r="G3513">
        <v>0</v>
      </c>
      <c r="H3513" t="s">
        <v>73</v>
      </c>
      <c r="J3513">
        <f>VLOOKUP(C3513,'extension - production vol'!$B$6:$D$235,3,0)</f>
        <v>33.895000000000003</v>
      </c>
    </row>
    <row r="3514" spans="1:19" customFormat="1" ht="16" x14ac:dyDescent="0.2">
      <c r="A3514" t="s">
        <v>1434</v>
      </c>
      <c r="B3514" s="4">
        <f t="shared" ref="B3514:B3524" si="380">M3514*S3514</f>
        <v>1.6308233809740311E-8</v>
      </c>
      <c r="C3514" t="s">
        <v>49</v>
      </c>
      <c r="D3514" t="s">
        <v>15</v>
      </c>
      <c r="F3514" t="s">
        <v>36</v>
      </c>
      <c r="G3514">
        <v>0</v>
      </c>
      <c r="H3514" t="s">
        <v>1434</v>
      </c>
      <c r="I3514" t="s">
        <v>340</v>
      </c>
      <c r="K3514" t="s">
        <v>2007</v>
      </c>
      <c r="L3514">
        <f>IF(K3514="residential",VLOOKUP(B3503,parameters!$C$41:$AG$178,18,0),IF(K3514="commercial",1-VLOOKUP(B3503,parameters!$C$41:$AG$178,18,0),1))</f>
        <v>0.82233248462317254</v>
      </c>
      <c r="M3514" s="4">
        <f>INDEX(parameters!$D$41:$AG$178,MATCH('PV (extension)'!B3503,parameters!$C$41:$C$178,0),MATCH('PV (extension)'!A3514,parameters!$D$5:$AG$5,0))/L3514</f>
        <v>0.12277778707072071</v>
      </c>
      <c r="N3514" s="3" t="s">
        <v>1505</v>
      </c>
      <c r="O3514">
        <f>INDEX(parameters!$C$196:$EJ$198,MATCH('PV (extension)'!N3514,parameters!$B$196:$B$198,0),MATCH('PV (extension)'!B3503,parameters!$C$195:$EJ$195,0))</f>
        <v>1608.6702087406418</v>
      </c>
      <c r="P3514">
        <v>156</v>
      </c>
      <c r="Q3514">
        <v>30</v>
      </c>
      <c r="R3514">
        <f t="shared" ref="R3514:R3524" si="381">Q3514*P3514*O3514</f>
        <v>7528576.5769062033</v>
      </c>
      <c r="S3514">
        <f t="shared" ref="S3514:S3524" si="382">1/R3514</f>
        <v>1.3282723364566487E-7</v>
      </c>
    </row>
    <row r="3515" spans="1:19" customFormat="1" ht="16" x14ac:dyDescent="0.2">
      <c r="A3515" t="s">
        <v>1435</v>
      </c>
      <c r="B3515" s="4">
        <f t="shared" si="380"/>
        <v>8.5188302690466076E-9</v>
      </c>
      <c r="C3515" t="s">
        <v>49</v>
      </c>
      <c r="D3515" t="s">
        <v>15</v>
      </c>
      <c r="F3515" t="s">
        <v>36</v>
      </c>
      <c r="G3515">
        <v>0</v>
      </c>
      <c r="H3515" t="s">
        <v>1435</v>
      </c>
      <c r="I3515" t="s">
        <v>340</v>
      </c>
      <c r="K3515" t="s">
        <v>2007</v>
      </c>
      <c r="L3515">
        <f>L3514</f>
        <v>0.82233248462317254</v>
      </c>
      <c r="M3515" s="4">
        <f>INDEX(parameters!$D$41:$AG$178,MATCH('PV (extension)'!B3503,parameters!$C$41:$C$178,0),MATCH('PV (extension)'!A3515,parameters!$D$5:$AG$5,0))/L3515</f>
        <v>6.4134666026183854E-2</v>
      </c>
      <c r="N3515" s="3" t="s">
        <v>1505</v>
      </c>
      <c r="O3515">
        <f>INDEX(parameters!$C$196:$EJ$198,MATCH('PV (extension)'!N3515,parameters!$B$196:$B$198,0),MATCH('PV (extension)'!B3503,parameters!$C$195:$EJ$195,0))</f>
        <v>1608.6702087406418</v>
      </c>
      <c r="P3515">
        <v>156</v>
      </c>
      <c r="Q3515">
        <v>30</v>
      </c>
      <c r="R3515">
        <f t="shared" si="381"/>
        <v>7528576.5769062033</v>
      </c>
      <c r="S3515">
        <f t="shared" si="382"/>
        <v>1.3282723364566487E-7</v>
      </c>
    </row>
    <row r="3516" spans="1:19" customFormat="1" x14ac:dyDescent="0.2">
      <c r="A3516" t="s">
        <v>1452</v>
      </c>
      <c r="B3516" s="4">
        <f t="shared" si="380"/>
        <v>4.1987362955139882E-10</v>
      </c>
      <c r="C3516" t="s">
        <v>35</v>
      </c>
      <c r="D3516" t="s">
        <v>15</v>
      </c>
      <c r="F3516" t="s">
        <v>36</v>
      </c>
      <c r="G3516">
        <v>0</v>
      </c>
      <c r="H3516" t="s">
        <v>1452</v>
      </c>
      <c r="I3516" t="s">
        <v>340</v>
      </c>
      <c r="K3516" t="s">
        <v>2007</v>
      </c>
      <c r="L3516">
        <f t="shared" ref="L3516:L3524" si="383">L3515</f>
        <v>0.82233248462317254</v>
      </c>
      <c r="M3516" s="4">
        <f>INDEX(parameters!$D$41:$AG$178,MATCH('PV (extension)'!B3503,parameters!$C$41:$C$178,0),MATCH('PV (extension)'!A3516,parameters!$D$5:$AG$5,0))/L3516</f>
        <v>1.2287226816964775E-2</v>
      </c>
      <c r="N3516" t="s">
        <v>1507</v>
      </c>
      <c r="O3516">
        <f>INDEX(parameters!$C$196:$EJ$198,MATCH('PV (extension)'!N3516,parameters!$B$196:$B$198,0),MATCH('PV (extension)'!B3503,parameters!$C$195:$EJ$195,0))</f>
        <v>1711.3512858943</v>
      </c>
      <c r="P3516">
        <v>570</v>
      </c>
      <c r="Q3516">
        <v>30</v>
      </c>
      <c r="R3516">
        <f t="shared" si="381"/>
        <v>29264106.988792531</v>
      </c>
      <c r="S3516">
        <f t="shared" si="382"/>
        <v>3.4171553582105774E-8</v>
      </c>
    </row>
    <row r="3517" spans="1:19" customFormat="1" x14ac:dyDescent="0.2">
      <c r="A3517" t="s">
        <v>1453</v>
      </c>
      <c r="B3517" s="4">
        <f t="shared" si="380"/>
        <v>3.0843593166532237E-9</v>
      </c>
      <c r="C3517" t="s">
        <v>35</v>
      </c>
      <c r="D3517" t="s">
        <v>15</v>
      </c>
      <c r="F3517" t="s">
        <v>36</v>
      </c>
      <c r="G3517">
        <v>0</v>
      </c>
      <c r="H3517" t="s">
        <v>1453</v>
      </c>
      <c r="I3517" t="s">
        <v>340</v>
      </c>
      <c r="K3517" t="s">
        <v>2007</v>
      </c>
      <c r="L3517">
        <f t="shared" si="383"/>
        <v>0.82233248462317254</v>
      </c>
      <c r="M3517" s="4">
        <f>INDEX(parameters!$D$41:$AG$178,MATCH('PV (extension)'!B3503,parameters!$C$41:$C$178,0),MATCH('PV (extension)'!A3517,parameters!$D$5:$AG$5,0))/L3517</f>
        <v>9.0261021034418951E-2</v>
      </c>
      <c r="N3517" t="s">
        <v>1507</v>
      </c>
      <c r="O3517">
        <f>INDEX(parameters!$C$196:$EJ$198,MATCH('PV (extension)'!N3517,parameters!$B$196:$B$198,0),MATCH('PV (extension)'!B3503,parameters!$C$195:$EJ$195,0))</f>
        <v>1711.3512858943</v>
      </c>
      <c r="P3517">
        <v>570</v>
      </c>
      <c r="Q3517">
        <v>30</v>
      </c>
      <c r="R3517">
        <f t="shared" si="381"/>
        <v>29264106.988792531</v>
      </c>
      <c r="S3517">
        <f t="shared" si="382"/>
        <v>3.4171553582105774E-8</v>
      </c>
    </row>
    <row r="3518" spans="1:19" customFormat="1" x14ac:dyDescent="0.2">
      <c r="A3518" t="s">
        <v>1454</v>
      </c>
      <c r="B3518" s="4">
        <f t="shared" si="380"/>
        <v>3.2692020045281807E-11</v>
      </c>
      <c r="C3518" t="s">
        <v>35</v>
      </c>
      <c r="D3518" t="s">
        <v>15</v>
      </c>
      <c r="F3518" t="s">
        <v>36</v>
      </c>
      <c r="G3518">
        <v>0</v>
      </c>
      <c r="H3518" t="s">
        <v>1454</v>
      </c>
      <c r="I3518" t="s">
        <v>340</v>
      </c>
      <c r="K3518" t="s">
        <v>2007</v>
      </c>
      <c r="L3518">
        <f t="shared" si="383"/>
        <v>0.82233248462317254</v>
      </c>
      <c r="M3518" s="4">
        <f>INDEX(parameters!$D$41:$AG$178,MATCH('PV (extension)'!B3503,parameters!$C$41:$C$178,0),MATCH('PV (extension)'!A3518,parameters!$D$5:$AG$5,0))/L3518</f>
        <v>9.5670277228487681E-4</v>
      </c>
      <c r="N3518" t="s">
        <v>1507</v>
      </c>
      <c r="O3518">
        <f>INDEX(parameters!$C$196:$EJ$198,MATCH('PV (extension)'!N3518,parameters!$B$196:$B$198,0),MATCH('PV (extension)'!B3503,parameters!$C$195:$EJ$195,0))</f>
        <v>1711.3512858943</v>
      </c>
      <c r="P3518">
        <v>570</v>
      </c>
      <c r="Q3518">
        <v>30</v>
      </c>
      <c r="R3518">
        <f t="shared" si="381"/>
        <v>29264106.988792531</v>
      </c>
      <c r="S3518">
        <f t="shared" si="382"/>
        <v>3.4171553582105774E-8</v>
      </c>
    </row>
    <row r="3519" spans="1:19" customFormat="1" x14ac:dyDescent="0.2">
      <c r="A3519" t="s">
        <v>1455</v>
      </c>
      <c r="B3519" s="4">
        <f t="shared" si="380"/>
        <v>1.094035848180749E-8</v>
      </c>
      <c r="C3519" t="s">
        <v>35</v>
      </c>
      <c r="D3519" t="s">
        <v>15</v>
      </c>
      <c r="F3519" t="s">
        <v>36</v>
      </c>
      <c r="G3519">
        <v>0</v>
      </c>
      <c r="H3519" t="s">
        <v>1455</v>
      </c>
      <c r="I3519" t="s">
        <v>340</v>
      </c>
      <c r="K3519" t="s">
        <v>2007</v>
      </c>
      <c r="L3519">
        <f t="shared" si="383"/>
        <v>0.82233248462317254</v>
      </c>
      <c r="M3519" s="4">
        <f>INDEX(parameters!$D$41:$AG$178,MATCH('PV (extension)'!B3503,parameters!$C$41:$C$178,0),MATCH('PV (extension)'!A3519,parameters!$D$5:$AG$5,0))/L3519</f>
        <v>0.32015982110735819</v>
      </c>
      <c r="N3519" t="s">
        <v>1507</v>
      </c>
      <c r="O3519">
        <f>INDEX(parameters!$C$196:$EJ$198,MATCH('PV (extension)'!N3519,parameters!$B$196:$B$198,0),MATCH('PV (extension)'!B3503,parameters!$C$195:$EJ$195,0))</f>
        <v>1711.3512858943</v>
      </c>
      <c r="P3519">
        <v>570</v>
      </c>
      <c r="Q3519">
        <v>30</v>
      </c>
      <c r="R3519">
        <f t="shared" si="381"/>
        <v>29264106.988792531</v>
      </c>
      <c r="S3519">
        <f t="shared" si="382"/>
        <v>3.4171553582105774E-8</v>
      </c>
    </row>
    <row r="3520" spans="1:19" customFormat="1" x14ac:dyDescent="0.2">
      <c r="A3520" t="s">
        <v>1456</v>
      </c>
      <c r="B3520" s="4">
        <f t="shared" si="380"/>
        <v>5.8032371489054509E-9</v>
      </c>
      <c r="C3520" t="s">
        <v>35</v>
      </c>
      <c r="D3520" t="s">
        <v>15</v>
      </c>
      <c r="F3520" t="s">
        <v>36</v>
      </c>
      <c r="G3520">
        <v>0</v>
      </c>
      <c r="H3520" t="s">
        <v>1456</v>
      </c>
      <c r="I3520" t="s">
        <v>340</v>
      </c>
      <c r="K3520" t="s">
        <v>2007</v>
      </c>
      <c r="L3520">
        <f t="shared" si="383"/>
        <v>0.82233248462317254</v>
      </c>
      <c r="M3520" s="4">
        <f>INDEX(parameters!$D$41:$AG$178,MATCH('PV (extension)'!B3503,parameters!$C$41:$C$178,0),MATCH('PV (extension)'!A3520,parameters!$D$5:$AG$5,0))/L3520</f>
        <v>0.16982655280690445</v>
      </c>
      <c r="N3520" t="s">
        <v>1507</v>
      </c>
      <c r="O3520">
        <f>INDEX(parameters!$C$196:$EJ$198,MATCH('PV (extension)'!N3520,parameters!$B$196:$B$198,0),MATCH('PV (extension)'!B3503,parameters!$C$195:$EJ$195,0))</f>
        <v>1711.3512858943</v>
      </c>
      <c r="P3520">
        <v>570</v>
      </c>
      <c r="Q3520">
        <v>30</v>
      </c>
      <c r="R3520">
        <f t="shared" si="381"/>
        <v>29264106.988792531</v>
      </c>
      <c r="S3520">
        <f t="shared" si="382"/>
        <v>3.4171553582105774E-8</v>
      </c>
    </row>
    <row r="3521" spans="1:19" customFormat="1" ht="16" x14ac:dyDescent="0.2">
      <c r="A3521" t="s">
        <v>1461</v>
      </c>
      <c r="B3521" s="4">
        <f t="shared" si="380"/>
        <v>1.7908007885308055E-9</v>
      </c>
      <c r="C3521" t="s">
        <v>49</v>
      </c>
      <c r="D3521" t="s">
        <v>15</v>
      </c>
      <c r="F3521" t="s">
        <v>36</v>
      </c>
      <c r="G3521">
        <v>0</v>
      </c>
      <c r="H3521" t="s">
        <v>1461</v>
      </c>
      <c r="I3521" t="s">
        <v>340</v>
      </c>
      <c r="K3521" t="s">
        <v>2007</v>
      </c>
      <c r="L3521">
        <f t="shared" si="383"/>
        <v>0.82233248462317254</v>
      </c>
      <c r="M3521" s="4">
        <f>INDEX(parameters!$D$41:$AG$178,MATCH('PV (extension)'!B3503,parameters!$C$41:$C$178,0),MATCH('PV (extension)'!A3521,parameters!$D$5:$AG$5,0))/L3521</f>
        <v>8.0374539804535308E-3</v>
      </c>
      <c r="N3521" s="3" t="s">
        <v>1505</v>
      </c>
      <c r="O3521">
        <f>INDEX(parameters!$C$196:$EJ$198,MATCH('PV (extension)'!N3521,parameters!$B$196:$B$198,0),MATCH('PV (extension)'!B3503,parameters!$C$195:$EJ$195,0))</f>
        <v>1608.6702087406418</v>
      </c>
      <c r="P3521">
        <v>93</v>
      </c>
      <c r="Q3521">
        <v>30</v>
      </c>
      <c r="R3521">
        <f t="shared" si="381"/>
        <v>4488189.8823863901</v>
      </c>
      <c r="S3521">
        <f t="shared" si="382"/>
        <v>2.2280697256692171E-7</v>
      </c>
    </row>
    <row r="3522" spans="1:19" customFormat="1" ht="16" x14ac:dyDescent="0.2">
      <c r="A3522" t="s">
        <v>1457</v>
      </c>
      <c r="B3522" s="4">
        <f t="shared" si="380"/>
        <v>3.0365629465527938E-8</v>
      </c>
      <c r="C3522" t="s">
        <v>49</v>
      </c>
      <c r="D3522" t="s">
        <v>15</v>
      </c>
      <c r="F3522" t="s">
        <v>36</v>
      </c>
      <c r="G3522">
        <v>0</v>
      </c>
      <c r="H3522" t="s">
        <v>1457</v>
      </c>
      <c r="I3522" t="s">
        <v>340</v>
      </c>
      <c r="K3522" t="s">
        <v>2007</v>
      </c>
      <c r="L3522">
        <f t="shared" si="383"/>
        <v>0.82233248462317254</v>
      </c>
      <c r="M3522" s="4">
        <f>INDEX(parameters!$D$41:$AG$178,MATCH('PV (extension)'!B3503,parameters!$C$41:$C$178,0),MATCH('PV (extension)'!A3522,parameters!$D$5:$AG$5,0))/L3522</f>
        <v>0.13628671093947653</v>
      </c>
      <c r="N3522" s="3" t="s">
        <v>1505</v>
      </c>
      <c r="O3522">
        <f>INDEX(parameters!$C$196:$EJ$198,MATCH('PV (extension)'!N3522,parameters!$B$196:$B$198,0),MATCH('PV (extension)'!B3503,parameters!$C$195:$EJ$195,0))</f>
        <v>1608.6702087406418</v>
      </c>
      <c r="P3522">
        <v>93</v>
      </c>
      <c r="Q3522">
        <v>30</v>
      </c>
      <c r="R3522">
        <f t="shared" si="381"/>
        <v>4488189.8823863901</v>
      </c>
      <c r="S3522">
        <f t="shared" si="382"/>
        <v>2.2280697256692171E-7</v>
      </c>
    </row>
    <row r="3523" spans="1:19" customFormat="1" ht="16" x14ac:dyDescent="0.2">
      <c r="A3523" t="s">
        <v>1462</v>
      </c>
      <c r="B3523" s="4">
        <f t="shared" si="380"/>
        <v>9.4669487577049751E-10</v>
      </c>
      <c r="C3523" t="s">
        <v>49</v>
      </c>
      <c r="D3523" t="s">
        <v>15</v>
      </c>
      <c r="F3523" t="s">
        <v>36</v>
      </c>
      <c r="G3523">
        <v>0</v>
      </c>
      <c r="H3523" t="s">
        <v>1462</v>
      </c>
      <c r="I3523" t="s">
        <v>340</v>
      </c>
      <c r="K3523" t="s">
        <v>2007</v>
      </c>
      <c r="L3523">
        <f t="shared" si="383"/>
        <v>0.82233248462317254</v>
      </c>
      <c r="M3523" s="4">
        <f>INDEX(parameters!$D$41:$AG$178,MATCH('PV (extension)'!B3503,parameters!$C$41:$C$178,0),MATCH('PV (extension)'!A3523,parameters!$D$5:$AG$5,0))/L3523</f>
        <v>4.2489463631401872E-3</v>
      </c>
      <c r="N3523" s="3" t="s">
        <v>1505</v>
      </c>
      <c r="O3523">
        <f>INDEX(parameters!$C$196:$EJ$198,MATCH('PV (extension)'!N3523,parameters!$B$196:$B$198,0),MATCH('PV (extension)'!B3503,parameters!$C$195:$EJ$195,0))</f>
        <v>1608.6702087406418</v>
      </c>
      <c r="P3523">
        <v>93</v>
      </c>
      <c r="Q3523">
        <v>30</v>
      </c>
      <c r="R3523">
        <f t="shared" si="381"/>
        <v>4488189.8823863901</v>
      </c>
      <c r="S3523">
        <f t="shared" si="382"/>
        <v>2.2280697256692171E-7</v>
      </c>
    </row>
    <row r="3524" spans="1:19" customFormat="1" ht="16" x14ac:dyDescent="0.2">
      <c r="A3524" t="s">
        <v>1458</v>
      </c>
      <c r="B3524" s="4">
        <f t="shared" si="380"/>
        <v>1.5905835987265231E-8</v>
      </c>
      <c r="C3524" t="s">
        <v>49</v>
      </c>
      <c r="D3524" t="s">
        <v>15</v>
      </c>
      <c r="F3524" t="s">
        <v>36</v>
      </c>
      <c r="G3524">
        <v>0</v>
      </c>
      <c r="H3524" t="s">
        <v>1458</v>
      </c>
      <c r="I3524" t="s">
        <v>340</v>
      </c>
      <c r="K3524" t="s">
        <v>2007</v>
      </c>
      <c r="L3524">
        <f t="shared" si="383"/>
        <v>0.82233248462317254</v>
      </c>
      <c r="M3524" s="4">
        <f>INDEX(parameters!$D$41:$AG$178,MATCH('PV (extension)'!B3503,parameters!$C$41:$C$178,0),MATCH('PV (extension)'!A3524,parameters!$D$5:$AG$5,0))/L3524</f>
        <v>7.1388412148941149E-2</v>
      </c>
      <c r="N3524" s="3" t="s">
        <v>1505</v>
      </c>
      <c r="O3524">
        <f>INDEX(parameters!$C$196:$EJ$198,MATCH('PV (extension)'!N3524,parameters!$B$196:$B$198,0),MATCH('PV (extension)'!B3503,parameters!$C$195:$EJ$195,0))</f>
        <v>1608.6702087406418</v>
      </c>
      <c r="P3524">
        <v>93</v>
      </c>
      <c r="Q3524">
        <v>30</v>
      </c>
      <c r="R3524">
        <f t="shared" si="381"/>
        <v>4488189.8823863901</v>
      </c>
      <c r="S3524">
        <f t="shared" si="382"/>
        <v>2.2280697256692171E-7</v>
      </c>
    </row>
    <row r="3525" spans="1:19" customFormat="1" x14ac:dyDescent="0.2">
      <c r="A3525" t="s">
        <v>442</v>
      </c>
      <c r="B3525">
        <v>3.7025999999999999E-3</v>
      </c>
      <c r="C3525" t="s">
        <v>42</v>
      </c>
      <c r="D3525" t="s">
        <v>16</v>
      </c>
      <c r="F3525" t="s">
        <v>36</v>
      </c>
      <c r="G3525">
        <v>0</v>
      </c>
      <c r="H3525" t="s">
        <v>443</v>
      </c>
      <c r="I3525" t="s">
        <v>353</v>
      </c>
      <c r="M3525" s="4"/>
    </row>
    <row r="3526" spans="1:19" customFormat="1" x14ac:dyDescent="0.2">
      <c r="A3526" t="s">
        <v>354</v>
      </c>
      <c r="B3526">
        <v>-3.3322999999999998E-6</v>
      </c>
      <c r="C3526" t="s">
        <v>49</v>
      </c>
      <c r="D3526" t="s">
        <v>250</v>
      </c>
      <c r="F3526" t="s">
        <v>36</v>
      </c>
      <c r="G3526">
        <v>0</v>
      </c>
      <c r="H3526" t="s">
        <v>355</v>
      </c>
      <c r="I3526" t="s">
        <v>353</v>
      </c>
      <c r="M3526" s="4"/>
    </row>
    <row r="3527" spans="1:19" customFormat="1" x14ac:dyDescent="0.2">
      <c r="M3527" s="4"/>
    </row>
    <row r="3528" spans="1:19" s="2" customFormat="1" x14ac:dyDescent="0.2">
      <c r="A3528" s="2" t="s">
        <v>2</v>
      </c>
      <c r="B3528" s="2" t="s">
        <v>332</v>
      </c>
      <c r="M3528" s="4"/>
    </row>
    <row r="3529" spans="1:19" x14ac:dyDescent="0.2">
      <c r="A3529" s="29" t="s">
        <v>4</v>
      </c>
      <c r="B352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")&amp;HLOOKUP(B3530,parameters!$C$195:$EJ$198,2,0)&amp;" kWh/kWp.
Annual output, Facade: "&amp;HLOOKUP(B3530,parameters!$C$195:$EJ$198,3,0)&amp;" kWh/kWp.
Annual output, Open-ground: "&amp;HLOOKUP(B3530,parameters!$C$195:$EJ$198,4,0)&amp;_xlfn._LONGTEXT("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")&amp;VLOOKUP(B3530,'extension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1608.67020874064 kWh/kWp.
Annual output, Facade: 1129.49184869024 kWh/kWp.
Annual output, Open-ground: 1711.3512858943 kWh/kWp.
Amount of solar energy transformed to electricity. Waste heat emission due to losses of electricity in the system.
Technology:  Electricity production with grid-connected photovoltaic power plants.
Time period:  Time of publications
Production volume: 33.895 GWh in 2025.
Sampling:  Statistical data and model calculations
Extrapolations:  Use of PV technology data investigated for other countries (Switzerland). Correction of average yield with Swiss data.
Uncertainty:  None
Author: Romain Sacchi, PSI, romain.sacchi@psi.ch</v>
      </c>
      <c r="M3529" s="30"/>
    </row>
    <row r="3530" spans="1:19" customFormat="1" x14ac:dyDescent="0.2">
      <c r="A3530" t="s">
        <v>6</v>
      </c>
      <c r="B3530" t="s">
        <v>1672</v>
      </c>
    </row>
    <row r="3531" spans="1:19" customFormat="1" x14ac:dyDescent="0.2">
      <c r="A3531" t="s">
        <v>8</v>
      </c>
      <c r="B3531">
        <v>1</v>
      </c>
    </row>
    <row r="3532" spans="1:19" customFormat="1" x14ac:dyDescent="0.2">
      <c r="A3532" t="s">
        <v>9</v>
      </c>
      <c r="B3532" t="s">
        <v>73</v>
      </c>
    </row>
    <row r="3533" spans="1:19" customFormat="1" x14ac:dyDescent="0.2">
      <c r="A3533" t="s">
        <v>11</v>
      </c>
      <c r="B3533" t="s">
        <v>12</v>
      </c>
    </row>
    <row r="3534" spans="1:19" customFormat="1" x14ac:dyDescent="0.2">
      <c r="A3534" t="s">
        <v>13</v>
      </c>
      <c r="B3534" t="s">
        <v>14</v>
      </c>
    </row>
    <row r="3535" spans="1:19" customFormat="1" x14ac:dyDescent="0.2">
      <c r="A3535" t="s">
        <v>15</v>
      </c>
      <c r="B3535" t="s">
        <v>53</v>
      </c>
    </row>
    <row r="3536" spans="1:19" customFormat="1" x14ac:dyDescent="0.2">
      <c r="A3536" t="s">
        <v>17</v>
      </c>
    </row>
    <row r="3537" spans="1:22" s="2" customFormat="1" x14ac:dyDescent="0.2">
      <c r="A3537" s="2" t="s">
        <v>18</v>
      </c>
      <c r="B3537" s="2" t="s">
        <v>19</v>
      </c>
      <c r="C3537" s="2" t="s">
        <v>6</v>
      </c>
      <c r="D3537" s="2" t="s">
        <v>15</v>
      </c>
      <c r="E3537" s="2" t="s">
        <v>20</v>
      </c>
      <c r="F3537" s="2" t="s">
        <v>13</v>
      </c>
      <c r="G3537" s="2" t="s">
        <v>21</v>
      </c>
      <c r="H3537" s="2" t="s">
        <v>22</v>
      </c>
      <c r="I3537" s="2" t="s">
        <v>23</v>
      </c>
      <c r="J3537" s="2" t="s">
        <v>4</v>
      </c>
      <c r="K3537" s="2" t="s">
        <v>24</v>
      </c>
      <c r="L3537" s="2" t="s">
        <v>9</v>
      </c>
      <c r="M3537" s="2" t="s">
        <v>1925</v>
      </c>
      <c r="N3537" s="2" t="s">
        <v>1998</v>
      </c>
      <c r="O3537" s="2" t="s">
        <v>2002</v>
      </c>
      <c r="P3537" s="2" t="s">
        <v>2003</v>
      </c>
      <c r="Q3537" s="2" t="s">
        <v>2001</v>
      </c>
      <c r="R3537" s="2" t="s">
        <v>2000</v>
      </c>
      <c r="S3537" s="2" t="s">
        <v>2004</v>
      </c>
      <c r="T3537" s="2" t="s">
        <v>1502</v>
      </c>
      <c r="U3537" s="2" t="s">
        <v>2005</v>
      </c>
      <c r="V3537" s="2" t="s">
        <v>2006</v>
      </c>
    </row>
    <row r="3538" spans="1:22" customFormat="1" x14ac:dyDescent="0.2">
      <c r="A3538" t="s">
        <v>335</v>
      </c>
      <c r="B3538">
        <v>3.8502999999999998</v>
      </c>
      <c r="D3538" t="s">
        <v>30</v>
      </c>
      <c r="E3538" t="s">
        <v>336</v>
      </c>
      <c r="F3538" t="s">
        <v>27</v>
      </c>
      <c r="G3538">
        <v>2</v>
      </c>
      <c r="H3538">
        <v>1.348151067341848</v>
      </c>
      <c r="I3538">
        <v>4.3409845976280087E-2</v>
      </c>
      <c r="J3538" t="s">
        <v>337</v>
      </c>
    </row>
    <row r="3539" spans="1:22" customFormat="1" x14ac:dyDescent="0.2">
      <c r="A3539" t="s">
        <v>29</v>
      </c>
      <c r="B3539">
        <v>0.25026999999999999</v>
      </c>
      <c r="D3539" t="s">
        <v>30</v>
      </c>
      <c r="E3539" t="s">
        <v>31</v>
      </c>
      <c r="F3539" t="s">
        <v>27</v>
      </c>
      <c r="G3539">
        <v>2</v>
      </c>
      <c r="H3539">
        <v>-1.385214943900327</v>
      </c>
      <c r="I3539">
        <v>2.439508208471609E-2</v>
      </c>
      <c r="J3539" t="s">
        <v>358</v>
      </c>
    </row>
    <row r="3540" spans="1:22" customFormat="1" x14ac:dyDescent="0.2">
      <c r="A3540" t="s">
        <v>332</v>
      </c>
      <c r="B3540">
        <v>1</v>
      </c>
      <c r="C3540" t="str">
        <f>B3530</f>
        <v>ET</v>
      </c>
      <c r="D3540" t="s">
        <v>53</v>
      </c>
      <c r="E3540" t="s">
        <v>339</v>
      </c>
      <c r="F3540" t="s">
        <v>33</v>
      </c>
      <c r="G3540">
        <v>0</v>
      </c>
      <c r="H3540">
        <v>1</v>
      </c>
      <c r="L3540" t="s">
        <v>73</v>
      </c>
      <c r="M3540">
        <f>VLOOKUP(C3540,'extension - production vol'!$B$6:$D$235,3,0)</f>
        <v>33.895000000000003</v>
      </c>
    </row>
    <row r="3541" spans="1:22" customFormat="1" ht="16" x14ac:dyDescent="0.2">
      <c r="A3541" t="s">
        <v>1434</v>
      </c>
      <c r="B3541" s="4">
        <f t="shared" ref="B3541:B3567" si="384">P3541*V3541</f>
        <v>1.3410790428579376E-8</v>
      </c>
      <c r="C3541" t="s">
        <v>49</v>
      </c>
      <c r="D3541" t="s">
        <v>15</v>
      </c>
      <c r="F3541" t="s">
        <v>36</v>
      </c>
      <c r="G3541">
        <v>2</v>
      </c>
      <c r="H3541">
        <v>-18.46800298604678</v>
      </c>
      <c r="I3541">
        <v>9.798894162072011E-2</v>
      </c>
      <c r="J3541" t="s">
        <v>340</v>
      </c>
      <c r="L3541" t="s">
        <v>1434</v>
      </c>
      <c r="N3541" t="s">
        <v>2008</v>
      </c>
      <c r="O3541">
        <v>1</v>
      </c>
      <c r="P3541" s="4">
        <f>INDEX(parameters!$D$41:$AG$178,MATCH('PV (extension)'!B3530,parameters!$C$41:$C$178,0),MATCH('PV (extension)'!A3541,parameters!$D$5:$AG$5,0))/O3541</f>
        <v>0.10096416269840058</v>
      </c>
      <c r="Q3541" s="3" t="s">
        <v>1505</v>
      </c>
      <c r="R3541">
        <f>INDEX(parameters!$C$196:$EJ$198,MATCH('PV (extension)'!Q3541,parameters!$B$196:$B$198,0),MATCH('PV (extension)'!B3530,parameters!$C$195:$EJ$195,0))</f>
        <v>1608.6702087406418</v>
      </c>
      <c r="S3541">
        <v>156</v>
      </c>
      <c r="T3541">
        <v>30</v>
      </c>
      <c r="U3541">
        <f t="shared" ref="U3541:U3567" si="385">T3541*S3541*R3541</f>
        <v>7528576.5769062033</v>
      </c>
      <c r="V3541">
        <f t="shared" ref="V3541:V3567" si="386">1/U3541</f>
        <v>1.3282723364566487E-7</v>
      </c>
    </row>
    <row r="3542" spans="1:22" customFormat="1" ht="16" x14ac:dyDescent="0.2">
      <c r="A3542" t="s">
        <v>1435</v>
      </c>
      <c r="B3542" s="4">
        <f t="shared" si="384"/>
        <v>7.0053108612281856E-9</v>
      </c>
      <c r="C3542" t="s">
        <v>49</v>
      </c>
      <c r="D3542" t="s">
        <v>15</v>
      </c>
      <c r="F3542" t="s">
        <v>36</v>
      </c>
      <c r="G3542">
        <v>2</v>
      </c>
      <c r="H3542">
        <v>-19.10362020104489</v>
      </c>
      <c r="I3542">
        <v>9.798894162072011E-2</v>
      </c>
      <c r="J3542" t="s">
        <v>340</v>
      </c>
      <c r="L3542" t="s">
        <v>1435</v>
      </c>
      <c r="N3542" t="s">
        <v>2008</v>
      </c>
      <c r="O3542">
        <v>1</v>
      </c>
      <c r="P3542" s="4">
        <f>INDEX(parameters!$D$41:$AG$178,MATCH('PV (extension)'!B3530,parameters!$C$41:$C$178,0),MATCH('PV (extension)'!A3542,parameters!$D$5:$AG$5,0))/O3542</f>
        <v>5.2740019263789135E-2</v>
      </c>
      <c r="Q3542" s="3" t="s">
        <v>1505</v>
      </c>
      <c r="R3542">
        <f>INDEX(parameters!$C$196:$EJ$198,MATCH('PV (extension)'!Q3542,parameters!$B$196:$B$198,0),MATCH('PV (extension)'!B3530,parameters!$C$195:$EJ$195,0))</f>
        <v>1608.6702087406418</v>
      </c>
      <c r="S3542">
        <v>156</v>
      </c>
      <c r="T3542">
        <v>30</v>
      </c>
      <c r="U3542">
        <f t="shared" si="385"/>
        <v>7528576.5769062033</v>
      </c>
      <c r="V3542">
        <f t="shared" si="386"/>
        <v>1.3282723364566487E-7</v>
      </c>
    </row>
    <row r="3543" spans="1:22" customFormat="1" ht="16" x14ac:dyDescent="0.2">
      <c r="A3543" t="s">
        <v>1439</v>
      </c>
      <c r="B3543" s="4">
        <f t="shared" si="384"/>
        <v>6.2828031677989135E-9</v>
      </c>
      <c r="C3543" t="s">
        <v>49</v>
      </c>
      <c r="D3543" t="s">
        <v>15</v>
      </c>
      <c r="F3543" t="s">
        <v>36</v>
      </c>
      <c r="G3543">
        <v>2</v>
      </c>
      <c r="H3543">
        <v>-19.697439318003951</v>
      </c>
      <c r="I3543">
        <v>9.798894162072011E-2</v>
      </c>
      <c r="J3543" t="s">
        <v>340</v>
      </c>
      <c r="L3543" t="s">
        <v>1439</v>
      </c>
      <c r="N3543" t="s">
        <v>2008</v>
      </c>
      <c r="O3543">
        <v>1</v>
      </c>
      <c r="P3543" s="4">
        <f>INDEX(parameters!$D$41:$AG$178,MATCH('PV (extension)'!B3530,parameters!$C$41:$C$178,0),MATCH('PV (extension)'!A3543,parameters!$D$5:$AG$5,0))/O3543</f>
        <v>9.0962624550774995E-4</v>
      </c>
      <c r="Q3543" s="3" t="s">
        <v>1505</v>
      </c>
      <c r="R3543">
        <f>INDEX(parameters!$C$196:$EJ$198,MATCH('PV (extension)'!Q3543,parameters!$B$196:$B$198,0),MATCH('PV (extension)'!B3530,parameters!$C$195:$EJ$195,0))</f>
        <v>1608.6702087406418</v>
      </c>
      <c r="S3543">
        <v>3</v>
      </c>
      <c r="T3543">
        <v>30</v>
      </c>
      <c r="U3543">
        <f t="shared" si="385"/>
        <v>144780.31878665776</v>
      </c>
      <c r="V3543">
        <f t="shared" si="386"/>
        <v>6.9070161495745722E-6</v>
      </c>
    </row>
    <row r="3544" spans="1:22" customFormat="1" ht="16" x14ac:dyDescent="0.2">
      <c r="A3544" t="s">
        <v>1440</v>
      </c>
      <c r="B3544" s="4">
        <f t="shared" si="384"/>
        <v>4.0978365739231797E-8</v>
      </c>
      <c r="C3544" t="s">
        <v>49</v>
      </c>
      <c r="D3544" t="s">
        <v>15</v>
      </c>
      <c r="F3544" t="s">
        <v>36</v>
      </c>
      <c r="G3544">
        <v>2</v>
      </c>
      <c r="H3544">
        <v>-16.692979911025031</v>
      </c>
      <c r="I3544">
        <v>9.798894162072011E-2</v>
      </c>
      <c r="J3544" t="s">
        <v>340</v>
      </c>
      <c r="L3544" t="s">
        <v>1440</v>
      </c>
      <c r="N3544" t="s">
        <v>2008</v>
      </c>
      <c r="O3544">
        <v>1</v>
      </c>
      <c r="P3544" s="4">
        <f>INDEX(parameters!$D$41:$AG$178,MATCH('PV (extension)'!B3530,parameters!$C$41:$C$178,0),MATCH('PV (extension)'!A3544,parameters!$D$5:$AG$5,0))/O3544</f>
        <v>5.9328608550822341E-3</v>
      </c>
      <c r="Q3544" s="3" t="s">
        <v>1505</v>
      </c>
      <c r="R3544">
        <f>INDEX(parameters!$C$196:$EJ$198,MATCH('PV (extension)'!Q3544,parameters!$B$196:$B$198,0),MATCH('PV (extension)'!B3530,parameters!$C$195:$EJ$195,0))</f>
        <v>1608.6702087406418</v>
      </c>
      <c r="S3544">
        <v>3</v>
      </c>
      <c r="T3544">
        <v>30</v>
      </c>
      <c r="U3544">
        <f t="shared" si="385"/>
        <v>144780.31878665776</v>
      </c>
      <c r="V3544">
        <f t="shared" si="386"/>
        <v>6.9070161495745722E-6</v>
      </c>
    </row>
    <row r="3545" spans="1:22" customFormat="1" ht="16" x14ac:dyDescent="0.2">
      <c r="A3545" t="s">
        <v>1441</v>
      </c>
      <c r="B3545" s="4">
        <f t="shared" si="384"/>
        <v>6.3495924378628098E-10</v>
      </c>
      <c r="C3545" t="s">
        <v>35</v>
      </c>
      <c r="D3545" t="s">
        <v>15</v>
      </c>
      <c r="F3545" t="s">
        <v>36</v>
      </c>
      <c r="G3545">
        <v>2</v>
      </c>
      <c r="H3545">
        <v>-21.54326959350907</v>
      </c>
      <c r="I3545">
        <v>9.798894162072011E-2</v>
      </c>
      <c r="J3545" t="s">
        <v>340</v>
      </c>
      <c r="L3545" t="s">
        <v>1441</v>
      </c>
      <c r="N3545" t="s">
        <v>2008</v>
      </c>
      <c r="O3545">
        <v>1</v>
      </c>
      <c r="P3545" s="4">
        <f>INDEX(parameters!$D$41:$AG$178,MATCH('PV (extension)'!B3530,parameters!$C$41:$C$178,0),MATCH('PV (extension)'!A3545,parameters!$D$5:$AG$5,0))/O3545</f>
        <v>9.1929601731912907E-5</v>
      </c>
      <c r="Q3545" s="3" t="s">
        <v>1505</v>
      </c>
      <c r="R3545">
        <f>INDEX(parameters!$C$196:$EJ$198,MATCH('PV (extension)'!Q3545,parameters!$B$196:$B$198,0),MATCH('PV (extension)'!B3530,parameters!$C$195:$EJ$195,0))</f>
        <v>1608.6702087406418</v>
      </c>
      <c r="S3545">
        <v>3</v>
      </c>
      <c r="T3545">
        <v>30</v>
      </c>
      <c r="U3545">
        <f t="shared" si="385"/>
        <v>144780.31878665776</v>
      </c>
      <c r="V3545">
        <f t="shared" si="386"/>
        <v>6.9070161495745722E-6</v>
      </c>
    </row>
    <row r="3546" spans="1:22" customFormat="1" ht="16" x14ac:dyDescent="0.2">
      <c r="A3546" t="s">
        <v>1442</v>
      </c>
      <c r="B3546" s="4">
        <f t="shared" si="384"/>
        <v>1.1038656235171263E-8</v>
      </c>
      <c r="C3546" t="s">
        <v>35</v>
      </c>
      <c r="D3546" t="s">
        <v>15</v>
      </c>
      <c r="F3546" t="s">
        <v>36</v>
      </c>
      <c r="G3546">
        <v>2</v>
      </c>
      <c r="H3546">
        <v>-18.729872499892029</v>
      </c>
      <c r="I3546">
        <v>9.798894162072011E-2</v>
      </c>
      <c r="J3546" t="s">
        <v>340</v>
      </c>
      <c r="L3546" t="s">
        <v>1442</v>
      </c>
      <c r="N3546" t="s">
        <v>2008</v>
      </c>
      <c r="O3546">
        <v>1</v>
      </c>
      <c r="P3546" s="4">
        <f>INDEX(parameters!$D$41:$AG$178,MATCH('PV (extension)'!B3530,parameters!$C$41:$C$178,0),MATCH('PV (extension)'!A3546,parameters!$D$5:$AG$5,0))/O3546</f>
        <v>1.5981801687044229E-3</v>
      </c>
      <c r="Q3546" s="3" t="s">
        <v>1505</v>
      </c>
      <c r="R3546">
        <f>INDEX(parameters!$C$196:$EJ$198,MATCH('PV (extension)'!Q3546,parameters!$B$196:$B$198,0),MATCH('PV (extension)'!B3530,parameters!$C$195:$EJ$195,0))</f>
        <v>1608.6702087406418</v>
      </c>
      <c r="S3546">
        <v>3</v>
      </c>
      <c r="T3546">
        <v>30</v>
      </c>
      <c r="U3546">
        <f t="shared" si="385"/>
        <v>144780.31878665776</v>
      </c>
      <c r="V3546">
        <f t="shared" si="386"/>
        <v>6.9070161495745722E-6</v>
      </c>
    </row>
    <row r="3547" spans="1:22" customFormat="1" x14ac:dyDescent="0.2">
      <c r="A3547" t="s">
        <v>1452</v>
      </c>
      <c r="B3547" s="4">
        <f t="shared" si="384"/>
        <v>3.4527572501675129E-10</v>
      </c>
      <c r="C3547" t="s">
        <v>35</v>
      </c>
      <c r="D3547" t="s">
        <v>15</v>
      </c>
      <c r="F3547" t="s">
        <v>36</v>
      </c>
      <c r="G3547">
        <v>2</v>
      </c>
      <c r="H3547">
        <v>-21.666568118067421</v>
      </c>
      <c r="I3547">
        <v>9.798894162072011E-2</v>
      </c>
      <c r="J3547" t="s">
        <v>340</v>
      </c>
      <c r="L3547" t="s">
        <v>1452</v>
      </c>
      <c r="N3547" t="s">
        <v>2008</v>
      </c>
      <c r="O3547">
        <v>1</v>
      </c>
      <c r="P3547" s="4">
        <f>INDEX(parameters!$D$41:$AG$178,MATCH('PV (extension)'!B3530,parameters!$C$41:$C$178,0),MATCH('PV (extension)'!A3547,parameters!$D$5:$AG$5,0))/O3547</f>
        <v>1.0104185757523119E-2</v>
      </c>
      <c r="Q3547" t="s">
        <v>1507</v>
      </c>
      <c r="R3547">
        <f>INDEX(parameters!$C$196:$EJ$198,MATCH('PV (extension)'!Q3547,parameters!$B$196:$B$198,0),MATCH('PV (extension)'!B3530,parameters!$C$195:$EJ$195,0))</f>
        <v>1711.3512858943</v>
      </c>
      <c r="S3547">
        <v>570</v>
      </c>
      <c r="T3547">
        <v>30</v>
      </c>
      <c r="U3547">
        <f t="shared" si="385"/>
        <v>29264106.988792531</v>
      </c>
      <c r="V3547">
        <f t="shared" si="386"/>
        <v>3.4171553582105774E-8</v>
      </c>
    </row>
    <row r="3548" spans="1:22" customFormat="1" x14ac:dyDescent="0.2">
      <c r="A3548" t="s">
        <v>1453</v>
      </c>
      <c r="B3548" s="4">
        <f t="shared" si="384"/>
        <v>2.5363688603340758E-9</v>
      </c>
      <c r="C3548" t="s">
        <v>35</v>
      </c>
      <c r="D3548" t="s">
        <v>15</v>
      </c>
      <c r="F3548" t="s">
        <v>36</v>
      </c>
      <c r="G3548">
        <v>2</v>
      </c>
      <c r="H3548">
        <v>-21.47552628199886</v>
      </c>
      <c r="I3548">
        <v>9.798894162072011E-2</v>
      </c>
      <c r="J3548" t="s">
        <v>340</v>
      </c>
      <c r="L3548" t="s">
        <v>1453</v>
      </c>
      <c r="N3548" t="s">
        <v>2008</v>
      </c>
      <c r="O3548">
        <v>1</v>
      </c>
      <c r="P3548" s="4">
        <f>INDEX(parameters!$D$41:$AG$178,MATCH('PV (extension)'!B3530,parameters!$C$41:$C$178,0),MATCH('PV (extension)'!A3548,parameters!$D$5:$AG$5,0))/O3548</f>
        <v>7.4224569691858172E-2</v>
      </c>
      <c r="Q3548" t="s">
        <v>1507</v>
      </c>
      <c r="R3548">
        <f>INDEX(parameters!$C$196:$EJ$198,MATCH('PV (extension)'!Q3548,parameters!$B$196:$B$198,0),MATCH('PV (extension)'!B3530,parameters!$C$195:$EJ$195,0))</f>
        <v>1711.3512858943</v>
      </c>
      <c r="S3548">
        <v>570</v>
      </c>
      <c r="T3548">
        <v>30</v>
      </c>
      <c r="U3548">
        <f t="shared" si="385"/>
        <v>29264106.988792531</v>
      </c>
      <c r="V3548">
        <f t="shared" si="386"/>
        <v>3.4171553582105774E-8</v>
      </c>
    </row>
    <row r="3549" spans="1:22" customFormat="1" x14ac:dyDescent="0.2">
      <c r="A3549" t="s">
        <v>1454</v>
      </c>
      <c r="B3549" s="4">
        <f t="shared" si="384"/>
        <v>2.6883710071187149E-11</v>
      </c>
      <c r="C3549" t="s">
        <v>35</v>
      </c>
      <c r="D3549" t="s">
        <v>15</v>
      </c>
      <c r="F3549" t="s">
        <v>36</v>
      </c>
      <c r="G3549">
        <v>2</v>
      </c>
      <c r="H3549">
        <v>-23.51240679473371</v>
      </c>
      <c r="I3549">
        <v>9.798894162072011E-2</v>
      </c>
      <c r="J3549" t="s">
        <v>340</v>
      </c>
      <c r="L3549" t="s">
        <v>1454</v>
      </c>
      <c r="N3549" t="s">
        <v>2008</v>
      </c>
      <c r="O3549">
        <v>1</v>
      </c>
      <c r="P3549" s="4">
        <f>INDEX(parameters!$D$41:$AG$178,MATCH('PV (extension)'!B3530,parameters!$C$41:$C$178,0),MATCH('PV (extension)'!A3549,parameters!$D$5:$AG$5,0))/O3549</f>
        <v>7.867277677789E-4</v>
      </c>
      <c r="Q3549" t="s">
        <v>1507</v>
      </c>
      <c r="R3549">
        <f>INDEX(parameters!$C$196:$EJ$198,MATCH('PV (extension)'!Q3549,parameters!$B$196:$B$198,0),MATCH('PV (extension)'!B3530,parameters!$C$195:$EJ$195,0))</f>
        <v>1711.3512858943</v>
      </c>
      <c r="S3549">
        <v>570</v>
      </c>
      <c r="T3549">
        <v>30</v>
      </c>
      <c r="U3549">
        <f t="shared" si="385"/>
        <v>29264106.988792531</v>
      </c>
      <c r="V3549">
        <f t="shared" si="386"/>
        <v>3.4171553582105774E-8</v>
      </c>
    </row>
    <row r="3550" spans="1:22" customFormat="1" x14ac:dyDescent="0.2">
      <c r="A3550" t="s">
        <v>1455</v>
      </c>
      <c r="B3550" s="4">
        <f t="shared" si="384"/>
        <v>8.9966121730129528E-9</v>
      </c>
      <c r="C3550" t="s">
        <v>35</v>
      </c>
      <c r="D3550" t="s">
        <v>15</v>
      </c>
      <c r="F3550" t="s">
        <v>36</v>
      </c>
      <c r="G3550">
        <v>2</v>
      </c>
      <c r="H3550">
        <v>-18.20082258362968</v>
      </c>
      <c r="I3550">
        <v>9.798894162072011E-2</v>
      </c>
      <c r="J3550" t="s">
        <v>340</v>
      </c>
      <c r="L3550" t="s">
        <v>1455</v>
      </c>
      <c r="N3550" t="s">
        <v>2008</v>
      </c>
      <c r="O3550">
        <v>1</v>
      </c>
      <c r="P3550" s="4">
        <f>INDEX(parameters!$D$41:$AG$178,MATCH('PV (extension)'!B3530,parameters!$C$41:$C$178,0),MATCH('PV (extension)'!A3550,parameters!$D$5:$AG$5,0))/O3550</f>
        <v>0.2632778211677243</v>
      </c>
      <c r="Q3550" t="s">
        <v>1507</v>
      </c>
      <c r="R3550">
        <f>INDEX(parameters!$C$196:$EJ$198,MATCH('PV (extension)'!Q3550,parameters!$B$196:$B$198,0),MATCH('PV (extension)'!B3530,parameters!$C$195:$EJ$195,0))</f>
        <v>1711.3512858943</v>
      </c>
      <c r="S3550">
        <v>570</v>
      </c>
      <c r="T3550">
        <v>30</v>
      </c>
      <c r="U3550">
        <f t="shared" si="385"/>
        <v>29264106.988792531</v>
      </c>
      <c r="V3550">
        <f t="shared" si="386"/>
        <v>3.4171553582105774E-8</v>
      </c>
    </row>
    <row r="3551" spans="1:22" customFormat="1" x14ac:dyDescent="0.2">
      <c r="A3551" t="s">
        <v>1456</v>
      </c>
      <c r="B3551" s="4">
        <f t="shared" si="384"/>
        <v>4.7721904235169152E-9</v>
      </c>
      <c r="C3551" t="s">
        <v>35</v>
      </c>
      <c r="D3551" t="s">
        <v>15</v>
      </c>
      <c r="F3551" t="s">
        <v>36</v>
      </c>
      <c r="G3551">
        <v>2</v>
      </c>
      <c r="H3551">
        <v>-18.836468952383601</v>
      </c>
      <c r="I3551">
        <v>9.798894162072011E-2</v>
      </c>
      <c r="J3551" t="s">
        <v>340</v>
      </c>
      <c r="L3551" t="s">
        <v>1456</v>
      </c>
      <c r="N3551" t="s">
        <v>2008</v>
      </c>
      <c r="O3551">
        <v>1</v>
      </c>
      <c r="P3551" s="4">
        <f>INDEX(parameters!$D$41:$AG$178,MATCH('PV (extension)'!B3530,parameters!$C$41:$C$178,0),MATCH('PV (extension)'!A3551,parameters!$D$5:$AG$5,0))/O3551</f>
        <v>0.13965389112469015</v>
      </c>
      <c r="Q3551" t="s">
        <v>1507</v>
      </c>
      <c r="R3551">
        <f>INDEX(parameters!$C$196:$EJ$198,MATCH('PV (extension)'!Q3551,parameters!$B$196:$B$198,0),MATCH('PV (extension)'!B3530,parameters!$C$195:$EJ$195,0))</f>
        <v>1711.3512858943</v>
      </c>
      <c r="S3551">
        <v>570</v>
      </c>
      <c r="T3551">
        <v>30</v>
      </c>
      <c r="U3551">
        <f t="shared" si="385"/>
        <v>29264106.988792531</v>
      </c>
      <c r="V3551">
        <f t="shared" si="386"/>
        <v>3.4171553582105774E-8</v>
      </c>
    </row>
    <row r="3552" spans="1:22" customFormat="1" ht="16" x14ac:dyDescent="0.2">
      <c r="A3552" t="s">
        <v>1461</v>
      </c>
      <c r="B3552" s="4">
        <f t="shared" si="384"/>
        <v>1.472633661897674E-9</v>
      </c>
      <c r="C3552" t="s">
        <v>49</v>
      </c>
      <c r="D3552" t="s">
        <v>15</v>
      </c>
      <c r="F3552" t="s">
        <v>36</v>
      </c>
      <c r="G3552">
        <v>2</v>
      </c>
      <c r="H3552">
        <v>-20.658789817762049</v>
      </c>
      <c r="I3552">
        <v>9.798894162072011E-2</v>
      </c>
      <c r="J3552" t="s">
        <v>340</v>
      </c>
      <c r="L3552" t="s">
        <v>1461</v>
      </c>
      <c r="N3552" t="s">
        <v>2008</v>
      </c>
      <c r="O3552">
        <v>1</v>
      </c>
      <c r="P3552" s="4">
        <f>INDEX(parameters!$D$41:$AG$178,MATCH('PV (extension)'!B3530,parameters!$C$41:$C$178,0),MATCH('PV (extension)'!A3552,parameters!$D$5:$AG$5,0))/O3552</f>
        <v>6.6094595017907607E-3</v>
      </c>
      <c r="Q3552" s="3" t="s">
        <v>1505</v>
      </c>
      <c r="R3552">
        <f>INDEX(parameters!$C$196:$EJ$198,MATCH('PV (extension)'!Q3552,parameters!$B$196:$B$198,0),MATCH('PV (extension)'!B3530,parameters!$C$195:$EJ$195,0))</f>
        <v>1608.6702087406418</v>
      </c>
      <c r="S3552">
        <v>93</v>
      </c>
      <c r="T3552">
        <v>30</v>
      </c>
      <c r="U3552">
        <f t="shared" si="385"/>
        <v>4488189.8823863901</v>
      </c>
      <c r="V3552">
        <f t="shared" si="386"/>
        <v>2.2280697256692171E-7</v>
      </c>
    </row>
    <row r="3553" spans="1:22" customFormat="1" ht="16" x14ac:dyDescent="0.2">
      <c r="A3553" t="s">
        <v>1457</v>
      </c>
      <c r="B3553" s="4">
        <f t="shared" si="384"/>
        <v>2.4970643525534208E-8</v>
      </c>
      <c r="C3553" t="s">
        <v>49</v>
      </c>
      <c r="D3553" t="s">
        <v>15</v>
      </c>
      <c r="F3553" t="s">
        <v>36</v>
      </c>
      <c r="G3553">
        <v>2</v>
      </c>
      <c r="H3553">
        <v>-17.845360350005858</v>
      </c>
      <c r="I3553">
        <v>9.798894162072011E-2</v>
      </c>
      <c r="J3553" t="s">
        <v>340</v>
      </c>
      <c r="L3553" t="s">
        <v>1457</v>
      </c>
      <c r="N3553" t="s">
        <v>2008</v>
      </c>
      <c r="O3553">
        <v>1</v>
      </c>
      <c r="P3553" s="4">
        <f>INDEX(parameters!$D$41:$AG$178,MATCH('PV (extension)'!B3530,parameters!$C$41:$C$178,0),MATCH('PV (extension)'!A3553,parameters!$D$5:$AG$5,0))/O3553</f>
        <v>0.11207298962797985</v>
      </c>
      <c r="Q3553" s="3" t="s">
        <v>1505</v>
      </c>
      <c r="R3553">
        <f>INDEX(parameters!$C$196:$EJ$198,MATCH('PV (extension)'!Q3553,parameters!$B$196:$B$198,0),MATCH('PV (extension)'!B3530,parameters!$C$195:$EJ$195,0))</f>
        <v>1608.6702087406418</v>
      </c>
      <c r="S3553">
        <v>93</v>
      </c>
      <c r="T3553">
        <v>30</v>
      </c>
      <c r="U3553">
        <f t="shared" si="385"/>
        <v>4488189.8823863901</v>
      </c>
      <c r="V3553">
        <f t="shared" si="386"/>
        <v>2.2280697256692171E-7</v>
      </c>
    </row>
    <row r="3554" spans="1:22" customFormat="1" ht="16" x14ac:dyDescent="0.2">
      <c r="A3554" t="s">
        <v>1462</v>
      </c>
      <c r="B3554" s="4">
        <f t="shared" si="384"/>
        <v>7.784979493723788E-10</v>
      </c>
      <c r="C3554" t="s">
        <v>49</v>
      </c>
      <c r="D3554" t="s">
        <v>15</v>
      </c>
      <c r="F3554" t="s">
        <v>36</v>
      </c>
      <c r="G3554">
        <v>2</v>
      </c>
      <c r="H3554">
        <v>-21.294425499752101</v>
      </c>
      <c r="I3554">
        <v>9.798894162072011E-2</v>
      </c>
      <c r="J3554" t="s">
        <v>340</v>
      </c>
      <c r="L3554" t="s">
        <v>1462</v>
      </c>
      <c r="N3554" t="s">
        <v>2008</v>
      </c>
      <c r="O3554">
        <v>1</v>
      </c>
      <c r="P3554" s="4">
        <f>INDEX(parameters!$D$41:$AG$178,MATCH('PV (extension)'!B3530,parameters!$C$41:$C$178,0),MATCH('PV (extension)'!A3554,parameters!$D$5:$AG$5,0))/O3554</f>
        <v>3.4940466198316628E-3</v>
      </c>
      <c r="Q3554" s="3" t="s">
        <v>1505</v>
      </c>
      <c r="R3554">
        <f>INDEX(parameters!$C$196:$EJ$198,MATCH('PV (extension)'!Q3554,parameters!$B$196:$B$198,0),MATCH('PV (extension)'!B3530,parameters!$C$195:$EJ$195,0))</f>
        <v>1608.6702087406418</v>
      </c>
      <c r="S3554">
        <v>93</v>
      </c>
      <c r="T3554">
        <v>30</v>
      </c>
      <c r="U3554">
        <f t="shared" si="385"/>
        <v>4488189.8823863901</v>
      </c>
      <c r="V3554">
        <f t="shared" si="386"/>
        <v>2.2280697256692171E-7</v>
      </c>
    </row>
    <row r="3555" spans="1:22" customFormat="1" ht="16" x14ac:dyDescent="0.2">
      <c r="A3555" t="s">
        <v>1458</v>
      </c>
      <c r="B3555" s="4">
        <f t="shared" si="384"/>
        <v>1.3079885627416491E-8</v>
      </c>
      <c r="C3555" t="s">
        <v>49</v>
      </c>
      <c r="D3555" t="s">
        <v>15</v>
      </c>
      <c r="F3555" t="s">
        <v>36</v>
      </c>
      <c r="G3555">
        <v>2</v>
      </c>
      <c r="H3555">
        <v>-18.48100416113547</v>
      </c>
      <c r="I3555">
        <v>9.798894162072011E-2</v>
      </c>
      <c r="J3555" t="s">
        <v>340</v>
      </c>
      <c r="L3555" t="s">
        <v>1458</v>
      </c>
      <c r="N3555" t="s">
        <v>2008</v>
      </c>
      <c r="O3555">
        <v>1</v>
      </c>
      <c r="P3555" s="4">
        <f>INDEX(parameters!$D$41:$AG$178,MATCH('PV (extension)'!B3530,parameters!$C$41:$C$178,0),MATCH('PV (extension)'!A3555,parameters!$D$5:$AG$5,0))/O3555</f>
        <v>5.8705010335741853E-2</v>
      </c>
      <c r="Q3555" s="3" t="s">
        <v>1505</v>
      </c>
      <c r="R3555">
        <f>INDEX(parameters!$C$196:$EJ$198,MATCH('PV (extension)'!Q3555,parameters!$B$196:$B$198,0),MATCH('PV (extension)'!B3530,parameters!$C$195:$EJ$195,0))</f>
        <v>1608.6702087406418</v>
      </c>
      <c r="S3555">
        <v>93</v>
      </c>
      <c r="T3555">
        <v>30</v>
      </c>
      <c r="U3555">
        <f t="shared" si="385"/>
        <v>4488189.8823863901</v>
      </c>
      <c r="V3555">
        <f t="shared" si="386"/>
        <v>2.2280697256692171E-7</v>
      </c>
    </row>
    <row r="3556" spans="1:22" customFormat="1" x14ac:dyDescent="0.2">
      <c r="A3556" t="s">
        <v>341</v>
      </c>
      <c r="B3556" s="4">
        <f t="shared" si="384"/>
        <v>3.2329822874615359E-8</v>
      </c>
      <c r="C3556" t="s">
        <v>359</v>
      </c>
      <c r="D3556" t="s">
        <v>15</v>
      </c>
      <c r="F3556" t="s">
        <v>36</v>
      </c>
      <c r="G3556">
        <v>2</v>
      </c>
      <c r="H3556">
        <v>-17.561299045251399</v>
      </c>
      <c r="I3556">
        <v>9.798894162072011E-2</v>
      </c>
      <c r="J3556" t="s">
        <v>340</v>
      </c>
      <c r="L3556" t="s">
        <v>341</v>
      </c>
      <c r="N3556" t="s">
        <v>2008</v>
      </c>
      <c r="O3556">
        <v>1</v>
      </c>
      <c r="P3556" s="4">
        <f>INDEX(parameters!$D$41:$AG$178,MATCH('PV (extension)'!B3530,parameters!$C$41:$C$178,0),MATCH('PV (extension)'!A3556,parameters!$D$5:$AG$5,0))/O3556</f>
        <v>3.2864644265829519E-3</v>
      </c>
      <c r="Q3556" t="s">
        <v>1506</v>
      </c>
      <c r="R3556">
        <f>INDEX(parameters!$C$196:$EJ$198,MATCH('PV (extension)'!Q3556,parameters!$B$196:$B$198,0),MATCH('PV (extension)'!B3530,parameters!$C$195:$EJ$195,0))</f>
        <v>1129.4918486902379</v>
      </c>
      <c r="S3556">
        <v>3</v>
      </c>
      <c r="T3556">
        <v>30</v>
      </c>
      <c r="U3556">
        <f t="shared" si="385"/>
        <v>101654.26638212141</v>
      </c>
      <c r="V3556">
        <f t="shared" si="386"/>
        <v>9.837265425151663E-6</v>
      </c>
    </row>
    <row r="3557" spans="1:22" customFormat="1" x14ac:dyDescent="0.2">
      <c r="A3557" t="s">
        <v>342</v>
      </c>
      <c r="B3557" s="4">
        <f t="shared" si="384"/>
        <v>3.1706999575848815E-8</v>
      </c>
      <c r="C3557" t="s">
        <v>359</v>
      </c>
      <c r="D3557" t="s">
        <v>15</v>
      </c>
      <c r="F3557" t="s">
        <v>36</v>
      </c>
      <c r="G3557">
        <v>2</v>
      </c>
      <c r="H3557">
        <v>-17.561299045251399</v>
      </c>
      <c r="I3557">
        <v>9.798894162072011E-2</v>
      </c>
      <c r="J3557" t="s">
        <v>340</v>
      </c>
      <c r="L3557" t="s">
        <v>342</v>
      </c>
      <c r="N3557" t="s">
        <v>2008</v>
      </c>
      <c r="O3557">
        <v>1</v>
      </c>
      <c r="P3557" s="4">
        <f>INDEX(parameters!$D$41:$AG$178,MATCH('PV (extension)'!B3530,parameters!$C$41:$C$178,0),MATCH('PV (extension)'!A3557,parameters!$D$5:$AG$5,0))/O3557</f>
        <v>3.2231517810611459E-3</v>
      </c>
      <c r="Q3557" t="s">
        <v>1506</v>
      </c>
      <c r="R3557">
        <f>INDEX(parameters!$C$196:$EJ$198,MATCH('PV (extension)'!Q3557,parameters!$B$196:$B$198,0),MATCH('PV (extension)'!B3530,parameters!$C$195:$EJ$195,0))</f>
        <v>1129.4918486902379</v>
      </c>
      <c r="S3557">
        <v>3</v>
      </c>
      <c r="T3557">
        <v>30</v>
      </c>
      <c r="U3557">
        <f t="shared" si="385"/>
        <v>101654.26638212141</v>
      </c>
      <c r="V3557">
        <f t="shared" si="386"/>
        <v>9.837265425151663E-6</v>
      </c>
    </row>
    <row r="3558" spans="1:22" customFormat="1" x14ac:dyDescent="0.2">
      <c r="A3558" t="s">
        <v>343</v>
      </c>
      <c r="B3558" s="4">
        <f t="shared" si="384"/>
        <v>1.7043921717656888E-8</v>
      </c>
      <c r="C3558" t="s">
        <v>359</v>
      </c>
      <c r="D3558" t="s">
        <v>15</v>
      </c>
      <c r="F3558" t="s">
        <v>36</v>
      </c>
      <c r="G3558">
        <v>2</v>
      </c>
      <c r="H3558">
        <v>-18.196897397350821</v>
      </c>
      <c r="I3558">
        <v>9.798894162072011E-2</v>
      </c>
      <c r="J3558" t="s">
        <v>340</v>
      </c>
      <c r="L3558" t="s">
        <v>343</v>
      </c>
      <c r="N3558" t="s">
        <v>2008</v>
      </c>
      <c r="O3558">
        <v>1</v>
      </c>
      <c r="P3558" s="4">
        <f>INDEX(parameters!$D$41:$AG$178,MATCH('PV (extension)'!B3530,parameters!$C$41:$C$178,0),MATCH('PV (extension)'!A3558,parameters!$D$5:$AG$5,0))/O3558</f>
        <v>1.7325873584827175E-3</v>
      </c>
      <c r="Q3558" t="s">
        <v>1506</v>
      </c>
      <c r="R3558">
        <f>INDEX(parameters!$C$196:$EJ$198,MATCH('PV (extension)'!Q3558,parameters!$B$196:$B$198,0),MATCH('PV (extension)'!B3530,parameters!$C$195:$EJ$195,0))</f>
        <v>1129.4918486902379</v>
      </c>
      <c r="S3558">
        <v>3</v>
      </c>
      <c r="T3558">
        <v>30</v>
      </c>
      <c r="U3558">
        <f t="shared" si="385"/>
        <v>101654.26638212141</v>
      </c>
      <c r="V3558">
        <f t="shared" si="386"/>
        <v>9.837265425151663E-6</v>
      </c>
    </row>
    <row r="3559" spans="1:22" customFormat="1" x14ac:dyDescent="0.2">
      <c r="A3559" t="s">
        <v>344</v>
      </c>
      <c r="B3559" s="4">
        <f t="shared" si="384"/>
        <v>1.7029174484171801E-8</v>
      </c>
      <c r="C3559" t="s">
        <v>359</v>
      </c>
      <c r="D3559" t="s">
        <v>15</v>
      </c>
      <c r="F3559" t="s">
        <v>36</v>
      </c>
      <c r="G3559">
        <v>2</v>
      </c>
      <c r="H3559">
        <v>-18.196897397350821</v>
      </c>
      <c r="I3559">
        <v>9.798894162072011E-2</v>
      </c>
      <c r="J3559" t="s">
        <v>340</v>
      </c>
      <c r="L3559" t="s">
        <v>344</v>
      </c>
      <c r="N3559" t="s">
        <v>2008</v>
      </c>
      <c r="O3559">
        <v>1</v>
      </c>
      <c r="P3559" s="4">
        <f>INDEX(parameters!$D$41:$AG$178,MATCH('PV (extension)'!B3530,parameters!$C$41:$C$178,0),MATCH('PV (extension)'!A3559,parameters!$D$5:$AG$5,0))/O3559</f>
        <v>1.7310882392816251E-3</v>
      </c>
      <c r="Q3559" t="s">
        <v>1506</v>
      </c>
      <c r="R3559">
        <f>INDEX(parameters!$C$196:$EJ$198,MATCH('PV (extension)'!Q3559,parameters!$B$196:$B$198,0),MATCH('PV (extension)'!B3530,parameters!$C$195:$EJ$195,0))</f>
        <v>1129.4918486902379</v>
      </c>
      <c r="S3559">
        <v>3</v>
      </c>
      <c r="T3559">
        <v>30</v>
      </c>
      <c r="U3559">
        <f t="shared" si="385"/>
        <v>101654.26638212141</v>
      </c>
      <c r="V3559">
        <f t="shared" si="386"/>
        <v>9.837265425151663E-6</v>
      </c>
    </row>
    <row r="3560" spans="1:22" customFormat="1" ht="16" x14ac:dyDescent="0.2">
      <c r="A3560" t="s">
        <v>345</v>
      </c>
      <c r="B3560" s="4">
        <f t="shared" si="384"/>
        <v>3.4966817485097591E-7</v>
      </c>
      <c r="C3560" t="s">
        <v>359</v>
      </c>
      <c r="D3560" t="s">
        <v>15</v>
      </c>
      <c r="F3560" t="s">
        <v>36</v>
      </c>
      <c r="G3560">
        <v>2</v>
      </c>
      <c r="H3560">
        <v>-15.20991773919472</v>
      </c>
      <c r="I3560">
        <v>9.798894162072011E-2</v>
      </c>
      <c r="J3560" t="s">
        <v>340</v>
      </c>
      <c r="L3560" t="s">
        <v>345</v>
      </c>
      <c r="N3560" t="s">
        <v>2008</v>
      </c>
      <c r="O3560">
        <v>1</v>
      </c>
      <c r="P3560" s="4">
        <f>INDEX(parameters!$D$41:$AG$178,MATCH('PV (extension)'!B3530,parameters!$C$41:$C$178,0),MATCH('PV (extension)'!A3560,parameters!$D$5:$AG$5,0))/O3560</f>
        <v>5.0625069824473082E-2</v>
      </c>
      <c r="Q3560" s="3" t="s">
        <v>1505</v>
      </c>
      <c r="R3560">
        <f>INDEX(parameters!$C$196:$EJ$198,MATCH('PV (extension)'!Q3560,parameters!$B$196:$B$198,0),MATCH('PV (extension)'!B3530,parameters!$C$195:$EJ$195,0))</f>
        <v>1608.6702087406418</v>
      </c>
      <c r="S3560">
        <v>3</v>
      </c>
      <c r="T3560">
        <v>30</v>
      </c>
      <c r="U3560">
        <f t="shared" si="385"/>
        <v>144780.31878665776</v>
      </c>
      <c r="V3560">
        <f t="shared" si="386"/>
        <v>6.9070161495745722E-6</v>
      </c>
    </row>
    <row r="3561" spans="1:22" customFormat="1" ht="16" x14ac:dyDescent="0.2">
      <c r="A3561" t="s">
        <v>346</v>
      </c>
      <c r="B3561" s="4">
        <f t="shared" si="384"/>
        <v>1.8252172212160886E-7</v>
      </c>
      <c r="C3561" t="s">
        <v>359</v>
      </c>
      <c r="D3561" t="s">
        <v>15</v>
      </c>
      <c r="F3561" t="s">
        <v>36</v>
      </c>
      <c r="G3561">
        <v>2</v>
      </c>
      <c r="H3561">
        <v>-15.845552597349339</v>
      </c>
      <c r="I3561">
        <v>9.798894162072011E-2</v>
      </c>
      <c r="J3561" t="s">
        <v>340</v>
      </c>
      <c r="L3561" t="s">
        <v>346</v>
      </c>
      <c r="N3561" t="s">
        <v>2008</v>
      </c>
      <c r="O3561">
        <v>1</v>
      </c>
      <c r="P3561" s="4">
        <f>INDEX(parameters!$D$41:$AG$178,MATCH('PV (extension)'!B3530,parameters!$C$41:$C$178,0),MATCH('PV (extension)'!A3561,parameters!$D$5:$AG$5,0))/O3561</f>
        <v>2.6425553114256296E-2</v>
      </c>
      <c r="Q3561" s="3" t="s">
        <v>1505</v>
      </c>
      <c r="R3561">
        <f>INDEX(parameters!$C$196:$EJ$198,MATCH('PV (extension)'!Q3561,parameters!$B$196:$B$198,0),MATCH('PV (extension)'!B3530,parameters!$C$195:$EJ$195,0))</f>
        <v>1608.6702087406418</v>
      </c>
      <c r="S3561">
        <v>3</v>
      </c>
      <c r="T3561">
        <v>30</v>
      </c>
      <c r="U3561">
        <f t="shared" si="385"/>
        <v>144780.31878665776</v>
      </c>
      <c r="V3561">
        <f t="shared" si="386"/>
        <v>6.9070161495745722E-6</v>
      </c>
    </row>
    <row r="3562" spans="1:22" customFormat="1" ht="16" x14ac:dyDescent="0.2">
      <c r="A3562" t="s">
        <v>347</v>
      </c>
      <c r="B3562" s="4">
        <f t="shared" si="384"/>
        <v>1.0095609205469555E-7</v>
      </c>
      <c r="C3562" t="s">
        <v>49</v>
      </c>
      <c r="D3562" t="s">
        <v>15</v>
      </c>
      <c r="F3562" t="s">
        <v>36</v>
      </c>
      <c r="G3562">
        <v>2</v>
      </c>
      <c r="H3562">
        <v>-16.884050111477411</v>
      </c>
      <c r="I3562">
        <v>9.798894162072011E-2</v>
      </c>
      <c r="J3562" t="s">
        <v>340</v>
      </c>
      <c r="L3562" t="s">
        <v>347</v>
      </c>
      <c r="N3562" t="s">
        <v>2008</v>
      </c>
      <c r="O3562">
        <v>1</v>
      </c>
      <c r="P3562" s="4">
        <f>INDEX(parameters!$D$41:$AG$178,MATCH('PV (extension)'!B3530,parameters!$C$41:$C$178,0),MATCH('PV (extension)'!A3562,parameters!$D$5:$AG$5,0))/O3562</f>
        <v>1.4616455191133988E-2</v>
      </c>
      <c r="Q3562" s="3" t="s">
        <v>1505</v>
      </c>
      <c r="R3562">
        <f>INDEX(parameters!$C$196:$EJ$198,MATCH('PV (extension)'!Q3562,parameters!$B$196:$B$198,0),MATCH('PV (extension)'!B3530,parameters!$C$195:$EJ$195,0))</f>
        <v>1608.6702087406418</v>
      </c>
      <c r="S3562">
        <v>3</v>
      </c>
      <c r="T3562">
        <v>30</v>
      </c>
      <c r="U3562">
        <f t="shared" si="385"/>
        <v>144780.31878665776</v>
      </c>
      <c r="V3562">
        <f t="shared" si="386"/>
        <v>6.9070161495745722E-6</v>
      </c>
    </row>
    <row r="3563" spans="1:22" customFormat="1" ht="16" x14ac:dyDescent="0.2">
      <c r="A3563" t="s">
        <v>348</v>
      </c>
      <c r="B3563" s="4">
        <f t="shared" si="384"/>
        <v>2.8268338868242365E-9</v>
      </c>
      <c r="C3563" t="s">
        <v>49</v>
      </c>
      <c r="D3563" t="s">
        <v>15</v>
      </c>
      <c r="F3563" t="s">
        <v>36</v>
      </c>
      <c r="G3563">
        <v>2</v>
      </c>
      <c r="H3563">
        <v>-19.506396550885459</v>
      </c>
      <c r="I3563">
        <v>9.798894162072011E-2</v>
      </c>
      <c r="J3563" t="s">
        <v>340</v>
      </c>
      <c r="L3563" t="s">
        <v>348</v>
      </c>
      <c r="N3563" t="s">
        <v>2008</v>
      </c>
      <c r="O3563">
        <v>1</v>
      </c>
      <c r="P3563" s="4">
        <f>INDEX(parameters!$D$41:$AG$178,MATCH('PV (extension)'!B3530,parameters!$C$41:$C$178,0),MATCH('PV (extension)'!A3563,parameters!$D$5:$AG$5,0))/O3563</f>
        <v>4.0926991129133978E-4</v>
      </c>
      <c r="Q3563" s="3" t="s">
        <v>1505</v>
      </c>
      <c r="R3563">
        <f>INDEX(parameters!$C$196:$EJ$198,MATCH('PV (extension)'!Q3563,parameters!$B$196:$B$198,0),MATCH('PV (extension)'!B3530,parameters!$C$195:$EJ$195,0))</f>
        <v>1608.6702087406418</v>
      </c>
      <c r="S3563">
        <v>3</v>
      </c>
      <c r="T3563">
        <v>30</v>
      </c>
      <c r="U3563">
        <f t="shared" si="385"/>
        <v>144780.31878665776</v>
      </c>
      <c r="V3563">
        <f t="shared" si="386"/>
        <v>6.9070161495745722E-6</v>
      </c>
    </row>
    <row r="3564" spans="1:22" customFormat="1" ht="16" x14ac:dyDescent="0.2">
      <c r="A3564" t="s">
        <v>349</v>
      </c>
      <c r="B3564" s="4">
        <f t="shared" si="384"/>
        <v>1.6794386186011696E-8</v>
      </c>
      <c r="C3564" t="s">
        <v>359</v>
      </c>
      <c r="D3564" t="s">
        <v>15</v>
      </c>
      <c r="F3564" t="s">
        <v>36</v>
      </c>
      <c r="G3564">
        <v>2</v>
      </c>
      <c r="H3564">
        <v>-18.220764878757461</v>
      </c>
      <c r="I3564">
        <v>9.798894162072011E-2</v>
      </c>
      <c r="J3564" t="s">
        <v>340</v>
      </c>
      <c r="L3564" t="s">
        <v>349</v>
      </c>
      <c r="N3564" t="s">
        <v>2008</v>
      </c>
      <c r="O3564">
        <v>1</v>
      </c>
      <c r="P3564" s="4">
        <f>INDEX(parameters!$D$41:$AG$178,MATCH('PV (extension)'!B3530,parameters!$C$41:$C$178,0),MATCH('PV (extension)'!A3564,parameters!$D$5:$AG$5,0))/O3564</f>
        <v>2.4314965858370148E-3</v>
      </c>
      <c r="Q3564" s="3" t="s">
        <v>1505</v>
      </c>
      <c r="R3564">
        <f>INDEX(parameters!$C$196:$EJ$198,MATCH('PV (extension)'!Q3564,parameters!$B$196:$B$198,0),MATCH('PV (extension)'!B3530,parameters!$C$195:$EJ$195,0))</f>
        <v>1608.6702087406418</v>
      </c>
      <c r="S3564">
        <v>3</v>
      </c>
      <c r="T3564">
        <v>30</v>
      </c>
      <c r="U3564">
        <f t="shared" si="385"/>
        <v>144780.31878665776</v>
      </c>
      <c r="V3564">
        <f t="shared" si="386"/>
        <v>6.9070161495745722E-6</v>
      </c>
    </row>
    <row r="3565" spans="1:22" customFormat="1" ht="16" x14ac:dyDescent="0.2">
      <c r="A3565" t="s">
        <v>350</v>
      </c>
      <c r="B3565" s="4">
        <f t="shared" si="384"/>
        <v>2.874602389478418E-7</v>
      </c>
      <c r="C3565" t="s">
        <v>359</v>
      </c>
      <c r="D3565" t="s">
        <v>15</v>
      </c>
      <c r="F3565" t="s">
        <v>36</v>
      </c>
      <c r="G3565">
        <v>2</v>
      </c>
      <c r="H3565">
        <v>-15.40735416199742</v>
      </c>
      <c r="I3565">
        <v>9.798894162072011E-2</v>
      </c>
      <c r="J3565" t="s">
        <v>340</v>
      </c>
      <c r="L3565" t="s">
        <v>350</v>
      </c>
      <c r="N3565" t="s">
        <v>2008</v>
      </c>
      <c r="O3565">
        <v>1</v>
      </c>
      <c r="P3565" s="4">
        <f>INDEX(parameters!$D$41:$AG$178,MATCH('PV (extension)'!B3530,parameters!$C$41:$C$178,0),MATCH('PV (extension)'!A3565,parameters!$D$5:$AG$5,0))/O3565</f>
        <v>4.1618585033357351E-2</v>
      </c>
      <c r="Q3565" s="3" t="s">
        <v>1505</v>
      </c>
      <c r="R3565">
        <f>INDEX(parameters!$C$196:$EJ$198,MATCH('PV (extension)'!Q3565,parameters!$B$196:$B$198,0),MATCH('PV (extension)'!B3530,parameters!$C$195:$EJ$195,0))</f>
        <v>1608.6702087406418</v>
      </c>
      <c r="S3565">
        <v>3</v>
      </c>
      <c r="T3565">
        <v>30</v>
      </c>
      <c r="U3565">
        <f t="shared" si="385"/>
        <v>144780.31878665776</v>
      </c>
      <c r="V3565">
        <f t="shared" si="386"/>
        <v>6.9070161495745722E-6</v>
      </c>
    </row>
    <row r="3566" spans="1:22" customFormat="1" ht="16" x14ac:dyDescent="0.2">
      <c r="A3566" t="s">
        <v>351</v>
      </c>
      <c r="B3566" s="4">
        <f t="shared" si="384"/>
        <v>8.8757708341960412E-9</v>
      </c>
      <c r="C3566" t="s">
        <v>359</v>
      </c>
      <c r="D3566" t="s">
        <v>15</v>
      </c>
      <c r="F3566" t="s">
        <v>36</v>
      </c>
      <c r="G3566">
        <v>2</v>
      </c>
      <c r="H3566">
        <v>-18.856367974250119</v>
      </c>
      <c r="I3566">
        <v>9.798894162072011E-2</v>
      </c>
      <c r="J3566" t="s">
        <v>340</v>
      </c>
      <c r="L3566" t="s">
        <v>351</v>
      </c>
      <c r="N3566" t="s">
        <v>2008</v>
      </c>
      <c r="O3566">
        <v>1</v>
      </c>
      <c r="P3566" s="4">
        <f>INDEX(parameters!$D$41:$AG$178,MATCH('PV (extension)'!B3530,parameters!$C$41:$C$178,0),MATCH('PV (extension)'!A3566,parameters!$D$5:$AG$5,0))/O3566</f>
        <v>1.2850369308522222E-3</v>
      </c>
      <c r="Q3566" s="3" t="s">
        <v>1505</v>
      </c>
      <c r="R3566">
        <f>INDEX(parameters!$C$196:$EJ$198,MATCH('PV (extension)'!Q3566,parameters!$B$196:$B$198,0),MATCH('PV (extension)'!B3530,parameters!$C$195:$EJ$195,0))</f>
        <v>1608.6702087406418</v>
      </c>
      <c r="S3566">
        <v>3</v>
      </c>
      <c r="T3566">
        <v>30</v>
      </c>
      <c r="U3566">
        <f t="shared" si="385"/>
        <v>144780.31878665776</v>
      </c>
      <c r="V3566">
        <f t="shared" si="386"/>
        <v>6.9070161495745722E-6</v>
      </c>
    </row>
    <row r="3567" spans="1:22" customFormat="1" ht="16" x14ac:dyDescent="0.2">
      <c r="A3567" t="s">
        <v>352</v>
      </c>
      <c r="B3567" s="4">
        <f t="shared" si="384"/>
        <v>1.5022870713001803E-7</v>
      </c>
      <c r="C3567" t="s">
        <v>359</v>
      </c>
      <c r="D3567" t="s">
        <v>15</v>
      </c>
      <c r="F3567" t="s">
        <v>36</v>
      </c>
      <c r="G3567">
        <v>2</v>
      </c>
      <c r="H3567">
        <v>-16.042988178471511</v>
      </c>
      <c r="I3567">
        <v>9.798894162072011E-2</v>
      </c>
      <c r="J3567" t="s">
        <v>340</v>
      </c>
      <c r="L3567" t="s">
        <v>352</v>
      </c>
      <c r="N3567" t="s">
        <v>2008</v>
      </c>
      <c r="O3567">
        <v>1</v>
      </c>
      <c r="P3567" s="4">
        <f>INDEX(parameters!$D$41:$AG$178,MATCH('PV (extension)'!B3530,parameters!$C$41:$C$178,0),MATCH('PV (extension)'!A3567,parameters!$D$5:$AG$5,0))/O3567</f>
        <v>2.1750160109191456E-2</v>
      </c>
      <c r="Q3567" s="3" t="s">
        <v>1505</v>
      </c>
      <c r="R3567">
        <f>INDEX(parameters!$C$196:$EJ$198,MATCH('PV (extension)'!Q3567,parameters!$B$196:$B$198,0),MATCH('PV (extension)'!B3530,parameters!$C$195:$EJ$195,0))</f>
        <v>1608.6702087406418</v>
      </c>
      <c r="S3567">
        <v>3</v>
      </c>
      <c r="T3567">
        <v>30</v>
      </c>
      <c r="U3567">
        <f t="shared" si="385"/>
        <v>144780.31878665776</v>
      </c>
      <c r="V3567">
        <f t="shared" si="386"/>
        <v>6.9070161495745722E-6</v>
      </c>
    </row>
    <row r="3568" spans="1:22" customFormat="1" x14ac:dyDescent="0.2">
      <c r="A3568" t="s">
        <v>442</v>
      </c>
      <c r="B3568">
        <v>2.0720999999999999E-3</v>
      </c>
      <c r="C3568" t="s">
        <v>42</v>
      </c>
      <c r="D3568" t="s">
        <v>16</v>
      </c>
      <c r="F3568" t="s">
        <v>36</v>
      </c>
      <c r="G3568">
        <v>2</v>
      </c>
      <c r="H3568">
        <v>-6.1791926932012373</v>
      </c>
      <c r="I3568">
        <v>4.3409845976280087E-2</v>
      </c>
      <c r="J3568" t="s">
        <v>353</v>
      </c>
      <c r="L3568" t="s">
        <v>443</v>
      </c>
    </row>
    <row r="3569" spans="1:19" customFormat="1" x14ac:dyDescent="0.2">
      <c r="A3569" t="s">
        <v>354</v>
      </c>
      <c r="B3569">
        <v>-1.8648999999999999E-6</v>
      </c>
      <c r="C3569" t="s">
        <v>49</v>
      </c>
      <c r="D3569" t="s">
        <v>250</v>
      </c>
      <c r="F3569" t="s">
        <v>36</v>
      </c>
      <c r="G3569">
        <v>2</v>
      </c>
      <c r="H3569">
        <v>-13.19230312560901</v>
      </c>
      <c r="I3569">
        <v>4.3409845976280087E-2</v>
      </c>
      <c r="J3569" t="s">
        <v>353</v>
      </c>
      <c r="K3569" t="b">
        <v>1</v>
      </c>
      <c r="L3569" t="s">
        <v>355</v>
      </c>
    </row>
    <row r="3570" spans="1:19" customFormat="1" x14ac:dyDescent="0.2"/>
    <row r="3571" spans="1:19" s="2" customFormat="1" x14ac:dyDescent="0.2">
      <c r="A3571" s="2" t="s">
        <v>2</v>
      </c>
      <c r="B3571" s="2" t="s">
        <v>1459</v>
      </c>
    </row>
    <row r="3572" spans="1:19" x14ac:dyDescent="0.2">
      <c r="A3572" s="29" t="s">
        <v>4</v>
      </c>
      <c r="B35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")&amp;HLOOKUP(B3573,parameters!$C$195:$EJ$198,2,0)&amp;" kWh/kWp.
Annual output, Facade: "&amp;HLOOKUP(B3573,parameters!$C$195:$EJ$198,3,0)&amp;" kWh/kWp.
Annual output, Open-ground: "&amp;HLOOKUP(B3573,parameters!$C$195:$EJ$198,4,0)&amp;_xlfn._LONGTEXT("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")&amp;VLOOKUP(B3573,'extension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1604.087593704 kWh/kWp.
Annual output, Facade: 1126.27426791983 kWh/kWp.
Annual output, Open-ground: 1706.47616351489 kWh/kWp.
Amount of solar energy transformed to electricity. Waste heat emission due to losses of electricity in the system.
Technology:  Electricity production with grid-connected photovoltaic power plants.
Time period:  Time of publications
Production volume: 830.523 GWh in 2025.
Sampling:  Statistical data and model calculations
Extrapolations:  Use of PV technology data investigated for other countries (Switzerland). Correction of average yield with Swiss data.
Uncertainty:  None
Author: Romain Sacchi, PSI, romain.sacchi@psi.ch</v>
      </c>
    </row>
    <row r="3573" spans="1:19" customFormat="1" x14ac:dyDescent="0.2">
      <c r="A3573" t="s">
        <v>6</v>
      </c>
      <c r="B3573" t="s">
        <v>1646</v>
      </c>
    </row>
    <row r="3574" spans="1:19" customFormat="1" x14ac:dyDescent="0.2">
      <c r="A3574" t="s">
        <v>8</v>
      </c>
      <c r="B3574">
        <v>1</v>
      </c>
    </row>
    <row r="3575" spans="1:19" customFormat="1" x14ac:dyDescent="0.2">
      <c r="A3575" t="s">
        <v>9</v>
      </c>
      <c r="B3575" t="s">
        <v>73</v>
      </c>
    </row>
    <row r="3576" spans="1:19" customFormat="1" x14ac:dyDescent="0.2">
      <c r="A3576" t="s">
        <v>11</v>
      </c>
      <c r="B3576" t="s">
        <v>12</v>
      </c>
    </row>
    <row r="3577" spans="1:19" customFormat="1" x14ac:dyDescent="0.2">
      <c r="A3577" t="s">
        <v>13</v>
      </c>
      <c r="B3577" t="s">
        <v>14</v>
      </c>
    </row>
    <row r="3578" spans="1:19" customFormat="1" x14ac:dyDescent="0.2">
      <c r="A3578" t="s">
        <v>15</v>
      </c>
      <c r="B3578" t="s">
        <v>53</v>
      </c>
    </row>
    <row r="3579" spans="1:19" customFormat="1" x14ac:dyDescent="0.2">
      <c r="A3579" t="s">
        <v>17</v>
      </c>
    </row>
    <row r="3580" spans="1:19" s="2" customFormat="1" x14ac:dyDescent="0.2">
      <c r="A3580" s="2" t="s">
        <v>18</v>
      </c>
      <c r="B3580" s="2" t="s">
        <v>19</v>
      </c>
      <c r="C3580" s="2" t="s">
        <v>6</v>
      </c>
      <c r="D3580" s="2" t="s">
        <v>15</v>
      </c>
      <c r="E3580" s="2" t="s">
        <v>20</v>
      </c>
      <c r="F3580" s="2" t="s">
        <v>13</v>
      </c>
      <c r="G3580" s="2" t="s">
        <v>21</v>
      </c>
      <c r="H3580" s="2" t="s">
        <v>9</v>
      </c>
      <c r="I3580" s="2" t="s">
        <v>4</v>
      </c>
      <c r="J3580" s="2" t="s">
        <v>1925</v>
      </c>
      <c r="K3580" s="2" t="s">
        <v>1998</v>
      </c>
      <c r="L3580" s="2" t="s">
        <v>2002</v>
      </c>
      <c r="M3580" s="2" t="s">
        <v>2003</v>
      </c>
      <c r="N3580" s="2" t="s">
        <v>2001</v>
      </c>
      <c r="O3580" s="2" t="s">
        <v>2000</v>
      </c>
      <c r="P3580" s="2" t="s">
        <v>2004</v>
      </c>
      <c r="Q3580" s="2" t="s">
        <v>1502</v>
      </c>
      <c r="R3580" s="2" t="s">
        <v>2005</v>
      </c>
      <c r="S3580" s="2" t="s">
        <v>2006</v>
      </c>
    </row>
    <row r="3581" spans="1:19" customFormat="1" x14ac:dyDescent="0.2">
      <c r="A3581" t="s">
        <v>335</v>
      </c>
      <c r="B3581">
        <v>3.8502999999999998</v>
      </c>
      <c r="D3581" t="s">
        <v>30</v>
      </c>
      <c r="E3581" t="s">
        <v>336</v>
      </c>
      <c r="F3581" t="s">
        <v>27</v>
      </c>
      <c r="G3581">
        <v>0</v>
      </c>
      <c r="I3581" t="s">
        <v>337</v>
      </c>
    </row>
    <row r="3582" spans="1:19" customFormat="1" x14ac:dyDescent="0.2">
      <c r="A3582" t="s">
        <v>29</v>
      </c>
      <c r="B3582">
        <v>0.25026999999999999</v>
      </c>
      <c r="D3582" t="s">
        <v>30</v>
      </c>
      <c r="E3582" t="s">
        <v>31</v>
      </c>
      <c r="F3582" t="s">
        <v>27</v>
      </c>
      <c r="G3582">
        <v>0</v>
      </c>
      <c r="I3582" t="s">
        <v>338</v>
      </c>
    </row>
    <row r="3583" spans="1:19" customFormat="1" x14ac:dyDescent="0.2">
      <c r="A3583" t="s">
        <v>1459</v>
      </c>
      <c r="B3583">
        <v>1</v>
      </c>
      <c r="C3583" t="str">
        <f>B3573</f>
        <v>CY</v>
      </c>
      <c r="D3583" t="s">
        <v>53</v>
      </c>
      <c r="E3583" t="s">
        <v>339</v>
      </c>
      <c r="F3583" t="s">
        <v>33</v>
      </c>
      <c r="G3583">
        <v>0</v>
      </c>
      <c r="H3583" t="s">
        <v>73</v>
      </c>
      <c r="J3583">
        <f>VLOOKUP(C3583,'extension - production vol'!$B$6:$D$235,3,0)</f>
        <v>830.52300000000002</v>
      </c>
    </row>
    <row r="3584" spans="1:19" customFormat="1" ht="16" x14ac:dyDescent="0.2">
      <c r="A3584" t="s">
        <v>1439</v>
      </c>
      <c r="B3584" s="4">
        <f t="shared" ref="B3584:B3599" si="387">M3584*S3584</f>
        <v>3.5463726118561516E-8</v>
      </c>
      <c r="C3584" t="s">
        <v>49</v>
      </c>
      <c r="D3584" t="s">
        <v>15</v>
      </c>
      <c r="F3584" t="s">
        <v>36</v>
      </c>
      <c r="G3584">
        <v>0</v>
      </c>
      <c r="H3584" t="s">
        <v>1439</v>
      </c>
      <c r="I3584" t="s">
        <v>340</v>
      </c>
      <c r="K3584" t="s">
        <v>1999</v>
      </c>
      <c r="L3584">
        <f>IF(K3584="residential",VLOOKUP(B3573,parameters!$C$41:$AG$178,18,0),IF(K3584="commercial",1-VLOOKUP(B3573,parameters!$C$41:$AG$178,18,0),1))</f>
        <v>0.17766751537682748</v>
      </c>
      <c r="M3584" s="4">
        <f>INDEX(parameters!$D$41:$AG$178,MATCH('PV (extension)'!B3573,parameters!$C$41:$C$178,0),MATCH('PV (extension)'!A3584,parameters!$D$5:$AG$5,0))/L3584</f>
        <v>5.119823078397083E-3</v>
      </c>
      <c r="N3584" s="3" t="s">
        <v>1505</v>
      </c>
      <c r="O3584">
        <f>INDEX(parameters!$C$196:$EJ$198,MATCH('PV (extension)'!N3584,parameters!$B$196:$B$198,0),MATCH('PV (extension)'!B3573,parameters!$C$195:$EJ$195,0))</f>
        <v>1604.0875937039966</v>
      </c>
      <c r="P3584">
        <v>3</v>
      </c>
      <c r="Q3584">
        <v>30</v>
      </c>
      <c r="R3584">
        <f>Q3584*P3584*O3584</f>
        <v>144367.8834333597</v>
      </c>
      <c r="S3584">
        <f>1/R3584</f>
        <v>6.926748361325118E-6</v>
      </c>
    </row>
    <row r="3585" spans="1:19" customFormat="1" ht="16" x14ac:dyDescent="0.2">
      <c r="A3585" t="s">
        <v>1440</v>
      </c>
      <c r="B3585" s="4">
        <f t="shared" si="387"/>
        <v>2.3130527895743133E-7</v>
      </c>
      <c r="C3585" t="s">
        <v>49</v>
      </c>
      <c r="D3585" t="s">
        <v>15</v>
      </c>
      <c r="F3585" t="s">
        <v>36</v>
      </c>
      <c r="G3585">
        <v>0</v>
      </c>
      <c r="H3585" t="s">
        <v>1440</v>
      </c>
      <c r="I3585" t="s">
        <v>340</v>
      </c>
      <c r="K3585" t="s">
        <v>1999</v>
      </c>
      <c r="L3585">
        <f>L3584</f>
        <v>0.17766751537682748</v>
      </c>
      <c r="M3585" s="4">
        <f>INDEX(parameters!$D$41:$AG$178,MATCH('PV (extension)'!B3573,parameters!$C$41:$C$178,0),MATCH('PV (extension)'!A3585,parameters!$D$5:$AG$5,0))/L3585</f>
        <v>3.3393053550047194E-2</v>
      </c>
      <c r="N3585" s="3" t="s">
        <v>1505</v>
      </c>
      <c r="O3585">
        <f>INDEX(parameters!$C$196:$EJ$198,MATCH('PV (extension)'!N3585,parameters!$B$196:$B$198,0),MATCH('PV (extension)'!B3573,parameters!$C$195:$EJ$195,0))</f>
        <v>1604.0875937039966</v>
      </c>
      <c r="P3585">
        <v>3</v>
      </c>
      <c r="Q3585">
        <v>30</v>
      </c>
      <c r="R3585">
        <f t="shared" ref="R3585:R3599" si="388">Q3585*P3585*O3585</f>
        <v>144367.8834333597</v>
      </c>
      <c r="S3585">
        <f t="shared" ref="S3585:S3599" si="389">1/R3585</f>
        <v>6.926748361325118E-6</v>
      </c>
    </row>
    <row r="3586" spans="1:19" customFormat="1" ht="16" x14ac:dyDescent="0.2">
      <c r="A3586" t="s">
        <v>1441</v>
      </c>
      <c r="B3586" s="4">
        <f t="shared" si="387"/>
        <v>3.5840722869525219E-9</v>
      </c>
      <c r="C3586" t="s">
        <v>35</v>
      </c>
      <c r="D3586" t="s">
        <v>15</v>
      </c>
      <c r="F3586" t="s">
        <v>36</v>
      </c>
      <c r="G3586">
        <v>0</v>
      </c>
      <c r="H3586" t="s">
        <v>1441</v>
      </c>
      <c r="I3586" t="s">
        <v>340</v>
      </c>
      <c r="K3586" t="s">
        <v>1999</v>
      </c>
      <c r="L3586">
        <f t="shared" ref="L3586:L3599" si="390">L3585</f>
        <v>0.17766751537682748</v>
      </c>
      <c r="M3586" s="4">
        <f>INDEX(parameters!$D$41:$AG$178,MATCH('PV (extension)'!B3573,parameters!$C$41:$C$178,0),MATCH('PV (extension)'!A3586,parameters!$D$5:$AG$5,0))/L3586</f>
        <v>5.1742493013949662E-4</v>
      </c>
      <c r="N3586" s="3" t="s">
        <v>1505</v>
      </c>
      <c r="O3586">
        <f>INDEX(parameters!$C$196:$EJ$198,MATCH('PV (extension)'!N3586,parameters!$B$196:$B$198,0),MATCH('PV (extension)'!B3573,parameters!$C$195:$EJ$195,0))</f>
        <v>1604.0875937039966</v>
      </c>
      <c r="P3586">
        <v>3</v>
      </c>
      <c r="Q3586">
        <v>30</v>
      </c>
      <c r="R3586">
        <f t="shared" si="388"/>
        <v>144367.8834333597</v>
      </c>
      <c r="S3586">
        <f t="shared" si="389"/>
        <v>6.926748361325118E-6</v>
      </c>
    </row>
    <row r="3587" spans="1:19" customFormat="1" ht="16" x14ac:dyDescent="0.2">
      <c r="A3587" t="s">
        <v>1442</v>
      </c>
      <c r="B3587" s="4">
        <f t="shared" si="387"/>
        <v>6.2308474575085466E-8</v>
      </c>
      <c r="C3587" t="s">
        <v>35</v>
      </c>
      <c r="D3587" t="s">
        <v>15</v>
      </c>
      <c r="F3587" t="s">
        <v>36</v>
      </c>
      <c r="G3587">
        <v>0</v>
      </c>
      <c r="H3587" t="s">
        <v>1442</v>
      </c>
      <c r="I3587" t="s">
        <v>340</v>
      </c>
      <c r="K3587" t="s">
        <v>1999</v>
      </c>
      <c r="L3587">
        <f t="shared" si="390"/>
        <v>0.17766751537682748</v>
      </c>
      <c r="M3587" s="4">
        <f>INDEX(parameters!$D$41:$AG$178,MATCH('PV (extension)'!B3573,parameters!$C$41:$C$178,0),MATCH('PV (extension)'!A3587,parameters!$D$5:$AG$5,0))/L3587</f>
        <v>8.9953425943663963E-3</v>
      </c>
      <c r="N3587" s="3" t="s">
        <v>1505</v>
      </c>
      <c r="O3587">
        <f>INDEX(parameters!$C$196:$EJ$198,MATCH('PV (extension)'!N3587,parameters!$B$196:$B$198,0),MATCH('PV (extension)'!B3573,parameters!$C$195:$EJ$195,0))</f>
        <v>1604.0875937039966</v>
      </c>
      <c r="P3587">
        <v>3</v>
      </c>
      <c r="Q3587">
        <v>30</v>
      </c>
      <c r="R3587">
        <f t="shared" si="388"/>
        <v>144367.8834333597</v>
      </c>
      <c r="S3587">
        <f t="shared" si="389"/>
        <v>6.926748361325118E-6</v>
      </c>
    </row>
    <row r="3588" spans="1:19" customFormat="1" x14ac:dyDescent="0.2">
      <c r="A3588" t="s">
        <v>341</v>
      </c>
      <c r="B3588" s="4">
        <f t="shared" si="387"/>
        <v>1.8248796807184335E-7</v>
      </c>
      <c r="C3588" t="s">
        <v>35</v>
      </c>
      <c r="D3588" t="s">
        <v>15</v>
      </c>
      <c r="F3588" t="s">
        <v>36</v>
      </c>
      <c r="G3588">
        <v>0</v>
      </c>
      <c r="H3588" t="s">
        <v>341</v>
      </c>
      <c r="I3588" t="s">
        <v>340</v>
      </c>
      <c r="K3588" t="s">
        <v>1999</v>
      </c>
      <c r="L3588">
        <f t="shared" si="390"/>
        <v>0.17766751537682748</v>
      </c>
      <c r="M3588" s="4">
        <f>INDEX(parameters!$D$41:$AG$178,MATCH('PV (extension)'!B3573,parameters!$C$41:$C$178,0),MATCH('PV (extension)'!A3588,parameters!$D$5:$AG$5,0))/L3588</f>
        <v>1.8497835237986298E-2</v>
      </c>
      <c r="N3588" t="s">
        <v>1506</v>
      </c>
      <c r="O3588">
        <f>INDEX(parameters!$C$196:$EJ$198,MATCH('PV (extension)'!N3588,parameters!$B$196:$B$198,0),MATCH('PV (extension)'!B3573,parameters!$C$195:$EJ$195,0))</f>
        <v>1126.2742679198275</v>
      </c>
      <c r="P3588">
        <v>3</v>
      </c>
      <c r="Q3588">
        <v>30</v>
      </c>
      <c r="R3588">
        <f t="shared" si="388"/>
        <v>101364.68411278447</v>
      </c>
      <c r="S3588">
        <f t="shared" si="389"/>
        <v>9.8653688782509272E-6</v>
      </c>
    </row>
    <row r="3589" spans="1:19" customFormat="1" x14ac:dyDescent="0.2">
      <c r="A3589" t="s">
        <v>342</v>
      </c>
      <c r="B3589" s="4">
        <f t="shared" si="387"/>
        <v>1.7897239798349158E-7</v>
      </c>
      <c r="C3589" t="s">
        <v>35</v>
      </c>
      <c r="D3589" t="s">
        <v>15</v>
      </c>
      <c r="F3589" t="s">
        <v>36</v>
      </c>
      <c r="G3589">
        <v>0</v>
      </c>
      <c r="H3589" t="s">
        <v>342</v>
      </c>
      <c r="I3589" t="s">
        <v>340</v>
      </c>
      <c r="K3589" t="s">
        <v>1999</v>
      </c>
      <c r="L3589">
        <f t="shared" si="390"/>
        <v>0.17766751537682748</v>
      </c>
      <c r="M3589" s="4">
        <f>INDEX(parameters!$D$41:$AG$178,MATCH('PV (extension)'!B3573,parameters!$C$41:$C$178,0),MATCH('PV (extension)'!A3589,parameters!$D$5:$AG$5,0))/L3589</f>
        <v>1.8141480586504166E-2</v>
      </c>
      <c r="N3589" t="s">
        <v>1506</v>
      </c>
      <c r="O3589">
        <f>INDEX(parameters!$C$196:$EJ$198,MATCH('PV (extension)'!N3589,parameters!$B$196:$B$198,0),MATCH('PV (extension)'!B3573,parameters!$C$195:$EJ$195,0))</f>
        <v>1126.2742679198275</v>
      </c>
      <c r="P3589">
        <v>3</v>
      </c>
      <c r="Q3589">
        <v>30</v>
      </c>
      <c r="R3589">
        <f t="shared" si="388"/>
        <v>101364.68411278447</v>
      </c>
      <c r="S3589">
        <f t="shared" si="389"/>
        <v>9.8653688782509272E-6</v>
      </c>
    </row>
    <row r="3590" spans="1:19" customFormat="1" x14ac:dyDescent="0.2">
      <c r="A3590" t="s">
        <v>343</v>
      </c>
      <c r="B3590" s="4">
        <f t="shared" si="387"/>
        <v>9.6205619631554266E-8</v>
      </c>
      <c r="C3590" t="s">
        <v>35</v>
      </c>
      <c r="D3590" t="s">
        <v>15</v>
      </c>
      <c r="F3590" t="s">
        <v>36</v>
      </c>
      <c r="G3590">
        <v>0</v>
      </c>
      <c r="H3590" t="s">
        <v>343</v>
      </c>
      <c r="I3590" t="s">
        <v>340</v>
      </c>
      <c r="K3590" t="s">
        <v>1999</v>
      </c>
      <c r="L3590">
        <f t="shared" si="390"/>
        <v>0.17766751537682748</v>
      </c>
      <c r="M3590" s="4">
        <f>INDEX(parameters!$D$41:$AG$178,MATCH('PV (extension)'!B3573,parameters!$C$41:$C$178,0),MATCH('PV (extension)'!A3590,parameters!$D$5:$AG$5,0))/L3590</f>
        <v>9.7518522438271929E-3</v>
      </c>
      <c r="N3590" t="s">
        <v>1506</v>
      </c>
      <c r="O3590">
        <f>INDEX(parameters!$C$196:$EJ$198,MATCH('PV (extension)'!N3590,parameters!$B$196:$B$198,0),MATCH('PV (extension)'!B3573,parameters!$C$195:$EJ$195,0))</f>
        <v>1126.2742679198275</v>
      </c>
      <c r="P3590">
        <v>3</v>
      </c>
      <c r="Q3590">
        <v>30</v>
      </c>
      <c r="R3590">
        <f t="shared" si="388"/>
        <v>101364.68411278447</v>
      </c>
      <c r="S3590">
        <f t="shared" si="389"/>
        <v>9.8653688782509272E-6</v>
      </c>
    </row>
    <row r="3591" spans="1:19" customFormat="1" x14ac:dyDescent="0.2">
      <c r="A3591" t="s">
        <v>344</v>
      </c>
      <c r="B3591" s="4">
        <f t="shared" si="387"/>
        <v>9.6122377830823962E-8</v>
      </c>
      <c r="C3591" t="s">
        <v>35</v>
      </c>
      <c r="D3591" t="s">
        <v>15</v>
      </c>
      <c r="F3591" t="s">
        <v>36</v>
      </c>
      <c r="G3591">
        <v>0</v>
      </c>
      <c r="H3591" t="s">
        <v>344</v>
      </c>
      <c r="I3591" t="s">
        <v>340</v>
      </c>
      <c r="K3591" t="s">
        <v>1999</v>
      </c>
      <c r="L3591">
        <f t="shared" si="390"/>
        <v>0.17766751537682748</v>
      </c>
      <c r="M3591" s="4">
        <f>INDEX(parameters!$D$41:$AG$178,MATCH('PV (extension)'!B3573,parameters!$C$41:$C$178,0),MATCH('PV (extension)'!A3591,parameters!$D$5:$AG$5,0))/L3591</f>
        <v>9.7434144649911868E-3</v>
      </c>
      <c r="N3591" t="s">
        <v>1506</v>
      </c>
      <c r="O3591">
        <f>INDEX(parameters!$C$196:$EJ$198,MATCH('PV (extension)'!N3591,parameters!$B$196:$B$198,0),MATCH('PV (extension)'!B3573,parameters!$C$195:$EJ$195,0))</f>
        <v>1126.2742679198275</v>
      </c>
      <c r="P3591">
        <v>3</v>
      </c>
      <c r="Q3591">
        <v>30</v>
      </c>
      <c r="R3591">
        <f t="shared" si="388"/>
        <v>101364.68411278447</v>
      </c>
      <c r="S3591">
        <f t="shared" si="389"/>
        <v>9.8653688782509272E-6</v>
      </c>
    </row>
    <row r="3592" spans="1:19" customFormat="1" ht="16" x14ac:dyDescent="0.2">
      <c r="A3592" t="s">
        <v>345</v>
      </c>
      <c r="B3592" s="4">
        <f t="shared" si="387"/>
        <v>1.9737267035275646E-6</v>
      </c>
      <c r="C3592" t="s">
        <v>35</v>
      </c>
      <c r="D3592" t="s">
        <v>15</v>
      </c>
      <c r="F3592" t="s">
        <v>36</v>
      </c>
      <c r="G3592">
        <v>0</v>
      </c>
      <c r="H3592" t="s">
        <v>345</v>
      </c>
      <c r="I3592" t="s">
        <v>340</v>
      </c>
      <c r="K3592" t="s">
        <v>1999</v>
      </c>
      <c r="L3592">
        <f t="shared" si="390"/>
        <v>0.17766751537682748</v>
      </c>
      <c r="M3592" s="4">
        <f>INDEX(parameters!$D$41:$AG$178,MATCH('PV (extension)'!B3573,parameters!$C$41:$C$178,0),MATCH('PV (extension)'!A3592,parameters!$D$5:$AG$5,0))/L3592</f>
        <v>0.28494274666417674</v>
      </c>
      <c r="N3592" s="3" t="s">
        <v>1505</v>
      </c>
      <c r="O3592">
        <f>INDEX(parameters!$C$196:$EJ$198,MATCH('PV (extension)'!N3592,parameters!$B$196:$B$198,0),MATCH('PV (extension)'!B3573,parameters!$C$195:$EJ$195,0))</f>
        <v>1604.0875937039966</v>
      </c>
      <c r="P3592">
        <v>3</v>
      </c>
      <c r="Q3592">
        <v>30</v>
      </c>
      <c r="R3592">
        <f t="shared" si="388"/>
        <v>144367.8834333597</v>
      </c>
      <c r="S3592">
        <f t="shared" si="389"/>
        <v>6.926748361325118E-6</v>
      </c>
    </row>
    <row r="3593" spans="1:19" customFormat="1" ht="16" x14ac:dyDescent="0.2">
      <c r="A3593" t="s">
        <v>346</v>
      </c>
      <c r="B3593" s="4">
        <f t="shared" si="387"/>
        <v>1.0302567486411662E-6</v>
      </c>
      <c r="C3593" t="s">
        <v>35</v>
      </c>
      <c r="D3593" t="s">
        <v>15</v>
      </c>
      <c r="F3593" t="s">
        <v>36</v>
      </c>
      <c r="G3593">
        <v>0</v>
      </c>
      <c r="H3593" t="s">
        <v>346</v>
      </c>
      <c r="I3593" t="s">
        <v>340</v>
      </c>
      <c r="K3593" t="s">
        <v>1999</v>
      </c>
      <c r="L3593">
        <f t="shared" si="390"/>
        <v>0.17766751537682748</v>
      </c>
      <c r="M3593" s="4">
        <f>INDEX(parameters!$D$41:$AG$178,MATCH('PV (extension)'!B3573,parameters!$C$41:$C$178,0),MATCH('PV (extension)'!A3593,parameters!$D$5:$AG$5,0))/L3593</f>
        <v>0.14873598619426004</v>
      </c>
      <c r="N3593" s="3" t="s">
        <v>1505</v>
      </c>
      <c r="O3593">
        <f>INDEX(parameters!$C$196:$EJ$198,MATCH('PV (extension)'!N3593,parameters!$B$196:$B$198,0),MATCH('PV (extension)'!B3573,parameters!$C$195:$EJ$195,0))</f>
        <v>1604.0875937039966</v>
      </c>
      <c r="P3593">
        <v>3</v>
      </c>
      <c r="Q3593">
        <v>30</v>
      </c>
      <c r="R3593">
        <f t="shared" si="388"/>
        <v>144367.8834333597</v>
      </c>
      <c r="S3593">
        <f t="shared" si="389"/>
        <v>6.926748361325118E-6</v>
      </c>
    </row>
    <row r="3594" spans="1:19" customFormat="1" ht="16" x14ac:dyDescent="0.2">
      <c r="A3594" t="s">
        <v>347</v>
      </c>
      <c r="B3594" s="4">
        <f t="shared" si="387"/>
        <v>5.6985379026004157E-7</v>
      </c>
      <c r="C3594" t="s">
        <v>49</v>
      </c>
      <c r="D3594" t="s">
        <v>15</v>
      </c>
      <c r="F3594" t="s">
        <v>36</v>
      </c>
      <c r="G3594">
        <v>0</v>
      </c>
      <c r="H3594" t="s">
        <v>347</v>
      </c>
      <c r="I3594" t="s">
        <v>340</v>
      </c>
      <c r="K3594" t="s">
        <v>1999</v>
      </c>
      <c r="L3594">
        <f t="shared" si="390"/>
        <v>0.17766751537682748</v>
      </c>
      <c r="M3594" s="4">
        <f>INDEX(parameters!$D$41:$AG$178,MATCH('PV (extension)'!B3573,parameters!$C$41:$C$178,0),MATCH('PV (extension)'!A3594,parameters!$D$5:$AG$5,0))/L3594</f>
        <v>8.2268585566319899E-2</v>
      </c>
      <c r="N3594" s="3" t="s">
        <v>1505</v>
      </c>
      <c r="O3594">
        <f>INDEX(parameters!$C$196:$EJ$198,MATCH('PV (extension)'!N3594,parameters!$B$196:$B$198,0),MATCH('PV (extension)'!B3573,parameters!$C$195:$EJ$195,0))</f>
        <v>1604.0875937039966</v>
      </c>
      <c r="P3594">
        <v>3</v>
      </c>
      <c r="Q3594">
        <v>30</v>
      </c>
      <c r="R3594">
        <f t="shared" si="388"/>
        <v>144367.8834333597</v>
      </c>
      <c r="S3594">
        <f t="shared" si="389"/>
        <v>6.926748361325118E-6</v>
      </c>
    </row>
    <row r="3595" spans="1:19" customFormat="1" ht="16" x14ac:dyDescent="0.2">
      <c r="A3595" t="s">
        <v>348</v>
      </c>
      <c r="B3595" s="4">
        <f t="shared" si="387"/>
        <v>1.5956263481054517E-8</v>
      </c>
      <c r="C3595" t="s">
        <v>49</v>
      </c>
      <c r="D3595" t="s">
        <v>15</v>
      </c>
      <c r="F3595" t="s">
        <v>36</v>
      </c>
      <c r="G3595">
        <v>0</v>
      </c>
      <c r="H3595" t="s">
        <v>348</v>
      </c>
      <c r="I3595" t="s">
        <v>340</v>
      </c>
      <c r="K3595" t="s">
        <v>1999</v>
      </c>
      <c r="L3595">
        <f t="shared" si="390"/>
        <v>0.17766751537682748</v>
      </c>
      <c r="M3595" s="4">
        <f>INDEX(parameters!$D$41:$AG$178,MATCH('PV (extension)'!B3573,parameters!$C$41:$C$178,0),MATCH('PV (extension)'!A3595,parameters!$D$5:$AG$5,0))/L3595</f>
        <v>2.3035719862648527E-3</v>
      </c>
      <c r="N3595" s="3" t="s">
        <v>1505</v>
      </c>
      <c r="O3595">
        <f>INDEX(parameters!$C$196:$EJ$198,MATCH('PV (extension)'!N3595,parameters!$B$196:$B$198,0),MATCH('PV (extension)'!B3573,parameters!$C$195:$EJ$195,0))</f>
        <v>1604.0875937039966</v>
      </c>
      <c r="P3595">
        <v>3</v>
      </c>
      <c r="Q3595">
        <v>30</v>
      </c>
      <c r="R3595">
        <f t="shared" si="388"/>
        <v>144367.8834333597</v>
      </c>
      <c r="S3595">
        <f t="shared" si="389"/>
        <v>6.926748361325118E-6</v>
      </c>
    </row>
    <row r="3596" spans="1:19" customFormat="1" ht="16" x14ac:dyDescent="0.2">
      <c r="A3596" t="s">
        <v>349</v>
      </c>
      <c r="B3596" s="4">
        <f t="shared" si="387"/>
        <v>9.4797098703114118E-8</v>
      </c>
      <c r="C3596" t="s">
        <v>35</v>
      </c>
      <c r="D3596" t="s">
        <v>15</v>
      </c>
      <c r="F3596" t="s">
        <v>36</v>
      </c>
      <c r="G3596">
        <v>0</v>
      </c>
      <c r="H3596" t="s">
        <v>349</v>
      </c>
      <c r="I3596" t="s">
        <v>340</v>
      </c>
      <c r="K3596" t="s">
        <v>1999</v>
      </c>
      <c r="L3596">
        <f t="shared" si="390"/>
        <v>0.17766751537682748</v>
      </c>
      <c r="M3596" s="4">
        <f>INDEX(parameters!$D$41:$AG$178,MATCH('PV (extension)'!B3573,parameters!$C$41:$C$178,0),MATCH('PV (extension)'!A3596,parameters!$D$5:$AG$5,0))/L3596</f>
        <v>1.3685656495391874E-2</v>
      </c>
      <c r="N3596" s="3" t="s">
        <v>1505</v>
      </c>
      <c r="O3596">
        <f>INDEX(parameters!$C$196:$EJ$198,MATCH('PV (extension)'!N3596,parameters!$B$196:$B$198,0),MATCH('PV (extension)'!B3573,parameters!$C$195:$EJ$195,0))</f>
        <v>1604.0875937039966</v>
      </c>
      <c r="P3596">
        <v>3</v>
      </c>
      <c r="Q3596">
        <v>30</v>
      </c>
      <c r="R3596">
        <f t="shared" si="388"/>
        <v>144367.8834333597</v>
      </c>
      <c r="S3596">
        <f t="shared" si="389"/>
        <v>6.926748361325118E-6</v>
      </c>
    </row>
    <row r="3597" spans="1:19" customFormat="1" ht="16" x14ac:dyDescent="0.2">
      <c r="A3597" t="s">
        <v>350</v>
      </c>
      <c r="B3597" s="4">
        <f t="shared" si="387"/>
        <v>1.6225896167289881E-6</v>
      </c>
      <c r="C3597" t="s">
        <v>35</v>
      </c>
      <c r="D3597" t="s">
        <v>15</v>
      </c>
      <c r="F3597" t="s">
        <v>36</v>
      </c>
      <c r="G3597">
        <v>0</v>
      </c>
      <c r="H3597" t="s">
        <v>350</v>
      </c>
      <c r="I3597" t="s">
        <v>340</v>
      </c>
      <c r="K3597" t="s">
        <v>1999</v>
      </c>
      <c r="L3597">
        <f t="shared" si="390"/>
        <v>0.17766751537682748</v>
      </c>
      <c r="M3597" s="4">
        <f>INDEX(parameters!$D$41:$AG$178,MATCH('PV (extension)'!B3573,parameters!$C$41:$C$178,0),MATCH('PV (extension)'!A3597,parameters!$D$5:$AG$5,0))/L3597</f>
        <v>0.23424982864811036</v>
      </c>
      <c r="N3597" s="3" t="s">
        <v>1505</v>
      </c>
      <c r="O3597">
        <f>INDEX(parameters!$C$196:$EJ$198,MATCH('PV (extension)'!N3597,parameters!$B$196:$B$198,0),MATCH('PV (extension)'!B3573,parameters!$C$195:$EJ$195,0))</f>
        <v>1604.0875937039966</v>
      </c>
      <c r="P3597">
        <v>3</v>
      </c>
      <c r="Q3597">
        <v>30</v>
      </c>
      <c r="R3597">
        <f t="shared" si="388"/>
        <v>144367.8834333597</v>
      </c>
      <c r="S3597">
        <f t="shared" si="389"/>
        <v>6.926748361325118E-6</v>
      </c>
    </row>
    <row r="3598" spans="1:19" customFormat="1" ht="16" x14ac:dyDescent="0.2">
      <c r="A3598" t="s">
        <v>351</v>
      </c>
      <c r="B3598" s="4">
        <f t="shared" si="387"/>
        <v>5.0099915204779348E-8</v>
      </c>
      <c r="C3598" t="s">
        <v>35</v>
      </c>
      <c r="D3598" t="s">
        <v>15</v>
      </c>
      <c r="F3598" t="s">
        <v>36</v>
      </c>
      <c r="G3598">
        <v>0</v>
      </c>
      <c r="H3598" t="s">
        <v>351</v>
      </c>
      <c r="I3598" t="s">
        <v>340</v>
      </c>
      <c r="K3598" t="s">
        <v>1999</v>
      </c>
      <c r="L3598">
        <f t="shared" si="390"/>
        <v>0.17766751537682748</v>
      </c>
      <c r="M3598" s="4">
        <f>INDEX(parameters!$D$41:$AG$178,MATCH('PV (extension)'!B3573,parameters!$C$41:$C$178,0),MATCH('PV (extension)'!A3598,parameters!$D$5:$AG$5,0))/L3598</f>
        <v>7.2328187183047909E-3</v>
      </c>
      <c r="N3598" s="3" t="s">
        <v>1505</v>
      </c>
      <c r="O3598">
        <f>INDEX(parameters!$C$196:$EJ$198,MATCH('PV (extension)'!N3598,parameters!$B$196:$B$198,0),MATCH('PV (extension)'!B3573,parameters!$C$195:$EJ$195,0))</f>
        <v>1604.0875937039966</v>
      </c>
      <c r="P3598">
        <v>3</v>
      </c>
      <c r="Q3598">
        <v>30</v>
      </c>
      <c r="R3598">
        <f t="shared" si="388"/>
        <v>144367.8834333597</v>
      </c>
      <c r="S3598">
        <f t="shared" si="389"/>
        <v>6.926748361325118E-6</v>
      </c>
    </row>
    <row r="3599" spans="1:19" customFormat="1" ht="16" x14ac:dyDescent="0.2">
      <c r="A3599" t="s">
        <v>352</v>
      </c>
      <c r="B3599" s="4">
        <f t="shared" si="387"/>
        <v>8.4797654526411315E-7</v>
      </c>
      <c r="C3599" t="s">
        <v>35</v>
      </c>
      <c r="D3599" t="s">
        <v>15</v>
      </c>
      <c r="F3599" t="s">
        <v>36</v>
      </c>
      <c r="G3599">
        <v>0</v>
      </c>
      <c r="H3599" t="s">
        <v>352</v>
      </c>
      <c r="I3599" t="s">
        <v>340</v>
      </c>
      <c r="K3599" t="s">
        <v>1999</v>
      </c>
      <c r="L3599">
        <f t="shared" si="390"/>
        <v>0.17766751537682748</v>
      </c>
      <c r="M3599" s="4">
        <f>INDEX(parameters!$D$41:$AG$178,MATCH('PV (extension)'!B3573,parameters!$C$41:$C$178,0),MATCH('PV (extension)'!A3599,parameters!$D$5:$AG$5,0))/L3599</f>
        <v>0.12242057904091255</v>
      </c>
      <c r="N3599" s="3" t="s">
        <v>1505</v>
      </c>
      <c r="O3599">
        <f>INDEX(parameters!$C$196:$EJ$198,MATCH('PV (extension)'!N3599,parameters!$B$196:$B$198,0),MATCH('PV (extension)'!B3573,parameters!$C$195:$EJ$195,0))</f>
        <v>1604.0875937039966</v>
      </c>
      <c r="P3599">
        <v>3</v>
      </c>
      <c r="Q3599">
        <v>30</v>
      </c>
      <c r="R3599">
        <f t="shared" si="388"/>
        <v>144367.8834333597</v>
      </c>
      <c r="S3599">
        <f t="shared" si="389"/>
        <v>6.926748361325118E-6</v>
      </c>
    </row>
    <row r="3600" spans="1:19" customFormat="1" x14ac:dyDescent="0.2">
      <c r="A3600" t="s">
        <v>442</v>
      </c>
      <c r="B3600">
        <v>3.7025999999999999E-3</v>
      </c>
      <c r="C3600" t="s">
        <v>42</v>
      </c>
      <c r="D3600" t="s">
        <v>16</v>
      </c>
      <c r="F3600" t="s">
        <v>36</v>
      </c>
      <c r="G3600">
        <v>0</v>
      </c>
      <c r="H3600" t="s">
        <v>443</v>
      </c>
      <c r="I3600" t="s">
        <v>353</v>
      </c>
    </row>
    <row r="3601" spans="1:19" customFormat="1" x14ac:dyDescent="0.2">
      <c r="A3601" t="s">
        <v>354</v>
      </c>
      <c r="B3601">
        <v>-3.3322999999999998E-6</v>
      </c>
      <c r="C3601" t="s">
        <v>49</v>
      </c>
      <c r="D3601" t="s">
        <v>250</v>
      </c>
      <c r="F3601" t="s">
        <v>36</v>
      </c>
      <c r="G3601">
        <v>0</v>
      </c>
      <c r="H3601" t="s">
        <v>355</v>
      </c>
      <c r="I3601" t="s">
        <v>353</v>
      </c>
    </row>
    <row r="3602" spans="1:19" customFormat="1" x14ac:dyDescent="0.2"/>
    <row r="3603" spans="1:19" s="2" customFormat="1" x14ac:dyDescent="0.2">
      <c r="A3603" s="2" t="s">
        <v>2</v>
      </c>
      <c r="B3603" s="2" t="s">
        <v>1460</v>
      </c>
    </row>
    <row r="3604" spans="1:19" x14ac:dyDescent="0.2">
      <c r="A3604" s="29" t="s">
        <v>4</v>
      </c>
      <c r="B36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")&amp;HLOOKUP(B3605,parameters!$C$195:$EJ$198,2,0)&amp;" kWh/kWp.
Annual output, Facade: "&amp;HLOOKUP(B3605,parameters!$C$195:$EJ$198,3,0)&amp;" kWh/kWp.
Annual output, Open-ground: "&amp;HLOOKUP(B3605,parameters!$C$195:$EJ$198,4,0)&amp;_xlfn._LONGTEXT("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")&amp;VLOOKUP(B3605,'extension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1604.087593704 kWh/kWp.
Annual output, Facade: 1126.27426791983 kWh/kWp.
Annual output, Open-ground: 1706.47616351489 kWh/kWp.
Amount of solar energy transformed to electricity. Waste heat emission due to losses of electricity in the system.
Technology:  Electricity production with grid-connected photovoltaic power plants.
Time period:  Time of publications
Production volume: 830.523 GWh in 2025.
Sampling:  Statistical data and model calculations
Extrapolations:  Use of PV technology data investigated for other countries (Switzerland). Correction of average yield with Swiss data.
Uncertainty:  None
Author: Romain Sacchi, PSI, romain.sacchi@psi.ch</v>
      </c>
    </row>
    <row r="3605" spans="1:19" customFormat="1" x14ac:dyDescent="0.2">
      <c r="A3605" t="s">
        <v>6</v>
      </c>
      <c r="B3605" t="s">
        <v>1646</v>
      </c>
    </row>
    <row r="3606" spans="1:19" customFormat="1" x14ac:dyDescent="0.2">
      <c r="A3606" t="s">
        <v>8</v>
      </c>
      <c r="B3606">
        <v>1</v>
      </c>
    </row>
    <row r="3607" spans="1:19" customFormat="1" x14ac:dyDescent="0.2">
      <c r="A3607" t="s">
        <v>9</v>
      </c>
      <c r="B3607" t="s">
        <v>73</v>
      </c>
    </row>
    <row r="3608" spans="1:19" customFormat="1" x14ac:dyDescent="0.2">
      <c r="A3608" t="s">
        <v>11</v>
      </c>
      <c r="B3608" t="s">
        <v>12</v>
      </c>
    </row>
    <row r="3609" spans="1:19" customFormat="1" x14ac:dyDescent="0.2">
      <c r="A3609" t="s">
        <v>13</v>
      </c>
      <c r="B3609" t="s">
        <v>14</v>
      </c>
    </row>
    <row r="3610" spans="1:19" customFormat="1" x14ac:dyDescent="0.2">
      <c r="A3610" t="s">
        <v>15</v>
      </c>
      <c r="B3610" t="s">
        <v>53</v>
      </c>
    </row>
    <row r="3611" spans="1:19" customFormat="1" x14ac:dyDescent="0.2">
      <c r="A3611" t="s">
        <v>17</v>
      </c>
    </row>
    <row r="3612" spans="1:19" s="2" customFormat="1" x14ac:dyDescent="0.2">
      <c r="A3612" s="2" t="s">
        <v>18</v>
      </c>
      <c r="B3612" s="2" t="s">
        <v>19</v>
      </c>
      <c r="C3612" s="2" t="s">
        <v>6</v>
      </c>
      <c r="D3612" s="2" t="s">
        <v>15</v>
      </c>
      <c r="E3612" s="2" t="s">
        <v>20</v>
      </c>
      <c r="F3612" s="2" t="s">
        <v>13</v>
      </c>
      <c r="G3612" s="2" t="s">
        <v>21</v>
      </c>
      <c r="H3612" s="2" t="s">
        <v>9</v>
      </c>
      <c r="I3612" s="2" t="s">
        <v>4</v>
      </c>
      <c r="J3612" s="2" t="s">
        <v>1925</v>
      </c>
      <c r="K3612" s="2" t="s">
        <v>1998</v>
      </c>
      <c r="L3612" s="2" t="s">
        <v>2002</v>
      </c>
      <c r="M3612" s="2" t="s">
        <v>2003</v>
      </c>
      <c r="N3612" s="2" t="s">
        <v>2001</v>
      </c>
      <c r="O3612" s="2" t="s">
        <v>2000</v>
      </c>
      <c r="P3612" s="2" t="s">
        <v>2004</v>
      </c>
      <c r="Q3612" s="2" t="s">
        <v>1502</v>
      </c>
      <c r="R3612" s="2" t="s">
        <v>2005</v>
      </c>
      <c r="S3612" s="2" t="s">
        <v>2006</v>
      </c>
    </row>
    <row r="3613" spans="1:19" customFormat="1" x14ac:dyDescent="0.2">
      <c r="A3613" t="s">
        <v>335</v>
      </c>
      <c r="B3613">
        <v>3.8502999999999998</v>
      </c>
      <c r="D3613" t="s">
        <v>30</v>
      </c>
      <c r="E3613" t="s">
        <v>336</v>
      </c>
      <c r="F3613" t="s">
        <v>27</v>
      </c>
      <c r="G3613">
        <v>0</v>
      </c>
      <c r="I3613" t="s">
        <v>337</v>
      </c>
    </row>
    <row r="3614" spans="1:19" customFormat="1" x14ac:dyDescent="0.2">
      <c r="A3614" t="s">
        <v>29</v>
      </c>
      <c r="B3614">
        <v>0.25026999999999999</v>
      </c>
      <c r="D3614" t="s">
        <v>30</v>
      </c>
      <c r="E3614" t="s">
        <v>31</v>
      </c>
      <c r="F3614" t="s">
        <v>27</v>
      </c>
      <c r="G3614">
        <v>0</v>
      </c>
      <c r="I3614" t="s">
        <v>338</v>
      </c>
    </row>
    <row r="3615" spans="1:19" customFormat="1" x14ac:dyDescent="0.2">
      <c r="A3615" t="s">
        <v>1460</v>
      </c>
      <c r="B3615">
        <v>1</v>
      </c>
      <c r="C3615" t="str">
        <f>B3605</f>
        <v>CY</v>
      </c>
      <c r="D3615" t="s">
        <v>53</v>
      </c>
      <c r="E3615" t="s">
        <v>339</v>
      </c>
      <c r="F3615" t="s">
        <v>33</v>
      </c>
      <c r="G3615">
        <v>0</v>
      </c>
      <c r="H3615" t="s">
        <v>73</v>
      </c>
      <c r="J3615">
        <f>VLOOKUP(C3615,'extension - production vol'!$B$6:$D$235,3,0)</f>
        <v>830.52300000000002</v>
      </c>
    </row>
    <row r="3616" spans="1:19" customFormat="1" ht="16" x14ac:dyDescent="0.2">
      <c r="A3616" t="s">
        <v>1434</v>
      </c>
      <c r="B3616" s="4">
        <f t="shared" ref="B3616:B3626" si="391">M3616*S3616</f>
        <v>1.6354823757677671E-8</v>
      </c>
      <c r="C3616" t="s">
        <v>49</v>
      </c>
      <c r="D3616" t="s">
        <v>15</v>
      </c>
      <c r="F3616" t="s">
        <v>36</v>
      </c>
      <c r="G3616">
        <v>0</v>
      </c>
      <c r="H3616" t="s">
        <v>1434</v>
      </c>
      <c r="I3616" t="s">
        <v>340</v>
      </c>
      <c r="K3616" t="s">
        <v>2007</v>
      </c>
      <c r="L3616">
        <f>IF(K3616="residential",VLOOKUP(B3605,parameters!$C$41:$AG$178,18,0),IF(K3616="commercial",1-VLOOKUP(B3605,parameters!$C$41:$AG$178,18,0),1))</f>
        <v>0.82233248462317254</v>
      </c>
      <c r="M3616" s="4">
        <f>INDEX(parameters!$D$41:$AG$178,MATCH('PV (extension)'!B3605,parameters!$C$41:$C$178,0),MATCH('PV (extension)'!A3616,parameters!$D$5:$AG$5,0))/L3616</f>
        <v>0.12277778707072071</v>
      </c>
      <c r="N3616" s="3" t="s">
        <v>1505</v>
      </c>
      <c r="O3616">
        <f>INDEX(parameters!$C$196:$EJ$198,MATCH('PV (extension)'!N3616,parameters!$B$196:$B$198,0),MATCH('PV (extension)'!B3605,parameters!$C$195:$EJ$195,0))</f>
        <v>1604.0875937039966</v>
      </c>
      <c r="P3616">
        <v>156</v>
      </c>
      <c r="Q3616">
        <v>30</v>
      </c>
      <c r="R3616">
        <f t="shared" ref="R3616:R3626" si="392">Q3616*P3616*O3616</f>
        <v>7507129.938534704</v>
      </c>
      <c r="S3616">
        <f t="shared" ref="S3616:S3626" si="393">1/R3616</f>
        <v>1.3320669925625227E-7</v>
      </c>
    </row>
    <row r="3617" spans="1:19" customFormat="1" ht="16" x14ac:dyDescent="0.2">
      <c r="A3617" t="s">
        <v>1435</v>
      </c>
      <c r="B3617" s="4">
        <f t="shared" si="391"/>
        <v>8.5431671692500532E-9</v>
      </c>
      <c r="C3617" t="s">
        <v>49</v>
      </c>
      <c r="D3617" t="s">
        <v>15</v>
      </c>
      <c r="F3617" t="s">
        <v>36</v>
      </c>
      <c r="G3617">
        <v>0</v>
      </c>
      <c r="H3617" t="s">
        <v>1435</v>
      </c>
      <c r="I3617" t="s">
        <v>340</v>
      </c>
      <c r="K3617" t="s">
        <v>2007</v>
      </c>
      <c r="L3617">
        <f>L3616</f>
        <v>0.82233248462317254</v>
      </c>
      <c r="M3617" s="4">
        <f>INDEX(parameters!$D$41:$AG$178,MATCH('PV (extension)'!B3605,parameters!$C$41:$C$178,0),MATCH('PV (extension)'!A3617,parameters!$D$5:$AG$5,0))/L3617</f>
        <v>6.4134666026183854E-2</v>
      </c>
      <c r="N3617" s="3" t="s">
        <v>1505</v>
      </c>
      <c r="O3617">
        <f>INDEX(parameters!$C$196:$EJ$198,MATCH('PV (extension)'!N3617,parameters!$B$196:$B$198,0),MATCH('PV (extension)'!B3605,parameters!$C$195:$EJ$195,0))</f>
        <v>1604.0875937039966</v>
      </c>
      <c r="P3617">
        <v>156</v>
      </c>
      <c r="Q3617">
        <v>30</v>
      </c>
      <c r="R3617">
        <f t="shared" si="392"/>
        <v>7507129.938534704</v>
      </c>
      <c r="S3617">
        <f t="shared" si="393"/>
        <v>1.3320669925625227E-7</v>
      </c>
    </row>
    <row r="3618" spans="1:19" customFormat="1" x14ac:dyDescent="0.2">
      <c r="A3618" t="s">
        <v>1452</v>
      </c>
      <c r="B3618" s="4">
        <f t="shared" si="391"/>
        <v>4.2107313961295982E-10</v>
      </c>
      <c r="C3618" t="s">
        <v>35</v>
      </c>
      <c r="D3618" t="s">
        <v>15</v>
      </c>
      <c r="F3618" t="s">
        <v>36</v>
      </c>
      <c r="G3618">
        <v>0</v>
      </c>
      <c r="H3618" t="s">
        <v>1452</v>
      </c>
      <c r="I3618" t="s">
        <v>340</v>
      </c>
      <c r="K3618" t="s">
        <v>2007</v>
      </c>
      <c r="L3618">
        <f t="shared" ref="L3618:L3626" si="394">L3617</f>
        <v>0.82233248462317254</v>
      </c>
      <c r="M3618" s="4">
        <f>INDEX(parameters!$D$41:$AG$178,MATCH('PV (extension)'!B3605,parameters!$C$41:$C$178,0),MATCH('PV (extension)'!A3618,parameters!$D$5:$AG$5,0))/L3618</f>
        <v>1.2287226816964775E-2</v>
      </c>
      <c r="N3618" t="s">
        <v>1507</v>
      </c>
      <c r="O3618">
        <f>INDEX(parameters!$C$196:$EJ$198,MATCH('PV (extension)'!N3618,parameters!$B$196:$B$198,0),MATCH('PV (extension)'!B3605,parameters!$C$195:$EJ$195,0))</f>
        <v>1706.47616351489</v>
      </c>
      <c r="P3618">
        <v>570</v>
      </c>
      <c r="Q3618">
        <v>30</v>
      </c>
      <c r="R3618">
        <f t="shared" si="392"/>
        <v>29180742.396104619</v>
      </c>
      <c r="S3618">
        <f t="shared" si="393"/>
        <v>3.4269176103397958E-8</v>
      </c>
    </row>
    <row r="3619" spans="1:19" customFormat="1" x14ac:dyDescent="0.2">
      <c r="A3619" t="s">
        <v>1453</v>
      </c>
      <c r="B3619" s="4">
        <f t="shared" si="391"/>
        <v>3.0931708251010102E-9</v>
      </c>
      <c r="C3619" t="s">
        <v>35</v>
      </c>
      <c r="D3619" t="s">
        <v>15</v>
      </c>
      <c r="F3619" t="s">
        <v>36</v>
      </c>
      <c r="G3619">
        <v>0</v>
      </c>
      <c r="H3619" t="s">
        <v>1453</v>
      </c>
      <c r="I3619" t="s">
        <v>340</v>
      </c>
      <c r="K3619" t="s">
        <v>2007</v>
      </c>
      <c r="L3619">
        <f t="shared" si="394"/>
        <v>0.82233248462317254</v>
      </c>
      <c r="M3619" s="4">
        <f>INDEX(parameters!$D$41:$AG$178,MATCH('PV (extension)'!B3605,parameters!$C$41:$C$178,0),MATCH('PV (extension)'!A3619,parameters!$D$5:$AG$5,0))/L3619</f>
        <v>9.0261021034418951E-2</v>
      </c>
      <c r="N3619" t="s">
        <v>1507</v>
      </c>
      <c r="O3619">
        <f>INDEX(parameters!$C$196:$EJ$198,MATCH('PV (extension)'!N3619,parameters!$B$196:$B$198,0),MATCH('PV (extension)'!B3605,parameters!$C$195:$EJ$195,0))</f>
        <v>1706.47616351489</v>
      </c>
      <c r="P3619">
        <v>570</v>
      </c>
      <c r="Q3619">
        <v>30</v>
      </c>
      <c r="R3619">
        <f t="shared" si="392"/>
        <v>29180742.396104619</v>
      </c>
      <c r="S3619">
        <f t="shared" si="393"/>
        <v>3.4269176103397958E-8</v>
      </c>
    </row>
    <row r="3620" spans="1:19" customFormat="1" x14ac:dyDescent="0.2">
      <c r="A3620" t="s">
        <v>1454</v>
      </c>
      <c r="B3620" s="4">
        <f t="shared" si="391"/>
        <v>3.278541578203948E-11</v>
      </c>
      <c r="C3620" t="s">
        <v>35</v>
      </c>
      <c r="D3620" t="s">
        <v>15</v>
      </c>
      <c r="F3620" t="s">
        <v>36</v>
      </c>
      <c r="G3620">
        <v>0</v>
      </c>
      <c r="H3620" t="s">
        <v>1454</v>
      </c>
      <c r="I3620" t="s">
        <v>340</v>
      </c>
      <c r="K3620" t="s">
        <v>2007</v>
      </c>
      <c r="L3620">
        <f t="shared" si="394"/>
        <v>0.82233248462317254</v>
      </c>
      <c r="M3620" s="4">
        <f>INDEX(parameters!$D$41:$AG$178,MATCH('PV (extension)'!B3605,parameters!$C$41:$C$178,0),MATCH('PV (extension)'!A3620,parameters!$D$5:$AG$5,0))/L3620</f>
        <v>9.5670277228487681E-4</v>
      </c>
      <c r="N3620" t="s">
        <v>1507</v>
      </c>
      <c r="O3620">
        <f>INDEX(parameters!$C$196:$EJ$198,MATCH('PV (extension)'!N3620,parameters!$B$196:$B$198,0),MATCH('PV (extension)'!B3605,parameters!$C$195:$EJ$195,0))</f>
        <v>1706.47616351489</v>
      </c>
      <c r="P3620">
        <v>570</v>
      </c>
      <c r="Q3620">
        <v>30</v>
      </c>
      <c r="R3620">
        <f t="shared" si="392"/>
        <v>29180742.396104619</v>
      </c>
      <c r="S3620">
        <f t="shared" si="393"/>
        <v>3.4269176103397958E-8</v>
      </c>
    </row>
    <row r="3621" spans="1:19" customFormat="1" x14ac:dyDescent="0.2">
      <c r="A3621" t="s">
        <v>1455</v>
      </c>
      <c r="B3621" s="4">
        <f t="shared" si="391"/>
        <v>1.0971613290760444E-8</v>
      </c>
      <c r="C3621" t="s">
        <v>35</v>
      </c>
      <c r="D3621" t="s">
        <v>15</v>
      </c>
      <c r="F3621" t="s">
        <v>36</v>
      </c>
      <c r="G3621">
        <v>0</v>
      </c>
      <c r="H3621" t="s">
        <v>1455</v>
      </c>
      <c r="I3621" t="s">
        <v>340</v>
      </c>
      <c r="K3621" t="s">
        <v>2007</v>
      </c>
      <c r="L3621">
        <f t="shared" si="394"/>
        <v>0.82233248462317254</v>
      </c>
      <c r="M3621" s="4">
        <f>INDEX(parameters!$D$41:$AG$178,MATCH('PV (extension)'!B3605,parameters!$C$41:$C$178,0),MATCH('PV (extension)'!A3621,parameters!$D$5:$AG$5,0))/L3621</f>
        <v>0.32015982110735819</v>
      </c>
      <c r="N3621" t="s">
        <v>1507</v>
      </c>
      <c r="O3621">
        <f>INDEX(parameters!$C$196:$EJ$198,MATCH('PV (extension)'!N3621,parameters!$B$196:$B$198,0),MATCH('PV (extension)'!B3605,parameters!$C$195:$EJ$195,0))</f>
        <v>1706.47616351489</v>
      </c>
      <c r="P3621">
        <v>570</v>
      </c>
      <c r="Q3621">
        <v>30</v>
      </c>
      <c r="R3621">
        <f t="shared" si="392"/>
        <v>29180742.396104619</v>
      </c>
      <c r="S3621">
        <f t="shared" si="393"/>
        <v>3.4269176103397958E-8</v>
      </c>
    </row>
    <row r="3622" spans="1:19" customFormat="1" x14ac:dyDescent="0.2">
      <c r="A3622" t="s">
        <v>1456</v>
      </c>
      <c r="B3622" s="4">
        <f t="shared" si="391"/>
        <v>5.8198160451728215E-9</v>
      </c>
      <c r="C3622" t="s">
        <v>35</v>
      </c>
      <c r="D3622" t="s">
        <v>15</v>
      </c>
      <c r="F3622" t="s">
        <v>36</v>
      </c>
      <c r="G3622">
        <v>0</v>
      </c>
      <c r="H3622" t="s">
        <v>1456</v>
      </c>
      <c r="I3622" t="s">
        <v>340</v>
      </c>
      <c r="K3622" t="s">
        <v>2007</v>
      </c>
      <c r="L3622">
        <f t="shared" si="394"/>
        <v>0.82233248462317254</v>
      </c>
      <c r="M3622" s="4">
        <f>INDEX(parameters!$D$41:$AG$178,MATCH('PV (extension)'!B3605,parameters!$C$41:$C$178,0),MATCH('PV (extension)'!A3622,parameters!$D$5:$AG$5,0))/L3622</f>
        <v>0.16982655280690445</v>
      </c>
      <c r="N3622" t="s">
        <v>1507</v>
      </c>
      <c r="O3622">
        <f>INDEX(parameters!$C$196:$EJ$198,MATCH('PV (extension)'!N3622,parameters!$B$196:$B$198,0),MATCH('PV (extension)'!B3605,parameters!$C$195:$EJ$195,0))</f>
        <v>1706.47616351489</v>
      </c>
      <c r="P3622">
        <v>570</v>
      </c>
      <c r="Q3622">
        <v>30</v>
      </c>
      <c r="R3622">
        <f t="shared" si="392"/>
        <v>29180742.396104619</v>
      </c>
      <c r="S3622">
        <f t="shared" si="393"/>
        <v>3.4269176103397958E-8</v>
      </c>
    </row>
    <row r="3623" spans="1:19" customFormat="1" ht="16" x14ac:dyDescent="0.2">
      <c r="A3623" t="s">
        <v>1461</v>
      </c>
      <c r="B3623" s="4">
        <f t="shared" si="391"/>
        <v>1.7959168125268562E-9</v>
      </c>
      <c r="C3623" t="s">
        <v>49</v>
      </c>
      <c r="D3623" t="s">
        <v>15</v>
      </c>
      <c r="F3623" t="s">
        <v>36</v>
      </c>
      <c r="G3623">
        <v>0</v>
      </c>
      <c r="H3623" t="s">
        <v>1461</v>
      </c>
      <c r="I3623" t="s">
        <v>340</v>
      </c>
      <c r="K3623" t="s">
        <v>2007</v>
      </c>
      <c r="L3623">
        <f t="shared" si="394"/>
        <v>0.82233248462317254</v>
      </c>
      <c r="M3623" s="4">
        <f>INDEX(parameters!$D$41:$AG$178,MATCH('PV (extension)'!B3605,parameters!$C$41:$C$178,0),MATCH('PV (extension)'!A3623,parameters!$D$5:$AG$5,0))/L3623</f>
        <v>8.0374539804535308E-3</v>
      </c>
      <c r="N3623" s="3" t="s">
        <v>1505</v>
      </c>
      <c r="O3623">
        <f>INDEX(parameters!$C$196:$EJ$198,MATCH('PV (extension)'!N3623,parameters!$B$196:$B$198,0),MATCH('PV (extension)'!B3605,parameters!$C$195:$EJ$195,0))</f>
        <v>1604.0875937039966</v>
      </c>
      <c r="P3623">
        <v>93</v>
      </c>
      <c r="Q3623">
        <v>30</v>
      </c>
      <c r="R3623">
        <f t="shared" si="392"/>
        <v>4475404.3864341509</v>
      </c>
      <c r="S3623">
        <f t="shared" si="393"/>
        <v>2.2344349552661671E-7</v>
      </c>
    </row>
    <row r="3624" spans="1:19" customFormat="1" ht="16" x14ac:dyDescent="0.2">
      <c r="A3624" t="s">
        <v>1457</v>
      </c>
      <c r="B3624" s="4">
        <f t="shared" si="391"/>
        <v>3.045237908614223E-8</v>
      </c>
      <c r="C3624" t="s">
        <v>49</v>
      </c>
      <c r="D3624" t="s">
        <v>15</v>
      </c>
      <c r="F3624" t="s">
        <v>36</v>
      </c>
      <c r="G3624">
        <v>0</v>
      </c>
      <c r="H3624" t="s">
        <v>1457</v>
      </c>
      <c r="I3624" t="s">
        <v>340</v>
      </c>
      <c r="K3624" t="s">
        <v>2007</v>
      </c>
      <c r="L3624">
        <f t="shared" si="394"/>
        <v>0.82233248462317254</v>
      </c>
      <c r="M3624" s="4">
        <f>INDEX(parameters!$D$41:$AG$178,MATCH('PV (extension)'!B3605,parameters!$C$41:$C$178,0),MATCH('PV (extension)'!A3624,parameters!$D$5:$AG$5,0))/L3624</f>
        <v>0.13628671093947653</v>
      </c>
      <c r="N3624" s="3" t="s">
        <v>1505</v>
      </c>
      <c r="O3624">
        <f>INDEX(parameters!$C$196:$EJ$198,MATCH('PV (extension)'!N3624,parameters!$B$196:$B$198,0),MATCH('PV (extension)'!B3605,parameters!$C$195:$EJ$195,0))</f>
        <v>1604.0875937039966</v>
      </c>
      <c r="P3624">
        <v>93</v>
      </c>
      <c r="Q3624">
        <v>30</v>
      </c>
      <c r="R3624">
        <f t="shared" si="392"/>
        <v>4475404.3864341509</v>
      </c>
      <c r="S3624">
        <f t="shared" si="393"/>
        <v>2.2344349552661671E-7</v>
      </c>
    </row>
    <row r="3625" spans="1:19" customFormat="1" ht="16" x14ac:dyDescent="0.2">
      <c r="A3625" t="s">
        <v>1462</v>
      </c>
      <c r="B3625" s="4">
        <f t="shared" si="391"/>
        <v>9.493994276851487E-10</v>
      </c>
      <c r="C3625" t="s">
        <v>49</v>
      </c>
      <c r="D3625" t="s">
        <v>15</v>
      </c>
      <c r="F3625" t="s">
        <v>36</v>
      </c>
      <c r="G3625">
        <v>0</v>
      </c>
      <c r="H3625" t="s">
        <v>1462</v>
      </c>
      <c r="I3625" t="s">
        <v>340</v>
      </c>
      <c r="K3625" t="s">
        <v>2007</v>
      </c>
      <c r="L3625">
        <f t="shared" si="394"/>
        <v>0.82233248462317254</v>
      </c>
      <c r="M3625" s="4">
        <f>INDEX(parameters!$D$41:$AG$178,MATCH('PV (extension)'!B3605,parameters!$C$41:$C$178,0),MATCH('PV (extension)'!A3625,parameters!$D$5:$AG$5,0))/L3625</f>
        <v>4.2489463631401872E-3</v>
      </c>
      <c r="N3625" s="3" t="s">
        <v>1505</v>
      </c>
      <c r="O3625">
        <f>INDEX(parameters!$C$196:$EJ$198,MATCH('PV (extension)'!N3625,parameters!$B$196:$B$198,0),MATCH('PV (extension)'!B3605,parameters!$C$195:$EJ$195,0))</f>
        <v>1604.0875937039966</v>
      </c>
      <c r="P3625">
        <v>93</v>
      </c>
      <c r="Q3625">
        <v>30</v>
      </c>
      <c r="R3625">
        <f t="shared" si="392"/>
        <v>4475404.3864341509</v>
      </c>
      <c r="S3625">
        <f t="shared" si="393"/>
        <v>2.2344349552661671E-7</v>
      </c>
    </row>
    <row r="3626" spans="1:19" customFormat="1" ht="16" x14ac:dyDescent="0.2">
      <c r="A3626" t="s">
        <v>1458</v>
      </c>
      <c r="B3626" s="4">
        <f t="shared" si="391"/>
        <v>1.59512763506542E-8</v>
      </c>
      <c r="C3626" t="s">
        <v>49</v>
      </c>
      <c r="D3626" t="s">
        <v>15</v>
      </c>
      <c r="F3626" t="s">
        <v>36</v>
      </c>
      <c r="G3626">
        <v>0</v>
      </c>
      <c r="H3626" t="s">
        <v>1458</v>
      </c>
      <c r="I3626" t="s">
        <v>340</v>
      </c>
      <c r="K3626" t="s">
        <v>2007</v>
      </c>
      <c r="L3626">
        <f t="shared" si="394"/>
        <v>0.82233248462317254</v>
      </c>
      <c r="M3626" s="4">
        <f>INDEX(parameters!$D$41:$AG$178,MATCH('PV (extension)'!B3605,parameters!$C$41:$C$178,0),MATCH('PV (extension)'!A3626,parameters!$D$5:$AG$5,0))/L3626</f>
        <v>7.1388412148941149E-2</v>
      </c>
      <c r="N3626" s="3" t="s">
        <v>1505</v>
      </c>
      <c r="O3626">
        <f>INDEX(parameters!$C$196:$EJ$198,MATCH('PV (extension)'!N3626,parameters!$B$196:$B$198,0),MATCH('PV (extension)'!B3605,parameters!$C$195:$EJ$195,0))</f>
        <v>1604.0875937039966</v>
      </c>
      <c r="P3626">
        <v>93</v>
      </c>
      <c r="Q3626">
        <v>30</v>
      </c>
      <c r="R3626">
        <f t="shared" si="392"/>
        <v>4475404.3864341509</v>
      </c>
      <c r="S3626">
        <f t="shared" si="393"/>
        <v>2.2344349552661671E-7</v>
      </c>
    </row>
    <row r="3627" spans="1:19" customFormat="1" x14ac:dyDescent="0.2">
      <c r="A3627" t="s">
        <v>442</v>
      </c>
      <c r="B3627">
        <v>3.7025999999999999E-3</v>
      </c>
      <c r="C3627" t="s">
        <v>42</v>
      </c>
      <c r="D3627" t="s">
        <v>16</v>
      </c>
      <c r="F3627" t="s">
        <v>36</v>
      </c>
      <c r="G3627">
        <v>0</v>
      </c>
      <c r="H3627" t="s">
        <v>443</v>
      </c>
      <c r="I3627" t="s">
        <v>353</v>
      </c>
      <c r="M3627" s="4"/>
    </row>
    <row r="3628" spans="1:19" customFormat="1" x14ac:dyDescent="0.2">
      <c r="A3628" t="s">
        <v>354</v>
      </c>
      <c r="B3628">
        <v>-3.3322999999999998E-6</v>
      </c>
      <c r="C3628" t="s">
        <v>49</v>
      </c>
      <c r="D3628" t="s">
        <v>250</v>
      </c>
      <c r="F3628" t="s">
        <v>36</v>
      </c>
      <c r="G3628">
        <v>0</v>
      </c>
      <c r="H3628" t="s">
        <v>355</v>
      </c>
      <c r="I3628" t="s">
        <v>353</v>
      </c>
      <c r="M3628" s="4"/>
    </row>
    <row r="3629" spans="1:19" customFormat="1" x14ac:dyDescent="0.2">
      <c r="M3629" s="4"/>
    </row>
    <row r="3630" spans="1:19" s="2" customFormat="1" x14ac:dyDescent="0.2">
      <c r="A3630" s="2" t="s">
        <v>2</v>
      </c>
      <c r="B3630" s="2" t="s">
        <v>332</v>
      </c>
      <c r="M3630" s="4"/>
    </row>
    <row r="3631" spans="1:19" x14ac:dyDescent="0.2">
      <c r="A3631" s="29" t="s">
        <v>4</v>
      </c>
      <c r="B363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")&amp;HLOOKUP(B3632,parameters!$C$195:$EJ$198,2,0)&amp;" kWh/kWp.
Annual output, Facade: "&amp;HLOOKUP(B3632,parameters!$C$195:$EJ$198,3,0)&amp;" kWh/kWp.
Annual output, Open-ground: "&amp;HLOOKUP(B3632,parameters!$C$195:$EJ$198,4,0)&amp;_xlfn._LONGTEXT("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")&amp;VLOOKUP(B3632,'extension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1604.087593704 kWh/kWp.
Annual output, Facade: 1126.27426791983 kWh/kWp.
Annual output, Open-ground: 1706.47616351489 kWh/kWp.
Amount of solar energy transformed to electricity. Waste heat emission due to losses of electricity in the system.
Technology:  Electricity production with grid-connected photovoltaic power plants.
Time period:  Time of publications
Production volume: 830.523 GWh in 2025.
Sampling:  Statistical data and model calculations
Extrapolations:  Use of PV technology data investigated for other countries (Switzerland). Correction of average yield with Swiss data.
Uncertainty:  None
Author: Romain Sacchi, PSI, romain.sacchi@psi.ch</v>
      </c>
      <c r="M3631" s="30"/>
    </row>
    <row r="3632" spans="1:19" customFormat="1" x14ac:dyDescent="0.2">
      <c r="A3632" t="s">
        <v>6</v>
      </c>
      <c r="B3632" t="s">
        <v>1646</v>
      </c>
    </row>
    <row r="3633" spans="1:22" customFormat="1" x14ac:dyDescent="0.2">
      <c r="A3633" t="s">
        <v>8</v>
      </c>
      <c r="B3633">
        <v>1</v>
      </c>
    </row>
    <row r="3634" spans="1:22" customFormat="1" x14ac:dyDescent="0.2">
      <c r="A3634" t="s">
        <v>9</v>
      </c>
      <c r="B3634" t="s">
        <v>73</v>
      </c>
    </row>
    <row r="3635" spans="1:22" customFormat="1" x14ac:dyDescent="0.2">
      <c r="A3635" t="s">
        <v>11</v>
      </c>
      <c r="B3635" t="s">
        <v>12</v>
      </c>
    </row>
    <row r="3636" spans="1:22" customFormat="1" x14ac:dyDescent="0.2">
      <c r="A3636" t="s">
        <v>13</v>
      </c>
      <c r="B3636" t="s">
        <v>14</v>
      </c>
    </row>
    <row r="3637" spans="1:22" customFormat="1" x14ac:dyDescent="0.2">
      <c r="A3637" t="s">
        <v>15</v>
      </c>
      <c r="B3637" t="s">
        <v>53</v>
      </c>
    </row>
    <row r="3638" spans="1:22" customFormat="1" x14ac:dyDescent="0.2">
      <c r="A3638" t="s">
        <v>17</v>
      </c>
    </row>
    <row r="3639" spans="1:22" s="2" customFormat="1" x14ac:dyDescent="0.2">
      <c r="A3639" s="2" t="s">
        <v>18</v>
      </c>
      <c r="B3639" s="2" t="s">
        <v>19</v>
      </c>
      <c r="C3639" s="2" t="s">
        <v>6</v>
      </c>
      <c r="D3639" s="2" t="s">
        <v>15</v>
      </c>
      <c r="E3639" s="2" t="s">
        <v>20</v>
      </c>
      <c r="F3639" s="2" t="s">
        <v>13</v>
      </c>
      <c r="G3639" s="2" t="s">
        <v>21</v>
      </c>
      <c r="H3639" s="2" t="s">
        <v>22</v>
      </c>
      <c r="I3639" s="2" t="s">
        <v>23</v>
      </c>
      <c r="J3639" s="2" t="s">
        <v>4</v>
      </c>
      <c r="K3639" s="2" t="s">
        <v>24</v>
      </c>
      <c r="L3639" s="2" t="s">
        <v>9</v>
      </c>
      <c r="M3639" s="2" t="s">
        <v>1925</v>
      </c>
      <c r="N3639" s="2" t="s">
        <v>1998</v>
      </c>
      <c r="O3639" s="2" t="s">
        <v>2002</v>
      </c>
      <c r="P3639" s="2" t="s">
        <v>2003</v>
      </c>
      <c r="Q3639" s="2" t="s">
        <v>2001</v>
      </c>
      <c r="R3639" s="2" t="s">
        <v>2000</v>
      </c>
      <c r="S3639" s="2" t="s">
        <v>2004</v>
      </c>
      <c r="T3639" s="2" t="s">
        <v>1502</v>
      </c>
      <c r="U3639" s="2" t="s">
        <v>2005</v>
      </c>
      <c r="V3639" s="2" t="s">
        <v>2006</v>
      </c>
    </row>
    <row r="3640" spans="1:22" customFormat="1" x14ac:dyDescent="0.2">
      <c r="A3640" t="s">
        <v>335</v>
      </c>
      <c r="B3640">
        <v>3.8502999999999998</v>
      </c>
      <c r="D3640" t="s">
        <v>30</v>
      </c>
      <c r="E3640" t="s">
        <v>336</v>
      </c>
      <c r="F3640" t="s">
        <v>27</v>
      </c>
      <c r="G3640">
        <v>2</v>
      </c>
      <c r="H3640">
        <v>1.348151067341848</v>
      </c>
      <c r="I3640">
        <v>4.3409845976280087E-2</v>
      </c>
      <c r="J3640" t="s">
        <v>337</v>
      </c>
    </row>
    <row r="3641" spans="1:22" customFormat="1" x14ac:dyDescent="0.2">
      <c r="A3641" t="s">
        <v>29</v>
      </c>
      <c r="B3641">
        <v>0.25026999999999999</v>
      </c>
      <c r="D3641" t="s">
        <v>30</v>
      </c>
      <c r="E3641" t="s">
        <v>31</v>
      </c>
      <c r="F3641" t="s">
        <v>27</v>
      </c>
      <c r="G3641">
        <v>2</v>
      </c>
      <c r="H3641">
        <v>-1.385214943900327</v>
      </c>
      <c r="I3641">
        <v>2.439508208471609E-2</v>
      </c>
      <c r="J3641" t="s">
        <v>358</v>
      </c>
    </row>
    <row r="3642" spans="1:22" customFormat="1" x14ac:dyDescent="0.2">
      <c r="A3642" t="s">
        <v>332</v>
      </c>
      <c r="B3642">
        <v>1</v>
      </c>
      <c r="C3642" t="str">
        <f>B3632</f>
        <v>CY</v>
      </c>
      <c r="D3642" t="s">
        <v>53</v>
      </c>
      <c r="E3642" t="s">
        <v>339</v>
      </c>
      <c r="F3642" t="s">
        <v>33</v>
      </c>
      <c r="G3642">
        <v>0</v>
      </c>
      <c r="H3642">
        <v>1</v>
      </c>
      <c r="L3642" t="s">
        <v>73</v>
      </c>
      <c r="M3642">
        <f>VLOOKUP(C3642,'extension - production vol'!$B$6:$D$235,3,0)</f>
        <v>830.52300000000002</v>
      </c>
    </row>
    <row r="3643" spans="1:22" customFormat="1" ht="16" x14ac:dyDescent="0.2">
      <c r="A3643" t="s">
        <v>1434</v>
      </c>
      <c r="B3643" s="4">
        <f t="shared" ref="B3643:B3669" si="395">P3643*V3643</f>
        <v>1.344910285622517E-8</v>
      </c>
      <c r="C3643" t="s">
        <v>49</v>
      </c>
      <c r="D3643" t="s">
        <v>15</v>
      </c>
      <c r="F3643" t="s">
        <v>36</v>
      </c>
      <c r="G3643">
        <v>2</v>
      </c>
      <c r="H3643">
        <v>-18.46800298604678</v>
      </c>
      <c r="I3643">
        <v>9.798894162072011E-2</v>
      </c>
      <c r="J3643" t="s">
        <v>340</v>
      </c>
      <c r="L3643" t="s">
        <v>1434</v>
      </c>
      <c r="N3643" t="s">
        <v>2008</v>
      </c>
      <c r="O3643">
        <v>1</v>
      </c>
      <c r="P3643" s="4">
        <f>INDEX(parameters!$D$41:$AG$178,MATCH('PV (extension)'!B3632,parameters!$C$41:$C$178,0),MATCH('PV (extension)'!A3643,parameters!$D$5:$AG$5,0))/O3643</f>
        <v>0.10096416269840058</v>
      </c>
      <c r="Q3643" s="3" t="s">
        <v>1505</v>
      </c>
      <c r="R3643">
        <f>INDEX(parameters!$C$196:$EJ$198,MATCH('PV (extension)'!Q3643,parameters!$B$196:$B$198,0),MATCH('PV (extension)'!B3632,parameters!$C$195:$EJ$195,0))</f>
        <v>1604.0875937039966</v>
      </c>
      <c r="S3643">
        <v>156</v>
      </c>
      <c r="T3643">
        <v>30</v>
      </c>
      <c r="U3643">
        <f t="shared" ref="U3643:U3669" si="396">T3643*S3643*R3643</f>
        <v>7507129.938534704</v>
      </c>
      <c r="V3643">
        <f t="shared" ref="V3643:V3669" si="397">1/U3643</f>
        <v>1.3320669925625227E-7</v>
      </c>
    </row>
    <row r="3644" spans="1:22" customFormat="1" ht="16" x14ac:dyDescent="0.2">
      <c r="A3644" t="s">
        <v>1435</v>
      </c>
      <c r="B3644" s="4">
        <f t="shared" si="395"/>
        <v>7.0253238848405106E-9</v>
      </c>
      <c r="C3644" t="s">
        <v>49</v>
      </c>
      <c r="D3644" t="s">
        <v>15</v>
      </c>
      <c r="F3644" t="s">
        <v>36</v>
      </c>
      <c r="G3644">
        <v>2</v>
      </c>
      <c r="H3644">
        <v>-19.10362020104489</v>
      </c>
      <c r="I3644">
        <v>9.798894162072011E-2</v>
      </c>
      <c r="J3644" t="s">
        <v>340</v>
      </c>
      <c r="L3644" t="s">
        <v>1435</v>
      </c>
      <c r="N3644" t="s">
        <v>2008</v>
      </c>
      <c r="O3644">
        <v>1</v>
      </c>
      <c r="P3644" s="4">
        <f>INDEX(parameters!$D$41:$AG$178,MATCH('PV (extension)'!B3632,parameters!$C$41:$C$178,0),MATCH('PV (extension)'!A3644,parameters!$D$5:$AG$5,0))/O3644</f>
        <v>5.2740019263789135E-2</v>
      </c>
      <c r="Q3644" s="3" t="s">
        <v>1505</v>
      </c>
      <c r="R3644">
        <f>INDEX(parameters!$C$196:$EJ$198,MATCH('PV (extension)'!Q3644,parameters!$B$196:$B$198,0),MATCH('PV (extension)'!B3632,parameters!$C$195:$EJ$195,0))</f>
        <v>1604.0875937039966</v>
      </c>
      <c r="S3644">
        <v>156</v>
      </c>
      <c r="T3644">
        <v>30</v>
      </c>
      <c r="U3644">
        <f t="shared" si="396"/>
        <v>7507129.938534704</v>
      </c>
      <c r="V3644">
        <f t="shared" si="397"/>
        <v>1.3320669925625227E-7</v>
      </c>
    </row>
    <row r="3645" spans="1:22" customFormat="1" ht="16" x14ac:dyDescent="0.2">
      <c r="A3645" t="s">
        <v>1439</v>
      </c>
      <c r="B3645" s="4">
        <f t="shared" si="395"/>
        <v>6.3007521054891267E-9</v>
      </c>
      <c r="C3645" t="s">
        <v>49</v>
      </c>
      <c r="D3645" t="s">
        <v>15</v>
      </c>
      <c r="F3645" t="s">
        <v>36</v>
      </c>
      <c r="G3645">
        <v>2</v>
      </c>
      <c r="H3645">
        <v>-19.697439318003951</v>
      </c>
      <c r="I3645">
        <v>9.798894162072011E-2</v>
      </c>
      <c r="J3645" t="s">
        <v>340</v>
      </c>
      <c r="L3645" t="s">
        <v>1439</v>
      </c>
      <c r="N3645" t="s">
        <v>2008</v>
      </c>
      <c r="O3645">
        <v>1</v>
      </c>
      <c r="P3645" s="4">
        <f>INDEX(parameters!$D$41:$AG$178,MATCH('PV (extension)'!B3632,parameters!$C$41:$C$178,0),MATCH('PV (extension)'!A3645,parameters!$D$5:$AG$5,0))/O3645</f>
        <v>9.0962624550774995E-4</v>
      </c>
      <c r="Q3645" s="3" t="s">
        <v>1505</v>
      </c>
      <c r="R3645">
        <f>INDEX(parameters!$C$196:$EJ$198,MATCH('PV (extension)'!Q3645,parameters!$B$196:$B$198,0),MATCH('PV (extension)'!B3632,parameters!$C$195:$EJ$195,0))</f>
        <v>1604.0875937039966</v>
      </c>
      <c r="S3645">
        <v>3</v>
      </c>
      <c r="T3645">
        <v>30</v>
      </c>
      <c r="U3645">
        <f t="shared" si="396"/>
        <v>144367.8834333597</v>
      </c>
      <c r="V3645">
        <f t="shared" si="397"/>
        <v>6.926748361325118E-6</v>
      </c>
    </row>
    <row r="3646" spans="1:22" customFormat="1" ht="16" x14ac:dyDescent="0.2">
      <c r="A3646" t="s">
        <v>1440</v>
      </c>
      <c r="B3646" s="4">
        <f t="shared" si="395"/>
        <v>4.1095434205910802E-8</v>
      </c>
      <c r="C3646" t="s">
        <v>49</v>
      </c>
      <c r="D3646" t="s">
        <v>15</v>
      </c>
      <c r="F3646" t="s">
        <v>36</v>
      </c>
      <c r="G3646">
        <v>2</v>
      </c>
      <c r="H3646">
        <v>-16.692979911025031</v>
      </c>
      <c r="I3646">
        <v>9.798894162072011E-2</v>
      </c>
      <c r="J3646" t="s">
        <v>340</v>
      </c>
      <c r="L3646" t="s">
        <v>1440</v>
      </c>
      <c r="N3646" t="s">
        <v>2008</v>
      </c>
      <c r="O3646">
        <v>1</v>
      </c>
      <c r="P3646" s="4">
        <f>INDEX(parameters!$D$41:$AG$178,MATCH('PV (extension)'!B3632,parameters!$C$41:$C$178,0),MATCH('PV (extension)'!A3646,parameters!$D$5:$AG$5,0))/O3646</f>
        <v>5.9328608550822341E-3</v>
      </c>
      <c r="Q3646" s="3" t="s">
        <v>1505</v>
      </c>
      <c r="R3646">
        <f>INDEX(parameters!$C$196:$EJ$198,MATCH('PV (extension)'!Q3646,parameters!$B$196:$B$198,0),MATCH('PV (extension)'!B3632,parameters!$C$195:$EJ$195,0))</f>
        <v>1604.0875937039966</v>
      </c>
      <c r="S3646">
        <v>3</v>
      </c>
      <c r="T3646">
        <v>30</v>
      </c>
      <c r="U3646">
        <f t="shared" si="396"/>
        <v>144367.8834333597</v>
      </c>
      <c r="V3646">
        <f t="shared" si="397"/>
        <v>6.926748361325118E-6</v>
      </c>
    </row>
    <row r="3647" spans="1:22" customFormat="1" ht="16" x14ac:dyDescent="0.2">
      <c r="A3647" t="s">
        <v>1441</v>
      </c>
      <c r="B3647" s="4">
        <f t="shared" si="395"/>
        <v>6.3677321815379847E-10</v>
      </c>
      <c r="C3647" t="s">
        <v>35</v>
      </c>
      <c r="D3647" t="s">
        <v>15</v>
      </c>
      <c r="F3647" t="s">
        <v>36</v>
      </c>
      <c r="G3647">
        <v>2</v>
      </c>
      <c r="H3647">
        <v>-21.54326959350907</v>
      </c>
      <c r="I3647">
        <v>9.798894162072011E-2</v>
      </c>
      <c r="J3647" t="s">
        <v>340</v>
      </c>
      <c r="L3647" t="s">
        <v>1441</v>
      </c>
      <c r="N3647" t="s">
        <v>2008</v>
      </c>
      <c r="O3647">
        <v>1</v>
      </c>
      <c r="P3647" s="4">
        <f>INDEX(parameters!$D$41:$AG$178,MATCH('PV (extension)'!B3632,parameters!$C$41:$C$178,0),MATCH('PV (extension)'!A3647,parameters!$D$5:$AG$5,0))/O3647</f>
        <v>9.1929601731912907E-5</v>
      </c>
      <c r="Q3647" s="3" t="s">
        <v>1505</v>
      </c>
      <c r="R3647">
        <f>INDEX(parameters!$C$196:$EJ$198,MATCH('PV (extension)'!Q3647,parameters!$B$196:$B$198,0),MATCH('PV (extension)'!B3632,parameters!$C$195:$EJ$195,0))</f>
        <v>1604.0875937039966</v>
      </c>
      <c r="S3647">
        <v>3</v>
      </c>
      <c r="T3647">
        <v>30</v>
      </c>
      <c r="U3647">
        <f t="shared" si="396"/>
        <v>144367.8834333597</v>
      </c>
      <c r="V3647">
        <f t="shared" si="397"/>
        <v>6.926748361325118E-6</v>
      </c>
    </row>
    <row r="3648" spans="1:22" customFormat="1" ht="16" x14ac:dyDescent="0.2">
      <c r="A3648" t="s">
        <v>1442</v>
      </c>
      <c r="B3648" s="4">
        <f t="shared" si="395"/>
        <v>1.1070191864675661E-8</v>
      </c>
      <c r="C3648" t="s">
        <v>35</v>
      </c>
      <c r="D3648" t="s">
        <v>15</v>
      </c>
      <c r="F3648" t="s">
        <v>36</v>
      </c>
      <c r="G3648">
        <v>2</v>
      </c>
      <c r="H3648">
        <v>-18.729872499892029</v>
      </c>
      <c r="I3648">
        <v>9.798894162072011E-2</v>
      </c>
      <c r="J3648" t="s">
        <v>340</v>
      </c>
      <c r="L3648" t="s">
        <v>1442</v>
      </c>
      <c r="N3648" t="s">
        <v>2008</v>
      </c>
      <c r="O3648">
        <v>1</v>
      </c>
      <c r="P3648" s="4">
        <f>INDEX(parameters!$D$41:$AG$178,MATCH('PV (extension)'!B3632,parameters!$C$41:$C$178,0),MATCH('PV (extension)'!A3648,parameters!$D$5:$AG$5,0))/O3648</f>
        <v>1.5981801687044229E-3</v>
      </c>
      <c r="Q3648" s="3" t="s">
        <v>1505</v>
      </c>
      <c r="R3648">
        <f>INDEX(parameters!$C$196:$EJ$198,MATCH('PV (extension)'!Q3648,parameters!$B$196:$B$198,0),MATCH('PV (extension)'!B3632,parameters!$C$195:$EJ$195,0))</f>
        <v>1604.0875937039966</v>
      </c>
      <c r="S3648">
        <v>3</v>
      </c>
      <c r="T3648">
        <v>30</v>
      </c>
      <c r="U3648">
        <f t="shared" si="396"/>
        <v>144367.8834333597</v>
      </c>
      <c r="V3648">
        <f t="shared" si="397"/>
        <v>6.926748361325118E-6</v>
      </c>
    </row>
    <row r="3649" spans="1:22" customFormat="1" x14ac:dyDescent="0.2">
      <c r="A3649" t="s">
        <v>1452</v>
      </c>
      <c r="B3649" s="4">
        <f t="shared" si="395"/>
        <v>3.4626212110600524E-10</v>
      </c>
      <c r="C3649" t="s">
        <v>35</v>
      </c>
      <c r="D3649" t="s">
        <v>15</v>
      </c>
      <c r="F3649" t="s">
        <v>36</v>
      </c>
      <c r="G3649">
        <v>2</v>
      </c>
      <c r="H3649">
        <v>-21.666568118067421</v>
      </c>
      <c r="I3649">
        <v>9.798894162072011E-2</v>
      </c>
      <c r="J3649" t="s">
        <v>340</v>
      </c>
      <c r="L3649" t="s">
        <v>1452</v>
      </c>
      <c r="N3649" t="s">
        <v>2008</v>
      </c>
      <c r="O3649">
        <v>1</v>
      </c>
      <c r="P3649" s="4">
        <f>INDEX(parameters!$D$41:$AG$178,MATCH('PV (extension)'!B3632,parameters!$C$41:$C$178,0),MATCH('PV (extension)'!A3649,parameters!$D$5:$AG$5,0))/O3649</f>
        <v>1.0104185757523119E-2</v>
      </c>
      <c r="Q3649" t="s">
        <v>1507</v>
      </c>
      <c r="R3649">
        <f>INDEX(parameters!$C$196:$EJ$198,MATCH('PV (extension)'!Q3649,parameters!$B$196:$B$198,0),MATCH('PV (extension)'!B3632,parameters!$C$195:$EJ$195,0))</f>
        <v>1706.47616351489</v>
      </c>
      <c r="S3649">
        <v>570</v>
      </c>
      <c r="T3649">
        <v>30</v>
      </c>
      <c r="U3649">
        <f t="shared" si="396"/>
        <v>29180742.396104619</v>
      </c>
      <c r="V3649">
        <f t="shared" si="397"/>
        <v>3.4269176103397958E-8</v>
      </c>
    </row>
    <row r="3650" spans="1:22" customFormat="1" x14ac:dyDescent="0.2">
      <c r="A3650" t="s">
        <v>1453</v>
      </c>
      <c r="B3650" s="4">
        <f t="shared" si="395"/>
        <v>2.5436148499692222E-9</v>
      </c>
      <c r="C3650" t="s">
        <v>35</v>
      </c>
      <c r="D3650" t="s">
        <v>15</v>
      </c>
      <c r="F3650" t="s">
        <v>36</v>
      </c>
      <c r="G3650">
        <v>2</v>
      </c>
      <c r="H3650">
        <v>-21.47552628199886</v>
      </c>
      <c r="I3650">
        <v>9.798894162072011E-2</v>
      </c>
      <c r="J3650" t="s">
        <v>340</v>
      </c>
      <c r="L3650" t="s">
        <v>1453</v>
      </c>
      <c r="N3650" t="s">
        <v>2008</v>
      </c>
      <c r="O3650">
        <v>1</v>
      </c>
      <c r="P3650" s="4">
        <f>INDEX(parameters!$D$41:$AG$178,MATCH('PV (extension)'!B3632,parameters!$C$41:$C$178,0),MATCH('PV (extension)'!A3650,parameters!$D$5:$AG$5,0))/O3650</f>
        <v>7.4224569691858172E-2</v>
      </c>
      <c r="Q3650" t="s">
        <v>1507</v>
      </c>
      <c r="R3650">
        <f>INDEX(parameters!$C$196:$EJ$198,MATCH('PV (extension)'!Q3650,parameters!$B$196:$B$198,0),MATCH('PV (extension)'!B3632,parameters!$C$195:$EJ$195,0))</f>
        <v>1706.47616351489</v>
      </c>
      <c r="S3650">
        <v>570</v>
      </c>
      <c r="T3650">
        <v>30</v>
      </c>
      <c r="U3650">
        <f t="shared" si="396"/>
        <v>29180742.396104619</v>
      </c>
      <c r="V3650">
        <f t="shared" si="397"/>
        <v>3.4269176103397958E-8</v>
      </c>
    </row>
    <row r="3651" spans="1:22" customFormat="1" x14ac:dyDescent="0.2">
      <c r="A3651" t="s">
        <v>1454</v>
      </c>
      <c r="B3651" s="4">
        <f t="shared" si="395"/>
        <v>2.6960512419448297E-11</v>
      </c>
      <c r="C3651" t="s">
        <v>35</v>
      </c>
      <c r="D3651" t="s">
        <v>15</v>
      </c>
      <c r="F3651" t="s">
        <v>36</v>
      </c>
      <c r="G3651">
        <v>2</v>
      </c>
      <c r="H3651">
        <v>-23.51240679473371</v>
      </c>
      <c r="I3651">
        <v>9.798894162072011E-2</v>
      </c>
      <c r="J3651" t="s">
        <v>340</v>
      </c>
      <c r="L3651" t="s">
        <v>1454</v>
      </c>
      <c r="N3651" t="s">
        <v>2008</v>
      </c>
      <c r="O3651">
        <v>1</v>
      </c>
      <c r="P3651" s="4">
        <f>INDEX(parameters!$D$41:$AG$178,MATCH('PV (extension)'!B3632,parameters!$C$41:$C$178,0),MATCH('PV (extension)'!A3651,parameters!$D$5:$AG$5,0))/O3651</f>
        <v>7.867277677789E-4</v>
      </c>
      <c r="Q3651" t="s">
        <v>1507</v>
      </c>
      <c r="R3651">
        <f>INDEX(parameters!$C$196:$EJ$198,MATCH('PV (extension)'!Q3651,parameters!$B$196:$B$198,0),MATCH('PV (extension)'!B3632,parameters!$C$195:$EJ$195,0))</f>
        <v>1706.47616351489</v>
      </c>
      <c r="S3651">
        <v>570</v>
      </c>
      <c r="T3651">
        <v>30</v>
      </c>
      <c r="U3651">
        <f t="shared" si="396"/>
        <v>29180742.396104619</v>
      </c>
      <c r="V3651">
        <f t="shared" si="397"/>
        <v>3.4269176103397958E-8</v>
      </c>
    </row>
    <row r="3652" spans="1:22" customFormat="1" x14ac:dyDescent="0.2">
      <c r="A3652" t="s">
        <v>1455</v>
      </c>
      <c r="B3652" s="4">
        <f t="shared" si="395"/>
        <v>9.0223140177156582E-9</v>
      </c>
      <c r="C3652" t="s">
        <v>35</v>
      </c>
      <c r="D3652" t="s">
        <v>15</v>
      </c>
      <c r="F3652" t="s">
        <v>36</v>
      </c>
      <c r="G3652">
        <v>2</v>
      </c>
      <c r="H3652">
        <v>-18.20082258362968</v>
      </c>
      <c r="I3652">
        <v>9.798894162072011E-2</v>
      </c>
      <c r="J3652" t="s">
        <v>340</v>
      </c>
      <c r="L3652" t="s">
        <v>1455</v>
      </c>
      <c r="N3652" t="s">
        <v>2008</v>
      </c>
      <c r="O3652">
        <v>1</v>
      </c>
      <c r="P3652" s="4">
        <f>INDEX(parameters!$D$41:$AG$178,MATCH('PV (extension)'!B3632,parameters!$C$41:$C$178,0),MATCH('PV (extension)'!A3652,parameters!$D$5:$AG$5,0))/O3652</f>
        <v>0.2632778211677243</v>
      </c>
      <c r="Q3652" t="s">
        <v>1507</v>
      </c>
      <c r="R3652">
        <f>INDEX(parameters!$C$196:$EJ$198,MATCH('PV (extension)'!Q3652,parameters!$B$196:$B$198,0),MATCH('PV (extension)'!B3632,parameters!$C$195:$EJ$195,0))</f>
        <v>1706.47616351489</v>
      </c>
      <c r="S3652">
        <v>570</v>
      </c>
      <c r="T3652">
        <v>30</v>
      </c>
      <c r="U3652">
        <f t="shared" si="396"/>
        <v>29180742.396104619</v>
      </c>
      <c r="V3652">
        <f t="shared" si="397"/>
        <v>3.4269176103397958E-8</v>
      </c>
    </row>
    <row r="3653" spans="1:22" customFormat="1" x14ac:dyDescent="0.2">
      <c r="A3653" t="s">
        <v>1456</v>
      </c>
      <c r="B3653" s="4">
        <f t="shared" si="395"/>
        <v>4.7858237884767718E-9</v>
      </c>
      <c r="C3653" t="s">
        <v>35</v>
      </c>
      <c r="D3653" t="s">
        <v>15</v>
      </c>
      <c r="F3653" t="s">
        <v>36</v>
      </c>
      <c r="G3653">
        <v>2</v>
      </c>
      <c r="H3653">
        <v>-18.836468952383601</v>
      </c>
      <c r="I3653">
        <v>9.798894162072011E-2</v>
      </c>
      <c r="J3653" t="s">
        <v>340</v>
      </c>
      <c r="L3653" t="s">
        <v>1456</v>
      </c>
      <c r="N3653" t="s">
        <v>2008</v>
      </c>
      <c r="O3653">
        <v>1</v>
      </c>
      <c r="P3653" s="4">
        <f>INDEX(parameters!$D$41:$AG$178,MATCH('PV (extension)'!B3632,parameters!$C$41:$C$178,0),MATCH('PV (extension)'!A3653,parameters!$D$5:$AG$5,0))/O3653</f>
        <v>0.13965389112469015</v>
      </c>
      <c r="Q3653" t="s">
        <v>1507</v>
      </c>
      <c r="R3653">
        <f>INDEX(parameters!$C$196:$EJ$198,MATCH('PV (extension)'!Q3653,parameters!$B$196:$B$198,0),MATCH('PV (extension)'!B3632,parameters!$C$195:$EJ$195,0))</f>
        <v>1706.47616351489</v>
      </c>
      <c r="S3653">
        <v>570</v>
      </c>
      <c r="T3653">
        <v>30</v>
      </c>
      <c r="U3653">
        <f t="shared" si="396"/>
        <v>29180742.396104619</v>
      </c>
      <c r="V3653">
        <f t="shared" si="397"/>
        <v>3.4269176103397958E-8</v>
      </c>
    </row>
    <row r="3654" spans="1:22" customFormat="1" ht="16" x14ac:dyDescent="0.2">
      <c r="A3654" t="s">
        <v>1461</v>
      </c>
      <c r="B3654" s="4">
        <f t="shared" si="395"/>
        <v>1.4768407346217381E-9</v>
      </c>
      <c r="C3654" t="s">
        <v>49</v>
      </c>
      <c r="D3654" t="s">
        <v>15</v>
      </c>
      <c r="F3654" t="s">
        <v>36</v>
      </c>
      <c r="G3654">
        <v>2</v>
      </c>
      <c r="H3654">
        <v>-20.658789817762049</v>
      </c>
      <c r="I3654">
        <v>9.798894162072011E-2</v>
      </c>
      <c r="J3654" t="s">
        <v>340</v>
      </c>
      <c r="L3654" t="s">
        <v>1461</v>
      </c>
      <c r="N3654" t="s">
        <v>2008</v>
      </c>
      <c r="O3654">
        <v>1</v>
      </c>
      <c r="P3654" s="4">
        <f>INDEX(parameters!$D$41:$AG$178,MATCH('PV (extension)'!B3632,parameters!$C$41:$C$178,0),MATCH('PV (extension)'!A3654,parameters!$D$5:$AG$5,0))/O3654</f>
        <v>6.6094595017907607E-3</v>
      </c>
      <c r="Q3654" s="3" t="s">
        <v>1505</v>
      </c>
      <c r="R3654">
        <f>INDEX(parameters!$C$196:$EJ$198,MATCH('PV (extension)'!Q3654,parameters!$B$196:$B$198,0),MATCH('PV (extension)'!B3632,parameters!$C$195:$EJ$195,0))</f>
        <v>1604.0875937039966</v>
      </c>
      <c r="S3654">
        <v>93</v>
      </c>
      <c r="T3654">
        <v>30</v>
      </c>
      <c r="U3654">
        <f t="shared" si="396"/>
        <v>4475404.3864341509</v>
      </c>
      <c r="V3654">
        <f t="shared" si="397"/>
        <v>2.2344349552661671E-7</v>
      </c>
    </row>
    <row r="3655" spans="1:22" customFormat="1" ht="16" x14ac:dyDescent="0.2">
      <c r="A3655" t="s">
        <v>1457</v>
      </c>
      <c r="B3655" s="4">
        <f t="shared" si="395"/>
        <v>2.5041980556594075E-8</v>
      </c>
      <c r="C3655" t="s">
        <v>49</v>
      </c>
      <c r="D3655" t="s">
        <v>15</v>
      </c>
      <c r="F3655" t="s">
        <v>36</v>
      </c>
      <c r="G3655">
        <v>2</v>
      </c>
      <c r="H3655">
        <v>-17.845360350005858</v>
      </c>
      <c r="I3655">
        <v>9.798894162072011E-2</v>
      </c>
      <c r="J3655" t="s">
        <v>340</v>
      </c>
      <c r="L3655" t="s">
        <v>1457</v>
      </c>
      <c r="N3655" t="s">
        <v>2008</v>
      </c>
      <c r="O3655">
        <v>1</v>
      </c>
      <c r="P3655" s="4">
        <f>INDEX(parameters!$D$41:$AG$178,MATCH('PV (extension)'!B3632,parameters!$C$41:$C$178,0),MATCH('PV (extension)'!A3655,parameters!$D$5:$AG$5,0))/O3655</f>
        <v>0.11207298962797985</v>
      </c>
      <c r="Q3655" s="3" t="s">
        <v>1505</v>
      </c>
      <c r="R3655">
        <f>INDEX(parameters!$C$196:$EJ$198,MATCH('PV (extension)'!Q3655,parameters!$B$196:$B$198,0),MATCH('PV (extension)'!B3632,parameters!$C$195:$EJ$195,0))</f>
        <v>1604.0875937039966</v>
      </c>
      <c r="S3655">
        <v>93</v>
      </c>
      <c r="T3655">
        <v>30</v>
      </c>
      <c r="U3655">
        <f t="shared" si="396"/>
        <v>4475404.3864341509</v>
      </c>
      <c r="V3655">
        <f t="shared" si="397"/>
        <v>2.2344349552661671E-7</v>
      </c>
    </row>
    <row r="3656" spans="1:22" customFormat="1" ht="16" x14ac:dyDescent="0.2">
      <c r="A3656" t="s">
        <v>1462</v>
      </c>
      <c r="B3656" s="4">
        <f t="shared" si="395"/>
        <v>7.8072199026814636E-10</v>
      </c>
      <c r="C3656" t="s">
        <v>49</v>
      </c>
      <c r="D3656" t="s">
        <v>15</v>
      </c>
      <c r="F3656" t="s">
        <v>36</v>
      </c>
      <c r="G3656">
        <v>2</v>
      </c>
      <c r="H3656">
        <v>-21.294425499752101</v>
      </c>
      <c r="I3656">
        <v>9.798894162072011E-2</v>
      </c>
      <c r="J3656" t="s">
        <v>340</v>
      </c>
      <c r="L3656" t="s">
        <v>1462</v>
      </c>
      <c r="N3656" t="s">
        <v>2008</v>
      </c>
      <c r="O3656">
        <v>1</v>
      </c>
      <c r="P3656" s="4">
        <f>INDEX(parameters!$D$41:$AG$178,MATCH('PV (extension)'!B3632,parameters!$C$41:$C$178,0),MATCH('PV (extension)'!A3656,parameters!$D$5:$AG$5,0))/O3656</f>
        <v>3.4940466198316628E-3</v>
      </c>
      <c r="Q3656" s="3" t="s">
        <v>1505</v>
      </c>
      <c r="R3656">
        <f>INDEX(parameters!$C$196:$EJ$198,MATCH('PV (extension)'!Q3656,parameters!$B$196:$B$198,0),MATCH('PV (extension)'!B3632,parameters!$C$195:$EJ$195,0))</f>
        <v>1604.0875937039966</v>
      </c>
      <c r="S3656">
        <v>93</v>
      </c>
      <c r="T3656">
        <v>30</v>
      </c>
      <c r="U3656">
        <f t="shared" si="396"/>
        <v>4475404.3864341509</v>
      </c>
      <c r="V3656">
        <f t="shared" si="397"/>
        <v>2.2344349552661671E-7</v>
      </c>
    </row>
    <row r="3657" spans="1:22" customFormat="1" ht="16" x14ac:dyDescent="0.2">
      <c r="A3657" t="s">
        <v>1458</v>
      </c>
      <c r="B3657" s="4">
        <f t="shared" si="395"/>
        <v>1.3117252714344323E-8</v>
      </c>
      <c r="C3657" t="s">
        <v>49</v>
      </c>
      <c r="D3657" t="s">
        <v>15</v>
      </c>
      <c r="F3657" t="s">
        <v>36</v>
      </c>
      <c r="G3657">
        <v>2</v>
      </c>
      <c r="H3657">
        <v>-18.48100416113547</v>
      </c>
      <c r="I3657">
        <v>9.798894162072011E-2</v>
      </c>
      <c r="J3657" t="s">
        <v>340</v>
      </c>
      <c r="L3657" t="s">
        <v>1458</v>
      </c>
      <c r="N3657" t="s">
        <v>2008</v>
      </c>
      <c r="O3657">
        <v>1</v>
      </c>
      <c r="P3657" s="4">
        <f>INDEX(parameters!$D$41:$AG$178,MATCH('PV (extension)'!B3632,parameters!$C$41:$C$178,0),MATCH('PV (extension)'!A3657,parameters!$D$5:$AG$5,0))/O3657</f>
        <v>5.8705010335741853E-2</v>
      </c>
      <c r="Q3657" s="3" t="s">
        <v>1505</v>
      </c>
      <c r="R3657">
        <f>INDEX(parameters!$C$196:$EJ$198,MATCH('PV (extension)'!Q3657,parameters!$B$196:$B$198,0),MATCH('PV (extension)'!B3632,parameters!$C$195:$EJ$195,0))</f>
        <v>1604.0875937039966</v>
      </c>
      <c r="S3657">
        <v>93</v>
      </c>
      <c r="T3657">
        <v>30</v>
      </c>
      <c r="U3657">
        <f t="shared" si="396"/>
        <v>4475404.3864341509</v>
      </c>
      <c r="V3657">
        <f t="shared" si="397"/>
        <v>2.2344349552661671E-7</v>
      </c>
    </row>
    <row r="3658" spans="1:22" customFormat="1" x14ac:dyDescent="0.2">
      <c r="A3658" t="s">
        <v>341</v>
      </c>
      <c r="B3658" s="4">
        <f t="shared" si="395"/>
        <v>3.2422183873490233E-8</v>
      </c>
      <c r="C3658" t="s">
        <v>359</v>
      </c>
      <c r="D3658" t="s">
        <v>15</v>
      </c>
      <c r="F3658" t="s">
        <v>36</v>
      </c>
      <c r="G3658">
        <v>2</v>
      </c>
      <c r="H3658">
        <v>-17.561299045251399</v>
      </c>
      <c r="I3658">
        <v>9.798894162072011E-2</v>
      </c>
      <c r="J3658" t="s">
        <v>340</v>
      </c>
      <c r="L3658" t="s">
        <v>341</v>
      </c>
      <c r="N3658" t="s">
        <v>2008</v>
      </c>
      <c r="O3658">
        <v>1</v>
      </c>
      <c r="P3658" s="4">
        <f>INDEX(parameters!$D$41:$AG$178,MATCH('PV (extension)'!B3632,parameters!$C$41:$C$178,0),MATCH('PV (extension)'!A3658,parameters!$D$5:$AG$5,0))/O3658</f>
        <v>3.2864644265829519E-3</v>
      </c>
      <c r="Q3658" t="s">
        <v>1506</v>
      </c>
      <c r="R3658">
        <f>INDEX(parameters!$C$196:$EJ$198,MATCH('PV (extension)'!Q3658,parameters!$B$196:$B$198,0),MATCH('PV (extension)'!B3632,parameters!$C$195:$EJ$195,0))</f>
        <v>1126.2742679198275</v>
      </c>
      <c r="S3658">
        <v>3</v>
      </c>
      <c r="T3658">
        <v>30</v>
      </c>
      <c r="U3658">
        <f t="shared" si="396"/>
        <v>101364.68411278447</v>
      </c>
      <c r="V3658">
        <f t="shared" si="397"/>
        <v>9.8653688782509272E-6</v>
      </c>
    </row>
    <row r="3659" spans="1:22" customFormat="1" x14ac:dyDescent="0.2">
      <c r="A3659" t="s">
        <v>342</v>
      </c>
      <c r="B3659" s="4">
        <f t="shared" si="395"/>
        <v>3.1797581270759673E-8</v>
      </c>
      <c r="C3659" t="s">
        <v>359</v>
      </c>
      <c r="D3659" t="s">
        <v>15</v>
      </c>
      <c r="F3659" t="s">
        <v>36</v>
      </c>
      <c r="G3659">
        <v>2</v>
      </c>
      <c r="H3659">
        <v>-17.561299045251399</v>
      </c>
      <c r="I3659">
        <v>9.798894162072011E-2</v>
      </c>
      <c r="J3659" t="s">
        <v>340</v>
      </c>
      <c r="L3659" t="s">
        <v>342</v>
      </c>
      <c r="N3659" t="s">
        <v>2008</v>
      </c>
      <c r="O3659">
        <v>1</v>
      </c>
      <c r="P3659" s="4">
        <f>INDEX(parameters!$D$41:$AG$178,MATCH('PV (extension)'!B3632,parameters!$C$41:$C$178,0),MATCH('PV (extension)'!A3659,parameters!$D$5:$AG$5,0))/O3659</f>
        <v>3.2231517810611459E-3</v>
      </c>
      <c r="Q3659" t="s">
        <v>1506</v>
      </c>
      <c r="R3659">
        <f>INDEX(parameters!$C$196:$EJ$198,MATCH('PV (extension)'!Q3659,parameters!$B$196:$B$198,0),MATCH('PV (extension)'!B3632,parameters!$C$195:$EJ$195,0))</f>
        <v>1126.2742679198275</v>
      </c>
      <c r="S3659">
        <v>3</v>
      </c>
      <c r="T3659">
        <v>30</v>
      </c>
      <c r="U3659">
        <f t="shared" si="396"/>
        <v>101364.68411278447</v>
      </c>
      <c r="V3659">
        <f t="shared" si="397"/>
        <v>9.8653688782509272E-6</v>
      </c>
    </row>
    <row r="3660" spans="1:22" customFormat="1" x14ac:dyDescent="0.2">
      <c r="A3660" t="s">
        <v>343</v>
      </c>
      <c r="B3660" s="4">
        <f t="shared" si="395"/>
        <v>1.7092613405226384E-8</v>
      </c>
      <c r="C3660" t="s">
        <v>359</v>
      </c>
      <c r="D3660" t="s">
        <v>15</v>
      </c>
      <c r="F3660" t="s">
        <v>36</v>
      </c>
      <c r="G3660">
        <v>2</v>
      </c>
      <c r="H3660">
        <v>-18.196897397350821</v>
      </c>
      <c r="I3660">
        <v>9.798894162072011E-2</v>
      </c>
      <c r="J3660" t="s">
        <v>340</v>
      </c>
      <c r="L3660" t="s">
        <v>343</v>
      </c>
      <c r="N3660" t="s">
        <v>2008</v>
      </c>
      <c r="O3660">
        <v>1</v>
      </c>
      <c r="P3660" s="4">
        <f>INDEX(parameters!$D$41:$AG$178,MATCH('PV (extension)'!B3632,parameters!$C$41:$C$178,0),MATCH('PV (extension)'!A3660,parameters!$D$5:$AG$5,0))/O3660</f>
        <v>1.7325873584827175E-3</v>
      </c>
      <c r="Q3660" t="s">
        <v>1506</v>
      </c>
      <c r="R3660">
        <f>INDEX(parameters!$C$196:$EJ$198,MATCH('PV (extension)'!Q3660,parameters!$B$196:$B$198,0),MATCH('PV (extension)'!B3632,parameters!$C$195:$EJ$195,0))</f>
        <v>1126.2742679198275</v>
      </c>
      <c r="S3660">
        <v>3</v>
      </c>
      <c r="T3660">
        <v>30</v>
      </c>
      <c r="U3660">
        <f t="shared" si="396"/>
        <v>101364.68411278447</v>
      </c>
      <c r="V3660">
        <f t="shared" si="397"/>
        <v>9.8653688782509272E-6</v>
      </c>
    </row>
    <row r="3661" spans="1:22" customFormat="1" x14ac:dyDescent="0.2">
      <c r="A3661" t="s">
        <v>344</v>
      </c>
      <c r="B3661" s="4">
        <f t="shared" si="395"/>
        <v>1.707782404131514E-8</v>
      </c>
      <c r="C3661" t="s">
        <v>359</v>
      </c>
      <c r="D3661" t="s">
        <v>15</v>
      </c>
      <c r="F3661" t="s">
        <v>36</v>
      </c>
      <c r="G3661">
        <v>2</v>
      </c>
      <c r="H3661">
        <v>-18.196897397350821</v>
      </c>
      <c r="I3661">
        <v>9.798894162072011E-2</v>
      </c>
      <c r="J3661" t="s">
        <v>340</v>
      </c>
      <c r="L3661" t="s">
        <v>344</v>
      </c>
      <c r="N3661" t="s">
        <v>2008</v>
      </c>
      <c r="O3661">
        <v>1</v>
      </c>
      <c r="P3661" s="4">
        <f>INDEX(parameters!$D$41:$AG$178,MATCH('PV (extension)'!B3632,parameters!$C$41:$C$178,0),MATCH('PV (extension)'!A3661,parameters!$D$5:$AG$5,0))/O3661</f>
        <v>1.7310882392816251E-3</v>
      </c>
      <c r="Q3661" t="s">
        <v>1506</v>
      </c>
      <c r="R3661">
        <f>INDEX(parameters!$C$196:$EJ$198,MATCH('PV (extension)'!Q3661,parameters!$B$196:$B$198,0),MATCH('PV (extension)'!B3632,parameters!$C$195:$EJ$195,0))</f>
        <v>1126.2742679198275</v>
      </c>
      <c r="S3661">
        <v>3</v>
      </c>
      <c r="T3661">
        <v>30</v>
      </c>
      <c r="U3661">
        <f t="shared" si="396"/>
        <v>101364.68411278447</v>
      </c>
      <c r="V3661">
        <f t="shared" si="397"/>
        <v>9.8653688782509272E-6</v>
      </c>
    </row>
    <row r="3662" spans="1:22" customFormat="1" ht="16" x14ac:dyDescent="0.2">
      <c r="A3662" t="s">
        <v>345</v>
      </c>
      <c r="B3662" s="4">
        <f t="shared" si="395"/>
        <v>3.506671194486386E-7</v>
      </c>
      <c r="C3662" t="s">
        <v>359</v>
      </c>
      <c r="D3662" t="s">
        <v>15</v>
      </c>
      <c r="F3662" t="s">
        <v>36</v>
      </c>
      <c r="G3662">
        <v>2</v>
      </c>
      <c r="H3662">
        <v>-15.20991773919472</v>
      </c>
      <c r="I3662">
        <v>9.798894162072011E-2</v>
      </c>
      <c r="J3662" t="s">
        <v>340</v>
      </c>
      <c r="L3662" t="s">
        <v>345</v>
      </c>
      <c r="N3662" t="s">
        <v>2008</v>
      </c>
      <c r="O3662">
        <v>1</v>
      </c>
      <c r="P3662" s="4">
        <f>INDEX(parameters!$D$41:$AG$178,MATCH('PV (extension)'!B3632,parameters!$C$41:$C$178,0),MATCH('PV (extension)'!A3662,parameters!$D$5:$AG$5,0))/O3662</f>
        <v>5.0625069824473082E-2</v>
      </c>
      <c r="Q3662" s="3" t="s">
        <v>1505</v>
      </c>
      <c r="R3662">
        <f>INDEX(parameters!$C$196:$EJ$198,MATCH('PV (extension)'!Q3662,parameters!$B$196:$B$198,0),MATCH('PV (extension)'!B3632,parameters!$C$195:$EJ$195,0))</f>
        <v>1604.0875937039966</v>
      </c>
      <c r="S3662">
        <v>3</v>
      </c>
      <c r="T3662">
        <v>30</v>
      </c>
      <c r="U3662">
        <f t="shared" si="396"/>
        <v>144367.8834333597</v>
      </c>
      <c r="V3662">
        <f t="shared" si="397"/>
        <v>6.926748361325118E-6</v>
      </c>
    </row>
    <row r="3663" spans="1:22" customFormat="1" ht="16" x14ac:dyDescent="0.2">
      <c r="A3663" t="s">
        <v>346</v>
      </c>
      <c r="B3663" s="4">
        <f t="shared" si="395"/>
        <v>1.8304315673128467E-7</v>
      </c>
      <c r="C3663" t="s">
        <v>359</v>
      </c>
      <c r="D3663" t="s">
        <v>15</v>
      </c>
      <c r="F3663" t="s">
        <v>36</v>
      </c>
      <c r="G3663">
        <v>2</v>
      </c>
      <c r="H3663">
        <v>-15.845552597349339</v>
      </c>
      <c r="I3663">
        <v>9.798894162072011E-2</v>
      </c>
      <c r="J3663" t="s">
        <v>340</v>
      </c>
      <c r="L3663" t="s">
        <v>346</v>
      </c>
      <c r="N3663" t="s">
        <v>2008</v>
      </c>
      <c r="O3663">
        <v>1</v>
      </c>
      <c r="P3663" s="4">
        <f>INDEX(parameters!$D$41:$AG$178,MATCH('PV (extension)'!B3632,parameters!$C$41:$C$178,0),MATCH('PV (extension)'!A3663,parameters!$D$5:$AG$5,0))/O3663</f>
        <v>2.6425553114256296E-2</v>
      </c>
      <c r="Q3663" s="3" t="s">
        <v>1505</v>
      </c>
      <c r="R3663">
        <f>INDEX(parameters!$C$196:$EJ$198,MATCH('PV (extension)'!Q3663,parameters!$B$196:$B$198,0),MATCH('PV (extension)'!B3632,parameters!$C$195:$EJ$195,0))</f>
        <v>1604.0875937039966</v>
      </c>
      <c r="S3663">
        <v>3</v>
      </c>
      <c r="T3663">
        <v>30</v>
      </c>
      <c r="U3663">
        <f t="shared" si="396"/>
        <v>144367.8834333597</v>
      </c>
      <c r="V3663">
        <f t="shared" si="397"/>
        <v>6.926748361325118E-6</v>
      </c>
    </row>
    <row r="3664" spans="1:22" customFormat="1" ht="16" x14ac:dyDescent="0.2">
      <c r="A3664" t="s">
        <v>347</v>
      </c>
      <c r="B3664" s="4">
        <f t="shared" si="395"/>
        <v>1.0124450704356937E-7</v>
      </c>
      <c r="C3664" t="s">
        <v>49</v>
      </c>
      <c r="D3664" t="s">
        <v>15</v>
      </c>
      <c r="F3664" t="s">
        <v>36</v>
      </c>
      <c r="G3664">
        <v>2</v>
      </c>
      <c r="H3664">
        <v>-16.884050111477411</v>
      </c>
      <c r="I3664">
        <v>9.798894162072011E-2</v>
      </c>
      <c r="J3664" t="s">
        <v>340</v>
      </c>
      <c r="L3664" t="s">
        <v>347</v>
      </c>
      <c r="N3664" t="s">
        <v>2008</v>
      </c>
      <c r="O3664">
        <v>1</v>
      </c>
      <c r="P3664" s="4">
        <f>INDEX(parameters!$D$41:$AG$178,MATCH('PV (extension)'!B3632,parameters!$C$41:$C$178,0),MATCH('PV (extension)'!A3664,parameters!$D$5:$AG$5,0))/O3664</f>
        <v>1.4616455191133988E-2</v>
      </c>
      <c r="Q3664" s="3" t="s">
        <v>1505</v>
      </c>
      <c r="R3664">
        <f>INDEX(parameters!$C$196:$EJ$198,MATCH('PV (extension)'!Q3664,parameters!$B$196:$B$198,0),MATCH('PV (extension)'!B3632,parameters!$C$195:$EJ$195,0))</f>
        <v>1604.0875937039966</v>
      </c>
      <c r="S3664">
        <v>3</v>
      </c>
      <c r="T3664">
        <v>30</v>
      </c>
      <c r="U3664">
        <f t="shared" si="396"/>
        <v>144367.8834333597</v>
      </c>
      <c r="V3664">
        <f t="shared" si="397"/>
        <v>6.926748361325118E-6</v>
      </c>
    </row>
    <row r="3665" spans="1:22" customFormat="1" ht="16" x14ac:dyDescent="0.2">
      <c r="A3665" t="s">
        <v>348</v>
      </c>
      <c r="B3665" s="4">
        <f t="shared" si="395"/>
        <v>2.8349096873769641E-9</v>
      </c>
      <c r="C3665" t="s">
        <v>49</v>
      </c>
      <c r="D3665" t="s">
        <v>15</v>
      </c>
      <c r="F3665" t="s">
        <v>36</v>
      </c>
      <c r="G3665">
        <v>2</v>
      </c>
      <c r="H3665">
        <v>-19.506396550885459</v>
      </c>
      <c r="I3665">
        <v>9.798894162072011E-2</v>
      </c>
      <c r="J3665" t="s">
        <v>340</v>
      </c>
      <c r="L3665" t="s">
        <v>348</v>
      </c>
      <c r="N3665" t="s">
        <v>2008</v>
      </c>
      <c r="O3665">
        <v>1</v>
      </c>
      <c r="P3665" s="4">
        <f>INDEX(parameters!$D$41:$AG$178,MATCH('PV (extension)'!B3632,parameters!$C$41:$C$178,0),MATCH('PV (extension)'!A3665,parameters!$D$5:$AG$5,0))/O3665</f>
        <v>4.0926991129133978E-4</v>
      </c>
      <c r="Q3665" s="3" t="s">
        <v>1505</v>
      </c>
      <c r="R3665">
        <f>INDEX(parameters!$C$196:$EJ$198,MATCH('PV (extension)'!Q3665,parameters!$B$196:$B$198,0),MATCH('PV (extension)'!B3632,parameters!$C$195:$EJ$195,0))</f>
        <v>1604.0875937039966</v>
      </c>
      <c r="S3665">
        <v>3</v>
      </c>
      <c r="T3665">
        <v>30</v>
      </c>
      <c r="U3665">
        <f t="shared" si="396"/>
        <v>144367.8834333597</v>
      </c>
      <c r="V3665">
        <f t="shared" si="397"/>
        <v>6.926748361325118E-6</v>
      </c>
    </row>
    <row r="3666" spans="1:22" customFormat="1" ht="16" x14ac:dyDescent="0.2">
      <c r="A3666" t="s">
        <v>349</v>
      </c>
      <c r="B3666" s="4">
        <f t="shared" si="395"/>
        <v>1.6842364991514163E-8</v>
      </c>
      <c r="C3666" t="s">
        <v>359</v>
      </c>
      <c r="D3666" t="s">
        <v>15</v>
      </c>
      <c r="F3666" t="s">
        <v>36</v>
      </c>
      <c r="G3666">
        <v>2</v>
      </c>
      <c r="H3666">
        <v>-18.220764878757461</v>
      </c>
      <c r="I3666">
        <v>9.798894162072011E-2</v>
      </c>
      <c r="J3666" t="s">
        <v>340</v>
      </c>
      <c r="L3666" t="s">
        <v>349</v>
      </c>
      <c r="N3666" t="s">
        <v>2008</v>
      </c>
      <c r="O3666">
        <v>1</v>
      </c>
      <c r="P3666" s="4">
        <f>INDEX(parameters!$D$41:$AG$178,MATCH('PV (extension)'!B3632,parameters!$C$41:$C$178,0),MATCH('PV (extension)'!A3666,parameters!$D$5:$AG$5,0))/O3666</f>
        <v>2.4314965858370148E-3</v>
      </c>
      <c r="Q3666" s="3" t="s">
        <v>1505</v>
      </c>
      <c r="R3666">
        <f>INDEX(parameters!$C$196:$EJ$198,MATCH('PV (extension)'!Q3666,parameters!$B$196:$B$198,0),MATCH('PV (extension)'!B3632,parameters!$C$195:$EJ$195,0))</f>
        <v>1604.0875937039966</v>
      </c>
      <c r="S3666">
        <v>3</v>
      </c>
      <c r="T3666">
        <v>30</v>
      </c>
      <c r="U3666">
        <f t="shared" si="396"/>
        <v>144367.8834333597</v>
      </c>
      <c r="V3666">
        <f t="shared" si="397"/>
        <v>6.926748361325118E-6</v>
      </c>
    </row>
    <row r="3667" spans="1:22" customFormat="1" ht="16" x14ac:dyDescent="0.2">
      <c r="A3667" t="s">
        <v>350</v>
      </c>
      <c r="B3667" s="4">
        <f t="shared" si="395"/>
        <v>2.8828146568047811E-7</v>
      </c>
      <c r="C3667" t="s">
        <v>359</v>
      </c>
      <c r="D3667" t="s">
        <v>15</v>
      </c>
      <c r="F3667" t="s">
        <v>36</v>
      </c>
      <c r="G3667">
        <v>2</v>
      </c>
      <c r="H3667">
        <v>-15.40735416199742</v>
      </c>
      <c r="I3667">
        <v>9.798894162072011E-2</v>
      </c>
      <c r="J3667" t="s">
        <v>340</v>
      </c>
      <c r="L3667" t="s">
        <v>350</v>
      </c>
      <c r="N3667" t="s">
        <v>2008</v>
      </c>
      <c r="O3667">
        <v>1</v>
      </c>
      <c r="P3667" s="4">
        <f>INDEX(parameters!$D$41:$AG$178,MATCH('PV (extension)'!B3632,parameters!$C$41:$C$178,0),MATCH('PV (extension)'!A3667,parameters!$D$5:$AG$5,0))/O3667</f>
        <v>4.1618585033357351E-2</v>
      </c>
      <c r="Q3667" s="3" t="s">
        <v>1505</v>
      </c>
      <c r="R3667">
        <f>INDEX(parameters!$C$196:$EJ$198,MATCH('PV (extension)'!Q3667,parameters!$B$196:$B$198,0),MATCH('PV (extension)'!B3632,parameters!$C$195:$EJ$195,0))</f>
        <v>1604.0875937039966</v>
      </c>
      <c r="S3667">
        <v>3</v>
      </c>
      <c r="T3667">
        <v>30</v>
      </c>
      <c r="U3667">
        <f t="shared" si="396"/>
        <v>144367.8834333597</v>
      </c>
      <c r="V3667">
        <f t="shared" si="397"/>
        <v>6.926748361325118E-6</v>
      </c>
    </row>
    <row r="3668" spans="1:22" customFormat="1" ht="16" x14ac:dyDescent="0.2">
      <c r="A3668" t="s">
        <v>351</v>
      </c>
      <c r="B3668" s="4">
        <f t="shared" si="395"/>
        <v>8.9011274550228887E-9</v>
      </c>
      <c r="C3668" t="s">
        <v>359</v>
      </c>
      <c r="D3668" t="s">
        <v>15</v>
      </c>
      <c r="F3668" t="s">
        <v>36</v>
      </c>
      <c r="G3668">
        <v>2</v>
      </c>
      <c r="H3668">
        <v>-18.856367974250119</v>
      </c>
      <c r="I3668">
        <v>9.798894162072011E-2</v>
      </c>
      <c r="J3668" t="s">
        <v>340</v>
      </c>
      <c r="L3668" t="s">
        <v>351</v>
      </c>
      <c r="N3668" t="s">
        <v>2008</v>
      </c>
      <c r="O3668">
        <v>1</v>
      </c>
      <c r="P3668" s="4">
        <f>INDEX(parameters!$D$41:$AG$178,MATCH('PV (extension)'!B3632,parameters!$C$41:$C$178,0),MATCH('PV (extension)'!A3668,parameters!$D$5:$AG$5,0))/O3668</f>
        <v>1.2850369308522222E-3</v>
      </c>
      <c r="Q3668" s="3" t="s">
        <v>1505</v>
      </c>
      <c r="R3668">
        <f>INDEX(parameters!$C$196:$EJ$198,MATCH('PV (extension)'!Q3668,parameters!$B$196:$B$198,0),MATCH('PV (extension)'!B3632,parameters!$C$195:$EJ$195,0))</f>
        <v>1604.0875937039966</v>
      </c>
      <c r="S3668">
        <v>3</v>
      </c>
      <c r="T3668">
        <v>30</v>
      </c>
      <c r="U3668">
        <f t="shared" si="396"/>
        <v>144367.8834333597</v>
      </c>
      <c r="V3668">
        <f t="shared" si="397"/>
        <v>6.926748361325118E-6</v>
      </c>
    </row>
    <row r="3669" spans="1:22" customFormat="1" ht="16" x14ac:dyDescent="0.2">
      <c r="A3669" t="s">
        <v>352</v>
      </c>
      <c r="B3669" s="4">
        <f t="shared" si="395"/>
        <v>1.5065788589490087E-7</v>
      </c>
      <c r="C3669" t="s">
        <v>359</v>
      </c>
      <c r="D3669" t="s">
        <v>15</v>
      </c>
      <c r="F3669" t="s">
        <v>36</v>
      </c>
      <c r="G3669">
        <v>2</v>
      </c>
      <c r="H3669">
        <v>-16.042988178471511</v>
      </c>
      <c r="I3669">
        <v>9.798894162072011E-2</v>
      </c>
      <c r="J3669" t="s">
        <v>340</v>
      </c>
      <c r="L3669" t="s">
        <v>352</v>
      </c>
      <c r="N3669" t="s">
        <v>2008</v>
      </c>
      <c r="O3669">
        <v>1</v>
      </c>
      <c r="P3669" s="4">
        <f>INDEX(parameters!$D$41:$AG$178,MATCH('PV (extension)'!B3632,parameters!$C$41:$C$178,0),MATCH('PV (extension)'!A3669,parameters!$D$5:$AG$5,0))/O3669</f>
        <v>2.1750160109191456E-2</v>
      </c>
      <c r="Q3669" s="3" t="s">
        <v>1505</v>
      </c>
      <c r="R3669">
        <f>INDEX(parameters!$C$196:$EJ$198,MATCH('PV (extension)'!Q3669,parameters!$B$196:$B$198,0),MATCH('PV (extension)'!B3632,parameters!$C$195:$EJ$195,0))</f>
        <v>1604.0875937039966</v>
      </c>
      <c r="S3669">
        <v>3</v>
      </c>
      <c r="T3669">
        <v>30</v>
      </c>
      <c r="U3669">
        <f t="shared" si="396"/>
        <v>144367.8834333597</v>
      </c>
      <c r="V3669">
        <f t="shared" si="397"/>
        <v>6.926748361325118E-6</v>
      </c>
    </row>
    <row r="3670" spans="1:22" customFormat="1" x14ac:dyDescent="0.2">
      <c r="A3670" t="s">
        <v>442</v>
      </c>
      <c r="B3670">
        <v>2.0720999999999999E-3</v>
      </c>
      <c r="C3670" t="s">
        <v>42</v>
      </c>
      <c r="D3670" t="s">
        <v>16</v>
      </c>
      <c r="F3670" t="s">
        <v>36</v>
      </c>
      <c r="G3670">
        <v>2</v>
      </c>
      <c r="H3670">
        <v>-6.1791926932012373</v>
      </c>
      <c r="I3670">
        <v>4.3409845976280087E-2</v>
      </c>
      <c r="J3670" t="s">
        <v>353</v>
      </c>
      <c r="L3670" t="s">
        <v>443</v>
      </c>
    </row>
    <row r="3671" spans="1:22" customFormat="1" x14ac:dyDescent="0.2">
      <c r="A3671" t="s">
        <v>354</v>
      </c>
      <c r="B3671">
        <v>-1.8648999999999999E-6</v>
      </c>
      <c r="C3671" t="s">
        <v>49</v>
      </c>
      <c r="D3671" t="s">
        <v>250</v>
      </c>
      <c r="F3671" t="s">
        <v>36</v>
      </c>
      <c r="G3671">
        <v>2</v>
      </c>
      <c r="H3671">
        <v>-13.19230312560901</v>
      </c>
      <c r="I3671">
        <v>4.3409845976280087E-2</v>
      </c>
      <c r="J3671" t="s">
        <v>353</v>
      </c>
      <c r="K3671" t="b">
        <v>1</v>
      </c>
      <c r="L3671" t="s">
        <v>355</v>
      </c>
    </row>
    <row r="3672" spans="1:22" customFormat="1" x14ac:dyDescent="0.2"/>
    <row r="3673" spans="1:22" s="2" customFormat="1" x14ac:dyDescent="0.2">
      <c r="A3673" s="2" t="s">
        <v>2</v>
      </c>
      <c r="B3673" s="2" t="s">
        <v>1459</v>
      </c>
    </row>
    <row r="3674" spans="1:22" x14ac:dyDescent="0.2">
      <c r="A3674" s="29" t="s">
        <v>4</v>
      </c>
      <c r="B367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")&amp;HLOOKUP(B3675,parameters!$C$195:$EJ$198,2,0)&amp;" kWh/kWp.
Annual output, Facade: "&amp;HLOOKUP(B3675,parameters!$C$195:$EJ$198,3,0)&amp;" kWh/kWp.
Annual output, Open-ground: "&amp;HLOOKUP(B3675,parameters!$C$195:$EJ$198,4,0)&amp;_xlfn._LONGTEXT("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")&amp;VLOOKUP(B3675,'extension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1602.05189631081 kWh/kWp.
Annual output, Facade: 1124.84494847355 kWh/kWp.
Annual output, Open-ground: 1704.31052799022 kWh/kWp.
Amount of solar energy transformed to electricity. Waste heat emission due to losses of electricity in the system.
Technology:  Electricity production with grid-connected photovoltaic power plants.
Time period:  Time of publications
Production volume: 22.588 GWh in 2025.
Sampling:  Statistical data and model calculations
Extrapolations:  Use of PV technology data investigated for other countries (Switzerland). Correction of average yield with Swiss data.
Uncertainty:  None
Author: Romain Sacchi, PSI, romain.sacchi@psi.ch</v>
      </c>
    </row>
    <row r="3675" spans="1:22" customFormat="1" x14ac:dyDescent="0.2">
      <c r="A3675" t="s">
        <v>6</v>
      </c>
      <c r="B3675" t="s">
        <v>1802</v>
      </c>
    </row>
    <row r="3676" spans="1:22" customFormat="1" x14ac:dyDescent="0.2">
      <c r="A3676" t="s">
        <v>8</v>
      </c>
      <c r="B3676">
        <v>1</v>
      </c>
    </row>
    <row r="3677" spans="1:22" customFormat="1" x14ac:dyDescent="0.2">
      <c r="A3677" t="s">
        <v>9</v>
      </c>
      <c r="B3677" t="s">
        <v>73</v>
      </c>
    </row>
    <row r="3678" spans="1:22" customFormat="1" x14ac:dyDescent="0.2">
      <c r="A3678" t="s">
        <v>11</v>
      </c>
      <c r="B3678" t="s">
        <v>12</v>
      </c>
    </row>
    <row r="3679" spans="1:22" customFormat="1" x14ac:dyDescent="0.2">
      <c r="A3679" t="s">
        <v>13</v>
      </c>
      <c r="B3679" t="s">
        <v>14</v>
      </c>
    </row>
    <row r="3680" spans="1:22" customFormat="1" x14ac:dyDescent="0.2">
      <c r="A3680" t="s">
        <v>15</v>
      </c>
      <c r="B3680" t="s">
        <v>53</v>
      </c>
    </row>
    <row r="3681" spans="1:19" customFormat="1" x14ac:dyDescent="0.2">
      <c r="A3681" t="s">
        <v>17</v>
      </c>
    </row>
    <row r="3682" spans="1:19" s="2" customFormat="1" x14ac:dyDescent="0.2">
      <c r="A3682" s="2" t="s">
        <v>18</v>
      </c>
      <c r="B3682" s="2" t="s">
        <v>19</v>
      </c>
      <c r="C3682" s="2" t="s">
        <v>6</v>
      </c>
      <c r="D3682" s="2" t="s">
        <v>15</v>
      </c>
      <c r="E3682" s="2" t="s">
        <v>20</v>
      </c>
      <c r="F3682" s="2" t="s">
        <v>13</v>
      </c>
      <c r="G3682" s="2" t="s">
        <v>21</v>
      </c>
      <c r="H3682" s="2" t="s">
        <v>9</v>
      </c>
      <c r="I3682" s="2" t="s">
        <v>4</v>
      </c>
      <c r="J3682" s="2" t="s">
        <v>1925</v>
      </c>
      <c r="K3682" s="2" t="s">
        <v>1998</v>
      </c>
      <c r="L3682" s="2" t="s">
        <v>2002</v>
      </c>
      <c r="M3682" s="2" t="s">
        <v>2003</v>
      </c>
      <c r="N3682" s="2" t="s">
        <v>2001</v>
      </c>
      <c r="O3682" s="2" t="s">
        <v>2000</v>
      </c>
      <c r="P3682" s="2" t="s">
        <v>2004</v>
      </c>
      <c r="Q3682" s="2" t="s">
        <v>1502</v>
      </c>
      <c r="R3682" s="2" t="s">
        <v>2005</v>
      </c>
      <c r="S3682" s="2" t="s">
        <v>2006</v>
      </c>
    </row>
    <row r="3683" spans="1:19" customFormat="1" x14ac:dyDescent="0.2">
      <c r="A3683" t="s">
        <v>335</v>
      </c>
      <c r="B3683">
        <v>3.8502999999999998</v>
      </c>
      <c r="D3683" t="s">
        <v>30</v>
      </c>
      <c r="E3683" t="s">
        <v>336</v>
      </c>
      <c r="F3683" t="s">
        <v>27</v>
      </c>
      <c r="G3683">
        <v>0</v>
      </c>
      <c r="I3683" t="s">
        <v>337</v>
      </c>
    </row>
    <row r="3684" spans="1:19" customFormat="1" x14ac:dyDescent="0.2">
      <c r="A3684" t="s">
        <v>29</v>
      </c>
      <c r="B3684">
        <v>0.25026999999999999</v>
      </c>
      <c r="D3684" t="s">
        <v>30</v>
      </c>
      <c r="E3684" t="s">
        <v>31</v>
      </c>
      <c r="F3684" t="s">
        <v>27</v>
      </c>
      <c r="G3684">
        <v>0</v>
      </c>
      <c r="I3684" t="s">
        <v>338</v>
      </c>
    </row>
    <row r="3685" spans="1:19" customFormat="1" x14ac:dyDescent="0.2">
      <c r="A3685" t="s">
        <v>1459</v>
      </c>
      <c r="B3685">
        <v>1</v>
      </c>
      <c r="C3685" t="str">
        <f>B3675</f>
        <v>PK</v>
      </c>
      <c r="D3685" t="s">
        <v>53</v>
      </c>
      <c r="E3685" t="s">
        <v>339</v>
      </c>
      <c r="F3685" t="s">
        <v>33</v>
      </c>
      <c r="G3685">
        <v>0</v>
      </c>
      <c r="H3685" t="s">
        <v>73</v>
      </c>
      <c r="J3685">
        <f>VLOOKUP(C3685,'extension - production vol'!$B$6:$D$235,3,0)</f>
        <v>22.588000000000001</v>
      </c>
    </row>
    <row r="3686" spans="1:19" customFormat="1" ht="16" x14ac:dyDescent="0.2">
      <c r="A3686" t="s">
        <v>1439</v>
      </c>
      <c r="B3686" s="4">
        <f t="shared" ref="B3686:B3701" si="398">M3686*S3686</f>
        <v>3.5508789212321844E-8</v>
      </c>
      <c r="C3686" t="s">
        <v>49</v>
      </c>
      <c r="D3686" t="s">
        <v>15</v>
      </c>
      <c r="F3686" t="s">
        <v>36</v>
      </c>
      <c r="G3686">
        <v>0</v>
      </c>
      <c r="H3686" t="s">
        <v>1439</v>
      </c>
      <c r="I3686" t="s">
        <v>340</v>
      </c>
      <c r="K3686" t="s">
        <v>1999</v>
      </c>
      <c r="L3686">
        <f>IF(K3686="residential",VLOOKUP(B3675,parameters!$C$41:$AG$178,18,0),IF(K3686="commercial",1-VLOOKUP(B3675,parameters!$C$41:$AG$178,18,0),1))</f>
        <v>0.17766751537682748</v>
      </c>
      <c r="M3686" s="4">
        <f>INDEX(parameters!$D$41:$AG$178,MATCH('PV (extension)'!B3675,parameters!$C$41:$C$178,0),MATCH('PV (extension)'!A3686,parameters!$D$5:$AG$5,0))/L3686</f>
        <v>5.119823078397083E-3</v>
      </c>
      <c r="N3686" s="3" t="s">
        <v>1505</v>
      </c>
      <c r="O3686">
        <f>INDEX(parameters!$C$196:$EJ$198,MATCH('PV (extension)'!N3686,parameters!$B$196:$B$198,0),MATCH('PV (extension)'!B3675,parameters!$C$195:$EJ$195,0))</f>
        <v>1602.0518963108066</v>
      </c>
      <c r="P3686">
        <v>3</v>
      </c>
      <c r="Q3686">
        <v>30</v>
      </c>
      <c r="R3686">
        <f>Q3686*P3686*O3686</f>
        <v>144184.67066797259</v>
      </c>
      <c r="S3686">
        <f>1/R3686</f>
        <v>6.9355500509675725E-6</v>
      </c>
    </row>
    <row r="3687" spans="1:19" customFormat="1" ht="16" x14ac:dyDescent="0.2">
      <c r="A3687" t="s">
        <v>1440</v>
      </c>
      <c r="B3687" s="4">
        <f t="shared" si="398"/>
        <v>2.3159919425099269E-7</v>
      </c>
      <c r="C3687" t="s">
        <v>49</v>
      </c>
      <c r="D3687" t="s">
        <v>15</v>
      </c>
      <c r="F3687" t="s">
        <v>36</v>
      </c>
      <c r="G3687">
        <v>0</v>
      </c>
      <c r="H3687" t="s">
        <v>1440</v>
      </c>
      <c r="I3687" t="s">
        <v>340</v>
      </c>
      <c r="K3687" t="s">
        <v>1999</v>
      </c>
      <c r="L3687">
        <f>L3686</f>
        <v>0.17766751537682748</v>
      </c>
      <c r="M3687" s="4">
        <f>INDEX(parameters!$D$41:$AG$178,MATCH('PV (extension)'!B3675,parameters!$C$41:$C$178,0),MATCH('PV (extension)'!A3687,parameters!$D$5:$AG$5,0))/L3687</f>
        <v>3.3393053550047194E-2</v>
      </c>
      <c r="N3687" s="3" t="s">
        <v>1505</v>
      </c>
      <c r="O3687">
        <f>INDEX(parameters!$C$196:$EJ$198,MATCH('PV (extension)'!N3687,parameters!$B$196:$B$198,0),MATCH('PV (extension)'!B3675,parameters!$C$195:$EJ$195,0))</f>
        <v>1602.0518963108066</v>
      </c>
      <c r="P3687">
        <v>3</v>
      </c>
      <c r="Q3687">
        <v>30</v>
      </c>
      <c r="R3687">
        <f t="shared" ref="R3687:R3701" si="399">Q3687*P3687*O3687</f>
        <v>144184.67066797259</v>
      </c>
      <c r="S3687">
        <f t="shared" ref="S3687:S3701" si="400">1/R3687</f>
        <v>6.9355500509675725E-6</v>
      </c>
    </row>
    <row r="3688" spans="1:19" customFormat="1" ht="16" x14ac:dyDescent="0.2">
      <c r="A3688" t="s">
        <v>1441</v>
      </c>
      <c r="B3688" s="4">
        <f t="shared" si="398"/>
        <v>3.5886265006008784E-9</v>
      </c>
      <c r="C3688" t="s">
        <v>35</v>
      </c>
      <c r="D3688" t="s">
        <v>15</v>
      </c>
      <c r="F3688" t="s">
        <v>36</v>
      </c>
      <c r="G3688">
        <v>0</v>
      </c>
      <c r="H3688" t="s">
        <v>1441</v>
      </c>
      <c r="I3688" t="s">
        <v>340</v>
      </c>
      <c r="K3688" t="s">
        <v>1999</v>
      </c>
      <c r="L3688">
        <f t="shared" ref="L3688:L3701" si="401">L3687</f>
        <v>0.17766751537682748</v>
      </c>
      <c r="M3688" s="4">
        <f>INDEX(parameters!$D$41:$AG$178,MATCH('PV (extension)'!B3675,parameters!$C$41:$C$178,0),MATCH('PV (extension)'!A3688,parameters!$D$5:$AG$5,0))/L3688</f>
        <v>5.1742493013949662E-4</v>
      </c>
      <c r="N3688" s="3" t="s">
        <v>1505</v>
      </c>
      <c r="O3688">
        <f>INDEX(parameters!$C$196:$EJ$198,MATCH('PV (extension)'!N3688,parameters!$B$196:$B$198,0),MATCH('PV (extension)'!B3675,parameters!$C$195:$EJ$195,0))</f>
        <v>1602.0518963108066</v>
      </c>
      <c r="P3688">
        <v>3</v>
      </c>
      <c r="Q3688">
        <v>30</v>
      </c>
      <c r="R3688">
        <f t="shared" si="399"/>
        <v>144184.67066797259</v>
      </c>
      <c r="S3688">
        <f t="shared" si="400"/>
        <v>6.9355500509675725E-6</v>
      </c>
    </row>
    <row r="3689" spans="1:19" customFormat="1" ht="16" x14ac:dyDescent="0.2">
      <c r="A3689" t="s">
        <v>1442</v>
      </c>
      <c r="B3689" s="4">
        <f t="shared" si="398"/>
        <v>6.2387648788828638E-8</v>
      </c>
      <c r="C3689" t="s">
        <v>35</v>
      </c>
      <c r="D3689" t="s">
        <v>15</v>
      </c>
      <c r="F3689" t="s">
        <v>36</v>
      </c>
      <c r="G3689">
        <v>0</v>
      </c>
      <c r="H3689" t="s">
        <v>1442</v>
      </c>
      <c r="I3689" t="s">
        <v>340</v>
      </c>
      <c r="K3689" t="s">
        <v>1999</v>
      </c>
      <c r="L3689">
        <f t="shared" si="401"/>
        <v>0.17766751537682748</v>
      </c>
      <c r="M3689" s="4">
        <f>INDEX(parameters!$D$41:$AG$178,MATCH('PV (extension)'!B3675,parameters!$C$41:$C$178,0),MATCH('PV (extension)'!A3689,parameters!$D$5:$AG$5,0))/L3689</f>
        <v>8.9953425943663963E-3</v>
      </c>
      <c r="N3689" s="3" t="s">
        <v>1505</v>
      </c>
      <c r="O3689">
        <f>INDEX(parameters!$C$196:$EJ$198,MATCH('PV (extension)'!N3689,parameters!$B$196:$B$198,0),MATCH('PV (extension)'!B3675,parameters!$C$195:$EJ$195,0))</f>
        <v>1602.0518963108066</v>
      </c>
      <c r="P3689">
        <v>3</v>
      </c>
      <c r="Q3689">
        <v>30</v>
      </c>
      <c r="R3689">
        <f t="shared" si="399"/>
        <v>144184.67066797259</v>
      </c>
      <c r="S3689">
        <f t="shared" si="400"/>
        <v>6.9355500509675725E-6</v>
      </c>
    </row>
    <row r="3690" spans="1:19" customFormat="1" x14ac:dyDescent="0.2">
      <c r="A3690" t="s">
        <v>341</v>
      </c>
      <c r="B3690" s="4">
        <f t="shared" si="398"/>
        <v>1.8271985212113527E-7</v>
      </c>
      <c r="C3690" t="s">
        <v>35</v>
      </c>
      <c r="D3690" t="s">
        <v>15</v>
      </c>
      <c r="F3690" t="s">
        <v>36</v>
      </c>
      <c r="G3690">
        <v>0</v>
      </c>
      <c r="H3690" t="s">
        <v>341</v>
      </c>
      <c r="I3690" t="s">
        <v>340</v>
      </c>
      <c r="K3690" t="s">
        <v>1999</v>
      </c>
      <c r="L3690">
        <f t="shared" si="401"/>
        <v>0.17766751537682748</v>
      </c>
      <c r="M3690" s="4">
        <f>INDEX(parameters!$D$41:$AG$178,MATCH('PV (extension)'!B3675,parameters!$C$41:$C$178,0),MATCH('PV (extension)'!A3690,parameters!$D$5:$AG$5,0))/L3690</f>
        <v>1.8497835237986298E-2</v>
      </c>
      <c r="N3690" t="s">
        <v>1506</v>
      </c>
      <c r="O3690">
        <f>INDEX(parameters!$C$196:$EJ$198,MATCH('PV (extension)'!N3690,parameters!$B$196:$B$198,0),MATCH('PV (extension)'!B3675,parameters!$C$195:$EJ$195,0))</f>
        <v>1124.8449484735452</v>
      </c>
      <c r="P3690">
        <v>3</v>
      </c>
      <c r="Q3690">
        <v>30</v>
      </c>
      <c r="R3690">
        <f t="shared" si="399"/>
        <v>101236.04536261907</v>
      </c>
      <c r="S3690">
        <f t="shared" si="400"/>
        <v>9.8779046180447237E-6</v>
      </c>
    </row>
    <row r="3691" spans="1:19" customFormat="1" x14ac:dyDescent="0.2">
      <c r="A3691" t="s">
        <v>342</v>
      </c>
      <c r="B3691" s="4">
        <f t="shared" si="398"/>
        <v>1.7919981486359822E-7</v>
      </c>
      <c r="C3691" t="s">
        <v>35</v>
      </c>
      <c r="D3691" t="s">
        <v>15</v>
      </c>
      <c r="F3691" t="s">
        <v>36</v>
      </c>
      <c r="G3691">
        <v>0</v>
      </c>
      <c r="H3691" t="s">
        <v>342</v>
      </c>
      <c r="I3691" t="s">
        <v>340</v>
      </c>
      <c r="K3691" t="s">
        <v>1999</v>
      </c>
      <c r="L3691">
        <f t="shared" si="401"/>
        <v>0.17766751537682748</v>
      </c>
      <c r="M3691" s="4">
        <f>INDEX(parameters!$D$41:$AG$178,MATCH('PV (extension)'!B3675,parameters!$C$41:$C$178,0),MATCH('PV (extension)'!A3691,parameters!$D$5:$AG$5,0))/L3691</f>
        <v>1.8141480586504166E-2</v>
      </c>
      <c r="N3691" t="s">
        <v>1506</v>
      </c>
      <c r="O3691">
        <f>INDEX(parameters!$C$196:$EJ$198,MATCH('PV (extension)'!N3691,parameters!$B$196:$B$198,0),MATCH('PV (extension)'!B3675,parameters!$C$195:$EJ$195,0))</f>
        <v>1124.8449484735452</v>
      </c>
      <c r="P3691">
        <v>3</v>
      </c>
      <c r="Q3691">
        <v>30</v>
      </c>
      <c r="R3691">
        <f t="shared" si="399"/>
        <v>101236.04536261907</v>
      </c>
      <c r="S3691">
        <f t="shared" si="400"/>
        <v>9.8779046180447237E-6</v>
      </c>
    </row>
    <row r="3692" spans="1:19" customFormat="1" x14ac:dyDescent="0.2">
      <c r="A3692" t="s">
        <v>343</v>
      </c>
      <c r="B3692" s="4">
        <f t="shared" si="398"/>
        <v>9.6327866313790427E-8</v>
      </c>
      <c r="C3692" t="s">
        <v>35</v>
      </c>
      <c r="D3692" t="s">
        <v>15</v>
      </c>
      <c r="F3692" t="s">
        <v>36</v>
      </c>
      <c r="G3692">
        <v>0</v>
      </c>
      <c r="H3692" t="s">
        <v>343</v>
      </c>
      <c r="I3692" t="s">
        <v>340</v>
      </c>
      <c r="K3692" t="s">
        <v>1999</v>
      </c>
      <c r="L3692">
        <f t="shared" si="401"/>
        <v>0.17766751537682748</v>
      </c>
      <c r="M3692" s="4">
        <f>INDEX(parameters!$D$41:$AG$178,MATCH('PV (extension)'!B3675,parameters!$C$41:$C$178,0),MATCH('PV (extension)'!A3692,parameters!$D$5:$AG$5,0))/L3692</f>
        <v>9.7518522438271929E-3</v>
      </c>
      <c r="N3692" t="s">
        <v>1506</v>
      </c>
      <c r="O3692">
        <f>INDEX(parameters!$C$196:$EJ$198,MATCH('PV (extension)'!N3692,parameters!$B$196:$B$198,0),MATCH('PV (extension)'!B3675,parameters!$C$195:$EJ$195,0))</f>
        <v>1124.8449484735452</v>
      </c>
      <c r="P3692">
        <v>3</v>
      </c>
      <c r="Q3692">
        <v>30</v>
      </c>
      <c r="R3692">
        <f t="shared" si="399"/>
        <v>101236.04536261907</v>
      </c>
      <c r="S3692">
        <f t="shared" si="400"/>
        <v>9.8779046180447237E-6</v>
      </c>
    </row>
    <row r="3693" spans="1:19" customFormat="1" x14ac:dyDescent="0.2">
      <c r="A3693" t="s">
        <v>344</v>
      </c>
      <c r="B3693" s="4">
        <f t="shared" si="398"/>
        <v>9.6244518739260205E-8</v>
      </c>
      <c r="C3693" t="s">
        <v>35</v>
      </c>
      <c r="D3693" t="s">
        <v>15</v>
      </c>
      <c r="F3693" t="s">
        <v>36</v>
      </c>
      <c r="G3693">
        <v>0</v>
      </c>
      <c r="H3693" t="s">
        <v>344</v>
      </c>
      <c r="I3693" t="s">
        <v>340</v>
      </c>
      <c r="K3693" t="s">
        <v>1999</v>
      </c>
      <c r="L3693">
        <f t="shared" si="401"/>
        <v>0.17766751537682748</v>
      </c>
      <c r="M3693" s="4">
        <f>INDEX(parameters!$D$41:$AG$178,MATCH('PV (extension)'!B3675,parameters!$C$41:$C$178,0),MATCH('PV (extension)'!A3693,parameters!$D$5:$AG$5,0))/L3693</f>
        <v>9.7434144649911868E-3</v>
      </c>
      <c r="N3693" t="s">
        <v>1506</v>
      </c>
      <c r="O3693">
        <f>INDEX(parameters!$C$196:$EJ$198,MATCH('PV (extension)'!N3693,parameters!$B$196:$B$198,0),MATCH('PV (extension)'!B3675,parameters!$C$195:$EJ$195,0))</f>
        <v>1124.8449484735452</v>
      </c>
      <c r="P3693">
        <v>3</v>
      </c>
      <c r="Q3693">
        <v>30</v>
      </c>
      <c r="R3693">
        <f t="shared" si="399"/>
        <v>101236.04536261907</v>
      </c>
      <c r="S3693">
        <f t="shared" si="400"/>
        <v>9.8779046180447237E-6</v>
      </c>
    </row>
    <row r="3694" spans="1:19" customFormat="1" ht="16" x14ac:dyDescent="0.2">
      <c r="A3694" t="s">
        <v>345</v>
      </c>
      <c r="B3694" s="4">
        <f t="shared" si="398"/>
        <v>1.9762346811495709E-6</v>
      </c>
      <c r="C3694" t="s">
        <v>35</v>
      </c>
      <c r="D3694" t="s">
        <v>15</v>
      </c>
      <c r="F3694" t="s">
        <v>36</v>
      </c>
      <c r="G3694">
        <v>0</v>
      </c>
      <c r="H3694" t="s">
        <v>345</v>
      </c>
      <c r="I3694" t="s">
        <v>340</v>
      </c>
      <c r="K3694" t="s">
        <v>1999</v>
      </c>
      <c r="L3694">
        <f t="shared" si="401"/>
        <v>0.17766751537682748</v>
      </c>
      <c r="M3694" s="4">
        <f>INDEX(parameters!$D$41:$AG$178,MATCH('PV (extension)'!B3675,parameters!$C$41:$C$178,0),MATCH('PV (extension)'!A3694,parameters!$D$5:$AG$5,0))/L3694</f>
        <v>0.28494274666417674</v>
      </c>
      <c r="N3694" s="3" t="s">
        <v>1505</v>
      </c>
      <c r="O3694">
        <f>INDEX(parameters!$C$196:$EJ$198,MATCH('PV (extension)'!N3694,parameters!$B$196:$B$198,0),MATCH('PV (extension)'!B3675,parameters!$C$195:$EJ$195,0))</f>
        <v>1602.0518963108066</v>
      </c>
      <c r="P3694">
        <v>3</v>
      </c>
      <c r="Q3694">
        <v>30</v>
      </c>
      <c r="R3694">
        <f t="shared" si="399"/>
        <v>144184.67066797259</v>
      </c>
      <c r="S3694">
        <f t="shared" si="400"/>
        <v>6.9355500509675725E-6</v>
      </c>
    </row>
    <row r="3695" spans="1:19" customFormat="1" ht="16" x14ac:dyDescent="0.2">
      <c r="A3695" t="s">
        <v>346</v>
      </c>
      <c r="B3695" s="4">
        <f t="shared" si="398"/>
        <v>1.0315658766303125E-6</v>
      </c>
      <c r="C3695" t="s">
        <v>35</v>
      </c>
      <c r="D3695" t="s">
        <v>15</v>
      </c>
      <c r="F3695" t="s">
        <v>36</v>
      </c>
      <c r="G3695">
        <v>0</v>
      </c>
      <c r="H3695" t="s">
        <v>346</v>
      </c>
      <c r="I3695" t="s">
        <v>340</v>
      </c>
      <c r="K3695" t="s">
        <v>1999</v>
      </c>
      <c r="L3695">
        <f t="shared" si="401"/>
        <v>0.17766751537682748</v>
      </c>
      <c r="M3695" s="4">
        <f>INDEX(parameters!$D$41:$AG$178,MATCH('PV (extension)'!B3675,parameters!$C$41:$C$178,0),MATCH('PV (extension)'!A3695,parameters!$D$5:$AG$5,0))/L3695</f>
        <v>0.14873598619426004</v>
      </c>
      <c r="N3695" s="3" t="s">
        <v>1505</v>
      </c>
      <c r="O3695">
        <f>INDEX(parameters!$C$196:$EJ$198,MATCH('PV (extension)'!N3695,parameters!$B$196:$B$198,0),MATCH('PV (extension)'!B3675,parameters!$C$195:$EJ$195,0))</f>
        <v>1602.0518963108066</v>
      </c>
      <c r="P3695">
        <v>3</v>
      </c>
      <c r="Q3695">
        <v>30</v>
      </c>
      <c r="R3695">
        <f t="shared" si="399"/>
        <v>144184.67066797259</v>
      </c>
      <c r="S3695">
        <f t="shared" si="400"/>
        <v>6.9355500509675725E-6</v>
      </c>
    </row>
    <row r="3696" spans="1:19" customFormat="1" ht="16" x14ac:dyDescent="0.2">
      <c r="A3696" t="s">
        <v>347</v>
      </c>
      <c r="B3696" s="4">
        <f t="shared" si="398"/>
        <v>5.7057789281752004E-7</v>
      </c>
      <c r="C3696" t="s">
        <v>49</v>
      </c>
      <c r="D3696" t="s">
        <v>15</v>
      </c>
      <c r="F3696" t="s">
        <v>36</v>
      </c>
      <c r="G3696">
        <v>0</v>
      </c>
      <c r="H3696" t="s">
        <v>347</v>
      </c>
      <c r="I3696" t="s">
        <v>340</v>
      </c>
      <c r="K3696" t="s">
        <v>1999</v>
      </c>
      <c r="L3696">
        <f t="shared" si="401"/>
        <v>0.17766751537682748</v>
      </c>
      <c r="M3696" s="4">
        <f>INDEX(parameters!$D$41:$AG$178,MATCH('PV (extension)'!B3675,parameters!$C$41:$C$178,0),MATCH('PV (extension)'!A3696,parameters!$D$5:$AG$5,0))/L3696</f>
        <v>8.2268585566319899E-2</v>
      </c>
      <c r="N3696" s="3" t="s">
        <v>1505</v>
      </c>
      <c r="O3696">
        <f>INDEX(parameters!$C$196:$EJ$198,MATCH('PV (extension)'!N3696,parameters!$B$196:$B$198,0),MATCH('PV (extension)'!B3675,parameters!$C$195:$EJ$195,0))</f>
        <v>1602.0518963108066</v>
      </c>
      <c r="P3696">
        <v>3</v>
      </c>
      <c r="Q3696">
        <v>30</v>
      </c>
      <c r="R3696">
        <f t="shared" si="399"/>
        <v>144184.67066797259</v>
      </c>
      <c r="S3696">
        <f t="shared" si="400"/>
        <v>6.9355500509675725E-6</v>
      </c>
    </row>
    <row r="3697" spans="1:19" customFormat="1" ht="16" x14ac:dyDescent="0.2">
      <c r="A3697" t="s">
        <v>348</v>
      </c>
      <c r="B3697" s="4">
        <f t="shared" si="398"/>
        <v>1.597653880674667E-8</v>
      </c>
      <c r="C3697" t="s">
        <v>49</v>
      </c>
      <c r="D3697" t="s">
        <v>15</v>
      </c>
      <c r="F3697" t="s">
        <v>36</v>
      </c>
      <c r="G3697">
        <v>0</v>
      </c>
      <c r="H3697" t="s">
        <v>348</v>
      </c>
      <c r="I3697" t="s">
        <v>340</v>
      </c>
      <c r="K3697" t="s">
        <v>1999</v>
      </c>
      <c r="L3697">
        <f t="shared" si="401"/>
        <v>0.17766751537682748</v>
      </c>
      <c r="M3697" s="4">
        <f>INDEX(parameters!$D$41:$AG$178,MATCH('PV (extension)'!B3675,parameters!$C$41:$C$178,0),MATCH('PV (extension)'!A3697,parameters!$D$5:$AG$5,0))/L3697</f>
        <v>2.3035719862648527E-3</v>
      </c>
      <c r="N3697" s="3" t="s">
        <v>1505</v>
      </c>
      <c r="O3697">
        <f>INDEX(parameters!$C$196:$EJ$198,MATCH('PV (extension)'!N3697,parameters!$B$196:$B$198,0),MATCH('PV (extension)'!B3675,parameters!$C$195:$EJ$195,0))</f>
        <v>1602.0518963108066</v>
      </c>
      <c r="P3697">
        <v>3</v>
      </c>
      <c r="Q3697">
        <v>30</v>
      </c>
      <c r="R3697">
        <f t="shared" si="399"/>
        <v>144184.67066797259</v>
      </c>
      <c r="S3697">
        <f t="shared" si="400"/>
        <v>6.9355500509675725E-6</v>
      </c>
    </row>
    <row r="3698" spans="1:19" customFormat="1" ht="16" x14ac:dyDescent="0.2">
      <c r="A3698" t="s">
        <v>349</v>
      </c>
      <c r="B3698" s="4">
        <f t="shared" si="398"/>
        <v>9.4917555604139808E-8</v>
      </c>
      <c r="C3698" t="s">
        <v>35</v>
      </c>
      <c r="D3698" t="s">
        <v>15</v>
      </c>
      <c r="F3698" t="s">
        <v>36</v>
      </c>
      <c r="G3698">
        <v>0</v>
      </c>
      <c r="H3698" t="s">
        <v>349</v>
      </c>
      <c r="I3698" t="s">
        <v>340</v>
      </c>
      <c r="K3698" t="s">
        <v>1999</v>
      </c>
      <c r="L3698">
        <f t="shared" si="401"/>
        <v>0.17766751537682748</v>
      </c>
      <c r="M3698" s="4">
        <f>INDEX(parameters!$D$41:$AG$178,MATCH('PV (extension)'!B3675,parameters!$C$41:$C$178,0),MATCH('PV (extension)'!A3698,parameters!$D$5:$AG$5,0))/L3698</f>
        <v>1.3685656495391874E-2</v>
      </c>
      <c r="N3698" s="3" t="s">
        <v>1505</v>
      </c>
      <c r="O3698">
        <f>INDEX(parameters!$C$196:$EJ$198,MATCH('PV (extension)'!N3698,parameters!$B$196:$B$198,0),MATCH('PV (extension)'!B3675,parameters!$C$195:$EJ$195,0))</f>
        <v>1602.0518963108066</v>
      </c>
      <c r="P3698">
        <v>3</v>
      </c>
      <c r="Q3698">
        <v>30</v>
      </c>
      <c r="R3698">
        <f t="shared" si="399"/>
        <v>144184.67066797259</v>
      </c>
      <c r="S3698">
        <f t="shared" si="400"/>
        <v>6.9355500509675725E-6</v>
      </c>
    </row>
    <row r="3699" spans="1:19" customFormat="1" ht="16" x14ac:dyDescent="0.2">
      <c r="A3699" t="s">
        <v>350</v>
      </c>
      <c r="B3699" s="4">
        <f t="shared" si="398"/>
        <v>1.6246514110195469E-6</v>
      </c>
      <c r="C3699" t="s">
        <v>35</v>
      </c>
      <c r="D3699" t="s">
        <v>15</v>
      </c>
      <c r="F3699" t="s">
        <v>36</v>
      </c>
      <c r="G3699">
        <v>0</v>
      </c>
      <c r="H3699" t="s">
        <v>350</v>
      </c>
      <c r="I3699" t="s">
        <v>340</v>
      </c>
      <c r="K3699" t="s">
        <v>1999</v>
      </c>
      <c r="L3699">
        <f t="shared" si="401"/>
        <v>0.17766751537682748</v>
      </c>
      <c r="M3699" s="4">
        <f>INDEX(parameters!$D$41:$AG$178,MATCH('PV (extension)'!B3675,parameters!$C$41:$C$178,0),MATCH('PV (extension)'!A3699,parameters!$D$5:$AG$5,0))/L3699</f>
        <v>0.23424982864811036</v>
      </c>
      <c r="N3699" s="3" t="s">
        <v>1505</v>
      </c>
      <c r="O3699">
        <f>INDEX(parameters!$C$196:$EJ$198,MATCH('PV (extension)'!N3699,parameters!$B$196:$B$198,0),MATCH('PV (extension)'!B3675,parameters!$C$195:$EJ$195,0))</f>
        <v>1602.0518963108066</v>
      </c>
      <c r="P3699">
        <v>3</v>
      </c>
      <c r="Q3699">
        <v>30</v>
      </c>
      <c r="R3699">
        <f t="shared" si="399"/>
        <v>144184.67066797259</v>
      </c>
      <c r="S3699">
        <f t="shared" si="400"/>
        <v>6.9355500509675725E-6</v>
      </c>
    </row>
    <row r="3700" spans="1:19" customFormat="1" ht="16" x14ac:dyDescent="0.2">
      <c r="A3700" t="s">
        <v>351</v>
      </c>
      <c r="B3700" s="4">
        <f t="shared" si="398"/>
        <v>5.0163576230378002E-8</v>
      </c>
      <c r="C3700" t="s">
        <v>35</v>
      </c>
      <c r="D3700" t="s">
        <v>15</v>
      </c>
      <c r="F3700" t="s">
        <v>36</v>
      </c>
      <c r="G3700">
        <v>0</v>
      </c>
      <c r="H3700" t="s">
        <v>351</v>
      </c>
      <c r="I3700" t="s">
        <v>340</v>
      </c>
      <c r="K3700" t="s">
        <v>1999</v>
      </c>
      <c r="L3700">
        <f t="shared" si="401"/>
        <v>0.17766751537682748</v>
      </c>
      <c r="M3700" s="4">
        <f>INDEX(parameters!$D$41:$AG$178,MATCH('PV (extension)'!B3675,parameters!$C$41:$C$178,0),MATCH('PV (extension)'!A3700,parameters!$D$5:$AG$5,0))/L3700</f>
        <v>7.2328187183047909E-3</v>
      </c>
      <c r="N3700" s="3" t="s">
        <v>1505</v>
      </c>
      <c r="O3700">
        <f>INDEX(parameters!$C$196:$EJ$198,MATCH('PV (extension)'!N3700,parameters!$B$196:$B$198,0),MATCH('PV (extension)'!B3675,parameters!$C$195:$EJ$195,0))</f>
        <v>1602.0518963108066</v>
      </c>
      <c r="P3700">
        <v>3</v>
      </c>
      <c r="Q3700">
        <v>30</v>
      </c>
      <c r="R3700">
        <f t="shared" si="399"/>
        <v>144184.67066797259</v>
      </c>
      <c r="S3700">
        <f t="shared" si="400"/>
        <v>6.9355500509675725E-6</v>
      </c>
    </row>
    <row r="3701" spans="1:19" customFormat="1" ht="16" x14ac:dyDescent="0.2">
      <c r="A3701" t="s">
        <v>352</v>
      </c>
      <c r="B3701" s="4">
        <f t="shared" si="398"/>
        <v>8.4905405320668084E-7</v>
      </c>
      <c r="C3701" t="s">
        <v>35</v>
      </c>
      <c r="D3701" t="s">
        <v>15</v>
      </c>
      <c r="F3701" t="s">
        <v>36</v>
      </c>
      <c r="G3701">
        <v>0</v>
      </c>
      <c r="H3701" t="s">
        <v>352</v>
      </c>
      <c r="I3701" t="s">
        <v>340</v>
      </c>
      <c r="K3701" t="s">
        <v>1999</v>
      </c>
      <c r="L3701">
        <f t="shared" si="401"/>
        <v>0.17766751537682748</v>
      </c>
      <c r="M3701" s="4">
        <f>INDEX(parameters!$D$41:$AG$178,MATCH('PV (extension)'!B3675,parameters!$C$41:$C$178,0),MATCH('PV (extension)'!A3701,parameters!$D$5:$AG$5,0))/L3701</f>
        <v>0.12242057904091255</v>
      </c>
      <c r="N3701" s="3" t="s">
        <v>1505</v>
      </c>
      <c r="O3701">
        <f>INDEX(parameters!$C$196:$EJ$198,MATCH('PV (extension)'!N3701,parameters!$B$196:$B$198,0),MATCH('PV (extension)'!B3675,parameters!$C$195:$EJ$195,0))</f>
        <v>1602.0518963108066</v>
      </c>
      <c r="P3701">
        <v>3</v>
      </c>
      <c r="Q3701">
        <v>30</v>
      </c>
      <c r="R3701">
        <f t="shared" si="399"/>
        <v>144184.67066797259</v>
      </c>
      <c r="S3701">
        <f t="shared" si="400"/>
        <v>6.9355500509675725E-6</v>
      </c>
    </row>
    <row r="3702" spans="1:19" customFormat="1" x14ac:dyDescent="0.2">
      <c r="A3702" t="s">
        <v>442</v>
      </c>
      <c r="B3702">
        <v>3.7025999999999999E-3</v>
      </c>
      <c r="C3702" t="s">
        <v>42</v>
      </c>
      <c r="D3702" t="s">
        <v>16</v>
      </c>
      <c r="F3702" t="s">
        <v>36</v>
      </c>
      <c r="G3702">
        <v>0</v>
      </c>
      <c r="H3702" t="s">
        <v>443</v>
      </c>
      <c r="I3702" t="s">
        <v>353</v>
      </c>
    </row>
    <row r="3703" spans="1:19" customFormat="1" x14ac:dyDescent="0.2">
      <c r="A3703" t="s">
        <v>354</v>
      </c>
      <c r="B3703">
        <v>-3.3322999999999998E-6</v>
      </c>
      <c r="C3703" t="s">
        <v>49</v>
      </c>
      <c r="D3703" t="s">
        <v>250</v>
      </c>
      <c r="F3703" t="s">
        <v>36</v>
      </c>
      <c r="G3703">
        <v>0</v>
      </c>
      <c r="H3703" t="s">
        <v>355</v>
      </c>
      <c r="I3703" t="s">
        <v>353</v>
      </c>
    </row>
    <row r="3704" spans="1:19" customFormat="1" x14ac:dyDescent="0.2"/>
    <row r="3705" spans="1:19" s="2" customFormat="1" x14ac:dyDescent="0.2">
      <c r="A3705" s="2" t="s">
        <v>2</v>
      </c>
      <c r="B3705" s="2" t="s">
        <v>1460</v>
      </c>
    </row>
    <row r="3706" spans="1:19" x14ac:dyDescent="0.2">
      <c r="A3706" s="29" t="s">
        <v>4</v>
      </c>
      <c r="B370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")&amp;HLOOKUP(B3707,parameters!$C$195:$EJ$198,2,0)&amp;" kWh/kWp.
Annual output, Facade: "&amp;HLOOKUP(B3707,parameters!$C$195:$EJ$198,3,0)&amp;" kWh/kWp.
Annual output, Open-ground: "&amp;HLOOKUP(B3707,parameters!$C$195:$EJ$198,4,0)&amp;_xlfn._LONGTEXT("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")&amp;VLOOKUP(B3707,'extension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1602.05189631081 kWh/kWp.
Annual output, Facade: 1124.84494847355 kWh/kWp.
Annual output, Open-ground: 1704.31052799022 kWh/kWp.
Amount of solar energy transformed to electricity. Waste heat emission due to losses of electricity in the system.
Technology:  Electricity production with grid-connected photovoltaic power plants.
Time period:  Time of publications
Production volume: 22.588 GWh in 2025.
Sampling:  Statistical data and model calculations
Extrapolations:  Use of PV technology data investigated for other countries (Switzerland). Correction of average yield with Swiss data.
Uncertainty:  None
Author: Romain Sacchi, PSI, romain.sacchi@psi.ch</v>
      </c>
    </row>
    <row r="3707" spans="1:19" customFormat="1" x14ac:dyDescent="0.2">
      <c r="A3707" t="s">
        <v>6</v>
      </c>
      <c r="B3707" t="s">
        <v>1802</v>
      </c>
    </row>
    <row r="3708" spans="1:19" customFormat="1" x14ac:dyDescent="0.2">
      <c r="A3708" t="s">
        <v>8</v>
      </c>
      <c r="B3708">
        <v>1</v>
      </c>
    </row>
    <row r="3709" spans="1:19" customFormat="1" x14ac:dyDescent="0.2">
      <c r="A3709" t="s">
        <v>9</v>
      </c>
      <c r="B3709" t="s">
        <v>73</v>
      </c>
    </row>
    <row r="3710" spans="1:19" customFormat="1" x14ac:dyDescent="0.2">
      <c r="A3710" t="s">
        <v>11</v>
      </c>
      <c r="B3710" t="s">
        <v>12</v>
      </c>
    </row>
    <row r="3711" spans="1:19" customFormat="1" x14ac:dyDescent="0.2">
      <c r="A3711" t="s">
        <v>13</v>
      </c>
      <c r="B3711" t="s">
        <v>14</v>
      </c>
    </row>
    <row r="3712" spans="1:19" customFormat="1" x14ac:dyDescent="0.2">
      <c r="A3712" t="s">
        <v>15</v>
      </c>
      <c r="B3712" t="s">
        <v>53</v>
      </c>
    </row>
    <row r="3713" spans="1:19" customFormat="1" x14ac:dyDescent="0.2">
      <c r="A3713" t="s">
        <v>17</v>
      </c>
    </row>
    <row r="3714" spans="1:19" s="2" customFormat="1" x14ac:dyDescent="0.2">
      <c r="A3714" s="2" t="s">
        <v>18</v>
      </c>
      <c r="B3714" s="2" t="s">
        <v>19</v>
      </c>
      <c r="C3714" s="2" t="s">
        <v>6</v>
      </c>
      <c r="D3714" s="2" t="s">
        <v>15</v>
      </c>
      <c r="E3714" s="2" t="s">
        <v>20</v>
      </c>
      <c r="F3714" s="2" t="s">
        <v>13</v>
      </c>
      <c r="G3714" s="2" t="s">
        <v>21</v>
      </c>
      <c r="H3714" s="2" t="s">
        <v>9</v>
      </c>
      <c r="I3714" s="2" t="s">
        <v>4</v>
      </c>
      <c r="J3714" s="2" t="s">
        <v>1925</v>
      </c>
      <c r="K3714" s="2" t="s">
        <v>1998</v>
      </c>
      <c r="L3714" s="2" t="s">
        <v>2002</v>
      </c>
      <c r="M3714" s="2" t="s">
        <v>2003</v>
      </c>
      <c r="N3714" s="2" t="s">
        <v>2001</v>
      </c>
      <c r="O3714" s="2" t="s">
        <v>2000</v>
      </c>
      <c r="P3714" s="2" t="s">
        <v>2004</v>
      </c>
      <c r="Q3714" s="2" t="s">
        <v>1502</v>
      </c>
      <c r="R3714" s="2" t="s">
        <v>2005</v>
      </c>
      <c r="S3714" s="2" t="s">
        <v>2006</v>
      </c>
    </row>
    <row r="3715" spans="1:19" customFormat="1" x14ac:dyDescent="0.2">
      <c r="A3715" t="s">
        <v>335</v>
      </c>
      <c r="B3715">
        <v>3.8502999999999998</v>
      </c>
      <c r="D3715" t="s">
        <v>30</v>
      </c>
      <c r="E3715" t="s">
        <v>336</v>
      </c>
      <c r="F3715" t="s">
        <v>27</v>
      </c>
      <c r="G3715">
        <v>0</v>
      </c>
      <c r="I3715" t="s">
        <v>337</v>
      </c>
    </row>
    <row r="3716" spans="1:19" customFormat="1" x14ac:dyDescent="0.2">
      <c r="A3716" t="s">
        <v>29</v>
      </c>
      <c r="B3716">
        <v>0.25026999999999999</v>
      </c>
      <c r="D3716" t="s">
        <v>30</v>
      </c>
      <c r="E3716" t="s">
        <v>31</v>
      </c>
      <c r="F3716" t="s">
        <v>27</v>
      </c>
      <c r="G3716">
        <v>0</v>
      </c>
      <c r="I3716" t="s">
        <v>338</v>
      </c>
    </row>
    <row r="3717" spans="1:19" customFormat="1" x14ac:dyDescent="0.2">
      <c r="A3717" t="s">
        <v>1460</v>
      </c>
      <c r="B3717">
        <v>1</v>
      </c>
      <c r="C3717" t="str">
        <f>B3707</f>
        <v>PK</v>
      </c>
      <c r="D3717" t="s">
        <v>53</v>
      </c>
      <c r="E3717" t="s">
        <v>339</v>
      </c>
      <c r="F3717" t="s">
        <v>33</v>
      </c>
      <c r="G3717">
        <v>0</v>
      </c>
      <c r="H3717" t="s">
        <v>73</v>
      </c>
      <c r="J3717">
        <f>VLOOKUP(C3717,'extension - production vol'!$B$6:$D$235,3,0)</f>
        <v>22.588000000000001</v>
      </c>
    </row>
    <row r="3718" spans="1:19" customFormat="1" ht="16" x14ac:dyDescent="0.2">
      <c r="A3718" t="s">
        <v>1434</v>
      </c>
      <c r="B3718" s="4">
        <f t="shared" ref="B3718:B3728" si="402">M3718*S3718</f>
        <v>1.6375605526461976E-8</v>
      </c>
      <c r="C3718" t="s">
        <v>49</v>
      </c>
      <c r="D3718" t="s">
        <v>15</v>
      </c>
      <c r="F3718" t="s">
        <v>36</v>
      </c>
      <c r="G3718">
        <v>0</v>
      </c>
      <c r="H3718" t="s">
        <v>1434</v>
      </c>
      <c r="I3718" t="s">
        <v>340</v>
      </c>
      <c r="K3718" t="s">
        <v>2007</v>
      </c>
      <c r="L3718">
        <f>IF(K3718="residential",VLOOKUP(B3707,parameters!$C$41:$AG$178,18,0),IF(K3718="commercial",1-VLOOKUP(B3707,parameters!$C$41:$AG$178,18,0),1))</f>
        <v>0.82233248462317254</v>
      </c>
      <c r="M3718" s="4">
        <f>INDEX(parameters!$D$41:$AG$178,MATCH('PV (extension)'!B3707,parameters!$C$41:$C$178,0),MATCH('PV (extension)'!A3718,parameters!$D$5:$AG$5,0))/L3718</f>
        <v>0.12277778707072071</v>
      </c>
      <c r="N3718" s="3" t="s">
        <v>1505</v>
      </c>
      <c r="O3718">
        <f>INDEX(parameters!$C$196:$EJ$198,MATCH('PV (extension)'!N3718,parameters!$B$196:$B$198,0),MATCH('PV (extension)'!B3707,parameters!$C$195:$EJ$195,0))</f>
        <v>1602.0518963108066</v>
      </c>
      <c r="P3718">
        <v>156</v>
      </c>
      <c r="Q3718">
        <v>30</v>
      </c>
      <c r="R3718">
        <f t="shared" ref="R3718:R3728" si="403">Q3718*P3718*O3718</f>
        <v>7497602.8747345749</v>
      </c>
      <c r="S3718">
        <f t="shared" ref="S3718:S3728" si="404">1/R3718</f>
        <v>1.3337596251860716E-7</v>
      </c>
    </row>
    <row r="3719" spans="1:19" customFormat="1" ht="16" x14ac:dyDescent="0.2">
      <c r="A3719" t="s">
        <v>1435</v>
      </c>
      <c r="B3719" s="4">
        <f t="shared" si="402"/>
        <v>8.5540228120516847E-9</v>
      </c>
      <c r="C3719" t="s">
        <v>49</v>
      </c>
      <c r="D3719" t="s">
        <v>15</v>
      </c>
      <c r="F3719" t="s">
        <v>36</v>
      </c>
      <c r="G3719">
        <v>0</v>
      </c>
      <c r="H3719" t="s">
        <v>1435</v>
      </c>
      <c r="I3719" t="s">
        <v>340</v>
      </c>
      <c r="K3719" t="s">
        <v>2007</v>
      </c>
      <c r="L3719">
        <f>L3718</f>
        <v>0.82233248462317254</v>
      </c>
      <c r="M3719" s="4">
        <f>INDEX(parameters!$D$41:$AG$178,MATCH('PV (extension)'!B3707,parameters!$C$41:$C$178,0),MATCH('PV (extension)'!A3719,parameters!$D$5:$AG$5,0))/L3719</f>
        <v>6.4134666026183854E-2</v>
      </c>
      <c r="N3719" s="3" t="s">
        <v>1505</v>
      </c>
      <c r="O3719">
        <f>INDEX(parameters!$C$196:$EJ$198,MATCH('PV (extension)'!N3719,parameters!$B$196:$B$198,0),MATCH('PV (extension)'!B3707,parameters!$C$195:$EJ$195,0))</f>
        <v>1602.0518963108066</v>
      </c>
      <c r="P3719">
        <v>156</v>
      </c>
      <c r="Q3719">
        <v>30</v>
      </c>
      <c r="R3719">
        <f t="shared" si="403"/>
        <v>7497602.8747345749</v>
      </c>
      <c r="S3719">
        <f t="shared" si="404"/>
        <v>1.3337596251860716E-7</v>
      </c>
    </row>
    <row r="3720" spans="1:19" customFormat="1" x14ac:dyDescent="0.2">
      <c r="A3720" t="s">
        <v>1452</v>
      </c>
      <c r="B3720" s="4">
        <f t="shared" si="402"/>
        <v>4.2160818937921662E-10</v>
      </c>
      <c r="C3720" t="s">
        <v>35</v>
      </c>
      <c r="D3720" t="s">
        <v>15</v>
      </c>
      <c r="F3720" t="s">
        <v>36</v>
      </c>
      <c r="G3720">
        <v>0</v>
      </c>
      <c r="H3720" t="s">
        <v>1452</v>
      </c>
      <c r="I3720" t="s">
        <v>340</v>
      </c>
      <c r="K3720" t="s">
        <v>2007</v>
      </c>
      <c r="L3720">
        <f t="shared" ref="L3720:L3728" si="405">L3719</f>
        <v>0.82233248462317254</v>
      </c>
      <c r="M3720" s="4">
        <f>INDEX(parameters!$D$41:$AG$178,MATCH('PV (extension)'!B3707,parameters!$C$41:$C$178,0),MATCH('PV (extension)'!A3720,parameters!$D$5:$AG$5,0))/L3720</f>
        <v>1.2287226816964775E-2</v>
      </c>
      <c r="N3720" t="s">
        <v>1507</v>
      </c>
      <c r="O3720">
        <f>INDEX(parameters!$C$196:$EJ$198,MATCH('PV (extension)'!N3720,parameters!$B$196:$B$198,0),MATCH('PV (extension)'!B3707,parameters!$C$195:$EJ$195,0))</f>
        <v>1704.31052799022</v>
      </c>
      <c r="P3720">
        <v>570</v>
      </c>
      <c r="Q3720">
        <v>30</v>
      </c>
      <c r="R3720">
        <f t="shared" si="403"/>
        <v>29143710.02863276</v>
      </c>
      <c r="S3720">
        <f t="shared" si="404"/>
        <v>3.4312721304786937E-8</v>
      </c>
    </row>
    <row r="3721" spans="1:19" customFormat="1" x14ac:dyDescent="0.2">
      <c r="A3721" t="s">
        <v>1453</v>
      </c>
      <c r="B3721" s="4">
        <f t="shared" si="402"/>
        <v>3.0971012594395291E-9</v>
      </c>
      <c r="C3721" t="s">
        <v>35</v>
      </c>
      <c r="D3721" t="s">
        <v>15</v>
      </c>
      <c r="F3721" t="s">
        <v>36</v>
      </c>
      <c r="G3721">
        <v>0</v>
      </c>
      <c r="H3721" t="s">
        <v>1453</v>
      </c>
      <c r="I3721" t="s">
        <v>340</v>
      </c>
      <c r="K3721" t="s">
        <v>2007</v>
      </c>
      <c r="L3721">
        <f t="shared" si="405"/>
        <v>0.82233248462317254</v>
      </c>
      <c r="M3721" s="4">
        <f>INDEX(parameters!$D$41:$AG$178,MATCH('PV (extension)'!B3707,parameters!$C$41:$C$178,0),MATCH('PV (extension)'!A3721,parameters!$D$5:$AG$5,0))/L3721</f>
        <v>9.0261021034418951E-2</v>
      </c>
      <c r="N3721" t="s">
        <v>1507</v>
      </c>
      <c r="O3721">
        <f>INDEX(parameters!$C$196:$EJ$198,MATCH('PV (extension)'!N3721,parameters!$B$196:$B$198,0),MATCH('PV (extension)'!B3707,parameters!$C$195:$EJ$195,0))</f>
        <v>1704.31052799022</v>
      </c>
      <c r="P3721">
        <v>570</v>
      </c>
      <c r="Q3721">
        <v>30</v>
      </c>
      <c r="R3721">
        <f t="shared" si="403"/>
        <v>29143710.02863276</v>
      </c>
      <c r="S3721">
        <f t="shared" si="404"/>
        <v>3.4312721304786937E-8</v>
      </c>
    </row>
    <row r="3722" spans="1:19" customFormat="1" x14ac:dyDescent="0.2">
      <c r="A3722" t="s">
        <v>1454</v>
      </c>
      <c r="B3722" s="4">
        <f t="shared" si="402"/>
        <v>3.2827075596928016E-11</v>
      </c>
      <c r="C3722" t="s">
        <v>35</v>
      </c>
      <c r="D3722" t="s">
        <v>15</v>
      </c>
      <c r="F3722" t="s">
        <v>36</v>
      </c>
      <c r="G3722">
        <v>0</v>
      </c>
      <c r="H3722" t="s">
        <v>1454</v>
      </c>
      <c r="I3722" t="s">
        <v>340</v>
      </c>
      <c r="K3722" t="s">
        <v>2007</v>
      </c>
      <c r="L3722">
        <f t="shared" si="405"/>
        <v>0.82233248462317254</v>
      </c>
      <c r="M3722" s="4">
        <f>INDEX(parameters!$D$41:$AG$178,MATCH('PV (extension)'!B3707,parameters!$C$41:$C$178,0),MATCH('PV (extension)'!A3722,parameters!$D$5:$AG$5,0))/L3722</f>
        <v>9.5670277228487681E-4</v>
      </c>
      <c r="N3722" t="s">
        <v>1507</v>
      </c>
      <c r="O3722">
        <f>INDEX(parameters!$C$196:$EJ$198,MATCH('PV (extension)'!N3722,parameters!$B$196:$B$198,0),MATCH('PV (extension)'!B3707,parameters!$C$195:$EJ$195,0))</f>
        <v>1704.31052799022</v>
      </c>
      <c r="P3722">
        <v>570</v>
      </c>
      <c r="Q3722">
        <v>30</v>
      </c>
      <c r="R3722">
        <f t="shared" si="403"/>
        <v>29143710.02863276</v>
      </c>
      <c r="S3722">
        <f t="shared" si="404"/>
        <v>3.4312721304786937E-8</v>
      </c>
    </row>
    <row r="3723" spans="1:19" customFormat="1" x14ac:dyDescent="0.2">
      <c r="A3723" t="s">
        <v>1455</v>
      </c>
      <c r="B3723" s="4">
        <f t="shared" si="402"/>
        <v>1.0985554714647223E-8</v>
      </c>
      <c r="C3723" t="s">
        <v>35</v>
      </c>
      <c r="D3723" t="s">
        <v>15</v>
      </c>
      <c r="F3723" t="s">
        <v>36</v>
      </c>
      <c r="G3723">
        <v>0</v>
      </c>
      <c r="H3723" t="s">
        <v>1455</v>
      </c>
      <c r="I3723" t="s">
        <v>340</v>
      </c>
      <c r="K3723" t="s">
        <v>2007</v>
      </c>
      <c r="L3723">
        <f t="shared" si="405"/>
        <v>0.82233248462317254</v>
      </c>
      <c r="M3723" s="4">
        <f>INDEX(parameters!$D$41:$AG$178,MATCH('PV (extension)'!B3707,parameters!$C$41:$C$178,0),MATCH('PV (extension)'!A3723,parameters!$D$5:$AG$5,0))/L3723</f>
        <v>0.32015982110735819</v>
      </c>
      <c r="N3723" t="s">
        <v>1507</v>
      </c>
      <c r="O3723">
        <f>INDEX(parameters!$C$196:$EJ$198,MATCH('PV (extension)'!N3723,parameters!$B$196:$B$198,0),MATCH('PV (extension)'!B3707,parameters!$C$195:$EJ$195,0))</f>
        <v>1704.31052799022</v>
      </c>
      <c r="P3723">
        <v>570</v>
      </c>
      <c r="Q3723">
        <v>30</v>
      </c>
      <c r="R3723">
        <f t="shared" si="403"/>
        <v>29143710.02863276</v>
      </c>
      <c r="S3723">
        <f t="shared" si="404"/>
        <v>3.4312721304786937E-8</v>
      </c>
    </row>
    <row r="3724" spans="1:19" customFormat="1" x14ac:dyDescent="0.2">
      <c r="A3724" t="s">
        <v>1456</v>
      </c>
      <c r="B3724" s="4">
        <f t="shared" si="402"/>
        <v>5.8272111766159938E-9</v>
      </c>
      <c r="C3724" t="s">
        <v>35</v>
      </c>
      <c r="D3724" t="s">
        <v>15</v>
      </c>
      <c r="F3724" t="s">
        <v>36</v>
      </c>
      <c r="G3724">
        <v>0</v>
      </c>
      <c r="H3724" t="s">
        <v>1456</v>
      </c>
      <c r="I3724" t="s">
        <v>340</v>
      </c>
      <c r="K3724" t="s">
        <v>2007</v>
      </c>
      <c r="L3724">
        <f t="shared" si="405"/>
        <v>0.82233248462317254</v>
      </c>
      <c r="M3724" s="4">
        <f>INDEX(parameters!$D$41:$AG$178,MATCH('PV (extension)'!B3707,parameters!$C$41:$C$178,0),MATCH('PV (extension)'!A3724,parameters!$D$5:$AG$5,0))/L3724</f>
        <v>0.16982655280690445</v>
      </c>
      <c r="N3724" t="s">
        <v>1507</v>
      </c>
      <c r="O3724">
        <f>INDEX(parameters!$C$196:$EJ$198,MATCH('PV (extension)'!N3724,parameters!$B$196:$B$198,0),MATCH('PV (extension)'!B3707,parameters!$C$195:$EJ$195,0))</f>
        <v>1704.31052799022</v>
      </c>
      <c r="P3724">
        <v>570</v>
      </c>
      <c r="Q3724">
        <v>30</v>
      </c>
      <c r="R3724">
        <f t="shared" si="403"/>
        <v>29143710.02863276</v>
      </c>
      <c r="S3724">
        <f t="shared" si="404"/>
        <v>3.4312721304786937E-8</v>
      </c>
    </row>
    <row r="3725" spans="1:19" customFormat="1" ht="16" x14ac:dyDescent="0.2">
      <c r="A3725" t="s">
        <v>1461</v>
      </c>
      <c r="B3725" s="4">
        <f t="shared" si="402"/>
        <v>1.7981988504446455E-9</v>
      </c>
      <c r="C3725" t="s">
        <v>49</v>
      </c>
      <c r="D3725" t="s">
        <v>15</v>
      </c>
      <c r="F3725" t="s">
        <v>36</v>
      </c>
      <c r="G3725">
        <v>0</v>
      </c>
      <c r="H3725" t="s">
        <v>1461</v>
      </c>
      <c r="I3725" t="s">
        <v>340</v>
      </c>
      <c r="K3725" t="s">
        <v>2007</v>
      </c>
      <c r="L3725">
        <f t="shared" si="405"/>
        <v>0.82233248462317254</v>
      </c>
      <c r="M3725" s="4">
        <f>INDEX(parameters!$D$41:$AG$178,MATCH('PV (extension)'!B3707,parameters!$C$41:$C$178,0),MATCH('PV (extension)'!A3725,parameters!$D$5:$AG$5,0))/L3725</f>
        <v>8.0374539804535308E-3</v>
      </c>
      <c r="N3725" s="3" t="s">
        <v>1505</v>
      </c>
      <c r="O3725">
        <f>INDEX(parameters!$C$196:$EJ$198,MATCH('PV (extension)'!N3725,parameters!$B$196:$B$198,0),MATCH('PV (extension)'!B3707,parameters!$C$195:$EJ$195,0))</f>
        <v>1602.0518963108066</v>
      </c>
      <c r="P3725">
        <v>93</v>
      </c>
      <c r="Q3725">
        <v>30</v>
      </c>
      <c r="R3725">
        <f t="shared" si="403"/>
        <v>4469724.7907071505</v>
      </c>
      <c r="S3725">
        <f t="shared" si="404"/>
        <v>2.2372742099895396E-7</v>
      </c>
    </row>
    <row r="3726" spans="1:19" customFormat="1" ht="16" x14ac:dyDescent="0.2">
      <c r="A3726" t="s">
        <v>1457</v>
      </c>
      <c r="B3726" s="4">
        <f t="shared" si="402"/>
        <v>3.0491074354919009E-8</v>
      </c>
      <c r="C3726" t="s">
        <v>49</v>
      </c>
      <c r="D3726" t="s">
        <v>15</v>
      </c>
      <c r="F3726" t="s">
        <v>36</v>
      </c>
      <c r="G3726">
        <v>0</v>
      </c>
      <c r="H3726" t="s">
        <v>1457</v>
      </c>
      <c r="I3726" t="s">
        <v>340</v>
      </c>
      <c r="K3726" t="s">
        <v>2007</v>
      </c>
      <c r="L3726">
        <f t="shared" si="405"/>
        <v>0.82233248462317254</v>
      </c>
      <c r="M3726" s="4">
        <f>INDEX(parameters!$D$41:$AG$178,MATCH('PV (extension)'!B3707,parameters!$C$41:$C$178,0),MATCH('PV (extension)'!A3726,parameters!$D$5:$AG$5,0))/L3726</f>
        <v>0.13628671093947653</v>
      </c>
      <c r="N3726" s="3" t="s">
        <v>1505</v>
      </c>
      <c r="O3726">
        <f>INDEX(parameters!$C$196:$EJ$198,MATCH('PV (extension)'!N3726,parameters!$B$196:$B$198,0),MATCH('PV (extension)'!B3707,parameters!$C$195:$EJ$195,0))</f>
        <v>1602.0518963108066</v>
      </c>
      <c r="P3726">
        <v>93</v>
      </c>
      <c r="Q3726">
        <v>30</v>
      </c>
      <c r="R3726">
        <f t="shared" si="403"/>
        <v>4469724.7907071505</v>
      </c>
      <c r="S3726">
        <f t="shared" si="404"/>
        <v>2.2372742099895396E-7</v>
      </c>
    </row>
    <row r="3727" spans="1:19" customFormat="1" ht="16" x14ac:dyDescent="0.2">
      <c r="A3727" t="s">
        <v>1462</v>
      </c>
      <c r="B3727" s="4">
        <f t="shared" si="402"/>
        <v>9.50605811788239E-10</v>
      </c>
      <c r="C3727" t="s">
        <v>49</v>
      </c>
      <c r="D3727" t="s">
        <v>15</v>
      </c>
      <c r="F3727" t="s">
        <v>36</v>
      </c>
      <c r="G3727">
        <v>0</v>
      </c>
      <c r="H3727" t="s">
        <v>1462</v>
      </c>
      <c r="I3727" t="s">
        <v>340</v>
      </c>
      <c r="K3727" t="s">
        <v>2007</v>
      </c>
      <c r="L3727">
        <f t="shared" si="405"/>
        <v>0.82233248462317254</v>
      </c>
      <c r="M3727" s="4">
        <f>INDEX(parameters!$D$41:$AG$178,MATCH('PV (extension)'!B3707,parameters!$C$41:$C$178,0),MATCH('PV (extension)'!A3727,parameters!$D$5:$AG$5,0))/L3727</f>
        <v>4.2489463631401872E-3</v>
      </c>
      <c r="N3727" s="3" t="s">
        <v>1505</v>
      </c>
      <c r="O3727">
        <f>INDEX(parameters!$C$196:$EJ$198,MATCH('PV (extension)'!N3727,parameters!$B$196:$B$198,0),MATCH('PV (extension)'!B3707,parameters!$C$195:$EJ$195,0))</f>
        <v>1602.0518963108066</v>
      </c>
      <c r="P3727">
        <v>93</v>
      </c>
      <c r="Q3727">
        <v>30</v>
      </c>
      <c r="R3727">
        <f t="shared" si="403"/>
        <v>4469724.7907071505</v>
      </c>
      <c r="S3727">
        <f t="shared" si="404"/>
        <v>2.2372742099895396E-7</v>
      </c>
    </row>
    <row r="3728" spans="1:19" customFormat="1" ht="16" x14ac:dyDescent="0.2">
      <c r="A3728" t="s">
        <v>1458</v>
      </c>
      <c r="B3728" s="4">
        <f t="shared" si="402"/>
        <v>1.5971545339292996E-8</v>
      </c>
      <c r="C3728" t="s">
        <v>49</v>
      </c>
      <c r="D3728" t="s">
        <v>15</v>
      </c>
      <c r="F3728" t="s">
        <v>36</v>
      </c>
      <c r="G3728">
        <v>0</v>
      </c>
      <c r="H3728" t="s">
        <v>1458</v>
      </c>
      <c r="I3728" t="s">
        <v>340</v>
      </c>
      <c r="K3728" t="s">
        <v>2007</v>
      </c>
      <c r="L3728">
        <f t="shared" si="405"/>
        <v>0.82233248462317254</v>
      </c>
      <c r="M3728" s="4">
        <f>INDEX(parameters!$D$41:$AG$178,MATCH('PV (extension)'!B3707,parameters!$C$41:$C$178,0),MATCH('PV (extension)'!A3728,parameters!$D$5:$AG$5,0))/L3728</f>
        <v>7.1388412148941149E-2</v>
      </c>
      <c r="N3728" s="3" t="s">
        <v>1505</v>
      </c>
      <c r="O3728">
        <f>INDEX(parameters!$C$196:$EJ$198,MATCH('PV (extension)'!N3728,parameters!$B$196:$B$198,0),MATCH('PV (extension)'!B3707,parameters!$C$195:$EJ$195,0))</f>
        <v>1602.0518963108066</v>
      </c>
      <c r="P3728">
        <v>93</v>
      </c>
      <c r="Q3728">
        <v>30</v>
      </c>
      <c r="R3728">
        <f t="shared" si="403"/>
        <v>4469724.7907071505</v>
      </c>
      <c r="S3728">
        <f t="shared" si="404"/>
        <v>2.2372742099895396E-7</v>
      </c>
    </row>
    <row r="3729" spans="1:22" customFormat="1" x14ac:dyDescent="0.2">
      <c r="A3729" t="s">
        <v>442</v>
      </c>
      <c r="B3729">
        <v>3.7025999999999999E-3</v>
      </c>
      <c r="C3729" t="s">
        <v>42</v>
      </c>
      <c r="D3729" t="s">
        <v>16</v>
      </c>
      <c r="F3729" t="s">
        <v>36</v>
      </c>
      <c r="G3729">
        <v>0</v>
      </c>
      <c r="H3729" t="s">
        <v>443</v>
      </c>
      <c r="I3729" t="s">
        <v>353</v>
      </c>
      <c r="M3729" s="4"/>
    </row>
    <row r="3730" spans="1:22" customFormat="1" x14ac:dyDescent="0.2">
      <c r="A3730" t="s">
        <v>354</v>
      </c>
      <c r="B3730">
        <v>-3.3322999999999998E-6</v>
      </c>
      <c r="C3730" t="s">
        <v>49</v>
      </c>
      <c r="D3730" t="s">
        <v>250</v>
      </c>
      <c r="F3730" t="s">
        <v>36</v>
      </c>
      <c r="G3730">
        <v>0</v>
      </c>
      <c r="H3730" t="s">
        <v>355</v>
      </c>
      <c r="I3730" t="s">
        <v>353</v>
      </c>
      <c r="M3730" s="4"/>
    </row>
    <row r="3731" spans="1:22" customFormat="1" x14ac:dyDescent="0.2">
      <c r="M3731" s="4"/>
    </row>
    <row r="3732" spans="1:22" s="2" customFormat="1" x14ac:dyDescent="0.2">
      <c r="A3732" s="2" t="s">
        <v>2</v>
      </c>
      <c r="B3732" s="2" t="s">
        <v>332</v>
      </c>
      <c r="M3732" s="4"/>
    </row>
    <row r="3733" spans="1:22" x14ac:dyDescent="0.2">
      <c r="A3733" s="29" t="s">
        <v>4</v>
      </c>
      <c r="B373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")&amp;HLOOKUP(B3734,parameters!$C$195:$EJ$198,2,0)&amp;" kWh/kWp.
Annual output, Facade: "&amp;HLOOKUP(B3734,parameters!$C$195:$EJ$198,3,0)&amp;" kWh/kWp.
Annual output, Open-ground: "&amp;HLOOKUP(B3734,parameters!$C$195:$EJ$198,4,0)&amp;_xlfn._LONGTEXT("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")&amp;VLOOKUP(B3734,'extension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1602.05189631081 kWh/kWp.
Annual output, Facade: 1124.84494847355 kWh/kWp.
Annual output, Open-ground: 1704.31052799022 kWh/kWp.
Amount of solar energy transformed to electricity. Waste heat emission due to losses of electricity in the system.
Technology:  Electricity production with grid-connected photovoltaic power plants.
Time period:  Time of publications
Production volume: 22.588 GWh in 2025.
Sampling:  Statistical data and model calculations
Extrapolations:  Use of PV technology data investigated for other countries (Switzerland). Correction of average yield with Swiss data.
Uncertainty:  None
Author: Romain Sacchi, PSI, romain.sacchi@psi.ch</v>
      </c>
      <c r="M3733" s="30"/>
    </row>
    <row r="3734" spans="1:22" customFormat="1" x14ac:dyDescent="0.2">
      <c r="A3734" t="s">
        <v>6</v>
      </c>
      <c r="B3734" t="s">
        <v>1802</v>
      </c>
    </row>
    <row r="3735" spans="1:22" customFormat="1" x14ac:dyDescent="0.2">
      <c r="A3735" t="s">
        <v>8</v>
      </c>
      <c r="B3735">
        <v>1</v>
      </c>
    </row>
    <row r="3736" spans="1:22" customFormat="1" x14ac:dyDescent="0.2">
      <c r="A3736" t="s">
        <v>9</v>
      </c>
      <c r="B3736" t="s">
        <v>73</v>
      </c>
    </row>
    <row r="3737" spans="1:22" customFormat="1" x14ac:dyDescent="0.2">
      <c r="A3737" t="s">
        <v>11</v>
      </c>
      <c r="B3737" t="s">
        <v>12</v>
      </c>
    </row>
    <row r="3738" spans="1:22" customFormat="1" x14ac:dyDescent="0.2">
      <c r="A3738" t="s">
        <v>13</v>
      </c>
      <c r="B3738" t="s">
        <v>14</v>
      </c>
    </row>
    <row r="3739" spans="1:22" customFormat="1" x14ac:dyDescent="0.2">
      <c r="A3739" t="s">
        <v>15</v>
      </c>
      <c r="B3739" t="s">
        <v>53</v>
      </c>
    </row>
    <row r="3740" spans="1:22" customFormat="1" x14ac:dyDescent="0.2">
      <c r="A3740" t="s">
        <v>17</v>
      </c>
    </row>
    <row r="3741" spans="1:22" s="2" customFormat="1" x14ac:dyDescent="0.2">
      <c r="A3741" s="2" t="s">
        <v>18</v>
      </c>
      <c r="B3741" s="2" t="s">
        <v>19</v>
      </c>
      <c r="C3741" s="2" t="s">
        <v>6</v>
      </c>
      <c r="D3741" s="2" t="s">
        <v>15</v>
      </c>
      <c r="E3741" s="2" t="s">
        <v>20</v>
      </c>
      <c r="F3741" s="2" t="s">
        <v>13</v>
      </c>
      <c r="G3741" s="2" t="s">
        <v>21</v>
      </c>
      <c r="H3741" s="2" t="s">
        <v>22</v>
      </c>
      <c r="I3741" s="2" t="s">
        <v>23</v>
      </c>
      <c r="J3741" s="2" t="s">
        <v>4</v>
      </c>
      <c r="K3741" s="2" t="s">
        <v>24</v>
      </c>
      <c r="L3741" s="2" t="s">
        <v>9</v>
      </c>
      <c r="M3741" s="2" t="s">
        <v>1925</v>
      </c>
      <c r="N3741" s="2" t="s">
        <v>1998</v>
      </c>
      <c r="O3741" s="2" t="s">
        <v>2002</v>
      </c>
      <c r="P3741" s="2" t="s">
        <v>2003</v>
      </c>
      <c r="Q3741" s="2" t="s">
        <v>2001</v>
      </c>
      <c r="R3741" s="2" t="s">
        <v>2000</v>
      </c>
      <c r="S3741" s="2" t="s">
        <v>2004</v>
      </c>
      <c r="T3741" s="2" t="s">
        <v>1502</v>
      </c>
      <c r="U3741" s="2" t="s">
        <v>2005</v>
      </c>
      <c r="V3741" s="2" t="s">
        <v>2006</v>
      </c>
    </row>
    <row r="3742" spans="1:22" customFormat="1" x14ac:dyDescent="0.2">
      <c r="A3742" t="s">
        <v>335</v>
      </c>
      <c r="B3742">
        <v>3.8502999999999998</v>
      </c>
      <c r="D3742" t="s">
        <v>30</v>
      </c>
      <c r="E3742" t="s">
        <v>336</v>
      </c>
      <c r="F3742" t="s">
        <v>27</v>
      </c>
      <c r="G3742">
        <v>2</v>
      </c>
      <c r="H3742">
        <v>1.348151067341848</v>
      </c>
      <c r="I3742">
        <v>4.3409845976280087E-2</v>
      </c>
      <c r="J3742" t="s">
        <v>337</v>
      </c>
    </row>
    <row r="3743" spans="1:22" customFormat="1" x14ac:dyDescent="0.2">
      <c r="A3743" t="s">
        <v>29</v>
      </c>
      <c r="B3743">
        <v>0.25026999999999999</v>
      </c>
      <c r="D3743" t="s">
        <v>30</v>
      </c>
      <c r="E3743" t="s">
        <v>31</v>
      </c>
      <c r="F3743" t="s">
        <v>27</v>
      </c>
      <c r="G3743">
        <v>2</v>
      </c>
      <c r="H3743">
        <v>-1.385214943900327</v>
      </c>
      <c r="I3743">
        <v>2.439508208471609E-2</v>
      </c>
      <c r="J3743" t="s">
        <v>358</v>
      </c>
    </row>
    <row r="3744" spans="1:22" customFormat="1" x14ac:dyDescent="0.2">
      <c r="A3744" t="s">
        <v>332</v>
      </c>
      <c r="B3744">
        <v>1</v>
      </c>
      <c r="C3744" t="str">
        <f>B3734</f>
        <v>PK</v>
      </c>
      <c r="D3744" t="s">
        <v>53</v>
      </c>
      <c r="E3744" t="s">
        <v>339</v>
      </c>
      <c r="F3744" t="s">
        <v>33</v>
      </c>
      <c r="G3744">
        <v>0</v>
      </c>
      <c r="H3744">
        <v>1</v>
      </c>
      <c r="L3744" t="s">
        <v>73</v>
      </c>
      <c r="M3744">
        <f>VLOOKUP(C3744,'extension - production vol'!$B$6:$D$235,3,0)</f>
        <v>22.588000000000001</v>
      </c>
    </row>
    <row r="3745" spans="1:22" customFormat="1" ht="16" x14ac:dyDescent="0.2">
      <c r="A3745" t="s">
        <v>1434</v>
      </c>
      <c r="B3745" s="4">
        <f t="shared" ref="B3745:B3771" si="406">P3745*V3745</f>
        <v>1.346619237978443E-8</v>
      </c>
      <c r="C3745" t="s">
        <v>49</v>
      </c>
      <c r="D3745" t="s">
        <v>15</v>
      </c>
      <c r="F3745" t="s">
        <v>36</v>
      </c>
      <c r="G3745">
        <v>2</v>
      </c>
      <c r="H3745">
        <v>-18.46800298604678</v>
      </c>
      <c r="I3745">
        <v>9.798894162072011E-2</v>
      </c>
      <c r="J3745" t="s">
        <v>340</v>
      </c>
      <c r="L3745" t="s">
        <v>1434</v>
      </c>
      <c r="N3745" t="s">
        <v>2008</v>
      </c>
      <c r="O3745">
        <v>1</v>
      </c>
      <c r="P3745" s="4">
        <f>INDEX(parameters!$D$41:$AG$178,MATCH('PV (extension)'!B3734,parameters!$C$41:$C$178,0),MATCH('PV (extension)'!A3745,parameters!$D$5:$AG$5,0))/O3745</f>
        <v>0.10096416269840058</v>
      </c>
      <c r="Q3745" s="3" t="s">
        <v>1505</v>
      </c>
      <c r="R3745">
        <f>INDEX(parameters!$C$196:$EJ$198,MATCH('PV (extension)'!Q3745,parameters!$B$196:$B$198,0),MATCH('PV (extension)'!B3734,parameters!$C$195:$EJ$195,0))</f>
        <v>1602.0518963108066</v>
      </c>
      <c r="S3745">
        <v>156</v>
      </c>
      <c r="T3745">
        <v>30</v>
      </c>
      <c r="U3745">
        <f t="shared" ref="U3745:U3771" si="407">T3745*S3745*R3745</f>
        <v>7497602.8747345749</v>
      </c>
      <c r="V3745">
        <f t="shared" ref="V3745:V3771" si="408">1/U3745</f>
        <v>1.3337596251860716E-7</v>
      </c>
    </row>
    <row r="3746" spans="1:22" customFormat="1" ht="16" x14ac:dyDescent="0.2">
      <c r="A3746" t="s">
        <v>1435</v>
      </c>
      <c r="B3746" s="4">
        <f t="shared" si="406"/>
        <v>7.0342508325577595E-9</v>
      </c>
      <c r="C3746" t="s">
        <v>49</v>
      </c>
      <c r="D3746" t="s">
        <v>15</v>
      </c>
      <c r="F3746" t="s">
        <v>36</v>
      </c>
      <c r="G3746">
        <v>2</v>
      </c>
      <c r="H3746">
        <v>-19.10362020104489</v>
      </c>
      <c r="I3746">
        <v>9.798894162072011E-2</v>
      </c>
      <c r="J3746" t="s">
        <v>340</v>
      </c>
      <c r="L3746" t="s">
        <v>1435</v>
      </c>
      <c r="N3746" t="s">
        <v>2008</v>
      </c>
      <c r="O3746">
        <v>1</v>
      </c>
      <c r="P3746" s="4">
        <f>INDEX(parameters!$D$41:$AG$178,MATCH('PV (extension)'!B3734,parameters!$C$41:$C$178,0),MATCH('PV (extension)'!A3746,parameters!$D$5:$AG$5,0))/O3746</f>
        <v>5.2740019263789135E-2</v>
      </c>
      <c r="Q3746" s="3" t="s">
        <v>1505</v>
      </c>
      <c r="R3746">
        <f>INDEX(parameters!$C$196:$EJ$198,MATCH('PV (extension)'!Q3746,parameters!$B$196:$B$198,0),MATCH('PV (extension)'!B3734,parameters!$C$195:$EJ$195,0))</f>
        <v>1602.0518963108066</v>
      </c>
      <c r="S3746">
        <v>156</v>
      </c>
      <c r="T3746">
        <v>30</v>
      </c>
      <c r="U3746">
        <f t="shared" si="407"/>
        <v>7497602.8747345749</v>
      </c>
      <c r="V3746">
        <f t="shared" si="408"/>
        <v>1.3337596251860716E-7</v>
      </c>
    </row>
    <row r="3747" spans="1:22" customFormat="1" ht="16" x14ac:dyDescent="0.2">
      <c r="A3747" t="s">
        <v>1439</v>
      </c>
      <c r="B3747" s="4">
        <f t="shared" si="406"/>
        <v>6.3087583533927164E-9</v>
      </c>
      <c r="C3747" t="s">
        <v>49</v>
      </c>
      <c r="D3747" t="s">
        <v>15</v>
      </c>
      <c r="F3747" t="s">
        <v>36</v>
      </c>
      <c r="G3747">
        <v>2</v>
      </c>
      <c r="H3747">
        <v>-19.697439318003951</v>
      </c>
      <c r="I3747">
        <v>9.798894162072011E-2</v>
      </c>
      <c r="J3747" t="s">
        <v>340</v>
      </c>
      <c r="L3747" t="s">
        <v>1439</v>
      </c>
      <c r="N3747" t="s">
        <v>2008</v>
      </c>
      <c r="O3747">
        <v>1</v>
      </c>
      <c r="P3747" s="4">
        <f>INDEX(parameters!$D$41:$AG$178,MATCH('PV (extension)'!B3734,parameters!$C$41:$C$178,0),MATCH('PV (extension)'!A3747,parameters!$D$5:$AG$5,0))/O3747</f>
        <v>9.0962624550774995E-4</v>
      </c>
      <c r="Q3747" s="3" t="s">
        <v>1505</v>
      </c>
      <c r="R3747">
        <f>INDEX(parameters!$C$196:$EJ$198,MATCH('PV (extension)'!Q3747,parameters!$B$196:$B$198,0),MATCH('PV (extension)'!B3734,parameters!$C$195:$EJ$195,0))</f>
        <v>1602.0518963108066</v>
      </c>
      <c r="S3747">
        <v>3</v>
      </c>
      <c r="T3747">
        <v>30</v>
      </c>
      <c r="U3747">
        <f t="shared" si="407"/>
        <v>144184.67066797259</v>
      </c>
      <c r="V3747">
        <f t="shared" si="408"/>
        <v>6.9355500509675725E-6</v>
      </c>
    </row>
    <row r="3748" spans="1:22" customFormat="1" ht="16" x14ac:dyDescent="0.2">
      <c r="A3748" t="s">
        <v>1440</v>
      </c>
      <c r="B3748" s="4">
        <f t="shared" si="406"/>
        <v>4.1147653405849104E-8</v>
      </c>
      <c r="C3748" t="s">
        <v>49</v>
      </c>
      <c r="D3748" t="s">
        <v>15</v>
      </c>
      <c r="F3748" t="s">
        <v>36</v>
      </c>
      <c r="G3748">
        <v>2</v>
      </c>
      <c r="H3748">
        <v>-16.692979911025031</v>
      </c>
      <c r="I3748">
        <v>9.798894162072011E-2</v>
      </c>
      <c r="J3748" t="s">
        <v>340</v>
      </c>
      <c r="L3748" t="s">
        <v>1440</v>
      </c>
      <c r="N3748" t="s">
        <v>2008</v>
      </c>
      <c r="O3748">
        <v>1</v>
      </c>
      <c r="P3748" s="4">
        <f>INDEX(parameters!$D$41:$AG$178,MATCH('PV (extension)'!B3734,parameters!$C$41:$C$178,0),MATCH('PV (extension)'!A3748,parameters!$D$5:$AG$5,0))/O3748</f>
        <v>5.9328608550822341E-3</v>
      </c>
      <c r="Q3748" s="3" t="s">
        <v>1505</v>
      </c>
      <c r="R3748">
        <f>INDEX(parameters!$C$196:$EJ$198,MATCH('PV (extension)'!Q3748,parameters!$B$196:$B$198,0),MATCH('PV (extension)'!B3734,parameters!$C$195:$EJ$195,0))</f>
        <v>1602.0518963108066</v>
      </c>
      <c r="S3748">
        <v>3</v>
      </c>
      <c r="T3748">
        <v>30</v>
      </c>
      <c r="U3748">
        <f t="shared" si="407"/>
        <v>144184.67066797259</v>
      </c>
      <c r="V3748">
        <f t="shared" si="408"/>
        <v>6.9355500509675725E-6</v>
      </c>
    </row>
    <row r="3749" spans="1:22" customFormat="1" ht="16" x14ac:dyDescent="0.2">
      <c r="A3749" t="s">
        <v>1441</v>
      </c>
      <c r="B3749" s="4">
        <f t="shared" si="406"/>
        <v>6.375823539771972E-10</v>
      </c>
      <c r="C3749" t="s">
        <v>35</v>
      </c>
      <c r="D3749" t="s">
        <v>15</v>
      </c>
      <c r="F3749" t="s">
        <v>36</v>
      </c>
      <c r="G3749">
        <v>2</v>
      </c>
      <c r="H3749">
        <v>-21.54326959350907</v>
      </c>
      <c r="I3749">
        <v>9.798894162072011E-2</v>
      </c>
      <c r="J3749" t="s">
        <v>340</v>
      </c>
      <c r="L3749" t="s">
        <v>1441</v>
      </c>
      <c r="N3749" t="s">
        <v>2008</v>
      </c>
      <c r="O3749">
        <v>1</v>
      </c>
      <c r="P3749" s="4">
        <f>INDEX(parameters!$D$41:$AG$178,MATCH('PV (extension)'!B3734,parameters!$C$41:$C$178,0),MATCH('PV (extension)'!A3749,parameters!$D$5:$AG$5,0))/O3749</f>
        <v>9.1929601731912907E-5</v>
      </c>
      <c r="Q3749" s="3" t="s">
        <v>1505</v>
      </c>
      <c r="R3749">
        <f>INDEX(parameters!$C$196:$EJ$198,MATCH('PV (extension)'!Q3749,parameters!$B$196:$B$198,0),MATCH('PV (extension)'!B3734,parameters!$C$195:$EJ$195,0))</f>
        <v>1602.0518963108066</v>
      </c>
      <c r="S3749">
        <v>3</v>
      </c>
      <c r="T3749">
        <v>30</v>
      </c>
      <c r="U3749">
        <f t="shared" si="407"/>
        <v>144184.67066797259</v>
      </c>
      <c r="V3749">
        <f t="shared" si="408"/>
        <v>6.9355500509675725E-6</v>
      </c>
    </row>
    <row r="3750" spans="1:22" customFormat="1" ht="16" x14ac:dyDescent="0.2">
      <c r="A3750" t="s">
        <v>1442</v>
      </c>
      <c r="B3750" s="4">
        <f t="shared" si="406"/>
        <v>1.1084258550513324E-8</v>
      </c>
      <c r="C3750" t="s">
        <v>35</v>
      </c>
      <c r="D3750" t="s">
        <v>15</v>
      </c>
      <c r="F3750" t="s">
        <v>36</v>
      </c>
      <c r="G3750">
        <v>2</v>
      </c>
      <c r="H3750">
        <v>-18.729872499892029</v>
      </c>
      <c r="I3750">
        <v>9.798894162072011E-2</v>
      </c>
      <c r="J3750" t="s">
        <v>340</v>
      </c>
      <c r="L3750" t="s">
        <v>1442</v>
      </c>
      <c r="N3750" t="s">
        <v>2008</v>
      </c>
      <c r="O3750">
        <v>1</v>
      </c>
      <c r="P3750" s="4">
        <f>INDEX(parameters!$D$41:$AG$178,MATCH('PV (extension)'!B3734,parameters!$C$41:$C$178,0),MATCH('PV (extension)'!A3750,parameters!$D$5:$AG$5,0))/O3750</f>
        <v>1.5981801687044229E-3</v>
      </c>
      <c r="Q3750" s="3" t="s">
        <v>1505</v>
      </c>
      <c r="R3750">
        <f>INDEX(parameters!$C$196:$EJ$198,MATCH('PV (extension)'!Q3750,parameters!$B$196:$B$198,0),MATCH('PV (extension)'!B3734,parameters!$C$195:$EJ$195,0))</f>
        <v>1602.0518963108066</v>
      </c>
      <c r="S3750">
        <v>3</v>
      </c>
      <c r="T3750">
        <v>30</v>
      </c>
      <c r="U3750">
        <f t="shared" si="407"/>
        <v>144184.67066797259</v>
      </c>
      <c r="V3750">
        <f t="shared" si="408"/>
        <v>6.9355500509675725E-6</v>
      </c>
    </row>
    <row r="3751" spans="1:22" customFormat="1" x14ac:dyDescent="0.2">
      <c r="A3751" t="s">
        <v>1452</v>
      </c>
      <c r="B3751" s="4">
        <f t="shared" si="406"/>
        <v>3.4670210990968826E-10</v>
      </c>
      <c r="C3751" t="s">
        <v>35</v>
      </c>
      <c r="D3751" t="s">
        <v>15</v>
      </c>
      <c r="F3751" t="s">
        <v>36</v>
      </c>
      <c r="G3751">
        <v>2</v>
      </c>
      <c r="H3751">
        <v>-21.666568118067421</v>
      </c>
      <c r="I3751">
        <v>9.798894162072011E-2</v>
      </c>
      <c r="J3751" t="s">
        <v>340</v>
      </c>
      <c r="L3751" t="s">
        <v>1452</v>
      </c>
      <c r="N3751" t="s">
        <v>2008</v>
      </c>
      <c r="O3751">
        <v>1</v>
      </c>
      <c r="P3751" s="4">
        <f>INDEX(parameters!$D$41:$AG$178,MATCH('PV (extension)'!B3734,parameters!$C$41:$C$178,0),MATCH('PV (extension)'!A3751,parameters!$D$5:$AG$5,0))/O3751</f>
        <v>1.0104185757523119E-2</v>
      </c>
      <c r="Q3751" t="s">
        <v>1507</v>
      </c>
      <c r="R3751">
        <f>INDEX(parameters!$C$196:$EJ$198,MATCH('PV (extension)'!Q3751,parameters!$B$196:$B$198,0),MATCH('PV (extension)'!B3734,parameters!$C$195:$EJ$195,0))</f>
        <v>1704.31052799022</v>
      </c>
      <c r="S3751">
        <v>570</v>
      </c>
      <c r="T3751">
        <v>30</v>
      </c>
      <c r="U3751">
        <f t="shared" si="407"/>
        <v>29143710.02863276</v>
      </c>
      <c r="V3751">
        <f t="shared" si="408"/>
        <v>3.4312721304786937E-8</v>
      </c>
    </row>
    <row r="3752" spans="1:22" customFormat="1" x14ac:dyDescent="0.2">
      <c r="A3752" t="s">
        <v>1453</v>
      </c>
      <c r="B3752" s="4">
        <f t="shared" si="406"/>
        <v>2.5468469738044647E-9</v>
      </c>
      <c r="C3752" t="s">
        <v>35</v>
      </c>
      <c r="D3752" t="s">
        <v>15</v>
      </c>
      <c r="F3752" t="s">
        <v>36</v>
      </c>
      <c r="G3752">
        <v>2</v>
      </c>
      <c r="H3752">
        <v>-21.47552628199886</v>
      </c>
      <c r="I3752">
        <v>9.798894162072011E-2</v>
      </c>
      <c r="J3752" t="s">
        <v>340</v>
      </c>
      <c r="L3752" t="s">
        <v>1453</v>
      </c>
      <c r="N3752" t="s">
        <v>2008</v>
      </c>
      <c r="O3752">
        <v>1</v>
      </c>
      <c r="P3752" s="4">
        <f>INDEX(parameters!$D$41:$AG$178,MATCH('PV (extension)'!B3734,parameters!$C$41:$C$178,0),MATCH('PV (extension)'!A3752,parameters!$D$5:$AG$5,0))/O3752</f>
        <v>7.4224569691858172E-2</v>
      </c>
      <c r="Q3752" t="s">
        <v>1507</v>
      </c>
      <c r="R3752">
        <f>INDEX(parameters!$C$196:$EJ$198,MATCH('PV (extension)'!Q3752,parameters!$B$196:$B$198,0),MATCH('PV (extension)'!B3734,parameters!$C$195:$EJ$195,0))</f>
        <v>1704.31052799022</v>
      </c>
      <c r="S3752">
        <v>570</v>
      </c>
      <c r="T3752">
        <v>30</v>
      </c>
      <c r="U3752">
        <f t="shared" si="407"/>
        <v>29143710.02863276</v>
      </c>
      <c r="V3752">
        <f t="shared" si="408"/>
        <v>3.4312721304786937E-8</v>
      </c>
    </row>
    <row r="3753" spans="1:22" customFormat="1" x14ac:dyDescent="0.2">
      <c r="A3753" t="s">
        <v>1454</v>
      </c>
      <c r="B3753" s="4">
        <f t="shared" si="406"/>
        <v>2.6994770638534532E-11</v>
      </c>
      <c r="C3753" t="s">
        <v>35</v>
      </c>
      <c r="D3753" t="s">
        <v>15</v>
      </c>
      <c r="F3753" t="s">
        <v>36</v>
      </c>
      <c r="G3753">
        <v>2</v>
      </c>
      <c r="H3753">
        <v>-23.51240679473371</v>
      </c>
      <c r="I3753">
        <v>9.798894162072011E-2</v>
      </c>
      <c r="J3753" t="s">
        <v>340</v>
      </c>
      <c r="L3753" t="s">
        <v>1454</v>
      </c>
      <c r="N3753" t="s">
        <v>2008</v>
      </c>
      <c r="O3753">
        <v>1</v>
      </c>
      <c r="P3753" s="4">
        <f>INDEX(parameters!$D$41:$AG$178,MATCH('PV (extension)'!B3734,parameters!$C$41:$C$178,0),MATCH('PV (extension)'!A3753,parameters!$D$5:$AG$5,0))/O3753</f>
        <v>7.867277677789E-4</v>
      </c>
      <c r="Q3753" t="s">
        <v>1507</v>
      </c>
      <c r="R3753">
        <f>INDEX(parameters!$C$196:$EJ$198,MATCH('PV (extension)'!Q3753,parameters!$B$196:$B$198,0),MATCH('PV (extension)'!B3734,parameters!$C$195:$EJ$195,0))</f>
        <v>1704.31052799022</v>
      </c>
      <c r="S3753">
        <v>570</v>
      </c>
      <c r="T3753">
        <v>30</v>
      </c>
      <c r="U3753">
        <f t="shared" si="407"/>
        <v>29143710.02863276</v>
      </c>
      <c r="V3753">
        <f t="shared" si="408"/>
        <v>3.4312721304786937E-8</v>
      </c>
    </row>
    <row r="3754" spans="1:22" customFormat="1" x14ac:dyDescent="0.2">
      <c r="A3754" t="s">
        <v>1455</v>
      </c>
      <c r="B3754" s="4">
        <f t="shared" si="406"/>
        <v>9.0337785034596587E-9</v>
      </c>
      <c r="C3754" t="s">
        <v>35</v>
      </c>
      <c r="D3754" t="s">
        <v>15</v>
      </c>
      <c r="F3754" t="s">
        <v>36</v>
      </c>
      <c r="G3754">
        <v>2</v>
      </c>
      <c r="H3754">
        <v>-18.20082258362968</v>
      </c>
      <c r="I3754">
        <v>9.798894162072011E-2</v>
      </c>
      <c r="J3754" t="s">
        <v>340</v>
      </c>
      <c r="L3754" t="s">
        <v>1455</v>
      </c>
      <c r="N3754" t="s">
        <v>2008</v>
      </c>
      <c r="O3754">
        <v>1</v>
      </c>
      <c r="P3754" s="4">
        <f>INDEX(parameters!$D$41:$AG$178,MATCH('PV (extension)'!B3734,parameters!$C$41:$C$178,0),MATCH('PV (extension)'!A3754,parameters!$D$5:$AG$5,0))/O3754</f>
        <v>0.2632778211677243</v>
      </c>
      <c r="Q3754" t="s">
        <v>1507</v>
      </c>
      <c r="R3754">
        <f>INDEX(parameters!$C$196:$EJ$198,MATCH('PV (extension)'!Q3754,parameters!$B$196:$B$198,0),MATCH('PV (extension)'!B3734,parameters!$C$195:$EJ$195,0))</f>
        <v>1704.31052799022</v>
      </c>
      <c r="S3754">
        <v>570</v>
      </c>
      <c r="T3754">
        <v>30</v>
      </c>
      <c r="U3754">
        <f t="shared" si="407"/>
        <v>29143710.02863276</v>
      </c>
      <c r="V3754">
        <f t="shared" si="408"/>
        <v>3.4312721304786937E-8</v>
      </c>
    </row>
    <row r="3755" spans="1:22" customFormat="1" x14ac:dyDescent="0.2">
      <c r="A3755" t="s">
        <v>1456</v>
      </c>
      <c r="B3755" s="4">
        <f t="shared" si="406"/>
        <v>4.7919050452905509E-9</v>
      </c>
      <c r="C3755" t="s">
        <v>35</v>
      </c>
      <c r="D3755" t="s">
        <v>15</v>
      </c>
      <c r="F3755" t="s">
        <v>36</v>
      </c>
      <c r="G3755">
        <v>2</v>
      </c>
      <c r="H3755">
        <v>-18.836468952383601</v>
      </c>
      <c r="I3755">
        <v>9.798894162072011E-2</v>
      </c>
      <c r="J3755" t="s">
        <v>340</v>
      </c>
      <c r="L3755" t="s">
        <v>1456</v>
      </c>
      <c r="N3755" t="s">
        <v>2008</v>
      </c>
      <c r="O3755">
        <v>1</v>
      </c>
      <c r="P3755" s="4">
        <f>INDEX(parameters!$D$41:$AG$178,MATCH('PV (extension)'!B3734,parameters!$C$41:$C$178,0),MATCH('PV (extension)'!A3755,parameters!$D$5:$AG$5,0))/O3755</f>
        <v>0.13965389112469015</v>
      </c>
      <c r="Q3755" t="s">
        <v>1507</v>
      </c>
      <c r="R3755">
        <f>INDEX(parameters!$C$196:$EJ$198,MATCH('PV (extension)'!Q3755,parameters!$B$196:$B$198,0),MATCH('PV (extension)'!B3734,parameters!$C$195:$EJ$195,0))</f>
        <v>1704.31052799022</v>
      </c>
      <c r="S3755">
        <v>570</v>
      </c>
      <c r="T3755">
        <v>30</v>
      </c>
      <c r="U3755">
        <f t="shared" si="407"/>
        <v>29143710.02863276</v>
      </c>
      <c r="V3755">
        <f t="shared" si="408"/>
        <v>3.4312721304786937E-8</v>
      </c>
    </row>
    <row r="3756" spans="1:22" customFormat="1" ht="16" x14ac:dyDescent="0.2">
      <c r="A3756" t="s">
        <v>1461</v>
      </c>
      <c r="B3756" s="4">
        <f t="shared" si="406"/>
        <v>1.4787173285326781E-9</v>
      </c>
      <c r="C3756" t="s">
        <v>49</v>
      </c>
      <c r="D3756" t="s">
        <v>15</v>
      </c>
      <c r="F3756" t="s">
        <v>36</v>
      </c>
      <c r="G3756">
        <v>2</v>
      </c>
      <c r="H3756">
        <v>-20.658789817762049</v>
      </c>
      <c r="I3756">
        <v>9.798894162072011E-2</v>
      </c>
      <c r="J3756" t="s">
        <v>340</v>
      </c>
      <c r="L3756" t="s">
        <v>1461</v>
      </c>
      <c r="N3756" t="s">
        <v>2008</v>
      </c>
      <c r="O3756">
        <v>1</v>
      </c>
      <c r="P3756" s="4">
        <f>INDEX(parameters!$D$41:$AG$178,MATCH('PV (extension)'!B3734,parameters!$C$41:$C$178,0),MATCH('PV (extension)'!A3756,parameters!$D$5:$AG$5,0))/O3756</f>
        <v>6.6094595017907607E-3</v>
      </c>
      <c r="Q3756" s="3" t="s">
        <v>1505</v>
      </c>
      <c r="R3756">
        <f>INDEX(parameters!$C$196:$EJ$198,MATCH('PV (extension)'!Q3756,parameters!$B$196:$B$198,0),MATCH('PV (extension)'!B3734,parameters!$C$195:$EJ$195,0))</f>
        <v>1602.0518963108066</v>
      </c>
      <c r="S3756">
        <v>93</v>
      </c>
      <c r="T3756">
        <v>30</v>
      </c>
      <c r="U3756">
        <f t="shared" si="407"/>
        <v>4469724.7907071505</v>
      </c>
      <c r="V3756">
        <f t="shared" si="408"/>
        <v>2.2372742099895396E-7</v>
      </c>
    </row>
    <row r="3757" spans="1:22" customFormat="1" ht="16" x14ac:dyDescent="0.2">
      <c r="A3757" t="s">
        <v>1457</v>
      </c>
      <c r="B3757" s="4">
        <f t="shared" si="406"/>
        <v>2.5073800933110446E-8</v>
      </c>
      <c r="C3757" t="s">
        <v>49</v>
      </c>
      <c r="D3757" t="s">
        <v>15</v>
      </c>
      <c r="F3757" t="s">
        <v>36</v>
      </c>
      <c r="G3757">
        <v>2</v>
      </c>
      <c r="H3757">
        <v>-17.845360350005858</v>
      </c>
      <c r="I3757">
        <v>9.798894162072011E-2</v>
      </c>
      <c r="J3757" t="s">
        <v>340</v>
      </c>
      <c r="L3757" t="s">
        <v>1457</v>
      </c>
      <c r="N3757" t="s">
        <v>2008</v>
      </c>
      <c r="O3757">
        <v>1</v>
      </c>
      <c r="P3757" s="4">
        <f>INDEX(parameters!$D$41:$AG$178,MATCH('PV (extension)'!B3734,parameters!$C$41:$C$178,0),MATCH('PV (extension)'!A3757,parameters!$D$5:$AG$5,0))/O3757</f>
        <v>0.11207298962797985</v>
      </c>
      <c r="Q3757" s="3" t="s">
        <v>1505</v>
      </c>
      <c r="R3757">
        <f>INDEX(parameters!$C$196:$EJ$198,MATCH('PV (extension)'!Q3757,parameters!$B$196:$B$198,0),MATCH('PV (extension)'!B3734,parameters!$C$195:$EJ$195,0))</f>
        <v>1602.0518963108066</v>
      </c>
      <c r="S3757">
        <v>93</v>
      </c>
      <c r="T3757">
        <v>30</v>
      </c>
      <c r="U3757">
        <f t="shared" si="407"/>
        <v>4469724.7907071505</v>
      </c>
      <c r="V3757">
        <f t="shared" si="408"/>
        <v>2.2372742099895396E-7</v>
      </c>
    </row>
    <row r="3758" spans="1:22" customFormat="1" ht="16" x14ac:dyDescent="0.2">
      <c r="A3758" t="s">
        <v>1462</v>
      </c>
      <c r="B3758" s="4">
        <f t="shared" si="406"/>
        <v>7.8171403910505043E-10</v>
      </c>
      <c r="C3758" t="s">
        <v>49</v>
      </c>
      <c r="D3758" t="s">
        <v>15</v>
      </c>
      <c r="F3758" t="s">
        <v>36</v>
      </c>
      <c r="G3758">
        <v>2</v>
      </c>
      <c r="H3758">
        <v>-21.294425499752101</v>
      </c>
      <c r="I3758">
        <v>9.798894162072011E-2</v>
      </c>
      <c r="J3758" t="s">
        <v>340</v>
      </c>
      <c r="L3758" t="s">
        <v>1462</v>
      </c>
      <c r="N3758" t="s">
        <v>2008</v>
      </c>
      <c r="O3758">
        <v>1</v>
      </c>
      <c r="P3758" s="4">
        <f>INDEX(parameters!$D$41:$AG$178,MATCH('PV (extension)'!B3734,parameters!$C$41:$C$178,0),MATCH('PV (extension)'!A3758,parameters!$D$5:$AG$5,0))/O3758</f>
        <v>3.4940466198316628E-3</v>
      </c>
      <c r="Q3758" s="3" t="s">
        <v>1505</v>
      </c>
      <c r="R3758">
        <f>INDEX(parameters!$C$196:$EJ$198,MATCH('PV (extension)'!Q3758,parameters!$B$196:$B$198,0),MATCH('PV (extension)'!B3734,parameters!$C$195:$EJ$195,0))</f>
        <v>1602.0518963108066</v>
      </c>
      <c r="S3758">
        <v>93</v>
      </c>
      <c r="T3758">
        <v>30</v>
      </c>
      <c r="U3758">
        <f t="shared" si="407"/>
        <v>4469724.7907071505</v>
      </c>
      <c r="V3758">
        <f t="shared" si="408"/>
        <v>2.2372742099895396E-7</v>
      </c>
    </row>
    <row r="3759" spans="1:22" customFormat="1" ht="16" x14ac:dyDescent="0.2">
      <c r="A3759" t="s">
        <v>1458</v>
      </c>
      <c r="B3759" s="4">
        <f t="shared" si="406"/>
        <v>1.3133920562132461E-8</v>
      </c>
      <c r="C3759" t="s">
        <v>49</v>
      </c>
      <c r="D3759" t="s">
        <v>15</v>
      </c>
      <c r="F3759" t="s">
        <v>36</v>
      </c>
      <c r="G3759">
        <v>2</v>
      </c>
      <c r="H3759">
        <v>-18.48100416113547</v>
      </c>
      <c r="I3759">
        <v>9.798894162072011E-2</v>
      </c>
      <c r="J3759" t="s">
        <v>340</v>
      </c>
      <c r="L3759" t="s">
        <v>1458</v>
      </c>
      <c r="N3759" t="s">
        <v>2008</v>
      </c>
      <c r="O3759">
        <v>1</v>
      </c>
      <c r="P3759" s="4">
        <f>INDEX(parameters!$D$41:$AG$178,MATCH('PV (extension)'!B3734,parameters!$C$41:$C$178,0),MATCH('PV (extension)'!A3759,parameters!$D$5:$AG$5,0))/O3759</f>
        <v>5.8705010335741853E-2</v>
      </c>
      <c r="Q3759" s="3" t="s">
        <v>1505</v>
      </c>
      <c r="R3759">
        <f>INDEX(parameters!$C$196:$EJ$198,MATCH('PV (extension)'!Q3759,parameters!$B$196:$B$198,0),MATCH('PV (extension)'!B3734,parameters!$C$195:$EJ$195,0))</f>
        <v>1602.0518963108066</v>
      </c>
      <c r="S3759">
        <v>93</v>
      </c>
      <c r="T3759">
        <v>30</v>
      </c>
      <c r="U3759">
        <f t="shared" si="407"/>
        <v>4469724.7907071505</v>
      </c>
      <c r="V3759">
        <f t="shared" si="408"/>
        <v>2.2372742099895396E-7</v>
      </c>
    </row>
    <row r="3760" spans="1:22" customFormat="1" x14ac:dyDescent="0.2">
      <c r="A3760" t="s">
        <v>341</v>
      </c>
      <c r="B3760" s="4">
        <f t="shared" si="406"/>
        <v>3.2463382136383449E-8</v>
      </c>
      <c r="C3760" t="s">
        <v>359</v>
      </c>
      <c r="D3760" t="s">
        <v>15</v>
      </c>
      <c r="F3760" t="s">
        <v>36</v>
      </c>
      <c r="G3760">
        <v>2</v>
      </c>
      <c r="H3760">
        <v>-17.561299045251399</v>
      </c>
      <c r="I3760">
        <v>9.798894162072011E-2</v>
      </c>
      <c r="J3760" t="s">
        <v>340</v>
      </c>
      <c r="L3760" t="s">
        <v>341</v>
      </c>
      <c r="N3760" t="s">
        <v>2008</v>
      </c>
      <c r="O3760">
        <v>1</v>
      </c>
      <c r="P3760" s="4">
        <f>INDEX(parameters!$D$41:$AG$178,MATCH('PV (extension)'!B3734,parameters!$C$41:$C$178,0),MATCH('PV (extension)'!A3760,parameters!$D$5:$AG$5,0))/O3760</f>
        <v>3.2864644265829519E-3</v>
      </c>
      <c r="Q3760" t="s">
        <v>1506</v>
      </c>
      <c r="R3760">
        <f>INDEX(parameters!$C$196:$EJ$198,MATCH('PV (extension)'!Q3760,parameters!$B$196:$B$198,0),MATCH('PV (extension)'!B3734,parameters!$C$195:$EJ$195,0))</f>
        <v>1124.8449484735452</v>
      </c>
      <c r="S3760">
        <v>3</v>
      </c>
      <c r="T3760">
        <v>30</v>
      </c>
      <c r="U3760">
        <f t="shared" si="407"/>
        <v>101236.04536261907</v>
      </c>
      <c r="V3760">
        <f t="shared" si="408"/>
        <v>9.8779046180447237E-6</v>
      </c>
    </row>
    <row r="3761" spans="1:22" customFormat="1" x14ac:dyDescent="0.2">
      <c r="A3761" t="s">
        <v>342</v>
      </c>
      <c r="B3761" s="4">
        <f t="shared" si="406"/>
        <v>3.1837985862802969E-8</v>
      </c>
      <c r="C3761" t="s">
        <v>359</v>
      </c>
      <c r="D3761" t="s">
        <v>15</v>
      </c>
      <c r="F3761" t="s">
        <v>36</v>
      </c>
      <c r="G3761">
        <v>2</v>
      </c>
      <c r="H3761">
        <v>-17.561299045251399</v>
      </c>
      <c r="I3761">
        <v>9.798894162072011E-2</v>
      </c>
      <c r="J3761" t="s">
        <v>340</v>
      </c>
      <c r="L3761" t="s">
        <v>342</v>
      </c>
      <c r="N3761" t="s">
        <v>2008</v>
      </c>
      <c r="O3761">
        <v>1</v>
      </c>
      <c r="P3761" s="4">
        <f>INDEX(parameters!$D$41:$AG$178,MATCH('PV (extension)'!B3734,parameters!$C$41:$C$178,0),MATCH('PV (extension)'!A3761,parameters!$D$5:$AG$5,0))/O3761</f>
        <v>3.2231517810611459E-3</v>
      </c>
      <c r="Q3761" t="s">
        <v>1506</v>
      </c>
      <c r="R3761">
        <f>INDEX(parameters!$C$196:$EJ$198,MATCH('PV (extension)'!Q3761,parameters!$B$196:$B$198,0),MATCH('PV (extension)'!B3734,parameters!$C$195:$EJ$195,0))</f>
        <v>1124.8449484735452</v>
      </c>
      <c r="S3761">
        <v>3</v>
      </c>
      <c r="T3761">
        <v>30</v>
      </c>
      <c r="U3761">
        <f t="shared" si="407"/>
        <v>101236.04536261907</v>
      </c>
      <c r="V3761">
        <f t="shared" si="408"/>
        <v>9.8779046180447237E-6</v>
      </c>
    </row>
    <row r="3762" spans="1:22" customFormat="1" x14ac:dyDescent="0.2">
      <c r="A3762" t="s">
        <v>343</v>
      </c>
      <c r="B3762" s="4">
        <f t="shared" si="406"/>
        <v>1.7114332669522344E-8</v>
      </c>
      <c r="C3762" t="s">
        <v>359</v>
      </c>
      <c r="D3762" t="s">
        <v>15</v>
      </c>
      <c r="F3762" t="s">
        <v>36</v>
      </c>
      <c r="G3762">
        <v>2</v>
      </c>
      <c r="H3762">
        <v>-18.196897397350821</v>
      </c>
      <c r="I3762">
        <v>9.798894162072011E-2</v>
      </c>
      <c r="J3762" t="s">
        <v>340</v>
      </c>
      <c r="L3762" t="s">
        <v>343</v>
      </c>
      <c r="N3762" t="s">
        <v>2008</v>
      </c>
      <c r="O3762">
        <v>1</v>
      </c>
      <c r="P3762" s="4">
        <f>INDEX(parameters!$D$41:$AG$178,MATCH('PV (extension)'!B3734,parameters!$C$41:$C$178,0),MATCH('PV (extension)'!A3762,parameters!$D$5:$AG$5,0))/O3762</f>
        <v>1.7325873584827175E-3</v>
      </c>
      <c r="Q3762" t="s">
        <v>1506</v>
      </c>
      <c r="R3762">
        <f>INDEX(parameters!$C$196:$EJ$198,MATCH('PV (extension)'!Q3762,parameters!$B$196:$B$198,0),MATCH('PV (extension)'!B3734,parameters!$C$195:$EJ$195,0))</f>
        <v>1124.8449484735452</v>
      </c>
      <c r="S3762">
        <v>3</v>
      </c>
      <c r="T3762">
        <v>30</v>
      </c>
      <c r="U3762">
        <f t="shared" si="407"/>
        <v>101236.04536261907</v>
      </c>
      <c r="V3762">
        <f t="shared" si="408"/>
        <v>9.8779046180447237E-6</v>
      </c>
    </row>
    <row r="3763" spans="1:22" customFormat="1" x14ac:dyDescent="0.2">
      <c r="A3763" t="s">
        <v>344</v>
      </c>
      <c r="B3763" s="4">
        <f t="shared" si="406"/>
        <v>1.7099524513042875E-8</v>
      </c>
      <c r="C3763" t="s">
        <v>359</v>
      </c>
      <c r="D3763" t="s">
        <v>15</v>
      </c>
      <c r="F3763" t="s">
        <v>36</v>
      </c>
      <c r="G3763">
        <v>2</v>
      </c>
      <c r="H3763">
        <v>-18.196897397350821</v>
      </c>
      <c r="I3763">
        <v>9.798894162072011E-2</v>
      </c>
      <c r="J3763" t="s">
        <v>340</v>
      </c>
      <c r="L3763" t="s">
        <v>344</v>
      </c>
      <c r="N3763" t="s">
        <v>2008</v>
      </c>
      <c r="O3763">
        <v>1</v>
      </c>
      <c r="P3763" s="4">
        <f>INDEX(parameters!$D$41:$AG$178,MATCH('PV (extension)'!B3734,parameters!$C$41:$C$178,0),MATCH('PV (extension)'!A3763,parameters!$D$5:$AG$5,0))/O3763</f>
        <v>1.7310882392816251E-3</v>
      </c>
      <c r="Q3763" t="s">
        <v>1506</v>
      </c>
      <c r="R3763">
        <f>INDEX(parameters!$C$196:$EJ$198,MATCH('PV (extension)'!Q3763,parameters!$B$196:$B$198,0),MATCH('PV (extension)'!B3734,parameters!$C$195:$EJ$195,0))</f>
        <v>1124.8449484735452</v>
      </c>
      <c r="S3763">
        <v>3</v>
      </c>
      <c r="T3763">
        <v>30</v>
      </c>
      <c r="U3763">
        <f t="shared" si="407"/>
        <v>101236.04536261907</v>
      </c>
      <c r="V3763">
        <f t="shared" si="408"/>
        <v>9.8779046180447237E-6</v>
      </c>
    </row>
    <row r="3764" spans="1:22" customFormat="1" ht="16" x14ac:dyDescent="0.2">
      <c r="A3764" t="s">
        <v>345</v>
      </c>
      <c r="B3764" s="4">
        <f t="shared" si="406"/>
        <v>3.511127056013612E-7</v>
      </c>
      <c r="C3764" t="s">
        <v>359</v>
      </c>
      <c r="D3764" t="s">
        <v>15</v>
      </c>
      <c r="F3764" t="s">
        <v>36</v>
      </c>
      <c r="G3764">
        <v>2</v>
      </c>
      <c r="H3764">
        <v>-15.20991773919472</v>
      </c>
      <c r="I3764">
        <v>9.798894162072011E-2</v>
      </c>
      <c r="J3764" t="s">
        <v>340</v>
      </c>
      <c r="L3764" t="s">
        <v>345</v>
      </c>
      <c r="N3764" t="s">
        <v>2008</v>
      </c>
      <c r="O3764">
        <v>1</v>
      </c>
      <c r="P3764" s="4">
        <f>INDEX(parameters!$D$41:$AG$178,MATCH('PV (extension)'!B3734,parameters!$C$41:$C$178,0),MATCH('PV (extension)'!A3764,parameters!$D$5:$AG$5,0))/O3764</f>
        <v>5.0625069824473082E-2</v>
      </c>
      <c r="Q3764" s="3" t="s">
        <v>1505</v>
      </c>
      <c r="R3764">
        <f>INDEX(parameters!$C$196:$EJ$198,MATCH('PV (extension)'!Q3764,parameters!$B$196:$B$198,0),MATCH('PV (extension)'!B3734,parameters!$C$195:$EJ$195,0))</f>
        <v>1602.0518963108066</v>
      </c>
      <c r="S3764">
        <v>3</v>
      </c>
      <c r="T3764">
        <v>30</v>
      </c>
      <c r="U3764">
        <f t="shared" si="407"/>
        <v>144184.67066797259</v>
      </c>
      <c r="V3764">
        <f t="shared" si="408"/>
        <v>6.9355500509675725E-6</v>
      </c>
    </row>
    <row r="3765" spans="1:22" customFormat="1" ht="16" x14ac:dyDescent="0.2">
      <c r="A3765" t="s">
        <v>346</v>
      </c>
      <c r="B3765" s="4">
        <f t="shared" si="406"/>
        <v>1.8327574624842654E-7</v>
      </c>
      <c r="C3765" t="s">
        <v>359</v>
      </c>
      <c r="D3765" t="s">
        <v>15</v>
      </c>
      <c r="F3765" t="s">
        <v>36</v>
      </c>
      <c r="G3765">
        <v>2</v>
      </c>
      <c r="H3765">
        <v>-15.845552597349339</v>
      </c>
      <c r="I3765">
        <v>9.798894162072011E-2</v>
      </c>
      <c r="J3765" t="s">
        <v>340</v>
      </c>
      <c r="L3765" t="s">
        <v>346</v>
      </c>
      <c r="N3765" t="s">
        <v>2008</v>
      </c>
      <c r="O3765">
        <v>1</v>
      </c>
      <c r="P3765" s="4">
        <f>INDEX(parameters!$D$41:$AG$178,MATCH('PV (extension)'!B3734,parameters!$C$41:$C$178,0),MATCH('PV (extension)'!A3765,parameters!$D$5:$AG$5,0))/O3765</f>
        <v>2.6425553114256296E-2</v>
      </c>
      <c r="Q3765" s="3" t="s">
        <v>1505</v>
      </c>
      <c r="R3765">
        <f>INDEX(parameters!$C$196:$EJ$198,MATCH('PV (extension)'!Q3765,parameters!$B$196:$B$198,0),MATCH('PV (extension)'!B3734,parameters!$C$195:$EJ$195,0))</f>
        <v>1602.0518963108066</v>
      </c>
      <c r="S3765">
        <v>3</v>
      </c>
      <c r="T3765">
        <v>30</v>
      </c>
      <c r="U3765">
        <f t="shared" si="407"/>
        <v>144184.67066797259</v>
      </c>
      <c r="V3765">
        <f t="shared" si="408"/>
        <v>6.9355500509675725E-6</v>
      </c>
    </row>
    <row r="3766" spans="1:22" customFormat="1" ht="16" x14ac:dyDescent="0.2">
      <c r="A3766" t="s">
        <v>347</v>
      </c>
      <c r="B3766" s="4">
        <f t="shared" si="406"/>
        <v>1.0137315654583457E-7</v>
      </c>
      <c r="C3766" t="s">
        <v>49</v>
      </c>
      <c r="D3766" t="s">
        <v>15</v>
      </c>
      <c r="F3766" t="s">
        <v>36</v>
      </c>
      <c r="G3766">
        <v>2</v>
      </c>
      <c r="H3766">
        <v>-16.884050111477411</v>
      </c>
      <c r="I3766">
        <v>9.798894162072011E-2</v>
      </c>
      <c r="J3766" t="s">
        <v>340</v>
      </c>
      <c r="L3766" t="s">
        <v>347</v>
      </c>
      <c r="N3766" t="s">
        <v>2008</v>
      </c>
      <c r="O3766">
        <v>1</v>
      </c>
      <c r="P3766" s="4">
        <f>INDEX(parameters!$D$41:$AG$178,MATCH('PV (extension)'!B3734,parameters!$C$41:$C$178,0),MATCH('PV (extension)'!A3766,parameters!$D$5:$AG$5,0))/O3766</f>
        <v>1.4616455191133988E-2</v>
      </c>
      <c r="Q3766" s="3" t="s">
        <v>1505</v>
      </c>
      <c r="R3766">
        <f>INDEX(parameters!$C$196:$EJ$198,MATCH('PV (extension)'!Q3766,parameters!$B$196:$B$198,0),MATCH('PV (extension)'!B3734,parameters!$C$195:$EJ$195,0))</f>
        <v>1602.0518963108066</v>
      </c>
      <c r="S3766">
        <v>3</v>
      </c>
      <c r="T3766">
        <v>30</v>
      </c>
      <c r="U3766">
        <f t="shared" si="407"/>
        <v>144184.67066797259</v>
      </c>
      <c r="V3766">
        <f t="shared" si="408"/>
        <v>6.9355500509675725E-6</v>
      </c>
    </row>
    <row r="3767" spans="1:22" customFormat="1" ht="16" x14ac:dyDescent="0.2">
      <c r="A3767" t="s">
        <v>348</v>
      </c>
      <c r="B3767" s="4">
        <f t="shared" si="406"/>
        <v>2.8385119541161456E-9</v>
      </c>
      <c r="C3767" t="s">
        <v>49</v>
      </c>
      <c r="D3767" t="s">
        <v>15</v>
      </c>
      <c r="F3767" t="s">
        <v>36</v>
      </c>
      <c r="G3767">
        <v>2</v>
      </c>
      <c r="H3767">
        <v>-19.506396550885459</v>
      </c>
      <c r="I3767">
        <v>9.798894162072011E-2</v>
      </c>
      <c r="J3767" t="s">
        <v>340</v>
      </c>
      <c r="L3767" t="s">
        <v>348</v>
      </c>
      <c r="N3767" t="s">
        <v>2008</v>
      </c>
      <c r="O3767">
        <v>1</v>
      </c>
      <c r="P3767" s="4">
        <f>INDEX(parameters!$D$41:$AG$178,MATCH('PV (extension)'!B3734,parameters!$C$41:$C$178,0),MATCH('PV (extension)'!A3767,parameters!$D$5:$AG$5,0))/O3767</f>
        <v>4.0926991129133978E-4</v>
      </c>
      <c r="Q3767" s="3" t="s">
        <v>1505</v>
      </c>
      <c r="R3767">
        <f>INDEX(parameters!$C$196:$EJ$198,MATCH('PV (extension)'!Q3767,parameters!$B$196:$B$198,0),MATCH('PV (extension)'!B3734,parameters!$C$195:$EJ$195,0))</f>
        <v>1602.0518963108066</v>
      </c>
      <c r="S3767">
        <v>3</v>
      </c>
      <c r="T3767">
        <v>30</v>
      </c>
      <c r="U3767">
        <f t="shared" si="407"/>
        <v>144184.67066797259</v>
      </c>
      <c r="V3767">
        <f t="shared" si="408"/>
        <v>6.9355500509675725E-6</v>
      </c>
    </row>
    <row r="3768" spans="1:22" customFormat="1" ht="16" x14ac:dyDescent="0.2">
      <c r="A3768" t="s">
        <v>349</v>
      </c>
      <c r="B3768" s="4">
        <f t="shared" si="406"/>
        <v>1.6863766269829386E-8</v>
      </c>
      <c r="C3768" t="s">
        <v>359</v>
      </c>
      <c r="D3768" t="s">
        <v>15</v>
      </c>
      <c r="F3768" t="s">
        <v>36</v>
      </c>
      <c r="G3768">
        <v>2</v>
      </c>
      <c r="H3768">
        <v>-18.220764878757461</v>
      </c>
      <c r="I3768">
        <v>9.798894162072011E-2</v>
      </c>
      <c r="J3768" t="s">
        <v>340</v>
      </c>
      <c r="L3768" t="s">
        <v>349</v>
      </c>
      <c r="N3768" t="s">
        <v>2008</v>
      </c>
      <c r="O3768">
        <v>1</v>
      </c>
      <c r="P3768" s="4">
        <f>INDEX(parameters!$D$41:$AG$178,MATCH('PV (extension)'!B3734,parameters!$C$41:$C$178,0),MATCH('PV (extension)'!A3768,parameters!$D$5:$AG$5,0))/O3768</f>
        <v>2.4314965858370148E-3</v>
      </c>
      <c r="Q3768" s="3" t="s">
        <v>1505</v>
      </c>
      <c r="R3768">
        <f>INDEX(parameters!$C$196:$EJ$198,MATCH('PV (extension)'!Q3768,parameters!$B$196:$B$198,0),MATCH('PV (extension)'!B3734,parameters!$C$195:$EJ$195,0))</f>
        <v>1602.0518963108066</v>
      </c>
      <c r="S3768">
        <v>3</v>
      </c>
      <c r="T3768">
        <v>30</v>
      </c>
      <c r="U3768">
        <f t="shared" si="407"/>
        <v>144184.67066797259</v>
      </c>
      <c r="V3768">
        <f t="shared" si="408"/>
        <v>6.9355500509675725E-6</v>
      </c>
    </row>
    <row r="3769" spans="1:22" customFormat="1" ht="16" x14ac:dyDescent="0.2">
      <c r="A3769" t="s">
        <v>350</v>
      </c>
      <c r="B3769" s="4">
        <f t="shared" si="406"/>
        <v>2.8864777954929983E-7</v>
      </c>
      <c r="C3769" t="s">
        <v>359</v>
      </c>
      <c r="D3769" t="s">
        <v>15</v>
      </c>
      <c r="F3769" t="s">
        <v>36</v>
      </c>
      <c r="G3769">
        <v>2</v>
      </c>
      <c r="H3769">
        <v>-15.40735416199742</v>
      </c>
      <c r="I3769">
        <v>9.798894162072011E-2</v>
      </c>
      <c r="J3769" t="s">
        <v>340</v>
      </c>
      <c r="L3769" t="s">
        <v>350</v>
      </c>
      <c r="N3769" t="s">
        <v>2008</v>
      </c>
      <c r="O3769">
        <v>1</v>
      </c>
      <c r="P3769" s="4">
        <f>INDEX(parameters!$D$41:$AG$178,MATCH('PV (extension)'!B3734,parameters!$C$41:$C$178,0),MATCH('PV (extension)'!A3769,parameters!$D$5:$AG$5,0))/O3769</f>
        <v>4.1618585033357351E-2</v>
      </c>
      <c r="Q3769" s="3" t="s">
        <v>1505</v>
      </c>
      <c r="R3769">
        <f>INDEX(parameters!$C$196:$EJ$198,MATCH('PV (extension)'!Q3769,parameters!$B$196:$B$198,0),MATCH('PV (extension)'!B3734,parameters!$C$195:$EJ$195,0))</f>
        <v>1602.0518963108066</v>
      </c>
      <c r="S3769">
        <v>3</v>
      </c>
      <c r="T3769">
        <v>30</v>
      </c>
      <c r="U3769">
        <f t="shared" si="407"/>
        <v>144184.67066797259</v>
      </c>
      <c r="V3769">
        <f t="shared" si="408"/>
        <v>6.9355500509675725E-6</v>
      </c>
    </row>
    <row r="3770" spans="1:22" customFormat="1" ht="16" x14ac:dyDescent="0.2">
      <c r="A3770" t="s">
        <v>351</v>
      </c>
      <c r="B3770" s="4">
        <f t="shared" si="406"/>
        <v>8.9124379512673421E-9</v>
      </c>
      <c r="C3770" t="s">
        <v>359</v>
      </c>
      <c r="D3770" t="s">
        <v>15</v>
      </c>
      <c r="F3770" t="s">
        <v>36</v>
      </c>
      <c r="G3770">
        <v>2</v>
      </c>
      <c r="H3770">
        <v>-18.856367974250119</v>
      </c>
      <c r="I3770">
        <v>9.798894162072011E-2</v>
      </c>
      <c r="J3770" t="s">
        <v>340</v>
      </c>
      <c r="L3770" t="s">
        <v>351</v>
      </c>
      <c r="N3770" t="s">
        <v>2008</v>
      </c>
      <c r="O3770">
        <v>1</v>
      </c>
      <c r="P3770" s="4">
        <f>INDEX(parameters!$D$41:$AG$178,MATCH('PV (extension)'!B3734,parameters!$C$41:$C$178,0),MATCH('PV (extension)'!A3770,parameters!$D$5:$AG$5,0))/O3770</f>
        <v>1.2850369308522222E-3</v>
      </c>
      <c r="Q3770" s="3" t="s">
        <v>1505</v>
      </c>
      <c r="R3770">
        <f>INDEX(parameters!$C$196:$EJ$198,MATCH('PV (extension)'!Q3770,parameters!$B$196:$B$198,0),MATCH('PV (extension)'!B3734,parameters!$C$195:$EJ$195,0))</f>
        <v>1602.0518963108066</v>
      </c>
      <c r="S3770">
        <v>3</v>
      </c>
      <c r="T3770">
        <v>30</v>
      </c>
      <c r="U3770">
        <f t="shared" si="407"/>
        <v>144184.67066797259</v>
      </c>
      <c r="V3770">
        <f t="shared" si="408"/>
        <v>6.9355500509675725E-6</v>
      </c>
    </row>
    <row r="3771" spans="1:22" customFormat="1" ht="16" x14ac:dyDescent="0.2">
      <c r="A3771" t="s">
        <v>352</v>
      </c>
      <c r="B3771" s="4">
        <f t="shared" si="406"/>
        <v>1.5084932405385567E-7</v>
      </c>
      <c r="C3771" t="s">
        <v>359</v>
      </c>
      <c r="D3771" t="s">
        <v>15</v>
      </c>
      <c r="F3771" t="s">
        <v>36</v>
      </c>
      <c r="G3771">
        <v>2</v>
      </c>
      <c r="H3771">
        <v>-16.042988178471511</v>
      </c>
      <c r="I3771">
        <v>9.798894162072011E-2</v>
      </c>
      <c r="J3771" t="s">
        <v>340</v>
      </c>
      <c r="L3771" t="s">
        <v>352</v>
      </c>
      <c r="N3771" t="s">
        <v>2008</v>
      </c>
      <c r="O3771">
        <v>1</v>
      </c>
      <c r="P3771" s="4">
        <f>INDEX(parameters!$D$41:$AG$178,MATCH('PV (extension)'!B3734,parameters!$C$41:$C$178,0),MATCH('PV (extension)'!A3771,parameters!$D$5:$AG$5,0))/O3771</f>
        <v>2.1750160109191456E-2</v>
      </c>
      <c r="Q3771" s="3" t="s">
        <v>1505</v>
      </c>
      <c r="R3771">
        <f>INDEX(parameters!$C$196:$EJ$198,MATCH('PV (extension)'!Q3771,parameters!$B$196:$B$198,0),MATCH('PV (extension)'!B3734,parameters!$C$195:$EJ$195,0))</f>
        <v>1602.0518963108066</v>
      </c>
      <c r="S3771">
        <v>3</v>
      </c>
      <c r="T3771">
        <v>30</v>
      </c>
      <c r="U3771">
        <f t="shared" si="407"/>
        <v>144184.67066797259</v>
      </c>
      <c r="V3771">
        <f t="shared" si="408"/>
        <v>6.9355500509675725E-6</v>
      </c>
    </row>
    <row r="3772" spans="1:22" customFormat="1" x14ac:dyDescent="0.2">
      <c r="A3772" t="s">
        <v>442</v>
      </c>
      <c r="B3772">
        <v>2.0720999999999999E-3</v>
      </c>
      <c r="C3772" t="s">
        <v>42</v>
      </c>
      <c r="D3772" t="s">
        <v>16</v>
      </c>
      <c r="F3772" t="s">
        <v>36</v>
      </c>
      <c r="G3772">
        <v>2</v>
      </c>
      <c r="H3772">
        <v>-6.1791926932012373</v>
      </c>
      <c r="I3772">
        <v>4.3409845976280087E-2</v>
      </c>
      <c r="J3772" t="s">
        <v>353</v>
      </c>
      <c r="L3772" t="s">
        <v>443</v>
      </c>
    </row>
    <row r="3773" spans="1:22" customFormat="1" x14ac:dyDescent="0.2">
      <c r="A3773" t="s">
        <v>354</v>
      </c>
      <c r="B3773">
        <v>-1.8648999999999999E-6</v>
      </c>
      <c r="C3773" t="s">
        <v>49</v>
      </c>
      <c r="D3773" t="s">
        <v>250</v>
      </c>
      <c r="F3773" t="s">
        <v>36</v>
      </c>
      <c r="G3773">
        <v>2</v>
      </c>
      <c r="H3773">
        <v>-13.19230312560901</v>
      </c>
      <c r="I3773">
        <v>4.3409845976280087E-2</v>
      </c>
      <c r="J3773" t="s">
        <v>353</v>
      </c>
      <c r="K3773" t="b">
        <v>1</v>
      </c>
      <c r="L3773" t="s">
        <v>355</v>
      </c>
    </row>
    <row r="3774" spans="1:22" customFormat="1" x14ac:dyDescent="0.2"/>
    <row r="3775" spans="1:22" s="2" customFormat="1" x14ac:dyDescent="0.2">
      <c r="A3775" s="2" t="s">
        <v>2</v>
      </c>
      <c r="B3775" s="2" t="s">
        <v>1459</v>
      </c>
    </row>
    <row r="3776" spans="1:22" x14ac:dyDescent="0.2">
      <c r="A3776" s="29" t="s">
        <v>4</v>
      </c>
      <c r="B377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")&amp;HLOOKUP(B3777,parameters!$C$195:$EJ$198,2,0)&amp;" kWh/kWp.
Annual output, Facade: "&amp;HLOOKUP(B3777,parameters!$C$195:$EJ$198,3,0)&amp;" kWh/kWp.
Annual output, Open-ground: "&amp;HLOOKUP(B3777,parameters!$C$195:$EJ$198,4,0)&amp;_xlfn._LONGTEXT("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")&amp;VLOOKUP(B3777,'extension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1589.30967473717 kWh/kWp.
Annual output, Facade: 1115.89828226227 kWh/kWp.
Annual output, Open-ground: 1690.75497312465 kWh/kWp.
Amount of solar energy transformed to electricity. Waste heat emission due to losses of electricity in the system.
Technology:  Electricity production with grid-connected photovoltaic power plants.
Time period:  Time of publications
Production volume: 71.6 GWh in 2025.
Sampling:  Statistical data and model calculations
Extrapolations:  Use of PV technology data investigated for other countries (Switzerland). Correction of average yield with Swiss data.
Uncertainty:  None
Author: Romain Sacchi, PSI, romain.sacchi@psi.ch</v>
      </c>
    </row>
    <row r="3777" spans="1:19" customFormat="1" x14ac:dyDescent="0.2">
      <c r="A3777" t="s">
        <v>6</v>
      </c>
      <c r="B3777" t="s">
        <v>1868</v>
      </c>
    </row>
    <row r="3778" spans="1:19" customFormat="1" x14ac:dyDescent="0.2">
      <c r="A3778" t="s">
        <v>8</v>
      </c>
      <c r="B3778">
        <v>1</v>
      </c>
    </row>
    <row r="3779" spans="1:19" customFormat="1" x14ac:dyDescent="0.2">
      <c r="A3779" t="s">
        <v>9</v>
      </c>
      <c r="B3779" t="s">
        <v>73</v>
      </c>
    </row>
    <row r="3780" spans="1:19" customFormat="1" x14ac:dyDescent="0.2">
      <c r="A3780" t="s">
        <v>11</v>
      </c>
      <c r="B3780" t="s">
        <v>12</v>
      </c>
    </row>
    <row r="3781" spans="1:19" customFormat="1" x14ac:dyDescent="0.2">
      <c r="A3781" t="s">
        <v>13</v>
      </c>
      <c r="B3781" t="s">
        <v>14</v>
      </c>
    </row>
    <row r="3782" spans="1:19" customFormat="1" x14ac:dyDescent="0.2">
      <c r="A3782" t="s">
        <v>15</v>
      </c>
      <c r="B3782" t="s">
        <v>53</v>
      </c>
    </row>
    <row r="3783" spans="1:19" customFormat="1" x14ac:dyDescent="0.2">
      <c r="A3783" t="s">
        <v>17</v>
      </c>
    </row>
    <row r="3784" spans="1:19" s="2" customFormat="1" x14ac:dyDescent="0.2">
      <c r="A3784" s="2" t="s">
        <v>18</v>
      </c>
      <c r="B3784" s="2" t="s">
        <v>19</v>
      </c>
      <c r="C3784" s="2" t="s">
        <v>6</v>
      </c>
      <c r="D3784" s="2" t="s">
        <v>15</v>
      </c>
      <c r="E3784" s="2" t="s">
        <v>20</v>
      </c>
      <c r="F3784" s="2" t="s">
        <v>13</v>
      </c>
      <c r="G3784" s="2" t="s">
        <v>21</v>
      </c>
      <c r="H3784" s="2" t="s">
        <v>9</v>
      </c>
      <c r="I3784" s="2" t="s">
        <v>4</v>
      </c>
      <c r="J3784" s="2" t="s">
        <v>1925</v>
      </c>
      <c r="K3784" s="2" t="s">
        <v>1998</v>
      </c>
      <c r="L3784" s="2" t="s">
        <v>2002</v>
      </c>
      <c r="M3784" s="2" t="s">
        <v>2003</v>
      </c>
      <c r="N3784" s="2" t="s">
        <v>2001</v>
      </c>
      <c r="O3784" s="2" t="s">
        <v>2000</v>
      </c>
      <c r="P3784" s="2" t="s">
        <v>2004</v>
      </c>
      <c r="Q3784" s="2" t="s">
        <v>1502</v>
      </c>
      <c r="R3784" s="2" t="s">
        <v>2005</v>
      </c>
      <c r="S3784" s="2" t="s">
        <v>2006</v>
      </c>
    </row>
    <row r="3785" spans="1:19" customFormat="1" x14ac:dyDescent="0.2">
      <c r="A3785" t="s">
        <v>335</v>
      </c>
      <c r="B3785">
        <v>3.8502999999999998</v>
      </c>
      <c r="D3785" t="s">
        <v>30</v>
      </c>
      <c r="E3785" t="s">
        <v>336</v>
      </c>
      <c r="F3785" t="s">
        <v>27</v>
      </c>
      <c r="G3785">
        <v>0</v>
      </c>
      <c r="I3785" t="s">
        <v>337</v>
      </c>
    </row>
    <row r="3786" spans="1:19" customFormat="1" x14ac:dyDescent="0.2">
      <c r="A3786" t="s">
        <v>29</v>
      </c>
      <c r="B3786">
        <v>0.25026999999999999</v>
      </c>
      <c r="D3786" t="s">
        <v>30</v>
      </c>
      <c r="E3786" t="s">
        <v>31</v>
      </c>
      <c r="F3786" t="s">
        <v>27</v>
      </c>
      <c r="G3786">
        <v>0</v>
      </c>
      <c r="I3786" t="s">
        <v>338</v>
      </c>
    </row>
    <row r="3787" spans="1:19" customFormat="1" x14ac:dyDescent="0.2">
      <c r="A3787" t="s">
        <v>1459</v>
      </c>
      <c r="B3787">
        <v>1</v>
      </c>
      <c r="C3787" t="str">
        <f>B3777</f>
        <v>SO</v>
      </c>
      <c r="D3787" t="s">
        <v>53</v>
      </c>
      <c r="E3787" t="s">
        <v>339</v>
      </c>
      <c r="F3787" t="s">
        <v>33</v>
      </c>
      <c r="G3787">
        <v>0</v>
      </c>
      <c r="H3787" t="s">
        <v>73</v>
      </c>
      <c r="J3787">
        <f>VLOOKUP(C3787,'extension - production vol'!$B$6:$D$235,3,0)</f>
        <v>71.599999999999994</v>
      </c>
    </row>
    <row r="3788" spans="1:19" customFormat="1" ht="16" x14ac:dyDescent="0.2">
      <c r="A3788" t="s">
        <v>1439</v>
      </c>
      <c r="B3788" s="4">
        <f t="shared" ref="B3788:B3803" si="409">M3788*S3788</f>
        <v>3.5793479393944104E-8</v>
      </c>
      <c r="C3788" t="s">
        <v>49</v>
      </c>
      <c r="D3788" t="s">
        <v>15</v>
      </c>
      <c r="F3788" t="s">
        <v>36</v>
      </c>
      <c r="G3788">
        <v>0</v>
      </c>
      <c r="H3788" t="s">
        <v>1439</v>
      </c>
      <c r="I3788" t="s">
        <v>340</v>
      </c>
      <c r="K3788" t="s">
        <v>1999</v>
      </c>
      <c r="L3788">
        <f>IF(K3788="residential",VLOOKUP(B3777,parameters!$C$41:$AG$178,18,0),IF(K3788="commercial",1-VLOOKUP(B3777,parameters!$C$41:$AG$178,18,0),1))</f>
        <v>0.17766751537682748</v>
      </c>
      <c r="M3788" s="4">
        <f>INDEX(parameters!$D$41:$AG$178,MATCH('PV (extension)'!B3777,parameters!$C$41:$C$178,0),MATCH('PV (extension)'!A3788,parameters!$D$5:$AG$5,0))/L3788</f>
        <v>5.119823078397083E-3</v>
      </c>
      <c r="N3788" s="3" t="s">
        <v>1505</v>
      </c>
      <c r="O3788">
        <f>INDEX(parameters!$C$196:$EJ$198,MATCH('PV (extension)'!N3788,parameters!$B$196:$B$198,0),MATCH('PV (extension)'!B3777,parameters!$C$195:$EJ$195,0))</f>
        <v>1589.3096747371708</v>
      </c>
      <c r="P3788">
        <v>3</v>
      </c>
      <c r="Q3788">
        <v>30</v>
      </c>
      <c r="R3788">
        <f>Q3788*P3788*O3788</f>
        <v>143037.87072634537</v>
      </c>
      <c r="S3788">
        <f>1/R3788</f>
        <v>6.9911555235128054E-6</v>
      </c>
    </row>
    <row r="3789" spans="1:19" customFormat="1" ht="16" x14ac:dyDescent="0.2">
      <c r="A3789" t="s">
        <v>1440</v>
      </c>
      <c r="B3789" s="4">
        <f t="shared" si="409"/>
        <v>2.3345603077337133E-7</v>
      </c>
      <c r="C3789" t="s">
        <v>49</v>
      </c>
      <c r="D3789" t="s">
        <v>15</v>
      </c>
      <c r="F3789" t="s">
        <v>36</v>
      </c>
      <c r="G3789">
        <v>0</v>
      </c>
      <c r="H3789" t="s">
        <v>1440</v>
      </c>
      <c r="I3789" t="s">
        <v>340</v>
      </c>
      <c r="K3789" t="s">
        <v>1999</v>
      </c>
      <c r="L3789">
        <f>L3788</f>
        <v>0.17766751537682748</v>
      </c>
      <c r="M3789" s="4">
        <f>INDEX(parameters!$D$41:$AG$178,MATCH('PV (extension)'!B3777,parameters!$C$41:$C$178,0),MATCH('PV (extension)'!A3789,parameters!$D$5:$AG$5,0))/L3789</f>
        <v>3.3393053550047194E-2</v>
      </c>
      <c r="N3789" s="3" t="s">
        <v>1505</v>
      </c>
      <c r="O3789">
        <f>INDEX(parameters!$C$196:$EJ$198,MATCH('PV (extension)'!N3789,parameters!$B$196:$B$198,0),MATCH('PV (extension)'!B3777,parameters!$C$195:$EJ$195,0))</f>
        <v>1589.3096747371708</v>
      </c>
      <c r="P3789">
        <v>3</v>
      </c>
      <c r="Q3789">
        <v>30</v>
      </c>
      <c r="R3789">
        <f t="shared" ref="R3789:R3803" si="410">Q3789*P3789*O3789</f>
        <v>143037.87072634537</v>
      </c>
      <c r="S3789">
        <f t="shared" ref="S3789:S3803" si="411">1/R3789</f>
        <v>6.9911555235128054E-6</v>
      </c>
    </row>
    <row r="3790" spans="1:19" customFormat="1" ht="16" x14ac:dyDescent="0.2">
      <c r="A3790" t="s">
        <v>1441</v>
      </c>
      <c r="B3790" s="4">
        <f t="shared" si="409"/>
        <v>3.6173981583479694E-9</v>
      </c>
      <c r="C3790" t="s">
        <v>35</v>
      </c>
      <c r="D3790" t="s">
        <v>15</v>
      </c>
      <c r="F3790" t="s">
        <v>36</v>
      </c>
      <c r="G3790">
        <v>0</v>
      </c>
      <c r="H3790" t="s">
        <v>1441</v>
      </c>
      <c r="I3790" t="s">
        <v>340</v>
      </c>
      <c r="K3790" t="s">
        <v>1999</v>
      </c>
      <c r="L3790">
        <f t="shared" ref="L3790:L3803" si="412">L3789</f>
        <v>0.17766751537682748</v>
      </c>
      <c r="M3790" s="4">
        <f>INDEX(parameters!$D$41:$AG$178,MATCH('PV (extension)'!B3777,parameters!$C$41:$C$178,0),MATCH('PV (extension)'!A3790,parameters!$D$5:$AG$5,0))/L3790</f>
        <v>5.1742493013949662E-4</v>
      </c>
      <c r="N3790" s="3" t="s">
        <v>1505</v>
      </c>
      <c r="O3790">
        <f>INDEX(parameters!$C$196:$EJ$198,MATCH('PV (extension)'!N3790,parameters!$B$196:$B$198,0),MATCH('PV (extension)'!B3777,parameters!$C$195:$EJ$195,0))</f>
        <v>1589.3096747371708</v>
      </c>
      <c r="P3790">
        <v>3</v>
      </c>
      <c r="Q3790">
        <v>30</v>
      </c>
      <c r="R3790">
        <f t="shared" si="410"/>
        <v>143037.87072634537</v>
      </c>
      <c r="S3790">
        <f t="shared" si="411"/>
        <v>6.9911555235128054E-6</v>
      </c>
    </row>
    <row r="3791" spans="1:19" customFormat="1" ht="16" x14ac:dyDescent="0.2">
      <c r="A3791" t="s">
        <v>1442</v>
      </c>
      <c r="B3791" s="4">
        <f t="shared" si="409"/>
        <v>6.2887839064494636E-8</v>
      </c>
      <c r="C3791" t="s">
        <v>35</v>
      </c>
      <c r="D3791" t="s">
        <v>15</v>
      </c>
      <c r="F3791" t="s">
        <v>36</v>
      </c>
      <c r="G3791">
        <v>0</v>
      </c>
      <c r="H3791" t="s">
        <v>1442</v>
      </c>
      <c r="I3791" t="s">
        <v>340</v>
      </c>
      <c r="K3791" t="s">
        <v>1999</v>
      </c>
      <c r="L3791">
        <f t="shared" si="412"/>
        <v>0.17766751537682748</v>
      </c>
      <c r="M3791" s="4">
        <f>INDEX(parameters!$D$41:$AG$178,MATCH('PV (extension)'!B3777,parameters!$C$41:$C$178,0),MATCH('PV (extension)'!A3791,parameters!$D$5:$AG$5,0))/L3791</f>
        <v>8.9953425943663963E-3</v>
      </c>
      <c r="N3791" s="3" t="s">
        <v>1505</v>
      </c>
      <c r="O3791">
        <f>INDEX(parameters!$C$196:$EJ$198,MATCH('PV (extension)'!N3791,parameters!$B$196:$B$198,0),MATCH('PV (extension)'!B3777,parameters!$C$195:$EJ$195,0))</f>
        <v>1589.3096747371708</v>
      </c>
      <c r="P3791">
        <v>3</v>
      </c>
      <c r="Q3791">
        <v>30</v>
      </c>
      <c r="R3791">
        <f t="shared" si="410"/>
        <v>143037.87072634537</v>
      </c>
      <c r="S3791">
        <f t="shared" si="411"/>
        <v>6.9911555235128054E-6</v>
      </c>
    </row>
    <row r="3792" spans="1:19" customFormat="1" x14ac:dyDescent="0.2">
      <c r="A3792" t="s">
        <v>341</v>
      </c>
      <c r="B3792" s="4">
        <f t="shared" si="409"/>
        <v>1.8418480063220156E-7</v>
      </c>
      <c r="C3792" t="s">
        <v>35</v>
      </c>
      <c r="D3792" t="s">
        <v>15</v>
      </c>
      <c r="F3792" t="s">
        <v>36</v>
      </c>
      <c r="G3792">
        <v>0</v>
      </c>
      <c r="H3792" t="s">
        <v>341</v>
      </c>
      <c r="I3792" t="s">
        <v>340</v>
      </c>
      <c r="K3792" t="s">
        <v>1999</v>
      </c>
      <c r="L3792">
        <f t="shared" si="412"/>
        <v>0.17766751537682748</v>
      </c>
      <c r="M3792" s="4">
        <f>INDEX(parameters!$D$41:$AG$178,MATCH('PV (extension)'!B3777,parameters!$C$41:$C$178,0),MATCH('PV (extension)'!A3792,parameters!$D$5:$AG$5,0))/L3792</f>
        <v>1.8497835237986298E-2</v>
      </c>
      <c r="N3792" t="s">
        <v>1506</v>
      </c>
      <c r="O3792">
        <f>INDEX(parameters!$C$196:$EJ$198,MATCH('PV (extension)'!N3792,parameters!$B$196:$B$198,0),MATCH('PV (extension)'!B3777,parameters!$C$195:$EJ$195,0))</f>
        <v>1115.898282262269</v>
      </c>
      <c r="P3792">
        <v>3</v>
      </c>
      <c r="Q3792">
        <v>30</v>
      </c>
      <c r="R3792">
        <f t="shared" si="410"/>
        <v>100430.84540360421</v>
      </c>
      <c r="S3792">
        <f t="shared" si="411"/>
        <v>9.9571002910636903E-6</v>
      </c>
    </row>
    <row r="3793" spans="1:19" customFormat="1" x14ac:dyDescent="0.2">
      <c r="A3793" t="s">
        <v>342</v>
      </c>
      <c r="B3793" s="4">
        <f t="shared" si="409"/>
        <v>1.8063654162820692E-7</v>
      </c>
      <c r="C3793" t="s">
        <v>35</v>
      </c>
      <c r="D3793" t="s">
        <v>15</v>
      </c>
      <c r="F3793" t="s">
        <v>36</v>
      </c>
      <c r="G3793">
        <v>0</v>
      </c>
      <c r="H3793" t="s">
        <v>342</v>
      </c>
      <c r="I3793" t="s">
        <v>340</v>
      </c>
      <c r="K3793" t="s">
        <v>1999</v>
      </c>
      <c r="L3793">
        <f t="shared" si="412"/>
        <v>0.17766751537682748</v>
      </c>
      <c r="M3793" s="4">
        <f>INDEX(parameters!$D$41:$AG$178,MATCH('PV (extension)'!B3777,parameters!$C$41:$C$178,0),MATCH('PV (extension)'!A3793,parameters!$D$5:$AG$5,0))/L3793</f>
        <v>1.8141480586504166E-2</v>
      </c>
      <c r="N3793" t="s">
        <v>1506</v>
      </c>
      <c r="O3793">
        <f>INDEX(parameters!$C$196:$EJ$198,MATCH('PV (extension)'!N3793,parameters!$B$196:$B$198,0),MATCH('PV (extension)'!B3777,parameters!$C$195:$EJ$195,0))</f>
        <v>1115.898282262269</v>
      </c>
      <c r="P3793">
        <v>3</v>
      </c>
      <c r="Q3793">
        <v>30</v>
      </c>
      <c r="R3793">
        <f t="shared" si="410"/>
        <v>100430.84540360421</v>
      </c>
      <c r="S3793">
        <f t="shared" si="411"/>
        <v>9.9571002910636903E-6</v>
      </c>
    </row>
    <row r="3794" spans="1:19" customFormat="1" x14ac:dyDescent="0.2">
      <c r="A3794" t="s">
        <v>343</v>
      </c>
      <c r="B3794" s="4">
        <f t="shared" si="409"/>
        <v>9.7100170815421847E-8</v>
      </c>
      <c r="C3794" t="s">
        <v>35</v>
      </c>
      <c r="D3794" t="s">
        <v>15</v>
      </c>
      <c r="F3794" t="s">
        <v>36</v>
      </c>
      <c r="G3794">
        <v>0</v>
      </c>
      <c r="H3794" t="s">
        <v>343</v>
      </c>
      <c r="I3794" t="s">
        <v>340</v>
      </c>
      <c r="K3794" t="s">
        <v>1999</v>
      </c>
      <c r="L3794">
        <f t="shared" si="412"/>
        <v>0.17766751537682748</v>
      </c>
      <c r="M3794" s="4">
        <f>INDEX(parameters!$D$41:$AG$178,MATCH('PV (extension)'!B3777,parameters!$C$41:$C$178,0),MATCH('PV (extension)'!A3794,parameters!$D$5:$AG$5,0))/L3794</f>
        <v>9.7518522438271929E-3</v>
      </c>
      <c r="N3794" t="s">
        <v>1506</v>
      </c>
      <c r="O3794">
        <f>INDEX(parameters!$C$196:$EJ$198,MATCH('PV (extension)'!N3794,parameters!$B$196:$B$198,0),MATCH('PV (extension)'!B3777,parameters!$C$195:$EJ$195,0))</f>
        <v>1115.898282262269</v>
      </c>
      <c r="P3794">
        <v>3</v>
      </c>
      <c r="Q3794">
        <v>30</v>
      </c>
      <c r="R3794">
        <f t="shared" si="410"/>
        <v>100430.84540360421</v>
      </c>
      <c r="S3794">
        <f t="shared" si="411"/>
        <v>9.9571002910636903E-6</v>
      </c>
    </row>
    <row r="3795" spans="1:19" customFormat="1" x14ac:dyDescent="0.2">
      <c r="A3795" t="s">
        <v>344</v>
      </c>
      <c r="B3795" s="4">
        <f t="shared" si="409"/>
        <v>9.7016155005317917E-8</v>
      </c>
      <c r="C3795" t="s">
        <v>35</v>
      </c>
      <c r="D3795" t="s">
        <v>15</v>
      </c>
      <c r="F3795" t="s">
        <v>36</v>
      </c>
      <c r="G3795">
        <v>0</v>
      </c>
      <c r="H3795" t="s">
        <v>344</v>
      </c>
      <c r="I3795" t="s">
        <v>340</v>
      </c>
      <c r="K3795" t="s">
        <v>1999</v>
      </c>
      <c r="L3795">
        <f t="shared" si="412"/>
        <v>0.17766751537682748</v>
      </c>
      <c r="M3795" s="4">
        <f>INDEX(parameters!$D$41:$AG$178,MATCH('PV (extension)'!B3777,parameters!$C$41:$C$178,0),MATCH('PV (extension)'!A3795,parameters!$D$5:$AG$5,0))/L3795</f>
        <v>9.7434144649911868E-3</v>
      </c>
      <c r="N3795" t="s">
        <v>1506</v>
      </c>
      <c r="O3795">
        <f>INDEX(parameters!$C$196:$EJ$198,MATCH('PV (extension)'!N3795,parameters!$B$196:$B$198,0),MATCH('PV (extension)'!B3777,parameters!$C$195:$EJ$195,0))</f>
        <v>1115.898282262269</v>
      </c>
      <c r="P3795">
        <v>3</v>
      </c>
      <c r="Q3795">
        <v>30</v>
      </c>
      <c r="R3795">
        <f t="shared" si="410"/>
        <v>100430.84540360421</v>
      </c>
      <c r="S3795">
        <f t="shared" si="411"/>
        <v>9.9571002910636903E-6</v>
      </c>
    </row>
    <row r="3796" spans="1:19" customFormat="1" ht="16" x14ac:dyDescent="0.2">
      <c r="A3796" t="s">
        <v>345</v>
      </c>
      <c r="B3796" s="4">
        <f t="shared" si="409"/>
        <v>1.9920790572261693E-6</v>
      </c>
      <c r="C3796" t="s">
        <v>35</v>
      </c>
      <c r="D3796" t="s">
        <v>15</v>
      </c>
      <c r="F3796" t="s">
        <v>36</v>
      </c>
      <c r="G3796">
        <v>0</v>
      </c>
      <c r="H3796" t="s">
        <v>345</v>
      </c>
      <c r="I3796" t="s">
        <v>340</v>
      </c>
      <c r="K3796" t="s">
        <v>1999</v>
      </c>
      <c r="L3796">
        <f t="shared" si="412"/>
        <v>0.17766751537682748</v>
      </c>
      <c r="M3796" s="4">
        <f>INDEX(parameters!$D$41:$AG$178,MATCH('PV (extension)'!B3777,parameters!$C$41:$C$178,0),MATCH('PV (extension)'!A3796,parameters!$D$5:$AG$5,0))/L3796</f>
        <v>0.28494274666417674</v>
      </c>
      <c r="N3796" s="3" t="s">
        <v>1505</v>
      </c>
      <c r="O3796">
        <f>INDEX(parameters!$C$196:$EJ$198,MATCH('PV (extension)'!N3796,parameters!$B$196:$B$198,0),MATCH('PV (extension)'!B3777,parameters!$C$195:$EJ$195,0))</f>
        <v>1589.3096747371708</v>
      </c>
      <c r="P3796">
        <v>3</v>
      </c>
      <c r="Q3796">
        <v>30</v>
      </c>
      <c r="R3796">
        <f t="shared" si="410"/>
        <v>143037.87072634537</v>
      </c>
      <c r="S3796">
        <f t="shared" si="411"/>
        <v>6.9911555235128054E-6</v>
      </c>
    </row>
    <row r="3797" spans="1:19" customFormat="1" ht="16" x14ac:dyDescent="0.2">
      <c r="A3797" t="s">
        <v>346</v>
      </c>
      <c r="B3797" s="4">
        <f t="shared" si="409"/>
        <v>1.0398364114271255E-6</v>
      </c>
      <c r="C3797" t="s">
        <v>35</v>
      </c>
      <c r="D3797" t="s">
        <v>15</v>
      </c>
      <c r="F3797" t="s">
        <v>36</v>
      </c>
      <c r="G3797">
        <v>0</v>
      </c>
      <c r="H3797" t="s">
        <v>346</v>
      </c>
      <c r="I3797" t="s">
        <v>340</v>
      </c>
      <c r="K3797" t="s">
        <v>1999</v>
      </c>
      <c r="L3797">
        <f t="shared" si="412"/>
        <v>0.17766751537682748</v>
      </c>
      <c r="M3797" s="4">
        <f>INDEX(parameters!$D$41:$AG$178,MATCH('PV (extension)'!B3777,parameters!$C$41:$C$178,0),MATCH('PV (extension)'!A3797,parameters!$D$5:$AG$5,0))/L3797</f>
        <v>0.14873598619426004</v>
      </c>
      <c r="N3797" s="3" t="s">
        <v>1505</v>
      </c>
      <c r="O3797">
        <f>INDEX(parameters!$C$196:$EJ$198,MATCH('PV (extension)'!N3797,parameters!$B$196:$B$198,0),MATCH('PV (extension)'!B3777,parameters!$C$195:$EJ$195,0))</f>
        <v>1589.3096747371708</v>
      </c>
      <c r="P3797">
        <v>3</v>
      </c>
      <c r="Q3797">
        <v>30</v>
      </c>
      <c r="R3797">
        <f t="shared" si="410"/>
        <v>143037.87072634537</v>
      </c>
      <c r="S3797">
        <f t="shared" si="411"/>
        <v>6.9911555235128054E-6</v>
      </c>
    </row>
    <row r="3798" spans="1:19" customFormat="1" ht="16" x14ac:dyDescent="0.2">
      <c r="A3798" t="s">
        <v>347</v>
      </c>
      <c r="B3798" s="4">
        <f t="shared" si="409"/>
        <v>5.7515247639356326E-7</v>
      </c>
      <c r="C3798" t="s">
        <v>49</v>
      </c>
      <c r="D3798" t="s">
        <v>15</v>
      </c>
      <c r="F3798" t="s">
        <v>36</v>
      </c>
      <c r="G3798">
        <v>0</v>
      </c>
      <c r="H3798" t="s">
        <v>347</v>
      </c>
      <c r="I3798" t="s">
        <v>340</v>
      </c>
      <c r="K3798" t="s">
        <v>1999</v>
      </c>
      <c r="L3798">
        <f t="shared" si="412"/>
        <v>0.17766751537682748</v>
      </c>
      <c r="M3798" s="4">
        <f>INDEX(parameters!$D$41:$AG$178,MATCH('PV (extension)'!B3777,parameters!$C$41:$C$178,0),MATCH('PV (extension)'!A3798,parameters!$D$5:$AG$5,0))/L3798</f>
        <v>8.2268585566319899E-2</v>
      </c>
      <c r="N3798" s="3" t="s">
        <v>1505</v>
      </c>
      <c r="O3798">
        <f>INDEX(parameters!$C$196:$EJ$198,MATCH('PV (extension)'!N3798,parameters!$B$196:$B$198,0),MATCH('PV (extension)'!B3777,parameters!$C$195:$EJ$195,0))</f>
        <v>1589.3096747371708</v>
      </c>
      <c r="P3798">
        <v>3</v>
      </c>
      <c r="Q3798">
        <v>30</v>
      </c>
      <c r="R3798">
        <f t="shared" si="410"/>
        <v>143037.87072634537</v>
      </c>
      <c r="S3798">
        <f t="shared" si="411"/>
        <v>6.9911555235128054E-6</v>
      </c>
    </row>
    <row r="3799" spans="1:19" customFormat="1" ht="16" x14ac:dyDescent="0.2">
      <c r="A3799" t="s">
        <v>348</v>
      </c>
      <c r="B3799" s="4">
        <f t="shared" si="409"/>
        <v>1.6104630015584889E-8</v>
      </c>
      <c r="C3799" t="s">
        <v>49</v>
      </c>
      <c r="D3799" t="s">
        <v>15</v>
      </c>
      <c r="F3799" t="s">
        <v>36</v>
      </c>
      <c r="G3799">
        <v>0</v>
      </c>
      <c r="H3799" t="s">
        <v>348</v>
      </c>
      <c r="I3799" t="s">
        <v>340</v>
      </c>
      <c r="K3799" t="s">
        <v>1999</v>
      </c>
      <c r="L3799">
        <f t="shared" si="412"/>
        <v>0.17766751537682748</v>
      </c>
      <c r="M3799" s="4">
        <f>INDEX(parameters!$D$41:$AG$178,MATCH('PV (extension)'!B3777,parameters!$C$41:$C$178,0),MATCH('PV (extension)'!A3799,parameters!$D$5:$AG$5,0))/L3799</f>
        <v>2.3035719862648527E-3</v>
      </c>
      <c r="N3799" s="3" t="s">
        <v>1505</v>
      </c>
      <c r="O3799">
        <f>INDEX(parameters!$C$196:$EJ$198,MATCH('PV (extension)'!N3799,parameters!$B$196:$B$198,0),MATCH('PV (extension)'!B3777,parameters!$C$195:$EJ$195,0))</f>
        <v>1589.3096747371708</v>
      </c>
      <c r="P3799">
        <v>3</v>
      </c>
      <c r="Q3799">
        <v>30</v>
      </c>
      <c r="R3799">
        <f t="shared" si="410"/>
        <v>143037.87072634537</v>
      </c>
      <c r="S3799">
        <f t="shared" si="411"/>
        <v>6.9911555235128054E-6</v>
      </c>
    </row>
    <row r="3800" spans="1:19" customFormat="1" ht="16" x14ac:dyDescent="0.2">
      <c r="A3800" t="s">
        <v>349</v>
      </c>
      <c r="B3800" s="4">
        <f t="shared" si="409"/>
        <v>9.56785530006578E-8</v>
      </c>
      <c r="C3800" t="s">
        <v>35</v>
      </c>
      <c r="D3800" t="s">
        <v>15</v>
      </c>
      <c r="F3800" t="s">
        <v>36</v>
      </c>
      <c r="G3800">
        <v>0</v>
      </c>
      <c r="H3800" t="s">
        <v>349</v>
      </c>
      <c r="I3800" t="s">
        <v>340</v>
      </c>
      <c r="K3800" t="s">
        <v>1999</v>
      </c>
      <c r="L3800">
        <f t="shared" si="412"/>
        <v>0.17766751537682748</v>
      </c>
      <c r="M3800" s="4">
        <f>INDEX(parameters!$D$41:$AG$178,MATCH('PV (extension)'!B3777,parameters!$C$41:$C$178,0),MATCH('PV (extension)'!A3800,parameters!$D$5:$AG$5,0))/L3800</f>
        <v>1.3685656495391874E-2</v>
      </c>
      <c r="N3800" s="3" t="s">
        <v>1505</v>
      </c>
      <c r="O3800">
        <f>INDEX(parameters!$C$196:$EJ$198,MATCH('PV (extension)'!N3800,parameters!$B$196:$B$198,0),MATCH('PV (extension)'!B3777,parameters!$C$195:$EJ$195,0))</f>
        <v>1589.3096747371708</v>
      </c>
      <c r="P3800">
        <v>3</v>
      </c>
      <c r="Q3800">
        <v>30</v>
      </c>
      <c r="R3800">
        <f t="shared" si="410"/>
        <v>143037.87072634537</v>
      </c>
      <c r="S3800">
        <f t="shared" si="411"/>
        <v>6.9911555235128054E-6</v>
      </c>
    </row>
    <row r="3801" spans="1:19" customFormat="1" ht="16" x14ac:dyDescent="0.2">
      <c r="A3801" t="s">
        <v>350</v>
      </c>
      <c r="B3801" s="4">
        <f t="shared" si="409"/>
        <v>1.6376769834351649E-6</v>
      </c>
      <c r="C3801" t="s">
        <v>35</v>
      </c>
      <c r="D3801" t="s">
        <v>15</v>
      </c>
      <c r="F3801" t="s">
        <v>36</v>
      </c>
      <c r="G3801">
        <v>0</v>
      </c>
      <c r="H3801" t="s">
        <v>350</v>
      </c>
      <c r="I3801" t="s">
        <v>340</v>
      </c>
      <c r="K3801" t="s">
        <v>1999</v>
      </c>
      <c r="L3801">
        <f t="shared" si="412"/>
        <v>0.17766751537682748</v>
      </c>
      <c r="M3801" s="4">
        <f>INDEX(parameters!$D$41:$AG$178,MATCH('PV (extension)'!B3777,parameters!$C$41:$C$178,0),MATCH('PV (extension)'!A3801,parameters!$D$5:$AG$5,0))/L3801</f>
        <v>0.23424982864811036</v>
      </c>
      <c r="N3801" s="3" t="s">
        <v>1505</v>
      </c>
      <c r="O3801">
        <f>INDEX(parameters!$C$196:$EJ$198,MATCH('PV (extension)'!N3801,parameters!$B$196:$B$198,0),MATCH('PV (extension)'!B3777,parameters!$C$195:$EJ$195,0))</f>
        <v>1589.3096747371708</v>
      </c>
      <c r="P3801">
        <v>3</v>
      </c>
      <c r="Q3801">
        <v>30</v>
      </c>
      <c r="R3801">
        <f t="shared" si="410"/>
        <v>143037.87072634537</v>
      </c>
      <c r="S3801">
        <f t="shared" si="411"/>
        <v>6.9911555235128054E-6</v>
      </c>
    </row>
    <row r="3802" spans="1:19" customFormat="1" ht="16" x14ac:dyDescent="0.2">
      <c r="A3802" t="s">
        <v>351</v>
      </c>
      <c r="B3802" s="4">
        <f t="shared" si="409"/>
        <v>5.0565760533043347E-8</v>
      </c>
      <c r="C3802" t="s">
        <v>35</v>
      </c>
      <c r="D3802" t="s">
        <v>15</v>
      </c>
      <c r="F3802" t="s">
        <v>36</v>
      </c>
      <c r="G3802">
        <v>0</v>
      </c>
      <c r="H3802" t="s">
        <v>351</v>
      </c>
      <c r="I3802" t="s">
        <v>340</v>
      </c>
      <c r="K3802" t="s">
        <v>1999</v>
      </c>
      <c r="L3802">
        <f t="shared" si="412"/>
        <v>0.17766751537682748</v>
      </c>
      <c r="M3802" s="4">
        <f>INDEX(parameters!$D$41:$AG$178,MATCH('PV (extension)'!B3777,parameters!$C$41:$C$178,0),MATCH('PV (extension)'!A3802,parameters!$D$5:$AG$5,0))/L3802</f>
        <v>7.2328187183047909E-3</v>
      </c>
      <c r="N3802" s="3" t="s">
        <v>1505</v>
      </c>
      <c r="O3802">
        <f>INDEX(parameters!$C$196:$EJ$198,MATCH('PV (extension)'!N3802,parameters!$B$196:$B$198,0),MATCH('PV (extension)'!B3777,parameters!$C$195:$EJ$195,0))</f>
        <v>1589.3096747371708</v>
      </c>
      <c r="P3802">
        <v>3</v>
      </c>
      <c r="Q3802">
        <v>30</v>
      </c>
      <c r="R3802">
        <f t="shared" si="410"/>
        <v>143037.87072634537</v>
      </c>
      <c r="S3802">
        <f t="shared" si="411"/>
        <v>6.9911555235128054E-6</v>
      </c>
    </row>
    <row r="3803" spans="1:19" customFormat="1" ht="16" x14ac:dyDescent="0.2">
      <c r="A3803" t="s">
        <v>352</v>
      </c>
      <c r="B3803" s="4">
        <f t="shared" si="409"/>
        <v>8.5586130735351181E-7</v>
      </c>
      <c r="C3803" t="s">
        <v>35</v>
      </c>
      <c r="D3803" t="s">
        <v>15</v>
      </c>
      <c r="F3803" t="s">
        <v>36</v>
      </c>
      <c r="G3803">
        <v>0</v>
      </c>
      <c r="H3803" t="s">
        <v>352</v>
      </c>
      <c r="I3803" t="s">
        <v>340</v>
      </c>
      <c r="K3803" t="s">
        <v>1999</v>
      </c>
      <c r="L3803">
        <f t="shared" si="412"/>
        <v>0.17766751537682748</v>
      </c>
      <c r="M3803" s="4">
        <f>INDEX(parameters!$D$41:$AG$178,MATCH('PV (extension)'!B3777,parameters!$C$41:$C$178,0),MATCH('PV (extension)'!A3803,parameters!$D$5:$AG$5,0))/L3803</f>
        <v>0.12242057904091255</v>
      </c>
      <c r="N3803" s="3" t="s">
        <v>1505</v>
      </c>
      <c r="O3803">
        <f>INDEX(parameters!$C$196:$EJ$198,MATCH('PV (extension)'!N3803,parameters!$B$196:$B$198,0),MATCH('PV (extension)'!B3777,parameters!$C$195:$EJ$195,0))</f>
        <v>1589.3096747371708</v>
      </c>
      <c r="P3803">
        <v>3</v>
      </c>
      <c r="Q3803">
        <v>30</v>
      </c>
      <c r="R3803">
        <f t="shared" si="410"/>
        <v>143037.87072634537</v>
      </c>
      <c r="S3803">
        <f t="shared" si="411"/>
        <v>6.9911555235128054E-6</v>
      </c>
    </row>
    <row r="3804" spans="1:19" customFormat="1" x14ac:dyDescent="0.2">
      <c r="A3804" t="s">
        <v>442</v>
      </c>
      <c r="B3804">
        <v>3.7025999999999999E-3</v>
      </c>
      <c r="C3804" t="s">
        <v>42</v>
      </c>
      <c r="D3804" t="s">
        <v>16</v>
      </c>
      <c r="F3804" t="s">
        <v>36</v>
      </c>
      <c r="G3804">
        <v>0</v>
      </c>
      <c r="H3804" t="s">
        <v>443</v>
      </c>
      <c r="I3804" t="s">
        <v>353</v>
      </c>
    </row>
    <row r="3805" spans="1:19" customFormat="1" x14ac:dyDescent="0.2">
      <c r="A3805" t="s">
        <v>354</v>
      </c>
      <c r="B3805">
        <v>-3.3322999999999998E-6</v>
      </c>
      <c r="C3805" t="s">
        <v>49</v>
      </c>
      <c r="D3805" t="s">
        <v>250</v>
      </c>
      <c r="F3805" t="s">
        <v>36</v>
      </c>
      <c r="G3805">
        <v>0</v>
      </c>
      <c r="H3805" t="s">
        <v>355</v>
      </c>
      <c r="I3805" t="s">
        <v>353</v>
      </c>
    </row>
    <row r="3806" spans="1:19" customFormat="1" x14ac:dyDescent="0.2"/>
    <row r="3807" spans="1:19" s="2" customFormat="1" x14ac:dyDescent="0.2">
      <c r="A3807" s="2" t="s">
        <v>2</v>
      </c>
      <c r="B3807" s="2" t="s">
        <v>1460</v>
      </c>
    </row>
    <row r="3808" spans="1:19" x14ac:dyDescent="0.2">
      <c r="A3808" s="29" t="s">
        <v>4</v>
      </c>
      <c r="B380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")&amp;HLOOKUP(B3809,parameters!$C$195:$EJ$198,2,0)&amp;" kWh/kWp.
Annual output, Facade: "&amp;HLOOKUP(B3809,parameters!$C$195:$EJ$198,3,0)&amp;" kWh/kWp.
Annual output, Open-ground: "&amp;HLOOKUP(B3809,parameters!$C$195:$EJ$198,4,0)&amp;_xlfn._LONGTEXT("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")&amp;VLOOKUP(B3809,'extension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1589.30967473717 kWh/kWp.
Annual output, Facade: 1115.89828226227 kWh/kWp.
Annual output, Open-ground: 1690.75497312465 kWh/kWp.
Amount of solar energy transformed to electricity. Waste heat emission due to losses of electricity in the system.
Technology:  Electricity production with grid-connected photovoltaic power plants.
Time period:  Time of publications
Production volume: 71.6 GWh in 2025.
Sampling:  Statistical data and model calculations
Extrapolations:  Use of PV technology data investigated for other countries (Switzerland). Correction of average yield with Swiss data.
Uncertainty:  None
Author: Romain Sacchi, PSI, romain.sacchi@psi.ch</v>
      </c>
    </row>
    <row r="3809" spans="1:19" customFormat="1" x14ac:dyDescent="0.2">
      <c r="A3809" t="s">
        <v>6</v>
      </c>
      <c r="B3809" t="s">
        <v>1868</v>
      </c>
    </row>
    <row r="3810" spans="1:19" customFormat="1" x14ac:dyDescent="0.2">
      <c r="A3810" t="s">
        <v>8</v>
      </c>
      <c r="B3810">
        <v>1</v>
      </c>
    </row>
    <row r="3811" spans="1:19" customFormat="1" x14ac:dyDescent="0.2">
      <c r="A3811" t="s">
        <v>9</v>
      </c>
      <c r="B3811" t="s">
        <v>73</v>
      </c>
    </row>
    <row r="3812" spans="1:19" customFormat="1" x14ac:dyDescent="0.2">
      <c r="A3812" t="s">
        <v>11</v>
      </c>
      <c r="B3812" t="s">
        <v>12</v>
      </c>
    </row>
    <row r="3813" spans="1:19" customFormat="1" x14ac:dyDescent="0.2">
      <c r="A3813" t="s">
        <v>13</v>
      </c>
      <c r="B3813" t="s">
        <v>14</v>
      </c>
    </row>
    <row r="3814" spans="1:19" customFormat="1" x14ac:dyDescent="0.2">
      <c r="A3814" t="s">
        <v>15</v>
      </c>
      <c r="B3814" t="s">
        <v>53</v>
      </c>
    </row>
    <row r="3815" spans="1:19" customFormat="1" x14ac:dyDescent="0.2">
      <c r="A3815" t="s">
        <v>17</v>
      </c>
    </row>
    <row r="3816" spans="1:19" s="2" customFormat="1" x14ac:dyDescent="0.2">
      <c r="A3816" s="2" t="s">
        <v>18</v>
      </c>
      <c r="B3816" s="2" t="s">
        <v>19</v>
      </c>
      <c r="C3816" s="2" t="s">
        <v>6</v>
      </c>
      <c r="D3816" s="2" t="s">
        <v>15</v>
      </c>
      <c r="E3816" s="2" t="s">
        <v>20</v>
      </c>
      <c r="F3816" s="2" t="s">
        <v>13</v>
      </c>
      <c r="G3816" s="2" t="s">
        <v>21</v>
      </c>
      <c r="H3816" s="2" t="s">
        <v>9</v>
      </c>
      <c r="I3816" s="2" t="s">
        <v>4</v>
      </c>
      <c r="J3816" s="2" t="s">
        <v>1925</v>
      </c>
      <c r="K3816" s="2" t="s">
        <v>1998</v>
      </c>
      <c r="L3816" s="2" t="s">
        <v>2002</v>
      </c>
      <c r="M3816" s="2" t="s">
        <v>2003</v>
      </c>
      <c r="N3816" s="2" t="s">
        <v>2001</v>
      </c>
      <c r="O3816" s="2" t="s">
        <v>2000</v>
      </c>
      <c r="P3816" s="2" t="s">
        <v>2004</v>
      </c>
      <c r="Q3816" s="2" t="s">
        <v>1502</v>
      </c>
      <c r="R3816" s="2" t="s">
        <v>2005</v>
      </c>
      <c r="S3816" s="2" t="s">
        <v>2006</v>
      </c>
    </row>
    <row r="3817" spans="1:19" customFormat="1" x14ac:dyDescent="0.2">
      <c r="A3817" t="s">
        <v>335</v>
      </c>
      <c r="B3817">
        <v>3.8502999999999998</v>
      </c>
      <c r="D3817" t="s">
        <v>30</v>
      </c>
      <c r="E3817" t="s">
        <v>336</v>
      </c>
      <c r="F3817" t="s">
        <v>27</v>
      </c>
      <c r="G3817">
        <v>0</v>
      </c>
      <c r="I3817" t="s">
        <v>337</v>
      </c>
    </row>
    <row r="3818" spans="1:19" customFormat="1" x14ac:dyDescent="0.2">
      <c r="A3818" t="s">
        <v>29</v>
      </c>
      <c r="B3818">
        <v>0.25026999999999999</v>
      </c>
      <c r="D3818" t="s">
        <v>30</v>
      </c>
      <c r="E3818" t="s">
        <v>31</v>
      </c>
      <c r="F3818" t="s">
        <v>27</v>
      </c>
      <c r="G3818">
        <v>0</v>
      </c>
      <c r="I3818" t="s">
        <v>338</v>
      </c>
    </row>
    <row r="3819" spans="1:19" customFormat="1" x14ac:dyDescent="0.2">
      <c r="A3819" t="s">
        <v>1460</v>
      </c>
      <c r="B3819">
        <v>1</v>
      </c>
      <c r="C3819" t="str">
        <f>B3809</f>
        <v>SO</v>
      </c>
      <c r="D3819" t="s">
        <v>53</v>
      </c>
      <c r="E3819" t="s">
        <v>339</v>
      </c>
      <c r="F3819" t="s">
        <v>33</v>
      </c>
      <c r="G3819">
        <v>0</v>
      </c>
      <c r="H3819" t="s">
        <v>73</v>
      </c>
      <c r="J3819">
        <f>VLOOKUP(C3819,'extension - production vol'!$B$6:$D$235,3,0)</f>
        <v>71.599999999999994</v>
      </c>
    </row>
    <row r="3820" spans="1:19" customFormat="1" ht="16" x14ac:dyDescent="0.2">
      <c r="A3820" t="s">
        <v>1434</v>
      </c>
      <c r="B3820" s="4">
        <f t="shared" ref="B3820:B3830" si="413">M3820*S3820</f>
        <v>1.6506896235464386E-8</v>
      </c>
      <c r="C3820" t="s">
        <v>49</v>
      </c>
      <c r="D3820" t="s">
        <v>15</v>
      </c>
      <c r="F3820" t="s">
        <v>36</v>
      </c>
      <c r="G3820">
        <v>0</v>
      </c>
      <c r="H3820" t="s">
        <v>1434</v>
      </c>
      <c r="I3820" t="s">
        <v>340</v>
      </c>
      <c r="K3820" t="s">
        <v>2007</v>
      </c>
      <c r="L3820">
        <f>IF(K3820="residential",VLOOKUP(B3809,parameters!$C$41:$AG$178,18,0),IF(K3820="commercial",1-VLOOKUP(B3809,parameters!$C$41:$AG$178,18,0),1))</f>
        <v>0.82233248462317254</v>
      </c>
      <c r="M3820" s="4">
        <f>INDEX(parameters!$D$41:$AG$178,MATCH('PV (extension)'!B3809,parameters!$C$41:$C$178,0),MATCH('PV (extension)'!A3820,parameters!$D$5:$AG$5,0))/L3820</f>
        <v>0.12277778707072071</v>
      </c>
      <c r="N3820" s="3" t="s">
        <v>1505</v>
      </c>
      <c r="O3820">
        <f>INDEX(parameters!$C$196:$EJ$198,MATCH('PV (extension)'!N3820,parameters!$B$196:$B$198,0),MATCH('PV (extension)'!B3809,parameters!$C$195:$EJ$195,0))</f>
        <v>1589.3096747371708</v>
      </c>
      <c r="P3820">
        <v>156</v>
      </c>
      <c r="Q3820">
        <v>30</v>
      </c>
      <c r="R3820">
        <f t="shared" ref="R3820:R3830" si="414">Q3820*P3820*O3820</f>
        <v>7437969.2777699595</v>
      </c>
      <c r="S3820">
        <f t="shared" ref="S3820:S3830" si="415">1/R3820</f>
        <v>1.3444529852909239E-7</v>
      </c>
    </row>
    <row r="3821" spans="1:19" customFormat="1" ht="16" x14ac:dyDescent="0.2">
      <c r="A3821" t="s">
        <v>1435</v>
      </c>
      <c r="B3821" s="4">
        <f t="shared" si="413"/>
        <v>8.6226043199539275E-9</v>
      </c>
      <c r="C3821" t="s">
        <v>49</v>
      </c>
      <c r="D3821" t="s">
        <v>15</v>
      </c>
      <c r="F3821" t="s">
        <v>36</v>
      </c>
      <c r="G3821">
        <v>0</v>
      </c>
      <c r="H3821" t="s">
        <v>1435</v>
      </c>
      <c r="I3821" t="s">
        <v>340</v>
      </c>
      <c r="K3821" t="s">
        <v>2007</v>
      </c>
      <c r="L3821">
        <f>L3820</f>
        <v>0.82233248462317254</v>
      </c>
      <c r="M3821" s="4">
        <f>INDEX(parameters!$D$41:$AG$178,MATCH('PV (extension)'!B3809,parameters!$C$41:$C$178,0),MATCH('PV (extension)'!A3821,parameters!$D$5:$AG$5,0))/L3821</f>
        <v>6.4134666026183854E-2</v>
      </c>
      <c r="N3821" s="3" t="s">
        <v>1505</v>
      </c>
      <c r="O3821">
        <f>INDEX(parameters!$C$196:$EJ$198,MATCH('PV (extension)'!N3821,parameters!$B$196:$B$198,0),MATCH('PV (extension)'!B3809,parameters!$C$195:$EJ$195,0))</f>
        <v>1589.3096747371708</v>
      </c>
      <c r="P3821">
        <v>156</v>
      </c>
      <c r="Q3821">
        <v>30</v>
      </c>
      <c r="R3821">
        <f t="shared" si="414"/>
        <v>7437969.2777699595</v>
      </c>
      <c r="S3821">
        <f t="shared" si="415"/>
        <v>1.3444529852909239E-7</v>
      </c>
    </row>
    <row r="3822" spans="1:19" customFormat="1" x14ac:dyDescent="0.2">
      <c r="A3822" t="s">
        <v>1452</v>
      </c>
      <c r="B3822" s="4">
        <f t="shared" si="413"/>
        <v>4.2498841480143826E-10</v>
      </c>
      <c r="C3822" t="s">
        <v>35</v>
      </c>
      <c r="D3822" t="s">
        <v>15</v>
      </c>
      <c r="F3822" t="s">
        <v>36</v>
      </c>
      <c r="G3822">
        <v>0</v>
      </c>
      <c r="H3822" t="s">
        <v>1452</v>
      </c>
      <c r="I3822" t="s">
        <v>340</v>
      </c>
      <c r="K3822" t="s">
        <v>2007</v>
      </c>
      <c r="L3822">
        <f t="shared" ref="L3822:L3830" si="416">L3821</f>
        <v>0.82233248462317254</v>
      </c>
      <c r="M3822" s="4">
        <f>INDEX(parameters!$D$41:$AG$178,MATCH('PV (extension)'!B3809,parameters!$C$41:$C$178,0),MATCH('PV (extension)'!A3822,parameters!$D$5:$AG$5,0))/L3822</f>
        <v>1.2287226816964775E-2</v>
      </c>
      <c r="N3822" t="s">
        <v>1507</v>
      </c>
      <c r="O3822">
        <f>INDEX(parameters!$C$196:$EJ$198,MATCH('PV (extension)'!N3822,parameters!$B$196:$B$198,0),MATCH('PV (extension)'!B3809,parameters!$C$195:$EJ$195,0))</f>
        <v>1690.75497312465</v>
      </c>
      <c r="P3822">
        <v>570</v>
      </c>
      <c r="Q3822">
        <v>30</v>
      </c>
      <c r="R3822">
        <f t="shared" si="414"/>
        <v>28911910.040431514</v>
      </c>
      <c r="S3822">
        <f t="shared" si="415"/>
        <v>3.4587822063694927E-8</v>
      </c>
    </row>
    <row r="3823" spans="1:19" customFormat="1" x14ac:dyDescent="0.2">
      <c r="A3823" t="s">
        <v>1453</v>
      </c>
      <c r="B3823" s="4">
        <f t="shared" si="413"/>
        <v>3.1219321348259077E-9</v>
      </c>
      <c r="C3823" t="s">
        <v>35</v>
      </c>
      <c r="D3823" t="s">
        <v>15</v>
      </c>
      <c r="F3823" t="s">
        <v>36</v>
      </c>
      <c r="G3823">
        <v>0</v>
      </c>
      <c r="H3823" t="s">
        <v>1453</v>
      </c>
      <c r="I3823" t="s">
        <v>340</v>
      </c>
      <c r="K3823" t="s">
        <v>2007</v>
      </c>
      <c r="L3823">
        <f t="shared" si="416"/>
        <v>0.82233248462317254</v>
      </c>
      <c r="M3823" s="4">
        <f>INDEX(parameters!$D$41:$AG$178,MATCH('PV (extension)'!B3809,parameters!$C$41:$C$178,0),MATCH('PV (extension)'!A3823,parameters!$D$5:$AG$5,0))/L3823</f>
        <v>9.0261021034418951E-2</v>
      </c>
      <c r="N3823" t="s">
        <v>1507</v>
      </c>
      <c r="O3823">
        <f>INDEX(parameters!$C$196:$EJ$198,MATCH('PV (extension)'!N3823,parameters!$B$196:$B$198,0),MATCH('PV (extension)'!B3809,parameters!$C$195:$EJ$195,0))</f>
        <v>1690.75497312465</v>
      </c>
      <c r="P3823">
        <v>570</v>
      </c>
      <c r="Q3823">
        <v>30</v>
      </c>
      <c r="R3823">
        <f t="shared" si="414"/>
        <v>28911910.040431514</v>
      </c>
      <c r="S3823">
        <f t="shared" si="415"/>
        <v>3.4587822063694927E-8</v>
      </c>
    </row>
    <row r="3824" spans="1:19" customFormat="1" x14ac:dyDescent="0.2">
      <c r="A3824" t="s">
        <v>1454</v>
      </c>
      <c r="B3824" s="4">
        <f t="shared" si="413"/>
        <v>3.3090265255632966E-11</v>
      </c>
      <c r="C3824" t="s">
        <v>35</v>
      </c>
      <c r="D3824" t="s">
        <v>15</v>
      </c>
      <c r="F3824" t="s">
        <v>36</v>
      </c>
      <c r="G3824">
        <v>0</v>
      </c>
      <c r="H3824" t="s">
        <v>1454</v>
      </c>
      <c r="I3824" t="s">
        <v>340</v>
      </c>
      <c r="K3824" t="s">
        <v>2007</v>
      </c>
      <c r="L3824">
        <f t="shared" si="416"/>
        <v>0.82233248462317254</v>
      </c>
      <c r="M3824" s="4">
        <f>INDEX(parameters!$D$41:$AG$178,MATCH('PV (extension)'!B3809,parameters!$C$41:$C$178,0),MATCH('PV (extension)'!A3824,parameters!$D$5:$AG$5,0))/L3824</f>
        <v>9.5670277228487681E-4</v>
      </c>
      <c r="N3824" t="s">
        <v>1507</v>
      </c>
      <c r="O3824">
        <f>INDEX(parameters!$C$196:$EJ$198,MATCH('PV (extension)'!N3824,parameters!$B$196:$B$198,0),MATCH('PV (extension)'!B3809,parameters!$C$195:$EJ$195,0))</f>
        <v>1690.75497312465</v>
      </c>
      <c r="P3824">
        <v>570</v>
      </c>
      <c r="Q3824">
        <v>30</v>
      </c>
      <c r="R3824">
        <f t="shared" si="414"/>
        <v>28911910.040431514</v>
      </c>
      <c r="S3824">
        <f t="shared" si="415"/>
        <v>3.4587822063694927E-8</v>
      </c>
    </row>
    <row r="3825" spans="1:19" customFormat="1" x14ac:dyDescent="0.2">
      <c r="A3825" t="s">
        <v>1455</v>
      </c>
      <c r="B3825" s="4">
        <f t="shared" si="413"/>
        <v>1.1073630924405704E-8</v>
      </c>
      <c r="C3825" t="s">
        <v>35</v>
      </c>
      <c r="D3825" t="s">
        <v>15</v>
      </c>
      <c r="F3825" t="s">
        <v>36</v>
      </c>
      <c r="G3825">
        <v>0</v>
      </c>
      <c r="H3825" t="s">
        <v>1455</v>
      </c>
      <c r="I3825" t="s">
        <v>340</v>
      </c>
      <c r="K3825" t="s">
        <v>2007</v>
      </c>
      <c r="L3825">
        <f t="shared" si="416"/>
        <v>0.82233248462317254</v>
      </c>
      <c r="M3825" s="4">
        <f>INDEX(parameters!$D$41:$AG$178,MATCH('PV (extension)'!B3809,parameters!$C$41:$C$178,0),MATCH('PV (extension)'!A3825,parameters!$D$5:$AG$5,0))/L3825</f>
        <v>0.32015982110735819</v>
      </c>
      <c r="N3825" t="s">
        <v>1507</v>
      </c>
      <c r="O3825">
        <f>INDEX(parameters!$C$196:$EJ$198,MATCH('PV (extension)'!N3825,parameters!$B$196:$B$198,0),MATCH('PV (extension)'!B3809,parameters!$C$195:$EJ$195,0))</f>
        <v>1690.75497312465</v>
      </c>
      <c r="P3825">
        <v>570</v>
      </c>
      <c r="Q3825">
        <v>30</v>
      </c>
      <c r="R3825">
        <f t="shared" si="414"/>
        <v>28911910.040431514</v>
      </c>
      <c r="S3825">
        <f t="shared" si="415"/>
        <v>3.4587822063694927E-8</v>
      </c>
    </row>
    <row r="3826" spans="1:19" customFormat="1" x14ac:dyDescent="0.2">
      <c r="A3826" t="s">
        <v>1456</v>
      </c>
      <c r="B3826" s="4">
        <f t="shared" si="413"/>
        <v>5.8739305901759013E-9</v>
      </c>
      <c r="C3826" t="s">
        <v>35</v>
      </c>
      <c r="D3826" t="s">
        <v>15</v>
      </c>
      <c r="F3826" t="s">
        <v>36</v>
      </c>
      <c r="G3826">
        <v>0</v>
      </c>
      <c r="H3826" t="s">
        <v>1456</v>
      </c>
      <c r="I3826" t="s">
        <v>340</v>
      </c>
      <c r="K3826" t="s">
        <v>2007</v>
      </c>
      <c r="L3826">
        <f t="shared" si="416"/>
        <v>0.82233248462317254</v>
      </c>
      <c r="M3826" s="4">
        <f>INDEX(parameters!$D$41:$AG$178,MATCH('PV (extension)'!B3809,parameters!$C$41:$C$178,0),MATCH('PV (extension)'!A3826,parameters!$D$5:$AG$5,0))/L3826</f>
        <v>0.16982655280690445</v>
      </c>
      <c r="N3826" t="s">
        <v>1507</v>
      </c>
      <c r="O3826">
        <f>INDEX(parameters!$C$196:$EJ$198,MATCH('PV (extension)'!N3826,parameters!$B$196:$B$198,0),MATCH('PV (extension)'!B3809,parameters!$C$195:$EJ$195,0))</f>
        <v>1690.75497312465</v>
      </c>
      <c r="P3826">
        <v>570</v>
      </c>
      <c r="Q3826">
        <v>30</v>
      </c>
      <c r="R3826">
        <f t="shared" si="414"/>
        <v>28911910.040431514</v>
      </c>
      <c r="S3826">
        <f t="shared" si="415"/>
        <v>3.4587822063694927E-8</v>
      </c>
    </row>
    <row r="3827" spans="1:19" customFormat="1" ht="16" x14ac:dyDescent="0.2">
      <c r="A3827" t="s">
        <v>1461</v>
      </c>
      <c r="B3827" s="4">
        <f t="shared" si="413"/>
        <v>1.81261583194928E-9</v>
      </c>
      <c r="C3827" t="s">
        <v>49</v>
      </c>
      <c r="D3827" t="s">
        <v>15</v>
      </c>
      <c r="F3827" t="s">
        <v>36</v>
      </c>
      <c r="G3827">
        <v>0</v>
      </c>
      <c r="H3827" t="s">
        <v>1461</v>
      </c>
      <c r="I3827" t="s">
        <v>340</v>
      </c>
      <c r="K3827" t="s">
        <v>2007</v>
      </c>
      <c r="L3827">
        <f t="shared" si="416"/>
        <v>0.82233248462317254</v>
      </c>
      <c r="M3827" s="4">
        <f>INDEX(parameters!$D$41:$AG$178,MATCH('PV (extension)'!B3809,parameters!$C$41:$C$178,0),MATCH('PV (extension)'!A3827,parameters!$D$5:$AG$5,0))/L3827</f>
        <v>8.0374539804535308E-3</v>
      </c>
      <c r="N3827" s="3" t="s">
        <v>1505</v>
      </c>
      <c r="O3827">
        <f>INDEX(parameters!$C$196:$EJ$198,MATCH('PV (extension)'!N3827,parameters!$B$196:$B$198,0),MATCH('PV (extension)'!B3809,parameters!$C$195:$EJ$195,0))</f>
        <v>1589.3096747371708</v>
      </c>
      <c r="P3827">
        <v>93</v>
      </c>
      <c r="Q3827">
        <v>30</v>
      </c>
      <c r="R3827">
        <f t="shared" si="414"/>
        <v>4434173.9925167067</v>
      </c>
      <c r="S3827">
        <f t="shared" si="415"/>
        <v>2.255211459197679E-7</v>
      </c>
    </row>
    <row r="3828" spans="1:19" customFormat="1" ht="16" x14ac:dyDescent="0.2">
      <c r="A3828" t="s">
        <v>1457</v>
      </c>
      <c r="B3828" s="4">
        <f t="shared" si="413"/>
        <v>3.0735535224706914E-8</v>
      </c>
      <c r="C3828" t="s">
        <v>49</v>
      </c>
      <c r="D3828" t="s">
        <v>15</v>
      </c>
      <c r="F3828" t="s">
        <v>36</v>
      </c>
      <c r="G3828">
        <v>0</v>
      </c>
      <c r="H3828" t="s">
        <v>1457</v>
      </c>
      <c r="I3828" t="s">
        <v>340</v>
      </c>
      <c r="K3828" t="s">
        <v>2007</v>
      </c>
      <c r="L3828">
        <f t="shared" si="416"/>
        <v>0.82233248462317254</v>
      </c>
      <c r="M3828" s="4">
        <f>INDEX(parameters!$D$41:$AG$178,MATCH('PV (extension)'!B3809,parameters!$C$41:$C$178,0),MATCH('PV (extension)'!A3828,parameters!$D$5:$AG$5,0))/L3828</f>
        <v>0.13628671093947653</v>
      </c>
      <c r="N3828" s="3" t="s">
        <v>1505</v>
      </c>
      <c r="O3828">
        <f>INDEX(parameters!$C$196:$EJ$198,MATCH('PV (extension)'!N3828,parameters!$B$196:$B$198,0),MATCH('PV (extension)'!B3809,parameters!$C$195:$EJ$195,0))</f>
        <v>1589.3096747371708</v>
      </c>
      <c r="P3828">
        <v>93</v>
      </c>
      <c r="Q3828">
        <v>30</v>
      </c>
      <c r="R3828">
        <f t="shared" si="414"/>
        <v>4434173.9925167067</v>
      </c>
      <c r="S3828">
        <f t="shared" si="415"/>
        <v>2.255211459197679E-7</v>
      </c>
    </row>
    <row r="3829" spans="1:19" customFormat="1" ht="16" x14ac:dyDescent="0.2">
      <c r="A3829" t="s">
        <v>1462</v>
      </c>
      <c r="B3829" s="4">
        <f t="shared" si="413"/>
        <v>9.5822725276700524E-10</v>
      </c>
      <c r="C3829" t="s">
        <v>49</v>
      </c>
      <c r="D3829" t="s">
        <v>15</v>
      </c>
      <c r="F3829" t="s">
        <v>36</v>
      </c>
      <c r="G3829">
        <v>0</v>
      </c>
      <c r="H3829" t="s">
        <v>1462</v>
      </c>
      <c r="I3829" t="s">
        <v>340</v>
      </c>
      <c r="K3829" t="s">
        <v>2007</v>
      </c>
      <c r="L3829">
        <f t="shared" si="416"/>
        <v>0.82233248462317254</v>
      </c>
      <c r="M3829" s="4">
        <f>INDEX(parameters!$D$41:$AG$178,MATCH('PV (extension)'!B3809,parameters!$C$41:$C$178,0),MATCH('PV (extension)'!A3829,parameters!$D$5:$AG$5,0))/L3829</f>
        <v>4.2489463631401872E-3</v>
      </c>
      <c r="N3829" s="3" t="s">
        <v>1505</v>
      </c>
      <c r="O3829">
        <f>INDEX(parameters!$C$196:$EJ$198,MATCH('PV (extension)'!N3829,parameters!$B$196:$B$198,0),MATCH('PV (extension)'!B3809,parameters!$C$195:$EJ$195,0))</f>
        <v>1589.3096747371708</v>
      </c>
      <c r="P3829">
        <v>93</v>
      </c>
      <c r="Q3829">
        <v>30</v>
      </c>
      <c r="R3829">
        <f t="shared" si="414"/>
        <v>4434173.9925167067</v>
      </c>
      <c r="S3829">
        <f t="shared" si="415"/>
        <v>2.255211459197679E-7</v>
      </c>
    </row>
    <row r="3830" spans="1:19" customFormat="1" ht="16" x14ac:dyDescent="0.2">
      <c r="A3830" t="s">
        <v>1458</v>
      </c>
      <c r="B3830" s="4">
        <f t="shared" si="413"/>
        <v>1.6099596513221887E-8</v>
      </c>
      <c r="C3830" t="s">
        <v>49</v>
      </c>
      <c r="D3830" t="s">
        <v>15</v>
      </c>
      <c r="F3830" t="s">
        <v>36</v>
      </c>
      <c r="G3830">
        <v>0</v>
      </c>
      <c r="H3830" t="s">
        <v>1458</v>
      </c>
      <c r="I3830" t="s">
        <v>340</v>
      </c>
      <c r="K3830" t="s">
        <v>2007</v>
      </c>
      <c r="L3830">
        <f t="shared" si="416"/>
        <v>0.82233248462317254</v>
      </c>
      <c r="M3830" s="4">
        <f>INDEX(parameters!$D$41:$AG$178,MATCH('PV (extension)'!B3809,parameters!$C$41:$C$178,0),MATCH('PV (extension)'!A3830,parameters!$D$5:$AG$5,0))/L3830</f>
        <v>7.1388412148941149E-2</v>
      </c>
      <c r="N3830" s="3" t="s">
        <v>1505</v>
      </c>
      <c r="O3830">
        <f>INDEX(parameters!$C$196:$EJ$198,MATCH('PV (extension)'!N3830,parameters!$B$196:$B$198,0),MATCH('PV (extension)'!B3809,parameters!$C$195:$EJ$195,0))</f>
        <v>1589.3096747371708</v>
      </c>
      <c r="P3830">
        <v>93</v>
      </c>
      <c r="Q3830">
        <v>30</v>
      </c>
      <c r="R3830">
        <f t="shared" si="414"/>
        <v>4434173.9925167067</v>
      </c>
      <c r="S3830">
        <f t="shared" si="415"/>
        <v>2.255211459197679E-7</v>
      </c>
    </row>
    <row r="3831" spans="1:19" customFormat="1" x14ac:dyDescent="0.2">
      <c r="A3831" t="s">
        <v>442</v>
      </c>
      <c r="B3831">
        <v>3.7025999999999999E-3</v>
      </c>
      <c r="C3831" t="s">
        <v>42</v>
      </c>
      <c r="D3831" t="s">
        <v>16</v>
      </c>
      <c r="F3831" t="s">
        <v>36</v>
      </c>
      <c r="G3831">
        <v>0</v>
      </c>
      <c r="H3831" t="s">
        <v>443</v>
      </c>
      <c r="I3831" t="s">
        <v>353</v>
      </c>
      <c r="M3831" s="4"/>
    </row>
    <row r="3832" spans="1:19" customFormat="1" x14ac:dyDescent="0.2">
      <c r="A3832" t="s">
        <v>354</v>
      </c>
      <c r="B3832">
        <v>-3.3322999999999998E-6</v>
      </c>
      <c r="C3832" t="s">
        <v>49</v>
      </c>
      <c r="D3832" t="s">
        <v>250</v>
      </c>
      <c r="F3832" t="s">
        <v>36</v>
      </c>
      <c r="G3832">
        <v>0</v>
      </c>
      <c r="H3832" t="s">
        <v>355</v>
      </c>
      <c r="I3832" t="s">
        <v>353</v>
      </c>
      <c r="M3832" s="4"/>
    </row>
    <row r="3833" spans="1:19" customFormat="1" x14ac:dyDescent="0.2">
      <c r="M3833" s="4"/>
    </row>
    <row r="3834" spans="1:19" s="2" customFormat="1" x14ac:dyDescent="0.2">
      <c r="A3834" s="2" t="s">
        <v>2</v>
      </c>
      <c r="B3834" s="2" t="s">
        <v>332</v>
      </c>
      <c r="M3834" s="4"/>
    </row>
    <row r="3835" spans="1:19" x14ac:dyDescent="0.2">
      <c r="A3835" s="29" t="s">
        <v>4</v>
      </c>
      <c r="B383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")&amp;HLOOKUP(B3836,parameters!$C$195:$EJ$198,2,0)&amp;" kWh/kWp.
Annual output, Facade: "&amp;HLOOKUP(B3836,parameters!$C$195:$EJ$198,3,0)&amp;" kWh/kWp.
Annual output, Open-ground: "&amp;HLOOKUP(B3836,parameters!$C$195:$EJ$198,4,0)&amp;_xlfn._LONGTEXT("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")&amp;VLOOKUP(B3836,'extension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1589.30967473717 kWh/kWp.
Annual output, Facade: 1115.89828226227 kWh/kWp.
Annual output, Open-ground: 1690.75497312465 kWh/kWp.
Amount of solar energy transformed to electricity. Waste heat emission due to losses of electricity in the system.
Technology:  Electricity production with grid-connected photovoltaic power plants.
Time period:  Time of publications
Production volume: 71.6 GWh in 2025.
Sampling:  Statistical data and model calculations
Extrapolations:  Use of PV technology data investigated for other countries (Switzerland). Correction of average yield with Swiss data.
Uncertainty:  None
Author: Romain Sacchi, PSI, romain.sacchi@psi.ch</v>
      </c>
      <c r="M3835" s="30"/>
    </row>
    <row r="3836" spans="1:19" customFormat="1" x14ac:dyDescent="0.2">
      <c r="A3836" t="s">
        <v>6</v>
      </c>
      <c r="B3836" t="s">
        <v>1868</v>
      </c>
    </row>
    <row r="3837" spans="1:19" customFormat="1" x14ac:dyDescent="0.2">
      <c r="A3837" t="s">
        <v>8</v>
      </c>
      <c r="B3837">
        <v>1</v>
      </c>
    </row>
    <row r="3838" spans="1:19" customFormat="1" x14ac:dyDescent="0.2">
      <c r="A3838" t="s">
        <v>9</v>
      </c>
      <c r="B3838" t="s">
        <v>73</v>
      </c>
    </row>
    <row r="3839" spans="1:19" customFormat="1" x14ac:dyDescent="0.2">
      <c r="A3839" t="s">
        <v>11</v>
      </c>
      <c r="B3839" t="s">
        <v>12</v>
      </c>
    </row>
    <row r="3840" spans="1:19" customFormat="1" x14ac:dyDescent="0.2">
      <c r="A3840" t="s">
        <v>13</v>
      </c>
      <c r="B3840" t="s">
        <v>14</v>
      </c>
    </row>
    <row r="3841" spans="1:22" customFormat="1" x14ac:dyDescent="0.2">
      <c r="A3841" t="s">
        <v>15</v>
      </c>
      <c r="B3841" t="s">
        <v>53</v>
      </c>
    </row>
    <row r="3842" spans="1:22" customFormat="1" x14ac:dyDescent="0.2">
      <c r="A3842" t="s">
        <v>17</v>
      </c>
    </row>
    <row r="3843" spans="1:22" s="2" customFormat="1" x14ac:dyDescent="0.2">
      <c r="A3843" s="2" t="s">
        <v>18</v>
      </c>
      <c r="B3843" s="2" t="s">
        <v>19</v>
      </c>
      <c r="C3843" s="2" t="s">
        <v>6</v>
      </c>
      <c r="D3843" s="2" t="s">
        <v>15</v>
      </c>
      <c r="E3843" s="2" t="s">
        <v>20</v>
      </c>
      <c r="F3843" s="2" t="s">
        <v>13</v>
      </c>
      <c r="G3843" s="2" t="s">
        <v>21</v>
      </c>
      <c r="H3843" s="2" t="s">
        <v>22</v>
      </c>
      <c r="I3843" s="2" t="s">
        <v>23</v>
      </c>
      <c r="J3843" s="2" t="s">
        <v>4</v>
      </c>
      <c r="K3843" s="2" t="s">
        <v>24</v>
      </c>
      <c r="L3843" s="2" t="s">
        <v>9</v>
      </c>
      <c r="M3843" s="2" t="s">
        <v>1925</v>
      </c>
      <c r="N3843" s="2" t="s">
        <v>1998</v>
      </c>
      <c r="O3843" s="2" t="s">
        <v>2002</v>
      </c>
      <c r="P3843" s="2" t="s">
        <v>2003</v>
      </c>
      <c r="Q3843" s="2" t="s">
        <v>2001</v>
      </c>
      <c r="R3843" s="2" t="s">
        <v>2000</v>
      </c>
      <c r="S3843" s="2" t="s">
        <v>2004</v>
      </c>
      <c r="T3843" s="2" t="s">
        <v>1502</v>
      </c>
      <c r="U3843" s="2" t="s">
        <v>2005</v>
      </c>
      <c r="V3843" s="2" t="s">
        <v>2006</v>
      </c>
    </row>
    <row r="3844" spans="1:22" customFormat="1" x14ac:dyDescent="0.2">
      <c r="A3844" t="s">
        <v>335</v>
      </c>
      <c r="B3844">
        <v>3.8502999999999998</v>
      </c>
      <c r="D3844" t="s">
        <v>30</v>
      </c>
      <c r="E3844" t="s">
        <v>336</v>
      </c>
      <c r="F3844" t="s">
        <v>27</v>
      </c>
      <c r="G3844">
        <v>2</v>
      </c>
      <c r="H3844">
        <v>1.348151067341848</v>
      </c>
      <c r="I3844">
        <v>4.3409845976280087E-2</v>
      </c>
      <c r="J3844" t="s">
        <v>337</v>
      </c>
    </row>
    <row r="3845" spans="1:22" customFormat="1" x14ac:dyDescent="0.2">
      <c r="A3845" t="s">
        <v>29</v>
      </c>
      <c r="B3845">
        <v>0.25026999999999999</v>
      </c>
      <c r="D3845" t="s">
        <v>30</v>
      </c>
      <c r="E3845" t="s">
        <v>31</v>
      </c>
      <c r="F3845" t="s">
        <v>27</v>
      </c>
      <c r="G3845">
        <v>2</v>
      </c>
      <c r="H3845">
        <v>-1.385214943900327</v>
      </c>
      <c r="I3845">
        <v>2.439508208471609E-2</v>
      </c>
      <c r="J3845" t="s">
        <v>358</v>
      </c>
    </row>
    <row r="3846" spans="1:22" customFormat="1" x14ac:dyDescent="0.2">
      <c r="A3846" t="s">
        <v>332</v>
      </c>
      <c r="B3846">
        <v>1</v>
      </c>
      <c r="C3846" t="str">
        <f>B3836</f>
        <v>SO</v>
      </c>
      <c r="D3846" t="s">
        <v>53</v>
      </c>
      <c r="E3846" t="s">
        <v>339</v>
      </c>
      <c r="F3846" t="s">
        <v>33</v>
      </c>
      <c r="G3846">
        <v>0</v>
      </c>
      <c r="H3846">
        <v>1</v>
      </c>
      <c r="L3846" t="s">
        <v>73</v>
      </c>
      <c r="M3846">
        <f>VLOOKUP(C3846,'extension - production vol'!$B$6:$D$235,3,0)</f>
        <v>71.599999999999994</v>
      </c>
    </row>
    <row r="3847" spans="1:22" customFormat="1" ht="16" x14ac:dyDescent="0.2">
      <c r="A3847" t="s">
        <v>1434</v>
      </c>
      <c r="B3847" s="4">
        <f t="shared" ref="B3847:B3873" si="417">P3847*V3847</f>
        <v>1.357415699472632E-8</v>
      </c>
      <c r="C3847" t="s">
        <v>49</v>
      </c>
      <c r="D3847" t="s">
        <v>15</v>
      </c>
      <c r="F3847" t="s">
        <v>36</v>
      </c>
      <c r="G3847">
        <v>2</v>
      </c>
      <c r="H3847">
        <v>-18.46800298604678</v>
      </c>
      <c r="I3847">
        <v>9.798894162072011E-2</v>
      </c>
      <c r="J3847" t="s">
        <v>340</v>
      </c>
      <c r="L3847" t="s">
        <v>1434</v>
      </c>
      <c r="N3847" t="s">
        <v>2008</v>
      </c>
      <c r="O3847">
        <v>1</v>
      </c>
      <c r="P3847" s="4">
        <f>INDEX(parameters!$D$41:$AG$178,MATCH('PV (extension)'!B3836,parameters!$C$41:$C$178,0),MATCH('PV (extension)'!A3847,parameters!$D$5:$AG$5,0))/O3847</f>
        <v>0.10096416269840058</v>
      </c>
      <c r="Q3847" s="3" t="s">
        <v>1505</v>
      </c>
      <c r="R3847">
        <f>INDEX(parameters!$C$196:$EJ$198,MATCH('PV (extension)'!Q3847,parameters!$B$196:$B$198,0),MATCH('PV (extension)'!B3836,parameters!$C$195:$EJ$195,0))</f>
        <v>1589.3096747371708</v>
      </c>
      <c r="S3847">
        <v>156</v>
      </c>
      <c r="T3847">
        <v>30</v>
      </c>
      <c r="U3847">
        <f t="shared" ref="U3847:U3873" si="418">T3847*S3847*R3847</f>
        <v>7437969.2777699595</v>
      </c>
      <c r="V3847">
        <f t="shared" ref="V3847:V3873" si="419">1/U3847</f>
        <v>1.3444529852909239E-7</v>
      </c>
    </row>
    <row r="3848" spans="1:22" customFormat="1" ht="16" x14ac:dyDescent="0.2">
      <c r="A3848" t="s">
        <v>1435</v>
      </c>
      <c r="B3848" s="4">
        <f t="shared" si="417"/>
        <v>7.0906476343502133E-9</v>
      </c>
      <c r="C3848" t="s">
        <v>49</v>
      </c>
      <c r="D3848" t="s">
        <v>15</v>
      </c>
      <c r="F3848" t="s">
        <v>36</v>
      </c>
      <c r="G3848">
        <v>2</v>
      </c>
      <c r="H3848">
        <v>-19.10362020104489</v>
      </c>
      <c r="I3848">
        <v>9.798894162072011E-2</v>
      </c>
      <c r="J3848" t="s">
        <v>340</v>
      </c>
      <c r="L3848" t="s">
        <v>1435</v>
      </c>
      <c r="N3848" t="s">
        <v>2008</v>
      </c>
      <c r="O3848">
        <v>1</v>
      </c>
      <c r="P3848" s="4">
        <f>INDEX(parameters!$D$41:$AG$178,MATCH('PV (extension)'!B3836,parameters!$C$41:$C$178,0),MATCH('PV (extension)'!A3848,parameters!$D$5:$AG$5,0))/O3848</f>
        <v>5.2740019263789135E-2</v>
      </c>
      <c r="Q3848" s="3" t="s">
        <v>1505</v>
      </c>
      <c r="R3848">
        <f>INDEX(parameters!$C$196:$EJ$198,MATCH('PV (extension)'!Q3848,parameters!$B$196:$B$198,0),MATCH('PV (extension)'!B3836,parameters!$C$195:$EJ$195,0))</f>
        <v>1589.3096747371708</v>
      </c>
      <c r="S3848">
        <v>156</v>
      </c>
      <c r="T3848">
        <v>30</v>
      </c>
      <c r="U3848">
        <f t="shared" si="418"/>
        <v>7437969.2777699595</v>
      </c>
      <c r="V3848">
        <f t="shared" si="419"/>
        <v>1.3444529852909239E-7</v>
      </c>
    </row>
    <row r="3849" spans="1:22" customFormat="1" ht="16" x14ac:dyDescent="0.2">
      <c r="A3849" t="s">
        <v>1439</v>
      </c>
      <c r="B3849" s="4">
        <f t="shared" si="417"/>
        <v>6.3593385506137213E-9</v>
      </c>
      <c r="C3849" t="s">
        <v>49</v>
      </c>
      <c r="D3849" t="s">
        <v>15</v>
      </c>
      <c r="F3849" t="s">
        <v>36</v>
      </c>
      <c r="G3849">
        <v>2</v>
      </c>
      <c r="H3849">
        <v>-19.697439318003951</v>
      </c>
      <c r="I3849">
        <v>9.798894162072011E-2</v>
      </c>
      <c r="J3849" t="s">
        <v>340</v>
      </c>
      <c r="L3849" t="s">
        <v>1439</v>
      </c>
      <c r="N3849" t="s">
        <v>2008</v>
      </c>
      <c r="O3849">
        <v>1</v>
      </c>
      <c r="P3849" s="4">
        <f>INDEX(parameters!$D$41:$AG$178,MATCH('PV (extension)'!B3836,parameters!$C$41:$C$178,0),MATCH('PV (extension)'!A3849,parameters!$D$5:$AG$5,0))/O3849</f>
        <v>9.0962624550774995E-4</v>
      </c>
      <c r="Q3849" s="3" t="s">
        <v>1505</v>
      </c>
      <c r="R3849">
        <f>INDEX(parameters!$C$196:$EJ$198,MATCH('PV (extension)'!Q3849,parameters!$B$196:$B$198,0),MATCH('PV (extension)'!B3836,parameters!$C$195:$EJ$195,0))</f>
        <v>1589.3096747371708</v>
      </c>
      <c r="S3849">
        <v>3</v>
      </c>
      <c r="T3849">
        <v>30</v>
      </c>
      <c r="U3849">
        <f t="shared" si="418"/>
        <v>143037.87072634537</v>
      </c>
      <c r="V3849">
        <f t="shared" si="419"/>
        <v>6.9911555235128054E-6</v>
      </c>
    </row>
    <row r="3850" spans="1:22" customFormat="1" ht="16" x14ac:dyDescent="0.2">
      <c r="A3850" t="s">
        <v>1440</v>
      </c>
      <c r="B3850" s="4">
        <f t="shared" si="417"/>
        <v>4.1477552937241068E-8</v>
      </c>
      <c r="C3850" t="s">
        <v>49</v>
      </c>
      <c r="D3850" t="s">
        <v>15</v>
      </c>
      <c r="F3850" t="s">
        <v>36</v>
      </c>
      <c r="G3850">
        <v>2</v>
      </c>
      <c r="H3850">
        <v>-16.692979911025031</v>
      </c>
      <c r="I3850">
        <v>9.798894162072011E-2</v>
      </c>
      <c r="J3850" t="s">
        <v>340</v>
      </c>
      <c r="L3850" t="s">
        <v>1440</v>
      </c>
      <c r="N3850" t="s">
        <v>2008</v>
      </c>
      <c r="O3850">
        <v>1</v>
      </c>
      <c r="P3850" s="4">
        <f>INDEX(parameters!$D$41:$AG$178,MATCH('PV (extension)'!B3836,parameters!$C$41:$C$178,0),MATCH('PV (extension)'!A3850,parameters!$D$5:$AG$5,0))/O3850</f>
        <v>5.9328608550822341E-3</v>
      </c>
      <c r="Q3850" s="3" t="s">
        <v>1505</v>
      </c>
      <c r="R3850">
        <f>INDEX(parameters!$C$196:$EJ$198,MATCH('PV (extension)'!Q3850,parameters!$B$196:$B$198,0),MATCH('PV (extension)'!B3836,parameters!$C$195:$EJ$195,0))</f>
        <v>1589.3096747371708</v>
      </c>
      <c r="S3850">
        <v>3</v>
      </c>
      <c r="T3850">
        <v>30</v>
      </c>
      <c r="U3850">
        <f t="shared" si="418"/>
        <v>143037.87072634537</v>
      </c>
      <c r="V3850">
        <f t="shared" si="419"/>
        <v>6.9911555235128054E-6</v>
      </c>
    </row>
    <row r="3851" spans="1:22" customFormat="1" ht="16" x14ac:dyDescent="0.2">
      <c r="A3851" t="s">
        <v>1441</v>
      </c>
      <c r="B3851" s="4">
        <f t="shared" si="417"/>
        <v>6.4269414292239531E-10</v>
      </c>
      <c r="C3851" t="s">
        <v>35</v>
      </c>
      <c r="D3851" t="s">
        <v>15</v>
      </c>
      <c r="F3851" t="s">
        <v>36</v>
      </c>
      <c r="G3851">
        <v>2</v>
      </c>
      <c r="H3851">
        <v>-21.54326959350907</v>
      </c>
      <c r="I3851">
        <v>9.798894162072011E-2</v>
      </c>
      <c r="J3851" t="s">
        <v>340</v>
      </c>
      <c r="L3851" t="s">
        <v>1441</v>
      </c>
      <c r="N3851" t="s">
        <v>2008</v>
      </c>
      <c r="O3851">
        <v>1</v>
      </c>
      <c r="P3851" s="4">
        <f>INDEX(parameters!$D$41:$AG$178,MATCH('PV (extension)'!B3836,parameters!$C$41:$C$178,0),MATCH('PV (extension)'!A3851,parameters!$D$5:$AG$5,0))/O3851</f>
        <v>9.1929601731912907E-5</v>
      </c>
      <c r="Q3851" s="3" t="s">
        <v>1505</v>
      </c>
      <c r="R3851">
        <f>INDEX(parameters!$C$196:$EJ$198,MATCH('PV (extension)'!Q3851,parameters!$B$196:$B$198,0),MATCH('PV (extension)'!B3836,parameters!$C$195:$EJ$195,0))</f>
        <v>1589.3096747371708</v>
      </c>
      <c r="S3851">
        <v>3</v>
      </c>
      <c r="T3851">
        <v>30</v>
      </c>
      <c r="U3851">
        <f t="shared" si="418"/>
        <v>143037.87072634537</v>
      </c>
      <c r="V3851">
        <f t="shared" si="419"/>
        <v>6.9911555235128054E-6</v>
      </c>
    </row>
    <row r="3852" spans="1:22" customFormat="1" ht="16" x14ac:dyDescent="0.2">
      <c r="A3852" t="s">
        <v>1442</v>
      </c>
      <c r="B3852" s="4">
        <f t="shared" si="417"/>
        <v>1.1173126114006552E-8</v>
      </c>
      <c r="C3852" t="s">
        <v>35</v>
      </c>
      <c r="D3852" t="s">
        <v>15</v>
      </c>
      <c r="F3852" t="s">
        <v>36</v>
      </c>
      <c r="G3852">
        <v>2</v>
      </c>
      <c r="H3852">
        <v>-18.729872499892029</v>
      </c>
      <c r="I3852">
        <v>9.798894162072011E-2</v>
      </c>
      <c r="J3852" t="s">
        <v>340</v>
      </c>
      <c r="L3852" t="s">
        <v>1442</v>
      </c>
      <c r="N3852" t="s">
        <v>2008</v>
      </c>
      <c r="O3852">
        <v>1</v>
      </c>
      <c r="P3852" s="4">
        <f>INDEX(parameters!$D$41:$AG$178,MATCH('PV (extension)'!B3836,parameters!$C$41:$C$178,0),MATCH('PV (extension)'!A3852,parameters!$D$5:$AG$5,0))/O3852</f>
        <v>1.5981801687044229E-3</v>
      </c>
      <c r="Q3852" s="3" t="s">
        <v>1505</v>
      </c>
      <c r="R3852">
        <f>INDEX(parameters!$C$196:$EJ$198,MATCH('PV (extension)'!Q3852,parameters!$B$196:$B$198,0),MATCH('PV (extension)'!B3836,parameters!$C$195:$EJ$195,0))</f>
        <v>1589.3096747371708</v>
      </c>
      <c r="S3852">
        <v>3</v>
      </c>
      <c r="T3852">
        <v>30</v>
      </c>
      <c r="U3852">
        <f t="shared" si="418"/>
        <v>143037.87072634537</v>
      </c>
      <c r="V3852">
        <f t="shared" si="419"/>
        <v>6.9911555235128054E-6</v>
      </c>
    </row>
    <row r="3853" spans="1:22" customFormat="1" x14ac:dyDescent="0.2">
      <c r="A3853" t="s">
        <v>1452</v>
      </c>
      <c r="B3853" s="4">
        <f t="shared" si="417"/>
        <v>3.4948177907973017E-10</v>
      </c>
      <c r="C3853" t="s">
        <v>35</v>
      </c>
      <c r="D3853" t="s">
        <v>15</v>
      </c>
      <c r="F3853" t="s">
        <v>36</v>
      </c>
      <c r="G3853">
        <v>2</v>
      </c>
      <c r="H3853">
        <v>-21.666568118067421</v>
      </c>
      <c r="I3853">
        <v>9.798894162072011E-2</v>
      </c>
      <c r="J3853" t="s">
        <v>340</v>
      </c>
      <c r="L3853" t="s">
        <v>1452</v>
      </c>
      <c r="N3853" t="s">
        <v>2008</v>
      </c>
      <c r="O3853">
        <v>1</v>
      </c>
      <c r="P3853" s="4">
        <f>INDEX(parameters!$D$41:$AG$178,MATCH('PV (extension)'!B3836,parameters!$C$41:$C$178,0),MATCH('PV (extension)'!A3853,parameters!$D$5:$AG$5,0))/O3853</f>
        <v>1.0104185757523119E-2</v>
      </c>
      <c r="Q3853" t="s">
        <v>1507</v>
      </c>
      <c r="R3853">
        <f>INDEX(parameters!$C$196:$EJ$198,MATCH('PV (extension)'!Q3853,parameters!$B$196:$B$198,0),MATCH('PV (extension)'!B3836,parameters!$C$195:$EJ$195,0))</f>
        <v>1690.75497312465</v>
      </c>
      <c r="S3853">
        <v>570</v>
      </c>
      <c r="T3853">
        <v>30</v>
      </c>
      <c r="U3853">
        <f t="shared" si="418"/>
        <v>28911910.040431514</v>
      </c>
      <c r="V3853">
        <f t="shared" si="419"/>
        <v>3.4587822063694927E-8</v>
      </c>
    </row>
    <row r="3854" spans="1:22" customFormat="1" x14ac:dyDescent="0.2">
      <c r="A3854" t="s">
        <v>1453</v>
      </c>
      <c r="B3854" s="4">
        <f t="shared" si="417"/>
        <v>2.567266209256314E-9</v>
      </c>
      <c r="C3854" t="s">
        <v>35</v>
      </c>
      <c r="D3854" t="s">
        <v>15</v>
      </c>
      <c r="F3854" t="s">
        <v>36</v>
      </c>
      <c r="G3854">
        <v>2</v>
      </c>
      <c r="H3854">
        <v>-21.47552628199886</v>
      </c>
      <c r="I3854">
        <v>9.798894162072011E-2</v>
      </c>
      <c r="J3854" t="s">
        <v>340</v>
      </c>
      <c r="L3854" t="s">
        <v>1453</v>
      </c>
      <c r="N3854" t="s">
        <v>2008</v>
      </c>
      <c r="O3854">
        <v>1</v>
      </c>
      <c r="P3854" s="4">
        <f>INDEX(parameters!$D$41:$AG$178,MATCH('PV (extension)'!B3836,parameters!$C$41:$C$178,0),MATCH('PV (extension)'!A3854,parameters!$D$5:$AG$5,0))/O3854</f>
        <v>7.4224569691858172E-2</v>
      </c>
      <c r="Q3854" t="s">
        <v>1507</v>
      </c>
      <c r="R3854">
        <f>INDEX(parameters!$C$196:$EJ$198,MATCH('PV (extension)'!Q3854,parameters!$B$196:$B$198,0),MATCH('PV (extension)'!B3836,parameters!$C$195:$EJ$195,0))</f>
        <v>1690.75497312465</v>
      </c>
      <c r="S3854">
        <v>570</v>
      </c>
      <c r="T3854">
        <v>30</v>
      </c>
      <c r="U3854">
        <f t="shared" si="418"/>
        <v>28911910.040431514</v>
      </c>
      <c r="V3854">
        <f t="shared" si="419"/>
        <v>3.4587822063694927E-8</v>
      </c>
    </row>
    <row r="3855" spans="1:22" customFormat="1" x14ac:dyDescent="0.2">
      <c r="A3855" t="s">
        <v>1454</v>
      </c>
      <c r="B3855" s="4">
        <f t="shared" si="417"/>
        <v>2.7211200044504495E-11</v>
      </c>
      <c r="C3855" t="s">
        <v>35</v>
      </c>
      <c r="D3855" t="s">
        <v>15</v>
      </c>
      <c r="F3855" t="s">
        <v>36</v>
      </c>
      <c r="G3855">
        <v>2</v>
      </c>
      <c r="H3855">
        <v>-23.51240679473371</v>
      </c>
      <c r="I3855">
        <v>9.798894162072011E-2</v>
      </c>
      <c r="J3855" t="s">
        <v>340</v>
      </c>
      <c r="L3855" t="s">
        <v>1454</v>
      </c>
      <c r="N3855" t="s">
        <v>2008</v>
      </c>
      <c r="O3855">
        <v>1</v>
      </c>
      <c r="P3855" s="4">
        <f>INDEX(parameters!$D$41:$AG$178,MATCH('PV (extension)'!B3836,parameters!$C$41:$C$178,0),MATCH('PV (extension)'!A3855,parameters!$D$5:$AG$5,0))/O3855</f>
        <v>7.867277677789E-4</v>
      </c>
      <c r="Q3855" t="s">
        <v>1507</v>
      </c>
      <c r="R3855">
        <f>INDEX(parameters!$C$196:$EJ$198,MATCH('PV (extension)'!Q3855,parameters!$B$196:$B$198,0),MATCH('PV (extension)'!B3836,parameters!$C$195:$EJ$195,0))</f>
        <v>1690.75497312465</v>
      </c>
      <c r="S3855">
        <v>570</v>
      </c>
      <c r="T3855">
        <v>30</v>
      </c>
      <c r="U3855">
        <f t="shared" si="418"/>
        <v>28911910.040431514</v>
      </c>
      <c r="V3855">
        <f t="shared" si="419"/>
        <v>3.4587822063694927E-8</v>
      </c>
    </row>
    <row r="3856" spans="1:22" customFormat="1" x14ac:dyDescent="0.2">
      <c r="A3856" t="s">
        <v>1455</v>
      </c>
      <c r="B3856" s="4">
        <f t="shared" si="417"/>
        <v>9.1062064318665411E-9</v>
      </c>
      <c r="C3856" t="s">
        <v>35</v>
      </c>
      <c r="D3856" t="s">
        <v>15</v>
      </c>
      <c r="F3856" t="s">
        <v>36</v>
      </c>
      <c r="G3856">
        <v>2</v>
      </c>
      <c r="H3856">
        <v>-18.20082258362968</v>
      </c>
      <c r="I3856">
        <v>9.798894162072011E-2</v>
      </c>
      <c r="J3856" t="s">
        <v>340</v>
      </c>
      <c r="L3856" t="s">
        <v>1455</v>
      </c>
      <c r="N3856" t="s">
        <v>2008</v>
      </c>
      <c r="O3856">
        <v>1</v>
      </c>
      <c r="P3856" s="4">
        <f>INDEX(parameters!$D$41:$AG$178,MATCH('PV (extension)'!B3836,parameters!$C$41:$C$178,0),MATCH('PV (extension)'!A3856,parameters!$D$5:$AG$5,0))/O3856</f>
        <v>0.2632778211677243</v>
      </c>
      <c r="Q3856" t="s">
        <v>1507</v>
      </c>
      <c r="R3856">
        <f>INDEX(parameters!$C$196:$EJ$198,MATCH('PV (extension)'!Q3856,parameters!$B$196:$B$198,0),MATCH('PV (extension)'!B3836,parameters!$C$195:$EJ$195,0))</f>
        <v>1690.75497312465</v>
      </c>
      <c r="S3856">
        <v>570</v>
      </c>
      <c r="T3856">
        <v>30</v>
      </c>
      <c r="U3856">
        <f t="shared" si="418"/>
        <v>28911910.040431514</v>
      </c>
      <c r="V3856">
        <f t="shared" si="419"/>
        <v>3.4587822063694927E-8</v>
      </c>
    </row>
    <row r="3857" spans="1:22" customFormat="1" x14ac:dyDescent="0.2">
      <c r="A3857" t="s">
        <v>1456</v>
      </c>
      <c r="B3857" s="4">
        <f t="shared" si="417"/>
        <v>4.830323936723407E-9</v>
      </c>
      <c r="C3857" t="s">
        <v>35</v>
      </c>
      <c r="D3857" t="s">
        <v>15</v>
      </c>
      <c r="F3857" t="s">
        <v>36</v>
      </c>
      <c r="G3857">
        <v>2</v>
      </c>
      <c r="H3857">
        <v>-18.836468952383601</v>
      </c>
      <c r="I3857">
        <v>9.798894162072011E-2</v>
      </c>
      <c r="J3857" t="s">
        <v>340</v>
      </c>
      <c r="L3857" t="s">
        <v>1456</v>
      </c>
      <c r="N3857" t="s">
        <v>2008</v>
      </c>
      <c r="O3857">
        <v>1</v>
      </c>
      <c r="P3857" s="4">
        <f>INDEX(parameters!$D$41:$AG$178,MATCH('PV (extension)'!B3836,parameters!$C$41:$C$178,0),MATCH('PV (extension)'!A3857,parameters!$D$5:$AG$5,0))/O3857</f>
        <v>0.13965389112469015</v>
      </c>
      <c r="Q3857" t="s">
        <v>1507</v>
      </c>
      <c r="R3857">
        <f>INDEX(parameters!$C$196:$EJ$198,MATCH('PV (extension)'!Q3857,parameters!$B$196:$B$198,0),MATCH('PV (extension)'!B3836,parameters!$C$195:$EJ$195,0))</f>
        <v>1690.75497312465</v>
      </c>
      <c r="S3857">
        <v>570</v>
      </c>
      <c r="T3857">
        <v>30</v>
      </c>
      <c r="U3857">
        <f t="shared" si="418"/>
        <v>28911910.040431514</v>
      </c>
      <c r="V3857">
        <f t="shared" si="419"/>
        <v>3.4587822063694927E-8</v>
      </c>
    </row>
    <row r="3858" spans="1:22" customFormat="1" ht="16" x14ac:dyDescent="0.2">
      <c r="A3858" t="s">
        <v>1461</v>
      </c>
      <c r="B3858" s="4">
        <f t="shared" si="417"/>
        <v>1.4905728807541507E-9</v>
      </c>
      <c r="C3858" t="s">
        <v>49</v>
      </c>
      <c r="D3858" t="s">
        <v>15</v>
      </c>
      <c r="F3858" t="s">
        <v>36</v>
      </c>
      <c r="G3858">
        <v>2</v>
      </c>
      <c r="H3858">
        <v>-20.658789817762049</v>
      </c>
      <c r="I3858">
        <v>9.798894162072011E-2</v>
      </c>
      <c r="J3858" t="s">
        <v>340</v>
      </c>
      <c r="L3858" t="s">
        <v>1461</v>
      </c>
      <c r="N3858" t="s">
        <v>2008</v>
      </c>
      <c r="O3858">
        <v>1</v>
      </c>
      <c r="P3858" s="4">
        <f>INDEX(parameters!$D$41:$AG$178,MATCH('PV (extension)'!B3836,parameters!$C$41:$C$178,0),MATCH('PV (extension)'!A3858,parameters!$D$5:$AG$5,0))/O3858</f>
        <v>6.6094595017907607E-3</v>
      </c>
      <c r="Q3858" s="3" t="s">
        <v>1505</v>
      </c>
      <c r="R3858">
        <f>INDEX(parameters!$C$196:$EJ$198,MATCH('PV (extension)'!Q3858,parameters!$B$196:$B$198,0),MATCH('PV (extension)'!B3836,parameters!$C$195:$EJ$195,0))</f>
        <v>1589.3096747371708</v>
      </c>
      <c r="S3858">
        <v>93</v>
      </c>
      <c r="T3858">
        <v>30</v>
      </c>
      <c r="U3858">
        <f t="shared" si="418"/>
        <v>4434173.9925167067</v>
      </c>
      <c r="V3858">
        <f t="shared" si="419"/>
        <v>2.255211459197679E-7</v>
      </c>
    </row>
    <row r="3859" spans="1:22" customFormat="1" ht="16" x14ac:dyDescent="0.2">
      <c r="A3859" t="s">
        <v>1457</v>
      </c>
      <c r="B3859" s="4">
        <f t="shared" si="417"/>
        <v>2.5274829047556276E-8</v>
      </c>
      <c r="C3859" t="s">
        <v>49</v>
      </c>
      <c r="D3859" t="s">
        <v>15</v>
      </c>
      <c r="F3859" t="s">
        <v>36</v>
      </c>
      <c r="G3859">
        <v>2</v>
      </c>
      <c r="H3859">
        <v>-17.845360350005858</v>
      </c>
      <c r="I3859">
        <v>9.798894162072011E-2</v>
      </c>
      <c r="J3859" t="s">
        <v>340</v>
      </c>
      <c r="L3859" t="s">
        <v>1457</v>
      </c>
      <c r="N3859" t="s">
        <v>2008</v>
      </c>
      <c r="O3859">
        <v>1</v>
      </c>
      <c r="P3859" s="4">
        <f>INDEX(parameters!$D$41:$AG$178,MATCH('PV (extension)'!B3836,parameters!$C$41:$C$178,0),MATCH('PV (extension)'!A3859,parameters!$D$5:$AG$5,0))/O3859</f>
        <v>0.11207298962797985</v>
      </c>
      <c r="Q3859" s="3" t="s">
        <v>1505</v>
      </c>
      <c r="R3859">
        <f>INDEX(parameters!$C$196:$EJ$198,MATCH('PV (extension)'!Q3859,parameters!$B$196:$B$198,0),MATCH('PV (extension)'!B3836,parameters!$C$195:$EJ$195,0))</f>
        <v>1589.3096747371708</v>
      </c>
      <c r="S3859">
        <v>93</v>
      </c>
      <c r="T3859">
        <v>30</v>
      </c>
      <c r="U3859">
        <f t="shared" si="418"/>
        <v>4434173.9925167067</v>
      </c>
      <c r="V3859">
        <f t="shared" si="419"/>
        <v>2.255211459197679E-7</v>
      </c>
    </row>
    <row r="3860" spans="1:22" customFormat="1" ht="16" x14ac:dyDescent="0.2">
      <c r="A3860" t="s">
        <v>1462</v>
      </c>
      <c r="B3860" s="4">
        <f t="shared" si="417"/>
        <v>7.8798139760152822E-10</v>
      </c>
      <c r="C3860" t="s">
        <v>49</v>
      </c>
      <c r="D3860" t="s">
        <v>15</v>
      </c>
      <c r="F3860" t="s">
        <v>36</v>
      </c>
      <c r="G3860">
        <v>2</v>
      </c>
      <c r="H3860">
        <v>-21.294425499752101</v>
      </c>
      <c r="I3860">
        <v>9.798894162072011E-2</v>
      </c>
      <c r="J3860" t="s">
        <v>340</v>
      </c>
      <c r="L3860" t="s">
        <v>1462</v>
      </c>
      <c r="N3860" t="s">
        <v>2008</v>
      </c>
      <c r="O3860">
        <v>1</v>
      </c>
      <c r="P3860" s="4">
        <f>INDEX(parameters!$D$41:$AG$178,MATCH('PV (extension)'!B3836,parameters!$C$41:$C$178,0),MATCH('PV (extension)'!A3860,parameters!$D$5:$AG$5,0))/O3860</f>
        <v>3.4940466198316628E-3</v>
      </c>
      <c r="Q3860" s="3" t="s">
        <v>1505</v>
      </c>
      <c r="R3860">
        <f>INDEX(parameters!$C$196:$EJ$198,MATCH('PV (extension)'!Q3860,parameters!$B$196:$B$198,0),MATCH('PV (extension)'!B3836,parameters!$C$195:$EJ$195,0))</f>
        <v>1589.3096747371708</v>
      </c>
      <c r="S3860">
        <v>93</v>
      </c>
      <c r="T3860">
        <v>30</v>
      </c>
      <c r="U3860">
        <f t="shared" si="418"/>
        <v>4434173.9925167067</v>
      </c>
      <c r="V3860">
        <f t="shared" si="419"/>
        <v>2.255211459197679E-7</v>
      </c>
    </row>
    <row r="3861" spans="1:22" customFormat="1" ht="16" x14ac:dyDescent="0.2">
      <c r="A3861" t="s">
        <v>1458</v>
      </c>
      <c r="B3861" s="4">
        <f t="shared" si="417"/>
        <v>1.3239221202148322E-8</v>
      </c>
      <c r="C3861" t="s">
        <v>49</v>
      </c>
      <c r="D3861" t="s">
        <v>15</v>
      </c>
      <c r="F3861" t="s">
        <v>36</v>
      </c>
      <c r="G3861">
        <v>2</v>
      </c>
      <c r="H3861">
        <v>-18.48100416113547</v>
      </c>
      <c r="I3861">
        <v>9.798894162072011E-2</v>
      </c>
      <c r="J3861" t="s">
        <v>340</v>
      </c>
      <c r="L3861" t="s">
        <v>1458</v>
      </c>
      <c r="N3861" t="s">
        <v>2008</v>
      </c>
      <c r="O3861">
        <v>1</v>
      </c>
      <c r="P3861" s="4">
        <f>INDEX(parameters!$D$41:$AG$178,MATCH('PV (extension)'!B3836,parameters!$C$41:$C$178,0),MATCH('PV (extension)'!A3861,parameters!$D$5:$AG$5,0))/O3861</f>
        <v>5.8705010335741853E-2</v>
      </c>
      <c r="Q3861" s="3" t="s">
        <v>1505</v>
      </c>
      <c r="R3861">
        <f>INDEX(parameters!$C$196:$EJ$198,MATCH('PV (extension)'!Q3861,parameters!$B$196:$B$198,0),MATCH('PV (extension)'!B3836,parameters!$C$195:$EJ$195,0))</f>
        <v>1589.3096747371708</v>
      </c>
      <c r="S3861">
        <v>93</v>
      </c>
      <c r="T3861">
        <v>30</v>
      </c>
      <c r="U3861">
        <f t="shared" si="418"/>
        <v>4434173.9925167067</v>
      </c>
      <c r="V3861">
        <f t="shared" si="419"/>
        <v>2.255211459197679E-7</v>
      </c>
    </row>
    <row r="3862" spans="1:22" customFormat="1" x14ac:dyDescent="0.2">
      <c r="A3862" t="s">
        <v>341</v>
      </c>
      <c r="B3862" s="4">
        <f t="shared" si="417"/>
        <v>3.2723655898499577E-8</v>
      </c>
      <c r="C3862" t="s">
        <v>359</v>
      </c>
      <c r="D3862" t="s">
        <v>15</v>
      </c>
      <c r="F3862" t="s">
        <v>36</v>
      </c>
      <c r="G3862">
        <v>2</v>
      </c>
      <c r="H3862">
        <v>-17.561299045251399</v>
      </c>
      <c r="I3862">
        <v>9.798894162072011E-2</v>
      </c>
      <c r="J3862" t="s">
        <v>340</v>
      </c>
      <c r="L3862" t="s">
        <v>341</v>
      </c>
      <c r="N3862" t="s">
        <v>2008</v>
      </c>
      <c r="O3862">
        <v>1</v>
      </c>
      <c r="P3862" s="4">
        <f>INDEX(parameters!$D$41:$AG$178,MATCH('PV (extension)'!B3836,parameters!$C$41:$C$178,0),MATCH('PV (extension)'!A3862,parameters!$D$5:$AG$5,0))/O3862</f>
        <v>3.2864644265829519E-3</v>
      </c>
      <c r="Q3862" t="s">
        <v>1506</v>
      </c>
      <c r="R3862">
        <f>INDEX(parameters!$C$196:$EJ$198,MATCH('PV (extension)'!Q3862,parameters!$B$196:$B$198,0),MATCH('PV (extension)'!B3836,parameters!$C$195:$EJ$195,0))</f>
        <v>1115.898282262269</v>
      </c>
      <c r="S3862">
        <v>3</v>
      </c>
      <c r="T3862">
        <v>30</v>
      </c>
      <c r="U3862">
        <f t="shared" si="418"/>
        <v>100430.84540360421</v>
      </c>
      <c r="V3862">
        <f t="shared" si="419"/>
        <v>9.9571002910636903E-6</v>
      </c>
    </row>
    <row r="3863" spans="1:22" customFormat="1" x14ac:dyDescent="0.2">
      <c r="A3863" t="s">
        <v>342</v>
      </c>
      <c r="B3863" s="4">
        <f t="shared" si="417"/>
        <v>3.2093245537346389E-8</v>
      </c>
      <c r="C3863" t="s">
        <v>359</v>
      </c>
      <c r="D3863" t="s">
        <v>15</v>
      </c>
      <c r="F3863" t="s">
        <v>36</v>
      </c>
      <c r="G3863">
        <v>2</v>
      </c>
      <c r="H3863">
        <v>-17.561299045251399</v>
      </c>
      <c r="I3863">
        <v>9.798894162072011E-2</v>
      </c>
      <c r="J3863" t="s">
        <v>340</v>
      </c>
      <c r="L3863" t="s">
        <v>342</v>
      </c>
      <c r="N3863" t="s">
        <v>2008</v>
      </c>
      <c r="O3863">
        <v>1</v>
      </c>
      <c r="P3863" s="4">
        <f>INDEX(parameters!$D$41:$AG$178,MATCH('PV (extension)'!B3836,parameters!$C$41:$C$178,0),MATCH('PV (extension)'!A3863,parameters!$D$5:$AG$5,0))/O3863</f>
        <v>3.2231517810611459E-3</v>
      </c>
      <c r="Q3863" t="s">
        <v>1506</v>
      </c>
      <c r="R3863">
        <f>INDEX(parameters!$C$196:$EJ$198,MATCH('PV (extension)'!Q3863,parameters!$B$196:$B$198,0),MATCH('PV (extension)'!B3836,parameters!$C$195:$EJ$195,0))</f>
        <v>1115.898282262269</v>
      </c>
      <c r="S3863">
        <v>3</v>
      </c>
      <c r="T3863">
        <v>30</v>
      </c>
      <c r="U3863">
        <f t="shared" si="418"/>
        <v>100430.84540360421</v>
      </c>
      <c r="V3863">
        <f t="shared" si="419"/>
        <v>9.9571002910636903E-6</v>
      </c>
    </row>
    <row r="3864" spans="1:22" customFormat="1" x14ac:dyDescent="0.2">
      <c r="A3864" t="s">
        <v>343</v>
      </c>
      <c r="B3864" s="4">
        <f t="shared" si="417"/>
        <v>1.7251546091441537E-8</v>
      </c>
      <c r="C3864" t="s">
        <v>359</v>
      </c>
      <c r="D3864" t="s">
        <v>15</v>
      </c>
      <c r="F3864" t="s">
        <v>36</v>
      </c>
      <c r="G3864">
        <v>2</v>
      </c>
      <c r="H3864">
        <v>-18.196897397350821</v>
      </c>
      <c r="I3864">
        <v>9.798894162072011E-2</v>
      </c>
      <c r="J3864" t="s">
        <v>340</v>
      </c>
      <c r="L3864" t="s">
        <v>343</v>
      </c>
      <c r="N3864" t="s">
        <v>2008</v>
      </c>
      <c r="O3864">
        <v>1</v>
      </c>
      <c r="P3864" s="4">
        <f>INDEX(parameters!$D$41:$AG$178,MATCH('PV (extension)'!B3836,parameters!$C$41:$C$178,0),MATCH('PV (extension)'!A3864,parameters!$D$5:$AG$5,0))/O3864</f>
        <v>1.7325873584827175E-3</v>
      </c>
      <c r="Q3864" t="s">
        <v>1506</v>
      </c>
      <c r="R3864">
        <f>INDEX(parameters!$C$196:$EJ$198,MATCH('PV (extension)'!Q3864,parameters!$B$196:$B$198,0),MATCH('PV (extension)'!B3836,parameters!$C$195:$EJ$195,0))</f>
        <v>1115.898282262269</v>
      </c>
      <c r="S3864">
        <v>3</v>
      </c>
      <c r="T3864">
        <v>30</v>
      </c>
      <c r="U3864">
        <f t="shared" si="418"/>
        <v>100430.84540360421</v>
      </c>
      <c r="V3864">
        <f t="shared" si="419"/>
        <v>9.9571002910636903E-6</v>
      </c>
    </row>
    <row r="3865" spans="1:22" customFormat="1" x14ac:dyDescent="0.2">
      <c r="A3865" t="s">
        <v>344</v>
      </c>
      <c r="B3865" s="4">
        <f t="shared" si="417"/>
        <v>1.7236619211208001E-8</v>
      </c>
      <c r="C3865" t="s">
        <v>359</v>
      </c>
      <c r="D3865" t="s">
        <v>15</v>
      </c>
      <c r="F3865" t="s">
        <v>36</v>
      </c>
      <c r="G3865">
        <v>2</v>
      </c>
      <c r="H3865">
        <v>-18.196897397350821</v>
      </c>
      <c r="I3865">
        <v>9.798894162072011E-2</v>
      </c>
      <c r="J3865" t="s">
        <v>340</v>
      </c>
      <c r="L3865" t="s">
        <v>344</v>
      </c>
      <c r="N3865" t="s">
        <v>2008</v>
      </c>
      <c r="O3865">
        <v>1</v>
      </c>
      <c r="P3865" s="4">
        <f>INDEX(parameters!$D$41:$AG$178,MATCH('PV (extension)'!B3836,parameters!$C$41:$C$178,0),MATCH('PV (extension)'!A3865,parameters!$D$5:$AG$5,0))/O3865</f>
        <v>1.7310882392816251E-3</v>
      </c>
      <c r="Q3865" t="s">
        <v>1506</v>
      </c>
      <c r="R3865">
        <f>INDEX(parameters!$C$196:$EJ$198,MATCH('PV (extension)'!Q3865,parameters!$B$196:$B$198,0),MATCH('PV (extension)'!B3836,parameters!$C$195:$EJ$195,0))</f>
        <v>1115.898282262269</v>
      </c>
      <c r="S3865">
        <v>3</v>
      </c>
      <c r="T3865">
        <v>30</v>
      </c>
      <c r="U3865">
        <f t="shared" si="418"/>
        <v>100430.84540360421</v>
      </c>
      <c r="V3865">
        <f t="shared" si="419"/>
        <v>9.9571002910636903E-6</v>
      </c>
    </row>
    <row r="3866" spans="1:22" customFormat="1" ht="16" x14ac:dyDescent="0.2">
      <c r="A3866" t="s">
        <v>345</v>
      </c>
      <c r="B3866" s="4">
        <f t="shared" si="417"/>
        <v>3.5392773653158643E-7</v>
      </c>
      <c r="C3866" t="s">
        <v>359</v>
      </c>
      <c r="D3866" t="s">
        <v>15</v>
      </c>
      <c r="F3866" t="s">
        <v>36</v>
      </c>
      <c r="G3866">
        <v>2</v>
      </c>
      <c r="H3866">
        <v>-15.20991773919472</v>
      </c>
      <c r="I3866">
        <v>9.798894162072011E-2</v>
      </c>
      <c r="J3866" t="s">
        <v>340</v>
      </c>
      <c r="L3866" t="s">
        <v>345</v>
      </c>
      <c r="N3866" t="s">
        <v>2008</v>
      </c>
      <c r="O3866">
        <v>1</v>
      </c>
      <c r="P3866" s="4">
        <f>INDEX(parameters!$D$41:$AG$178,MATCH('PV (extension)'!B3836,parameters!$C$41:$C$178,0),MATCH('PV (extension)'!A3866,parameters!$D$5:$AG$5,0))/O3866</f>
        <v>5.0625069824473082E-2</v>
      </c>
      <c r="Q3866" s="3" t="s">
        <v>1505</v>
      </c>
      <c r="R3866">
        <f>INDEX(parameters!$C$196:$EJ$198,MATCH('PV (extension)'!Q3866,parameters!$B$196:$B$198,0),MATCH('PV (extension)'!B3836,parameters!$C$195:$EJ$195,0))</f>
        <v>1589.3096747371708</v>
      </c>
      <c r="S3866">
        <v>3</v>
      </c>
      <c r="T3866">
        <v>30</v>
      </c>
      <c r="U3866">
        <f t="shared" si="418"/>
        <v>143037.87072634537</v>
      </c>
      <c r="V3866">
        <f t="shared" si="419"/>
        <v>6.9911555235128054E-6</v>
      </c>
    </row>
    <row r="3867" spans="1:22" customFormat="1" ht="16" x14ac:dyDescent="0.2">
      <c r="A3867" t="s">
        <v>346</v>
      </c>
      <c r="B3867" s="4">
        <f t="shared" si="417"/>
        <v>1.8474515161661391E-7</v>
      </c>
      <c r="C3867" t="s">
        <v>359</v>
      </c>
      <c r="D3867" t="s">
        <v>15</v>
      </c>
      <c r="F3867" t="s">
        <v>36</v>
      </c>
      <c r="G3867">
        <v>2</v>
      </c>
      <c r="H3867">
        <v>-15.845552597349339</v>
      </c>
      <c r="I3867">
        <v>9.798894162072011E-2</v>
      </c>
      <c r="J3867" t="s">
        <v>340</v>
      </c>
      <c r="L3867" t="s">
        <v>346</v>
      </c>
      <c r="N3867" t="s">
        <v>2008</v>
      </c>
      <c r="O3867">
        <v>1</v>
      </c>
      <c r="P3867" s="4">
        <f>INDEX(parameters!$D$41:$AG$178,MATCH('PV (extension)'!B3836,parameters!$C$41:$C$178,0),MATCH('PV (extension)'!A3867,parameters!$D$5:$AG$5,0))/O3867</f>
        <v>2.6425553114256296E-2</v>
      </c>
      <c r="Q3867" s="3" t="s">
        <v>1505</v>
      </c>
      <c r="R3867">
        <f>INDEX(parameters!$C$196:$EJ$198,MATCH('PV (extension)'!Q3867,parameters!$B$196:$B$198,0),MATCH('PV (extension)'!B3836,parameters!$C$195:$EJ$195,0))</f>
        <v>1589.3096747371708</v>
      </c>
      <c r="S3867">
        <v>3</v>
      </c>
      <c r="T3867">
        <v>30</v>
      </c>
      <c r="U3867">
        <f t="shared" si="418"/>
        <v>143037.87072634537</v>
      </c>
      <c r="V3867">
        <f t="shared" si="419"/>
        <v>6.9911555235128054E-6</v>
      </c>
    </row>
    <row r="3868" spans="1:22" customFormat="1" ht="16" x14ac:dyDescent="0.2">
      <c r="A3868" t="s">
        <v>347</v>
      </c>
      <c r="B3868" s="4">
        <f t="shared" si="417"/>
        <v>1.021859114436738E-7</v>
      </c>
      <c r="C3868" t="s">
        <v>49</v>
      </c>
      <c r="D3868" t="s">
        <v>15</v>
      </c>
      <c r="F3868" t="s">
        <v>36</v>
      </c>
      <c r="G3868">
        <v>2</v>
      </c>
      <c r="H3868">
        <v>-16.884050111477411</v>
      </c>
      <c r="I3868">
        <v>9.798894162072011E-2</v>
      </c>
      <c r="J3868" t="s">
        <v>340</v>
      </c>
      <c r="L3868" t="s">
        <v>347</v>
      </c>
      <c r="N3868" t="s">
        <v>2008</v>
      </c>
      <c r="O3868">
        <v>1</v>
      </c>
      <c r="P3868" s="4">
        <f>INDEX(parameters!$D$41:$AG$178,MATCH('PV (extension)'!B3836,parameters!$C$41:$C$178,0),MATCH('PV (extension)'!A3868,parameters!$D$5:$AG$5,0))/O3868</f>
        <v>1.4616455191133988E-2</v>
      </c>
      <c r="Q3868" s="3" t="s">
        <v>1505</v>
      </c>
      <c r="R3868">
        <f>INDEX(parameters!$C$196:$EJ$198,MATCH('PV (extension)'!Q3868,parameters!$B$196:$B$198,0),MATCH('PV (extension)'!B3836,parameters!$C$195:$EJ$195,0))</f>
        <v>1589.3096747371708</v>
      </c>
      <c r="S3868">
        <v>3</v>
      </c>
      <c r="T3868">
        <v>30</v>
      </c>
      <c r="U3868">
        <f t="shared" si="418"/>
        <v>143037.87072634537</v>
      </c>
      <c r="V3868">
        <f t="shared" si="419"/>
        <v>6.9911555235128054E-6</v>
      </c>
    </row>
    <row r="3869" spans="1:22" customFormat="1" ht="16" x14ac:dyDescent="0.2">
      <c r="A3869" t="s">
        <v>348</v>
      </c>
      <c r="B3869" s="4">
        <f t="shared" si="417"/>
        <v>2.8612696009320459E-9</v>
      </c>
      <c r="C3869" t="s">
        <v>49</v>
      </c>
      <c r="D3869" t="s">
        <v>15</v>
      </c>
      <c r="F3869" t="s">
        <v>36</v>
      </c>
      <c r="G3869">
        <v>2</v>
      </c>
      <c r="H3869">
        <v>-19.506396550885459</v>
      </c>
      <c r="I3869">
        <v>9.798894162072011E-2</v>
      </c>
      <c r="J3869" t="s">
        <v>340</v>
      </c>
      <c r="L3869" t="s">
        <v>348</v>
      </c>
      <c r="N3869" t="s">
        <v>2008</v>
      </c>
      <c r="O3869">
        <v>1</v>
      </c>
      <c r="P3869" s="4">
        <f>INDEX(parameters!$D$41:$AG$178,MATCH('PV (extension)'!B3836,parameters!$C$41:$C$178,0),MATCH('PV (extension)'!A3869,parameters!$D$5:$AG$5,0))/O3869</f>
        <v>4.0926991129133978E-4</v>
      </c>
      <c r="Q3869" s="3" t="s">
        <v>1505</v>
      </c>
      <c r="R3869">
        <f>INDEX(parameters!$C$196:$EJ$198,MATCH('PV (extension)'!Q3869,parameters!$B$196:$B$198,0),MATCH('PV (extension)'!B3836,parameters!$C$195:$EJ$195,0))</f>
        <v>1589.3096747371708</v>
      </c>
      <c r="S3869">
        <v>3</v>
      </c>
      <c r="T3869">
        <v>30</v>
      </c>
      <c r="U3869">
        <f t="shared" si="418"/>
        <v>143037.87072634537</v>
      </c>
      <c r="V3869">
        <f t="shared" si="419"/>
        <v>6.9911555235128054E-6</v>
      </c>
    </row>
    <row r="3870" spans="1:22" customFormat="1" ht="16" x14ac:dyDescent="0.2">
      <c r="A3870" t="s">
        <v>349</v>
      </c>
      <c r="B3870" s="4">
        <f t="shared" si="417"/>
        <v>1.6998970786476973E-8</v>
      </c>
      <c r="C3870" t="s">
        <v>359</v>
      </c>
      <c r="D3870" t="s">
        <v>15</v>
      </c>
      <c r="F3870" t="s">
        <v>36</v>
      </c>
      <c r="G3870">
        <v>2</v>
      </c>
      <c r="H3870">
        <v>-18.220764878757461</v>
      </c>
      <c r="I3870">
        <v>9.798894162072011E-2</v>
      </c>
      <c r="J3870" t="s">
        <v>340</v>
      </c>
      <c r="L3870" t="s">
        <v>349</v>
      </c>
      <c r="N3870" t="s">
        <v>2008</v>
      </c>
      <c r="O3870">
        <v>1</v>
      </c>
      <c r="P3870" s="4">
        <f>INDEX(parameters!$D$41:$AG$178,MATCH('PV (extension)'!B3836,parameters!$C$41:$C$178,0),MATCH('PV (extension)'!A3870,parameters!$D$5:$AG$5,0))/O3870</f>
        <v>2.4314965858370148E-3</v>
      </c>
      <c r="Q3870" s="3" t="s">
        <v>1505</v>
      </c>
      <c r="R3870">
        <f>INDEX(parameters!$C$196:$EJ$198,MATCH('PV (extension)'!Q3870,parameters!$B$196:$B$198,0),MATCH('PV (extension)'!B3836,parameters!$C$195:$EJ$195,0))</f>
        <v>1589.3096747371708</v>
      </c>
      <c r="S3870">
        <v>3</v>
      </c>
      <c r="T3870">
        <v>30</v>
      </c>
      <c r="U3870">
        <f t="shared" si="418"/>
        <v>143037.87072634537</v>
      </c>
      <c r="V3870">
        <f t="shared" si="419"/>
        <v>6.9911555235128054E-6</v>
      </c>
    </row>
    <row r="3871" spans="1:22" customFormat="1" ht="16" x14ac:dyDescent="0.2">
      <c r="A3871" t="s">
        <v>350</v>
      </c>
      <c r="B3871" s="4">
        <f t="shared" si="417"/>
        <v>2.9096200063674363E-7</v>
      </c>
      <c r="C3871" t="s">
        <v>359</v>
      </c>
      <c r="D3871" t="s">
        <v>15</v>
      </c>
      <c r="F3871" t="s">
        <v>36</v>
      </c>
      <c r="G3871">
        <v>2</v>
      </c>
      <c r="H3871">
        <v>-15.40735416199742</v>
      </c>
      <c r="I3871">
        <v>9.798894162072011E-2</v>
      </c>
      <c r="J3871" t="s">
        <v>340</v>
      </c>
      <c r="L3871" t="s">
        <v>350</v>
      </c>
      <c r="N3871" t="s">
        <v>2008</v>
      </c>
      <c r="O3871">
        <v>1</v>
      </c>
      <c r="P3871" s="4">
        <f>INDEX(parameters!$D$41:$AG$178,MATCH('PV (extension)'!B3836,parameters!$C$41:$C$178,0),MATCH('PV (extension)'!A3871,parameters!$D$5:$AG$5,0))/O3871</f>
        <v>4.1618585033357351E-2</v>
      </c>
      <c r="Q3871" s="3" t="s">
        <v>1505</v>
      </c>
      <c r="R3871">
        <f>INDEX(parameters!$C$196:$EJ$198,MATCH('PV (extension)'!Q3871,parameters!$B$196:$B$198,0),MATCH('PV (extension)'!B3836,parameters!$C$195:$EJ$195,0))</f>
        <v>1589.3096747371708</v>
      </c>
      <c r="S3871">
        <v>3</v>
      </c>
      <c r="T3871">
        <v>30</v>
      </c>
      <c r="U3871">
        <f t="shared" si="418"/>
        <v>143037.87072634537</v>
      </c>
      <c r="V3871">
        <f t="shared" si="419"/>
        <v>6.9911555235128054E-6</v>
      </c>
    </row>
    <row r="3872" spans="1:22" customFormat="1" ht="16" x14ac:dyDescent="0.2">
      <c r="A3872" t="s">
        <v>351</v>
      </c>
      <c r="B3872" s="4">
        <f t="shared" si="417"/>
        <v>8.983893037045456E-9</v>
      </c>
      <c r="C3872" t="s">
        <v>359</v>
      </c>
      <c r="D3872" t="s">
        <v>15</v>
      </c>
      <c r="F3872" t="s">
        <v>36</v>
      </c>
      <c r="G3872">
        <v>2</v>
      </c>
      <c r="H3872">
        <v>-18.856367974250119</v>
      </c>
      <c r="I3872">
        <v>9.798894162072011E-2</v>
      </c>
      <c r="J3872" t="s">
        <v>340</v>
      </c>
      <c r="L3872" t="s">
        <v>351</v>
      </c>
      <c r="N3872" t="s">
        <v>2008</v>
      </c>
      <c r="O3872">
        <v>1</v>
      </c>
      <c r="P3872" s="4">
        <f>INDEX(parameters!$D$41:$AG$178,MATCH('PV (extension)'!B3836,parameters!$C$41:$C$178,0),MATCH('PV (extension)'!A3872,parameters!$D$5:$AG$5,0))/O3872</f>
        <v>1.2850369308522222E-3</v>
      </c>
      <c r="Q3872" s="3" t="s">
        <v>1505</v>
      </c>
      <c r="R3872">
        <f>INDEX(parameters!$C$196:$EJ$198,MATCH('PV (extension)'!Q3872,parameters!$B$196:$B$198,0),MATCH('PV (extension)'!B3836,parameters!$C$195:$EJ$195,0))</f>
        <v>1589.3096747371708</v>
      </c>
      <c r="S3872">
        <v>3</v>
      </c>
      <c r="T3872">
        <v>30</v>
      </c>
      <c r="U3872">
        <f t="shared" si="418"/>
        <v>143037.87072634537</v>
      </c>
      <c r="V3872">
        <f t="shared" si="419"/>
        <v>6.9911555235128054E-6</v>
      </c>
    </row>
    <row r="3873" spans="1:22" customFormat="1" ht="16" x14ac:dyDescent="0.2">
      <c r="A3873" t="s">
        <v>352</v>
      </c>
      <c r="B3873" s="4">
        <f t="shared" si="417"/>
        <v>1.5205875198466171E-7</v>
      </c>
      <c r="C3873" t="s">
        <v>359</v>
      </c>
      <c r="D3873" t="s">
        <v>15</v>
      </c>
      <c r="F3873" t="s">
        <v>36</v>
      </c>
      <c r="G3873">
        <v>2</v>
      </c>
      <c r="H3873">
        <v>-16.042988178471511</v>
      </c>
      <c r="I3873">
        <v>9.798894162072011E-2</v>
      </c>
      <c r="J3873" t="s">
        <v>340</v>
      </c>
      <c r="L3873" t="s">
        <v>352</v>
      </c>
      <c r="N3873" t="s">
        <v>2008</v>
      </c>
      <c r="O3873">
        <v>1</v>
      </c>
      <c r="P3873" s="4">
        <f>INDEX(parameters!$D$41:$AG$178,MATCH('PV (extension)'!B3836,parameters!$C$41:$C$178,0),MATCH('PV (extension)'!A3873,parameters!$D$5:$AG$5,0))/O3873</f>
        <v>2.1750160109191456E-2</v>
      </c>
      <c r="Q3873" s="3" t="s">
        <v>1505</v>
      </c>
      <c r="R3873">
        <f>INDEX(parameters!$C$196:$EJ$198,MATCH('PV (extension)'!Q3873,parameters!$B$196:$B$198,0),MATCH('PV (extension)'!B3836,parameters!$C$195:$EJ$195,0))</f>
        <v>1589.3096747371708</v>
      </c>
      <c r="S3873">
        <v>3</v>
      </c>
      <c r="T3873">
        <v>30</v>
      </c>
      <c r="U3873">
        <f t="shared" si="418"/>
        <v>143037.87072634537</v>
      </c>
      <c r="V3873">
        <f t="shared" si="419"/>
        <v>6.9911555235128054E-6</v>
      </c>
    </row>
    <row r="3874" spans="1:22" customFormat="1" x14ac:dyDescent="0.2">
      <c r="A3874" t="s">
        <v>442</v>
      </c>
      <c r="B3874">
        <v>2.0720999999999999E-3</v>
      </c>
      <c r="C3874" t="s">
        <v>42</v>
      </c>
      <c r="D3874" t="s">
        <v>16</v>
      </c>
      <c r="F3874" t="s">
        <v>36</v>
      </c>
      <c r="G3874">
        <v>2</v>
      </c>
      <c r="H3874">
        <v>-6.1791926932012373</v>
      </c>
      <c r="I3874">
        <v>4.3409845976280087E-2</v>
      </c>
      <c r="J3874" t="s">
        <v>353</v>
      </c>
      <c r="L3874" t="s">
        <v>443</v>
      </c>
    </row>
    <row r="3875" spans="1:22" customFormat="1" x14ac:dyDescent="0.2">
      <c r="A3875" t="s">
        <v>354</v>
      </c>
      <c r="B3875">
        <v>-1.8648999999999999E-6</v>
      </c>
      <c r="C3875" t="s">
        <v>49</v>
      </c>
      <c r="D3875" t="s">
        <v>250</v>
      </c>
      <c r="F3875" t="s">
        <v>36</v>
      </c>
      <c r="G3875">
        <v>2</v>
      </c>
      <c r="H3875">
        <v>-13.19230312560901</v>
      </c>
      <c r="I3875">
        <v>4.3409845976280087E-2</v>
      </c>
      <c r="J3875" t="s">
        <v>353</v>
      </c>
      <c r="K3875" t="b">
        <v>1</v>
      </c>
      <c r="L3875" t="s">
        <v>355</v>
      </c>
    </row>
    <row r="3876" spans="1:22" customFormat="1" x14ac:dyDescent="0.2"/>
    <row r="3877" spans="1:22" s="2" customFormat="1" x14ac:dyDescent="0.2">
      <c r="A3877" s="2" t="s">
        <v>2</v>
      </c>
      <c r="B3877" s="2" t="s">
        <v>1459</v>
      </c>
    </row>
    <row r="3878" spans="1:22" x14ac:dyDescent="0.2">
      <c r="A3878" s="29" t="s">
        <v>4</v>
      </c>
      <c r="B387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")&amp;HLOOKUP(B3879,parameters!$C$195:$EJ$198,2,0)&amp;" kWh/kWp.
Annual output, Facade: "&amp;HLOOKUP(B3879,parameters!$C$195:$EJ$198,3,0)&amp;" kWh/kWp.
Annual output, Open-ground: "&amp;HLOOKUP(B3879,parameters!$C$195:$EJ$198,4,0)&amp;_xlfn._LONGTEXT("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")&amp;VLOOKUP(B3879,'extension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1589.14339132257 kWh/kWp.
Annual output, Facade: 1115.78153007755 kWh/kWp.
Annual output, Open-ground: 1690.57807587507 kWh/kWp.
Amount of solar energy transformed to electricity. Waste heat emission due to losses of electricity in the system.
Technology:  Electricity production with grid-connected photovoltaic power plants.
Time period:  Time of publications
Production volume: 11.923 GWh in 2025.
Sampling:  Statistical data and model calculations
Extrapolations:  Use of PV technology data investigated for other countries (Switzerland). Correction of average yield with Swiss data.
Uncertainty:  None
Author: Romain Sacchi, PSI, romain.sacchi@psi.ch</v>
      </c>
    </row>
    <row r="3879" spans="1:22" customFormat="1" x14ac:dyDescent="0.2">
      <c r="A3879" t="s">
        <v>6</v>
      </c>
      <c r="B3879" t="s">
        <v>1750</v>
      </c>
    </row>
    <row r="3880" spans="1:22" customFormat="1" x14ac:dyDescent="0.2">
      <c r="A3880" t="s">
        <v>8</v>
      </c>
      <c r="B3880">
        <v>1</v>
      </c>
    </row>
    <row r="3881" spans="1:22" customFormat="1" x14ac:dyDescent="0.2">
      <c r="A3881" t="s">
        <v>9</v>
      </c>
      <c r="B3881" t="s">
        <v>73</v>
      </c>
    </row>
    <row r="3882" spans="1:22" customFormat="1" x14ac:dyDescent="0.2">
      <c r="A3882" t="s">
        <v>11</v>
      </c>
      <c r="B3882" t="s">
        <v>12</v>
      </c>
    </row>
    <row r="3883" spans="1:22" customFormat="1" x14ac:dyDescent="0.2">
      <c r="A3883" t="s">
        <v>13</v>
      </c>
      <c r="B3883" t="s">
        <v>14</v>
      </c>
    </row>
    <row r="3884" spans="1:22" customFormat="1" x14ac:dyDescent="0.2">
      <c r="A3884" t="s">
        <v>15</v>
      </c>
      <c r="B3884" t="s">
        <v>53</v>
      </c>
    </row>
    <row r="3885" spans="1:22" customFormat="1" x14ac:dyDescent="0.2">
      <c r="A3885" t="s">
        <v>17</v>
      </c>
    </row>
    <row r="3886" spans="1:22" s="2" customFormat="1" x14ac:dyDescent="0.2">
      <c r="A3886" s="2" t="s">
        <v>18</v>
      </c>
      <c r="B3886" s="2" t="s">
        <v>19</v>
      </c>
      <c r="C3886" s="2" t="s">
        <v>6</v>
      </c>
      <c r="D3886" s="2" t="s">
        <v>15</v>
      </c>
      <c r="E3886" s="2" t="s">
        <v>20</v>
      </c>
      <c r="F3886" s="2" t="s">
        <v>13</v>
      </c>
      <c r="G3886" s="2" t="s">
        <v>21</v>
      </c>
      <c r="H3886" s="2" t="s">
        <v>9</v>
      </c>
      <c r="I3886" s="2" t="s">
        <v>4</v>
      </c>
      <c r="J3886" s="2" t="s">
        <v>1925</v>
      </c>
      <c r="K3886" s="2" t="s">
        <v>1998</v>
      </c>
      <c r="L3886" s="2" t="s">
        <v>2002</v>
      </c>
      <c r="M3886" s="2" t="s">
        <v>2003</v>
      </c>
      <c r="N3886" s="2" t="s">
        <v>2001</v>
      </c>
      <c r="O3886" s="2" t="s">
        <v>2000</v>
      </c>
      <c r="P3886" s="2" t="s">
        <v>2004</v>
      </c>
      <c r="Q3886" s="2" t="s">
        <v>1502</v>
      </c>
      <c r="R3886" s="2" t="s">
        <v>2005</v>
      </c>
      <c r="S3886" s="2" t="s">
        <v>2006</v>
      </c>
    </row>
    <row r="3887" spans="1:22" customFormat="1" x14ac:dyDescent="0.2">
      <c r="A3887" t="s">
        <v>335</v>
      </c>
      <c r="B3887">
        <v>3.8502999999999998</v>
      </c>
      <c r="D3887" t="s">
        <v>30</v>
      </c>
      <c r="E3887" t="s">
        <v>336</v>
      </c>
      <c r="F3887" t="s">
        <v>27</v>
      </c>
      <c r="G3887">
        <v>0</v>
      </c>
      <c r="I3887" t="s">
        <v>337</v>
      </c>
    </row>
    <row r="3888" spans="1:22" customFormat="1" x14ac:dyDescent="0.2">
      <c r="A3888" t="s">
        <v>29</v>
      </c>
      <c r="B3888">
        <v>0.25026999999999999</v>
      </c>
      <c r="D3888" t="s">
        <v>30</v>
      </c>
      <c r="E3888" t="s">
        <v>31</v>
      </c>
      <c r="F3888" t="s">
        <v>27</v>
      </c>
      <c r="G3888">
        <v>0</v>
      </c>
      <c r="I3888" t="s">
        <v>338</v>
      </c>
    </row>
    <row r="3889" spans="1:19" customFormat="1" x14ac:dyDescent="0.2">
      <c r="A3889" t="s">
        <v>1459</v>
      </c>
      <c r="B3889">
        <v>1</v>
      </c>
      <c r="C3889" t="str">
        <f>B3879</f>
        <v>MW</v>
      </c>
      <c r="D3889" t="s">
        <v>53</v>
      </c>
      <c r="E3889" t="s">
        <v>339</v>
      </c>
      <c r="F3889" t="s">
        <v>33</v>
      </c>
      <c r="G3889">
        <v>0</v>
      </c>
      <c r="H3889" t="s">
        <v>73</v>
      </c>
      <c r="J3889">
        <f>VLOOKUP(C3889,'extension - production vol'!$B$6:$D$235,3,0)</f>
        <v>11.923</v>
      </c>
    </row>
    <row r="3890" spans="1:19" customFormat="1" ht="16" x14ac:dyDescent="0.2">
      <c r="A3890" t="s">
        <v>1439</v>
      </c>
      <c r="B3890" s="4">
        <f t="shared" ref="B3890:B3905" si="420">M3890*S3890</f>
        <v>3.5797224721147875E-8</v>
      </c>
      <c r="C3890" t="s">
        <v>49</v>
      </c>
      <c r="D3890" t="s">
        <v>15</v>
      </c>
      <c r="F3890" t="s">
        <v>36</v>
      </c>
      <c r="G3890">
        <v>0</v>
      </c>
      <c r="H3890" t="s">
        <v>1439</v>
      </c>
      <c r="I3890" t="s">
        <v>340</v>
      </c>
      <c r="K3890" t="s">
        <v>1999</v>
      </c>
      <c r="L3890">
        <f>IF(K3890="residential",VLOOKUP(B3879,parameters!$C$41:$AG$178,18,0),IF(K3890="commercial",1-VLOOKUP(B3879,parameters!$C$41:$AG$178,18,0),1))</f>
        <v>0.17766751537682748</v>
      </c>
      <c r="M3890" s="4">
        <f>INDEX(parameters!$D$41:$AG$178,MATCH('PV (extension)'!B3879,parameters!$C$41:$C$178,0),MATCH('PV (extension)'!A3890,parameters!$D$5:$AG$5,0))/L3890</f>
        <v>5.119823078397083E-3</v>
      </c>
      <c r="N3890" s="3" t="s">
        <v>1505</v>
      </c>
      <c r="O3890">
        <f>INDEX(parameters!$C$196:$EJ$198,MATCH('PV (extension)'!N3890,parameters!$B$196:$B$198,0),MATCH('PV (extension)'!B3879,parameters!$C$195:$EJ$195,0))</f>
        <v>1589.1433913225658</v>
      </c>
      <c r="P3890">
        <v>3</v>
      </c>
      <c r="Q3890">
        <v>30</v>
      </c>
      <c r="R3890">
        <f>Q3890*P3890*O3890</f>
        <v>143022.90521903092</v>
      </c>
      <c r="S3890">
        <f>1/R3890</f>
        <v>6.9918870580104678E-6</v>
      </c>
    </row>
    <row r="3891" spans="1:19" customFormat="1" ht="16" x14ac:dyDescent="0.2">
      <c r="A3891" t="s">
        <v>1440</v>
      </c>
      <c r="B3891" s="4">
        <f t="shared" si="420"/>
        <v>2.3348045894402549E-7</v>
      </c>
      <c r="C3891" t="s">
        <v>49</v>
      </c>
      <c r="D3891" t="s">
        <v>15</v>
      </c>
      <c r="F3891" t="s">
        <v>36</v>
      </c>
      <c r="G3891">
        <v>0</v>
      </c>
      <c r="H3891" t="s">
        <v>1440</v>
      </c>
      <c r="I3891" t="s">
        <v>340</v>
      </c>
      <c r="K3891" t="s">
        <v>1999</v>
      </c>
      <c r="L3891">
        <f>L3890</f>
        <v>0.17766751537682748</v>
      </c>
      <c r="M3891" s="4">
        <f>INDEX(parameters!$D$41:$AG$178,MATCH('PV (extension)'!B3879,parameters!$C$41:$C$178,0),MATCH('PV (extension)'!A3891,parameters!$D$5:$AG$5,0))/L3891</f>
        <v>3.3393053550047194E-2</v>
      </c>
      <c r="N3891" s="3" t="s">
        <v>1505</v>
      </c>
      <c r="O3891">
        <f>INDEX(parameters!$C$196:$EJ$198,MATCH('PV (extension)'!N3891,parameters!$B$196:$B$198,0),MATCH('PV (extension)'!B3879,parameters!$C$195:$EJ$195,0))</f>
        <v>1589.1433913225658</v>
      </c>
      <c r="P3891">
        <v>3</v>
      </c>
      <c r="Q3891">
        <v>30</v>
      </c>
      <c r="R3891">
        <f t="shared" ref="R3891:R3905" si="421">Q3891*P3891*O3891</f>
        <v>143022.90521903092</v>
      </c>
      <c r="S3891">
        <f t="shared" ref="S3891:S3905" si="422">1/R3891</f>
        <v>6.9918870580104678E-6</v>
      </c>
    </row>
    <row r="3892" spans="1:19" customFormat="1" ht="16" x14ac:dyDescent="0.2">
      <c r="A3892" t="s">
        <v>1441</v>
      </c>
      <c r="B3892" s="4">
        <f t="shared" si="420"/>
        <v>3.6177766725343169E-9</v>
      </c>
      <c r="C3892" t="s">
        <v>35</v>
      </c>
      <c r="D3892" t="s">
        <v>15</v>
      </c>
      <c r="F3892" t="s">
        <v>36</v>
      </c>
      <c r="G3892">
        <v>0</v>
      </c>
      <c r="H3892" t="s">
        <v>1441</v>
      </c>
      <c r="I3892" t="s">
        <v>340</v>
      </c>
      <c r="K3892" t="s">
        <v>1999</v>
      </c>
      <c r="L3892">
        <f t="shared" ref="L3892:L3905" si="423">L3891</f>
        <v>0.17766751537682748</v>
      </c>
      <c r="M3892" s="4">
        <f>INDEX(parameters!$D$41:$AG$178,MATCH('PV (extension)'!B3879,parameters!$C$41:$C$178,0),MATCH('PV (extension)'!A3892,parameters!$D$5:$AG$5,0))/L3892</f>
        <v>5.1742493013949662E-4</v>
      </c>
      <c r="N3892" s="3" t="s">
        <v>1505</v>
      </c>
      <c r="O3892">
        <f>INDEX(parameters!$C$196:$EJ$198,MATCH('PV (extension)'!N3892,parameters!$B$196:$B$198,0),MATCH('PV (extension)'!B3879,parameters!$C$195:$EJ$195,0))</f>
        <v>1589.1433913225658</v>
      </c>
      <c r="P3892">
        <v>3</v>
      </c>
      <c r="Q3892">
        <v>30</v>
      </c>
      <c r="R3892">
        <f t="shared" si="421"/>
        <v>143022.90521903092</v>
      </c>
      <c r="S3892">
        <f t="shared" si="422"/>
        <v>6.9918870580104678E-6</v>
      </c>
    </row>
    <row r="3893" spans="1:19" customFormat="1" ht="16" x14ac:dyDescent="0.2">
      <c r="A3893" t="s">
        <v>1442</v>
      </c>
      <c r="B3893" s="4">
        <f t="shared" si="420"/>
        <v>6.2894419467920712E-8</v>
      </c>
      <c r="C3893" t="s">
        <v>35</v>
      </c>
      <c r="D3893" t="s">
        <v>15</v>
      </c>
      <c r="F3893" t="s">
        <v>36</v>
      </c>
      <c r="G3893">
        <v>0</v>
      </c>
      <c r="H3893" t="s">
        <v>1442</v>
      </c>
      <c r="I3893" t="s">
        <v>340</v>
      </c>
      <c r="K3893" t="s">
        <v>1999</v>
      </c>
      <c r="L3893">
        <f t="shared" si="423"/>
        <v>0.17766751537682748</v>
      </c>
      <c r="M3893" s="4">
        <f>INDEX(parameters!$D$41:$AG$178,MATCH('PV (extension)'!B3879,parameters!$C$41:$C$178,0),MATCH('PV (extension)'!A3893,parameters!$D$5:$AG$5,0))/L3893</f>
        <v>8.9953425943663963E-3</v>
      </c>
      <c r="N3893" s="3" t="s">
        <v>1505</v>
      </c>
      <c r="O3893">
        <f>INDEX(parameters!$C$196:$EJ$198,MATCH('PV (extension)'!N3893,parameters!$B$196:$B$198,0),MATCH('PV (extension)'!B3879,parameters!$C$195:$EJ$195,0))</f>
        <v>1589.1433913225658</v>
      </c>
      <c r="P3893">
        <v>3</v>
      </c>
      <c r="Q3893">
        <v>30</v>
      </c>
      <c r="R3893">
        <f t="shared" si="421"/>
        <v>143022.90521903092</v>
      </c>
      <c r="S3893">
        <f t="shared" si="422"/>
        <v>6.9918870580104678E-6</v>
      </c>
    </row>
    <row r="3894" spans="1:19" customFormat="1" x14ac:dyDescent="0.2">
      <c r="A3894" t="s">
        <v>341</v>
      </c>
      <c r="B3894" s="4">
        <f t="shared" si="420"/>
        <v>1.842040732024018E-7</v>
      </c>
      <c r="C3894" t="s">
        <v>35</v>
      </c>
      <c r="D3894" t="s">
        <v>15</v>
      </c>
      <c r="F3894" t="s">
        <v>36</v>
      </c>
      <c r="G3894">
        <v>0</v>
      </c>
      <c r="H3894" t="s">
        <v>341</v>
      </c>
      <c r="I3894" t="s">
        <v>340</v>
      </c>
      <c r="K3894" t="s">
        <v>1999</v>
      </c>
      <c r="L3894">
        <f t="shared" si="423"/>
        <v>0.17766751537682748</v>
      </c>
      <c r="M3894" s="4">
        <f>INDEX(parameters!$D$41:$AG$178,MATCH('PV (extension)'!B3879,parameters!$C$41:$C$178,0),MATCH('PV (extension)'!A3894,parameters!$D$5:$AG$5,0))/L3894</f>
        <v>1.8497835237986298E-2</v>
      </c>
      <c r="N3894" t="s">
        <v>1506</v>
      </c>
      <c r="O3894">
        <f>INDEX(parameters!$C$196:$EJ$198,MATCH('PV (extension)'!N3894,parameters!$B$196:$B$198,0),MATCH('PV (extension)'!B3879,parameters!$C$195:$EJ$195,0))</f>
        <v>1115.7815300775462</v>
      </c>
      <c r="P3894">
        <v>3</v>
      </c>
      <c r="Q3894">
        <v>30</v>
      </c>
      <c r="R3894">
        <f t="shared" si="421"/>
        <v>100420.33770697916</v>
      </c>
      <c r="S3894">
        <f t="shared" si="422"/>
        <v>9.9581421735300597E-6</v>
      </c>
    </row>
    <row r="3895" spans="1:19" customFormat="1" x14ac:dyDescent="0.2">
      <c r="A3895" t="s">
        <v>342</v>
      </c>
      <c r="B3895" s="4">
        <f t="shared" si="420"/>
        <v>1.8065544291874399E-7</v>
      </c>
      <c r="C3895" t="s">
        <v>35</v>
      </c>
      <c r="D3895" t="s">
        <v>15</v>
      </c>
      <c r="F3895" t="s">
        <v>36</v>
      </c>
      <c r="G3895">
        <v>0</v>
      </c>
      <c r="H3895" t="s">
        <v>342</v>
      </c>
      <c r="I3895" t="s">
        <v>340</v>
      </c>
      <c r="K3895" t="s">
        <v>1999</v>
      </c>
      <c r="L3895">
        <f t="shared" si="423"/>
        <v>0.17766751537682748</v>
      </c>
      <c r="M3895" s="4">
        <f>INDEX(parameters!$D$41:$AG$178,MATCH('PV (extension)'!B3879,parameters!$C$41:$C$178,0),MATCH('PV (extension)'!A3895,parameters!$D$5:$AG$5,0))/L3895</f>
        <v>1.8141480586504166E-2</v>
      </c>
      <c r="N3895" t="s">
        <v>1506</v>
      </c>
      <c r="O3895">
        <f>INDEX(parameters!$C$196:$EJ$198,MATCH('PV (extension)'!N3895,parameters!$B$196:$B$198,0),MATCH('PV (extension)'!B3879,parameters!$C$195:$EJ$195,0))</f>
        <v>1115.7815300775462</v>
      </c>
      <c r="P3895">
        <v>3</v>
      </c>
      <c r="Q3895">
        <v>30</v>
      </c>
      <c r="R3895">
        <f t="shared" si="421"/>
        <v>100420.33770697916</v>
      </c>
      <c r="S3895">
        <f t="shared" si="422"/>
        <v>9.9581421735300597E-6</v>
      </c>
    </row>
    <row r="3896" spans="1:19" customFormat="1" x14ac:dyDescent="0.2">
      <c r="A3896" t="s">
        <v>343</v>
      </c>
      <c r="B3896" s="4">
        <f t="shared" si="420"/>
        <v>9.7110331099289318E-8</v>
      </c>
      <c r="C3896" t="s">
        <v>35</v>
      </c>
      <c r="D3896" t="s">
        <v>15</v>
      </c>
      <c r="F3896" t="s">
        <v>36</v>
      </c>
      <c r="G3896">
        <v>0</v>
      </c>
      <c r="H3896" t="s">
        <v>343</v>
      </c>
      <c r="I3896" t="s">
        <v>340</v>
      </c>
      <c r="K3896" t="s">
        <v>1999</v>
      </c>
      <c r="L3896">
        <f t="shared" si="423"/>
        <v>0.17766751537682748</v>
      </c>
      <c r="M3896" s="4">
        <f>INDEX(parameters!$D$41:$AG$178,MATCH('PV (extension)'!B3879,parameters!$C$41:$C$178,0),MATCH('PV (extension)'!A3896,parameters!$D$5:$AG$5,0))/L3896</f>
        <v>9.7518522438271929E-3</v>
      </c>
      <c r="N3896" t="s">
        <v>1506</v>
      </c>
      <c r="O3896">
        <f>INDEX(parameters!$C$196:$EJ$198,MATCH('PV (extension)'!N3896,parameters!$B$196:$B$198,0),MATCH('PV (extension)'!B3879,parameters!$C$195:$EJ$195,0))</f>
        <v>1115.7815300775462</v>
      </c>
      <c r="P3896">
        <v>3</v>
      </c>
      <c r="Q3896">
        <v>30</v>
      </c>
      <c r="R3896">
        <f t="shared" si="421"/>
        <v>100420.33770697916</v>
      </c>
      <c r="S3896">
        <f t="shared" si="422"/>
        <v>9.9581421735300597E-6</v>
      </c>
    </row>
    <row r="3897" spans="1:19" customFormat="1" x14ac:dyDescent="0.2">
      <c r="A3897" t="s">
        <v>344</v>
      </c>
      <c r="B3897" s="4">
        <f t="shared" si="420"/>
        <v>9.7026306498011562E-8</v>
      </c>
      <c r="C3897" t="s">
        <v>35</v>
      </c>
      <c r="D3897" t="s">
        <v>15</v>
      </c>
      <c r="F3897" t="s">
        <v>36</v>
      </c>
      <c r="G3897">
        <v>0</v>
      </c>
      <c r="H3897" t="s">
        <v>344</v>
      </c>
      <c r="I3897" t="s">
        <v>340</v>
      </c>
      <c r="K3897" t="s">
        <v>1999</v>
      </c>
      <c r="L3897">
        <f t="shared" si="423"/>
        <v>0.17766751537682748</v>
      </c>
      <c r="M3897" s="4">
        <f>INDEX(parameters!$D$41:$AG$178,MATCH('PV (extension)'!B3879,parameters!$C$41:$C$178,0),MATCH('PV (extension)'!A3897,parameters!$D$5:$AG$5,0))/L3897</f>
        <v>9.7434144649911868E-3</v>
      </c>
      <c r="N3897" t="s">
        <v>1506</v>
      </c>
      <c r="O3897">
        <f>INDEX(parameters!$C$196:$EJ$198,MATCH('PV (extension)'!N3897,parameters!$B$196:$B$198,0),MATCH('PV (extension)'!B3879,parameters!$C$195:$EJ$195,0))</f>
        <v>1115.7815300775462</v>
      </c>
      <c r="P3897">
        <v>3</v>
      </c>
      <c r="Q3897">
        <v>30</v>
      </c>
      <c r="R3897">
        <f t="shared" si="421"/>
        <v>100420.33770697916</v>
      </c>
      <c r="S3897">
        <f t="shared" si="422"/>
        <v>9.9581421735300597E-6</v>
      </c>
    </row>
    <row r="3898" spans="1:19" customFormat="1" ht="16" x14ac:dyDescent="0.2">
      <c r="A3898" t="s">
        <v>345</v>
      </c>
      <c r="B3898" s="4">
        <f t="shared" si="420"/>
        <v>1.9922875026752129E-6</v>
      </c>
      <c r="C3898" t="s">
        <v>35</v>
      </c>
      <c r="D3898" t="s">
        <v>15</v>
      </c>
      <c r="F3898" t="s">
        <v>36</v>
      </c>
      <c r="G3898">
        <v>0</v>
      </c>
      <c r="H3898" t="s">
        <v>345</v>
      </c>
      <c r="I3898" t="s">
        <v>340</v>
      </c>
      <c r="K3898" t="s">
        <v>1999</v>
      </c>
      <c r="L3898">
        <f t="shared" si="423"/>
        <v>0.17766751537682748</v>
      </c>
      <c r="M3898" s="4">
        <f>INDEX(parameters!$D$41:$AG$178,MATCH('PV (extension)'!B3879,parameters!$C$41:$C$178,0),MATCH('PV (extension)'!A3898,parameters!$D$5:$AG$5,0))/L3898</f>
        <v>0.28494274666417674</v>
      </c>
      <c r="N3898" s="3" t="s">
        <v>1505</v>
      </c>
      <c r="O3898">
        <f>INDEX(parameters!$C$196:$EJ$198,MATCH('PV (extension)'!N3898,parameters!$B$196:$B$198,0),MATCH('PV (extension)'!B3879,parameters!$C$195:$EJ$195,0))</f>
        <v>1589.1433913225658</v>
      </c>
      <c r="P3898">
        <v>3</v>
      </c>
      <c r="Q3898">
        <v>30</v>
      </c>
      <c r="R3898">
        <f t="shared" si="421"/>
        <v>143022.90521903092</v>
      </c>
      <c r="S3898">
        <f t="shared" si="422"/>
        <v>6.9918870580104678E-6</v>
      </c>
    </row>
    <row r="3899" spans="1:19" customFormat="1" ht="16" x14ac:dyDescent="0.2">
      <c r="A3899" t="s">
        <v>346</v>
      </c>
      <c r="B3899" s="4">
        <f t="shared" si="420"/>
        <v>1.0399452169320703E-6</v>
      </c>
      <c r="C3899" t="s">
        <v>35</v>
      </c>
      <c r="D3899" t="s">
        <v>15</v>
      </c>
      <c r="F3899" t="s">
        <v>36</v>
      </c>
      <c r="G3899">
        <v>0</v>
      </c>
      <c r="H3899" t="s">
        <v>346</v>
      </c>
      <c r="I3899" t="s">
        <v>340</v>
      </c>
      <c r="K3899" t="s">
        <v>1999</v>
      </c>
      <c r="L3899">
        <f t="shared" si="423"/>
        <v>0.17766751537682748</v>
      </c>
      <c r="M3899" s="4">
        <f>INDEX(parameters!$D$41:$AG$178,MATCH('PV (extension)'!B3879,parameters!$C$41:$C$178,0),MATCH('PV (extension)'!A3899,parameters!$D$5:$AG$5,0))/L3899</f>
        <v>0.14873598619426004</v>
      </c>
      <c r="N3899" s="3" t="s">
        <v>1505</v>
      </c>
      <c r="O3899">
        <f>INDEX(parameters!$C$196:$EJ$198,MATCH('PV (extension)'!N3899,parameters!$B$196:$B$198,0),MATCH('PV (extension)'!B3879,parameters!$C$195:$EJ$195,0))</f>
        <v>1589.1433913225658</v>
      </c>
      <c r="P3899">
        <v>3</v>
      </c>
      <c r="Q3899">
        <v>30</v>
      </c>
      <c r="R3899">
        <f t="shared" si="421"/>
        <v>143022.90521903092</v>
      </c>
      <c r="S3899">
        <f t="shared" si="422"/>
        <v>6.9918870580104678E-6</v>
      </c>
    </row>
    <row r="3900" spans="1:19" customFormat="1" ht="16" x14ac:dyDescent="0.2">
      <c r="A3900" t="s">
        <v>347</v>
      </c>
      <c r="B3900" s="4">
        <f t="shared" si="420"/>
        <v>5.7521265870197885E-7</v>
      </c>
      <c r="C3900" t="s">
        <v>49</v>
      </c>
      <c r="D3900" t="s">
        <v>15</v>
      </c>
      <c r="F3900" t="s">
        <v>36</v>
      </c>
      <c r="G3900">
        <v>0</v>
      </c>
      <c r="H3900" t="s">
        <v>347</v>
      </c>
      <c r="I3900" t="s">
        <v>340</v>
      </c>
      <c r="K3900" t="s">
        <v>1999</v>
      </c>
      <c r="L3900">
        <f t="shared" si="423"/>
        <v>0.17766751537682748</v>
      </c>
      <c r="M3900" s="4">
        <f>INDEX(parameters!$D$41:$AG$178,MATCH('PV (extension)'!B3879,parameters!$C$41:$C$178,0),MATCH('PV (extension)'!A3900,parameters!$D$5:$AG$5,0))/L3900</f>
        <v>8.2268585566319899E-2</v>
      </c>
      <c r="N3900" s="3" t="s">
        <v>1505</v>
      </c>
      <c r="O3900">
        <f>INDEX(parameters!$C$196:$EJ$198,MATCH('PV (extension)'!N3900,parameters!$B$196:$B$198,0),MATCH('PV (extension)'!B3879,parameters!$C$195:$EJ$195,0))</f>
        <v>1589.1433913225658</v>
      </c>
      <c r="P3900">
        <v>3</v>
      </c>
      <c r="Q3900">
        <v>30</v>
      </c>
      <c r="R3900">
        <f t="shared" si="421"/>
        <v>143022.90521903092</v>
      </c>
      <c r="S3900">
        <f t="shared" si="422"/>
        <v>6.9918870580104678E-6</v>
      </c>
    </row>
    <row r="3901" spans="1:19" customFormat="1" ht="16" x14ac:dyDescent="0.2">
      <c r="A3901" t="s">
        <v>348</v>
      </c>
      <c r="B3901" s="4">
        <f t="shared" si="420"/>
        <v>1.6106315157960689E-8</v>
      </c>
      <c r="C3901" t="s">
        <v>49</v>
      </c>
      <c r="D3901" t="s">
        <v>15</v>
      </c>
      <c r="F3901" t="s">
        <v>36</v>
      </c>
      <c r="G3901">
        <v>0</v>
      </c>
      <c r="H3901" t="s">
        <v>348</v>
      </c>
      <c r="I3901" t="s">
        <v>340</v>
      </c>
      <c r="K3901" t="s">
        <v>1999</v>
      </c>
      <c r="L3901">
        <f t="shared" si="423"/>
        <v>0.17766751537682748</v>
      </c>
      <c r="M3901" s="4">
        <f>INDEX(parameters!$D$41:$AG$178,MATCH('PV (extension)'!B3879,parameters!$C$41:$C$178,0),MATCH('PV (extension)'!A3901,parameters!$D$5:$AG$5,0))/L3901</f>
        <v>2.3035719862648527E-3</v>
      </c>
      <c r="N3901" s="3" t="s">
        <v>1505</v>
      </c>
      <c r="O3901">
        <f>INDEX(parameters!$C$196:$EJ$198,MATCH('PV (extension)'!N3901,parameters!$B$196:$B$198,0),MATCH('PV (extension)'!B3879,parameters!$C$195:$EJ$195,0))</f>
        <v>1589.1433913225658</v>
      </c>
      <c r="P3901">
        <v>3</v>
      </c>
      <c r="Q3901">
        <v>30</v>
      </c>
      <c r="R3901">
        <f t="shared" si="421"/>
        <v>143022.90521903092</v>
      </c>
      <c r="S3901">
        <f t="shared" si="422"/>
        <v>6.9918870580104678E-6</v>
      </c>
    </row>
    <row r="3902" spans="1:19" customFormat="1" ht="16" x14ac:dyDescent="0.2">
      <c r="A3902" t="s">
        <v>349</v>
      </c>
      <c r="B3902" s="4">
        <f t="shared" si="420"/>
        <v>9.5688564530507347E-8</v>
      </c>
      <c r="C3902" t="s">
        <v>35</v>
      </c>
      <c r="D3902" t="s">
        <v>15</v>
      </c>
      <c r="F3902" t="s">
        <v>36</v>
      </c>
      <c r="G3902">
        <v>0</v>
      </c>
      <c r="H3902" t="s">
        <v>349</v>
      </c>
      <c r="I3902" t="s">
        <v>340</v>
      </c>
      <c r="K3902" t="s">
        <v>1999</v>
      </c>
      <c r="L3902">
        <f t="shared" si="423"/>
        <v>0.17766751537682748</v>
      </c>
      <c r="M3902" s="4">
        <f>INDEX(parameters!$D$41:$AG$178,MATCH('PV (extension)'!B3879,parameters!$C$41:$C$178,0),MATCH('PV (extension)'!A3902,parameters!$D$5:$AG$5,0))/L3902</f>
        <v>1.3685656495391874E-2</v>
      </c>
      <c r="N3902" s="3" t="s">
        <v>1505</v>
      </c>
      <c r="O3902">
        <f>INDEX(parameters!$C$196:$EJ$198,MATCH('PV (extension)'!N3902,parameters!$B$196:$B$198,0),MATCH('PV (extension)'!B3879,parameters!$C$195:$EJ$195,0))</f>
        <v>1589.1433913225658</v>
      </c>
      <c r="P3902">
        <v>3</v>
      </c>
      <c r="Q3902">
        <v>30</v>
      </c>
      <c r="R3902">
        <f t="shared" si="421"/>
        <v>143022.90521903092</v>
      </c>
      <c r="S3902">
        <f t="shared" si="422"/>
        <v>6.9918870580104678E-6</v>
      </c>
    </row>
    <row r="3903" spans="1:19" customFormat="1" ht="16" x14ac:dyDescent="0.2">
      <c r="A3903" t="s">
        <v>350</v>
      </c>
      <c r="B3903" s="4">
        <f t="shared" si="420"/>
        <v>1.6378483452658925E-6</v>
      </c>
      <c r="C3903" t="s">
        <v>35</v>
      </c>
      <c r="D3903" t="s">
        <v>15</v>
      </c>
      <c r="F3903" t="s">
        <v>36</v>
      </c>
      <c r="G3903">
        <v>0</v>
      </c>
      <c r="H3903" t="s">
        <v>350</v>
      </c>
      <c r="I3903" t="s">
        <v>340</v>
      </c>
      <c r="K3903" t="s">
        <v>1999</v>
      </c>
      <c r="L3903">
        <f t="shared" si="423"/>
        <v>0.17766751537682748</v>
      </c>
      <c r="M3903" s="4">
        <f>INDEX(parameters!$D$41:$AG$178,MATCH('PV (extension)'!B3879,parameters!$C$41:$C$178,0),MATCH('PV (extension)'!A3903,parameters!$D$5:$AG$5,0))/L3903</f>
        <v>0.23424982864811036</v>
      </c>
      <c r="N3903" s="3" t="s">
        <v>1505</v>
      </c>
      <c r="O3903">
        <f>INDEX(parameters!$C$196:$EJ$198,MATCH('PV (extension)'!N3903,parameters!$B$196:$B$198,0),MATCH('PV (extension)'!B3879,parameters!$C$195:$EJ$195,0))</f>
        <v>1589.1433913225658</v>
      </c>
      <c r="P3903">
        <v>3</v>
      </c>
      <c r="Q3903">
        <v>30</v>
      </c>
      <c r="R3903">
        <f t="shared" si="421"/>
        <v>143022.90521903092</v>
      </c>
      <c r="S3903">
        <f t="shared" si="422"/>
        <v>6.9918870580104678E-6</v>
      </c>
    </row>
    <row r="3904" spans="1:19" customFormat="1" ht="16" x14ac:dyDescent="0.2">
      <c r="A3904" t="s">
        <v>351</v>
      </c>
      <c r="B3904" s="4">
        <f t="shared" si="420"/>
        <v>5.0571051589451124E-8</v>
      </c>
      <c r="C3904" t="s">
        <v>35</v>
      </c>
      <c r="D3904" t="s">
        <v>15</v>
      </c>
      <c r="F3904" t="s">
        <v>36</v>
      </c>
      <c r="G3904">
        <v>0</v>
      </c>
      <c r="H3904" t="s">
        <v>351</v>
      </c>
      <c r="I3904" t="s">
        <v>340</v>
      </c>
      <c r="K3904" t="s">
        <v>1999</v>
      </c>
      <c r="L3904">
        <f t="shared" si="423"/>
        <v>0.17766751537682748</v>
      </c>
      <c r="M3904" s="4">
        <f>INDEX(parameters!$D$41:$AG$178,MATCH('PV (extension)'!B3879,parameters!$C$41:$C$178,0),MATCH('PV (extension)'!A3904,parameters!$D$5:$AG$5,0))/L3904</f>
        <v>7.2328187183047909E-3</v>
      </c>
      <c r="N3904" s="3" t="s">
        <v>1505</v>
      </c>
      <c r="O3904">
        <f>INDEX(parameters!$C$196:$EJ$198,MATCH('PV (extension)'!N3904,parameters!$B$196:$B$198,0),MATCH('PV (extension)'!B3879,parameters!$C$195:$EJ$195,0))</f>
        <v>1589.1433913225658</v>
      </c>
      <c r="P3904">
        <v>3</v>
      </c>
      <c r="Q3904">
        <v>30</v>
      </c>
      <c r="R3904">
        <f t="shared" si="421"/>
        <v>143022.90521903092</v>
      </c>
      <c r="S3904">
        <f t="shared" si="422"/>
        <v>6.9918870580104678E-6</v>
      </c>
    </row>
    <row r="3905" spans="1:19" customFormat="1" ht="16" x14ac:dyDescent="0.2">
      <c r="A3905" t="s">
        <v>352</v>
      </c>
      <c r="B3905" s="4">
        <f t="shared" si="420"/>
        <v>8.5595086223030401E-7</v>
      </c>
      <c r="C3905" t="s">
        <v>35</v>
      </c>
      <c r="D3905" t="s">
        <v>15</v>
      </c>
      <c r="F3905" t="s">
        <v>36</v>
      </c>
      <c r="G3905">
        <v>0</v>
      </c>
      <c r="H3905" t="s">
        <v>352</v>
      </c>
      <c r="I3905" t="s">
        <v>340</v>
      </c>
      <c r="K3905" t="s">
        <v>1999</v>
      </c>
      <c r="L3905">
        <f t="shared" si="423"/>
        <v>0.17766751537682748</v>
      </c>
      <c r="M3905" s="4">
        <f>INDEX(parameters!$D$41:$AG$178,MATCH('PV (extension)'!B3879,parameters!$C$41:$C$178,0),MATCH('PV (extension)'!A3905,parameters!$D$5:$AG$5,0))/L3905</f>
        <v>0.12242057904091255</v>
      </c>
      <c r="N3905" s="3" t="s">
        <v>1505</v>
      </c>
      <c r="O3905">
        <f>INDEX(parameters!$C$196:$EJ$198,MATCH('PV (extension)'!N3905,parameters!$B$196:$B$198,0),MATCH('PV (extension)'!B3879,parameters!$C$195:$EJ$195,0))</f>
        <v>1589.1433913225658</v>
      </c>
      <c r="P3905">
        <v>3</v>
      </c>
      <c r="Q3905">
        <v>30</v>
      </c>
      <c r="R3905">
        <f t="shared" si="421"/>
        <v>143022.90521903092</v>
      </c>
      <c r="S3905">
        <f t="shared" si="422"/>
        <v>6.9918870580104678E-6</v>
      </c>
    </row>
    <row r="3906" spans="1:19" customFormat="1" x14ac:dyDescent="0.2">
      <c r="A3906" t="s">
        <v>442</v>
      </c>
      <c r="B3906">
        <v>3.7025999999999999E-3</v>
      </c>
      <c r="C3906" t="s">
        <v>42</v>
      </c>
      <c r="D3906" t="s">
        <v>16</v>
      </c>
      <c r="F3906" t="s">
        <v>36</v>
      </c>
      <c r="G3906">
        <v>0</v>
      </c>
      <c r="H3906" t="s">
        <v>443</v>
      </c>
      <c r="I3906" t="s">
        <v>353</v>
      </c>
    </row>
    <row r="3907" spans="1:19" customFormat="1" x14ac:dyDescent="0.2">
      <c r="A3907" t="s">
        <v>354</v>
      </c>
      <c r="B3907">
        <v>-3.3322999999999998E-6</v>
      </c>
      <c r="C3907" t="s">
        <v>49</v>
      </c>
      <c r="D3907" t="s">
        <v>250</v>
      </c>
      <c r="F3907" t="s">
        <v>36</v>
      </c>
      <c r="G3907">
        <v>0</v>
      </c>
      <c r="H3907" t="s">
        <v>355</v>
      </c>
      <c r="I3907" t="s">
        <v>353</v>
      </c>
    </row>
    <row r="3908" spans="1:19" customFormat="1" x14ac:dyDescent="0.2"/>
    <row r="3909" spans="1:19" s="2" customFormat="1" x14ac:dyDescent="0.2">
      <c r="A3909" s="2" t="s">
        <v>2</v>
      </c>
      <c r="B3909" s="2" t="s">
        <v>1460</v>
      </c>
    </row>
    <row r="3910" spans="1:19" x14ac:dyDescent="0.2">
      <c r="A3910" s="29" t="s">
        <v>4</v>
      </c>
      <c r="B391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")&amp;HLOOKUP(B3911,parameters!$C$195:$EJ$198,2,0)&amp;" kWh/kWp.
Annual output, Facade: "&amp;HLOOKUP(B3911,parameters!$C$195:$EJ$198,3,0)&amp;" kWh/kWp.
Annual output, Open-ground: "&amp;HLOOKUP(B3911,parameters!$C$195:$EJ$198,4,0)&amp;_xlfn._LONGTEXT("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")&amp;VLOOKUP(B3911,'extension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1589.14339132257 kWh/kWp.
Annual output, Facade: 1115.78153007755 kWh/kWp.
Annual output, Open-ground: 1690.57807587507 kWh/kWp.
Amount of solar energy transformed to electricity. Waste heat emission due to losses of electricity in the system.
Technology:  Electricity production with grid-connected photovoltaic power plants.
Time period:  Time of publications
Production volume: 11.923 GWh in 2025.
Sampling:  Statistical data and model calculations
Extrapolations:  Use of PV technology data investigated for other countries (Switzerland). Correction of average yield with Swiss data.
Uncertainty:  None
Author: Romain Sacchi, PSI, romain.sacchi@psi.ch</v>
      </c>
    </row>
    <row r="3911" spans="1:19" customFormat="1" x14ac:dyDescent="0.2">
      <c r="A3911" t="s">
        <v>6</v>
      </c>
      <c r="B3911" t="s">
        <v>1750</v>
      </c>
    </row>
    <row r="3912" spans="1:19" customFormat="1" x14ac:dyDescent="0.2">
      <c r="A3912" t="s">
        <v>8</v>
      </c>
      <c r="B3912">
        <v>1</v>
      </c>
    </row>
    <row r="3913" spans="1:19" customFormat="1" x14ac:dyDescent="0.2">
      <c r="A3913" t="s">
        <v>9</v>
      </c>
      <c r="B3913" t="s">
        <v>73</v>
      </c>
    </row>
    <row r="3914" spans="1:19" customFormat="1" x14ac:dyDescent="0.2">
      <c r="A3914" t="s">
        <v>11</v>
      </c>
      <c r="B3914" t="s">
        <v>12</v>
      </c>
    </row>
    <row r="3915" spans="1:19" customFormat="1" x14ac:dyDescent="0.2">
      <c r="A3915" t="s">
        <v>13</v>
      </c>
      <c r="B3915" t="s">
        <v>14</v>
      </c>
    </row>
    <row r="3916" spans="1:19" customFormat="1" x14ac:dyDescent="0.2">
      <c r="A3916" t="s">
        <v>15</v>
      </c>
      <c r="B3916" t="s">
        <v>53</v>
      </c>
    </row>
    <row r="3917" spans="1:19" customFormat="1" x14ac:dyDescent="0.2">
      <c r="A3917" t="s">
        <v>17</v>
      </c>
    </row>
    <row r="3918" spans="1:19" s="2" customFormat="1" x14ac:dyDescent="0.2">
      <c r="A3918" s="2" t="s">
        <v>18</v>
      </c>
      <c r="B3918" s="2" t="s">
        <v>19</v>
      </c>
      <c r="C3918" s="2" t="s">
        <v>6</v>
      </c>
      <c r="D3918" s="2" t="s">
        <v>15</v>
      </c>
      <c r="E3918" s="2" t="s">
        <v>20</v>
      </c>
      <c r="F3918" s="2" t="s">
        <v>13</v>
      </c>
      <c r="G3918" s="2" t="s">
        <v>21</v>
      </c>
      <c r="H3918" s="2" t="s">
        <v>9</v>
      </c>
      <c r="I3918" s="2" t="s">
        <v>4</v>
      </c>
      <c r="J3918" s="2" t="s">
        <v>1925</v>
      </c>
      <c r="K3918" s="2" t="s">
        <v>1998</v>
      </c>
      <c r="L3918" s="2" t="s">
        <v>2002</v>
      </c>
      <c r="M3918" s="2" t="s">
        <v>2003</v>
      </c>
      <c r="N3918" s="2" t="s">
        <v>2001</v>
      </c>
      <c r="O3918" s="2" t="s">
        <v>2000</v>
      </c>
      <c r="P3918" s="2" t="s">
        <v>2004</v>
      </c>
      <c r="Q3918" s="2" t="s">
        <v>1502</v>
      </c>
      <c r="R3918" s="2" t="s">
        <v>2005</v>
      </c>
      <c r="S3918" s="2" t="s">
        <v>2006</v>
      </c>
    </row>
    <row r="3919" spans="1:19" customFormat="1" x14ac:dyDescent="0.2">
      <c r="A3919" t="s">
        <v>335</v>
      </c>
      <c r="B3919">
        <v>3.8502999999999998</v>
      </c>
      <c r="D3919" t="s">
        <v>30</v>
      </c>
      <c r="E3919" t="s">
        <v>336</v>
      </c>
      <c r="F3919" t="s">
        <v>27</v>
      </c>
      <c r="G3919">
        <v>0</v>
      </c>
      <c r="I3919" t="s">
        <v>337</v>
      </c>
    </row>
    <row r="3920" spans="1:19" customFormat="1" x14ac:dyDescent="0.2">
      <c r="A3920" t="s">
        <v>29</v>
      </c>
      <c r="B3920">
        <v>0.25026999999999999</v>
      </c>
      <c r="D3920" t="s">
        <v>30</v>
      </c>
      <c r="E3920" t="s">
        <v>31</v>
      </c>
      <c r="F3920" t="s">
        <v>27</v>
      </c>
      <c r="G3920">
        <v>0</v>
      </c>
      <c r="I3920" t="s">
        <v>338</v>
      </c>
    </row>
    <row r="3921" spans="1:19" customFormat="1" x14ac:dyDescent="0.2">
      <c r="A3921" t="s">
        <v>1460</v>
      </c>
      <c r="B3921">
        <v>1</v>
      </c>
      <c r="C3921" t="str">
        <f>B3911</f>
        <v>MW</v>
      </c>
      <c r="D3921" t="s">
        <v>53</v>
      </c>
      <c r="E3921" t="s">
        <v>339</v>
      </c>
      <c r="F3921" t="s">
        <v>33</v>
      </c>
      <c r="G3921">
        <v>0</v>
      </c>
      <c r="H3921" t="s">
        <v>73</v>
      </c>
      <c r="J3921">
        <f>VLOOKUP(C3921,'extension - production vol'!$B$6:$D$235,3,0)</f>
        <v>11.923</v>
      </c>
    </row>
    <row r="3922" spans="1:19" customFormat="1" ht="16" x14ac:dyDescent="0.2">
      <c r="A3922" t="s">
        <v>1434</v>
      </c>
      <c r="B3922" s="4">
        <f t="shared" ref="B3922:B3932" si="424">M3922*S3922</f>
        <v>1.6508623469825708E-8</v>
      </c>
      <c r="C3922" t="s">
        <v>49</v>
      </c>
      <c r="D3922" t="s">
        <v>15</v>
      </c>
      <c r="F3922" t="s">
        <v>36</v>
      </c>
      <c r="G3922">
        <v>0</v>
      </c>
      <c r="H3922" t="s">
        <v>1434</v>
      </c>
      <c r="I3922" t="s">
        <v>340</v>
      </c>
      <c r="K3922" t="s">
        <v>2007</v>
      </c>
      <c r="L3922">
        <f>IF(K3922="residential",VLOOKUP(B3911,parameters!$C$41:$AG$178,18,0),IF(K3922="commercial",1-VLOOKUP(B3911,parameters!$C$41:$AG$178,18,0),1))</f>
        <v>0.82233248462317254</v>
      </c>
      <c r="M3922" s="4">
        <f>INDEX(parameters!$D$41:$AG$178,MATCH('PV (extension)'!B3911,parameters!$C$41:$C$178,0),MATCH('PV (extension)'!A3922,parameters!$D$5:$AG$5,0))/L3922</f>
        <v>0.12277778707072071</v>
      </c>
      <c r="N3922" s="3" t="s">
        <v>1505</v>
      </c>
      <c r="O3922">
        <f>INDEX(parameters!$C$196:$EJ$198,MATCH('PV (extension)'!N3922,parameters!$B$196:$B$198,0),MATCH('PV (extension)'!B3911,parameters!$C$195:$EJ$195,0))</f>
        <v>1589.1433913225658</v>
      </c>
      <c r="P3922">
        <v>156</v>
      </c>
      <c r="Q3922">
        <v>30</v>
      </c>
      <c r="R3922">
        <f t="shared" ref="R3922:R3932" si="425">Q3922*P3922*O3922</f>
        <v>7437191.0713896081</v>
      </c>
      <c r="S3922">
        <f t="shared" ref="S3922:S3932" si="426">1/R3922</f>
        <v>1.3445936650020128E-7</v>
      </c>
    </row>
    <row r="3923" spans="1:19" customFormat="1" ht="16" x14ac:dyDescent="0.2">
      <c r="A3923" t="s">
        <v>1435</v>
      </c>
      <c r="B3923" s="4">
        <f t="shared" si="424"/>
        <v>8.6235065645826622E-9</v>
      </c>
      <c r="C3923" t="s">
        <v>49</v>
      </c>
      <c r="D3923" t="s">
        <v>15</v>
      </c>
      <c r="F3923" t="s">
        <v>36</v>
      </c>
      <c r="G3923">
        <v>0</v>
      </c>
      <c r="H3923" t="s">
        <v>1435</v>
      </c>
      <c r="I3923" t="s">
        <v>340</v>
      </c>
      <c r="K3923" t="s">
        <v>2007</v>
      </c>
      <c r="L3923">
        <f>L3922</f>
        <v>0.82233248462317254</v>
      </c>
      <c r="M3923" s="4">
        <f>INDEX(parameters!$D$41:$AG$178,MATCH('PV (extension)'!B3911,parameters!$C$41:$C$178,0),MATCH('PV (extension)'!A3923,parameters!$D$5:$AG$5,0))/L3923</f>
        <v>6.4134666026183854E-2</v>
      </c>
      <c r="N3923" s="3" t="s">
        <v>1505</v>
      </c>
      <c r="O3923">
        <f>INDEX(parameters!$C$196:$EJ$198,MATCH('PV (extension)'!N3923,parameters!$B$196:$B$198,0),MATCH('PV (extension)'!B3911,parameters!$C$195:$EJ$195,0))</f>
        <v>1589.1433913225658</v>
      </c>
      <c r="P3923">
        <v>156</v>
      </c>
      <c r="Q3923">
        <v>30</v>
      </c>
      <c r="R3923">
        <f t="shared" si="425"/>
        <v>7437191.0713896081</v>
      </c>
      <c r="S3923">
        <f t="shared" si="426"/>
        <v>1.3445936650020128E-7</v>
      </c>
    </row>
    <row r="3924" spans="1:19" customFormat="1" x14ac:dyDescent="0.2">
      <c r="A3924" t="s">
        <v>1452</v>
      </c>
      <c r="B3924" s="4">
        <f t="shared" si="424"/>
        <v>4.2503288437238235E-10</v>
      </c>
      <c r="C3924" t="s">
        <v>35</v>
      </c>
      <c r="D3924" t="s">
        <v>15</v>
      </c>
      <c r="F3924" t="s">
        <v>36</v>
      </c>
      <c r="G3924">
        <v>0</v>
      </c>
      <c r="H3924" t="s">
        <v>1452</v>
      </c>
      <c r="I3924" t="s">
        <v>340</v>
      </c>
      <c r="K3924" t="s">
        <v>2007</v>
      </c>
      <c r="L3924">
        <f t="shared" ref="L3924:L3932" si="427">L3923</f>
        <v>0.82233248462317254</v>
      </c>
      <c r="M3924" s="4">
        <f>INDEX(parameters!$D$41:$AG$178,MATCH('PV (extension)'!B3911,parameters!$C$41:$C$178,0),MATCH('PV (extension)'!A3924,parameters!$D$5:$AG$5,0))/L3924</f>
        <v>1.2287226816964775E-2</v>
      </c>
      <c r="N3924" t="s">
        <v>1507</v>
      </c>
      <c r="O3924">
        <f>INDEX(parameters!$C$196:$EJ$198,MATCH('PV (extension)'!N3924,parameters!$B$196:$B$198,0),MATCH('PV (extension)'!B3911,parameters!$C$195:$EJ$195,0))</f>
        <v>1690.57807587507</v>
      </c>
      <c r="P3924">
        <v>570</v>
      </c>
      <c r="Q3924">
        <v>30</v>
      </c>
      <c r="R3924">
        <f t="shared" si="425"/>
        <v>28908885.097463697</v>
      </c>
      <c r="S3924">
        <f t="shared" si="426"/>
        <v>3.4591441234367571E-8</v>
      </c>
    </row>
    <row r="3925" spans="1:19" customFormat="1" x14ac:dyDescent="0.2">
      <c r="A3925" t="s">
        <v>1453</v>
      </c>
      <c r="B3925" s="4">
        <f t="shared" si="424"/>
        <v>3.1222588048661182E-9</v>
      </c>
      <c r="C3925" t="s">
        <v>35</v>
      </c>
      <c r="D3925" t="s">
        <v>15</v>
      </c>
      <c r="F3925" t="s">
        <v>36</v>
      </c>
      <c r="G3925">
        <v>0</v>
      </c>
      <c r="H3925" t="s">
        <v>1453</v>
      </c>
      <c r="I3925" t="s">
        <v>340</v>
      </c>
      <c r="K3925" t="s">
        <v>2007</v>
      </c>
      <c r="L3925">
        <f t="shared" si="427"/>
        <v>0.82233248462317254</v>
      </c>
      <c r="M3925" s="4">
        <f>INDEX(parameters!$D$41:$AG$178,MATCH('PV (extension)'!B3911,parameters!$C$41:$C$178,0),MATCH('PV (extension)'!A3925,parameters!$D$5:$AG$5,0))/L3925</f>
        <v>9.0261021034418951E-2</v>
      </c>
      <c r="N3925" t="s">
        <v>1507</v>
      </c>
      <c r="O3925">
        <f>INDEX(parameters!$C$196:$EJ$198,MATCH('PV (extension)'!N3925,parameters!$B$196:$B$198,0),MATCH('PV (extension)'!B3911,parameters!$C$195:$EJ$195,0))</f>
        <v>1690.57807587507</v>
      </c>
      <c r="P3925">
        <v>570</v>
      </c>
      <c r="Q3925">
        <v>30</v>
      </c>
      <c r="R3925">
        <f t="shared" si="425"/>
        <v>28908885.097463697</v>
      </c>
      <c r="S3925">
        <f t="shared" si="426"/>
        <v>3.4591441234367571E-8</v>
      </c>
    </row>
    <row r="3926" spans="1:19" customFormat="1" x14ac:dyDescent="0.2">
      <c r="A3926" t="s">
        <v>1454</v>
      </c>
      <c r="B3926" s="4">
        <f t="shared" si="424"/>
        <v>3.3093727726248853E-11</v>
      </c>
      <c r="C3926" t="s">
        <v>35</v>
      </c>
      <c r="D3926" t="s">
        <v>15</v>
      </c>
      <c r="F3926" t="s">
        <v>36</v>
      </c>
      <c r="G3926">
        <v>0</v>
      </c>
      <c r="H3926" t="s">
        <v>1454</v>
      </c>
      <c r="I3926" t="s">
        <v>340</v>
      </c>
      <c r="K3926" t="s">
        <v>2007</v>
      </c>
      <c r="L3926">
        <f t="shared" si="427"/>
        <v>0.82233248462317254</v>
      </c>
      <c r="M3926" s="4">
        <f>INDEX(parameters!$D$41:$AG$178,MATCH('PV (extension)'!B3911,parameters!$C$41:$C$178,0),MATCH('PV (extension)'!A3926,parameters!$D$5:$AG$5,0))/L3926</f>
        <v>9.5670277228487681E-4</v>
      </c>
      <c r="N3926" t="s">
        <v>1507</v>
      </c>
      <c r="O3926">
        <f>INDEX(parameters!$C$196:$EJ$198,MATCH('PV (extension)'!N3926,parameters!$B$196:$B$198,0),MATCH('PV (extension)'!B3911,parameters!$C$195:$EJ$195,0))</f>
        <v>1690.57807587507</v>
      </c>
      <c r="P3926">
        <v>570</v>
      </c>
      <c r="Q3926">
        <v>30</v>
      </c>
      <c r="R3926">
        <f t="shared" si="425"/>
        <v>28908885.097463697</v>
      </c>
      <c r="S3926">
        <f t="shared" si="426"/>
        <v>3.4591441234367571E-8</v>
      </c>
    </row>
    <row r="3927" spans="1:19" customFormat="1" x14ac:dyDescent="0.2">
      <c r="A3927" t="s">
        <v>1455</v>
      </c>
      <c r="B3927" s="4">
        <f t="shared" si="424"/>
        <v>1.1074789637440816E-8</v>
      </c>
      <c r="C3927" t="s">
        <v>35</v>
      </c>
      <c r="D3927" t="s">
        <v>15</v>
      </c>
      <c r="F3927" t="s">
        <v>36</v>
      </c>
      <c r="G3927">
        <v>0</v>
      </c>
      <c r="H3927" t="s">
        <v>1455</v>
      </c>
      <c r="I3927" t="s">
        <v>340</v>
      </c>
      <c r="K3927" t="s">
        <v>2007</v>
      </c>
      <c r="L3927">
        <f t="shared" si="427"/>
        <v>0.82233248462317254</v>
      </c>
      <c r="M3927" s="4">
        <f>INDEX(parameters!$D$41:$AG$178,MATCH('PV (extension)'!B3911,parameters!$C$41:$C$178,0),MATCH('PV (extension)'!A3927,parameters!$D$5:$AG$5,0))/L3927</f>
        <v>0.32015982110735819</v>
      </c>
      <c r="N3927" t="s">
        <v>1507</v>
      </c>
      <c r="O3927">
        <f>INDEX(parameters!$C$196:$EJ$198,MATCH('PV (extension)'!N3927,parameters!$B$196:$B$198,0),MATCH('PV (extension)'!B3911,parameters!$C$195:$EJ$195,0))</f>
        <v>1690.57807587507</v>
      </c>
      <c r="P3927">
        <v>570</v>
      </c>
      <c r="Q3927">
        <v>30</v>
      </c>
      <c r="R3927">
        <f t="shared" si="425"/>
        <v>28908885.097463697</v>
      </c>
      <c r="S3927">
        <f t="shared" si="426"/>
        <v>3.4591441234367571E-8</v>
      </c>
    </row>
    <row r="3928" spans="1:19" customFormat="1" x14ac:dyDescent="0.2">
      <c r="A3928" t="s">
        <v>1456</v>
      </c>
      <c r="B3928" s="4">
        <f t="shared" si="424"/>
        <v>5.8745452214552563E-9</v>
      </c>
      <c r="C3928" t="s">
        <v>35</v>
      </c>
      <c r="D3928" t="s">
        <v>15</v>
      </c>
      <c r="F3928" t="s">
        <v>36</v>
      </c>
      <c r="G3928">
        <v>0</v>
      </c>
      <c r="H3928" t="s">
        <v>1456</v>
      </c>
      <c r="I3928" t="s">
        <v>340</v>
      </c>
      <c r="K3928" t="s">
        <v>2007</v>
      </c>
      <c r="L3928">
        <f t="shared" si="427"/>
        <v>0.82233248462317254</v>
      </c>
      <c r="M3928" s="4">
        <f>INDEX(parameters!$D$41:$AG$178,MATCH('PV (extension)'!B3911,parameters!$C$41:$C$178,0),MATCH('PV (extension)'!A3928,parameters!$D$5:$AG$5,0))/L3928</f>
        <v>0.16982655280690445</v>
      </c>
      <c r="N3928" t="s">
        <v>1507</v>
      </c>
      <c r="O3928">
        <f>INDEX(parameters!$C$196:$EJ$198,MATCH('PV (extension)'!N3928,parameters!$B$196:$B$198,0),MATCH('PV (extension)'!B3911,parameters!$C$195:$EJ$195,0))</f>
        <v>1690.57807587507</v>
      </c>
      <c r="P3928">
        <v>570</v>
      </c>
      <c r="Q3928">
        <v>30</v>
      </c>
      <c r="R3928">
        <f t="shared" si="425"/>
        <v>28908885.097463697</v>
      </c>
      <c r="S3928">
        <f t="shared" si="426"/>
        <v>3.4591441234367571E-8</v>
      </c>
    </row>
    <row r="3929" spans="1:19" customFormat="1" ht="16" x14ac:dyDescent="0.2">
      <c r="A3929" t="s">
        <v>1461</v>
      </c>
      <c r="B3929" s="4">
        <f t="shared" si="424"/>
        <v>1.8128054988802502E-9</v>
      </c>
      <c r="C3929" t="s">
        <v>49</v>
      </c>
      <c r="D3929" t="s">
        <v>15</v>
      </c>
      <c r="F3929" t="s">
        <v>36</v>
      </c>
      <c r="G3929">
        <v>0</v>
      </c>
      <c r="H3929" t="s">
        <v>1461</v>
      </c>
      <c r="I3929" t="s">
        <v>340</v>
      </c>
      <c r="K3929" t="s">
        <v>2007</v>
      </c>
      <c r="L3929">
        <f t="shared" si="427"/>
        <v>0.82233248462317254</v>
      </c>
      <c r="M3929" s="4">
        <f>INDEX(parameters!$D$41:$AG$178,MATCH('PV (extension)'!B3911,parameters!$C$41:$C$178,0),MATCH('PV (extension)'!A3929,parameters!$D$5:$AG$5,0))/L3929</f>
        <v>8.0374539804535308E-3</v>
      </c>
      <c r="N3929" s="3" t="s">
        <v>1505</v>
      </c>
      <c r="O3929">
        <f>INDEX(parameters!$C$196:$EJ$198,MATCH('PV (extension)'!N3929,parameters!$B$196:$B$198,0),MATCH('PV (extension)'!B3911,parameters!$C$195:$EJ$195,0))</f>
        <v>1589.1433913225658</v>
      </c>
      <c r="P3929">
        <v>93</v>
      </c>
      <c r="Q3929">
        <v>30</v>
      </c>
      <c r="R3929">
        <f t="shared" si="425"/>
        <v>4433710.0617899587</v>
      </c>
      <c r="S3929">
        <f t="shared" si="426"/>
        <v>2.2554474380678927E-7</v>
      </c>
    </row>
    <row r="3930" spans="1:19" customFormat="1" ht="16" x14ac:dyDescent="0.2">
      <c r="A3930" t="s">
        <v>1457</v>
      </c>
      <c r="B3930" s="4">
        <f t="shared" si="424"/>
        <v>3.0738751303114179E-8</v>
      </c>
      <c r="C3930" t="s">
        <v>49</v>
      </c>
      <c r="D3930" t="s">
        <v>15</v>
      </c>
      <c r="F3930" t="s">
        <v>36</v>
      </c>
      <c r="G3930">
        <v>0</v>
      </c>
      <c r="H3930" t="s">
        <v>1457</v>
      </c>
      <c r="I3930" t="s">
        <v>340</v>
      </c>
      <c r="K3930" t="s">
        <v>2007</v>
      </c>
      <c r="L3930">
        <f t="shared" si="427"/>
        <v>0.82233248462317254</v>
      </c>
      <c r="M3930" s="4">
        <f>INDEX(parameters!$D$41:$AG$178,MATCH('PV (extension)'!B3911,parameters!$C$41:$C$178,0),MATCH('PV (extension)'!A3930,parameters!$D$5:$AG$5,0))/L3930</f>
        <v>0.13628671093947653</v>
      </c>
      <c r="N3930" s="3" t="s">
        <v>1505</v>
      </c>
      <c r="O3930">
        <f>INDEX(parameters!$C$196:$EJ$198,MATCH('PV (extension)'!N3930,parameters!$B$196:$B$198,0),MATCH('PV (extension)'!B3911,parameters!$C$195:$EJ$195,0))</f>
        <v>1589.1433913225658</v>
      </c>
      <c r="P3930">
        <v>93</v>
      </c>
      <c r="Q3930">
        <v>30</v>
      </c>
      <c r="R3930">
        <f t="shared" si="425"/>
        <v>4433710.0617899587</v>
      </c>
      <c r="S3930">
        <f t="shared" si="426"/>
        <v>2.2554474380678927E-7</v>
      </c>
    </row>
    <row r="3931" spans="1:19" customFormat="1" ht="16" x14ac:dyDescent="0.2">
      <c r="A3931" t="s">
        <v>1462</v>
      </c>
      <c r="B3931" s="4">
        <f t="shared" si="424"/>
        <v>9.5832751892324251E-10</v>
      </c>
      <c r="C3931" t="s">
        <v>49</v>
      </c>
      <c r="D3931" t="s">
        <v>15</v>
      </c>
      <c r="F3931" t="s">
        <v>36</v>
      </c>
      <c r="G3931">
        <v>0</v>
      </c>
      <c r="H3931" t="s">
        <v>1462</v>
      </c>
      <c r="I3931" t="s">
        <v>340</v>
      </c>
      <c r="K3931" t="s">
        <v>2007</v>
      </c>
      <c r="L3931">
        <f t="shared" si="427"/>
        <v>0.82233248462317254</v>
      </c>
      <c r="M3931" s="4">
        <f>INDEX(parameters!$D$41:$AG$178,MATCH('PV (extension)'!B3911,parameters!$C$41:$C$178,0),MATCH('PV (extension)'!A3931,parameters!$D$5:$AG$5,0))/L3931</f>
        <v>4.2489463631401872E-3</v>
      </c>
      <c r="N3931" s="3" t="s">
        <v>1505</v>
      </c>
      <c r="O3931">
        <f>INDEX(parameters!$C$196:$EJ$198,MATCH('PV (extension)'!N3931,parameters!$B$196:$B$198,0),MATCH('PV (extension)'!B3911,parameters!$C$195:$EJ$195,0))</f>
        <v>1589.1433913225658</v>
      </c>
      <c r="P3931">
        <v>93</v>
      </c>
      <c r="Q3931">
        <v>30</v>
      </c>
      <c r="R3931">
        <f t="shared" si="425"/>
        <v>4433710.0617899587</v>
      </c>
      <c r="S3931">
        <f t="shared" si="426"/>
        <v>2.2554474380678927E-7</v>
      </c>
    </row>
    <row r="3932" spans="1:19" customFormat="1" ht="16" x14ac:dyDescent="0.2">
      <c r="A3932" t="s">
        <v>1458</v>
      </c>
      <c r="B3932" s="4">
        <f t="shared" si="424"/>
        <v>1.6101281128906414E-8</v>
      </c>
      <c r="C3932" t="s">
        <v>49</v>
      </c>
      <c r="D3932" t="s">
        <v>15</v>
      </c>
      <c r="F3932" t="s">
        <v>36</v>
      </c>
      <c r="G3932">
        <v>0</v>
      </c>
      <c r="H3932" t="s">
        <v>1458</v>
      </c>
      <c r="I3932" t="s">
        <v>340</v>
      </c>
      <c r="K3932" t="s">
        <v>2007</v>
      </c>
      <c r="L3932">
        <f t="shared" si="427"/>
        <v>0.82233248462317254</v>
      </c>
      <c r="M3932" s="4">
        <f>INDEX(parameters!$D$41:$AG$178,MATCH('PV (extension)'!B3911,parameters!$C$41:$C$178,0),MATCH('PV (extension)'!A3932,parameters!$D$5:$AG$5,0))/L3932</f>
        <v>7.1388412148941149E-2</v>
      </c>
      <c r="N3932" s="3" t="s">
        <v>1505</v>
      </c>
      <c r="O3932">
        <f>INDEX(parameters!$C$196:$EJ$198,MATCH('PV (extension)'!N3932,parameters!$B$196:$B$198,0),MATCH('PV (extension)'!B3911,parameters!$C$195:$EJ$195,0))</f>
        <v>1589.1433913225658</v>
      </c>
      <c r="P3932">
        <v>93</v>
      </c>
      <c r="Q3932">
        <v>30</v>
      </c>
      <c r="R3932">
        <f t="shared" si="425"/>
        <v>4433710.0617899587</v>
      </c>
      <c r="S3932">
        <f t="shared" si="426"/>
        <v>2.2554474380678927E-7</v>
      </c>
    </row>
    <row r="3933" spans="1:19" customFormat="1" x14ac:dyDescent="0.2">
      <c r="A3933" t="s">
        <v>442</v>
      </c>
      <c r="B3933">
        <v>3.7025999999999999E-3</v>
      </c>
      <c r="C3933" t="s">
        <v>42</v>
      </c>
      <c r="D3933" t="s">
        <v>16</v>
      </c>
      <c r="F3933" t="s">
        <v>36</v>
      </c>
      <c r="G3933">
        <v>0</v>
      </c>
      <c r="H3933" t="s">
        <v>443</v>
      </c>
      <c r="I3933" t="s">
        <v>353</v>
      </c>
      <c r="M3933" s="4"/>
    </row>
    <row r="3934" spans="1:19" customFormat="1" x14ac:dyDescent="0.2">
      <c r="A3934" t="s">
        <v>354</v>
      </c>
      <c r="B3934">
        <v>-3.3322999999999998E-6</v>
      </c>
      <c r="C3934" t="s">
        <v>49</v>
      </c>
      <c r="D3934" t="s">
        <v>250</v>
      </c>
      <c r="F3934" t="s">
        <v>36</v>
      </c>
      <c r="G3934">
        <v>0</v>
      </c>
      <c r="H3934" t="s">
        <v>355</v>
      </c>
      <c r="I3934" t="s">
        <v>353</v>
      </c>
      <c r="M3934" s="4"/>
    </row>
    <row r="3935" spans="1:19" customFormat="1" x14ac:dyDescent="0.2">
      <c r="M3935" s="4"/>
    </row>
    <row r="3936" spans="1:19" s="2" customFormat="1" x14ac:dyDescent="0.2">
      <c r="A3936" s="2" t="s">
        <v>2</v>
      </c>
      <c r="B3936" s="2" t="s">
        <v>332</v>
      </c>
      <c r="M3936" s="4"/>
    </row>
    <row r="3937" spans="1:22" x14ac:dyDescent="0.2">
      <c r="A3937" s="29" t="s">
        <v>4</v>
      </c>
      <c r="B393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")&amp;HLOOKUP(B3938,parameters!$C$195:$EJ$198,2,0)&amp;" kWh/kWp.
Annual output, Facade: "&amp;HLOOKUP(B3938,parameters!$C$195:$EJ$198,3,0)&amp;" kWh/kWp.
Annual output, Open-ground: "&amp;HLOOKUP(B3938,parameters!$C$195:$EJ$198,4,0)&amp;_xlfn._LONGTEXT("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")&amp;VLOOKUP(B3938,'extension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1589.14339132257 kWh/kWp.
Annual output, Facade: 1115.78153007755 kWh/kWp.
Annual output, Open-ground: 1690.57807587507 kWh/kWp.
Amount of solar energy transformed to electricity. Waste heat emission due to losses of electricity in the system.
Technology:  Electricity production with grid-connected photovoltaic power plants.
Time period:  Time of publications
Production volume: 11.923 GWh in 2025.
Sampling:  Statistical data and model calculations
Extrapolations:  Use of PV technology data investigated for other countries (Switzerland). Correction of average yield with Swiss data.
Uncertainty:  None
Author: Romain Sacchi, PSI, romain.sacchi@psi.ch</v>
      </c>
      <c r="M3937" s="30"/>
    </row>
    <row r="3938" spans="1:22" customFormat="1" x14ac:dyDescent="0.2">
      <c r="A3938" t="s">
        <v>6</v>
      </c>
      <c r="B3938" t="s">
        <v>1750</v>
      </c>
    </row>
    <row r="3939" spans="1:22" customFormat="1" x14ac:dyDescent="0.2">
      <c r="A3939" t="s">
        <v>8</v>
      </c>
      <c r="B3939">
        <v>1</v>
      </c>
    </row>
    <row r="3940" spans="1:22" customFormat="1" x14ac:dyDescent="0.2">
      <c r="A3940" t="s">
        <v>9</v>
      </c>
      <c r="B3940" t="s">
        <v>73</v>
      </c>
    </row>
    <row r="3941" spans="1:22" customFormat="1" x14ac:dyDescent="0.2">
      <c r="A3941" t="s">
        <v>11</v>
      </c>
      <c r="B3941" t="s">
        <v>12</v>
      </c>
    </row>
    <row r="3942" spans="1:22" customFormat="1" x14ac:dyDescent="0.2">
      <c r="A3942" t="s">
        <v>13</v>
      </c>
      <c r="B3942" t="s">
        <v>14</v>
      </c>
    </row>
    <row r="3943" spans="1:22" customFormat="1" x14ac:dyDescent="0.2">
      <c r="A3943" t="s">
        <v>15</v>
      </c>
      <c r="B3943" t="s">
        <v>53</v>
      </c>
    </row>
    <row r="3944" spans="1:22" customFormat="1" x14ac:dyDescent="0.2">
      <c r="A3944" t="s">
        <v>17</v>
      </c>
    </row>
    <row r="3945" spans="1:22" s="2" customFormat="1" x14ac:dyDescent="0.2">
      <c r="A3945" s="2" t="s">
        <v>18</v>
      </c>
      <c r="B3945" s="2" t="s">
        <v>19</v>
      </c>
      <c r="C3945" s="2" t="s">
        <v>6</v>
      </c>
      <c r="D3945" s="2" t="s">
        <v>15</v>
      </c>
      <c r="E3945" s="2" t="s">
        <v>20</v>
      </c>
      <c r="F3945" s="2" t="s">
        <v>13</v>
      </c>
      <c r="G3945" s="2" t="s">
        <v>21</v>
      </c>
      <c r="H3945" s="2" t="s">
        <v>22</v>
      </c>
      <c r="I3945" s="2" t="s">
        <v>23</v>
      </c>
      <c r="J3945" s="2" t="s">
        <v>4</v>
      </c>
      <c r="K3945" s="2" t="s">
        <v>24</v>
      </c>
      <c r="L3945" s="2" t="s">
        <v>9</v>
      </c>
      <c r="M3945" s="2" t="s">
        <v>1925</v>
      </c>
      <c r="N3945" s="2" t="s">
        <v>1998</v>
      </c>
      <c r="O3945" s="2" t="s">
        <v>2002</v>
      </c>
      <c r="P3945" s="2" t="s">
        <v>2003</v>
      </c>
      <c r="Q3945" s="2" t="s">
        <v>2001</v>
      </c>
      <c r="R3945" s="2" t="s">
        <v>2000</v>
      </c>
      <c r="S3945" s="2" t="s">
        <v>2004</v>
      </c>
      <c r="T3945" s="2" t="s">
        <v>1502</v>
      </c>
      <c r="U3945" s="2" t="s">
        <v>2005</v>
      </c>
      <c r="V3945" s="2" t="s">
        <v>2006</v>
      </c>
    </row>
    <row r="3946" spans="1:22" customFormat="1" x14ac:dyDescent="0.2">
      <c r="A3946" t="s">
        <v>335</v>
      </c>
      <c r="B3946">
        <v>3.8502999999999998</v>
      </c>
      <c r="D3946" t="s">
        <v>30</v>
      </c>
      <c r="E3946" t="s">
        <v>336</v>
      </c>
      <c r="F3946" t="s">
        <v>27</v>
      </c>
      <c r="G3946">
        <v>2</v>
      </c>
      <c r="H3946">
        <v>1.348151067341848</v>
      </c>
      <c r="I3946">
        <v>4.3409845976280087E-2</v>
      </c>
      <c r="J3946" t="s">
        <v>337</v>
      </c>
    </row>
    <row r="3947" spans="1:22" customFormat="1" x14ac:dyDescent="0.2">
      <c r="A3947" t="s">
        <v>29</v>
      </c>
      <c r="B3947">
        <v>0.25026999999999999</v>
      </c>
      <c r="D3947" t="s">
        <v>30</v>
      </c>
      <c r="E3947" t="s">
        <v>31</v>
      </c>
      <c r="F3947" t="s">
        <v>27</v>
      </c>
      <c r="G3947">
        <v>2</v>
      </c>
      <c r="H3947">
        <v>-1.385214943900327</v>
      </c>
      <c r="I3947">
        <v>2.439508208471609E-2</v>
      </c>
      <c r="J3947" t="s">
        <v>358</v>
      </c>
    </row>
    <row r="3948" spans="1:22" customFormat="1" x14ac:dyDescent="0.2">
      <c r="A3948" t="s">
        <v>332</v>
      </c>
      <c r="B3948">
        <v>1</v>
      </c>
      <c r="C3948" t="str">
        <f>B3938</f>
        <v>MW</v>
      </c>
      <c r="D3948" t="s">
        <v>53</v>
      </c>
      <c r="E3948" t="s">
        <v>339</v>
      </c>
      <c r="F3948" t="s">
        <v>33</v>
      </c>
      <c r="G3948">
        <v>0</v>
      </c>
      <c r="H3948">
        <v>1</v>
      </c>
      <c r="L3948" t="s">
        <v>73</v>
      </c>
      <c r="M3948">
        <f>VLOOKUP(C3948,'extension - production vol'!$B$6:$D$235,3,0)</f>
        <v>11.923</v>
      </c>
    </row>
    <row r="3949" spans="1:22" customFormat="1" ht="16" x14ac:dyDescent="0.2">
      <c r="A3949" t="s">
        <v>1434</v>
      </c>
      <c r="B3949" s="4">
        <f t="shared" ref="B3949:B3975" si="428">P3949*V3949</f>
        <v>1.3575577355650195E-8</v>
      </c>
      <c r="C3949" t="s">
        <v>49</v>
      </c>
      <c r="D3949" t="s">
        <v>15</v>
      </c>
      <c r="F3949" t="s">
        <v>36</v>
      </c>
      <c r="G3949">
        <v>2</v>
      </c>
      <c r="H3949">
        <v>-18.46800298604678</v>
      </c>
      <c r="I3949">
        <v>9.798894162072011E-2</v>
      </c>
      <c r="J3949" t="s">
        <v>340</v>
      </c>
      <c r="L3949" t="s">
        <v>1434</v>
      </c>
      <c r="N3949" t="s">
        <v>2008</v>
      </c>
      <c r="O3949">
        <v>1</v>
      </c>
      <c r="P3949" s="4">
        <f>INDEX(parameters!$D$41:$AG$178,MATCH('PV (extension)'!B3938,parameters!$C$41:$C$178,0),MATCH('PV (extension)'!A3949,parameters!$D$5:$AG$5,0))/O3949</f>
        <v>0.10096416269840058</v>
      </c>
      <c r="Q3949" s="3" t="s">
        <v>1505</v>
      </c>
      <c r="R3949">
        <f>INDEX(parameters!$C$196:$EJ$198,MATCH('PV (extension)'!Q3949,parameters!$B$196:$B$198,0),MATCH('PV (extension)'!B3938,parameters!$C$195:$EJ$195,0))</f>
        <v>1589.1433913225658</v>
      </c>
      <c r="S3949">
        <v>156</v>
      </c>
      <c r="T3949">
        <v>30</v>
      </c>
      <c r="U3949">
        <f t="shared" ref="U3949:U3975" si="429">T3949*S3949*R3949</f>
        <v>7437191.0713896081</v>
      </c>
      <c r="V3949">
        <f t="shared" ref="V3949:V3975" si="430">1/U3949</f>
        <v>1.3445936650020128E-7</v>
      </c>
    </row>
    <row r="3950" spans="1:22" customFormat="1" ht="16" x14ac:dyDescent="0.2">
      <c r="A3950" t="s">
        <v>1435</v>
      </c>
      <c r="B3950" s="4">
        <f t="shared" si="428"/>
        <v>7.0913895794174995E-9</v>
      </c>
      <c r="C3950" t="s">
        <v>49</v>
      </c>
      <c r="D3950" t="s">
        <v>15</v>
      </c>
      <c r="F3950" t="s">
        <v>36</v>
      </c>
      <c r="G3950">
        <v>2</v>
      </c>
      <c r="H3950">
        <v>-19.10362020104489</v>
      </c>
      <c r="I3950">
        <v>9.798894162072011E-2</v>
      </c>
      <c r="J3950" t="s">
        <v>340</v>
      </c>
      <c r="L3950" t="s">
        <v>1435</v>
      </c>
      <c r="N3950" t="s">
        <v>2008</v>
      </c>
      <c r="O3950">
        <v>1</v>
      </c>
      <c r="P3950" s="4">
        <f>INDEX(parameters!$D$41:$AG$178,MATCH('PV (extension)'!B3938,parameters!$C$41:$C$178,0),MATCH('PV (extension)'!A3950,parameters!$D$5:$AG$5,0))/O3950</f>
        <v>5.2740019263789135E-2</v>
      </c>
      <c r="Q3950" s="3" t="s">
        <v>1505</v>
      </c>
      <c r="R3950">
        <f>INDEX(parameters!$C$196:$EJ$198,MATCH('PV (extension)'!Q3950,parameters!$B$196:$B$198,0),MATCH('PV (extension)'!B3938,parameters!$C$195:$EJ$195,0))</f>
        <v>1589.1433913225658</v>
      </c>
      <c r="S3950">
        <v>156</v>
      </c>
      <c r="T3950">
        <v>30</v>
      </c>
      <c r="U3950">
        <f t="shared" si="429"/>
        <v>7437191.0713896081</v>
      </c>
      <c r="V3950">
        <f t="shared" si="430"/>
        <v>1.3445936650020128E-7</v>
      </c>
    </row>
    <row r="3951" spans="1:22" customFormat="1" ht="16" x14ac:dyDescent="0.2">
      <c r="A3951" t="s">
        <v>1439</v>
      </c>
      <c r="B3951" s="4">
        <f t="shared" si="428"/>
        <v>6.3600039735922895E-9</v>
      </c>
      <c r="C3951" t="s">
        <v>49</v>
      </c>
      <c r="D3951" t="s">
        <v>15</v>
      </c>
      <c r="F3951" t="s">
        <v>36</v>
      </c>
      <c r="G3951">
        <v>2</v>
      </c>
      <c r="H3951">
        <v>-19.697439318003951</v>
      </c>
      <c r="I3951">
        <v>9.798894162072011E-2</v>
      </c>
      <c r="J3951" t="s">
        <v>340</v>
      </c>
      <c r="L3951" t="s">
        <v>1439</v>
      </c>
      <c r="N3951" t="s">
        <v>2008</v>
      </c>
      <c r="O3951">
        <v>1</v>
      </c>
      <c r="P3951" s="4">
        <f>INDEX(parameters!$D$41:$AG$178,MATCH('PV (extension)'!B3938,parameters!$C$41:$C$178,0),MATCH('PV (extension)'!A3951,parameters!$D$5:$AG$5,0))/O3951</f>
        <v>9.0962624550774995E-4</v>
      </c>
      <c r="Q3951" s="3" t="s">
        <v>1505</v>
      </c>
      <c r="R3951">
        <f>INDEX(parameters!$C$196:$EJ$198,MATCH('PV (extension)'!Q3951,parameters!$B$196:$B$198,0),MATCH('PV (extension)'!B3938,parameters!$C$195:$EJ$195,0))</f>
        <v>1589.1433913225658</v>
      </c>
      <c r="S3951">
        <v>3</v>
      </c>
      <c r="T3951">
        <v>30</v>
      </c>
      <c r="U3951">
        <f t="shared" si="429"/>
        <v>143022.90521903092</v>
      </c>
      <c r="V3951">
        <f t="shared" si="430"/>
        <v>6.9918870580104678E-6</v>
      </c>
    </row>
    <row r="3952" spans="1:22" customFormat="1" ht="16" x14ac:dyDescent="0.2">
      <c r="A3952" t="s">
        <v>1440</v>
      </c>
      <c r="B3952" s="4">
        <f t="shared" si="428"/>
        <v>4.148189302962639E-8</v>
      </c>
      <c r="C3952" t="s">
        <v>49</v>
      </c>
      <c r="D3952" t="s">
        <v>15</v>
      </c>
      <c r="F3952" t="s">
        <v>36</v>
      </c>
      <c r="G3952">
        <v>2</v>
      </c>
      <c r="H3952">
        <v>-16.692979911025031</v>
      </c>
      <c r="I3952">
        <v>9.798894162072011E-2</v>
      </c>
      <c r="J3952" t="s">
        <v>340</v>
      </c>
      <c r="L3952" t="s">
        <v>1440</v>
      </c>
      <c r="N3952" t="s">
        <v>2008</v>
      </c>
      <c r="O3952">
        <v>1</v>
      </c>
      <c r="P3952" s="4">
        <f>INDEX(parameters!$D$41:$AG$178,MATCH('PV (extension)'!B3938,parameters!$C$41:$C$178,0),MATCH('PV (extension)'!A3952,parameters!$D$5:$AG$5,0))/O3952</f>
        <v>5.9328608550822341E-3</v>
      </c>
      <c r="Q3952" s="3" t="s">
        <v>1505</v>
      </c>
      <c r="R3952">
        <f>INDEX(parameters!$C$196:$EJ$198,MATCH('PV (extension)'!Q3952,parameters!$B$196:$B$198,0),MATCH('PV (extension)'!B3938,parameters!$C$195:$EJ$195,0))</f>
        <v>1589.1433913225658</v>
      </c>
      <c r="S3952">
        <v>3</v>
      </c>
      <c r="T3952">
        <v>30</v>
      </c>
      <c r="U3952">
        <f t="shared" si="429"/>
        <v>143022.90521903092</v>
      </c>
      <c r="V3952">
        <f t="shared" si="430"/>
        <v>6.9918870580104678E-6</v>
      </c>
    </row>
    <row r="3953" spans="1:22" customFormat="1" ht="16" x14ac:dyDescent="0.2">
      <c r="A3953" t="s">
        <v>1441</v>
      </c>
      <c r="B3953" s="4">
        <f t="shared" si="428"/>
        <v>6.4276139259741852E-10</v>
      </c>
      <c r="C3953" t="s">
        <v>35</v>
      </c>
      <c r="D3953" t="s">
        <v>15</v>
      </c>
      <c r="F3953" t="s">
        <v>36</v>
      </c>
      <c r="G3953">
        <v>2</v>
      </c>
      <c r="H3953">
        <v>-21.54326959350907</v>
      </c>
      <c r="I3953">
        <v>9.798894162072011E-2</v>
      </c>
      <c r="J3953" t="s">
        <v>340</v>
      </c>
      <c r="L3953" t="s">
        <v>1441</v>
      </c>
      <c r="N3953" t="s">
        <v>2008</v>
      </c>
      <c r="O3953">
        <v>1</v>
      </c>
      <c r="P3953" s="4">
        <f>INDEX(parameters!$D$41:$AG$178,MATCH('PV (extension)'!B3938,parameters!$C$41:$C$178,0),MATCH('PV (extension)'!A3953,parameters!$D$5:$AG$5,0))/O3953</f>
        <v>9.1929601731912907E-5</v>
      </c>
      <c r="Q3953" s="3" t="s">
        <v>1505</v>
      </c>
      <c r="R3953">
        <f>INDEX(parameters!$C$196:$EJ$198,MATCH('PV (extension)'!Q3953,parameters!$B$196:$B$198,0),MATCH('PV (extension)'!B3938,parameters!$C$195:$EJ$195,0))</f>
        <v>1589.1433913225658</v>
      </c>
      <c r="S3953">
        <v>3</v>
      </c>
      <c r="T3953">
        <v>30</v>
      </c>
      <c r="U3953">
        <f t="shared" si="429"/>
        <v>143022.90521903092</v>
      </c>
      <c r="V3953">
        <f t="shared" si="430"/>
        <v>6.9918870580104678E-6</v>
      </c>
    </row>
    <row r="3954" spans="1:22" customFormat="1" ht="16" x14ac:dyDescent="0.2">
      <c r="A3954" t="s">
        <v>1442</v>
      </c>
      <c r="B3954" s="4">
        <f t="shared" si="428"/>
        <v>1.117429523793344E-8</v>
      </c>
      <c r="C3954" t="s">
        <v>35</v>
      </c>
      <c r="D3954" t="s">
        <v>15</v>
      </c>
      <c r="F3954" t="s">
        <v>36</v>
      </c>
      <c r="G3954">
        <v>2</v>
      </c>
      <c r="H3954">
        <v>-18.729872499892029</v>
      </c>
      <c r="I3954">
        <v>9.798894162072011E-2</v>
      </c>
      <c r="J3954" t="s">
        <v>340</v>
      </c>
      <c r="L3954" t="s">
        <v>1442</v>
      </c>
      <c r="N3954" t="s">
        <v>2008</v>
      </c>
      <c r="O3954">
        <v>1</v>
      </c>
      <c r="P3954" s="4">
        <f>INDEX(parameters!$D$41:$AG$178,MATCH('PV (extension)'!B3938,parameters!$C$41:$C$178,0),MATCH('PV (extension)'!A3954,parameters!$D$5:$AG$5,0))/O3954</f>
        <v>1.5981801687044229E-3</v>
      </c>
      <c r="Q3954" s="3" t="s">
        <v>1505</v>
      </c>
      <c r="R3954">
        <f>INDEX(parameters!$C$196:$EJ$198,MATCH('PV (extension)'!Q3954,parameters!$B$196:$B$198,0),MATCH('PV (extension)'!B3938,parameters!$C$195:$EJ$195,0))</f>
        <v>1589.1433913225658</v>
      </c>
      <c r="S3954">
        <v>3</v>
      </c>
      <c r="T3954">
        <v>30</v>
      </c>
      <c r="U3954">
        <f t="shared" si="429"/>
        <v>143022.90521903092</v>
      </c>
      <c r="V3954">
        <f t="shared" si="430"/>
        <v>6.9918870580104678E-6</v>
      </c>
    </row>
    <row r="3955" spans="1:22" customFormat="1" x14ac:dyDescent="0.2">
      <c r="A3955" t="s">
        <v>1452</v>
      </c>
      <c r="B3955" s="4">
        <f t="shared" si="428"/>
        <v>3.4951834785249472E-10</v>
      </c>
      <c r="C3955" t="s">
        <v>35</v>
      </c>
      <c r="D3955" t="s">
        <v>15</v>
      </c>
      <c r="F3955" t="s">
        <v>36</v>
      </c>
      <c r="G3955">
        <v>2</v>
      </c>
      <c r="H3955">
        <v>-21.666568118067421</v>
      </c>
      <c r="I3955">
        <v>9.798894162072011E-2</v>
      </c>
      <c r="J3955" t="s">
        <v>340</v>
      </c>
      <c r="L3955" t="s">
        <v>1452</v>
      </c>
      <c r="N3955" t="s">
        <v>2008</v>
      </c>
      <c r="O3955">
        <v>1</v>
      </c>
      <c r="P3955" s="4">
        <f>INDEX(parameters!$D$41:$AG$178,MATCH('PV (extension)'!B3938,parameters!$C$41:$C$178,0),MATCH('PV (extension)'!A3955,parameters!$D$5:$AG$5,0))/O3955</f>
        <v>1.0104185757523119E-2</v>
      </c>
      <c r="Q3955" t="s">
        <v>1507</v>
      </c>
      <c r="R3955">
        <f>INDEX(parameters!$C$196:$EJ$198,MATCH('PV (extension)'!Q3955,parameters!$B$196:$B$198,0),MATCH('PV (extension)'!B3938,parameters!$C$195:$EJ$195,0))</f>
        <v>1690.57807587507</v>
      </c>
      <c r="S3955">
        <v>570</v>
      </c>
      <c r="T3955">
        <v>30</v>
      </c>
      <c r="U3955">
        <f t="shared" si="429"/>
        <v>28908885.097463697</v>
      </c>
      <c r="V3955">
        <f t="shared" si="430"/>
        <v>3.4591441234367571E-8</v>
      </c>
    </row>
    <row r="3956" spans="1:22" customFormat="1" x14ac:dyDescent="0.2">
      <c r="A3956" t="s">
        <v>1453</v>
      </c>
      <c r="B3956" s="4">
        <f t="shared" si="428"/>
        <v>2.5675348406421322E-9</v>
      </c>
      <c r="C3956" t="s">
        <v>35</v>
      </c>
      <c r="D3956" t="s">
        <v>15</v>
      </c>
      <c r="F3956" t="s">
        <v>36</v>
      </c>
      <c r="G3956">
        <v>2</v>
      </c>
      <c r="H3956">
        <v>-21.47552628199886</v>
      </c>
      <c r="I3956">
        <v>9.798894162072011E-2</v>
      </c>
      <c r="J3956" t="s">
        <v>340</v>
      </c>
      <c r="L3956" t="s">
        <v>1453</v>
      </c>
      <c r="N3956" t="s">
        <v>2008</v>
      </c>
      <c r="O3956">
        <v>1</v>
      </c>
      <c r="P3956" s="4">
        <f>INDEX(parameters!$D$41:$AG$178,MATCH('PV (extension)'!B3938,parameters!$C$41:$C$178,0),MATCH('PV (extension)'!A3956,parameters!$D$5:$AG$5,0))/O3956</f>
        <v>7.4224569691858172E-2</v>
      </c>
      <c r="Q3956" t="s">
        <v>1507</v>
      </c>
      <c r="R3956">
        <f>INDEX(parameters!$C$196:$EJ$198,MATCH('PV (extension)'!Q3956,parameters!$B$196:$B$198,0),MATCH('PV (extension)'!B3938,parameters!$C$195:$EJ$195,0))</f>
        <v>1690.57807587507</v>
      </c>
      <c r="S3956">
        <v>570</v>
      </c>
      <c r="T3956">
        <v>30</v>
      </c>
      <c r="U3956">
        <f t="shared" si="429"/>
        <v>28908885.097463697</v>
      </c>
      <c r="V3956">
        <f t="shared" si="430"/>
        <v>3.4591441234367571E-8</v>
      </c>
    </row>
    <row r="3957" spans="1:22" customFormat="1" x14ac:dyDescent="0.2">
      <c r="A3957" t="s">
        <v>1454</v>
      </c>
      <c r="B3957" s="4">
        <f t="shared" si="428"/>
        <v>2.7214047346568998E-11</v>
      </c>
      <c r="C3957" t="s">
        <v>35</v>
      </c>
      <c r="D3957" t="s">
        <v>15</v>
      </c>
      <c r="F3957" t="s">
        <v>36</v>
      </c>
      <c r="G3957">
        <v>2</v>
      </c>
      <c r="H3957">
        <v>-23.51240679473371</v>
      </c>
      <c r="I3957">
        <v>9.798894162072011E-2</v>
      </c>
      <c r="J3957" t="s">
        <v>340</v>
      </c>
      <c r="L3957" t="s">
        <v>1454</v>
      </c>
      <c r="N3957" t="s">
        <v>2008</v>
      </c>
      <c r="O3957">
        <v>1</v>
      </c>
      <c r="P3957" s="4">
        <f>INDEX(parameters!$D$41:$AG$178,MATCH('PV (extension)'!B3938,parameters!$C$41:$C$178,0),MATCH('PV (extension)'!A3957,parameters!$D$5:$AG$5,0))/O3957</f>
        <v>7.867277677789E-4</v>
      </c>
      <c r="Q3957" t="s">
        <v>1507</v>
      </c>
      <c r="R3957">
        <f>INDEX(parameters!$C$196:$EJ$198,MATCH('PV (extension)'!Q3957,parameters!$B$196:$B$198,0),MATCH('PV (extension)'!B3938,parameters!$C$195:$EJ$195,0))</f>
        <v>1690.57807587507</v>
      </c>
      <c r="S3957">
        <v>570</v>
      </c>
      <c r="T3957">
        <v>30</v>
      </c>
      <c r="U3957">
        <f t="shared" si="429"/>
        <v>28908885.097463697</v>
      </c>
      <c r="V3957">
        <f t="shared" si="430"/>
        <v>3.4591441234367571E-8</v>
      </c>
    </row>
    <row r="3958" spans="1:22" customFormat="1" x14ac:dyDescent="0.2">
      <c r="A3958" t="s">
        <v>1455</v>
      </c>
      <c r="B3958" s="4">
        <f t="shared" si="428"/>
        <v>9.1071592792356701E-9</v>
      </c>
      <c r="C3958" t="s">
        <v>35</v>
      </c>
      <c r="D3958" t="s">
        <v>15</v>
      </c>
      <c r="F3958" t="s">
        <v>36</v>
      </c>
      <c r="G3958">
        <v>2</v>
      </c>
      <c r="H3958">
        <v>-18.20082258362968</v>
      </c>
      <c r="I3958">
        <v>9.798894162072011E-2</v>
      </c>
      <c r="J3958" t="s">
        <v>340</v>
      </c>
      <c r="L3958" t="s">
        <v>1455</v>
      </c>
      <c r="N3958" t="s">
        <v>2008</v>
      </c>
      <c r="O3958">
        <v>1</v>
      </c>
      <c r="P3958" s="4">
        <f>INDEX(parameters!$D$41:$AG$178,MATCH('PV (extension)'!B3938,parameters!$C$41:$C$178,0),MATCH('PV (extension)'!A3958,parameters!$D$5:$AG$5,0))/O3958</f>
        <v>0.2632778211677243</v>
      </c>
      <c r="Q3958" t="s">
        <v>1507</v>
      </c>
      <c r="R3958">
        <f>INDEX(parameters!$C$196:$EJ$198,MATCH('PV (extension)'!Q3958,parameters!$B$196:$B$198,0),MATCH('PV (extension)'!B3938,parameters!$C$195:$EJ$195,0))</f>
        <v>1690.57807587507</v>
      </c>
      <c r="S3958">
        <v>570</v>
      </c>
      <c r="T3958">
        <v>30</v>
      </c>
      <c r="U3958">
        <f t="shared" si="429"/>
        <v>28908885.097463697</v>
      </c>
      <c r="V3958">
        <f t="shared" si="430"/>
        <v>3.4591441234367571E-8</v>
      </c>
    </row>
    <row r="3959" spans="1:22" customFormat="1" x14ac:dyDescent="0.2">
      <c r="A3959" t="s">
        <v>1456</v>
      </c>
      <c r="B3959" s="4">
        <f t="shared" si="428"/>
        <v>4.8308293679904865E-9</v>
      </c>
      <c r="C3959" t="s">
        <v>35</v>
      </c>
      <c r="D3959" t="s">
        <v>15</v>
      </c>
      <c r="F3959" t="s">
        <v>36</v>
      </c>
      <c r="G3959">
        <v>2</v>
      </c>
      <c r="H3959">
        <v>-18.836468952383601</v>
      </c>
      <c r="I3959">
        <v>9.798894162072011E-2</v>
      </c>
      <c r="J3959" t="s">
        <v>340</v>
      </c>
      <c r="L3959" t="s">
        <v>1456</v>
      </c>
      <c r="N3959" t="s">
        <v>2008</v>
      </c>
      <c r="O3959">
        <v>1</v>
      </c>
      <c r="P3959" s="4">
        <f>INDEX(parameters!$D$41:$AG$178,MATCH('PV (extension)'!B3938,parameters!$C$41:$C$178,0),MATCH('PV (extension)'!A3959,parameters!$D$5:$AG$5,0))/O3959</f>
        <v>0.13965389112469015</v>
      </c>
      <c r="Q3959" t="s">
        <v>1507</v>
      </c>
      <c r="R3959">
        <f>INDEX(parameters!$C$196:$EJ$198,MATCH('PV (extension)'!Q3959,parameters!$B$196:$B$198,0),MATCH('PV (extension)'!B3938,parameters!$C$195:$EJ$195,0))</f>
        <v>1690.57807587507</v>
      </c>
      <c r="S3959">
        <v>570</v>
      </c>
      <c r="T3959">
        <v>30</v>
      </c>
      <c r="U3959">
        <f t="shared" si="429"/>
        <v>28908885.097463697</v>
      </c>
      <c r="V3959">
        <f t="shared" si="430"/>
        <v>3.4591441234367571E-8</v>
      </c>
    </row>
    <row r="3960" spans="1:22" customFormat="1" ht="16" x14ac:dyDescent="0.2">
      <c r="A3960" t="s">
        <v>1461</v>
      </c>
      <c r="B3960" s="4">
        <f t="shared" si="428"/>
        <v>1.4907288500327461E-9</v>
      </c>
      <c r="C3960" t="s">
        <v>49</v>
      </c>
      <c r="D3960" t="s">
        <v>15</v>
      </c>
      <c r="F3960" t="s">
        <v>36</v>
      </c>
      <c r="G3960">
        <v>2</v>
      </c>
      <c r="H3960">
        <v>-20.658789817762049</v>
      </c>
      <c r="I3960">
        <v>9.798894162072011E-2</v>
      </c>
      <c r="J3960" t="s">
        <v>340</v>
      </c>
      <c r="L3960" t="s">
        <v>1461</v>
      </c>
      <c r="N3960" t="s">
        <v>2008</v>
      </c>
      <c r="O3960">
        <v>1</v>
      </c>
      <c r="P3960" s="4">
        <f>INDEX(parameters!$D$41:$AG$178,MATCH('PV (extension)'!B3938,parameters!$C$41:$C$178,0),MATCH('PV (extension)'!A3960,parameters!$D$5:$AG$5,0))/O3960</f>
        <v>6.6094595017907607E-3</v>
      </c>
      <c r="Q3960" s="3" t="s">
        <v>1505</v>
      </c>
      <c r="R3960">
        <f>INDEX(parameters!$C$196:$EJ$198,MATCH('PV (extension)'!Q3960,parameters!$B$196:$B$198,0),MATCH('PV (extension)'!B3938,parameters!$C$195:$EJ$195,0))</f>
        <v>1589.1433913225658</v>
      </c>
      <c r="S3960">
        <v>93</v>
      </c>
      <c r="T3960">
        <v>30</v>
      </c>
      <c r="U3960">
        <f t="shared" si="429"/>
        <v>4433710.0617899587</v>
      </c>
      <c r="V3960">
        <f t="shared" si="430"/>
        <v>2.2554474380678927E-7</v>
      </c>
    </row>
    <row r="3961" spans="1:22" customFormat="1" ht="16" x14ac:dyDescent="0.2">
      <c r="A3961" t="s">
        <v>1457</v>
      </c>
      <c r="B3961" s="4">
        <f t="shared" si="428"/>
        <v>2.5277473733303664E-8</v>
      </c>
      <c r="C3961" t="s">
        <v>49</v>
      </c>
      <c r="D3961" t="s">
        <v>15</v>
      </c>
      <c r="F3961" t="s">
        <v>36</v>
      </c>
      <c r="G3961">
        <v>2</v>
      </c>
      <c r="H3961">
        <v>-17.845360350005858</v>
      </c>
      <c r="I3961">
        <v>9.798894162072011E-2</v>
      </c>
      <c r="J3961" t="s">
        <v>340</v>
      </c>
      <c r="L3961" t="s">
        <v>1457</v>
      </c>
      <c r="N3961" t="s">
        <v>2008</v>
      </c>
      <c r="O3961">
        <v>1</v>
      </c>
      <c r="P3961" s="4">
        <f>INDEX(parameters!$D$41:$AG$178,MATCH('PV (extension)'!B3938,parameters!$C$41:$C$178,0),MATCH('PV (extension)'!A3961,parameters!$D$5:$AG$5,0))/O3961</f>
        <v>0.11207298962797985</v>
      </c>
      <c r="Q3961" s="3" t="s">
        <v>1505</v>
      </c>
      <c r="R3961">
        <f>INDEX(parameters!$C$196:$EJ$198,MATCH('PV (extension)'!Q3961,parameters!$B$196:$B$198,0),MATCH('PV (extension)'!B3938,parameters!$C$195:$EJ$195,0))</f>
        <v>1589.1433913225658</v>
      </c>
      <c r="S3961">
        <v>93</v>
      </c>
      <c r="T3961">
        <v>30</v>
      </c>
      <c r="U3961">
        <f t="shared" si="429"/>
        <v>4433710.0617899587</v>
      </c>
      <c r="V3961">
        <f t="shared" si="430"/>
        <v>2.2554474380678927E-7</v>
      </c>
    </row>
    <row r="3962" spans="1:22" customFormat="1" ht="16" x14ac:dyDescent="0.2">
      <c r="A3962" t="s">
        <v>1462</v>
      </c>
      <c r="B3962" s="4">
        <f t="shared" si="428"/>
        <v>7.8806384971891043E-10</v>
      </c>
      <c r="C3962" t="s">
        <v>49</v>
      </c>
      <c r="D3962" t="s">
        <v>15</v>
      </c>
      <c r="F3962" t="s">
        <v>36</v>
      </c>
      <c r="G3962">
        <v>2</v>
      </c>
      <c r="H3962">
        <v>-21.294425499752101</v>
      </c>
      <c r="I3962">
        <v>9.798894162072011E-2</v>
      </c>
      <c r="J3962" t="s">
        <v>340</v>
      </c>
      <c r="L3962" t="s">
        <v>1462</v>
      </c>
      <c r="N3962" t="s">
        <v>2008</v>
      </c>
      <c r="O3962">
        <v>1</v>
      </c>
      <c r="P3962" s="4">
        <f>INDEX(parameters!$D$41:$AG$178,MATCH('PV (extension)'!B3938,parameters!$C$41:$C$178,0),MATCH('PV (extension)'!A3962,parameters!$D$5:$AG$5,0))/O3962</f>
        <v>3.4940466198316628E-3</v>
      </c>
      <c r="Q3962" s="3" t="s">
        <v>1505</v>
      </c>
      <c r="R3962">
        <f>INDEX(parameters!$C$196:$EJ$198,MATCH('PV (extension)'!Q3962,parameters!$B$196:$B$198,0),MATCH('PV (extension)'!B3938,parameters!$C$195:$EJ$195,0))</f>
        <v>1589.1433913225658</v>
      </c>
      <c r="S3962">
        <v>93</v>
      </c>
      <c r="T3962">
        <v>30</v>
      </c>
      <c r="U3962">
        <f t="shared" si="429"/>
        <v>4433710.0617899587</v>
      </c>
      <c r="V3962">
        <f t="shared" si="430"/>
        <v>2.2554474380678927E-7</v>
      </c>
    </row>
    <row r="3963" spans="1:22" customFormat="1" ht="16" x14ac:dyDescent="0.2">
      <c r="A3963" t="s">
        <v>1458</v>
      </c>
      <c r="B3963" s="4">
        <f t="shared" si="428"/>
        <v>1.3240606516349812E-8</v>
      </c>
      <c r="C3963" t="s">
        <v>49</v>
      </c>
      <c r="D3963" t="s">
        <v>15</v>
      </c>
      <c r="F3963" t="s">
        <v>36</v>
      </c>
      <c r="G3963">
        <v>2</v>
      </c>
      <c r="H3963">
        <v>-18.48100416113547</v>
      </c>
      <c r="I3963">
        <v>9.798894162072011E-2</v>
      </c>
      <c r="J3963" t="s">
        <v>340</v>
      </c>
      <c r="L3963" t="s">
        <v>1458</v>
      </c>
      <c r="N3963" t="s">
        <v>2008</v>
      </c>
      <c r="O3963">
        <v>1</v>
      </c>
      <c r="P3963" s="4">
        <f>INDEX(parameters!$D$41:$AG$178,MATCH('PV (extension)'!B3938,parameters!$C$41:$C$178,0),MATCH('PV (extension)'!A3963,parameters!$D$5:$AG$5,0))/O3963</f>
        <v>5.8705010335741853E-2</v>
      </c>
      <c r="Q3963" s="3" t="s">
        <v>1505</v>
      </c>
      <c r="R3963">
        <f>INDEX(parameters!$C$196:$EJ$198,MATCH('PV (extension)'!Q3963,parameters!$B$196:$B$198,0),MATCH('PV (extension)'!B3938,parameters!$C$195:$EJ$195,0))</f>
        <v>1589.1433913225658</v>
      </c>
      <c r="S3963">
        <v>93</v>
      </c>
      <c r="T3963">
        <v>30</v>
      </c>
      <c r="U3963">
        <f t="shared" si="429"/>
        <v>4433710.0617899587</v>
      </c>
      <c r="V3963">
        <f t="shared" si="430"/>
        <v>2.2554474380678927E-7</v>
      </c>
    </row>
    <row r="3964" spans="1:22" customFormat="1" x14ac:dyDescent="0.2">
      <c r="A3964" t="s">
        <v>341</v>
      </c>
      <c r="B3964" s="4">
        <f t="shared" si="428"/>
        <v>3.2727080008161981E-8</v>
      </c>
      <c r="C3964" t="s">
        <v>359</v>
      </c>
      <c r="D3964" t="s">
        <v>15</v>
      </c>
      <c r="F3964" t="s">
        <v>36</v>
      </c>
      <c r="G3964">
        <v>2</v>
      </c>
      <c r="H3964">
        <v>-17.561299045251399</v>
      </c>
      <c r="I3964">
        <v>9.798894162072011E-2</v>
      </c>
      <c r="J3964" t="s">
        <v>340</v>
      </c>
      <c r="L3964" t="s">
        <v>341</v>
      </c>
      <c r="N3964" t="s">
        <v>2008</v>
      </c>
      <c r="O3964">
        <v>1</v>
      </c>
      <c r="P3964" s="4">
        <f>INDEX(parameters!$D$41:$AG$178,MATCH('PV (extension)'!B3938,parameters!$C$41:$C$178,0),MATCH('PV (extension)'!A3964,parameters!$D$5:$AG$5,0))/O3964</f>
        <v>3.2864644265829519E-3</v>
      </c>
      <c r="Q3964" t="s">
        <v>1506</v>
      </c>
      <c r="R3964">
        <f>INDEX(parameters!$C$196:$EJ$198,MATCH('PV (extension)'!Q3964,parameters!$B$196:$B$198,0),MATCH('PV (extension)'!B3938,parameters!$C$195:$EJ$195,0))</f>
        <v>1115.7815300775462</v>
      </c>
      <c r="S3964">
        <v>3</v>
      </c>
      <c r="T3964">
        <v>30</v>
      </c>
      <c r="U3964">
        <f t="shared" si="429"/>
        <v>100420.33770697916</v>
      </c>
      <c r="V3964">
        <f t="shared" si="430"/>
        <v>9.9581421735300597E-6</v>
      </c>
    </row>
    <row r="3965" spans="1:22" customFormat="1" x14ac:dyDescent="0.2">
      <c r="A3965" t="s">
        <v>342</v>
      </c>
      <c r="B3965" s="4">
        <f t="shared" si="428"/>
        <v>3.2096603682673525E-8</v>
      </c>
      <c r="C3965" t="s">
        <v>359</v>
      </c>
      <c r="D3965" t="s">
        <v>15</v>
      </c>
      <c r="F3965" t="s">
        <v>36</v>
      </c>
      <c r="G3965">
        <v>2</v>
      </c>
      <c r="H3965">
        <v>-17.561299045251399</v>
      </c>
      <c r="I3965">
        <v>9.798894162072011E-2</v>
      </c>
      <c r="J3965" t="s">
        <v>340</v>
      </c>
      <c r="L3965" t="s">
        <v>342</v>
      </c>
      <c r="N3965" t="s">
        <v>2008</v>
      </c>
      <c r="O3965">
        <v>1</v>
      </c>
      <c r="P3965" s="4">
        <f>INDEX(parameters!$D$41:$AG$178,MATCH('PV (extension)'!B3938,parameters!$C$41:$C$178,0),MATCH('PV (extension)'!A3965,parameters!$D$5:$AG$5,0))/O3965</f>
        <v>3.2231517810611459E-3</v>
      </c>
      <c r="Q3965" t="s">
        <v>1506</v>
      </c>
      <c r="R3965">
        <f>INDEX(parameters!$C$196:$EJ$198,MATCH('PV (extension)'!Q3965,parameters!$B$196:$B$198,0),MATCH('PV (extension)'!B3938,parameters!$C$195:$EJ$195,0))</f>
        <v>1115.7815300775462</v>
      </c>
      <c r="S3965">
        <v>3</v>
      </c>
      <c r="T3965">
        <v>30</v>
      </c>
      <c r="U3965">
        <f t="shared" si="429"/>
        <v>100420.33770697916</v>
      </c>
      <c r="V3965">
        <f t="shared" si="430"/>
        <v>9.9581421735300597E-6</v>
      </c>
    </row>
    <row r="3966" spans="1:22" customFormat="1" x14ac:dyDescent="0.2">
      <c r="A3966" t="s">
        <v>343</v>
      </c>
      <c r="B3966" s="4">
        <f t="shared" si="428"/>
        <v>1.7253351243831793E-8</v>
      </c>
      <c r="C3966" t="s">
        <v>359</v>
      </c>
      <c r="D3966" t="s">
        <v>15</v>
      </c>
      <c r="F3966" t="s">
        <v>36</v>
      </c>
      <c r="G3966">
        <v>2</v>
      </c>
      <c r="H3966">
        <v>-18.196897397350821</v>
      </c>
      <c r="I3966">
        <v>9.798894162072011E-2</v>
      </c>
      <c r="J3966" t="s">
        <v>340</v>
      </c>
      <c r="L3966" t="s">
        <v>343</v>
      </c>
      <c r="N3966" t="s">
        <v>2008</v>
      </c>
      <c r="O3966">
        <v>1</v>
      </c>
      <c r="P3966" s="4">
        <f>INDEX(parameters!$D$41:$AG$178,MATCH('PV (extension)'!B3938,parameters!$C$41:$C$178,0),MATCH('PV (extension)'!A3966,parameters!$D$5:$AG$5,0))/O3966</f>
        <v>1.7325873584827175E-3</v>
      </c>
      <c r="Q3966" t="s">
        <v>1506</v>
      </c>
      <c r="R3966">
        <f>INDEX(parameters!$C$196:$EJ$198,MATCH('PV (extension)'!Q3966,parameters!$B$196:$B$198,0),MATCH('PV (extension)'!B3938,parameters!$C$195:$EJ$195,0))</f>
        <v>1115.7815300775462</v>
      </c>
      <c r="S3966">
        <v>3</v>
      </c>
      <c r="T3966">
        <v>30</v>
      </c>
      <c r="U3966">
        <f t="shared" si="429"/>
        <v>100420.33770697916</v>
      </c>
      <c r="V3966">
        <f t="shared" si="430"/>
        <v>9.9581421735300597E-6</v>
      </c>
    </row>
    <row r="3967" spans="1:22" customFormat="1" x14ac:dyDescent="0.2">
      <c r="A3967" t="s">
        <v>344</v>
      </c>
      <c r="B3967" s="4">
        <f t="shared" si="428"/>
        <v>1.7238422801692247E-8</v>
      </c>
      <c r="C3967" t="s">
        <v>359</v>
      </c>
      <c r="D3967" t="s">
        <v>15</v>
      </c>
      <c r="F3967" t="s">
        <v>36</v>
      </c>
      <c r="G3967">
        <v>2</v>
      </c>
      <c r="H3967">
        <v>-18.196897397350821</v>
      </c>
      <c r="I3967">
        <v>9.798894162072011E-2</v>
      </c>
      <c r="J3967" t="s">
        <v>340</v>
      </c>
      <c r="L3967" t="s">
        <v>344</v>
      </c>
      <c r="N3967" t="s">
        <v>2008</v>
      </c>
      <c r="O3967">
        <v>1</v>
      </c>
      <c r="P3967" s="4">
        <f>INDEX(parameters!$D$41:$AG$178,MATCH('PV (extension)'!B3938,parameters!$C$41:$C$178,0),MATCH('PV (extension)'!A3967,parameters!$D$5:$AG$5,0))/O3967</f>
        <v>1.7310882392816251E-3</v>
      </c>
      <c r="Q3967" t="s">
        <v>1506</v>
      </c>
      <c r="R3967">
        <f>INDEX(parameters!$C$196:$EJ$198,MATCH('PV (extension)'!Q3967,parameters!$B$196:$B$198,0),MATCH('PV (extension)'!B3938,parameters!$C$195:$EJ$195,0))</f>
        <v>1115.7815300775462</v>
      </c>
      <c r="S3967">
        <v>3</v>
      </c>
      <c r="T3967">
        <v>30</v>
      </c>
      <c r="U3967">
        <f t="shared" si="429"/>
        <v>100420.33770697916</v>
      </c>
      <c r="V3967">
        <f t="shared" si="430"/>
        <v>9.9581421735300597E-6</v>
      </c>
    </row>
    <row r="3968" spans="1:22" customFormat="1" ht="16" x14ac:dyDescent="0.2">
      <c r="A3968" t="s">
        <v>345</v>
      </c>
      <c r="B3968" s="4">
        <f t="shared" si="428"/>
        <v>3.539647705166096E-7</v>
      </c>
      <c r="C3968" t="s">
        <v>359</v>
      </c>
      <c r="D3968" t="s">
        <v>15</v>
      </c>
      <c r="F3968" t="s">
        <v>36</v>
      </c>
      <c r="G3968">
        <v>2</v>
      </c>
      <c r="H3968">
        <v>-15.20991773919472</v>
      </c>
      <c r="I3968">
        <v>9.798894162072011E-2</v>
      </c>
      <c r="J3968" t="s">
        <v>340</v>
      </c>
      <c r="L3968" t="s">
        <v>345</v>
      </c>
      <c r="N3968" t="s">
        <v>2008</v>
      </c>
      <c r="O3968">
        <v>1</v>
      </c>
      <c r="P3968" s="4">
        <f>INDEX(parameters!$D$41:$AG$178,MATCH('PV (extension)'!B3938,parameters!$C$41:$C$178,0),MATCH('PV (extension)'!A3968,parameters!$D$5:$AG$5,0))/O3968</f>
        <v>5.0625069824473082E-2</v>
      </c>
      <c r="Q3968" s="3" t="s">
        <v>1505</v>
      </c>
      <c r="R3968">
        <f>INDEX(parameters!$C$196:$EJ$198,MATCH('PV (extension)'!Q3968,parameters!$B$196:$B$198,0),MATCH('PV (extension)'!B3938,parameters!$C$195:$EJ$195,0))</f>
        <v>1589.1433913225658</v>
      </c>
      <c r="S3968">
        <v>3</v>
      </c>
      <c r="T3968">
        <v>30</v>
      </c>
      <c r="U3968">
        <f t="shared" si="429"/>
        <v>143022.90521903092</v>
      </c>
      <c r="V3968">
        <f t="shared" si="430"/>
        <v>6.9918870580104678E-6</v>
      </c>
    </row>
    <row r="3969" spans="1:22" customFormat="1" ht="16" x14ac:dyDescent="0.2">
      <c r="A3969" t="s">
        <v>346</v>
      </c>
      <c r="B3969" s="4">
        <f t="shared" si="428"/>
        <v>1.847644828203368E-7</v>
      </c>
      <c r="C3969" t="s">
        <v>359</v>
      </c>
      <c r="D3969" t="s">
        <v>15</v>
      </c>
      <c r="F3969" t="s">
        <v>36</v>
      </c>
      <c r="G3969">
        <v>2</v>
      </c>
      <c r="H3969">
        <v>-15.845552597349339</v>
      </c>
      <c r="I3969">
        <v>9.798894162072011E-2</v>
      </c>
      <c r="J3969" t="s">
        <v>340</v>
      </c>
      <c r="L3969" t="s">
        <v>346</v>
      </c>
      <c r="N3969" t="s">
        <v>2008</v>
      </c>
      <c r="O3969">
        <v>1</v>
      </c>
      <c r="P3969" s="4">
        <f>INDEX(parameters!$D$41:$AG$178,MATCH('PV (extension)'!B3938,parameters!$C$41:$C$178,0),MATCH('PV (extension)'!A3969,parameters!$D$5:$AG$5,0))/O3969</f>
        <v>2.6425553114256296E-2</v>
      </c>
      <c r="Q3969" s="3" t="s">
        <v>1505</v>
      </c>
      <c r="R3969">
        <f>INDEX(parameters!$C$196:$EJ$198,MATCH('PV (extension)'!Q3969,parameters!$B$196:$B$198,0),MATCH('PV (extension)'!B3938,parameters!$C$195:$EJ$195,0))</f>
        <v>1589.1433913225658</v>
      </c>
      <c r="S3969">
        <v>3</v>
      </c>
      <c r="T3969">
        <v>30</v>
      </c>
      <c r="U3969">
        <f t="shared" si="429"/>
        <v>143022.90521903092</v>
      </c>
      <c r="V3969">
        <f t="shared" si="430"/>
        <v>6.9918870580104678E-6</v>
      </c>
    </row>
    <row r="3970" spans="1:22" customFormat="1" ht="16" x14ac:dyDescent="0.2">
      <c r="A3970" t="s">
        <v>347</v>
      </c>
      <c r="B3970" s="4">
        <f t="shared" si="428"/>
        <v>1.0219660388487965E-7</v>
      </c>
      <c r="C3970" t="s">
        <v>49</v>
      </c>
      <c r="D3970" t="s">
        <v>15</v>
      </c>
      <c r="F3970" t="s">
        <v>36</v>
      </c>
      <c r="G3970">
        <v>2</v>
      </c>
      <c r="H3970">
        <v>-16.884050111477411</v>
      </c>
      <c r="I3970">
        <v>9.798894162072011E-2</v>
      </c>
      <c r="J3970" t="s">
        <v>340</v>
      </c>
      <c r="L3970" t="s">
        <v>347</v>
      </c>
      <c r="N3970" t="s">
        <v>2008</v>
      </c>
      <c r="O3970">
        <v>1</v>
      </c>
      <c r="P3970" s="4">
        <f>INDEX(parameters!$D$41:$AG$178,MATCH('PV (extension)'!B3938,parameters!$C$41:$C$178,0),MATCH('PV (extension)'!A3970,parameters!$D$5:$AG$5,0))/O3970</f>
        <v>1.4616455191133988E-2</v>
      </c>
      <c r="Q3970" s="3" t="s">
        <v>1505</v>
      </c>
      <c r="R3970">
        <f>INDEX(parameters!$C$196:$EJ$198,MATCH('PV (extension)'!Q3970,parameters!$B$196:$B$198,0),MATCH('PV (extension)'!B3938,parameters!$C$195:$EJ$195,0))</f>
        <v>1589.1433913225658</v>
      </c>
      <c r="S3970">
        <v>3</v>
      </c>
      <c r="T3970">
        <v>30</v>
      </c>
      <c r="U3970">
        <f t="shared" si="429"/>
        <v>143022.90521903092</v>
      </c>
      <c r="V3970">
        <f t="shared" si="430"/>
        <v>6.9918870580104678E-6</v>
      </c>
    </row>
    <row r="3971" spans="1:22" customFormat="1" ht="16" x14ac:dyDescent="0.2">
      <c r="A3971" t="s">
        <v>348</v>
      </c>
      <c r="B3971" s="4">
        <f t="shared" si="428"/>
        <v>2.861568995991011E-9</v>
      </c>
      <c r="C3971" t="s">
        <v>49</v>
      </c>
      <c r="D3971" t="s">
        <v>15</v>
      </c>
      <c r="F3971" t="s">
        <v>36</v>
      </c>
      <c r="G3971">
        <v>2</v>
      </c>
      <c r="H3971">
        <v>-19.506396550885459</v>
      </c>
      <c r="I3971">
        <v>9.798894162072011E-2</v>
      </c>
      <c r="J3971" t="s">
        <v>340</v>
      </c>
      <c r="L3971" t="s">
        <v>348</v>
      </c>
      <c r="N3971" t="s">
        <v>2008</v>
      </c>
      <c r="O3971">
        <v>1</v>
      </c>
      <c r="P3971" s="4">
        <f>INDEX(parameters!$D$41:$AG$178,MATCH('PV (extension)'!B3938,parameters!$C$41:$C$178,0),MATCH('PV (extension)'!A3971,parameters!$D$5:$AG$5,0))/O3971</f>
        <v>4.0926991129133978E-4</v>
      </c>
      <c r="Q3971" s="3" t="s">
        <v>1505</v>
      </c>
      <c r="R3971">
        <f>INDEX(parameters!$C$196:$EJ$198,MATCH('PV (extension)'!Q3971,parameters!$B$196:$B$198,0),MATCH('PV (extension)'!B3938,parameters!$C$195:$EJ$195,0))</f>
        <v>1589.1433913225658</v>
      </c>
      <c r="S3971">
        <v>3</v>
      </c>
      <c r="T3971">
        <v>30</v>
      </c>
      <c r="U3971">
        <f t="shared" si="429"/>
        <v>143022.90521903092</v>
      </c>
      <c r="V3971">
        <f t="shared" si="430"/>
        <v>6.9918870580104678E-6</v>
      </c>
    </row>
    <row r="3972" spans="1:22" customFormat="1" ht="16" x14ac:dyDescent="0.2">
      <c r="A3972" t="s">
        <v>349</v>
      </c>
      <c r="B3972" s="4">
        <f t="shared" si="428"/>
        <v>1.7000749510110462E-8</v>
      </c>
      <c r="C3972" t="s">
        <v>359</v>
      </c>
      <c r="D3972" t="s">
        <v>15</v>
      </c>
      <c r="F3972" t="s">
        <v>36</v>
      </c>
      <c r="G3972">
        <v>2</v>
      </c>
      <c r="H3972">
        <v>-18.220764878757461</v>
      </c>
      <c r="I3972">
        <v>9.798894162072011E-2</v>
      </c>
      <c r="J3972" t="s">
        <v>340</v>
      </c>
      <c r="L3972" t="s">
        <v>349</v>
      </c>
      <c r="N3972" t="s">
        <v>2008</v>
      </c>
      <c r="O3972">
        <v>1</v>
      </c>
      <c r="P3972" s="4">
        <f>INDEX(parameters!$D$41:$AG$178,MATCH('PV (extension)'!B3938,parameters!$C$41:$C$178,0),MATCH('PV (extension)'!A3972,parameters!$D$5:$AG$5,0))/O3972</f>
        <v>2.4314965858370148E-3</v>
      </c>
      <c r="Q3972" s="3" t="s">
        <v>1505</v>
      </c>
      <c r="R3972">
        <f>INDEX(parameters!$C$196:$EJ$198,MATCH('PV (extension)'!Q3972,parameters!$B$196:$B$198,0),MATCH('PV (extension)'!B3938,parameters!$C$195:$EJ$195,0))</f>
        <v>1589.1433913225658</v>
      </c>
      <c r="S3972">
        <v>3</v>
      </c>
      <c r="T3972">
        <v>30</v>
      </c>
      <c r="U3972">
        <f t="shared" si="429"/>
        <v>143022.90521903092</v>
      </c>
      <c r="V3972">
        <f t="shared" si="430"/>
        <v>6.9918870580104678E-6</v>
      </c>
    </row>
    <row r="3973" spans="1:22" customFormat="1" ht="16" x14ac:dyDescent="0.2">
      <c r="A3973" t="s">
        <v>350</v>
      </c>
      <c r="B3973" s="4">
        <f t="shared" si="428"/>
        <v>2.9099244606743941E-7</v>
      </c>
      <c r="C3973" t="s">
        <v>359</v>
      </c>
      <c r="D3973" t="s">
        <v>15</v>
      </c>
      <c r="F3973" t="s">
        <v>36</v>
      </c>
      <c r="G3973">
        <v>2</v>
      </c>
      <c r="H3973">
        <v>-15.40735416199742</v>
      </c>
      <c r="I3973">
        <v>9.798894162072011E-2</v>
      </c>
      <c r="J3973" t="s">
        <v>340</v>
      </c>
      <c r="L3973" t="s">
        <v>350</v>
      </c>
      <c r="N3973" t="s">
        <v>2008</v>
      </c>
      <c r="O3973">
        <v>1</v>
      </c>
      <c r="P3973" s="4">
        <f>INDEX(parameters!$D$41:$AG$178,MATCH('PV (extension)'!B3938,parameters!$C$41:$C$178,0),MATCH('PV (extension)'!A3973,parameters!$D$5:$AG$5,0))/O3973</f>
        <v>4.1618585033357351E-2</v>
      </c>
      <c r="Q3973" s="3" t="s">
        <v>1505</v>
      </c>
      <c r="R3973">
        <f>INDEX(parameters!$C$196:$EJ$198,MATCH('PV (extension)'!Q3973,parameters!$B$196:$B$198,0),MATCH('PV (extension)'!B3938,parameters!$C$195:$EJ$195,0))</f>
        <v>1589.1433913225658</v>
      </c>
      <c r="S3973">
        <v>3</v>
      </c>
      <c r="T3973">
        <v>30</v>
      </c>
      <c r="U3973">
        <f t="shared" si="429"/>
        <v>143022.90521903092</v>
      </c>
      <c r="V3973">
        <f t="shared" si="430"/>
        <v>6.9918870580104678E-6</v>
      </c>
    </row>
    <row r="3974" spans="1:22" customFormat="1" ht="16" x14ac:dyDescent="0.2">
      <c r="A3974" t="s">
        <v>351</v>
      </c>
      <c r="B3974" s="4">
        <f t="shared" si="428"/>
        <v>8.9848330858911447E-9</v>
      </c>
      <c r="C3974" t="s">
        <v>359</v>
      </c>
      <c r="D3974" t="s">
        <v>15</v>
      </c>
      <c r="F3974" t="s">
        <v>36</v>
      </c>
      <c r="G3974">
        <v>2</v>
      </c>
      <c r="H3974">
        <v>-18.856367974250119</v>
      </c>
      <c r="I3974">
        <v>9.798894162072011E-2</v>
      </c>
      <c r="J3974" t="s">
        <v>340</v>
      </c>
      <c r="L3974" t="s">
        <v>351</v>
      </c>
      <c r="N3974" t="s">
        <v>2008</v>
      </c>
      <c r="O3974">
        <v>1</v>
      </c>
      <c r="P3974" s="4">
        <f>INDEX(parameters!$D$41:$AG$178,MATCH('PV (extension)'!B3938,parameters!$C$41:$C$178,0),MATCH('PV (extension)'!A3974,parameters!$D$5:$AG$5,0))/O3974</f>
        <v>1.2850369308522222E-3</v>
      </c>
      <c r="Q3974" s="3" t="s">
        <v>1505</v>
      </c>
      <c r="R3974">
        <f>INDEX(parameters!$C$196:$EJ$198,MATCH('PV (extension)'!Q3974,parameters!$B$196:$B$198,0),MATCH('PV (extension)'!B3938,parameters!$C$195:$EJ$195,0))</f>
        <v>1589.1433913225658</v>
      </c>
      <c r="S3974">
        <v>3</v>
      </c>
      <c r="T3974">
        <v>30</v>
      </c>
      <c r="U3974">
        <f t="shared" si="429"/>
        <v>143022.90521903092</v>
      </c>
      <c r="V3974">
        <f t="shared" si="430"/>
        <v>6.9918870580104678E-6</v>
      </c>
    </row>
    <row r="3975" spans="1:22" customFormat="1" ht="16" x14ac:dyDescent="0.2">
      <c r="A3975" t="s">
        <v>352</v>
      </c>
      <c r="B3975" s="4">
        <f t="shared" si="428"/>
        <v>1.5207466297711128E-7</v>
      </c>
      <c r="C3975" t="s">
        <v>359</v>
      </c>
      <c r="D3975" t="s">
        <v>15</v>
      </c>
      <c r="F3975" t="s">
        <v>36</v>
      </c>
      <c r="G3975">
        <v>2</v>
      </c>
      <c r="H3975">
        <v>-16.042988178471511</v>
      </c>
      <c r="I3975">
        <v>9.798894162072011E-2</v>
      </c>
      <c r="J3975" t="s">
        <v>340</v>
      </c>
      <c r="L3975" t="s">
        <v>352</v>
      </c>
      <c r="N3975" t="s">
        <v>2008</v>
      </c>
      <c r="O3975">
        <v>1</v>
      </c>
      <c r="P3975" s="4">
        <f>INDEX(parameters!$D$41:$AG$178,MATCH('PV (extension)'!B3938,parameters!$C$41:$C$178,0),MATCH('PV (extension)'!A3975,parameters!$D$5:$AG$5,0))/O3975</f>
        <v>2.1750160109191456E-2</v>
      </c>
      <c r="Q3975" s="3" t="s">
        <v>1505</v>
      </c>
      <c r="R3975">
        <f>INDEX(parameters!$C$196:$EJ$198,MATCH('PV (extension)'!Q3975,parameters!$B$196:$B$198,0),MATCH('PV (extension)'!B3938,parameters!$C$195:$EJ$195,0))</f>
        <v>1589.1433913225658</v>
      </c>
      <c r="S3975">
        <v>3</v>
      </c>
      <c r="T3975">
        <v>30</v>
      </c>
      <c r="U3975">
        <f t="shared" si="429"/>
        <v>143022.90521903092</v>
      </c>
      <c r="V3975">
        <f t="shared" si="430"/>
        <v>6.9918870580104678E-6</v>
      </c>
    </row>
    <row r="3976" spans="1:22" customFormat="1" x14ac:dyDescent="0.2">
      <c r="A3976" t="s">
        <v>442</v>
      </c>
      <c r="B3976">
        <v>2.0720999999999999E-3</v>
      </c>
      <c r="C3976" t="s">
        <v>42</v>
      </c>
      <c r="D3976" t="s">
        <v>16</v>
      </c>
      <c r="F3976" t="s">
        <v>36</v>
      </c>
      <c r="G3976">
        <v>2</v>
      </c>
      <c r="H3976">
        <v>-6.1791926932012373</v>
      </c>
      <c r="I3976">
        <v>4.3409845976280087E-2</v>
      </c>
      <c r="J3976" t="s">
        <v>353</v>
      </c>
      <c r="L3976" t="s">
        <v>443</v>
      </c>
    </row>
    <row r="3977" spans="1:22" customFormat="1" x14ac:dyDescent="0.2">
      <c r="A3977" t="s">
        <v>354</v>
      </c>
      <c r="B3977">
        <v>-1.8648999999999999E-6</v>
      </c>
      <c r="C3977" t="s">
        <v>49</v>
      </c>
      <c r="D3977" t="s">
        <v>250</v>
      </c>
      <c r="F3977" t="s">
        <v>36</v>
      </c>
      <c r="G3977">
        <v>2</v>
      </c>
      <c r="H3977">
        <v>-13.19230312560901</v>
      </c>
      <c r="I3977">
        <v>4.3409845976280087E-2</v>
      </c>
      <c r="J3977" t="s">
        <v>353</v>
      </c>
      <c r="K3977" t="b">
        <v>1</v>
      </c>
      <c r="L3977" t="s">
        <v>355</v>
      </c>
    </row>
    <row r="3978" spans="1:22" customFormat="1" x14ac:dyDescent="0.2"/>
    <row r="3979" spans="1:22" s="2" customFormat="1" x14ac:dyDescent="0.2">
      <c r="A3979" s="2" t="s">
        <v>2</v>
      </c>
      <c r="B3979" s="2" t="s">
        <v>1459</v>
      </c>
    </row>
    <row r="3980" spans="1:22" x14ac:dyDescent="0.2">
      <c r="A3980" s="29" t="s">
        <v>4</v>
      </c>
      <c r="B398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")&amp;HLOOKUP(B3981,parameters!$C$195:$EJ$198,2,0)&amp;" kWh/kWp.
Annual output, Facade: "&amp;HLOOKUP(B3981,parameters!$C$195:$EJ$198,3,0)&amp;" kWh/kWp.
Annual output, Open-ground: "&amp;HLOOKUP(B3981,parameters!$C$195:$EJ$198,4,0)&amp;_xlfn._LONGTEXT("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")&amp;VLOOKUP(B3981,'extension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1583.23475610223 kWh/kWp.
Annual output, Facade: 1111.63291385901 kWh/kWp.
Annual output, Open-ground: 1684.29229372578 kWh/kWp.
Amount of solar energy transformed to electricity. Waste heat emission due to losses of electricity in the system.
Technology:  Electricity production with grid-connected photovoltaic power plants.
Time period:  Time of publications
Production volume: 11.491 GWh in 2025.
Sampling:  Statistical data and model calculations
Extrapolations:  Use of PV technology data investigated for other countries (Switzerland). Correction of average yield with Swiss data.
Uncertainty:  None
Author: Romain Sacchi, PSI, romain.sacchi@psi.ch</v>
      </c>
    </row>
    <row r="3981" spans="1:22" customFormat="1" x14ac:dyDescent="0.2">
      <c r="A3981" t="s">
        <v>6</v>
      </c>
      <c r="B3981" t="s">
        <v>1853</v>
      </c>
    </row>
    <row r="3982" spans="1:22" customFormat="1" x14ac:dyDescent="0.2">
      <c r="A3982" t="s">
        <v>8</v>
      </c>
      <c r="B3982">
        <v>1</v>
      </c>
    </row>
    <row r="3983" spans="1:22" customFormat="1" x14ac:dyDescent="0.2">
      <c r="A3983" t="s">
        <v>9</v>
      </c>
      <c r="B3983" t="s">
        <v>73</v>
      </c>
    </row>
    <row r="3984" spans="1:22" customFormat="1" x14ac:dyDescent="0.2">
      <c r="A3984" t="s">
        <v>11</v>
      </c>
      <c r="B3984" t="s">
        <v>12</v>
      </c>
    </row>
    <row r="3985" spans="1:19" customFormat="1" x14ac:dyDescent="0.2">
      <c r="A3985" t="s">
        <v>13</v>
      </c>
      <c r="B3985" t="s">
        <v>14</v>
      </c>
    </row>
    <row r="3986" spans="1:19" customFormat="1" x14ac:dyDescent="0.2">
      <c r="A3986" t="s">
        <v>15</v>
      </c>
      <c r="B3986" t="s">
        <v>53</v>
      </c>
    </row>
    <row r="3987" spans="1:19" customFormat="1" x14ac:dyDescent="0.2">
      <c r="A3987" t="s">
        <v>17</v>
      </c>
    </row>
    <row r="3988" spans="1:19" s="2" customFormat="1" x14ac:dyDescent="0.2">
      <c r="A3988" s="2" t="s">
        <v>18</v>
      </c>
      <c r="B3988" s="2" t="s">
        <v>19</v>
      </c>
      <c r="C3988" s="2" t="s">
        <v>6</v>
      </c>
      <c r="D3988" s="2" t="s">
        <v>15</v>
      </c>
      <c r="E3988" s="2" t="s">
        <v>20</v>
      </c>
      <c r="F3988" s="2" t="s">
        <v>13</v>
      </c>
      <c r="G3988" s="2" t="s">
        <v>21</v>
      </c>
      <c r="H3988" s="2" t="s">
        <v>9</v>
      </c>
      <c r="I3988" s="2" t="s">
        <v>4</v>
      </c>
      <c r="J3988" s="2" t="s">
        <v>1925</v>
      </c>
      <c r="K3988" s="2" t="s">
        <v>1998</v>
      </c>
      <c r="L3988" s="2" t="s">
        <v>2002</v>
      </c>
      <c r="M3988" s="2" t="s">
        <v>2003</v>
      </c>
      <c r="N3988" s="2" t="s">
        <v>2001</v>
      </c>
      <c r="O3988" s="2" t="s">
        <v>2000</v>
      </c>
      <c r="P3988" s="2" t="s">
        <v>2004</v>
      </c>
      <c r="Q3988" s="2" t="s">
        <v>1502</v>
      </c>
      <c r="R3988" s="2" t="s">
        <v>2005</v>
      </c>
      <c r="S3988" s="2" t="s">
        <v>2006</v>
      </c>
    </row>
    <row r="3989" spans="1:19" customFormat="1" x14ac:dyDescent="0.2">
      <c r="A3989" t="s">
        <v>335</v>
      </c>
      <c r="B3989">
        <v>3.8502999999999998</v>
      </c>
      <c r="D3989" t="s">
        <v>30</v>
      </c>
      <c r="E3989" t="s">
        <v>336</v>
      </c>
      <c r="F3989" t="s">
        <v>27</v>
      </c>
      <c r="G3989">
        <v>0</v>
      </c>
      <c r="I3989" t="s">
        <v>337</v>
      </c>
    </row>
    <row r="3990" spans="1:19" customFormat="1" x14ac:dyDescent="0.2">
      <c r="A3990" t="s">
        <v>29</v>
      </c>
      <c r="B3990">
        <v>0.25026999999999999</v>
      </c>
      <c r="D3990" t="s">
        <v>30</v>
      </c>
      <c r="E3990" t="s">
        <v>31</v>
      </c>
      <c r="F3990" t="s">
        <v>27</v>
      </c>
      <c r="G3990">
        <v>0</v>
      </c>
      <c r="I3990" t="s">
        <v>338</v>
      </c>
    </row>
    <row r="3991" spans="1:19" customFormat="1" x14ac:dyDescent="0.2">
      <c r="A3991" t="s">
        <v>1459</v>
      </c>
      <c r="B3991">
        <v>1</v>
      </c>
      <c r="C3991" t="str">
        <f>B3981</f>
        <v>SN</v>
      </c>
      <c r="D3991" t="s">
        <v>53</v>
      </c>
      <c r="E3991" t="s">
        <v>339</v>
      </c>
      <c r="F3991" t="s">
        <v>33</v>
      </c>
      <c r="G3991">
        <v>0</v>
      </c>
      <c r="H3991" t="s">
        <v>73</v>
      </c>
      <c r="J3991">
        <f>VLOOKUP(C3991,'extension - production vol'!$B$6:$D$235,3,0)</f>
        <v>11.491</v>
      </c>
    </row>
    <row r="3992" spans="1:19" customFormat="1" ht="16" x14ac:dyDescent="0.2">
      <c r="A3992" t="s">
        <v>1439</v>
      </c>
      <c r="B3992" s="4">
        <f t="shared" ref="B3992:B4007" si="431">M3992*S3992</f>
        <v>3.5930820034137507E-8</v>
      </c>
      <c r="C3992" t="s">
        <v>49</v>
      </c>
      <c r="D3992" t="s">
        <v>15</v>
      </c>
      <c r="F3992" t="s">
        <v>36</v>
      </c>
      <c r="G3992">
        <v>0</v>
      </c>
      <c r="H3992" t="s">
        <v>1439</v>
      </c>
      <c r="I3992" t="s">
        <v>340</v>
      </c>
      <c r="K3992" t="s">
        <v>1999</v>
      </c>
      <c r="L3992">
        <f>IF(K3992="residential",VLOOKUP(B3981,parameters!$C$41:$AG$178,18,0),IF(K3992="commercial",1-VLOOKUP(B3981,parameters!$C$41:$AG$178,18,0),1))</f>
        <v>0.17766751537682748</v>
      </c>
      <c r="M3992" s="4">
        <f>INDEX(parameters!$D$41:$AG$178,MATCH('PV (extension)'!B3981,parameters!$C$41:$C$178,0),MATCH('PV (extension)'!A3992,parameters!$D$5:$AG$5,0))/L3992</f>
        <v>5.119823078397083E-3</v>
      </c>
      <c r="N3992" s="3" t="s">
        <v>1505</v>
      </c>
      <c r="O3992">
        <f>INDEX(parameters!$C$196:$EJ$198,MATCH('PV (extension)'!N3992,parameters!$B$196:$B$198,0),MATCH('PV (extension)'!B3981,parameters!$C$195:$EJ$195,0))</f>
        <v>1583.234756102233</v>
      </c>
      <c r="P3992">
        <v>3</v>
      </c>
      <c r="Q3992">
        <v>30</v>
      </c>
      <c r="R3992">
        <f>Q3992*P3992*O3992</f>
        <v>142491.12804920095</v>
      </c>
      <c r="S3992">
        <f>1/R3992</f>
        <v>7.0179807942478257E-6</v>
      </c>
    </row>
    <row r="3993" spans="1:19" customFormat="1" ht="16" x14ac:dyDescent="0.2">
      <c r="A3993" t="s">
        <v>1440</v>
      </c>
      <c r="B3993" s="4">
        <f t="shared" si="431"/>
        <v>2.3435180847552038E-7</v>
      </c>
      <c r="C3993" t="s">
        <v>49</v>
      </c>
      <c r="D3993" t="s">
        <v>15</v>
      </c>
      <c r="F3993" t="s">
        <v>36</v>
      </c>
      <c r="G3993">
        <v>0</v>
      </c>
      <c r="H3993" t="s">
        <v>1440</v>
      </c>
      <c r="I3993" t="s">
        <v>340</v>
      </c>
      <c r="K3993" t="s">
        <v>1999</v>
      </c>
      <c r="L3993">
        <f>L3992</f>
        <v>0.17766751537682748</v>
      </c>
      <c r="M3993" s="4">
        <f>INDEX(parameters!$D$41:$AG$178,MATCH('PV (extension)'!B3981,parameters!$C$41:$C$178,0),MATCH('PV (extension)'!A3993,parameters!$D$5:$AG$5,0))/L3993</f>
        <v>3.3393053550047194E-2</v>
      </c>
      <c r="N3993" s="3" t="s">
        <v>1505</v>
      </c>
      <c r="O3993">
        <f>INDEX(parameters!$C$196:$EJ$198,MATCH('PV (extension)'!N3993,parameters!$B$196:$B$198,0),MATCH('PV (extension)'!B3981,parameters!$C$195:$EJ$195,0))</f>
        <v>1583.234756102233</v>
      </c>
      <c r="P3993">
        <v>3</v>
      </c>
      <c r="Q3993">
        <v>30</v>
      </c>
      <c r="R3993">
        <f t="shared" ref="R3993:R4007" si="432">Q3993*P3993*O3993</f>
        <v>142491.12804920095</v>
      </c>
      <c r="S3993">
        <f t="shared" ref="S3993:S4007" si="433">1/R3993</f>
        <v>7.0179807942478257E-6</v>
      </c>
    </row>
    <row r="3994" spans="1:19" customFormat="1" ht="16" x14ac:dyDescent="0.2">
      <c r="A3994" t="s">
        <v>1441</v>
      </c>
      <c r="B3994" s="4">
        <f t="shared" si="431"/>
        <v>3.6312782221840102E-9</v>
      </c>
      <c r="C3994" t="s">
        <v>35</v>
      </c>
      <c r="D3994" t="s">
        <v>15</v>
      </c>
      <c r="F3994" t="s">
        <v>36</v>
      </c>
      <c r="G3994">
        <v>0</v>
      </c>
      <c r="H3994" t="s">
        <v>1441</v>
      </c>
      <c r="I3994" t="s">
        <v>340</v>
      </c>
      <c r="K3994" t="s">
        <v>1999</v>
      </c>
      <c r="L3994">
        <f t="shared" ref="L3994:L4007" si="434">L3993</f>
        <v>0.17766751537682748</v>
      </c>
      <c r="M3994" s="4">
        <f>INDEX(parameters!$D$41:$AG$178,MATCH('PV (extension)'!B3981,parameters!$C$41:$C$178,0),MATCH('PV (extension)'!A3994,parameters!$D$5:$AG$5,0))/L3994</f>
        <v>5.1742493013949662E-4</v>
      </c>
      <c r="N3994" s="3" t="s">
        <v>1505</v>
      </c>
      <c r="O3994">
        <f>INDEX(parameters!$C$196:$EJ$198,MATCH('PV (extension)'!N3994,parameters!$B$196:$B$198,0),MATCH('PV (extension)'!B3981,parameters!$C$195:$EJ$195,0))</f>
        <v>1583.234756102233</v>
      </c>
      <c r="P3994">
        <v>3</v>
      </c>
      <c r="Q3994">
        <v>30</v>
      </c>
      <c r="R3994">
        <f t="shared" si="432"/>
        <v>142491.12804920095</v>
      </c>
      <c r="S3994">
        <f t="shared" si="433"/>
        <v>7.0179807942478257E-6</v>
      </c>
    </row>
    <row r="3995" spans="1:19" customFormat="1" ht="16" x14ac:dyDescent="0.2">
      <c r="A3995" t="s">
        <v>1442</v>
      </c>
      <c r="B3995" s="4">
        <f t="shared" si="431"/>
        <v>6.3129141564942777E-8</v>
      </c>
      <c r="C3995" t="s">
        <v>35</v>
      </c>
      <c r="D3995" t="s">
        <v>15</v>
      </c>
      <c r="F3995" t="s">
        <v>36</v>
      </c>
      <c r="G3995">
        <v>0</v>
      </c>
      <c r="H3995" t="s">
        <v>1442</v>
      </c>
      <c r="I3995" t="s">
        <v>340</v>
      </c>
      <c r="K3995" t="s">
        <v>1999</v>
      </c>
      <c r="L3995">
        <f t="shared" si="434"/>
        <v>0.17766751537682748</v>
      </c>
      <c r="M3995" s="4">
        <f>INDEX(parameters!$D$41:$AG$178,MATCH('PV (extension)'!B3981,parameters!$C$41:$C$178,0),MATCH('PV (extension)'!A3995,parameters!$D$5:$AG$5,0))/L3995</f>
        <v>8.9953425943663963E-3</v>
      </c>
      <c r="N3995" s="3" t="s">
        <v>1505</v>
      </c>
      <c r="O3995">
        <f>INDEX(parameters!$C$196:$EJ$198,MATCH('PV (extension)'!N3995,parameters!$B$196:$B$198,0),MATCH('PV (extension)'!B3981,parameters!$C$195:$EJ$195,0))</f>
        <v>1583.234756102233</v>
      </c>
      <c r="P3995">
        <v>3</v>
      </c>
      <c r="Q3995">
        <v>30</v>
      </c>
      <c r="R3995">
        <f t="shared" si="432"/>
        <v>142491.12804920095</v>
      </c>
      <c r="S3995">
        <f t="shared" si="433"/>
        <v>7.0179807942478257E-6</v>
      </c>
    </row>
    <row r="3996" spans="1:19" customFormat="1" x14ac:dyDescent="0.2">
      <c r="A3996" t="s">
        <v>341</v>
      </c>
      <c r="B3996" s="4">
        <f t="shared" si="431"/>
        <v>1.8489152316549632E-7</v>
      </c>
      <c r="C3996" t="s">
        <v>35</v>
      </c>
      <c r="D3996" t="s">
        <v>15</v>
      </c>
      <c r="F3996" t="s">
        <v>36</v>
      </c>
      <c r="G3996">
        <v>0</v>
      </c>
      <c r="H3996" t="s">
        <v>341</v>
      </c>
      <c r="I3996" t="s">
        <v>340</v>
      </c>
      <c r="K3996" t="s">
        <v>1999</v>
      </c>
      <c r="L3996">
        <f t="shared" si="434"/>
        <v>0.17766751537682748</v>
      </c>
      <c r="M3996" s="4">
        <f>INDEX(parameters!$D$41:$AG$178,MATCH('PV (extension)'!B3981,parameters!$C$41:$C$178,0),MATCH('PV (extension)'!A3996,parameters!$D$5:$AG$5,0))/L3996</f>
        <v>1.8497835237986298E-2</v>
      </c>
      <c r="N3996" t="s">
        <v>1506</v>
      </c>
      <c r="O3996">
        <f>INDEX(parameters!$C$196:$EJ$198,MATCH('PV (extension)'!N3996,parameters!$B$196:$B$198,0),MATCH('PV (extension)'!B3981,parameters!$C$195:$EJ$195,0))</f>
        <v>1111.6329138590147</v>
      </c>
      <c r="P3996">
        <v>3</v>
      </c>
      <c r="Q3996">
        <v>30</v>
      </c>
      <c r="R3996">
        <f t="shared" si="432"/>
        <v>100046.96224731133</v>
      </c>
      <c r="S3996">
        <f t="shared" si="433"/>
        <v>9.9953059796862953E-6</v>
      </c>
    </row>
    <row r="3997" spans="1:19" customFormat="1" x14ac:dyDescent="0.2">
      <c r="A3997" t="s">
        <v>342</v>
      </c>
      <c r="B3997" s="4">
        <f t="shared" si="431"/>
        <v>1.8132964938664793E-7</v>
      </c>
      <c r="C3997" t="s">
        <v>35</v>
      </c>
      <c r="D3997" t="s">
        <v>15</v>
      </c>
      <c r="F3997" t="s">
        <v>36</v>
      </c>
      <c r="G3997">
        <v>0</v>
      </c>
      <c r="H3997" t="s">
        <v>342</v>
      </c>
      <c r="I3997" t="s">
        <v>340</v>
      </c>
      <c r="K3997" t="s">
        <v>1999</v>
      </c>
      <c r="L3997">
        <f t="shared" si="434"/>
        <v>0.17766751537682748</v>
      </c>
      <c r="M3997" s="4">
        <f>INDEX(parameters!$D$41:$AG$178,MATCH('PV (extension)'!B3981,parameters!$C$41:$C$178,0),MATCH('PV (extension)'!A3997,parameters!$D$5:$AG$5,0))/L3997</f>
        <v>1.8141480586504166E-2</v>
      </c>
      <c r="N3997" t="s">
        <v>1506</v>
      </c>
      <c r="O3997">
        <f>INDEX(parameters!$C$196:$EJ$198,MATCH('PV (extension)'!N3997,parameters!$B$196:$B$198,0),MATCH('PV (extension)'!B3981,parameters!$C$195:$EJ$195,0))</f>
        <v>1111.6329138590147</v>
      </c>
      <c r="P3997">
        <v>3</v>
      </c>
      <c r="Q3997">
        <v>30</v>
      </c>
      <c r="R3997">
        <f t="shared" si="432"/>
        <v>100046.96224731133</v>
      </c>
      <c r="S3997">
        <f t="shared" si="433"/>
        <v>9.9953059796862953E-6</v>
      </c>
    </row>
    <row r="3998" spans="1:19" customFormat="1" x14ac:dyDescent="0.2">
      <c r="A3998" t="s">
        <v>343</v>
      </c>
      <c r="B3998" s="4">
        <f t="shared" si="431"/>
        <v>9.7472747045743152E-8</v>
      </c>
      <c r="C3998" t="s">
        <v>35</v>
      </c>
      <c r="D3998" t="s">
        <v>15</v>
      </c>
      <c r="F3998" t="s">
        <v>36</v>
      </c>
      <c r="G3998">
        <v>0</v>
      </c>
      <c r="H3998" t="s">
        <v>343</v>
      </c>
      <c r="I3998" t="s">
        <v>340</v>
      </c>
      <c r="K3998" t="s">
        <v>1999</v>
      </c>
      <c r="L3998">
        <f t="shared" si="434"/>
        <v>0.17766751537682748</v>
      </c>
      <c r="M3998" s="4">
        <f>INDEX(parameters!$D$41:$AG$178,MATCH('PV (extension)'!B3981,parameters!$C$41:$C$178,0),MATCH('PV (extension)'!A3998,parameters!$D$5:$AG$5,0))/L3998</f>
        <v>9.7518522438271929E-3</v>
      </c>
      <c r="N3998" t="s">
        <v>1506</v>
      </c>
      <c r="O3998">
        <f>INDEX(parameters!$C$196:$EJ$198,MATCH('PV (extension)'!N3998,parameters!$B$196:$B$198,0),MATCH('PV (extension)'!B3981,parameters!$C$195:$EJ$195,0))</f>
        <v>1111.6329138590147</v>
      </c>
      <c r="P3998">
        <v>3</v>
      </c>
      <c r="Q3998">
        <v>30</v>
      </c>
      <c r="R3998">
        <f t="shared" si="432"/>
        <v>100046.96224731133</v>
      </c>
      <c r="S3998">
        <f t="shared" si="433"/>
        <v>9.9953059796862953E-6</v>
      </c>
    </row>
    <row r="3999" spans="1:19" customFormat="1" x14ac:dyDescent="0.2">
      <c r="A3999" t="s">
        <v>344</v>
      </c>
      <c r="B3999" s="4">
        <f t="shared" si="431"/>
        <v>9.738840886448836E-8</v>
      </c>
      <c r="C3999" t="s">
        <v>35</v>
      </c>
      <c r="D3999" t="s">
        <v>15</v>
      </c>
      <c r="F3999" t="s">
        <v>36</v>
      </c>
      <c r="G3999">
        <v>0</v>
      </c>
      <c r="H3999" t="s">
        <v>344</v>
      </c>
      <c r="I3999" t="s">
        <v>340</v>
      </c>
      <c r="K3999" t="s">
        <v>1999</v>
      </c>
      <c r="L3999">
        <f t="shared" si="434"/>
        <v>0.17766751537682748</v>
      </c>
      <c r="M3999" s="4">
        <f>INDEX(parameters!$D$41:$AG$178,MATCH('PV (extension)'!B3981,parameters!$C$41:$C$178,0),MATCH('PV (extension)'!A3999,parameters!$D$5:$AG$5,0))/L3999</f>
        <v>9.7434144649911868E-3</v>
      </c>
      <c r="N3999" t="s">
        <v>1506</v>
      </c>
      <c r="O3999">
        <f>INDEX(parameters!$C$196:$EJ$198,MATCH('PV (extension)'!N3999,parameters!$B$196:$B$198,0),MATCH('PV (extension)'!B3981,parameters!$C$195:$EJ$195,0))</f>
        <v>1111.6329138590147</v>
      </c>
      <c r="P3999">
        <v>3</v>
      </c>
      <c r="Q3999">
        <v>30</v>
      </c>
      <c r="R3999">
        <f t="shared" si="432"/>
        <v>100046.96224731133</v>
      </c>
      <c r="S3999">
        <f t="shared" si="433"/>
        <v>9.9953059796862953E-6</v>
      </c>
    </row>
    <row r="4000" spans="1:19" customFormat="1" ht="16" x14ac:dyDescent="0.2">
      <c r="A4000" t="s">
        <v>345</v>
      </c>
      <c r="B4000" s="4">
        <f t="shared" si="431"/>
        <v>1.9997227235494161E-6</v>
      </c>
      <c r="C4000" t="s">
        <v>35</v>
      </c>
      <c r="D4000" t="s">
        <v>15</v>
      </c>
      <c r="F4000" t="s">
        <v>36</v>
      </c>
      <c r="G4000">
        <v>0</v>
      </c>
      <c r="H4000" t="s">
        <v>345</v>
      </c>
      <c r="I4000" t="s">
        <v>340</v>
      </c>
      <c r="K4000" t="s">
        <v>1999</v>
      </c>
      <c r="L4000">
        <f t="shared" si="434"/>
        <v>0.17766751537682748</v>
      </c>
      <c r="M4000" s="4">
        <f>INDEX(parameters!$D$41:$AG$178,MATCH('PV (extension)'!B3981,parameters!$C$41:$C$178,0),MATCH('PV (extension)'!A4000,parameters!$D$5:$AG$5,0))/L4000</f>
        <v>0.28494274666417674</v>
      </c>
      <c r="N4000" s="3" t="s">
        <v>1505</v>
      </c>
      <c r="O4000">
        <f>INDEX(parameters!$C$196:$EJ$198,MATCH('PV (extension)'!N4000,parameters!$B$196:$B$198,0),MATCH('PV (extension)'!B3981,parameters!$C$195:$EJ$195,0))</f>
        <v>1583.234756102233</v>
      </c>
      <c r="P4000">
        <v>3</v>
      </c>
      <c r="Q4000">
        <v>30</v>
      </c>
      <c r="R4000">
        <f t="shared" si="432"/>
        <v>142491.12804920095</v>
      </c>
      <c r="S4000">
        <f t="shared" si="433"/>
        <v>7.0179807942478257E-6</v>
      </c>
    </row>
    <row r="4001" spans="1:19" customFormat="1" ht="16" x14ac:dyDescent="0.2">
      <c r="A4001" t="s">
        <v>346</v>
      </c>
      <c r="B4001" s="4">
        <f t="shared" si="431"/>
        <v>1.0438262945248266E-6</v>
      </c>
      <c r="C4001" t="s">
        <v>35</v>
      </c>
      <c r="D4001" t="s">
        <v>15</v>
      </c>
      <c r="F4001" t="s">
        <v>36</v>
      </c>
      <c r="G4001">
        <v>0</v>
      </c>
      <c r="H4001" t="s">
        <v>346</v>
      </c>
      <c r="I4001" t="s">
        <v>340</v>
      </c>
      <c r="K4001" t="s">
        <v>1999</v>
      </c>
      <c r="L4001">
        <f t="shared" si="434"/>
        <v>0.17766751537682748</v>
      </c>
      <c r="M4001" s="4">
        <f>INDEX(parameters!$D$41:$AG$178,MATCH('PV (extension)'!B3981,parameters!$C$41:$C$178,0),MATCH('PV (extension)'!A4001,parameters!$D$5:$AG$5,0))/L4001</f>
        <v>0.14873598619426004</v>
      </c>
      <c r="N4001" s="3" t="s">
        <v>1505</v>
      </c>
      <c r="O4001">
        <f>INDEX(parameters!$C$196:$EJ$198,MATCH('PV (extension)'!N4001,parameters!$B$196:$B$198,0),MATCH('PV (extension)'!B3981,parameters!$C$195:$EJ$195,0))</f>
        <v>1583.234756102233</v>
      </c>
      <c r="P4001">
        <v>3</v>
      </c>
      <c r="Q4001">
        <v>30</v>
      </c>
      <c r="R4001">
        <f t="shared" si="432"/>
        <v>142491.12804920095</v>
      </c>
      <c r="S4001">
        <f t="shared" si="433"/>
        <v>7.0179807942478257E-6</v>
      </c>
    </row>
    <row r="4002" spans="1:19" customFormat="1" ht="16" x14ac:dyDescent="0.2">
      <c r="A4002" t="s">
        <v>347</v>
      </c>
      <c r="B4002" s="4">
        <f t="shared" si="431"/>
        <v>5.7735935347436694E-7</v>
      </c>
      <c r="C4002" t="s">
        <v>49</v>
      </c>
      <c r="D4002" t="s">
        <v>15</v>
      </c>
      <c r="F4002" t="s">
        <v>36</v>
      </c>
      <c r="G4002">
        <v>0</v>
      </c>
      <c r="H4002" t="s">
        <v>347</v>
      </c>
      <c r="I4002" t="s">
        <v>340</v>
      </c>
      <c r="K4002" t="s">
        <v>1999</v>
      </c>
      <c r="L4002">
        <f t="shared" si="434"/>
        <v>0.17766751537682748</v>
      </c>
      <c r="M4002" s="4">
        <f>INDEX(parameters!$D$41:$AG$178,MATCH('PV (extension)'!B3981,parameters!$C$41:$C$178,0),MATCH('PV (extension)'!A4002,parameters!$D$5:$AG$5,0))/L4002</f>
        <v>8.2268585566319899E-2</v>
      </c>
      <c r="N4002" s="3" t="s">
        <v>1505</v>
      </c>
      <c r="O4002">
        <f>INDEX(parameters!$C$196:$EJ$198,MATCH('PV (extension)'!N4002,parameters!$B$196:$B$198,0),MATCH('PV (extension)'!B3981,parameters!$C$195:$EJ$195,0))</f>
        <v>1583.234756102233</v>
      </c>
      <c r="P4002">
        <v>3</v>
      </c>
      <c r="Q4002">
        <v>30</v>
      </c>
      <c r="R4002">
        <f t="shared" si="432"/>
        <v>142491.12804920095</v>
      </c>
      <c r="S4002">
        <f t="shared" si="433"/>
        <v>7.0179807942478257E-6</v>
      </c>
    </row>
    <row r="4003" spans="1:19" customFormat="1" ht="16" x14ac:dyDescent="0.2">
      <c r="A4003" t="s">
        <v>348</v>
      </c>
      <c r="B4003" s="4">
        <f t="shared" si="431"/>
        <v>1.6166423957774051E-8</v>
      </c>
      <c r="C4003" t="s">
        <v>49</v>
      </c>
      <c r="D4003" t="s">
        <v>15</v>
      </c>
      <c r="F4003" t="s">
        <v>36</v>
      </c>
      <c r="G4003">
        <v>0</v>
      </c>
      <c r="H4003" t="s">
        <v>348</v>
      </c>
      <c r="I4003" t="s">
        <v>340</v>
      </c>
      <c r="K4003" t="s">
        <v>1999</v>
      </c>
      <c r="L4003">
        <f t="shared" si="434"/>
        <v>0.17766751537682748</v>
      </c>
      <c r="M4003" s="4">
        <f>INDEX(parameters!$D$41:$AG$178,MATCH('PV (extension)'!B3981,parameters!$C$41:$C$178,0),MATCH('PV (extension)'!A4003,parameters!$D$5:$AG$5,0))/L4003</f>
        <v>2.3035719862648527E-3</v>
      </c>
      <c r="N4003" s="3" t="s">
        <v>1505</v>
      </c>
      <c r="O4003">
        <f>INDEX(parameters!$C$196:$EJ$198,MATCH('PV (extension)'!N4003,parameters!$B$196:$B$198,0),MATCH('PV (extension)'!B3981,parameters!$C$195:$EJ$195,0))</f>
        <v>1583.234756102233</v>
      </c>
      <c r="P4003">
        <v>3</v>
      </c>
      <c r="Q4003">
        <v>30</v>
      </c>
      <c r="R4003">
        <f t="shared" si="432"/>
        <v>142491.12804920095</v>
      </c>
      <c r="S4003">
        <f t="shared" si="433"/>
        <v>7.0179807942478257E-6</v>
      </c>
    </row>
    <row r="4004" spans="1:19" customFormat="1" ht="16" x14ac:dyDescent="0.2">
      <c r="A4004" t="s">
        <v>349</v>
      </c>
      <c r="B4004" s="4">
        <f t="shared" si="431"/>
        <v>9.6045674441333184E-8</v>
      </c>
      <c r="C4004" t="s">
        <v>35</v>
      </c>
      <c r="D4004" t="s">
        <v>15</v>
      </c>
      <c r="F4004" t="s">
        <v>36</v>
      </c>
      <c r="G4004">
        <v>0</v>
      </c>
      <c r="H4004" t="s">
        <v>349</v>
      </c>
      <c r="I4004" t="s">
        <v>340</v>
      </c>
      <c r="K4004" t="s">
        <v>1999</v>
      </c>
      <c r="L4004">
        <f t="shared" si="434"/>
        <v>0.17766751537682748</v>
      </c>
      <c r="M4004" s="4">
        <f>INDEX(parameters!$D$41:$AG$178,MATCH('PV (extension)'!B3981,parameters!$C$41:$C$178,0),MATCH('PV (extension)'!A4004,parameters!$D$5:$AG$5,0))/L4004</f>
        <v>1.3685656495391874E-2</v>
      </c>
      <c r="N4004" s="3" t="s">
        <v>1505</v>
      </c>
      <c r="O4004">
        <f>INDEX(parameters!$C$196:$EJ$198,MATCH('PV (extension)'!N4004,parameters!$B$196:$B$198,0),MATCH('PV (extension)'!B3981,parameters!$C$195:$EJ$195,0))</f>
        <v>1583.234756102233</v>
      </c>
      <c r="P4004">
        <v>3</v>
      </c>
      <c r="Q4004">
        <v>30</v>
      </c>
      <c r="R4004">
        <f t="shared" si="432"/>
        <v>142491.12804920095</v>
      </c>
      <c r="S4004">
        <f t="shared" si="433"/>
        <v>7.0179807942478257E-6</v>
      </c>
    </row>
    <row r="4005" spans="1:19" customFormat="1" ht="16" x14ac:dyDescent="0.2">
      <c r="A4005" t="s">
        <v>350</v>
      </c>
      <c r="B4005" s="4">
        <f t="shared" si="431"/>
        <v>1.6439607985082826E-6</v>
      </c>
      <c r="C4005" t="s">
        <v>35</v>
      </c>
      <c r="D4005" t="s">
        <v>15</v>
      </c>
      <c r="F4005" t="s">
        <v>36</v>
      </c>
      <c r="G4005">
        <v>0</v>
      </c>
      <c r="H4005" t="s">
        <v>350</v>
      </c>
      <c r="I4005" t="s">
        <v>340</v>
      </c>
      <c r="K4005" t="s">
        <v>1999</v>
      </c>
      <c r="L4005">
        <f t="shared" si="434"/>
        <v>0.17766751537682748</v>
      </c>
      <c r="M4005" s="4">
        <f>INDEX(parameters!$D$41:$AG$178,MATCH('PV (extension)'!B3981,parameters!$C$41:$C$178,0),MATCH('PV (extension)'!A4005,parameters!$D$5:$AG$5,0))/L4005</f>
        <v>0.23424982864811036</v>
      </c>
      <c r="N4005" s="3" t="s">
        <v>1505</v>
      </c>
      <c r="O4005">
        <f>INDEX(parameters!$C$196:$EJ$198,MATCH('PV (extension)'!N4005,parameters!$B$196:$B$198,0),MATCH('PV (extension)'!B3981,parameters!$C$195:$EJ$195,0))</f>
        <v>1583.234756102233</v>
      </c>
      <c r="P4005">
        <v>3</v>
      </c>
      <c r="Q4005">
        <v>30</v>
      </c>
      <c r="R4005">
        <f t="shared" si="432"/>
        <v>142491.12804920095</v>
      </c>
      <c r="S4005">
        <f t="shared" si="433"/>
        <v>7.0179807942478257E-6</v>
      </c>
    </row>
    <row r="4006" spans="1:19" customFormat="1" ht="16" x14ac:dyDescent="0.2">
      <c r="A4006" t="s">
        <v>351</v>
      </c>
      <c r="B4006" s="4">
        <f t="shared" si="431"/>
        <v>5.0759782853339196E-8</v>
      </c>
      <c r="C4006" t="s">
        <v>35</v>
      </c>
      <c r="D4006" t="s">
        <v>15</v>
      </c>
      <c r="F4006" t="s">
        <v>36</v>
      </c>
      <c r="G4006">
        <v>0</v>
      </c>
      <c r="H4006" t="s">
        <v>351</v>
      </c>
      <c r="I4006" t="s">
        <v>340</v>
      </c>
      <c r="K4006" t="s">
        <v>1999</v>
      </c>
      <c r="L4006">
        <f t="shared" si="434"/>
        <v>0.17766751537682748</v>
      </c>
      <c r="M4006" s="4">
        <f>INDEX(parameters!$D$41:$AG$178,MATCH('PV (extension)'!B3981,parameters!$C$41:$C$178,0),MATCH('PV (extension)'!A4006,parameters!$D$5:$AG$5,0))/L4006</f>
        <v>7.2328187183047909E-3</v>
      </c>
      <c r="N4006" s="3" t="s">
        <v>1505</v>
      </c>
      <c r="O4006">
        <f>INDEX(parameters!$C$196:$EJ$198,MATCH('PV (extension)'!N4006,parameters!$B$196:$B$198,0),MATCH('PV (extension)'!B3981,parameters!$C$195:$EJ$195,0))</f>
        <v>1583.234756102233</v>
      </c>
      <c r="P4006">
        <v>3</v>
      </c>
      <c r="Q4006">
        <v>30</v>
      </c>
      <c r="R4006">
        <f t="shared" si="432"/>
        <v>142491.12804920095</v>
      </c>
      <c r="S4006">
        <f t="shared" si="433"/>
        <v>7.0179807942478257E-6</v>
      </c>
    </row>
    <row r="4007" spans="1:19" customFormat="1" ht="16" x14ac:dyDescent="0.2">
      <c r="A4007" t="s">
        <v>352</v>
      </c>
      <c r="B4007" s="4">
        <f t="shared" si="431"/>
        <v>8.5914527252982225E-7</v>
      </c>
      <c r="C4007" t="s">
        <v>35</v>
      </c>
      <c r="D4007" t="s">
        <v>15</v>
      </c>
      <c r="F4007" t="s">
        <v>36</v>
      </c>
      <c r="G4007">
        <v>0</v>
      </c>
      <c r="H4007" t="s">
        <v>352</v>
      </c>
      <c r="I4007" t="s">
        <v>340</v>
      </c>
      <c r="K4007" t="s">
        <v>1999</v>
      </c>
      <c r="L4007">
        <f t="shared" si="434"/>
        <v>0.17766751537682748</v>
      </c>
      <c r="M4007" s="4">
        <f>INDEX(parameters!$D$41:$AG$178,MATCH('PV (extension)'!B3981,parameters!$C$41:$C$178,0),MATCH('PV (extension)'!A4007,parameters!$D$5:$AG$5,0))/L4007</f>
        <v>0.12242057904091255</v>
      </c>
      <c r="N4007" s="3" t="s">
        <v>1505</v>
      </c>
      <c r="O4007">
        <f>INDEX(parameters!$C$196:$EJ$198,MATCH('PV (extension)'!N4007,parameters!$B$196:$B$198,0),MATCH('PV (extension)'!B3981,parameters!$C$195:$EJ$195,0))</f>
        <v>1583.234756102233</v>
      </c>
      <c r="P4007">
        <v>3</v>
      </c>
      <c r="Q4007">
        <v>30</v>
      </c>
      <c r="R4007">
        <f t="shared" si="432"/>
        <v>142491.12804920095</v>
      </c>
      <c r="S4007">
        <f t="shared" si="433"/>
        <v>7.0179807942478257E-6</v>
      </c>
    </row>
    <row r="4008" spans="1:19" customFormat="1" x14ac:dyDescent="0.2">
      <c r="A4008" t="s">
        <v>442</v>
      </c>
      <c r="B4008">
        <v>3.7025999999999999E-3</v>
      </c>
      <c r="C4008" t="s">
        <v>42</v>
      </c>
      <c r="D4008" t="s">
        <v>16</v>
      </c>
      <c r="F4008" t="s">
        <v>36</v>
      </c>
      <c r="G4008">
        <v>0</v>
      </c>
      <c r="H4008" t="s">
        <v>443</v>
      </c>
      <c r="I4008" t="s">
        <v>353</v>
      </c>
    </row>
    <row r="4009" spans="1:19" customFormat="1" x14ac:dyDescent="0.2">
      <c r="A4009" t="s">
        <v>354</v>
      </c>
      <c r="B4009">
        <v>-3.3322999999999998E-6</v>
      </c>
      <c r="C4009" t="s">
        <v>49</v>
      </c>
      <c r="D4009" t="s">
        <v>250</v>
      </c>
      <c r="F4009" t="s">
        <v>36</v>
      </c>
      <c r="G4009">
        <v>0</v>
      </c>
      <c r="H4009" t="s">
        <v>355</v>
      </c>
      <c r="I4009" t="s">
        <v>353</v>
      </c>
    </row>
    <row r="4010" spans="1:19" customFormat="1" x14ac:dyDescent="0.2"/>
    <row r="4011" spans="1:19" s="2" customFormat="1" x14ac:dyDescent="0.2">
      <c r="A4011" s="2" t="s">
        <v>2</v>
      </c>
      <c r="B4011" s="2" t="s">
        <v>1460</v>
      </c>
    </row>
    <row r="4012" spans="1:19" x14ac:dyDescent="0.2">
      <c r="A4012" s="29" t="s">
        <v>4</v>
      </c>
      <c r="B401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")&amp;HLOOKUP(B4013,parameters!$C$195:$EJ$198,2,0)&amp;" kWh/kWp.
Annual output, Facade: "&amp;HLOOKUP(B4013,parameters!$C$195:$EJ$198,3,0)&amp;" kWh/kWp.
Annual output, Open-ground: "&amp;HLOOKUP(B4013,parameters!$C$195:$EJ$198,4,0)&amp;_xlfn._LONGTEXT("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")&amp;VLOOKUP(B4013,'extension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1583.23475610223 kWh/kWp.
Annual output, Facade: 1111.63291385901 kWh/kWp.
Annual output, Open-ground: 1684.29229372578 kWh/kWp.
Amount of solar energy transformed to electricity. Waste heat emission due to losses of electricity in the system.
Technology:  Electricity production with grid-connected photovoltaic power plants.
Time period:  Time of publications
Production volume: 11.491 GWh in 2025.
Sampling:  Statistical data and model calculations
Extrapolations:  Use of PV technology data investigated for other countries (Switzerland). Correction of average yield with Swiss data.
Uncertainty:  None
Author: Romain Sacchi, PSI, romain.sacchi@psi.ch</v>
      </c>
    </row>
    <row r="4013" spans="1:19" customFormat="1" x14ac:dyDescent="0.2">
      <c r="A4013" t="s">
        <v>6</v>
      </c>
      <c r="B4013" t="s">
        <v>1853</v>
      </c>
    </row>
    <row r="4014" spans="1:19" customFormat="1" x14ac:dyDescent="0.2">
      <c r="A4014" t="s">
        <v>8</v>
      </c>
      <c r="B4014">
        <v>1</v>
      </c>
    </row>
    <row r="4015" spans="1:19" customFormat="1" x14ac:dyDescent="0.2">
      <c r="A4015" t="s">
        <v>9</v>
      </c>
      <c r="B4015" t="s">
        <v>73</v>
      </c>
    </row>
    <row r="4016" spans="1:19" customFormat="1" x14ac:dyDescent="0.2">
      <c r="A4016" t="s">
        <v>11</v>
      </c>
      <c r="B4016" t="s">
        <v>12</v>
      </c>
    </row>
    <row r="4017" spans="1:19" customFormat="1" x14ac:dyDescent="0.2">
      <c r="A4017" t="s">
        <v>13</v>
      </c>
      <c r="B4017" t="s">
        <v>14</v>
      </c>
    </row>
    <row r="4018" spans="1:19" customFormat="1" x14ac:dyDescent="0.2">
      <c r="A4018" t="s">
        <v>15</v>
      </c>
      <c r="B4018" t="s">
        <v>53</v>
      </c>
    </row>
    <row r="4019" spans="1:19" customFormat="1" x14ac:dyDescent="0.2">
      <c r="A4019" t="s">
        <v>17</v>
      </c>
    </row>
    <row r="4020" spans="1:19" s="2" customFormat="1" x14ac:dyDescent="0.2">
      <c r="A4020" s="2" t="s">
        <v>18</v>
      </c>
      <c r="B4020" s="2" t="s">
        <v>19</v>
      </c>
      <c r="C4020" s="2" t="s">
        <v>6</v>
      </c>
      <c r="D4020" s="2" t="s">
        <v>15</v>
      </c>
      <c r="E4020" s="2" t="s">
        <v>20</v>
      </c>
      <c r="F4020" s="2" t="s">
        <v>13</v>
      </c>
      <c r="G4020" s="2" t="s">
        <v>21</v>
      </c>
      <c r="H4020" s="2" t="s">
        <v>9</v>
      </c>
      <c r="I4020" s="2" t="s">
        <v>4</v>
      </c>
      <c r="J4020" s="2" t="s">
        <v>1925</v>
      </c>
      <c r="K4020" s="2" t="s">
        <v>1998</v>
      </c>
      <c r="L4020" s="2" t="s">
        <v>2002</v>
      </c>
      <c r="M4020" s="2" t="s">
        <v>2003</v>
      </c>
      <c r="N4020" s="2" t="s">
        <v>2001</v>
      </c>
      <c r="O4020" s="2" t="s">
        <v>2000</v>
      </c>
      <c r="P4020" s="2" t="s">
        <v>2004</v>
      </c>
      <c r="Q4020" s="2" t="s">
        <v>1502</v>
      </c>
      <c r="R4020" s="2" t="s">
        <v>2005</v>
      </c>
      <c r="S4020" s="2" t="s">
        <v>2006</v>
      </c>
    </row>
    <row r="4021" spans="1:19" customFormat="1" x14ac:dyDescent="0.2">
      <c r="A4021" t="s">
        <v>335</v>
      </c>
      <c r="B4021">
        <v>3.8502999999999998</v>
      </c>
      <c r="D4021" t="s">
        <v>30</v>
      </c>
      <c r="E4021" t="s">
        <v>336</v>
      </c>
      <c r="F4021" t="s">
        <v>27</v>
      </c>
      <c r="G4021">
        <v>0</v>
      </c>
      <c r="I4021" t="s">
        <v>337</v>
      </c>
    </row>
    <row r="4022" spans="1:19" customFormat="1" x14ac:dyDescent="0.2">
      <c r="A4022" t="s">
        <v>29</v>
      </c>
      <c r="B4022">
        <v>0.25026999999999999</v>
      </c>
      <c r="D4022" t="s">
        <v>30</v>
      </c>
      <c r="E4022" t="s">
        <v>31</v>
      </c>
      <c r="F4022" t="s">
        <v>27</v>
      </c>
      <c r="G4022">
        <v>0</v>
      </c>
      <c r="I4022" t="s">
        <v>338</v>
      </c>
    </row>
    <row r="4023" spans="1:19" customFormat="1" x14ac:dyDescent="0.2">
      <c r="A4023" t="s">
        <v>1460</v>
      </c>
      <c r="B4023">
        <v>1</v>
      </c>
      <c r="C4023" t="str">
        <f>B4013</f>
        <v>SN</v>
      </c>
      <c r="D4023" t="s">
        <v>53</v>
      </c>
      <c r="E4023" t="s">
        <v>339</v>
      </c>
      <c r="F4023" t="s">
        <v>33</v>
      </c>
      <c r="G4023">
        <v>0</v>
      </c>
      <c r="H4023" t="s">
        <v>73</v>
      </c>
      <c r="J4023">
        <f>VLOOKUP(C4023,'extension - production vol'!$B$6:$D$235,3,0)</f>
        <v>11.491</v>
      </c>
    </row>
    <row r="4024" spans="1:19" customFormat="1" ht="16" x14ac:dyDescent="0.2">
      <c r="A4024" t="s">
        <v>1434</v>
      </c>
      <c r="B4024" s="4">
        <f t="shared" ref="B4024:B4034" si="435">M4024*S4024</f>
        <v>1.6570233685049361E-8</v>
      </c>
      <c r="C4024" t="s">
        <v>49</v>
      </c>
      <c r="D4024" t="s">
        <v>15</v>
      </c>
      <c r="F4024" t="s">
        <v>36</v>
      </c>
      <c r="G4024">
        <v>0</v>
      </c>
      <c r="H4024" t="s">
        <v>1434</v>
      </c>
      <c r="I4024" t="s">
        <v>340</v>
      </c>
      <c r="K4024" t="s">
        <v>2007</v>
      </c>
      <c r="L4024">
        <f>IF(K4024="residential",VLOOKUP(B4013,parameters!$C$41:$AG$178,18,0),IF(K4024="commercial",1-VLOOKUP(B4013,parameters!$C$41:$AG$178,18,0),1))</f>
        <v>0.82233248462317254</v>
      </c>
      <c r="M4024" s="4">
        <f>INDEX(parameters!$D$41:$AG$178,MATCH('PV (extension)'!B4013,parameters!$C$41:$C$178,0),MATCH('PV (extension)'!A4024,parameters!$D$5:$AG$5,0))/L4024</f>
        <v>0.12277778707072071</v>
      </c>
      <c r="N4024" s="3" t="s">
        <v>1505</v>
      </c>
      <c r="O4024">
        <f>INDEX(parameters!$C$196:$EJ$198,MATCH('PV (extension)'!N4024,parameters!$B$196:$B$198,0),MATCH('PV (extension)'!B4013,parameters!$C$195:$EJ$195,0))</f>
        <v>1583.234756102233</v>
      </c>
      <c r="P4024">
        <v>156</v>
      </c>
      <c r="Q4024">
        <v>30</v>
      </c>
      <c r="R4024">
        <f t="shared" ref="R4024:R4034" si="436">Q4024*P4024*O4024</f>
        <v>7409538.6585584506</v>
      </c>
      <c r="S4024">
        <f t="shared" ref="S4024:S4034" si="437">1/R4024</f>
        <v>1.3496116912015048E-7</v>
      </c>
    </row>
    <row r="4025" spans="1:19" customFormat="1" ht="16" x14ac:dyDescent="0.2">
      <c r="A4025" t="s">
        <v>1435</v>
      </c>
      <c r="B4025" s="4">
        <f t="shared" si="435"/>
        <v>8.6556895080241683E-9</v>
      </c>
      <c r="C4025" t="s">
        <v>49</v>
      </c>
      <c r="D4025" t="s">
        <v>15</v>
      </c>
      <c r="F4025" t="s">
        <v>36</v>
      </c>
      <c r="G4025">
        <v>0</v>
      </c>
      <c r="H4025" t="s">
        <v>1435</v>
      </c>
      <c r="I4025" t="s">
        <v>340</v>
      </c>
      <c r="K4025" t="s">
        <v>2007</v>
      </c>
      <c r="L4025">
        <f>L4024</f>
        <v>0.82233248462317254</v>
      </c>
      <c r="M4025" s="4">
        <f>INDEX(parameters!$D$41:$AG$178,MATCH('PV (extension)'!B4013,parameters!$C$41:$C$178,0),MATCH('PV (extension)'!A4025,parameters!$D$5:$AG$5,0))/L4025</f>
        <v>6.4134666026183854E-2</v>
      </c>
      <c r="N4025" s="3" t="s">
        <v>1505</v>
      </c>
      <c r="O4025">
        <f>INDEX(parameters!$C$196:$EJ$198,MATCH('PV (extension)'!N4025,parameters!$B$196:$B$198,0),MATCH('PV (extension)'!B4013,parameters!$C$195:$EJ$195,0))</f>
        <v>1583.234756102233</v>
      </c>
      <c r="P4025">
        <v>156</v>
      </c>
      <c r="Q4025">
        <v>30</v>
      </c>
      <c r="R4025">
        <f t="shared" si="436"/>
        <v>7409538.6585584506</v>
      </c>
      <c r="S4025">
        <f t="shared" si="437"/>
        <v>1.3496116912015048E-7</v>
      </c>
    </row>
    <row r="4026" spans="1:19" customFormat="1" x14ac:dyDescent="0.2">
      <c r="A4026" t="s">
        <v>1452</v>
      </c>
      <c r="B4026" s="4">
        <f t="shared" si="435"/>
        <v>4.2661910793191621E-10</v>
      </c>
      <c r="C4026" t="s">
        <v>35</v>
      </c>
      <c r="D4026" t="s">
        <v>15</v>
      </c>
      <c r="F4026" t="s">
        <v>36</v>
      </c>
      <c r="G4026">
        <v>0</v>
      </c>
      <c r="H4026" t="s">
        <v>1452</v>
      </c>
      <c r="I4026" t="s">
        <v>340</v>
      </c>
      <c r="K4026" t="s">
        <v>2007</v>
      </c>
      <c r="L4026">
        <f t="shared" ref="L4026:L4034" si="438">L4025</f>
        <v>0.82233248462317254</v>
      </c>
      <c r="M4026" s="4">
        <f>INDEX(parameters!$D$41:$AG$178,MATCH('PV (extension)'!B4013,parameters!$C$41:$C$178,0),MATCH('PV (extension)'!A4026,parameters!$D$5:$AG$5,0))/L4026</f>
        <v>1.2287226816964775E-2</v>
      </c>
      <c r="N4026" t="s">
        <v>1507</v>
      </c>
      <c r="O4026">
        <f>INDEX(parameters!$C$196:$EJ$198,MATCH('PV (extension)'!N4026,parameters!$B$196:$B$198,0),MATCH('PV (extension)'!B4013,parameters!$C$195:$EJ$195,0))</f>
        <v>1684.2922937257799</v>
      </c>
      <c r="P4026">
        <v>570</v>
      </c>
      <c r="Q4026">
        <v>30</v>
      </c>
      <c r="R4026">
        <f t="shared" si="436"/>
        <v>28801398.222710837</v>
      </c>
      <c r="S4026">
        <f t="shared" si="437"/>
        <v>3.4720536561015552E-8</v>
      </c>
    </row>
    <row r="4027" spans="1:19" customFormat="1" x14ac:dyDescent="0.2">
      <c r="A4027" t="s">
        <v>1453</v>
      </c>
      <c r="B4027" s="4">
        <f t="shared" si="435"/>
        <v>3.133911080860137E-9</v>
      </c>
      <c r="C4027" t="s">
        <v>35</v>
      </c>
      <c r="D4027" t="s">
        <v>15</v>
      </c>
      <c r="F4027" t="s">
        <v>36</v>
      </c>
      <c r="G4027">
        <v>0</v>
      </c>
      <c r="H4027" t="s">
        <v>1453</v>
      </c>
      <c r="I4027" t="s">
        <v>340</v>
      </c>
      <c r="K4027" t="s">
        <v>2007</v>
      </c>
      <c r="L4027">
        <f t="shared" si="438"/>
        <v>0.82233248462317254</v>
      </c>
      <c r="M4027" s="4">
        <f>INDEX(parameters!$D$41:$AG$178,MATCH('PV (extension)'!B4013,parameters!$C$41:$C$178,0),MATCH('PV (extension)'!A4027,parameters!$D$5:$AG$5,0))/L4027</f>
        <v>9.0261021034418951E-2</v>
      </c>
      <c r="N4027" t="s">
        <v>1507</v>
      </c>
      <c r="O4027">
        <f>INDEX(parameters!$C$196:$EJ$198,MATCH('PV (extension)'!N4027,parameters!$B$196:$B$198,0),MATCH('PV (extension)'!B4013,parameters!$C$195:$EJ$195,0))</f>
        <v>1684.2922937257799</v>
      </c>
      <c r="P4027">
        <v>570</v>
      </c>
      <c r="Q4027">
        <v>30</v>
      </c>
      <c r="R4027">
        <f t="shared" si="436"/>
        <v>28801398.222710837</v>
      </c>
      <c r="S4027">
        <f t="shared" si="437"/>
        <v>3.4720536561015552E-8</v>
      </c>
    </row>
    <row r="4028" spans="1:19" customFormat="1" x14ac:dyDescent="0.2">
      <c r="A4028" t="s">
        <v>1454</v>
      </c>
      <c r="B4028" s="4">
        <f t="shared" si="435"/>
        <v>3.3217233583142003E-11</v>
      </c>
      <c r="C4028" t="s">
        <v>35</v>
      </c>
      <c r="D4028" t="s">
        <v>15</v>
      </c>
      <c r="F4028" t="s">
        <v>36</v>
      </c>
      <c r="G4028">
        <v>0</v>
      </c>
      <c r="H4028" t="s">
        <v>1454</v>
      </c>
      <c r="I4028" t="s">
        <v>340</v>
      </c>
      <c r="K4028" t="s">
        <v>2007</v>
      </c>
      <c r="L4028">
        <f t="shared" si="438"/>
        <v>0.82233248462317254</v>
      </c>
      <c r="M4028" s="4">
        <f>INDEX(parameters!$D$41:$AG$178,MATCH('PV (extension)'!B4013,parameters!$C$41:$C$178,0),MATCH('PV (extension)'!A4028,parameters!$D$5:$AG$5,0))/L4028</f>
        <v>9.5670277228487681E-4</v>
      </c>
      <c r="N4028" t="s">
        <v>1507</v>
      </c>
      <c r="O4028">
        <f>INDEX(parameters!$C$196:$EJ$198,MATCH('PV (extension)'!N4028,parameters!$B$196:$B$198,0),MATCH('PV (extension)'!B4013,parameters!$C$195:$EJ$195,0))</f>
        <v>1684.2922937257799</v>
      </c>
      <c r="P4028">
        <v>570</v>
      </c>
      <c r="Q4028">
        <v>30</v>
      </c>
      <c r="R4028">
        <f t="shared" si="436"/>
        <v>28801398.222710837</v>
      </c>
      <c r="S4028">
        <f t="shared" si="437"/>
        <v>3.4720536561015552E-8</v>
      </c>
    </row>
    <row r="4029" spans="1:19" customFormat="1" x14ac:dyDescent="0.2">
      <c r="A4029" t="s">
        <v>1455</v>
      </c>
      <c r="B4029" s="4">
        <f t="shared" si="435"/>
        <v>1.1116120774126228E-8</v>
      </c>
      <c r="C4029" t="s">
        <v>35</v>
      </c>
      <c r="D4029" t="s">
        <v>15</v>
      </c>
      <c r="F4029" t="s">
        <v>36</v>
      </c>
      <c r="G4029">
        <v>0</v>
      </c>
      <c r="H4029" t="s">
        <v>1455</v>
      </c>
      <c r="I4029" t="s">
        <v>340</v>
      </c>
      <c r="K4029" t="s">
        <v>2007</v>
      </c>
      <c r="L4029">
        <f t="shared" si="438"/>
        <v>0.82233248462317254</v>
      </c>
      <c r="M4029" s="4">
        <f>INDEX(parameters!$D$41:$AG$178,MATCH('PV (extension)'!B4013,parameters!$C$41:$C$178,0),MATCH('PV (extension)'!A4029,parameters!$D$5:$AG$5,0))/L4029</f>
        <v>0.32015982110735819</v>
      </c>
      <c r="N4029" t="s">
        <v>1507</v>
      </c>
      <c r="O4029">
        <f>INDEX(parameters!$C$196:$EJ$198,MATCH('PV (extension)'!N4029,parameters!$B$196:$B$198,0),MATCH('PV (extension)'!B4013,parameters!$C$195:$EJ$195,0))</f>
        <v>1684.2922937257799</v>
      </c>
      <c r="P4029">
        <v>570</v>
      </c>
      <c r="Q4029">
        <v>30</v>
      </c>
      <c r="R4029">
        <f t="shared" si="436"/>
        <v>28801398.222710837</v>
      </c>
      <c r="S4029">
        <f t="shared" si="437"/>
        <v>3.4720536561015552E-8</v>
      </c>
    </row>
    <row r="4030" spans="1:19" customFormat="1" x14ac:dyDescent="0.2">
      <c r="A4030" t="s">
        <v>1456</v>
      </c>
      <c r="B4030" s="4">
        <f t="shared" si="435"/>
        <v>5.896469035763364E-9</v>
      </c>
      <c r="C4030" t="s">
        <v>35</v>
      </c>
      <c r="D4030" t="s">
        <v>15</v>
      </c>
      <c r="F4030" t="s">
        <v>36</v>
      </c>
      <c r="G4030">
        <v>0</v>
      </c>
      <c r="H4030" t="s">
        <v>1456</v>
      </c>
      <c r="I4030" t="s">
        <v>340</v>
      </c>
      <c r="K4030" t="s">
        <v>2007</v>
      </c>
      <c r="L4030">
        <f t="shared" si="438"/>
        <v>0.82233248462317254</v>
      </c>
      <c r="M4030" s="4">
        <f>INDEX(parameters!$D$41:$AG$178,MATCH('PV (extension)'!B4013,parameters!$C$41:$C$178,0),MATCH('PV (extension)'!A4030,parameters!$D$5:$AG$5,0))/L4030</f>
        <v>0.16982655280690445</v>
      </c>
      <c r="N4030" t="s">
        <v>1507</v>
      </c>
      <c r="O4030">
        <f>INDEX(parameters!$C$196:$EJ$198,MATCH('PV (extension)'!N4030,parameters!$B$196:$B$198,0),MATCH('PV (extension)'!B4013,parameters!$C$195:$EJ$195,0))</f>
        <v>1684.2922937257799</v>
      </c>
      <c r="P4030">
        <v>570</v>
      </c>
      <c r="Q4030">
        <v>30</v>
      </c>
      <c r="R4030">
        <f t="shared" si="436"/>
        <v>28801398.222710837</v>
      </c>
      <c r="S4030">
        <f t="shared" si="437"/>
        <v>3.4720536561015552E-8</v>
      </c>
    </row>
    <row r="4031" spans="1:19" customFormat="1" ht="16" x14ac:dyDescent="0.2">
      <c r="A4031" t="s">
        <v>1461</v>
      </c>
      <c r="B4031" s="4">
        <f t="shared" si="435"/>
        <v>1.8195708925636651E-9</v>
      </c>
      <c r="C4031" t="s">
        <v>49</v>
      </c>
      <c r="D4031" t="s">
        <v>15</v>
      </c>
      <c r="F4031" t="s">
        <v>36</v>
      </c>
      <c r="G4031">
        <v>0</v>
      </c>
      <c r="H4031" t="s">
        <v>1461</v>
      </c>
      <c r="I4031" t="s">
        <v>340</v>
      </c>
      <c r="K4031" t="s">
        <v>2007</v>
      </c>
      <c r="L4031">
        <f t="shared" si="438"/>
        <v>0.82233248462317254</v>
      </c>
      <c r="M4031" s="4">
        <f>INDEX(parameters!$D$41:$AG$178,MATCH('PV (extension)'!B4013,parameters!$C$41:$C$178,0),MATCH('PV (extension)'!A4031,parameters!$D$5:$AG$5,0))/L4031</f>
        <v>8.0374539804535308E-3</v>
      </c>
      <c r="N4031" s="3" t="s">
        <v>1505</v>
      </c>
      <c r="O4031">
        <f>INDEX(parameters!$C$196:$EJ$198,MATCH('PV (extension)'!N4031,parameters!$B$196:$B$198,0),MATCH('PV (extension)'!B4013,parameters!$C$195:$EJ$195,0))</f>
        <v>1583.234756102233</v>
      </c>
      <c r="P4031">
        <v>93</v>
      </c>
      <c r="Q4031">
        <v>30</v>
      </c>
      <c r="R4031">
        <f t="shared" si="436"/>
        <v>4417224.9695252301</v>
      </c>
      <c r="S4031">
        <f t="shared" si="437"/>
        <v>2.2638647723380082E-7</v>
      </c>
    </row>
    <row r="4032" spans="1:19" customFormat="1" ht="16" x14ac:dyDescent="0.2">
      <c r="A4032" t="s">
        <v>1457</v>
      </c>
      <c r="B4032" s="4">
        <f t="shared" si="435"/>
        <v>3.0853468383369397E-8</v>
      </c>
      <c r="C4032" t="s">
        <v>49</v>
      </c>
      <c r="D4032" t="s">
        <v>15</v>
      </c>
      <c r="F4032" t="s">
        <v>36</v>
      </c>
      <c r="G4032">
        <v>0</v>
      </c>
      <c r="H4032" t="s">
        <v>1457</v>
      </c>
      <c r="I4032" t="s">
        <v>340</v>
      </c>
      <c r="K4032" t="s">
        <v>2007</v>
      </c>
      <c r="L4032">
        <f t="shared" si="438"/>
        <v>0.82233248462317254</v>
      </c>
      <c r="M4032" s="4">
        <f>INDEX(parameters!$D$41:$AG$178,MATCH('PV (extension)'!B4013,parameters!$C$41:$C$178,0),MATCH('PV (extension)'!A4032,parameters!$D$5:$AG$5,0))/L4032</f>
        <v>0.13628671093947653</v>
      </c>
      <c r="N4032" s="3" t="s">
        <v>1505</v>
      </c>
      <c r="O4032">
        <f>INDEX(parameters!$C$196:$EJ$198,MATCH('PV (extension)'!N4032,parameters!$B$196:$B$198,0),MATCH('PV (extension)'!B4013,parameters!$C$195:$EJ$195,0))</f>
        <v>1583.234756102233</v>
      </c>
      <c r="P4032">
        <v>93</v>
      </c>
      <c r="Q4032">
        <v>30</v>
      </c>
      <c r="R4032">
        <f t="shared" si="436"/>
        <v>4417224.9695252301</v>
      </c>
      <c r="S4032">
        <f t="shared" si="437"/>
        <v>2.2638647723380082E-7</v>
      </c>
    </row>
    <row r="4033" spans="1:22" customFormat="1" ht="16" x14ac:dyDescent="0.2">
      <c r="A4033" t="s">
        <v>1462</v>
      </c>
      <c r="B4033" s="4">
        <f t="shared" si="435"/>
        <v>9.6190399910667678E-10</v>
      </c>
      <c r="C4033" t="s">
        <v>49</v>
      </c>
      <c r="D4033" t="s">
        <v>15</v>
      </c>
      <c r="F4033" t="s">
        <v>36</v>
      </c>
      <c r="G4033">
        <v>0</v>
      </c>
      <c r="H4033" t="s">
        <v>1462</v>
      </c>
      <c r="I4033" t="s">
        <v>340</v>
      </c>
      <c r="K4033" t="s">
        <v>2007</v>
      </c>
      <c r="L4033">
        <f t="shared" si="438"/>
        <v>0.82233248462317254</v>
      </c>
      <c r="M4033" s="4">
        <f>INDEX(parameters!$D$41:$AG$178,MATCH('PV (extension)'!B4013,parameters!$C$41:$C$178,0),MATCH('PV (extension)'!A4033,parameters!$D$5:$AG$5,0))/L4033</f>
        <v>4.2489463631401872E-3</v>
      </c>
      <c r="N4033" s="3" t="s">
        <v>1505</v>
      </c>
      <c r="O4033">
        <f>INDEX(parameters!$C$196:$EJ$198,MATCH('PV (extension)'!N4033,parameters!$B$196:$B$198,0),MATCH('PV (extension)'!B4013,parameters!$C$195:$EJ$195,0))</f>
        <v>1583.234756102233</v>
      </c>
      <c r="P4033">
        <v>93</v>
      </c>
      <c r="Q4033">
        <v>30</v>
      </c>
      <c r="R4033">
        <f t="shared" si="436"/>
        <v>4417224.9695252301</v>
      </c>
      <c r="S4033">
        <f t="shared" si="437"/>
        <v>2.2638647723380082E-7</v>
      </c>
    </row>
    <row r="4034" spans="1:22" customFormat="1" ht="16" x14ac:dyDescent="0.2">
      <c r="A4034" t="s">
        <v>1458</v>
      </c>
      <c r="B4034" s="4">
        <f t="shared" si="435"/>
        <v>1.6161371141713457E-8</v>
      </c>
      <c r="C4034" t="s">
        <v>49</v>
      </c>
      <c r="D4034" t="s">
        <v>15</v>
      </c>
      <c r="F4034" t="s">
        <v>36</v>
      </c>
      <c r="G4034">
        <v>0</v>
      </c>
      <c r="H4034" t="s">
        <v>1458</v>
      </c>
      <c r="I4034" t="s">
        <v>340</v>
      </c>
      <c r="K4034" t="s">
        <v>2007</v>
      </c>
      <c r="L4034">
        <f t="shared" si="438"/>
        <v>0.82233248462317254</v>
      </c>
      <c r="M4034" s="4">
        <f>INDEX(parameters!$D$41:$AG$178,MATCH('PV (extension)'!B4013,parameters!$C$41:$C$178,0),MATCH('PV (extension)'!A4034,parameters!$D$5:$AG$5,0))/L4034</f>
        <v>7.1388412148941149E-2</v>
      </c>
      <c r="N4034" s="3" t="s">
        <v>1505</v>
      </c>
      <c r="O4034">
        <f>INDEX(parameters!$C$196:$EJ$198,MATCH('PV (extension)'!N4034,parameters!$B$196:$B$198,0),MATCH('PV (extension)'!B4013,parameters!$C$195:$EJ$195,0))</f>
        <v>1583.234756102233</v>
      </c>
      <c r="P4034">
        <v>93</v>
      </c>
      <c r="Q4034">
        <v>30</v>
      </c>
      <c r="R4034">
        <f t="shared" si="436"/>
        <v>4417224.9695252301</v>
      </c>
      <c r="S4034">
        <f t="shared" si="437"/>
        <v>2.2638647723380082E-7</v>
      </c>
    </row>
    <row r="4035" spans="1:22" customFormat="1" x14ac:dyDescent="0.2">
      <c r="A4035" t="s">
        <v>442</v>
      </c>
      <c r="B4035">
        <v>3.7025999999999999E-3</v>
      </c>
      <c r="C4035" t="s">
        <v>42</v>
      </c>
      <c r="D4035" t="s">
        <v>16</v>
      </c>
      <c r="F4035" t="s">
        <v>36</v>
      </c>
      <c r="G4035">
        <v>0</v>
      </c>
      <c r="H4035" t="s">
        <v>443</v>
      </c>
      <c r="I4035" t="s">
        <v>353</v>
      </c>
      <c r="M4035" s="4"/>
    </row>
    <row r="4036" spans="1:22" customFormat="1" x14ac:dyDescent="0.2">
      <c r="A4036" t="s">
        <v>354</v>
      </c>
      <c r="B4036">
        <v>-3.3322999999999998E-6</v>
      </c>
      <c r="C4036" t="s">
        <v>49</v>
      </c>
      <c r="D4036" t="s">
        <v>250</v>
      </c>
      <c r="F4036" t="s">
        <v>36</v>
      </c>
      <c r="G4036">
        <v>0</v>
      </c>
      <c r="H4036" t="s">
        <v>355</v>
      </c>
      <c r="I4036" t="s">
        <v>353</v>
      </c>
      <c r="M4036" s="4"/>
    </row>
    <row r="4037" spans="1:22" customFormat="1" x14ac:dyDescent="0.2">
      <c r="M4037" s="4"/>
    </row>
    <row r="4038" spans="1:22" s="2" customFormat="1" x14ac:dyDescent="0.2">
      <c r="A4038" s="2" t="s">
        <v>2</v>
      </c>
      <c r="B4038" s="2" t="s">
        <v>332</v>
      </c>
      <c r="M4038" s="4"/>
    </row>
    <row r="4039" spans="1:22" x14ac:dyDescent="0.2">
      <c r="A4039" s="29" t="s">
        <v>4</v>
      </c>
      <c r="B403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")&amp;HLOOKUP(B4040,parameters!$C$195:$EJ$198,2,0)&amp;" kWh/kWp.
Annual output, Facade: "&amp;HLOOKUP(B4040,parameters!$C$195:$EJ$198,3,0)&amp;" kWh/kWp.
Annual output, Open-ground: "&amp;HLOOKUP(B4040,parameters!$C$195:$EJ$198,4,0)&amp;_xlfn._LONGTEXT("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")&amp;VLOOKUP(B4040,'extension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1583.23475610223 kWh/kWp.
Annual output, Facade: 1111.63291385901 kWh/kWp.
Annual output, Open-ground: 1684.29229372578 kWh/kWp.
Amount of solar energy transformed to electricity. Waste heat emission due to losses of electricity in the system.
Technology:  Electricity production with grid-connected photovoltaic power plants.
Time period:  Time of publications
Production volume: 11.491 GWh in 2025.
Sampling:  Statistical data and model calculations
Extrapolations:  Use of PV technology data investigated for other countries (Switzerland). Correction of average yield with Swiss data.
Uncertainty:  None
Author: Romain Sacchi, PSI, romain.sacchi@psi.ch</v>
      </c>
      <c r="M4039" s="30"/>
    </row>
    <row r="4040" spans="1:22" customFormat="1" x14ac:dyDescent="0.2">
      <c r="A4040" t="s">
        <v>6</v>
      </c>
      <c r="B4040" t="s">
        <v>1853</v>
      </c>
    </row>
    <row r="4041" spans="1:22" customFormat="1" x14ac:dyDescent="0.2">
      <c r="A4041" t="s">
        <v>8</v>
      </c>
      <c r="B4041">
        <v>1</v>
      </c>
    </row>
    <row r="4042" spans="1:22" customFormat="1" x14ac:dyDescent="0.2">
      <c r="A4042" t="s">
        <v>9</v>
      </c>
      <c r="B4042" t="s">
        <v>73</v>
      </c>
    </row>
    <row r="4043" spans="1:22" customFormat="1" x14ac:dyDescent="0.2">
      <c r="A4043" t="s">
        <v>11</v>
      </c>
      <c r="B4043" t="s">
        <v>12</v>
      </c>
    </row>
    <row r="4044" spans="1:22" customFormat="1" x14ac:dyDescent="0.2">
      <c r="A4044" t="s">
        <v>13</v>
      </c>
      <c r="B4044" t="s">
        <v>14</v>
      </c>
    </row>
    <row r="4045" spans="1:22" customFormat="1" x14ac:dyDescent="0.2">
      <c r="A4045" t="s">
        <v>15</v>
      </c>
      <c r="B4045" t="s">
        <v>53</v>
      </c>
    </row>
    <row r="4046" spans="1:22" customFormat="1" x14ac:dyDescent="0.2">
      <c r="A4046" t="s">
        <v>17</v>
      </c>
    </row>
    <row r="4047" spans="1:22" s="2" customFormat="1" x14ac:dyDescent="0.2">
      <c r="A4047" s="2" t="s">
        <v>18</v>
      </c>
      <c r="B4047" s="2" t="s">
        <v>19</v>
      </c>
      <c r="C4047" s="2" t="s">
        <v>6</v>
      </c>
      <c r="D4047" s="2" t="s">
        <v>15</v>
      </c>
      <c r="E4047" s="2" t="s">
        <v>20</v>
      </c>
      <c r="F4047" s="2" t="s">
        <v>13</v>
      </c>
      <c r="G4047" s="2" t="s">
        <v>21</v>
      </c>
      <c r="H4047" s="2" t="s">
        <v>22</v>
      </c>
      <c r="I4047" s="2" t="s">
        <v>23</v>
      </c>
      <c r="J4047" s="2" t="s">
        <v>4</v>
      </c>
      <c r="K4047" s="2" t="s">
        <v>24</v>
      </c>
      <c r="L4047" s="2" t="s">
        <v>9</v>
      </c>
      <c r="M4047" s="2" t="s">
        <v>1925</v>
      </c>
      <c r="N4047" s="2" t="s">
        <v>1998</v>
      </c>
      <c r="O4047" s="2" t="s">
        <v>2002</v>
      </c>
      <c r="P4047" s="2" t="s">
        <v>2003</v>
      </c>
      <c r="Q4047" s="2" t="s">
        <v>2001</v>
      </c>
      <c r="R4047" s="2" t="s">
        <v>2000</v>
      </c>
      <c r="S4047" s="2" t="s">
        <v>2004</v>
      </c>
      <c r="T4047" s="2" t="s">
        <v>1502</v>
      </c>
      <c r="U4047" s="2" t="s">
        <v>2005</v>
      </c>
      <c r="V4047" s="2" t="s">
        <v>2006</v>
      </c>
    </row>
    <row r="4048" spans="1:22" customFormat="1" x14ac:dyDescent="0.2">
      <c r="A4048" t="s">
        <v>335</v>
      </c>
      <c r="B4048">
        <v>3.8502999999999998</v>
      </c>
      <c r="D4048" t="s">
        <v>30</v>
      </c>
      <c r="E4048" t="s">
        <v>336</v>
      </c>
      <c r="F4048" t="s">
        <v>27</v>
      </c>
      <c r="G4048">
        <v>2</v>
      </c>
      <c r="H4048">
        <v>1.348151067341848</v>
      </c>
      <c r="I4048">
        <v>4.3409845976280087E-2</v>
      </c>
      <c r="J4048" t="s">
        <v>337</v>
      </c>
    </row>
    <row r="4049" spans="1:22" customFormat="1" x14ac:dyDescent="0.2">
      <c r="A4049" t="s">
        <v>29</v>
      </c>
      <c r="B4049">
        <v>0.25026999999999999</v>
      </c>
      <c r="D4049" t="s">
        <v>30</v>
      </c>
      <c r="E4049" t="s">
        <v>31</v>
      </c>
      <c r="F4049" t="s">
        <v>27</v>
      </c>
      <c r="G4049">
        <v>2</v>
      </c>
      <c r="H4049">
        <v>-1.385214943900327</v>
      </c>
      <c r="I4049">
        <v>2.439508208471609E-2</v>
      </c>
      <c r="J4049" t="s">
        <v>358</v>
      </c>
    </row>
    <row r="4050" spans="1:22" customFormat="1" x14ac:dyDescent="0.2">
      <c r="A4050" t="s">
        <v>332</v>
      </c>
      <c r="B4050">
        <v>1</v>
      </c>
      <c r="C4050" t="str">
        <f>B4040</f>
        <v>SN</v>
      </c>
      <c r="D4050" t="s">
        <v>53</v>
      </c>
      <c r="E4050" t="s">
        <v>339</v>
      </c>
      <c r="F4050" t="s">
        <v>33</v>
      </c>
      <c r="G4050">
        <v>0</v>
      </c>
      <c r="H4050">
        <v>1</v>
      </c>
      <c r="L4050" t="s">
        <v>73</v>
      </c>
      <c r="M4050">
        <f>VLOOKUP(C4050,'extension - production vol'!$B$6:$D$235,3,0)</f>
        <v>11.491</v>
      </c>
    </row>
    <row r="4051" spans="1:22" customFormat="1" ht="16" x14ac:dyDescent="0.2">
      <c r="A4051" t="s">
        <v>1434</v>
      </c>
      <c r="B4051" s="4">
        <f t="shared" ref="B4051:B4077" si="439">P4051*V4051</f>
        <v>1.3626241437013229E-8</v>
      </c>
      <c r="C4051" t="s">
        <v>49</v>
      </c>
      <c r="D4051" t="s">
        <v>15</v>
      </c>
      <c r="F4051" t="s">
        <v>36</v>
      </c>
      <c r="G4051">
        <v>2</v>
      </c>
      <c r="H4051">
        <v>-18.46800298604678</v>
      </c>
      <c r="I4051">
        <v>9.798894162072011E-2</v>
      </c>
      <c r="J4051" t="s">
        <v>340</v>
      </c>
      <c r="L4051" t="s">
        <v>1434</v>
      </c>
      <c r="N4051" t="s">
        <v>2008</v>
      </c>
      <c r="O4051">
        <v>1</v>
      </c>
      <c r="P4051" s="4">
        <f>INDEX(parameters!$D$41:$AG$178,MATCH('PV (extension)'!B4040,parameters!$C$41:$C$178,0),MATCH('PV (extension)'!A4051,parameters!$D$5:$AG$5,0))/O4051</f>
        <v>0.10096416269840058</v>
      </c>
      <c r="Q4051" s="3" t="s">
        <v>1505</v>
      </c>
      <c r="R4051">
        <f>INDEX(parameters!$C$196:$EJ$198,MATCH('PV (extension)'!Q4051,parameters!$B$196:$B$198,0),MATCH('PV (extension)'!B4040,parameters!$C$195:$EJ$195,0))</f>
        <v>1583.234756102233</v>
      </c>
      <c r="S4051">
        <v>156</v>
      </c>
      <c r="T4051">
        <v>30</v>
      </c>
      <c r="U4051">
        <f t="shared" ref="U4051:U4077" si="440">T4051*S4051*R4051</f>
        <v>7409538.6585584506</v>
      </c>
      <c r="V4051">
        <f t="shared" ref="V4051:V4077" si="441">1/U4051</f>
        <v>1.3496116912015048E-7</v>
      </c>
    </row>
    <row r="4052" spans="1:22" customFormat="1" ht="16" x14ac:dyDescent="0.2">
      <c r="A4052" t="s">
        <v>1435</v>
      </c>
      <c r="B4052" s="4">
        <f t="shared" si="439"/>
        <v>7.1178546592602394E-9</v>
      </c>
      <c r="C4052" t="s">
        <v>49</v>
      </c>
      <c r="D4052" t="s">
        <v>15</v>
      </c>
      <c r="F4052" t="s">
        <v>36</v>
      </c>
      <c r="G4052">
        <v>2</v>
      </c>
      <c r="H4052">
        <v>-19.10362020104489</v>
      </c>
      <c r="I4052">
        <v>9.798894162072011E-2</v>
      </c>
      <c r="J4052" t="s">
        <v>340</v>
      </c>
      <c r="L4052" t="s">
        <v>1435</v>
      </c>
      <c r="N4052" t="s">
        <v>2008</v>
      </c>
      <c r="O4052">
        <v>1</v>
      </c>
      <c r="P4052" s="4">
        <f>INDEX(parameters!$D$41:$AG$178,MATCH('PV (extension)'!B4040,parameters!$C$41:$C$178,0),MATCH('PV (extension)'!A4052,parameters!$D$5:$AG$5,0))/O4052</f>
        <v>5.2740019263789135E-2</v>
      </c>
      <c r="Q4052" s="3" t="s">
        <v>1505</v>
      </c>
      <c r="R4052">
        <f>INDEX(parameters!$C$196:$EJ$198,MATCH('PV (extension)'!Q4052,parameters!$B$196:$B$198,0),MATCH('PV (extension)'!B4040,parameters!$C$195:$EJ$195,0))</f>
        <v>1583.234756102233</v>
      </c>
      <c r="S4052">
        <v>156</v>
      </c>
      <c r="T4052">
        <v>30</v>
      </c>
      <c r="U4052">
        <f t="shared" si="440"/>
        <v>7409538.6585584506</v>
      </c>
      <c r="V4052">
        <f t="shared" si="441"/>
        <v>1.3496116912015048E-7</v>
      </c>
    </row>
    <row r="4053" spans="1:22" customFormat="1" ht="16" x14ac:dyDescent="0.2">
      <c r="A4053" t="s">
        <v>1439</v>
      </c>
      <c r="B4053" s="4">
        <f t="shared" si="439"/>
        <v>6.3837395209171469E-9</v>
      </c>
      <c r="C4053" t="s">
        <v>49</v>
      </c>
      <c r="D4053" t="s">
        <v>15</v>
      </c>
      <c r="F4053" t="s">
        <v>36</v>
      </c>
      <c r="G4053">
        <v>2</v>
      </c>
      <c r="H4053">
        <v>-19.697439318003951</v>
      </c>
      <c r="I4053">
        <v>9.798894162072011E-2</v>
      </c>
      <c r="J4053" t="s">
        <v>340</v>
      </c>
      <c r="L4053" t="s">
        <v>1439</v>
      </c>
      <c r="N4053" t="s">
        <v>2008</v>
      </c>
      <c r="O4053">
        <v>1</v>
      </c>
      <c r="P4053" s="4">
        <f>INDEX(parameters!$D$41:$AG$178,MATCH('PV (extension)'!B4040,parameters!$C$41:$C$178,0),MATCH('PV (extension)'!A4053,parameters!$D$5:$AG$5,0))/O4053</f>
        <v>9.0962624550774995E-4</v>
      </c>
      <c r="Q4053" s="3" t="s">
        <v>1505</v>
      </c>
      <c r="R4053">
        <f>INDEX(parameters!$C$196:$EJ$198,MATCH('PV (extension)'!Q4053,parameters!$B$196:$B$198,0),MATCH('PV (extension)'!B4040,parameters!$C$195:$EJ$195,0))</f>
        <v>1583.234756102233</v>
      </c>
      <c r="S4053">
        <v>3</v>
      </c>
      <c r="T4053">
        <v>30</v>
      </c>
      <c r="U4053">
        <f t="shared" si="440"/>
        <v>142491.12804920095</v>
      </c>
      <c r="V4053">
        <f t="shared" si="441"/>
        <v>7.0179807942478257E-6</v>
      </c>
    </row>
    <row r="4054" spans="1:22" customFormat="1" ht="16" x14ac:dyDescent="0.2">
      <c r="A4054" t="s">
        <v>1440</v>
      </c>
      <c r="B4054" s="4">
        <f t="shared" si="439"/>
        <v>4.1636703535911848E-8</v>
      </c>
      <c r="C4054" t="s">
        <v>49</v>
      </c>
      <c r="D4054" t="s">
        <v>15</v>
      </c>
      <c r="F4054" t="s">
        <v>36</v>
      </c>
      <c r="G4054">
        <v>2</v>
      </c>
      <c r="H4054">
        <v>-16.692979911025031</v>
      </c>
      <c r="I4054">
        <v>9.798894162072011E-2</v>
      </c>
      <c r="J4054" t="s">
        <v>340</v>
      </c>
      <c r="L4054" t="s">
        <v>1440</v>
      </c>
      <c r="N4054" t="s">
        <v>2008</v>
      </c>
      <c r="O4054">
        <v>1</v>
      </c>
      <c r="P4054" s="4">
        <f>INDEX(parameters!$D$41:$AG$178,MATCH('PV (extension)'!B4040,parameters!$C$41:$C$178,0),MATCH('PV (extension)'!A4054,parameters!$D$5:$AG$5,0))/O4054</f>
        <v>5.9328608550822341E-3</v>
      </c>
      <c r="Q4054" s="3" t="s">
        <v>1505</v>
      </c>
      <c r="R4054">
        <f>INDEX(parameters!$C$196:$EJ$198,MATCH('PV (extension)'!Q4054,parameters!$B$196:$B$198,0),MATCH('PV (extension)'!B4040,parameters!$C$195:$EJ$195,0))</f>
        <v>1583.234756102233</v>
      </c>
      <c r="S4054">
        <v>3</v>
      </c>
      <c r="T4054">
        <v>30</v>
      </c>
      <c r="U4054">
        <f t="shared" si="440"/>
        <v>142491.12804920095</v>
      </c>
      <c r="V4054">
        <f t="shared" si="441"/>
        <v>7.0179807942478257E-6</v>
      </c>
    </row>
    <row r="4055" spans="1:22" customFormat="1" ht="16" x14ac:dyDescent="0.2">
      <c r="A4055" t="s">
        <v>1441</v>
      </c>
      <c r="B4055" s="4">
        <f t="shared" si="439"/>
        <v>6.4516017937741646E-10</v>
      </c>
      <c r="C4055" t="s">
        <v>35</v>
      </c>
      <c r="D4055" t="s">
        <v>15</v>
      </c>
      <c r="F4055" t="s">
        <v>36</v>
      </c>
      <c r="G4055">
        <v>2</v>
      </c>
      <c r="H4055">
        <v>-21.54326959350907</v>
      </c>
      <c r="I4055">
        <v>9.798894162072011E-2</v>
      </c>
      <c r="J4055" t="s">
        <v>340</v>
      </c>
      <c r="L4055" t="s">
        <v>1441</v>
      </c>
      <c r="N4055" t="s">
        <v>2008</v>
      </c>
      <c r="O4055">
        <v>1</v>
      </c>
      <c r="P4055" s="4">
        <f>INDEX(parameters!$D$41:$AG$178,MATCH('PV (extension)'!B4040,parameters!$C$41:$C$178,0),MATCH('PV (extension)'!A4055,parameters!$D$5:$AG$5,0))/O4055</f>
        <v>9.1929601731912907E-5</v>
      </c>
      <c r="Q4055" s="3" t="s">
        <v>1505</v>
      </c>
      <c r="R4055">
        <f>INDEX(parameters!$C$196:$EJ$198,MATCH('PV (extension)'!Q4055,parameters!$B$196:$B$198,0),MATCH('PV (extension)'!B4040,parameters!$C$195:$EJ$195,0))</f>
        <v>1583.234756102233</v>
      </c>
      <c r="S4055">
        <v>3</v>
      </c>
      <c r="T4055">
        <v>30</v>
      </c>
      <c r="U4055">
        <f t="shared" si="440"/>
        <v>142491.12804920095</v>
      </c>
      <c r="V4055">
        <f t="shared" si="441"/>
        <v>7.0179807942478257E-6</v>
      </c>
    </row>
    <row r="4056" spans="1:22" customFormat="1" ht="16" x14ac:dyDescent="0.2">
      <c r="A4056" t="s">
        <v>1442</v>
      </c>
      <c r="B4056" s="4">
        <f t="shared" si="439"/>
        <v>1.121599772971539E-8</v>
      </c>
      <c r="C4056" t="s">
        <v>35</v>
      </c>
      <c r="D4056" t="s">
        <v>15</v>
      </c>
      <c r="F4056" t="s">
        <v>36</v>
      </c>
      <c r="G4056">
        <v>2</v>
      </c>
      <c r="H4056">
        <v>-18.729872499892029</v>
      </c>
      <c r="I4056">
        <v>9.798894162072011E-2</v>
      </c>
      <c r="J4056" t="s">
        <v>340</v>
      </c>
      <c r="L4056" t="s">
        <v>1442</v>
      </c>
      <c r="N4056" t="s">
        <v>2008</v>
      </c>
      <c r="O4056">
        <v>1</v>
      </c>
      <c r="P4056" s="4">
        <f>INDEX(parameters!$D$41:$AG$178,MATCH('PV (extension)'!B4040,parameters!$C$41:$C$178,0),MATCH('PV (extension)'!A4056,parameters!$D$5:$AG$5,0))/O4056</f>
        <v>1.5981801687044229E-3</v>
      </c>
      <c r="Q4056" s="3" t="s">
        <v>1505</v>
      </c>
      <c r="R4056">
        <f>INDEX(parameters!$C$196:$EJ$198,MATCH('PV (extension)'!Q4056,parameters!$B$196:$B$198,0),MATCH('PV (extension)'!B4040,parameters!$C$195:$EJ$195,0))</f>
        <v>1583.234756102233</v>
      </c>
      <c r="S4056">
        <v>3</v>
      </c>
      <c r="T4056">
        <v>30</v>
      </c>
      <c r="U4056">
        <f t="shared" si="440"/>
        <v>142491.12804920095</v>
      </c>
      <c r="V4056">
        <f t="shared" si="441"/>
        <v>7.0179807942478257E-6</v>
      </c>
    </row>
    <row r="4057" spans="1:22" customFormat="1" x14ac:dyDescent="0.2">
      <c r="A4057" t="s">
        <v>1452</v>
      </c>
      <c r="B4057" s="4">
        <f t="shared" si="439"/>
        <v>3.5082275101337404E-10</v>
      </c>
      <c r="C4057" t="s">
        <v>35</v>
      </c>
      <c r="D4057" t="s">
        <v>15</v>
      </c>
      <c r="F4057" t="s">
        <v>36</v>
      </c>
      <c r="G4057">
        <v>2</v>
      </c>
      <c r="H4057">
        <v>-21.666568118067421</v>
      </c>
      <c r="I4057">
        <v>9.798894162072011E-2</v>
      </c>
      <c r="J4057" t="s">
        <v>340</v>
      </c>
      <c r="L4057" t="s">
        <v>1452</v>
      </c>
      <c r="N4057" t="s">
        <v>2008</v>
      </c>
      <c r="O4057">
        <v>1</v>
      </c>
      <c r="P4057" s="4">
        <f>INDEX(parameters!$D$41:$AG$178,MATCH('PV (extension)'!B4040,parameters!$C$41:$C$178,0),MATCH('PV (extension)'!A4057,parameters!$D$5:$AG$5,0))/O4057</f>
        <v>1.0104185757523119E-2</v>
      </c>
      <c r="Q4057" t="s">
        <v>1507</v>
      </c>
      <c r="R4057">
        <f>INDEX(parameters!$C$196:$EJ$198,MATCH('PV (extension)'!Q4057,parameters!$B$196:$B$198,0),MATCH('PV (extension)'!B4040,parameters!$C$195:$EJ$195,0))</f>
        <v>1684.2922937257799</v>
      </c>
      <c r="S4057">
        <v>570</v>
      </c>
      <c r="T4057">
        <v>30</v>
      </c>
      <c r="U4057">
        <f t="shared" si="440"/>
        <v>28801398.222710837</v>
      </c>
      <c r="V4057">
        <f t="shared" si="441"/>
        <v>3.4720536561015552E-8</v>
      </c>
    </row>
    <row r="4058" spans="1:22" customFormat="1" x14ac:dyDescent="0.2">
      <c r="A4058" t="s">
        <v>1453</v>
      </c>
      <c r="B4058" s="4">
        <f t="shared" si="439"/>
        <v>2.5771168857118083E-9</v>
      </c>
      <c r="C4058" t="s">
        <v>35</v>
      </c>
      <c r="D4058" t="s">
        <v>15</v>
      </c>
      <c r="F4058" t="s">
        <v>36</v>
      </c>
      <c r="G4058">
        <v>2</v>
      </c>
      <c r="H4058">
        <v>-21.47552628199886</v>
      </c>
      <c r="I4058">
        <v>9.798894162072011E-2</v>
      </c>
      <c r="J4058" t="s">
        <v>340</v>
      </c>
      <c r="L4058" t="s">
        <v>1453</v>
      </c>
      <c r="N4058" t="s">
        <v>2008</v>
      </c>
      <c r="O4058">
        <v>1</v>
      </c>
      <c r="P4058" s="4">
        <f>INDEX(parameters!$D$41:$AG$178,MATCH('PV (extension)'!B4040,parameters!$C$41:$C$178,0),MATCH('PV (extension)'!A4058,parameters!$D$5:$AG$5,0))/O4058</f>
        <v>7.4224569691858172E-2</v>
      </c>
      <c r="Q4058" t="s">
        <v>1507</v>
      </c>
      <c r="R4058">
        <f>INDEX(parameters!$C$196:$EJ$198,MATCH('PV (extension)'!Q4058,parameters!$B$196:$B$198,0),MATCH('PV (extension)'!B4040,parameters!$C$195:$EJ$195,0))</f>
        <v>1684.2922937257799</v>
      </c>
      <c r="S4058">
        <v>570</v>
      </c>
      <c r="T4058">
        <v>30</v>
      </c>
      <c r="U4058">
        <f t="shared" si="440"/>
        <v>28801398.222710837</v>
      </c>
      <c r="V4058">
        <f t="shared" si="441"/>
        <v>3.4720536561015552E-8</v>
      </c>
    </row>
    <row r="4059" spans="1:22" customFormat="1" x14ac:dyDescent="0.2">
      <c r="A4059" t="s">
        <v>1454</v>
      </c>
      <c r="B4059" s="4">
        <f t="shared" si="439"/>
        <v>2.7315610224733451E-11</v>
      </c>
      <c r="C4059" t="s">
        <v>35</v>
      </c>
      <c r="D4059" t="s">
        <v>15</v>
      </c>
      <c r="F4059" t="s">
        <v>36</v>
      </c>
      <c r="G4059">
        <v>2</v>
      </c>
      <c r="H4059">
        <v>-23.51240679473371</v>
      </c>
      <c r="I4059">
        <v>9.798894162072011E-2</v>
      </c>
      <c r="J4059" t="s">
        <v>340</v>
      </c>
      <c r="L4059" t="s">
        <v>1454</v>
      </c>
      <c r="N4059" t="s">
        <v>2008</v>
      </c>
      <c r="O4059">
        <v>1</v>
      </c>
      <c r="P4059" s="4">
        <f>INDEX(parameters!$D$41:$AG$178,MATCH('PV (extension)'!B4040,parameters!$C$41:$C$178,0),MATCH('PV (extension)'!A4059,parameters!$D$5:$AG$5,0))/O4059</f>
        <v>7.867277677789E-4</v>
      </c>
      <c r="Q4059" t="s">
        <v>1507</v>
      </c>
      <c r="R4059">
        <f>INDEX(parameters!$C$196:$EJ$198,MATCH('PV (extension)'!Q4059,parameters!$B$196:$B$198,0),MATCH('PV (extension)'!B4040,parameters!$C$195:$EJ$195,0))</f>
        <v>1684.2922937257799</v>
      </c>
      <c r="S4059">
        <v>570</v>
      </c>
      <c r="T4059">
        <v>30</v>
      </c>
      <c r="U4059">
        <f t="shared" si="440"/>
        <v>28801398.222710837</v>
      </c>
      <c r="V4059">
        <f t="shared" si="441"/>
        <v>3.4720536561015552E-8</v>
      </c>
    </row>
    <row r="4060" spans="1:22" customFormat="1" x14ac:dyDescent="0.2">
      <c r="A4060" t="s">
        <v>1455</v>
      </c>
      <c r="B4060" s="4">
        <f t="shared" si="439"/>
        <v>9.141147215558486E-9</v>
      </c>
      <c r="C4060" t="s">
        <v>35</v>
      </c>
      <c r="D4060" t="s">
        <v>15</v>
      </c>
      <c r="F4060" t="s">
        <v>36</v>
      </c>
      <c r="G4060">
        <v>2</v>
      </c>
      <c r="H4060">
        <v>-18.20082258362968</v>
      </c>
      <c r="I4060">
        <v>9.798894162072011E-2</v>
      </c>
      <c r="J4060" t="s">
        <v>340</v>
      </c>
      <c r="L4060" t="s">
        <v>1455</v>
      </c>
      <c r="N4060" t="s">
        <v>2008</v>
      </c>
      <c r="O4060">
        <v>1</v>
      </c>
      <c r="P4060" s="4">
        <f>INDEX(parameters!$D$41:$AG$178,MATCH('PV (extension)'!B4040,parameters!$C$41:$C$178,0),MATCH('PV (extension)'!A4060,parameters!$D$5:$AG$5,0))/O4060</f>
        <v>0.2632778211677243</v>
      </c>
      <c r="Q4060" t="s">
        <v>1507</v>
      </c>
      <c r="R4060">
        <f>INDEX(parameters!$C$196:$EJ$198,MATCH('PV (extension)'!Q4060,parameters!$B$196:$B$198,0),MATCH('PV (extension)'!B4040,parameters!$C$195:$EJ$195,0))</f>
        <v>1684.2922937257799</v>
      </c>
      <c r="S4060">
        <v>570</v>
      </c>
      <c r="T4060">
        <v>30</v>
      </c>
      <c r="U4060">
        <f t="shared" si="440"/>
        <v>28801398.222710837</v>
      </c>
      <c r="V4060">
        <f t="shared" si="441"/>
        <v>3.4720536561015552E-8</v>
      </c>
    </row>
    <row r="4061" spans="1:22" customFormat="1" x14ac:dyDescent="0.2">
      <c r="A4061" t="s">
        <v>1456</v>
      </c>
      <c r="B4061" s="4">
        <f t="shared" si="439"/>
        <v>4.8488580326828899E-9</v>
      </c>
      <c r="C4061" t="s">
        <v>35</v>
      </c>
      <c r="D4061" t="s">
        <v>15</v>
      </c>
      <c r="F4061" t="s">
        <v>36</v>
      </c>
      <c r="G4061">
        <v>2</v>
      </c>
      <c r="H4061">
        <v>-18.836468952383601</v>
      </c>
      <c r="I4061">
        <v>9.798894162072011E-2</v>
      </c>
      <c r="J4061" t="s">
        <v>340</v>
      </c>
      <c r="L4061" t="s">
        <v>1456</v>
      </c>
      <c r="N4061" t="s">
        <v>2008</v>
      </c>
      <c r="O4061">
        <v>1</v>
      </c>
      <c r="P4061" s="4">
        <f>INDEX(parameters!$D$41:$AG$178,MATCH('PV (extension)'!B4040,parameters!$C$41:$C$178,0),MATCH('PV (extension)'!A4061,parameters!$D$5:$AG$5,0))/O4061</f>
        <v>0.13965389112469015</v>
      </c>
      <c r="Q4061" t="s">
        <v>1507</v>
      </c>
      <c r="R4061">
        <f>INDEX(parameters!$C$196:$EJ$198,MATCH('PV (extension)'!Q4061,parameters!$B$196:$B$198,0),MATCH('PV (extension)'!B4040,parameters!$C$195:$EJ$195,0))</f>
        <v>1684.2922937257799</v>
      </c>
      <c r="S4061">
        <v>570</v>
      </c>
      <c r="T4061">
        <v>30</v>
      </c>
      <c r="U4061">
        <f t="shared" si="440"/>
        <v>28801398.222710837</v>
      </c>
      <c r="V4061">
        <f t="shared" si="441"/>
        <v>3.4720536561015552E-8</v>
      </c>
    </row>
    <row r="4062" spans="1:22" customFormat="1" ht="16" x14ac:dyDescent="0.2">
      <c r="A4062" t="s">
        <v>1461</v>
      </c>
      <c r="B4062" s="4">
        <f t="shared" si="439"/>
        <v>1.4962922530298827E-9</v>
      </c>
      <c r="C4062" t="s">
        <v>49</v>
      </c>
      <c r="D4062" t="s">
        <v>15</v>
      </c>
      <c r="F4062" t="s">
        <v>36</v>
      </c>
      <c r="G4062">
        <v>2</v>
      </c>
      <c r="H4062">
        <v>-20.658789817762049</v>
      </c>
      <c r="I4062">
        <v>9.798894162072011E-2</v>
      </c>
      <c r="J4062" t="s">
        <v>340</v>
      </c>
      <c r="L4062" t="s">
        <v>1461</v>
      </c>
      <c r="N4062" t="s">
        <v>2008</v>
      </c>
      <c r="O4062">
        <v>1</v>
      </c>
      <c r="P4062" s="4">
        <f>INDEX(parameters!$D$41:$AG$178,MATCH('PV (extension)'!B4040,parameters!$C$41:$C$178,0),MATCH('PV (extension)'!A4062,parameters!$D$5:$AG$5,0))/O4062</f>
        <v>6.6094595017907607E-3</v>
      </c>
      <c r="Q4062" s="3" t="s">
        <v>1505</v>
      </c>
      <c r="R4062">
        <f>INDEX(parameters!$C$196:$EJ$198,MATCH('PV (extension)'!Q4062,parameters!$B$196:$B$198,0),MATCH('PV (extension)'!B4040,parameters!$C$195:$EJ$195,0))</f>
        <v>1583.234756102233</v>
      </c>
      <c r="S4062">
        <v>93</v>
      </c>
      <c r="T4062">
        <v>30</v>
      </c>
      <c r="U4062">
        <f t="shared" si="440"/>
        <v>4417224.9695252301</v>
      </c>
      <c r="V4062">
        <f t="shared" si="441"/>
        <v>2.2638647723380082E-7</v>
      </c>
    </row>
    <row r="4063" spans="1:22" customFormat="1" ht="16" x14ac:dyDescent="0.2">
      <c r="A4063" t="s">
        <v>1457</v>
      </c>
      <c r="B4063" s="4">
        <f t="shared" si="439"/>
        <v>2.5371809314938654E-8</v>
      </c>
      <c r="C4063" t="s">
        <v>49</v>
      </c>
      <c r="D4063" t="s">
        <v>15</v>
      </c>
      <c r="F4063" t="s">
        <v>36</v>
      </c>
      <c r="G4063">
        <v>2</v>
      </c>
      <c r="H4063">
        <v>-17.845360350005858</v>
      </c>
      <c r="I4063">
        <v>9.798894162072011E-2</v>
      </c>
      <c r="J4063" t="s">
        <v>340</v>
      </c>
      <c r="L4063" t="s">
        <v>1457</v>
      </c>
      <c r="N4063" t="s">
        <v>2008</v>
      </c>
      <c r="O4063">
        <v>1</v>
      </c>
      <c r="P4063" s="4">
        <f>INDEX(parameters!$D$41:$AG$178,MATCH('PV (extension)'!B4040,parameters!$C$41:$C$178,0),MATCH('PV (extension)'!A4063,parameters!$D$5:$AG$5,0))/O4063</f>
        <v>0.11207298962797985</v>
      </c>
      <c r="Q4063" s="3" t="s">
        <v>1505</v>
      </c>
      <c r="R4063">
        <f>INDEX(parameters!$C$196:$EJ$198,MATCH('PV (extension)'!Q4063,parameters!$B$196:$B$198,0),MATCH('PV (extension)'!B4040,parameters!$C$195:$EJ$195,0))</f>
        <v>1583.234756102233</v>
      </c>
      <c r="S4063">
        <v>93</v>
      </c>
      <c r="T4063">
        <v>30</v>
      </c>
      <c r="U4063">
        <f t="shared" si="440"/>
        <v>4417224.9695252301</v>
      </c>
      <c r="V4063">
        <f t="shared" si="441"/>
        <v>2.2638647723380082E-7</v>
      </c>
    </row>
    <row r="4064" spans="1:22" customFormat="1" ht="16" x14ac:dyDescent="0.2">
      <c r="A4064" t="s">
        <v>1462</v>
      </c>
      <c r="B4064" s="4">
        <f t="shared" si="439"/>
        <v>7.9100490555435948E-10</v>
      </c>
      <c r="C4064" t="s">
        <v>49</v>
      </c>
      <c r="D4064" t="s">
        <v>15</v>
      </c>
      <c r="F4064" t="s">
        <v>36</v>
      </c>
      <c r="G4064">
        <v>2</v>
      </c>
      <c r="H4064">
        <v>-21.294425499752101</v>
      </c>
      <c r="I4064">
        <v>9.798894162072011E-2</v>
      </c>
      <c r="J4064" t="s">
        <v>340</v>
      </c>
      <c r="L4064" t="s">
        <v>1462</v>
      </c>
      <c r="N4064" t="s">
        <v>2008</v>
      </c>
      <c r="O4064">
        <v>1</v>
      </c>
      <c r="P4064" s="4">
        <f>INDEX(parameters!$D$41:$AG$178,MATCH('PV (extension)'!B4040,parameters!$C$41:$C$178,0),MATCH('PV (extension)'!A4064,parameters!$D$5:$AG$5,0))/O4064</f>
        <v>3.4940466198316628E-3</v>
      </c>
      <c r="Q4064" s="3" t="s">
        <v>1505</v>
      </c>
      <c r="R4064">
        <f>INDEX(parameters!$C$196:$EJ$198,MATCH('PV (extension)'!Q4064,parameters!$B$196:$B$198,0),MATCH('PV (extension)'!B4040,parameters!$C$195:$EJ$195,0))</f>
        <v>1583.234756102233</v>
      </c>
      <c r="S4064">
        <v>93</v>
      </c>
      <c r="T4064">
        <v>30</v>
      </c>
      <c r="U4064">
        <f t="shared" si="440"/>
        <v>4417224.9695252301</v>
      </c>
      <c r="V4064">
        <f t="shared" si="441"/>
        <v>2.2638647723380082E-7</v>
      </c>
    </row>
    <row r="4065" spans="1:22" customFormat="1" ht="16" x14ac:dyDescent="0.2">
      <c r="A4065" t="s">
        <v>1458</v>
      </c>
      <c r="B4065" s="4">
        <f t="shared" si="439"/>
        <v>1.3290020485882466E-8</v>
      </c>
      <c r="C4065" t="s">
        <v>49</v>
      </c>
      <c r="D4065" t="s">
        <v>15</v>
      </c>
      <c r="F4065" t="s">
        <v>36</v>
      </c>
      <c r="G4065">
        <v>2</v>
      </c>
      <c r="H4065">
        <v>-18.48100416113547</v>
      </c>
      <c r="I4065">
        <v>9.798894162072011E-2</v>
      </c>
      <c r="J4065" t="s">
        <v>340</v>
      </c>
      <c r="L4065" t="s">
        <v>1458</v>
      </c>
      <c r="N4065" t="s">
        <v>2008</v>
      </c>
      <c r="O4065">
        <v>1</v>
      </c>
      <c r="P4065" s="4">
        <f>INDEX(parameters!$D$41:$AG$178,MATCH('PV (extension)'!B4040,parameters!$C$41:$C$178,0),MATCH('PV (extension)'!A4065,parameters!$D$5:$AG$5,0))/O4065</f>
        <v>5.8705010335741853E-2</v>
      </c>
      <c r="Q4065" s="3" t="s">
        <v>1505</v>
      </c>
      <c r="R4065">
        <f>INDEX(parameters!$C$196:$EJ$198,MATCH('PV (extension)'!Q4065,parameters!$B$196:$B$198,0),MATCH('PV (extension)'!B4040,parameters!$C$195:$EJ$195,0))</f>
        <v>1583.234756102233</v>
      </c>
      <c r="S4065">
        <v>93</v>
      </c>
      <c r="T4065">
        <v>30</v>
      </c>
      <c r="U4065">
        <f t="shared" si="440"/>
        <v>4417224.9695252301</v>
      </c>
      <c r="V4065">
        <f t="shared" si="441"/>
        <v>2.2638647723380082E-7</v>
      </c>
    </row>
    <row r="4066" spans="1:22" customFormat="1" x14ac:dyDescent="0.2">
      <c r="A4066" t="s">
        <v>341</v>
      </c>
      <c r="B4066" s="4">
        <f t="shared" si="439"/>
        <v>3.2849217535050872E-8</v>
      </c>
      <c r="C4066" t="s">
        <v>359</v>
      </c>
      <c r="D4066" t="s">
        <v>15</v>
      </c>
      <c r="F4066" t="s">
        <v>36</v>
      </c>
      <c r="G4066">
        <v>2</v>
      </c>
      <c r="H4066">
        <v>-17.561299045251399</v>
      </c>
      <c r="I4066">
        <v>9.798894162072011E-2</v>
      </c>
      <c r="J4066" t="s">
        <v>340</v>
      </c>
      <c r="L4066" t="s">
        <v>341</v>
      </c>
      <c r="N4066" t="s">
        <v>2008</v>
      </c>
      <c r="O4066">
        <v>1</v>
      </c>
      <c r="P4066" s="4">
        <f>INDEX(parameters!$D$41:$AG$178,MATCH('PV (extension)'!B4040,parameters!$C$41:$C$178,0),MATCH('PV (extension)'!A4066,parameters!$D$5:$AG$5,0))/O4066</f>
        <v>3.2864644265829519E-3</v>
      </c>
      <c r="Q4066" t="s">
        <v>1506</v>
      </c>
      <c r="R4066">
        <f>INDEX(parameters!$C$196:$EJ$198,MATCH('PV (extension)'!Q4066,parameters!$B$196:$B$198,0),MATCH('PV (extension)'!B4040,parameters!$C$195:$EJ$195,0))</f>
        <v>1111.6329138590147</v>
      </c>
      <c r="S4066">
        <v>3</v>
      </c>
      <c r="T4066">
        <v>30</v>
      </c>
      <c r="U4066">
        <f t="shared" si="440"/>
        <v>100046.96224731133</v>
      </c>
      <c r="V4066">
        <f t="shared" si="441"/>
        <v>9.9953059796862953E-6</v>
      </c>
    </row>
    <row r="4067" spans="1:22" customFormat="1" x14ac:dyDescent="0.2">
      <c r="A4067" t="s">
        <v>342</v>
      </c>
      <c r="B4067" s="4">
        <f t="shared" si="439"/>
        <v>3.2216388270677008E-8</v>
      </c>
      <c r="C4067" t="s">
        <v>359</v>
      </c>
      <c r="D4067" t="s">
        <v>15</v>
      </c>
      <c r="F4067" t="s">
        <v>36</v>
      </c>
      <c r="G4067">
        <v>2</v>
      </c>
      <c r="H4067">
        <v>-17.561299045251399</v>
      </c>
      <c r="I4067">
        <v>9.798894162072011E-2</v>
      </c>
      <c r="J4067" t="s">
        <v>340</v>
      </c>
      <c r="L4067" t="s">
        <v>342</v>
      </c>
      <c r="N4067" t="s">
        <v>2008</v>
      </c>
      <c r="O4067">
        <v>1</v>
      </c>
      <c r="P4067" s="4">
        <f>INDEX(parameters!$D$41:$AG$178,MATCH('PV (extension)'!B4040,parameters!$C$41:$C$178,0),MATCH('PV (extension)'!A4067,parameters!$D$5:$AG$5,0))/O4067</f>
        <v>3.2231517810611459E-3</v>
      </c>
      <c r="Q4067" t="s">
        <v>1506</v>
      </c>
      <c r="R4067">
        <f>INDEX(parameters!$C$196:$EJ$198,MATCH('PV (extension)'!Q4067,parameters!$B$196:$B$198,0),MATCH('PV (extension)'!B4040,parameters!$C$195:$EJ$195,0))</f>
        <v>1111.6329138590147</v>
      </c>
      <c r="S4067">
        <v>3</v>
      </c>
      <c r="T4067">
        <v>30</v>
      </c>
      <c r="U4067">
        <f t="shared" si="440"/>
        <v>100046.96224731133</v>
      </c>
      <c r="V4067">
        <f t="shared" si="441"/>
        <v>9.9953059796862953E-6</v>
      </c>
    </row>
    <row r="4068" spans="1:22" customFormat="1" x14ac:dyDescent="0.2">
      <c r="A4068" t="s">
        <v>343</v>
      </c>
      <c r="B4068" s="4">
        <f t="shared" si="439"/>
        <v>1.7317740784571189E-8</v>
      </c>
      <c r="C4068" t="s">
        <v>359</v>
      </c>
      <c r="D4068" t="s">
        <v>15</v>
      </c>
      <c r="F4068" t="s">
        <v>36</v>
      </c>
      <c r="G4068">
        <v>2</v>
      </c>
      <c r="H4068">
        <v>-18.196897397350821</v>
      </c>
      <c r="I4068">
        <v>9.798894162072011E-2</v>
      </c>
      <c r="J4068" t="s">
        <v>340</v>
      </c>
      <c r="L4068" t="s">
        <v>343</v>
      </c>
      <c r="N4068" t="s">
        <v>2008</v>
      </c>
      <c r="O4068">
        <v>1</v>
      </c>
      <c r="P4068" s="4">
        <f>INDEX(parameters!$D$41:$AG$178,MATCH('PV (extension)'!B4040,parameters!$C$41:$C$178,0),MATCH('PV (extension)'!A4068,parameters!$D$5:$AG$5,0))/O4068</f>
        <v>1.7325873584827175E-3</v>
      </c>
      <c r="Q4068" t="s">
        <v>1506</v>
      </c>
      <c r="R4068">
        <f>INDEX(parameters!$C$196:$EJ$198,MATCH('PV (extension)'!Q4068,parameters!$B$196:$B$198,0),MATCH('PV (extension)'!B4040,parameters!$C$195:$EJ$195,0))</f>
        <v>1111.6329138590147</v>
      </c>
      <c r="S4068">
        <v>3</v>
      </c>
      <c r="T4068">
        <v>30</v>
      </c>
      <c r="U4068">
        <f t="shared" si="440"/>
        <v>100046.96224731133</v>
      </c>
      <c r="V4068">
        <f t="shared" si="441"/>
        <v>9.9953059796862953E-6</v>
      </c>
    </row>
    <row r="4069" spans="1:22" customFormat="1" x14ac:dyDescent="0.2">
      <c r="A4069" t="s">
        <v>344</v>
      </c>
      <c r="B4069" s="4">
        <f t="shared" si="439"/>
        <v>1.7302756629456247E-8</v>
      </c>
      <c r="C4069" t="s">
        <v>359</v>
      </c>
      <c r="D4069" t="s">
        <v>15</v>
      </c>
      <c r="F4069" t="s">
        <v>36</v>
      </c>
      <c r="G4069">
        <v>2</v>
      </c>
      <c r="H4069">
        <v>-18.196897397350821</v>
      </c>
      <c r="I4069">
        <v>9.798894162072011E-2</v>
      </c>
      <c r="J4069" t="s">
        <v>340</v>
      </c>
      <c r="L4069" t="s">
        <v>344</v>
      </c>
      <c r="N4069" t="s">
        <v>2008</v>
      </c>
      <c r="O4069">
        <v>1</v>
      </c>
      <c r="P4069" s="4">
        <f>INDEX(parameters!$D$41:$AG$178,MATCH('PV (extension)'!B4040,parameters!$C$41:$C$178,0),MATCH('PV (extension)'!A4069,parameters!$D$5:$AG$5,0))/O4069</f>
        <v>1.7310882392816251E-3</v>
      </c>
      <c r="Q4069" t="s">
        <v>1506</v>
      </c>
      <c r="R4069">
        <f>INDEX(parameters!$C$196:$EJ$198,MATCH('PV (extension)'!Q4069,parameters!$B$196:$B$198,0),MATCH('PV (extension)'!B4040,parameters!$C$195:$EJ$195,0))</f>
        <v>1111.6329138590147</v>
      </c>
      <c r="S4069">
        <v>3</v>
      </c>
      <c r="T4069">
        <v>30</v>
      </c>
      <c r="U4069">
        <f t="shared" si="440"/>
        <v>100046.96224731133</v>
      </c>
      <c r="V4069">
        <f t="shared" si="441"/>
        <v>9.9953059796862953E-6</v>
      </c>
    </row>
    <row r="4070" spans="1:22" customFormat="1" ht="16" x14ac:dyDescent="0.2">
      <c r="A4070" t="s">
        <v>345</v>
      </c>
      <c r="B4070" s="4">
        <f t="shared" si="439"/>
        <v>3.5528576773560724E-7</v>
      </c>
      <c r="C4070" t="s">
        <v>359</v>
      </c>
      <c r="D4070" t="s">
        <v>15</v>
      </c>
      <c r="F4070" t="s">
        <v>36</v>
      </c>
      <c r="G4070">
        <v>2</v>
      </c>
      <c r="H4070">
        <v>-15.20991773919472</v>
      </c>
      <c r="I4070">
        <v>9.798894162072011E-2</v>
      </c>
      <c r="J4070" t="s">
        <v>340</v>
      </c>
      <c r="L4070" t="s">
        <v>345</v>
      </c>
      <c r="N4070" t="s">
        <v>2008</v>
      </c>
      <c r="O4070">
        <v>1</v>
      </c>
      <c r="P4070" s="4">
        <f>INDEX(parameters!$D$41:$AG$178,MATCH('PV (extension)'!B4040,parameters!$C$41:$C$178,0),MATCH('PV (extension)'!A4070,parameters!$D$5:$AG$5,0))/O4070</f>
        <v>5.0625069824473082E-2</v>
      </c>
      <c r="Q4070" s="3" t="s">
        <v>1505</v>
      </c>
      <c r="R4070">
        <f>INDEX(parameters!$C$196:$EJ$198,MATCH('PV (extension)'!Q4070,parameters!$B$196:$B$198,0),MATCH('PV (extension)'!B4040,parameters!$C$195:$EJ$195,0))</f>
        <v>1583.234756102233</v>
      </c>
      <c r="S4070">
        <v>3</v>
      </c>
      <c r="T4070">
        <v>30</v>
      </c>
      <c r="U4070">
        <f t="shared" si="440"/>
        <v>142491.12804920095</v>
      </c>
      <c r="V4070">
        <f t="shared" si="441"/>
        <v>7.0179807942478257E-6</v>
      </c>
    </row>
    <row r="4071" spans="1:22" customFormat="1" ht="16" x14ac:dyDescent="0.2">
      <c r="A4071" t="s">
        <v>346</v>
      </c>
      <c r="B4071" s="4">
        <f t="shared" si="439"/>
        <v>1.8545402423322649E-7</v>
      </c>
      <c r="C4071" t="s">
        <v>359</v>
      </c>
      <c r="D4071" t="s">
        <v>15</v>
      </c>
      <c r="F4071" t="s">
        <v>36</v>
      </c>
      <c r="G4071">
        <v>2</v>
      </c>
      <c r="H4071">
        <v>-15.845552597349339</v>
      </c>
      <c r="I4071">
        <v>9.798894162072011E-2</v>
      </c>
      <c r="J4071" t="s">
        <v>340</v>
      </c>
      <c r="L4071" t="s">
        <v>346</v>
      </c>
      <c r="N4071" t="s">
        <v>2008</v>
      </c>
      <c r="O4071">
        <v>1</v>
      </c>
      <c r="P4071" s="4">
        <f>INDEX(parameters!$D$41:$AG$178,MATCH('PV (extension)'!B4040,parameters!$C$41:$C$178,0),MATCH('PV (extension)'!A4071,parameters!$D$5:$AG$5,0))/O4071</f>
        <v>2.6425553114256296E-2</v>
      </c>
      <c r="Q4071" s="3" t="s">
        <v>1505</v>
      </c>
      <c r="R4071">
        <f>INDEX(parameters!$C$196:$EJ$198,MATCH('PV (extension)'!Q4071,parameters!$B$196:$B$198,0),MATCH('PV (extension)'!B4040,parameters!$C$195:$EJ$195,0))</f>
        <v>1583.234756102233</v>
      </c>
      <c r="S4071">
        <v>3</v>
      </c>
      <c r="T4071">
        <v>30</v>
      </c>
      <c r="U4071">
        <f t="shared" si="440"/>
        <v>142491.12804920095</v>
      </c>
      <c r="V4071">
        <f t="shared" si="441"/>
        <v>7.0179807942478257E-6</v>
      </c>
    </row>
    <row r="4072" spans="1:22" customFormat="1" ht="16" x14ac:dyDescent="0.2">
      <c r="A4072" t="s">
        <v>347</v>
      </c>
      <c r="B4072" s="4">
        <f t="shared" si="439"/>
        <v>1.0257800181136226E-7</v>
      </c>
      <c r="C4072" t="s">
        <v>49</v>
      </c>
      <c r="D4072" t="s">
        <v>15</v>
      </c>
      <c r="F4072" t="s">
        <v>36</v>
      </c>
      <c r="G4072">
        <v>2</v>
      </c>
      <c r="H4072">
        <v>-16.884050111477411</v>
      </c>
      <c r="I4072">
        <v>9.798894162072011E-2</v>
      </c>
      <c r="J4072" t="s">
        <v>340</v>
      </c>
      <c r="L4072" t="s">
        <v>347</v>
      </c>
      <c r="N4072" t="s">
        <v>2008</v>
      </c>
      <c r="O4072">
        <v>1</v>
      </c>
      <c r="P4072" s="4">
        <f>INDEX(parameters!$D$41:$AG$178,MATCH('PV (extension)'!B4040,parameters!$C$41:$C$178,0),MATCH('PV (extension)'!A4072,parameters!$D$5:$AG$5,0))/O4072</f>
        <v>1.4616455191133988E-2</v>
      </c>
      <c r="Q4072" s="3" t="s">
        <v>1505</v>
      </c>
      <c r="R4072">
        <f>INDEX(parameters!$C$196:$EJ$198,MATCH('PV (extension)'!Q4072,parameters!$B$196:$B$198,0),MATCH('PV (extension)'!B4040,parameters!$C$195:$EJ$195,0))</f>
        <v>1583.234756102233</v>
      </c>
      <c r="S4072">
        <v>3</v>
      </c>
      <c r="T4072">
        <v>30</v>
      </c>
      <c r="U4072">
        <f t="shared" si="440"/>
        <v>142491.12804920095</v>
      </c>
      <c r="V4072">
        <f t="shared" si="441"/>
        <v>7.0179807942478257E-6</v>
      </c>
    </row>
    <row r="4073" spans="1:22" customFormat="1" ht="16" x14ac:dyDescent="0.2">
      <c r="A4073" t="s">
        <v>348</v>
      </c>
      <c r="B4073" s="4">
        <f t="shared" si="439"/>
        <v>2.872248377106134E-9</v>
      </c>
      <c r="C4073" t="s">
        <v>49</v>
      </c>
      <c r="D4073" t="s">
        <v>15</v>
      </c>
      <c r="F4073" t="s">
        <v>36</v>
      </c>
      <c r="G4073">
        <v>2</v>
      </c>
      <c r="H4073">
        <v>-19.506396550885459</v>
      </c>
      <c r="I4073">
        <v>9.798894162072011E-2</v>
      </c>
      <c r="J4073" t="s">
        <v>340</v>
      </c>
      <c r="L4073" t="s">
        <v>348</v>
      </c>
      <c r="N4073" t="s">
        <v>2008</v>
      </c>
      <c r="O4073">
        <v>1</v>
      </c>
      <c r="P4073" s="4">
        <f>INDEX(parameters!$D$41:$AG$178,MATCH('PV (extension)'!B4040,parameters!$C$41:$C$178,0),MATCH('PV (extension)'!A4073,parameters!$D$5:$AG$5,0))/O4073</f>
        <v>4.0926991129133978E-4</v>
      </c>
      <c r="Q4073" s="3" t="s">
        <v>1505</v>
      </c>
      <c r="R4073">
        <f>INDEX(parameters!$C$196:$EJ$198,MATCH('PV (extension)'!Q4073,parameters!$B$196:$B$198,0),MATCH('PV (extension)'!B4040,parameters!$C$195:$EJ$195,0))</f>
        <v>1583.234756102233</v>
      </c>
      <c r="S4073">
        <v>3</v>
      </c>
      <c r="T4073">
        <v>30</v>
      </c>
      <c r="U4073">
        <f t="shared" si="440"/>
        <v>142491.12804920095</v>
      </c>
      <c r="V4073">
        <f t="shared" si="441"/>
        <v>7.0179807942478257E-6</v>
      </c>
    </row>
    <row r="4074" spans="1:22" customFormat="1" ht="16" x14ac:dyDescent="0.2">
      <c r="A4074" t="s">
        <v>349</v>
      </c>
      <c r="B4074" s="4">
        <f t="shared" si="439"/>
        <v>1.7064196340683328E-8</v>
      </c>
      <c r="C4074" t="s">
        <v>359</v>
      </c>
      <c r="D4074" t="s">
        <v>15</v>
      </c>
      <c r="F4074" t="s">
        <v>36</v>
      </c>
      <c r="G4074">
        <v>2</v>
      </c>
      <c r="H4074">
        <v>-18.220764878757461</v>
      </c>
      <c r="I4074">
        <v>9.798894162072011E-2</v>
      </c>
      <c r="J4074" t="s">
        <v>340</v>
      </c>
      <c r="L4074" t="s">
        <v>349</v>
      </c>
      <c r="N4074" t="s">
        <v>2008</v>
      </c>
      <c r="O4074">
        <v>1</v>
      </c>
      <c r="P4074" s="4">
        <f>INDEX(parameters!$D$41:$AG$178,MATCH('PV (extension)'!B4040,parameters!$C$41:$C$178,0),MATCH('PV (extension)'!A4074,parameters!$D$5:$AG$5,0))/O4074</f>
        <v>2.4314965858370148E-3</v>
      </c>
      <c r="Q4074" s="3" t="s">
        <v>1505</v>
      </c>
      <c r="R4074">
        <f>INDEX(parameters!$C$196:$EJ$198,MATCH('PV (extension)'!Q4074,parameters!$B$196:$B$198,0),MATCH('PV (extension)'!B4040,parameters!$C$195:$EJ$195,0))</f>
        <v>1583.234756102233</v>
      </c>
      <c r="S4074">
        <v>3</v>
      </c>
      <c r="T4074">
        <v>30</v>
      </c>
      <c r="U4074">
        <f t="shared" si="440"/>
        <v>142491.12804920095</v>
      </c>
      <c r="V4074">
        <f t="shared" si="441"/>
        <v>7.0179807942478257E-6</v>
      </c>
    </row>
    <row r="4075" spans="1:22" customFormat="1" ht="16" x14ac:dyDescent="0.2">
      <c r="A4075" t="s">
        <v>350</v>
      </c>
      <c r="B4075" s="4">
        <f t="shared" si="439"/>
        <v>2.9207843044787188E-7</v>
      </c>
      <c r="C4075" t="s">
        <v>359</v>
      </c>
      <c r="D4075" t="s">
        <v>15</v>
      </c>
      <c r="F4075" t="s">
        <v>36</v>
      </c>
      <c r="G4075">
        <v>2</v>
      </c>
      <c r="H4075">
        <v>-15.40735416199742</v>
      </c>
      <c r="I4075">
        <v>9.798894162072011E-2</v>
      </c>
      <c r="J4075" t="s">
        <v>340</v>
      </c>
      <c r="L4075" t="s">
        <v>350</v>
      </c>
      <c r="N4075" t="s">
        <v>2008</v>
      </c>
      <c r="O4075">
        <v>1</v>
      </c>
      <c r="P4075" s="4">
        <f>INDEX(parameters!$D$41:$AG$178,MATCH('PV (extension)'!B4040,parameters!$C$41:$C$178,0),MATCH('PV (extension)'!A4075,parameters!$D$5:$AG$5,0))/O4075</f>
        <v>4.1618585033357351E-2</v>
      </c>
      <c r="Q4075" s="3" t="s">
        <v>1505</v>
      </c>
      <c r="R4075">
        <f>INDEX(parameters!$C$196:$EJ$198,MATCH('PV (extension)'!Q4075,parameters!$B$196:$B$198,0),MATCH('PV (extension)'!B4040,parameters!$C$195:$EJ$195,0))</f>
        <v>1583.234756102233</v>
      </c>
      <c r="S4075">
        <v>3</v>
      </c>
      <c r="T4075">
        <v>30</v>
      </c>
      <c r="U4075">
        <f t="shared" si="440"/>
        <v>142491.12804920095</v>
      </c>
      <c r="V4075">
        <f t="shared" si="441"/>
        <v>7.0179807942478257E-6</v>
      </c>
    </row>
    <row r="4076" spans="1:22" customFormat="1" ht="16" x14ac:dyDescent="0.2">
      <c r="A4076" t="s">
        <v>351</v>
      </c>
      <c r="B4076" s="4">
        <f t="shared" si="439"/>
        <v>9.0183645006200666E-9</v>
      </c>
      <c r="C4076" t="s">
        <v>359</v>
      </c>
      <c r="D4076" t="s">
        <v>15</v>
      </c>
      <c r="F4076" t="s">
        <v>36</v>
      </c>
      <c r="G4076">
        <v>2</v>
      </c>
      <c r="H4076">
        <v>-18.856367974250119</v>
      </c>
      <c r="I4076">
        <v>9.798894162072011E-2</v>
      </c>
      <c r="J4076" t="s">
        <v>340</v>
      </c>
      <c r="L4076" t="s">
        <v>351</v>
      </c>
      <c r="N4076" t="s">
        <v>2008</v>
      </c>
      <c r="O4076">
        <v>1</v>
      </c>
      <c r="P4076" s="4">
        <f>INDEX(parameters!$D$41:$AG$178,MATCH('PV (extension)'!B4040,parameters!$C$41:$C$178,0),MATCH('PV (extension)'!A4076,parameters!$D$5:$AG$5,0))/O4076</f>
        <v>1.2850369308522222E-3</v>
      </c>
      <c r="Q4076" s="3" t="s">
        <v>1505</v>
      </c>
      <c r="R4076">
        <f>INDEX(parameters!$C$196:$EJ$198,MATCH('PV (extension)'!Q4076,parameters!$B$196:$B$198,0),MATCH('PV (extension)'!B4040,parameters!$C$195:$EJ$195,0))</f>
        <v>1583.234756102233</v>
      </c>
      <c r="S4076">
        <v>3</v>
      </c>
      <c r="T4076">
        <v>30</v>
      </c>
      <c r="U4076">
        <f t="shared" si="440"/>
        <v>142491.12804920095</v>
      </c>
      <c r="V4076">
        <f t="shared" si="441"/>
        <v>7.0179807942478257E-6</v>
      </c>
    </row>
    <row r="4077" spans="1:22" customFormat="1" ht="16" x14ac:dyDescent="0.2">
      <c r="A4077" t="s">
        <v>352</v>
      </c>
      <c r="B4077" s="4">
        <f t="shared" si="439"/>
        <v>1.5264220591812082E-7</v>
      </c>
      <c r="C4077" t="s">
        <v>359</v>
      </c>
      <c r="D4077" t="s">
        <v>15</v>
      </c>
      <c r="F4077" t="s">
        <v>36</v>
      </c>
      <c r="G4077">
        <v>2</v>
      </c>
      <c r="H4077">
        <v>-16.042988178471511</v>
      </c>
      <c r="I4077">
        <v>9.798894162072011E-2</v>
      </c>
      <c r="J4077" t="s">
        <v>340</v>
      </c>
      <c r="L4077" t="s">
        <v>352</v>
      </c>
      <c r="N4077" t="s">
        <v>2008</v>
      </c>
      <c r="O4077">
        <v>1</v>
      </c>
      <c r="P4077" s="4">
        <f>INDEX(parameters!$D$41:$AG$178,MATCH('PV (extension)'!B4040,parameters!$C$41:$C$178,0),MATCH('PV (extension)'!A4077,parameters!$D$5:$AG$5,0))/O4077</f>
        <v>2.1750160109191456E-2</v>
      </c>
      <c r="Q4077" s="3" t="s">
        <v>1505</v>
      </c>
      <c r="R4077">
        <f>INDEX(parameters!$C$196:$EJ$198,MATCH('PV (extension)'!Q4077,parameters!$B$196:$B$198,0),MATCH('PV (extension)'!B4040,parameters!$C$195:$EJ$195,0))</f>
        <v>1583.234756102233</v>
      </c>
      <c r="S4077">
        <v>3</v>
      </c>
      <c r="T4077">
        <v>30</v>
      </c>
      <c r="U4077">
        <f t="shared" si="440"/>
        <v>142491.12804920095</v>
      </c>
      <c r="V4077">
        <f t="shared" si="441"/>
        <v>7.0179807942478257E-6</v>
      </c>
    </row>
    <row r="4078" spans="1:22" customFormat="1" x14ac:dyDescent="0.2">
      <c r="A4078" t="s">
        <v>442</v>
      </c>
      <c r="B4078">
        <v>2.0720999999999999E-3</v>
      </c>
      <c r="C4078" t="s">
        <v>42</v>
      </c>
      <c r="D4078" t="s">
        <v>16</v>
      </c>
      <c r="F4078" t="s">
        <v>36</v>
      </c>
      <c r="G4078">
        <v>2</v>
      </c>
      <c r="H4078">
        <v>-6.1791926932012373</v>
      </c>
      <c r="I4078">
        <v>4.3409845976280087E-2</v>
      </c>
      <c r="J4078" t="s">
        <v>353</v>
      </c>
      <c r="L4078" t="s">
        <v>443</v>
      </c>
    </row>
    <row r="4079" spans="1:22" customFormat="1" x14ac:dyDescent="0.2">
      <c r="A4079" t="s">
        <v>354</v>
      </c>
      <c r="B4079">
        <v>-1.8648999999999999E-6</v>
      </c>
      <c r="C4079" t="s">
        <v>49</v>
      </c>
      <c r="D4079" t="s">
        <v>250</v>
      </c>
      <c r="F4079" t="s">
        <v>36</v>
      </c>
      <c r="G4079">
        <v>2</v>
      </c>
      <c r="H4079">
        <v>-13.19230312560901</v>
      </c>
      <c r="I4079">
        <v>4.3409845976280087E-2</v>
      </c>
      <c r="J4079" t="s">
        <v>353</v>
      </c>
      <c r="K4079" t="b">
        <v>1</v>
      </c>
      <c r="L4079" t="s">
        <v>355</v>
      </c>
    </row>
    <row r="4080" spans="1:22" customFormat="1" x14ac:dyDescent="0.2"/>
    <row r="4081" spans="1:19" s="2" customFormat="1" x14ac:dyDescent="0.2">
      <c r="A4081" s="2" t="s">
        <v>2</v>
      </c>
      <c r="B4081" s="2" t="s">
        <v>1459</v>
      </c>
    </row>
    <row r="4082" spans="1:19" x14ac:dyDescent="0.2">
      <c r="A4082" s="29" t="s">
        <v>4</v>
      </c>
      <c r="B408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")&amp;HLOOKUP(B4083,parameters!$C$195:$EJ$198,2,0)&amp;" kWh/kWp.
Annual output, Facade: "&amp;HLOOKUP(B4083,parameters!$C$195:$EJ$198,3,0)&amp;" kWh/kWp.
Annual output, Open-ground: "&amp;HLOOKUP(B4083,parameters!$C$195:$EJ$198,4,0)&amp;_xlfn._LONGTEXT("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")&amp;VLOOKUP(B4083,'extension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1579.0457879598 kWh/kWp.
Annual output, Facade: 1108.69172346113 kWh/kWp.
Annual output, Open-ground: 1679.83594463808 kWh/kWp.
Amount of solar energy transformed to electricity. Waste heat emission due to losses of electricity in the system.
Technology:  Electricity production with grid-connected photovoltaic power plants.
Time period:  Time of publications
Production volume: 35.7 GWh in 2025.
Sampling:  Statistical data and model calculations
Extrapolations:  Use of PV technology data investigated for other countries (Switzerland). Correction of average yield with Swiss data.
Uncertainty:  None
Author: Romain Sacchi, PSI, romain.sacchi@psi.ch</v>
      </c>
    </row>
    <row r="4083" spans="1:19" customFormat="1" x14ac:dyDescent="0.2">
      <c r="A4083" t="s">
        <v>6</v>
      </c>
      <c r="B4083" t="s">
        <v>1616</v>
      </c>
    </row>
    <row r="4084" spans="1:19" customFormat="1" x14ac:dyDescent="0.2">
      <c r="A4084" t="s">
        <v>8</v>
      </c>
      <c r="B4084">
        <v>1</v>
      </c>
    </row>
    <row r="4085" spans="1:19" customFormat="1" x14ac:dyDescent="0.2">
      <c r="A4085" t="s">
        <v>9</v>
      </c>
      <c r="B4085" t="s">
        <v>73</v>
      </c>
    </row>
    <row r="4086" spans="1:19" customFormat="1" x14ac:dyDescent="0.2">
      <c r="A4086" t="s">
        <v>11</v>
      </c>
      <c r="B4086" t="s">
        <v>12</v>
      </c>
    </row>
    <row r="4087" spans="1:19" customFormat="1" x14ac:dyDescent="0.2">
      <c r="A4087" t="s">
        <v>13</v>
      </c>
      <c r="B4087" t="s">
        <v>14</v>
      </c>
    </row>
    <row r="4088" spans="1:19" customFormat="1" x14ac:dyDescent="0.2">
      <c r="A4088" t="s">
        <v>15</v>
      </c>
      <c r="B4088" t="s">
        <v>53</v>
      </c>
    </row>
    <row r="4089" spans="1:19" customFormat="1" x14ac:dyDescent="0.2">
      <c r="A4089" t="s">
        <v>17</v>
      </c>
    </row>
    <row r="4090" spans="1:19" s="2" customFormat="1" x14ac:dyDescent="0.2">
      <c r="A4090" s="2" t="s">
        <v>18</v>
      </c>
      <c r="B4090" s="2" t="s">
        <v>19</v>
      </c>
      <c r="C4090" s="2" t="s">
        <v>6</v>
      </c>
      <c r="D4090" s="2" t="s">
        <v>15</v>
      </c>
      <c r="E4090" s="2" t="s">
        <v>20</v>
      </c>
      <c r="F4090" s="2" t="s">
        <v>13</v>
      </c>
      <c r="G4090" s="2" t="s">
        <v>21</v>
      </c>
      <c r="H4090" s="2" t="s">
        <v>9</v>
      </c>
      <c r="I4090" s="2" t="s">
        <v>4</v>
      </c>
      <c r="J4090" s="2" t="s">
        <v>1925</v>
      </c>
      <c r="K4090" s="2" t="s">
        <v>1998</v>
      </c>
      <c r="L4090" s="2" t="s">
        <v>2002</v>
      </c>
      <c r="M4090" s="2" t="s">
        <v>2003</v>
      </c>
      <c r="N4090" s="2" t="s">
        <v>2001</v>
      </c>
      <c r="O4090" s="2" t="s">
        <v>2000</v>
      </c>
      <c r="P4090" s="2" t="s">
        <v>2004</v>
      </c>
      <c r="Q4090" s="2" t="s">
        <v>1502</v>
      </c>
      <c r="R4090" s="2" t="s">
        <v>2005</v>
      </c>
      <c r="S4090" s="2" t="s">
        <v>2006</v>
      </c>
    </row>
    <row r="4091" spans="1:19" customFormat="1" x14ac:dyDescent="0.2">
      <c r="A4091" t="s">
        <v>335</v>
      </c>
      <c r="B4091">
        <v>3.8502999999999998</v>
      </c>
      <c r="D4091" t="s">
        <v>30</v>
      </c>
      <c r="E4091" t="s">
        <v>336</v>
      </c>
      <c r="F4091" t="s">
        <v>27</v>
      </c>
      <c r="G4091">
        <v>0</v>
      </c>
      <c r="I4091" t="s">
        <v>337</v>
      </c>
    </row>
    <row r="4092" spans="1:19" customFormat="1" x14ac:dyDescent="0.2">
      <c r="A4092" t="s">
        <v>29</v>
      </c>
      <c r="B4092">
        <v>0.25026999999999999</v>
      </c>
      <c r="D4092" t="s">
        <v>30</v>
      </c>
      <c r="E4092" t="s">
        <v>31</v>
      </c>
      <c r="F4092" t="s">
        <v>27</v>
      </c>
      <c r="G4092">
        <v>0</v>
      </c>
      <c r="I4092" t="s">
        <v>338</v>
      </c>
    </row>
    <row r="4093" spans="1:19" customFormat="1" x14ac:dyDescent="0.2">
      <c r="A4093" t="s">
        <v>1459</v>
      </c>
      <c r="B4093">
        <v>1</v>
      </c>
      <c r="C4093" t="str">
        <f>B4083</f>
        <v>BF</v>
      </c>
      <c r="D4093" t="s">
        <v>53</v>
      </c>
      <c r="E4093" t="s">
        <v>339</v>
      </c>
      <c r="F4093" t="s">
        <v>33</v>
      </c>
      <c r="G4093">
        <v>0</v>
      </c>
      <c r="H4093" t="s">
        <v>73</v>
      </c>
      <c r="J4093">
        <f>VLOOKUP(C4093,'extension - production vol'!$B$6:$D$235,3,0)</f>
        <v>35.700000000000003</v>
      </c>
    </row>
    <row r="4094" spans="1:19" customFormat="1" ht="16" x14ac:dyDescent="0.2">
      <c r="A4094" t="s">
        <v>1439</v>
      </c>
      <c r="B4094" s="4">
        <f t="shared" ref="B4094:B4109" si="442">M4094*S4094</f>
        <v>3.6026139030966051E-8</v>
      </c>
      <c r="C4094" t="s">
        <v>49</v>
      </c>
      <c r="D4094" t="s">
        <v>15</v>
      </c>
      <c r="F4094" t="s">
        <v>36</v>
      </c>
      <c r="G4094">
        <v>0</v>
      </c>
      <c r="H4094" t="s">
        <v>1439</v>
      </c>
      <c r="I4094" t="s">
        <v>340</v>
      </c>
      <c r="K4094" t="s">
        <v>1999</v>
      </c>
      <c r="L4094">
        <f>IF(K4094="residential",VLOOKUP(B4083,parameters!$C$41:$AG$178,18,0),IF(K4094="commercial",1-VLOOKUP(B4083,parameters!$C$41:$AG$178,18,0),1))</f>
        <v>0.17766751537682748</v>
      </c>
      <c r="M4094" s="4">
        <f>INDEX(parameters!$D$41:$AG$178,MATCH('PV (extension)'!B4083,parameters!$C$41:$C$178,0),MATCH('PV (extension)'!A4094,parameters!$D$5:$AG$5,0))/L4094</f>
        <v>5.119823078397083E-3</v>
      </c>
      <c r="N4094" s="3" t="s">
        <v>1505</v>
      </c>
      <c r="O4094">
        <f>INDEX(parameters!$C$196:$EJ$198,MATCH('PV (extension)'!N4094,parameters!$B$196:$B$198,0),MATCH('PV (extension)'!B4083,parameters!$C$195:$EJ$195,0))</f>
        <v>1579.0457879597952</v>
      </c>
      <c r="P4094">
        <v>3</v>
      </c>
      <c r="Q4094">
        <v>30</v>
      </c>
      <c r="R4094">
        <f>Q4094*P4094*O4094</f>
        <v>142114.12091638157</v>
      </c>
      <c r="S4094">
        <f>1/R4094</f>
        <v>7.0365984291482856E-6</v>
      </c>
    </row>
    <row r="4095" spans="1:19" customFormat="1" ht="16" x14ac:dyDescent="0.2">
      <c r="A4095" t="s">
        <v>1440</v>
      </c>
      <c r="B4095" s="4">
        <f t="shared" si="442"/>
        <v>2.3497350815472667E-7</v>
      </c>
      <c r="C4095" t="s">
        <v>49</v>
      </c>
      <c r="D4095" t="s">
        <v>15</v>
      </c>
      <c r="F4095" t="s">
        <v>36</v>
      </c>
      <c r="G4095">
        <v>0</v>
      </c>
      <c r="H4095" t="s">
        <v>1440</v>
      </c>
      <c r="I4095" t="s">
        <v>340</v>
      </c>
      <c r="K4095" t="s">
        <v>1999</v>
      </c>
      <c r="L4095">
        <f>L4094</f>
        <v>0.17766751537682748</v>
      </c>
      <c r="M4095" s="4">
        <f>INDEX(parameters!$D$41:$AG$178,MATCH('PV (extension)'!B4083,parameters!$C$41:$C$178,0),MATCH('PV (extension)'!A4095,parameters!$D$5:$AG$5,0))/L4095</f>
        <v>3.3393053550047194E-2</v>
      </c>
      <c r="N4095" s="3" t="s">
        <v>1505</v>
      </c>
      <c r="O4095">
        <f>INDEX(parameters!$C$196:$EJ$198,MATCH('PV (extension)'!N4095,parameters!$B$196:$B$198,0),MATCH('PV (extension)'!B4083,parameters!$C$195:$EJ$195,0))</f>
        <v>1579.0457879597952</v>
      </c>
      <c r="P4095">
        <v>3</v>
      </c>
      <c r="Q4095">
        <v>30</v>
      </c>
      <c r="R4095">
        <f t="shared" ref="R4095:R4109" si="443">Q4095*P4095*O4095</f>
        <v>142114.12091638157</v>
      </c>
      <c r="S4095">
        <f t="shared" ref="S4095:S4109" si="444">1/R4095</f>
        <v>7.0365984291482856E-6</v>
      </c>
    </row>
    <row r="4096" spans="1:19" customFormat="1" ht="16" x14ac:dyDescent="0.2">
      <c r="A4096" t="s">
        <v>1441</v>
      </c>
      <c r="B4096" s="4">
        <f t="shared" si="442"/>
        <v>3.6409114506217433E-9</v>
      </c>
      <c r="C4096" t="s">
        <v>35</v>
      </c>
      <c r="D4096" t="s">
        <v>15</v>
      </c>
      <c r="F4096" t="s">
        <v>36</v>
      </c>
      <c r="G4096">
        <v>0</v>
      </c>
      <c r="H4096" t="s">
        <v>1441</v>
      </c>
      <c r="I4096" t="s">
        <v>340</v>
      </c>
      <c r="K4096" t="s">
        <v>1999</v>
      </c>
      <c r="L4096">
        <f t="shared" ref="L4096:L4109" si="445">L4095</f>
        <v>0.17766751537682748</v>
      </c>
      <c r="M4096" s="4">
        <f>INDEX(parameters!$D$41:$AG$178,MATCH('PV (extension)'!B4083,parameters!$C$41:$C$178,0),MATCH('PV (extension)'!A4096,parameters!$D$5:$AG$5,0))/L4096</f>
        <v>5.1742493013949662E-4</v>
      </c>
      <c r="N4096" s="3" t="s">
        <v>1505</v>
      </c>
      <c r="O4096">
        <f>INDEX(parameters!$C$196:$EJ$198,MATCH('PV (extension)'!N4096,parameters!$B$196:$B$198,0),MATCH('PV (extension)'!B4083,parameters!$C$195:$EJ$195,0))</f>
        <v>1579.0457879597952</v>
      </c>
      <c r="P4096">
        <v>3</v>
      </c>
      <c r="Q4096">
        <v>30</v>
      </c>
      <c r="R4096">
        <f t="shared" si="443"/>
        <v>142114.12091638157</v>
      </c>
      <c r="S4096">
        <f t="shared" si="444"/>
        <v>7.0365984291482856E-6</v>
      </c>
    </row>
    <row r="4097" spans="1:19" customFormat="1" ht="16" x14ac:dyDescent="0.2">
      <c r="A4097" t="s">
        <v>1442</v>
      </c>
      <c r="B4097" s="4">
        <f t="shared" si="442"/>
        <v>6.3296613569169255E-8</v>
      </c>
      <c r="C4097" t="s">
        <v>35</v>
      </c>
      <c r="D4097" t="s">
        <v>15</v>
      </c>
      <c r="F4097" t="s">
        <v>36</v>
      </c>
      <c r="G4097">
        <v>0</v>
      </c>
      <c r="H4097" t="s">
        <v>1442</v>
      </c>
      <c r="I4097" t="s">
        <v>340</v>
      </c>
      <c r="K4097" t="s">
        <v>1999</v>
      </c>
      <c r="L4097">
        <f t="shared" si="445"/>
        <v>0.17766751537682748</v>
      </c>
      <c r="M4097" s="4">
        <f>INDEX(parameters!$D$41:$AG$178,MATCH('PV (extension)'!B4083,parameters!$C$41:$C$178,0),MATCH('PV (extension)'!A4097,parameters!$D$5:$AG$5,0))/L4097</f>
        <v>8.9953425943663963E-3</v>
      </c>
      <c r="N4097" s="3" t="s">
        <v>1505</v>
      </c>
      <c r="O4097">
        <f>INDEX(parameters!$C$196:$EJ$198,MATCH('PV (extension)'!N4097,parameters!$B$196:$B$198,0),MATCH('PV (extension)'!B4083,parameters!$C$195:$EJ$195,0))</f>
        <v>1579.0457879597952</v>
      </c>
      <c r="P4097">
        <v>3</v>
      </c>
      <c r="Q4097">
        <v>30</v>
      </c>
      <c r="R4097">
        <f t="shared" si="443"/>
        <v>142114.12091638157</v>
      </c>
      <c r="S4097">
        <f t="shared" si="444"/>
        <v>7.0365984291482856E-6</v>
      </c>
    </row>
    <row r="4098" spans="1:19" customFormat="1" x14ac:dyDescent="0.2">
      <c r="A4098" t="s">
        <v>341</v>
      </c>
      <c r="B4098" s="4">
        <f t="shared" si="442"/>
        <v>1.8538201223570103E-7</v>
      </c>
      <c r="C4098" t="s">
        <v>35</v>
      </c>
      <c r="D4098" t="s">
        <v>15</v>
      </c>
      <c r="F4098" t="s">
        <v>36</v>
      </c>
      <c r="G4098">
        <v>0</v>
      </c>
      <c r="H4098" t="s">
        <v>341</v>
      </c>
      <c r="I4098" t="s">
        <v>340</v>
      </c>
      <c r="K4098" t="s">
        <v>1999</v>
      </c>
      <c r="L4098">
        <f t="shared" si="445"/>
        <v>0.17766751537682748</v>
      </c>
      <c r="M4098" s="4">
        <f>INDEX(parameters!$D$41:$AG$178,MATCH('PV (extension)'!B4083,parameters!$C$41:$C$178,0),MATCH('PV (extension)'!A4098,parameters!$D$5:$AG$5,0))/L4098</f>
        <v>1.8497835237986298E-2</v>
      </c>
      <c r="N4098" t="s">
        <v>1506</v>
      </c>
      <c r="O4098">
        <f>INDEX(parameters!$C$196:$EJ$198,MATCH('PV (extension)'!N4098,parameters!$B$196:$B$198,0),MATCH('PV (extension)'!B4083,parameters!$C$195:$EJ$195,0))</f>
        <v>1108.6917234611328</v>
      </c>
      <c r="P4098">
        <v>3</v>
      </c>
      <c r="Q4098">
        <v>30</v>
      </c>
      <c r="R4098">
        <f t="shared" si="443"/>
        <v>99782.25511150196</v>
      </c>
      <c r="S4098">
        <f t="shared" si="444"/>
        <v>1.0021822005150587E-5</v>
      </c>
    </row>
    <row r="4099" spans="1:19" customFormat="1" x14ac:dyDescent="0.2">
      <c r="A4099" t="s">
        <v>342</v>
      </c>
      <c r="B4099" s="4">
        <f t="shared" si="442"/>
        <v>1.8181068934783963E-7</v>
      </c>
      <c r="C4099" t="s">
        <v>35</v>
      </c>
      <c r="D4099" t="s">
        <v>15</v>
      </c>
      <c r="F4099" t="s">
        <v>36</v>
      </c>
      <c r="G4099">
        <v>0</v>
      </c>
      <c r="H4099" t="s">
        <v>342</v>
      </c>
      <c r="I4099" t="s">
        <v>340</v>
      </c>
      <c r="K4099" t="s">
        <v>1999</v>
      </c>
      <c r="L4099">
        <f t="shared" si="445"/>
        <v>0.17766751537682748</v>
      </c>
      <c r="M4099" s="4">
        <f>INDEX(parameters!$D$41:$AG$178,MATCH('PV (extension)'!B4083,parameters!$C$41:$C$178,0),MATCH('PV (extension)'!A4099,parameters!$D$5:$AG$5,0))/L4099</f>
        <v>1.8141480586504166E-2</v>
      </c>
      <c r="N4099" t="s">
        <v>1506</v>
      </c>
      <c r="O4099">
        <f>INDEX(parameters!$C$196:$EJ$198,MATCH('PV (extension)'!N4099,parameters!$B$196:$B$198,0),MATCH('PV (extension)'!B4083,parameters!$C$195:$EJ$195,0))</f>
        <v>1108.6917234611328</v>
      </c>
      <c r="P4099">
        <v>3</v>
      </c>
      <c r="Q4099">
        <v>30</v>
      </c>
      <c r="R4099">
        <f t="shared" si="443"/>
        <v>99782.25511150196</v>
      </c>
      <c r="S4099">
        <f t="shared" si="444"/>
        <v>1.0021822005150587E-5</v>
      </c>
    </row>
    <row r="4100" spans="1:19" customFormat="1" x14ac:dyDescent="0.2">
      <c r="A4100" t="s">
        <v>343</v>
      </c>
      <c r="B4100" s="4">
        <f t="shared" si="442"/>
        <v>9.773132740816449E-8</v>
      </c>
      <c r="C4100" t="s">
        <v>35</v>
      </c>
      <c r="D4100" t="s">
        <v>15</v>
      </c>
      <c r="F4100" t="s">
        <v>36</v>
      </c>
      <c r="G4100">
        <v>0</v>
      </c>
      <c r="H4100" t="s">
        <v>343</v>
      </c>
      <c r="I4100" t="s">
        <v>340</v>
      </c>
      <c r="K4100" t="s">
        <v>1999</v>
      </c>
      <c r="L4100">
        <f t="shared" si="445"/>
        <v>0.17766751537682748</v>
      </c>
      <c r="M4100" s="4">
        <f>INDEX(parameters!$D$41:$AG$178,MATCH('PV (extension)'!B4083,parameters!$C$41:$C$178,0),MATCH('PV (extension)'!A4100,parameters!$D$5:$AG$5,0))/L4100</f>
        <v>9.7518522438271929E-3</v>
      </c>
      <c r="N4100" t="s">
        <v>1506</v>
      </c>
      <c r="O4100">
        <f>INDEX(parameters!$C$196:$EJ$198,MATCH('PV (extension)'!N4100,parameters!$B$196:$B$198,0),MATCH('PV (extension)'!B4083,parameters!$C$195:$EJ$195,0))</f>
        <v>1108.6917234611328</v>
      </c>
      <c r="P4100">
        <v>3</v>
      </c>
      <c r="Q4100">
        <v>30</v>
      </c>
      <c r="R4100">
        <f t="shared" si="443"/>
        <v>99782.25511150196</v>
      </c>
      <c r="S4100">
        <f t="shared" si="444"/>
        <v>1.0021822005150587E-5</v>
      </c>
    </row>
    <row r="4101" spans="1:19" customFormat="1" x14ac:dyDescent="0.2">
      <c r="A4101" t="s">
        <v>344</v>
      </c>
      <c r="B4101" s="4">
        <f t="shared" si="442"/>
        <v>9.7646765490551212E-8</v>
      </c>
      <c r="C4101" t="s">
        <v>35</v>
      </c>
      <c r="D4101" t="s">
        <v>15</v>
      </c>
      <c r="F4101" t="s">
        <v>36</v>
      </c>
      <c r="G4101">
        <v>0</v>
      </c>
      <c r="H4101" t="s">
        <v>344</v>
      </c>
      <c r="I4101" t="s">
        <v>340</v>
      </c>
      <c r="K4101" t="s">
        <v>1999</v>
      </c>
      <c r="L4101">
        <f t="shared" si="445"/>
        <v>0.17766751537682748</v>
      </c>
      <c r="M4101" s="4">
        <f>INDEX(parameters!$D$41:$AG$178,MATCH('PV (extension)'!B4083,parameters!$C$41:$C$178,0),MATCH('PV (extension)'!A4101,parameters!$D$5:$AG$5,0))/L4101</f>
        <v>9.7434144649911868E-3</v>
      </c>
      <c r="N4101" t="s">
        <v>1506</v>
      </c>
      <c r="O4101">
        <f>INDEX(parameters!$C$196:$EJ$198,MATCH('PV (extension)'!N4101,parameters!$B$196:$B$198,0),MATCH('PV (extension)'!B4083,parameters!$C$195:$EJ$195,0))</f>
        <v>1108.6917234611328</v>
      </c>
      <c r="P4101">
        <v>3</v>
      </c>
      <c r="Q4101">
        <v>30</v>
      </c>
      <c r="R4101">
        <f t="shared" si="443"/>
        <v>99782.25511150196</v>
      </c>
      <c r="S4101">
        <f t="shared" si="444"/>
        <v>1.0021822005150587E-5</v>
      </c>
    </row>
    <row r="4102" spans="1:19" customFormat="1" ht="16" x14ac:dyDescent="0.2">
      <c r="A4102" t="s">
        <v>345</v>
      </c>
      <c r="B4102" s="4">
        <f t="shared" si="442"/>
        <v>2.0050276835743438E-6</v>
      </c>
      <c r="C4102" t="s">
        <v>35</v>
      </c>
      <c r="D4102" t="s">
        <v>15</v>
      </c>
      <c r="F4102" t="s">
        <v>36</v>
      </c>
      <c r="G4102">
        <v>0</v>
      </c>
      <c r="H4102" t="s">
        <v>345</v>
      </c>
      <c r="I4102" t="s">
        <v>340</v>
      </c>
      <c r="K4102" t="s">
        <v>1999</v>
      </c>
      <c r="L4102">
        <f t="shared" si="445"/>
        <v>0.17766751537682748</v>
      </c>
      <c r="M4102" s="4">
        <f>INDEX(parameters!$D$41:$AG$178,MATCH('PV (extension)'!B4083,parameters!$C$41:$C$178,0),MATCH('PV (extension)'!A4102,parameters!$D$5:$AG$5,0))/L4102</f>
        <v>0.28494274666417674</v>
      </c>
      <c r="N4102" s="3" t="s">
        <v>1505</v>
      </c>
      <c r="O4102">
        <f>INDEX(parameters!$C$196:$EJ$198,MATCH('PV (extension)'!N4102,parameters!$B$196:$B$198,0),MATCH('PV (extension)'!B4083,parameters!$C$195:$EJ$195,0))</f>
        <v>1579.0457879597952</v>
      </c>
      <c r="P4102">
        <v>3</v>
      </c>
      <c r="Q4102">
        <v>30</v>
      </c>
      <c r="R4102">
        <f t="shared" si="443"/>
        <v>142114.12091638157</v>
      </c>
      <c r="S4102">
        <f t="shared" si="444"/>
        <v>7.0365984291482856E-6</v>
      </c>
    </row>
    <row r="4103" spans="1:19" customFormat="1" ht="16" x14ac:dyDescent="0.2">
      <c r="A4103" t="s">
        <v>346</v>
      </c>
      <c r="B4103" s="4">
        <f t="shared" si="442"/>
        <v>1.0465954068123513E-6</v>
      </c>
      <c r="C4103" t="s">
        <v>35</v>
      </c>
      <c r="D4103" t="s">
        <v>15</v>
      </c>
      <c r="F4103" t="s">
        <v>36</v>
      </c>
      <c r="G4103">
        <v>0</v>
      </c>
      <c r="H4103" t="s">
        <v>346</v>
      </c>
      <c r="I4103" t="s">
        <v>340</v>
      </c>
      <c r="K4103" t="s">
        <v>1999</v>
      </c>
      <c r="L4103">
        <f t="shared" si="445"/>
        <v>0.17766751537682748</v>
      </c>
      <c r="M4103" s="4">
        <f>INDEX(parameters!$D$41:$AG$178,MATCH('PV (extension)'!B4083,parameters!$C$41:$C$178,0),MATCH('PV (extension)'!A4103,parameters!$D$5:$AG$5,0))/L4103</f>
        <v>0.14873598619426004</v>
      </c>
      <c r="N4103" s="3" t="s">
        <v>1505</v>
      </c>
      <c r="O4103">
        <f>INDEX(parameters!$C$196:$EJ$198,MATCH('PV (extension)'!N4103,parameters!$B$196:$B$198,0),MATCH('PV (extension)'!B4083,parameters!$C$195:$EJ$195,0))</f>
        <v>1579.0457879597952</v>
      </c>
      <c r="P4103">
        <v>3</v>
      </c>
      <c r="Q4103">
        <v>30</v>
      </c>
      <c r="R4103">
        <f t="shared" si="443"/>
        <v>142114.12091638157</v>
      </c>
      <c r="S4103">
        <f t="shared" si="444"/>
        <v>7.0365984291482856E-6</v>
      </c>
    </row>
    <row r="4104" spans="1:19" customFormat="1" ht="16" x14ac:dyDescent="0.2">
      <c r="A4104" t="s">
        <v>347</v>
      </c>
      <c r="B4104" s="4">
        <f t="shared" si="442"/>
        <v>5.7889099996421788E-7</v>
      </c>
      <c r="C4104" t="s">
        <v>49</v>
      </c>
      <c r="D4104" t="s">
        <v>15</v>
      </c>
      <c r="F4104" t="s">
        <v>36</v>
      </c>
      <c r="G4104">
        <v>0</v>
      </c>
      <c r="H4104" t="s">
        <v>347</v>
      </c>
      <c r="I4104" t="s">
        <v>340</v>
      </c>
      <c r="K4104" t="s">
        <v>1999</v>
      </c>
      <c r="L4104">
        <f t="shared" si="445"/>
        <v>0.17766751537682748</v>
      </c>
      <c r="M4104" s="4">
        <f>INDEX(parameters!$D$41:$AG$178,MATCH('PV (extension)'!B4083,parameters!$C$41:$C$178,0),MATCH('PV (extension)'!A4104,parameters!$D$5:$AG$5,0))/L4104</f>
        <v>8.2268585566319899E-2</v>
      </c>
      <c r="N4104" s="3" t="s">
        <v>1505</v>
      </c>
      <c r="O4104">
        <f>INDEX(parameters!$C$196:$EJ$198,MATCH('PV (extension)'!N4104,parameters!$B$196:$B$198,0),MATCH('PV (extension)'!B4083,parameters!$C$195:$EJ$195,0))</f>
        <v>1579.0457879597952</v>
      </c>
      <c r="P4104">
        <v>3</v>
      </c>
      <c r="Q4104">
        <v>30</v>
      </c>
      <c r="R4104">
        <f t="shared" si="443"/>
        <v>142114.12091638157</v>
      </c>
      <c r="S4104">
        <f t="shared" si="444"/>
        <v>7.0365984291482856E-6</v>
      </c>
    </row>
    <row r="4105" spans="1:19" customFormat="1" ht="16" x14ac:dyDescent="0.2">
      <c r="A4105" t="s">
        <v>348</v>
      </c>
      <c r="B4105" s="4">
        <f t="shared" si="442"/>
        <v>1.6209311019981259E-8</v>
      </c>
      <c r="C4105" t="s">
        <v>49</v>
      </c>
      <c r="D4105" t="s">
        <v>15</v>
      </c>
      <c r="F4105" t="s">
        <v>36</v>
      </c>
      <c r="G4105">
        <v>0</v>
      </c>
      <c r="H4105" t="s">
        <v>348</v>
      </c>
      <c r="I4105" t="s">
        <v>340</v>
      </c>
      <c r="K4105" t="s">
        <v>1999</v>
      </c>
      <c r="L4105">
        <f t="shared" si="445"/>
        <v>0.17766751537682748</v>
      </c>
      <c r="M4105" s="4">
        <f>INDEX(parameters!$D$41:$AG$178,MATCH('PV (extension)'!B4083,parameters!$C$41:$C$178,0),MATCH('PV (extension)'!A4105,parameters!$D$5:$AG$5,0))/L4105</f>
        <v>2.3035719862648527E-3</v>
      </c>
      <c r="N4105" s="3" t="s">
        <v>1505</v>
      </c>
      <c r="O4105">
        <f>INDEX(parameters!$C$196:$EJ$198,MATCH('PV (extension)'!N4105,parameters!$B$196:$B$198,0),MATCH('PV (extension)'!B4083,parameters!$C$195:$EJ$195,0))</f>
        <v>1579.0457879597952</v>
      </c>
      <c r="P4105">
        <v>3</v>
      </c>
      <c r="Q4105">
        <v>30</v>
      </c>
      <c r="R4105">
        <f t="shared" si="443"/>
        <v>142114.12091638157</v>
      </c>
      <c r="S4105">
        <f t="shared" si="444"/>
        <v>7.0365984291482856E-6</v>
      </c>
    </row>
    <row r="4106" spans="1:19" customFormat="1" ht="16" x14ac:dyDescent="0.2">
      <c r="A4106" t="s">
        <v>349</v>
      </c>
      <c r="B4106" s="4">
        <f t="shared" si="442"/>
        <v>9.63004689973375E-8</v>
      </c>
      <c r="C4106" t="s">
        <v>35</v>
      </c>
      <c r="D4106" t="s">
        <v>15</v>
      </c>
      <c r="F4106" t="s">
        <v>36</v>
      </c>
      <c r="G4106">
        <v>0</v>
      </c>
      <c r="H4106" t="s">
        <v>349</v>
      </c>
      <c r="I4106" t="s">
        <v>340</v>
      </c>
      <c r="K4106" t="s">
        <v>1999</v>
      </c>
      <c r="L4106">
        <f t="shared" si="445"/>
        <v>0.17766751537682748</v>
      </c>
      <c r="M4106" s="4">
        <f>INDEX(parameters!$D$41:$AG$178,MATCH('PV (extension)'!B4083,parameters!$C$41:$C$178,0),MATCH('PV (extension)'!A4106,parameters!$D$5:$AG$5,0))/L4106</f>
        <v>1.3685656495391874E-2</v>
      </c>
      <c r="N4106" s="3" t="s">
        <v>1505</v>
      </c>
      <c r="O4106">
        <f>INDEX(parameters!$C$196:$EJ$198,MATCH('PV (extension)'!N4106,parameters!$B$196:$B$198,0),MATCH('PV (extension)'!B4083,parameters!$C$195:$EJ$195,0))</f>
        <v>1579.0457879597952</v>
      </c>
      <c r="P4106">
        <v>3</v>
      </c>
      <c r="Q4106">
        <v>30</v>
      </c>
      <c r="R4106">
        <f t="shared" si="443"/>
        <v>142114.12091638157</v>
      </c>
      <c r="S4106">
        <f t="shared" si="444"/>
        <v>7.0365984291482856E-6</v>
      </c>
    </row>
    <row r="4107" spans="1:19" customFormat="1" ht="16" x14ac:dyDescent="0.2">
      <c r="A4107" t="s">
        <v>350</v>
      </c>
      <c r="B4107" s="4">
        <f t="shared" si="442"/>
        <v>1.6483219762935484E-6</v>
      </c>
      <c r="C4107" t="s">
        <v>35</v>
      </c>
      <c r="D4107" t="s">
        <v>15</v>
      </c>
      <c r="F4107" t="s">
        <v>36</v>
      </c>
      <c r="G4107">
        <v>0</v>
      </c>
      <c r="H4107" t="s">
        <v>350</v>
      </c>
      <c r="I4107" t="s">
        <v>340</v>
      </c>
      <c r="K4107" t="s">
        <v>1999</v>
      </c>
      <c r="L4107">
        <f t="shared" si="445"/>
        <v>0.17766751537682748</v>
      </c>
      <c r="M4107" s="4">
        <f>INDEX(parameters!$D$41:$AG$178,MATCH('PV (extension)'!B4083,parameters!$C$41:$C$178,0),MATCH('PV (extension)'!A4107,parameters!$D$5:$AG$5,0))/L4107</f>
        <v>0.23424982864811036</v>
      </c>
      <c r="N4107" s="3" t="s">
        <v>1505</v>
      </c>
      <c r="O4107">
        <f>INDEX(parameters!$C$196:$EJ$198,MATCH('PV (extension)'!N4107,parameters!$B$196:$B$198,0),MATCH('PV (extension)'!B4083,parameters!$C$195:$EJ$195,0))</f>
        <v>1579.0457879597952</v>
      </c>
      <c r="P4107">
        <v>3</v>
      </c>
      <c r="Q4107">
        <v>30</v>
      </c>
      <c r="R4107">
        <f t="shared" si="443"/>
        <v>142114.12091638157</v>
      </c>
      <c r="S4107">
        <f t="shared" si="444"/>
        <v>7.0365984291482856E-6</v>
      </c>
    </row>
    <row r="4108" spans="1:19" customFormat="1" ht="16" x14ac:dyDescent="0.2">
      <c r="A4108" t="s">
        <v>351</v>
      </c>
      <c r="B4108" s="4">
        <f t="shared" si="442"/>
        <v>5.089444083153781E-8</v>
      </c>
      <c r="C4108" t="s">
        <v>35</v>
      </c>
      <c r="D4108" t="s">
        <v>15</v>
      </c>
      <c r="F4108" t="s">
        <v>36</v>
      </c>
      <c r="G4108">
        <v>0</v>
      </c>
      <c r="H4108" t="s">
        <v>351</v>
      </c>
      <c r="I4108" t="s">
        <v>340</v>
      </c>
      <c r="K4108" t="s">
        <v>1999</v>
      </c>
      <c r="L4108">
        <f t="shared" si="445"/>
        <v>0.17766751537682748</v>
      </c>
      <c r="M4108" s="4">
        <f>INDEX(parameters!$D$41:$AG$178,MATCH('PV (extension)'!B4083,parameters!$C$41:$C$178,0),MATCH('PV (extension)'!A4108,parameters!$D$5:$AG$5,0))/L4108</f>
        <v>7.2328187183047909E-3</v>
      </c>
      <c r="N4108" s="3" t="s">
        <v>1505</v>
      </c>
      <c r="O4108">
        <f>INDEX(parameters!$C$196:$EJ$198,MATCH('PV (extension)'!N4108,parameters!$B$196:$B$198,0),MATCH('PV (extension)'!B4083,parameters!$C$195:$EJ$195,0))</f>
        <v>1579.0457879597952</v>
      </c>
      <c r="P4108">
        <v>3</v>
      </c>
      <c r="Q4108">
        <v>30</v>
      </c>
      <c r="R4108">
        <f t="shared" si="443"/>
        <v>142114.12091638157</v>
      </c>
      <c r="S4108">
        <f t="shared" si="444"/>
        <v>7.0365984291482856E-6</v>
      </c>
    </row>
    <row r="4109" spans="1:19" customFormat="1" ht="16" x14ac:dyDescent="0.2">
      <c r="A4109" t="s">
        <v>352</v>
      </c>
      <c r="B4109" s="4">
        <f t="shared" si="442"/>
        <v>8.6142445417470881E-7</v>
      </c>
      <c r="C4109" t="s">
        <v>35</v>
      </c>
      <c r="D4109" t="s">
        <v>15</v>
      </c>
      <c r="F4109" t="s">
        <v>36</v>
      </c>
      <c r="G4109">
        <v>0</v>
      </c>
      <c r="H4109" t="s">
        <v>352</v>
      </c>
      <c r="I4109" t="s">
        <v>340</v>
      </c>
      <c r="K4109" t="s">
        <v>1999</v>
      </c>
      <c r="L4109">
        <f t="shared" si="445"/>
        <v>0.17766751537682748</v>
      </c>
      <c r="M4109" s="4">
        <f>INDEX(parameters!$D$41:$AG$178,MATCH('PV (extension)'!B4083,parameters!$C$41:$C$178,0),MATCH('PV (extension)'!A4109,parameters!$D$5:$AG$5,0))/L4109</f>
        <v>0.12242057904091255</v>
      </c>
      <c r="N4109" s="3" t="s">
        <v>1505</v>
      </c>
      <c r="O4109">
        <f>INDEX(parameters!$C$196:$EJ$198,MATCH('PV (extension)'!N4109,parameters!$B$196:$B$198,0),MATCH('PV (extension)'!B4083,parameters!$C$195:$EJ$195,0))</f>
        <v>1579.0457879597952</v>
      </c>
      <c r="P4109">
        <v>3</v>
      </c>
      <c r="Q4109">
        <v>30</v>
      </c>
      <c r="R4109">
        <f t="shared" si="443"/>
        <v>142114.12091638157</v>
      </c>
      <c r="S4109">
        <f t="shared" si="444"/>
        <v>7.0365984291482856E-6</v>
      </c>
    </row>
    <row r="4110" spans="1:19" customFormat="1" x14ac:dyDescent="0.2">
      <c r="A4110" t="s">
        <v>442</v>
      </c>
      <c r="B4110">
        <v>3.7025999999999999E-3</v>
      </c>
      <c r="C4110" t="s">
        <v>42</v>
      </c>
      <c r="D4110" t="s">
        <v>16</v>
      </c>
      <c r="F4110" t="s">
        <v>36</v>
      </c>
      <c r="G4110">
        <v>0</v>
      </c>
      <c r="H4110" t="s">
        <v>443</v>
      </c>
      <c r="I4110" t="s">
        <v>353</v>
      </c>
    </row>
    <row r="4111" spans="1:19" customFormat="1" x14ac:dyDescent="0.2">
      <c r="A4111" t="s">
        <v>354</v>
      </c>
      <c r="B4111">
        <v>-3.3322999999999998E-6</v>
      </c>
      <c r="C4111" t="s">
        <v>49</v>
      </c>
      <c r="D4111" t="s">
        <v>250</v>
      </c>
      <c r="F4111" t="s">
        <v>36</v>
      </c>
      <c r="G4111">
        <v>0</v>
      </c>
      <c r="H4111" t="s">
        <v>355</v>
      </c>
      <c r="I4111" t="s">
        <v>353</v>
      </c>
    </row>
    <row r="4112" spans="1:19" customFormat="1" x14ac:dyDescent="0.2"/>
    <row r="4113" spans="1:19" s="2" customFormat="1" x14ac:dyDescent="0.2">
      <c r="A4113" s="2" t="s">
        <v>2</v>
      </c>
      <c r="B4113" s="2" t="s">
        <v>1460</v>
      </c>
    </row>
    <row r="4114" spans="1:19" x14ac:dyDescent="0.2">
      <c r="A4114" s="29" t="s">
        <v>4</v>
      </c>
      <c r="B411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")&amp;HLOOKUP(B4115,parameters!$C$195:$EJ$198,2,0)&amp;" kWh/kWp.
Annual output, Facade: "&amp;HLOOKUP(B4115,parameters!$C$195:$EJ$198,3,0)&amp;" kWh/kWp.
Annual output, Open-ground: "&amp;HLOOKUP(B4115,parameters!$C$195:$EJ$198,4,0)&amp;_xlfn._LONGTEXT("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")&amp;VLOOKUP(B4115,'extension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1579.0457879598 kWh/kWp.
Annual output, Facade: 1108.69172346113 kWh/kWp.
Annual output, Open-ground: 1679.83594463808 kWh/kWp.
Amount of solar energy transformed to electricity. Waste heat emission due to losses of electricity in the system.
Technology:  Electricity production with grid-connected photovoltaic power plants.
Time period:  Time of publications
Production volume: 35.7 GWh in 2025.
Sampling:  Statistical data and model calculations
Extrapolations:  Use of PV technology data investigated for other countries (Switzerland). Correction of average yield with Swiss data.
Uncertainty:  None
Author: Romain Sacchi, PSI, romain.sacchi@psi.ch</v>
      </c>
    </row>
    <row r="4115" spans="1:19" customFormat="1" x14ac:dyDescent="0.2">
      <c r="A4115" t="s">
        <v>6</v>
      </c>
      <c r="B4115" t="s">
        <v>1616</v>
      </c>
    </row>
    <row r="4116" spans="1:19" customFormat="1" x14ac:dyDescent="0.2">
      <c r="A4116" t="s">
        <v>8</v>
      </c>
      <c r="B4116">
        <v>1</v>
      </c>
    </row>
    <row r="4117" spans="1:19" customFormat="1" x14ac:dyDescent="0.2">
      <c r="A4117" t="s">
        <v>9</v>
      </c>
      <c r="B4117" t="s">
        <v>73</v>
      </c>
    </row>
    <row r="4118" spans="1:19" customFormat="1" x14ac:dyDescent="0.2">
      <c r="A4118" t="s">
        <v>11</v>
      </c>
      <c r="B4118" t="s">
        <v>12</v>
      </c>
    </row>
    <row r="4119" spans="1:19" customFormat="1" x14ac:dyDescent="0.2">
      <c r="A4119" t="s">
        <v>13</v>
      </c>
      <c r="B4119" t="s">
        <v>14</v>
      </c>
    </row>
    <row r="4120" spans="1:19" customFormat="1" x14ac:dyDescent="0.2">
      <c r="A4120" t="s">
        <v>15</v>
      </c>
      <c r="B4120" t="s">
        <v>53</v>
      </c>
    </row>
    <row r="4121" spans="1:19" customFormat="1" x14ac:dyDescent="0.2">
      <c r="A4121" t="s">
        <v>17</v>
      </c>
    </row>
    <row r="4122" spans="1:19" s="2" customFormat="1" x14ac:dyDescent="0.2">
      <c r="A4122" s="2" t="s">
        <v>18</v>
      </c>
      <c r="B4122" s="2" t="s">
        <v>19</v>
      </c>
      <c r="C4122" s="2" t="s">
        <v>6</v>
      </c>
      <c r="D4122" s="2" t="s">
        <v>15</v>
      </c>
      <c r="E4122" s="2" t="s">
        <v>20</v>
      </c>
      <c r="F4122" s="2" t="s">
        <v>13</v>
      </c>
      <c r="G4122" s="2" t="s">
        <v>21</v>
      </c>
      <c r="H4122" s="2" t="s">
        <v>9</v>
      </c>
      <c r="I4122" s="2" t="s">
        <v>4</v>
      </c>
      <c r="J4122" s="2" t="s">
        <v>1925</v>
      </c>
      <c r="K4122" s="2" t="s">
        <v>1998</v>
      </c>
      <c r="L4122" s="2" t="s">
        <v>2002</v>
      </c>
      <c r="M4122" s="2" t="s">
        <v>2003</v>
      </c>
      <c r="N4122" s="2" t="s">
        <v>2001</v>
      </c>
      <c r="O4122" s="2" t="s">
        <v>2000</v>
      </c>
      <c r="P4122" s="2" t="s">
        <v>2004</v>
      </c>
      <c r="Q4122" s="2" t="s">
        <v>1502</v>
      </c>
      <c r="R4122" s="2" t="s">
        <v>2005</v>
      </c>
      <c r="S4122" s="2" t="s">
        <v>2006</v>
      </c>
    </row>
    <row r="4123" spans="1:19" customFormat="1" x14ac:dyDescent="0.2">
      <c r="A4123" t="s">
        <v>335</v>
      </c>
      <c r="B4123">
        <v>3.8502999999999998</v>
      </c>
      <c r="D4123" t="s">
        <v>30</v>
      </c>
      <c r="E4123" t="s">
        <v>336</v>
      </c>
      <c r="F4123" t="s">
        <v>27</v>
      </c>
      <c r="G4123">
        <v>0</v>
      </c>
      <c r="I4123" t="s">
        <v>337</v>
      </c>
    </row>
    <row r="4124" spans="1:19" customFormat="1" x14ac:dyDescent="0.2">
      <c r="A4124" t="s">
        <v>29</v>
      </c>
      <c r="B4124">
        <v>0.25026999999999999</v>
      </c>
      <c r="D4124" t="s">
        <v>30</v>
      </c>
      <c r="E4124" t="s">
        <v>31</v>
      </c>
      <c r="F4124" t="s">
        <v>27</v>
      </c>
      <c r="G4124">
        <v>0</v>
      </c>
      <c r="I4124" t="s">
        <v>338</v>
      </c>
    </row>
    <row r="4125" spans="1:19" customFormat="1" x14ac:dyDescent="0.2">
      <c r="A4125" t="s">
        <v>1460</v>
      </c>
      <c r="B4125">
        <v>1</v>
      </c>
      <c r="C4125" t="str">
        <f>B4115</f>
        <v>BF</v>
      </c>
      <c r="D4125" t="s">
        <v>53</v>
      </c>
      <c r="E4125" t="s">
        <v>339</v>
      </c>
      <c r="F4125" t="s">
        <v>33</v>
      </c>
      <c r="G4125">
        <v>0</v>
      </c>
      <c r="H4125" t="s">
        <v>73</v>
      </c>
      <c r="J4125">
        <f>VLOOKUP(C4125,'extension - production vol'!$B$6:$D$235,3,0)</f>
        <v>35.700000000000003</v>
      </c>
    </row>
    <row r="4126" spans="1:19" customFormat="1" ht="16" x14ac:dyDescent="0.2">
      <c r="A4126" t="s">
        <v>1434</v>
      </c>
      <c r="B4126" s="4">
        <f t="shared" ref="B4126:B4136" si="446">M4126*S4126</f>
        <v>1.6614191993002615E-8</v>
      </c>
      <c r="C4126" t="s">
        <v>49</v>
      </c>
      <c r="D4126" t="s">
        <v>15</v>
      </c>
      <c r="F4126" t="s">
        <v>36</v>
      </c>
      <c r="G4126">
        <v>0</v>
      </c>
      <c r="H4126" t="s">
        <v>1434</v>
      </c>
      <c r="I4126" t="s">
        <v>340</v>
      </c>
      <c r="K4126" t="s">
        <v>2007</v>
      </c>
      <c r="L4126">
        <f>IF(K4126="residential",VLOOKUP(B4115,parameters!$C$41:$AG$178,18,0),IF(K4126="commercial",1-VLOOKUP(B4115,parameters!$C$41:$AG$178,18,0),1))</f>
        <v>0.82233248462317254</v>
      </c>
      <c r="M4126" s="4">
        <f>INDEX(parameters!$D$41:$AG$178,MATCH('PV (extension)'!B4115,parameters!$C$41:$C$178,0),MATCH('PV (extension)'!A4126,parameters!$D$5:$AG$5,0))/L4126</f>
        <v>0.12277778707072071</v>
      </c>
      <c r="N4126" s="3" t="s">
        <v>1505</v>
      </c>
      <c r="O4126">
        <f>INDEX(parameters!$C$196:$EJ$198,MATCH('PV (extension)'!N4126,parameters!$B$196:$B$198,0),MATCH('PV (extension)'!B4115,parameters!$C$195:$EJ$195,0))</f>
        <v>1579.0457879597952</v>
      </c>
      <c r="P4126">
        <v>156</v>
      </c>
      <c r="Q4126">
        <v>30</v>
      </c>
      <c r="R4126">
        <f t="shared" ref="R4126:R4136" si="447">Q4126*P4126*O4126</f>
        <v>7389934.2876518415</v>
      </c>
      <c r="S4126">
        <f t="shared" ref="S4126:S4136" si="448">1/R4126</f>
        <v>1.3531920056054394E-7</v>
      </c>
    </row>
    <row r="4127" spans="1:19" customFormat="1" ht="16" x14ac:dyDescent="0.2">
      <c r="A4127" t="s">
        <v>1435</v>
      </c>
      <c r="B4127" s="4">
        <f t="shared" si="446"/>
        <v>8.6786517348806771E-9</v>
      </c>
      <c r="C4127" t="s">
        <v>49</v>
      </c>
      <c r="D4127" t="s">
        <v>15</v>
      </c>
      <c r="F4127" t="s">
        <v>36</v>
      </c>
      <c r="G4127">
        <v>0</v>
      </c>
      <c r="H4127" t="s">
        <v>1435</v>
      </c>
      <c r="I4127" t="s">
        <v>340</v>
      </c>
      <c r="K4127" t="s">
        <v>2007</v>
      </c>
      <c r="L4127">
        <f>L4126</f>
        <v>0.82233248462317254</v>
      </c>
      <c r="M4127" s="4">
        <f>INDEX(parameters!$D$41:$AG$178,MATCH('PV (extension)'!B4115,parameters!$C$41:$C$178,0),MATCH('PV (extension)'!A4127,parameters!$D$5:$AG$5,0))/L4127</f>
        <v>6.4134666026183854E-2</v>
      </c>
      <c r="N4127" s="3" t="s">
        <v>1505</v>
      </c>
      <c r="O4127">
        <f>INDEX(parameters!$C$196:$EJ$198,MATCH('PV (extension)'!N4127,parameters!$B$196:$B$198,0),MATCH('PV (extension)'!B4115,parameters!$C$195:$EJ$195,0))</f>
        <v>1579.0457879597952</v>
      </c>
      <c r="P4127">
        <v>156</v>
      </c>
      <c r="Q4127">
        <v>30</v>
      </c>
      <c r="R4127">
        <f t="shared" si="447"/>
        <v>7389934.2876518415</v>
      </c>
      <c r="S4127">
        <f t="shared" si="448"/>
        <v>1.3531920056054394E-7</v>
      </c>
    </row>
    <row r="4128" spans="1:19" customFormat="1" x14ac:dyDescent="0.2">
      <c r="A4128" t="s">
        <v>1452</v>
      </c>
      <c r="B4128" s="4">
        <f t="shared" si="446"/>
        <v>4.2775086349322338E-10</v>
      </c>
      <c r="C4128" t="s">
        <v>35</v>
      </c>
      <c r="D4128" t="s">
        <v>15</v>
      </c>
      <c r="F4128" t="s">
        <v>36</v>
      </c>
      <c r="G4128">
        <v>0</v>
      </c>
      <c r="H4128" t="s">
        <v>1452</v>
      </c>
      <c r="I4128" t="s">
        <v>340</v>
      </c>
      <c r="K4128" t="s">
        <v>2007</v>
      </c>
      <c r="L4128">
        <f t="shared" ref="L4128:L4136" si="449">L4127</f>
        <v>0.82233248462317254</v>
      </c>
      <c r="M4128" s="4">
        <f>INDEX(parameters!$D$41:$AG$178,MATCH('PV (extension)'!B4115,parameters!$C$41:$C$178,0),MATCH('PV (extension)'!A4128,parameters!$D$5:$AG$5,0))/L4128</f>
        <v>1.2287226816964775E-2</v>
      </c>
      <c r="N4128" t="s">
        <v>1507</v>
      </c>
      <c r="O4128">
        <f>INDEX(parameters!$C$196:$EJ$198,MATCH('PV (extension)'!N4128,parameters!$B$196:$B$198,0),MATCH('PV (extension)'!B4115,parameters!$C$195:$EJ$195,0))</f>
        <v>1679.83594463808</v>
      </c>
      <c r="P4128">
        <v>570</v>
      </c>
      <c r="Q4128">
        <v>30</v>
      </c>
      <c r="R4128">
        <f t="shared" si="447"/>
        <v>28725194.653311167</v>
      </c>
      <c r="S4128">
        <f t="shared" si="448"/>
        <v>3.4812644859996781E-8</v>
      </c>
    </row>
    <row r="4129" spans="1:19" customFormat="1" x14ac:dyDescent="0.2">
      <c r="A4129" t="s">
        <v>1453</v>
      </c>
      <c r="B4129" s="4">
        <f t="shared" si="446"/>
        <v>3.1422248699719262E-9</v>
      </c>
      <c r="C4129" t="s">
        <v>35</v>
      </c>
      <c r="D4129" t="s">
        <v>15</v>
      </c>
      <c r="F4129" t="s">
        <v>36</v>
      </c>
      <c r="G4129">
        <v>0</v>
      </c>
      <c r="H4129" t="s">
        <v>1453</v>
      </c>
      <c r="I4129" t="s">
        <v>340</v>
      </c>
      <c r="K4129" t="s">
        <v>2007</v>
      </c>
      <c r="L4129">
        <f t="shared" si="449"/>
        <v>0.82233248462317254</v>
      </c>
      <c r="M4129" s="4">
        <f>INDEX(parameters!$D$41:$AG$178,MATCH('PV (extension)'!B4115,parameters!$C$41:$C$178,0),MATCH('PV (extension)'!A4129,parameters!$D$5:$AG$5,0))/L4129</f>
        <v>9.0261021034418951E-2</v>
      </c>
      <c r="N4129" t="s">
        <v>1507</v>
      </c>
      <c r="O4129">
        <f>INDEX(parameters!$C$196:$EJ$198,MATCH('PV (extension)'!N4129,parameters!$B$196:$B$198,0),MATCH('PV (extension)'!B4115,parameters!$C$195:$EJ$195,0))</f>
        <v>1679.83594463808</v>
      </c>
      <c r="P4129">
        <v>570</v>
      </c>
      <c r="Q4129">
        <v>30</v>
      </c>
      <c r="R4129">
        <f t="shared" si="447"/>
        <v>28725194.653311167</v>
      </c>
      <c r="S4129">
        <f t="shared" si="448"/>
        <v>3.4812644859996781E-8</v>
      </c>
    </row>
    <row r="4130" spans="1:19" customFormat="1" x14ac:dyDescent="0.2">
      <c r="A4130" t="s">
        <v>1454</v>
      </c>
      <c r="B4130" s="4">
        <f t="shared" si="446"/>
        <v>3.330535384812779E-11</v>
      </c>
      <c r="C4130" t="s">
        <v>35</v>
      </c>
      <c r="D4130" t="s">
        <v>15</v>
      </c>
      <c r="F4130" t="s">
        <v>36</v>
      </c>
      <c r="G4130">
        <v>0</v>
      </c>
      <c r="H4130" t="s">
        <v>1454</v>
      </c>
      <c r="I4130" t="s">
        <v>340</v>
      </c>
      <c r="K4130" t="s">
        <v>2007</v>
      </c>
      <c r="L4130">
        <f t="shared" si="449"/>
        <v>0.82233248462317254</v>
      </c>
      <c r="M4130" s="4">
        <f>INDEX(parameters!$D$41:$AG$178,MATCH('PV (extension)'!B4115,parameters!$C$41:$C$178,0),MATCH('PV (extension)'!A4130,parameters!$D$5:$AG$5,0))/L4130</f>
        <v>9.5670277228487681E-4</v>
      </c>
      <c r="N4130" t="s">
        <v>1507</v>
      </c>
      <c r="O4130">
        <f>INDEX(parameters!$C$196:$EJ$198,MATCH('PV (extension)'!N4130,parameters!$B$196:$B$198,0),MATCH('PV (extension)'!B4115,parameters!$C$195:$EJ$195,0))</f>
        <v>1679.83594463808</v>
      </c>
      <c r="P4130">
        <v>570</v>
      </c>
      <c r="Q4130">
        <v>30</v>
      </c>
      <c r="R4130">
        <f t="shared" si="447"/>
        <v>28725194.653311167</v>
      </c>
      <c r="S4130">
        <f t="shared" si="448"/>
        <v>3.4812644859996781E-8</v>
      </c>
    </row>
    <row r="4131" spans="1:19" customFormat="1" x14ac:dyDescent="0.2">
      <c r="A4131" t="s">
        <v>1455</v>
      </c>
      <c r="B4131" s="4">
        <f t="shared" si="446"/>
        <v>1.1145610150650563E-8</v>
      </c>
      <c r="C4131" t="s">
        <v>35</v>
      </c>
      <c r="D4131" t="s">
        <v>15</v>
      </c>
      <c r="F4131" t="s">
        <v>36</v>
      </c>
      <c r="G4131">
        <v>0</v>
      </c>
      <c r="H4131" t="s">
        <v>1455</v>
      </c>
      <c r="I4131" t="s">
        <v>340</v>
      </c>
      <c r="K4131" t="s">
        <v>2007</v>
      </c>
      <c r="L4131">
        <f t="shared" si="449"/>
        <v>0.82233248462317254</v>
      </c>
      <c r="M4131" s="4">
        <f>INDEX(parameters!$D$41:$AG$178,MATCH('PV (extension)'!B4115,parameters!$C$41:$C$178,0),MATCH('PV (extension)'!A4131,parameters!$D$5:$AG$5,0))/L4131</f>
        <v>0.32015982110735819</v>
      </c>
      <c r="N4131" t="s">
        <v>1507</v>
      </c>
      <c r="O4131">
        <f>INDEX(parameters!$C$196:$EJ$198,MATCH('PV (extension)'!N4131,parameters!$B$196:$B$198,0),MATCH('PV (extension)'!B4115,parameters!$C$195:$EJ$195,0))</f>
        <v>1679.83594463808</v>
      </c>
      <c r="P4131">
        <v>570</v>
      </c>
      <c r="Q4131">
        <v>30</v>
      </c>
      <c r="R4131">
        <f t="shared" si="447"/>
        <v>28725194.653311167</v>
      </c>
      <c r="S4131">
        <f t="shared" si="448"/>
        <v>3.4812644859996781E-8</v>
      </c>
    </row>
    <row r="4132" spans="1:19" customFormat="1" x14ac:dyDescent="0.2">
      <c r="A4132" t="s">
        <v>1456</v>
      </c>
      <c r="B4132" s="4">
        <f t="shared" si="446"/>
        <v>5.9121114706642541E-9</v>
      </c>
      <c r="C4132" t="s">
        <v>35</v>
      </c>
      <c r="D4132" t="s">
        <v>15</v>
      </c>
      <c r="F4132" t="s">
        <v>36</v>
      </c>
      <c r="G4132">
        <v>0</v>
      </c>
      <c r="H4132" t="s">
        <v>1456</v>
      </c>
      <c r="I4132" t="s">
        <v>340</v>
      </c>
      <c r="K4132" t="s">
        <v>2007</v>
      </c>
      <c r="L4132">
        <f t="shared" si="449"/>
        <v>0.82233248462317254</v>
      </c>
      <c r="M4132" s="4">
        <f>INDEX(parameters!$D$41:$AG$178,MATCH('PV (extension)'!B4115,parameters!$C$41:$C$178,0),MATCH('PV (extension)'!A4132,parameters!$D$5:$AG$5,0))/L4132</f>
        <v>0.16982655280690445</v>
      </c>
      <c r="N4132" t="s">
        <v>1507</v>
      </c>
      <c r="O4132">
        <f>INDEX(parameters!$C$196:$EJ$198,MATCH('PV (extension)'!N4132,parameters!$B$196:$B$198,0),MATCH('PV (extension)'!B4115,parameters!$C$195:$EJ$195,0))</f>
        <v>1679.83594463808</v>
      </c>
      <c r="P4132">
        <v>570</v>
      </c>
      <c r="Q4132">
        <v>30</v>
      </c>
      <c r="R4132">
        <f t="shared" si="447"/>
        <v>28725194.653311167</v>
      </c>
      <c r="S4132">
        <f t="shared" si="448"/>
        <v>3.4812644859996781E-8</v>
      </c>
    </row>
    <row r="4133" spans="1:19" customFormat="1" ht="16" x14ac:dyDescent="0.2">
      <c r="A4133" t="s">
        <v>1461</v>
      </c>
      <c r="B4133" s="4">
        <f t="shared" si="446"/>
        <v>1.8243979372003532E-9</v>
      </c>
      <c r="C4133" t="s">
        <v>49</v>
      </c>
      <c r="D4133" t="s">
        <v>15</v>
      </c>
      <c r="F4133" t="s">
        <v>36</v>
      </c>
      <c r="G4133">
        <v>0</v>
      </c>
      <c r="H4133" t="s">
        <v>1461</v>
      </c>
      <c r="I4133" t="s">
        <v>340</v>
      </c>
      <c r="K4133" t="s">
        <v>2007</v>
      </c>
      <c r="L4133">
        <f t="shared" si="449"/>
        <v>0.82233248462317254</v>
      </c>
      <c r="M4133" s="4">
        <f>INDEX(parameters!$D$41:$AG$178,MATCH('PV (extension)'!B4115,parameters!$C$41:$C$178,0),MATCH('PV (extension)'!A4133,parameters!$D$5:$AG$5,0))/L4133</f>
        <v>8.0374539804535308E-3</v>
      </c>
      <c r="N4133" s="3" t="s">
        <v>1505</v>
      </c>
      <c r="O4133">
        <f>INDEX(parameters!$C$196:$EJ$198,MATCH('PV (extension)'!N4133,parameters!$B$196:$B$198,0),MATCH('PV (extension)'!B4115,parameters!$C$195:$EJ$195,0))</f>
        <v>1579.0457879597952</v>
      </c>
      <c r="P4133">
        <v>93</v>
      </c>
      <c r="Q4133">
        <v>30</v>
      </c>
      <c r="R4133">
        <f t="shared" si="447"/>
        <v>4405537.7484078286</v>
      </c>
      <c r="S4133">
        <f t="shared" si="448"/>
        <v>2.2698704610155758E-7</v>
      </c>
    </row>
    <row r="4134" spans="1:19" customFormat="1" ht="16" x14ac:dyDescent="0.2">
      <c r="A4134" t="s">
        <v>1457</v>
      </c>
      <c r="B4134" s="4">
        <f t="shared" si="446"/>
        <v>3.0935317939048608E-8</v>
      </c>
      <c r="C4134" t="s">
        <v>49</v>
      </c>
      <c r="D4134" t="s">
        <v>15</v>
      </c>
      <c r="F4134" t="s">
        <v>36</v>
      </c>
      <c r="G4134">
        <v>0</v>
      </c>
      <c r="H4134" t="s">
        <v>1457</v>
      </c>
      <c r="I4134" t="s">
        <v>340</v>
      </c>
      <c r="K4134" t="s">
        <v>2007</v>
      </c>
      <c r="L4134">
        <f t="shared" si="449"/>
        <v>0.82233248462317254</v>
      </c>
      <c r="M4134" s="4">
        <f>INDEX(parameters!$D$41:$AG$178,MATCH('PV (extension)'!B4115,parameters!$C$41:$C$178,0),MATCH('PV (extension)'!A4134,parameters!$D$5:$AG$5,0))/L4134</f>
        <v>0.13628671093947653</v>
      </c>
      <c r="N4134" s="3" t="s">
        <v>1505</v>
      </c>
      <c r="O4134">
        <f>INDEX(parameters!$C$196:$EJ$198,MATCH('PV (extension)'!N4134,parameters!$B$196:$B$198,0),MATCH('PV (extension)'!B4115,parameters!$C$195:$EJ$195,0))</f>
        <v>1579.0457879597952</v>
      </c>
      <c r="P4134">
        <v>93</v>
      </c>
      <c r="Q4134">
        <v>30</v>
      </c>
      <c r="R4134">
        <f t="shared" si="447"/>
        <v>4405537.7484078286</v>
      </c>
      <c r="S4134">
        <f t="shared" si="448"/>
        <v>2.2698704610155758E-7</v>
      </c>
    </row>
    <row r="4135" spans="1:19" customFormat="1" ht="16" x14ac:dyDescent="0.2">
      <c r="A4135" t="s">
        <v>1462</v>
      </c>
      <c r="B4135" s="4">
        <f t="shared" si="446"/>
        <v>9.6445578401314699E-10</v>
      </c>
      <c r="C4135" t="s">
        <v>49</v>
      </c>
      <c r="D4135" t="s">
        <v>15</v>
      </c>
      <c r="F4135" t="s">
        <v>36</v>
      </c>
      <c r="G4135">
        <v>0</v>
      </c>
      <c r="H4135" t="s">
        <v>1462</v>
      </c>
      <c r="I4135" t="s">
        <v>340</v>
      </c>
      <c r="K4135" t="s">
        <v>2007</v>
      </c>
      <c r="L4135">
        <f t="shared" si="449"/>
        <v>0.82233248462317254</v>
      </c>
      <c r="M4135" s="4">
        <f>INDEX(parameters!$D$41:$AG$178,MATCH('PV (extension)'!B4115,parameters!$C$41:$C$178,0),MATCH('PV (extension)'!A4135,parameters!$D$5:$AG$5,0))/L4135</f>
        <v>4.2489463631401872E-3</v>
      </c>
      <c r="N4135" s="3" t="s">
        <v>1505</v>
      </c>
      <c r="O4135">
        <f>INDEX(parameters!$C$196:$EJ$198,MATCH('PV (extension)'!N4135,parameters!$B$196:$B$198,0),MATCH('PV (extension)'!B4115,parameters!$C$195:$EJ$195,0))</f>
        <v>1579.0457879597952</v>
      </c>
      <c r="P4135">
        <v>93</v>
      </c>
      <c r="Q4135">
        <v>30</v>
      </c>
      <c r="R4135">
        <f t="shared" si="447"/>
        <v>4405537.7484078286</v>
      </c>
      <c r="S4135">
        <f t="shared" si="448"/>
        <v>2.2698704610155758E-7</v>
      </c>
    </row>
    <row r="4136" spans="1:19" customFormat="1" ht="16" x14ac:dyDescent="0.2">
      <c r="A4136" t="s">
        <v>1458</v>
      </c>
      <c r="B4136" s="4">
        <f t="shared" si="446"/>
        <v>1.6204244799568697E-8</v>
      </c>
      <c r="C4136" t="s">
        <v>49</v>
      </c>
      <c r="D4136" t="s">
        <v>15</v>
      </c>
      <c r="F4136" t="s">
        <v>36</v>
      </c>
      <c r="G4136">
        <v>0</v>
      </c>
      <c r="H4136" t="s">
        <v>1458</v>
      </c>
      <c r="I4136" t="s">
        <v>340</v>
      </c>
      <c r="K4136" t="s">
        <v>2007</v>
      </c>
      <c r="L4136">
        <f t="shared" si="449"/>
        <v>0.82233248462317254</v>
      </c>
      <c r="M4136" s="4">
        <f>INDEX(parameters!$D$41:$AG$178,MATCH('PV (extension)'!B4115,parameters!$C$41:$C$178,0),MATCH('PV (extension)'!A4136,parameters!$D$5:$AG$5,0))/L4136</f>
        <v>7.1388412148941149E-2</v>
      </c>
      <c r="N4136" s="3" t="s">
        <v>1505</v>
      </c>
      <c r="O4136">
        <f>INDEX(parameters!$C$196:$EJ$198,MATCH('PV (extension)'!N4136,parameters!$B$196:$B$198,0),MATCH('PV (extension)'!B4115,parameters!$C$195:$EJ$195,0))</f>
        <v>1579.0457879597952</v>
      </c>
      <c r="P4136">
        <v>93</v>
      </c>
      <c r="Q4136">
        <v>30</v>
      </c>
      <c r="R4136">
        <f t="shared" si="447"/>
        <v>4405537.7484078286</v>
      </c>
      <c r="S4136">
        <f t="shared" si="448"/>
        <v>2.2698704610155758E-7</v>
      </c>
    </row>
    <row r="4137" spans="1:19" customFormat="1" x14ac:dyDescent="0.2">
      <c r="A4137" t="s">
        <v>442</v>
      </c>
      <c r="B4137">
        <v>3.7025999999999999E-3</v>
      </c>
      <c r="C4137" t="s">
        <v>42</v>
      </c>
      <c r="D4137" t="s">
        <v>16</v>
      </c>
      <c r="F4137" t="s">
        <v>36</v>
      </c>
      <c r="G4137">
        <v>0</v>
      </c>
      <c r="H4137" t="s">
        <v>443</v>
      </c>
      <c r="I4137" t="s">
        <v>353</v>
      </c>
      <c r="M4137" s="4"/>
    </row>
    <row r="4138" spans="1:19" customFormat="1" x14ac:dyDescent="0.2">
      <c r="A4138" t="s">
        <v>354</v>
      </c>
      <c r="B4138">
        <v>-3.3322999999999998E-6</v>
      </c>
      <c r="C4138" t="s">
        <v>49</v>
      </c>
      <c r="D4138" t="s">
        <v>250</v>
      </c>
      <c r="F4138" t="s">
        <v>36</v>
      </c>
      <c r="G4138">
        <v>0</v>
      </c>
      <c r="H4138" t="s">
        <v>355</v>
      </c>
      <c r="I4138" t="s">
        <v>353</v>
      </c>
      <c r="M4138" s="4"/>
    </row>
    <row r="4139" spans="1:19" customFormat="1" x14ac:dyDescent="0.2">
      <c r="M4139" s="4"/>
    </row>
    <row r="4140" spans="1:19" s="2" customFormat="1" x14ac:dyDescent="0.2">
      <c r="A4140" s="2" t="s">
        <v>2</v>
      </c>
      <c r="B4140" s="2" t="s">
        <v>332</v>
      </c>
      <c r="M4140" s="4"/>
    </row>
    <row r="4141" spans="1:19" x14ac:dyDescent="0.2">
      <c r="A4141" s="29" t="s">
        <v>4</v>
      </c>
      <c r="B414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")&amp;HLOOKUP(B4142,parameters!$C$195:$EJ$198,2,0)&amp;" kWh/kWp.
Annual output, Facade: "&amp;HLOOKUP(B4142,parameters!$C$195:$EJ$198,3,0)&amp;" kWh/kWp.
Annual output, Open-ground: "&amp;HLOOKUP(B4142,parameters!$C$195:$EJ$198,4,0)&amp;_xlfn._LONGTEXT("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")&amp;VLOOKUP(B4142,'extension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1579.0457879598 kWh/kWp.
Annual output, Facade: 1108.69172346113 kWh/kWp.
Annual output, Open-ground: 1679.83594463808 kWh/kWp.
Amount of solar energy transformed to electricity. Waste heat emission due to losses of electricity in the system.
Technology:  Electricity production with grid-connected photovoltaic power plants.
Time period:  Time of publications
Production volume: 35.7 GWh in 2025.
Sampling:  Statistical data and model calculations
Extrapolations:  Use of PV technology data investigated for other countries (Switzerland). Correction of average yield with Swiss data.
Uncertainty:  None
Author: Romain Sacchi, PSI, romain.sacchi@psi.ch</v>
      </c>
      <c r="M4141" s="30"/>
    </row>
    <row r="4142" spans="1:19" customFormat="1" x14ac:dyDescent="0.2">
      <c r="A4142" t="s">
        <v>6</v>
      </c>
      <c r="B4142" t="s">
        <v>1616</v>
      </c>
    </row>
    <row r="4143" spans="1:19" customFormat="1" x14ac:dyDescent="0.2">
      <c r="A4143" t="s">
        <v>8</v>
      </c>
      <c r="B4143">
        <v>1</v>
      </c>
    </row>
    <row r="4144" spans="1:19" customFormat="1" x14ac:dyDescent="0.2">
      <c r="A4144" t="s">
        <v>9</v>
      </c>
      <c r="B4144" t="s">
        <v>73</v>
      </c>
    </row>
    <row r="4145" spans="1:22" customFormat="1" x14ac:dyDescent="0.2">
      <c r="A4145" t="s">
        <v>11</v>
      </c>
      <c r="B4145" t="s">
        <v>12</v>
      </c>
    </row>
    <row r="4146" spans="1:22" customFormat="1" x14ac:dyDescent="0.2">
      <c r="A4146" t="s">
        <v>13</v>
      </c>
      <c r="B4146" t="s">
        <v>14</v>
      </c>
    </row>
    <row r="4147" spans="1:22" customFormat="1" x14ac:dyDescent="0.2">
      <c r="A4147" t="s">
        <v>15</v>
      </c>
      <c r="B4147" t="s">
        <v>53</v>
      </c>
    </row>
    <row r="4148" spans="1:22" customFormat="1" x14ac:dyDescent="0.2">
      <c r="A4148" t="s">
        <v>17</v>
      </c>
    </row>
    <row r="4149" spans="1:22" s="2" customFormat="1" x14ac:dyDescent="0.2">
      <c r="A4149" s="2" t="s">
        <v>18</v>
      </c>
      <c r="B4149" s="2" t="s">
        <v>19</v>
      </c>
      <c r="C4149" s="2" t="s">
        <v>6</v>
      </c>
      <c r="D4149" s="2" t="s">
        <v>15</v>
      </c>
      <c r="E4149" s="2" t="s">
        <v>20</v>
      </c>
      <c r="F4149" s="2" t="s">
        <v>13</v>
      </c>
      <c r="G4149" s="2" t="s">
        <v>21</v>
      </c>
      <c r="H4149" s="2" t="s">
        <v>22</v>
      </c>
      <c r="I4149" s="2" t="s">
        <v>23</v>
      </c>
      <c r="J4149" s="2" t="s">
        <v>4</v>
      </c>
      <c r="K4149" s="2" t="s">
        <v>24</v>
      </c>
      <c r="L4149" s="2" t="s">
        <v>9</v>
      </c>
      <c r="M4149" s="2" t="s">
        <v>1925</v>
      </c>
      <c r="N4149" s="2" t="s">
        <v>1998</v>
      </c>
      <c r="O4149" s="2" t="s">
        <v>2002</v>
      </c>
      <c r="P4149" s="2" t="s">
        <v>2003</v>
      </c>
      <c r="Q4149" s="2" t="s">
        <v>2001</v>
      </c>
      <c r="R4149" s="2" t="s">
        <v>2000</v>
      </c>
      <c r="S4149" s="2" t="s">
        <v>2004</v>
      </c>
      <c r="T4149" s="2" t="s">
        <v>1502</v>
      </c>
      <c r="U4149" s="2" t="s">
        <v>2005</v>
      </c>
      <c r="V4149" s="2" t="s">
        <v>2006</v>
      </c>
    </row>
    <row r="4150" spans="1:22" customFormat="1" x14ac:dyDescent="0.2">
      <c r="A4150" t="s">
        <v>335</v>
      </c>
      <c r="B4150">
        <v>3.8502999999999998</v>
      </c>
      <c r="D4150" t="s">
        <v>30</v>
      </c>
      <c r="E4150" t="s">
        <v>336</v>
      </c>
      <c r="F4150" t="s">
        <v>27</v>
      </c>
      <c r="G4150">
        <v>2</v>
      </c>
      <c r="H4150">
        <v>1.348151067341848</v>
      </c>
      <c r="I4150">
        <v>4.3409845976280087E-2</v>
      </c>
      <c r="J4150" t="s">
        <v>337</v>
      </c>
    </row>
    <row r="4151" spans="1:22" customFormat="1" x14ac:dyDescent="0.2">
      <c r="A4151" t="s">
        <v>29</v>
      </c>
      <c r="B4151">
        <v>0.25026999999999999</v>
      </c>
      <c r="D4151" t="s">
        <v>30</v>
      </c>
      <c r="E4151" t="s">
        <v>31</v>
      </c>
      <c r="F4151" t="s">
        <v>27</v>
      </c>
      <c r="G4151">
        <v>2</v>
      </c>
      <c r="H4151">
        <v>-1.385214943900327</v>
      </c>
      <c r="I4151">
        <v>2.439508208471609E-2</v>
      </c>
      <c r="J4151" t="s">
        <v>358</v>
      </c>
    </row>
    <row r="4152" spans="1:22" customFormat="1" x14ac:dyDescent="0.2">
      <c r="A4152" t="s">
        <v>332</v>
      </c>
      <c r="B4152">
        <v>1</v>
      </c>
      <c r="C4152" t="str">
        <f>B4142</f>
        <v>BF</v>
      </c>
      <c r="D4152" t="s">
        <v>53</v>
      </c>
      <c r="E4152" t="s">
        <v>339</v>
      </c>
      <c r="F4152" t="s">
        <v>33</v>
      </c>
      <c r="G4152">
        <v>0</v>
      </c>
      <c r="H4152">
        <v>1</v>
      </c>
      <c r="L4152" t="s">
        <v>73</v>
      </c>
      <c r="M4152">
        <f>VLOOKUP(C4152,'extension - production vol'!$B$6:$D$235,3,0)</f>
        <v>35.700000000000003</v>
      </c>
    </row>
    <row r="4153" spans="1:22" customFormat="1" ht="16" x14ac:dyDescent="0.2">
      <c r="A4153" t="s">
        <v>1434</v>
      </c>
      <c r="B4153" s="4">
        <f t="shared" ref="B4153:B4179" si="450">P4153*V4153</f>
        <v>1.3662389781612258E-8</v>
      </c>
      <c r="C4153" t="s">
        <v>49</v>
      </c>
      <c r="D4153" t="s">
        <v>15</v>
      </c>
      <c r="F4153" t="s">
        <v>36</v>
      </c>
      <c r="G4153">
        <v>2</v>
      </c>
      <c r="H4153">
        <v>-18.46800298604678</v>
      </c>
      <c r="I4153">
        <v>9.798894162072011E-2</v>
      </c>
      <c r="J4153" t="s">
        <v>340</v>
      </c>
      <c r="L4153" t="s">
        <v>1434</v>
      </c>
      <c r="N4153" t="s">
        <v>2008</v>
      </c>
      <c r="O4153">
        <v>1</v>
      </c>
      <c r="P4153" s="4">
        <f>INDEX(parameters!$D$41:$AG$178,MATCH('PV (extension)'!B4142,parameters!$C$41:$C$178,0),MATCH('PV (extension)'!A4153,parameters!$D$5:$AG$5,0))/O4153</f>
        <v>0.10096416269840058</v>
      </c>
      <c r="Q4153" s="3" t="s">
        <v>1505</v>
      </c>
      <c r="R4153">
        <f>INDEX(parameters!$C$196:$EJ$198,MATCH('PV (extension)'!Q4153,parameters!$B$196:$B$198,0),MATCH('PV (extension)'!B4142,parameters!$C$195:$EJ$195,0))</f>
        <v>1579.0457879597952</v>
      </c>
      <c r="S4153">
        <v>156</v>
      </c>
      <c r="T4153">
        <v>30</v>
      </c>
      <c r="U4153">
        <f t="shared" ref="U4153:U4179" si="451">T4153*S4153*R4153</f>
        <v>7389934.2876518415</v>
      </c>
      <c r="V4153">
        <f t="shared" ref="V4153:V4179" si="452">1/U4153</f>
        <v>1.3531920056054394E-7</v>
      </c>
    </row>
    <row r="4154" spans="1:22" customFormat="1" ht="16" x14ac:dyDescent="0.2">
      <c r="A4154" t="s">
        <v>1435</v>
      </c>
      <c r="B4154" s="4">
        <f t="shared" si="450"/>
        <v>7.136737244323633E-9</v>
      </c>
      <c r="C4154" t="s">
        <v>49</v>
      </c>
      <c r="D4154" t="s">
        <v>15</v>
      </c>
      <c r="F4154" t="s">
        <v>36</v>
      </c>
      <c r="G4154">
        <v>2</v>
      </c>
      <c r="H4154">
        <v>-19.10362020104489</v>
      </c>
      <c r="I4154">
        <v>9.798894162072011E-2</v>
      </c>
      <c r="J4154" t="s">
        <v>340</v>
      </c>
      <c r="L4154" t="s">
        <v>1435</v>
      </c>
      <c r="N4154" t="s">
        <v>2008</v>
      </c>
      <c r="O4154">
        <v>1</v>
      </c>
      <c r="P4154" s="4">
        <f>INDEX(parameters!$D$41:$AG$178,MATCH('PV (extension)'!B4142,parameters!$C$41:$C$178,0),MATCH('PV (extension)'!A4154,parameters!$D$5:$AG$5,0))/O4154</f>
        <v>5.2740019263789135E-2</v>
      </c>
      <c r="Q4154" s="3" t="s">
        <v>1505</v>
      </c>
      <c r="R4154">
        <f>INDEX(parameters!$C$196:$EJ$198,MATCH('PV (extension)'!Q4154,parameters!$B$196:$B$198,0),MATCH('PV (extension)'!B4142,parameters!$C$195:$EJ$195,0))</f>
        <v>1579.0457879597952</v>
      </c>
      <c r="S4154">
        <v>156</v>
      </c>
      <c r="T4154">
        <v>30</v>
      </c>
      <c r="U4154">
        <f t="shared" si="451"/>
        <v>7389934.2876518415</v>
      </c>
      <c r="V4154">
        <f t="shared" si="452"/>
        <v>1.3531920056054394E-7</v>
      </c>
    </row>
    <row r="4155" spans="1:22" customFormat="1" ht="16" x14ac:dyDescent="0.2">
      <c r="A4155" t="s">
        <v>1439</v>
      </c>
      <c r="B4155" s="4">
        <f t="shared" si="450"/>
        <v>6.4006746102518865E-9</v>
      </c>
      <c r="C4155" t="s">
        <v>49</v>
      </c>
      <c r="D4155" t="s">
        <v>15</v>
      </c>
      <c r="F4155" t="s">
        <v>36</v>
      </c>
      <c r="G4155">
        <v>2</v>
      </c>
      <c r="H4155">
        <v>-19.697439318003951</v>
      </c>
      <c r="I4155">
        <v>9.798894162072011E-2</v>
      </c>
      <c r="J4155" t="s">
        <v>340</v>
      </c>
      <c r="L4155" t="s">
        <v>1439</v>
      </c>
      <c r="N4155" t="s">
        <v>2008</v>
      </c>
      <c r="O4155">
        <v>1</v>
      </c>
      <c r="P4155" s="4">
        <f>INDEX(parameters!$D$41:$AG$178,MATCH('PV (extension)'!B4142,parameters!$C$41:$C$178,0),MATCH('PV (extension)'!A4155,parameters!$D$5:$AG$5,0))/O4155</f>
        <v>9.0962624550774995E-4</v>
      </c>
      <c r="Q4155" s="3" t="s">
        <v>1505</v>
      </c>
      <c r="R4155">
        <f>INDEX(parameters!$C$196:$EJ$198,MATCH('PV (extension)'!Q4155,parameters!$B$196:$B$198,0),MATCH('PV (extension)'!B4142,parameters!$C$195:$EJ$195,0))</f>
        <v>1579.0457879597952</v>
      </c>
      <c r="S4155">
        <v>3</v>
      </c>
      <c r="T4155">
        <v>30</v>
      </c>
      <c r="U4155">
        <f t="shared" si="451"/>
        <v>142114.12091638157</v>
      </c>
      <c r="V4155">
        <f t="shared" si="452"/>
        <v>7.0365984291482856E-6</v>
      </c>
    </row>
    <row r="4156" spans="1:22" customFormat="1" ht="16" x14ac:dyDescent="0.2">
      <c r="A4156" t="s">
        <v>1440</v>
      </c>
      <c r="B4156" s="4">
        <f t="shared" si="450"/>
        <v>4.1747159373227E-8</v>
      </c>
      <c r="C4156" t="s">
        <v>49</v>
      </c>
      <c r="D4156" t="s">
        <v>15</v>
      </c>
      <c r="F4156" t="s">
        <v>36</v>
      </c>
      <c r="G4156">
        <v>2</v>
      </c>
      <c r="H4156">
        <v>-16.692979911025031</v>
      </c>
      <c r="I4156">
        <v>9.798894162072011E-2</v>
      </c>
      <c r="J4156" t="s">
        <v>340</v>
      </c>
      <c r="L4156" t="s">
        <v>1440</v>
      </c>
      <c r="N4156" t="s">
        <v>2008</v>
      </c>
      <c r="O4156">
        <v>1</v>
      </c>
      <c r="P4156" s="4">
        <f>INDEX(parameters!$D$41:$AG$178,MATCH('PV (extension)'!B4142,parameters!$C$41:$C$178,0),MATCH('PV (extension)'!A4156,parameters!$D$5:$AG$5,0))/O4156</f>
        <v>5.9328608550822341E-3</v>
      </c>
      <c r="Q4156" s="3" t="s">
        <v>1505</v>
      </c>
      <c r="R4156">
        <f>INDEX(parameters!$C$196:$EJ$198,MATCH('PV (extension)'!Q4156,parameters!$B$196:$B$198,0),MATCH('PV (extension)'!B4142,parameters!$C$195:$EJ$195,0))</f>
        <v>1579.0457879597952</v>
      </c>
      <c r="S4156">
        <v>3</v>
      </c>
      <c r="T4156">
        <v>30</v>
      </c>
      <c r="U4156">
        <f t="shared" si="451"/>
        <v>142114.12091638157</v>
      </c>
      <c r="V4156">
        <f t="shared" si="452"/>
        <v>7.0365984291482856E-6</v>
      </c>
    </row>
    <row r="4157" spans="1:22" customFormat="1" ht="16" x14ac:dyDescent="0.2">
      <c r="A4157" t="s">
        <v>1441</v>
      </c>
      <c r="B4157" s="4">
        <f t="shared" si="450"/>
        <v>6.4687169113900593E-10</v>
      </c>
      <c r="C4157" t="s">
        <v>35</v>
      </c>
      <c r="D4157" t="s">
        <v>15</v>
      </c>
      <c r="F4157" t="s">
        <v>36</v>
      </c>
      <c r="G4157">
        <v>2</v>
      </c>
      <c r="H4157">
        <v>-21.54326959350907</v>
      </c>
      <c r="I4157">
        <v>9.798894162072011E-2</v>
      </c>
      <c r="J4157" t="s">
        <v>340</v>
      </c>
      <c r="L4157" t="s">
        <v>1441</v>
      </c>
      <c r="N4157" t="s">
        <v>2008</v>
      </c>
      <c r="O4157">
        <v>1</v>
      </c>
      <c r="P4157" s="4">
        <f>INDEX(parameters!$D$41:$AG$178,MATCH('PV (extension)'!B4142,parameters!$C$41:$C$178,0),MATCH('PV (extension)'!A4157,parameters!$D$5:$AG$5,0))/O4157</f>
        <v>9.1929601731912907E-5</v>
      </c>
      <c r="Q4157" s="3" t="s">
        <v>1505</v>
      </c>
      <c r="R4157">
        <f>INDEX(parameters!$C$196:$EJ$198,MATCH('PV (extension)'!Q4157,parameters!$B$196:$B$198,0),MATCH('PV (extension)'!B4142,parameters!$C$195:$EJ$195,0))</f>
        <v>1579.0457879597952</v>
      </c>
      <c r="S4157">
        <v>3</v>
      </c>
      <c r="T4157">
        <v>30</v>
      </c>
      <c r="U4157">
        <f t="shared" si="451"/>
        <v>142114.12091638157</v>
      </c>
      <c r="V4157">
        <f t="shared" si="452"/>
        <v>7.0365984291482856E-6</v>
      </c>
    </row>
    <row r="4158" spans="1:22" customFormat="1" ht="16" x14ac:dyDescent="0.2">
      <c r="A4158" t="s">
        <v>1442</v>
      </c>
      <c r="B4158" s="4">
        <f t="shared" si="450"/>
        <v>1.1245752064601485E-8</v>
      </c>
      <c r="C4158" t="s">
        <v>35</v>
      </c>
      <c r="D4158" t="s">
        <v>15</v>
      </c>
      <c r="F4158" t="s">
        <v>36</v>
      </c>
      <c r="G4158">
        <v>2</v>
      </c>
      <c r="H4158">
        <v>-18.729872499892029</v>
      </c>
      <c r="I4158">
        <v>9.798894162072011E-2</v>
      </c>
      <c r="J4158" t="s">
        <v>340</v>
      </c>
      <c r="L4158" t="s">
        <v>1442</v>
      </c>
      <c r="N4158" t="s">
        <v>2008</v>
      </c>
      <c r="O4158">
        <v>1</v>
      </c>
      <c r="P4158" s="4">
        <f>INDEX(parameters!$D$41:$AG$178,MATCH('PV (extension)'!B4142,parameters!$C$41:$C$178,0),MATCH('PV (extension)'!A4158,parameters!$D$5:$AG$5,0))/O4158</f>
        <v>1.5981801687044229E-3</v>
      </c>
      <c r="Q4158" s="3" t="s">
        <v>1505</v>
      </c>
      <c r="R4158">
        <f>INDEX(parameters!$C$196:$EJ$198,MATCH('PV (extension)'!Q4158,parameters!$B$196:$B$198,0),MATCH('PV (extension)'!B4142,parameters!$C$195:$EJ$195,0))</f>
        <v>1579.0457879597952</v>
      </c>
      <c r="S4158">
        <v>3</v>
      </c>
      <c r="T4158">
        <v>30</v>
      </c>
      <c r="U4158">
        <f t="shared" si="451"/>
        <v>142114.12091638157</v>
      </c>
      <c r="V4158">
        <f t="shared" si="452"/>
        <v>7.0365984291482856E-6</v>
      </c>
    </row>
    <row r="4159" spans="1:22" customFormat="1" x14ac:dyDescent="0.2">
      <c r="A4159" t="s">
        <v>1452</v>
      </c>
      <c r="B4159" s="4">
        <f t="shared" si="450"/>
        <v>3.517534303760899E-10</v>
      </c>
      <c r="C4159" t="s">
        <v>35</v>
      </c>
      <c r="D4159" t="s">
        <v>15</v>
      </c>
      <c r="F4159" t="s">
        <v>36</v>
      </c>
      <c r="G4159">
        <v>2</v>
      </c>
      <c r="H4159">
        <v>-21.666568118067421</v>
      </c>
      <c r="I4159">
        <v>9.798894162072011E-2</v>
      </c>
      <c r="J4159" t="s">
        <v>340</v>
      </c>
      <c r="L4159" t="s">
        <v>1452</v>
      </c>
      <c r="N4159" t="s">
        <v>2008</v>
      </c>
      <c r="O4159">
        <v>1</v>
      </c>
      <c r="P4159" s="4">
        <f>INDEX(parameters!$D$41:$AG$178,MATCH('PV (extension)'!B4142,parameters!$C$41:$C$178,0),MATCH('PV (extension)'!A4159,parameters!$D$5:$AG$5,0))/O4159</f>
        <v>1.0104185757523119E-2</v>
      </c>
      <c r="Q4159" t="s">
        <v>1507</v>
      </c>
      <c r="R4159">
        <f>INDEX(parameters!$C$196:$EJ$198,MATCH('PV (extension)'!Q4159,parameters!$B$196:$B$198,0),MATCH('PV (extension)'!B4142,parameters!$C$195:$EJ$195,0))</f>
        <v>1679.83594463808</v>
      </c>
      <c r="S4159">
        <v>570</v>
      </c>
      <c r="T4159">
        <v>30</v>
      </c>
      <c r="U4159">
        <f t="shared" si="451"/>
        <v>28725194.653311167</v>
      </c>
      <c r="V4159">
        <f t="shared" si="452"/>
        <v>3.4812644859996781E-8</v>
      </c>
    </row>
    <row r="4160" spans="1:22" customFormat="1" x14ac:dyDescent="0.2">
      <c r="A4160" t="s">
        <v>1453</v>
      </c>
      <c r="B4160" s="4">
        <f t="shared" si="450"/>
        <v>2.5839535845687392E-9</v>
      </c>
      <c r="C4160" t="s">
        <v>35</v>
      </c>
      <c r="D4160" t="s">
        <v>15</v>
      </c>
      <c r="F4160" t="s">
        <v>36</v>
      </c>
      <c r="G4160">
        <v>2</v>
      </c>
      <c r="H4160">
        <v>-21.47552628199886</v>
      </c>
      <c r="I4160">
        <v>9.798894162072011E-2</v>
      </c>
      <c r="J4160" t="s">
        <v>340</v>
      </c>
      <c r="L4160" t="s">
        <v>1453</v>
      </c>
      <c r="N4160" t="s">
        <v>2008</v>
      </c>
      <c r="O4160">
        <v>1</v>
      </c>
      <c r="P4160" s="4">
        <f>INDEX(parameters!$D$41:$AG$178,MATCH('PV (extension)'!B4142,parameters!$C$41:$C$178,0),MATCH('PV (extension)'!A4160,parameters!$D$5:$AG$5,0))/O4160</f>
        <v>7.4224569691858172E-2</v>
      </c>
      <c r="Q4160" t="s">
        <v>1507</v>
      </c>
      <c r="R4160">
        <f>INDEX(parameters!$C$196:$EJ$198,MATCH('PV (extension)'!Q4160,parameters!$B$196:$B$198,0),MATCH('PV (extension)'!B4142,parameters!$C$195:$EJ$195,0))</f>
        <v>1679.83594463808</v>
      </c>
      <c r="S4160">
        <v>570</v>
      </c>
      <c r="T4160">
        <v>30</v>
      </c>
      <c r="U4160">
        <f t="shared" si="451"/>
        <v>28725194.653311167</v>
      </c>
      <c r="V4160">
        <f t="shared" si="452"/>
        <v>3.4812644859996781E-8</v>
      </c>
    </row>
    <row r="4161" spans="1:22" customFormat="1" x14ac:dyDescent="0.2">
      <c r="A4161" t="s">
        <v>1454</v>
      </c>
      <c r="B4161" s="4">
        <f t="shared" si="450"/>
        <v>2.7388074381184864E-11</v>
      </c>
      <c r="C4161" t="s">
        <v>35</v>
      </c>
      <c r="D4161" t="s">
        <v>15</v>
      </c>
      <c r="F4161" t="s">
        <v>36</v>
      </c>
      <c r="G4161">
        <v>2</v>
      </c>
      <c r="H4161">
        <v>-23.51240679473371</v>
      </c>
      <c r="I4161">
        <v>9.798894162072011E-2</v>
      </c>
      <c r="J4161" t="s">
        <v>340</v>
      </c>
      <c r="L4161" t="s">
        <v>1454</v>
      </c>
      <c r="N4161" t="s">
        <v>2008</v>
      </c>
      <c r="O4161">
        <v>1</v>
      </c>
      <c r="P4161" s="4">
        <f>INDEX(parameters!$D$41:$AG$178,MATCH('PV (extension)'!B4142,parameters!$C$41:$C$178,0),MATCH('PV (extension)'!A4161,parameters!$D$5:$AG$5,0))/O4161</f>
        <v>7.867277677789E-4</v>
      </c>
      <c r="Q4161" t="s">
        <v>1507</v>
      </c>
      <c r="R4161">
        <f>INDEX(parameters!$C$196:$EJ$198,MATCH('PV (extension)'!Q4161,parameters!$B$196:$B$198,0),MATCH('PV (extension)'!B4142,parameters!$C$195:$EJ$195,0))</f>
        <v>1679.83594463808</v>
      </c>
      <c r="S4161">
        <v>570</v>
      </c>
      <c r="T4161">
        <v>30</v>
      </c>
      <c r="U4161">
        <f t="shared" si="451"/>
        <v>28725194.653311167</v>
      </c>
      <c r="V4161">
        <f t="shared" si="452"/>
        <v>3.4812644859996781E-8</v>
      </c>
    </row>
    <row r="4162" spans="1:22" customFormat="1" x14ac:dyDescent="0.2">
      <c r="A4162" t="s">
        <v>1455</v>
      </c>
      <c r="B4162" s="4">
        <f t="shared" si="450"/>
        <v>9.1653972878257284E-9</v>
      </c>
      <c r="C4162" t="s">
        <v>35</v>
      </c>
      <c r="D4162" t="s">
        <v>15</v>
      </c>
      <c r="F4162" t="s">
        <v>36</v>
      </c>
      <c r="G4162">
        <v>2</v>
      </c>
      <c r="H4162">
        <v>-18.20082258362968</v>
      </c>
      <c r="I4162">
        <v>9.798894162072011E-2</v>
      </c>
      <c r="J4162" t="s">
        <v>340</v>
      </c>
      <c r="L4162" t="s">
        <v>1455</v>
      </c>
      <c r="N4162" t="s">
        <v>2008</v>
      </c>
      <c r="O4162">
        <v>1</v>
      </c>
      <c r="P4162" s="4">
        <f>INDEX(parameters!$D$41:$AG$178,MATCH('PV (extension)'!B4142,parameters!$C$41:$C$178,0),MATCH('PV (extension)'!A4162,parameters!$D$5:$AG$5,0))/O4162</f>
        <v>0.2632778211677243</v>
      </c>
      <c r="Q4162" t="s">
        <v>1507</v>
      </c>
      <c r="R4162">
        <f>INDEX(parameters!$C$196:$EJ$198,MATCH('PV (extension)'!Q4162,parameters!$B$196:$B$198,0),MATCH('PV (extension)'!B4142,parameters!$C$195:$EJ$195,0))</f>
        <v>1679.83594463808</v>
      </c>
      <c r="S4162">
        <v>570</v>
      </c>
      <c r="T4162">
        <v>30</v>
      </c>
      <c r="U4162">
        <f t="shared" si="451"/>
        <v>28725194.653311167</v>
      </c>
      <c r="V4162">
        <f t="shared" si="452"/>
        <v>3.4812644859996781E-8</v>
      </c>
    </row>
    <row r="4163" spans="1:22" customFormat="1" x14ac:dyDescent="0.2">
      <c r="A4163" t="s">
        <v>1456</v>
      </c>
      <c r="B4163" s="4">
        <f t="shared" si="450"/>
        <v>4.8617213150404948E-9</v>
      </c>
      <c r="C4163" t="s">
        <v>35</v>
      </c>
      <c r="D4163" t="s">
        <v>15</v>
      </c>
      <c r="F4163" t="s">
        <v>36</v>
      </c>
      <c r="G4163">
        <v>2</v>
      </c>
      <c r="H4163">
        <v>-18.836468952383601</v>
      </c>
      <c r="I4163">
        <v>9.798894162072011E-2</v>
      </c>
      <c r="J4163" t="s">
        <v>340</v>
      </c>
      <c r="L4163" t="s">
        <v>1456</v>
      </c>
      <c r="N4163" t="s">
        <v>2008</v>
      </c>
      <c r="O4163">
        <v>1</v>
      </c>
      <c r="P4163" s="4">
        <f>INDEX(parameters!$D$41:$AG$178,MATCH('PV (extension)'!B4142,parameters!$C$41:$C$178,0),MATCH('PV (extension)'!A4163,parameters!$D$5:$AG$5,0))/O4163</f>
        <v>0.13965389112469015</v>
      </c>
      <c r="Q4163" t="s">
        <v>1507</v>
      </c>
      <c r="R4163">
        <f>INDEX(parameters!$C$196:$EJ$198,MATCH('PV (extension)'!Q4163,parameters!$B$196:$B$198,0),MATCH('PV (extension)'!B4142,parameters!$C$195:$EJ$195,0))</f>
        <v>1679.83594463808</v>
      </c>
      <c r="S4163">
        <v>570</v>
      </c>
      <c r="T4163">
        <v>30</v>
      </c>
      <c r="U4163">
        <f t="shared" si="451"/>
        <v>28725194.653311167</v>
      </c>
      <c r="V4163">
        <f t="shared" si="452"/>
        <v>3.4812644859996781E-8</v>
      </c>
    </row>
    <row r="4164" spans="1:22" customFormat="1" ht="16" x14ac:dyDescent="0.2">
      <c r="A4164" t="s">
        <v>1461</v>
      </c>
      <c r="B4164" s="4">
        <f t="shared" si="450"/>
        <v>1.5002616886393572E-9</v>
      </c>
      <c r="C4164" t="s">
        <v>49</v>
      </c>
      <c r="D4164" t="s">
        <v>15</v>
      </c>
      <c r="F4164" t="s">
        <v>36</v>
      </c>
      <c r="G4164">
        <v>2</v>
      </c>
      <c r="H4164">
        <v>-20.658789817762049</v>
      </c>
      <c r="I4164">
        <v>9.798894162072011E-2</v>
      </c>
      <c r="J4164" t="s">
        <v>340</v>
      </c>
      <c r="L4164" t="s">
        <v>1461</v>
      </c>
      <c r="N4164" t="s">
        <v>2008</v>
      </c>
      <c r="O4164">
        <v>1</v>
      </c>
      <c r="P4164" s="4">
        <f>INDEX(parameters!$D$41:$AG$178,MATCH('PV (extension)'!B4142,parameters!$C$41:$C$178,0),MATCH('PV (extension)'!A4164,parameters!$D$5:$AG$5,0))/O4164</f>
        <v>6.6094595017907607E-3</v>
      </c>
      <c r="Q4164" s="3" t="s">
        <v>1505</v>
      </c>
      <c r="R4164">
        <f>INDEX(parameters!$C$196:$EJ$198,MATCH('PV (extension)'!Q4164,parameters!$B$196:$B$198,0),MATCH('PV (extension)'!B4142,parameters!$C$195:$EJ$195,0))</f>
        <v>1579.0457879597952</v>
      </c>
      <c r="S4164">
        <v>93</v>
      </c>
      <c r="T4164">
        <v>30</v>
      </c>
      <c r="U4164">
        <f t="shared" si="451"/>
        <v>4405537.7484078286</v>
      </c>
      <c r="V4164">
        <f t="shared" si="452"/>
        <v>2.2698704610155758E-7</v>
      </c>
    </row>
    <row r="4165" spans="1:22" customFormat="1" ht="16" x14ac:dyDescent="0.2">
      <c r="A4165" t="s">
        <v>1457</v>
      </c>
      <c r="B4165" s="4">
        <f t="shared" si="450"/>
        <v>2.5439116863425646E-8</v>
      </c>
      <c r="C4165" t="s">
        <v>49</v>
      </c>
      <c r="D4165" t="s">
        <v>15</v>
      </c>
      <c r="F4165" t="s">
        <v>36</v>
      </c>
      <c r="G4165">
        <v>2</v>
      </c>
      <c r="H4165">
        <v>-17.845360350005858</v>
      </c>
      <c r="I4165">
        <v>9.798894162072011E-2</v>
      </c>
      <c r="J4165" t="s">
        <v>340</v>
      </c>
      <c r="L4165" t="s">
        <v>1457</v>
      </c>
      <c r="N4165" t="s">
        <v>2008</v>
      </c>
      <c r="O4165">
        <v>1</v>
      </c>
      <c r="P4165" s="4">
        <f>INDEX(parameters!$D$41:$AG$178,MATCH('PV (extension)'!B4142,parameters!$C$41:$C$178,0),MATCH('PV (extension)'!A4165,parameters!$D$5:$AG$5,0))/O4165</f>
        <v>0.11207298962797985</v>
      </c>
      <c r="Q4165" s="3" t="s">
        <v>1505</v>
      </c>
      <c r="R4165">
        <f>INDEX(parameters!$C$196:$EJ$198,MATCH('PV (extension)'!Q4165,parameters!$B$196:$B$198,0),MATCH('PV (extension)'!B4142,parameters!$C$195:$EJ$195,0))</f>
        <v>1579.0457879597952</v>
      </c>
      <c r="S4165">
        <v>93</v>
      </c>
      <c r="T4165">
        <v>30</v>
      </c>
      <c r="U4165">
        <f t="shared" si="451"/>
        <v>4405537.7484078286</v>
      </c>
      <c r="V4165">
        <f t="shared" si="452"/>
        <v>2.2698704610155758E-7</v>
      </c>
    </row>
    <row r="4166" spans="1:22" customFormat="1" ht="16" x14ac:dyDescent="0.2">
      <c r="A4166" t="s">
        <v>1462</v>
      </c>
      <c r="B4166" s="4">
        <f t="shared" si="450"/>
        <v>7.9310332117672107E-10</v>
      </c>
      <c r="C4166" t="s">
        <v>49</v>
      </c>
      <c r="D4166" t="s">
        <v>15</v>
      </c>
      <c r="F4166" t="s">
        <v>36</v>
      </c>
      <c r="G4166">
        <v>2</v>
      </c>
      <c r="H4166">
        <v>-21.294425499752101</v>
      </c>
      <c r="I4166">
        <v>9.798894162072011E-2</v>
      </c>
      <c r="J4166" t="s">
        <v>340</v>
      </c>
      <c r="L4166" t="s">
        <v>1462</v>
      </c>
      <c r="N4166" t="s">
        <v>2008</v>
      </c>
      <c r="O4166">
        <v>1</v>
      </c>
      <c r="P4166" s="4">
        <f>INDEX(parameters!$D$41:$AG$178,MATCH('PV (extension)'!B4142,parameters!$C$41:$C$178,0),MATCH('PV (extension)'!A4166,parameters!$D$5:$AG$5,0))/O4166</f>
        <v>3.4940466198316628E-3</v>
      </c>
      <c r="Q4166" s="3" t="s">
        <v>1505</v>
      </c>
      <c r="R4166">
        <f>INDEX(parameters!$C$196:$EJ$198,MATCH('PV (extension)'!Q4166,parameters!$B$196:$B$198,0),MATCH('PV (extension)'!B4142,parameters!$C$195:$EJ$195,0))</f>
        <v>1579.0457879597952</v>
      </c>
      <c r="S4166">
        <v>93</v>
      </c>
      <c r="T4166">
        <v>30</v>
      </c>
      <c r="U4166">
        <f t="shared" si="451"/>
        <v>4405537.7484078286</v>
      </c>
      <c r="V4166">
        <f t="shared" si="452"/>
        <v>2.2698704610155758E-7</v>
      </c>
    </row>
    <row r="4167" spans="1:22" customFormat="1" ht="16" x14ac:dyDescent="0.2">
      <c r="A4167" t="s">
        <v>1458</v>
      </c>
      <c r="B4167" s="4">
        <f t="shared" si="450"/>
        <v>1.332527688747145E-8</v>
      </c>
      <c r="C4167" t="s">
        <v>49</v>
      </c>
      <c r="D4167" t="s">
        <v>15</v>
      </c>
      <c r="F4167" t="s">
        <v>36</v>
      </c>
      <c r="G4167">
        <v>2</v>
      </c>
      <c r="H4167">
        <v>-18.48100416113547</v>
      </c>
      <c r="I4167">
        <v>9.798894162072011E-2</v>
      </c>
      <c r="J4167" t="s">
        <v>340</v>
      </c>
      <c r="L4167" t="s">
        <v>1458</v>
      </c>
      <c r="N4167" t="s">
        <v>2008</v>
      </c>
      <c r="O4167">
        <v>1</v>
      </c>
      <c r="P4167" s="4">
        <f>INDEX(parameters!$D$41:$AG$178,MATCH('PV (extension)'!B4142,parameters!$C$41:$C$178,0),MATCH('PV (extension)'!A4167,parameters!$D$5:$AG$5,0))/O4167</f>
        <v>5.8705010335741853E-2</v>
      </c>
      <c r="Q4167" s="3" t="s">
        <v>1505</v>
      </c>
      <c r="R4167">
        <f>INDEX(parameters!$C$196:$EJ$198,MATCH('PV (extension)'!Q4167,parameters!$B$196:$B$198,0),MATCH('PV (extension)'!B4142,parameters!$C$195:$EJ$195,0))</f>
        <v>1579.0457879597952</v>
      </c>
      <c r="S4167">
        <v>93</v>
      </c>
      <c r="T4167">
        <v>30</v>
      </c>
      <c r="U4167">
        <f t="shared" si="451"/>
        <v>4405537.7484078286</v>
      </c>
      <c r="V4167">
        <f t="shared" si="452"/>
        <v>2.2698704610155758E-7</v>
      </c>
    </row>
    <row r="4168" spans="1:22" customFormat="1" x14ac:dyDescent="0.2">
      <c r="A4168" t="s">
        <v>341</v>
      </c>
      <c r="B4168" s="4">
        <f t="shared" si="450"/>
        <v>3.2936361509473632E-8</v>
      </c>
      <c r="C4168" t="s">
        <v>359</v>
      </c>
      <c r="D4168" t="s">
        <v>15</v>
      </c>
      <c r="F4168" t="s">
        <v>36</v>
      </c>
      <c r="G4168">
        <v>2</v>
      </c>
      <c r="H4168">
        <v>-17.561299045251399</v>
      </c>
      <c r="I4168">
        <v>9.798894162072011E-2</v>
      </c>
      <c r="J4168" t="s">
        <v>340</v>
      </c>
      <c r="L4168" t="s">
        <v>341</v>
      </c>
      <c r="N4168" t="s">
        <v>2008</v>
      </c>
      <c r="O4168">
        <v>1</v>
      </c>
      <c r="P4168" s="4">
        <f>INDEX(parameters!$D$41:$AG$178,MATCH('PV (extension)'!B4142,parameters!$C$41:$C$178,0),MATCH('PV (extension)'!A4168,parameters!$D$5:$AG$5,0))/O4168</f>
        <v>3.2864644265829519E-3</v>
      </c>
      <c r="Q4168" t="s">
        <v>1506</v>
      </c>
      <c r="R4168">
        <f>INDEX(parameters!$C$196:$EJ$198,MATCH('PV (extension)'!Q4168,parameters!$B$196:$B$198,0),MATCH('PV (extension)'!B4142,parameters!$C$195:$EJ$195,0))</f>
        <v>1108.6917234611328</v>
      </c>
      <c r="S4168">
        <v>3</v>
      </c>
      <c r="T4168">
        <v>30</v>
      </c>
      <c r="U4168">
        <f t="shared" si="451"/>
        <v>99782.25511150196</v>
      </c>
      <c r="V4168">
        <f t="shared" si="452"/>
        <v>1.0021822005150587E-5</v>
      </c>
    </row>
    <row r="4169" spans="1:22" customFormat="1" x14ac:dyDescent="0.2">
      <c r="A4169" t="s">
        <v>342</v>
      </c>
      <c r="B4169" s="4">
        <f t="shared" si="450"/>
        <v>3.23018534453789E-8</v>
      </c>
      <c r="C4169" t="s">
        <v>359</v>
      </c>
      <c r="D4169" t="s">
        <v>15</v>
      </c>
      <c r="F4169" t="s">
        <v>36</v>
      </c>
      <c r="G4169">
        <v>2</v>
      </c>
      <c r="H4169">
        <v>-17.561299045251399</v>
      </c>
      <c r="I4169">
        <v>9.798894162072011E-2</v>
      </c>
      <c r="J4169" t="s">
        <v>340</v>
      </c>
      <c r="L4169" t="s">
        <v>342</v>
      </c>
      <c r="N4169" t="s">
        <v>2008</v>
      </c>
      <c r="O4169">
        <v>1</v>
      </c>
      <c r="P4169" s="4">
        <f>INDEX(parameters!$D$41:$AG$178,MATCH('PV (extension)'!B4142,parameters!$C$41:$C$178,0),MATCH('PV (extension)'!A4169,parameters!$D$5:$AG$5,0))/O4169</f>
        <v>3.2231517810611459E-3</v>
      </c>
      <c r="Q4169" t="s">
        <v>1506</v>
      </c>
      <c r="R4169">
        <f>INDEX(parameters!$C$196:$EJ$198,MATCH('PV (extension)'!Q4169,parameters!$B$196:$B$198,0),MATCH('PV (extension)'!B4142,parameters!$C$195:$EJ$195,0))</f>
        <v>1108.6917234611328</v>
      </c>
      <c r="S4169">
        <v>3</v>
      </c>
      <c r="T4169">
        <v>30</v>
      </c>
      <c r="U4169">
        <f t="shared" si="451"/>
        <v>99782.25511150196</v>
      </c>
      <c r="V4169">
        <f t="shared" si="452"/>
        <v>1.0021822005150587E-5</v>
      </c>
    </row>
    <row r="4170" spans="1:22" customFormat="1" x14ac:dyDescent="0.2">
      <c r="A4170" t="s">
        <v>343</v>
      </c>
      <c r="B4170" s="4">
        <f t="shared" si="450"/>
        <v>1.7363682115087826E-8</v>
      </c>
      <c r="C4170" t="s">
        <v>359</v>
      </c>
      <c r="D4170" t="s">
        <v>15</v>
      </c>
      <c r="F4170" t="s">
        <v>36</v>
      </c>
      <c r="G4170">
        <v>2</v>
      </c>
      <c r="H4170">
        <v>-18.196897397350821</v>
      </c>
      <c r="I4170">
        <v>9.798894162072011E-2</v>
      </c>
      <c r="J4170" t="s">
        <v>340</v>
      </c>
      <c r="L4170" t="s">
        <v>343</v>
      </c>
      <c r="N4170" t="s">
        <v>2008</v>
      </c>
      <c r="O4170">
        <v>1</v>
      </c>
      <c r="P4170" s="4">
        <f>INDEX(parameters!$D$41:$AG$178,MATCH('PV (extension)'!B4142,parameters!$C$41:$C$178,0),MATCH('PV (extension)'!A4170,parameters!$D$5:$AG$5,0))/O4170</f>
        <v>1.7325873584827175E-3</v>
      </c>
      <c r="Q4170" t="s">
        <v>1506</v>
      </c>
      <c r="R4170">
        <f>INDEX(parameters!$C$196:$EJ$198,MATCH('PV (extension)'!Q4170,parameters!$B$196:$B$198,0),MATCH('PV (extension)'!B4142,parameters!$C$195:$EJ$195,0))</f>
        <v>1108.6917234611328</v>
      </c>
      <c r="S4170">
        <v>3</v>
      </c>
      <c r="T4170">
        <v>30</v>
      </c>
      <c r="U4170">
        <f t="shared" si="451"/>
        <v>99782.25511150196</v>
      </c>
      <c r="V4170">
        <f t="shared" si="452"/>
        <v>1.0021822005150587E-5</v>
      </c>
    </row>
    <row r="4171" spans="1:22" customFormat="1" x14ac:dyDescent="0.2">
      <c r="A4171" t="s">
        <v>344</v>
      </c>
      <c r="B4171" s="4">
        <f t="shared" si="450"/>
        <v>1.7348658209289975E-8</v>
      </c>
      <c r="C4171" t="s">
        <v>359</v>
      </c>
      <c r="D4171" t="s">
        <v>15</v>
      </c>
      <c r="F4171" t="s">
        <v>36</v>
      </c>
      <c r="G4171">
        <v>2</v>
      </c>
      <c r="H4171">
        <v>-18.196897397350821</v>
      </c>
      <c r="I4171">
        <v>9.798894162072011E-2</v>
      </c>
      <c r="J4171" t="s">
        <v>340</v>
      </c>
      <c r="L4171" t="s">
        <v>344</v>
      </c>
      <c r="N4171" t="s">
        <v>2008</v>
      </c>
      <c r="O4171">
        <v>1</v>
      </c>
      <c r="P4171" s="4">
        <f>INDEX(parameters!$D$41:$AG$178,MATCH('PV (extension)'!B4142,parameters!$C$41:$C$178,0),MATCH('PV (extension)'!A4171,parameters!$D$5:$AG$5,0))/O4171</f>
        <v>1.7310882392816251E-3</v>
      </c>
      <c r="Q4171" t="s">
        <v>1506</v>
      </c>
      <c r="R4171">
        <f>INDEX(parameters!$C$196:$EJ$198,MATCH('PV (extension)'!Q4171,parameters!$B$196:$B$198,0),MATCH('PV (extension)'!B4142,parameters!$C$195:$EJ$195,0))</f>
        <v>1108.6917234611328</v>
      </c>
      <c r="S4171">
        <v>3</v>
      </c>
      <c r="T4171">
        <v>30</v>
      </c>
      <c r="U4171">
        <f t="shared" si="451"/>
        <v>99782.25511150196</v>
      </c>
      <c r="V4171">
        <f t="shared" si="452"/>
        <v>1.0021822005150587E-5</v>
      </c>
    </row>
    <row r="4172" spans="1:22" customFormat="1" ht="16" x14ac:dyDescent="0.2">
      <c r="A4172" t="s">
        <v>345</v>
      </c>
      <c r="B4172" s="4">
        <f t="shared" si="450"/>
        <v>3.5622828680240954E-7</v>
      </c>
      <c r="C4172" t="s">
        <v>359</v>
      </c>
      <c r="D4172" t="s">
        <v>15</v>
      </c>
      <c r="F4172" t="s">
        <v>36</v>
      </c>
      <c r="G4172">
        <v>2</v>
      </c>
      <c r="H4172">
        <v>-15.20991773919472</v>
      </c>
      <c r="I4172">
        <v>9.798894162072011E-2</v>
      </c>
      <c r="J4172" t="s">
        <v>340</v>
      </c>
      <c r="L4172" t="s">
        <v>345</v>
      </c>
      <c r="N4172" t="s">
        <v>2008</v>
      </c>
      <c r="O4172">
        <v>1</v>
      </c>
      <c r="P4172" s="4">
        <f>INDEX(parameters!$D$41:$AG$178,MATCH('PV (extension)'!B4142,parameters!$C$41:$C$178,0),MATCH('PV (extension)'!A4172,parameters!$D$5:$AG$5,0))/O4172</f>
        <v>5.0625069824473082E-2</v>
      </c>
      <c r="Q4172" s="3" t="s">
        <v>1505</v>
      </c>
      <c r="R4172">
        <f>INDEX(parameters!$C$196:$EJ$198,MATCH('PV (extension)'!Q4172,parameters!$B$196:$B$198,0),MATCH('PV (extension)'!B4142,parameters!$C$195:$EJ$195,0))</f>
        <v>1579.0457879597952</v>
      </c>
      <c r="S4172">
        <v>3</v>
      </c>
      <c r="T4172">
        <v>30</v>
      </c>
      <c r="U4172">
        <f t="shared" si="451"/>
        <v>142114.12091638157</v>
      </c>
      <c r="V4172">
        <f t="shared" si="452"/>
        <v>7.0365984291482856E-6</v>
      </c>
    </row>
    <row r="4173" spans="1:22" customFormat="1" ht="16" x14ac:dyDescent="0.2">
      <c r="A4173" t="s">
        <v>346</v>
      </c>
      <c r="B4173" s="4">
        <f t="shared" si="450"/>
        <v>1.8594600553315044E-7</v>
      </c>
      <c r="C4173" t="s">
        <v>359</v>
      </c>
      <c r="D4173" t="s">
        <v>15</v>
      </c>
      <c r="F4173" t="s">
        <v>36</v>
      </c>
      <c r="G4173">
        <v>2</v>
      </c>
      <c r="H4173">
        <v>-15.845552597349339</v>
      </c>
      <c r="I4173">
        <v>9.798894162072011E-2</v>
      </c>
      <c r="J4173" t="s">
        <v>340</v>
      </c>
      <c r="L4173" t="s">
        <v>346</v>
      </c>
      <c r="N4173" t="s">
        <v>2008</v>
      </c>
      <c r="O4173">
        <v>1</v>
      </c>
      <c r="P4173" s="4">
        <f>INDEX(parameters!$D$41:$AG$178,MATCH('PV (extension)'!B4142,parameters!$C$41:$C$178,0),MATCH('PV (extension)'!A4173,parameters!$D$5:$AG$5,0))/O4173</f>
        <v>2.6425553114256296E-2</v>
      </c>
      <c r="Q4173" s="3" t="s">
        <v>1505</v>
      </c>
      <c r="R4173">
        <f>INDEX(parameters!$C$196:$EJ$198,MATCH('PV (extension)'!Q4173,parameters!$B$196:$B$198,0),MATCH('PV (extension)'!B4142,parameters!$C$195:$EJ$195,0))</f>
        <v>1579.0457879597952</v>
      </c>
      <c r="S4173">
        <v>3</v>
      </c>
      <c r="T4173">
        <v>30</v>
      </c>
      <c r="U4173">
        <f t="shared" si="451"/>
        <v>142114.12091638157</v>
      </c>
      <c r="V4173">
        <f t="shared" si="452"/>
        <v>7.0365984291482856E-6</v>
      </c>
    </row>
    <row r="4174" spans="1:22" customFormat="1" ht="16" x14ac:dyDescent="0.2">
      <c r="A4174" t="s">
        <v>347</v>
      </c>
      <c r="B4174" s="4">
        <f t="shared" si="450"/>
        <v>1.0285012563764973E-7</v>
      </c>
      <c r="C4174" t="s">
        <v>49</v>
      </c>
      <c r="D4174" t="s">
        <v>15</v>
      </c>
      <c r="F4174" t="s">
        <v>36</v>
      </c>
      <c r="G4174">
        <v>2</v>
      </c>
      <c r="H4174">
        <v>-16.884050111477411</v>
      </c>
      <c r="I4174">
        <v>9.798894162072011E-2</v>
      </c>
      <c r="J4174" t="s">
        <v>340</v>
      </c>
      <c r="L4174" t="s">
        <v>347</v>
      </c>
      <c r="N4174" t="s">
        <v>2008</v>
      </c>
      <c r="O4174">
        <v>1</v>
      </c>
      <c r="P4174" s="4">
        <f>INDEX(parameters!$D$41:$AG$178,MATCH('PV (extension)'!B4142,parameters!$C$41:$C$178,0),MATCH('PV (extension)'!A4174,parameters!$D$5:$AG$5,0))/O4174</f>
        <v>1.4616455191133988E-2</v>
      </c>
      <c r="Q4174" s="3" t="s">
        <v>1505</v>
      </c>
      <c r="R4174">
        <f>INDEX(parameters!$C$196:$EJ$198,MATCH('PV (extension)'!Q4174,parameters!$B$196:$B$198,0),MATCH('PV (extension)'!B4142,parameters!$C$195:$EJ$195,0))</f>
        <v>1579.0457879597952</v>
      </c>
      <c r="S4174">
        <v>3</v>
      </c>
      <c r="T4174">
        <v>30</v>
      </c>
      <c r="U4174">
        <f t="shared" si="451"/>
        <v>142114.12091638157</v>
      </c>
      <c r="V4174">
        <f t="shared" si="452"/>
        <v>7.0365984291482856E-6</v>
      </c>
    </row>
    <row r="4175" spans="1:22" customFormat="1" ht="16" x14ac:dyDescent="0.2">
      <c r="A4175" t="s">
        <v>348</v>
      </c>
      <c r="B4175" s="4">
        <f t="shared" si="450"/>
        <v>2.8798680148902996E-9</v>
      </c>
      <c r="C4175" t="s">
        <v>49</v>
      </c>
      <c r="D4175" t="s">
        <v>15</v>
      </c>
      <c r="F4175" t="s">
        <v>36</v>
      </c>
      <c r="G4175">
        <v>2</v>
      </c>
      <c r="H4175">
        <v>-19.506396550885459</v>
      </c>
      <c r="I4175">
        <v>9.798894162072011E-2</v>
      </c>
      <c r="J4175" t="s">
        <v>340</v>
      </c>
      <c r="L4175" t="s">
        <v>348</v>
      </c>
      <c r="N4175" t="s">
        <v>2008</v>
      </c>
      <c r="O4175">
        <v>1</v>
      </c>
      <c r="P4175" s="4">
        <f>INDEX(parameters!$D$41:$AG$178,MATCH('PV (extension)'!B4142,parameters!$C$41:$C$178,0),MATCH('PV (extension)'!A4175,parameters!$D$5:$AG$5,0))/O4175</f>
        <v>4.0926991129133978E-4</v>
      </c>
      <c r="Q4175" s="3" t="s">
        <v>1505</v>
      </c>
      <c r="R4175">
        <f>INDEX(parameters!$C$196:$EJ$198,MATCH('PV (extension)'!Q4175,parameters!$B$196:$B$198,0),MATCH('PV (extension)'!B4142,parameters!$C$195:$EJ$195,0))</f>
        <v>1579.0457879597952</v>
      </c>
      <c r="S4175">
        <v>3</v>
      </c>
      <c r="T4175">
        <v>30</v>
      </c>
      <c r="U4175">
        <f t="shared" si="451"/>
        <v>142114.12091638157</v>
      </c>
      <c r="V4175">
        <f t="shared" si="452"/>
        <v>7.0365984291482856E-6</v>
      </c>
    </row>
    <row r="4176" spans="1:22" customFormat="1" ht="16" x14ac:dyDescent="0.2">
      <c r="A4176" t="s">
        <v>349</v>
      </c>
      <c r="B4176" s="4">
        <f t="shared" si="450"/>
        <v>1.7109465056380158E-8</v>
      </c>
      <c r="C4176" t="s">
        <v>359</v>
      </c>
      <c r="D4176" t="s">
        <v>15</v>
      </c>
      <c r="F4176" t="s">
        <v>36</v>
      </c>
      <c r="G4176">
        <v>2</v>
      </c>
      <c r="H4176">
        <v>-18.220764878757461</v>
      </c>
      <c r="I4176">
        <v>9.798894162072011E-2</v>
      </c>
      <c r="J4176" t="s">
        <v>340</v>
      </c>
      <c r="L4176" t="s">
        <v>349</v>
      </c>
      <c r="N4176" t="s">
        <v>2008</v>
      </c>
      <c r="O4176">
        <v>1</v>
      </c>
      <c r="P4176" s="4">
        <f>INDEX(parameters!$D$41:$AG$178,MATCH('PV (extension)'!B4142,parameters!$C$41:$C$178,0),MATCH('PV (extension)'!A4176,parameters!$D$5:$AG$5,0))/O4176</f>
        <v>2.4314965858370148E-3</v>
      </c>
      <c r="Q4176" s="3" t="s">
        <v>1505</v>
      </c>
      <c r="R4176">
        <f>INDEX(parameters!$C$196:$EJ$198,MATCH('PV (extension)'!Q4176,parameters!$B$196:$B$198,0),MATCH('PV (extension)'!B4142,parameters!$C$195:$EJ$195,0))</f>
        <v>1579.0457879597952</v>
      </c>
      <c r="S4176">
        <v>3</v>
      </c>
      <c r="T4176">
        <v>30</v>
      </c>
      <c r="U4176">
        <f t="shared" si="451"/>
        <v>142114.12091638157</v>
      </c>
      <c r="V4176">
        <f t="shared" si="452"/>
        <v>7.0365984291482856E-6</v>
      </c>
    </row>
    <row r="4177" spans="1:22" customFormat="1" ht="16" x14ac:dyDescent="0.2">
      <c r="A4177" t="s">
        <v>350</v>
      </c>
      <c r="B4177" s="4">
        <f t="shared" si="450"/>
        <v>2.9285327006909669E-7</v>
      </c>
      <c r="C4177" t="s">
        <v>359</v>
      </c>
      <c r="D4177" t="s">
        <v>15</v>
      </c>
      <c r="F4177" t="s">
        <v>36</v>
      </c>
      <c r="G4177">
        <v>2</v>
      </c>
      <c r="H4177">
        <v>-15.40735416199742</v>
      </c>
      <c r="I4177">
        <v>9.798894162072011E-2</v>
      </c>
      <c r="J4177" t="s">
        <v>340</v>
      </c>
      <c r="L4177" t="s">
        <v>350</v>
      </c>
      <c r="N4177" t="s">
        <v>2008</v>
      </c>
      <c r="O4177">
        <v>1</v>
      </c>
      <c r="P4177" s="4">
        <f>INDEX(parameters!$D$41:$AG$178,MATCH('PV (extension)'!B4142,parameters!$C$41:$C$178,0),MATCH('PV (extension)'!A4177,parameters!$D$5:$AG$5,0))/O4177</f>
        <v>4.1618585033357351E-2</v>
      </c>
      <c r="Q4177" s="3" t="s">
        <v>1505</v>
      </c>
      <c r="R4177">
        <f>INDEX(parameters!$C$196:$EJ$198,MATCH('PV (extension)'!Q4177,parameters!$B$196:$B$198,0),MATCH('PV (extension)'!B4142,parameters!$C$195:$EJ$195,0))</f>
        <v>1579.0457879597952</v>
      </c>
      <c r="S4177">
        <v>3</v>
      </c>
      <c r="T4177">
        <v>30</v>
      </c>
      <c r="U4177">
        <f t="shared" si="451"/>
        <v>142114.12091638157</v>
      </c>
      <c r="V4177">
        <f t="shared" si="452"/>
        <v>7.0365984291482856E-6</v>
      </c>
    </row>
    <row r="4178" spans="1:22" customFormat="1" ht="16" x14ac:dyDescent="0.2">
      <c r="A4178" t="s">
        <v>351</v>
      </c>
      <c r="B4178" s="4">
        <f t="shared" si="450"/>
        <v>9.0422888490322808E-9</v>
      </c>
      <c r="C4178" t="s">
        <v>359</v>
      </c>
      <c r="D4178" t="s">
        <v>15</v>
      </c>
      <c r="F4178" t="s">
        <v>36</v>
      </c>
      <c r="G4178">
        <v>2</v>
      </c>
      <c r="H4178">
        <v>-18.856367974250119</v>
      </c>
      <c r="I4178">
        <v>9.798894162072011E-2</v>
      </c>
      <c r="J4178" t="s">
        <v>340</v>
      </c>
      <c r="L4178" t="s">
        <v>351</v>
      </c>
      <c r="N4178" t="s">
        <v>2008</v>
      </c>
      <c r="O4178">
        <v>1</v>
      </c>
      <c r="P4178" s="4">
        <f>INDEX(parameters!$D$41:$AG$178,MATCH('PV (extension)'!B4142,parameters!$C$41:$C$178,0),MATCH('PV (extension)'!A4178,parameters!$D$5:$AG$5,0))/O4178</f>
        <v>1.2850369308522222E-3</v>
      </c>
      <c r="Q4178" s="3" t="s">
        <v>1505</v>
      </c>
      <c r="R4178">
        <f>INDEX(parameters!$C$196:$EJ$198,MATCH('PV (extension)'!Q4178,parameters!$B$196:$B$198,0),MATCH('PV (extension)'!B4142,parameters!$C$195:$EJ$195,0))</f>
        <v>1579.0457879597952</v>
      </c>
      <c r="S4178">
        <v>3</v>
      </c>
      <c r="T4178">
        <v>30</v>
      </c>
      <c r="U4178">
        <f t="shared" si="451"/>
        <v>142114.12091638157</v>
      </c>
      <c r="V4178">
        <f t="shared" si="452"/>
        <v>7.0365984291482856E-6</v>
      </c>
    </row>
    <row r="4179" spans="1:22" customFormat="1" ht="16" x14ac:dyDescent="0.2">
      <c r="A4179" t="s">
        <v>352</v>
      </c>
      <c r="B4179" s="4">
        <f t="shared" si="450"/>
        <v>1.530471424580603E-7</v>
      </c>
      <c r="C4179" t="s">
        <v>359</v>
      </c>
      <c r="D4179" t="s">
        <v>15</v>
      </c>
      <c r="F4179" t="s">
        <v>36</v>
      </c>
      <c r="G4179">
        <v>2</v>
      </c>
      <c r="H4179">
        <v>-16.042988178471511</v>
      </c>
      <c r="I4179">
        <v>9.798894162072011E-2</v>
      </c>
      <c r="J4179" t="s">
        <v>340</v>
      </c>
      <c r="L4179" t="s">
        <v>352</v>
      </c>
      <c r="N4179" t="s">
        <v>2008</v>
      </c>
      <c r="O4179">
        <v>1</v>
      </c>
      <c r="P4179" s="4">
        <f>INDEX(parameters!$D$41:$AG$178,MATCH('PV (extension)'!B4142,parameters!$C$41:$C$178,0),MATCH('PV (extension)'!A4179,parameters!$D$5:$AG$5,0))/O4179</f>
        <v>2.1750160109191456E-2</v>
      </c>
      <c r="Q4179" s="3" t="s">
        <v>1505</v>
      </c>
      <c r="R4179">
        <f>INDEX(parameters!$C$196:$EJ$198,MATCH('PV (extension)'!Q4179,parameters!$B$196:$B$198,0),MATCH('PV (extension)'!B4142,parameters!$C$195:$EJ$195,0))</f>
        <v>1579.0457879597952</v>
      </c>
      <c r="S4179">
        <v>3</v>
      </c>
      <c r="T4179">
        <v>30</v>
      </c>
      <c r="U4179">
        <f t="shared" si="451"/>
        <v>142114.12091638157</v>
      </c>
      <c r="V4179">
        <f t="shared" si="452"/>
        <v>7.0365984291482856E-6</v>
      </c>
    </row>
    <row r="4180" spans="1:22" customFormat="1" x14ac:dyDescent="0.2">
      <c r="A4180" t="s">
        <v>442</v>
      </c>
      <c r="B4180">
        <v>2.0720999999999999E-3</v>
      </c>
      <c r="C4180" t="s">
        <v>42</v>
      </c>
      <c r="D4180" t="s">
        <v>16</v>
      </c>
      <c r="F4180" t="s">
        <v>36</v>
      </c>
      <c r="G4180">
        <v>2</v>
      </c>
      <c r="H4180">
        <v>-6.1791926932012373</v>
      </c>
      <c r="I4180">
        <v>4.3409845976280087E-2</v>
      </c>
      <c r="J4180" t="s">
        <v>353</v>
      </c>
      <c r="L4180" t="s">
        <v>443</v>
      </c>
    </row>
    <row r="4181" spans="1:22" customFormat="1" x14ac:dyDescent="0.2">
      <c r="A4181" t="s">
        <v>354</v>
      </c>
      <c r="B4181">
        <v>-1.8648999999999999E-6</v>
      </c>
      <c r="C4181" t="s">
        <v>49</v>
      </c>
      <c r="D4181" t="s">
        <v>250</v>
      </c>
      <c r="F4181" t="s">
        <v>36</v>
      </c>
      <c r="G4181">
        <v>2</v>
      </c>
      <c r="H4181">
        <v>-13.19230312560901</v>
      </c>
      <c r="I4181">
        <v>4.3409845976280087E-2</v>
      </c>
      <c r="J4181" t="s">
        <v>353</v>
      </c>
      <c r="K4181" t="b">
        <v>1</v>
      </c>
      <c r="L4181" t="s">
        <v>355</v>
      </c>
    </row>
    <row r="4182" spans="1:22" customFormat="1" x14ac:dyDescent="0.2"/>
    <row r="4183" spans="1:22" s="2" customFormat="1" x14ac:dyDescent="0.2">
      <c r="A4183" s="2" t="s">
        <v>2</v>
      </c>
      <c r="B4183" s="2" t="s">
        <v>1459</v>
      </c>
    </row>
    <row r="4184" spans="1:22" x14ac:dyDescent="0.2">
      <c r="A4184" s="29" t="s">
        <v>4</v>
      </c>
      <c r="B418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")&amp;HLOOKUP(B4185,parameters!$C$195:$EJ$198,2,0)&amp;" kWh/kWp.
Annual output, Facade: "&amp;HLOOKUP(B4185,parameters!$C$195:$EJ$198,3,0)&amp;" kWh/kWp.
Annual output, Open-ground: "&amp;HLOOKUP(B4185,parameters!$C$195:$EJ$198,4,0)&amp;_xlfn._LONGTEXT("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")&amp;VLOOKUP(B4185,'extension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1578.81753262159 kWh/kWp.
Annual output, Facade: 1108.53145907473 kWh/kWp.
Annual output, Open-ground: 1679.5931198102 kWh/kWp.
Amount of solar energy transformed to electricity. Waste heat emission due to losses of electricity in the system.
Technology:  Electricity production with grid-connected photovoltaic power plants.
Time period:  Time of publications
Production volume: 1.622 GWh in 2025.
Sampling:  Statistical data and model calculations
Extrapolations:  Use of PV technology data investigated for other countries (Switzerland). Correction of average yield with Swiss data.
Uncertainty:  None
Author: Romain Sacchi, PSI, romain.sacchi@psi.ch</v>
      </c>
    </row>
    <row r="4185" spans="1:22" customFormat="1" x14ac:dyDescent="0.2">
      <c r="A4185" t="s">
        <v>6</v>
      </c>
      <c r="B4185" t="s">
        <v>1946</v>
      </c>
    </row>
    <row r="4186" spans="1:22" customFormat="1" x14ac:dyDescent="0.2">
      <c r="A4186" t="s">
        <v>8</v>
      </c>
      <c r="B4186">
        <v>1</v>
      </c>
    </row>
    <row r="4187" spans="1:22" customFormat="1" x14ac:dyDescent="0.2">
      <c r="A4187" t="s">
        <v>9</v>
      </c>
      <c r="B4187" t="s">
        <v>73</v>
      </c>
    </row>
    <row r="4188" spans="1:22" customFormat="1" x14ac:dyDescent="0.2">
      <c r="A4188" t="s">
        <v>11</v>
      </c>
      <c r="B4188" t="s">
        <v>12</v>
      </c>
    </row>
    <row r="4189" spans="1:22" customFormat="1" x14ac:dyDescent="0.2">
      <c r="A4189" t="s">
        <v>13</v>
      </c>
      <c r="B4189" t="s">
        <v>14</v>
      </c>
    </row>
    <row r="4190" spans="1:22" customFormat="1" x14ac:dyDescent="0.2">
      <c r="A4190" t="s">
        <v>15</v>
      </c>
      <c r="B4190" t="s">
        <v>53</v>
      </c>
    </row>
    <row r="4191" spans="1:22" customFormat="1" x14ac:dyDescent="0.2">
      <c r="A4191" t="s">
        <v>17</v>
      </c>
    </row>
    <row r="4192" spans="1:22" s="2" customFormat="1" x14ac:dyDescent="0.2">
      <c r="A4192" s="2" t="s">
        <v>18</v>
      </c>
      <c r="B4192" s="2" t="s">
        <v>19</v>
      </c>
      <c r="C4192" s="2" t="s">
        <v>6</v>
      </c>
      <c r="D4192" s="2" t="s">
        <v>15</v>
      </c>
      <c r="E4192" s="2" t="s">
        <v>20</v>
      </c>
      <c r="F4192" s="2" t="s">
        <v>13</v>
      </c>
      <c r="G4192" s="2" t="s">
        <v>21</v>
      </c>
      <c r="H4192" s="2" t="s">
        <v>9</v>
      </c>
      <c r="I4192" s="2" t="s">
        <v>4</v>
      </c>
      <c r="J4192" s="2" t="s">
        <v>1925</v>
      </c>
      <c r="K4192" s="2" t="s">
        <v>1998</v>
      </c>
      <c r="L4192" s="2" t="s">
        <v>2002</v>
      </c>
      <c r="M4192" s="2" t="s">
        <v>2003</v>
      </c>
      <c r="N4192" s="2" t="s">
        <v>2001</v>
      </c>
      <c r="O4192" s="2" t="s">
        <v>2000</v>
      </c>
      <c r="P4192" s="2" t="s">
        <v>2004</v>
      </c>
      <c r="Q4192" s="2" t="s">
        <v>1502</v>
      </c>
      <c r="R4192" s="2" t="s">
        <v>2005</v>
      </c>
      <c r="S4192" s="2" t="s">
        <v>2006</v>
      </c>
    </row>
    <row r="4193" spans="1:19" customFormat="1" x14ac:dyDescent="0.2">
      <c r="A4193" t="s">
        <v>335</v>
      </c>
      <c r="B4193">
        <v>3.8502999999999998</v>
      </c>
      <c r="D4193" t="s">
        <v>30</v>
      </c>
      <c r="E4193" t="s">
        <v>336</v>
      </c>
      <c r="F4193" t="s">
        <v>27</v>
      </c>
      <c r="G4193">
        <v>0</v>
      </c>
      <c r="I4193" t="s">
        <v>337</v>
      </c>
    </row>
    <row r="4194" spans="1:19" customFormat="1" x14ac:dyDescent="0.2">
      <c r="A4194" t="s">
        <v>29</v>
      </c>
      <c r="B4194">
        <v>0.25026999999999999</v>
      </c>
      <c r="D4194" t="s">
        <v>30</v>
      </c>
      <c r="E4194" t="s">
        <v>31</v>
      </c>
      <c r="F4194" t="s">
        <v>27</v>
      </c>
      <c r="G4194">
        <v>0</v>
      </c>
      <c r="I4194" t="s">
        <v>338</v>
      </c>
    </row>
    <row r="4195" spans="1:19" customFormat="1" x14ac:dyDescent="0.2">
      <c r="A4195" t="s">
        <v>1459</v>
      </c>
      <c r="B4195">
        <v>1</v>
      </c>
      <c r="C4195" t="str">
        <f>B4185</f>
        <v>GM</v>
      </c>
      <c r="D4195" t="s">
        <v>53</v>
      </c>
      <c r="E4195" t="s">
        <v>339</v>
      </c>
      <c r="F4195" t="s">
        <v>33</v>
      </c>
      <c r="G4195">
        <v>0</v>
      </c>
      <c r="H4195" t="s">
        <v>73</v>
      </c>
      <c r="J4195">
        <f>VLOOKUP(C4195,'extension - production vol'!$B$6:$D$235,3,0)</f>
        <v>1.6220000000000001</v>
      </c>
    </row>
    <row r="4196" spans="1:19" customFormat="1" ht="16" x14ac:dyDescent="0.2">
      <c r="A4196" t="s">
        <v>1439</v>
      </c>
      <c r="B4196" s="4">
        <f t="shared" ref="B4196:B4211" si="453">M4196*S4196</f>
        <v>3.6031347459665955E-8</v>
      </c>
      <c r="C4196" t="s">
        <v>49</v>
      </c>
      <c r="D4196" t="s">
        <v>15</v>
      </c>
      <c r="F4196" t="s">
        <v>36</v>
      </c>
      <c r="G4196">
        <v>0</v>
      </c>
      <c r="H4196" t="s">
        <v>1439</v>
      </c>
      <c r="I4196" t="s">
        <v>340</v>
      </c>
      <c r="K4196" t="s">
        <v>1999</v>
      </c>
      <c r="L4196">
        <f>IF(K4196="residential",VLOOKUP(B4185,parameters!$C$41:$AG$178,18,0),IF(K4196="commercial",1-VLOOKUP(B4185,parameters!$C$41:$AG$178,18,0),1))</f>
        <v>0.17766751537682748</v>
      </c>
      <c r="M4196" s="4">
        <f>INDEX(parameters!$D$41:$AG$178,MATCH('PV (extension)'!B4185,parameters!$C$41:$C$178,0),MATCH('PV (extension)'!A4196,parameters!$D$5:$AG$5,0))/L4196</f>
        <v>5.119823078397083E-3</v>
      </c>
      <c r="N4196" s="3" t="s">
        <v>1505</v>
      </c>
      <c r="O4196">
        <f>INDEX(parameters!$C$196:$EJ$198,MATCH('PV (extension)'!N4196,parameters!$B$196:$B$198,0),MATCH('PV (extension)'!B4185,parameters!$C$195:$EJ$195,0))</f>
        <v>1578.817532621588</v>
      </c>
      <c r="P4196">
        <v>3</v>
      </c>
      <c r="Q4196">
        <v>30</v>
      </c>
      <c r="R4196">
        <f>Q4196*P4196*O4196</f>
        <v>142093.57793594291</v>
      </c>
      <c r="S4196">
        <f>1/R4196</f>
        <v>7.0376157355317573E-6</v>
      </c>
    </row>
    <row r="4197" spans="1:19" customFormat="1" ht="16" x14ac:dyDescent="0.2">
      <c r="A4197" t="s">
        <v>1440</v>
      </c>
      <c r="B4197" s="4">
        <f t="shared" si="453"/>
        <v>2.3500747912126674E-7</v>
      </c>
      <c r="C4197" t="s">
        <v>49</v>
      </c>
      <c r="D4197" t="s">
        <v>15</v>
      </c>
      <c r="F4197" t="s">
        <v>36</v>
      </c>
      <c r="G4197">
        <v>0</v>
      </c>
      <c r="H4197" t="s">
        <v>1440</v>
      </c>
      <c r="I4197" t="s">
        <v>340</v>
      </c>
      <c r="K4197" t="s">
        <v>1999</v>
      </c>
      <c r="L4197">
        <f>L4196</f>
        <v>0.17766751537682748</v>
      </c>
      <c r="M4197" s="4">
        <f>INDEX(parameters!$D$41:$AG$178,MATCH('PV (extension)'!B4185,parameters!$C$41:$C$178,0),MATCH('PV (extension)'!A4197,parameters!$D$5:$AG$5,0))/L4197</f>
        <v>3.3393053550047194E-2</v>
      </c>
      <c r="N4197" s="3" t="s">
        <v>1505</v>
      </c>
      <c r="O4197">
        <f>INDEX(parameters!$C$196:$EJ$198,MATCH('PV (extension)'!N4197,parameters!$B$196:$B$198,0),MATCH('PV (extension)'!B4185,parameters!$C$195:$EJ$195,0))</f>
        <v>1578.817532621588</v>
      </c>
      <c r="P4197">
        <v>3</v>
      </c>
      <c r="Q4197">
        <v>30</v>
      </c>
      <c r="R4197">
        <f t="shared" ref="R4197:R4211" si="454">Q4197*P4197*O4197</f>
        <v>142093.57793594291</v>
      </c>
      <c r="S4197">
        <f t="shared" ref="S4197:S4211" si="455">1/R4197</f>
        <v>7.0376157355317573E-6</v>
      </c>
    </row>
    <row r="4198" spans="1:19" customFormat="1" ht="16" x14ac:dyDescent="0.2">
      <c r="A4198" t="s">
        <v>1441</v>
      </c>
      <c r="B4198" s="4">
        <f t="shared" si="453"/>
        <v>3.6414378303061414E-9</v>
      </c>
      <c r="C4198" t="s">
        <v>35</v>
      </c>
      <c r="D4198" t="s">
        <v>15</v>
      </c>
      <c r="F4198" t="s">
        <v>36</v>
      </c>
      <c r="G4198">
        <v>0</v>
      </c>
      <c r="H4198" t="s">
        <v>1441</v>
      </c>
      <c r="I4198" t="s">
        <v>340</v>
      </c>
      <c r="K4198" t="s">
        <v>1999</v>
      </c>
      <c r="L4198">
        <f t="shared" ref="L4198:L4211" si="456">L4197</f>
        <v>0.17766751537682748</v>
      </c>
      <c r="M4198" s="4">
        <f>INDEX(parameters!$D$41:$AG$178,MATCH('PV (extension)'!B4185,parameters!$C$41:$C$178,0),MATCH('PV (extension)'!A4198,parameters!$D$5:$AG$5,0))/L4198</f>
        <v>5.1742493013949662E-4</v>
      </c>
      <c r="N4198" s="3" t="s">
        <v>1505</v>
      </c>
      <c r="O4198">
        <f>INDEX(parameters!$C$196:$EJ$198,MATCH('PV (extension)'!N4198,parameters!$B$196:$B$198,0),MATCH('PV (extension)'!B4185,parameters!$C$195:$EJ$195,0))</f>
        <v>1578.817532621588</v>
      </c>
      <c r="P4198">
        <v>3</v>
      </c>
      <c r="Q4198">
        <v>30</v>
      </c>
      <c r="R4198">
        <f t="shared" si="454"/>
        <v>142093.57793594291</v>
      </c>
      <c r="S4198">
        <f t="shared" si="455"/>
        <v>7.0376157355317573E-6</v>
      </c>
    </row>
    <row r="4199" spans="1:19" customFormat="1" ht="16" x14ac:dyDescent="0.2">
      <c r="A4199" t="s">
        <v>1442</v>
      </c>
      <c r="B4199" s="4">
        <f t="shared" si="453"/>
        <v>6.3305764588612012E-8</v>
      </c>
      <c r="C4199" t="s">
        <v>35</v>
      </c>
      <c r="D4199" t="s">
        <v>15</v>
      </c>
      <c r="F4199" t="s">
        <v>36</v>
      </c>
      <c r="G4199">
        <v>0</v>
      </c>
      <c r="H4199" t="s">
        <v>1442</v>
      </c>
      <c r="I4199" t="s">
        <v>340</v>
      </c>
      <c r="K4199" t="s">
        <v>1999</v>
      </c>
      <c r="L4199">
        <f t="shared" si="456"/>
        <v>0.17766751537682748</v>
      </c>
      <c r="M4199" s="4">
        <f>INDEX(parameters!$D$41:$AG$178,MATCH('PV (extension)'!B4185,parameters!$C$41:$C$178,0),MATCH('PV (extension)'!A4199,parameters!$D$5:$AG$5,0))/L4199</f>
        <v>8.9953425943663963E-3</v>
      </c>
      <c r="N4199" s="3" t="s">
        <v>1505</v>
      </c>
      <c r="O4199">
        <f>INDEX(parameters!$C$196:$EJ$198,MATCH('PV (extension)'!N4199,parameters!$B$196:$B$198,0),MATCH('PV (extension)'!B4185,parameters!$C$195:$EJ$195,0))</f>
        <v>1578.817532621588</v>
      </c>
      <c r="P4199">
        <v>3</v>
      </c>
      <c r="Q4199">
        <v>30</v>
      </c>
      <c r="R4199">
        <f t="shared" si="454"/>
        <v>142093.57793594291</v>
      </c>
      <c r="S4199">
        <f t="shared" si="455"/>
        <v>7.0376157355317573E-6</v>
      </c>
    </row>
    <row r="4200" spans="1:19" customFormat="1" x14ac:dyDescent="0.2">
      <c r="A4200" t="s">
        <v>341</v>
      </c>
      <c r="B4200" s="4">
        <f t="shared" si="453"/>
        <v>1.8540881358102821E-7</v>
      </c>
      <c r="C4200" t="s">
        <v>35</v>
      </c>
      <c r="D4200" t="s">
        <v>15</v>
      </c>
      <c r="F4200" t="s">
        <v>36</v>
      </c>
      <c r="G4200">
        <v>0</v>
      </c>
      <c r="H4200" t="s">
        <v>341</v>
      </c>
      <c r="I4200" t="s">
        <v>340</v>
      </c>
      <c r="K4200" t="s">
        <v>1999</v>
      </c>
      <c r="L4200">
        <f t="shared" si="456"/>
        <v>0.17766751537682748</v>
      </c>
      <c r="M4200" s="4">
        <f>INDEX(parameters!$D$41:$AG$178,MATCH('PV (extension)'!B4185,parameters!$C$41:$C$178,0),MATCH('PV (extension)'!A4200,parameters!$D$5:$AG$5,0))/L4200</f>
        <v>1.8497835237986298E-2</v>
      </c>
      <c r="N4200" t="s">
        <v>1506</v>
      </c>
      <c r="O4200">
        <f>INDEX(parameters!$C$196:$EJ$198,MATCH('PV (extension)'!N4200,parameters!$B$196:$B$198,0),MATCH('PV (extension)'!B4185,parameters!$C$195:$EJ$195,0))</f>
        <v>1108.5314590747321</v>
      </c>
      <c r="P4200">
        <v>3</v>
      </c>
      <c r="Q4200">
        <v>30</v>
      </c>
      <c r="R4200">
        <f t="shared" si="454"/>
        <v>99767.831316725889</v>
      </c>
      <c r="S4200">
        <f t="shared" si="455"/>
        <v>1.002327089606038E-5</v>
      </c>
    </row>
    <row r="4201" spans="1:19" customFormat="1" x14ac:dyDescent="0.2">
      <c r="A4201" t="s">
        <v>342</v>
      </c>
      <c r="B4201" s="4">
        <f t="shared" si="453"/>
        <v>1.8183697437415161E-7</v>
      </c>
      <c r="C4201" t="s">
        <v>35</v>
      </c>
      <c r="D4201" t="s">
        <v>15</v>
      </c>
      <c r="F4201" t="s">
        <v>36</v>
      </c>
      <c r="G4201">
        <v>0</v>
      </c>
      <c r="H4201" t="s">
        <v>342</v>
      </c>
      <c r="I4201" t="s">
        <v>340</v>
      </c>
      <c r="K4201" t="s">
        <v>1999</v>
      </c>
      <c r="L4201">
        <f t="shared" si="456"/>
        <v>0.17766751537682748</v>
      </c>
      <c r="M4201" s="4">
        <f>INDEX(parameters!$D$41:$AG$178,MATCH('PV (extension)'!B4185,parameters!$C$41:$C$178,0),MATCH('PV (extension)'!A4201,parameters!$D$5:$AG$5,0))/L4201</f>
        <v>1.8141480586504166E-2</v>
      </c>
      <c r="N4201" t="s">
        <v>1506</v>
      </c>
      <c r="O4201">
        <f>INDEX(parameters!$C$196:$EJ$198,MATCH('PV (extension)'!N4201,parameters!$B$196:$B$198,0),MATCH('PV (extension)'!B4185,parameters!$C$195:$EJ$195,0))</f>
        <v>1108.5314590747321</v>
      </c>
      <c r="P4201">
        <v>3</v>
      </c>
      <c r="Q4201">
        <v>30</v>
      </c>
      <c r="R4201">
        <f t="shared" si="454"/>
        <v>99767.831316725889</v>
      </c>
      <c r="S4201">
        <f t="shared" si="455"/>
        <v>1.002327089606038E-5</v>
      </c>
    </row>
    <row r="4202" spans="1:19" customFormat="1" x14ac:dyDescent="0.2">
      <c r="A4202" t="s">
        <v>343</v>
      </c>
      <c r="B4202" s="4">
        <f t="shared" si="453"/>
        <v>9.7745456778234224E-8</v>
      </c>
      <c r="C4202" t="s">
        <v>35</v>
      </c>
      <c r="D4202" t="s">
        <v>15</v>
      </c>
      <c r="F4202" t="s">
        <v>36</v>
      </c>
      <c r="G4202">
        <v>0</v>
      </c>
      <c r="H4202" t="s">
        <v>343</v>
      </c>
      <c r="I4202" t="s">
        <v>340</v>
      </c>
      <c r="K4202" t="s">
        <v>1999</v>
      </c>
      <c r="L4202">
        <f t="shared" si="456"/>
        <v>0.17766751537682748</v>
      </c>
      <c r="M4202" s="4">
        <f>INDEX(parameters!$D$41:$AG$178,MATCH('PV (extension)'!B4185,parameters!$C$41:$C$178,0),MATCH('PV (extension)'!A4202,parameters!$D$5:$AG$5,0))/L4202</f>
        <v>9.7518522438271929E-3</v>
      </c>
      <c r="N4202" t="s">
        <v>1506</v>
      </c>
      <c r="O4202">
        <f>INDEX(parameters!$C$196:$EJ$198,MATCH('PV (extension)'!N4202,parameters!$B$196:$B$198,0),MATCH('PV (extension)'!B4185,parameters!$C$195:$EJ$195,0))</f>
        <v>1108.5314590747321</v>
      </c>
      <c r="P4202">
        <v>3</v>
      </c>
      <c r="Q4202">
        <v>30</v>
      </c>
      <c r="R4202">
        <f t="shared" si="454"/>
        <v>99767.831316725889</v>
      </c>
      <c r="S4202">
        <f t="shared" si="455"/>
        <v>1.002327089606038E-5</v>
      </c>
    </row>
    <row r="4203" spans="1:19" customFormat="1" x14ac:dyDescent="0.2">
      <c r="A4203" t="s">
        <v>344</v>
      </c>
      <c r="B4203" s="4">
        <f t="shared" si="453"/>
        <v>9.7660882635199879E-8</v>
      </c>
      <c r="C4203" t="s">
        <v>35</v>
      </c>
      <c r="D4203" t="s">
        <v>15</v>
      </c>
      <c r="F4203" t="s">
        <v>36</v>
      </c>
      <c r="G4203">
        <v>0</v>
      </c>
      <c r="H4203" t="s">
        <v>344</v>
      </c>
      <c r="I4203" t="s">
        <v>340</v>
      </c>
      <c r="K4203" t="s">
        <v>1999</v>
      </c>
      <c r="L4203">
        <f t="shared" si="456"/>
        <v>0.17766751537682748</v>
      </c>
      <c r="M4203" s="4">
        <f>INDEX(parameters!$D$41:$AG$178,MATCH('PV (extension)'!B4185,parameters!$C$41:$C$178,0),MATCH('PV (extension)'!A4203,parameters!$D$5:$AG$5,0))/L4203</f>
        <v>9.7434144649911868E-3</v>
      </c>
      <c r="N4203" t="s">
        <v>1506</v>
      </c>
      <c r="O4203">
        <f>INDEX(parameters!$C$196:$EJ$198,MATCH('PV (extension)'!N4203,parameters!$B$196:$B$198,0),MATCH('PV (extension)'!B4185,parameters!$C$195:$EJ$195,0))</f>
        <v>1108.5314590747321</v>
      </c>
      <c r="P4203">
        <v>3</v>
      </c>
      <c r="Q4203">
        <v>30</v>
      </c>
      <c r="R4203">
        <f t="shared" si="454"/>
        <v>99767.831316725889</v>
      </c>
      <c r="S4203">
        <f t="shared" si="455"/>
        <v>1.002327089606038E-5</v>
      </c>
    </row>
    <row r="4204" spans="1:19" customFormat="1" ht="16" x14ac:dyDescent="0.2">
      <c r="A4204" t="s">
        <v>345</v>
      </c>
      <c r="B4204" s="4">
        <f t="shared" si="453"/>
        <v>2.0053175576494495E-6</v>
      </c>
      <c r="C4204" t="s">
        <v>35</v>
      </c>
      <c r="D4204" t="s">
        <v>15</v>
      </c>
      <c r="F4204" t="s">
        <v>36</v>
      </c>
      <c r="G4204">
        <v>0</v>
      </c>
      <c r="H4204" t="s">
        <v>345</v>
      </c>
      <c r="I4204" t="s">
        <v>340</v>
      </c>
      <c r="K4204" t="s">
        <v>1999</v>
      </c>
      <c r="L4204">
        <f t="shared" si="456"/>
        <v>0.17766751537682748</v>
      </c>
      <c r="M4204" s="4">
        <f>INDEX(parameters!$D$41:$AG$178,MATCH('PV (extension)'!B4185,parameters!$C$41:$C$178,0),MATCH('PV (extension)'!A4204,parameters!$D$5:$AG$5,0))/L4204</f>
        <v>0.28494274666417674</v>
      </c>
      <c r="N4204" s="3" t="s">
        <v>1505</v>
      </c>
      <c r="O4204">
        <f>INDEX(parameters!$C$196:$EJ$198,MATCH('PV (extension)'!N4204,parameters!$B$196:$B$198,0),MATCH('PV (extension)'!B4185,parameters!$C$195:$EJ$195,0))</f>
        <v>1578.817532621588</v>
      </c>
      <c r="P4204">
        <v>3</v>
      </c>
      <c r="Q4204">
        <v>30</v>
      </c>
      <c r="R4204">
        <f t="shared" si="454"/>
        <v>142093.57793594291</v>
      </c>
      <c r="S4204">
        <f t="shared" si="455"/>
        <v>7.0376157355317573E-6</v>
      </c>
    </row>
    <row r="4205" spans="1:19" customFormat="1" ht="16" x14ac:dyDescent="0.2">
      <c r="A4205" t="s">
        <v>346</v>
      </c>
      <c r="B4205" s="4">
        <f t="shared" si="453"/>
        <v>1.0467467168805586E-6</v>
      </c>
      <c r="C4205" t="s">
        <v>35</v>
      </c>
      <c r="D4205" t="s">
        <v>15</v>
      </c>
      <c r="F4205" t="s">
        <v>36</v>
      </c>
      <c r="G4205">
        <v>0</v>
      </c>
      <c r="H4205" t="s">
        <v>346</v>
      </c>
      <c r="I4205" t="s">
        <v>340</v>
      </c>
      <c r="K4205" t="s">
        <v>1999</v>
      </c>
      <c r="L4205">
        <f t="shared" si="456"/>
        <v>0.17766751537682748</v>
      </c>
      <c r="M4205" s="4">
        <f>INDEX(parameters!$D$41:$AG$178,MATCH('PV (extension)'!B4185,parameters!$C$41:$C$178,0),MATCH('PV (extension)'!A4205,parameters!$D$5:$AG$5,0))/L4205</f>
        <v>0.14873598619426004</v>
      </c>
      <c r="N4205" s="3" t="s">
        <v>1505</v>
      </c>
      <c r="O4205">
        <f>INDEX(parameters!$C$196:$EJ$198,MATCH('PV (extension)'!N4205,parameters!$B$196:$B$198,0),MATCH('PV (extension)'!B4185,parameters!$C$195:$EJ$195,0))</f>
        <v>1578.817532621588</v>
      </c>
      <c r="P4205">
        <v>3</v>
      </c>
      <c r="Q4205">
        <v>30</v>
      </c>
      <c r="R4205">
        <f t="shared" si="454"/>
        <v>142093.57793594291</v>
      </c>
      <c r="S4205">
        <f t="shared" si="455"/>
        <v>7.0376157355317573E-6</v>
      </c>
    </row>
    <row r="4206" spans="1:19" customFormat="1" ht="16" x14ac:dyDescent="0.2">
      <c r="A4206" t="s">
        <v>347</v>
      </c>
      <c r="B4206" s="4">
        <f t="shared" si="453"/>
        <v>5.7897469232147376E-7</v>
      </c>
      <c r="C4206" t="s">
        <v>49</v>
      </c>
      <c r="D4206" t="s">
        <v>15</v>
      </c>
      <c r="F4206" t="s">
        <v>36</v>
      </c>
      <c r="G4206">
        <v>0</v>
      </c>
      <c r="H4206" t="s">
        <v>347</v>
      </c>
      <c r="I4206" t="s">
        <v>340</v>
      </c>
      <c r="K4206" t="s">
        <v>1999</v>
      </c>
      <c r="L4206">
        <f t="shared" si="456"/>
        <v>0.17766751537682748</v>
      </c>
      <c r="M4206" s="4">
        <f>INDEX(parameters!$D$41:$AG$178,MATCH('PV (extension)'!B4185,parameters!$C$41:$C$178,0),MATCH('PV (extension)'!A4206,parameters!$D$5:$AG$5,0))/L4206</f>
        <v>8.2268585566319899E-2</v>
      </c>
      <c r="N4206" s="3" t="s">
        <v>1505</v>
      </c>
      <c r="O4206">
        <f>INDEX(parameters!$C$196:$EJ$198,MATCH('PV (extension)'!N4206,parameters!$B$196:$B$198,0),MATCH('PV (extension)'!B4185,parameters!$C$195:$EJ$195,0))</f>
        <v>1578.817532621588</v>
      </c>
      <c r="P4206">
        <v>3</v>
      </c>
      <c r="Q4206">
        <v>30</v>
      </c>
      <c r="R4206">
        <f t="shared" si="454"/>
        <v>142093.57793594291</v>
      </c>
      <c r="S4206">
        <f t="shared" si="455"/>
        <v>7.0376157355317573E-6</v>
      </c>
    </row>
    <row r="4207" spans="1:19" customFormat="1" ht="16" x14ac:dyDescent="0.2">
      <c r="A4207" t="s">
        <v>348</v>
      </c>
      <c r="B4207" s="4">
        <f t="shared" si="453"/>
        <v>1.6211654458467672E-8</v>
      </c>
      <c r="C4207" t="s">
        <v>49</v>
      </c>
      <c r="D4207" t="s">
        <v>15</v>
      </c>
      <c r="F4207" t="s">
        <v>36</v>
      </c>
      <c r="G4207">
        <v>0</v>
      </c>
      <c r="H4207" t="s">
        <v>348</v>
      </c>
      <c r="I4207" t="s">
        <v>340</v>
      </c>
      <c r="K4207" t="s">
        <v>1999</v>
      </c>
      <c r="L4207">
        <f t="shared" si="456"/>
        <v>0.17766751537682748</v>
      </c>
      <c r="M4207" s="4">
        <f>INDEX(parameters!$D$41:$AG$178,MATCH('PV (extension)'!B4185,parameters!$C$41:$C$178,0),MATCH('PV (extension)'!A4207,parameters!$D$5:$AG$5,0))/L4207</f>
        <v>2.3035719862648527E-3</v>
      </c>
      <c r="N4207" s="3" t="s">
        <v>1505</v>
      </c>
      <c r="O4207">
        <f>INDEX(parameters!$C$196:$EJ$198,MATCH('PV (extension)'!N4207,parameters!$B$196:$B$198,0),MATCH('PV (extension)'!B4185,parameters!$C$195:$EJ$195,0))</f>
        <v>1578.817532621588</v>
      </c>
      <c r="P4207">
        <v>3</v>
      </c>
      <c r="Q4207">
        <v>30</v>
      </c>
      <c r="R4207">
        <f t="shared" si="454"/>
        <v>142093.57793594291</v>
      </c>
      <c r="S4207">
        <f t="shared" si="455"/>
        <v>7.0376157355317573E-6</v>
      </c>
    </row>
    <row r="4208" spans="1:19" customFormat="1" ht="16" x14ac:dyDescent="0.2">
      <c r="A4208" t="s">
        <v>349</v>
      </c>
      <c r="B4208" s="4">
        <f t="shared" si="453"/>
        <v>9.6314391503052259E-8</v>
      </c>
      <c r="C4208" t="s">
        <v>35</v>
      </c>
      <c r="D4208" t="s">
        <v>15</v>
      </c>
      <c r="F4208" t="s">
        <v>36</v>
      </c>
      <c r="G4208">
        <v>0</v>
      </c>
      <c r="H4208" t="s">
        <v>349</v>
      </c>
      <c r="I4208" t="s">
        <v>340</v>
      </c>
      <c r="K4208" t="s">
        <v>1999</v>
      </c>
      <c r="L4208">
        <f t="shared" si="456"/>
        <v>0.17766751537682748</v>
      </c>
      <c r="M4208" s="4">
        <f>INDEX(parameters!$D$41:$AG$178,MATCH('PV (extension)'!B4185,parameters!$C$41:$C$178,0),MATCH('PV (extension)'!A4208,parameters!$D$5:$AG$5,0))/L4208</f>
        <v>1.3685656495391874E-2</v>
      </c>
      <c r="N4208" s="3" t="s">
        <v>1505</v>
      </c>
      <c r="O4208">
        <f>INDEX(parameters!$C$196:$EJ$198,MATCH('PV (extension)'!N4208,parameters!$B$196:$B$198,0),MATCH('PV (extension)'!B4185,parameters!$C$195:$EJ$195,0))</f>
        <v>1578.817532621588</v>
      </c>
      <c r="P4208">
        <v>3</v>
      </c>
      <c r="Q4208">
        <v>30</v>
      </c>
      <c r="R4208">
        <f t="shared" si="454"/>
        <v>142093.57793594291</v>
      </c>
      <c r="S4208">
        <f t="shared" si="455"/>
        <v>7.0376157355317573E-6</v>
      </c>
    </row>
    <row r="4209" spans="1:19" customFormat="1" ht="16" x14ac:dyDescent="0.2">
      <c r="A4209" t="s">
        <v>350</v>
      </c>
      <c r="B4209" s="4">
        <f t="shared" si="453"/>
        <v>1.6485602801395594E-6</v>
      </c>
      <c r="C4209" t="s">
        <v>35</v>
      </c>
      <c r="D4209" t="s">
        <v>15</v>
      </c>
      <c r="F4209" t="s">
        <v>36</v>
      </c>
      <c r="G4209">
        <v>0</v>
      </c>
      <c r="H4209" t="s">
        <v>350</v>
      </c>
      <c r="I4209" t="s">
        <v>340</v>
      </c>
      <c r="K4209" t="s">
        <v>1999</v>
      </c>
      <c r="L4209">
        <f t="shared" si="456"/>
        <v>0.17766751537682748</v>
      </c>
      <c r="M4209" s="4">
        <f>INDEX(parameters!$D$41:$AG$178,MATCH('PV (extension)'!B4185,parameters!$C$41:$C$178,0),MATCH('PV (extension)'!A4209,parameters!$D$5:$AG$5,0))/L4209</f>
        <v>0.23424982864811036</v>
      </c>
      <c r="N4209" s="3" t="s">
        <v>1505</v>
      </c>
      <c r="O4209">
        <f>INDEX(parameters!$C$196:$EJ$198,MATCH('PV (extension)'!N4209,parameters!$B$196:$B$198,0),MATCH('PV (extension)'!B4185,parameters!$C$195:$EJ$195,0))</f>
        <v>1578.817532621588</v>
      </c>
      <c r="P4209">
        <v>3</v>
      </c>
      <c r="Q4209">
        <v>30</v>
      </c>
      <c r="R4209">
        <f t="shared" si="454"/>
        <v>142093.57793594291</v>
      </c>
      <c r="S4209">
        <f t="shared" si="455"/>
        <v>7.0376157355317573E-6</v>
      </c>
    </row>
    <row r="4210" spans="1:19" customFormat="1" ht="16" x14ac:dyDescent="0.2">
      <c r="A4210" t="s">
        <v>351</v>
      </c>
      <c r="B4210" s="4">
        <f t="shared" si="453"/>
        <v>5.0901798824190431E-8</v>
      </c>
      <c r="C4210" t="s">
        <v>35</v>
      </c>
      <c r="D4210" t="s">
        <v>15</v>
      </c>
      <c r="F4210" t="s">
        <v>36</v>
      </c>
      <c r="G4210">
        <v>0</v>
      </c>
      <c r="H4210" t="s">
        <v>351</v>
      </c>
      <c r="I4210" t="s">
        <v>340</v>
      </c>
      <c r="K4210" t="s">
        <v>1999</v>
      </c>
      <c r="L4210">
        <f t="shared" si="456"/>
        <v>0.17766751537682748</v>
      </c>
      <c r="M4210" s="4">
        <f>INDEX(parameters!$D$41:$AG$178,MATCH('PV (extension)'!B4185,parameters!$C$41:$C$178,0),MATCH('PV (extension)'!A4210,parameters!$D$5:$AG$5,0))/L4210</f>
        <v>7.2328187183047909E-3</v>
      </c>
      <c r="N4210" s="3" t="s">
        <v>1505</v>
      </c>
      <c r="O4210">
        <f>INDEX(parameters!$C$196:$EJ$198,MATCH('PV (extension)'!N4210,parameters!$B$196:$B$198,0),MATCH('PV (extension)'!B4185,parameters!$C$195:$EJ$195,0))</f>
        <v>1578.817532621588</v>
      </c>
      <c r="P4210">
        <v>3</v>
      </c>
      <c r="Q4210">
        <v>30</v>
      </c>
      <c r="R4210">
        <f t="shared" si="454"/>
        <v>142093.57793594291</v>
      </c>
      <c r="S4210">
        <f t="shared" si="455"/>
        <v>7.0376157355317573E-6</v>
      </c>
    </row>
    <row r="4211" spans="1:19" customFormat="1" ht="16" x14ac:dyDescent="0.2">
      <c r="A4211" t="s">
        <v>352</v>
      </c>
      <c r="B4211" s="4">
        <f t="shared" si="453"/>
        <v>8.6154899341123543E-7</v>
      </c>
      <c r="C4211" t="s">
        <v>35</v>
      </c>
      <c r="D4211" t="s">
        <v>15</v>
      </c>
      <c r="F4211" t="s">
        <v>36</v>
      </c>
      <c r="G4211">
        <v>0</v>
      </c>
      <c r="H4211" t="s">
        <v>352</v>
      </c>
      <c r="I4211" t="s">
        <v>340</v>
      </c>
      <c r="K4211" t="s">
        <v>1999</v>
      </c>
      <c r="L4211">
        <f t="shared" si="456"/>
        <v>0.17766751537682748</v>
      </c>
      <c r="M4211" s="4">
        <f>INDEX(parameters!$D$41:$AG$178,MATCH('PV (extension)'!B4185,parameters!$C$41:$C$178,0),MATCH('PV (extension)'!A4211,parameters!$D$5:$AG$5,0))/L4211</f>
        <v>0.12242057904091255</v>
      </c>
      <c r="N4211" s="3" t="s">
        <v>1505</v>
      </c>
      <c r="O4211">
        <f>INDEX(parameters!$C$196:$EJ$198,MATCH('PV (extension)'!N4211,parameters!$B$196:$B$198,0),MATCH('PV (extension)'!B4185,parameters!$C$195:$EJ$195,0))</f>
        <v>1578.817532621588</v>
      </c>
      <c r="P4211">
        <v>3</v>
      </c>
      <c r="Q4211">
        <v>30</v>
      </c>
      <c r="R4211">
        <f t="shared" si="454"/>
        <v>142093.57793594291</v>
      </c>
      <c r="S4211">
        <f t="shared" si="455"/>
        <v>7.0376157355317573E-6</v>
      </c>
    </row>
    <row r="4212" spans="1:19" customFormat="1" x14ac:dyDescent="0.2">
      <c r="A4212" t="s">
        <v>442</v>
      </c>
      <c r="B4212">
        <v>3.7025999999999999E-3</v>
      </c>
      <c r="C4212" t="s">
        <v>42</v>
      </c>
      <c r="D4212" t="s">
        <v>16</v>
      </c>
      <c r="F4212" t="s">
        <v>36</v>
      </c>
      <c r="G4212">
        <v>0</v>
      </c>
      <c r="H4212" t="s">
        <v>443</v>
      </c>
      <c r="I4212" t="s">
        <v>353</v>
      </c>
    </row>
    <row r="4213" spans="1:19" customFormat="1" x14ac:dyDescent="0.2">
      <c r="A4213" t="s">
        <v>354</v>
      </c>
      <c r="B4213">
        <v>-3.3322999999999998E-6</v>
      </c>
      <c r="C4213" t="s">
        <v>49</v>
      </c>
      <c r="D4213" t="s">
        <v>250</v>
      </c>
      <c r="F4213" t="s">
        <v>36</v>
      </c>
      <c r="G4213">
        <v>0</v>
      </c>
      <c r="H4213" t="s">
        <v>355</v>
      </c>
      <c r="I4213" t="s">
        <v>353</v>
      </c>
    </row>
    <row r="4214" spans="1:19" customFormat="1" x14ac:dyDescent="0.2"/>
    <row r="4215" spans="1:19" s="2" customFormat="1" x14ac:dyDescent="0.2">
      <c r="A4215" s="2" t="s">
        <v>2</v>
      </c>
      <c r="B4215" s="2" t="s">
        <v>1460</v>
      </c>
    </row>
    <row r="4216" spans="1:19" x14ac:dyDescent="0.2">
      <c r="A4216" s="29" t="s">
        <v>4</v>
      </c>
      <c r="B421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")&amp;HLOOKUP(B4217,parameters!$C$195:$EJ$198,2,0)&amp;" kWh/kWp.
Annual output, Facade: "&amp;HLOOKUP(B4217,parameters!$C$195:$EJ$198,3,0)&amp;" kWh/kWp.
Annual output, Open-ground: "&amp;HLOOKUP(B4217,parameters!$C$195:$EJ$198,4,0)&amp;_xlfn._LONGTEXT("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")&amp;VLOOKUP(B4217,'extension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1578.81753262159 kWh/kWp.
Annual output, Facade: 1108.53145907473 kWh/kWp.
Annual output, Open-ground: 1679.5931198102 kWh/kWp.
Amount of solar energy transformed to electricity. Waste heat emission due to losses of electricity in the system.
Technology:  Electricity production with grid-connected photovoltaic power plants.
Time period:  Time of publications
Production volume: 1.622 GWh in 2025.
Sampling:  Statistical data and model calculations
Extrapolations:  Use of PV technology data investigated for other countries (Switzerland). Correction of average yield with Swiss data.
Uncertainty:  None
Author: Romain Sacchi, PSI, romain.sacchi@psi.ch</v>
      </c>
    </row>
    <row r="4217" spans="1:19" customFormat="1" x14ac:dyDescent="0.2">
      <c r="A4217" t="s">
        <v>6</v>
      </c>
      <c r="B4217" t="s">
        <v>1946</v>
      </c>
    </row>
    <row r="4218" spans="1:19" customFormat="1" x14ac:dyDescent="0.2">
      <c r="A4218" t="s">
        <v>8</v>
      </c>
      <c r="B4218">
        <v>1</v>
      </c>
    </row>
    <row r="4219" spans="1:19" customFormat="1" x14ac:dyDescent="0.2">
      <c r="A4219" t="s">
        <v>9</v>
      </c>
      <c r="B4219" t="s">
        <v>73</v>
      </c>
    </row>
    <row r="4220" spans="1:19" customFormat="1" x14ac:dyDescent="0.2">
      <c r="A4220" t="s">
        <v>11</v>
      </c>
      <c r="B4220" t="s">
        <v>12</v>
      </c>
    </row>
    <row r="4221" spans="1:19" customFormat="1" x14ac:dyDescent="0.2">
      <c r="A4221" t="s">
        <v>13</v>
      </c>
      <c r="B4221" t="s">
        <v>14</v>
      </c>
    </row>
    <row r="4222" spans="1:19" customFormat="1" x14ac:dyDescent="0.2">
      <c r="A4222" t="s">
        <v>15</v>
      </c>
      <c r="B4222" t="s">
        <v>53</v>
      </c>
    </row>
    <row r="4223" spans="1:19" customFormat="1" x14ac:dyDescent="0.2">
      <c r="A4223" t="s">
        <v>17</v>
      </c>
    </row>
    <row r="4224" spans="1:19" s="2" customFormat="1" x14ac:dyDescent="0.2">
      <c r="A4224" s="2" t="s">
        <v>18</v>
      </c>
      <c r="B4224" s="2" t="s">
        <v>19</v>
      </c>
      <c r="C4224" s="2" t="s">
        <v>6</v>
      </c>
      <c r="D4224" s="2" t="s">
        <v>15</v>
      </c>
      <c r="E4224" s="2" t="s">
        <v>20</v>
      </c>
      <c r="F4224" s="2" t="s">
        <v>13</v>
      </c>
      <c r="G4224" s="2" t="s">
        <v>21</v>
      </c>
      <c r="H4224" s="2" t="s">
        <v>9</v>
      </c>
      <c r="I4224" s="2" t="s">
        <v>4</v>
      </c>
      <c r="J4224" s="2" t="s">
        <v>1925</v>
      </c>
      <c r="K4224" s="2" t="s">
        <v>1998</v>
      </c>
      <c r="L4224" s="2" t="s">
        <v>2002</v>
      </c>
      <c r="M4224" s="2" t="s">
        <v>2003</v>
      </c>
      <c r="N4224" s="2" t="s">
        <v>2001</v>
      </c>
      <c r="O4224" s="2" t="s">
        <v>2000</v>
      </c>
      <c r="P4224" s="2" t="s">
        <v>2004</v>
      </c>
      <c r="Q4224" s="2" t="s">
        <v>1502</v>
      </c>
      <c r="R4224" s="2" t="s">
        <v>2005</v>
      </c>
      <c r="S4224" s="2" t="s">
        <v>2006</v>
      </c>
    </row>
    <row r="4225" spans="1:19" customFormat="1" x14ac:dyDescent="0.2">
      <c r="A4225" t="s">
        <v>335</v>
      </c>
      <c r="B4225">
        <v>3.8502999999999998</v>
      </c>
      <c r="D4225" t="s">
        <v>30</v>
      </c>
      <c r="E4225" t="s">
        <v>336</v>
      </c>
      <c r="F4225" t="s">
        <v>27</v>
      </c>
      <c r="G4225">
        <v>0</v>
      </c>
      <c r="I4225" t="s">
        <v>337</v>
      </c>
    </row>
    <row r="4226" spans="1:19" customFormat="1" x14ac:dyDescent="0.2">
      <c r="A4226" t="s">
        <v>29</v>
      </c>
      <c r="B4226">
        <v>0.25026999999999999</v>
      </c>
      <c r="D4226" t="s">
        <v>30</v>
      </c>
      <c r="E4226" t="s">
        <v>31</v>
      </c>
      <c r="F4226" t="s">
        <v>27</v>
      </c>
      <c r="G4226">
        <v>0</v>
      </c>
      <c r="I4226" t="s">
        <v>338</v>
      </c>
    </row>
    <row r="4227" spans="1:19" customFormat="1" x14ac:dyDescent="0.2">
      <c r="A4227" t="s">
        <v>1460</v>
      </c>
      <c r="B4227">
        <v>1</v>
      </c>
      <c r="C4227" t="str">
        <f>B4217</f>
        <v>GM</v>
      </c>
      <c r="D4227" t="s">
        <v>53</v>
      </c>
      <c r="E4227" t="s">
        <v>339</v>
      </c>
      <c r="F4227" t="s">
        <v>33</v>
      </c>
      <c r="G4227">
        <v>0</v>
      </c>
      <c r="H4227" t="s">
        <v>73</v>
      </c>
      <c r="J4227">
        <f>VLOOKUP(C4227,'extension - production vol'!$B$6:$D$235,3,0)</f>
        <v>1.6220000000000001</v>
      </c>
    </row>
    <row r="4228" spans="1:19" customFormat="1" ht="16" x14ac:dyDescent="0.2">
      <c r="A4228" t="s">
        <v>1434</v>
      </c>
      <c r="B4228" s="4">
        <f t="shared" ref="B4228:B4238" si="457">M4228*S4228</f>
        <v>1.6616593966589836E-8</v>
      </c>
      <c r="C4228" t="s">
        <v>49</v>
      </c>
      <c r="D4228" t="s">
        <v>15</v>
      </c>
      <c r="F4228" t="s">
        <v>36</v>
      </c>
      <c r="G4228">
        <v>0</v>
      </c>
      <c r="H4228" t="s">
        <v>1434</v>
      </c>
      <c r="I4228" t="s">
        <v>340</v>
      </c>
      <c r="K4228" t="s">
        <v>2007</v>
      </c>
      <c r="L4228">
        <f>IF(K4228="residential",VLOOKUP(B4217,parameters!$C$41:$AG$178,18,0),IF(K4228="commercial",1-VLOOKUP(B4217,parameters!$C$41:$AG$178,18,0),1))</f>
        <v>0.82233248462317254</v>
      </c>
      <c r="M4228" s="4">
        <f>INDEX(parameters!$D$41:$AG$178,MATCH('PV (extension)'!B4217,parameters!$C$41:$C$178,0),MATCH('PV (extension)'!A4228,parameters!$D$5:$AG$5,0))/L4228</f>
        <v>0.12277778707072071</v>
      </c>
      <c r="N4228" s="3" t="s">
        <v>1505</v>
      </c>
      <c r="O4228">
        <f>INDEX(parameters!$C$196:$EJ$198,MATCH('PV (extension)'!N4228,parameters!$B$196:$B$198,0),MATCH('PV (extension)'!B4217,parameters!$C$195:$EJ$195,0))</f>
        <v>1578.817532621588</v>
      </c>
      <c r="P4228">
        <v>156</v>
      </c>
      <c r="Q4228">
        <v>30</v>
      </c>
      <c r="R4228">
        <f t="shared" ref="R4228:R4238" si="458">Q4228*P4228*O4228</f>
        <v>7388866.0526690325</v>
      </c>
      <c r="S4228">
        <f t="shared" ref="S4228:S4238" si="459">1/R4228</f>
        <v>1.3533876414484148E-7</v>
      </c>
    </row>
    <row r="4229" spans="1:19" customFormat="1" ht="16" x14ac:dyDescent="0.2">
      <c r="A4229" t="s">
        <v>1435</v>
      </c>
      <c r="B4229" s="4">
        <f t="shared" si="457"/>
        <v>8.6799064388258749E-9</v>
      </c>
      <c r="C4229" t="s">
        <v>49</v>
      </c>
      <c r="D4229" t="s">
        <v>15</v>
      </c>
      <c r="F4229" t="s">
        <v>36</v>
      </c>
      <c r="G4229">
        <v>0</v>
      </c>
      <c r="H4229" t="s">
        <v>1435</v>
      </c>
      <c r="I4229" t="s">
        <v>340</v>
      </c>
      <c r="K4229" t="s">
        <v>2007</v>
      </c>
      <c r="L4229">
        <f>L4228</f>
        <v>0.82233248462317254</v>
      </c>
      <c r="M4229" s="4">
        <f>INDEX(parameters!$D$41:$AG$178,MATCH('PV (extension)'!B4217,parameters!$C$41:$C$178,0),MATCH('PV (extension)'!A4229,parameters!$D$5:$AG$5,0))/L4229</f>
        <v>6.4134666026183854E-2</v>
      </c>
      <c r="N4229" s="3" t="s">
        <v>1505</v>
      </c>
      <c r="O4229">
        <f>INDEX(parameters!$C$196:$EJ$198,MATCH('PV (extension)'!N4229,parameters!$B$196:$B$198,0),MATCH('PV (extension)'!B4217,parameters!$C$195:$EJ$195,0))</f>
        <v>1578.817532621588</v>
      </c>
      <c r="P4229">
        <v>156</v>
      </c>
      <c r="Q4229">
        <v>30</v>
      </c>
      <c r="R4229">
        <f t="shared" si="458"/>
        <v>7388866.0526690325</v>
      </c>
      <c r="S4229">
        <f t="shared" si="459"/>
        <v>1.3533876414484148E-7</v>
      </c>
    </row>
    <row r="4230" spans="1:19" customFormat="1" x14ac:dyDescent="0.2">
      <c r="A4230" t="s">
        <v>1452</v>
      </c>
      <c r="B4230" s="4">
        <f t="shared" si="457"/>
        <v>4.2781270497648393E-10</v>
      </c>
      <c r="C4230" t="s">
        <v>35</v>
      </c>
      <c r="D4230" t="s">
        <v>15</v>
      </c>
      <c r="F4230" t="s">
        <v>36</v>
      </c>
      <c r="G4230">
        <v>0</v>
      </c>
      <c r="H4230" t="s">
        <v>1452</v>
      </c>
      <c r="I4230" t="s">
        <v>340</v>
      </c>
      <c r="K4230" t="s">
        <v>2007</v>
      </c>
      <c r="L4230">
        <f t="shared" ref="L4230:L4238" si="460">L4229</f>
        <v>0.82233248462317254</v>
      </c>
      <c r="M4230" s="4">
        <f>INDEX(parameters!$D$41:$AG$178,MATCH('PV (extension)'!B4217,parameters!$C$41:$C$178,0),MATCH('PV (extension)'!A4230,parameters!$D$5:$AG$5,0))/L4230</f>
        <v>1.2287226816964775E-2</v>
      </c>
      <c r="N4230" t="s">
        <v>1507</v>
      </c>
      <c r="O4230">
        <f>INDEX(parameters!$C$196:$EJ$198,MATCH('PV (extension)'!N4230,parameters!$B$196:$B$198,0),MATCH('PV (extension)'!B4217,parameters!$C$195:$EJ$195,0))</f>
        <v>1679.5931198102001</v>
      </c>
      <c r="P4230">
        <v>570</v>
      </c>
      <c r="Q4230">
        <v>30</v>
      </c>
      <c r="R4230">
        <f t="shared" si="458"/>
        <v>28721042.348754421</v>
      </c>
      <c r="S4230">
        <f t="shared" si="459"/>
        <v>3.4817677849472906E-8</v>
      </c>
    </row>
    <row r="4231" spans="1:19" customFormat="1" x14ac:dyDescent="0.2">
      <c r="A4231" t="s">
        <v>1453</v>
      </c>
      <c r="B4231" s="4">
        <f t="shared" si="457"/>
        <v>3.1426791527408968E-9</v>
      </c>
      <c r="C4231" t="s">
        <v>35</v>
      </c>
      <c r="D4231" t="s">
        <v>15</v>
      </c>
      <c r="F4231" t="s">
        <v>36</v>
      </c>
      <c r="G4231">
        <v>0</v>
      </c>
      <c r="H4231" t="s">
        <v>1453</v>
      </c>
      <c r="I4231" t="s">
        <v>340</v>
      </c>
      <c r="K4231" t="s">
        <v>2007</v>
      </c>
      <c r="L4231">
        <f t="shared" si="460"/>
        <v>0.82233248462317254</v>
      </c>
      <c r="M4231" s="4">
        <f>INDEX(parameters!$D$41:$AG$178,MATCH('PV (extension)'!B4217,parameters!$C$41:$C$178,0),MATCH('PV (extension)'!A4231,parameters!$D$5:$AG$5,0))/L4231</f>
        <v>9.0261021034418951E-2</v>
      </c>
      <c r="N4231" t="s">
        <v>1507</v>
      </c>
      <c r="O4231">
        <f>INDEX(parameters!$C$196:$EJ$198,MATCH('PV (extension)'!N4231,parameters!$B$196:$B$198,0),MATCH('PV (extension)'!B4217,parameters!$C$195:$EJ$195,0))</f>
        <v>1679.5931198102001</v>
      </c>
      <c r="P4231">
        <v>570</v>
      </c>
      <c r="Q4231">
        <v>30</v>
      </c>
      <c r="R4231">
        <f t="shared" si="458"/>
        <v>28721042.348754421</v>
      </c>
      <c r="S4231">
        <f t="shared" si="459"/>
        <v>3.4817677849472906E-8</v>
      </c>
    </row>
    <row r="4232" spans="1:19" customFormat="1" x14ac:dyDescent="0.2">
      <c r="A4232" t="s">
        <v>1454</v>
      </c>
      <c r="B4232" s="4">
        <f t="shared" si="457"/>
        <v>3.3310168923112476E-11</v>
      </c>
      <c r="C4232" t="s">
        <v>35</v>
      </c>
      <c r="D4232" t="s">
        <v>15</v>
      </c>
      <c r="F4232" t="s">
        <v>36</v>
      </c>
      <c r="G4232">
        <v>0</v>
      </c>
      <c r="H4232" t="s">
        <v>1454</v>
      </c>
      <c r="I4232" t="s">
        <v>340</v>
      </c>
      <c r="K4232" t="s">
        <v>2007</v>
      </c>
      <c r="L4232">
        <f t="shared" si="460"/>
        <v>0.82233248462317254</v>
      </c>
      <c r="M4232" s="4">
        <f>INDEX(parameters!$D$41:$AG$178,MATCH('PV (extension)'!B4217,parameters!$C$41:$C$178,0),MATCH('PV (extension)'!A4232,parameters!$D$5:$AG$5,0))/L4232</f>
        <v>9.5670277228487681E-4</v>
      </c>
      <c r="N4232" t="s">
        <v>1507</v>
      </c>
      <c r="O4232">
        <f>INDEX(parameters!$C$196:$EJ$198,MATCH('PV (extension)'!N4232,parameters!$B$196:$B$198,0),MATCH('PV (extension)'!B4217,parameters!$C$195:$EJ$195,0))</f>
        <v>1679.5931198102001</v>
      </c>
      <c r="P4232">
        <v>570</v>
      </c>
      <c r="Q4232">
        <v>30</v>
      </c>
      <c r="R4232">
        <f t="shared" si="458"/>
        <v>28721042.348754421</v>
      </c>
      <c r="S4232">
        <f t="shared" si="459"/>
        <v>3.4817677849472906E-8</v>
      </c>
    </row>
    <row r="4233" spans="1:19" customFormat="1" x14ac:dyDescent="0.2">
      <c r="A4233" t="s">
        <v>1455</v>
      </c>
      <c r="B4233" s="4">
        <f t="shared" si="457"/>
        <v>1.1147221511660873E-8</v>
      </c>
      <c r="C4233" t="s">
        <v>35</v>
      </c>
      <c r="D4233" t="s">
        <v>15</v>
      </c>
      <c r="F4233" t="s">
        <v>36</v>
      </c>
      <c r="G4233">
        <v>0</v>
      </c>
      <c r="H4233" t="s">
        <v>1455</v>
      </c>
      <c r="I4233" t="s">
        <v>340</v>
      </c>
      <c r="K4233" t="s">
        <v>2007</v>
      </c>
      <c r="L4233">
        <f t="shared" si="460"/>
        <v>0.82233248462317254</v>
      </c>
      <c r="M4233" s="4">
        <f>INDEX(parameters!$D$41:$AG$178,MATCH('PV (extension)'!B4217,parameters!$C$41:$C$178,0),MATCH('PV (extension)'!A4233,parameters!$D$5:$AG$5,0))/L4233</f>
        <v>0.32015982110735819</v>
      </c>
      <c r="N4233" t="s">
        <v>1507</v>
      </c>
      <c r="O4233">
        <f>INDEX(parameters!$C$196:$EJ$198,MATCH('PV (extension)'!N4233,parameters!$B$196:$B$198,0),MATCH('PV (extension)'!B4217,parameters!$C$195:$EJ$195,0))</f>
        <v>1679.5931198102001</v>
      </c>
      <c r="P4233">
        <v>570</v>
      </c>
      <c r="Q4233">
        <v>30</v>
      </c>
      <c r="R4233">
        <f t="shared" si="458"/>
        <v>28721042.348754421</v>
      </c>
      <c r="S4233">
        <f t="shared" si="459"/>
        <v>3.4817677849472906E-8</v>
      </c>
    </row>
    <row r="4234" spans="1:19" customFormat="1" x14ac:dyDescent="0.2">
      <c r="A4234" t="s">
        <v>1456</v>
      </c>
      <c r="B4234" s="4">
        <f t="shared" si="457"/>
        <v>5.9129662059172983E-9</v>
      </c>
      <c r="C4234" t="s">
        <v>35</v>
      </c>
      <c r="D4234" t="s">
        <v>15</v>
      </c>
      <c r="F4234" t="s">
        <v>36</v>
      </c>
      <c r="G4234">
        <v>0</v>
      </c>
      <c r="H4234" t="s">
        <v>1456</v>
      </c>
      <c r="I4234" t="s">
        <v>340</v>
      </c>
      <c r="K4234" t="s">
        <v>2007</v>
      </c>
      <c r="L4234">
        <f t="shared" si="460"/>
        <v>0.82233248462317254</v>
      </c>
      <c r="M4234" s="4">
        <f>INDEX(parameters!$D$41:$AG$178,MATCH('PV (extension)'!B4217,parameters!$C$41:$C$178,0),MATCH('PV (extension)'!A4234,parameters!$D$5:$AG$5,0))/L4234</f>
        <v>0.16982655280690445</v>
      </c>
      <c r="N4234" t="s">
        <v>1507</v>
      </c>
      <c r="O4234">
        <f>INDEX(parameters!$C$196:$EJ$198,MATCH('PV (extension)'!N4234,parameters!$B$196:$B$198,0),MATCH('PV (extension)'!B4217,parameters!$C$195:$EJ$195,0))</f>
        <v>1679.5931198102001</v>
      </c>
      <c r="P4234">
        <v>570</v>
      </c>
      <c r="Q4234">
        <v>30</v>
      </c>
      <c r="R4234">
        <f t="shared" si="458"/>
        <v>28721042.348754421</v>
      </c>
      <c r="S4234">
        <f t="shared" si="459"/>
        <v>3.4817677849472906E-8</v>
      </c>
    </row>
    <row r="4235" spans="1:19" customFormat="1" ht="16" x14ac:dyDescent="0.2">
      <c r="A4235" t="s">
        <v>1461</v>
      </c>
      <c r="B4235" s="4">
        <f t="shared" si="457"/>
        <v>1.8246616969823263E-9</v>
      </c>
      <c r="C4235" t="s">
        <v>49</v>
      </c>
      <c r="D4235" t="s">
        <v>15</v>
      </c>
      <c r="F4235" t="s">
        <v>36</v>
      </c>
      <c r="G4235">
        <v>0</v>
      </c>
      <c r="H4235" t="s">
        <v>1461</v>
      </c>
      <c r="I4235" t="s">
        <v>340</v>
      </c>
      <c r="K4235" t="s">
        <v>2007</v>
      </c>
      <c r="L4235">
        <f t="shared" si="460"/>
        <v>0.82233248462317254</v>
      </c>
      <c r="M4235" s="4">
        <f>INDEX(parameters!$D$41:$AG$178,MATCH('PV (extension)'!B4217,parameters!$C$41:$C$178,0),MATCH('PV (extension)'!A4235,parameters!$D$5:$AG$5,0))/L4235</f>
        <v>8.0374539804535308E-3</v>
      </c>
      <c r="N4235" s="3" t="s">
        <v>1505</v>
      </c>
      <c r="O4235">
        <f>INDEX(parameters!$C$196:$EJ$198,MATCH('PV (extension)'!N4235,parameters!$B$196:$B$198,0),MATCH('PV (extension)'!B4217,parameters!$C$195:$EJ$195,0))</f>
        <v>1578.817532621588</v>
      </c>
      <c r="P4235">
        <v>93</v>
      </c>
      <c r="Q4235">
        <v>30</v>
      </c>
      <c r="R4235">
        <f t="shared" si="458"/>
        <v>4404900.9160142308</v>
      </c>
      <c r="S4235">
        <f t="shared" si="459"/>
        <v>2.2701986243650827E-7</v>
      </c>
    </row>
    <row r="4236" spans="1:19" customFormat="1" ht="16" x14ac:dyDescent="0.2">
      <c r="A4236" t="s">
        <v>1457</v>
      </c>
      <c r="B4236" s="4">
        <f t="shared" si="457"/>
        <v>3.0939790369404128E-8</v>
      </c>
      <c r="C4236" t="s">
        <v>49</v>
      </c>
      <c r="D4236" t="s">
        <v>15</v>
      </c>
      <c r="F4236" t="s">
        <v>36</v>
      </c>
      <c r="G4236">
        <v>0</v>
      </c>
      <c r="H4236" t="s">
        <v>1457</v>
      </c>
      <c r="I4236" t="s">
        <v>340</v>
      </c>
      <c r="K4236" t="s">
        <v>2007</v>
      </c>
      <c r="L4236">
        <f t="shared" si="460"/>
        <v>0.82233248462317254</v>
      </c>
      <c r="M4236" s="4">
        <f>INDEX(parameters!$D$41:$AG$178,MATCH('PV (extension)'!B4217,parameters!$C$41:$C$178,0),MATCH('PV (extension)'!A4236,parameters!$D$5:$AG$5,0))/L4236</f>
        <v>0.13628671093947653</v>
      </c>
      <c r="N4236" s="3" t="s">
        <v>1505</v>
      </c>
      <c r="O4236">
        <f>INDEX(parameters!$C$196:$EJ$198,MATCH('PV (extension)'!N4236,parameters!$B$196:$B$198,0),MATCH('PV (extension)'!B4217,parameters!$C$195:$EJ$195,0))</f>
        <v>1578.817532621588</v>
      </c>
      <c r="P4236">
        <v>93</v>
      </c>
      <c r="Q4236">
        <v>30</v>
      </c>
      <c r="R4236">
        <f t="shared" si="458"/>
        <v>4404900.9160142308</v>
      </c>
      <c r="S4236">
        <f t="shared" si="459"/>
        <v>2.2701986243650827E-7</v>
      </c>
    </row>
    <row r="4237" spans="1:19" customFormat="1" ht="16" x14ac:dyDescent="0.2">
      <c r="A4237" t="s">
        <v>1462</v>
      </c>
      <c r="B4237" s="4">
        <f t="shared" si="457"/>
        <v>9.6459521886018747E-10</v>
      </c>
      <c r="C4237" t="s">
        <v>49</v>
      </c>
      <c r="D4237" t="s">
        <v>15</v>
      </c>
      <c r="F4237" t="s">
        <v>36</v>
      </c>
      <c r="G4237">
        <v>0</v>
      </c>
      <c r="H4237" t="s">
        <v>1462</v>
      </c>
      <c r="I4237" t="s">
        <v>340</v>
      </c>
      <c r="K4237" t="s">
        <v>2007</v>
      </c>
      <c r="L4237">
        <f t="shared" si="460"/>
        <v>0.82233248462317254</v>
      </c>
      <c r="M4237" s="4">
        <f>INDEX(parameters!$D$41:$AG$178,MATCH('PV (extension)'!B4217,parameters!$C$41:$C$178,0),MATCH('PV (extension)'!A4237,parameters!$D$5:$AG$5,0))/L4237</f>
        <v>4.2489463631401872E-3</v>
      </c>
      <c r="N4237" s="3" t="s">
        <v>1505</v>
      </c>
      <c r="O4237">
        <f>INDEX(parameters!$C$196:$EJ$198,MATCH('PV (extension)'!N4237,parameters!$B$196:$B$198,0),MATCH('PV (extension)'!B4217,parameters!$C$195:$EJ$195,0))</f>
        <v>1578.817532621588</v>
      </c>
      <c r="P4237">
        <v>93</v>
      </c>
      <c r="Q4237">
        <v>30</v>
      </c>
      <c r="R4237">
        <f t="shared" si="458"/>
        <v>4404900.9160142308</v>
      </c>
      <c r="S4237">
        <f t="shared" si="459"/>
        <v>2.2701986243650827E-7</v>
      </c>
    </row>
    <row r="4238" spans="1:19" customFormat="1" ht="16" x14ac:dyDescent="0.2">
      <c r="A4238" t="s">
        <v>1458</v>
      </c>
      <c r="B4238" s="4">
        <f t="shared" si="457"/>
        <v>1.6206587505613377E-8</v>
      </c>
      <c r="C4238" t="s">
        <v>49</v>
      </c>
      <c r="D4238" t="s">
        <v>15</v>
      </c>
      <c r="F4238" t="s">
        <v>36</v>
      </c>
      <c r="G4238">
        <v>0</v>
      </c>
      <c r="H4238" t="s">
        <v>1458</v>
      </c>
      <c r="I4238" t="s">
        <v>340</v>
      </c>
      <c r="K4238" t="s">
        <v>2007</v>
      </c>
      <c r="L4238">
        <f t="shared" si="460"/>
        <v>0.82233248462317254</v>
      </c>
      <c r="M4238" s="4">
        <f>INDEX(parameters!$D$41:$AG$178,MATCH('PV (extension)'!B4217,parameters!$C$41:$C$178,0),MATCH('PV (extension)'!A4238,parameters!$D$5:$AG$5,0))/L4238</f>
        <v>7.1388412148941149E-2</v>
      </c>
      <c r="N4238" s="3" t="s">
        <v>1505</v>
      </c>
      <c r="O4238">
        <f>INDEX(parameters!$C$196:$EJ$198,MATCH('PV (extension)'!N4238,parameters!$B$196:$B$198,0),MATCH('PV (extension)'!B4217,parameters!$C$195:$EJ$195,0))</f>
        <v>1578.817532621588</v>
      </c>
      <c r="P4238">
        <v>93</v>
      </c>
      <c r="Q4238">
        <v>30</v>
      </c>
      <c r="R4238">
        <f t="shared" si="458"/>
        <v>4404900.9160142308</v>
      </c>
      <c r="S4238">
        <f t="shared" si="459"/>
        <v>2.2701986243650827E-7</v>
      </c>
    </row>
    <row r="4239" spans="1:19" customFormat="1" x14ac:dyDescent="0.2">
      <c r="A4239" t="s">
        <v>442</v>
      </c>
      <c r="B4239">
        <v>3.7025999999999999E-3</v>
      </c>
      <c r="C4239" t="s">
        <v>42</v>
      </c>
      <c r="D4239" t="s">
        <v>16</v>
      </c>
      <c r="F4239" t="s">
        <v>36</v>
      </c>
      <c r="G4239">
        <v>0</v>
      </c>
      <c r="H4239" t="s">
        <v>443</v>
      </c>
      <c r="I4239" t="s">
        <v>353</v>
      </c>
      <c r="M4239" s="4"/>
    </row>
    <row r="4240" spans="1:19" customFormat="1" x14ac:dyDescent="0.2">
      <c r="A4240" t="s">
        <v>354</v>
      </c>
      <c r="B4240">
        <v>-3.3322999999999998E-6</v>
      </c>
      <c r="C4240" t="s">
        <v>49</v>
      </c>
      <c r="D4240" t="s">
        <v>250</v>
      </c>
      <c r="F4240" t="s">
        <v>36</v>
      </c>
      <c r="G4240">
        <v>0</v>
      </c>
      <c r="H4240" t="s">
        <v>355</v>
      </c>
      <c r="I4240" t="s">
        <v>353</v>
      </c>
      <c r="M4240" s="4"/>
    </row>
    <row r="4241" spans="1:22" customFormat="1" x14ac:dyDescent="0.2">
      <c r="M4241" s="4"/>
    </row>
    <row r="4242" spans="1:22" s="2" customFormat="1" x14ac:dyDescent="0.2">
      <c r="A4242" s="2" t="s">
        <v>2</v>
      </c>
      <c r="B4242" s="2" t="s">
        <v>332</v>
      </c>
      <c r="M4242" s="4"/>
    </row>
    <row r="4243" spans="1:22" x14ac:dyDescent="0.2">
      <c r="A4243" s="29" t="s">
        <v>4</v>
      </c>
      <c r="B424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")&amp;HLOOKUP(B4244,parameters!$C$195:$EJ$198,2,0)&amp;" kWh/kWp.
Annual output, Facade: "&amp;HLOOKUP(B4244,parameters!$C$195:$EJ$198,3,0)&amp;" kWh/kWp.
Annual output, Open-ground: "&amp;HLOOKUP(B4244,parameters!$C$195:$EJ$198,4,0)&amp;_xlfn._LONGTEXT("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")&amp;VLOOKUP(B4244,'extension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1578.81753262159 kWh/kWp.
Annual output, Facade: 1108.53145907473 kWh/kWp.
Annual output, Open-ground: 1679.5931198102 kWh/kWp.
Amount of solar energy transformed to electricity. Waste heat emission due to losses of electricity in the system.
Technology:  Electricity production with grid-connected photovoltaic power plants.
Time period:  Time of publications
Production volume: 1.622 GWh in 2025.
Sampling:  Statistical data and model calculations
Extrapolations:  Use of PV technology data investigated for other countries (Switzerland). Correction of average yield with Swiss data.
Uncertainty:  None
Author: Romain Sacchi, PSI, romain.sacchi@psi.ch</v>
      </c>
      <c r="M4243" s="30"/>
    </row>
    <row r="4244" spans="1:22" customFormat="1" x14ac:dyDescent="0.2">
      <c r="A4244" t="s">
        <v>6</v>
      </c>
      <c r="B4244" t="s">
        <v>1946</v>
      </c>
    </row>
    <row r="4245" spans="1:22" customFormat="1" x14ac:dyDescent="0.2">
      <c r="A4245" t="s">
        <v>8</v>
      </c>
      <c r="B4245">
        <v>1</v>
      </c>
    </row>
    <row r="4246" spans="1:22" customFormat="1" x14ac:dyDescent="0.2">
      <c r="A4246" t="s">
        <v>9</v>
      </c>
      <c r="B4246" t="s">
        <v>73</v>
      </c>
    </row>
    <row r="4247" spans="1:22" customFormat="1" x14ac:dyDescent="0.2">
      <c r="A4247" t="s">
        <v>11</v>
      </c>
      <c r="B4247" t="s">
        <v>12</v>
      </c>
    </row>
    <row r="4248" spans="1:22" customFormat="1" x14ac:dyDescent="0.2">
      <c r="A4248" t="s">
        <v>13</v>
      </c>
      <c r="B4248" t="s">
        <v>14</v>
      </c>
    </row>
    <row r="4249" spans="1:22" customFormat="1" x14ac:dyDescent="0.2">
      <c r="A4249" t="s">
        <v>15</v>
      </c>
      <c r="B4249" t="s">
        <v>53</v>
      </c>
    </row>
    <row r="4250" spans="1:22" customFormat="1" x14ac:dyDescent="0.2">
      <c r="A4250" t="s">
        <v>17</v>
      </c>
    </row>
    <row r="4251" spans="1:22" s="2" customFormat="1" x14ac:dyDescent="0.2">
      <c r="A4251" s="2" t="s">
        <v>18</v>
      </c>
      <c r="B4251" s="2" t="s">
        <v>19</v>
      </c>
      <c r="C4251" s="2" t="s">
        <v>6</v>
      </c>
      <c r="D4251" s="2" t="s">
        <v>15</v>
      </c>
      <c r="E4251" s="2" t="s">
        <v>20</v>
      </c>
      <c r="F4251" s="2" t="s">
        <v>13</v>
      </c>
      <c r="G4251" s="2" t="s">
        <v>21</v>
      </c>
      <c r="H4251" s="2" t="s">
        <v>22</v>
      </c>
      <c r="I4251" s="2" t="s">
        <v>23</v>
      </c>
      <c r="J4251" s="2" t="s">
        <v>4</v>
      </c>
      <c r="K4251" s="2" t="s">
        <v>24</v>
      </c>
      <c r="L4251" s="2" t="s">
        <v>9</v>
      </c>
      <c r="M4251" s="2" t="s">
        <v>1925</v>
      </c>
      <c r="N4251" s="2" t="s">
        <v>1998</v>
      </c>
      <c r="O4251" s="2" t="s">
        <v>2002</v>
      </c>
      <c r="P4251" s="2" t="s">
        <v>2003</v>
      </c>
      <c r="Q4251" s="2" t="s">
        <v>2001</v>
      </c>
      <c r="R4251" s="2" t="s">
        <v>2000</v>
      </c>
      <c r="S4251" s="2" t="s">
        <v>2004</v>
      </c>
      <c r="T4251" s="2" t="s">
        <v>1502</v>
      </c>
      <c r="U4251" s="2" t="s">
        <v>2005</v>
      </c>
      <c r="V4251" s="2" t="s">
        <v>2006</v>
      </c>
    </row>
    <row r="4252" spans="1:22" customFormat="1" x14ac:dyDescent="0.2">
      <c r="A4252" t="s">
        <v>335</v>
      </c>
      <c r="B4252">
        <v>3.8502999999999998</v>
      </c>
      <c r="D4252" t="s">
        <v>30</v>
      </c>
      <c r="E4252" t="s">
        <v>336</v>
      </c>
      <c r="F4252" t="s">
        <v>27</v>
      </c>
      <c r="G4252">
        <v>2</v>
      </c>
      <c r="H4252">
        <v>1.348151067341848</v>
      </c>
      <c r="I4252">
        <v>4.3409845976280087E-2</v>
      </c>
      <c r="J4252" t="s">
        <v>337</v>
      </c>
    </row>
    <row r="4253" spans="1:22" customFormat="1" x14ac:dyDescent="0.2">
      <c r="A4253" t="s">
        <v>29</v>
      </c>
      <c r="B4253">
        <v>0.25026999999999999</v>
      </c>
      <c r="D4253" t="s">
        <v>30</v>
      </c>
      <c r="E4253" t="s">
        <v>31</v>
      </c>
      <c r="F4253" t="s">
        <v>27</v>
      </c>
      <c r="G4253">
        <v>2</v>
      </c>
      <c r="H4253">
        <v>-1.385214943900327</v>
      </c>
      <c r="I4253">
        <v>2.439508208471609E-2</v>
      </c>
      <c r="J4253" t="s">
        <v>358</v>
      </c>
    </row>
    <row r="4254" spans="1:22" customFormat="1" x14ac:dyDescent="0.2">
      <c r="A4254" t="s">
        <v>332</v>
      </c>
      <c r="B4254">
        <v>1</v>
      </c>
      <c r="C4254" t="str">
        <f>B4244</f>
        <v>GM</v>
      </c>
      <c r="D4254" t="s">
        <v>53</v>
      </c>
      <c r="E4254" t="s">
        <v>339</v>
      </c>
      <c r="F4254" t="s">
        <v>33</v>
      </c>
      <c r="G4254">
        <v>0</v>
      </c>
      <c r="H4254">
        <v>1</v>
      </c>
      <c r="L4254" t="s">
        <v>73</v>
      </c>
      <c r="M4254">
        <f>VLOOKUP(C4254,'extension - production vol'!$B$6:$D$235,3,0)</f>
        <v>1.6220000000000001</v>
      </c>
    </row>
    <row r="4255" spans="1:22" customFormat="1" ht="16" x14ac:dyDescent="0.2">
      <c r="A4255" t="s">
        <v>1434</v>
      </c>
      <c r="B4255" s="4">
        <f t="shared" ref="B4255:B4281" si="461">P4255*V4255</f>
        <v>1.3664365002520239E-8</v>
      </c>
      <c r="C4255" t="s">
        <v>49</v>
      </c>
      <c r="D4255" t="s">
        <v>15</v>
      </c>
      <c r="F4255" t="s">
        <v>36</v>
      </c>
      <c r="G4255">
        <v>2</v>
      </c>
      <c r="H4255">
        <v>-18.46800298604678</v>
      </c>
      <c r="I4255">
        <v>9.798894162072011E-2</v>
      </c>
      <c r="J4255" t="s">
        <v>340</v>
      </c>
      <c r="L4255" t="s">
        <v>1434</v>
      </c>
      <c r="N4255" t="s">
        <v>2008</v>
      </c>
      <c r="O4255">
        <v>1</v>
      </c>
      <c r="P4255" s="4">
        <f>INDEX(parameters!$D$41:$AG$178,MATCH('PV (extension)'!B4244,parameters!$C$41:$C$178,0),MATCH('PV (extension)'!A4255,parameters!$D$5:$AG$5,0))/O4255</f>
        <v>0.10096416269840058</v>
      </c>
      <c r="Q4255" s="3" t="s">
        <v>1505</v>
      </c>
      <c r="R4255">
        <f>INDEX(parameters!$C$196:$EJ$198,MATCH('PV (extension)'!Q4255,parameters!$B$196:$B$198,0),MATCH('PV (extension)'!B4244,parameters!$C$195:$EJ$195,0))</f>
        <v>1578.817532621588</v>
      </c>
      <c r="S4255">
        <v>156</v>
      </c>
      <c r="T4255">
        <v>30</v>
      </c>
      <c r="U4255">
        <f t="shared" ref="U4255:U4281" si="462">T4255*S4255*R4255</f>
        <v>7388866.0526690325</v>
      </c>
      <c r="V4255">
        <f t="shared" ref="V4255:V4281" si="463">1/U4255</f>
        <v>1.3533876414484148E-7</v>
      </c>
    </row>
    <row r="4256" spans="1:22" customFormat="1" ht="16" x14ac:dyDescent="0.2">
      <c r="A4256" t="s">
        <v>1435</v>
      </c>
      <c r="B4256" s="4">
        <f t="shared" si="461"/>
        <v>7.1377690281363541E-9</v>
      </c>
      <c r="C4256" t="s">
        <v>49</v>
      </c>
      <c r="D4256" t="s">
        <v>15</v>
      </c>
      <c r="F4256" t="s">
        <v>36</v>
      </c>
      <c r="G4256">
        <v>2</v>
      </c>
      <c r="H4256">
        <v>-19.10362020104489</v>
      </c>
      <c r="I4256">
        <v>9.798894162072011E-2</v>
      </c>
      <c r="J4256" t="s">
        <v>340</v>
      </c>
      <c r="L4256" t="s">
        <v>1435</v>
      </c>
      <c r="N4256" t="s">
        <v>2008</v>
      </c>
      <c r="O4256">
        <v>1</v>
      </c>
      <c r="P4256" s="4">
        <f>INDEX(parameters!$D$41:$AG$178,MATCH('PV (extension)'!B4244,parameters!$C$41:$C$178,0),MATCH('PV (extension)'!A4256,parameters!$D$5:$AG$5,0))/O4256</f>
        <v>5.2740019263789135E-2</v>
      </c>
      <c r="Q4256" s="3" t="s">
        <v>1505</v>
      </c>
      <c r="R4256">
        <f>INDEX(parameters!$C$196:$EJ$198,MATCH('PV (extension)'!Q4256,parameters!$B$196:$B$198,0),MATCH('PV (extension)'!B4244,parameters!$C$195:$EJ$195,0))</f>
        <v>1578.817532621588</v>
      </c>
      <c r="S4256">
        <v>156</v>
      </c>
      <c r="T4256">
        <v>30</v>
      </c>
      <c r="U4256">
        <f t="shared" si="462"/>
        <v>7388866.0526690325</v>
      </c>
      <c r="V4256">
        <f t="shared" si="463"/>
        <v>1.3533876414484148E-7</v>
      </c>
    </row>
    <row r="4257" spans="1:22" customFormat="1" ht="16" x14ac:dyDescent="0.2">
      <c r="A4257" t="s">
        <v>1439</v>
      </c>
      <c r="B4257" s="4">
        <f t="shared" si="461"/>
        <v>6.4015999788380141E-9</v>
      </c>
      <c r="C4257" t="s">
        <v>49</v>
      </c>
      <c r="D4257" t="s">
        <v>15</v>
      </c>
      <c r="F4257" t="s">
        <v>36</v>
      </c>
      <c r="G4257">
        <v>2</v>
      </c>
      <c r="H4257">
        <v>-19.697439318003951</v>
      </c>
      <c r="I4257">
        <v>9.798894162072011E-2</v>
      </c>
      <c r="J4257" t="s">
        <v>340</v>
      </c>
      <c r="L4257" t="s">
        <v>1439</v>
      </c>
      <c r="N4257" t="s">
        <v>2008</v>
      </c>
      <c r="O4257">
        <v>1</v>
      </c>
      <c r="P4257" s="4">
        <f>INDEX(parameters!$D$41:$AG$178,MATCH('PV (extension)'!B4244,parameters!$C$41:$C$178,0),MATCH('PV (extension)'!A4257,parameters!$D$5:$AG$5,0))/O4257</f>
        <v>9.0962624550774995E-4</v>
      </c>
      <c r="Q4257" s="3" t="s">
        <v>1505</v>
      </c>
      <c r="R4257">
        <f>INDEX(parameters!$C$196:$EJ$198,MATCH('PV (extension)'!Q4257,parameters!$B$196:$B$198,0),MATCH('PV (extension)'!B4244,parameters!$C$195:$EJ$195,0))</f>
        <v>1578.817532621588</v>
      </c>
      <c r="S4257">
        <v>3</v>
      </c>
      <c r="T4257">
        <v>30</v>
      </c>
      <c r="U4257">
        <f t="shared" si="462"/>
        <v>142093.57793594291</v>
      </c>
      <c r="V4257">
        <f t="shared" si="463"/>
        <v>7.0376157355317573E-6</v>
      </c>
    </row>
    <row r="4258" spans="1:22" customFormat="1" ht="16" x14ac:dyDescent="0.2">
      <c r="A4258" t="s">
        <v>1440</v>
      </c>
      <c r="B4258" s="4">
        <f t="shared" si="461"/>
        <v>4.1753194910447127E-8</v>
      </c>
      <c r="C4258" t="s">
        <v>49</v>
      </c>
      <c r="D4258" t="s">
        <v>15</v>
      </c>
      <c r="F4258" t="s">
        <v>36</v>
      </c>
      <c r="G4258">
        <v>2</v>
      </c>
      <c r="H4258">
        <v>-16.692979911025031</v>
      </c>
      <c r="I4258">
        <v>9.798894162072011E-2</v>
      </c>
      <c r="J4258" t="s">
        <v>340</v>
      </c>
      <c r="L4258" t="s">
        <v>1440</v>
      </c>
      <c r="N4258" t="s">
        <v>2008</v>
      </c>
      <c r="O4258">
        <v>1</v>
      </c>
      <c r="P4258" s="4">
        <f>INDEX(parameters!$D$41:$AG$178,MATCH('PV (extension)'!B4244,parameters!$C$41:$C$178,0),MATCH('PV (extension)'!A4258,parameters!$D$5:$AG$5,0))/O4258</f>
        <v>5.9328608550822341E-3</v>
      </c>
      <c r="Q4258" s="3" t="s">
        <v>1505</v>
      </c>
      <c r="R4258">
        <f>INDEX(parameters!$C$196:$EJ$198,MATCH('PV (extension)'!Q4258,parameters!$B$196:$B$198,0),MATCH('PV (extension)'!B4244,parameters!$C$195:$EJ$195,0))</f>
        <v>1578.817532621588</v>
      </c>
      <c r="S4258">
        <v>3</v>
      </c>
      <c r="T4258">
        <v>30</v>
      </c>
      <c r="U4258">
        <f t="shared" si="462"/>
        <v>142093.57793594291</v>
      </c>
      <c r="V4258">
        <f t="shared" si="463"/>
        <v>7.0376157355317573E-6</v>
      </c>
    </row>
    <row r="4259" spans="1:22" customFormat="1" ht="16" x14ac:dyDescent="0.2">
      <c r="A4259" t="s">
        <v>1441</v>
      </c>
      <c r="B4259" s="4">
        <f t="shared" si="461"/>
        <v>6.4696521170967774E-10</v>
      </c>
      <c r="C4259" t="s">
        <v>35</v>
      </c>
      <c r="D4259" t="s">
        <v>15</v>
      </c>
      <c r="F4259" t="s">
        <v>36</v>
      </c>
      <c r="G4259">
        <v>2</v>
      </c>
      <c r="H4259">
        <v>-21.54326959350907</v>
      </c>
      <c r="I4259">
        <v>9.798894162072011E-2</v>
      </c>
      <c r="J4259" t="s">
        <v>340</v>
      </c>
      <c r="L4259" t="s">
        <v>1441</v>
      </c>
      <c r="N4259" t="s">
        <v>2008</v>
      </c>
      <c r="O4259">
        <v>1</v>
      </c>
      <c r="P4259" s="4">
        <f>INDEX(parameters!$D$41:$AG$178,MATCH('PV (extension)'!B4244,parameters!$C$41:$C$178,0),MATCH('PV (extension)'!A4259,parameters!$D$5:$AG$5,0))/O4259</f>
        <v>9.1929601731912907E-5</v>
      </c>
      <c r="Q4259" s="3" t="s">
        <v>1505</v>
      </c>
      <c r="R4259">
        <f>INDEX(parameters!$C$196:$EJ$198,MATCH('PV (extension)'!Q4259,parameters!$B$196:$B$198,0),MATCH('PV (extension)'!B4244,parameters!$C$195:$EJ$195,0))</f>
        <v>1578.817532621588</v>
      </c>
      <c r="S4259">
        <v>3</v>
      </c>
      <c r="T4259">
        <v>30</v>
      </c>
      <c r="U4259">
        <f t="shared" si="462"/>
        <v>142093.57793594291</v>
      </c>
      <c r="V4259">
        <f t="shared" si="463"/>
        <v>7.0376157355317573E-6</v>
      </c>
    </row>
    <row r="4260" spans="1:22" customFormat="1" ht="16" x14ac:dyDescent="0.2">
      <c r="A4260" t="s">
        <v>1442</v>
      </c>
      <c r="B4260" s="4">
        <f t="shared" si="461"/>
        <v>1.1247377903489046E-8</v>
      </c>
      <c r="C4260" t="s">
        <v>35</v>
      </c>
      <c r="D4260" t="s">
        <v>15</v>
      </c>
      <c r="F4260" t="s">
        <v>36</v>
      </c>
      <c r="G4260">
        <v>2</v>
      </c>
      <c r="H4260">
        <v>-18.729872499892029</v>
      </c>
      <c r="I4260">
        <v>9.798894162072011E-2</v>
      </c>
      <c r="J4260" t="s">
        <v>340</v>
      </c>
      <c r="L4260" t="s">
        <v>1442</v>
      </c>
      <c r="N4260" t="s">
        <v>2008</v>
      </c>
      <c r="O4260">
        <v>1</v>
      </c>
      <c r="P4260" s="4">
        <f>INDEX(parameters!$D$41:$AG$178,MATCH('PV (extension)'!B4244,parameters!$C$41:$C$178,0),MATCH('PV (extension)'!A4260,parameters!$D$5:$AG$5,0))/O4260</f>
        <v>1.5981801687044229E-3</v>
      </c>
      <c r="Q4260" s="3" t="s">
        <v>1505</v>
      </c>
      <c r="R4260">
        <f>INDEX(parameters!$C$196:$EJ$198,MATCH('PV (extension)'!Q4260,parameters!$B$196:$B$198,0),MATCH('PV (extension)'!B4244,parameters!$C$195:$EJ$195,0))</f>
        <v>1578.817532621588</v>
      </c>
      <c r="S4260">
        <v>3</v>
      </c>
      <c r="T4260">
        <v>30</v>
      </c>
      <c r="U4260">
        <f t="shared" si="462"/>
        <v>142093.57793594291</v>
      </c>
      <c r="V4260">
        <f t="shared" si="463"/>
        <v>7.0376157355317573E-6</v>
      </c>
    </row>
    <row r="4261" spans="1:22" customFormat="1" x14ac:dyDescent="0.2">
      <c r="A4261" t="s">
        <v>1452</v>
      </c>
      <c r="B4261" s="4">
        <f t="shared" si="461"/>
        <v>3.5180428463667232E-10</v>
      </c>
      <c r="C4261" t="s">
        <v>35</v>
      </c>
      <c r="D4261" t="s">
        <v>15</v>
      </c>
      <c r="F4261" t="s">
        <v>36</v>
      </c>
      <c r="G4261">
        <v>2</v>
      </c>
      <c r="H4261">
        <v>-21.666568118067421</v>
      </c>
      <c r="I4261">
        <v>9.798894162072011E-2</v>
      </c>
      <c r="J4261" t="s">
        <v>340</v>
      </c>
      <c r="L4261" t="s">
        <v>1452</v>
      </c>
      <c r="N4261" t="s">
        <v>2008</v>
      </c>
      <c r="O4261">
        <v>1</v>
      </c>
      <c r="P4261" s="4">
        <f>INDEX(parameters!$D$41:$AG$178,MATCH('PV (extension)'!B4244,parameters!$C$41:$C$178,0),MATCH('PV (extension)'!A4261,parameters!$D$5:$AG$5,0))/O4261</f>
        <v>1.0104185757523119E-2</v>
      </c>
      <c r="Q4261" t="s">
        <v>1507</v>
      </c>
      <c r="R4261">
        <f>INDEX(parameters!$C$196:$EJ$198,MATCH('PV (extension)'!Q4261,parameters!$B$196:$B$198,0),MATCH('PV (extension)'!B4244,parameters!$C$195:$EJ$195,0))</f>
        <v>1679.5931198102001</v>
      </c>
      <c r="S4261">
        <v>570</v>
      </c>
      <c r="T4261">
        <v>30</v>
      </c>
      <c r="U4261">
        <f t="shared" si="462"/>
        <v>28721042.348754421</v>
      </c>
      <c r="V4261">
        <f t="shared" si="463"/>
        <v>3.4817677849472906E-8</v>
      </c>
    </row>
    <row r="4262" spans="1:22" customFormat="1" x14ac:dyDescent="0.2">
      <c r="A4262" t="s">
        <v>1453</v>
      </c>
      <c r="B4262" s="4">
        <f t="shared" si="461"/>
        <v>2.5843271560468684E-9</v>
      </c>
      <c r="C4262" t="s">
        <v>35</v>
      </c>
      <c r="D4262" t="s">
        <v>15</v>
      </c>
      <c r="F4262" t="s">
        <v>36</v>
      </c>
      <c r="G4262">
        <v>2</v>
      </c>
      <c r="H4262">
        <v>-21.47552628199886</v>
      </c>
      <c r="I4262">
        <v>9.798894162072011E-2</v>
      </c>
      <c r="J4262" t="s">
        <v>340</v>
      </c>
      <c r="L4262" t="s">
        <v>1453</v>
      </c>
      <c r="N4262" t="s">
        <v>2008</v>
      </c>
      <c r="O4262">
        <v>1</v>
      </c>
      <c r="P4262" s="4">
        <f>INDEX(parameters!$D$41:$AG$178,MATCH('PV (extension)'!B4244,parameters!$C$41:$C$178,0),MATCH('PV (extension)'!A4262,parameters!$D$5:$AG$5,0))/O4262</f>
        <v>7.4224569691858172E-2</v>
      </c>
      <c r="Q4262" t="s">
        <v>1507</v>
      </c>
      <c r="R4262">
        <f>INDEX(parameters!$C$196:$EJ$198,MATCH('PV (extension)'!Q4262,parameters!$B$196:$B$198,0),MATCH('PV (extension)'!B4244,parameters!$C$195:$EJ$195,0))</f>
        <v>1679.5931198102001</v>
      </c>
      <c r="S4262">
        <v>570</v>
      </c>
      <c r="T4262">
        <v>30</v>
      </c>
      <c r="U4262">
        <f t="shared" si="462"/>
        <v>28721042.348754421</v>
      </c>
      <c r="V4262">
        <f t="shared" si="463"/>
        <v>3.4817677849472906E-8</v>
      </c>
    </row>
    <row r="4263" spans="1:22" customFormat="1" x14ac:dyDescent="0.2">
      <c r="A4263" t="s">
        <v>1454</v>
      </c>
      <c r="B4263" s="4">
        <f t="shared" si="461"/>
        <v>2.7392033973760671E-11</v>
      </c>
      <c r="C4263" t="s">
        <v>35</v>
      </c>
      <c r="D4263" t="s">
        <v>15</v>
      </c>
      <c r="F4263" t="s">
        <v>36</v>
      </c>
      <c r="G4263">
        <v>2</v>
      </c>
      <c r="H4263">
        <v>-23.51240679473371</v>
      </c>
      <c r="I4263">
        <v>9.798894162072011E-2</v>
      </c>
      <c r="J4263" t="s">
        <v>340</v>
      </c>
      <c r="L4263" t="s">
        <v>1454</v>
      </c>
      <c r="N4263" t="s">
        <v>2008</v>
      </c>
      <c r="O4263">
        <v>1</v>
      </c>
      <c r="P4263" s="4">
        <f>INDEX(parameters!$D$41:$AG$178,MATCH('PV (extension)'!B4244,parameters!$C$41:$C$178,0),MATCH('PV (extension)'!A4263,parameters!$D$5:$AG$5,0))/O4263</f>
        <v>7.867277677789E-4</v>
      </c>
      <c r="Q4263" t="s">
        <v>1507</v>
      </c>
      <c r="R4263">
        <f>INDEX(parameters!$C$196:$EJ$198,MATCH('PV (extension)'!Q4263,parameters!$B$196:$B$198,0),MATCH('PV (extension)'!B4244,parameters!$C$195:$EJ$195,0))</f>
        <v>1679.5931198102001</v>
      </c>
      <c r="S4263">
        <v>570</v>
      </c>
      <c r="T4263">
        <v>30</v>
      </c>
      <c r="U4263">
        <f t="shared" si="462"/>
        <v>28721042.348754421</v>
      </c>
      <c r="V4263">
        <f t="shared" si="463"/>
        <v>3.4817677849472906E-8</v>
      </c>
    </row>
    <row r="4264" spans="1:22" customFormat="1" x14ac:dyDescent="0.2">
      <c r="A4264" t="s">
        <v>1455</v>
      </c>
      <c r="B4264" s="4">
        <f t="shared" si="461"/>
        <v>9.1667223623289635E-9</v>
      </c>
      <c r="C4264" t="s">
        <v>35</v>
      </c>
      <c r="D4264" t="s">
        <v>15</v>
      </c>
      <c r="F4264" t="s">
        <v>36</v>
      </c>
      <c r="G4264">
        <v>2</v>
      </c>
      <c r="H4264">
        <v>-18.20082258362968</v>
      </c>
      <c r="I4264">
        <v>9.798894162072011E-2</v>
      </c>
      <c r="J4264" t="s">
        <v>340</v>
      </c>
      <c r="L4264" t="s">
        <v>1455</v>
      </c>
      <c r="N4264" t="s">
        <v>2008</v>
      </c>
      <c r="O4264">
        <v>1</v>
      </c>
      <c r="P4264" s="4">
        <f>INDEX(parameters!$D$41:$AG$178,MATCH('PV (extension)'!B4244,parameters!$C$41:$C$178,0),MATCH('PV (extension)'!A4264,parameters!$D$5:$AG$5,0))/O4264</f>
        <v>0.2632778211677243</v>
      </c>
      <c r="Q4264" t="s">
        <v>1507</v>
      </c>
      <c r="R4264">
        <f>INDEX(parameters!$C$196:$EJ$198,MATCH('PV (extension)'!Q4264,parameters!$B$196:$B$198,0),MATCH('PV (extension)'!B4244,parameters!$C$195:$EJ$195,0))</f>
        <v>1679.5931198102001</v>
      </c>
      <c r="S4264">
        <v>570</v>
      </c>
      <c r="T4264">
        <v>30</v>
      </c>
      <c r="U4264">
        <f t="shared" si="462"/>
        <v>28721042.348754421</v>
      </c>
      <c r="V4264">
        <f t="shared" si="463"/>
        <v>3.4817677849472906E-8</v>
      </c>
    </row>
    <row r="4265" spans="1:22" customFormat="1" x14ac:dyDescent="0.2">
      <c r="A4265" t="s">
        <v>1456</v>
      </c>
      <c r="B4265" s="4">
        <f t="shared" si="461"/>
        <v>4.8624241916048252E-9</v>
      </c>
      <c r="C4265" t="s">
        <v>35</v>
      </c>
      <c r="D4265" t="s">
        <v>15</v>
      </c>
      <c r="F4265" t="s">
        <v>36</v>
      </c>
      <c r="G4265">
        <v>2</v>
      </c>
      <c r="H4265">
        <v>-18.836468952383601</v>
      </c>
      <c r="I4265">
        <v>9.798894162072011E-2</v>
      </c>
      <c r="J4265" t="s">
        <v>340</v>
      </c>
      <c r="L4265" t="s">
        <v>1456</v>
      </c>
      <c r="N4265" t="s">
        <v>2008</v>
      </c>
      <c r="O4265">
        <v>1</v>
      </c>
      <c r="P4265" s="4">
        <f>INDEX(parameters!$D$41:$AG$178,MATCH('PV (extension)'!B4244,parameters!$C$41:$C$178,0),MATCH('PV (extension)'!A4265,parameters!$D$5:$AG$5,0))/O4265</f>
        <v>0.13965389112469015</v>
      </c>
      <c r="Q4265" t="s">
        <v>1507</v>
      </c>
      <c r="R4265">
        <f>INDEX(parameters!$C$196:$EJ$198,MATCH('PV (extension)'!Q4265,parameters!$B$196:$B$198,0),MATCH('PV (extension)'!B4244,parameters!$C$195:$EJ$195,0))</f>
        <v>1679.5931198102001</v>
      </c>
      <c r="S4265">
        <v>570</v>
      </c>
      <c r="T4265">
        <v>30</v>
      </c>
      <c r="U4265">
        <f t="shared" si="462"/>
        <v>28721042.348754421</v>
      </c>
      <c r="V4265">
        <f t="shared" si="463"/>
        <v>3.4817677849472906E-8</v>
      </c>
    </row>
    <row r="4266" spans="1:22" customFormat="1" ht="16" x14ac:dyDescent="0.2">
      <c r="A4266" t="s">
        <v>1461</v>
      </c>
      <c r="B4266" s="4">
        <f t="shared" si="461"/>
        <v>1.500478586876211E-9</v>
      </c>
      <c r="C4266" t="s">
        <v>49</v>
      </c>
      <c r="D4266" t="s">
        <v>15</v>
      </c>
      <c r="F4266" t="s">
        <v>36</v>
      </c>
      <c r="G4266">
        <v>2</v>
      </c>
      <c r="H4266">
        <v>-20.658789817762049</v>
      </c>
      <c r="I4266">
        <v>9.798894162072011E-2</v>
      </c>
      <c r="J4266" t="s">
        <v>340</v>
      </c>
      <c r="L4266" t="s">
        <v>1461</v>
      </c>
      <c r="N4266" t="s">
        <v>2008</v>
      </c>
      <c r="O4266">
        <v>1</v>
      </c>
      <c r="P4266" s="4">
        <f>INDEX(parameters!$D$41:$AG$178,MATCH('PV (extension)'!B4244,parameters!$C$41:$C$178,0),MATCH('PV (extension)'!A4266,parameters!$D$5:$AG$5,0))/O4266</f>
        <v>6.6094595017907607E-3</v>
      </c>
      <c r="Q4266" s="3" t="s">
        <v>1505</v>
      </c>
      <c r="R4266">
        <f>INDEX(parameters!$C$196:$EJ$198,MATCH('PV (extension)'!Q4266,parameters!$B$196:$B$198,0),MATCH('PV (extension)'!B4244,parameters!$C$195:$EJ$195,0))</f>
        <v>1578.817532621588</v>
      </c>
      <c r="S4266">
        <v>93</v>
      </c>
      <c r="T4266">
        <v>30</v>
      </c>
      <c r="U4266">
        <f t="shared" si="462"/>
        <v>4404900.9160142308</v>
      </c>
      <c r="V4266">
        <f t="shared" si="463"/>
        <v>2.2701986243650827E-7</v>
      </c>
    </row>
    <row r="4267" spans="1:22" customFormat="1" ht="16" x14ac:dyDescent="0.2">
      <c r="A4267" t="s">
        <v>1457</v>
      </c>
      <c r="B4267" s="4">
        <f t="shared" si="461"/>
        <v>2.5442794688192203E-8</v>
      </c>
      <c r="C4267" t="s">
        <v>49</v>
      </c>
      <c r="D4267" t="s">
        <v>15</v>
      </c>
      <c r="F4267" t="s">
        <v>36</v>
      </c>
      <c r="G4267">
        <v>2</v>
      </c>
      <c r="H4267">
        <v>-17.845360350005858</v>
      </c>
      <c r="I4267">
        <v>9.798894162072011E-2</v>
      </c>
      <c r="J4267" t="s">
        <v>340</v>
      </c>
      <c r="L4267" t="s">
        <v>1457</v>
      </c>
      <c r="N4267" t="s">
        <v>2008</v>
      </c>
      <c r="O4267">
        <v>1</v>
      </c>
      <c r="P4267" s="4">
        <f>INDEX(parameters!$D$41:$AG$178,MATCH('PV (extension)'!B4244,parameters!$C$41:$C$178,0),MATCH('PV (extension)'!A4267,parameters!$D$5:$AG$5,0))/O4267</f>
        <v>0.11207298962797985</v>
      </c>
      <c r="Q4267" s="3" t="s">
        <v>1505</v>
      </c>
      <c r="R4267">
        <f>INDEX(parameters!$C$196:$EJ$198,MATCH('PV (extension)'!Q4267,parameters!$B$196:$B$198,0),MATCH('PV (extension)'!B4244,parameters!$C$195:$EJ$195,0))</f>
        <v>1578.817532621588</v>
      </c>
      <c r="S4267">
        <v>93</v>
      </c>
      <c r="T4267">
        <v>30</v>
      </c>
      <c r="U4267">
        <f t="shared" si="462"/>
        <v>4404900.9160142308</v>
      </c>
      <c r="V4267">
        <f t="shared" si="463"/>
        <v>2.2701986243650827E-7</v>
      </c>
    </row>
    <row r="4268" spans="1:22" customFormat="1" ht="16" x14ac:dyDescent="0.2">
      <c r="A4268" t="s">
        <v>1462</v>
      </c>
      <c r="B4268" s="4">
        <f t="shared" si="461"/>
        <v>7.9321798298093081E-10</v>
      </c>
      <c r="C4268" t="s">
        <v>49</v>
      </c>
      <c r="D4268" t="s">
        <v>15</v>
      </c>
      <c r="F4268" t="s">
        <v>36</v>
      </c>
      <c r="G4268">
        <v>2</v>
      </c>
      <c r="H4268">
        <v>-21.294425499752101</v>
      </c>
      <c r="I4268">
        <v>9.798894162072011E-2</v>
      </c>
      <c r="J4268" t="s">
        <v>340</v>
      </c>
      <c r="L4268" t="s">
        <v>1462</v>
      </c>
      <c r="N4268" t="s">
        <v>2008</v>
      </c>
      <c r="O4268">
        <v>1</v>
      </c>
      <c r="P4268" s="4">
        <f>INDEX(parameters!$D$41:$AG$178,MATCH('PV (extension)'!B4244,parameters!$C$41:$C$178,0),MATCH('PV (extension)'!A4268,parameters!$D$5:$AG$5,0))/O4268</f>
        <v>3.4940466198316628E-3</v>
      </c>
      <c r="Q4268" s="3" t="s">
        <v>1505</v>
      </c>
      <c r="R4268">
        <f>INDEX(parameters!$C$196:$EJ$198,MATCH('PV (extension)'!Q4268,parameters!$B$196:$B$198,0),MATCH('PV (extension)'!B4244,parameters!$C$195:$EJ$195,0))</f>
        <v>1578.817532621588</v>
      </c>
      <c r="S4268">
        <v>93</v>
      </c>
      <c r="T4268">
        <v>30</v>
      </c>
      <c r="U4268">
        <f t="shared" si="462"/>
        <v>4404900.9160142308</v>
      </c>
      <c r="V4268">
        <f t="shared" si="463"/>
        <v>2.2701986243650827E-7</v>
      </c>
    </row>
    <row r="4269" spans="1:22" customFormat="1" ht="16" x14ac:dyDescent="0.2">
      <c r="A4269" t="s">
        <v>1458</v>
      </c>
      <c r="B4269" s="4">
        <f t="shared" si="461"/>
        <v>1.3327203370753912E-8</v>
      </c>
      <c r="C4269" t="s">
        <v>49</v>
      </c>
      <c r="D4269" t="s">
        <v>15</v>
      </c>
      <c r="F4269" t="s">
        <v>36</v>
      </c>
      <c r="G4269">
        <v>2</v>
      </c>
      <c r="H4269">
        <v>-18.48100416113547</v>
      </c>
      <c r="I4269">
        <v>9.798894162072011E-2</v>
      </c>
      <c r="J4269" t="s">
        <v>340</v>
      </c>
      <c r="L4269" t="s">
        <v>1458</v>
      </c>
      <c r="N4269" t="s">
        <v>2008</v>
      </c>
      <c r="O4269">
        <v>1</v>
      </c>
      <c r="P4269" s="4">
        <f>INDEX(parameters!$D$41:$AG$178,MATCH('PV (extension)'!B4244,parameters!$C$41:$C$178,0),MATCH('PV (extension)'!A4269,parameters!$D$5:$AG$5,0))/O4269</f>
        <v>5.8705010335741853E-2</v>
      </c>
      <c r="Q4269" s="3" t="s">
        <v>1505</v>
      </c>
      <c r="R4269">
        <f>INDEX(parameters!$C$196:$EJ$198,MATCH('PV (extension)'!Q4269,parameters!$B$196:$B$198,0),MATCH('PV (extension)'!B4244,parameters!$C$195:$EJ$195,0))</f>
        <v>1578.817532621588</v>
      </c>
      <c r="S4269">
        <v>93</v>
      </c>
      <c r="T4269">
        <v>30</v>
      </c>
      <c r="U4269">
        <f t="shared" si="462"/>
        <v>4404900.9160142308</v>
      </c>
      <c r="V4269">
        <f t="shared" si="463"/>
        <v>2.2701986243650827E-7</v>
      </c>
    </row>
    <row r="4270" spans="1:22" customFormat="1" x14ac:dyDescent="0.2">
      <c r="A4270" t="s">
        <v>341</v>
      </c>
      <c r="B4270" s="4">
        <f t="shared" si="461"/>
        <v>3.2941123237906666E-8</v>
      </c>
      <c r="C4270" t="s">
        <v>359</v>
      </c>
      <c r="D4270" t="s">
        <v>15</v>
      </c>
      <c r="F4270" t="s">
        <v>36</v>
      </c>
      <c r="G4270">
        <v>2</v>
      </c>
      <c r="H4270">
        <v>-17.561299045251399</v>
      </c>
      <c r="I4270">
        <v>9.798894162072011E-2</v>
      </c>
      <c r="J4270" t="s">
        <v>340</v>
      </c>
      <c r="L4270" t="s">
        <v>341</v>
      </c>
      <c r="N4270" t="s">
        <v>2008</v>
      </c>
      <c r="O4270">
        <v>1</v>
      </c>
      <c r="P4270" s="4">
        <f>INDEX(parameters!$D$41:$AG$178,MATCH('PV (extension)'!B4244,parameters!$C$41:$C$178,0),MATCH('PV (extension)'!A4270,parameters!$D$5:$AG$5,0))/O4270</f>
        <v>3.2864644265829519E-3</v>
      </c>
      <c r="Q4270" t="s">
        <v>1506</v>
      </c>
      <c r="R4270">
        <f>INDEX(parameters!$C$196:$EJ$198,MATCH('PV (extension)'!Q4270,parameters!$B$196:$B$198,0),MATCH('PV (extension)'!B4244,parameters!$C$195:$EJ$195,0))</f>
        <v>1108.5314590747321</v>
      </c>
      <c r="S4270">
        <v>3</v>
      </c>
      <c r="T4270">
        <v>30</v>
      </c>
      <c r="U4270">
        <f t="shared" si="462"/>
        <v>99767.831316725889</v>
      </c>
      <c r="V4270">
        <f t="shared" si="463"/>
        <v>1.002327089606038E-5</v>
      </c>
    </row>
    <row r="4271" spans="1:22" customFormat="1" x14ac:dyDescent="0.2">
      <c r="A4271" t="s">
        <v>342</v>
      </c>
      <c r="B4271" s="4">
        <f t="shared" si="461"/>
        <v>3.2306523440695363E-8</v>
      </c>
      <c r="C4271" t="s">
        <v>359</v>
      </c>
      <c r="D4271" t="s">
        <v>15</v>
      </c>
      <c r="F4271" t="s">
        <v>36</v>
      </c>
      <c r="G4271">
        <v>2</v>
      </c>
      <c r="H4271">
        <v>-17.561299045251399</v>
      </c>
      <c r="I4271">
        <v>9.798894162072011E-2</v>
      </c>
      <c r="J4271" t="s">
        <v>340</v>
      </c>
      <c r="L4271" t="s">
        <v>342</v>
      </c>
      <c r="N4271" t="s">
        <v>2008</v>
      </c>
      <c r="O4271">
        <v>1</v>
      </c>
      <c r="P4271" s="4">
        <f>INDEX(parameters!$D$41:$AG$178,MATCH('PV (extension)'!B4244,parameters!$C$41:$C$178,0),MATCH('PV (extension)'!A4271,parameters!$D$5:$AG$5,0))/O4271</f>
        <v>3.2231517810611459E-3</v>
      </c>
      <c r="Q4271" t="s">
        <v>1506</v>
      </c>
      <c r="R4271">
        <f>INDEX(parameters!$C$196:$EJ$198,MATCH('PV (extension)'!Q4271,parameters!$B$196:$B$198,0),MATCH('PV (extension)'!B4244,parameters!$C$195:$EJ$195,0))</f>
        <v>1108.5314590747321</v>
      </c>
      <c r="S4271">
        <v>3</v>
      </c>
      <c r="T4271">
        <v>30</v>
      </c>
      <c r="U4271">
        <f t="shared" si="462"/>
        <v>99767.831316725889</v>
      </c>
      <c r="V4271">
        <f t="shared" si="463"/>
        <v>1.002327089606038E-5</v>
      </c>
    </row>
    <row r="4272" spans="1:22" customFormat="1" x14ac:dyDescent="0.2">
      <c r="A4272" t="s">
        <v>343</v>
      </c>
      <c r="B4272" s="4">
        <f t="shared" si="461"/>
        <v>1.7366192445161957E-8</v>
      </c>
      <c r="C4272" t="s">
        <v>359</v>
      </c>
      <c r="D4272" t="s">
        <v>15</v>
      </c>
      <c r="F4272" t="s">
        <v>36</v>
      </c>
      <c r="G4272">
        <v>2</v>
      </c>
      <c r="H4272">
        <v>-18.196897397350821</v>
      </c>
      <c r="I4272">
        <v>9.798894162072011E-2</v>
      </c>
      <c r="J4272" t="s">
        <v>340</v>
      </c>
      <c r="L4272" t="s">
        <v>343</v>
      </c>
      <c r="N4272" t="s">
        <v>2008</v>
      </c>
      <c r="O4272">
        <v>1</v>
      </c>
      <c r="P4272" s="4">
        <f>INDEX(parameters!$D$41:$AG$178,MATCH('PV (extension)'!B4244,parameters!$C$41:$C$178,0),MATCH('PV (extension)'!A4272,parameters!$D$5:$AG$5,0))/O4272</f>
        <v>1.7325873584827175E-3</v>
      </c>
      <c r="Q4272" t="s">
        <v>1506</v>
      </c>
      <c r="R4272">
        <f>INDEX(parameters!$C$196:$EJ$198,MATCH('PV (extension)'!Q4272,parameters!$B$196:$B$198,0),MATCH('PV (extension)'!B4244,parameters!$C$195:$EJ$195,0))</f>
        <v>1108.5314590747321</v>
      </c>
      <c r="S4272">
        <v>3</v>
      </c>
      <c r="T4272">
        <v>30</v>
      </c>
      <c r="U4272">
        <f t="shared" si="462"/>
        <v>99767.831316725889</v>
      </c>
      <c r="V4272">
        <f t="shared" si="463"/>
        <v>1.002327089606038E-5</v>
      </c>
    </row>
    <row r="4273" spans="1:22" customFormat="1" x14ac:dyDescent="0.2">
      <c r="A4273" t="s">
        <v>344</v>
      </c>
      <c r="B4273" s="4">
        <f t="shared" si="461"/>
        <v>1.7351166367303921E-8</v>
      </c>
      <c r="C4273" t="s">
        <v>359</v>
      </c>
      <c r="D4273" t="s">
        <v>15</v>
      </c>
      <c r="F4273" t="s">
        <v>36</v>
      </c>
      <c r="G4273">
        <v>2</v>
      </c>
      <c r="H4273">
        <v>-18.196897397350821</v>
      </c>
      <c r="I4273">
        <v>9.798894162072011E-2</v>
      </c>
      <c r="J4273" t="s">
        <v>340</v>
      </c>
      <c r="L4273" t="s">
        <v>344</v>
      </c>
      <c r="N4273" t="s">
        <v>2008</v>
      </c>
      <c r="O4273">
        <v>1</v>
      </c>
      <c r="P4273" s="4">
        <f>INDEX(parameters!$D$41:$AG$178,MATCH('PV (extension)'!B4244,parameters!$C$41:$C$178,0),MATCH('PV (extension)'!A4273,parameters!$D$5:$AG$5,0))/O4273</f>
        <v>1.7310882392816251E-3</v>
      </c>
      <c r="Q4273" t="s">
        <v>1506</v>
      </c>
      <c r="R4273">
        <f>INDEX(parameters!$C$196:$EJ$198,MATCH('PV (extension)'!Q4273,parameters!$B$196:$B$198,0),MATCH('PV (extension)'!B4244,parameters!$C$195:$EJ$195,0))</f>
        <v>1108.5314590747321</v>
      </c>
      <c r="S4273">
        <v>3</v>
      </c>
      <c r="T4273">
        <v>30</v>
      </c>
      <c r="U4273">
        <f t="shared" si="462"/>
        <v>99767.831316725889</v>
      </c>
      <c r="V4273">
        <f t="shared" si="463"/>
        <v>1.002327089606038E-5</v>
      </c>
    </row>
    <row r="4274" spans="1:22" customFormat="1" ht="16" x14ac:dyDescent="0.2">
      <c r="A4274" t="s">
        <v>345</v>
      </c>
      <c r="B4274" s="4">
        <f t="shared" si="461"/>
        <v>3.5627978800910569E-7</v>
      </c>
      <c r="C4274" t="s">
        <v>359</v>
      </c>
      <c r="D4274" t="s">
        <v>15</v>
      </c>
      <c r="F4274" t="s">
        <v>36</v>
      </c>
      <c r="G4274">
        <v>2</v>
      </c>
      <c r="H4274">
        <v>-15.20991773919472</v>
      </c>
      <c r="I4274">
        <v>9.798894162072011E-2</v>
      </c>
      <c r="J4274" t="s">
        <v>340</v>
      </c>
      <c r="L4274" t="s">
        <v>345</v>
      </c>
      <c r="N4274" t="s">
        <v>2008</v>
      </c>
      <c r="O4274">
        <v>1</v>
      </c>
      <c r="P4274" s="4">
        <f>INDEX(parameters!$D$41:$AG$178,MATCH('PV (extension)'!B4244,parameters!$C$41:$C$178,0),MATCH('PV (extension)'!A4274,parameters!$D$5:$AG$5,0))/O4274</f>
        <v>5.0625069824473082E-2</v>
      </c>
      <c r="Q4274" s="3" t="s">
        <v>1505</v>
      </c>
      <c r="R4274">
        <f>INDEX(parameters!$C$196:$EJ$198,MATCH('PV (extension)'!Q4274,parameters!$B$196:$B$198,0),MATCH('PV (extension)'!B4244,parameters!$C$195:$EJ$195,0))</f>
        <v>1578.817532621588</v>
      </c>
      <c r="S4274">
        <v>3</v>
      </c>
      <c r="T4274">
        <v>30</v>
      </c>
      <c r="U4274">
        <f t="shared" si="462"/>
        <v>142093.57793594291</v>
      </c>
      <c r="V4274">
        <f t="shared" si="463"/>
        <v>7.0376157355317573E-6</v>
      </c>
    </row>
    <row r="4275" spans="1:22" customFormat="1" ht="16" x14ac:dyDescent="0.2">
      <c r="A4275" t="s">
        <v>346</v>
      </c>
      <c r="B4275" s="4">
        <f t="shared" si="461"/>
        <v>1.8597288841702035E-7</v>
      </c>
      <c r="C4275" t="s">
        <v>359</v>
      </c>
      <c r="D4275" t="s">
        <v>15</v>
      </c>
      <c r="F4275" t="s">
        <v>36</v>
      </c>
      <c r="G4275">
        <v>2</v>
      </c>
      <c r="H4275">
        <v>-15.845552597349339</v>
      </c>
      <c r="I4275">
        <v>9.798894162072011E-2</v>
      </c>
      <c r="J4275" t="s">
        <v>340</v>
      </c>
      <c r="L4275" t="s">
        <v>346</v>
      </c>
      <c r="N4275" t="s">
        <v>2008</v>
      </c>
      <c r="O4275">
        <v>1</v>
      </c>
      <c r="P4275" s="4">
        <f>INDEX(parameters!$D$41:$AG$178,MATCH('PV (extension)'!B4244,parameters!$C$41:$C$178,0),MATCH('PV (extension)'!A4275,parameters!$D$5:$AG$5,0))/O4275</f>
        <v>2.6425553114256296E-2</v>
      </c>
      <c r="Q4275" s="3" t="s">
        <v>1505</v>
      </c>
      <c r="R4275">
        <f>INDEX(parameters!$C$196:$EJ$198,MATCH('PV (extension)'!Q4275,parameters!$B$196:$B$198,0),MATCH('PV (extension)'!B4244,parameters!$C$195:$EJ$195,0))</f>
        <v>1578.817532621588</v>
      </c>
      <c r="S4275">
        <v>3</v>
      </c>
      <c r="T4275">
        <v>30</v>
      </c>
      <c r="U4275">
        <f t="shared" si="462"/>
        <v>142093.57793594291</v>
      </c>
      <c r="V4275">
        <f t="shared" si="463"/>
        <v>7.0376157355317573E-6</v>
      </c>
    </row>
    <row r="4276" spans="1:22" customFormat="1" ht="16" x14ac:dyDescent="0.2">
      <c r="A4276" t="s">
        <v>347</v>
      </c>
      <c r="B4276" s="4">
        <f t="shared" si="461"/>
        <v>1.0286499505081939E-7</v>
      </c>
      <c r="C4276" t="s">
        <v>49</v>
      </c>
      <c r="D4276" t="s">
        <v>15</v>
      </c>
      <c r="F4276" t="s">
        <v>36</v>
      </c>
      <c r="G4276">
        <v>2</v>
      </c>
      <c r="H4276">
        <v>-16.884050111477411</v>
      </c>
      <c r="I4276">
        <v>9.798894162072011E-2</v>
      </c>
      <c r="J4276" t="s">
        <v>340</v>
      </c>
      <c r="L4276" t="s">
        <v>347</v>
      </c>
      <c r="N4276" t="s">
        <v>2008</v>
      </c>
      <c r="O4276">
        <v>1</v>
      </c>
      <c r="P4276" s="4">
        <f>INDEX(parameters!$D$41:$AG$178,MATCH('PV (extension)'!B4244,parameters!$C$41:$C$178,0),MATCH('PV (extension)'!A4276,parameters!$D$5:$AG$5,0))/O4276</f>
        <v>1.4616455191133988E-2</v>
      </c>
      <c r="Q4276" s="3" t="s">
        <v>1505</v>
      </c>
      <c r="R4276">
        <f>INDEX(parameters!$C$196:$EJ$198,MATCH('PV (extension)'!Q4276,parameters!$B$196:$B$198,0),MATCH('PV (extension)'!B4244,parameters!$C$195:$EJ$195,0))</f>
        <v>1578.817532621588</v>
      </c>
      <c r="S4276">
        <v>3</v>
      </c>
      <c r="T4276">
        <v>30</v>
      </c>
      <c r="U4276">
        <f t="shared" si="462"/>
        <v>142093.57793594291</v>
      </c>
      <c r="V4276">
        <f t="shared" si="463"/>
        <v>7.0376157355317573E-6</v>
      </c>
    </row>
    <row r="4277" spans="1:22" customFormat="1" ht="16" x14ac:dyDescent="0.2">
      <c r="A4277" t="s">
        <v>348</v>
      </c>
      <c r="B4277" s="4">
        <f t="shared" si="461"/>
        <v>2.8802843677836193E-9</v>
      </c>
      <c r="C4277" t="s">
        <v>49</v>
      </c>
      <c r="D4277" t="s">
        <v>15</v>
      </c>
      <c r="F4277" t="s">
        <v>36</v>
      </c>
      <c r="G4277">
        <v>2</v>
      </c>
      <c r="H4277">
        <v>-19.506396550885459</v>
      </c>
      <c r="I4277">
        <v>9.798894162072011E-2</v>
      </c>
      <c r="J4277" t="s">
        <v>340</v>
      </c>
      <c r="L4277" t="s">
        <v>348</v>
      </c>
      <c r="N4277" t="s">
        <v>2008</v>
      </c>
      <c r="O4277">
        <v>1</v>
      </c>
      <c r="P4277" s="4">
        <f>INDEX(parameters!$D$41:$AG$178,MATCH('PV (extension)'!B4244,parameters!$C$41:$C$178,0),MATCH('PV (extension)'!A4277,parameters!$D$5:$AG$5,0))/O4277</f>
        <v>4.0926991129133978E-4</v>
      </c>
      <c r="Q4277" s="3" t="s">
        <v>1505</v>
      </c>
      <c r="R4277">
        <f>INDEX(parameters!$C$196:$EJ$198,MATCH('PV (extension)'!Q4277,parameters!$B$196:$B$198,0),MATCH('PV (extension)'!B4244,parameters!$C$195:$EJ$195,0))</f>
        <v>1578.817532621588</v>
      </c>
      <c r="S4277">
        <v>3</v>
      </c>
      <c r="T4277">
        <v>30</v>
      </c>
      <c r="U4277">
        <f t="shared" si="462"/>
        <v>142093.57793594291</v>
      </c>
      <c r="V4277">
        <f t="shared" si="463"/>
        <v>7.0376157355317573E-6</v>
      </c>
    </row>
    <row r="4278" spans="1:22" customFormat="1" ht="16" x14ac:dyDescent="0.2">
      <c r="A4278" t="s">
        <v>349</v>
      </c>
      <c r="B4278" s="4">
        <f t="shared" si="461"/>
        <v>1.7111938633378321E-8</v>
      </c>
      <c r="C4278" t="s">
        <v>359</v>
      </c>
      <c r="D4278" t="s">
        <v>15</v>
      </c>
      <c r="F4278" t="s">
        <v>36</v>
      </c>
      <c r="G4278">
        <v>2</v>
      </c>
      <c r="H4278">
        <v>-18.220764878757461</v>
      </c>
      <c r="I4278">
        <v>9.798894162072011E-2</v>
      </c>
      <c r="J4278" t="s">
        <v>340</v>
      </c>
      <c r="L4278" t="s">
        <v>349</v>
      </c>
      <c r="N4278" t="s">
        <v>2008</v>
      </c>
      <c r="O4278">
        <v>1</v>
      </c>
      <c r="P4278" s="4">
        <f>INDEX(parameters!$D$41:$AG$178,MATCH('PV (extension)'!B4244,parameters!$C$41:$C$178,0),MATCH('PV (extension)'!A4278,parameters!$D$5:$AG$5,0))/O4278</f>
        <v>2.4314965858370148E-3</v>
      </c>
      <c r="Q4278" s="3" t="s">
        <v>1505</v>
      </c>
      <c r="R4278">
        <f>INDEX(parameters!$C$196:$EJ$198,MATCH('PV (extension)'!Q4278,parameters!$B$196:$B$198,0),MATCH('PV (extension)'!B4244,parameters!$C$195:$EJ$195,0))</f>
        <v>1578.817532621588</v>
      </c>
      <c r="S4278">
        <v>3</v>
      </c>
      <c r="T4278">
        <v>30</v>
      </c>
      <c r="U4278">
        <f t="shared" si="462"/>
        <v>142093.57793594291</v>
      </c>
      <c r="V4278">
        <f t="shared" si="463"/>
        <v>7.0376157355317573E-6</v>
      </c>
    </row>
    <row r="4279" spans="1:22" customFormat="1" ht="16" x14ac:dyDescent="0.2">
      <c r="A4279" t="s">
        <v>350</v>
      </c>
      <c r="B4279" s="4">
        <f t="shared" si="461"/>
        <v>2.9289560892132217E-7</v>
      </c>
      <c r="C4279" t="s">
        <v>359</v>
      </c>
      <c r="D4279" t="s">
        <v>15</v>
      </c>
      <c r="F4279" t="s">
        <v>36</v>
      </c>
      <c r="G4279">
        <v>2</v>
      </c>
      <c r="H4279">
        <v>-15.40735416199742</v>
      </c>
      <c r="I4279">
        <v>9.798894162072011E-2</v>
      </c>
      <c r="J4279" t="s">
        <v>340</v>
      </c>
      <c r="L4279" t="s">
        <v>350</v>
      </c>
      <c r="N4279" t="s">
        <v>2008</v>
      </c>
      <c r="O4279">
        <v>1</v>
      </c>
      <c r="P4279" s="4">
        <f>INDEX(parameters!$D$41:$AG$178,MATCH('PV (extension)'!B4244,parameters!$C$41:$C$178,0),MATCH('PV (extension)'!A4279,parameters!$D$5:$AG$5,0))/O4279</f>
        <v>4.1618585033357351E-2</v>
      </c>
      <c r="Q4279" s="3" t="s">
        <v>1505</v>
      </c>
      <c r="R4279">
        <f>INDEX(parameters!$C$196:$EJ$198,MATCH('PV (extension)'!Q4279,parameters!$B$196:$B$198,0),MATCH('PV (extension)'!B4244,parameters!$C$195:$EJ$195,0))</f>
        <v>1578.817532621588</v>
      </c>
      <c r="S4279">
        <v>3</v>
      </c>
      <c r="T4279">
        <v>30</v>
      </c>
      <c r="U4279">
        <f t="shared" si="462"/>
        <v>142093.57793594291</v>
      </c>
      <c r="V4279">
        <f t="shared" si="463"/>
        <v>7.0376157355317573E-6</v>
      </c>
    </row>
    <row r="4280" spans="1:22" customFormat="1" ht="16" x14ac:dyDescent="0.2">
      <c r="A4280" t="s">
        <v>351</v>
      </c>
      <c r="B4280" s="4">
        <f t="shared" si="461"/>
        <v>9.0435961253050333E-9</v>
      </c>
      <c r="C4280" t="s">
        <v>359</v>
      </c>
      <c r="D4280" t="s">
        <v>15</v>
      </c>
      <c r="F4280" t="s">
        <v>36</v>
      </c>
      <c r="G4280">
        <v>2</v>
      </c>
      <c r="H4280">
        <v>-18.856367974250119</v>
      </c>
      <c r="I4280">
        <v>9.798894162072011E-2</v>
      </c>
      <c r="J4280" t="s">
        <v>340</v>
      </c>
      <c r="L4280" t="s">
        <v>351</v>
      </c>
      <c r="N4280" t="s">
        <v>2008</v>
      </c>
      <c r="O4280">
        <v>1</v>
      </c>
      <c r="P4280" s="4">
        <f>INDEX(parameters!$D$41:$AG$178,MATCH('PV (extension)'!B4244,parameters!$C$41:$C$178,0),MATCH('PV (extension)'!A4280,parameters!$D$5:$AG$5,0))/O4280</f>
        <v>1.2850369308522222E-3</v>
      </c>
      <c r="Q4280" s="3" t="s">
        <v>1505</v>
      </c>
      <c r="R4280">
        <f>INDEX(parameters!$C$196:$EJ$198,MATCH('PV (extension)'!Q4280,parameters!$B$196:$B$198,0),MATCH('PV (extension)'!B4244,parameters!$C$195:$EJ$195,0))</f>
        <v>1578.817532621588</v>
      </c>
      <c r="S4280">
        <v>3</v>
      </c>
      <c r="T4280">
        <v>30</v>
      </c>
      <c r="U4280">
        <f t="shared" si="462"/>
        <v>142093.57793594291</v>
      </c>
      <c r="V4280">
        <f t="shared" si="463"/>
        <v>7.0376157355317573E-6</v>
      </c>
    </row>
    <row r="4281" spans="1:22" customFormat="1" ht="16" x14ac:dyDescent="0.2">
      <c r="A4281" t="s">
        <v>352</v>
      </c>
      <c r="B4281" s="4">
        <f t="shared" si="461"/>
        <v>1.5306926903478092E-7</v>
      </c>
      <c r="C4281" t="s">
        <v>359</v>
      </c>
      <c r="D4281" t="s">
        <v>15</v>
      </c>
      <c r="F4281" t="s">
        <v>36</v>
      </c>
      <c r="G4281">
        <v>2</v>
      </c>
      <c r="H4281">
        <v>-16.042988178471511</v>
      </c>
      <c r="I4281">
        <v>9.798894162072011E-2</v>
      </c>
      <c r="J4281" t="s">
        <v>340</v>
      </c>
      <c r="L4281" t="s">
        <v>352</v>
      </c>
      <c r="N4281" t="s">
        <v>2008</v>
      </c>
      <c r="O4281">
        <v>1</v>
      </c>
      <c r="P4281" s="4">
        <f>INDEX(parameters!$D$41:$AG$178,MATCH('PV (extension)'!B4244,parameters!$C$41:$C$178,0),MATCH('PV (extension)'!A4281,parameters!$D$5:$AG$5,0))/O4281</f>
        <v>2.1750160109191456E-2</v>
      </c>
      <c r="Q4281" s="3" t="s">
        <v>1505</v>
      </c>
      <c r="R4281">
        <f>INDEX(parameters!$C$196:$EJ$198,MATCH('PV (extension)'!Q4281,parameters!$B$196:$B$198,0),MATCH('PV (extension)'!B4244,parameters!$C$195:$EJ$195,0))</f>
        <v>1578.817532621588</v>
      </c>
      <c r="S4281">
        <v>3</v>
      </c>
      <c r="T4281">
        <v>30</v>
      </c>
      <c r="U4281">
        <f t="shared" si="462"/>
        <v>142093.57793594291</v>
      </c>
      <c r="V4281">
        <f t="shared" si="463"/>
        <v>7.0376157355317573E-6</v>
      </c>
    </row>
    <row r="4282" spans="1:22" customFormat="1" x14ac:dyDescent="0.2">
      <c r="A4282" t="s">
        <v>442</v>
      </c>
      <c r="B4282">
        <v>2.0720999999999999E-3</v>
      </c>
      <c r="C4282" t="s">
        <v>42</v>
      </c>
      <c r="D4282" t="s">
        <v>16</v>
      </c>
      <c r="F4282" t="s">
        <v>36</v>
      </c>
      <c r="G4282">
        <v>2</v>
      </c>
      <c r="H4282">
        <v>-6.1791926932012373</v>
      </c>
      <c r="I4282">
        <v>4.3409845976280087E-2</v>
      </c>
      <c r="J4282" t="s">
        <v>353</v>
      </c>
      <c r="L4282" t="s">
        <v>443</v>
      </c>
    </row>
    <row r="4283" spans="1:22" customFormat="1" x14ac:dyDescent="0.2">
      <c r="A4283" t="s">
        <v>354</v>
      </c>
      <c r="B4283">
        <v>-1.8648999999999999E-6</v>
      </c>
      <c r="C4283" t="s">
        <v>49</v>
      </c>
      <c r="D4283" t="s">
        <v>250</v>
      </c>
      <c r="F4283" t="s">
        <v>36</v>
      </c>
      <c r="G4283">
        <v>2</v>
      </c>
      <c r="H4283">
        <v>-13.19230312560901</v>
      </c>
      <c r="I4283">
        <v>4.3409845976280087E-2</v>
      </c>
      <c r="J4283" t="s">
        <v>353</v>
      </c>
      <c r="K4283" t="b">
        <v>1</v>
      </c>
      <c r="L4283" t="s">
        <v>355</v>
      </c>
    </row>
    <row r="4284" spans="1:22" customFormat="1" x14ac:dyDescent="0.2"/>
    <row r="4285" spans="1:22" s="2" customFormat="1" x14ac:dyDescent="0.2">
      <c r="A4285" s="2" t="s">
        <v>2</v>
      </c>
      <c r="B4285" s="2" t="s">
        <v>1459</v>
      </c>
    </row>
    <row r="4286" spans="1:22" x14ac:dyDescent="0.2">
      <c r="A4286" s="29" t="s">
        <v>4</v>
      </c>
      <c r="B428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")&amp;HLOOKUP(B4287,parameters!$C$195:$EJ$198,2,0)&amp;" kWh/kWp.
Annual output, Facade: "&amp;HLOOKUP(B4287,parameters!$C$195:$EJ$198,3,0)&amp;" kWh/kWp.
Annual output, Open-ground: "&amp;HLOOKUP(B4287,parameters!$C$195:$EJ$198,4,0)&amp;_xlfn._LONGTEXT("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")&amp;VLOOKUP(B4287,'extension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1573.28409592734 kWh/kWp.
Annual output, Facade: 1104.6462801192 kWh/kWp.
Annual output, Open-ground: 1673.70648502909 kWh/kWp.
Amount of solar energy transformed to electricity. Waste heat emission due to losses of electricity in the system.
Technology:  Electricity production with grid-connected photovoltaic power plants.
Time period:  Time of publications
Production volume: 2.41 GWh in 2025.
Sampling:  Statistical data and model calculations
Extrapolations:  Use of PV technology data investigated for other countries (Switzerland). Correction of average yield with Swiss data.
Uncertainty:  None
Author: Romain Sacchi, PSI, romain.sacchi@psi.ch</v>
      </c>
    </row>
    <row r="4287" spans="1:22" customFormat="1" x14ac:dyDescent="0.2">
      <c r="A4287" t="s">
        <v>6</v>
      </c>
      <c r="B4287" t="s">
        <v>1707</v>
      </c>
    </row>
    <row r="4288" spans="1:22" customFormat="1" x14ac:dyDescent="0.2">
      <c r="A4288" t="s">
        <v>8</v>
      </c>
      <c r="B4288">
        <v>1</v>
      </c>
    </row>
    <row r="4289" spans="1:19" customFormat="1" x14ac:dyDescent="0.2">
      <c r="A4289" t="s">
        <v>9</v>
      </c>
      <c r="B4289" t="s">
        <v>73</v>
      </c>
    </row>
    <row r="4290" spans="1:19" customFormat="1" x14ac:dyDescent="0.2">
      <c r="A4290" t="s">
        <v>11</v>
      </c>
      <c r="B4290" t="s">
        <v>12</v>
      </c>
    </row>
    <row r="4291" spans="1:19" customFormat="1" x14ac:dyDescent="0.2">
      <c r="A4291" t="s">
        <v>13</v>
      </c>
      <c r="B4291" t="s">
        <v>14</v>
      </c>
    </row>
    <row r="4292" spans="1:19" customFormat="1" x14ac:dyDescent="0.2">
      <c r="A4292" t="s">
        <v>15</v>
      </c>
      <c r="B4292" t="s">
        <v>53</v>
      </c>
    </row>
    <row r="4293" spans="1:19" customFormat="1" x14ac:dyDescent="0.2">
      <c r="A4293" t="s">
        <v>17</v>
      </c>
    </row>
    <row r="4294" spans="1:19" s="2" customFormat="1" x14ac:dyDescent="0.2">
      <c r="A4294" s="2" t="s">
        <v>18</v>
      </c>
      <c r="B4294" s="2" t="s">
        <v>19</v>
      </c>
      <c r="C4294" s="2" t="s">
        <v>6</v>
      </c>
      <c r="D4294" s="2" t="s">
        <v>15</v>
      </c>
      <c r="E4294" s="2" t="s">
        <v>20</v>
      </c>
      <c r="F4294" s="2" t="s">
        <v>13</v>
      </c>
      <c r="G4294" s="2" t="s">
        <v>21</v>
      </c>
      <c r="H4294" s="2" t="s">
        <v>9</v>
      </c>
      <c r="I4294" s="2" t="s">
        <v>4</v>
      </c>
      <c r="J4294" s="2" t="s">
        <v>1925</v>
      </c>
      <c r="K4294" s="2" t="s">
        <v>1998</v>
      </c>
      <c r="L4294" s="2" t="s">
        <v>2002</v>
      </c>
      <c r="M4294" s="2" t="s">
        <v>2003</v>
      </c>
      <c r="N4294" s="2" t="s">
        <v>2001</v>
      </c>
      <c r="O4294" s="2" t="s">
        <v>2000</v>
      </c>
      <c r="P4294" s="2" t="s">
        <v>2004</v>
      </c>
      <c r="Q4294" s="2" t="s">
        <v>1502</v>
      </c>
      <c r="R4294" s="2" t="s">
        <v>2005</v>
      </c>
      <c r="S4294" s="2" t="s">
        <v>2006</v>
      </c>
    </row>
    <row r="4295" spans="1:19" customFormat="1" x14ac:dyDescent="0.2">
      <c r="A4295" t="s">
        <v>335</v>
      </c>
      <c r="B4295">
        <v>3.8502999999999998</v>
      </c>
      <c r="D4295" t="s">
        <v>30</v>
      </c>
      <c r="E4295" t="s">
        <v>336</v>
      </c>
      <c r="F4295" t="s">
        <v>27</v>
      </c>
      <c r="G4295">
        <v>0</v>
      </c>
      <c r="I4295" t="s">
        <v>337</v>
      </c>
    </row>
    <row r="4296" spans="1:19" customFormat="1" x14ac:dyDescent="0.2">
      <c r="A4296" t="s">
        <v>29</v>
      </c>
      <c r="B4296">
        <v>0.25026999999999999</v>
      </c>
      <c r="D4296" t="s">
        <v>30</v>
      </c>
      <c r="E4296" t="s">
        <v>31</v>
      </c>
      <c r="F4296" t="s">
        <v>27</v>
      </c>
      <c r="G4296">
        <v>0</v>
      </c>
      <c r="I4296" t="s">
        <v>338</v>
      </c>
    </row>
    <row r="4297" spans="1:19" customFormat="1" x14ac:dyDescent="0.2">
      <c r="A4297" t="s">
        <v>1459</v>
      </c>
      <c r="B4297">
        <v>1</v>
      </c>
      <c r="C4297" t="str">
        <f>B4287</f>
        <v>HT</v>
      </c>
      <c r="D4297" t="s">
        <v>53</v>
      </c>
      <c r="E4297" t="s">
        <v>339</v>
      </c>
      <c r="F4297" t="s">
        <v>33</v>
      </c>
      <c r="G4297">
        <v>0</v>
      </c>
      <c r="H4297" t="s">
        <v>73</v>
      </c>
      <c r="J4297">
        <f>VLOOKUP(C4297,'extension - production vol'!$B$6:$D$235,3,0)</f>
        <v>2.41</v>
      </c>
    </row>
    <row r="4298" spans="1:19" customFormat="1" ht="16" x14ac:dyDescent="0.2">
      <c r="A4298" t="s">
        <v>1439</v>
      </c>
      <c r="B4298" s="4">
        <f t="shared" ref="B4298:B4313" si="464">M4298*S4298</f>
        <v>3.6158074209585103E-8</v>
      </c>
      <c r="C4298" t="s">
        <v>49</v>
      </c>
      <c r="D4298" t="s">
        <v>15</v>
      </c>
      <c r="F4298" t="s">
        <v>36</v>
      </c>
      <c r="G4298">
        <v>0</v>
      </c>
      <c r="H4298" t="s">
        <v>1439</v>
      </c>
      <c r="I4298" t="s">
        <v>340</v>
      </c>
      <c r="K4298" t="s">
        <v>1999</v>
      </c>
      <c r="L4298">
        <f>IF(K4298="residential",VLOOKUP(B4287,parameters!$C$41:$AG$178,18,0),IF(K4298="commercial",1-VLOOKUP(B4287,parameters!$C$41:$AG$178,18,0),1))</f>
        <v>0.17766751537682748</v>
      </c>
      <c r="M4298" s="4">
        <f>INDEX(parameters!$D$41:$AG$178,MATCH('PV (extension)'!B4287,parameters!$C$41:$C$178,0),MATCH('PV (extension)'!A4298,parameters!$D$5:$AG$5,0))/L4298</f>
        <v>5.119823078397083E-3</v>
      </c>
      <c r="N4298" s="3" t="s">
        <v>1505</v>
      </c>
      <c r="O4298">
        <f>INDEX(parameters!$C$196:$EJ$198,MATCH('PV (extension)'!N4298,parameters!$B$196:$B$198,0),MATCH('PV (extension)'!B4287,parameters!$C$195:$EJ$195,0))</f>
        <v>1573.2840959273444</v>
      </c>
      <c r="P4298">
        <v>3</v>
      </c>
      <c r="Q4298">
        <v>30</v>
      </c>
      <c r="R4298">
        <f>Q4298*P4298*O4298</f>
        <v>141595.56863346099</v>
      </c>
      <c r="S4298">
        <f>1/R4298</f>
        <v>7.0623679091867156E-6</v>
      </c>
    </row>
    <row r="4299" spans="1:19" customFormat="1" ht="16" x14ac:dyDescent="0.2">
      <c r="A4299" t="s">
        <v>1440</v>
      </c>
      <c r="B4299" s="4">
        <f t="shared" si="464"/>
        <v>2.3583402978160684E-7</v>
      </c>
      <c r="C4299" t="s">
        <v>49</v>
      </c>
      <c r="D4299" t="s">
        <v>15</v>
      </c>
      <c r="F4299" t="s">
        <v>36</v>
      </c>
      <c r="G4299">
        <v>0</v>
      </c>
      <c r="H4299" t="s">
        <v>1440</v>
      </c>
      <c r="I4299" t="s">
        <v>340</v>
      </c>
      <c r="K4299" t="s">
        <v>1999</v>
      </c>
      <c r="L4299">
        <f>L4298</f>
        <v>0.17766751537682748</v>
      </c>
      <c r="M4299" s="4">
        <f>INDEX(parameters!$D$41:$AG$178,MATCH('PV (extension)'!B4287,parameters!$C$41:$C$178,0),MATCH('PV (extension)'!A4299,parameters!$D$5:$AG$5,0))/L4299</f>
        <v>3.3393053550047194E-2</v>
      </c>
      <c r="N4299" s="3" t="s">
        <v>1505</v>
      </c>
      <c r="O4299">
        <f>INDEX(parameters!$C$196:$EJ$198,MATCH('PV (extension)'!N4299,parameters!$B$196:$B$198,0),MATCH('PV (extension)'!B4287,parameters!$C$195:$EJ$195,0))</f>
        <v>1573.2840959273444</v>
      </c>
      <c r="P4299">
        <v>3</v>
      </c>
      <c r="Q4299">
        <v>30</v>
      </c>
      <c r="R4299">
        <f t="shared" ref="R4299:R4313" si="465">Q4299*P4299*O4299</f>
        <v>141595.56863346099</v>
      </c>
      <c r="S4299">
        <f t="shared" ref="S4299:S4313" si="466">1/R4299</f>
        <v>7.0623679091867156E-6</v>
      </c>
    </row>
    <row r="4300" spans="1:19" customFormat="1" ht="16" x14ac:dyDescent="0.2">
      <c r="A4300" t="s">
        <v>1441</v>
      </c>
      <c r="B4300" s="4">
        <f t="shared" si="464"/>
        <v>3.6542452220303591E-9</v>
      </c>
      <c r="C4300" t="s">
        <v>35</v>
      </c>
      <c r="D4300" t="s">
        <v>15</v>
      </c>
      <c r="F4300" t="s">
        <v>36</v>
      </c>
      <c r="G4300">
        <v>0</v>
      </c>
      <c r="H4300" t="s">
        <v>1441</v>
      </c>
      <c r="I4300" t="s">
        <v>340</v>
      </c>
      <c r="K4300" t="s">
        <v>1999</v>
      </c>
      <c r="L4300">
        <f t="shared" ref="L4300:L4313" si="467">L4299</f>
        <v>0.17766751537682748</v>
      </c>
      <c r="M4300" s="4">
        <f>INDEX(parameters!$D$41:$AG$178,MATCH('PV (extension)'!B4287,parameters!$C$41:$C$178,0),MATCH('PV (extension)'!A4300,parameters!$D$5:$AG$5,0))/L4300</f>
        <v>5.1742493013949662E-4</v>
      </c>
      <c r="N4300" s="3" t="s">
        <v>1505</v>
      </c>
      <c r="O4300">
        <f>INDEX(parameters!$C$196:$EJ$198,MATCH('PV (extension)'!N4300,parameters!$B$196:$B$198,0),MATCH('PV (extension)'!B4287,parameters!$C$195:$EJ$195,0))</f>
        <v>1573.2840959273444</v>
      </c>
      <c r="P4300">
        <v>3</v>
      </c>
      <c r="Q4300">
        <v>30</v>
      </c>
      <c r="R4300">
        <f t="shared" si="465"/>
        <v>141595.56863346099</v>
      </c>
      <c r="S4300">
        <f t="shared" si="466"/>
        <v>7.0623679091867156E-6</v>
      </c>
    </row>
    <row r="4301" spans="1:19" customFormat="1" ht="16" x14ac:dyDescent="0.2">
      <c r="A4301" t="s">
        <v>1442</v>
      </c>
      <c r="B4301" s="4">
        <f t="shared" si="464"/>
        <v>6.3528418870593611E-8</v>
      </c>
      <c r="C4301" t="s">
        <v>35</v>
      </c>
      <c r="D4301" t="s">
        <v>15</v>
      </c>
      <c r="F4301" t="s">
        <v>36</v>
      </c>
      <c r="G4301">
        <v>0</v>
      </c>
      <c r="H4301" t="s">
        <v>1442</v>
      </c>
      <c r="I4301" t="s">
        <v>340</v>
      </c>
      <c r="K4301" t="s">
        <v>1999</v>
      </c>
      <c r="L4301">
        <f t="shared" si="467"/>
        <v>0.17766751537682748</v>
      </c>
      <c r="M4301" s="4">
        <f>INDEX(parameters!$D$41:$AG$178,MATCH('PV (extension)'!B4287,parameters!$C$41:$C$178,0),MATCH('PV (extension)'!A4301,parameters!$D$5:$AG$5,0))/L4301</f>
        <v>8.9953425943663963E-3</v>
      </c>
      <c r="N4301" s="3" t="s">
        <v>1505</v>
      </c>
      <c r="O4301">
        <f>INDEX(parameters!$C$196:$EJ$198,MATCH('PV (extension)'!N4301,parameters!$B$196:$B$198,0),MATCH('PV (extension)'!B4287,parameters!$C$195:$EJ$195,0))</f>
        <v>1573.2840959273444</v>
      </c>
      <c r="P4301">
        <v>3</v>
      </c>
      <c r="Q4301">
        <v>30</v>
      </c>
      <c r="R4301">
        <f t="shared" si="465"/>
        <v>141595.56863346099</v>
      </c>
      <c r="S4301">
        <f t="shared" si="466"/>
        <v>7.0623679091867156E-6</v>
      </c>
    </row>
    <row r="4302" spans="1:19" customFormat="1" x14ac:dyDescent="0.2">
      <c r="A4302" t="s">
        <v>341</v>
      </c>
      <c r="B4302" s="4">
        <f t="shared" si="464"/>
        <v>1.8606091953898023E-7</v>
      </c>
      <c r="C4302" t="s">
        <v>35</v>
      </c>
      <c r="D4302" t="s">
        <v>15</v>
      </c>
      <c r="F4302" t="s">
        <v>36</v>
      </c>
      <c r="G4302">
        <v>0</v>
      </c>
      <c r="H4302" t="s">
        <v>341</v>
      </c>
      <c r="I4302" t="s">
        <v>340</v>
      </c>
      <c r="K4302" t="s">
        <v>1999</v>
      </c>
      <c r="L4302">
        <f t="shared" si="467"/>
        <v>0.17766751537682748</v>
      </c>
      <c r="M4302" s="4">
        <f>INDEX(parameters!$D$41:$AG$178,MATCH('PV (extension)'!B4287,parameters!$C$41:$C$178,0),MATCH('PV (extension)'!A4302,parameters!$D$5:$AG$5,0))/L4302</f>
        <v>1.8497835237986298E-2</v>
      </c>
      <c r="N4302" t="s">
        <v>1506</v>
      </c>
      <c r="O4302">
        <f>INDEX(parameters!$C$196:$EJ$198,MATCH('PV (extension)'!N4302,parameters!$B$196:$B$198,0),MATCH('PV (extension)'!B4287,parameters!$C$195:$EJ$195,0))</f>
        <v>1104.6462801191994</v>
      </c>
      <c r="P4302">
        <v>3</v>
      </c>
      <c r="Q4302">
        <v>30</v>
      </c>
      <c r="R4302">
        <f t="shared" si="465"/>
        <v>99418.165210727951</v>
      </c>
      <c r="S4302">
        <f t="shared" si="466"/>
        <v>1.0058523991871986E-5</v>
      </c>
    </row>
    <row r="4303" spans="1:19" customFormat="1" x14ac:dyDescent="0.2">
      <c r="A4303" t="s">
        <v>342</v>
      </c>
      <c r="B4303" s="4">
        <f t="shared" si="464"/>
        <v>1.8247651772743202E-7</v>
      </c>
      <c r="C4303" t="s">
        <v>35</v>
      </c>
      <c r="D4303" t="s">
        <v>15</v>
      </c>
      <c r="F4303" t="s">
        <v>36</v>
      </c>
      <c r="G4303">
        <v>0</v>
      </c>
      <c r="H4303" t="s">
        <v>342</v>
      </c>
      <c r="I4303" t="s">
        <v>340</v>
      </c>
      <c r="K4303" t="s">
        <v>1999</v>
      </c>
      <c r="L4303">
        <f t="shared" si="467"/>
        <v>0.17766751537682748</v>
      </c>
      <c r="M4303" s="4">
        <f>INDEX(parameters!$D$41:$AG$178,MATCH('PV (extension)'!B4287,parameters!$C$41:$C$178,0),MATCH('PV (extension)'!A4303,parameters!$D$5:$AG$5,0))/L4303</f>
        <v>1.8141480586504166E-2</v>
      </c>
      <c r="N4303" t="s">
        <v>1506</v>
      </c>
      <c r="O4303">
        <f>INDEX(parameters!$C$196:$EJ$198,MATCH('PV (extension)'!N4303,parameters!$B$196:$B$198,0),MATCH('PV (extension)'!B4287,parameters!$C$195:$EJ$195,0))</f>
        <v>1104.6462801191994</v>
      </c>
      <c r="P4303">
        <v>3</v>
      </c>
      <c r="Q4303">
        <v>30</v>
      </c>
      <c r="R4303">
        <f t="shared" si="465"/>
        <v>99418.165210727951</v>
      </c>
      <c r="S4303">
        <f t="shared" si="466"/>
        <v>1.0058523991871986E-5</v>
      </c>
    </row>
    <row r="4304" spans="1:19" customFormat="1" x14ac:dyDescent="0.2">
      <c r="A4304" t="s">
        <v>343</v>
      </c>
      <c r="B4304" s="4">
        <f t="shared" si="464"/>
        <v>9.8089239759726488E-8</v>
      </c>
      <c r="C4304" t="s">
        <v>35</v>
      </c>
      <c r="D4304" t="s">
        <v>15</v>
      </c>
      <c r="F4304" t="s">
        <v>36</v>
      </c>
      <c r="G4304">
        <v>0</v>
      </c>
      <c r="H4304" t="s">
        <v>343</v>
      </c>
      <c r="I4304" t="s">
        <v>340</v>
      </c>
      <c r="K4304" t="s">
        <v>1999</v>
      </c>
      <c r="L4304">
        <f t="shared" si="467"/>
        <v>0.17766751537682748</v>
      </c>
      <c r="M4304" s="4">
        <f>INDEX(parameters!$D$41:$AG$178,MATCH('PV (extension)'!B4287,parameters!$C$41:$C$178,0),MATCH('PV (extension)'!A4304,parameters!$D$5:$AG$5,0))/L4304</f>
        <v>9.7518522438271929E-3</v>
      </c>
      <c r="N4304" t="s">
        <v>1506</v>
      </c>
      <c r="O4304">
        <f>INDEX(parameters!$C$196:$EJ$198,MATCH('PV (extension)'!N4304,parameters!$B$196:$B$198,0),MATCH('PV (extension)'!B4287,parameters!$C$195:$EJ$195,0))</f>
        <v>1104.6462801191994</v>
      </c>
      <c r="P4304">
        <v>3</v>
      </c>
      <c r="Q4304">
        <v>30</v>
      </c>
      <c r="R4304">
        <f t="shared" si="465"/>
        <v>99418.165210727951</v>
      </c>
      <c r="S4304">
        <f t="shared" si="466"/>
        <v>1.0058523991871986E-5</v>
      </c>
    </row>
    <row r="4305" spans="1:19" customFormat="1" x14ac:dyDescent="0.2">
      <c r="A4305" t="s">
        <v>344</v>
      </c>
      <c r="B4305" s="4">
        <f t="shared" si="464"/>
        <v>9.8004368158866409E-8</v>
      </c>
      <c r="C4305" t="s">
        <v>35</v>
      </c>
      <c r="D4305" t="s">
        <v>15</v>
      </c>
      <c r="F4305" t="s">
        <v>36</v>
      </c>
      <c r="G4305">
        <v>0</v>
      </c>
      <c r="H4305" t="s">
        <v>344</v>
      </c>
      <c r="I4305" t="s">
        <v>340</v>
      </c>
      <c r="K4305" t="s">
        <v>1999</v>
      </c>
      <c r="L4305">
        <f t="shared" si="467"/>
        <v>0.17766751537682748</v>
      </c>
      <c r="M4305" s="4">
        <f>INDEX(parameters!$D$41:$AG$178,MATCH('PV (extension)'!B4287,parameters!$C$41:$C$178,0),MATCH('PV (extension)'!A4305,parameters!$D$5:$AG$5,0))/L4305</f>
        <v>9.7434144649911868E-3</v>
      </c>
      <c r="N4305" t="s">
        <v>1506</v>
      </c>
      <c r="O4305">
        <f>INDEX(parameters!$C$196:$EJ$198,MATCH('PV (extension)'!N4305,parameters!$B$196:$B$198,0),MATCH('PV (extension)'!B4287,parameters!$C$195:$EJ$195,0))</f>
        <v>1104.6462801191994</v>
      </c>
      <c r="P4305">
        <v>3</v>
      </c>
      <c r="Q4305">
        <v>30</v>
      </c>
      <c r="R4305">
        <f t="shared" si="465"/>
        <v>99418.165210727951</v>
      </c>
      <c r="S4305">
        <f t="shared" si="466"/>
        <v>1.0058523991871986E-5</v>
      </c>
    </row>
    <row r="4306" spans="1:19" customFormat="1" ht="16" x14ac:dyDescent="0.2">
      <c r="A4306" t="s">
        <v>345</v>
      </c>
      <c r="B4306" s="4">
        <f t="shared" si="464"/>
        <v>2.0123705099966017E-6</v>
      </c>
      <c r="C4306" t="s">
        <v>35</v>
      </c>
      <c r="D4306" t="s">
        <v>15</v>
      </c>
      <c r="F4306" t="s">
        <v>36</v>
      </c>
      <c r="G4306">
        <v>0</v>
      </c>
      <c r="H4306" t="s">
        <v>345</v>
      </c>
      <c r="I4306" t="s">
        <v>340</v>
      </c>
      <c r="K4306" t="s">
        <v>1999</v>
      </c>
      <c r="L4306">
        <f t="shared" si="467"/>
        <v>0.17766751537682748</v>
      </c>
      <c r="M4306" s="4">
        <f>INDEX(parameters!$D$41:$AG$178,MATCH('PV (extension)'!B4287,parameters!$C$41:$C$178,0),MATCH('PV (extension)'!A4306,parameters!$D$5:$AG$5,0))/L4306</f>
        <v>0.28494274666417674</v>
      </c>
      <c r="N4306" s="3" t="s">
        <v>1505</v>
      </c>
      <c r="O4306">
        <f>INDEX(parameters!$C$196:$EJ$198,MATCH('PV (extension)'!N4306,parameters!$B$196:$B$198,0),MATCH('PV (extension)'!B4287,parameters!$C$195:$EJ$195,0))</f>
        <v>1573.2840959273444</v>
      </c>
      <c r="P4306">
        <v>3</v>
      </c>
      <c r="Q4306">
        <v>30</v>
      </c>
      <c r="R4306">
        <f t="shared" si="465"/>
        <v>141595.56863346099</v>
      </c>
      <c r="S4306">
        <f t="shared" si="466"/>
        <v>7.0623679091867156E-6</v>
      </c>
    </row>
    <row r="4307" spans="1:19" customFormat="1" ht="16" x14ac:dyDescent="0.2">
      <c r="A4307" t="s">
        <v>346</v>
      </c>
      <c r="B4307" s="4">
        <f t="shared" si="464"/>
        <v>1.0504282558395804E-6</v>
      </c>
      <c r="C4307" t="s">
        <v>35</v>
      </c>
      <c r="D4307" t="s">
        <v>15</v>
      </c>
      <c r="F4307" t="s">
        <v>36</v>
      </c>
      <c r="G4307">
        <v>0</v>
      </c>
      <c r="H4307" t="s">
        <v>346</v>
      </c>
      <c r="I4307" t="s">
        <v>340</v>
      </c>
      <c r="K4307" t="s">
        <v>1999</v>
      </c>
      <c r="L4307">
        <f t="shared" si="467"/>
        <v>0.17766751537682748</v>
      </c>
      <c r="M4307" s="4">
        <f>INDEX(parameters!$D$41:$AG$178,MATCH('PV (extension)'!B4287,parameters!$C$41:$C$178,0),MATCH('PV (extension)'!A4307,parameters!$D$5:$AG$5,0))/L4307</f>
        <v>0.14873598619426004</v>
      </c>
      <c r="N4307" s="3" t="s">
        <v>1505</v>
      </c>
      <c r="O4307">
        <f>INDEX(parameters!$C$196:$EJ$198,MATCH('PV (extension)'!N4307,parameters!$B$196:$B$198,0),MATCH('PV (extension)'!B4287,parameters!$C$195:$EJ$195,0))</f>
        <v>1573.2840959273444</v>
      </c>
      <c r="P4307">
        <v>3</v>
      </c>
      <c r="Q4307">
        <v>30</v>
      </c>
      <c r="R4307">
        <f t="shared" si="465"/>
        <v>141595.56863346099</v>
      </c>
      <c r="S4307">
        <f t="shared" si="466"/>
        <v>7.0623679091867156E-6</v>
      </c>
    </row>
    <row r="4308" spans="1:19" customFormat="1" ht="16" x14ac:dyDescent="0.2">
      <c r="A4308" t="s">
        <v>347</v>
      </c>
      <c r="B4308" s="4">
        <f t="shared" si="464"/>
        <v>5.8101101863775903E-7</v>
      </c>
      <c r="C4308" t="s">
        <v>49</v>
      </c>
      <c r="D4308" t="s">
        <v>15</v>
      </c>
      <c r="F4308" t="s">
        <v>36</v>
      </c>
      <c r="G4308">
        <v>0</v>
      </c>
      <c r="H4308" t="s">
        <v>347</v>
      </c>
      <c r="I4308" t="s">
        <v>340</v>
      </c>
      <c r="K4308" t="s">
        <v>1999</v>
      </c>
      <c r="L4308">
        <f t="shared" si="467"/>
        <v>0.17766751537682748</v>
      </c>
      <c r="M4308" s="4">
        <f>INDEX(parameters!$D$41:$AG$178,MATCH('PV (extension)'!B4287,parameters!$C$41:$C$178,0),MATCH('PV (extension)'!A4308,parameters!$D$5:$AG$5,0))/L4308</f>
        <v>8.2268585566319899E-2</v>
      </c>
      <c r="N4308" s="3" t="s">
        <v>1505</v>
      </c>
      <c r="O4308">
        <f>INDEX(parameters!$C$196:$EJ$198,MATCH('PV (extension)'!N4308,parameters!$B$196:$B$198,0),MATCH('PV (extension)'!B4287,parameters!$C$195:$EJ$195,0))</f>
        <v>1573.2840959273444</v>
      </c>
      <c r="P4308">
        <v>3</v>
      </c>
      <c r="Q4308">
        <v>30</v>
      </c>
      <c r="R4308">
        <f t="shared" si="465"/>
        <v>141595.56863346099</v>
      </c>
      <c r="S4308">
        <f t="shared" si="466"/>
        <v>7.0623679091867156E-6</v>
      </c>
    </row>
    <row r="4309" spans="1:19" customFormat="1" ht="16" x14ac:dyDescent="0.2">
      <c r="A4309" t="s">
        <v>348</v>
      </c>
      <c r="B4309" s="4">
        <f t="shared" si="464"/>
        <v>1.6268672872298398E-8</v>
      </c>
      <c r="C4309" t="s">
        <v>49</v>
      </c>
      <c r="D4309" t="s">
        <v>15</v>
      </c>
      <c r="F4309" t="s">
        <v>36</v>
      </c>
      <c r="G4309">
        <v>0</v>
      </c>
      <c r="H4309" t="s">
        <v>348</v>
      </c>
      <c r="I4309" t="s">
        <v>340</v>
      </c>
      <c r="K4309" t="s">
        <v>1999</v>
      </c>
      <c r="L4309">
        <f t="shared" si="467"/>
        <v>0.17766751537682748</v>
      </c>
      <c r="M4309" s="4">
        <f>INDEX(parameters!$D$41:$AG$178,MATCH('PV (extension)'!B4287,parameters!$C$41:$C$178,0),MATCH('PV (extension)'!A4309,parameters!$D$5:$AG$5,0))/L4309</f>
        <v>2.3035719862648527E-3</v>
      </c>
      <c r="N4309" s="3" t="s">
        <v>1505</v>
      </c>
      <c r="O4309">
        <f>INDEX(parameters!$C$196:$EJ$198,MATCH('PV (extension)'!N4309,parameters!$B$196:$B$198,0),MATCH('PV (extension)'!B4287,parameters!$C$195:$EJ$195,0))</f>
        <v>1573.2840959273444</v>
      </c>
      <c r="P4309">
        <v>3</v>
      </c>
      <c r="Q4309">
        <v>30</v>
      </c>
      <c r="R4309">
        <f t="shared" si="465"/>
        <v>141595.56863346099</v>
      </c>
      <c r="S4309">
        <f t="shared" si="466"/>
        <v>7.0623679091867156E-6</v>
      </c>
    </row>
    <row r="4310" spans="1:19" customFormat="1" ht="16" x14ac:dyDescent="0.2">
      <c r="A4310" t="s">
        <v>349</v>
      </c>
      <c r="B4310" s="4">
        <f t="shared" si="464"/>
        <v>9.665314124920831E-8</v>
      </c>
      <c r="C4310" t="s">
        <v>35</v>
      </c>
      <c r="D4310" t="s">
        <v>15</v>
      </c>
      <c r="F4310" t="s">
        <v>36</v>
      </c>
      <c r="G4310">
        <v>0</v>
      </c>
      <c r="H4310" t="s">
        <v>349</v>
      </c>
      <c r="I4310" t="s">
        <v>340</v>
      </c>
      <c r="K4310" t="s">
        <v>1999</v>
      </c>
      <c r="L4310">
        <f t="shared" si="467"/>
        <v>0.17766751537682748</v>
      </c>
      <c r="M4310" s="4">
        <f>INDEX(parameters!$D$41:$AG$178,MATCH('PV (extension)'!B4287,parameters!$C$41:$C$178,0),MATCH('PV (extension)'!A4310,parameters!$D$5:$AG$5,0))/L4310</f>
        <v>1.3685656495391874E-2</v>
      </c>
      <c r="N4310" s="3" t="s">
        <v>1505</v>
      </c>
      <c r="O4310">
        <f>INDEX(parameters!$C$196:$EJ$198,MATCH('PV (extension)'!N4310,parameters!$B$196:$B$198,0),MATCH('PV (extension)'!B4287,parameters!$C$195:$EJ$195,0))</f>
        <v>1573.2840959273444</v>
      </c>
      <c r="P4310">
        <v>3</v>
      </c>
      <c r="Q4310">
        <v>30</v>
      </c>
      <c r="R4310">
        <f t="shared" si="465"/>
        <v>141595.56863346099</v>
      </c>
      <c r="S4310">
        <f t="shared" si="466"/>
        <v>7.0623679091867156E-6</v>
      </c>
    </row>
    <row r="4311" spans="1:19" customFormat="1" ht="16" x14ac:dyDescent="0.2">
      <c r="A4311" t="s">
        <v>350</v>
      </c>
      <c r="B4311" s="4">
        <f t="shared" si="464"/>
        <v>1.6543584725769016E-6</v>
      </c>
      <c r="C4311" t="s">
        <v>35</v>
      </c>
      <c r="D4311" t="s">
        <v>15</v>
      </c>
      <c r="F4311" t="s">
        <v>36</v>
      </c>
      <c r="G4311">
        <v>0</v>
      </c>
      <c r="H4311" t="s">
        <v>350</v>
      </c>
      <c r="I4311" t="s">
        <v>340</v>
      </c>
      <c r="K4311" t="s">
        <v>1999</v>
      </c>
      <c r="L4311">
        <f t="shared" si="467"/>
        <v>0.17766751537682748</v>
      </c>
      <c r="M4311" s="4">
        <f>INDEX(parameters!$D$41:$AG$178,MATCH('PV (extension)'!B4287,parameters!$C$41:$C$178,0),MATCH('PV (extension)'!A4311,parameters!$D$5:$AG$5,0))/L4311</f>
        <v>0.23424982864811036</v>
      </c>
      <c r="N4311" s="3" t="s">
        <v>1505</v>
      </c>
      <c r="O4311">
        <f>INDEX(parameters!$C$196:$EJ$198,MATCH('PV (extension)'!N4311,parameters!$B$196:$B$198,0),MATCH('PV (extension)'!B4287,parameters!$C$195:$EJ$195,0))</f>
        <v>1573.2840959273444</v>
      </c>
      <c r="P4311">
        <v>3</v>
      </c>
      <c r="Q4311">
        <v>30</v>
      </c>
      <c r="R4311">
        <f t="shared" si="465"/>
        <v>141595.56863346099</v>
      </c>
      <c r="S4311">
        <f t="shared" si="466"/>
        <v>7.0623679091867156E-6</v>
      </c>
    </row>
    <row r="4312" spans="1:19" customFormat="1" ht="16" x14ac:dyDescent="0.2">
      <c r="A4312" t="s">
        <v>351</v>
      </c>
      <c r="B4312" s="4">
        <f t="shared" si="464"/>
        <v>5.1080826809120749E-8</v>
      </c>
      <c r="C4312" t="s">
        <v>35</v>
      </c>
      <c r="D4312" t="s">
        <v>15</v>
      </c>
      <c r="F4312" t="s">
        <v>36</v>
      </c>
      <c r="G4312">
        <v>0</v>
      </c>
      <c r="H4312" t="s">
        <v>351</v>
      </c>
      <c r="I4312" t="s">
        <v>340</v>
      </c>
      <c r="K4312" t="s">
        <v>1999</v>
      </c>
      <c r="L4312">
        <f t="shared" si="467"/>
        <v>0.17766751537682748</v>
      </c>
      <c r="M4312" s="4">
        <f>INDEX(parameters!$D$41:$AG$178,MATCH('PV (extension)'!B4287,parameters!$C$41:$C$178,0),MATCH('PV (extension)'!A4312,parameters!$D$5:$AG$5,0))/L4312</f>
        <v>7.2328187183047909E-3</v>
      </c>
      <c r="N4312" s="3" t="s">
        <v>1505</v>
      </c>
      <c r="O4312">
        <f>INDEX(parameters!$C$196:$EJ$198,MATCH('PV (extension)'!N4312,parameters!$B$196:$B$198,0),MATCH('PV (extension)'!B4287,parameters!$C$195:$EJ$195,0))</f>
        <v>1573.2840959273444</v>
      </c>
      <c r="P4312">
        <v>3</v>
      </c>
      <c r="Q4312">
        <v>30</v>
      </c>
      <c r="R4312">
        <f t="shared" si="465"/>
        <v>141595.56863346099</v>
      </c>
      <c r="S4312">
        <f t="shared" si="466"/>
        <v>7.0623679091867156E-6</v>
      </c>
    </row>
    <row r="4313" spans="1:19" customFormat="1" ht="16" x14ac:dyDescent="0.2">
      <c r="A4313" t="s">
        <v>352</v>
      </c>
      <c r="B4313" s="4">
        <f t="shared" si="464"/>
        <v>8.6457916884259659E-7</v>
      </c>
      <c r="C4313" t="s">
        <v>35</v>
      </c>
      <c r="D4313" t="s">
        <v>15</v>
      </c>
      <c r="F4313" t="s">
        <v>36</v>
      </c>
      <c r="G4313">
        <v>0</v>
      </c>
      <c r="H4313" t="s">
        <v>352</v>
      </c>
      <c r="I4313" t="s">
        <v>340</v>
      </c>
      <c r="K4313" t="s">
        <v>1999</v>
      </c>
      <c r="L4313">
        <f t="shared" si="467"/>
        <v>0.17766751537682748</v>
      </c>
      <c r="M4313" s="4">
        <f>INDEX(parameters!$D$41:$AG$178,MATCH('PV (extension)'!B4287,parameters!$C$41:$C$178,0),MATCH('PV (extension)'!A4313,parameters!$D$5:$AG$5,0))/L4313</f>
        <v>0.12242057904091255</v>
      </c>
      <c r="N4313" s="3" t="s">
        <v>1505</v>
      </c>
      <c r="O4313">
        <f>INDEX(parameters!$C$196:$EJ$198,MATCH('PV (extension)'!N4313,parameters!$B$196:$B$198,0),MATCH('PV (extension)'!B4287,parameters!$C$195:$EJ$195,0))</f>
        <v>1573.2840959273444</v>
      </c>
      <c r="P4313">
        <v>3</v>
      </c>
      <c r="Q4313">
        <v>30</v>
      </c>
      <c r="R4313">
        <f t="shared" si="465"/>
        <v>141595.56863346099</v>
      </c>
      <c r="S4313">
        <f t="shared" si="466"/>
        <v>7.0623679091867156E-6</v>
      </c>
    </row>
    <row r="4314" spans="1:19" customFormat="1" x14ac:dyDescent="0.2">
      <c r="A4314" t="s">
        <v>442</v>
      </c>
      <c r="B4314">
        <v>3.7025999999999999E-3</v>
      </c>
      <c r="C4314" t="s">
        <v>42</v>
      </c>
      <c r="D4314" t="s">
        <v>16</v>
      </c>
      <c r="F4314" t="s">
        <v>36</v>
      </c>
      <c r="G4314">
        <v>0</v>
      </c>
      <c r="H4314" t="s">
        <v>443</v>
      </c>
      <c r="I4314" t="s">
        <v>353</v>
      </c>
    </row>
    <row r="4315" spans="1:19" customFormat="1" x14ac:dyDescent="0.2">
      <c r="A4315" t="s">
        <v>354</v>
      </c>
      <c r="B4315">
        <v>-3.3322999999999998E-6</v>
      </c>
      <c r="C4315" t="s">
        <v>49</v>
      </c>
      <c r="D4315" t="s">
        <v>250</v>
      </c>
      <c r="F4315" t="s">
        <v>36</v>
      </c>
      <c r="G4315">
        <v>0</v>
      </c>
      <c r="H4315" t="s">
        <v>355</v>
      </c>
      <c r="I4315" t="s">
        <v>353</v>
      </c>
    </row>
    <row r="4316" spans="1:19" customFormat="1" x14ac:dyDescent="0.2"/>
    <row r="4317" spans="1:19" s="2" customFormat="1" x14ac:dyDescent="0.2">
      <c r="A4317" s="2" t="s">
        <v>2</v>
      </c>
      <c r="B4317" s="2" t="s">
        <v>1460</v>
      </c>
    </row>
    <row r="4318" spans="1:19" x14ac:dyDescent="0.2">
      <c r="A4318" s="29" t="s">
        <v>4</v>
      </c>
      <c r="B431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")&amp;HLOOKUP(B4319,parameters!$C$195:$EJ$198,2,0)&amp;" kWh/kWp.
Annual output, Facade: "&amp;HLOOKUP(B4319,parameters!$C$195:$EJ$198,3,0)&amp;" kWh/kWp.
Annual output, Open-ground: "&amp;HLOOKUP(B4319,parameters!$C$195:$EJ$198,4,0)&amp;_xlfn._LONGTEXT("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")&amp;VLOOKUP(B4319,'extension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1573.28409592734 kWh/kWp.
Annual output, Facade: 1104.6462801192 kWh/kWp.
Annual output, Open-ground: 1673.70648502909 kWh/kWp.
Amount of solar energy transformed to electricity. Waste heat emission due to losses of electricity in the system.
Technology:  Electricity production with grid-connected photovoltaic power plants.
Time period:  Time of publications
Production volume: 2.41 GWh in 2025.
Sampling:  Statistical data and model calculations
Extrapolations:  Use of PV technology data investigated for other countries (Switzerland). Correction of average yield with Swiss data.
Uncertainty:  None
Author: Romain Sacchi, PSI, romain.sacchi@psi.ch</v>
      </c>
    </row>
    <row r="4319" spans="1:19" customFormat="1" x14ac:dyDescent="0.2">
      <c r="A4319" t="s">
        <v>6</v>
      </c>
      <c r="B4319" t="s">
        <v>1707</v>
      </c>
    </row>
    <row r="4320" spans="1:19" customFormat="1" x14ac:dyDescent="0.2">
      <c r="A4320" t="s">
        <v>8</v>
      </c>
      <c r="B4320">
        <v>1</v>
      </c>
    </row>
    <row r="4321" spans="1:19" customFormat="1" x14ac:dyDescent="0.2">
      <c r="A4321" t="s">
        <v>9</v>
      </c>
      <c r="B4321" t="s">
        <v>73</v>
      </c>
    </row>
    <row r="4322" spans="1:19" customFormat="1" x14ac:dyDescent="0.2">
      <c r="A4322" t="s">
        <v>11</v>
      </c>
      <c r="B4322" t="s">
        <v>12</v>
      </c>
    </row>
    <row r="4323" spans="1:19" customFormat="1" x14ac:dyDescent="0.2">
      <c r="A4323" t="s">
        <v>13</v>
      </c>
      <c r="B4323" t="s">
        <v>14</v>
      </c>
    </row>
    <row r="4324" spans="1:19" customFormat="1" x14ac:dyDescent="0.2">
      <c r="A4324" t="s">
        <v>15</v>
      </c>
      <c r="B4324" t="s">
        <v>53</v>
      </c>
    </row>
    <row r="4325" spans="1:19" customFormat="1" x14ac:dyDescent="0.2">
      <c r="A4325" t="s">
        <v>17</v>
      </c>
    </row>
    <row r="4326" spans="1:19" s="2" customFormat="1" x14ac:dyDescent="0.2">
      <c r="A4326" s="2" t="s">
        <v>18</v>
      </c>
      <c r="B4326" s="2" t="s">
        <v>19</v>
      </c>
      <c r="C4326" s="2" t="s">
        <v>6</v>
      </c>
      <c r="D4326" s="2" t="s">
        <v>15</v>
      </c>
      <c r="E4326" s="2" t="s">
        <v>20</v>
      </c>
      <c r="F4326" s="2" t="s">
        <v>13</v>
      </c>
      <c r="G4326" s="2" t="s">
        <v>21</v>
      </c>
      <c r="H4326" s="2" t="s">
        <v>9</v>
      </c>
      <c r="I4326" s="2" t="s">
        <v>4</v>
      </c>
      <c r="J4326" s="2" t="s">
        <v>1925</v>
      </c>
      <c r="K4326" s="2" t="s">
        <v>1998</v>
      </c>
      <c r="L4326" s="2" t="s">
        <v>2002</v>
      </c>
      <c r="M4326" s="2" t="s">
        <v>2003</v>
      </c>
      <c r="N4326" s="2" t="s">
        <v>2001</v>
      </c>
      <c r="O4326" s="2" t="s">
        <v>2000</v>
      </c>
      <c r="P4326" s="2" t="s">
        <v>2004</v>
      </c>
      <c r="Q4326" s="2" t="s">
        <v>1502</v>
      </c>
      <c r="R4326" s="2" t="s">
        <v>2005</v>
      </c>
      <c r="S4326" s="2" t="s">
        <v>2006</v>
      </c>
    </row>
    <row r="4327" spans="1:19" customFormat="1" x14ac:dyDescent="0.2">
      <c r="A4327" t="s">
        <v>335</v>
      </c>
      <c r="B4327">
        <v>3.8502999999999998</v>
      </c>
      <c r="D4327" t="s">
        <v>30</v>
      </c>
      <c r="E4327" t="s">
        <v>336</v>
      </c>
      <c r="F4327" t="s">
        <v>27</v>
      </c>
      <c r="G4327">
        <v>0</v>
      </c>
      <c r="I4327" t="s">
        <v>337</v>
      </c>
    </row>
    <row r="4328" spans="1:19" customFormat="1" x14ac:dyDescent="0.2">
      <c r="A4328" t="s">
        <v>29</v>
      </c>
      <c r="B4328">
        <v>0.25026999999999999</v>
      </c>
      <c r="D4328" t="s">
        <v>30</v>
      </c>
      <c r="E4328" t="s">
        <v>31</v>
      </c>
      <c r="F4328" t="s">
        <v>27</v>
      </c>
      <c r="G4328">
        <v>0</v>
      </c>
      <c r="I4328" t="s">
        <v>338</v>
      </c>
    </row>
    <row r="4329" spans="1:19" customFormat="1" x14ac:dyDescent="0.2">
      <c r="A4329" t="s">
        <v>1460</v>
      </c>
      <c r="B4329">
        <v>1</v>
      </c>
      <c r="C4329" t="str">
        <f>B4319</f>
        <v>HT</v>
      </c>
      <c r="D4329" t="s">
        <v>53</v>
      </c>
      <c r="E4329" t="s">
        <v>339</v>
      </c>
      <c r="F4329" t="s">
        <v>33</v>
      </c>
      <c r="G4329">
        <v>0</v>
      </c>
      <c r="H4329" t="s">
        <v>73</v>
      </c>
      <c r="J4329">
        <f>VLOOKUP(C4329,'extension - production vol'!$B$6:$D$235,3,0)</f>
        <v>2.41</v>
      </c>
    </row>
    <row r="4330" spans="1:19" customFormat="1" ht="16" x14ac:dyDescent="0.2">
      <c r="A4330" t="s">
        <v>1434</v>
      </c>
      <c r="B4330" s="4">
        <f t="shared" ref="B4330:B4340" si="468">M4330*S4330</f>
        <v>1.6675036603254182E-8</v>
      </c>
      <c r="C4330" t="s">
        <v>49</v>
      </c>
      <c r="D4330" t="s">
        <v>15</v>
      </c>
      <c r="F4330" t="s">
        <v>36</v>
      </c>
      <c r="G4330">
        <v>0</v>
      </c>
      <c r="H4330" t="s">
        <v>1434</v>
      </c>
      <c r="I4330" t="s">
        <v>340</v>
      </c>
      <c r="K4330" t="s">
        <v>2007</v>
      </c>
      <c r="L4330">
        <f>IF(K4330="residential",VLOOKUP(B4319,parameters!$C$41:$AG$178,18,0),IF(K4330="commercial",1-VLOOKUP(B4319,parameters!$C$41:$AG$178,18,0),1))</f>
        <v>0.82233248462317254</v>
      </c>
      <c r="M4330" s="4">
        <f>INDEX(parameters!$D$41:$AG$178,MATCH('PV (extension)'!B4319,parameters!$C$41:$C$178,0),MATCH('PV (extension)'!A4330,parameters!$D$5:$AG$5,0))/L4330</f>
        <v>0.12277778707072071</v>
      </c>
      <c r="N4330" s="3" t="s">
        <v>1505</v>
      </c>
      <c r="O4330">
        <f>INDEX(parameters!$C$196:$EJ$198,MATCH('PV (extension)'!N4330,parameters!$B$196:$B$198,0),MATCH('PV (extension)'!B4319,parameters!$C$195:$EJ$195,0))</f>
        <v>1573.2840959273444</v>
      </c>
      <c r="P4330">
        <v>156</v>
      </c>
      <c r="Q4330">
        <v>30</v>
      </c>
      <c r="R4330">
        <f t="shared" ref="R4330:R4340" si="469">Q4330*P4330*O4330</f>
        <v>7362969.5689399717</v>
      </c>
      <c r="S4330">
        <f t="shared" ref="S4330:S4340" si="470">1/R4330</f>
        <v>1.3581476748435991E-7</v>
      </c>
    </row>
    <row r="4331" spans="1:19" customFormat="1" ht="16" x14ac:dyDescent="0.2">
      <c r="A4331" t="s">
        <v>1435</v>
      </c>
      <c r="B4331" s="4">
        <f t="shared" si="468"/>
        <v>8.7104347540332371E-9</v>
      </c>
      <c r="C4331" t="s">
        <v>49</v>
      </c>
      <c r="D4331" t="s">
        <v>15</v>
      </c>
      <c r="F4331" t="s">
        <v>36</v>
      </c>
      <c r="G4331">
        <v>0</v>
      </c>
      <c r="H4331" t="s">
        <v>1435</v>
      </c>
      <c r="I4331" t="s">
        <v>340</v>
      </c>
      <c r="K4331" t="s">
        <v>2007</v>
      </c>
      <c r="L4331">
        <f>L4330</f>
        <v>0.82233248462317254</v>
      </c>
      <c r="M4331" s="4">
        <f>INDEX(parameters!$D$41:$AG$178,MATCH('PV (extension)'!B4319,parameters!$C$41:$C$178,0),MATCH('PV (extension)'!A4331,parameters!$D$5:$AG$5,0))/L4331</f>
        <v>6.4134666026183854E-2</v>
      </c>
      <c r="N4331" s="3" t="s">
        <v>1505</v>
      </c>
      <c r="O4331">
        <f>INDEX(parameters!$C$196:$EJ$198,MATCH('PV (extension)'!N4331,parameters!$B$196:$B$198,0),MATCH('PV (extension)'!B4319,parameters!$C$195:$EJ$195,0))</f>
        <v>1573.2840959273444</v>
      </c>
      <c r="P4331">
        <v>156</v>
      </c>
      <c r="Q4331">
        <v>30</v>
      </c>
      <c r="R4331">
        <f t="shared" si="469"/>
        <v>7362969.5689399717</v>
      </c>
      <c r="S4331">
        <f t="shared" si="470"/>
        <v>1.3581476748435991E-7</v>
      </c>
    </row>
    <row r="4332" spans="1:19" customFormat="1" x14ac:dyDescent="0.2">
      <c r="A4332" t="s">
        <v>1452</v>
      </c>
      <c r="B4332" s="4">
        <f t="shared" si="468"/>
        <v>4.29317375700677E-10</v>
      </c>
      <c r="C4332" t="s">
        <v>35</v>
      </c>
      <c r="D4332" t="s">
        <v>15</v>
      </c>
      <c r="F4332" t="s">
        <v>36</v>
      </c>
      <c r="G4332">
        <v>0</v>
      </c>
      <c r="H4332" t="s">
        <v>1452</v>
      </c>
      <c r="I4332" t="s">
        <v>340</v>
      </c>
      <c r="K4332" t="s">
        <v>2007</v>
      </c>
      <c r="L4332">
        <f t="shared" ref="L4332:L4340" si="471">L4331</f>
        <v>0.82233248462317254</v>
      </c>
      <c r="M4332" s="4">
        <f>INDEX(parameters!$D$41:$AG$178,MATCH('PV (extension)'!B4319,parameters!$C$41:$C$178,0),MATCH('PV (extension)'!A4332,parameters!$D$5:$AG$5,0))/L4332</f>
        <v>1.2287226816964775E-2</v>
      </c>
      <c r="N4332" t="s">
        <v>1507</v>
      </c>
      <c r="O4332">
        <f>INDEX(parameters!$C$196:$EJ$198,MATCH('PV (extension)'!N4332,parameters!$B$196:$B$198,0),MATCH('PV (extension)'!B4319,parameters!$C$195:$EJ$195,0))</f>
        <v>1673.7064850290899</v>
      </c>
      <c r="P4332">
        <v>570</v>
      </c>
      <c r="Q4332">
        <v>30</v>
      </c>
      <c r="R4332">
        <f t="shared" si="469"/>
        <v>28620380.893997438</v>
      </c>
      <c r="S4332">
        <f t="shared" si="470"/>
        <v>3.4940135971765855E-8</v>
      </c>
    </row>
    <row r="4333" spans="1:19" customFormat="1" x14ac:dyDescent="0.2">
      <c r="A4333" t="s">
        <v>1453</v>
      </c>
      <c r="B4333" s="4">
        <f t="shared" si="468"/>
        <v>3.1537323478930162E-9</v>
      </c>
      <c r="C4333" t="s">
        <v>35</v>
      </c>
      <c r="D4333" t="s">
        <v>15</v>
      </c>
      <c r="F4333" t="s">
        <v>36</v>
      </c>
      <c r="G4333">
        <v>0</v>
      </c>
      <c r="H4333" t="s">
        <v>1453</v>
      </c>
      <c r="I4333" t="s">
        <v>340</v>
      </c>
      <c r="K4333" t="s">
        <v>2007</v>
      </c>
      <c r="L4333">
        <f t="shared" si="471"/>
        <v>0.82233248462317254</v>
      </c>
      <c r="M4333" s="4">
        <f>INDEX(parameters!$D$41:$AG$178,MATCH('PV (extension)'!B4319,parameters!$C$41:$C$178,0),MATCH('PV (extension)'!A4333,parameters!$D$5:$AG$5,0))/L4333</f>
        <v>9.0261021034418951E-2</v>
      </c>
      <c r="N4333" t="s">
        <v>1507</v>
      </c>
      <c r="O4333">
        <f>INDEX(parameters!$C$196:$EJ$198,MATCH('PV (extension)'!N4333,parameters!$B$196:$B$198,0),MATCH('PV (extension)'!B4319,parameters!$C$195:$EJ$195,0))</f>
        <v>1673.7064850290899</v>
      </c>
      <c r="P4333">
        <v>570</v>
      </c>
      <c r="Q4333">
        <v>30</v>
      </c>
      <c r="R4333">
        <f t="shared" si="469"/>
        <v>28620380.893997438</v>
      </c>
      <c r="S4333">
        <f t="shared" si="470"/>
        <v>3.4940135971765855E-8</v>
      </c>
    </row>
    <row r="4334" spans="1:19" customFormat="1" x14ac:dyDescent="0.2">
      <c r="A4334" t="s">
        <v>1454</v>
      </c>
      <c r="B4334" s="4">
        <f t="shared" si="468"/>
        <v>3.342732494819894E-11</v>
      </c>
      <c r="C4334" t="s">
        <v>35</v>
      </c>
      <c r="D4334" t="s">
        <v>15</v>
      </c>
      <c r="F4334" t="s">
        <v>36</v>
      </c>
      <c r="G4334">
        <v>0</v>
      </c>
      <c r="H4334" t="s">
        <v>1454</v>
      </c>
      <c r="I4334" t="s">
        <v>340</v>
      </c>
      <c r="K4334" t="s">
        <v>2007</v>
      </c>
      <c r="L4334">
        <f t="shared" si="471"/>
        <v>0.82233248462317254</v>
      </c>
      <c r="M4334" s="4">
        <f>INDEX(parameters!$D$41:$AG$178,MATCH('PV (extension)'!B4319,parameters!$C$41:$C$178,0),MATCH('PV (extension)'!A4334,parameters!$D$5:$AG$5,0))/L4334</f>
        <v>9.5670277228487681E-4</v>
      </c>
      <c r="N4334" t="s">
        <v>1507</v>
      </c>
      <c r="O4334">
        <f>INDEX(parameters!$C$196:$EJ$198,MATCH('PV (extension)'!N4334,parameters!$B$196:$B$198,0),MATCH('PV (extension)'!B4319,parameters!$C$195:$EJ$195,0))</f>
        <v>1673.7064850290899</v>
      </c>
      <c r="P4334">
        <v>570</v>
      </c>
      <c r="Q4334">
        <v>30</v>
      </c>
      <c r="R4334">
        <f t="shared" si="469"/>
        <v>28620380.893997438</v>
      </c>
      <c r="S4334">
        <f t="shared" si="470"/>
        <v>3.4940135971765855E-8</v>
      </c>
    </row>
    <row r="4335" spans="1:19" customFormat="1" x14ac:dyDescent="0.2">
      <c r="A4335" t="s">
        <v>1455</v>
      </c>
      <c r="B4335" s="4">
        <f t="shared" si="468"/>
        <v>1.1186427682187326E-8</v>
      </c>
      <c r="C4335" t="s">
        <v>35</v>
      </c>
      <c r="D4335" t="s">
        <v>15</v>
      </c>
      <c r="F4335" t="s">
        <v>36</v>
      </c>
      <c r="G4335">
        <v>0</v>
      </c>
      <c r="H4335" t="s">
        <v>1455</v>
      </c>
      <c r="I4335" t="s">
        <v>340</v>
      </c>
      <c r="K4335" t="s">
        <v>2007</v>
      </c>
      <c r="L4335">
        <f t="shared" si="471"/>
        <v>0.82233248462317254</v>
      </c>
      <c r="M4335" s="4">
        <f>INDEX(parameters!$D$41:$AG$178,MATCH('PV (extension)'!B4319,parameters!$C$41:$C$178,0),MATCH('PV (extension)'!A4335,parameters!$D$5:$AG$5,0))/L4335</f>
        <v>0.32015982110735819</v>
      </c>
      <c r="N4335" t="s">
        <v>1507</v>
      </c>
      <c r="O4335">
        <f>INDEX(parameters!$C$196:$EJ$198,MATCH('PV (extension)'!N4335,parameters!$B$196:$B$198,0),MATCH('PV (extension)'!B4319,parameters!$C$195:$EJ$195,0))</f>
        <v>1673.7064850290899</v>
      </c>
      <c r="P4335">
        <v>570</v>
      </c>
      <c r="Q4335">
        <v>30</v>
      </c>
      <c r="R4335">
        <f t="shared" si="469"/>
        <v>28620380.893997438</v>
      </c>
      <c r="S4335">
        <f t="shared" si="470"/>
        <v>3.4940135971765855E-8</v>
      </c>
    </row>
    <row r="4336" spans="1:19" customFormat="1" x14ac:dyDescent="0.2">
      <c r="A4336" t="s">
        <v>1456</v>
      </c>
      <c r="B4336" s="4">
        <f t="shared" si="468"/>
        <v>5.9337628466895157E-9</v>
      </c>
      <c r="C4336" t="s">
        <v>35</v>
      </c>
      <c r="D4336" t="s">
        <v>15</v>
      </c>
      <c r="F4336" t="s">
        <v>36</v>
      </c>
      <c r="G4336">
        <v>0</v>
      </c>
      <c r="H4336" t="s">
        <v>1456</v>
      </c>
      <c r="I4336" t="s">
        <v>340</v>
      </c>
      <c r="K4336" t="s">
        <v>2007</v>
      </c>
      <c r="L4336">
        <f t="shared" si="471"/>
        <v>0.82233248462317254</v>
      </c>
      <c r="M4336" s="4">
        <f>INDEX(parameters!$D$41:$AG$178,MATCH('PV (extension)'!B4319,parameters!$C$41:$C$178,0),MATCH('PV (extension)'!A4336,parameters!$D$5:$AG$5,0))/L4336</f>
        <v>0.16982655280690445</v>
      </c>
      <c r="N4336" t="s">
        <v>1507</v>
      </c>
      <c r="O4336">
        <f>INDEX(parameters!$C$196:$EJ$198,MATCH('PV (extension)'!N4336,parameters!$B$196:$B$198,0),MATCH('PV (extension)'!B4319,parameters!$C$195:$EJ$195,0))</f>
        <v>1673.7064850290899</v>
      </c>
      <c r="P4336">
        <v>570</v>
      </c>
      <c r="Q4336">
        <v>30</v>
      </c>
      <c r="R4336">
        <f t="shared" si="469"/>
        <v>28620380.893997438</v>
      </c>
      <c r="S4336">
        <f t="shared" si="470"/>
        <v>3.4940135971765855E-8</v>
      </c>
    </row>
    <row r="4337" spans="1:19" customFormat="1" ht="16" x14ac:dyDescent="0.2">
      <c r="A4337" t="s">
        <v>1461</v>
      </c>
      <c r="B4337" s="4">
        <f t="shared" si="468"/>
        <v>1.8310792601006464E-9</v>
      </c>
      <c r="C4337" t="s">
        <v>49</v>
      </c>
      <c r="D4337" t="s">
        <v>15</v>
      </c>
      <c r="F4337" t="s">
        <v>36</v>
      </c>
      <c r="G4337">
        <v>0</v>
      </c>
      <c r="H4337" t="s">
        <v>1461</v>
      </c>
      <c r="I4337" t="s">
        <v>340</v>
      </c>
      <c r="K4337" t="s">
        <v>2007</v>
      </c>
      <c r="L4337">
        <f t="shared" si="471"/>
        <v>0.82233248462317254</v>
      </c>
      <c r="M4337" s="4">
        <f>INDEX(parameters!$D$41:$AG$178,MATCH('PV (extension)'!B4319,parameters!$C$41:$C$178,0),MATCH('PV (extension)'!A4337,parameters!$D$5:$AG$5,0))/L4337</f>
        <v>8.0374539804535308E-3</v>
      </c>
      <c r="N4337" s="3" t="s">
        <v>1505</v>
      </c>
      <c r="O4337">
        <f>INDEX(parameters!$C$196:$EJ$198,MATCH('PV (extension)'!N4337,parameters!$B$196:$B$198,0),MATCH('PV (extension)'!B4319,parameters!$C$195:$EJ$195,0))</f>
        <v>1573.2840959273444</v>
      </c>
      <c r="P4337">
        <v>93</v>
      </c>
      <c r="Q4337">
        <v>30</v>
      </c>
      <c r="R4337">
        <f t="shared" si="469"/>
        <v>4389462.6276372913</v>
      </c>
      <c r="S4337">
        <f t="shared" si="470"/>
        <v>2.2781831965118435E-7</v>
      </c>
    </row>
    <row r="4338" spans="1:19" customFormat="1" ht="16" x14ac:dyDescent="0.2">
      <c r="A4338" t="s">
        <v>1457</v>
      </c>
      <c r="B4338" s="4">
        <f t="shared" si="468"/>
        <v>3.1048609477018225E-8</v>
      </c>
      <c r="C4338" t="s">
        <v>49</v>
      </c>
      <c r="D4338" t="s">
        <v>15</v>
      </c>
      <c r="F4338" t="s">
        <v>36</v>
      </c>
      <c r="G4338">
        <v>0</v>
      </c>
      <c r="H4338" t="s">
        <v>1457</v>
      </c>
      <c r="I4338" t="s">
        <v>340</v>
      </c>
      <c r="K4338" t="s">
        <v>2007</v>
      </c>
      <c r="L4338">
        <f t="shared" si="471"/>
        <v>0.82233248462317254</v>
      </c>
      <c r="M4338" s="4">
        <f>INDEX(parameters!$D$41:$AG$178,MATCH('PV (extension)'!B4319,parameters!$C$41:$C$178,0),MATCH('PV (extension)'!A4338,parameters!$D$5:$AG$5,0))/L4338</f>
        <v>0.13628671093947653</v>
      </c>
      <c r="N4338" s="3" t="s">
        <v>1505</v>
      </c>
      <c r="O4338">
        <f>INDEX(parameters!$C$196:$EJ$198,MATCH('PV (extension)'!N4338,parameters!$B$196:$B$198,0),MATCH('PV (extension)'!B4319,parameters!$C$195:$EJ$195,0))</f>
        <v>1573.2840959273444</v>
      </c>
      <c r="P4338">
        <v>93</v>
      </c>
      <c r="Q4338">
        <v>30</v>
      </c>
      <c r="R4338">
        <f t="shared" si="469"/>
        <v>4389462.6276372913</v>
      </c>
      <c r="S4338">
        <f t="shared" si="470"/>
        <v>2.2781831965118435E-7</v>
      </c>
    </row>
    <row r="4339" spans="1:19" customFormat="1" ht="16" x14ac:dyDescent="0.2">
      <c r="A4339" t="s">
        <v>1462</v>
      </c>
      <c r="B4339" s="4">
        <f t="shared" si="468"/>
        <v>9.6798782073860828E-10</v>
      </c>
      <c r="C4339" t="s">
        <v>49</v>
      </c>
      <c r="D4339" t="s">
        <v>15</v>
      </c>
      <c r="F4339" t="s">
        <v>36</v>
      </c>
      <c r="G4339">
        <v>0</v>
      </c>
      <c r="H4339" t="s">
        <v>1462</v>
      </c>
      <c r="I4339" t="s">
        <v>340</v>
      </c>
      <c r="K4339" t="s">
        <v>2007</v>
      </c>
      <c r="L4339">
        <f t="shared" si="471"/>
        <v>0.82233248462317254</v>
      </c>
      <c r="M4339" s="4">
        <f>INDEX(parameters!$D$41:$AG$178,MATCH('PV (extension)'!B4319,parameters!$C$41:$C$178,0),MATCH('PV (extension)'!A4339,parameters!$D$5:$AG$5,0))/L4339</f>
        <v>4.2489463631401872E-3</v>
      </c>
      <c r="N4339" s="3" t="s">
        <v>1505</v>
      </c>
      <c r="O4339">
        <f>INDEX(parameters!$C$196:$EJ$198,MATCH('PV (extension)'!N4339,parameters!$B$196:$B$198,0),MATCH('PV (extension)'!B4319,parameters!$C$195:$EJ$195,0))</f>
        <v>1573.2840959273444</v>
      </c>
      <c r="P4339">
        <v>93</v>
      </c>
      <c r="Q4339">
        <v>30</v>
      </c>
      <c r="R4339">
        <f t="shared" si="469"/>
        <v>4389462.6276372913</v>
      </c>
      <c r="S4339">
        <f t="shared" si="470"/>
        <v>2.2781831965118435E-7</v>
      </c>
    </row>
    <row r="4340" spans="1:19" customFormat="1" ht="16" x14ac:dyDescent="0.2">
      <c r="A4340" t="s">
        <v>1458</v>
      </c>
      <c r="B4340" s="4">
        <f t="shared" si="468"/>
        <v>1.6263588098337968E-8</v>
      </c>
      <c r="C4340" t="s">
        <v>49</v>
      </c>
      <c r="D4340" t="s">
        <v>15</v>
      </c>
      <c r="F4340" t="s">
        <v>36</v>
      </c>
      <c r="G4340">
        <v>0</v>
      </c>
      <c r="H4340" t="s">
        <v>1458</v>
      </c>
      <c r="I4340" t="s">
        <v>340</v>
      </c>
      <c r="K4340" t="s">
        <v>2007</v>
      </c>
      <c r="L4340">
        <f t="shared" si="471"/>
        <v>0.82233248462317254</v>
      </c>
      <c r="M4340" s="4">
        <f>INDEX(parameters!$D$41:$AG$178,MATCH('PV (extension)'!B4319,parameters!$C$41:$C$178,0),MATCH('PV (extension)'!A4340,parameters!$D$5:$AG$5,0))/L4340</f>
        <v>7.1388412148941149E-2</v>
      </c>
      <c r="N4340" s="3" t="s">
        <v>1505</v>
      </c>
      <c r="O4340">
        <f>INDEX(parameters!$C$196:$EJ$198,MATCH('PV (extension)'!N4340,parameters!$B$196:$B$198,0),MATCH('PV (extension)'!B4319,parameters!$C$195:$EJ$195,0))</f>
        <v>1573.2840959273444</v>
      </c>
      <c r="P4340">
        <v>93</v>
      </c>
      <c r="Q4340">
        <v>30</v>
      </c>
      <c r="R4340">
        <f t="shared" si="469"/>
        <v>4389462.6276372913</v>
      </c>
      <c r="S4340">
        <f t="shared" si="470"/>
        <v>2.2781831965118435E-7</v>
      </c>
    </row>
    <row r="4341" spans="1:19" customFormat="1" x14ac:dyDescent="0.2">
      <c r="A4341" t="s">
        <v>442</v>
      </c>
      <c r="B4341">
        <v>3.7025999999999999E-3</v>
      </c>
      <c r="C4341" t="s">
        <v>42</v>
      </c>
      <c r="D4341" t="s">
        <v>16</v>
      </c>
      <c r="F4341" t="s">
        <v>36</v>
      </c>
      <c r="G4341">
        <v>0</v>
      </c>
      <c r="H4341" t="s">
        <v>443</v>
      </c>
      <c r="I4341" t="s">
        <v>353</v>
      </c>
      <c r="M4341" s="4"/>
    </row>
    <row r="4342" spans="1:19" customFormat="1" x14ac:dyDescent="0.2">
      <c r="A4342" t="s">
        <v>354</v>
      </c>
      <c r="B4342">
        <v>-3.3322999999999998E-6</v>
      </c>
      <c r="C4342" t="s">
        <v>49</v>
      </c>
      <c r="D4342" t="s">
        <v>250</v>
      </c>
      <c r="F4342" t="s">
        <v>36</v>
      </c>
      <c r="G4342">
        <v>0</v>
      </c>
      <c r="H4342" t="s">
        <v>355</v>
      </c>
      <c r="I4342" t="s">
        <v>353</v>
      </c>
      <c r="M4342" s="4"/>
    </row>
    <row r="4343" spans="1:19" customFormat="1" x14ac:dyDescent="0.2">
      <c r="M4343" s="4"/>
    </row>
    <row r="4344" spans="1:19" s="2" customFormat="1" x14ac:dyDescent="0.2">
      <c r="A4344" s="2" t="s">
        <v>2</v>
      </c>
      <c r="B4344" s="2" t="s">
        <v>332</v>
      </c>
      <c r="M4344" s="4"/>
    </row>
    <row r="4345" spans="1:19" x14ac:dyDescent="0.2">
      <c r="A4345" s="29" t="s">
        <v>4</v>
      </c>
      <c r="B434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")&amp;HLOOKUP(B4346,parameters!$C$195:$EJ$198,2,0)&amp;" kWh/kWp.
Annual output, Facade: "&amp;HLOOKUP(B4346,parameters!$C$195:$EJ$198,3,0)&amp;" kWh/kWp.
Annual output, Open-ground: "&amp;HLOOKUP(B4346,parameters!$C$195:$EJ$198,4,0)&amp;_xlfn._LONGTEXT("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")&amp;VLOOKUP(B4346,'extension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1573.28409592734 kWh/kWp.
Annual output, Facade: 1104.6462801192 kWh/kWp.
Annual output, Open-ground: 1673.70648502909 kWh/kWp.
Amount of solar energy transformed to electricity. Waste heat emission due to losses of electricity in the system.
Technology:  Electricity production with grid-connected photovoltaic power plants.
Time period:  Time of publications
Production volume: 2.41 GWh in 2025.
Sampling:  Statistical data and model calculations
Extrapolations:  Use of PV technology data investigated for other countries (Switzerland). Correction of average yield with Swiss data.
Uncertainty:  None
Author: Romain Sacchi, PSI, romain.sacchi@psi.ch</v>
      </c>
      <c r="M4345" s="30"/>
    </row>
    <row r="4346" spans="1:19" customFormat="1" x14ac:dyDescent="0.2">
      <c r="A4346" t="s">
        <v>6</v>
      </c>
      <c r="B4346" t="s">
        <v>1707</v>
      </c>
    </row>
    <row r="4347" spans="1:19" customFormat="1" x14ac:dyDescent="0.2">
      <c r="A4347" t="s">
        <v>8</v>
      </c>
      <c r="B4347">
        <v>1</v>
      </c>
    </row>
    <row r="4348" spans="1:19" customFormat="1" x14ac:dyDescent="0.2">
      <c r="A4348" t="s">
        <v>9</v>
      </c>
      <c r="B4348" t="s">
        <v>73</v>
      </c>
    </row>
    <row r="4349" spans="1:19" customFormat="1" x14ac:dyDescent="0.2">
      <c r="A4349" t="s">
        <v>11</v>
      </c>
      <c r="B4349" t="s">
        <v>12</v>
      </c>
    </row>
    <row r="4350" spans="1:19" customFormat="1" x14ac:dyDescent="0.2">
      <c r="A4350" t="s">
        <v>13</v>
      </c>
      <c r="B4350" t="s">
        <v>14</v>
      </c>
    </row>
    <row r="4351" spans="1:19" customFormat="1" x14ac:dyDescent="0.2">
      <c r="A4351" t="s">
        <v>15</v>
      </c>
      <c r="B4351" t="s">
        <v>53</v>
      </c>
    </row>
    <row r="4352" spans="1:19" customFormat="1" x14ac:dyDescent="0.2">
      <c r="A4352" t="s">
        <v>17</v>
      </c>
    </row>
    <row r="4353" spans="1:22" s="2" customFormat="1" x14ac:dyDescent="0.2">
      <c r="A4353" s="2" t="s">
        <v>18</v>
      </c>
      <c r="B4353" s="2" t="s">
        <v>19</v>
      </c>
      <c r="C4353" s="2" t="s">
        <v>6</v>
      </c>
      <c r="D4353" s="2" t="s">
        <v>15</v>
      </c>
      <c r="E4353" s="2" t="s">
        <v>20</v>
      </c>
      <c r="F4353" s="2" t="s">
        <v>13</v>
      </c>
      <c r="G4353" s="2" t="s">
        <v>21</v>
      </c>
      <c r="H4353" s="2" t="s">
        <v>22</v>
      </c>
      <c r="I4353" s="2" t="s">
        <v>23</v>
      </c>
      <c r="J4353" s="2" t="s">
        <v>4</v>
      </c>
      <c r="K4353" s="2" t="s">
        <v>24</v>
      </c>
      <c r="L4353" s="2" t="s">
        <v>9</v>
      </c>
      <c r="M4353" s="2" t="s">
        <v>1925</v>
      </c>
      <c r="N4353" s="2" t="s">
        <v>1998</v>
      </c>
      <c r="O4353" s="2" t="s">
        <v>2002</v>
      </c>
      <c r="P4353" s="2" t="s">
        <v>2003</v>
      </c>
      <c r="Q4353" s="2" t="s">
        <v>2001</v>
      </c>
      <c r="R4353" s="2" t="s">
        <v>2000</v>
      </c>
      <c r="S4353" s="2" t="s">
        <v>2004</v>
      </c>
      <c r="T4353" s="2" t="s">
        <v>1502</v>
      </c>
      <c r="U4353" s="2" t="s">
        <v>2005</v>
      </c>
      <c r="V4353" s="2" t="s">
        <v>2006</v>
      </c>
    </row>
    <row r="4354" spans="1:22" customFormat="1" x14ac:dyDescent="0.2">
      <c r="A4354" t="s">
        <v>335</v>
      </c>
      <c r="B4354">
        <v>3.8502999999999998</v>
      </c>
      <c r="D4354" t="s">
        <v>30</v>
      </c>
      <c r="E4354" t="s">
        <v>336</v>
      </c>
      <c r="F4354" t="s">
        <v>27</v>
      </c>
      <c r="G4354">
        <v>2</v>
      </c>
      <c r="H4354">
        <v>1.348151067341848</v>
      </c>
      <c r="I4354">
        <v>4.3409845976280087E-2</v>
      </c>
      <c r="J4354" t="s">
        <v>337</v>
      </c>
    </row>
    <row r="4355" spans="1:22" customFormat="1" x14ac:dyDescent="0.2">
      <c r="A4355" t="s">
        <v>29</v>
      </c>
      <c r="B4355">
        <v>0.25026999999999999</v>
      </c>
      <c r="D4355" t="s">
        <v>30</v>
      </c>
      <c r="E4355" t="s">
        <v>31</v>
      </c>
      <c r="F4355" t="s">
        <v>27</v>
      </c>
      <c r="G4355">
        <v>2</v>
      </c>
      <c r="H4355">
        <v>-1.385214943900327</v>
      </c>
      <c r="I4355">
        <v>2.439508208471609E-2</v>
      </c>
      <c r="J4355" t="s">
        <v>358</v>
      </c>
    </row>
    <row r="4356" spans="1:22" customFormat="1" x14ac:dyDescent="0.2">
      <c r="A4356" t="s">
        <v>332</v>
      </c>
      <c r="B4356">
        <v>1</v>
      </c>
      <c r="C4356" t="str">
        <f>B4346</f>
        <v>HT</v>
      </c>
      <c r="D4356" t="s">
        <v>53</v>
      </c>
      <c r="E4356" t="s">
        <v>339</v>
      </c>
      <c r="F4356" t="s">
        <v>33</v>
      </c>
      <c r="G4356">
        <v>0</v>
      </c>
      <c r="H4356">
        <v>1</v>
      </c>
      <c r="L4356" t="s">
        <v>73</v>
      </c>
      <c r="M4356">
        <f>VLOOKUP(C4356,'extension - production vol'!$B$6:$D$235,3,0)</f>
        <v>2.41</v>
      </c>
    </row>
    <row r="4357" spans="1:22" customFormat="1" ht="16" x14ac:dyDescent="0.2">
      <c r="A4357" t="s">
        <v>1434</v>
      </c>
      <c r="B4357" s="4">
        <f t="shared" ref="B4357:B4383" si="472">P4357*V4357</f>
        <v>1.371242428113636E-8</v>
      </c>
      <c r="C4357" t="s">
        <v>49</v>
      </c>
      <c r="D4357" t="s">
        <v>15</v>
      </c>
      <c r="F4357" t="s">
        <v>36</v>
      </c>
      <c r="G4357">
        <v>2</v>
      </c>
      <c r="H4357">
        <v>-18.46800298604678</v>
      </c>
      <c r="I4357">
        <v>9.798894162072011E-2</v>
      </c>
      <c r="J4357" t="s">
        <v>340</v>
      </c>
      <c r="L4357" t="s">
        <v>1434</v>
      </c>
      <c r="N4357" t="s">
        <v>2008</v>
      </c>
      <c r="O4357">
        <v>1</v>
      </c>
      <c r="P4357" s="4">
        <f>INDEX(parameters!$D$41:$AG$178,MATCH('PV (extension)'!B4346,parameters!$C$41:$C$178,0),MATCH('PV (extension)'!A4357,parameters!$D$5:$AG$5,0))/O4357</f>
        <v>0.10096416269840058</v>
      </c>
      <c r="Q4357" s="3" t="s">
        <v>1505</v>
      </c>
      <c r="R4357">
        <f>INDEX(parameters!$C$196:$EJ$198,MATCH('PV (extension)'!Q4357,parameters!$B$196:$B$198,0),MATCH('PV (extension)'!B4346,parameters!$C$195:$EJ$195,0))</f>
        <v>1573.2840959273444</v>
      </c>
      <c r="S4357">
        <v>156</v>
      </c>
      <c r="T4357">
        <v>30</v>
      </c>
      <c r="U4357">
        <f t="shared" ref="U4357:U4383" si="473">T4357*S4357*R4357</f>
        <v>7362969.5689399717</v>
      </c>
      <c r="V4357">
        <f t="shared" ref="V4357:V4383" si="474">1/U4357</f>
        <v>1.3581476748435991E-7</v>
      </c>
    </row>
    <row r="4358" spans="1:22" customFormat="1" ht="16" x14ac:dyDescent="0.2">
      <c r="A4358" t="s">
        <v>1435</v>
      </c>
      <c r="B4358" s="4">
        <f t="shared" si="472"/>
        <v>7.1628734534321845E-9</v>
      </c>
      <c r="C4358" t="s">
        <v>49</v>
      </c>
      <c r="D4358" t="s">
        <v>15</v>
      </c>
      <c r="F4358" t="s">
        <v>36</v>
      </c>
      <c r="G4358">
        <v>2</v>
      </c>
      <c r="H4358">
        <v>-19.10362020104489</v>
      </c>
      <c r="I4358">
        <v>9.798894162072011E-2</v>
      </c>
      <c r="J4358" t="s">
        <v>340</v>
      </c>
      <c r="L4358" t="s">
        <v>1435</v>
      </c>
      <c r="N4358" t="s">
        <v>2008</v>
      </c>
      <c r="O4358">
        <v>1</v>
      </c>
      <c r="P4358" s="4">
        <f>INDEX(parameters!$D$41:$AG$178,MATCH('PV (extension)'!B4346,parameters!$C$41:$C$178,0),MATCH('PV (extension)'!A4358,parameters!$D$5:$AG$5,0))/O4358</f>
        <v>5.2740019263789135E-2</v>
      </c>
      <c r="Q4358" s="3" t="s">
        <v>1505</v>
      </c>
      <c r="R4358">
        <f>INDEX(parameters!$C$196:$EJ$198,MATCH('PV (extension)'!Q4358,parameters!$B$196:$B$198,0),MATCH('PV (extension)'!B4346,parameters!$C$195:$EJ$195,0))</f>
        <v>1573.2840959273444</v>
      </c>
      <c r="S4358">
        <v>156</v>
      </c>
      <c r="T4358">
        <v>30</v>
      </c>
      <c r="U4358">
        <f t="shared" si="473"/>
        <v>7362969.5689399717</v>
      </c>
      <c r="V4358">
        <f t="shared" si="474"/>
        <v>1.3581476748435991E-7</v>
      </c>
    </row>
    <row r="4359" spans="1:22" customFormat="1" ht="16" x14ac:dyDescent="0.2">
      <c r="A4359" t="s">
        <v>1439</v>
      </c>
      <c r="B4359" s="4">
        <f t="shared" si="472"/>
        <v>6.4241152056279297E-9</v>
      </c>
      <c r="C4359" t="s">
        <v>49</v>
      </c>
      <c r="D4359" t="s">
        <v>15</v>
      </c>
      <c r="F4359" t="s">
        <v>36</v>
      </c>
      <c r="G4359">
        <v>2</v>
      </c>
      <c r="H4359">
        <v>-19.697439318003951</v>
      </c>
      <c r="I4359">
        <v>9.798894162072011E-2</v>
      </c>
      <c r="J4359" t="s">
        <v>340</v>
      </c>
      <c r="L4359" t="s">
        <v>1439</v>
      </c>
      <c r="N4359" t="s">
        <v>2008</v>
      </c>
      <c r="O4359">
        <v>1</v>
      </c>
      <c r="P4359" s="4">
        <f>INDEX(parameters!$D$41:$AG$178,MATCH('PV (extension)'!B4346,parameters!$C$41:$C$178,0),MATCH('PV (extension)'!A4359,parameters!$D$5:$AG$5,0))/O4359</f>
        <v>9.0962624550774995E-4</v>
      </c>
      <c r="Q4359" s="3" t="s">
        <v>1505</v>
      </c>
      <c r="R4359">
        <f>INDEX(parameters!$C$196:$EJ$198,MATCH('PV (extension)'!Q4359,parameters!$B$196:$B$198,0),MATCH('PV (extension)'!B4346,parameters!$C$195:$EJ$195,0))</f>
        <v>1573.2840959273444</v>
      </c>
      <c r="S4359">
        <v>3</v>
      </c>
      <c r="T4359">
        <v>30</v>
      </c>
      <c r="U4359">
        <f t="shared" si="473"/>
        <v>141595.56863346099</v>
      </c>
      <c r="V4359">
        <f t="shared" si="474"/>
        <v>7.0623679091867156E-6</v>
      </c>
    </row>
    <row r="4360" spans="1:22" customFormat="1" ht="16" x14ac:dyDescent="0.2">
      <c r="A4360" t="s">
        <v>1440</v>
      </c>
      <c r="B4360" s="4">
        <f t="shared" si="472"/>
        <v>4.1900046112602826E-8</v>
      </c>
      <c r="C4360" t="s">
        <v>49</v>
      </c>
      <c r="D4360" t="s">
        <v>15</v>
      </c>
      <c r="F4360" t="s">
        <v>36</v>
      </c>
      <c r="G4360">
        <v>2</v>
      </c>
      <c r="H4360">
        <v>-16.692979911025031</v>
      </c>
      <c r="I4360">
        <v>9.798894162072011E-2</v>
      </c>
      <c r="J4360" t="s">
        <v>340</v>
      </c>
      <c r="L4360" t="s">
        <v>1440</v>
      </c>
      <c r="N4360" t="s">
        <v>2008</v>
      </c>
      <c r="O4360">
        <v>1</v>
      </c>
      <c r="P4360" s="4">
        <f>INDEX(parameters!$D$41:$AG$178,MATCH('PV (extension)'!B4346,parameters!$C$41:$C$178,0),MATCH('PV (extension)'!A4360,parameters!$D$5:$AG$5,0))/O4360</f>
        <v>5.9328608550822341E-3</v>
      </c>
      <c r="Q4360" s="3" t="s">
        <v>1505</v>
      </c>
      <c r="R4360">
        <f>INDEX(parameters!$C$196:$EJ$198,MATCH('PV (extension)'!Q4360,parameters!$B$196:$B$198,0),MATCH('PV (extension)'!B4346,parameters!$C$195:$EJ$195,0))</f>
        <v>1573.2840959273444</v>
      </c>
      <c r="S4360">
        <v>3</v>
      </c>
      <c r="T4360">
        <v>30</v>
      </c>
      <c r="U4360">
        <f t="shared" si="473"/>
        <v>141595.56863346099</v>
      </c>
      <c r="V4360">
        <f t="shared" si="474"/>
        <v>7.0623679091867156E-6</v>
      </c>
    </row>
    <row r="4361" spans="1:22" customFormat="1" ht="16" x14ac:dyDescent="0.2">
      <c r="A4361" t="s">
        <v>1441</v>
      </c>
      <c r="B4361" s="4">
        <f t="shared" si="472"/>
        <v>6.4924066917577719E-10</v>
      </c>
      <c r="C4361" t="s">
        <v>35</v>
      </c>
      <c r="D4361" t="s">
        <v>15</v>
      </c>
      <c r="F4361" t="s">
        <v>36</v>
      </c>
      <c r="G4361">
        <v>2</v>
      </c>
      <c r="H4361">
        <v>-21.54326959350907</v>
      </c>
      <c r="I4361">
        <v>9.798894162072011E-2</v>
      </c>
      <c r="J4361" t="s">
        <v>340</v>
      </c>
      <c r="L4361" t="s">
        <v>1441</v>
      </c>
      <c r="N4361" t="s">
        <v>2008</v>
      </c>
      <c r="O4361">
        <v>1</v>
      </c>
      <c r="P4361" s="4">
        <f>INDEX(parameters!$D$41:$AG$178,MATCH('PV (extension)'!B4346,parameters!$C$41:$C$178,0),MATCH('PV (extension)'!A4361,parameters!$D$5:$AG$5,0))/O4361</f>
        <v>9.1929601731912907E-5</v>
      </c>
      <c r="Q4361" s="3" t="s">
        <v>1505</v>
      </c>
      <c r="R4361">
        <f>INDEX(parameters!$C$196:$EJ$198,MATCH('PV (extension)'!Q4361,parameters!$B$196:$B$198,0),MATCH('PV (extension)'!B4346,parameters!$C$195:$EJ$195,0))</f>
        <v>1573.2840959273444</v>
      </c>
      <c r="S4361">
        <v>3</v>
      </c>
      <c r="T4361">
        <v>30</v>
      </c>
      <c r="U4361">
        <f t="shared" si="473"/>
        <v>141595.56863346099</v>
      </c>
      <c r="V4361">
        <f t="shared" si="474"/>
        <v>7.0623679091867156E-6</v>
      </c>
    </row>
    <row r="4362" spans="1:22" customFormat="1" ht="16" x14ac:dyDescent="0.2">
      <c r="A4362" t="s">
        <v>1442</v>
      </c>
      <c r="B4362" s="4">
        <f t="shared" si="472"/>
        <v>1.1286936336556728E-8</v>
      </c>
      <c r="C4362" t="s">
        <v>35</v>
      </c>
      <c r="D4362" t="s">
        <v>15</v>
      </c>
      <c r="F4362" t="s">
        <v>36</v>
      </c>
      <c r="G4362">
        <v>2</v>
      </c>
      <c r="H4362">
        <v>-18.729872499892029</v>
      </c>
      <c r="I4362">
        <v>9.798894162072011E-2</v>
      </c>
      <c r="J4362" t="s">
        <v>340</v>
      </c>
      <c r="L4362" t="s">
        <v>1442</v>
      </c>
      <c r="N4362" t="s">
        <v>2008</v>
      </c>
      <c r="O4362">
        <v>1</v>
      </c>
      <c r="P4362" s="4">
        <f>INDEX(parameters!$D$41:$AG$178,MATCH('PV (extension)'!B4346,parameters!$C$41:$C$178,0),MATCH('PV (extension)'!A4362,parameters!$D$5:$AG$5,0))/O4362</f>
        <v>1.5981801687044229E-3</v>
      </c>
      <c r="Q4362" s="3" t="s">
        <v>1505</v>
      </c>
      <c r="R4362">
        <f>INDEX(parameters!$C$196:$EJ$198,MATCH('PV (extension)'!Q4362,parameters!$B$196:$B$198,0),MATCH('PV (extension)'!B4346,parameters!$C$195:$EJ$195,0))</f>
        <v>1573.2840959273444</v>
      </c>
      <c r="S4362">
        <v>3</v>
      </c>
      <c r="T4362">
        <v>30</v>
      </c>
      <c r="U4362">
        <f t="shared" si="473"/>
        <v>141595.56863346099</v>
      </c>
      <c r="V4362">
        <f t="shared" si="474"/>
        <v>7.0623679091867156E-6</v>
      </c>
    </row>
    <row r="4363" spans="1:22" customFormat="1" x14ac:dyDescent="0.2">
      <c r="A4363" t="s">
        <v>1452</v>
      </c>
      <c r="B4363" s="4">
        <f t="shared" si="472"/>
        <v>3.5304162425183773E-10</v>
      </c>
      <c r="C4363" t="s">
        <v>35</v>
      </c>
      <c r="D4363" t="s">
        <v>15</v>
      </c>
      <c r="F4363" t="s">
        <v>36</v>
      </c>
      <c r="G4363">
        <v>2</v>
      </c>
      <c r="H4363">
        <v>-21.666568118067421</v>
      </c>
      <c r="I4363">
        <v>9.798894162072011E-2</v>
      </c>
      <c r="J4363" t="s">
        <v>340</v>
      </c>
      <c r="L4363" t="s">
        <v>1452</v>
      </c>
      <c r="N4363" t="s">
        <v>2008</v>
      </c>
      <c r="O4363">
        <v>1</v>
      </c>
      <c r="P4363" s="4">
        <f>INDEX(parameters!$D$41:$AG$178,MATCH('PV (extension)'!B4346,parameters!$C$41:$C$178,0),MATCH('PV (extension)'!A4363,parameters!$D$5:$AG$5,0))/O4363</f>
        <v>1.0104185757523119E-2</v>
      </c>
      <c r="Q4363" t="s">
        <v>1507</v>
      </c>
      <c r="R4363">
        <f>INDEX(parameters!$C$196:$EJ$198,MATCH('PV (extension)'!Q4363,parameters!$B$196:$B$198,0),MATCH('PV (extension)'!B4346,parameters!$C$195:$EJ$195,0))</f>
        <v>1673.7064850290899</v>
      </c>
      <c r="S4363">
        <v>570</v>
      </c>
      <c r="T4363">
        <v>30</v>
      </c>
      <c r="U4363">
        <f t="shared" si="473"/>
        <v>28620380.893997438</v>
      </c>
      <c r="V4363">
        <f t="shared" si="474"/>
        <v>3.4940135971765855E-8</v>
      </c>
    </row>
    <row r="4364" spans="1:22" customFormat="1" x14ac:dyDescent="0.2">
      <c r="A4364" t="s">
        <v>1453</v>
      </c>
      <c r="B4364" s="4">
        <f t="shared" si="472"/>
        <v>2.5934165574793353E-9</v>
      </c>
      <c r="C4364" t="s">
        <v>35</v>
      </c>
      <c r="D4364" t="s">
        <v>15</v>
      </c>
      <c r="F4364" t="s">
        <v>36</v>
      </c>
      <c r="G4364">
        <v>2</v>
      </c>
      <c r="H4364">
        <v>-21.47552628199886</v>
      </c>
      <c r="I4364">
        <v>9.798894162072011E-2</v>
      </c>
      <c r="J4364" t="s">
        <v>340</v>
      </c>
      <c r="L4364" t="s">
        <v>1453</v>
      </c>
      <c r="N4364" t="s">
        <v>2008</v>
      </c>
      <c r="O4364">
        <v>1</v>
      </c>
      <c r="P4364" s="4">
        <f>INDEX(parameters!$D$41:$AG$178,MATCH('PV (extension)'!B4346,parameters!$C$41:$C$178,0),MATCH('PV (extension)'!A4364,parameters!$D$5:$AG$5,0))/O4364</f>
        <v>7.4224569691858172E-2</v>
      </c>
      <c r="Q4364" t="s">
        <v>1507</v>
      </c>
      <c r="R4364">
        <f>INDEX(parameters!$C$196:$EJ$198,MATCH('PV (extension)'!Q4364,parameters!$B$196:$B$198,0),MATCH('PV (extension)'!B4346,parameters!$C$195:$EJ$195,0))</f>
        <v>1673.7064850290899</v>
      </c>
      <c r="S4364">
        <v>570</v>
      </c>
      <c r="T4364">
        <v>30</v>
      </c>
      <c r="U4364">
        <f t="shared" si="473"/>
        <v>28620380.893997438</v>
      </c>
      <c r="V4364">
        <f t="shared" si="474"/>
        <v>3.4940135971765855E-8</v>
      </c>
    </row>
    <row r="4365" spans="1:22" customFormat="1" x14ac:dyDescent="0.2">
      <c r="A4365" t="s">
        <v>1454</v>
      </c>
      <c r="B4365" s="4">
        <f t="shared" si="472"/>
        <v>2.7488375178958599E-11</v>
      </c>
      <c r="C4365" t="s">
        <v>35</v>
      </c>
      <c r="D4365" t="s">
        <v>15</v>
      </c>
      <c r="F4365" t="s">
        <v>36</v>
      </c>
      <c r="G4365">
        <v>2</v>
      </c>
      <c r="H4365">
        <v>-23.51240679473371</v>
      </c>
      <c r="I4365">
        <v>9.798894162072011E-2</v>
      </c>
      <c r="J4365" t="s">
        <v>340</v>
      </c>
      <c r="L4365" t="s">
        <v>1454</v>
      </c>
      <c r="N4365" t="s">
        <v>2008</v>
      </c>
      <c r="O4365">
        <v>1</v>
      </c>
      <c r="P4365" s="4">
        <f>INDEX(parameters!$D$41:$AG$178,MATCH('PV (extension)'!B4346,parameters!$C$41:$C$178,0),MATCH('PV (extension)'!A4365,parameters!$D$5:$AG$5,0))/O4365</f>
        <v>7.867277677789E-4</v>
      </c>
      <c r="Q4365" t="s">
        <v>1507</v>
      </c>
      <c r="R4365">
        <f>INDEX(parameters!$C$196:$EJ$198,MATCH('PV (extension)'!Q4365,parameters!$B$196:$B$198,0),MATCH('PV (extension)'!B4346,parameters!$C$195:$EJ$195,0))</f>
        <v>1673.7064850290899</v>
      </c>
      <c r="S4365">
        <v>570</v>
      </c>
      <c r="T4365">
        <v>30</v>
      </c>
      <c r="U4365">
        <f t="shared" si="473"/>
        <v>28620380.893997438</v>
      </c>
      <c r="V4365">
        <f t="shared" si="474"/>
        <v>3.4940135971765855E-8</v>
      </c>
    </row>
    <row r="4366" spans="1:22" customFormat="1" x14ac:dyDescent="0.2">
      <c r="A4366" t="s">
        <v>1455</v>
      </c>
      <c r="B4366" s="4">
        <f t="shared" si="472"/>
        <v>9.1989628699505416E-9</v>
      </c>
      <c r="C4366" t="s">
        <v>35</v>
      </c>
      <c r="D4366" t="s">
        <v>15</v>
      </c>
      <c r="F4366" t="s">
        <v>36</v>
      </c>
      <c r="G4366">
        <v>2</v>
      </c>
      <c r="H4366">
        <v>-18.20082258362968</v>
      </c>
      <c r="I4366">
        <v>9.798894162072011E-2</v>
      </c>
      <c r="J4366" t="s">
        <v>340</v>
      </c>
      <c r="L4366" t="s">
        <v>1455</v>
      </c>
      <c r="N4366" t="s">
        <v>2008</v>
      </c>
      <c r="O4366">
        <v>1</v>
      </c>
      <c r="P4366" s="4">
        <f>INDEX(parameters!$D$41:$AG$178,MATCH('PV (extension)'!B4346,parameters!$C$41:$C$178,0),MATCH('PV (extension)'!A4366,parameters!$D$5:$AG$5,0))/O4366</f>
        <v>0.2632778211677243</v>
      </c>
      <c r="Q4366" t="s">
        <v>1507</v>
      </c>
      <c r="R4366">
        <f>INDEX(parameters!$C$196:$EJ$198,MATCH('PV (extension)'!Q4366,parameters!$B$196:$B$198,0),MATCH('PV (extension)'!B4346,parameters!$C$195:$EJ$195,0))</f>
        <v>1673.7064850290899</v>
      </c>
      <c r="S4366">
        <v>570</v>
      </c>
      <c r="T4366">
        <v>30</v>
      </c>
      <c r="U4366">
        <f t="shared" si="473"/>
        <v>28620380.893997438</v>
      </c>
      <c r="V4366">
        <f t="shared" si="474"/>
        <v>3.4940135971765855E-8</v>
      </c>
    </row>
    <row r="4367" spans="1:22" customFormat="1" x14ac:dyDescent="0.2">
      <c r="A4367" t="s">
        <v>1456</v>
      </c>
      <c r="B4367" s="4">
        <f t="shared" si="472"/>
        <v>4.8795259448828589E-9</v>
      </c>
      <c r="C4367" t="s">
        <v>35</v>
      </c>
      <c r="D4367" t="s">
        <v>15</v>
      </c>
      <c r="F4367" t="s">
        <v>36</v>
      </c>
      <c r="G4367">
        <v>2</v>
      </c>
      <c r="H4367">
        <v>-18.836468952383601</v>
      </c>
      <c r="I4367">
        <v>9.798894162072011E-2</v>
      </c>
      <c r="J4367" t="s">
        <v>340</v>
      </c>
      <c r="L4367" t="s">
        <v>1456</v>
      </c>
      <c r="N4367" t="s">
        <v>2008</v>
      </c>
      <c r="O4367">
        <v>1</v>
      </c>
      <c r="P4367" s="4">
        <f>INDEX(parameters!$D$41:$AG$178,MATCH('PV (extension)'!B4346,parameters!$C$41:$C$178,0),MATCH('PV (extension)'!A4367,parameters!$D$5:$AG$5,0))/O4367</f>
        <v>0.13965389112469015</v>
      </c>
      <c r="Q4367" t="s">
        <v>1507</v>
      </c>
      <c r="R4367">
        <f>INDEX(parameters!$C$196:$EJ$198,MATCH('PV (extension)'!Q4367,parameters!$B$196:$B$198,0),MATCH('PV (extension)'!B4346,parameters!$C$195:$EJ$195,0))</f>
        <v>1673.7064850290899</v>
      </c>
      <c r="S4367">
        <v>570</v>
      </c>
      <c r="T4367">
        <v>30</v>
      </c>
      <c r="U4367">
        <f t="shared" si="473"/>
        <v>28620380.893997438</v>
      </c>
      <c r="V4367">
        <f t="shared" si="474"/>
        <v>3.4940135971765855E-8</v>
      </c>
    </row>
    <row r="4368" spans="1:22" customFormat="1" ht="16" x14ac:dyDescent="0.2">
      <c r="A4368" t="s">
        <v>1461</v>
      </c>
      <c r="B4368" s="4">
        <f t="shared" si="472"/>
        <v>1.5057559575005251E-9</v>
      </c>
      <c r="C4368" t="s">
        <v>49</v>
      </c>
      <c r="D4368" t="s">
        <v>15</v>
      </c>
      <c r="F4368" t="s">
        <v>36</v>
      </c>
      <c r="G4368">
        <v>2</v>
      </c>
      <c r="H4368">
        <v>-20.658789817762049</v>
      </c>
      <c r="I4368">
        <v>9.798894162072011E-2</v>
      </c>
      <c r="J4368" t="s">
        <v>340</v>
      </c>
      <c r="L4368" t="s">
        <v>1461</v>
      </c>
      <c r="N4368" t="s">
        <v>2008</v>
      </c>
      <c r="O4368">
        <v>1</v>
      </c>
      <c r="P4368" s="4">
        <f>INDEX(parameters!$D$41:$AG$178,MATCH('PV (extension)'!B4346,parameters!$C$41:$C$178,0),MATCH('PV (extension)'!A4368,parameters!$D$5:$AG$5,0))/O4368</f>
        <v>6.6094595017907607E-3</v>
      </c>
      <c r="Q4368" s="3" t="s">
        <v>1505</v>
      </c>
      <c r="R4368">
        <f>INDEX(parameters!$C$196:$EJ$198,MATCH('PV (extension)'!Q4368,parameters!$B$196:$B$198,0),MATCH('PV (extension)'!B4346,parameters!$C$195:$EJ$195,0))</f>
        <v>1573.2840959273444</v>
      </c>
      <c r="S4368">
        <v>93</v>
      </c>
      <c r="T4368">
        <v>30</v>
      </c>
      <c r="U4368">
        <f t="shared" si="473"/>
        <v>4389462.6276372913</v>
      </c>
      <c r="V4368">
        <f t="shared" si="474"/>
        <v>2.2781831965118435E-7</v>
      </c>
    </row>
    <row r="4369" spans="1:22" customFormat="1" ht="16" x14ac:dyDescent="0.2">
      <c r="A4369" t="s">
        <v>1457</v>
      </c>
      <c r="B4369" s="4">
        <f t="shared" si="472"/>
        <v>2.5532280175330979E-8</v>
      </c>
      <c r="C4369" t="s">
        <v>49</v>
      </c>
      <c r="D4369" t="s">
        <v>15</v>
      </c>
      <c r="F4369" t="s">
        <v>36</v>
      </c>
      <c r="G4369">
        <v>2</v>
      </c>
      <c r="H4369">
        <v>-17.845360350005858</v>
      </c>
      <c r="I4369">
        <v>9.798894162072011E-2</v>
      </c>
      <c r="J4369" t="s">
        <v>340</v>
      </c>
      <c r="L4369" t="s">
        <v>1457</v>
      </c>
      <c r="N4369" t="s">
        <v>2008</v>
      </c>
      <c r="O4369">
        <v>1</v>
      </c>
      <c r="P4369" s="4">
        <f>INDEX(parameters!$D$41:$AG$178,MATCH('PV (extension)'!B4346,parameters!$C$41:$C$178,0),MATCH('PV (extension)'!A4369,parameters!$D$5:$AG$5,0))/O4369</f>
        <v>0.11207298962797985</v>
      </c>
      <c r="Q4369" s="3" t="s">
        <v>1505</v>
      </c>
      <c r="R4369">
        <f>INDEX(parameters!$C$196:$EJ$198,MATCH('PV (extension)'!Q4369,parameters!$B$196:$B$198,0),MATCH('PV (extension)'!B4346,parameters!$C$195:$EJ$195,0))</f>
        <v>1573.2840959273444</v>
      </c>
      <c r="S4369">
        <v>93</v>
      </c>
      <c r="T4369">
        <v>30</v>
      </c>
      <c r="U4369">
        <f t="shared" si="473"/>
        <v>4389462.6276372913</v>
      </c>
      <c r="V4369">
        <f t="shared" si="474"/>
        <v>2.2781831965118435E-7</v>
      </c>
    </row>
    <row r="4370" spans="1:22" customFormat="1" ht="16" x14ac:dyDescent="0.2">
      <c r="A4370" t="s">
        <v>1462</v>
      </c>
      <c r="B4370" s="4">
        <f t="shared" si="472"/>
        <v>7.960078297129499E-10</v>
      </c>
      <c r="C4370" t="s">
        <v>49</v>
      </c>
      <c r="D4370" t="s">
        <v>15</v>
      </c>
      <c r="F4370" t="s">
        <v>36</v>
      </c>
      <c r="G4370">
        <v>2</v>
      </c>
      <c r="H4370">
        <v>-21.294425499752101</v>
      </c>
      <c r="I4370">
        <v>9.798894162072011E-2</v>
      </c>
      <c r="J4370" t="s">
        <v>340</v>
      </c>
      <c r="L4370" t="s">
        <v>1462</v>
      </c>
      <c r="N4370" t="s">
        <v>2008</v>
      </c>
      <c r="O4370">
        <v>1</v>
      </c>
      <c r="P4370" s="4">
        <f>INDEX(parameters!$D$41:$AG$178,MATCH('PV (extension)'!B4346,parameters!$C$41:$C$178,0),MATCH('PV (extension)'!A4370,parameters!$D$5:$AG$5,0))/O4370</f>
        <v>3.4940466198316628E-3</v>
      </c>
      <c r="Q4370" s="3" t="s">
        <v>1505</v>
      </c>
      <c r="R4370">
        <f>INDEX(parameters!$C$196:$EJ$198,MATCH('PV (extension)'!Q4370,parameters!$B$196:$B$198,0),MATCH('PV (extension)'!B4346,parameters!$C$195:$EJ$195,0))</f>
        <v>1573.2840959273444</v>
      </c>
      <c r="S4370">
        <v>93</v>
      </c>
      <c r="T4370">
        <v>30</v>
      </c>
      <c r="U4370">
        <f t="shared" si="473"/>
        <v>4389462.6276372913</v>
      </c>
      <c r="V4370">
        <f t="shared" si="474"/>
        <v>2.2781831965118435E-7</v>
      </c>
    </row>
    <row r="4371" spans="1:22" customFormat="1" ht="16" x14ac:dyDescent="0.2">
      <c r="A4371" t="s">
        <v>1458</v>
      </c>
      <c r="B4371" s="4">
        <f t="shared" si="472"/>
        <v>1.3374076809794119E-8</v>
      </c>
      <c r="C4371" t="s">
        <v>49</v>
      </c>
      <c r="D4371" t="s">
        <v>15</v>
      </c>
      <c r="F4371" t="s">
        <v>36</v>
      </c>
      <c r="G4371">
        <v>2</v>
      </c>
      <c r="H4371">
        <v>-18.48100416113547</v>
      </c>
      <c r="I4371">
        <v>9.798894162072011E-2</v>
      </c>
      <c r="J4371" t="s">
        <v>340</v>
      </c>
      <c r="L4371" t="s">
        <v>1458</v>
      </c>
      <c r="N4371" t="s">
        <v>2008</v>
      </c>
      <c r="O4371">
        <v>1</v>
      </c>
      <c r="P4371" s="4">
        <f>INDEX(parameters!$D$41:$AG$178,MATCH('PV (extension)'!B4346,parameters!$C$41:$C$178,0),MATCH('PV (extension)'!A4371,parameters!$D$5:$AG$5,0))/O4371</f>
        <v>5.8705010335741853E-2</v>
      </c>
      <c r="Q4371" s="3" t="s">
        <v>1505</v>
      </c>
      <c r="R4371">
        <f>INDEX(parameters!$C$196:$EJ$198,MATCH('PV (extension)'!Q4371,parameters!$B$196:$B$198,0),MATCH('PV (extension)'!B4346,parameters!$C$195:$EJ$195,0))</f>
        <v>1573.2840959273444</v>
      </c>
      <c r="S4371">
        <v>93</v>
      </c>
      <c r="T4371">
        <v>30</v>
      </c>
      <c r="U4371">
        <f t="shared" si="473"/>
        <v>4389462.6276372913</v>
      </c>
      <c r="V4371">
        <f t="shared" si="474"/>
        <v>2.2781831965118435E-7</v>
      </c>
    </row>
    <row r="4372" spans="1:22" customFormat="1" x14ac:dyDescent="0.2">
      <c r="A4372" t="s">
        <v>341</v>
      </c>
      <c r="B4372" s="4">
        <f t="shared" si="472"/>
        <v>3.305698128321843E-8</v>
      </c>
      <c r="C4372" t="s">
        <v>359</v>
      </c>
      <c r="D4372" t="s">
        <v>15</v>
      </c>
      <c r="F4372" t="s">
        <v>36</v>
      </c>
      <c r="G4372">
        <v>2</v>
      </c>
      <c r="H4372">
        <v>-17.561299045251399</v>
      </c>
      <c r="I4372">
        <v>9.798894162072011E-2</v>
      </c>
      <c r="J4372" t="s">
        <v>340</v>
      </c>
      <c r="L4372" t="s">
        <v>341</v>
      </c>
      <c r="N4372" t="s">
        <v>2008</v>
      </c>
      <c r="O4372">
        <v>1</v>
      </c>
      <c r="P4372" s="4">
        <f>INDEX(parameters!$D$41:$AG$178,MATCH('PV (extension)'!B4346,parameters!$C$41:$C$178,0),MATCH('PV (extension)'!A4372,parameters!$D$5:$AG$5,0))/O4372</f>
        <v>3.2864644265829519E-3</v>
      </c>
      <c r="Q4372" t="s">
        <v>1506</v>
      </c>
      <c r="R4372">
        <f>INDEX(parameters!$C$196:$EJ$198,MATCH('PV (extension)'!Q4372,parameters!$B$196:$B$198,0),MATCH('PV (extension)'!B4346,parameters!$C$195:$EJ$195,0))</f>
        <v>1104.6462801191994</v>
      </c>
      <c r="S4372">
        <v>3</v>
      </c>
      <c r="T4372">
        <v>30</v>
      </c>
      <c r="U4372">
        <f t="shared" si="473"/>
        <v>99418.165210727951</v>
      </c>
      <c r="V4372">
        <f t="shared" si="474"/>
        <v>1.0058523991871986E-5</v>
      </c>
    </row>
    <row r="4373" spans="1:22" customFormat="1" x14ac:dyDescent="0.2">
      <c r="A4373" t="s">
        <v>342</v>
      </c>
      <c r="B4373" s="4">
        <f t="shared" si="472"/>
        <v>3.2420149519248461E-8</v>
      </c>
      <c r="C4373" t="s">
        <v>359</v>
      </c>
      <c r="D4373" t="s">
        <v>15</v>
      </c>
      <c r="F4373" t="s">
        <v>36</v>
      </c>
      <c r="G4373">
        <v>2</v>
      </c>
      <c r="H4373">
        <v>-17.561299045251399</v>
      </c>
      <c r="I4373">
        <v>9.798894162072011E-2</v>
      </c>
      <c r="J4373" t="s">
        <v>340</v>
      </c>
      <c r="L4373" t="s">
        <v>342</v>
      </c>
      <c r="N4373" t="s">
        <v>2008</v>
      </c>
      <c r="O4373">
        <v>1</v>
      </c>
      <c r="P4373" s="4">
        <f>INDEX(parameters!$D$41:$AG$178,MATCH('PV (extension)'!B4346,parameters!$C$41:$C$178,0),MATCH('PV (extension)'!A4373,parameters!$D$5:$AG$5,0))/O4373</f>
        <v>3.2231517810611459E-3</v>
      </c>
      <c r="Q4373" t="s">
        <v>1506</v>
      </c>
      <c r="R4373">
        <f>INDEX(parameters!$C$196:$EJ$198,MATCH('PV (extension)'!Q4373,parameters!$B$196:$B$198,0),MATCH('PV (extension)'!B4346,parameters!$C$195:$EJ$195,0))</f>
        <v>1104.6462801191994</v>
      </c>
      <c r="S4373">
        <v>3</v>
      </c>
      <c r="T4373">
        <v>30</v>
      </c>
      <c r="U4373">
        <f t="shared" si="473"/>
        <v>99418.165210727951</v>
      </c>
      <c r="V4373">
        <f t="shared" si="474"/>
        <v>1.0058523991871986E-5</v>
      </c>
    </row>
    <row r="4374" spans="1:22" customFormat="1" x14ac:dyDescent="0.2">
      <c r="A4374" t="s">
        <v>343</v>
      </c>
      <c r="B4374" s="4">
        <f t="shared" si="472"/>
        <v>1.7427271513312526E-8</v>
      </c>
      <c r="C4374" t="s">
        <v>359</v>
      </c>
      <c r="D4374" t="s">
        <v>15</v>
      </c>
      <c r="F4374" t="s">
        <v>36</v>
      </c>
      <c r="G4374">
        <v>2</v>
      </c>
      <c r="H4374">
        <v>-18.196897397350821</v>
      </c>
      <c r="I4374">
        <v>9.798894162072011E-2</v>
      </c>
      <c r="J4374" t="s">
        <v>340</v>
      </c>
      <c r="L4374" t="s">
        <v>343</v>
      </c>
      <c r="N4374" t="s">
        <v>2008</v>
      </c>
      <c r="O4374">
        <v>1</v>
      </c>
      <c r="P4374" s="4">
        <f>INDEX(parameters!$D$41:$AG$178,MATCH('PV (extension)'!B4346,parameters!$C$41:$C$178,0),MATCH('PV (extension)'!A4374,parameters!$D$5:$AG$5,0))/O4374</f>
        <v>1.7325873584827175E-3</v>
      </c>
      <c r="Q4374" t="s">
        <v>1506</v>
      </c>
      <c r="R4374">
        <f>INDEX(parameters!$C$196:$EJ$198,MATCH('PV (extension)'!Q4374,parameters!$B$196:$B$198,0),MATCH('PV (extension)'!B4346,parameters!$C$195:$EJ$195,0))</f>
        <v>1104.6462801191994</v>
      </c>
      <c r="S4374">
        <v>3</v>
      </c>
      <c r="T4374">
        <v>30</v>
      </c>
      <c r="U4374">
        <f t="shared" si="473"/>
        <v>99418.165210727951</v>
      </c>
      <c r="V4374">
        <f t="shared" si="474"/>
        <v>1.0058523991871986E-5</v>
      </c>
    </row>
    <row r="4375" spans="1:22" customFormat="1" x14ac:dyDescent="0.2">
      <c r="A4375" t="s">
        <v>344</v>
      </c>
      <c r="B4375" s="4">
        <f t="shared" si="472"/>
        <v>1.7412192586861661E-8</v>
      </c>
      <c r="C4375" t="s">
        <v>359</v>
      </c>
      <c r="D4375" t="s">
        <v>15</v>
      </c>
      <c r="F4375" t="s">
        <v>36</v>
      </c>
      <c r="G4375">
        <v>2</v>
      </c>
      <c r="H4375">
        <v>-18.196897397350821</v>
      </c>
      <c r="I4375">
        <v>9.798894162072011E-2</v>
      </c>
      <c r="J4375" t="s">
        <v>340</v>
      </c>
      <c r="L4375" t="s">
        <v>344</v>
      </c>
      <c r="N4375" t="s">
        <v>2008</v>
      </c>
      <c r="O4375">
        <v>1</v>
      </c>
      <c r="P4375" s="4">
        <f>INDEX(parameters!$D$41:$AG$178,MATCH('PV (extension)'!B4346,parameters!$C$41:$C$178,0),MATCH('PV (extension)'!A4375,parameters!$D$5:$AG$5,0))/O4375</f>
        <v>1.7310882392816251E-3</v>
      </c>
      <c r="Q4375" t="s">
        <v>1506</v>
      </c>
      <c r="R4375">
        <f>INDEX(parameters!$C$196:$EJ$198,MATCH('PV (extension)'!Q4375,parameters!$B$196:$B$198,0),MATCH('PV (extension)'!B4346,parameters!$C$195:$EJ$195,0))</f>
        <v>1104.6462801191994</v>
      </c>
      <c r="S4375">
        <v>3</v>
      </c>
      <c r="T4375">
        <v>30</v>
      </c>
      <c r="U4375">
        <f t="shared" si="473"/>
        <v>99418.165210727951</v>
      </c>
      <c r="V4375">
        <f t="shared" si="474"/>
        <v>1.0058523991871986E-5</v>
      </c>
    </row>
    <row r="4376" spans="1:22" customFormat="1" ht="16" x14ac:dyDescent="0.2">
      <c r="A4376" t="s">
        <v>345</v>
      </c>
      <c r="B4376" s="4">
        <f t="shared" si="472"/>
        <v>3.5753286852869544E-7</v>
      </c>
      <c r="C4376" t="s">
        <v>359</v>
      </c>
      <c r="D4376" t="s">
        <v>15</v>
      </c>
      <c r="F4376" t="s">
        <v>36</v>
      </c>
      <c r="G4376">
        <v>2</v>
      </c>
      <c r="H4376">
        <v>-15.20991773919472</v>
      </c>
      <c r="I4376">
        <v>9.798894162072011E-2</v>
      </c>
      <c r="J4376" t="s">
        <v>340</v>
      </c>
      <c r="L4376" t="s">
        <v>345</v>
      </c>
      <c r="N4376" t="s">
        <v>2008</v>
      </c>
      <c r="O4376">
        <v>1</v>
      </c>
      <c r="P4376" s="4">
        <f>INDEX(parameters!$D$41:$AG$178,MATCH('PV (extension)'!B4346,parameters!$C$41:$C$178,0),MATCH('PV (extension)'!A4376,parameters!$D$5:$AG$5,0))/O4376</f>
        <v>5.0625069824473082E-2</v>
      </c>
      <c r="Q4376" s="3" t="s">
        <v>1505</v>
      </c>
      <c r="R4376">
        <f>INDEX(parameters!$C$196:$EJ$198,MATCH('PV (extension)'!Q4376,parameters!$B$196:$B$198,0),MATCH('PV (extension)'!B4346,parameters!$C$195:$EJ$195,0))</f>
        <v>1573.2840959273444</v>
      </c>
      <c r="S4376">
        <v>3</v>
      </c>
      <c r="T4376">
        <v>30</v>
      </c>
      <c r="U4376">
        <f t="shared" si="473"/>
        <v>141595.56863346099</v>
      </c>
      <c r="V4376">
        <f t="shared" si="474"/>
        <v>7.0623679091867156E-6</v>
      </c>
    </row>
    <row r="4377" spans="1:22" customFormat="1" ht="16" x14ac:dyDescent="0.2">
      <c r="A4377" t="s">
        <v>346</v>
      </c>
      <c r="B4377" s="4">
        <f t="shared" si="472"/>
        <v>1.8662697829663273E-7</v>
      </c>
      <c r="C4377" t="s">
        <v>359</v>
      </c>
      <c r="D4377" t="s">
        <v>15</v>
      </c>
      <c r="F4377" t="s">
        <v>36</v>
      </c>
      <c r="G4377">
        <v>2</v>
      </c>
      <c r="H4377">
        <v>-15.845552597349339</v>
      </c>
      <c r="I4377">
        <v>9.798894162072011E-2</v>
      </c>
      <c r="J4377" t="s">
        <v>340</v>
      </c>
      <c r="L4377" t="s">
        <v>346</v>
      </c>
      <c r="N4377" t="s">
        <v>2008</v>
      </c>
      <c r="O4377">
        <v>1</v>
      </c>
      <c r="P4377" s="4">
        <f>INDEX(parameters!$D$41:$AG$178,MATCH('PV (extension)'!B4346,parameters!$C$41:$C$178,0),MATCH('PV (extension)'!A4377,parameters!$D$5:$AG$5,0))/O4377</f>
        <v>2.6425553114256296E-2</v>
      </c>
      <c r="Q4377" s="3" t="s">
        <v>1505</v>
      </c>
      <c r="R4377">
        <f>INDEX(parameters!$C$196:$EJ$198,MATCH('PV (extension)'!Q4377,parameters!$B$196:$B$198,0),MATCH('PV (extension)'!B4346,parameters!$C$195:$EJ$195,0))</f>
        <v>1573.2840959273444</v>
      </c>
      <c r="S4377">
        <v>3</v>
      </c>
      <c r="T4377">
        <v>30</v>
      </c>
      <c r="U4377">
        <f t="shared" si="473"/>
        <v>141595.56863346099</v>
      </c>
      <c r="V4377">
        <f t="shared" si="474"/>
        <v>7.0623679091867156E-6</v>
      </c>
    </row>
    <row r="4378" spans="1:22" customFormat="1" ht="16" x14ac:dyDescent="0.2">
      <c r="A4378" t="s">
        <v>347</v>
      </c>
      <c r="B4378" s="4">
        <f t="shared" si="472"/>
        <v>1.0322678408793025E-7</v>
      </c>
      <c r="C4378" t="s">
        <v>49</v>
      </c>
      <c r="D4378" t="s">
        <v>15</v>
      </c>
      <c r="F4378" t="s">
        <v>36</v>
      </c>
      <c r="G4378">
        <v>2</v>
      </c>
      <c r="H4378">
        <v>-16.884050111477411</v>
      </c>
      <c r="I4378">
        <v>9.798894162072011E-2</v>
      </c>
      <c r="J4378" t="s">
        <v>340</v>
      </c>
      <c r="L4378" t="s">
        <v>347</v>
      </c>
      <c r="N4378" t="s">
        <v>2008</v>
      </c>
      <c r="O4378">
        <v>1</v>
      </c>
      <c r="P4378" s="4">
        <f>INDEX(parameters!$D$41:$AG$178,MATCH('PV (extension)'!B4346,parameters!$C$41:$C$178,0),MATCH('PV (extension)'!A4378,parameters!$D$5:$AG$5,0))/O4378</f>
        <v>1.4616455191133988E-2</v>
      </c>
      <c r="Q4378" s="3" t="s">
        <v>1505</v>
      </c>
      <c r="R4378">
        <f>INDEX(parameters!$C$196:$EJ$198,MATCH('PV (extension)'!Q4378,parameters!$B$196:$B$198,0),MATCH('PV (extension)'!B4346,parameters!$C$195:$EJ$195,0))</f>
        <v>1573.2840959273444</v>
      </c>
      <c r="S4378">
        <v>3</v>
      </c>
      <c r="T4378">
        <v>30</v>
      </c>
      <c r="U4378">
        <f t="shared" si="473"/>
        <v>141595.56863346099</v>
      </c>
      <c r="V4378">
        <f t="shared" si="474"/>
        <v>7.0623679091867156E-6</v>
      </c>
    </row>
    <row r="4379" spans="1:22" customFormat="1" ht="16" x14ac:dyDescent="0.2">
      <c r="A4379" t="s">
        <v>348</v>
      </c>
      <c r="B4379" s="4">
        <f t="shared" si="472"/>
        <v>2.8904146876996518E-9</v>
      </c>
      <c r="C4379" t="s">
        <v>49</v>
      </c>
      <c r="D4379" t="s">
        <v>15</v>
      </c>
      <c r="F4379" t="s">
        <v>36</v>
      </c>
      <c r="G4379">
        <v>2</v>
      </c>
      <c r="H4379">
        <v>-19.506396550885459</v>
      </c>
      <c r="I4379">
        <v>9.798894162072011E-2</v>
      </c>
      <c r="J4379" t="s">
        <v>340</v>
      </c>
      <c r="L4379" t="s">
        <v>348</v>
      </c>
      <c r="N4379" t="s">
        <v>2008</v>
      </c>
      <c r="O4379">
        <v>1</v>
      </c>
      <c r="P4379" s="4">
        <f>INDEX(parameters!$D$41:$AG$178,MATCH('PV (extension)'!B4346,parameters!$C$41:$C$178,0),MATCH('PV (extension)'!A4379,parameters!$D$5:$AG$5,0))/O4379</f>
        <v>4.0926991129133978E-4</v>
      </c>
      <c r="Q4379" s="3" t="s">
        <v>1505</v>
      </c>
      <c r="R4379">
        <f>INDEX(parameters!$C$196:$EJ$198,MATCH('PV (extension)'!Q4379,parameters!$B$196:$B$198,0),MATCH('PV (extension)'!B4346,parameters!$C$195:$EJ$195,0))</f>
        <v>1573.2840959273444</v>
      </c>
      <c r="S4379">
        <v>3</v>
      </c>
      <c r="T4379">
        <v>30</v>
      </c>
      <c r="U4379">
        <f t="shared" si="473"/>
        <v>141595.56863346099</v>
      </c>
      <c r="V4379">
        <f t="shared" si="474"/>
        <v>7.0623679091867156E-6</v>
      </c>
    </row>
    <row r="4380" spans="1:22" customFormat="1" ht="16" x14ac:dyDescent="0.2">
      <c r="A4380" t="s">
        <v>349</v>
      </c>
      <c r="B4380" s="4">
        <f t="shared" si="472"/>
        <v>1.7172123459112394E-8</v>
      </c>
      <c r="C4380" t="s">
        <v>359</v>
      </c>
      <c r="D4380" t="s">
        <v>15</v>
      </c>
      <c r="F4380" t="s">
        <v>36</v>
      </c>
      <c r="G4380">
        <v>2</v>
      </c>
      <c r="H4380">
        <v>-18.220764878757461</v>
      </c>
      <c r="I4380">
        <v>9.798894162072011E-2</v>
      </c>
      <c r="J4380" t="s">
        <v>340</v>
      </c>
      <c r="L4380" t="s">
        <v>349</v>
      </c>
      <c r="N4380" t="s">
        <v>2008</v>
      </c>
      <c r="O4380">
        <v>1</v>
      </c>
      <c r="P4380" s="4">
        <f>INDEX(parameters!$D$41:$AG$178,MATCH('PV (extension)'!B4346,parameters!$C$41:$C$178,0),MATCH('PV (extension)'!A4380,parameters!$D$5:$AG$5,0))/O4380</f>
        <v>2.4314965858370148E-3</v>
      </c>
      <c r="Q4380" s="3" t="s">
        <v>1505</v>
      </c>
      <c r="R4380">
        <f>INDEX(parameters!$C$196:$EJ$198,MATCH('PV (extension)'!Q4380,parameters!$B$196:$B$198,0),MATCH('PV (extension)'!B4346,parameters!$C$195:$EJ$195,0))</f>
        <v>1573.2840959273444</v>
      </c>
      <c r="S4380">
        <v>3</v>
      </c>
      <c r="T4380">
        <v>30</v>
      </c>
      <c r="U4380">
        <f t="shared" si="473"/>
        <v>141595.56863346099</v>
      </c>
      <c r="V4380">
        <f t="shared" si="474"/>
        <v>7.0623679091867156E-6</v>
      </c>
    </row>
    <row r="4381" spans="1:22" customFormat="1" ht="16" x14ac:dyDescent="0.2">
      <c r="A4381" t="s">
        <v>350</v>
      </c>
      <c r="B4381" s="4">
        <f t="shared" si="472"/>
        <v>2.9392575936534152E-7</v>
      </c>
      <c r="C4381" t="s">
        <v>359</v>
      </c>
      <c r="D4381" t="s">
        <v>15</v>
      </c>
      <c r="F4381" t="s">
        <v>36</v>
      </c>
      <c r="G4381">
        <v>2</v>
      </c>
      <c r="H4381">
        <v>-15.40735416199742</v>
      </c>
      <c r="I4381">
        <v>9.798894162072011E-2</v>
      </c>
      <c r="J4381" t="s">
        <v>340</v>
      </c>
      <c r="L4381" t="s">
        <v>350</v>
      </c>
      <c r="N4381" t="s">
        <v>2008</v>
      </c>
      <c r="O4381">
        <v>1</v>
      </c>
      <c r="P4381" s="4">
        <f>INDEX(parameters!$D$41:$AG$178,MATCH('PV (extension)'!B4346,parameters!$C$41:$C$178,0),MATCH('PV (extension)'!A4381,parameters!$D$5:$AG$5,0))/O4381</f>
        <v>4.1618585033357351E-2</v>
      </c>
      <c r="Q4381" s="3" t="s">
        <v>1505</v>
      </c>
      <c r="R4381">
        <f>INDEX(parameters!$C$196:$EJ$198,MATCH('PV (extension)'!Q4381,parameters!$B$196:$B$198,0),MATCH('PV (extension)'!B4346,parameters!$C$195:$EJ$195,0))</f>
        <v>1573.2840959273444</v>
      </c>
      <c r="S4381">
        <v>3</v>
      </c>
      <c r="T4381">
        <v>30</v>
      </c>
      <c r="U4381">
        <f t="shared" si="473"/>
        <v>141595.56863346099</v>
      </c>
      <c r="V4381">
        <f t="shared" si="474"/>
        <v>7.0623679091867156E-6</v>
      </c>
    </row>
    <row r="4382" spans="1:22" customFormat="1" ht="16" x14ac:dyDescent="0.2">
      <c r="A4382" t="s">
        <v>351</v>
      </c>
      <c r="B4382" s="4">
        <f t="shared" si="472"/>
        <v>9.0754035825705218E-9</v>
      </c>
      <c r="C4382" t="s">
        <v>359</v>
      </c>
      <c r="D4382" t="s">
        <v>15</v>
      </c>
      <c r="F4382" t="s">
        <v>36</v>
      </c>
      <c r="G4382">
        <v>2</v>
      </c>
      <c r="H4382">
        <v>-18.856367974250119</v>
      </c>
      <c r="I4382">
        <v>9.798894162072011E-2</v>
      </c>
      <c r="J4382" t="s">
        <v>340</v>
      </c>
      <c r="L4382" t="s">
        <v>351</v>
      </c>
      <c r="N4382" t="s">
        <v>2008</v>
      </c>
      <c r="O4382">
        <v>1</v>
      </c>
      <c r="P4382" s="4">
        <f>INDEX(parameters!$D$41:$AG$178,MATCH('PV (extension)'!B4346,parameters!$C$41:$C$178,0),MATCH('PV (extension)'!A4382,parameters!$D$5:$AG$5,0))/O4382</f>
        <v>1.2850369308522222E-3</v>
      </c>
      <c r="Q4382" s="3" t="s">
        <v>1505</v>
      </c>
      <c r="R4382">
        <f>INDEX(parameters!$C$196:$EJ$198,MATCH('PV (extension)'!Q4382,parameters!$B$196:$B$198,0),MATCH('PV (extension)'!B4346,parameters!$C$195:$EJ$195,0))</f>
        <v>1573.2840959273444</v>
      </c>
      <c r="S4382">
        <v>3</v>
      </c>
      <c r="T4382">
        <v>30</v>
      </c>
      <c r="U4382">
        <f t="shared" si="473"/>
        <v>141595.56863346099</v>
      </c>
      <c r="V4382">
        <f t="shared" si="474"/>
        <v>7.0623679091867156E-6</v>
      </c>
    </row>
    <row r="4383" spans="1:22" customFormat="1" ht="16" x14ac:dyDescent="0.2">
      <c r="A4383" t="s">
        <v>352</v>
      </c>
      <c r="B4383" s="4">
        <f t="shared" si="472"/>
        <v>1.5360763277482677E-7</v>
      </c>
      <c r="C4383" t="s">
        <v>359</v>
      </c>
      <c r="D4383" t="s">
        <v>15</v>
      </c>
      <c r="F4383" t="s">
        <v>36</v>
      </c>
      <c r="G4383">
        <v>2</v>
      </c>
      <c r="H4383">
        <v>-16.042988178471511</v>
      </c>
      <c r="I4383">
        <v>9.798894162072011E-2</v>
      </c>
      <c r="J4383" t="s">
        <v>340</v>
      </c>
      <c r="L4383" t="s">
        <v>352</v>
      </c>
      <c r="N4383" t="s">
        <v>2008</v>
      </c>
      <c r="O4383">
        <v>1</v>
      </c>
      <c r="P4383" s="4">
        <f>INDEX(parameters!$D$41:$AG$178,MATCH('PV (extension)'!B4346,parameters!$C$41:$C$178,0),MATCH('PV (extension)'!A4383,parameters!$D$5:$AG$5,0))/O4383</f>
        <v>2.1750160109191456E-2</v>
      </c>
      <c r="Q4383" s="3" t="s">
        <v>1505</v>
      </c>
      <c r="R4383">
        <f>INDEX(parameters!$C$196:$EJ$198,MATCH('PV (extension)'!Q4383,parameters!$B$196:$B$198,0),MATCH('PV (extension)'!B4346,parameters!$C$195:$EJ$195,0))</f>
        <v>1573.2840959273444</v>
      </c>
      <c r="S4383">
        <v>3</v>
      </c>
      <c r="T4383">
        <v>30</v>
      </c>
      <c r="U4383">
        <f t="shared" si="473"/>
        <v>141595.56863346099</v>
      </c>
      <c r="V4383">
        <f t="shared" si="474"/>
        <v>7.0623679091867156E-6</v>
      </c>
    </row>
    <row r="4384" spans="1:22" customFormat="1" x14ac:dyDescent="0.2">
      <c r="A4384" t="s">
        <v>442</v>
      </c>
      <c r="B4384">
        <v>2.0720999999999999E-3</v>
      </c>
      <c r="C4384" t="s">
        <v>42</v>
      </c>
      <c r="D4384" t="s">
        <v>16</v>
      </c>
      <c r="F4384" t="s">
        <v>36</v>
      </c>
      <c r="G4384">
        <v>2</v>
      </c>
      <c r="H4384">
        <v>-6.1791926932012373</v>
      </c>
      <c r="I4384">
        <v>4.3409845976280087E-2</v>
      </c>
      <c r="J4384" t="s">
        <v>353</v>
      </c>
      <c r="L4384" t="s">
        <v>443</v>
      </c>
    </row>
    <row r="4385" spans="1:19" customFormat="1" x14ac:dyDescent="0.2">
      <c r="A4385" t="s">
        <v>354</v>
      </c>
      <c r="B4385">
        <v>-1.8648999999999999E-6</v>
      </c>
      <c r="C4385" t="s">
        <v>49</v>
      </c>
      <c r="D4385" t="s">
        <v>250</v>
      </c>
      <c r="F4385" t="s">
        <v>36</v>
      </c>
      <c r="G4385">
        <v>2</v>
      </c>
      <c r="H4385">
        <v>-13.19230312560901</v>
      </c>
      <c r="I4385">
        <v>4.3409845976280087E-2</v>
      </c>
      <c r="J4385" t="s">
        <v>353</v>
      </c>
      <c r="K4385" t="b">
        <v>1</v>
      </c>
      <c r="L4385" t="s">
        <v>355</v>
      </c>
    </row>
    <row r="4386" spans="1:19" customFormat="1" x14ac:dyDescent="0.2"/>
    <row r="4387" spans="1:19" s="2" customFormat="1" x14ac:dyDescent="0.2">
      <c r="A4387" s="2" t="s">
        <v>2</v>
      </c>
      <c r="B4387" s="2" t="s">
        <v>1459</v>
      </c>
    </row>
    <row r="4388" spans="1:19" x14ac:dyDescent="0.2">
      <c r="A4388" s="29" t="s">
        <v>4</v>
      </c>
      <c r="B438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")&amp;HLOOKUP(B4389,parameters!$C$195:$EJ$198,2,0)&amp;" kWh/kWp.
Annual output, Facade: "&amp;HLOOKUP(B4389,parameters!$C$195:$EJ$198,3,0)&amp;" kWh/kWp.
Annual output, Open-ground: "&amp;HLOOKUP(B4389,parameters!$C$195:$EJ$198,4,0)&amp;_xlfn._LONGTEXT("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")&amp;VLOOKUP(B4389,'extension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1571.4612953108 kWh/kWp.
Annual output, Facade: 1103.36644138843 kWh/kWp.
Annual output, Open-ground: 1671.76733543702 kWh/kWp.
Amount of solar energy transformed to electricity. Waste heat emission due to losses of electricity in the system.
Technology:  Electricity production with grid-connected photovoltaic power plants.
Time period:  Time of publications
Production volume: 12.594 GWh in 2025.
Sampling:  Statistical data and model calculations
Extrapolations:  Use of PV technology data investigated for other countries (Switzerland). Correction of average yield with Swiss data.
Uncertainty:  None
Author: Romain Sacchi, PSI, romain.sacchi@psi.ch</v>
      </c>
    </row>
    <row r="4389" spans="1:19" customFormat="1" x14ac:dyDescent="0.2">
      <c r="A4389" t="s">
        <v>6</v>
      </c>
      <c r="B4389" t="s">
        <v>1578</v>
      </c>
    </row>
    <row r="4390" spans="1:19" customFormat="1" x14ac:dyDescent="0.2">
      <c r="A4390" t="s">
        <v>8</v>
      </c>
      <c r="B4390">
        <v>1</v>
      </c>
    </row>
    <row r="4391" spans="1:19" customFormat="1" x14ac:dyDescent="0.2">
      <c r="A4391" t="s">
        <v>9</v>
      </c>
      <c r="B4391" t="s">
        <v>73</v>
      </c>
    </row>
    <row r="4392" spans="1:19" customFormat="1" x14ac:dyDescent="0.2">
      <c r="A4392" t="s">
        <v>11</v>
      </c>
      <c r="B4392" t="s">
        <v>12</v>
      </c>
    </row>
    <row r="4393" spans="1:19" customFormat="1" x14ac:dyDescent="0.2">
      <c r="A4393" t="s">
        <v>13</v>
      </c>
      <c r="B4393" t="s">
        <v>14</v>
      </c>
    </row>
    <row r="4394" spans="1:19" customFormat="1" x14ac:dyDescent="0.2">
      <c r="A4394" t="s">
        <v>15</v>
      </c>
      <c r="B4394" t="s">
        <v>53</v>
      </c>
    </row>
    <row r="4395" spans="1:19" customFormat="1" x14ac:dyDescent="0.2">
      <c r="A4395" t="s">
        <v>17</v>
      </c>
    </row>
    <row r="4396" spans="1:19" s="2" customFormat="1" x14ac:dyDescent="0.2">
      <c r="A4396" s="2" t="s">
        <v>18</v>
      </c>
      <c r="B4396" s="2" t="s">
        <v>19</v>
      </c>
      <c r="C4396" s="2" t="s">
        <v>6</v>
      </c>
      <c r="D4396" s="2" t="s">
        <v>15</v>
      </c>
      <c r="E4396" s="2" t="s">
        <v>20</v>
      </c>
      <c r="F4396" s="2" t="s">
        <v>13</v>
      </c>
      <c r="G4396" s="2" t="s">
        <v>21</v>
      </c>
      <c r="H4396" s="2" t="s">
        <v>9</v>
      </c>
      <c r="I4396" s="2" t="s">
        <v>4</v>
      </c>
      <c r="J4396" s="2" t="s">
        <v>1925</v>
      </c>
      <c r="K4396" s="2" t="s">
        <v>1998</v>
      </c>
      <c r="L4396" s="2" t="s">
        <v>2002</v>
      </c>
      <c r="M4396" s="2" t="s">
        <v>2003</v>
      </c>
      <c r="N4396" s="2" t="s">
        <v>2001</v>
      </c>
      <c r="O4396" s="2" t="s">
        <v>2000</v>
      </c>
      <c r="P4396" s="2" t="s">
        <v>2004</v>
      </c>
      <c r="Q4396" s="2" t="s">
        <v>1502</v>
      </c>
      <c r="R4396" s="2" t="s">
        <v>2005</v>
      </c>
      <c r="S4396" s="2" t="s">
        <v>2006</v>
      </c>
    </row>
    <row r="4397" spans="1:19" customFormat="1" x14ac:dyDescent="0.2">
      <c r="A4397" t="s">
        <v>335</v>
      </c>
      <c r="B4397">
        <v>3.8502999999999998</v>
      </c>
      <c r="D4397" t="s">
        <v>30</v>
      </c>
      <c r="E4397" t="s">
        <v>336</v>
      </c>
      <c r="F4397" t="s">
        <v>27</v>
      </c>
      <c r="G4397">
        <v>0</v>
      </c>
      <c r="I4397" t="s">
        <v>337</v>
      </c>
    </row>
    <row r="4398" spans="1:19" customFormat="1" x14ac:dyDescent="0.2">
      <c r="A4398" t="s">
        <v>29</v>
      </c>
      <c r="B4398">
        <v>0.25026999999999999</v>
      </c>
      <c r="D4398" t="s">
        <v>30</v>
      </c>
      <c r="E4398" t="s">
        <v>31</v>
      </c>
      <c r="F4398" t="s">
        <v>27</v>
      </c>
      <c r="G4398">
        <v>0</v>
      </c>
      <c r="I4398" t="s">
        <v>338</v>
      </c>
    </row>
    <row r="4399" spans="1:19" customFormat="1" x14ac:dyDescent="0.2">
      <c r="A4399" t="s">
        <v>1459</v>
      </c>
      <c r="B4399">
        <v>1</v>
      </c>
      <c r="C4399" t="str">
        <f>B4389</f>
        <v>AR</v>
      </c>
      <c r="D4399" t="s">
        <v>53</v>
      </c>
      <c r="E4399" t="s">
        <v>339</v>
      </c>
      <c r="F4399" t="s">
        <v>33</v>
      </c>
      <c r="G4399">
        <v>0</v>
      </c>
      <c r="H4399" t="s">
        <v>73</v>
      </c>
      <c r="J4399">
        <f>VLOOKUP(C4399,'extension - production vol'!$B$6:$D$235,3,0)</f>
        <v>12.593999999999999</v>
      </c>
    </row>
    <row r="4400" spans="1:19" customFormat="1" ht="16" x14ac:dyDescent="0.2">
      <c r="A4400" t="s">
        <v>1439</v>
      </c>
      <c r="B4400" s="4">
        <f t="shared" ref="B4400:B4415" si="475">M4400*S4400</f>
        <v>3.6200015401620184E-8</v>
      </c>
      <c r="C4400" t="s">
        <v>49</v>
      </c>
      <c r="D4400" t="s">
        <v>15</v>
      </c>
      <c r="F4400" t="s">
        <v>36</v>
      </c>
      <c r="G4400">
        <v>0</v>
      </c>
      <c r="H4400" t="s">
        <v>1439</v>
      </c>
      <c r="I4400" t="s">
        <v>340</v>
      </c>
      <c r="K4400" t="s">
        <v>1999</v>
      </c>
      <c r="L4400">
        <f>IF(K4400="residential",VLOOKUP(B4389,parameters!$C$41:$AG$178,18,0),IF(K4400="commercial",1-VLOOKUP(B4389,parameters!$C$41:$AG$178,18,0),1))</f>
        <v>0.17766751537682748</v>
      </c>
      <c r="M4400" s="4">
        <f>INDEX(parameters!$D$41:$AG$178,MATCH('PV (extension)'!B4389,parameters!$C$41:$C$178,0),MATCH('PV (extension)'!A4400,parameters!$D$5:$AG$5,0))/L4400</f>
        <v>5.119823078397083E-3</v>
      </c>
      <c r="N4400" s="3" t="s">
        <v>1505</v>
      </c>
      <c r="O4400">
        <f>INDEX(parameters!$C$196:$EJ$198,MATCH('PV (extension)'!N4400,parameters!$B$196:$B$198,0),MATCH('PV (extension)'!B4389,parameters!$C$195:$EJ$195,0))</f>
        <v>1571.4612953107987</v>
      </c>
      <c r="P4400">
        <v>3</v>
      </c>
      <c r="Q4400">
        <v>30</v>
      </c>
      <c r="R4400">
        <f>Q4400*P4400*O4400</f>
        <v>141431.5165779719</v>
      </c>
      <c r="S4400">
        <f>1/R4400</f>
        <v>7.0705598313279417E-6</v>
      </c>
    </row>
    <row r="4401" spans="1:19" customFormat="1" ht="16" x14ac:dyDescent="0.2">
      <c r="A4401" t="s">
        <v>1440</v>
      </c>
      <c r="B4401" s="4">
        <f t="shared" si="475"/>
        <v>2.3610758307634661E-7</v>
      </c>
      <c r="C4401" t="s">
        <v>49</v>
      </c>
      <c r="D4401" t="s">
        <v>15</v>
      </c>
      <c r="F4401" t="s">
        <v>36</v>
      </c>
      <c r="G4401">
        <v>0</v>
      </c>
      <c r="H4401" t="s">
        <v>1440</v>
      </c>
      <c r="I4401" t="s">
        <v>340</v>
      </c>
      <c r="K4401" t="s">
        <v>1999</v>
      </c>
      <c r="L4401">
        <f>L4400</f>
        <v>0.17766751537682748</v>
      </c>
      <c r="M4401" s="4">
        <f>INDEX(parameters!$D$41:$AG$178,MATCH('PV (extension)'!B4389,parameters!$C$41:$C$178,0),MATCH('PV (extension)'!A4401,parameters!$D$5:$AG$5,0))/L4401</f>
        <v>3.3393053550047194E-2</v>
      </c>
      <c r="N4401" s="3" t="s">
        <v>1505</v>
      </c>
      <c r="O4401">
        <f>INDEX(parameters!$C$196:$EJ$198,MATCH('PV (extension)'!N4401,parameters!$B$196:$B$198,0),MATCH('PV (extension)'!B4389,parameters!$C$195:$EJ$195,0))</f>
        <v>1571.4612953107987</v>
      </c>
      <c r="P4401">
        <v>3</v>
      </c>
      <c r="Q4401">
        <v>30</v>
      </c>
      <c r="R4401">
        <f t="shared" ref="R4401:R4415" si="476">Q4401*P4401*O4401</f>
        <v>141431.5165779719</v>
      </c>
      <c r="S4401">
        <f t="shared" ref="S4401:S4415" si="477">1/R4401</f>
        <v>7.0705598313279417E-6</v>
      </c>
    </row>
    <row r="4402" spans="1:19" customFormat="1" ht="16" x14ac:dyDescent="0.2">
      <c r="A4402" t="s">
        <v>1441</v>
      </c>
      <c r="B4402" s="4">
        <f t="shared" si="475"/>
        <v>3.6584839267719912E-9</v>
      </c>
      <c r="C4402" t="s">
        <v>35</v>
      </c>
      <c r="D4402" t="s">
        <v>15</v>
      </c>
      <c r="F4402" t="s">
        <v>36</v>
      </c>
      <c r="G4402">
        <v>0</v>
      </c>
      <c r="H4402" t="s">
        <v>1441</v>
      </c>
      <c r="I4402" t="s">
        <v>340</v>
      </c>
      <c r="K4402" t="s">
        <v>1999</v>
      </c>
      <c r="L4402">
        <f t="shared" ref="L4402:L4415" si="478">L4401</f>
        <v>0.17766751537682748</v>
      </c>
      <c r="M4402" s="4">
        <f>INDEX(parameters!$D$41:$AG$178,MATCH('PV (extension)'!B4389,parameters!$C$41:$C$178,0),MATCH('PV (extension)'!A4402,parameters!$D$5:$AG$5,0))/L4402</f>
        <v>5.1742493013949662E-4</v>
      </c>
      <c r="N4402" s="3" t="s">
        <v>1505</v>
      </c>
      <c r="O4402">
        <f>INDEX(parameters!$C$196:$EJ$198,MATCH('PV (extension)'!N4402,parameters!$B$196:$B$198,0),MATCH('PV (extension)'!B4389,parameters!$C$195:$EJ$195,0))</f>
        <v>1571.4612953107987</v>
      </c>
      <c r="P4402">
        <v>3</v>
      </c>
      <c r="Q4402">
        <v>30</v>
      </c>
      <c r="R4402">
        <f t="shared" si="476"/>
        <v>141431.5165779719</v>
      </c>
      <c r="S4402">
        <f t="shared" si="477"/>
        <v>7.0705598313279417E-6</v>
      </c>
    </row>
    <row r="4403" spans="1:19" customFormat="1" ht="16" x14ac:dyDescent="0.2">
      <c r="A4403" t="s">
        <v>1442</v>
      </c>
      <c r="B4403" s="4">
        <f t="shared" si="475"/>
        <v>6.3602108016760318E-8</v>
      </c>
      <c r="C4403" t="s">
        <v>35</v>
      </c>
      <c r="D4403" t="s">
        <v>15</v>
      </c>
      <c r="F4403" t="s">
        <v>36</v>
      </c>
      <c r="G4403">
        <v>0</v>
      </c>
      <c r="H4403" t="s">
        <v>1442</v>
      </c>
      <c r="I4403" t="s">
        <v>340</v>
      </c>
      <c r="K4403" t="s">
        <v>1999</v>
      </c>
      <c r="L4403">
        <f t="shared" si="478"/>
        <v>0.17766751537682748</v>
      </c>
      <c r="M4403" s="4">
        <f>INDEX(parameters!$D$41:$AG$178,MATCH('PV (extension)'!B4389,parameters!$C$41:$C$178,0),MATCH('PV (extension)'!A4403,parameters!$D$5:$AG$5,0))/L4403</f>
        <v>8.9953425943663963E-3</v>
      </c>
      <c r="N4403" s="3" t="s">
        <v>1505</v>
      </c>
      <c r="O4403">
        <f>INDEX(parameters!$C$196:$EJ$198,MATCH('PV (extension)'!N4403,parameters!$B$196:$B$198,0),MATCH('PV (extension)'!B4389,parameters!$C$195:$EJ$195,0))</f>
        <v>1571.4612953107987</v>
      </c>
      <c r="P4403">
        <v>3</v>
      </c>
      <c r="Q4403">
        <v>30</v>
      </c>
      <c r="R4403">
        <f t="shared" si="476"/>
        <v>141431.5165779719</v>
      </c>
      <c r="S4403">
        <f t="shared" si="477"/>
        <v>7.0705598313279417E-6</v>
      </c>
    </row>
    <row r="4404" spans="1:19" customFormat="1" x14ac:dyDescent="0.2">
      <c r="A4404" t="s">
        <v>341</v>
      </c>
      <c r="B4404" s="4">
        <f t="shared" si="475"/>
        <v>1.8627673901850722E-7</v>
      </c>
      <c r="C4404" t="s">
        <v>35</v>
      </c>
      <c r="D4404" t="s">
        <v>15</v>
      </c>
      <c r="F4404" t="s">
        <v>36</v>
      </c>
      <c r="G4404">
        <v>0</v>
      </c>
      <c r="H4404" t="s">
        <v>341</v>
      </c>
      <c r="I4404" t="s">
        <v>340</v>
      </c>
      <c r="K4404" t="s">
        <v>1999</v>
      </c>
      <c r="L4404">
        <f t="shared" si="478"/>
        <v>0.17766751537682748</v>
      </c>
      <c r="M4404" s="4">
        <f>INDEX(parameters!$D$41:$AG$178,MATCH('PV (extension)'!B4389,parameters!$C$41:$C$178,0),MATCH('PV (extension)'!A4404,parameters!$D$5:$AG$5,0))/L4404</f>
        <v>1.8497835237986298E-2</v>
      </c>
      <c r="N4404" t="s">
        <v>1506</v>
      </c>
      <c r="O4404">
        <f>INDEX(parameters!$C$196:$EJ$198,MATCH('PV (extension)'!N4404,parameters!$B$196:$B$198,0),MATCH('PV (extension)'!B4389,parameters!$C$195:$EJ$195,0))</f>
        <v>1103.3664413884333</v>
      </c>
      <c r="P4404">
        <v>3</v>
      </c>
      <c r="Q4404">
        <v>30</v>
      </c>
      <c r="R4404">
        <f t="shared" si="476"/>
        <v>99302.97972495899</v>
      </c>
      <c r="S4404">
        <f t="shared" si="477"/>
        <v>1.0070191274921615E-5</v>
      </c>
    </row>
    <row r="4405" spans="1:19" customFormat="1" x14ac:dyDescent="0.2">
      <c r="A4405" t="s">
        <v>342</v>
      </c>
      <c r="B4405" s="4">
        <f t="shared" si="475"/>
        <v>1.8268817951637412E-7</v>
      </c>
      <c r="C4405" t="s">
        <v>35</v>
      </c>
      <c r="D4405" t="s">
        <v>15</v>
      </c>
      <c r="F4405" t="s">
        <v>36</v>
      </c>
      <c r="G4405">
        <v>0</v>
      </c>
      <c r="H4405" t="s">
        <v>342</v>
      </c>
      <c r="I4405" t="s">
        <v>340</v>
      </c>
      <c r="K4405" t="s">
        <v>1999</v>
      </c>
      <c r="L4405">
        <f t="shared" si="478"/>
        <v>0.17766751537682748</v>
      </c>
      <c r="M4405" s="4">
        <f>INDEX(parameters!$D$41:$AG$178,MATCH('PV (extension)'!B4389,parameters!$C$41:$C$178,0),MATCH('PV (extension)'!A4405,parameters!$D$5:$AG$5,0))/L4405</f>
        <v>1.8141480586504166E-2</v>
      </c>
      <c r="N4405" t="s">
        <v>1506</v>
      </c>
      <c r="O4405">
        <f>INDEX(parameters!$C$196:$EJ$198,MATCH('PV (extension)'!N4405,parameters!$B$196:$B$198,0),MATCH('PV (extension)'!B4389,parameters!$C$195:$EJ$195,0))</f>
        <v>1103.3664413884333</v>
      </c>
      <c r="P4405">
        <v>3</v>
      </c>
      <c r="Q4405">
        <v>30</v>
      </c>
      <c r="R4405">
        <f t="shared" si="476"/>
        <v>99302.97972495899</v>
      </c>
      <c r="S4405">
        <f t="shared" si="477"/>
        <v>1.0070191274921615E-5</v>
      </c>
    </row>
    <row r="4406" spans="1:19" customFormat="1" x14ac:dyDescent="0.2">
      <c r="A4406" t="s">
        <v>343</v>
      </c>
      <c r="B4406" s="4">
        <f t="shared" si="475"/>
        <v>9.8203017380113372E-8</v>
      </c>
      <c r="C4406" t="s">
        <v>35</v>
      </c>
      <c r="D4406" t="s">
        <v>15</v>
      </c>
      <c r="F4406" t="s">
        <v>36</v>
      </c>
      <c r="G4406">
        <v>0</v>
      </c>
      <c r="H4406" t="s">
        <v>343</v>
      </c>
      <c r="I4406" t="s">
        <v>340</v>
      </c>
      <c r="K4406" t="s">
        <v>1999</v>
      </c>
      <c r="L4406">
        <f t="shared" si="478"/>
        <v>0.17766751537682748</v>
      </c>
      <c r="M4406" s="4">
        <f>INDEX(parameters!$D$41:$AG$178,MATCH('PV (extension)'!B4389,parameters!$C$41:$C$178,0),MATCH('PV (extension)'!A4406,parameters!$D$5:$AG$5,0))/L4406</f>
        <v>9.7518522438271929E-3</v>
      </c>
      <c r="N4406" t="s">
        <v>1506</v>
      </c>
      <c r="O4406">
        <f>INDEX(parameters!$C$196:$EJ$198,MATCH('PV (extension)'!N4406,parameters!$B$196:$B$198,0),MATCH('PV (extension)'!B4389,parameters!$C$195:$EJ$195,0))</f>
        <v>1103.3664413884333</v>
      </c>
      <c r="P4406">
        <v>3</v>
      </c>
      <c r="Q4406">
        <v>30</v>
      </c>
      <c r="R4406">
        <f t="shared" si="476"/>
        <v>99302.97972495899</v>
      </c>
      <c r="S4406">
        <f t="shared" si="477"/>
        <v>1.0070191274921615E-5</v>
      </c>
    </row>
    <row r="4407" spans="1:19" customFormat="1" x14ac:dyDescent="0.2">
      <c r="A4407" t="s">
        <v>344</v>
      </c>
      <c r="B4407" s="4">
        <f t="shared" si="475"/>
        <v>9.8118047333299303E-8</v>
      </c>
      <c r="C4407" t="s">
        <v>35</v>
      </c>
      <c r="D4407" t="s">
        <v>15</v>
      </c>
      <c r="F4407" t="s">
        <v>36</v>
      </c>
      <c r="G4407">
        <v>0</v>
      </c>
      <c r="H4407" t="s">
        <v>344</v>
      </c>
      <c r="I4407" t="s">
        <v>340</v>
      </c>
      <c r="K4407" t="s">
        <v>1999</v>
      </c>
      <c r="L4407">
        <f t="shared" si="478"/>
        <v>0.17766751537682748</v>
      </c>
      <c r="M4407" s="4">
        <f>INDEX(parameters!$D$41:$AG$178,MATCH('PV (extension)'!B4389,parameters!$C$41:$C$178,0),MATCH('PV (extension)'!A4407,parameters!$D$5:$AG$5,0))/L4407</f>
        <v>9.7434144649911868E-3</v>
      </c>
      <c r="N4407" t="s">
        <v>1506</v>
      </c>
      <c r="O4407">
        <f>INDEX(parameters!$C$196:$EJ$198,MATCH('PV (extension)'!N4407,parameters!$B$196:$B$198,0),MATCH('PV (extension)'!B4389,parameters!$C$195:$EJ$195,0))</f>
        <v>1103.3664413884333</v>
      </c>
      <c r="P4407">
        <v>3</v>
      </c>
      <c r="Q4407">
        <v>30</v>
      </c>
      <c r="R4407">
        <f t="shared" si="476"/>
        <v>99302.97972495899</v>
      </c>
      <c r="S4407">
        <f t="shared" si="477"/>
        <v>1.0070191274921615E-5</v>
      </c>
    </row>
    <row r="4408" spans="1:19" customFormat="1" ht="16" x14ac:dyDescent="0.2">
      <c r="A4408" t="s">
        <v>345</v>
      </c>
      <c r="B4408" s="4">
        <f t="shared" si="475"/>
        <v>2.0147047387919817E-6</v>
      </c>
      <c r="C4408" t="s">
        <v>35</v>
      </c>
      <c r="D4408" t="s">
        <v>15</v>
      </c>
      <c r="F4408" t="s">
        <v>36</v>
      </c>
      <c r="G4408">
        <v>0</v>
      </c>
      <c r="H4408" t="s">
        <v>345</v>
      </c>
      <c r="I4408" t="s">
        <v>340</v>
      </c>
      <c r="K4408" t="s">
        <v>1999</v>
      </c>
      <c r="L4408">
        <f t="shared" si="478"/>
        <v>0.17766751537682748</v>
      </c>
      <c r="M4408" s="4">
        <f>INDEX(parameters!$D$41:$AG$178,MATCH('PV (extension)'!B4389,parameters!$C$41:$C$178,0),MATCH('PV (extension)'!A4408,parameters!$D$5:$AG$5,0))/L4408</f>
        <v>0.28494274666417674</v>
      </c>
      <c r="N4408" s="3" t="s">
        <v>1505</v>
      </c>
      <c r="O4408">
        <f>INDEX(parameters!$C$196:$EJ$198,MATCH('PV (extension)'!N4408,parameters!$B$196:$B$198,0),MATCH('PV (extension)'!B4389,parameters!$C$195:$EJ$195,0))</f>
        <v>1571.4612953107987</v>
      </c>
      <c r="P4408">
        <v>3</v>
      </c>
      <c r="Q4408">
        <v>30</v>
      </c>
      <c r="R4408">
        <f t="shared" si="476"/>
        <v>141431.5165779719</v>
      </c>
      <c r="S4408">
        <f t="shared" si="477"/>
        <v>7.0705598313279417E-6</v>
      </c>
    </row>
    <row r="4409" spans="1:19" customFormat="1" ht="16" x14ac:dyDescent="0.2">
      <c r="A4409" t="s">
        <v>346</v>
      </c>
      <c r="B4409" s="4">
        <f t="shared" si="475"/>
        <v>1.0516466894580823E-6</v>
      </c>
      <c r="C4409" t="s">
        <v>35</v>
      </c>
      <c r="D4409" t="s">
        <v>15</v>
      </c>
      <c r="F4409" t="s">
        <v>36</v>
      </c>
      <c r="G4409">
        <v>0</v>
      </c>
      <c r="H4409" t="s">
        <v>346</v>
      </c>
      <c r="I4409" t="s">
        <v>340</v>
      </c>
      <c r="K4409" t="s">
        <v>1999</v>
      </c>
      <c r="L4409">
        <f t="shared" si="478"/>
        <v>0.17766751537682748</v>
      </c>
      <c r="M4409" s="4">
        <f>INDEX(parameters!$D$41:$AG$178,MATCH('PV (extension)'!B4389,parameters!$C$41:$C$178,0),MATCH('PV (extension)'!A4409,parameters!$D$5:$AG$5,0))/L4409</f>
        <v>0.14873598619426004</v>
      </c>
      <c r="N4409" s="3" t="s">
        <v>1505</v>
      </c>
      <c r="O4409">
        <f>INDEX(parameters!$C$196:$EJ$198,MATCH('PV (extension)'!N4409,parameters!$B$196:$B$198,0),MATCH('PV (extension)'!B4389,parameters!$C$195:$EJ$195,0))</f>
        <v>1571.4612953107987</v>
      </c>
      <c r="P4409">
        <v>3</v>
      </c>
      <c r="Q4409">
        <v>30</v>
      </c>
      <c r="R4409">
        <f t="shared" si="476"/>
        <v>141431.5165779719</v>
      </c>
      <c r="S4409">
        <f t="shared" si="477"/>
        <v>7.0705598313279417E-6</v>
      </c>
    </row>
    <row r="4410" spans="1:19" customFormat="1" ht="16" x14ac:dyDescent="0.2">
      <c r="A4410" t="s">
        <v>347</v>
      </c>
      <c r="B4410" s="4">
        <f t="shared" si="475"/>
        <v>5.8168495648538718E-7</v>
      </c>
      <c r="C4410" t="s">
        <v>49</v>
      </c>
      <c r="D4410" t="s">
        <v>15</v>
      </c>
      <c r="F4410" t="s">
        <v>36</v>
      </c>
      <c r="G4410">
        <v>0</v>
      </c>
      <c r="H4410" t="s">
        <v>347</v>
      </c>
      <c r="I4410" t="s">
        <v>340</v>
      </c>
      <c r="K4410" t="s">
        <v>1999</v>
      </c>
      <c r="L4410">
        <f t="shared" si="478"/>
        <v>0.17766751537682748</v>
      </c>
      <c r="M4410" s="4">
        <f>INDEX(parameters!$D$41:$AG$178,MATCH('PV (extension)'!B4389,parameters!$C$41:$C$178,0),MATCH('PV (extension)'!A4410,parameters!$D$5:$AG$5,0))/L4410</f>
        <v>8.2268585566319899E-2</v>
      </c>
      <c r="N4410" s="3" t="s">
        <v>1505</v>
      </c>
      <c r="O4410">
        <f>INDEX(parameters!$C$196:$EJ$198,MATCH('PV (extension)'!N4410,parameters!$B$196:$B$198,0),MATCH('PV (extension)'!B4389,parameters!$C$195:$EJ$195,0))</f>
        <v>1571.4612953107987</v>
      </c>
      <c r="P4410">
        <v>3</v>
      </c>
      <c r="Q4410">
        <v>30</v>
      </c>
      <c r="R4410">
        <f t="shared" si="476"/>
        <v>141431.5165779719</v>
      </c>
      <c r="S4410">
        <f t="shared" si="477"/>
        <v>7.0705598313279417E-6</v>
      </c>
    </row>
    <row r="4411" spans="1:19" customFormat="1" ht="16" x14ac:dyDescent="0.2">
      <c r="A4411" t="s">
        <v>348</v>
      </c>
      <c r="B4411" s="4">
        <f t="shared" si="475"/>
        <v>1.6287543554656589E-8</v>
      </c>
      <c r="C4411" t="s">
        <v>49</v>
      </c>
      <c r="D4411" t="s">
        <v>15</v>
      </c>
      <c r="F4411" t="s">
        <v>36</v>
      </c>
      <c r="G4411">
        <v>0</v>
      </c>
      <c r="H4411" t="s">
        <v>348</v>
      </c>
      <c r="I4411" t="s">
        <v>340</v>
      </c>
      <c r="K4411" t="s">
        <v>1999</v>
      </c>
      <c r="L4411">
        <f t="shared" si="478"/>
        <v>0.17766751537682748</v>
      </c>
      <c r="M4411" s="4">
        <f>INDEX(parameters!$D$41:$AG$178,MATCH('PV (extension)'!B4389,parameters!$C$41:$C$178,0),MATCH('PV (extension)'!A4411,parameters!$D$5:$AG$5,0))/L4411</f>
        <v>2.3035719862648527E-3</v>
      </c>
      <c r="N4411" s="3" t="s">
        <v>1505</v>
      </c>
      <c r="O4411">
        <f>INDEX(parameters!$C$196:$EJ$198,MATCH('PV (extension)'!N4411,parameters!$B$196:$B$198,0),MATCH('PV (extension)'!B4389,parameters!$C$195:$EJ$195,0))</f>
        <v>1571.4612953107987</v>
      </c>
      <c r="P4411">
        <v>3</v>
      </c>
      <c r="Q4411">
        <v>30</v>
      </c>
      <c r="R4411">
        <f t="shared" si="476"/>
        <v>141431.5165779719</v>
      </c>
      <c r="S4411">
        <f t="shared" si="477"/>
        <v>7.0705598313279417E-6</v>
      </c>
    </row>
    <row r="4412" spans="1:19" customFormat="1" ht="16" x14ac:dyDescent="0.2">
      <c r="A4412" t="s">
        <v>349</v>
      </c>
      <c r="B4412" s="4">
        <f t="shared" si="475"/>
        <v>9.6765253081670121E-8</v>
      </c>
      <c r="C4412" t="s">
        <v>35</v>
      </c>
      <c r="D4412" t="s">
        <v>15</v>
      </c>
      <c r="F4412" t="s">
        <v>36</v>
      </c>
      <c r="G4412">
        <v>0</v>
      </c>
      <c r="H4412" t="s">
        <v>349</v>
      </c>
      <c r="I4412" t="s">
        <v>340</v>
      </c>
      <c r="K4412" t="s">
        <v>1999</v>
      </c>
      <c r="L4412">
        <f t="shared" si="478"/>
        <v>0.17766751537682748</v>
      </c>
      <c r="M4412" s="4">
        <f>INDEX(parameters!$D$41:$AG$178,MATCH('PV (extension)'!B4389,parameters!$C$41:$C$178,0),MATCH('PV (extension)'!A4412,parameters!$D$5:$AG$5,0))/L4412</f>
        <v>1.3685656495391874E-2</v>
      </c>
      <c r="N4412" s="3" t="s">
        <v>1505</v>
      </c>
      <c r="O4412">
        <f>INDEX(parameters!$C$196:$EJ$198,MATCH('PV (extension)'!N4412,parameters!$B$196:$B$198,0),MATCH('PV (extension)'!B4389,parameters!$C$195:$EJ$195,0))</f>
        <v>1571.4612953107987</v>
      </c>
      <c r="P4412">
        <v>3</v>
      </c>
      <c r="Q4412">
        <v>30</v>
      </c>
      <c r="R4412">
        <f t="shared" si="476"/>
        <v>141431.5165779719</v>
      </c>
      <c r="S4412">
        <f t="shared" si="477"/>
        <v>7.0705598313279417E-6</v>
      </c>
    </row>
    <row r="4413" spans="1:19" customFormat="1" ht="16" x14ac:dyDescent="0.2">
      <c r="A4413" t="s">
        <v>350</v>
      </c>
      <c r="B4413" s="4">
        <f t="shared" si="475"/>
        <v>1.6562774289347824E-6</v>
      </c>
      <c r="C4413" t="s">
        <v>35</v>
      </c>
      <c r="D4413" t="s">
        <v>15</v>
      </c>
      <c r="F4413" t="s">
        <v>36</v>
      </c>
      <c r="G4413">
        <v>0</v>
      </c>
      <c r="H4413" t="s">
        <v>350</v>
      </c>
      <c r="I4413" t="s">
        <v>340</v>
      </c>
      <c r="K4413" t="s">
        <v>1999</v>
      </c>
      <c r="L4413">
        <f t="shared" si="478"/>
        <v>0.17766751537682748</v>
      </c>
      <c r="M4413" s="4">
        <f>INDEX(parameters!$D$41:$AG$178,MATCH('PV (extension)'!B4389,parameters!$C$41:$C$178,0),MATCH('PV (extension)'!A4413,parameters!$D$5:$AG$5,0))/L4413</f>
        <v>0.23424982864811036</v>
      </c>
      <c r="N4413" s="3" t="s">
        <v>1505</v>
      </c>
      <c r="O4413">
        <f>INDEX(parameters!$C$196:$EJ$198,MATCH('PV (extension)'!N4413,parameters!$B$196:$B$198,0),MATCH('PV (extension)'!B4389,parameters!$C$195:$EJ$195,0))</f>
        <v>1571.4612953107987</v>
      </c>
      <c r="P4413">
        <v>3</v>
      </c>
      <c r="Q4413">
        <v>30</v>
      </c>
      <c r="R4413">
        <f t="shared" si="476"/>
        <v>141431.5165779719</v>
      </c>
      <c r="S4413">
        <f t="shared" si="477"/>
        <v>7.0705598313279417E-6</v>
      </c>
    </row>
    <row r="4414" spans="1:19" customFormat="1" ht="16" x14ac:dyDescent="0.2">
      <c r="A4414" t="s">
        <v>351</v>
      </c>
      <c r="B4414" s="4">
        <f t="shared" si="475"/>
        <v>5.1140077496922699E-8</v>
      </c>
      <c r="C4414" t="s">
        <v>35</v>
      </c>
      <c r="D4414" t="s">
        <v>15</v>
      </c>
      <c r="F4414" t="s">
        <v>36</v>
      </c>
      <c r="G4414">
        <v>0</v>
      </c>
      <c r="H4414" t="s">
        <v>351</v>
      </c>
      <c r="I4414" t="s">
        <v>340</v>
      </c>
      <c r="K4414" t="s">
        <v>1999</v>
      </c>
      <c r="L4414">
        <f t="shared" si="478"/>
        <v>0.17766751537682748</v>
      </c>
      <c r="M4414" s="4">
        <f>INDEX(parameters!$D$41:$AG$178,MATCH('PV (extension)'!B4389,parameters!$C$41:$C$178,0),MATCH('PV (extension)'!A4414,parameters!$D$5:$AG$5,0))/L4414</f>
        <v>7.2328187183047909E-3</v>
      </c>
      <c r="N4414" s="3" t="s">
        <v>1505</v>
      </c>
      <c r="O4414">
        <f>INDEX(parameters!$C$196:$EJ$198,MATCH('PV (extension)'!N4414,parameters!$B$196:$B$198,0),MATCH('PV (extension)'!B4389,parameters!$C$195:$EJ$195,0))</f>
        <v>1571.4612953107987</v>
      </c>
      <c r="P4414">
        <v>3</v>
      </c>
      <c r="Q4414">
        <v>30</v>
      </c>
      <c r="R4414">
        <f t="shared" si="476"/>
        <v>141431.5165779719</v>
      </c>
      <c r="S4414">
        <f t="shared" si="477"/>
        <v>7.0705598313279417E-6</v>
      </c>
    </row>
    <row r="4415" spans="1:19" customFormat="1" ht="16" x14ac:dyDescent="0.2">
      <c r="A4415" t="s">
        <v>352</v>
      </c>
      <c r="B4415" s="4">
        <f t="shared" si="475"/>
        <v>8.6558202869458358E-7</v>
      </c>
      <c r="C4415" t="s">
        <v>35</v>
      </c>
      <c r="D4415" t="s">
        <v>15</v>
      </c>
      <c r="F4415" t="s">
        <v>36</v>
      </c>
      <c r="G4415">
        <v>0</v>
      </c>
      <c r="H4415" t="s">
        <v>352</v>
      </c>
      <c r="I4415" t="s">
        <v>340</v>
      </c>
      <c r="K4415" t="s">
        <v>1999</v>
      </c>
      <c r="L4415">
        <f t="shared" si="478"/>
        <v>0.17766751537682748</v>
      </c>
      <c r="M4415" s="4">
        <f>INDEX(parameters!$D$41:$AG$178,MATCH('PV (extension)'!B4389,parameters!$C$41:$C$178,0),MATCH('PV (extension)'!A4415,parameters!$D$5:$AG$5,0))/L4415</f>
        <v>0.12242057904091255</v>
      </c>
      <c r="N4415" s="3" t="s">
        <v>1505</v>
      </c>
      <c r="O4415">
        <f>INDEX(parameters!$C$196:$EJ$198,MATCH('PV (extension)'!N4415,parameters!$B$196:$B$198,0),MATCH('PV (extension)'!B4389,parameters!$C$195:$EJ$195,0))</f>
        <v>1571.4612953107987</v>
      </c>
      <c r="P4415">
        <v>3</v>
      </c>
      <c r="Q4415">
        <v>30</v>
      </c>
      <c r="R4415">
        <f t="shared" si="476"/>
        <v>141431.5165779719</v>
      </c>
      <c r="S4415">
        <f t="shared" si="477"/>
        <v>7.0705598313279417E-6</v>
      </c>
    </row>
    <row r="4416" spans="1:19" customFormat="1" x14ac:dyDescent="0.2">
      <c r="A4416" t="s">
        <v>442</v>
      </c>
      <c r="B4416">
        <v>3.7025999999999999E-3</v>
      </c>
      <c r="C4416" t="s">
        <v>42</v>
      </c>
      <c r="D4416" t="s">
        <v>16</v>
      </c>
      <c r="F4416" t="s">
        <v>36</v>
      </c>
      <c r="G4416">
        <v>0</v>
      </c>
      <c r="H4416" t="s">
        <v>443</v>
      </c>
      <c r="I4416" t="s">
        <v>353</v>
      </c>
    </row>
    <row r="4417" spans="1:19" customFormat="1" x14ac:dyDescent="0.2">
      <c r="A4417" t="s">
        <v>354</v>
      </c>
      <c r="B4417">
        <v>-3.3322999999999998E-6</v>
      </c>
      <c r="C4417" t="s">
        <v>49</v>
      </c>
      <c r="D4417" t="s">
        <v>250</v>
      </c>
      <c r="F4417" t="s">
        <v>36</v>
      </c>
      <c r="G4417">
        <v>0</v>
      </c>
      <c r="H4417" t="s">
        <v>355</v>
      </c>
      <c r="I4417" t="s">
        <v>353</v>
      </c>
    </row>
    <row r="4418" spans="1:19" customFormat="1" x14ac:dyDescent="0.2"/>
    <row r="4419" spans="1:19" s="2" customFormat="1" x14ac:dyDescent="0.2">
      <c r="A4419" s="2" t="s">
        <v>2</v>
      </c>
      <c r="B4419" s="2" t="s">
        <v>1460</v>
      </c>
    </row>
    <row r="4420" spans="1:19" x14ac:dyDescent="0.2">
      <c r="A4420" s="29" t="s">
        <v>4</v>
      </c>
      <c r="B442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")&amp;HLOOKUP(B4421,parameters!$C$195:$EJ$198,2,0)&amp;" kWh/kWp.
Annual output, Facade: "&amp;HLOOKUP(B4421,parameters!$C$195:$EJ$198,3,0)&amp;" kWh/kWp.
Annual output, Open-ground: "&amp;HLOOKUP(B4421,parameters!$C$195:$EJ$198,4,0)&amp;_xlfn._LONGTEXT("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")&amp;VLOOKUP(B4421,'extension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1571.4612953108 kWh/kWp.
Annual output, Facade: 1103.36644138843 kWh/kWp.
Annual output, Open-ground: 1671.76733543702 kWh/kWp.
Amount of solar energy transformed to electricity. Waste heat emission due to losses of electricity in the system.
Technology:  Electricity production with grid-connected photovoltaic power plants.
Time period:  Time of publications
Production volume: 12.594 GWh in 2025.
Sampling:  Statistical data and model calculations
Extrapolations:  Use of PV technology data investigated for other countries (Switzerland). Correction of average yield with Swiss data.
Uncertainty:  None
Author: Romain Sacchi, PSI, romain.sacchi@psi.ch</v>
      </c>
    </row>
    <row r="4421" spans="1:19" customFormat="1" x14ac:dyDescent="0.2">
      <c r="A4421" t="s">
        <v>6</v>
      </c>
      <c r="B4421" t="s">
        <v>1578</v>
      </c>
    </row>
    <row r="4422" spans="1:19" customFormat="1" x14ac:dyDescent="0.2">
      <c r="A4422" t="s">
        <v>8</v>
      </c>
      <c r="B4422">
        <v>1</v>
      </c>
    </row>
    <row r="4423" spans="1:19" customFormat="1" x14ac:dyDescent="0.2">
      <c r="A4423" t="s">
        <v>9</v>
      </c>
      <c r="B4423" t="s">
        <v>73</v>
      </c>
    </row>
    <row r="4424" spans="1:19" customFormat="1" x14ac:dyDescent="0.2">
      <c r="A4424" t="s">
        <v>11</v>
      </c>
      <c r="B4424" t="s">
        <v>12</v>
      </c>
    </row>
    <row r="4425" spans="1:19" customFormat="1" x14ac:dyDescent="0.2">
      <c r="A4425" t="s">
        <v>13</v>
      </c>
      <c r="B4425" t="s">
        <v>14</v>
      </c>
    </row>
    <row r="4426" spans="1:19" customFormat="1" x14ac:dyDescent="0.2">
      <c r="A4426" t="s">
        <v>15</v>
      </c>
      <c r="B4426" t="s">
        <v>53</v>
      </c>
    </row>
    <row r="4427" spans="1:19" customFormat="1" x14ac:dyDescent="0.2">
      <c r="A4427" t="s">
        <v>17</v>
      </c>
    </row>
    <row r="4428" spans="1:19" s="2" customFormat="1" x14ac:dyDescent="0.2">
      <c r="A4428" s="2" t="s">
        <v>18</v>
      </c>
      <c r="B4428" s="2" t="s">
        <v>19</v>
      </c>
      <c r="C4428" s="2" t="s">
        <v>6</v>
      </c>
      <c r="D4428" s="2" t="s">
        <v>15</v>
      </c>
      <c r="E4428" s="2" t="s">
        <v>20</v>
      </c>
      <c r="F4428" s="2" t="s">
        <v>13</v>
      </c>
      <c r="G4428" s="2" t="s">
        <v>21</v>
      </c>
      <c r="H4428" s="2" t="s">
        <v>9</v>
      </c>
      <c r="I4428" s="2" t="s">
        <v>4</v>
      </c>
      <c r="J4428" s="2" t="s">
        <v>1925</v>
      </c>
      <c r="K4428" s="2" t="s">
        <v>1998</v>
      </c>
      <c r="L4428" s="2" t="s">
        <v>2002</v>
      </c>
      <c r="M4428" s="2" t="s">
        <v>2003</v>
      </c>
      <c r="N4428" s="2" t="s">
        <v>2001</v>
      </c>
      <c r="O4428" s="2" t="s">
        <v>2000</v>
      </c>
      <c r="P4428" s="2" t="s">
        <v>2004</v>
      </c>
      <c r="Q4428" s="2" t="s">
        <v>1502</v>
      </c>
      <c r="R4428" s="2" t="s">
        <v>2005</v>
      </c>
      <c r="S4428" s="2" t="s">
        <v>2006</v>
      </c>
    </row>
    <row r="4429" spans="1:19" customFormat="1" x14ac:dyDescent="0.2">
      <c r="A4429" t="s">
        <v>335</v>
      </c>
      <c r="B4429">
        <v>3.8502999999999998</v>
      </c>
      <c r="D4429" t="s">
        <v>30</v>
      </c>
      <c r="E4429" t="s">
        <v>336</v>
      </c>
      <c r="F4429" t="s">
        <v>27</v>
      </c>
      <c r="G4429">
        <v>0</v>
      </c>
      <c r="I4429" t="s">
        <v>337</v>
      </c>
    </row>
    <row r="4430" spans="1:19" customFormat="1" x14ac:dyDescent="0.2">
      <c r="A4430" t="s">
        <v>29</v>
      </c>
      <c r="B4430">
        <v>0.25026999999999999</v>
      </c>
      <c r="D4430" t="s">
        <v>30</v>
      </c>
      <c r="E4430" t="s">
        <v>31</v>
      </c>
      <c r="F4430" t="s">
        <v>27</v>
      </c>
      <c r="G4430">
        <v>0</v>
      </c>
      <c r="I4430" t="s">
        <v>338</v>
      </c>
    </row>
    <row r="4431" spans="1:19" customFormat="1" x14ac:dyDescent="0.2">
      <c r="A4431" t="s">
        <v>1460</v>
      </c>
      <c r="B4431">
        <v>1</v>
      </c>
      <c r="C4431" t="str">
        <f>B4421</f>
        <v>AR</v>
      </c>
      <c r="D4431" t="s">
        <v>53</v>
      </c>
      <c r="E4431" t="s">
        <v>339</v>
      </c>
      <c r="F4431" t="s">
        <v>33</v>
      </c>
      <c r="G4431">
        <v>0</v>
      </c>
      <c r="H4431" t="s">
        <v>73</v>
      </c>
      <c r="J4431">
        <f>VLOOKUP(C4431,'extension - production vol'!$B$6:$D$235,3,0)</f>
        <v>12.593999999999999</v>
      </c>
    </row>
    <row r="4432" spans="1:19" customFormat="1" ht="16" x14ac:dyDescent="0.2">
      <c r="A4432" t="s">
        <v>1434</v>
      </c>
      <c r="B4432" s="4">
        <f t="shared" ref="B4432:B4442" si="479">M4432*S4432</f>
        <v>1.6694378643107173E-8</v>
      </c>
      <c r="C4432" t="s">
        <v>49</v>
      </c>
      <c r="D4432" t="s">
        <v>15</v>
      </c>
      <c r="F4432" t="s">
        <v>36</v>
      </c>
      <c r="G4432">
        <v>0</v>
      </c>
      <c r="H4432" t="s">
        <v>1434</v>
      </c>
      <c r="I4432" t="s">
        <v>340</v>
      </c>
      <c r="K4432" t="s">
        <v>2007</v>
      </c>
      <c r="L4432">
        <f>IF(K4432="residential",VLOOKUP(B4421,parameters!$C$41:$AG$178,18,0),IF(K4432="commercial",1-VLOOKUP(B4421,parameters!$C$41:$AG$178,18,0),1))</f>
        <v>0.82233248462317254</v>
      </c>
      <c r="M4432" s="4">
        <f>INDEX(parameters!$D$41:$AG$178,MATCH('PV (extension)'!B4421,parameters!$C$41:$C$178,0),MATCH('PV (extension)'!A4432,parameters!$D$5:$AG$5,0))/L4432</f>
        <v>0.12277778707072071</v>
      </c>
      <c r="N4432" s="3" t="s">
        <v>1505</v>
      </c>
      <c r="O4432">
        <f>INDEX(parameters!$C$196:$EJ$198,MATCH('PV (extension)'!N4432,parameters!$B$196:$B$198,0),MATCH('PV (extension)'!B4421,parameters!$C$195:$EJ$195,0))</f>
        <v>1571.4612953107987</v>
      </c>
      <c r="P4432">
        <v>156</v>
      </c>
      <c r="Q4432">
        <v>30</v>
      </c>
      <c r="R4432">
        <f t="shared" ref="R4432:R4442" si="480">Q4432*P4432*O4432</f>
        <v>7354438.862054538</v>
      </c>
      <c r="S4432">
        <f t="shared" ref="S4432:S4442" si="481">1/R4432</f>
        <v>1.3597230444861428E-7</v>
      </c>
    </row>
    <row r="4433" spans="1:19" customFormat="1" ht="16" x14ac:dyDescent="0.2">
      <c r="A4433" t="s">
        <v>1435</v>
      </c>
      <c r="B4433" s="4">
        <f t="shared" si="479"/>
        <v>8.7205383346224709E-9</v>
      </c>
      <c r="C4433" t="s">
        <v>49</v>
      </c>
      <c r="D4433" t="s">
        <v>15</v>
      </c>
      <c r="F4433" t="s">
        <v>36</v>
      </c>
      <c r="G4433">
        <v>0</v>
      </c>
      <c r="H4433" t="s">
        <v>1435</v>
      </c>
      <c r="I4433" t="s">
        <v>340</v>
      </c>
      <c r="K4433" t="s">
        <v>2007</v>
      </c>
      <c r="L4433">
        <f>L4432</f>
        <v>0.82233248462317254</v>
      </c>
      <c r="M4433" s="4">
        <f>INDEX(parameters!$D$41:$AG$178,MATCH('PV (extension)'!B4421,parameters!$C$41:$C$178,0),MATCH('PV (extension)'!A4433,parameters!$D$5:$AG$5,0))/L4433</f>
        <v>6.4134666026183854E-2</v>
      </c>
      <c r="N4433" s="3" t="s">
        <v>1505</v>
      </c>
      <c r="O4433">
        <f>INDEX(parameters!$C$196:$EJ$198,MATCH('PV (extension)'!N4433,parameters!$B$196:$B$198,0),MATCH('PV (extension)'!B4421,parameters!$C$195:$EJ$195,0))</f>
        <v>1571.4612953107987</v>
      </c>
      <c r="P4433">
        <v>156</v>
      </c>
      <c r="Q4433">
        <v>30</v>
      </c>
      <c r="R4433">
        <f t="shared" si="480"/>
        <v>7354438.862054538</v>
      </c>
      <c r="S4433">
        <f t="shared" si="481"/>
        <v>1.3597230444861428E-7</v>
      </c>
    </row>
    <row r="4434" spans="1:19" customFormat="1" x14ac:dyDescent="0.2">
      <c r="A4434" t="s">
        <v>1452</v>
      </c>
      <c r="B4434" s="4">
        <f t="shared" si="479"/>
        <v>4.2981535804326226E-10</v>
      </c>
      <c r="C4434" t="s">
        <v>35</v>
      </c>
      <c r="D4434" t="s">
        <v>15</v>
      </c>
      <c r="F4434" t="s">
        <v>36</v>
      </c>
      <c r="G4434">
        <v>0</v>
      </c>
      <c r="H4434" t="s">
        <v>1452</v>
      </c>
      <c r="I4434" t="s">
        <v>340</v>
      </c>
      <c r="K4434" t="s">
        <v>2007</v>
      </c>
      <c r="L4434">
        <f t="shared" ref="L4434:L4442" si="482">L4433</f>
        <v>0.82233248462317254</v>
      </c>
      <c r="M4434" s="4">
        <f>INDEX(parameters!$D$41:$AG$178,MATCH('PV (extension)'!B4421,parameters!$C$41:$C$178,0),MATCH('PV (extension)'!A4434,parameters!$D$5:$AG$5,0))/L4434</f>
        <v>1.2287226816964775E-2</v>
      </c>
      <c r="N4434" t="s">
        <v>1507</v>
      </c>
      <c r="O4434">
        <f>INDEX(parameters!$C$196:$EJ$198,MATCH('PV (extension)'!N4434,parameters!$B$196:$B$198,0),MATCH('PV (extension)'!B4421,parameters!$C$195:$EJ$195,0))</f>
        <v>1671.7673354370199</v>
      </c>
      <c r="P4434">
        <v>570</v>
      </c>
      <c r="Q4434">
        <v>30</v>
      </c>
      <c r="R4434">
        <f t="shared" si="480"/>
        <v>28587221.435973041</v>
      </c>
      <c r="S4434">
        <f t="shared" si="481"/>
        <v>3.4980664428675082E-8</v>
      </c>
    </row>
    <row r="4435" spans="1:19" customFormat="1" x14ac:dyDescent="0.2">
      <c r="A4435" t="s">
        <v>1453</v>
      </c>
      <c r="B4435" s="4">
        <f t="shared" si="479"/>
        <v>3.1573904877945925E-9</v>
      </c>
      <c r="C4435" t="s">
        <v>35</v>
      </c>
      <c r="D4435" t="s">
        <v>15</v>
      </c>
      <c r="F4435" t="s">
        <v>36</v>
      </c>
      <c r="G4435">
        <v>0</v>
      </c>
      <c r="H4435" t="s">
        <v>1453</v>
      </c>
      <c r="I4435" t="s">
        <v>340</v>
      </c>
      <c r="K4435" t="s">
        <v>2007</v>
      </c>
      <c r="L4435">
        <f t="shared" si="482"/>
        <v>0.82233248462317254</v>
      </c>
      <c r="M4435" s="4">
        <f>INDEX(parameters!$D$41:$AG$178,MATCH('PV (extension)'!B4421,parameters!$C$41:$C$178,0),MATCH('PV (extension)'!A4435,parameters!$D$5:$AG$5,0))/L4435</f>
        <v>9.0261021034418951E-2</v>
      </c>
      <c r="N4435" t="s">
        <v>1507</v>
      </c>
      <c r="O4435">
        <f>INDEX(parameters!$C$196:$EJ$198,MATCH('PV (extension)'!N4435,parameters!$B$196:$B$198,0),MATCH('PV (extension)'!B4421,parameters!$C$195:$EJ$195,0))</f>
        <v>1671.7673354370199</v>
      </c>
      <c r="P4435">
        <v>570</v>
      </c>
      <c r="Q4435">
        <v>30</v>
      </c>
      <c r="R4435">
        <f t="shared" si="480"/>
        <v>28587221.435973041</v>
      </c>
      <c r="S4435">
        <f t="shared" si="481"/>
        <v>3.4980664428675082E-8</v>
      </c>
    </row>
    <row r="4436" spans="1:19" customFormat="1" x14ac:dyDescent="0.2">
      <c r="A4436" t="s">
        <v>1454</v>
      </c>
      <c r="B4436" s="4">
        <f t="shared" si="479"/>
        <v>3.3466098635280428E-11</v>
      </c>
      <c r="C4436" t="s">
        <v>35</v>
      </c>
      <c r="D4436" t="s">
        <v>15</v>
      </c>
      <c r="F4436" t="s">
        <v>36</v>
      </c>
      <c r="G4436">
        <v>0</v>
      </c>
      <c r="H4436" t="s">
        <v>1454</v>
      </c>
      <c r="I4436" t="s">
        <v>340</v>
      </c>
      <c r="K4436" t="s">
        <v>2007</v>
      </c>
      <c r="L4436">
        <f t="shared" si="482"/>
        <v>0.82233248462317254</v>
      </c>
      <c r="M4436" s="4">
        <f>INDEX(parameters!$D$41:$AG$178,MATCH('PV (extension)'!B4421,parameters!$C$41:$C$178,0),MATCH('PV (extension)'!A4436,parameters!$D$5:$AG$5,0))/L4436</f>
        <v>9.5670277228487681E-4</v>
      </c>
      <c r="N4436" t="s">
        <v>1507</v>
      </c>
      <c r="O4436">
        <f>INDEX(parameters!$C$196:$EJ$198,MATCH('PV (extension)'!N4436,parameters!$B$196:$B$198,0),MATCH('PV (extension)'!B4421,parameters!$C$195:$EJ$195,0))</f>
        <v>1671.7673354370199</v>
      </c>
      <c r="P4436">
        <v>570</v>
      </c>
      <c r="Q4436">
        <v>30</v>
      </c>
      <c r="R4436">
        <f t="shared" si="480"/>
        <v>28587221.435973041</v>
      </c>
      <c r="S4436">
        <f t="shared" si="481"/>
        <v>3.4980664428675082E-8</v>
      </c>
    </row>
    <row r="4437" spans="1:19" customFormat="1" x14ac:dyDescent="0.2">
      <c r="A4437" t="s">
        <v>1455</v>
      </c>
      <c r="B4437" s="4">
        <f t="shared" si="479"/>
        <v>1.1199403265701142E-8</v>
      </c>
      <c r="C4437" t="s">
        <v>35</v>
      </c>
      <c r="D4437" t="s">
        <v>15</v>
      </c>
      <c r="F4437" t="s">
        <v>36</v>
      </c>
      <c r="G4437">
        <v>0</v>
      </c>
      <c r="H4437" t="s">
        <v>1455</v>
      </c>
      <c r="I4437" t="s">
        <v>340</v>
      </c>
      <c r="K4437" t="s">
        <v>2007</v>
      </c>
      <c r="L4437">
        <f t="shared" si="482"/>
        <v>0.82233248462317254</v>
      </c>
      <c r="M4437" s="4">
        <f>INDEX(parameters!$D$41:$AG$178,MATCH('PV (extension)'!B4421,parameters!$C$41:$C$178,0),MATCH('PV (extension)'!A4437,parameters!$D$5:$AG$5,0))/L4437</f>
        <v>0.32015982110735819</v>
      </c>
      <c r="N4437" t="s">
        <v>1507</v>
      </c>
      <c r="O4437">
        <f>INDEX(parameters!$C$196:$EJ$198,MATCH('PV (extension)'!N4437,parameters!$B$196:$B$198,0),MATCH('PV (extension)'!B4421,parameters!$C$195:$EJ$195,0))</f>
        <v>1671.7673354370199</v>
      </c>
      <c r="P4437">
        <v>570</v>
      </c>
      <c r="Q4437">
        <v>30</v>
      </c>
      <c r="R4437">
        <f t="shared" si="480"/>
        <v>28587221.435973041</v>
      </c>
      <c r="S4437">
        <f t="shared" si="481"/>
        <v>3.4980664428675082E-8</v>
      </c>
    </row>
    <row r="4438" spans="1:19" customFormat="1" x14ac:dyDescent="0.2">
      <c r="A4438" t="s">
        <v>1456</v>
      </c>
      <c r="B4438" s="4">
        <f t="shared" si="479"/>
        <v>5.9406456548169933E-9</v>
      </c>
      <c r="C4438" t="s">
        <v>35</v>
      </c>
      <c r="D4438" t="s">
        <v>15</v>
      </c>
      <c r="F4438" t="s">
        <v>36</v>
      </c>
      <c r="G4438">
        <v>0</v>
      </c>
      <c r="H4438" t="s">
        <v>1456</v>
      </c>
      <c r="I4438" t="s">
        <v>340</v>
      </c>
      <c r="K4438" t="s">
        <v>2007</v>
      </c>
      <c r="L4438">
        <f t="shared" si="482"/>
        <v>0.82233248462317254</v>
      </c>
      <c r="M4438" s="4">
        <f>INDEX(parameters!$D$41:$AG$178,MATCH('PV (extension)'!B4421,parameters!$C$41:$C$178,0),MATCH('PV (extension)'!A4438,parameters!$D$5:$AG$5,0))/L4438</f>
        <v>0.16982655280690445</v>
      </c>
      <c r="N4438" t="s">
        <v>1507</v>
      </c>
      <c r="O4438">
        <f>INDEX(parameters!$C$196:$EJ$198,MATCH('PV (extension)'!N4438,parameters!$B$196:$B$198,0),MATCH('PV (extension)'!B4421,parameters!$C$195:$EJ$195,0))</f>
        <v>1671.7673354370199</v>
      </c>
      <c r="P4438">
        <v>570</v>
      </c>
      <c r="Q4438">
        <v>30</v>
      </c>
      <c r="R4438">
        <f t="shared" si="480"/>
        <v>28587221.435973041</v>
      </c>
      <c r="S4438">
        <f t="shared" si="481"/>
        <v>3.4980664428675082E-8</v>
      </c>
    </row>
    <row r="4439" spans="1:19" customFormat="1" ht="16" x14ac:dyDescent="0.2">
      <c r="A4439" t="s">
        <v>1461</v>
      </c>
      <c r="B4439" s="4">
        <f t="shared" si="479"/>
        <v>1.8332032019465037E-9</v>
      </c>
      <c r="C4439" t="s">
        <v>49</v>
      </c>
      <c r="D4439" t="s">
        <v>15</v>
      </c>
      <c r="F4439" t="s">
        <v>36</v>
      </c>
      <c r="G4439">
        <v>0</v>
      </c>
      <c r="H4439" t="s">
        <v>1461</v>
      </c>
      <c r="I4439" t="s">
        <v>340</v>
      </c>
      <c r="K4439" t="s">
        <v>2007</v>
      </c>
      <c r="L4439">
        <f t="shared" si="482"/>
        <v>0.82233248462317254</v>
      </c>
      <c r="M4439" s="4">
        <f>INDEX(parameters!$D$41:$AG$178,MATCH('PV (extension)'!B4421,parameters!$C$41:$C$178,0),MATCH('PV (extension)'!A4439,parameters!$D$5:$AG$5,0))/L4439</f>
        <v>8.0374539804535308E-3</v>
      </c>
      <c r="N4439" s="3" t="s">
        <v>1505</v>
      </c>
      <c r="O4439">
        <f>INDEX(parameters!$C$196:$EJ$198,MATCH('PV (extension)'!N4439,parameters!$B$196:$B$198,0),MATCH('PV (extension)'!B4421,parameters!$C$195:$EJ$195,0))</f>
        <v>1571.4612953107987</v>
      </c>
      <c r="P4439">
        <v>93</v>
      </c>
      <c r="Q4439">
        <v>30</v>
      </c>
      <c r="R4439">
        <f t="shared" si="480"/>
        <v>4384377.0139171286</v>
      </c>
      <c r="S4439">
        <f t="shared" si="481"/>
        <v>2.2808257520412717E-7</v>
      </c>
    </row>
    <row r="4440" spans="1:19" customFormat="1" ht="16" x14ac:dyDescent="0.2">
      <c r="A4440" t="s">
        <v>1457</v>
      </c>
      <c r="B4440" s="4">
        <f t="shared" si="479"/>
        <v>3.1084623997176299E-8</v>
      </c>
      <c r="C4440" t="s">
        <v>49</v>
      </c>
      <c r="D4440" t="s">
        <v>15</v>
      </c>
      <c r="F4440" t="s">
        <v>36</v>
      </c>
      <c r="G4440">
        <v>0</v>
      </c>
      <c r="H4440" t="s">
        <v>1457</v>
      </c>
      <c r="I4440" t="s">
        <v>340</v>
      </c>
      <c r="K4440" t="s">
        <v>2007</v>
      </c>
      <c r="L4440">
        <f t="shared" si="482"/>
        <v>0.82233248462317254</v>
      </c>
      <c r="M4440" s="4">
        <f>INDEX(parameters!$D$41:$AG$178,MATCH('PV (extension)'!B4421,parameters!$C$41:$C$178,0),MATCH('PV (extension)'!A4440,parameters!$D$5:$AG$5,0))/L4440</f>
        <v>0.13628671093947653</v>
      </c>
      <c r="N4440" s="3" t="s">
        <v>1505</v>
      </c>
      <c r="O4440">
        <f>INDEX(parameters!$C$196:$EJ$198,MATCH('PV (extension)'!N4440,parameters!$B$196:$B$198,0),MATCH('PV (extension)'!B4421,parameters!$C$195:$EJ$195,0))</f>
        <v>1571.4612953107987</v>
      </c>
      <c r="P4440">
        <v>93</v>
      </c>
      <c r="Q4440">
        <v>30</v>
      </c>
      <c r="R4440">
        <f t="shared" si="480"/>
        <v>4384377.0139171286</v>
      </c>
      <c r="S4440">
        <f t="shared" si="481"/>
        <v>2.2808257520412717E-7</v>
      </c>
    </row>
    <row r="4441" spans="1:19" customFormat="1" ht="16" x14ac:dyDescent="0.2">
      <c r="A4441" t="s">
        <v>1462</v>
      </c>
      <c r="B4441" s="4">
        <f t="shared" si="479"/>
        <v>9.6911062840922445E-10</v>
      </c>
      <c r="C4441" t="s">
        <v>49</v>
      </c>
      <c r="D4441" t="s">
        <v>15</v>
      </c>
      <c r="F4441" t="s">
        <v>36</v>
      </c>
      <c r="G4441">
        <v>0</v>
      </c>
      <c r="H4441" t="s">
        <v>1462</v>
      </c>
      <c r="I4441" t="s">
        <v>340</v>
      </c>
      <c r="K4441" t="s">
        <v>2007</v>
      </c>
      <c r="L4441">
        <f t="shared" si="482"/>
        <v>0.82233248462317254</v>
      </c>
      <c r="M4441" s="4">
        <f>INDEX(parameters!$D$41:$AG$178,MATCH('PV (extension)'!B4421,parameters!$C$41:$C$178,0),MATCH('PV (extension)'!A4441,parameters!$D$5:$AG$5,0))/L4441</f>
        <v>4.2489463631401872E-3</v>
      </c>
      <c r="N4441" s="3" t="s">
        <v>1505</v>
      </c>
      <c r="O4441">
        <f>INDEX(parameters!$C$196:$EJ$198,MATCH('PV (extension)'!N4441,parameters!$B$196:$B$198,0),MATCH('PV (extension)'!B4421,parameters!$C$195:$EJ$195,0))</f>
        <v>1571.4612953107987</v>
      </c>
      <c r="P4441">
        <v>93</v>
      </c>
      <c r="Q4441">
        <v>30</v>
      </c>
      <c r="R4441">
        <f t="shared" si="480"/>
        <v>4384377.0139171286</v>
      </c>
      <c r="S4441">
        <f t="shared" si="481"/>
        <v>2.2808257520412717E-7</v>
      </c>
    </row>
    <row r="4442" spans="1:19" customFormat="1" ht="16" x14ac:dyDescent="0.2">
      <c r="A4442" t="s">
        <v>1458</v>
      </c>
      <c r="B4442" s="4">
        <f t="shared" si="479"/>
        <v>1.6282452882664095E-8</v>
      </c>
      <c r="C4442" t="s">
        <v>49</v>
      </c>
      <c r="D4442" t="s">
        <v>15</v>
      </c>
      <c r="F4442" t="s">
        <v>36</v>
      </c>
      <c r="G4442">
        <v>0</v>
      </c>
      <c r="H4442" t="s">
        <v>1458</v>
      </c>
      <c r="I4442" t="s">
        <v>340</v>
      </c>
      <c r="K4442" t="s">
        <v>2007</v>
      </c>
      <c r="L4442">
        <f t="shared" si="482"/>
        <v>0.82233248462317254</v>
      </c>
      <c r="M4442" s="4">
        <f>INDEX(parameters!$D$41:$AG$178,MATCH('PV (extension)'!B4421,parameters!$C$41:$C$178,0),MATCH('PV (extension)'!A4442,parameters!$D$5:$AG$5,0))/L4442</f>
        <v>7.1388412148941149E-2</v>
      </c>
      <c r="N4442" s="3" t="s">
        <v>1505</v>
      </c>
      <c r="O4442">
        <f>INDEX(parameters!$C$196:$EJ$198,MATCH('PV (extension)'!N4442,parameters!$B$196:$B$198,0),MATCH('PV (extension)'!B4421,parameters!$C$195:$EJ$195,0))</f>
        <v>1571.4612953107987</v>
      </c>
      <c r="P4442">
        <v>93</v>
      </c>
      <c r="Q4442">
        <v>30</v>
      </c>
      <c r="R4442">
        <f t="shared" si="480"/>
        <v>4384377.0139171286</v>
      </c>
      <c r="S4442">
        <f t="shared" si="481"/>
        <v>2.2808257520412717E-7</v>
      </c>
    </row>
    <row r="4443" spans="1:19" customFormat="1" x14ac:dyDescent="0.2">
      <c r="A4443" t="s">
        <v>442</v>
      </c>
      <c r="B4443">
        <v>3.7025999999999999E-3</v>
      </c>
      <c r="C4443" t="s">
        <v>42</v>
      </c>
      <c r="D4443" t="s">
        <v>16</v>
      </c>
      <c r="F4443" t="s">
        <v>36</v>
      </c>
      <c r="G4443">
        <v>0</v>
      </c>
      <c r="H4443" t="s">
        <v>443</v>
      </c>
      <c r="I4443" t="s">
        <v>353</v>
      </c>
      <c r="M4443" s="4"/>
    </row>
    <row r="4444" spans="1:19" customFormat="1" x14ac:dyDescent="0.2">
      <c r="A4444" t="s">
        <v>354</v>
      </c>
      <c r="B4444">
        <v>-3.3322999999999998E-6</v>
      </c>
      <c r="C4444" t="s">
        <v>49</v>
      </c>
      <c r="D4444" t="s">
        <v>250</v>
      </c>
      <c r="F4444" t="s">
        <v>36</v>
      </c>
      <c r="G4444">
        <v>0</v>
      </c>
      <c r="H4444" t="s">
        <v>355</v>
      </c>
      <c r="I4444" t="s">
        <v>353</v>
      </c>
      <c r="M4444" s="4"/>
    </row>
    <row r="4445" spans="1:19" customFormat="1" x14ac:dyDescent="0.2">
      <c r="M4445" s="4"/>
    </row>
    <row r="4446" spans="1:19" s="2" customFormat="1" x14ac:dyDescent="0.2">
      <c r="A4446" s="2" t="s">
        <v>2</v>
      </c>
      <c r="B4446" s="2" t="s">
        <v>332</v>
      </c>
      <c r="M4446" s="4"/>
    </row>
    <row r="4447" spans="1:19" x14ac:dyDescent="0.2">
      <c r="A4447" s="29" t="s">
        <v>4</v>
      </c>
      <c r="B444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")&amp;HLOOKUP(B4448,parameters!$C$195:$EJ$198,2,0)&amp;" kWh/kWp.
Annual output, Facade: "&amp;HLOOKUP(B4448,parameters!$C$195:$EJ$198,3,0)&amp;" kWh/kWp.
Annual output, Open-ground: "&amp;HLOOKUP(B4448,parameters!$C$195:$EJ$198,4,0)&amp;_xlfn._LONGTEXT("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")&amp;VLOOKUP(B4448,'extension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1571.4612953108 kWh/kWp.
Annual output, Facade: 1103.36644138843 kWh/kWp.
Annual output, Open-ground: 1671.76733543702 kWh/kWp.
Amount of solar energy transformed to electricity. Waste heat emission due to losses of electricity in the system.
Technology:  Electricity production with grid-connected photovoltaic power plants.
Time period:  Time of publications
Production volume: 12.594 GWh in 2025.
Sampling:  Statistical data and model calculations
Extrapolations:  Use of PV technology data investigated for other countries (Switzerland). Correction of average yield with Swiss data.
Uncertainty:  None
Author: Romain Sacchi, PSI, romain.sacchi@psi.ch</v>
      </c>
      <c r="M4447" s="30"/>
    </row>
    <row r="4448" spans="1:19" customFormat="1" x14ac:dyDescent="0.2">
      <c r="A4448" t="s">
        <v>6</v>
      </c>
      <c r="B4448" t="s">
        <v>1578</v>
      </c>
    </row>
    <row r="4449" spans="1:22" customFormat="1" x14ac:dyDescent="0.2">
      <c r="A4449" t="s">
        <v>8</v>
      </c>
      <c r="B4449">
        <v>1</v>
      </c>
    </row>
    <row r="4450" spans="1:22" customFormat="1" x14ac:dyDescent="0.2">
      <c r="A4450" t="s">
        <v>9</v>
      </c>
      <c r="B4450" t="s">
        <v>73</v>
      </c>
    </row>
    <row r="4451" spans="1:22" customFormat="1" x14ac:dyDescent="0.2">
      <c r="A4451" t="s">
        <v>11</v>
      </c>
      <c r="B4451" t="s">
        <v>12</v>
      </c>
    </row>
    <row r="4452" spans="1:22" customFormat="1" x14ac:dyDescent="0.2">
      <c r="A4452" t="s">
        <v>13</v>
      </c>
      <c r="B4452" t="s">
        <v>14</v>
      </c>
    </row>
    <row r="4453" spans="1:22" customFormat="1" x14ac:dyDescent="0.2">
      <c r="A4453" t="s">
        <v>15</v>
      </c>
      <c r="B4453" t="s">
        <v>53</v>
      </c>
    </row>
    <row r="4454" spans="1:22" customFormat="1" x14ac:dyDescent="0.2">
      <c r="A4454" t="s">
        <v>17</v>
      </c>
    </row>
    <row r="4455" spans="1:22" s="2" customFormat="1" x14ac:dyDescent="0.2">
      <c r="A4455" s="2" t="s">
        <v>18</v>
      </c>
      <c r="B4455" s="2" t="s">
        <v>19</v>
      </c>
      <c r="C4455" s="2" t="s">
        <v>6</v>
      </c>
      <c r="D4455" s="2" t="s">
        <v>15</v>
      </c>
      <c r="E4455" s="2" t="s">
        <v>20</v>
      </c>
      <c r="F4455" s="2" t="s">
        <v>13</v>
      </c>
      <c r="G4455" s="2" t="s">
        <v>21</v>
      </c>
      <c r="H4455" s="2" t="s">
        <v>22</v>
      </c>
      <c r="I4455" s="2" t="s">
        <v>23</v>
      </c>
      <c r="J4455" s="2" t="s">
        <v>4</v>
      </c>
      <c r="K4455" s="2" t="s">
        <v>24</v>
      </c>
      <c r="L4455" s="2" t="s">
        <v>9</v>
      </c>
      <c r="M4455" s="2" t="s">
        <v>1925</v>
      </c>
      <c r="N4455" s="2" t="s">
        <v>1998</v>
      </c>
      <c r="O4455" s="2" t="s">
        <v>2002</v>
      </c>
      <c r="P4455" s="2" t="s">
        <v>2003</v>
      </c>
      <c r="Q4455" s="2" t="s">
        <v>2001</v>
      </c>
      <c r="R4455" s="2" t="s">
        <v>2000</v>
      </c>
      <c r="S4455" s="2" t="s">
        <v>2004</v>
      </c>
      <c r="T4455" s="2" t="s">
        <v>1502</v>
      </c>
      <c r="U4455" s="2" t="s">
        <v>2005</v>
      </c>
      <c r="V4455" s="2" t="s">
        <v>2006</v>
      </c>
    </row>
    <row r="4456" spans="1:22" customFormat="1" x14ac:dyDescent="0.2">
      <c r="A4456" t="s">
        <v>335</v>
      </c>
      <c r="B4456">
        <v>3.8502999999999998</v>
      </c>
      <c r="D4456" t="s">
        <v>30</v>
      </c>
      <c r="E4456" t="s">
        <v>336</v>
      </c>
      <c r="F4456" t="s">
        <v>27</v>
      </c>
      <c r="G4456">
        <v>2</v>
      </c>
      <c r="H4456">
        <v>1.348151067341848</v>
      </c>
      <c r="I4456">
        <v>4.3409845976280087E-2</v>
      </c>
      <c r="J4456" t="s">
        <v>337</v>
      </c>
    </row>
    <row r="4457" spans="1:22" customFormat="1" x14ac:dyDescent="0.2">
      <c r="A4457" t="s">
        <v>29</v>
      </c>
      <c r="B4457">
        <v>0.25026999999999999</v>
      </c>
      <c r="D4457" t="s">
        <v>30</v>
      </c>
      <c r="E4457" t="s">
        <v>31</v>
      </c>
      <c r="F4457" t="s">
        <v>27</v>
      </c>
      <c r="G4457">
        <v>2</v>
      </c>
      <c r="H4457">
        <v>-1.385214943900327</v>
      </c>
      <c r="I4457">
        <v>2.439508208471609E-2</v>
      </c>
      <c r="J4457" t="s">
        <v>358</v>
      </c>
    </row>
    <row r="4458" spans="1:22" customFormat="1" x14ac:dyDescent="0.2">
      <c r="A4458" t="s">
        <v>332</v>
      </c>
      <c r="B4458">
        <v>1</v>
      </c>
      <c r="C4458" t="str">
        <f>B4448</f>
        <v>AR</v>
      </c>
      <c r="D4458" t="s">
        <v>53</v>
      </c>
      <c r="E4458" t="s">
        <v>339</v>
      </c>
      <c r="F4458" t="s">
        <v>33</v>
      </c>
      <c r="G4458">
        <v>0</v>
      </c>
      <c r="H4458">
        <v>1</v>
      </c>
      <c r="L4458" t="s">
        <v>73</v>
      </c>
      <c r="M4458">
        <f>VLOOKUP(C4458,'extension - production vol'!$B$6:$D$235,3,0)</f>
        <v>12.593999999999999</v>
      </c>
    </row>
    <row r="4459" spans="1:22" customFormat="1" ht="16" x14ac:dyDescent="0.2">
      <c r="A4459" t="s">
        <v>1434</v>
      </c>
      <c r="B4459" s="4">
        <f t="shared" ref="B4459:B4485" si="483">P4459*V4459</f>
        <v>1.372832986882635E-8</v>
      </c>
      <c r="C4459" t="s">
        <v>49</v>
      </c>
      <c r="D4459" t="s">
        <v>15</v>
      </c>
      <c r="F4459" t="s">
        <v>36</v>
      </c>
      <c r="G4459">
        <v>2</v>
      </c>
      <c r="H4459">
        <v>-18.46800298604678</v>
      </c>
      <c r="I4459">
        <v>9.798894162072011E-2</v>
      </c>
      <c r="J4459" t="s">
        <v>340</v>
      </c>
      <c r="L4459" t="s">
        <v>1434</v>
      </c>
      <c r="N4459" t="s">
        <v>2008</v>
      </c>
      <c r="O4459">
        <v>1</v>
      </c>
      <c r="P4459" s="4">
        <f>INDEX(parameters!$D$41:$AG$178,MATCH('PV (extension)'!B4448,parameters!$C$41:$C$178,0),MATCH('PV (extension)'!A4459,parameters!$D$5:$AG$5,0))/O4459</f>
        <v>0.10096416269840058</v>
      </c>
      <c r="Q4459" s="3" t="s">
        <v>1505</v>
      </c>
      <c r="R4459">
        <f>INDEX(parameters!$C$196:$EJ$198,MATCH('PV (extension)'!Q4459,parameters!$B$196:$B$198,0),MATCH('PV (extension)'!B4448,parameters!$C$195:$EJ$195,0))</f>
        <v>1571.4612953107987</v>
      </c>
      <c r="S4459">
        <v>156</v>
      </c>
      <c r="T4459">
        <v>30</v>
      </c>
      <c r="U4459">
        <f t="shared" ref="U4459:U4485" si="484">T4459*S4459*R4459</f>
        <v>7354438.862054538</v>
      </c>
      <c r="V4459">
        <f t="shared" ref="V4459:V4485" si="485">1/U4459</f>
        <v>1.3597230444861428E-7</v>
      </c>
    </row>
    <row r="4460" spans="1:22" customFormat="1" ht="16" x14ac:dyDescent="0.2">
      <c r="A4460" t="s">
        <v>1435</v>
      </c>
      <c r="B4460" s="4">
        <f t="shared" si="483"/>
        <v>7.1711819559617184E-9</v>
      </c>
      <c r="C4460" t="s">
        <v>49</v>
      </c>
      <c r="D4460" t="s">
        <v>15</v>
      </c>
      <c r="F4460" t="s">
        <v>36</v>
      </c>
      <c r="G4460">
        <v>2</v>
      </c>
      <c r="H4460">
        <v>-19.10362020104489</v>
      </c>
      <c r="I4460">
        <v>9.798894162072011E-2</v>
      </c>
      <c r="J4460" t="s">
        <v>340</v>
      </c>
      <c r="L4460" t="s">
        <v>1435</v>
      </c>
      <c r="N4460" t="s">
        <v>2008</v>
      </c>
      <c r="O4460">
        <v>1</v>
      </c>
      <c r="P4460" s="4">
        <f>INDEX(parameters!$D$41:$AG$178,MATCH('PV (extension)'!B4448,parameters!$C$41:$C$178,0),MATCH('PV (extension)'!A4460,parameters!$D$5:$AG$5,0))/O4460</f>
        <v>5.2740019263789135E-2</v>
      </c>
      <c r="Q4460" s="3" t="s">
        <v>1505</v>
      </c>
      <c r="R4460">
        <f>INDEX(parameters!$C$196:$EJ$198,MATCH('PV (extension)'!Q4460,parameters!$B$196:$B$198,0),MATCH('PV (extension)'!B4448,parameters!$C$195:$EJ$195,0))</f>
        <v>1571.4612953107987</v>
      </c>
      <c r="S4460">
        <v>156</v>
      </c>
      <c r="T4460">
        <v>30</v>
      </c>
      <c r="U4460">
        <f t="shared" si="484"/>
        <v>7354438.862054538</v>
      </c>
      <c r="V4460">
        <f t="shared" si="485"/>
        <v>1.3597230444861428E-7</v>
      </c>
    </row>
    <row r="4461" spans="1:22" customFormat="1" ht="16" x14ac:dyDescent="0.2">
      <c r="A4461" t="s">
        <v>1439</v>
      </c>
      <c r="B4461" s="4">
        <f t="shared" si="483"/>
        <v>6.4315667930087457E-9</v>
      </c>
      <c r="C4461" t="s">
        <v>49</v>
      </c>
      <c r="D4461" t="s">
        <v>15</v>
      </c>
      <c r="F4461" t="s">
        <v>36</v>
      </c>
      <c r="G4461">
        <v>2</v>
      </c>
      <c r="H4461">
        <v>-19.697439318003951</v>
      </c>
      <c r="I4461">
        <v>9.798894162072011E-2</v>
      </c>
      <c r="J4461" t="s">
        <v>340</v>
      </c>
      <c r="L4461" t="s">
        <v>1439</v>
      </c>
      <c r="N4461" t="s">
        <v>2008</v>
      </c>
      <c r="O4461">
        <v>1</v>
      </c>
      <c r="P4461" s="4">
        <f>INDEX(parameters!$D$41:$AG$178,MATCH('PV (extension)'!B4448,parameters!$C$41:$C$178,0),MATCH('PV (extension)'!A4461,parameters!$D$5:$AG$5,0))/O4461</f>
        <v>9.0962624550774995E-4</v>
      </c>
      <c r="Q4461" s="3" t="s">
        <v>1505</v>
      </c>
      <c r="R4461">
        <f>INDEX(parameters!$C$196:$EJ$198,MATCH('PV (extension)'!Q4461,parameters!$B$196:$B$198,0),MATCH('PV (extension)'!B4448,parameters!$C$195:$EJ$195,0))</f>
        <v>1571.4612953107987</v>
      </c>
      <c r="S4461">
        <v>3</v>
      </c>
      <c r="T4461">
        <v>30</v>
      </c>
      <c r="U4461">
        <f t="shared" si="484"/>
        <v>141431.5165779719</v>
      </c>
      <c r="V4461">
        <f t="shared" si="485"/>
        <v>7.0705598313279417E-6</v>
      </c>
    </row>
    <row r="4462" spans="1:22" customFormat="1" ht="16" x14ac:dyDescent="0.2">
      <c r="A4462" t="s">
        <v>1440</v>
      </c>
      <c r="B4462" s="4">
        <f t="shared" si="483"/>
        <v>4.1948647646802389E-8</v>
      </c>
      <c r="C4462" t="s">
        <v>49</v>
      </c>
      <c r="D4462" t="s">
        <v>15</v>
      </c>
      <c r="F4462" t="s">
        <v>36</v>
      </c>
      <c r="G4462">
        <v>2</v>
      </c>
      <c r="H4462">
        <v>-16.692979911025031</v>
      </c>
      <c r="I4462">
        <v>9.798894162072011E-2</v>
      </c>
      <c r="J4462" t="s">
        <v>340</v>
      </c>
      <c r="L4462" t="s">
        <v>1440</v>
      </c>
      <c r="N4462" t="s">
        <v>2008</v>
      </c>
      <c r="O4462">
        <v>1</v>
      </c>
      <c r="P4462" s="4">
        <f>INDEX(parameters!$D$41:$AG$178,MATCH('PV (extension)'!B4448,parameters!$C$41:$C$178,0),MATCH('PV (extension)'!A4462,parameters!$D$5:$AG$5,0))/O4462</f>
        <v>5.9328608550822341E-3</v>
      </c>
      <c r="Q4462" s="3" t="s">
        <v>1505</v>
      </c>
      <c r="R4462">
        <f>INDEX(parameters!$C$196:$EJ$198,MATCH('PV (extension)'!Q4462,parameters!$B$196:$B$198,0),MATCH('PV (extension)'!B4448,parameters!$C$195:$EJ$195,0))</f>
        <v>1571.4612953107987</v>
      </c>
      <c r="S4462">
        <v>3</v>
      </c>
      <c r="T4462">
        <v>30</v>
      </c>
      <c r="U4462">
        <f t="shared" si="484"/>
        <v>141431.5165779719</v>
      </c>
      <c r="V4462">
        <f t="shared" si="485"/>
        <v>7.0705598313279417E-6</v>
      </c>
    </row>
    <row r="4463" spans="1:22" customFormat="1" ht="16" x14ac:dyDescent="0.2">
      <c r="A4463" t="s">
        <v>1441</v>
      </c>
      <c r="B4463" s="4">
        <f t="shared" si="483"/>
        <v>6.4999374931563895E-10</v>
      </c>
      <c r="C4463" t="s">
        <v>35</v>
      </c>
      <c r="D4463" t="s">
        <v>15</v>
      </c>
      <c r="F4463" t="s">
        <v>36</v>
      </c>
      <c r="G4463">
        <v>2</v>
      </c>
      <c r="H4463">
        <v>-21.54326959350907</v>
      </c>
      <c r="I4463">
        <v>9.798894162072011E-2</v>
      </c>
      <c r="J4463" t="s">
        <v>340</v>
      </c>
      <c r="L4463" t="s">
        <v>1441</v>
      </c>
      <c r="N4463" t="s">
        <v>2008</v>
      </c>
      <c r="O4463">
        <v>1</v>
      </c>
      <c r="P4463" s="4">
        <f>INDEX(parameters!$D$41:$AG$178,MATCH('PV (extension)'!B4448,parameters!$C$41:$C$178,0),MATCH('PV (extension)'!A4463,parameters!$D$5:$AG$5,0))/O4463</f>
        <v>9.1929601731912907E-5</v>
      </c>
      <c r="Q4463" s="3" t="s">
        <v>1505</v>
      </c>
      <c r="R4463">
        <f>INDEX(parameters!$C$196:$EJ$198,MATCH('PV (extension)'!Q4463,parameters!$B$196:$B$198,0),MATCH('PV (extension)'!B4448,parameters!$C$195:$EJ$195,0))</f>
        <v>1571.4612953107987</v>
      </c>
      <c r="S4463">
        <v>3</v>
      </c>
      <c r="T4463">
        <v>30</v>
      </c>
      <c r="U4463">
        <f t="shared" si="484"/>
        <v>141431.5165779719</v>
      </c>
      <c r="V4463">
        <f t="shared" si="485"/>
        <v>7.0705598313279417E-6</v>
      </c>
    </row>
    <row r="4464" spans="1:22" customFormat="1" ht="16" x14ac:dyDescent="0.2">
      <c r="A4464" t="s">
        <v>1442</v>
      </c>
      <c r="B4464" s="4">
        <f t="shared" si="483"/>
        <v>1.1300028504066406E-8</v>
      </c>
      <c r="C4464" t="s">
        <v>35</v>
      </c>
      <c r="D4464" t="s">
        <v>15</v>
      </c>
      <c r="F4464" t="s">
        <v>36</v>
      </c>
      <c r="G4464">
        <v>2</v>
      </c>
      <c r="H4464">
        <v>-18.729872499892029</v>
      </c>
      <c r="I4464">
        <v>9.798894162072011E-2</v>
      </c>
      <c r="J4464" t="s">
        <v>340</v>
      </c>
      <c r="L4464" t="s">
        <v>1442</v>
      </c>
      <c r="N4464" t="s">
        <v>2008</v>
      </c>
      <c r="O4464">
        <v>1</v>
      </c>
      <c r="P4464" s="4">
        <f>INDEX(parameters!$D$41:$AG$178,MATCH('PV (extension)'!B4448,parameters!$C$41:$C$178,0),MATCH('PV (extension)'!A4464,parameters!$D$5:$AG$5,0))/O4464</f>
        <v>1.5981801687044229E-3</v>
      </c>
      <c r="Q4464" s="3" t="s">
        <v>1505</v>
      </c>
      <c r="R4464">
        <f>INDEX(parameters!$C$196:$EJ$198,MATCH('PV (extension)'!Q4464,parameters!$B$196:$B$198,0),MATCH('PV (extension)'!B4448,parameters!$C$195:$EJ$195,0))</f>
        <v>1571.4612953107987</v>
      </c>
      <c r="S4464">
        <v>3</v>
      </c>
      <c r="T4464">
        <v>30</v>
      </c>
      <c r="U4464">
        <f t="shared" si="484"/>
        <v>141431.5165779719</v>
      </c>
      <c r="V4464">
        <f t="shared" si="485"/>
        <v>7.0705598313279417E-6</v>
      </c>
    </row>
    <row r="4465" spans="1:22" customFormat="1" x14ac:dyDescent="0.2">
      <c r="A4465" t="s">
        <v>1452</v>
      </c>
      <c r="B4465" s="4">
        <f t="shared" si="483"/>
        <v>3.5345113130891434E-10</v>
      </c>
      <c r="C4465" t="s">
        <v>35</v>
      </c>
      <c r="D4465" t="s">
        <v>15</v>
      </c>
      <c r="F4465" t="s">
        <v>36</v>
      </c>
      <c r="G4465">
        <v>2</v>
      </c>
      <c r="H4465">
        <v>-21.666568118067421</v>
      </c>
      <c r="I4465">
        <v>9.798894162072011E-2</v>
      </c>
      <c r="J4465" t="s">
        <v>340</v>
      </c>
      <c r="L4465" t="s">
        <v>1452</v>
      </c>
      <c r="N4465" t="s">
        <v>2008</v>
      </c>
      <c r="O4465">
        <v>1</v>
      </c>
      <c r="P4465" s="4">
        <f>INDEX(parameters!$D$41:$AG$178,MATCH('PV (extension)'!B4448,parameters!$C$41:$C$178,0),MATCH('PV (extension)'!A4465,parameters!$D$5:$AG$5,0))/O4465</f>
        <v>1.0104185757523119E-2</v>
      </c>
      <c r="Q4465" t="s">
        <v>1507</v>
      </c>
      <c r="R4465">
        <f>INDEX(parameters!$C$196:$EJ$198,MATCH('PV (extension)'!Q4465,parameters!$B$196:$B$198,0),MATCH('PV (extension)'!B4448,parameters!$C$195:$EJ$195,0))</f>
        <v>1671.7673354370199</v>
      </c>
      <c r="S4465">
        <v>570</v>
      </c>
      <c r="T4465">
        <v>30</v>
      </c>
      <c r="U4465">
        <f t="shared" si="484"/>
        <v>28587221.435973041</v>
      </c>
      <c r="V4465">
        <f t="shared" si="485"/>
        <v>3.4980664428675082E-8</v>
      </c>
    </row>
    <row r="4466" spans="1:22" customFormat="1" x14ac:dyDescent="0.2">
      <c r="A4466" t="s">
        <v>1453</v>
      </c>
      <c r="B4466" s="4">
        <f t="shared" si="483"/>
        <v>2.5964247647536979E-9</v>
      </c>
      <c r="C4466" t="s">
        <v>35</v>
      </c>
      <c r="D4466" t="s">
        <v>15</v>
      </c>
      <c r="F4466" t="s">
        <v>36</v>
      </c>
      <c r="G4466">
        <v>2</v>
      </c>
      <c r="H4466">
        <v>-21.47552628199886</v>
      </c>
      <c r="I4466">
        <v>9.798894162072011E-2</v>
      </c>
      <c r="J4466" t="s">
        <v>340</v>
      </c>
      <c r="L4466" t="s">
        <v>1453</v>
      </c>
      <c r="N4466" t="s">
        <v>2008</v>
      </c>
      <c r="O4466">
        <v>1</v>
      </c>
      <c r="P4466" s="4">
        <f>INDEX(parameters!$D$41:$AG$178,MATCH('PV (extension)'!B4448,parameters!$C$41:$C$178,0),MATCH('PV (extension)'!A4466,parameters!$D$5:$AG$5,0))/O4466</f>
        <v>7.4224569691858172E-2</v>
      </c>
      <c r="Q4466" t="s">
        <v>1507</v>
      </c>
      <c r="R4466">
        <f>INDEX(parameters!$C$196:$EJ$198,MATCH('PV (extension)'!Q4466,parameters!$B$196:$B$198,0),MATCH('PV (extension)'!B4448,parameters!$C$195:$EJ$195,0))</f>
        <v>1671.7673354370199</v>
      </c>
      <c r="S4466">
        <v>570</v>
      </c>
      <c r="T4466">
        <v>30</v>
      </c>
      <c r="U4466">
        <f t="shared" si="484"/>
        <v>28587221.435973041</v>
      </c>
      <c r="V4466">
        <f t="shared" si="485"/>
        <v>3.4980664428675082E-8</v>
      </c>
    </row>
    <row r="4467" spans="1:22" customFormat="1" x14ac:dyDescent="0.2">
      <c r="A4467" t="s">
        <v>1454</v>
      </c>
      <c r="B4467" s="4">
        <f t="shared" si="483"/>
        <v>2.7520260041394319E-11</v>
      </c>
      <c r="C4467" t="s">
        <v>35</v>
      </c>
      <c r="D4467" t="s">
        <v>15</v>
      </c>
      <c r="F4467" t="s">
        <v>36</v>
      </c>
      <c r="G4467">
        <v>2</v>
      </c>
      <c r="H4467">
        <v>-23.51240679473371</v>
      </c>
      <c r="I4467">
        <v>9.798894162072011E-2</v>
      </c>
      <c r="J4467" t="s">
        <v>340</v>
      </c>
      <c r="L4467" t="s">
        <v>1454</v>
      </c>
      <c r="N4467" t="s">
        <v>2008</v>
      </c>
      <c r="O4467">
        <v>1</v>
      </c>
      <c r="P4467" s="4">
        <f>INDEX(parameters!$D$41:$AG$178,MATCH('PV (extension)'!B4448,parameters!$C$41:$C$178,0),MATCH('PV (extension)'!A4467,parameters!$D$5:$AG$5,0))/O4467</f>
        <v>7.867277677789E-4</v>
      </c>
      <c r="Q4467" t="s">
        <v>1507</v>
      </c>
      <c r="R4467">
        <f>INDEX(parameters!$C$196:$EJ$198,MATCH('PV (extension)'!Q4467,parameters!$B$196:$B$198,0),MATCH('PV (extension)'!B4448,parameters!$C$195:$EJ$195,0))</f>
        <v>1671.7673354370199</v>
      </c>
      <c r="S4467">
        <v>570</v>
      </c>
      <c r="T4467">
        <v>30</v>
      </c>
      <c r="U4467">
        <f t="shared" si="484"/>
        <v>28587221.435973041</v>
      </c>
      <c r="V4467">
        <f t="shared" si="485"/>
        <v>3.4980664428675082E-8</v>
      </c>
    </row>
    <row r="4468" spans="1:22" customFormat="1" x14ac:dyDescent="0.2">
      <c r="A4468" t="s">
        <v>1455</v>
      </c>
      <c r="B4468" s="4">
        <f t="shared" si="483"/>
        <v>9.2096331137808934E-9</v>
      </c>
      <c r="C4468" t="s">
        <v>35</v>
      </c>
      <c r="D4468" t="s">
        <v>15</v>
      </c>
      <c r="F4468" t="s">
        <v>36</v>
      </c>
      <c r="G4468">
        <v>2</v>
      </c>
      <c r="H4468">
        <v>-18.20082258362968</v>
      </c>
      <c r="I4468">
        <v>9.798894162072011E-2</v>
      </c>
      <c r="J4468" t="s">
        <v>340</v>
      </c>
      <c r="L4468" t="s">
        <v>1455</v>
      </c>
      <c r="N4468" t="s">
        <v>2008</v>
      </c>
      <c r="O4468">
        <v>1</v>
      </c>
      <c r="P4468" s="4">
        <f>INDEX(parameters!$D$41:$AG$178,MATCH('PV (extension)'!B4448,parameters!$C$41:$C$178,0),MATCH('PV (extension)'!A4468,parameters!$D$5:$AG$5,0))/O4468</f>
        <v>0.2632778211677243</v>
      </c>
      <c r="Q4468" t="s">
        <v>1507</v>
      </c>
      <c r="R4468">
        <f>INDEX(parameters!$C$196:$EJ$198,MATCH('PV (extension)'!Q4468,parameters!$B$196:$B$198,0),MATCH('PV (extension)'!B4448,parameters!$C$195:$EJ$195,0))</f>
        <v>1671.7673354370199</v>
      </c>
      <c r="S4468">
        <v>570</v>
      </c>
      <c r="T4468">
        <v>30</v>
      </c>
      <c r="U4468">
        <f t="shared" si="484"/>
        <v>28587221.435973041</v>
      </c>
      <c r="V4468">
        <f t="shared" si="485"/>
        <v>3.4980664428675082E-8</v>
      </c>
    </row>
    <row r="4469" spans="1:22" customFormat="1" x14ac:dyDescent="0.2">
      <c r="A4469" t="s">
        <v>1456</v>
      </c>
      <c r="B4469" s="4">
        <f t="shared" si="483"/>
        <v>4.8851859015915113E-9</v>
      </c>
      <c r="C4469" t="s">
        <v>35</v>
      </c>
      <c r="D4469" t="s">
        <v>15</v>
      </c>
      <c r="F4469" t="s">
        <v>36</v>
      </c>
      <c r="G4469">
        <v>2</v>
      </c>
      <c r="H4469">
        <v>-18.836468952383601</v>
      </c>
      <c r="I4469">
        <v>9.798894162072011E-2</v>
      </c>
      <c r="J4469" t="s">
        <v>340</v>
      </c>
      <c r="L4469" t="s">
        <v>1456</v>
      </c>
      <c r="N4469" t="s">
        <v>2008</v>
      </c>
      <c r="O4469">
        <v>1</v>
      </c>
      <c r="P4469" s="4">
        <f>INDEX(parameters!$D$41:$AG$178,MATCH('PV (extension)'!B4448,parameters!$C$41:$C$178,0),MATCH('PV (extension)'!A4469,parameters!$D$5:$AG$5,0))/O4469</f>
        <v>0.13965389112469015</v>
      </c>
      <c r="Q4469" t="s">
        <v>1507</v>
      </c>
      <c r="R4469">
        <f>INDEX(parameters!$C$196:$EJ$198,MATCH('PV (extension)'!Q4469,parameters!$B$196:$B$198,0),MATCH('PV (extension)'!B4448,parameters!$C$195:$EJ$195,0))</f>
        <v>1671.7673354370199</v>
      </c>
      <c r="S4469">
        <v>570</v>
      </c>
      <c r="T4469">
        <v>30</v>
      </c>
      <c r="U4469">
        <f t="shared" si="484"/>
        <v>28587221.435973041</v>
      </c>
      <c r="V4469">
        <f t="shared" si="485"/>
        <v>3.4980664428675082E-8</v>
      </c>
    </row>
    <row r="4470" spans="1:22" customFormat="1" ht="16" x14ac:dyDescent="0.2">
      <c r="A4470" t="s">
        <v>1461</v>
      </c>
      <c r="B4470" s="4">
        <f t="shared" si="483"/>
        <v>1.507502543875824E-9</v>
      </c>
      <c r="C4470" t="s">
        <v>49</v>
      </c>
      <c r="D4470" t="s">
        <v>15</v>
      </c>
      <c r="F4470" t="s">
        <v>36</v>
      </c>
      <c r="G4470">
        <v>2</v>
      </c>
      <c r="H4470">
        <v>-20.658789817762049</v>
      </c>
      <c r="I4470">
        <v>9.798894162072011E-2</v>
      </c>
      <c r="J4470" t="s">
        <v>340</v>
      </c>
      <c r="L4470" t="s">
        <v>1461</v>
      </c>
      <c r="N4470" t="s">
        <v>2008</v>
      </c>
      <c r="O4470">
        <v>1</v>
      </c>
      <c r="P4470" s="4">
        <f>INDEX(parameters!$D$41:$AG$178,MATCH('PV (extension)'!B4448,parameters!$C$41:$C$178,0),MATCH('PV (extension)'!A4470,parameters!$D$5:$AG$5,0))/O4470</f>
        <v>6.6094595017907607E-3</v>
      </c>
      <c r="Q4470" s="3" t="s">
        <v>1505</v>
      </c>
      <c r="R4470">
        <f>INDEX(parameters!$C$196:$EJ$198,MATCH('PV (extension)'!Q4470,parameters!$B$196:$B$198,0),MATCH('PV (extension)'!B4448,parameters!$C$195:$EJ$195,0))</f>
        <v>1571.4612953107987</v>
      </c>
      <c r="S4470">
        <v>93</v>
      </c>
      <c r="T4470">
        <v>30</v>
      </c>
      <c r="U4470">
        <f t="shared" si="484"/>
        <v>4384377.0139171286</v>
      </c>
      <c r="V4470">
        <f t="shared" si="485"/>
        <v>2.2808257520412717E-7</v>
      </c>
    </row>
    <row r="4471" spans="1:22" customFormat="1" ht="16" x14ac:dyDescent="0.2">
      <c r="A4471" t="s">
        <v>1457</v>
      </c>
      <c r="B4471" s="4">
        <f t="shared" si="483"/>
        <v>2.5561896085175076E-8</v>
      </c>
      <c r="C4471" t="s">
        <v>49</v>
      </c>
      <c r="D4471" t="s">
        <v>15</v>
      </c>
      <c r="F4471" t="s">
        <v>36</v>
      </c>
      <c r="G4471">
        <v>2</v>
      </c>
      <c r="H4471">
        <v>-17.845360350005858</v>
      </c>
      <c r="I4471">
        <v>9.798894162072011E-2</v>
      </c>
      <c r="J4471" t="s">
        <v>340</v>
      </c>
      <c r="L4471" t="s">
        <v>1457</v>
      </c>
      <c r="N4471" t="s">
        <v>2008</v>
      </c>
      <c r="O4471">
        <v>1</v>
      </c>
      <c r="P4471" s="4">
        <f>INDEX(parameters!$D$41:$AG$178,MATCH('PV (extension)'!B4448,parameters!$C$41:$C$178,0),MATCH('PV (extension)'!A4471,parameters!$D$5:$AG$5,0))/O4471</f>
        <v>0.11207298962797985</v>
      </c>
      <c r="Q4471" s="3" t="s">
        <v>1505</v>
      </c>
      <c r="R4471">
        <f>INDEX(parameters!$C$196:$EJ$198,MATCH('PV (extension)'!Q4471,parameters!$B$196:$B$198,0),MATCH('PV (extension)'!B4448,parameters!$C$195:$EJ$195,0))</f>
        <v>1571.4612953107987</v>
      </c>
      <c r="S4471">
        <v>93</v>
      </c>
      <c r="T4471">
        <v>30</v>
      </c>
      <c r="U4471">
        <f t="shared" si="484"/>
        <v>4384377.0139171286</v>
      </c>
      <c r="V4471">
        <f t="shared" si="485"/>
        <v>2.2808257520412717E-7</v>
      </c>
    </row>
    <row r="4472" spans="1:22" customFormat="1" ht="16" x14ac:dyDescent="0.2">
      <c r="A4472" t="s">
        <v>1462</v>
      </c>
      <c r="B4472" s="4">
        <f t="shared" si="483"/>
        <v>7.9693115093448156E-10</v>
      </c>
      <c r="C4472" t="s">
        <v>49</v>
      </c>
      <c r="D4472" t="s">
        <v>15</v>
      </c>
      <c r="F4472" t="s">
        <v>36</v>
      </c>
      <c r="G4472">
        <v>2</v>
      </c>
      <c r="H4472">
        <v>-21.294425499752101</v>
      </c>
      <c r="I4472">
        <v>9.798894162072011E-2</v>
      </c>
      <c r="J4472" t="s">
        <v>340</v>
      </c>
      <c r="L4472" t="s">
        <v>1462</v>
      </c>
      <c r="N4472" t="s">
        <v>2008</v>
      </c>
      <c r="O4472">
        <v>1</v>
      </c>
      <c r="P4472" s="4">
        <f>INDEX(parameters!$D$41:$AG$178,MATCH('PV (extension)'!B4448,parameters!$C$41:$C$178,0),MATCH('PV (extension)'!A4472,parameters!$D$5:$AG$5,0))/O4472</f>
        <v>3.4940466198316628E-3</v>
      </c>
      <c r="Q4472" s="3" t="s">
        <v>1505</v>
      </c>
      <c r="R4472">
        <f>INDEX(parameters!$C$196:$EJ$198,MATCH('PV (extension)'!Q4472,parameters!$B$196:$B$198,0),MATCH('PV (extension)'!B4448,parameters!$C$195:$EJ$195,0))</f>
        <v>1571.4612953107987</v>
      </c>
      <c r="S4472">
        <v>93</v>
      </c>
      <c r="T4472">
        <v>30</v>
      </c>
      <c r="U4472">
        <f t="shared" si="484"/>
        <v>4384377.0139171286</v>
      </c>
      <c r="V4472">
        <f t="shared" si="485"/>
        <v>2.2808257520412717E-7</v>
      </c>
    </row>
    <row r="4473" spans="1:22" customFormat="1" ht="16" x14ac:dyDescent="0.2">
      <c r="A4473" t="s">
        <v>1458</v>
      </c>
      <c r="B4473" s="4">
        <f t="shared" si="483"/>
        <v>1.3389589934760905E-8</v>
      </c>
      <c r="C4473" t="s">
        <v>49</v>
      </c>
      <c r="D4473" t="s">
        <v>15</v>
      </c>
      <c r="F4473" t="s">
        <v>36</v>
      </c>
      <c r="G4473">
        <v>2</v>
      </c>
      <c r="H4473">
        <v>-18.48100416113547</v>
      </c>
      <c r="I4473">
        <v>9.798894162072011E-2</v>
      </c>
      <c r="J4473" t="s">
        <v>340</v>
      </c>
      <c r="L4473" t="s">
        <v>1458</v>
      </c>
      <c r="N4473" t="s">
        <v>2008</v>
      </c>
      <c r="O4473">
        <v>1</v>
      </c>
      <c r="P4473" s="4">
        <f>INDEX(parameters!$D$41:$AG$178,MATCH('PV (extension)'!B4448,parameters!$C$41:$C$178,0),MATCH('PV (extension)'!A4473,parameters!$D$5:$AG$5,0))/O4473</f>
        <v>5.8705010335741853E-2</v>
      </c>
      <c r="Q4473" s="3" t="s">
        <v>1505</v>
      </c>
      <c r="R4473">
        <f>INDEX(parameters!$C$196:$EJ$198,MATCH('PV (extension)'!Q4473,parameters!$B$196:$B$198,0),MATCH('PV (extension)'!B4448,parameters!$C$195:$EJ$195,0))</f>
        <v>1571.4612953107987</v>
      </c>
      <c r="S4473">
        <v>93</v>
      </c>
      <c r="T4473">
        <v>30</v>
      </c>
      <c r="U4473">
        <f t="shared" si="484"/>
        <v>4384377.0139171286</v>
      </c>
      <c r="V4473">
        <f t="shared" si="485"/>
        <v>2.2808257520412717E-7</v>
      </c>
    </row>
    <row r="4474" spans="1:22" customFormat="1" x14ac:dyDescent="0.2">
      <c r="A4474" t="s">
        <v>341</v>
      </c>
      <c r="B4474" s="4">
        <f t="shared" si="483"/>
        <v>3.3095325393915909E-8</v>
      </c>
      <c r="C4474" t="s">
        <v>359</v>
      </c>
      <c r="D4474" t="s">
        <v>15</v>
      </c>
      <c r="F4474" t="s">
        <v>36</v>
      </c>
      <c r="G4474">
        <v>2</v>
      </c>
      <c r="H4474">
        <v>-17.561299045251399</v>
      </c>
      <c r="I4474">
        <v>9.798894162072011E-2</v>
      </c>
      <c r="J4474" t="s">
        <v>340</v>
      </c>
      <c r="L4474" t="s">
        <v>341</v>
      </c>
      <c r="N4474" t="s">
        <v>2008</v>
      </c>
      <c r="O4474">
        <v>1</v>
      </c>
      <c r="P4474" s="4">
        <f>INDEX(parameters!$D$41:$AG$178,MATCH('PV (extension)'!B4448,parameters!$C$41:$C$178,0),MATCH('PV (extension)'!A4474,parameters!$D$5:$AG$5,0))/O4474</f>
        <v>3.2864644265829519E-3</v>
      </c>
      <c r="Q4474" t="s">
        <v>1506</v>
      </c>
      <c r="R4474">
        <f>INDEX(parameters!$C$196:$EJ$198,MATCH('PV (extension)'!Q4474,parameters!$B$196:$B$198,0),MATCH('PV (extension)'!B4448,parameters!$C$195:$EJ$195,0))</f>
        <v>1103.3664413884333</v>
      </c>
      <c r="S4474">
        <v>3</v>
      </c>
      <c r="T4474">
        <v>30</v>
      </c>
      <c r="U4474">
        <f t="shared" si="484"/>
        <v>99302.97972495899</v>
      </c>
      <c r="V4474">
        <f t="shared" si="485"/>
        <v>1.0070191274921615E-5</v>
      </c>
    </row>
    <row r="4475" spans="1:22" customFormat="1" x14ac:dyDescent="0.2">
      <c r="A4475" t="s">
        <v>342</v>
      </c>
      <c r="B4475" s="4">
        <f t="shared" si="483"/>
        <v>3.2457754943390019E-8</v>
      </c>
      <c r="C4475" t="s">
        <v>359</v>
      </c>
      <c r="D4475" t="s">
        <v>15</v>
      </c>
      <c r="F4475" t="s">
        <v>36</v>
      </c>
      <c r="G4475">
        <v>2</v>
      </c>
      <c r="H4475">
        <v>-17.561299045251399</v>
      </c>
      <c r="I4475">
        <v>9.798894162072011E-2</v>
      </c>
      <c r="J4475" t="s">
        <v>340</v>
      </c>
      <c r="L4475" t="s">
        <v>342</v>
      </c>
      <c r="N4475" t="s">
        <v>2008</v>
      </c>
      <c r="O4475">
        <v>1</v>
      </c>
      <c r="P4475" s="4">
        <f>INDEX(parameters!$D$41:$AG$178,MATCH('PV (extension)'!B4448,parameters!$C$41:$C$178,0),MATCH('PV (extension)'!A4475,parameters!$D$5:$AG$5,0))/O4475</f>
        <v>3.2231517810611459E-3</v>
      </c>
      <c r="Q4475" t="s">
        <v>1506</v>
      </c>
      <c r="R4475">
        <f>INDEX(parameters!$C$196:$EJ$198,MATCH('PV (extension)'!Q4475,parameters!$B$196:$B$198,0),MATCH('PV (extension)'!B4448,parameters!$C$195:$EJ$195,0))</f>
        <v>1103.3664413884333</v>
      </c>
      <c r="S4475">
        <v>3</v>
      </c>
      <c r="T4475">
        <v>30</v>
      </c>
      <c r="U4475">
        <f t="shared" si="484"/>
        <v>99302.97972495899</v>
      </c>
      <c r="V4475">
        <f t="shared" si="485"/>
        <v>1.0070191274921615E-5</v>
      </c>
    </row>
    <row r="4476" spans="1:22" customFormat="1" x14ac:dyDescent="0.2">
      <c r="A4476" t="s">
        <v>343</v>
      </c>
      <c r="B4476" s="4">
        <f t="shared" si="483"/>
        <v>1.7447486100432151E-8</v>
      </c>
      <c r="C4476" t="s">
        <v>359</v>
      </c>
      <c r="D4476" t="s">
        <v>15</v>
      </c>
      <c r="F4476" t="s">
        <v>36</v>
      </c>
      <c r="G4476">
        <v>2</v>
      </c>
      <c r="H4476">
        <v>-18.196897397350821</v>
      </c>
      <c r="I4476">
        <v>9.798894162072011E-2</v>
      </c>
      <c r="J4476" t="s">
        <v>340</v>
      </c>
      <c r="L4476" t="s">
        <v>343</v>
      </c>
      <c r="N4476" t="s">
        <v>2008</v>
      </c>
      <c r="O4476">
        <v>1</v>
      </c>
      <c r="P4476" s="4">
        <f>INDEX(parameters!$D$41:$AG$178,MATCH('PV (extension)'!B4448,parameters!$C$41:$C$178,0),MATCH('PV (extension)'!A4476,parameters!$D$5:$AG$5,0))/O4476</f>
        <v>1.7325873584827175E-3</v>
      </c>
      <c r="Q4476" t="s">
        <v>1506</v>
      </c>
      <c r="R4476">
        <f>INDEX(parameters!$C$196:$EJ$198,MATCH('PV (extension)'!Q4476,parameters!$B$196:$B$198,0),MATCH('PV (extension)'!B4448,parameters!$C$195:$EJ$195,0))</f>
        <v>1103.3664413884333</v>
      </c>
      <c r="S4476">
        <v>3</v>
      </c>
      <c r="T4476">
        <v>30</v>
      </c>
      <c r="U4476">
        <f t="shared" si="484"/>
        <v>99302.97972495899</v>
      </c>
      <c r="V4476">
        <f t="shared" si="485"/>
        <v>1.0070191274921615E-5</v>
      </c>
    </row>
    <row r="4477" spans="1:22" customFormat="1" x14ac:dyDescent="0.2">
      <c r="A4477" t="s">
        <v>344</v>
      </c>
      <c r="B4477" s="4">
        <f t="shared" si="483"/>
        <v>1.7432389683333241E-8</v>
      </c>
      <c r="C4477" t="s">
        <v>359</v>
      </c>
      <c r="D4477" t="s">
        <v>15</v>
      </c>
      <c r="F4477" t="s">
        <v>36</v>
      </c>
      <c r="G4477">
        <v>2</v>
      </c>
      <c r="H4477">
        <v>-18.196897397350821</v>
      </c>
      <c r="I4477">
        <v>9.798894162072011E-2</v>
      </c>
      <c r="J4477" t="s">
        <v>340</v>
      </c>
      <c r="L4477" t="s">
        <v>344</v>
      </c>
      <c r="N4477" t="s">
        <v>2008</v>
      </c>
      <c r="O4477">
        <v>1</v>
      </c>
      <c r="P4477" s="4">
        <f>INDEX(parameters!$D$41:$AG$178,MATCH('PV (extension)'!B4448,parameters!$C$41:$C$178,0),MATCH('PV (extension)'!A4477,parameters!$D$5:$AG$5,0))/O4477</f>
        <v>1.7310882392816251E-3</v>
      </c>
      <c r="Q4477" t="s">
        <v>1506</v>
      </c>
      <c r="R4477">
        <f>INDEX(parameters!$C$196:$EJ$198,MATCH('PV (extension)'!Q4477,parameters!$B$196:$B$198,0),MATCH('PV (extension)'!B4448,parameters!$C$195:$EJ$195,0))</f>
        <v>1103.3664413884333</v>
      </c>
      <c r="S4477">
        <v>3</v>
      </c>
      <c r="T4477">
        <v>30</v>
      </c>
      <c r="U4477">
        <f t="shared" si="484"/>
        <v>99302.97972495899</v>
      </c>
      <c r="V4477">
        <f t="shared" si="485"/>
        <v>1.0070191274921615E-5</v>
      </c>
    </row>
    <row r="4478" spans="1:22" customFormat="1" ht="16" x14ac:dyDescent="0.2">
      <c r="A4478" t="s">
        <v>345</v>
      </c>
      <c r="B4478" s="4">
        <f t="shared" si="483"/>
        <v>3.5794758515909166E-7</v>
      </c>
      <c r="C4478" t="s">
        <v>359</v>
      </c>
      <c r="D4478" t="s">
        <v>15</v>
      </c>
      <c r="F4478" t="s">
        <v>36</v>
      </c>
      <c r="G4478">
        <v>2</v>
      </c>
      <c r="H4478">
        <v>-15.20991773919472</v>
      </c>
      <c r="I4478">
        <v>9.798894162072011E-2</v>
      </c>
      <c r="J4478" t="s">
        <v>340</v>
      </c>
      <c r="L4478" t="s">
        <v>345</v>
      </c>
      <c r="N4478" t="s">
        <v>2008</v>
      </c>
      <c r="O4478">
        <v>1</v>
      </c>
      <c r="P4478" s="4">
        <f>INDEX(parameters!$D$41:$AG$178,MATCH('PV (extension)'!B4448,parameters!$C$41:$C$178,0),MATCH('PV (extension)'!A4478,parameters!$D$5:$AG$5,0))/O4478</f>
        <v>5.0625069824473082E-2</v>
      </c>
      <c r="Q4478" s="3" t="s">
        <v>1505</v>
      </c>
      <c r="R4478">
        <f>INDEX(parameters!$C$196:$EJ$198,MATCH('PV (extension)'!Q4478,parameters!$B$196:$B$198,0),MATCH('PV (extension)'!B4448,parameters!$C$195:$EJ$195,0))</f>
        <v>1571.4612953107987</v>
      </c>
      <c r="S4478">
        <v>3</v>
      </c>
      <c r="T4478">
        <v>30</v>
      </c>
      <c r="U4478">
        <f t="shared" si="484"/>
        <v>141431.5165779719</v>
      </c>
      <c r="V4478">
        <f t="shared" si="485"/>
        <v>7.0705598313279417E-6</v>
      </c>
    </row>
    <row r="4479" spans="1:22" customFormat="1" ht="16" x14ac:dyDescent="0.2">
      <c r="A4479" t="s">
        <v>346</v>
      </c>
      <c r="B4479" s="4">
        <f t="shared" si="483"/>
        <v>1.8684345437028356E-7</v>
      </c>
      <c r="C4479" t="s">
        <v>359</v>
      </c>
      <c r="D4479" t="s">
        <v>15</v>
      </c>
      <c r="F4479" t="s">
        <v>36</v>
      </c>
      <c r="G4479">
        <v>2</v>
      </c>
      <c r="H4479">
        <v>-15.845552597349339</v>
      </c>
      <c r="I4479">
        <v>9.798894162072011E-2</v>
      </c>
      <c r="J4479" t="s">
        <v>340</v>
      </c>
      <c r="L4479" t="s">
        <v>346</v>
      </c>
      <c r="N4479" t="s">
        <v>2008</v>
      </c>
      <c r="O4479">
        <v>1</v>
      </c>
      <c r="P4479" s="4">
        <f>INDEX(parameters!$D$41:$AG$178,MATCH('PV (extension)'!B4448,parameters!$C$41:$C$178,0),MATCH('PV (extension)'!A4479,parameters!$D$5:$AG$5,0))/O4479</f>
        <v>2.6425553114256296E-2</v>
      </c>
      <c r="Q4479" s="3" t="s">
        <v>1505</v>
      </c>
      <c r="R4479">
        <f>INDEX(parameters!$C$196:$EJ$198,MATCH('PV (extension)'!Q4479,parameters!$B$196:$B$198,0),MATCH('PV (extension)'!B4448,parameters!$C$195:$EJ$195,0))</f>
        <v>1571.4612953107987</v>
      </c>
      <c r="S4479">
        <v>3</v>
      </c>
      <c r="T4479">
        <v>30</v>
      </c>
      <c r="U4479">
        <f t="shared" si="484"/>
        <v>141431.5165779719</v>
      </c>
      <c r="V4479">
        <f t="shared" si="485"/>
        <v>7.0705598313279417E-6</v>
      </c>
    </row>
    <row r="4480" spans="1:22" customFormat="1" ht="16" x14ac:dyDescent="0.2">
      <c r="A4480" t="s">
        <v>347</v>
      </c>
      <c r="B4480" s="4">
        <f t="shared" si="483"/>
        <v>1.0334652095083674E-7</v>
      </c>
      <c r="C4480" t="s">
        <v>49</v>
      </c>
      <c r="D4480" t="s">
        <v>15</v>
      </c>
      <c r="F4480" t="s">
        <v>36</v>
      </c>
      <c r="G4480">
        <v>2</v>
      </c>
      <c r="H4480">
        <v>-16.884050111477411</v>
      </c>
      <c r="I4480">
        <v>9.798894162072011E-2</v>
      </c>
      <c r="J4480" t="s">
        <v>340</v>
      </c>
      <c r="L4480" t="s">
        <v>347</v>
      </c>
      <c r="N4480" t="s">
        <v>2008</v>
      </c>
      <c r="O4480">
        <v>1</v>
      </c>
      <c r="P4480" s="4">
        <f>INDEX(parameters!$D$41:$AG$178,MATCH('PV (extension)'!B4448,parameters!$C$41:$C$178,0),MATCH('PV (extension)'!A4480,parameters!$D$5:$AG$5,0))/O4480</f>
        <v>1.4616455191133988E-2</v>
      </c>
      <c r="Q4480" s="3" t="s">
        <v>1505</v>
      </c>
      <c r="R4480">
        <f>INDEX(parameters!$C$196:$EJ$198,MATCH('PV (extension)'!Q4480,parameters!$B$196:$B$198,0),MATCH('PV (extension)'!B4448,parameters!$C$195:$EJ$195,0))</f>
        <v>1571.4612953107987</v>
      </c>
      <c r="S4480">
        <v>3</v>
      </c>
      <c r="T4480">
        <v>30</v>
      </c>
      <c r="U4480">
        <f t="shared" si="484"/>
        <v>141431.5165779719</v>
      </c>
      <c r="V4480">
        <f t="shared" si="485"/>
        <v>7.0705598313279417E-6</v>
      </c>
    </row>
    <row r="4481" spans="1:22" customFormat="1" ht="16" x14ac:dyDescent="0.2">
      <c r="A4481" t="s">
        <v>348</v>
      </c>
      <c r="B4481" s="4">
        <f t="shared" si="483"/>
        <v>2.8937673949476971E-9</v>
      </c>
      <c r="C4481" t="s">
        <v>49</v>
      </c>
      <c r="D4481" t="s">
        <v>15</v>
      </c>
      <c r="F4481" t="s">
        <v>36</v>
      </c>
      <c r="G4481">
        <v>2</v>
      </c>
      <c r="H4481">
        <v>-19.506396550885459</v>
      </c>
      <c r="I4481">
        <v>9.798894162072011E-2</v>
      </c>
      <c r="J4481" t="s">
        <v>340</v>
      </c>
      <c r="L4481" t="s">
        <v>348</v>
      </c>
      <c r="N4481" t="s">
        <v>2008</v>
      </c>
      <c r="O4481">
        <v>1</v>
      </c>
      <c r="P4481" s="4">
        <f>INDEX(parameters!$D$41:$AG$178,MATCH('PV (extension)'!B4448,parameters!$C$41:$C$178,0),MATCH('PV (extension)'!A4481,parameters!$D$5:$AG$5,0))/O4481</f>
        <v>4.0926991129133978E-4</v>
      </c>
      <c r="Q4481" s="3" t="s">
        <v>1505</v>
      </c>
      <c r="R4481">
        <f>INDEX(parameters!$C$196:$EJ$198,MATCH('PV (extension)'!Q4481,parameters!$B$196:$B$198,0),MATCH('PV (extension)'!B4448,parameters!$C$195:$EJ$195,0))</f>
        <v>1571.4612953107987</v>
      </c>
      <c r="S4481">
        <v>3</v>
      </c>
      <c r="T4481">
        <v>30</v>
      </c>
      <c r="U4481">
        <f t="shared" si="484"/>
        <v>141431.5165779719</v>
      </c>
      <c r="V4481">
        <f t="shared" si="485"/>
        <v>7.0705598313279417E-6</v>
      </c>
    </row>
    <row r="4482" spans="1:22" customFormat="1" ht="16" x14ac:dyDescent="0.2">
      <c r="A4482" t="s">
        <v>349</v>
      </c>
      <c r="B4482" s="4">
        <f t="shared" si="483"/>
        <v>1.7192042089830229E-8</v>
      </c>
      <c r="C4482" t="s">
        <v>359</v>
      </c>
      <c r="D4482" t="s">
        <v>15</v>
      </c>
      <c r="F4482" t="s">
        <v>36</v>
      </c>
      <c r="G4482">
        <v>2</v>
      </c>
      <c r="H4482">
        <v>-18.220764878757461</v>
      </c>
      <c r="I4482">
        <v>9.798894162072011E-2</v>
      </c>
      <c r="J4482" t="s">
        <v>340</v>
      </c>
      <c r="L4482" t="s">
        <v>349</v>
      </c>
      <c r="N4482" t="s">
        <v>2008</v>
      </c>
      <c r="O4482">
        <v>1</v>
      </c>
      <c r="P4482" s="4">
        <f>INDEX(parameters!$D$41:$AG$178,MATCH('PV (extension)'!B4448,parameters!$C$41:$C$178,0),MATCH('PV (extension)'!A4482,parameters!$D$5:$AG$5,0))/O4482</f>
        <v>2.4314965858370148E-3</v>
      </c>
      <c r="Q4482" s="3" t="s">
        <v>1505</v>
      </c>
      <c r="R4482">
        <f>INDEX(parameters!$C$196:$EJ$198,MATCH('PV (extension)'!Q4482,parameters!$B$196:$B$198,0),MATCH('PV (extension)'!B4448,parameters!$C$195:$EJ$195,0))</f>
        <v>1571.4612953107987</v>
      </c>
      <c r="S4482">
        <v>3</v>
      </c>
      <c r="T4482">
        <v>30</v>
      </c>
      <c r="U4482">
        <f t="shared" si="484"/>
        <v>141431.5165779719</v>
      </c>
      <c r="V4482">
        <f t="shared" si="485"/>
        <v>7.0705598313279417E-6</v>
      </c>
    </row>
    <row r="4483" spans="1:22" customFormat="1" ht="16" x14ac:dyDescent="0.2">
      <c r="A4483" t="s">
        <v>350</v>
      </c>
      <c r="B4483" s="4">
        <f t="shared" si="483"/>
        <v>2.9426669557356278E-7</v>
      </c>
      <c r="C4483" t="s">
        <v>359</v>
      </c>
      <c r="D4483" t="s">
        <v>15</v>
      </c>
      <c r="F4483" t="s">
        <v>36</v>
      </c>
      <c r="G4483">
        <v>2</v>
      </c>
      <c r="H4483">
        <v>-15.40735416199742</v>
      </c>
      <c r="I4483">
        <v>9.798894162072011E-2</v>
      </c>
      <c r="J4483" t="s">
        <v>340</v>
      </c>
      <c r="L4483" t="s">
        <v>350</v>
      </c>
      <c r="N4483" t="s">
        <v>2008</v>
      </c>
      <c r="O4483">
        <v>1</v>
      </c>
      <c r="P4483" s="4">
        <f>INDEX(parameters!$D$41:$AG$178,MATCH('PV (extension)'!B4448,parameters!$C$41:$C$178,0),MATCH('PV (extension)'!A4483,parameters!$D$5:$AG$5,0))/O4483</f>
        <v>4.1618585033357351E-2</v>
      </c>
      <c r="Q4483" s="3" t="s">
        <v>1505</v>
      </c>
      <c r="R4483">
        <f>INDEX(parameters!$C$196:$EJ$198,MATCH('PV (extension)'!Q4483,parameters!$B$196:$B$198,0),MATCH('PV (extension)'!B4448,parameters!$C$195:$EJ$195,0))</f>
        <v>1571.4612953107987</v>
      </c>
      <c r="S4483">
        <v>3</v>
      </c>
      <c r="T4483">
        <v>30</v>
      </c>
      <c r="U4483">
        <f t="shared" si="484"/>
        <v>141431.5165779719</v>
      </c>
      <c r="V4483">
        <f t="shared" si="485"/>
        <v>7.0705598313279417E-6</v>
      </c>
    </row>
    <row r="4484" spans="1:22" customFormat="1" ht="16" x14ac:dyDescent="0.2">
      <c r="A4484" t="s">
        <v>351</v>
      </c>
      <c r="B4484" s="4">
        <f t="shared" si="483"/>
        <v>9.0859305050566631E-9</v>
      </c>
      <c r="C4484" t="s">
        <v>359</v>
      </c>
      <c r="D4484" t="s">
        <v>15</v>
      </c>
      <c r="F4484" t="s">
        <v>36</v>
      </c>
      <c r="G4484">
        <v>2</v>
      </c>
      <c r="H4484">
        <v>-18.856367974250119</v>
      </c>
      <c r="I4484">
        <v>9.798894162072011E-2</v>
      </c>
      <c r="J4484" t="s">
        <v>340</v>
      </c>
      <c r="L4484" t="s">
        <v>351</v>
      </c>
      <c r="N4484" t="s">
        <v>2008</v>
      </c>
      <c r="O4484">
        <v>1</v>
      </c>
      <c r="P4484" s="4">
        <f>INDEX(parameters!$D$41:$AG$178,MATCH('PV (extension)'!B4448,parameters!$C$41:$C$178,0),MATCH('PV (extension)'!A4484,parameters!$D$5:$AG$5,0))/O4484</f>
        <v>1.2850369308522222E-3</v>
      </c>
      <c r="Q4484" s="3" t="s">
        <v>1505</v>
      </c>
      <c r="R4484">
        <f>INDEX(parameters!$C$196:$EJ$198,MATCH('PV (extension)'!Q4484,parameters!$B$196:$B$198,0),MATCH('PV (extension)'!B4448,parameters!$C$195:$EJ$195,0))</f>
        <v>1571.4612953107987</v>
      </c>
      <c r="S4484">
        <v>3</v>
      </c>
      <c r="T4484">
        <v>30</v>
      </c>
      <c r="U4484">
        <f t="shared" si="484"/>
        <v>141431.5165779719</v>
      </c>
      <c r="V4484">
        <f t="shared" si="485"/>
        <v>7.0705598313279417E-6</v>
      </c>
    </row>
    <row r="4485" spans="1:22" customFormat="1" ht="16" x14ac:dyDescent="0.2">
      <c r="A4485" t="s">
        <v>352</v>
      </c>
      <c r="B4485" s="4">
        <f t="shared" si="483"/>
        <v>1.5378580839300046E-7</v>
      </c>
      <c r="C4485" t="s">
        <v>359</v>
      </c>
      <c r="D4485" t="s">
        <v>15</v>
      </c>
      <c r="F4485" t="s">
        <v>36</v>
      </c>
      <c r="G4485">
        <v>2</v>
      </c>
      <c r="H4485">
        <v>-16.042988178471511</v>
      </c>
      <c r="I4485">
        <v>9.798894162072011E-2</v>
      </c>
      <c r="J4485" t="s">
        <v>340</v>
      </c>
      <c r="L4485" t="s">
        <v>352</v>
      </c>
      <c r="N4485" t="s">
        <v>2008</v>
      </c>
      <c r="O4485">
        <v>1</v>
      </c>
      <c r="P4485" s="4">
        <f>INDEX(parameters!$D$41:$AG$178,MATCH('PV (extension)'!B4448,parameters!$C$41:$C$178,0),MATCH('PV (extension)'!A4485,parameters!$D$5:$AG$5,0))/O4485</f>
        <v>2.1750160109191456E-2</v>
      </c>
      <c r="Q4485" s="3" t="s">
        <v>1505</v>
      </c>
      <c r="R4485">
        <f>INDEX(parameters!$C$196:$EJ$198,MATCH('PV (extension)'!Q4485,parameters!$B$196:$B$198,0),MATCH('PV (extension)'!B4448,parameters!$C$195:$EJ$195,0))</f>
        <v>1571.4612953107987</v>
      </c>
      <c r="S4485">
        <v>3</v>
      </c>
      <c r="T4485">
        <v>30</v>
      </c>
      <c r="U4485">
        <f t="shared" si="484"/>
        <v>141431.5165779719</v>
      </c>
      <c r="V4485">
        <f t="shared" si="485"/>
        <v>7.0705598313279417E-6</v>
      </c>
    </row>
    <row r="4486" spans="1:22" customFormat="1" x14ac:dyDescent="0.2">
      <c r="A4486" t="s">
        <v>442</v>
      </c>
      <c r="B4486">
        <v>2.0720999999999999E-3</v>
      </c>
      <c r="C4486" t="s">
        <v>42</v>
      </c>
      <c r="D4486" t="s">
        <v>16</v>
      </c>
      <c r="F4486" t="s">
        <v>36</v>
      </c>
      <c r="G4486">
        <v>2</v>
      </c>
      <c r="H4486">
        <v>-6.1791926932012373</v>
      </c>
      <c r="I4486">
        <v>4.3409845976280087E-2</v>
      </c>
      <c r="J4486" t="s">
        <v>353</v>
      </c>
      <c r="L4486" t="s">
        <v>443</v>
      </c>
    </row>
    <row r="4487" spans="1:22" customFormat="1" x14ac:dyDescent="0.2">
      <c r="A4487" t="s">
        <v>354</v>
      </c>
      <c r="B4487">
        <v>-1.8648999999999999E-6</v>
      </c>
      <c r="C4487" t="s">
        <v>49</v>
      </c>
      <c r="D4487" t="s">
        <v>250</v>
      </c>
      <c r="F4487" t="s">
        <v>36</v>
      </c>
      <c r="G4487">
        <v>2</v>
      </c>
      <c r="H4487">
        <v>-13.19230312560901</v>
      </c>
      <c r="I4487">
        <v>4.3409845976280087E-2</v>
      </c>
      <c r="J4487" t="s">
        <v>353</v>
      </c>
      <c r="K4487" t="b">
        <v>1</v>
      </c>
      <c r="L4487" t="s">
        <v>355</v>
      </c>
    </row>
    <row r="4488" spans="1:22" customFormat="1" x14ac:dyDescent="0.2"/>
    <row r="4489" spans="1:22" s="2" customFormat="1" x14ac:dyDescent="0.2">
      <c r="A4489" s="2" t="s">
        <v>2</v>
      </c>
      <c r="B4489" s="2" t="s">
        <v>1459</v>
      </c>
    </row>
    <row r="4490" spans="1:22" x14ac:dyDescent="0.2">
      <c r="A4490" s="29" t="s">
        <v>4</v>
      </c>
      <c r="B449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")&amp;HLOOKUP(B4491,parameters!$C$195:$EJ$198,2,0)&amp;" kWh/kWp.
Annual output, Facade: "&amp;HLOOKUP(B4491,parameters!$C$195:$EJ$198,3,0)&amp;" kWh/kWp.
Annual output, Open-ground: "&amp;HLOOKUP(B4491,parameters!$C$195:$EJ$198,4,0)&amp;_xlfn._LONGTEXT("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")&amp;VLOOKUP(B4491,'extension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1563.18622928636 kWh/kWp.
Annual output, Facade: 1097.55628864787 kWh/kWp.
Annual output, Open-ground: 1662.96407370889 kWh/kWp.
Amount of solar energy transformed to electricity. Waste heat emission due to losses of electricity in the system.
Technology:  Electricity production with grid-connected photovoltaic power plants.
Time period:  Time of publications
Production volume: 189.508 GWh in 2025.
Sampling:  Statistical data and model calculations
Extrapolations:  Use of PV technology data investigated for other countries (Switzerland). Correction of average yield with Swiss data.
Uncertainty:  None
Author: Romain Sacchi, PSI, romain.sacchi@psi.ch</v>
      </c>
    </row>
    <row r="4491" spans="1:22" customFormat="1" x14ac:dyDescent="0.2">
      <c r="A4491" t="s">
        <v>6</v>
      </c>
      <c r="B4491" t="s">
        <v>1726</v>
      </c>
    </row>
    <row r="4492" spans="1:22" customFormat="1" x14ac:dyDescent="0.2">
      <c r="A4492" t="s">
        <v>8</v>
      </c>
      <c r="B4492">
        <v>1</v>
      </c>
    </row>
    <row r="4493" spans="1:22" customFormat="1" x14ac:dyDescent="0.2">
      <c r="A4493" t="s">
        <v>9</v>
      </c>
      <c r="B4493" t="s">
        <v>73</v>
      </c>
    </row>
    <row r="4494" spans="1:22" customFormat="1" x14ac:dyDescent="0.2">
      <c r="A4494" t="s">
        <v>11</v>
      </c>
      <c r="B4494" t="s">
        <v>12</v>
      </c>
    </row>
    <row r="4495" spans="1:22" customFormat="1" x14ac:dyDescent="0.2">
      <c r="A4495" t="s">
        <v>13</v>
      </c>
      <c r="B4495" t="s">
        <v>14</v>
      </c>
    </row>
    <row r="4496" spans="1:22" customFormat="1" x14ac:dyDescent="0.2">
      <c r="A4496" t="s">
        <v>15</v>
      </c>
      <c r="B4496" t="s">
        <v>53</v>
      </c>
    </row>
    <row r="4497" spans="1:19" customFormat="1" x14ac:dyDescent="0.2">
      <c r="A4497" t="s">
        <v>17</v>
      </c>
    </row>
    <row r="4498" spans="1:19" s="2" customFormat="1" x14ac:dyDescent="0.2">
      <c r="A4498" s="2" t="s">
        <v>18</v>
      </c>
      <c r="B4498" s="2" t="s">
        <v>19</v>
      </c>
      <c r="C4498" s="2" t="s">
        <v>6</v>
      </c>
      <c r="D4498" s="2" t="s">
        <v>15</v>
      </c>
      <c r="E4498" s="2" t="s">
        <v>20</v>
      </c>
      <c r="F4498" s="2" t="s">
        <v>13</v>
      </c>
      <c r="G4498" s="2" t="s">
        <v>21</v>
      </c>
      <c r="H4498" s="2" t="s">
        <v>9</v>
      </c>
      <c r="I4498" s="2" t="s">
        <v>4</v>
      </c>
      <c r="J4498" s="2" t="s">
        <v>1925</v>
      </c>
      <c r="K4498" s="2" t="s">
        <v>1998</v>
      </c>
      <c r="L4498" s="2" t="s">
        <v>2002</v>
      </c>
      <c r="M4498" s="2" t="s">
        <v>2003</v>
      </c>
      <c r="N4498" s="2" t="s">
        <v>2001</v>
      </c>
      <c r="O4498" s="2" t="s">
        <v>2000</v>
      </c>
      <c r="P4498" s="2" t="s">
        <v>2004</v>
      </c>
      <c r="Q4498" s="2" t="s">
        <v>1502</v>
      </c>
      <c r="R4498" s="2" t="s">
        <v>2005</v>
      </c>
      <c r="S4498" s="2" t="s">
        <v>2006</v>
      </c>
    </row>
    <row r="4499" spans="1:19" customFormat="1" x14ac:dyDescent="0.2">
      <c r="A4499" t="s">
        <v>335</v>
      </c>
      <c r="B4499">
        <v>3.8502999999999998</v>
      </c>
      <c r="D4499" t="s">
        <v>30</v>
      </c>
      <c r="E4499" t="s">
        <v>336</v>
      </c>
      <c r="F4499" t="s">
        <v>27</v>
      </c>
      <c r="G4499">
        <v>0</v>
      </c>
      <c r="I4499" t="s">
        <v>337</v>
      </c>
    </row>
    <row r="4500" spans="1:19" customFormat="1" x14ac:dyDescent="0.2">
      <c r="A4500" t="s">
        <v>29</v>
      </c>
      <c r="B4500">
        <v>0.25026999999999999</v>
      </c>
      <c r="D4500" t="s">
        <v>30</v>
      </c>
      <c r="E4500" t="s">
        <v>31</v>
      </c>
      <c r="F4500" t="s">
        <v>27</v>
      </c>
      <c r="G4500">
        <v>0</v>
      </c>
      <c r="I4500" t="s">
        <v>338</v>
      </c>
    </row>
    <row r="4501" spans="1:19" customFormat="1" x14ac:dyDescent="0.2">
      <c r="A4501" t="s">
        <v>1459</v>
      </c>
      <c r="B4501">
        <v>1</v>
      </c>
      <c r="C4501" t="str">
        <f>B4491</f>
        <v>KE</v>
      </c>
      <c r="D4501" t="s">
        <v>53</v>
      </c>
      <c r="E4501" t="s">
        <v>339</v>
      </c>
      <c r="F4501" t="s">
        <v>33</v>
      </c>
      <c r="G4501">
        <v>0</v>
      </c>
      <c r="H4501" t="s">
        <v>73</v>
      </c>
      <c r="J4501">
        <f>VLOOKUP(C4501,'extension - production vol'!$B$6:$D$235,3,0)</f>
        <v>189.50800000000001</v>
      </c>
    </row>
    <row r="4502" spans="1:19" customFormat="1" ht="16" x14ac:dyDescent="0.2">
      <c r="A4502" t="s">
        <v>1439</v>
      </c>
      <c r="B4502" s="4">
        <f t="shared" ref="B4502:B4517" si="486">M4502*S4502</f>
        <v>3.6391648050323213E-8</v>
      </c>
      <c r="C4502" t="s">
        <v>49</v>
      </c>
      <c r="D4502" t="s">
        <v>15</v>
      </c>
      <c r="F4502" t="s">
        <v>36</v>
      </c>
      <c r="G4502">
        <v>0</v>
      </c>
      <c r="H4502" t="s">
        <v>1439</v>
      </c>
      <c r="I4502" t="s">
        <v>340</v>
      </c>
      <c r="K4502" t="s">
        <v>1999</v>
      </c>
      <c r="L4502">
        <f>IF(K4502="residential",VLOOKUP(B4491,parameters!$C$41:$AG$178,18,0),IF(K4502="commercial",1-VLOOKUP(B4491,parameters!$C$41:$AG$178,18,0),1))</f>
        <v>0.17766751537682748</v>
      </c>
      <c r="M4502" s="4">
        <f>INDEX(parameters!$D$41:$AG$178,MATCH('PV (extension)'!B4491,parameters!$C$41:$C$178,0),MATCH('PV (extension)'!A4502,parameters!$D$5:$AG$5,0))/L4502</f>
        <v>5.119823078397083E-3</v>
      </c>
      <c r="N4502" s="3" t="s">
        <v>1505</v>
      </c>
      <c r="O4502">
        <f>INDEX(parameters!$C$196:$EJ$198,MATCH('PV (extension)'!N4502,parameters!$B$196:$B$198,0),MATCH('PV (extension)'!B4491,parameters!$C$195:$EJ$195,0))</f>
        <v>1563.1862292863566</v>
      </c>
      <c r="P4502">
        <v>3</v>
      </c>
      <c r="Q4502">
        <v>30</v>
      </c>
      <c r="R4502">
        <f>Q4502*P4502*O4502</f>
        <v>140686.76063577208</v>
      </c>
      <c r="S4502">
        <f>1/R4502</f>
        <v>7.1079893764057033E-6</v>
      </c>
    </row>
    <row r="4503" spans="1:19" customFormat="1" ht="16" x14ac:dyDescent="0.2">
      <c r="A4503" t="s">
        <v>1440</v>
      </c>
      <c r="B4503" s="4">
        <f t="shared" si="486"/>
        <v>2.373574698794822E-7</v>
      </c>
      <c r="C4503" t="s">
        <v>49</v>
      </c>
      <c r="D4503" t="s">
        <v>15</v>
      </c>
      <c r="F4503" t="s">
        <v>36</v>
      </c>
      <c r="G4503">
        <v>0</v>
      </c>
      <c r="H4503" t="s">
        <v>1440</v>
      </c>
      <c r="I4503" t="s">
        <v>340</v>
      </c>
      <c r="K4503" t="s">
        <v>1999</v>
      </c>
      <c r="L4503">
        <f>L4502</f>
        <v>0.17766751537682748</v>
      </c>
      <c r="M4503" s="4">
        <f>INDEX(parameters!$D$41:$AG$178,MATCH('PV (extension)'!B4491,parameters!$C$41:$C$178,0),MATCH('PV (extension)'!A4503,parameters!$D$5:$AG$5,0))/L4503</f>
        <v>3.3393053550047194E-2</v>
      </c>
      <c r="N4503" s="3" t="s">
        <v>1505</v>
      </c>
      <c r="O4503">
        <f>INDEX(parameters!$C$196:$EJ$198,MATCH('PV (extension)'!N4503,parameters!$B$196:$B$198,0),MATCH('PV (extension)'!B4491,parameters!$C$195:$EJ$195,0))</f>
        <v>1563.1862292863566</v>
      </c>
      <c r="P4503">
        <v>3</v>
      </c>
      <c r="Q4503">
        <v>30</v>
      </c>
      <c r="R4503">
        <f t="shared" ref="R4503:R4517" si="487">Q4503*P4503*O4503</f>
        <v>140686.76063577208</v>
      </c>
      <c r="S4503">
        <f t="shared" ref="S4503:S4517" si="488">1/R4503</f>
        <v>7.1079893764057033E-6</v>
      </c>
    </row>
    <row r="4504" spans="1:19" customFormat="1" ht="16" x14ac:dyDescent="0.2">
      <c r="A4504" t="s">
        <v>1441</v>
      </c>
      <c r="B4504" s="4">
        <f t="shared" si="486"/>
        <v>3.677850906519005E-9</v>
      </c>
      <c r="C4504" t="s">
        <v>35</v>
      </c>
      <c r="D4504" t="s">
        <v>15</v>
      </c>
      <c r="F4504" t="s">
        <v>36</v>
      </c>
      <c r="G4504">
        <v>0</v>
      </c>
      <c r="H4504" t="s">
        <v>1441</v>
      </c>
      <c r="I4504" t="s">
        <v>340</v>
      </c>
      <c r="K4504" t="s">
        <v>1999</v>
      </c>
      <c r="L4504">
        <f t="shared" ref="L4504:L4517" si="489">L4503</f>
        <v>0.17766751537682748</v>
      </c>
      <c r="M4504" s="4">
        <f>INDEX(parameters!$D$41:$AG$178,MATCH('PV (extension)'!B4491,parameters!$C$41:$C$178,0),MATCH('PV (extension)'!A4504,parameters!$D$5:$AG$5,0))/L4504</f>
        <v>5.1742493013949662E-4</v>
      </c>
      <c r="N4504" s="3" t="s">
        <v>1505</v>
      </c>
      <c r="O4504">
        <f>INDEX(parameters!$C$196:$EJ$198,MATCH('PV (extension)'!N4504,parameters!$B$196:$B$198,0),MATCH('PV (extension)'!B4491,parameters!$C$195:$EJ$195,0))</f>
        <v>1563.1862292863566</v>
      </c>
      <c r="P4504">
        <v>3</v>
      </c>
      <c r="Q4504">
        <v>30</v>
      </c>
      <c r="R4504">
        <f t="shared" si="487"/>
        <v>140686.76063577208</v>
      </c>
      <c r="S4504">
        <f t="shared" si="488"/>
        <v>7.1079893764057033E-6</v>
      </c>
    </row>
    <row r="4505" spans="1:19" customFormat="1" ht="16" x14ac:dyDescent="0.2">
      <c r="A4505" t="s">
        <v>1442</v>
      </c>
      <c r="B4505" s="4">
        <f t="shared" si="486"/>
        <v>6.3938799597886067E-8</v>
      </c>
      <c r="C4505" t="s">
        <v>35</v>
      </c>
      <c r="D4505" t="s">
        <v>15</v>
      </c>
      <c r="F4505" t="s">
        <v>36</v>
      </c>
      <c r="G4505">
        <v>0</v>
      </c>
      <c r="H4505" t="s">
        <v>1442</v>
      </c>
      <c r="I4505" t="s">
        <v>340</v>
      </c>
      <c r="K4505" t="s">
        <v>1999</v>
      </c>
      <c r="L4505">
        <f t="shared" si="489"/>
        <v>0.17766751537682748</v>
      </c>
      <c r="M4505" s="4">
        <f>INDEX(parameters!$D$41:$AG$178,MATCH('PV (extension)'!B4491,parameters!$C$41:$C$178,0),MATCH('PV (extension)'!A4505,parameters!$D$5:$AG$5,0))/L4505</f>
        <v>8.9953425943663963E-3</v>
      </c>
      <c r="N4505" s="3" t="s">
        <v>1505</v>
      </c>
      <c r="O4505">
        <f>INDEX(parameters!$C$196:$EJ$198,MATCH('PV (extension)'!N4505,parameters!$B$196:$B$198,0),MATCH('PV (extension)'!B4491,parameters!$C$195:$EJ$195,0))</f>
        <v>1563.1862292863566</v>
      </c>
      <c r="P4505">
        <v>3</v>
      </c>
      <c r="Q4505">
        <v>30</v>
      </c>
      <c r="R4505">
        <f t="shared" si="487"/>
        <v>140686.76063577208</v>
      </c>
      <c r="S4505">
        <f t="shared" si="488"/>
        <v>7.1079893764057033E-6</v>
      </c>
    </row>
    <row r="4506" spans="1:19" customFormat="1" x14ac:dyDescent="0.2">
      <c r="A4506" t="s">
        <v>341</v>
      </c>
      <c r="B4506" s="4">
        <f t="shared" si="486"/>
        <v>1.8726283541912589E-7</v>
      </c>
      <c r="C4506" t="s">
        <v>35</v>
      </c>
      <c r="D4506" t="s">
        <v>15</v>
      </c>
      <c r="F4506" t="s">
        <v>36</v>
      </c>
      <c r="G4506">
        <v>0</v>
      </c>
      <c r="H4506" t="s">
        <v>341</v>
      </c>
      <c r="I4506" t="s">
        <v>340</v>
      </c>
      <c r="K4506" t="s">
        <v>1999</v>
      </c>
      <c r="L4506">
        <f t="shared" si="489"/>
        <v>0.17766751537682748</v>
      </c>
      <c r="M4506" s="4">
        <f>INDEX(parameters!$D$41:$AG$178,MATCH('PV (extension)'!B4491,parameters!$C$41:$C$178,0),MATCH('PV (extension)'!A4506,parameters!$D$5:$AG$5,0))/L4506</f>
        <v>1.8497835237986298E-2</v>
      </c>
      <c r="N4506" t="s">
        <v>1506</v>
      </c>
      <c r="O4506">
        <f>INDEX(parameters!$C$196:$EJ$198,MATCH('PV (extension)'!N4506,parameters!$B$196:$B$198,0),MATCH('PV (extension)'!B4491,parameters!$C$195:$EJ$195,0))</f>
        <v>1097.5562886478674</v>
      </c>
      <c r="P4506">
        <v>3</v>
      </c>
      <c r="Q4506">
        <v>30</v>
      </c>
      <c r="R4506">
        <f t="shared" si="487"/>
        <v>98780.065978308063</v>
      </c>
      <c r="S4506">
        <f t="shared" si="488"/>
        <v>1.0123500020941455E-5</v>
      </c>
    </row>
    <row r="4507" spans="1:19" customFormat="1" x14ac:dyDescent="0.2">
      <c r="A4507" t="s">
        <v>342</v>
      </c>
      <c r="B4507" s="4">
        <f t="shared" si="486"/>
        <v>1.8365527909738393E-7</v>
      </c>
      <c r="C4507" t="s">
        <v>35</v>
      </c>
      <c r="D4507" t="s">
        <v>15</v>
      </c>
      <c r="F4507" t="s">
        <v>36</v>
      </c>
      <c r="G4507">
        <v>0</v>
      </c>
      <c r="H4507" t="s">
        <v>342</v>
      </c>
      <c r="I4507" t="s">
        <v>340</v>
      </c>
      <c r="K4507" t="s">
        <v>1999</v>
      </c>
      <c r="L4507">
        <f t="shared" si="489"/>
        <v>0.17766751537682748</v>
      </c>
      <c r="M4507" s="4">
        <f>INDEX(parameters!$D$41:$AG$178,MATCH('PV (extension)'!B4491,parameters!$C$41:$C$178,0),MATCH('PV (extension)'!A4507,parameters!$D$5:$AG$5,0))/L4507</f>
        <v>1.8141480586504166E-2</v>
      </c>
      <c r="N4507" t="s">
        <v>1506</v>
      </c>
      <c r="O4507">
        <f>INDEX(parameters!$C$196:$EJ$198,MATCH('PV (extension)'!N4507,parameters!$B$196:$B$198,0),MATCH('PV (extension)'!B4491,parameters!$C$195:$EJ$195,0))</f>
        <v>1097.5562886478674</v>
      </c>
      <c r="P4507">
        <v>3</v>
      </c>
      <c r="Q4507">
        <v>30</v>
      </c>
      <c r="R4507">
        <f t="shared" si="487"/>
        <v>98780.065978308063</v>
      </c>
      <c r="S4507">
        <f t="shared" si="488"/>
        <v>1.0123500020941455E-5</v>
      </c>
    </row>
    <row r="4508" spans="1:19" customFormat="1" x14ac:dyDescent="0.2">
      <c r="A4508" t="s">
        <v>343</v>
      </c>
      <c r="B4508" s="4">
        <f t="shared" si="486"/>
        <v>9.8722876394602571E-8</v>
      </c>
      <c r="C4508" t="s">
        <v>35</v>
      </c>
      <c r="D4508" t="s">
        <v>15</v>
      </c>
      <c r="F4508" t="s">
        <v>36</v>
      </c>
      <c r="G4508">
        <v>0</v>
      </c>
      <c r="H4508" t="s">
        <v>343</v>
      </c>
      <c r="I4508" t="s">
        <v>340</v>
      </c>
      <c r="K4508" t="s">
        <v>1999</v>
      </c>
      <c r="L4508">
        <f t="shared" si="489"/>
        <v>0.17766751537682748</v>
      </c>
      <c r="M4508" s="4">
        <f>INDEX(parameters!$D$41:$AG$178,MATCH('PV (extension)'!B4491,parameters!$C$41:$C$178,0),MATCH('PV (extension)'!A4508,parameters!$D$5:$AG$5,0))/L4508</f>
        <v>9.7518522438271929E-3</v>
      </c>
      <c r="N4508" t="s">
        <v>1506</v>
      </c>
      <c r="O4508">
        <f>INDEX(parameters!$C$196:$EJ$198,MATCH('PV (extension)'!N4508,parameters!$B$196:$B$198,0),MATCH('PV (extension)'!B4491,parameters!$C$195:$EJ$195,0))</f>
        <v>1097.5562886478674</v>
      </c>
      <c r="P4508">
        <v>3</v>
      </c>
      <c r="Q4508">
        <v>30</v>
      </c>
      <c r="R4508">
        <f t="shared" si="487"/>
        <v>98780.065978308063</v>
      </c>
      <c r="S4508">
        <f t="shared" si="488"/>
        <v>1.0123500020941455E-5</v>
      </c>
    </row>
    <row r="4509" spans="1:19" customFormat="1" x14ac:dyDescent="0.2">
      <c r="A4509" t="s">
        <v>344</v>
      </c>
      <c r="B4509" s="4">
        <f t="shared" si="486"/>
        <v>9.8637456540379556E-8</v>
      </c>
      <c r="C4509" t="s">
        <v>35</v>
      </c>
      <c r="D4509" t="s">
        <v>15</v>
      </c>
      <c r="F4509" t="s">
        <v>36</v>
      </c>
      <c r="G4509">
        <v>0</v>
      </c>
      <c r="H4509" t="s">
        <v>344</v>
      </c>
      <c r="I4509" t="s">
        <v>340</v>
      </c>
      <c r="K4509" t="s">
        <v>1999</v>
      </c>
      <c r="L4509">
        <f t="shared" si="489"/>
        <v>0.17766751537682748</v>
      </c>
      <c r="M4509" s="4">
        <f>INDEX(parameters!$D$41:$AG$178,MATCH('PV (extension)'!B4491,parameters!$C$41:$C$178,0),MATCH('PV (extension)'!A4509,parameters!$D$5:$AG$5,0))/L4509</f>
        <v>9.7434144649911868E-3</v>
      </c>
      <c r="N4509" t="s">
        <v>1506</v>
      </c>
      <c r="O4509">
        <f>INDEX(parameters!$C$196:$EJ$198,MATCH('PV (extension)'!N4509,parameters!$B$196:$B$198,0),MATCH('PV (extension)'!B4491,parameters!$C$195:$EJ$195,0))</f>
        <v>1097.5562886478674</v>
      </c>
      <c r="P4509">
        <v>3</v>
      </c>
      <c r="Q4509">
        <v>30</v>
      </c>
      <c r="R4509">
        <f t="shared" si="487"/>
        <v>98780.065978308063</v>
      </c>
      <c r="S4509">
        <f t="shared" si="488"/>
        <v>1.0123500020941455E-5</v>
      </c>
    </row>
    <row r="4510" spans="1:19" customFormat="1" ht="16" x14ac:dyDescent="0.2">
      <c r="A4510" t="s">
        <v>345</v>
      </c>
      <c r="B4510" s="4">
        <f t="shared" si="486"/>
        <v>2.0253700161728301E-6</v>
      </c>
      <c r="C4510" t="s">
        <v>35</v>
      </c>
      <c r="D4510" t="s">
        <v>15</v>
      </c>
      <c r="F4510" t="s">
        <v>36</v>
      </c>
      <c r="G4510">
        <v>0</v>
      </c>
      <c r="H4510" t="s">
        <v>345</v>
      </c>
      <c r="I4510" t="s">
        <v>340</v>
      </c>
      <c r="K4510" t="s">
        <v>1999</v>
      </c>
      <c r="L4510">
        <f t="shared" si="489"/>
        <v>0.17766751537682748</v>
      </c>
      <c r="M4510" s="4">
        <f>INDEX(parameters!$D$41:$AG$178,MATCH('PV (extension)'!B4491,parameters!$C$41:$C$178,0),MATCH('PV (extension)'!A4510,parameters!$D$5:$AG$5,0))/L4510</f>
        <v>0.28494274666417674</v>
      </c>
      <c r="N4510" s="3" t="s">
        <v>1505</v>
      </c>
      <c r="O4510">
        <f>INDEX(parameters!$C$196:$EJ$198,MATCH('PV (extension)'!N4510,parameters!$B$196:$B$198,0),MATCH('PV (extension)'!B4491,parameters!$C$195:$EJ$195,0))</f>
        <v>1563.1862292863566</v>
      </c>
      <c r="P4510">
        <v>3</v>
      </c>
      <c r="Q4510">
        <v>30</v>
      </c>
      <c r="R4510">
        <f t="shared" si="487"/>
        <v>140686.76063577208</v>
      </c>
      <c r="S4510">
        <f t="shared" si="488"/>
        <v>7.1079893764057033E-6</v>
      </c>
    </row>
    <row r="4511" spans="1:19" customFormat="1" ht="16" x14ac:dyDescent="0.2">
      <c r="A4511" t="s">
        <v>346</v>
      </c>
      <c r="B4511" s="4">
        <f t="shared" si="486"/>
        <v>1.0572138097580257E-6</v>
      </c>
      <c r="C4511" t="s">
        <v>35</v>
      </c>
      <c r="D4511" t="s">
        <v>15</v>
      </c>
      <c r="F4511" t="s">
        <v>36</v>
      </c>
      <c r="G4511">
        <v>0</v>
      </c>
      <c r="H4511" t="s">
        <v>346</v>
      </c>
      <c r="I4511" t="s">
        <v>340</v>
      </c>
      <c r="K4511" t="s">
        <v>1999</v>
      </c>
      <c r="L4511">
        <f t="shared" si="489"/>
        <v>0.17766751537682748</v>
      </c>
      <c r="M4511" s="4">
        <f>INDEX(parameters!$D$41:$AG$178,MATCH('PV (extension)'!B4491,parameters!$C$41:$C$178,0),MATCH('PV (extension)'!A4511,parameters!$D$5:$AG$5,0))/L4511</f>
        <v>0.14873598619426004</v>
      </c>
      <c r="N4511" s="3" t="s">
        <v>1505</v>
      </c>
      <c r="O4511">
        <f>INDEX(parameters!$C$196:$EJ$198,MATCH('PV (extension)'!N4511,parameters!$B$196:$B$198,0),MATCH('PV (extension)'!B4491,parameters!$C$195:$EJ$195,0))</f>
        <v>1563.1862292863566</v>
      </c>
      <c r="P4511">
        <v>3</v>
      </c>
      <c r="Q4511">
        <v>30</v>
      </c>
      <c r="R4511">
        <f t="shared" si="487"/>
        <v>140686.76063577208</v>
      </c>
      <c r="S4511">
        <f t="shared" si="488"/>
        <v>7.1079893764057033E-6</v>
      </c>
    </row>
    <row r="4512" spans="1:19" customFormat="1" ht="16" x14ac:dyDescent="0.2">
      <c r="A4512" t="s">
        <v>347</v>
      </c>
      <c r="B4512" s="4">
        <f t="shared" si="486"/>
        <v>5.8476423221732542E-7</v>
      </c>
      <c r="C4512" t="s">
        <v>49</v>
      </c>
      <c r="D4512" t="s">
        <v>15</v>
      </c>
      <c r="F4512" t="s">
        <v>36</v>
      </c>
      <c r="G4512">
        <v>0</v>
      </c>
      <c r="H4512" t="s">
        <v>347</v>
      </c>
      <c r="I4512" t="s">
        <v>340</v>
      </c>
      <c r="K4512" t="s">
        <v>1999</v>
      </c>
      <c r="L4512">
        <f t="shared" si="489"/>
        <v>0.17766751537682748</v>
      </c>
      <c r="M4512" s="4">
        <f>INDEX(parameters!$D$41:$AG$178,MATCH('PV (extension)'!B4491,parameters!$C$41:$C$178,0),MATCH('PV (extension)'!A4512,parameters!$D$5:$AG$5,0))/L4512</f>
        <v>8.2268585566319899E-2</v>
      </c>
      <c r="N4512" s="3" t="s">
        <v>1505</v>
      </c>
      <c r="O4512">
        <f>INDEX(parameters!$C$196:$EJ$198,MATCH('PV (extension)'!N4512,parameters!$B$196:$B$198,0),MATCH('PV (extension)'!B4491,parameters!$C$195:$EJ$195,0))</f>
        <v>1563.1862292863566</v>
      </c>
      <c r="P4512">
        <v>3</v>
      </c>
      <c r="Q4512">
        <v>30</v>
      </c>
      <c r="R4512">
        <f t="shared" si="487"/>
        <v>140686.76063577208</v>
      </c>
      <c r="S4512">
        <f t="shared" si="488"/>
        <v>7.1079893764057033E-6</v>
      </c>
    </row>
    <row r="4513" spans="1:19" customFormat="1" ht="16" x14ac:dyDescent="0.2">
      <c r="A4513" t="s">
        <v>348</v>
      </c>
      <c r="B4513" s="4">
        <f t="shared" si="486"/>
        <v>1.6373765206156357E-8</v>
      </c>
      <c r="C4513" t="s">
        <v>49</v>
      </c>
      <c r="D4513" t="s">
        <v>15</v>
      </c>
      <c r="F4513" t="s">
        <v>36</v>
      </c>
      <c r="G4513">
        <v>0</v>
      </c>
      <c r="H4513" t="s">
        <v>348</v>
      </c>
      <c r="I4513" t="s">
        <v>340</v>
      </c>
      <c r="K4513" t="s">
        <v>1999</v>
      </c>
      <c r="L4513">
        <f t="shared" si="489"/>
        <v>0.17766751537682748</v>
      </c>
      <c r="M4513" s="4">
        <f>INDEX(parameters!$D$41:$AG$178,MATCH('PV (extension)'!B4491,parameters!$C$41:$C$178,0),MATCH('PV (extension)'!A4513,parameters!$D$5:$AG$5,0))/L4513</f>
        <v>2.3035719862648527E-3</v>
      </c>
      <c r="N4513" s="3" t="s">
        <v>1505</v>
      </c>
      <c r="O4513">
        <f>INDEX(parameters!$C$196:$EJ$198,MATCH('PV (extension)'!N4513,parameters!$B$196:$B$198,0),MATCH('PV (extension)'!B4491,parameters!$C$195:$EJ$195,0))</f>
        <v>1563.1862292863566</v>
      </c>
      <c r="P4513">
        <v>3</v>
      </c>
      <c r="Q4513">
        <v>30</v>
      </c>
      <c r="R4513">
        <f t="shared" si="487"/>
        <v>140686.76063577208</v>
      </c>
      <c r="S4513">
        <f t="shared" si="488"/>
        <v>7.1079893764057033E-6</v>
      </c>
    </row>
    <row r="4514" spans="1:19" customFormat="1" ht="16" x14ac:dyDescent="0.2">
      <c r="A4514" t="s">
        <v>349</v>
      </c>
      <c r="B4514" s="4">
        <f t="shared" si="486"/>
        <v>9.7277500978383146E-8</v>
      </c>
      <c r="C4514" t="s">
        <v>35</v>
      </c>
      <c r="D4514" t="s">
        <v>15</v>
      </c>
      <c r="F4514" t="s">
        <v>36</v>
      </c>
      <c r="G4514">
        <v>0</v>
      </c>
      <c r="H4514" t="s">
        <v>349</v>
      </c>
      <c r="I4514" t="s">
        <v>340</v>
      </c>
      <c r="K4514" t="s">
        <v>1999</v>
      </c>
      <c r="L4514">
        <f t="shared" si="489"/>
        <v>0.17766751537682748</v>
      </c>
      <c r="M4514" s="4">
        <f>INDEX(parameters!$D$41:$AG$178,MATCH('PV (extension)'!B4491,parameters!$C$41:$C$178,0),MATCH('PV (extension)'!A4514,parameters!$D$5:$AG$5,0))/L4514</f>
        <v>1.3685656495391874E-2</v>
      </c>
      <c r="N4514" s="3" t="s">
        <v>1505</v>
      </c>
      <c r="O4514">
        <f>INDEX(parameters!$C$196:$EJ$198,MATCH('PV (extension)'!N4514,parameters!$B$196:$B$198,0),MATCH('PV (extension)'!B4491,parameters!$C$195:$EJ$195,0))</f>
        <v>1563.1862292863566</v>
      </c>
      <c r="P4514">
        <v>3</v>
      </c>
      <c r="Q4514">
        <v>30</v>
      </c>
      <c r="R4514">
        <f t="shared" si="487"/>
        <v>140686.76063577208</v>
      </c>
      <c r="S4514">
        <f t="shared" si="488"/>
        <v>7.1079893764057033E-6</v>
      </c>
    </row>
    <row r="4515" spans="1:19" customFormat="1" ht="16" x14ac:dyDescent="0.2">
      <c r="A4515" t="s">
        <v>350</v>
      </c>
      <c r="B4515" s="4">
        <f t="shared" si="486"/>
        <v>1.6650452934556248E-6</v>
      </c>
      <c r="C4515" t="s">
        <v>35</v>
      </c>
      <c r="D4515" t="s">
        <v>15</v>
      </c>
      <c r="F4515" t="s">
        <v>36</v>
      </c>
      <c r="G4515">
        <v>0</v>
      </c>
      <c r="H4515" t="s">
        <v>350</v>
      </c>
      <c r="I4515" t="s">
        <v>340</v>
      </c>
      <c r="K4515" t="s">
        <v>1999</v>
      </c>
      <c r="L4515">
        <f t="shared" si="489"/>
        <v>0.17766751537682748</v>
      </c>
      <c r="M4515" s="4">
        <f>INDEX(parameters!$D$41:$AG$178,MATCH('PV (extension)'!B4491,parameters!$C$41:$C$178,0),MATCH('PV (extension)'!A4515,parameters!$D$5:$AG$5,0))/L4515</f>
        <v>0.23424982864811036</v>
      </c>
      <c r="N4515" s="3" t="s">
        <v>1505</v>
      </c>
      <c r="O4515">
        <f>INDEX(parameters!$C$196:$EJ$198,MATCH('PV (extension)'!N4515,parameters!$B$196:$B$198,0),MATCH('PV (extension)'!B4491,parameters!$C$195:$EJ$195,0))</f>
        <v>1563.1862292863566</v>
      </c>
      <c r="P4515">
        <v>3</v>
      </c>
      <c r="Q4515">
        <v>30</v>
      </c>
      <c r="R4515">
        <f t="shared" si="487"/>
        <v>140686.76063577208</v>
      </c>
      <c r="S4515">
        <f t="shared" si="488"/>
        <v>7.1079893764057033E-6</v>
      </c>
    </row>
    <row r="4516" spans="1:19" customFormat="1" ht="16" x14ac:dyDescent="0.2">
      <c r="A4516" t="s">
        <v>351</v>
      </c>
      <c r="B4516" s="4">
        <f t="shared" si="486"/>
        <v>5.1410798611178772E-8</v>
      </c>
      <c r="C4516" t="s">
        <v>35</v>
      </c>
      <c r="D4516" t="s">
        <v>15</v>
      </c>
      <c r="F4516" t="s">
        <v>36</v>
      </c>
      <c r="G4516">
        <v>0</v>
      </c>
      <c r="H4516" t="s">
        <v>351</v>
      </c>
      <c r="I4516" t="s">
        <v>340</v>
      </c>
      <c r="K4516" t="s">
        <v>1999</v>
      </c>
      <c r="L4516">
        <f t="shared" si="489"/>
        <v>0.17766751537682748</v>
      </c>
      <c r="M4516" s="4">
        <f>INDEX(parameters!$D$41:$AG$178,MATCH('PV (extension)'!B4491,parameters!$C$41:$C$178,0),MATCH('PV (extension)'!A4516,parameters!$D$5:$AG$5,0))/L4516</f>
        <v>7.2328187183047909E-3</v>
      </c>
      <c r="N4516" s="3" t="s">
        <v>1505</v>
      </c>
      <c r="O4516">
        <f>INDEX(parameters!$C$196:$EJ$198,MATCH('PV (extension)'!N4516,parameters!$B$196:$B$198,0),MATCH('PV (extension)'!B4491,parameters!$C$195:$EJ$195,0))</f>
        <v>1563.1862292863566</v>
      </c>
      <c r="P4516">
        <v>3</v>
      </c>
      <c r="Q4516">
        <v>30</v>
      </c>
      <c r="R4516">
        <f t="shared" si="487"/>
        <v>140686.76063577208</v>
      </c>
      <c r="S4516">
        <f t="shared" si="488"/>
        <v>7.1079893764057033E-6</v>
      </c>
    </row>
    <row r="4517" spans="1:19" customFormat="1" ht="16" x14ac:dyDescent="0.2">
      <c r="A4517" t="s">
        <v>352</v>
      </c>
      <c r="B4517" s="4">
        <f t="shared" si="486"/>
        <v>8.7016417527624117E-7</v>
      </c>
      <c r="C4517" t="s">
        <v>35</v>
      </c>
      <c r="D4517" t="s">
        <v>15</v>
      </c>
      <c r="F4517" t="s">
        <v>36</v>
      </c>
      <c r="G4517">
        <v>0</v>
      </c>
      <c r="H4517" t="s">
        <v>352</v>
      </c>
      <c r="I4517" t="s">
        <v>340</v>
      </c>
      <c r="K4517" t="s">
        <v>1999</v>
      </c>
      <c r="L4517">
        <f t="shared" si="489"/>
        <v>0.17766751537682748</v>
      </c>
      <c r="M4517" s="4">
        <f>INDEX(parameters!$D$41:$AG$178,MATCH('PV (extension)'!B4491,parameters!$C$41:$C$178,0),MATCH('PV (extension)'!A4517,parameters!$D$5:$AG$5,0))/L4517</f>
        <v>0.12242057904091255</v>
      </c>
      <c r="N4517" s="3" t="s">
        <v>1505</v>
      </c>
      <c r="O4517">
        <f>INDEX(parameters!$C$196:$EJ$198,MATCH('PV (extension)'!N4517,parameters!$B$196:$B$198,0),MATCH('PV (extension)'!B4491,parameters!$C$195:$EJ$195,0))</f>
        <v>1563.1862292863566</v>
      </c>
      <c r="P4517">
        <v>3</v>
      </c>
      <c r="Q4517">
        <v>30</v>
      </c>
      <c r="R4517">
        <f t="shared" si="487"/>
        <v>140686.76063577208</v>
      </c>
      <c r="S4517">
        <f t="shared" si="488"/>
        <v>7.1079893764057033E-6</v>
      </c>
    </row>
    <row r="4518" spans="1:19" customFormat="1" x14ac:dyDescent="0.2">
      <c r="A4518" t="s">
        <v>442</v>
      </c>
      <c r="B4518">
        <v>3.7025999999999999E-3</v>
      </c>
      <c r="C4518" t="s">
        <v>42</v>
      </c>
      <c r="D4518" t="s">
        <v>16</v>
      </c>
      <c r="F4518" t="s">
        <v>36</v>
      </c>
      <c r="G4518">
        <v>0</v>
      </c>
      <c r="H4518" t="s">
        <v>443</v>
      </c>
      <c r="I4518" t="s">
        <v>353</v>
      </c>
    </row>
    <row r="4519" spans="1:19" customFormat="1" x14ac:dyDescent="0.2">
      <c r="A4519" t="s">
        <v>354</v>
      </c>
      <c r="B4519">
        <v>-3.3322999999999998E-6</v>
      </c>
      <c r="C4519" t="s">
        <v>49</v>
      </c>
      <c r="D4519" t="s">
        <v>250</v>
      </c>
      <c r="F4519" t="s">
        <v>36</v>
      </c>
      <c r="G4519">
        <v>0</v>
      </c>
      <c r="H4519" t="s">
        <v>355</v>
      </c>
      <c r="I4519" t="s">
        <v>353</v>
      </c>
    </row>
    <row r="4520" spans="1:19" customFormat="1" x14ac:dyDescent="0.2"/>
    <row r="4521" spans="1:19" s="2" customFormat="1" x14ac:dyDescent="0.2">
      <c r="A4521" s="2" t="s">
        <v>2</v>
      </c>
      <c r="B4521" s="2" t="s">
        <v>1460</v>
      </c>
    </row>
    <row r="4522" spans="1:19" x14ac:dyDescent="0.2">
      <c r="A4522" s="29" t="s">
        <v>4</v>
      </c>
      <c r="B452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")&amp;HLOOKUP(B4523,parameters!$C$195:$EJ$198,2,0)&amp;" kWh/kWp.
Annual output, Facade: "&amp;HLOOKUP(B4523,parameters!$C$195:$EJ$198,3,0)&amp;" kWh/kWp.
Annual output, Open-ground: "&amp;HLOOKUP(B4523,parameters!$C$195:$EJ$198,4,0)&amp;_xlfn._LONGTEXT("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")&amp;VLOOKUP(B4523,'extension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1563.18622928636 kWh/kWp.
Annual output, Facade: 1097.55628864787 kWh/kWp.
Annual output, Open-ground: 1662.96407370889 kWh/kWp.
Amount of solar energy transformed to electricity. Waste heat emission due to losses of electricity in the system.
Technology:  Electricity production with grid-connected photovoltaic power plants.
Time period:  Time of publications
Production volume: 189.508 GWh in 2025.
Sampling:  Statistical data and model calculations
Extrapolations:  Use of PV technology data investigated for other countries (Switzerland). Correction of average yield with Swiss data.
Uncertainty:  None
Author: Romain Sacchi, PSI, romain.sacchi@psi.ch</v>
      </c>
    </row>
    <row r="4523" spans="1:19" customFormat="1" x14ac:dyDescent="0.2">
      <c r="A4523" t="s">
        <v>6</v>
      </c>
      <c r="B4523" t="s">
        <v>1726</v>
      </c>
    </row>
    <row r="4524" spans="1:19" customFormat="1" x14ac:dyDescent="0.2">
      <c r="A4524" t="s">
        <v>8</v>
      </c>
      <c r="B4524">
        <v>1</v>
      </c>
    </row>
    <row r="4525" spans="1:19" customFormat="1" x14ac:dyDescent="0.2">
      <c r="A4525" t="s">
        <v>9</v>
      </c>
      <c r="B4525" t="s">
        <v>73</v>
      </c>
    </row>
    <row r="4526" spans="1:19" customFormat="1" x14ac:dyDescent="0.2">
      <c r="A4526" t="s">
        <v>11</v>
      </c>
      <c r="B4526" t="s">
        <v>12</v>
      </c>
    </row>
    <row r="4527" spans="1:19" customFormat="1" x14ac:dyDescent="0.2">
      <c r="A4527" t="s">
        <v>13</v>
      </c>
      <c r="B4527" t="s">
        <v>14</v>
      </c>
    </row>
    <row r="4528" spans="1:19" customFormat="1" x14ac:dyDescent="0.2">
      <c r="A4528" t="s">
        <v>15</v>
      </c>
      <c r="B4528" t="s">
        <v>53</v>
      </c>
    </row>
    <row r="4529" spans="1:19" customFormat="1" x14ac:dyDescent="0.2">
      <c r="A4529" t="s">
        <v>17</v>
      </c>
    </row>
    <row r="4530" spans="1:19" s="2" customFormat="1" x14ac:dyDescent="0.2">
      <c r="A4530" s="2" t="s">
        <v>18</v>
      </c>
      <c r="B4530" s="2" t="s">
        <v>19</v>
      </c>
      <c r="C4530" s="2" t="s">
        <v>6</v>
      </c>
      <c r="D4530" s="2" t="s">
        <v>15</v>
      </c>
      <c r="E4530" s="2" t="s">
        <v>20</v>
      </c>
      <c r="F4530" s="2" t="s">
        <v>13</v>
      </c>
      <c r="G4530" s="2" t="s">
        <v>21</v>
      </c>
      <c r="H4530" s="2" t="s">
        <v>9</v>
      </c>
      <c r="I4530" s="2" t="s">
        <v>4</v>
      </c>
      <c r="J4530" s="2" t="s">
        <v>1925</v>
      </c>
      <c r="K4530" s="2" t="s">
        <v>1998</v>
      </c>
      <c r="L4530" s="2" t="s">
        <v>2002</v>
      </c>
      <c r="M4530" s="2" t="s">
        <v>2003</v>
      </c>
      <c r="N4530" s="2" t="s">
        <v>2001</v>
      </c>
      <c r="O4530" s="2" t="s">
        <v>2000</v>
      </c>
      <c r="P4530" s="2" t="s">
        <v>2004</v>
      </c>
      <c r="Q4530" s="2" t="s">
        <v>1502</v>
      </c>
      <c r="R4530" s="2" t="s">
        <v>2005</v>
      </c>
      <c r="S4530" s="2" t="s">
        <v>2006</v>
      </c>
    </row>
    <row r="4531" spans="1:19" customFormat="1" x14ac:dyDescent="0.2">
      <c r="A4531" t="s">
        <v>335</v>
      </c>
      <c r="B4531">
        <v>3.8502999999999998</v>
      </c>
      <c r="D4531" t="s">
        <v>30</v>
      </c>
      <c r="E4531" t="s">
        <v>336</v>
      </c>
      <c r="F4531" t="s">
        <v>27</v>
      </c>
      <c r="G4531">
        <v>0</v>
      </c>
      <c r="I4531" t="s">
        <v>337</v>
      </c>
    </row>
    <row r="4532" spans="1:19" customFormat="1" x14ac:dyDescent="0.2">
      <c r="A4532" t="s">
        <v>29</v>
      </c>
      <c r="B4532">
        <v>0.25026999999999999</v>
      </c>
      <c r="D4532" t="s">
        <v>30</v>
      </c>
      <c r="E4532" t="s">
        <v>31</v>
      </c>
      <c r="F4532" t="s">
        <v>27</v>
      </c>
      <c r="G4532">
        <v>0</v>
      </c>
      <c r="I4532" t="s">
        <v>338</v>
      </c>
    </row>
    <row r="4533" spans="1:19" customFormat="1" x14ac:dyDescent="0.2">
      <c r="A4533" t="s">
        <v>1460</v>
      </c>
      <c r="B4533">
        <v>1</v>
      </c>
      <c r="C4533" t="str">
        <f>B4523</f>
        <v>KE</v>
      </c>
      <c r="D4533" t="s">
        <v>53</v>
      </c>
      <c r="E4533" t="s">
        <v>339</v>
      </c>
      <c r="F4533" t="s">
        <v>33</v>
      </c>
      <c r="G4533">
        <v>0</v>
      </c>
      <c r="H4533" t="s">
        <v>73</v>
      </c>
      <c r="J4533">
        <f>VLOOKUP(C4533,'extension - production vol'!$B$6:$D$235,3,0)</f>
        <v>189.50800000000001</v>
      </c>
    </row>
    <row r="4534" spans="1:19" customFormat="1" ht="16" x14ac:dyDescent="0.2">
      <c r="A4534" t="s">
        <v>1434</v>
      </c>
      <c r="B4534" s="4">
        <f t="shared" ref="B4534:B4544" si="490">M4534*S4534</f>
        <v>1.6782753964563159E-8</v>
      </c>
      <c r="C4534" t="s">
        <v>49</v>
      </c>
      <c r="D4534" t="s">
        <v>15</v>
      </c>
      <c r="F4534" t="s">
        <v>36</v>
      </c>
      <c r="G4534">
        <v>0</v>
      </c>
      <c r="H4534" t="s">
        <v>1434</v>
      </c>
      <c r="I4534" t="s">
        <v>340</v>
      </c>
      <c r="K4534" t="s">
        <v>2007</v>
      </c>
      <c r="L4534">
        <f>IF(K4534="residential",VLOOKUP(B4523,parameters!$C$41:$AG$178,18,0),IF(K4534="commercial",1-VLOOKUP(B4523,parameters!$C$41:$AG$178,18,0),1))</f>
        <v>0.82233248462317254</v>
      </c>
      <c r="M4534" s="4">
        <f>INDEX(parameters!$D$41:$AG$178,MATCH('PV (extension)'!B4523,parameters!$C$41:$C$178,0),MATCH('PV (extension)'!A4534,parameters!$D$5:$AG$5,0))/L4534</f>
        <v>0.12277778707072071</v>
      </c>
      <c r="N4534" s="3" t="s">
        <v>1505</v>
      </c>
      <c r="O4534">
        <f>INDEX(parameters!$C$196:$EJ$198,MATCH('PV (extension)'!N4534,parameters!$B$196:$B$198,0),MATCH('PV (extension)'!B4523,parameters!$C$195:$EJ$195,0))</f>
        <v>1563.1862292863566</v>
      </c>
      <c r="P4534">
        <v>156</v>
      </c>
      <c r="Q4534">
        <v>30</v>
      </c>
      <c r="R4534">
        <f t="shared" ref="R4534:R4544" si="491">Q4534*P4534*O4534</f>
        <v>7315711.5530601488</v>
      </c>
      <c r="S4534">
        <f t="shared" ref="S4534:S4544" si="492">1/R4534</f>
        <v>1.3669210339241736E-7</v>
      </c>
    </row>
    <row r="4535" spans="1:19" customFormat="1" ht="16" x14ac:dyDescent="0.2">
      <c r="A4535" t="s">
        <v>1435</v>
      </c>
      <c r="B4535" s="4">
        <f t="shared" si="490"/>
        <v>8.7667023994892799E-9</v>
      </c>
      <c r="C4535" t="s">
        <v>49</v>
      </c>
      <c r="D4535" t="s">
        <v>15</v>
      </c>
      <c r="F4535" t="s">
        <v>36</v>
      </c>
      <c r="G4535">
        <v>0</v>
      </c>
      <c r="H4535" t="s">
        <v>1435</v>
      </c>
      <c r="I4535" t="s">
        <v>340</v>
      </c>
      <c r="K4535" t="s">
        <v>2007</v>
      </c>
      <c r="L4535">
        <f>L4534</f>
        <v>0.82233248462317254</v>
      </c>
      <c r="M4535" s="4">
        <f>INDEX(parameters!$D$41:$AG$178,MATCH('PV (extension)'!B4523,parameters!$C$41:$C$178,0),MATCH('PV (extension)'!A4535,parameters!$D$5:$AG$5,0))/L4535</f>
        <v>6.4134666026183854E-2</v>
      </c>
      <c r="N4535" s="3" t="s">
        <v>1505</v>
      </c>
      <c r="O4535">
        <f>INDEX(parameters!$C$196:$EJ$198,MATCH('PV (extension)'!N4535,parameters!$B$196:$B$198,0),MATCH('PV (extension)'!B4523,parameters!$C$195:$EJ$195,0))</f>
        <v>1563.1862292863566</v>
      </c>
      <c r="P4535">
        <v>156</v>
      </c>
      <c r="Q4535">
        <v>30</v>
      </c>
      <c r="R4535">
        <f t="shared" si="491"/>
        <v>7315711.5530601488</v>
      </c>
      <c r="S4535">
        <f t="shared" si="492"/>
        <v>1.3669210339241736E-7</v>
      </c>
    </row>
    <row r="4536" spans="1:19" customFormat="1" x14ac:dyDescent="0.2">
      <c r="A4536" t="s">
        <v>1452</v>
      </c>
      <c r="B4536" s="4">
        <f t="shared" si="490"/>
        <v>4.3209067905076055E-10</v>
      </c>
      <c r="C4536" t="s">
        <v>35</v>
      </c>
      <c r="D4536" t="s">
        <v>15</v>
      </c>
      <c r="F4536" t="s">
        <v>36</v>
      </c>
      <c r="G4536">
        <v>0</v>
      </c>
      <c r="H4536" t="s">
        <v>1452</v>
      </c>
      <c r="I4536" t="s">
        <v>340</v>
      </c>
      <c r="K4536" t="s">
        <v>2007</v>
      </c>
      <c r="L4536">
        <f t="shared" ref="L4536:L4544" si="493">L4535</f>
        <v>0.82233248462317254</v>
      </c>
      <c r="M4536" s="4">
        <f>INDEX(parameters!$D$41:$AG$178,MATCH('PV (extension)'!B4523,parameters!$C$41:$C$178,0),MATCH('PV (extension)'!A4536,parameters!$D$5:$AG$5,0))/L4536</f>
        <v>1.2287226816964775E-2</v>
      </c>
      <c r="N4536" t="s">
        <v>1507</v>
      </c>
      <c r="O4536">
        <f>INDEX(parameters!$C$196:$EJ$198,MATCH('PV (extension)'!N4536,parameters!$B$196:$B$198,0),MATCH('PV (extension)'!B4523,parameters!$C$195:$EJ$195,0))</f>
        <v>1662.9640737088901</v>
      </c>
      <c r="P4536">
        <v>570</v>
      </c>
      <c r="Q4536">
        <v>30</v>
      </c>
      <c r="R4536">
        <f t="shared" si="491"/>
        <v>28436685.66042202</v>
      </c>
      <c r="S4536">
        <f t="shared" si="492"/>
        <v>3.5165842178007158E-8</v>
      </c>
    </row>
    <row r="4537" spans="1:19" customFormat="1" x14ac:dyDescent="0.2">
      <c r="A4537" t="s">
        <v>1453</v>
      </c>
      <c r="B4537" s="4">
        <f t="shared" si="490"/>
        <v>3.1741048205221611E-9</v>
      </c>
      <c r="C4537" t="s">
        <v>35</v>
      </c>
      <c r="D4537" t="s">
        <v>15</v>
      </c>
      <c r="F4537" t="s">
        <v>36</v>
      </c>
      <c r="G4537">
        <v>0</v>
      </c>
      <c r="H4537" t="s">
        <v>1453</v>
      </c>
      <c r="I4537" t="s">
        <v>340</v>
      </c>
      <c r="K4537" t="s">
        <v>2007</v>
      </c>
      <c r="L4537">
        <f t="shared" si="493"/>
        <v>0.82233248462317254</v>
      </c>
      <c r="M4537" s="4">
        <f>INDEX(parameters!$D$41:$AG$178,MATCH('PV (extension)'!B4523,parameters!$C$41:$C$178,0),MATCH('PV (extension)'!A4537,parameters!$D$5:$AG$5,0))/L4537</f>
        <v>9.0261021034418951E-2</v>
      </c>
      <c r="N4537" t="s">
        <v>1507</v>
      </c>
      <c r="O4537">
        <f>INDEX(parameters!$C$196:$EJ$198,MATCH('PV (extension)'!N4537,parameters!$B$196:$B$198,0),MATCH('PV (extension)'!B4523,parameters!$C$195:$EJ$195,0))</f>
        <v>1662.9640737088901</v>
      </c>
      <c r="P4537">
        <v>570</v>
      </c>
      <c r="Q4537">
        <v>30</v>
      </c>
      <c r="R4537">
        <f t="shared" si="491"/>
        <v>28436685.66042202</v>
      </c>
      <c r="S4537">
        <f t="shared" si="492"/>
        <v>3.5165842178007158E-8</v>
      </c>
    </row>
    <row r="4538" spans="1:19" customFormat="1" x14ac:dyDescent="0.2">
      <c r="A4538" t="s">
        <v>1454</v>
      </c>
      <c r="B4538" s="4">
        <f t="shared" si="490"/>
        <v>3.3643258701431898E-11</v>
      </c>
      <c r="C4538" t="s">
        <v>35</v>
      </c>
      <c r="D4538" t="s">
        <v>15</v>
      </c>
      <c r="F4538" t="s">
        <v>36</v>
      </c>
      <c r="G4538">
        <v>0</v>
      </c>
      <c r="H4538" t="s">
        <v>1454</v>
      </c>
      <c r="I4538" t="s">
        <v>340</v>
      </c>
      <c r="K4538" t="s">
        <v>2007</v>
      </c>
      <c r="L4538">
        <f t="shared" si="493"/>
        <v>0.82233248462317254</v>
      </c>
      <c r="M4538" s="4">
        <f>INDEX(parameters!$D$41:$AG$178,MATCH('PV (extension)'!B4523,parameters!$C$41:$C$178,0),MATCH('PV (extension)'!A4538,parameters!$D$5:$AG$5,0))/L4538</f>
        <v>9.5670277228487681E-4</v>
      </c>
      <c r="N4538" t="s">
        <v>1507</v>
      </c>
      <c r="O4538">
        <f>INDEX(parameters!$C$196:$EJ$198,MATCH('PV (extension)'!N4538,parameters!$B$196:$B$198,0),MATCH('PV (extension)'!B4523,parameters!$C$195:$EJ$195,0))</f>
        <v>1662.9640737088901</v>
      </c>
      <c r="P4538">
        <v>570</v>
      </c>
      <c r="Q4538">
        <v>30</v>
      </c>
      <c r="R4538">
        <f t="shared" si="491"/>
        <v>28436685.66042202</v>
      </c>
      <c r="S4538">
        <f t="shared" si="492"/>
        <v>3.5165842178007158E-8</v>
      </c>
    </row>
    <row r="4539" spans="1:19" customFormat="1" x14ac:dyDescent="0.2">
      <c r="A4539" t="s">
        <v>1455</v>
      </c>
      <c r="B4539" s="4">
        <f t="shared" si="490"/>
        <v>1.1258689740800363E-8</v>
      </c>
      <c r="C4539" t="s">
        <v>35</v>
      </c>
      <c r="D4539" t="s">
        <v>15</v>
      </c>
      <c r="F4539" t="s">
        <v>36</v>
      </c>
      <c r="G4539">
        <v>0</v>
      </c>
      <c r="H4539" t="s">
        <v>1455</v>
      </c>
      <c r="I4539" t="s">
        <v>340</v>
      </c>
      <c r="K4539" t="s">
        <v>2007</v>
      </c>
      <c r="L4539">
        <f t="shared" si="493"/>
        <v>0.82233248462317254</v>
      </c>
      <c r="M4539" s="4">
        <f>INDEX(parameters!$D$41:$AG$178,MATCH('PV (extension)'!B4523,parameters!$C$41:$C$178,0),MATCH('PV (extension)'!A4539,parameters!$D$5:$AG$5,0))/L4539</f>
        <v>0.32015982110735819</v>
      </c>
      <c r="N4539" t="s">
        <v>1507</v>
      </c>
      <c r="O4539">
        <f>INDEX(parameters!$C$196:$EJ$198,MATCH('PV (extension)'!N4539,parameters!$B$196:$B$198,0),MATCH('PV (extension)'!B4523,parameters!$C$195:$EJ$195,0))</f>
        <v>1662.9640737088901</v>
      </c>
      <c r="P4539">
        <v>570</v>
      </c>
      <c r="Q4539">
        <v>30</v>
      </c>
      <c r="R4539">
        <f t="shared" si="491"/>
        <v>28436685.66042202</v>
      </c>
      <c r="S4539">
        <f t="shared" si="492"/>
        <v>3.5165842178007158E-8</v>
      </c>
    </row>
    <row r="4540" spans="1:19" customFormat="1" x14ac:dyDescent="0.2">
      <c r="A4540" t="s">
        <v>1456</v>
      </c>
      <c r="B4540" s="4">
        <f t="shared" si="490"/>
        <v>5.9720937536426004E-9</v>
      </c>
      <c r="C4540" t="s">
        <v>35</v>
      </c>
      <c r="D4540" t="s">
        <v>15</v>
      </c>
      <c r="F4540" t="s">
        <v>36</v>
      </c>
      <c r="G4540">
        <v>0</v>
      </c>
      <c r="H4540" t="s">
        <v>1456</v>
      </c>
      <c r="I4540" t="s">
        <v>340</v>
      </c>
      <c r="K4540" t="s">
        <v>2007</v>
      </c>
      <c r="L4540">
        <f t="shared" si="493"/>
        <v>0.82233248462317254</v>
      </c>
      <c r="M4540" s="4">
        <f>INDEX(parameters!$D$41:$AG$178,MATCH('PV (extension)'!B4523,parameters!$C$41:$C$178,0),MATCH('PV (extension)'!A4540,parameters!$D$5:$AG$5,0))/L4540</f>
        <v>0.16982655280690445</v>
      </c>
      <c r="N4540" t="s">
        <v>1507</v>
      </c>
      <c r="O4540">
        <f>INDEX(parameters!$C$196:$EJ$198,MATCH('PV (extension)'!N4540,parameters!$B$196:$B$198,0),MATCH('PV (extension)'!B4523,parameters!$C$195:$EJ$195,0))</f>
        <v>1662.9640737088901</v>
      </c>
      <c r="P4540">
        <v>570</v>
      </c>
      <c r="Q4540">
        <v>30</v>
      </c>
      <c r="R4540">
        <f t="shared" si="491"/>
        <v>28436685.66042202</v>
      </c>
      <c r="S4540">
        <f t="shared" si="492"/>
        <v>3.5165842178007158E-8</v>
      </c>
    </row>
    <row r="4541" spans="1:19" customFormat="1" ht="16" x14ac:dyDescent="0.2">
      <c r="A4541" t="s">
        <v>1461</v>
      </c>
      <c r="B4541" s="4">
        <f t="shared" si="490"/>
        <v>1.8429076614972072E-9</v>
      </c>
      <c r="C4541" t="s">
        <v>49</v>
      </c>
      <c r="D4541" t="s">
        <v>15</v>
      </c>
      <c r="F4541" t="s">
        <v>36</v>
      </c>
      <c r="G4541">
        <v>0</v>
      </c>
      <c r="H4541" t="s">
        <v>1461</v>
      </c>
      <c r="I4541" t="s">
        <v>340</v>
      </c>
      <c r="K4541" t="s">
        <v>2007</v>
      </c>
      <c r="L4541">
        <f t="shared" si="493"/>
        <v>0.82233248462317254</v>
      </c>
      <c r="M4541" s="4">
        <f>INDEX(parameters!$D$41:$AG$178,MATCH('PV (extension)'!B4523,parameters!$C$41:$C$178,0),MATCH('PV (extension)'!A4541,parameters!$D$5:$AG$5,0))/L4541</f>
        <v>8.0374539804535308E-3</v>
      </c>
      <c r="N4541" s="3" t="s">
        <v>1505</v>
      </c>
      <c r="O4541">
        <f>INDEX(parameters!$C$196:$EJ$198,MATCH('PV (extension)'!N4541,parameters!$B$196:$B$198,0),MATCH('PV (extension)'!B4523,parameters!$C$195:$EJ$195,0))</f>
        <v>1563.1862292863566</v>
      </c>
      <c r="P4541">
        <v>93</v>
      </c>
      <c r="Q4541">
        <v>30</v>
      </c>
      <c r="R4541">
        <f t="shared" si="491"/>
        <v>4361289.5797089348</v>
      </c>
      <c r="S4541">
        <f t="shared" si="492"/>
        <v>2.2928997988405492E-7</v>
      </c>
    </row>
    <row r="4542" spans="1:19" customFormat="1" ht="16" x14ac:dyDescent="0.2">
      <c r="A4542" t="s">
        <v>1457</v>
      </c>
      <c r="B4542" s="4">
        <f t="shared" si="490"/>
        <v>3.1249177209776581E-8</v>
      </c>
      <c r="C4542" t="s">
        <v>49</v>
      </c>
      <c r="D4542" t="s">
        <v>15</v>
      </c>
      <c r="F4542" t="s">
        <v>36</v>
      </c>
      <c r="G4542">
        <v>0</v>
      </c>
      <c r="H4542" t="s">
        <v>1457</v>
      </c>
      <c r="I4542" t="s">
        <v>340</v>
      </c>
      <c r="K4542" t="s">
        <v>2007</v>
      </c>
      <c r="L4542">
        <f t="shared" si="493"/>
        <v>0.82233248462317254</v>
      </c>
      <c r="M4542" s="4">
        <f>INDEX(parameters!$D$41:$AG$178,MATCH('PV (extension)'!B4523,parameters!$C$41:$C$178,0),MATCH('PV (extension)'!A4542,parameters!$D$5:$AG$5,0))/L4542</f>
        <v>0.13628671093947653</v>
      </c>
      <c r="N4542" s="3" t="s">
        <v>1505</v>
      </c>
      <c r="O4542">
        <f>INDEX(parameters!$C$196:$EJ$198,MATCH('PV (extension)'!N4542,parameters!$B$196:$B$198,0),MATCH('PV (extension)'!B4523,parameters!$C$195:$EJ$195,0))</f>
        <v>1563.1862292863566</v>
      </c>
      <c r="P4542">
        <v>93</v>
      </c>
      <c r="Q4542">
        <v>30</v>
      </c>
      <c r="R4542">
        <f t="shared" si="491"/>
        <v>4361289.5797089348</v>
      </c>
      <c r="S4542">
        <f t="shared" si="492"/>
        <v>2.2928997988405492E-7</v>
      </c>
    </row>
    <row r="4543" spans="1:19" customFormat="1" ht="16" x14ac:dyDescent="0.2">
      <c r="A4543" t="s">
        <v>1462</v>
      </c>
      <c r="B4543" s="4">
        <f t="shared" si="490"/>
        <v>9.7424082613284183E-10</v>
      </c>
      <c r="C4543" t="s">
        <v>49</v>
      </c>
      <c r="D4543" t="s">
        <v>15</v>
      </c>
      <c r="F4543" t="s">
        <v>36</v>
      </c>
      <c r="G4543">
        <v>0</v>
      </c>
      <c r="H4543" t="s">
        <v>1462</v>
      </c>
      <c r="I4543" t="s">
        <v>340</v>
      </c>
      <c r="K4543" t="s">
        <v>2007</v>
      </c>
      <c r="L4543">
        <f t="shared" si="493"/>
        <v>0.82233248462317254</v>
      </c>
      <c r="M4543" s="4">
        <f>INDEX(parameters!$D$41:$AG$178,MATCH('PV (extension)'!B4523,parameters!$C$41:$C$178,0),MATCH('PV (extension)'!A4543,parameters!$D$5:$AG$5,0))/L4543</f>
        <v>4.2489463631401872E-3</v>
      </c>
      <c r="N4543" s="3" t="s">
        <v>1505</v>
      </c>
      <c r="O4543">
        <f>INDEX(parameters!$C$196:$EJ$198,MATCH('PV (extension)'!N4543,parameters!$B$196:$B$198,0),MATCH('PV (extension)'!B4523,parameters!$C$195:$EJ$195,0))</f>
        <v>1563.1862292863566</v>
      </c>
      <c r="P4543">
        <v>93</v>
      </c>
      <c r="Q4543">
        <v>30</v>
      </c>
      <c r="R4543">
        <f t="shared" si="491"/>
        <v>4361289.5797089348</v>
      </c>
      <c r="S4543">
        <f t="shared" si="492"/>
        <v>2.2928997988405492E-7</v>
      </c>
    </row>
    <row r="4544" spans="1:19" customFormat="1" ht="16" x14ac:dyDescent="0.2">
      <c r="A4544" t="s">
        <v>1458</v>
      </c>
      <c r="B4544" s="4">
        <f t="shared" si="490"/>
        <v>1.6368647585585338E-8</v>
      </c>
      <c r="C4544" t="s">
        <v>49</v>
      </c>
      <c r="D4544" t="s">
        <v>15</v>
      </c>
      <c r="F4544" t="s">
        <v>36</v>
      </c>
      <c r="G4544">
        <v>0</v>
      </c>
      <c r="H4544" t="s">
        <v>1458</v>
      </c>
      <c r="I4544" t="s">
        <v>340</v>
      </c>
      <c r="K4544" t="s">
        <v>2007</v>
      </c>
      <c r="L4544">
        <f t="shared" si="493"/>
        <v>0.82233248462317254</v>
      </c>
      <c r="M4544" s="4">
        <f>INDEX(parameters!$D$41:$AG$178,MATCH('PV (extension)'!B4523,parameters!$C$41:$C$178,0),MATCH('PV (extension)'!A4544,parameters!$D$5:$AG$5,0))/L4544</f>
        <v>7.1388412148941149E-2</v>
      </c>
      <c r="N4544" s="3" t="s">
        <v>1505</v>
      </c>
      <c r="O4544">
        <f>INDEX(parameters!$C$196:$EJ$198,MATCH('PV (extension)'!N4544,parameters!$B$196:$B$198,0),MATCH('PV (extension)'!B4523,parameters!$C$195:$EJ$195,0))</f>
        <v>1563.1862292863566</v>
      </c>
      <c r="P4544">
        <v>93</v>
      </c>
      <c r="Q4544">
        <v>30</v>
      </c>
      <c r="R4544">
        <f t="shared" si="491"/>
        <v>4361289.5797089348</v>
      </c>
      <c r="S4544">
        <f t="shared" si="492"/>
        <v>2.2928997988405492E-7</v>
      </c>
    </row>
    <row r="4545" spans="1:22" customFormat="1" x14ac:dyDescent="0.2">
      <c r="A4545" t="s">
        <v>442</v>
      </c>
      <c r="B4545">
        <v>3.7025999999999999E-3</v>
      </c>
      <c r="C4545" t="s">
        <v>42</v>
      </c>
      <c r="D4545" t="s">
        <v>16</v>
      </c>
      <c r="F4545" t="s">
        <v>36</v>
      </c>
      <c r="G4545">
        <v>0</v>
      </c>
      <c r="H4545" t="s">
        <v>443</v>
      </c>
      <c r="I4545" t="s">
        <v>353</v>
      </c>
      <c r="M4545" s="4"/>
    </row>
    <row r="4546" spans="1:22" customFormat="1" x14ac:dyDescent="0.2">
      <c r="A4546" t="s">
        <v>354</v>
      </c>
      <c r="B4546">
        <v>-3.3322999999999998E-6</v>
      </c>
      <c r="C4546" t="s">
        <v>49</v>
      </c>
      <c r="D4546" t="s">
        <v>250</v>
      </c>
      <c r="F4546" t="s">
        <v>36</v>
      </c>
      <c r="G4546">
        <v>0</v>
      </c>
      <c r="H4546" t="s">
        <v>355</v>
      </c>
      <c r="I4546" t="s">
        <v>353</v>
      </c>
      <c r="M4546" s="4"/>
    </row>
    <row r="4547" spans="1:22" customFormat="1" x14ac:dyDescent="0.2">
      <c r="M4547" s="4"/>
    </row>
    <row r="4548" spans="1:22" s="2" customFormat="1" x14ac:dyDescent="0.2">
      <c r="A4548" s="2" t="s">
        <v>2</v>
      </c>
      <c r="B4548" s="2" t="s">
        <v>332</v>
      </c>
      <c r="M4548" s="4"/>
    </row>
    <row r="4549" spans="1:22" x14ac:dyDescent="0.2">
      <c r="A4549" s="29" t="s">
        <v>4</v>
      </c>
      <c r="B454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")&amp;HLOOKUP(B4550,parameters!$C$195:$EJ$198,2,0)&amp;" kWh/kWp.
Annual output, Facade: "&amp;HLOOKUP(B4550,parameters!$C$195:$EJ$198,3,0)&amp;" kWh/kWp.
Annual output, Open-ground: "&amp;HLOOKUP(B4550,parameters!$C$195:$EJ$198,4,0)&amp;_xlfn._LONGTEXT("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")&amp;VLOOKUP(B4550,'extension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1563.18622928636 kWh/kWp.
Annual output, Facade: 1097.55628864787 kWh/kWp.
Annual output, Open-ground: 1662.96407370889 kWh/kWp.
Amount of solar energy transformed to electricity. Waste heat emission due to losses of electricity in the system.
Technology:  Electricity production with grid-connected photovoltaic power plants.
Time period:  Time of publications
Production volume: 189.508 GWh in 2025.
Sampling:  Statistical data and model calculations
Extrapolations:  Use of PV technology data investigated for other countries (Switzerland). Correction of average yield with Swiss data.
Uncertainty:  None
Author: Romain Sacchi, PSI, romain.sacchi@psi.ch</v>
      </c>
      <c r="M4549" s="30"/>
    </row>
    <row r="4550" spans="1:22" customFormat="1" x14ac:dyDescent="0.2">
      <c r="A4550" t="s">
        <v>6</v>
      </c>
      <c r="B4550" t="s">
        <v>1726</v>
      </c>
    </row>
    <row r="4551" spans="1:22" customFormat="1" x14ac:dyDescent="0.2">
      <c r="A4551" t="s">
        <v>8</v>
      </c>
      <c r="B4551">
        <v>1</v>
      </c>
    </row>
    <row r="4552" spans="1:22" customFormat="1" x14ac:dyDescent="0.2">
      <c r="A4552" t="s">
        <v>9</v>
      </c>
      <c r="B4552" t="s">
        <v>73</v>
      </c>
    </row>
    <row r="4553" spans="1:22" customFormat="1" x14ac:dyDescent="0.2">
      <c r="A4553" t="s">
        <v>11</v>
      </c>
      <c r="B4553" t="s">
        <v>12</v>
      </c>
    </row>
    <row r="4554" spans="1:22" customFormat="1" x14ac:dyDescent="0.2">
      <c r="A4554" t="s">
        <v>13</v>
      </c>
      <c r="B4554" t="s">
        <v>14</v>
      </c>
    </row>
    <row r="4555" spans="1:22" customFormat="1" x14ac:dyDescent="0.2">
      <c r="A4555" t="s">
        <v>15</v>
      </c>
      <c r="B4555" t="s">
        <v>53</v>
      </c>
    </row>
    <row r="4556" spans="1:22" customFormat="1" x14ac:dyDescent="0.2">
      <c r="A4556" t="s">
        <v>17</v>
      </c>
    </row>
    <row r="4557" spans="1:22" s="2" customFormat="1" x14ac:dyDescent="0.2">
      <c r="A4557" s="2" t="s">
        <v>18</v>
      </c>
      <c r="B4557" s="2" t="s">
        <v>19</v>
      </c>
      <c r="C4557" s="2" t="s">
        <v>6</v>
      </c>
      <c r="D4557" s="2" t="s">
        <v>15</v>
      </c>
      <c r="E4557" s="2" t="s">
        <v>20</v>
      </c>
      <c r="F4557" s="2" t="s">
        <v>13</v>
      </c>
      <c r="G4557" s="2" t="s">
        <v>21</v>
      </c>
      <c r="H4557" s="2" t="s">
        <v>22</v>
      </c>
      <c r="I4557" s="2" t="s">
        <v>23</v>
      </c>
      <c r="J4557" s="2" t="s">
        <v>4</v>
      </c>
      <c r="K4557" s="2" t="s">
        <v>24</v>
      </c>
      <c r="L4557" s="2" t="s">
        <v>9</v>
      </c>
      <c r="M4557" s="2" t="s">
        <v>1925</v>
      </c>
      <c r="N4557" s="2" t="s">
        <v>1998</v>
      </c>
      <c r="O4557" s="2" t="s">
        <v>2002</v>
      </c>
      <c r="P4557" s="2" t="s">
        <v>2003</v>
      </c>
      <c r="Q4557" s="2" t="s">
        <v>2001</v>
      </c>
      <c r="R4557" s="2" t="s">
        <v>2000</v>
      </c>
      <c r="S4557" s="2" t="s">
        <v>2004</v>
      </c>
      <c r="T4557" s="2" t="s">
        <v>1502</v>
      </c>
      <c r="U4557" s="2" t="s">
        <v>2005</v>
      </c>
      <c r="V4557" s="2" t="s">
        <v>2006</v>
      </c>
    </row>
    <row r="4558" spans="1:22" customFormat="1" x14ac:dyDescent="0.2">
      <c r="A4558" t="s">
        <v>335</v>
      </c>
      <c r="B4558">
        <v>3.8502999999999998</v>
      </c>
      <c r="D4558" t="s">
        <v>30</v>
      </c>
      <c r="E4558" t="s">
        <v>336</v>
      </c>
      <c r="F4558" t="s">
        <v>27</v>
      </c>
      <c r="G4558">
        <v>2</v>
      </c>
      <c r="H4558">
        <v>1.348151067341848</v>
      </c>
      <c r="I4558">
        <v>4.3409845976280087E-2</v>
      </c>
      <c r="J4558" t="s">
        <v>337</v>
      </c>
    </row>
    <row r="4559" spans="1:22" customFormat="1" x14ac:dyDescent="0.2">
      <c r="A4559" t="s">
        <v>29</v>
      </c>
      <c r="B4559">
        <v>0.25026999999999999</v>
      </c>
      <c r="D4559" t="s">
        <v>30</v>
      </c>
      <c r="E4559" t="s">
        <v>31</v>
      </c>
      <c r="F4559" t="s">
        <v>27</v>
      </c>
      <c r="G4559">
        <v>2</v>
      </c>
      <c r="H4559">
        <v>-1.385214943900327</v>
      </c>
      <c r="I4559">
        <v>2.439508208471609E-2</v>
      </c>
      <c r="J4559" t="s">
        <v>358</v>
      </c>
    </row>
    <row r="4560" spans="1:22" customFormat="1" x14ac:dyDescent="0.2">
      <c r="A4560" t="s">
        <v>332</v>
      </c>
      <c r="B4560">
        <v>1</v>
      </c>
      <c r="C4560" t="str">
        <f>B4550</f>
        <v>KE</v>
      </c>
      <c r="D4560" t="s">
        <v>53</v>
      </c>
      <c r="E4560" t="s">
        <v>339</v>
      </c>
      <c r="F4560" t="s">
        <v>33</v>
      </c>
      <c r="G4560">
        <v>0</v>
      </c>
      <c r="H4560">
        <v>1</v>
      </c>
      <c r="L4560" t="s">
        <v>73</v>
      </c>
      <c r="M4560">
        <f>VLOOKUP(C4560,'extension - production vol'!$B$6:$D$235,3,0)</f>
        <v>189.50800000000001</v>
      </c>
    </row>
    <row r="4561" spans="1:22" customFormat="1" ht="16" x14ac:dyDescent="0.2">
      <c r="A4561" t="s">
        <v>1434</v>
      </c>
      <c r="B4561" s="4">
        <f t="shared" ref="B4561:B4587" si="494">P4561*V4561</f>
        <v>1.3801003766498621E-8</v>
      </c>
      <c r="C4561" t="s">
        <v>49</v>
      </c>
      <c r="D4561" t="s">
        <v>15</v>
      </c>
      <c r="F4561" t="s">
        <v>36</v>
      </c>
      <c r="G4561">
        <v>2</v>
      </c>
      <c r="H4561">
        <v>-18.46800298604678</v>
      </c>
      <c r="I4561">
        <v>9.798894162072011E-2</v>
      </c>
      <c r="J4561" t="s">
        <v>340</v>
      </c>
      <c r="L4561" t="s">
        <v>1434</v>
      </c>
      <c r="N4561" t="s">
        <v>2008</v>
      </c>
      <c r="O4561">
        <v>1</v>
      </c>
      <c r="P4561" s="4">
        <f>INDEX(parameters!$D$41:$AG$178,MATCH('PV (extension)'!B4550,parameters!$C$41:$C$178,0),MATCH('PV (extension)'!A4561,parameters!$D$5:$AG$5,0))/O4561</f>
        <v>0.10096416269840058</v>
      </c>
      <c r="Q4561" s="3" t="s">
        <v>1505</v>
      </c>
      <c r="R4561">
        <f>INDEX(parameters!$C$196:$EJ$198,MATCH('PV (extension)'!Q4561,parameters!$B$196:$B$198,0),MATCH('PV (extension)'!B4550,parameters!$C$195:$EJ$195,0))</f>
        <v>1563.1862292863566</v>
      </c>
      <c r="S4561">
        <v>156</v>
      </c>
      <c r="T4561">
        <v>30</v>
      </c>
      <c r="U4561">
        <f t="shared" ref="U4561:U4587" si="495">T4561*S4561*R4561</f>
        <v>7315711.5530601488</v>
      </c>
      <c r="V4561">
        <f t="shared" ref="V4561:V4587" si="496">1/U4561</f>
        <v>1.3669210339241736E-7</v>
      </c>
    </row>
    <row r="4562" spans="1:22" customFormat="1" ht="16" x14ac:dyDescent="0.2">
      <c r="A4562" t="s">
        <v>1435</v>
      </c>
      <c r="B4562" s="4">
        <f t="shared" si="494"/>
        <v>7.2091441661239478E-9</v>
      </c>
      <c r="C4562" t="s">
        <v>49</v>
      </c>
      <c r="D4562" t="s">
        <v>15</v>
      </c>
      <c r="F4562" t="s">
        <v>36</v>
      </c>
      <c r="G4562">
        <v>2</v>
      </c>
      <c r="H4562">
        <v>-19.10362020104489</v>
      </c>
      <c r="I4562">
        <v>9.798894162072011E-2</v>
      </c>
      <c r="J4562" t="s">
        <v>340</v>
      </c>
      <c r="L4562" t="s">
        <v>1435</v>
      </c>
      <c r="N4562" t="s">
        <v>2008</v>
      </c>
      <c r="O4562">
        <v>1</v>
      </c>
      <c r="P4562" s="4">
        <f>INDEX(parameters!$D$41:$AG$178,MATCH('PV (extension)'!B4550,parameters!$C$41:$C$178,0),MATCH('PV (extension)'!A4562,parameters!$D$5:$AG$5,0))/O4562</f>
        <v>5.2740019263789135E-2</v>
      </c>
      <c r="Q4562" s="3" t="s">
        <v>1505</v>
      </c>
      <c r="R4562">
        <f>INDEX(parameters!$C$196:$EJ$198,MATCH('PV (extension)'!Q4562,parameters!$B$196:$B$198,0),MATCH('PV (extension)'!B4550,parameters!$C$195:$EJ$195,0))</f>
        <v>1563.1862292863566</v>
      </c>
      <c r="S4562">
        <v>156</v>
      </c>
      <c r="T4562">
        <v>30</v>
      </c>
      <c r="U4562">
        <f t="shared" si="495"/>
        <v>7315711.5530601488</v>
      </c>
      <c r="V4562">
        <f t="shared" si="496"/>
        <v>1.3669210339241736E-7</v>
      </c>
    </row>
    <row r="4563" spans="1:22" customFormat="1" ht="16" x14ac:dyDescent="0.2">
      <c r="A4563" t="s">
        <v>1439</v>
      </c>
      <c r="B4563" s="4">
        <f t="shared" si="494"/>
        <v>6.4656136895688926E-9</v>
      </c>
      <c r="C4563" t="s">
        <v>49</v>
      </c>
      <c r="D4563" t="s">
        <v>15</v>
      </c>
      <c r="F4563" t="s">
        <v>36</v>
      </c>
      <c r="G4563">
        <v>2</v>
      </c>
      <c r="H4563">
        <v>-19.697439318003951</v>
      </c>
      <c r="I4563">
        <v>9.798894162072011E-2</v>
      </c>
      <c r="J4563" t="s">
        <v>340</v>
      </c>
      <c r="L4563" t="s">
        <v>1439</v>
      </c>
      <c r="N4563" t="s">
        <v>2008</v>
      </c>
      <c r="O4563">
        <v>1</v>
      </c>
      <c r="P4563" s="4">
        <f>INDEX(parameters!$D$41:$AG$178,MATCH('PV (extension)'!B4550,parameters!$C$41:$C$178,0),MATCH('PV (extension)'!A4563,parameters!$D$5:$AG$5,0))/O4563</f>
        <v>9.0962624550774995E-4</v>
      </c>
      <c r="Q4563" s="3" t="s">
        <v>1505</v>
      </c>
      <c r="R4563">
        <f>INDEX(parameters!$C$196:$EJ$198,MATCH('PV (extension)'!Q4563,parameters!$B$196:$B$198,0),MATCH('PV (extension)'!B4550,parameters!$C$195:$EJ$195,0))</f>
        <v>1563.1862292863566</v>
      </c>
      <c r="S4563">
        <v>3</v>
      </c>
      <c r="T4563">
        <v>30</v>
      </c>
      <c r="U4563">
        <f t="shared" si="495"/>
        <v>140686.76063577208</v>
      </c>
      <c r="V4563">
        <f t="shared" si="496"/>
        <v>7.1079893764057033E-6</v>
      </c>
    </row>
    <row r="4564" spans="1:22" customFormat="1" ht="16" x14ac:dyDescent="0.2">
      <c r="A4564" t="s">
        <v>1440</v>
      </c>
      <c r="B4564" s="4">
        <f t="shared" si="494"/>
        <v>4.2170711929617778E-8</v>
      </c>
      <c r="C4564" t="s">
        <v>49</v>
      </c>
      <c r="D4564" t="s">
        <v>15</v>
      </c>
      <c r="F4564" t="s">
        <v>36</v>
      </c>
      <c r="G4564">
        <v>2</v>
      </c>
      <c r="H4564">
        <v>-16.692979911025031</v>
      </c>
      <c r="I4564">
        <v>9.798894162072011E-2</v>
      </c>
      <c r="J4564" t="s">
        <v>340</v>
      </c>
      <c r="L4564" t="s">
        <v>1440</v>
      </c>
      <c r="N4564" t="s">
        <v>2008</v>
      </c>
      <c r="O4564">
        <v>1</v>
      </c>
      <c r="P4564" s="4">
        <f>INDEX(parameters!$D$41:$AG$178,MATCH('PV (extension)'!B4550,parameters!$C$41:$C$178,0),MATCH('PV (extension)'!A4564,parameters!$D$5:$AG$5,0))/O4564</f>
        <v>5.9328608550822341E-3</v>
      </c>
      <c r="Q4564" s="3" t="s">
        <v>1505</v>
      </c>
      <c r="R4564">
        <f>INDEX(parameters!$C$196:$EJ$198,MATCH('PV (extension)'!Q4564,parameters!$B$196:$B$198,0),MATCH('PV (extension)'!B4550,parameters!$C$195:$EJ$195,0))</f>
        <v>1563.1862292863566</v>
      </c>
      <c r="S4564">
        <v>3</v>
      </c>
      <c r="T4564">
        <v>30</v>
      </c>
      <c r="U4564">
        <f t="shared" si="495"/>
        <v>140686.76063577208</v>
      </c>
      <c r="V4564">
        <f t="shared" si="496"/>
        <v>7.1079893764057033E-6</v>
      </c>
    </row>
    <row r="4565" spans="1:22" customFormat="1" ht="16" x14ac:dyDescent="0.2">
      <c r="A4565" t="s">
        <v>1441</v>
      </c>
      <c r="B4565" s="4">
        <f t="shared" si="494"/>
        <v>6.5343463248764429E-10</v>
      </c>
      <c r="C4565" t="s">
        <v>35</v>
      </c>
      <c r="D4565" t="s">
        <v>15</v>
      </c>
      <c r="F4565" t="s">
        <v>36</v>
      </c>
      <c r="G4565">
        <v>2</v>
      </c>
      <c r="H4565">
        <v>-21.54326959350907</v>
      </c>
      <c r="I4565">
        <v>9.798894162072011E-2</v>
      </c>
      <c r="J4565" t="s">
        <v>340</v>
      </c>
      <c r="L4565" t="s">
        <v>1441</v>
      </c>
      <c r="N4565" t="s">
        <v>2008</v>
      </c>
      <c r="O4565">
        <v>1</v>
      </c>
      <c r="P4565" s="4">
        <f>INDEX(parameters!$D$41:$AG$178,MATCH('PV (extension)'!B4550,parameters!$C$41:$C$178,0),MATCH('PV (extension)'!A4565,parameters!$D$5:$AG$5,0))/O4565</f>
        <v>9.1929601731912907E-5</v>
      </c>
      <c r="Q4565" s="3" t="s">
        <v>1505</v>
      </c>
      <c r="R4565">
        <f>INDEX(parameters!$C$196:$EJ$198,MATCH('PV (extension)'!Q4565,parameters!$B$196:$B$198,0),MATCH('PV (extension)'!B4550,parameters!$C$195:$EJ$195,0))</f>
        <v>1563.1862292863566</v>
      </c>
      <c r="S4565">
        <v>3</v>
      </c>
      <c r="T4565">
        <v>30</v>
      </c>
      <c r="U4565">
        <f t="shared" si="495"/>
        <v>140686.76063577208</v>
      </c>
      <c r="V4565">
        <f t="shared" si="496"/>
        <v>7.1079893764057033E-6</v>
      </c>
    </row>
    <row r="4566" spans="1:22" customFormat="1" ht="16" x14ac:dyDescent="0.2">
      <c r="A4566" t="s">
        <v>1442</v>
      </c>
      <c r="B4566" s="4">
        <f t="shared" si="494"/>
        <v>1.1359847660733313E-8</v>
      </c>
      <c r="C4566" t="s">
        <v>35</v>
      </c>
      <c r="D4566" t="s">
        <v>15</v>
      </c>
      <c r="F4566" t="s">
        <v>36</v>
      </c>
      <c r="G4566">
        <v>2</v>
      </c>
      <c r="H4566">
        <v>-18.729872499892029</v>
      </c>
      <c r="I4566">
        <v>9.798894162072011E-2</v>
      </c>
      <c r="J4566" t="s">
        <v>340</v>
      </c>
      <c r="L4566" t="s">
        <v>1442</v>
      </c>
      <c r="N4566" t="s">
        <v>2008</v>
      </c>
      <c r="O4566">
        <v>1</v>
      </c>
      <c r="P4566" s="4">
        <f>INDEX(parameters!$D$41:$AG$178,MATCH('PV (extension)'!B4550,parameters!$C$41:$C$178,0),MATCH('PV (extension)'!A4566,parameters!$D$5:$AG$5,0))/O4566</f>
        <v>1.5981801687044229E-3</v>
      </c>
      <c r="Q4566" s="3" t="s">
        <v>1505</v>
      </c>
      <c r="R4566">
        <f>INDEX(parameters!$C$196:$EJ$198,MATCH('PV (extension)'!Q4566,parameters!$B$196:$B$198,0),MATCH('PV (extension)'!B4550,parameters!$C$195:$EJ$195,0))</f>
        <v>1563.1862292863566</v>
      </c>
      <c r="S4566">
        <v>3</v>
      </c>
      <c r="T4566">
        <v>30</v>
      </c>
      <c r="U4566">
        <f t="shared" si="495"/>
        <v>140686.76063577208</v>
      </c>
      <c r="V4566">
        <f t="shared" si="496"/>
        <v>7.1079893764057033E-6</v>
      </c>
    </row>
    <row r="4567" spans="1:22" customFormat="1" x14ac:dyDescent="0.2">
      <c r="A4567" t="s">
        <v>1452</v>
      </c>
      <c r="B4567" s="4">
        <f t="shared" si="494"/>
        <v>3.553222016863257E-10</v>
      </c>
      <c r="C4567" t="s">
        <v>35</v>
      </c>
      <c r="D4567" t="s">
        <v>15</v>
      </c>
      <c r="F4567" t="s">
        <v>36</v>
      </c>
      <c r="G4567">
        <v>2</v>
      </c>
      <c r="H4567">
        <v>-21.666568118067421</v>
      </c>
      <c r="I4567">
        <v>9.798894162072011E-2</v>
      </c>
      <c r="J4567" t="s">
        <v>340</v>
      </c>
      <c r="L4567" t="s">
        <v>1452</v>
      </c>
      <c r="N4567" t="s">
        <v>2008</v>
      </c>
      <c r="O4567">
        <v>1</v>
      </c>
      <c r="P4567" s="4">
        <f>INDEX(parameters!$D$41:$AG$178,MATCH('PV (extension)'!B4550,parameters!$C$41:$C$178,0),MATCH('PV (extension)'!A4567,parameters!$D$5:$AG$5,0))/O4567</f>
        <v>1.0104185757523119E-2</v>
      </c>
      <c r="Q4567" t="s">
        <v>1507</v>
      </c>
      <c r="R4567">
        <f>INDEX(parameters!$C$196:$EJ$198,MATCH('PV (extension)'!Q4567,parameters!$B$196:$B$198,0),MATCH('PV (extension)'!B4550,parameters!$C$195:$EJ$195,0))</f>
        <v>1662.9640737088901</v>
      </c>
      <c r="S4567">
        <v>570</v>
      </c>
      <c r="T4567">
        <v>30</v>
      </c>
      <c r="U4567">
        <f t="shared" si="495"/>
        <v>28436685.66042202</v>
      </c>
      <c r="V4567">
        <f t="shared" si="496"/>
        <v>3.5165842178007158E-8</v>
      </c>
    </row>
    <row r="4568" spans="1:22" customFormat="1" x14ac:dyDescent="0.2">
      <c r="A4568" t="s">
        <v>1453</v>
      </c>
      <c r="B4568" s="4">
        <f t="shared" si="494"/>
        <v>2.6101695035143779E-9</v>
      </c>
      <c r="C4568" t="s">
        <v>35</v>
      </c>
      <c r="D4568" t="s">
        <v>15</v>
      </c>
      <c r="F4568" t="s">
        <v>36</v>
      </c>
      <c r="G4568">
        <v>2</v>
      </c>
      <c r="H4568">
        <v>-21.47552628199886</v>
      </c>
      <c r="I4568">
        <v>9.798894162072011E-2</v>
      </c>
      <c r="J4568" t="s">
        <v>340</v>
      </c>
      <c r="L4568" t="s">
        <v>1453</v>
      </c>
      <c r="N4568" t="s">
        <v>2008</v>
      </c>
      <c r="O4568">
        <v>1</v>
      </c>
      <c r="P4568" s="4">
        <f>INDEX(parameters!$D$41:$AG$178,MATCH('PV (extension)'!B4550,parameters!$C$41:$C$178,0),MATCH('PV (extension)'!A4568,parameters!$D$5:$AG$5,0))/O4568</f>
        <v>7.4224569691858172E-2</v>
      </c>
      <c r="Q4568" t="s">
        <v>1507</v>
      </c>
      <c r="R4568">
        <f>INDEX(parameters!$C$196:$EJ$198,MATCH('PV (extension)'!Q4568,parameters!$B$196:$B$198,0),MATCH('PV (extension)'!B4550,parameters!$C$195:$EJ$195,0))</f>
        <v>1662.9640737088901</v>
      </c>
      <c r="S4568">
        <v>570</v>
      </c>
      <c r="T4568">
        <v>30</v>
      </c>
      <c r="U4568">
        <f t="shared" si="495"/>
        <v>28436685.66042202</v>
      </c>
      <c r="V4568">
        <f t="shared" si="496"/>
        <v>3.5165842178007158E-8</v>
      </c>
    </row>
    <row r="4569" spans="1:22" customFormat="1" x14ac:dyDescent="0.2">
      <c r="A4569" t="s">
        <v>1454</v>
      </c>
      <c r="B4569" s="4">
        <f t="shared" si="494"/>
        <v>2.7665944518768662E-11</v>
      </c>
      <c r="C4569" t="s">
        <v>35</v>
      </c>
      <c r="D4569" t="s">
        <v>15</v>
      </c>
      <c r="F4569" t="s">
        <v>36</v>
      </c>
      <c r="G4569">
        <v>2</v>
      </c>
      <c r="H4569">
        <v>-23.51240679473371</v>
      </c>
      <c r="I4569">
        <v>9.798894162072011E-2</v>
      </c>
      <c r="J4569" t="s">
        <v>340</v>
      </c>
      <c r="L4569" t="s">
        <v>1454</v>
      </c>
      <c r="N4569" t="s">
        <v>2008</v>
      </c>
      <c r="O4569">
        <v>1</v>
      </c>
      <c r="P4569" s="4">
        <f>INDEX(parameters!$D$41:$AG$178,MATCH('PV (extension)'!B4550,parameters!$C$41:$C$178,0),MATCH('PV (extension)'!A4569,parameters!$D$5:$AG$5,0))/O4569</f>
        <v>7.867277677789E-4</v>
      </c>
      <c r="Q4569" t="s">
        <v>1507</v>
      </c>
      <c r="R4569">
        <f>INDEX(parameters!$C$196:$EJ$198,MATCH('PV (extension)'!Q4569,parameters!$B$196:$B$198,0),MATCH('PV (extension)'!B4550,parameters!$C$195:$EJ$195,0))</f>
        <v>1662.9640737088901</v>
      </c>
      <c r="S4569">
        <v>570</v>
      </c>
      <c r="T4569">
        <v>30</v>
      </c>
      <c r="U4569">
        <f t="shared" si="495"/>
        <v>28436685.66042202</v>
      </c>
      <c r="V4569">
        <f t="shared" si="496"/>
        <v>3.5165842178007158E-8</v>
      </c>
    </row>
    <row r="4570" spans="1:22" customFormat="1" x14ac:dyDescent="0.2">
      <c r="A4570" t="s">
        <v>1455</v>
      </c>
      <c r="B4570" s="4">
        <f t="shared" si="494"/>
        <v>9.2583863081537856E-9</v>
      </c>
      <c r="C4570" t="s">
        <v>35</v>
      </c>
      <c r="D4570" t="s">
        <v>15</v>
      </c>
      <c r="F4570" t="s">
        <v>36</v>
      </c>
      <c r="G4570">
        <v>2</v>
      </c>
      <c r="H4570">
        <v>-18.20082258362968</v>
      </c>
      <c r="I4570">
        <v>9.798894162072011E-2</v>
      </c>
      <c r="J4570" t="s">
        <v>340</v>
      </c>
      <c r="L4570" t="s">
        <v>1455</v>
      </c>
      <c r="N4570" t="s">
        <v>2008</v>
      </c>
      <c r="O4570">
        <v>1</v>
      </c>
      <c r="P4570" s="4">
        <f>INDEX(parameters!$D$41:$AG$178,MATCH('PV (extension)'!B4550,parameters!$C$41:$C$178,0),MATCH('PV (extension)'!A4570,parameters!$D$5:$AG$5,0))/O4570</f>
        <v>0.2632778211677243</v>
      </c>
      <c r="Q4570" t="s">
        <v>1507</v>
      </c>
      <c r="R4570">
        <f>INDEX(parameters!$C$196:$EJ$198,MATCH('PV (extension)'!Q4570,parameters!$B$196:$B$198,0),MATCH('PV (extension)'!B4550,parameters!$C$195:$EJ$195,0))</f>
        <v>1662.9640737088901</v>
      </c>
      <c r="S4570">
        <v>570</v>
      </c>
      <c r="T4570">
        <v>30</v>
      </c>
      <c r="U4570">
        <f t="shared" si="495"/>
        <v>28436685.66042202</v>
      </c>
      <c r="V4570">
        <f t="shared" si="496"/>
        <v>3.5165842178007158E-8</v>
      </c>
    </row>
    <row r="4571" spans="1:22" customFormat="1" x14ac:dyDescent="0.2">
      <c r="A4571" t="s">
        <v>1456</v>
      </c>
      <c r="B4571" s="4">
        <f t="shared" si="494"/>
        <v>4.9110466948354483E-9</v>
      </c>
      <c r="C4571" t="s">
        <v>35</v>
      </c>
      <c r="D4571" t="s">
        <v>15</v>
      </c>
      <c r="F4571" t="s">
        <v>36</v>
      </c>
      <c r="G4571">
        <v>2</v>
      </c>
      <c r="H4571">
        <v>-18.836468952383601</v>
      </c>
      <c r="I4571">
        <v>9.798894162072011E-2</v>
      </c>
      <c r="J4571" t="s">
        <v>340</v>
      </c>
      <c r="L4571" t="s">
        <v>1456</v>
      </c>
      <c r="N4571" t="s">
        <v>2008</v>
      </c>
      <c r="O4571">
        <v>1</v>
      </c>
      <c r="P4571" s="4">
        <f>INDEX(parameters!$D$41:$AG$178,MATCH('PV (extension)'!B4550,parameters!$C$41:$C$178,0),MATCH('PV (extension)'!A4571,parameters!$D$5:$AG$5,0))/O4571</f>
        <v>0.13965389112469015</v>
      </c>
      <c r="Q4571" t="s">
        <v>1507</v>
      </c>
      <c r="R4571">
        <f>INDEX(parameters!$C$196:$EJ$198,MATCH('PV (extension)'!Q4571,parameters!$B$196:$B$198,0),MATCH('PV (extension)'!B4550,parameters!$C$195:$EJ$195,0))</f>
        <v>1662.9640737088901</v>
      </c>
      <c r="S4571">
        <v>570</v>
      </c>
      <c r="T4571">
        <v>30</v>
      </c>
      <c r="U4571">
        <f t="shared" si="495"/>
        <v>28436685.66042202</v>
      </c>
      <c r="V4571">
        <f t="shared" si="496"/>
        <v>3.5165842178007158E-8</v>
      </c>
    </row>
    <row r="4572" spans="1:22" customFormat="1" ht="16" x14ac:dyDescent="0.2">
      <c r="A4572" t="s">
        <v>1461</v>
      </c>
      <c r="B4572" s="4">
        <f t="shared" si="494"/>
        <v>1.5154828362100791E-9</v>
      </c>
      <c r="C4572" t="s">
        <v>49</v>
      </c>
      <c r="D4572" t="s">
        <v>15</v>
      </c>
      <c r="F4572" t="s">
        <v>36</v>
      </c>
      <c r="G4572">
        <v>2</v>
      </c>
      <c r="H4572">
        <v>-20.658789817762049</v>
      </c>
      <c r="I4572">
        <v>9.798894162072011E-2</v>
      </c>
      <c r="J4572" t="s">
        <v>340</v>
      </c>
      <c r="L4572" t="s">
        <v>1461</v>
      </c>
      <c r="N4572" t="s">
        <v>2008</v>
      </c>
      <c r="O4572">
        <v>1</v>
      </c>
      <c r="P4572" s="4">
        <f>INDEX(parameters!$D$41:$AG$178,MATCH('PV (extension)'!B4550,parameters!$C$41:$C$178,0),MATCH('PV (extension)'!A4572,parameters!$D$5:$AG$5,0))/O4572</f>
        <v>6.6094595017907607E-3</v>
      </c>
      <c r="Q4572" s="3" t="s">
        <v>1505</v>
      </c>
      <c r="R4572">
        <f>INDEX(parameters!$C$196:$EJ$198,MATCH('PV (extension)'!Q4572,parameters!$B$196:$B$198,0),MATCH('PV (extension)'!B4550,parameters!$C$195:$EJ$195,0))</f>
        <v>1563.1862292863566</v>
      </c>
      <c r="S4572">
        <v>93</v>
      </c>
      <c r="T4572">
        <v>30</v>
      </c>
      <c r="U4572">
        <f t="shared" si="495"/>
        <v>4361289.5797089348</v>
      </c>
      <c r="V4572">
        <f t="shared" si="496"/>
        <v>2.2928997988405492E-7</v>
      </c>
    </row>
    <row r="4573" spans="1:22" customFormat="1" ht="16" x14ac:dyDescent="0.2">
      <c r="A4573" t="s">
        <v>1457</v>
      </c>
      <c r="B4573" s="4">
        <f t="shared" si="494"/>
        <v>2.5697213537345393E-8</v>
      </c>
      <c r="C4573" t="s">
        <v>49</v>
      </c>
      <c r="D4573" t="s">
        <v>15</v>
      </c>
      <c r="F4573" t="s">
        <v>36</v>
      </c>
      <c r="G4573">
        <v>2</v>
      </c>
      <c r="H4573">
        <v>-17.845360350005858</v>
      </c>
      <c r="I4573">
        <v>9.798894162072011E-2</v>
      </c>
      <c r="J4573" t="s">
        <v>340</v>
      </c>
      <c r="L4573" t="s">
        <v>1457</v>
      </c>
      <c r="N4573" t="s">
        <v>2008</v>
      </c>
      <c r="O4573">
        <v>1</v>
      </c>
      <c r="P4573" s="4">
        <f>INDEX(parameters!$D$41:$AG$178,MATCH('PV (extension)'!B4550,parameters!$C$41:$C$178,0),MATCH('PV (extension)'!A4573,parameters!$D$5:$AG$5,0))/O4573</f>
        <v>0.11207298962797985</v>
      </c>
      <c r="Q4573" s="3" t="s">
        <v>1505</v>
      </c>
      <c r="R4573">
        <f>INDEX(parameters!$C$196:$EJ$198,MATCH('PV (extension)'!Q4573,parameters!$B$196:$B$198,0),MATCH('PV (extension)'!B4550,parameters!$C$195:$EJ$195,0))</f>
        <v>1563.1862292863566</v>
      </c>
      <c r="S4573">
        <v>93</v>
      </c>
      <c r="T4573">
        <v>30</v>
      </c>
      <c r="U4573">
        <f t="shared" si="495"/>
        <v>4361289.5797089348</v>
      </c>
      <c r="V4573">
        <f t="shared" si="496"/>
        <v>2.2928997988405492E-7</v>
      </c>
    </row>
    <row r="4574" spans="1:22" customFormat="1" ht="16" x14ac:dyDescent="0.2">
      <c r="A4574" t="s">
        <v>1462</v>
      </c>
      <c r="B4574" s="4">
        <f t="shared" si="494"/>
        <v>8.0114987917515209E-10</v>
      </c>
      <c r="C4574" t="s">
        <v>49</v>
      </c>
      <c r="D4574" t="s">
        <v>15</v>
      </c>
      <c r="F4574" t="s">
        <v>36</v>
      </c>
      <c r="G4574">
        <v>2</v>
      </c>
      <c r="H4574">
        <v>-21.294425499752101</v>
      </c>
      <c r="I4574">
        <v>9.798894162072011E-2</v>
      </c>
      <c r="J4574" t="s">
        <v>340</v>
      </c>
      <c r="L4574" t="s">
        <v>1462</v>
      </c>
      <c r="N4574" t="s">
        <v>2008</v>
      </c>
      <c r="O4574">
        <v>1</v>
      </c>
      <c r="P4574" s="4">
        <f>INDEX(parameters!$D$41:$AG$178,MATCH('PV (extension)'!B4550,parameters!$C$41:$C$178,0),MATCH('PV (extension)'!A4574,parameters!$D$5:$AG$5,0))/O4574</f>
        <v>3.4940466198316628E-3</v>
      </c>
      <c r="Q4574" s="3" t="s">
        <v>1505</v>
      </c>
      <c r="R4574">
        <f>INDEX(parameters!$C$196:$EJ$198,MATCH('PV (extension)'!Q4574,parameters!$B$196:$B$198,0),MATCH('PV (extension)'!B4550,parameters!$C$195:$EJ$195,0))</f>
        <v>1563.1862292863566</v>
      </c>
      <c r="S4574">
        <v>93</v>
      </c>
      <c r="T4574">
        <v>30</v>
      </c>
      <c r="U4574">
        <f t="shared" si="495"/>
        <v>4361289.5797089348</v>
      </c>
      <c r="V4574">
        <f t="shared" si="496"/>
        <v>2.2928997988405492E-7</v>
      </c>
    </row>
    <row r="4575" spans="1:22" customFormat="1" ht="16" x14ac:dyDescent="0.2">
      <c r="A4575" t="s">
        <v>1458</v>
      </c>
      <c r="B4575" s="4">
        <f t="shared" si="494"/>
        <v>1.3460470638975485E-8</v>
      </c>
      <c r="C4575" t="s">
        <v>49</v>
      </c>
      <c r="D4575" t="s">
        <v>15</v>
      </c>
      <c r="F4575" t="s">
        <v>36</v>
      </c>
      <c r="G4575">
        <v>2</v>
      </c>
      <c r="H4575">
        <v>-18.48100416113547</v>
      </c>
      <c r="I4575">
        <v>9.798894162072011E-2</v>
      </c>
      <c r="J4575" t="s">
        <v>340</v>
      </c>
      <c r="L4575" t="s">
        <v>1458</v>
      </c>
      <c r="N4575" t="s">
        <v>2008</v>
      </c>
      <c r="O4575">
        <v>1</v>
      </c>
      <c r="P4575" s="4">
        <f>INDEX(parameters!$D$41:$AG$178,MATCH('PV (extension)'!B4550,parameters!$C$41:$C$178,0),MATCH('PV (extension)'!A4575,parameters!$D$5:$AG$5,0))/O4575</f>
        <v>5.8705010335741853E-2</v>
      </c>
      <c r="Q4575" s="3" t="s">
        <v>1505</v>
      </c>
      <c r="R4575">
        <f>INDEX(parameters!$C$196:$EJ$198,MATCH('PV (extension)'!Q4575,parameters!$B$196:$B$198,0),MATCH('PV (extension)'!B4550,parameters!$C$195:$EJ$195,0))</f>
        <v>1563.1862292863566</v>
      </c>
      <c r="S4575">
        <v>93</v>
      </c>
      <c r="T4575">
        <v>30</v>
      </c>
      <c r="U4575">
        <f t="shared" si="495"/>
        <v>4361289.5797089348</v>
      </c>
      <c r="V4575">
        <f t="shared" si="496"/>
        <v>2.2928997988405492E-7</v>
      </c>
    </row>
    <row r="4576" spans="1:22" customFormat="1" x14ac:dyDescent="0.2">
      <c r="A4576" t="s">
        <v>341</v>
      </c>
      <c r="B4576" s="4">
        <f t="shared" si="494"/>
        <v>3.3270522691335864E-8</v>
      </c>
      <c r="C4576" t="s">
        <v>359</v>
      </c>
      <c r="D4576" t="s">
        <v>15</v>
      </c>
      <c r="F4576" t="s">
        <v>36</v>
      </c>
      <c r="G4576">
        <v>2</v>
      </c>
      <c r="H4576">
        <v>-17.561299045251399</v>
      </c>
      <c r="I4576">
        <v>9.798894162072011E-2</v>
      </c>
      <c r="J4576" t="s">
        <v>340</v>
      </c>
      <c r="L4576" t="s">
        <v>341</v>
      </c>
      <c r="N4576" t="s">
        <v>2008</v>
      </c>
      <c r="O4576">
        <v>1</v>
      </c>
      <c r="P4576" s="4">
        <f>INDEX(parameters!$D$41:$AG$178,MATCH('PV (extension)'!B4550,parameters!$C$41:$C$178,0),MATCH('PV (extension)'!A4576,parameters!$D$5:$AG$5,0))/O4576</f>
        <v>3.2864644265829519E-3</v>
      </c>
      <c r="Q4576" t="s">
        <v>1506</v>
      </c>
      <c r="R4576">
        <f>INDEX(parameters!$C$196:$EJ$198,MATCH('PV (extension)'!Q4576,parameters!$B$196:$B$198,0),MATCH('PV (extension)'!B4550,parameters!$C$195:$EJ$195,0))</f>
        <v>1097.5562886478674</v>
      </c>
      <c r="S4576">
        <v>3</v>
      </c>
      <c r="T4576">
        <v>30</v>
      </c>
      <c r="U4576">
        <f t="shared" si="495"/>
        <v>98780.065978308063</v>
      </c>
      <c r="V4576">
        <f t="shared" si="496"/>
        <v>1.0123500020941455E-5</v>
      </c>
    </row>
    <row r="4577" spans="1:22" customFormat="1" x14ac:dyDescent="0.2">
      <c r="A4577" t="s">
        <v>342</v>
      </c>
      <c r="B4577" s="4">
        <f t="shared" si="494"/>
        <v>3.2629577123069999E-8</v>
      </c>
      <c r="C4577" t="s">
        <v>359</v>
      </c>
      <c r="D4577" t="s">
        <v>15</v>
      </c>
      <c r="F4577" t="s">
        <v>36</v>
      </c>
      <c r="G4577">
        <v>2</v>
      </c>
      <c r="H4577">
        <v>-17.561299045251399</v>
      </c>
      <c r="I4577">
        <v>9.798894162072011E-2</v>
      </c>
      <c r="J4577" t="s">
        <v>340</v>
      </c>
      <c r="L4577" t="s">
        <v>342</v>
      </c>
      <c r="N4577" t="s">
        <v>2008</v>
      </c>
      <c r="O4577">
        <v>1</v>
      </c>
      <c r="P4577" s="4">
        <f>INDEX(parameters!$D$41:$AG$178,MATCH('PV (extension)'!B4550,parameters!$C$41:$C$178,0),MATCH('PV (extension)'!A4577,parameters!$D$5:$AG$5,0))/O4577</f>
        <v>3.2231517810611459E-3</v>
      </c>
      <c r="Q4577" t="s">
        <v>1506</v>
      </c>
      <c r="R4577">
        <f>INDEX(parameters!$C$196:$EJ$198,MATCH('PV (extension)'!Q4577,parameters!$B$196:$B$198,0),MATCH('PV (extension)'!B4550,parameters!$C$195:$EJ$195,0))</f>
        <v>1097.5562886478674</v>
      </c>
      <c r="S4577">
        <v>3</v>
      </c>
      <c r="T4577">
        <v>30</v>
      </c>
      <c r="U4577">
        <f t="shared" si="495"/>
        <v>98780.065978308063</v>
      </c>
      <c r="V4577">
        <f t="shared" si="496"/>
        <v>1.0123500020941455E-5</v>
      </c>
    </row>
    <row r="4578" spans="1:22" customFormat="1" x14ac:dyDescent="0.2">
      <c r="A4578" t="s">
        <v>343</v>
      </c>
      <c r="B4578" s="4">
        <f t="shared" si="494"/>
        <v>1.7539848159882691E-8</v>
      </c>
      <c r="C4578" t="s">
        <v>359</v>
      </c>
      <c r="D4578" t="s">
        <v>15</v>
      </c>
      <c r="F4578" t="s">
        <v>36</v>
      </c>
      <c r="G4578">
        <v>2</v>
      </c>
      <c r="H4578">
        <v>-18.196897397350821</v>
      </c>
      <c r="I4578">
        <v>9.798894162072011E-2</v>
      </c>
      <c r="J4578" t="s">
        <v>340</v>
      </c>
      <c r="L4578" t="s">
        <v>343</v>
      </c>
      <c r="N4578" t="s">
        <v>2008</v>
      </c>
      <c r="O4578">
        <v>1</v>
      </c>
      <c r="P4578" s="4">
        <f>INDEX(parameters!$D$41:$AG$178,MATCH('PV (extension)'!B4550,parameters!$C$41:$C$178,0),MATCH('PV (extension)'!A4578,parameters!$D$5:$AG$5,0))/O4578</f>
        <v>1.7325873584827175E-3</v>
      </c>
      <c r="Q4578" t="s">
        <v>1506</v>
      </c>
      <c r="R4578">
        <f>INDEX(parameters!$C$196:$EJ$198,MATCH('PV (extension)'!Q4578,parameters!$B$196:$B$198,0),MATCH('PV (extension)'!B4550,parameters!$C$195:$EJ$195,0))</f>
        <v>1097.5562886478674</v>
      </c>
      <c r="S4578">
        <v>3</v>
      </c>
      <c r="T4578">
        <v>30</v>
      </c>
      <c r="U4578">
        <f t="shared" si="495"/>
        <v>98780.065978308063</v>
      </c>
      <c r="V4578">
        <f t="shared" si="496"/>
        <v>1.0123500020941455E-5</v>
      </c>
    </row>
    <row r="4579" spans="1:22" customFormat="1" x14ac:dyDescent="0.2">
      <c r="A4579" t="s">
        <v>344</v>
      </c>
      <c r="B4579" s="4">
        <f t="shared" si="494"/>
        <v>1.7524671826619037E-8</v>
      </c>
      <c r="C4579" t="s">
        <v>359</v>
      </c>
      <c r="D4579" t="s">
        <v>15</v>
      </c>
      <c r="F4579" t="s">
        <v>36</v>
      </c>
      <c r="G4579">
        <v>2</v>
      </c>
      <c r="H4579">
        <v>-18.196897397350821</v>
      </c>
      <c r="I4579">
        <v>9.798894162072011E-2</v>
      </c>
      <c r="J4579" t="s">
        <v>340</v>
      </c>
      <c r="L4579" t="s">
        <v>344</v>
      </c>
      <c r="N4579" t="s">
        <v>2008</v>
      </c>
      <c r="O4579">
        <v>1</v>
      </c>
      <c r="P4579" s="4">
        <f>INDEX(parameters!$D$41:$AG$178,MATCH('PV (extension)'!B4550,parameters!$C$41:$C$178,0),MATCH('PV (extension)'!A4579,parameters!$D$5:$AG$5,0))/O4579</f>
        <v>1.7310882392816251E-3</v>
      </c>
      <c r="Q4579" t="s">
        <v>1506</v>
      </c>
      <c r="R4579">
        <f>INDEX(parameters!$C$196:$EJ$198,MATCH('PV (extension)'!Q4579,parameters!$B$196:$B$198,0),MATCH('PV (extension)'!B4550,parameters!$C$195:$EJ$195,0))</f>
        <v>1097.5562886478674</v>
      </c>
      <c r="S4579">
        <v>3</v>
      </c>
      <c r="T4579">
        <v>30</v>
      </c>
      <c r="U4579">
        <f t="shared" si="495"/>
        <v>98780.065978308063</v>
      </c>
      <c r="V4579">
        <f t="shared" si="496"/>
        <v>1.0123500020941455E-5</v>
      </c>
    </row>
    <row r="4580" spans="1:22" customFormat="1" ht="16" x14ac:dyDescent="0.2">
      <c r="A4580" t="s">
        <v>345</v>
      </c>
      <c r="B4580" s="4">
        <f t="shared" si="494"/>
        <v>3.598424584921516E-7</v>
      </c>
      <c r="C4580" t="s">
        <v>359</v>
      </c>
      <c r="D4580" t="s">
        <v>15</v>
      </c>
      <c r="F4580" t="s">
        <v>36</v>
      </c>
      <c r="G4580">
        <v>2</v>
      </c>
      <c r="H4580">
        <v>-15.20991773919472</v>
      </c>
      <c r="I4580">
        <v>9.798894162072011E-2</v>
      </c>
      <c r="J4580" t="s">
        <v>340</v>
      </c>
      <c r="L4580" t="s">
        <v>345</v>
      </c>
      <c r="N4580" t="s">
        <v>2008</v>
      </c>
      <c r="O4580">
        <v>1</v>
      </c>
      <c r="P4580" s="4">
        <f>INDEX(parameters!$D$41:$AG$178,MATCH('PV (extension)'!B4550,parameters!$C$41:$C$178,0),MATCH('PV (extension)'!A4580,parameters!$D$5:$AG$5,0))/O4580</f>
        <v>5.0625069824473082E-2</v>
      </c>
      <c r="Q4580" s="3" t="s">
        <v>1505</v>
      </c>
      <c r="R4580">
        <f>INDEX(parameters!$C$196:$EJ$198,MATCH('PV (extension)'!Q4580,parameters!$B$196:$B$198,0),MATCH('PV (extension)'!B4550,parameters!$C$195:$EJ$195,0))</f>
        <v>1563.1862292863566</v>
      </c>
      <c r="S4580">
        <v>3</v>
      </c>
      <c r="T4580">
        <v>30</v>
      </c>
      <c r="U4580">
        <f t="shared" si="495"/>
        <v>140686.76063577208</v>
      </c>
      <c r="V4580">
        <f t="shared" si="496"/>
        <v>7.1079893764057033E-6</v>
      </c>
    </row>
    <row r="4581" spans="1:22" customFormat="1" ht="16" x14ac:dyDescent="0.2">
      <c r="A4581" t="s">
        <v>346</v>
      </c>
      <c r="B4581" s="4">
        <f t="shared" si="494"/>
        <v>1.8783255080177841E-7</v>
      </c>
      <c r="C4581" t="s">
        <v>359</v>
      </c>
      <c r="D4581" t="s">
        <v>15</v>
      </c>
      <c r="F4581" t="s">
        <v>36</v>
      </c>
      <c r="G4581">
        <v>2</v>
      </c>
      <c r="H4581">
        <v>-15.845552597349339</v>
      </c>
      <c r="I4581">
        <v>9.798894162072011E-2</v>
      </c>
      <c r="J4581" t="s">
        <v>340</v>
      </c>
      <c r="L4581" t="s">
        <v>346</v>
      </c>
      <c r="N4581" t="s">
        <v>2008</v>
      </c>
      <c r="O4581">
        <v>1</v>
      </c>
      <c r="P4581" s="4">
        <f>INDEX(parameters!$D$41:$AG$178,MATCH('PV (extension)'!B4550,parameters!$C$41:$C$178,0),MATCH('PV (extension)'!A4581,parameters!$D$5:$AG$5,0))/O4581</f>
        <v>2.6425553114256296E-2</v>
      </c>
      <c r="Q4581" s="3" t="s">
        <v>1505</v>
      </c>
      <c r="R4581">
        <f>INDEX(parameters!$C$196:$EJ$198,MATCH('PV (extension)'!Q4581,parameters!$B$196:$B$198,0),MATCH('PV (extension)'!B4550,parameters!$C$195:$EJ$195,0))</f>
        <v>1563.1862292863566</v>
      </c>
      <c r="S4581">
        <v>3</v>
      </c>
      <c r="T4581">
        <v>30</v>
      </c>
      <c r="U4581">
        <f t="shared" si="495"/>
        <v>140686.76063577208</v>
      </c>
      <c r="V4581">
        <f t="shared" si="496"/>
        <v>7.1079893764057033E-6</v>
      </c>
    </row>
    <row r="4582" spans="1:22" customFormat="1" ht="16" x14ac:dyDescent="0.2">
      <c r="A4582" t="s">
        <v>347</v>
      </c>
      <c r="B4582" s="4">
        <f t="shared" si="494"/>
        <v>1.0389360821929038E-7</v>
      </c>
      <c r="C4582" t="s">
        <v>49</v>
      </c>
      <c r="D4582" t="s">
        <v>15</v>
      </c>
      <c r="F4582" t="s">
        <v>36</v>
      </c>
      <c r="G4582">
        <v>2</v>
      </c>
      <c r="H4582">
        <v>-16.884050111477411</v>
      </c>
      <c r="I4582">
        <v>9.798894162072011E-2</v>
      </c>
      <c r="J4582" t="s">
        <v>340</v>
      </c>
      <c r="L4582" t="s">
        <v>347</v>
      </c>
      <c r="N4582" t="s">
        <v>2008</v>
      </c>
      <c r="O4582">
        <v>1</v>
      </c>
      <c r="P4582" s="4">
        <f>INDEX(parameters!$D$41:$AG$178,MATCH('PV (extension)'!B4550,parameters!$C$41:$C$178,0),MATCH('PV (extension)'!A4582,parameters!$D$5:$AG$5,0))/O4582</f>
        <v>1.4616455191133988E-2</v>
      </c>
      <c r="Q4582" s="3" t="s">
        <v>1505</v>
      </c>
      <c r="R4582">
        <f>INDEX(parameters!$C$196:$EJ$198,MATCH('PV (extension)'!Q4582,parameters!$B$196:$B$198,0),MATCH('PV (extension)'!B4550,parameters!$C$195:$EJ$195,0))</f>
        <v>1563.1862292863566</v>
      </c>
      <c r="S4582">
        <v>3</v>
      </c>
      <c r="T4582">
        <v>30</v>
      </c>
      <c r="U4582">
        <f t="shared" si="495"/>
        <v>140686.76063577208</v>
      </c>
      <c r="V4582">
        <f t="shared" si="496"/>
        <v>7.1079893764057033E-6</v>
      </c>
    </row>
    <row r="4583" spans="1:22" customFormat="1" ht="16" x14ac:dyDescent="0.2">
      <c r="A4583" t="s">
        <v>348</v>
      </c>
      <c r="B4583" s="4">
        <f t="shared" si="494"/>
        <v>2.909086181541348E-9</v>
      </c>
      <c r="C4583" t="s">
        <v>49</v>
      </c>
      <c r="D4583" t="s">
        <v>15</v>
      </c>
      <c r="F4583" t="s">
        <v>36</v>
      </c>
      <c r="G4583">
        <v>2</v>
      </c>
      <c r="H4583">
        <v>-19.506396550885459</v>
      </c>
      <c r="I4583">
        <v>9.798894162072011E-2</v>
      </c>
      <c r="J4583" t="s">
        <v>340</v>
      </c>
      <c r="L4583" t="s">
        <v>348</v>
      </c>
      <c r="N4583" t="s">
        <v>2008</v>
      </c>
      <c r="O4583">
        <v>1</v>
      </c>
      <c r="P4583" s="4">
        <f>INDEX(parameters!$D$41:$AG$178,MATCH('PV (extension)'!B4550,parameters!$C$41:$C$178,0),MATCH('PV (extension)'!A4583,parameters!$D$5:$AG$5,0))/O4583</f>
        <v>4.0926991129133978E-4</v>
      </c>
      <c r="Q4583" s="3" t="s">
        <v>1505</v>
      </c>
      <c r="R4583">
        <f>INDEX(parameters!$C$196:$EJ$198,MATCH('PV (extension)'!Q4583,parameters!$B$196:$B$198,0),MATCH('PV (extension)'!B4550,parameters!$C$195:$EJ$195,0))</f>
        <v>1563.1862292863566</v>
      </c>
      <c r="S4583">
        <v>3</v>
      </c>
      <c r="T4583">
        <v>30</v>
      </c>
      <c r="U4583">
        <f t="shared" si="495"/>
        <v>140686.76063577208</v>
      </c>
      <c r="V4583">
        <f t="shared" si="496"/>
        <v>7.1079893764057033E-6</v>
      </c>
    </row>
    <row r="4584" spans="1:22" customFormat="1" ht="16" x14ac:dyDescent="0.2">
      <c r="A4584" t="s">
        <v>349</v>
      </c>
      <c r="B4584" s="4">
        <f t="shared" si="494"/>
        <v>1.7283051900896239E-8</v>
      </c>
      <c r="C4584" t="s">
        <v>359</v>
      </c>
      <c r="D4584" t="s">
        <v>15</v>
      </c>
      <c r="F4584" t="s">
        <v>36</v>
      </c>
      <c r="G4584">
        <v>2</v>
      </c>
      <c r="H4584">
        <v>-18.220764878757461</v>
      </c>
      <c r="I4584">
        <v>9.798894162072011E-2</v>
      </c>
      <c r="J4584" t="s">
        <v>340</v>
      </c>
      <c r="L4584" t="s">
        <v>349</v>
      </c>
      <c r="N4584" t="s">
        <v>2008</v>
      </c>
      <c r="O4584">
        <v>1</v>
      </c>
      <c r="P4584" s="4">
        <f>INDEX(parameters!$D$41:$AG$178,MATCH('PV (extension)'!B4550,parameters!$C$41:$C$178,0),MATCH('PV (extension)'!A4584,parameters!$D$5:$AG$5,0))/O4584</f>
        <v>2.4314965858370148E-3</v>
      </c>
      <c r="Q4584" s="3" t="s">
        <v>1505</v>
      </c>
      <c r="R4584">
        <f>INDEX(parameters!$C$196:$EJ$198,MATCH('PV (extension)'!Q4584,parameters!$B$196:$B$198,0),MATCH('PV (extension)'!B4550,parameters!$C$195:$EJ$195,0))</f>
        <v>1563.1862292863566</v>
      </c>
      <c r="S4584">
        <v>3</v>
      </c>
      <c r="T4584">
        <v>30</v>
      </c>
      <c r="U4584">
        <f t="shared" si="495"/>
        <v>140686.76063577208</v>
      </c>
      <c r="V4584">
        <f t="shared" si="496"/>
        <v>7.1079893764057033E-6</v>
      </c>
    </row>
    <row r="4585" spans="1:22" customFormat="1" ht="16" x14ac:dyDescent="0.2">
      <c r="A4585" t="s">
        <v>350</v>
      </c>
      <c r="B4585" s="4">
        <f t="shared" si="494"/>
        <v>2.9582446027814147E-7</v>
      </c>
      <c r="C4585" t="s">
        <v>359</v>
      </c>
      <c r="D4585" t="s">
        <v>15</v>
      </c>
      <c r="F4585" t="s">
        <v>36</v>
      </c>
      <c r="G4585">
        <v>2</v>
      </c>
      <c r="H4585">
        <v>-15.40735416199742</v>
      </c>
      <c r="I4585">
        <v>9.798894162072011E-2</v>
      </c>
      <c r="J4585" t="s">
        <v>340</v>
      </c>
      <c r="L4585" t="s">
        <v>350</v>
      </c>
      <c r="N4585" t="s">
        <v>2008</v>
      </c>
      <c r="O4585">
        <v>1</v>
      </c>
      <c r="P4585" s="4">
        <f>INDEX(parameters!$D$41:$AG$178,MATCH('PV (extension)'!B4550,parameters!$C$41:$C$178,0),MATCH('PV (extension)'!A4585,parameters!$D$5:$AG$5,0))/O4585</f>
        <v>4.1618585033357351E-2</v>
      </c>
      <c r="Q4585" s="3" t="s">
        <v>1505</v>
      </c>
      <c r="R4585">
        <f>INDEX(parameters!$C$196:$EJ$198,MATCH('PV (extension)'!Q4585,parameters!$B$196:$B$198,0),MATCH('PV (extension)'!B4550,parameters!$C$195:$EJ$195,0))</f>
        <v>1563.1862292863566</v>
      </c>
      <c r="S4585">
        <v>3</v>
      </c>
      <c r="T4585">
        <v>30</v>
      </c>
      <c r="U4585">
        <f t="shared" si="495"/>
        <v>140686.76063577208</v>
      </c>
      <c r="V4585">
        <f t="shared" si="496"/>
        <v>7.1079893764057033E-6</v>
      </c>
    </row>
    <row r="4586" spans="1:22" customFormat="1" ht="16" x14ac:dyDescent="0.2">
      <c r="A4586" t="s">
        <v>351</v>
      </c>
      <c r="B4586" s="4">
        <f t="shared" si="494"/>
        <v>9.1340288527865856E-9</v>
      </c>
      <c r="C4586" t="s">
        <v>359</v>
      </c>
      <c r="D4586" t="s">
        <v>15</v>
      </c>
      <c r="F4586" t="s">
        <v>36</v>
      </c>
      <c r="G4586">
        <v>2</v>
      </c>
      <c r="H4586">
        <v>-18.856367974250119</v>
      </c>
      <c r="I4586">
        <v>9.798894162072011E-2</v>
      </c>
      <c r="J4586" t="s">
        <v>340</v>
      </c>
      <c r="L4586" t="s">
        <v>351</v>
      </c>
      <c r="N4586" t="s">
        <v>2008</v>
      </c>
      <c r="O4586">
        <v>1</v>
      </c>
      <c r="P4586" s="4">
        <f>INDEX(parameters!$D$41:$AG$178,MATCH('PV (extension)'!B4550,parameters!$C$41:$C$178,0),MATCH('PV (extension)'!A4586,parameters!$D$5:$AG$5,0))/O4586</f>
        <v>1.2850369308522222E-3</v>
      </c>
      <c r="Q4586" s="3" t="s">
        <v>1505</v>
      </c>
      <c r="R4586">
        <f>INDEX(parameters!$C$196:$EJ$198,MATCH('PV (extension)'!Q4586,parameters!$B$196:$B$198,0),MATCH('PV (extension)'!B4550,parameters!$C$195:$EJ$195,0))</f>
        <v>1563.1862292863566</v>
      </c>
      <c r="S4586">
        <v>3</v>
      </c>
      <c r="T4586">
        <v>30</v>
      </c>
      <c r="U4586">
        <f t="shared" si="495"/>
        <v>140686.76063577208</v>
      </c>
      <c r="V4586">
        <f t="shared" si="496"/>
        <v>7.1079893764057033E-6</v>
      </c>
    </row>
    <row r="4587" spans="1:22" customFormat="1" ht="16" x14ac:dyDescent="0.2">
      <c r="A4587" t="s">
        <v>352</v>
      </c>
      <c r="B4587" s="4">
        <f t="shared" si="494"/>
        <v>1.5459990699125597E-7</v>
      </c>
      <c r="C4587" t="s">
        <v>359</v>
      </c>
      <c r="D4587" t="s">
        <v>15</v>
      </c>
      <c r="F4587" t="s">
        <v>36</v>
      </c>
      <c r="G4587">
        <v>2</v>
      </c>
      <c r="H4587">
        <v>-16.042988178471511</v>
      </c>
      <c r="I4587">
        <v>9.798894162072011E-2</v>
      </c>
      <c r="J4587" t="s">
        <v>340</v>
      </c>
      <c r="L4587" t="s">
        <v>352</v>
      </c>
      <c r="N4587" t="s">
        <v>2008</v>
      </c>
      <c r="O4587">
        <v>1</v>
      </c>
      <c r="P4587" s="4">
        <f>INDEX(parameters!$D$41:$AG$178,MATCH('PV (extension)'!B4550,parameters!$C$41:$C$178,0),MATCH('PV (extension)'!A4587,parameters!$D$5:$AG$5,0))/O4587</f>
        <v>2.1750160109191456E-2</v>
      </c>
      <c r="Q4587" s="3" t="s">
        <v>1505</v>
      </c>
      <c r="R4587">
        <f>INDEX(parameters!$C$196:$EJ$198,MATCH('PV (extension)'!Q4587,parameters!$B$196:$B$198,0),MATCH('PV (extension)'!B4550,parameters!$C$195:$EJ$195,0))</f>
        <v>1563.1862292863566</v>
      </c>
      <c r="S4587">
        <v>3</v>
      </c>
      <c r="T4587">
        <v>30</v>
      </c>
      <c r="U4587">
        <f t="shared" si="495"/>
        <v>140686.76063577208</v>
      </c>
      <c r="V4587">
        <f t="shared" si="496"/>
        <v>7.1079893764057033E-6</v>
      </c>
    </row>
    <row r="4588" spans="1:22" customFormat="1" x14ac:dyDescent="0.2">
      <c r="A4588" t="s">
        <v>442</v>
      </c>
      <c r="B4588">
        <v>2.0720999999999999E-3</v>
      </c>
      <c r="C4588" t="s">
        <v>42</v>
      </c>
      <c r="D4588" t="s">
        <v>16</v>
      </c>
      <c r="F4588" t="s">
        <v>36</v>
      </c>
      <c r="G4588">
        <v>2</v>
      </c>
      <c r="H4588">
        <v>-6.1791926932012373</v>
      </c>
      <c r="I4588">
        <v>4.3409845976280087E-2</v>
      </c>
      <c r="J4588" t="s">
        <v>353</v>
      </c>
      <c r="L4588" t="s">
        <v>443</v>
      </c>
    </row>
    <row r="4589" spans="1:22" customFormat="1" x14ac:dyDescent="0.2">
      <c r="A4589" t="s">
        <v>354</v>
      </c>
      <c r="B4589">
        <v>-1.8648999999999999E-6</v>
      </c>
      <c r="C4589" t="s">
        <v>49</v>
      </c>
      <c r="D4589" t="s">
        <v>250</v>
      </c>
      <c r="F4589" t="s">
        <v>36</v>
      </c>
      <c r="G4589">
        <v>2</v>
      </c>
      <c r="H4589">
        <v>-13.19230312560901</v>
      </c>
      <c r="I4589">
        <v>4.3409845976280087E-2</v>
      </c>
      <c r="J4589" t="s">
        <v>353</v>
      </c>
      <c r="K4589" t="b">
        <v>1</v>
      </c>
      <c r="L4589" t="s">
        <v>355</v>
      </c>
    </row>
    <row r="4590" spans="1:22" customFormat="1" x14ac:dyDescent="0.2"/>
    <row r="4591" spans="1:22" s="2" customFormat="1" x14ac:dyDescent="0.2">
      <c r="A4591" s="2" t="s">
        <v>2</v>
      </c>
      <c r="B4591" s="2" t="s">
        <v>1459</v>
      </c>
    </row>
    <row r="4592" spans="1:22" x14ac:dyDescent="0.2">
      <c r="A4592" s="29" t="s">
        <v>4</v>
      </c>
      <c r="B459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")&amp;HLOOKUP(B4593,parameters!$C$195:$EJ$198,2,0)&amp;" kWh/kWp.
Annual output, Facade: "&amp;HLOOKUP(B4593,parameters!$C$195:$EJ$198,3,0)&amp;" kWh/kWp.
Annual output, Open-ground: "&amp;HLOOKUP(B4593,parameters!$C$195:$EJ$198,4,0)&amp;_xlfn._LONGTEXT("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")&amp;VLOOKUP(B4593,'extension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1555.1730323122 kWh/kWp.
Annual output, Facade: 1091.93000141069 kWh/kWp.
Annual output, Open-ground: 1654.43939607681 kWh/kWp.
Amount of solar energy transformed to electricity. Waste heat emission due to losses of electricity in the system.
Technology:  Electricity production with grid-connected photovoltaic power plants.
Time period:  Time of publications
Production volume: 33.52 GWh in 2025.
Sampling:  Statistical data and model calculations
Extrapolations:  Use of PV technology data investigated for other countries (Switzerland). Correction of average yield with Swiss data.
Uncertainty:  None
Author: Romain Sacchi, PSI, romain.sacchi@psi.ch</v>
      </c>
    </row>
    <row r="4593" spans="1:19" customFormat="1" x14ac:dyDescent="0.2">
      <c r="A4593" t="s">
        <v>6</v>
      </c>
      <c r="B4593" t="s">
        <v>1948</v>
      </c>
    </row>
    <row r="4594" spans="1:19" customFormat="1" x14ac:dyDescent="0.2">
      <c r="A4594" t="s">
        <v>8</v>
      </c>
      <c r="B4594">
        <v>1</v>
      </c>
    </row>
    <row r="4595" spans="1:19" customFormat="1" x14ac:dyDescent="0.2">
      <c r="A4595" t="s">
        <v>9</v>
      </c>
      <c r="B4595" t="s">
        <v>73</v>
      </c>
    </row>
    <row r="4596" spans="1:19" customFormat="1" x14ac:dyDescent="0.2">
      <c r="A4596" t="s">
        <v>11</v>
      </c>
      <c r="B4596" t="s">
        <v>12</v>
      </c>
    </row>
    <row r="4597" spans="1:19" customFormat="1" x14ac:dyDescent="0.2">
      <c r="A4597" t="s">
        <v>13</v>
      </c>
      <c r="B4597" t="s">
        <v>14</v>
      </c>
    </row>
    <row r="4598" spans="1:19" customFormat="1" x14ac:dyDescent="0.2">
      <c r="A4598" t="s">
        <v>15</v>
      </c>
      <c r="B4598" t="s">
        <v>53</v>
      </c>
    </row>
    <row r="4599" spans="1:19" customFormat="1" x14ac:dyDescent="0.2">
      <c r="A4599" t="s">
        <v>17</v>
      </c>
    </row>
    <row r="4600" spans="1:19" s="2" customFormat="1" x14ac:dyDescent="0.2">
      <c r="A4600" s="2" t="s">
        <v>18</v>
      </c>
      <c r="B4600" s="2" t="s">
        <v>19</v>
      </c>
      <c r="C4600" s="2" t="s">
        <v>6</v>
      </c>
      <c r="D4600" s="2" t="s">
        <v>15</v>
      </c>
      <c r="E4600" s="2" t="s">
        <v>20</v>
      </c>
      <c r="F4600" s="2" t="s">
        <v>13</v>
      </c>
      <c r="G4600" s="2" t="s">
        <v>21</v>
      </c>
      <c r="H4600" s="2" t="s">
        <v>9</v>
      </c>
      <c r="I4600" s="2" t="s">
        <v>4</v>
      </c>
      <c r="J4600" s="2" t="s">
        <v>1925</v>
      </c>
      <c r="K4600" s="2" t="s">
        <v>1998</v>
      </c>
      <c r="L4600" s="2" t="s">
        <v>2002</v>
      </c>
      <c r="M4600" s="2" t="s">
        <v>2003</v>
      </c>
      <c r="N4600" s="2" t="s">
        <v>2001</v>
      </c>
      <c r="O4600" s="2" t="s">
        <v>2000</v>
      </c>
      <c r="P4600" s="2" t="s">
        <v>2004</v>
      </c>
      <c r="Q4600" s="2" t="s">
        <v>1502</v>
      </c>
      <c r="R4600" s="2" t="s">
        <v>2005</v>
      </c>
      <c r="S4600" s="2" t="s">
        <v>2006</v>
      </c>
    </row>
    <row r="4601" spans="1:19" customFormat="1" x14ac:dyDescent="0.2">
      <c r="A4601" t="s">
        <v>335</v>
      </c>
      <c r="B4601">
        <v>3.8502999999999998</v>
      </c>
      <c r="D4601" t="s">
        <v>30</v>
      </c>
      <c r="E4601" t="s">
        <v>336</v>
      </c>
      <c r="F4601" t="s">
        <v>27</v>
      </c>
      <c r="G4601">
        <v>0</v>
      </c>
      <c r="I4601" t="s">
        <v>337</v>
      </c>
    </row>
    <row r="4602" spans="1:19" customFormat="1" x14ac:dyDescent="0.2">
      <c r="A4602" t="s">
        <v>29</v>
      </c>
      <c r="B4602">
        <v>0.25026999999999999</v>
      </c>
      <c r="D4602" t="s">
        <v>30</v>
      </c>
      <c r="E4602" t="s">
        <v>31</v>
      </c>
      <c r="F4602" t="s">
        <v>27</v>
      </c>
      <c r="G4602">
        <v>0</v>
      </c>
      <c r="I4602" t="s">
        <v>338</v>
      </c>
    </row>
    <row r="4603" spans="1:19" customFormat="1" x14ac:dyDescent="0.2">
      <c r="A4603" t="s">
        <v>1459</v>
      </c>
      <c r="B4603">
        <v>1</v>
      </c>
      <c r="C4603" t="str">
        <f>B4593</f>
        <v>TZ</v>
      </c>
      <c r="D4603" t="s">
        <v>53</v>
      </c>
      <c r="E4603" t="s">
        <v>339</v>
      </c>
      <c r="F4603" t="s">
        <v>33</v>
      </c>
      <c r="G4603">
        <v>0</v>
      </c>
      <c r="H4603" t="s">
        <v>73</v>
      </c>
      <c r="J4603">
        <f>VLOOKUP(C4603,'extension - production vol'!$B$6:$D$235,3,0)</f>
        <v>33.520000000000003</v>
      </c>
    </row>
    <row r="4604" spans="1:19" customFormat="1" ht="16" x14ac:dyDescent="0.2">
      <c r="A4604" t="s">
        <v>1439</v>
      </c>
      <c r="B4604" s="4">
        <f t="shared" ref="B4604:B4619" si="497">M4604*S4604</f>
        <v>3.6579159946416091E-8</v>
      </c>
      <c r="C4604" t="s">
        <v>49</v>
      </c>
      <c r="D4604" t="s">
        <v>15</v>
      </c>
      <c r="F4604" t="s">
        <v>36</v>
      </c>
      <c r="G4604">
        <v>0</v>
      </c>
      <c r="H4604" t="s">
        <v>1439</v>
      </c>
      <c r="I4604" t="s">
        <v>340</v>
      </c>
      <c r="K4604" t="s">
        <v>1999</v>
      </c>
      <c r="L4604">
        <f>IF(K4604="residential",VLOOKUP(B4593,parameters!$C$41:$AG$178,18,0),IF(K4604="commercial",1-VLOOKUP(B4593,parameters!$C$41:$AG$178,18,0),1))</f>
        <v>0.17766751537682748</v>
      </c>
      <c r="M4604" s="4">
        <f>INDEX(parameters!$D$41:$AG$178,MATCH('PV (extension)'!B4593,parameters!$C$41:$C$178,0),MATCH('PV (extension)'!A4604,parameters!$D$5:$AG$5,0))/L4604</f>
        <v>5.119823078397083E-3</v>
      </c>
      <c r="N4604" s="3" t="s">
        <v>1505</v>
      </c>
      <c r="O4604">
        <f>INDEX(parameters!$C$196:$EJ$198,MATCH('PV (extension)'!N4604,parameters!$B$196:$B$198,0),MATCH('PV (extension)'!B4593,parameters!$C$195:$EJ$195,0))</f>
        <v>1555.1730323122013</v>
      </c>
      <c r="P4604">
        <v>3</v>
      </c>
      <c r="Q4604">
        <v>30</v>
      </c>
      <c r="R4604">
        <f>Q4604*P4604*O4604</f>
        <v>139965.57290809811</v>
      </c>
      <c r="S4604">
        <f>1/R4604</f>
        <v>7.1446140591772777E-6</v>
      </c>
    </row>
    <row r="4605" spans="1:19" customFormat="1" ht="16" x14ac:dyDescent="0.2">
      <c r="A4605" t="s">
        <v>1440</v>
      </c>
      <c r="B4605" s="4">
        <f t="shared" si="497"/>
        <v>2.3858047987252689E-7</v>
      </c>
      <c r="C4605" t="s">
        <v>49</v>
      </c>
      <c r="D4605" t="s">
        <v>15</v>
      </c>
      <c r="F4605" t="s">
        <v>36</v>
      </c>
      <c r="G4605">
        <v>0</v>
      </c>
      <c r="H4605" t="s">
        <v>1440</v>
      </c>
      <c r="I4605" t="s">
        <v>340</v>
      </c>
      <c r="K4605" t="s">
        <v>1999</v>
      </c>
      <c r="L4605">
        <f>L4604</f>
        <v>0.17766751537682748</v>
      </c>
      <c r="M4605" s="4">
        <f>INDEX(parameters!$D$41:$AG$178,MATCH('PV (extension)'!B4593,parameters!$C$41:$C$178,0),MATCH('PV (extension)'!A4605,parameters!$D$5:$AG$5,0))/L4605</f>
        <v>3.3393053550047194E-2</v>
      </c>
      <c r="N4605" s="3" t="s">
        <v>1505</v>
      </c>
      <c r="O4605">
        <f>INDEX(parameters!$C$196:$EJ$198,MATCH('PV (extension)'!N4605,parameters!$B$196:$B$198,0),MATCH('PV (extension)'!B4593,parameters!$C$195:$EJ$195,0))</f>
        <v>1555.1730323122013</v>
      </c>
      <c r="P4605">
        <v>3</v>
      </c>
      <c r="Q4605">
        <v>30</v>
      </c>
      <c r="R4605">
        <f t="shared" ref="R4605:R4619" si="498">Q4605*P4605*O4605</f>
        <v>139965.57290809811</v>
      </c>
      <c r="S4605">
        <f t="shared" ref="S4605:S4619" si="499">1/R4605</f>
        <v>7.1446140591772777E-6</v>
      </c>
    </row>
    <row r="4606" spans="1:19" customFormat="1" ht="16" x14ac:dyDescent="0.2">
      <c r="A4606" t="s">
        <v>1441</v>
      </c>
      <c r="B4606" s="4">
        <f t="shared" si="497"/>
        <v>3.6968014304434683E-9</v>
      </c>
      <c r="C4606" t="s">
        <v>35</v>
      </c>
      <c r="D4606" t="s">
        <v>15</v>
      </c>
      <c r="F4606" t="s">
        <v>36</v>
      </c>
      <c r="G4606">
        <v>0</v>
      </c>
      <c r="H4606" t="s">
        <v>1441</v>
      </c>
      <c r="I4606" t="s">
        <v>340</v>
      </c>
      <c r="K4606" t="s">
        <v>1999</v>
      </c>
      <c r="L4606">
        <f t="shared" ref="L4606:L4619" si="500">L4605</f>
        <v>0.17766751537682748</v>
      </c>
      <c r="M4606" s="4">
        <f>INDEX(parameters!$D$41:$AG$178,MATCH('PV (extension)'!B4593,parameters!$C$41:$C$178,0),MATCH('PV (extension)'!A4606,parameters!$D$5:$AG$5,0))/L4606</f>
        <v>5.1742493013949662E-4</v>
      </c>
      <c r="N4606" s="3" t="s">
        <v>1505</v>
      </c>
      <c r="O4606">
        <f>INDEX(parameters!$C$196:$EJ$198,MATCH('PV (extension)'!N4606,parameters!$B$196:$B$198,0),MATCH('PV (extension)'!B4593,parameters!$C$195:$EJ$195,0))</f>
        <v>1555.1730323122013</v>
      </c>
      <c r="P4606">
        <v>3</v>
      </c>
      <c r="Q4606">
        <v>30</v>
      </c>
      <c r="R4606">
        <f t="shared" si="498"/>
        <v>139965.57290809811</v>
      </c>
      <c r="S4606">
        <f t="shared" si="499"/>
        <v>7.1446140591772777E-6</v>
      </c>
    </row>
    <row r="4607" spans="1:19" customFormat="1" ht="16" x14ac:dyDescent="0.2">
      <c r="A4607" t="s">
        <v>1442</v>
      </c>
      <c r="B4607" s="4">
        <f t="shared" si="497"/>
        <v>6.4268251166826369E-8</v>
      </c>
      <c r="C4607" t="s">
        <v>35</v>
      </c>
      <c r="D4607" t="s">
        <v>15</v>
      </c>
      <c r="F4607" t="s">
        <v>36</v>
      </c>
      <c r="G4607">
        <v>0</v>
      </c>
      <c r="H4607" t="s">
        <v>1442</v>
      </c>
      <c r="I4607" t="s">
        <v>340</v>
      </c>
      <c r="K4607" t="s">
        <v>1999</v>
      </c>
      <c r="L4607">
        <f t="shared" si="500"/>
        <v>0.17766751537682748</v>
      </c>
      <c r="M4607" s="4">
        <f>INDEX(parameters!$D$41:$AG$178,MATCH('PV (extension)'!B4593,parameters!$C$41:$C$178,0),MATCH('PV (extension)'!A4607,parameters!$D$5:$AG$5,0))/L4607</f>
        <v>8.9953425943663963E-3</v>
      </c>
      <c r="N4607" s="3" t="s">
        <v>1505</v>
      </c>
      <c r="O4607">
        <f>INDEX(parameters!$C$196:$EJ$198,MATCH('PV (extension)'!N4607,parameters!$B$196:$B$198,0),MATCH('PV (extension)'!B4593,parameters!$C$195:$EJ$195,0))</f>
        <v>1555.1730323122013</v>
      </c>
      <c r="P4607">
        <v>3</v>
      </c>
      <c r="Q4607">
        <v>30</v>
      </c>
      <c r="R4607">
        <f t="shared" si="498"/>
        <v>139965.57290809811</v>
      </c>
      <c r="S4607">
        <f t="shared" si="499"/>
        <v>7.1446140591772777E-6</v>
      </c>
    </row>
    <row r="4608" spans="1:19" customFormat="1" x14ac:dyDescent="0.2">
      <c r="A4608" t="s">
        <v>341</v>
      </c>
      <c r="B4608" s="4">
        <f t="shared" si="497"/>
        <v>1.8822772739897282E-7</v>
      </c>
      <c r="C4608" t="s">
        <v>35</v>
      </c>
      <c r="D4608" t="s">
        <v>15</v>
      </c>
      <c r="F4608" t="s">
        <v>36</v>
      </c>
      <c r="G4608">
        <v>0</v>
      </c>
      <c r="H4608" t="s">
        <v>341</v>
      </c>
      <c r="I4608" t="s">
        <v>340</v>
      </c>
      <c r="K4608" t="s">
        <v>1999</v>
      </c>
      <c r="L4608">
        <f t="shared" si="500"/>
        <v>0.17766751537682748</v>
      </c>
      <c r="M4608" s="4">
        <f>INDEX(parameters!$D$41:$AG$178,MATCH('PV (extension)'!B4593,parameters!$C$41:$C$178,0),MATCH('PV (extension)'!A4608,parameters!$D$5:$AG$5,0))/L4608</f>
        <v>1.8497835237986298E-2</v>
      </c>
      <c r="N4608" t="s">
        <v>1506</v>
      </c>
      <c r="O4608">
        <f>INDEX(parameters!$C$196:$EJ$198,MATCH('PV (extension)'!N4608,parameters!$B$196:$B$198,0),MATCH('PV (extension)'!B4593,parameters!$C$195:$EJ$195,0))</f>
        <v>1091.9300014106946</v>
      </c>
      <c r="P4608">
        <v>3</v>
      </c>
      <c r="Q4608">
        <v>30</v>
      </c>
      <c r="R4608">
        <f t="shared" si="498"/>
        <v>98273.700126962503</v>
      </c>
      <c r="S4608">
        <f t="shared" si="499"/>
        <v>1.0175662447919153E-5</v>
      </c>
    </row>
    <row r="4609" spans="1:19" customFormat="1" x14ac:dyDescent="0.2">
      <c r="A4609" t="s">
        <v>342</v>
      </c>
      <c r="B4609" s="4">
        <f t="shared" si="497"/>
        <v>1.8460158275374478E-7</v>
      </c>
      <c r="C4609" t="s">
        <v>35</v>
      </c>
      <c r="D4609" t="s">
        <v>15</v>
      </c>
      <c r="F4609" t="s">
        <v>36</v>
      </c>
      <c r="G4609">
        <v>0</v>
      </c>
      <c r="H4609" t="s">
        <v>342</v>
      </c>
      <c r="I4609" t="s">
        <v>340</v>
      </c>
      <c r="K4609" t="s">
        <v>1999</v>
      </c>
      <c r="L4609">
        <f t="shared" si="500"/>
        <v>0.17766751537682748</v>
      </c>
      <c r="M4609" s="4">
        <f>INDEX(parameters!$D$41:$AG$178,MATCH('PV (extension)'!B4593,parameters!$C$41:$C$178,0),MATCH('PV (extension)'!A4609,parameters!$D$5:$AG$5,0))/L4609</f>
        <v>1.8141480586504166E-2</v>
      </c>
      <c r="N4609" t="s">
        <v>1506</v>
      </c>
      <c r="O4609">
        <f>INDEX(parameters!$C$196:$EJ$198,MATCH('PV (extension)'!N4609,parameters!$B$196:$B$198,0),MATCH('PV (extension)'!B4593,parameters!$C$195:$EJ$195,0))</f>
        <v>1091.9300014106946</v>
      </c>
      <c r="P4609">
        <v>3</v>
      </c>
      <c r="Q4609">
        <v>30</v>
      </c>
      <c r="R4609">
        <f t="shared" si="498"/>
        <v>98273.700126962503</v>
      </c>
      <c r="S4609">
        <f t="shared" si="499"/>
        <v>1.0175662447919153E-5</v>
      </c>
    </row>
    <row r="4610" spans="1:19" customFormat="1" x14ac:dyDescent="0.2">
      <c r="A4610" t="s">
        <v>343</v>
      </c>
      <c r="B4610" s="4">
        <f t="shared" si="497"/>
        <v>9.9231556675168495E-8</v>
      </c>
      <c r="C4610" t="s">
        <v>35</v>
      </c>
      <c r="D4610" t="s">
        <v>15</v>
      </c>
      <c r="F4610" t="s">
        <v>36</v>
      </c>
      <c r="G4610">
        <v>0</v>
      </c>
      <c r="H4610" t="s">
        <v>343</v>
      </c>
      <c r="I4610" t="s">
        <v>340</v>
      </c>
      <c r="K4610" t="s">
        <v>1999</v>
      </c>
      <c r="L4610">
        <f t="shared" si="500"/>
        <v>0.17766751537682748</v>
      </c>
      <c r="M4610" s="4">
        <f>INDEX(parameters!$D$41:$AG$178,MATCH('PV (extension)'!B4593,parameters!$C$41:$C$178,0),MATCH('PV (extension)'!A4610,parameters!$D$5:$AG$5,0))/L4610</f>
        <v>9.7518522438271929E-3</v>
      </c>
      <c r="N4610" t="s">
        <v>1506</v>
      </c>
      <c r="O4610">
        <f>INDEX(parameters!$C$196:$EJ$198,MATCH('PV (extension)'!N4610,parameters!$B$196:$B$198,0),MATCH('PV (extension)'!B4593,parameters!$C$195:$EJ$195,0))</f>
        <v>1091.9300014106946</v>
      </c>
      <c r="P4610">
        <v>3</v>
      </c>
      <c r="Q4610">
        <v>30</v>
      </c>
      <c r="R4610">
        <f t="shared" si="498"/>
        <v>98273.700126962503</v>
      </c>
      <c r="S4610">
        <f t="shared" si="499"/>
        <v>1.0175662447919153E-5</v>
      </c>
    </row>
    <row r="4611" spans="1:19" customFormat="1" x14ac:dyDescent="0.2">
      <c r="A4611" t="s">
        <v>344</v>
      </c>
      <c r="B4611" s="4">
        <f t="shared" si="497"/>
        <v>9.9145696685923101E-8</v>
      </c>
      <c r="C4611" t="s">
        <v>35</v>
      </c>
      <c r="D4611" t="s">
        <v>15</v>
      </c>
      <c r="F4611" t="s">
        <v>36</v>
      </c>
      <c r="G4611">
        <v>0</v>
      </c>
      <c r="H4611" t="s">
        <v>344</v>
      </c>
      <c r="I4611" t="s">
        <v>340</v>
      </c>
      <c r="K4611" t="s">
        <v>1999</v>
      </c>
      <c r="L4611">
        <f t="shared" si="500"/>
        <v>0.17766751537682748</v>
      </c>
      <c r="M4611" s="4">
        <f>INDEX(parameters!$D$41:$AG$178,MATCH('PV (extension)'!B4593,parameters!$C$41:$C$178,0),MATCH('PV (extension)'!A4611,parameters!$D$5:$AG$5,0))/L4611</f>
        <v>9.7434144649911868E-3</v>
      </c>
      <c r="N4611" t="s">
        <v>1506</v>
      </c>
      <c r="O4611">
        <f>INDEX(parameters!$C$196:$EJ$198,MATCH('PV (extension)'!N4611,parameters!$B$196:$B$198,0),MATCH('PV (extension)'!B4593,parameters!$C$195:$EJ$195,0))</f>
        <v>1091.9300014106946</v>
      </c>
      <c r="P4611">
        <v>3</v>
      </c>
      <c r="Q4611">
        <v>30</v>
      </c>
      <c r="R4611">
        <f t="shared" si="498"/>
        <v>98273.700126962503</v>
      </c>
      <c r="S4611">
        <f t="shared" si="499"/>
        <v>1.0175662447919153E-5</v>
      </c>
    </row>
    <row r="4612" spans="1:19" customFormat="1" ht="16" x14ac:dyDescent="0.2">
      <c r="A4612" t="s">
        <v>345</v>
      </c>
      <c r="B4612" s="4">
        <f t="shared" si="497"/>
        <v>2.0358059538774664E-6</v>
      </c>
      <c r="C4612" t="s">
        <v>35</v>
      </c>
      <c r="D4612" t="s">
        <v>15</v>
      </c>
      <c r="F4612" t="s">
        <v>36</v>
      </c>
      <c r="G4612">
        <v>0</v>
      </c>
      <c r="H4612" t="s">
        <v>345</v>
      </c>
      <c r="I4612" t="s">
        <v>340</v>
      </c>
      <c r="K4612" t="s">
        <v>1999</v>
      </c>
      <c r="L4612">
        <f t="shared" si="500"/>
        <v>0.17766751537682748</v>
      </c>
      <c r="M4612" s="4">
        <f>INDEX(parameters!$D$41:$AG$178,MATCH('PV (extension)'!B4593,parameters!$C$41:$C$178,0),MATCH('PV (extension)'!A4612,parameters!$D$5:$AG$5,0))/L4612</f>
        <v>0.28494274666417674</v>
      </c>
      <c r="N4612" s="3" t="s">
        <v>1505</v>
      </c>
      <c r="O4612">
        <f>INDEX(parameters!$C$196:$EJ$198,MATCH('PV (extension)'!N4612,parameters!$B$196:$B$198,0),MATCH('PV (extension)'!B4593,parameters!$C$195:$EJ$195,0))</f>
        <v>1555.1730323122013</v>
      </c>
      <c r="P4612">
        <v>3</v>
      </c>
      <c r="Q4612">
        <v>30</v>
      </c>
      <c r="R4612">
        <f t="shared" si="498"/>
        <v>139965.57290809811</v>
      </c>
      <c r="S4612">
        <f t="shared" si="499"/>
        <v>7.1446140591772777E-6</v>
      </c>
    </row>
    <row r="4613" spans="1:19" customFormat="1" ht="16" x14ac:dyDescent="0.2">
      <c r="A4613" t="s">
        <v>346</v>
      </c>
      <c r="B4613" s="4">
        <f t="shared" si="497"/>
        <v>1.0626612180691077E-6</v>
      </c>
      <c r="C4613" t="s">
        <v>35</v>
      </c>
      <c r="D4613" t="s">
        <v>15</v>
      </c>
      <c r="F4613" t="s">
        <v>36</v>
      </c>
      <c r="G4613">
        <v>0</v>
      </c>
      <c r="H4613" t="s">
        <v>346</v>
      </c>
      <c r="I4613" t="s">
        <v>340</v>
      </c>
      <c r="K4613" t="s">
        <v>1999</v>
      </c>
      <c r="L4613">
        <f t="shared" si="500"/>
        <v>0.17766751537682748</v>
      </c>
      <c r="M4613" s="4">
        <f>INDEX(parameters!$D$41:$AG$178,MATCH('PV (extension)'!B4593,parameters!$C$41:$C$178,0),MATCH('PV (extension)'!A4613,parameters!$D$5:$AG$5,0))/L4613</f>
        <v>0.14873598619426004</v>
      </c>
      <c r="N4613" s="3" t="s">
        <v>1505</v>
      </c>
      <c r="O4613">
        <f>INDEX(parameters!$C$196:$EJ$198,MATCH('PV (extension)'!N4613,parameters!$B$196:$B$198,0),MATCH('PV (extension)'!B4593,parameters!$C$195:$EJ$195,0))</f>
        <v>1555.1730323122013</v>
      </c>
      <c r="P4613">
        <v>3</v>
      </c>
      <c r="Q4613">
        <v>30</v>
      </c>
      <c r="R4613">
        <f t="shared" si="498"/>
        <v>139965.57290809811</v>
      </c>
      <c r="S4613">
        <f t="shared" si="499"/>
        <v>7.1446140591772777E-6</v>
      </c>
    </row>
    <row r="4614" spans="1:19" customFormat="1" ht="16" x14ac:dyDescent="0.2">
      <c r="A4614" t="s">
        <v>347</v>
      </c>
      <c r="B4614" s="4">
        <f t="shared" si="497"/>
        <v>5.8777729306575804E-7</v>
      </c>
      <c r="C4614" t="s">
        <v>49</v>
      </c>
      <c r="D4614" t="s">
        <v>15</v>
      </c>
      <c r="F4614" t="s">
        <v>36</v>
      </c>
      <c r="G4614">
        <v>0</v>
      </c>
      <c r="H4614" t="s">
        <v>347</v>
      </c>
      <c r="I4614" t="s">
        <v>340</v>
      </c>
      <c r="K4614" t="s">
        <v>1999</v>
      </c>
      <c r="L4614">
        <f t="shared" si="500"/>
        <v>0.17766751537682748</v>
      </c>
      <c r="M4614" s="4">
        <f>INDEX(parameters!$D$41:$AG$178,MATCH('PV (extension)'!B4593,parameters!$C$41:$C$178,0),MATCH('PV (extension)'!A4614,parameters!$D$5:$AG$5,0))/L4614</f>
        <v>8.2268585566319899E-2</v>
      </c>
      <c r="N4614" s="3" t="s">
        <v>1505</v>
      </c>
      <c r="O4614">
        <f>INDEX(parameters!$C$196:$EJ$198,MATCH('PV (extension)'!N4614,parameters!$B$196:$B$198,0),MATCH('PV (extension)'!B4593,parameters!$C$195:$EJ$195,0))</f>
        <v>1555.1730323122013</v>
      </c>
      <c r="P4614">
        <v>3</v>
      </c>
      <c r="Q4614">
        <v>30</v>
      </c>
      <c r="R4614">
        <f t="shared" si="498"/>
        <v>139965.57290809811</v>
      </c>
      <c r="S4614">
        <f t="shared" si="499"/>
        <v>7.1446140591772777E-6</v>
      </c>
    </row>
    <row r="4615" spans="1:19" customFormat="1" ht="16" x14ac:dyDescent="0.2">
      <c r="A4615" t="s">
        <v>348</v>
      </c>
      <c r="B4615" s="4">
        <f t="shared" si="497"/>
        <v>1.6458132799394792E-8</v>
      </c>
      <c r="C4615" t="s">
        <v>49</v>
      </c>
      <c r="D4615" t="s">
        <v>15</v>
      </c>
      <c r="F4615" t="s">
        <v>36</v>
      </c>
      <c r="G4615">
        <v>0</v>
      </c>
      <c r="H4615" t="s">
        <v>348</v>
      </c>
      <c r="I4615" t="s">
        <v>340</v>
      </c>
      <c r="K4615" t="s">
        <v>1999</v>
      </c>
      <c r="L4615">
        <f t="shared" si="500"/>
        <v>0.17766751537682748</v>
      </c>
      <c r="M4615" s="4">
        <f>INDEX(parameters!$D$41:$AG$178,MATCH('PV (extension)'!B4593,parameters!$C$41:$C$178,0),MATCH('PV (extension)'!A4615,parameters!$D$5:$AG$5,0))/L4615</f>
        <v>2.3035719862648527E-3</v>
      </c>
      <c r="N4615" s="3" t="s">
        <v>1505</v>
      </c>
      <c r="O4615">
        <f>INDEX(parameters!$C$196:$EJ$198,MATCH('PV (extension)'!N4615,parameters!$B$196:$B$198,0),MATCH('PV (extension)'!B4593,parameters!$C$195:$EJ$195,0))</f>
        <v>1555.1730323122013</v>
      </c>
      <c r="P4615">
        <v>3</v>
      </c>
      <c r="Q4615">
        <v>30</v>
      </c>
      <c r="R4615">
        <f t="shared" si="498"/>
        <v>139965.57290809811</v>
      </c>
      <c r="S4615">
        <f t="shared" si="499"/>
        <v>7.1446140591772777E-6</v>
      </c>
    </row>
    <row r="4616" spans="1:19" customFormat="1" ht="16" x14ac:dyDescent="0.2">
      <c r="A4616" t="s">
        <v>349</v>
      </c>
      <c r="B4616" s="4">
        <f t="shared" si="497"/>
        <v>9.7778733806047619E-8</v>
      </c>
      <c r="C4616" t="s">
        <v>35</v>
      </c>
      <c r="D4616" t="s">
        <v>15</v>
      </c>
      <c r="F4616" t="s">
        <v>36</v>
      </c>
      <c r="G4616">
        <v>0</v>
      </c>
      <c r="H4616" t="s">
        <v>349</v>
      </c>
      <c r="I4616" t="s">
        <v>340</v>
      </c>
      <c r="K4616" t="s">
        <v>1999</v>
      </c>
      <c r="L4616">
        <f t="shared" si="500"/>
        <v>0.17766751537682748</v>
      </c>
      <c r="M4616" s="4">
        <f>INDEX(parameters!$D$41:$AG$178,MATCH('PV (extension)'!B4593,parameters!$C$41:$C$178,0),MATCH('PV (extension)'!A4616,parameters!$D$5:$AG$5,0))/L4616</f>
        <v>1.3685656495391874E-2</v>
      </c>
      <c r="N4616" s="3" t="s">
        <v>1505</v>
      </c>
      <c r="O4616">
        <f>INDEX(parameters!$C$196:$EJ$198,MATCH('PV (extension)'!N4616,parameters!$B$196:$B$198,0),MATCH('PV (extension)'!B4593,parameters!$C$195:$EJ$195,0))</f>
        <v>1555.1730323122013</v>
      </c>
      <c r="P4616">
        <v>3</v>
      </c>
      <c r="Q4616">
        <v>30</v>
      </c>
      <c r="R4616">
        <f t="shared" si="498"/>
        <v>139965.57290809811</v>
      </c>
      <c r="S4616">
        <f t="shared" si="499"/>
        <v>7.1446140591772777E-6</v>
      </c>
    </row>
    <row r="4617" spans="1:19" customFormat="1" ht="16" x14ac:dyDescent="0.2">
      <c r="A4617" t="s">
        <v>350</v>
      </c>
      <c r="B4617" s="4">
        <f t="shared" si="497"/>
        <v>1.6736246191191576E-6</v>
      </c>
      <c r="C4617" t="s">
        <v>35</v>
      </c>
      <c r="D4617" t="s">
        <v>15</v>
      </c>
      <c r="F4617" t="s">
        <v>36</v>
      </c>
      <c r="G4617">
        <v>0</v>
      </c>
      <c r="H4617" t="s">
        <v>350</v>
      </c>
      <c r="I4617" t="s">
        <v>340</v>
      </c>
      <c r="K4617" t="s">
        <v>1999</v>
      </c>
      <c r="L4617">
        <f t="shared" si="500"/>
        <v>0.17766751537682748</v>
      </c>
      <c r="M4617" s="4">
        <f>INDEX(parameters!$D$41:$AG$178,MATCH('PV (extension)'!B4593,parameters!$C$41:$C$178,0),MATCH('PV (extension)'!A4617,parameters!$D$5:$AG$5,0))/L4617</f>
        <v>0.23424982864811036</v>
      </c>
      <c r="N4617" s="3" t="s">
        <v>1505</v>
      </c>
      <c r="O4617">
        <f>INDEX(parameters!$C$196:$EJ$198,MATCH('PV (extension)'!N4617,parameters!$B$196:$B$198,0),MATCH('PV (extension)'!B4593,parameters!$C$195:$EJ$195,0))</f>
        <v>1555.1730323122013</v>
      </c>
      <c r="P4617">
        <v>3</v>
      </c>
      <c r="Q4617">
        <v>30</v>
      </c>
      <c r="R4617">
        <f t="shared" si="498"/>
        <v>139965.57290809811</v>
      </c>
      <c r="S4617">
        <f t="shared" si="499"/>
        <v>7.1446140591772777E-6</v>
      </c>
    </row>
    <row r="4618" spans="1:19" customFormat="1" ht="16" x14ac:dyDescent="0.2">
      <c r="A4618" t="s">
        <v>351</v>
      </c>
      <c r="B4618" s="4">
        <f t="shared" si="497"/>
        <v>5.1675698302280987E-8</v>
      </c>
      <c r="C4618" t="s">
        <v>35</v>
      </c>
      <c r="D4618" t="s">
        <v>15</v>
      </c>
      <c r="F4618" t="s">
        <v>36</v>
      </c>
      <c r="G4618">
        <v>0</v>
      </c>
      <c r="H4618" t="s">
        <v>351</v>
      </c>
      <c r="I4618" t="s">
        <v>340</v>
      </c>
      <c r="K4618" t="s">
        <v>1999</v>
      </c>
      <c r="L4618">
        <f t="shared" si="500"/>
        <v>0.17766751537682748</v>
      </c>
      <c r="M4618" s="4">
        <f>INDEX(parameters!$D$41:$AG$178,MATCH('PV (extension)'!B4593,parameters!$C$41:$C$178,0),MATCH('PV (extension)'!A4618,parameters!$D$5:$AG$5,0))/L4618</f>
        <v>7.2328187183047909E-3</v>
      </c>
      <c r="N4618" s="3" t="s">
        <v>1505</v>
      </c>
      <c r="O4618">
        <f>INDEX(parameters!$C$196:$EJ$198,MATCH('PV (extension)'!N4618,parameters!$B$196:$B$198,0),MATCH('PV (extension)'!B4593,parameters!$C$195:$EJ$195,0))</f>
        <v>1555.1730323122013</v>
      </c>
      <c r="P4618">
        <v>3</v>
      </c>
      <c r="Q4618">
        <v>30</v>
      </c>
      <c r="R4618">
        <f t="shared" si="498"/>
        <v>139965.57290809811</v>
      </c>
      <c r="S4618">
        <f t="shared" si="499"/>
        <v>7.1446140591772777E-6</v>
      </c>
    </row>
    <row r="4619" spans="1:19" customFormat="1" ht="16" x14ac:dyDescent="0.2">
      <c r="A4619" t="s">
        <v>352</v>
      </c>
      <c r="B4619" s="4">
        <f t="shared" si="497"/>
        <v>8.74647790148327E-7</v>
      </c>
      <c r="C4619" t="s">
        <v>35</v>
      </c>
      <c r="D4619" t="s">
        <v>15</v>
      </c>
      <c r="F4619" t="s">
        <v>36</v>
      </c>
      <c r="G4619">
        <v>0</v>
      </c>
      <c r="H4619" t="s">
        <v>352</v>
      </c>
      <c r="I4619" t="s">
        <v>340</v>
      </c>
      <c r="K4619" t="s">
        <v>1999</v>
      </c>
      <c r="L4619">
        <f t="shared" si="500"/>
        <v>0.17766751537682748</v>
      </c>
      <c r="M4619" s="4">
        <f>INDEX(parameters!$D$41:$AG$178,MATCH('PV (extension)'!B4593,parameters!$C$41:$C$178,0),MATCH('PV (extension)'!A4619,parameters!$D$5:$AG$5,0))/L4619</f>
        <v>0.12242057904091255</v>
      </c>
      <c r="N4619" s="3" t="s">
        <v>1505</v>
      </c>
      <c r="O4619">
        <f>INDEX(parameters!$C$196:$EJ$198,MATCH('PV (extension)'!N4619,parameters!$B$196:$B$198,0),MATCH('PV (extension)'!B4593,parameters!$C$195:$EJ$195,0))</f>
        <v>1555.1730323122013</v>
      </c>
      <c r="P4619">
        <v>3</v>
      </c>
      <c r="Q4619">
        <v>30</v>
      </c>
      <c r="R4619">
        <f t="shared" si="498"/>
        <v>139965.57290809811</v>
      </c>
      <c r="S4619">
        <f t="shared" si="499"/>
        <v>7.1446140591772777E-6</v>
      </c>
    </row>
    <row r="4620" spans="1:19" customFormat="1" x14ac:dyDescent="0.2">
      <c r="A4620" t="s">
        <v>442</v>
      </c>
      <c r="B4620">
        <v>3.7025999999999999E-3</v>
      </c>
      <c r="C4620" t="s">
        <v>42</v>
      </c>
      <c r="D4620" t="s">
        <v>16</v>
      </c>
      <c r="F4620" t="s">
        <v>36</v>
      </c>
      <c r="G4620">
        <v>0</v>
      </c>
      <c r="H4620" t="s">
        <v>443</v>
      </c>
      <c r="I4620" t="s">
        <v>353</v>
      </c>
    </row>
    <row r="4621" spans="1:19" customFormat="1" x14ac:dyDescent="0.2">
      <c r="A4621" t="s">
        <v>354</v>
      </c>
      <c r="B4621">
        <v>-3.3322999999999998E-6</v>
      </c>
      <c r="C4621" t="s">
        <v>49</v>
      </c>
      <c r="D4621" t="s">
        <v>250</v>
      </c>
      <c r="F4621" t="s">
        <v>36</v>
      </c>
      <c r="G4621">
        <v>0</v>
      </c>
      <c r="H4621" t="s">
        <v>355</v>
      </c>
      <c r="I4621" t="s">
        <v>353</v>
      </c>
    </row>
    <row r="4622" spans="1:19" customFormat="1" x14ac:dyDescent="0.2"/>
    <row r="4623" spans="1:19" s="2" customFormat="1" x14ac:dyDescent="0.2">
      <c r="A4623" s="2" t="s">
        <v>2</v>
      </c>
      <c r="B4623" s="2" t="s">
        <v>1460</v>
      </c>
    </row>
    <row r="4624" spans="1:19" x14ac:dyDescent="0.2">
      <c r="A4624" s="29" t="s">
        <v>4</v>
      </c>
      <c r="B462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")&amp;HLOOKUP(B4625,parameters!$C$195:$EJ$198,2,0)&amp;" kWh/kWp.
Annual output, Facade: "&amp;HLOOKUP(B4625,parameters!$C$195:$EJ$198,3,0)&amp;" kWh/kWp.
Annual output, Open-ground: "&amp;HLOOKUP(B4625,parameters!$C$195:$EJ$198,4,0)&amp;_xlfn._LONGTEXT("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")&amp;VLOOKUP(B4625,'extension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1555.1730323122 kWh/kWp.
Annual output, Facade: 1091.93000141069 kWh/kWp.
Annual output, Open-ground: 1654.43939607681 kWh/kWp.
Amount of solar energy transformed to electricity. Waste heat emission due to losses of electricity in the system.
Technology:  Electricity production with grid-connected photovoltaic power plants.
Time period:  Time of publications
Production volume: 33.52 GWh in 2025.
Sampling:  Statistical data and model calculations
Extrapolations:  Use of PV technology data investigated for other countries (Switzerland). Correction of average yield with Swiss data.
Uncertainty:  None
Author: Romain Sacchi, PSI, romain.sacchi@psi.ch</v>
      </c>
    </row>
    <row r="4625" spans="1:19" customFormat="1" x14ac:dyDescent="0.2">
      <c r="A4625" t="s">
        <v>6</v>
      </c>
      <c r="B4625" t="s">
        <v>1948</v>
      </c>
    </row>
    <row r="4626" spans="1:19" customFormat="1" x14ac:dyDescent="0.2">
      <c r="A4626" t="s">
        <v>8</v>
      </c>
      <c r="B4626">
        <v>1</v>
      </c>
    </row>
    <row r="4627" spans="1:19" customFormat="1" x14ac:dyDescent="0.2">
      <c r="A4627" t="s">
        <v>9</v>
      </c>
      <c r="B4627" t="s">
        <v>73</v>
      </c>
    </row>
    <row r="4628" spans="1:19" customFormat="1" x14ac:dyDescent="0.2">
      <c r="A4628" t="s">
        <v>11</v>
      </c>
      <c r="B4628" t="s">
        <v>12</v>
      </c>
    </row>
    <row r="4629" spans="1:19" customFormat="1" x14ac:dyDescent="0.2">
      <c r="A4629" t="s">
        <v>13</v>
      </c>
      <c r="B4629" t="s">
        <v>14</v>
      </c>
    </row>
    <row r="4630" spans="1:19" customFormat="1" x14ac:dyDescent="0.2">
      <c r="A4630" t="s">
        <v>15</v>
      </c>
      <c r="B4630" t="s">
        <v>53</v>
      </c>
    </row>
    <row r="4631" spans="1:19" customFormat="1" x14ac:dyDescent="0.2">
      <c r="A4631" t="s">
        <v>17</v>
      </c>
    </row>
    <row r="4632" spans="1:19" s="2" customFormat="1" x14ac:dyDescent="0.2">
      <c r="A4632" s="2" t="s">
        <v>18</v>
      </c>
      <c r="B4632" s="2" t="s">
        <v>19</v>
      </c>
      <c r="C4632" s="2" t="s">
        <v>6</v>
      </c>
      <c r="D4632" s="2" t="s">
        <v>15</v>
      </c>
      <c r="E4632" s="2" t="s">
        <v>20</v>
      </c>
      <c r="F4632" s="2" t="s">
        <v>13</v>
      </c>
      <c r="G4632" s="2" t="s">
        <v>21</v>
      </c>
      <c r="H4632" s="2" t="s">
        <v>9</v>
      </c>
      <c r="I4632" s="2" t="s">
        <v>4</v>
      </c>
      <c r="J4632" s="2" t="s">
        <v>1925</v>
      </c>
      <c r="K4632" s="2" t="s">
        <v>1998</v>
      </c>
      <c r="L4632" s="2" t="s">
        <v>2002</v>
      </c>
      <c r="M4632" s="2" t="s">
        <v>2003</v>
      </c>
      <c r="N4632" s="2" t="s">
        <v>2001</v>
      </c>
      <c r="O4632" s="2" t="s">
        <v>2000</v>
      </c>
      <c r="P4632" s="2" t="s">
        <v>2004</v>
      </c>
      <c r="Q4632" s="2" t="s">
        <v>1502</v>
      </c>
      <c r="R4632" s="2" t="s">
        <v>2005</v>
      </c>
      <c r="S4632" s="2" t="s">
        <v>2006</v>
      </c>
    </row>
    <row r="4633" spans="1:19" customFormat="1" x14ac:dyDescent="0.2">
      <c r="A4633" t="s">
        <v>335</v>
      </c>
      <c r="B4633">
        <v>3.8502999999999998</v>
      </c>
      <c r="D4633" t="s">
        <v>30</v>
      </c>
      <c r="E4633" t="s">
        <v>336</v>
      </c>
      <c r="F4633" t="s">
        <v>27</v>
      </c>
      <c r="G4633">
        <v>0</v>
      </c>
      <c r="I4633" t="s">
        <v>337</v>
      </c>
    </row>
    <row r="4634" spans="1:19" customFormat="1" x14ac:dyDescent="0.2">
      <c r="A4634" t="s">
        <v>29</v>
      </c>
      <c r="B4634">
        <v>0.25026999999999999</v>
      </c>
      <c r="D4634" t="s">
        <v>30</v>
      </c>
      <c r="E4634" t="s">
        <v>31</v>
      </c>
      <c r="F4634" t="s">
        <v>27</v>
      </c>
      <c r="G4634">
        <v>0</v>
      </c>
      <c r="I4634" t="s">
        <v>338</v>
      </c>
    </row>
    <row r="4635" spans="1:19" customFormat="1" x14ac:dyDescent="0.2">
      <c r="A4635" t="s">
        <v>1460</v>
      </c>
      <c r="B4635">
        <v>1</v>
      </c>
      <c r="C4635" t="str">
        <f>B4625</f>
        <v>TZ</v>
      </c>
      <c r="D4635" t="s">
        <v>53</v>
      </c>
      <c r="E4635" t="s">
        <v>339</v>
      </c>
      <c r="F4635" t="s">
        <v>33</v>
      </c>
      <c r="G4635">
        <v>0</v>
      </c>
      <c r="H4635" t="s">
        <v>73</v>
      </c>
      <c r="J4635">
        <f>VLOOKUP(C4635,'extension - production vol'!$B$6:$D$235,3,0)</f>
        <v>33.520000000000003</v>
      </c>
    </row>
    <row r="4636" spans="1:19" customFormat="1" ht="16" x14ac:dyDescent="0.2">
      <c r="A4636" t="s">
        <v>1434</v>
      </c>
      <c r="B4636" s="4">
        <f t="shared" ref="B4636:B4646" si="501">M4636*S4636</f>
        <v>1.6869228916541255E-8</v>
      </c>
      <c r="C4636" t="s">
        <v>49</v>
      </c>
      <c r="D4636" t="s">
        <v>15</v>
      </c>
      <c r="F4636" t="s">
        <v>36</v>
      </c>
      <c r="G4636">
        <v>0</v>
      </c>
      <c r="H4636" t="s">
        <v>1434</v>
      </c>
      <c r="I4636" t="s">
        <v>340</v>
      </c>
      <c r="K4636" t="s">
        <v>2007</v>
      </c>
      <c r="L4636">
        <f>IF(K4636="residential",VLOOKUP(B4625,parameters!$C$41:$AG$178,18,0),IF(K4636="commercial",1-VLOOKUP(B4625,parameters!$C$41:$AG$178,18,0),1))</f>
        <v>0.82233248462317254</v>
      </c>
      <c r="M4636" s="4">
        <f>INDEX(parameters!$D$41:$AG$178,MATCH('PV (extension)'!B4625,parameters!$C$41:$C$178,0),MATCH('PV (extension)'!A4636,parameters!$D$5:$AG$5,0))/L4636</f>
        <v>0.12277778707072071</v>
      </c>
      <c r="N4636" s="3" t="s">
        <v>1505</v>
      </c>
      <c r="O4636">
        <f>INDEX(parameters!$C$196:$EJ$198,MATCH('PV (extension)'!N4636,parameters!$B$196:$B$198,0),MATCH('PV (extension)'!B4625,parameters!$C$195:$EJ$195,0))</f>
        <v>1555.1730323122013</v>
      </c>
      <c r="P4636">
        <v>156</v>
      </c>
      <c r="Q4636">
        <v>30</v>
      </c>
      <c r="R4636">
        <f t="shared" ref="R4636:R4646" si="502">Q4636*P4636*O4636</f>
        <v>7278209.7912211018</v>
      </c>
      <c r="S4636">
        <f t="shared" ref="S4636:S4646" si="503">1/R4636</f>
        <v>1.3739642421494763E-7</v>
      </c>
    </row>
    <row r="4637" spans="1:19" customFormat="1" ht="16" x14ac:dyDescent="0.2">
      <c r="A4637" t="s">
        <v>1435</v>
      </c>
      <c r="B4637" s="4">
        <f t="shared" si="501"/>
        <v>8.8118737802175464E-9</v>
      </c>
      <c r="C4637" t="s">
        <v>49</v>
      </c>
      <c r="D4637" t="s">
        <v>15</v>
      </c>
      <c r="F4637" t="s">
        <v>36</v>
      </c>
      <c r="G4637">
        <v>0</v>
      </c>
      <c r="H4637" t="s">
        <v>1435</v>
      </c>
      <c r="I4637" t="s">
        <v>340</v>
      </c>
      <c r="K4637" t="s">
        <v>2007</v>
      </c>
      <c r="L4637">
        <f>L4636</f>
        <v>0.82233248462317254</v>
      </c>
      <c r="M4637" s="4">
        <f>INDEX(parameters!$D$41:$AG$178,MATCH('PV (extension)'!B4625,parameters!$C$41:$C$178,0),MATCH('PV (extension)'!A4637,parameters!$D$5:$AG$5,0))/L4637</f>
        <v>6.4134666026183854E-2</v>
      </c>
      <c r="N4637" s="3" t="s">
        <v>1505</v>
      </c>
      <c r="O4637">
        <f>INDEX(parameters!$C$196:$EJ$198,MATCH('PV (extension)'!N4637,parameters!$B$196:$B$198,0),MATCH('PV (extension)'!B4625,parameters!$C$195:$EJ$195,0))</f>
        <v>1555.1730323122013</v>
      </c>
      <c r="P4637">
        <v>156</v>
      </c>
      <c r="Q4637">
        <v>30</v>
      </c>
      <c r="R4637">
        <f t="shared" si="502"/>
        <v>7278209.7912211018</v>
      </c>
      <c r="S4637">
        <f t="shared" si="503"/>
        <v>1.3739642421494763E-7</v>
      </c>
    </row>
    <row r="4638" spans="1:19" customFormat="1" x14ac:dyDescent="0.2">
      <c r="A4638" t="s">
        <v>1452</v>
      </c>
      <c r="B4638" s="4">
        <f t="shared" si="501"/>
        <v>4.3431707293104945E-10</v>
      </c>
      <c r="C4638" t="s">
        <v>35</v>
      </c>
      <c r="D4638" t="s">
        <v>15</v>
      </c>
      <c r="F4638" t="s">
        <v>36</v>
      </c>
      <c r="G4638">
        <v>0</v>
      </c>
      <c r="H4638" t="s">
        <v>1452</v>
      </c>
      <c r="I4638" t="s">
        <v>340</v>
      </c>
      <c r="K4638" t="s">
        <v>2007</v>
      </c>
      <c r="L4638">
        <f t="shared" ref="L4638:L4646" si="504">L4637</f>
        <v>0.82233248462317254</v>
      </c>
      <c r="M4638" s="4">
        <f>INDEX(parameters!$D$41:$AG$178,MATCH('PV (extension)'!B4625,parameters!$C$41:$C$178,0),MATCH('PV (extension)'!A4638,parameters!$D$5:$AG$5,0))/L4638</f>
        <v>1.2287226816964775E-2</v>
      </c>
      <c r="N4638" t="s">
        <v>1507</v>
      </c>
      <c r="O4638">
        <f>INDEX(parameters!$C$196:$EJ$198,MATCH('PV (extension)'!N4638,parameters!$B$196:$B$198,0),MATCH('PV (extension)'!B4625,parameters!$C$195:$EJ$195,0))</f>
        <v>1654.43939607681</v>
      </c>
      <c r="P4638">
        <v>570</v>
      </c>
      <c r="Q4638">
        <v>30</v>
      </c>
      <c r="R4638">
        <f t="shared" si="502"/>
        <v>28290913.672913451</v>
      </c>
      <c r="S4638">
        <f t="shared" si="503"/>
        <v>3.5347037976982314E-8</v>
      </c>
    </row>
    <row r="4639" spans="1:19" customFormat="1" x14ac:dyDescent="0.2">
      <c r="A4639" t="s">
        <v>1453</v>
      </c>
      <c r="B4639" s="4">
        <f t="shared" si="501"/>
        <v>3.1904597383448061E-9</v>
      </c>
      <c r="C4639" t="s">
        <v>35</v>
      </c>
      <c r="D4639" t="s">
        <v>15</v>
      </c>
      <c r="F4639" t="s">
        <v>36</v>
      </c>
      <c r="G4639">
        <v>0</v>
      </c>
      <c r="H4639" t="s">
        <v>1453</v>
      </c>
      <c r="I4639" t="s">
        <v>340</v>
      </c>
      <c r="K4639" t="s">
        <v>2007</v>
      </c>
      <c r="L4639">
        <f t="shared" si="504"/>
        <v>0.82233248462317254</v>
      </c>
      <c r="M4639" s="4">
        <f>INDEX(parameters!$D$41:$AG$178,MATCH('PV (extension)'!B4625,parameters!$C$41:$C$178,0),MATCH('PV (extension)'!A4639,parameters!$D$5:$AG$5,0))/L4639</f>
        <v>9.0261021034418951E-2</v>
      </c>
      <c r="N4639" t="s">
        <v>1507</v>
      </c>
      <c r="O4639">
        <f>INDEX(parameters!$C$196:$EJ$198,MATCH('PV (extension)'!N4639,parameters!$B$196:$B$198,0),MATCH('PV (extension)'!B4625,parameters!$C$195:$EJ$195,0))</f>
        <v>1654.43939607681</v>
      </c>
      <c r="P4639">
        <v>570</v>
      </c>
      <c r="Q4639">
        <v>30</v>
      </c>
      <c r="R4639">
        <f t="shared" si="502"/>
        <v>28290913.672913451</v>
      </c>
      <c r="S4639">
        <f t="shared" si="503"/>
        <v>3.5347037976982314E-8</v>
      </c>
    </row>
    <row r="4640" spans="1:19" customFormat="1" x14ac:dyDescent="0.2">
      <c r="A4640" t="s">
        <v>1454</v>
      </c>
      <c r="B4640" s="4">
        <f t="shared" si="501"/>
        <v>3.3816609224637801E-11</v>
      </c>
      <c r="C4640" t="s">
        <v>35</v>
      </c>
      <c r="D4640" t="s">
        <v>15</v>
      </c>
      <c r="F4640" t="s">
        <v>36</v>
      </c>
      <c r="G4640">
        <v>0</v>
      </c>
      <c r="H4640" t="s">
        <v>1454</v>
      </c>
      <c r="I4640" t="s">
        <v>340</v>
      </c>
      <c r="K4640" t="s">
        <v>2007</v>
      </c>
      <c r="L4640">
        <f t="shared" si="504"/>
        <v>0.82233248462317254</v>
      </c>
      <c r="M4640" s="4">
        <f>INDEX(parameters!$D$41:$AG$178,MATCH('PV (extension)'!B4625,parameters!$C$41:$C$178,0),MATCH('PV (extension)'!A4640,parameters!$D$5:$AG$5,0))/L4640</f>
        <v>9.5670277228487681E-4</v>
      </c>
      <c r="N4640" t="s">
        <v>1507</v>
      </c>
      <c r="O4640">
        <f>INDEX(parameters!$C$196:$EJ$198,MATCH('PV (extension)'!N4640,parameters!$B$196:$B$198,0),MATCH('PV (extension)'!B4625,parameters!$C$195:$EJ$195,0))</f>
        <v>1654.43939607681</v>
      </c>
      <c r="P4640">
        <v>570</v>
      </c>
      <c r="Q4640">
        <v>30</v>
      </c>
      <c r="R4640">
        <f t="shared" si="502"/>
        <v>28290913.672913451</v>
      </c>
      <c r="S4640">
        <f t="shared" si="503"/>
        <v>3.5347037976982314E-8</v>
      </c>
    </row>
    <row r="4641" spans="1:19" customFormat="1" x14ac:dyDescent="0.2">
      <c r="A4641" t="s">
        <v>1455</v>
      </c>
      <c r="B4641" s="4">
        <f t="shared" si="501"/>
        <v>1.1316701355385653E-8</v>
      </c>
      <c r="C4641" t="s">
        <v>35</v>
      </c>
      <c r="D4641" t="s">
        <v>15</v>
      </c>
      <c r="F4641" t="s">
        <v>36</v>
      </c>
      <c r="G4641">
        <v>0</v>
      </c>
      <c r="H4641" t="s">
        <v>1455</v>
      </c>
      <c r="I4641" t="s">
        <v>340</v>
      </c>
      <c r="K4641" t="s">
        <v>2007</v>
      </c>
      <c r="L4641">
        <f t="shared" si="504"/>
        <v>0.82233248462317254</v>
      </c>
      <c r="M4641" s="4">
        <f>INDEX(parameters!$D$41:$AG$178,MATCH('PV (extension)'!B4625,parameters!$C$41:$C$178,0),MATCH('PV (extension)'!A4641,parameters!$D$5:$AG$5,0))/L4641</f>
        <v>0.32015982110735819</v>
      </c>
      <c r="N4641" t="s">
        <v>1507</v>
      </c>
      <c r="O4641">
        <f>INDEX(parameters!$C$196:$EJ$198,MATCH('PV (extension)'!N4641,parameters!$B$196:$B$198,0),MATCH('PV (extension)'!B4625,parameters!$C$195:$EJ$195,0))</f>
        <v>1654.43939607681</v>
      </c>
      <c r="P4641">
        <v>570</v>
      </c>
      <c r="Q4641">
        <v>30</v>
      </c>
      <c r="R4641">
        <f t="shared" si="502"/>
        <v>28290913.672913451</v>
      </c>
      <c r="S4641">
        <f t="shared" si="503"/>
        <v>3.5347037976982314E-8</v>
      </c>
    </row>
    <row r="4642" spans="1:19" customFormat="1" x14ac:dyDescent="0.2">
      <c r="A4642" t="s">
        <v>1456</v>
      </c>
      <c r="B4642" s="4">
        <f t="shared" si="501"/>
        <v>6.0028656115656437E-9</v>
      </c>
      <c r="C4642" t="s">
        <v>35</v>
      </c>
      <c r="D4642" t="s">
        <v>15</v>
      </c>
      <c r="F4642" t="s">
        <v>36</v>
      </c>
      <c r="G4642">
        <v>0</v>
      </c>
      <c r="H4642" t="s">
        <v>1456</v>
      </c>
      <c r="I4642" t="s">
        <v>340</v>
      </c>
      <c r="K4642" t="s">
        <v>2007</v>
      </c>
      <c r="L4642">
        <f t="shared" si="504"/>
        <v>0.82233248462317254</v>
      </c>
      <c r="M4642" s="4">
        <f>INDEX(parameters!$D$41:$AG$178,MATCH('PV (extension)'!B4625,parameters!$C$41:$C$178,0),MATCH('PV (extension)'!A4642,parameters!$D$5:$AG$5,0))/L4642</f>
        <v>0.16982655280690445</v>
      </c>
      <c r="N4642" t="s">
        <v>1507</v>
      </c>
      <c r="O4642">
        <f>INDEX(parameters!$C$196:$EJ$198,MATCH('PV (extension)'!N4642,parameters!$B$196:$B$198,0),MATCH('PV (extension)'!B4625,parameters!$C$195:$EJ$195,0))</f>
        <v>1654.43939607681</v>
      </c>
      <c r="P4642">
        <v>570</v>
      </c>
      <c r="Q4642">
        <v>30</v>
      </c>
      <c r="R4642">
        <f t="shared" si="502"/>
        <v>28290913.672913451</v>
      </c>
      <c r="S4642">
        <f t="shared" si="503"/>
        <v>3.5347037976982314E-8</v>
      </c>
    </row>
    <row r="4643" spans="1:19" customFormat="1" ht="16" x14ac:dyDescent="0.2">
      <c r="A4643" t="s">
        <v>1461</v>
      </c>
      <c r="B4643" s="4">
        <f t="shared" si="501"/>
        <v>1.8524034422173763E-9</v>
      </c>
      <c r="C4643" t="s">
        <v>49</v>
      </c>
      <c r="D4643" t="s">
        <v>15</v>
      </c>
      <c r="F4643" t="s">
        <v>36</v>
      </c>
      <c r="G4643">
        <v>0</v>
      </c>
      <c r="H4643" t="s">
        <v>1461</v>
      </c>
      <c r="I4643" t="s">
        <v>340</v>
      </c>
      <c r="K4643" t="s">
        <v>2007</v>
      </c>
      <c r="L4643">
        <f t="shared" si="504"/>
        <v>0.82233248462317254</v>
      </c>
      <c r="M4643" s="4">
        <f>INDEX(parameters!$D$41:$AG$178,MATCH('PV (extension)'!B4625,parameters!$C$41:$C$178,0),MATCH('PV (extension)'!A4643,parameters!$D$5:$AG$5,0))/L4643</f>
        <v>8.0374539804535308E-3</v>
      </c>
      <c r="N4643" s="3" t="s">
        <v>1505</v>
      </c>
      <c r="O4643">
        <f>INDEX(parameters!$C$196:$EJ$198,MATCH('PV (extension)'!N4643,parameters!$B$196:$B$198,0),MATCH('PV (extension)'!B4625,parameters!$C$195:$EJ$195,0))</f>
        <v>1555.1730323122013</v>
      </c>
      <c r="P4643">
        <v>93</v>
      </c>
      <c r="Q4643">
        <v>30</v>
      </c>
      <c r="R4643">
        <f t="shared" si="502"/>
        <v>4338932.7601510417</v>
      </c>
      <c r="S4643">
        <f t="shared" si="503"/>
        <v>2.3047142126378312E-7</v>
      </c>
    </row>
    <row r="4644" spans="1:19" customFormat="1" ht="16" x14ac:dyDescent="0.2">
      <c r="A4644" t="s">
        <v>1457</v>
      </c>
      <c r="B4644" s="4">
        <f t="shared" si="501"/>
        <v>3.1410191969587536E-8</v>
      </c>
      <c r="C4644" t="s">
        <v>49</v>
      </c>
      <c r="D4644" t="s">
        <v>15</v>
      </c>
      <c r="F4644" t="s">
        <v>36</v>
      </c>
      <c r="G4644">
        <v>0</v>
      </c>
      <c r="H4644" t="s">
        <v>1457</v>
      </c>
      <c r="I4644" t="s">
        <v>340</v>
      </c>
      <c r="K4644" t="s">
        <v>2007</v>
      </c>
      <c r="L4644">
        <f t="shared" si="504"/>
        <v>0.82233248462317254</v>
      </c>
      <c r="M4644" s="4">
        <f>INDEX(parameters!$D$41:$AG$178,MATCH('PV (extension)'!B4625,parameters!$C$41:$C$178,0),MATCH('PV (extension)'!A4644,parameters!$D$5:$AG$5,0))/L4644</f>
        <v>0.13628671093947653</v>
      </c>
      <c r="N4644" s="3" t="s">
        <v>1505</v>
      </c>
      <c r="O4644">
        <f>INDEX(parameters!$C$196:$EJ$198,MATCH('PV (extension)'!N4644,parameters!$B$196:$B$198,0),MATCH('PV (extension)'!B4625,parameters!$C$195:$EJ$195,0))</f>
        <v>1555.1730323122013</v>
      </c>
      <c r="P4644">
        <v>93</v>
      </c>
      <c r="Q4644">
        <v>30</v>
      </c>
      <c r="R4644">
        <f t="shared" si="502"/>
        <v>4338932.7601510417</v>
      </c>
      <c r="S4644">
        <f t="shared" si="503"/>
        <v>2.3047142126378312E-7</v>
      </c>
    </row>
    <row r="4645" spans="1:19" customFormat="1" ht="16" x14ac:dyDescent="0.2">
      <c r="A4645" t="s">
        <v>1462</v>
      </c>
      <c r="B4645" s="4">
        <f t="shared" si="501"/>
        <v>9.7926070718650132E-10</v>
      </c>
      <c r="C4645" t="s">
        <v>49</v>
      </c>
      <c r="D4645" t="s">
        <v>15</v>
      </c>
      <c r="F4645" t="s">
        <v>36</v>
      </c>
      <c r="G4645">
        <v>0</v>
      </c>
      <c r="H4645" t="s">
        <v>1462</v>
      </c>
      <c r="I4645" t="s">
        <v>340</v>
      </c>
      <c r="K4645" t="s">
        <v>2007</v>
      </c>
      <c r="L4645">
        <f t="shared" si="504"/>
        <v>0.82233248462317254</v>
      </c>
      <c r="M4645" s="4">
        <f>INDEX(parameters!$D$41:$AG$178,MATCH('PV (extension)'!B4625,parameters!$C$41:$C$178,0),MATCH('PV (extension)'!A4645,parameters!$D$5:$AG$5,0))/L4645</f>
        <v>4.2489463631401872E-3</v>
      </c>
      <c r="N4645" s="3" t="s">
        <v>1505</v>
      </c>
      <c r="O4645">
        <f>INDEX(parameters!$C$196:$EJ$198,MATCH('PV (extension)'!N4645,parameters!$B$196:$B$198,0),MATCH('PV (extension)'!B4625,parameters!$C$195:$EJ$195,0))</f>
        <v>1555.1730323122013</v>
      </c>
      <c r="P4645">
        <v>93</v>
      </c>
      <c r="Q4645">
        <v>30</v>
      </c>
      <c r="R4645">
        <f t="shared" si="502"/>
        <v>4338932.7601510417</v>
      </c>
      <c r="S4645">
        <f t="shared" si="503"/>
        <v>2.3047142126378312E-7</v>
      </c>
    </row>
    <row r="4646" spans="1:19" customFormat="1" ht="16" x14ac:dyDescent="0.2">
      <c r="A4646" t="s">
        <v>1458</v>
      </c>
      <c r="B4646" s="4">
        <f t="shared" si="501"/>
        <v>1.6452988809731189E-8</v>
      </c>
      <c r="C4646" t="s">
        <v>49</v>
      </c>
      <c r="D4646" t="s">
        <v>15</v>
      </c>
      <c r="F4646" t="s">
        <v>36</v>
      </c>
      <c r="G4646">
        <v>0</v>
      </c>
      <c r="H4646" t="s">
        <v>1458</v>
      </c>
      <c r="I4646" t="s">
        <v>340</v>
      </c>
      <c r="K4646" t="s">
        <v>2007</v>
      </c>
      <c r="L4646">
        <f t="shared" si="504"/>
        <v>0.82233248462317254</v>
      </c>
      <c r="M4646" s="4">
        <f>INDEX(parameters!$D$41:$AG$178,MATCH('PV (extension)'!B4625,parameters!$C$41:$C$178,0),MATCH('PV (extension)'!A4646,parameters!$D$5:$AG$5,0))/L4646</f>
        <v>7.1388412148941149E-2</v>
      </c>
      <c r="N4646" s="3" t="s">
        <v>1505</v>
      </c>
      <c r="O4646">
        <f>INDEX(parameters!$C$196:$EJ$198,MATCH('PV (extension)'!N4646,parameters!$B$196:$B$198,0),MATCH('PV (extension)'!B4625,parameters!$C$195:$EJ$195,0))</f>
        <v>1555.1730323122013</v>
      </c>
      <c r="P4646">
        <v>93</v>
      </c>
      <c r="Q4646">
        <v>30</v>
      </c>
      <c r="R4646">
        <f t="shared" si="502"/>
        <v>4338932.7601510417</v>
      </c>
      <c r="S4646">
        <f t="shared" si="503"/>
        <v>2.3047142126378312E-7</v>
      </c>
    </row>
    <row r="4647" spans="1:19" customFormat="1" x14ac:dyDescent="0.2">
      <c r="A4647" t="s">
        <v>442</v>
      </c>
      <c r="B4647">
        <v>3.7025999999999999E-3</v>
      </c>
      <c r="C4647" t="s">
        <v>42</v>
      </c>
      <c r="D4647" t="s">
        <v>16</v>
      </c>
      <c r="F4647" t="s">
        <v>36</v>
      </c>
      <c r="G4647">
        <v>0</v>
      </c>
      <c r="H4647" t="s">
        <v>443</v>
      </c>
      <c r="I4647" t="s">
        <v>353</v>
      </c>
      <c r="M4647" s="4"/>
    </row>
    <row r="4648" spans="1:19" customFormat="1" x14ac:dyDescent="0.2">
      <c r="A4648" t="s">
        <v>354</v>
      </c>
      <c r="B4648">
        <v>-3.3322999999999998E-6</v>
      </c>
      <c r="C4648" t="s">
        <v>49</v>
      </c>
      <c r="D4648" t="s">
        <v>250</v>
      </c>
      <c r="F4648" t="s">
        <v>36</v>
      </c>
      <c r="G4648">
        <v>0</v>
      </c>
      <c r="H4648" t="s">
        <v>355</v>
      </c>
      <c r="I4648" t="s">
        <v>353</v>
      </c>
      <c r="M4648" s="4"/>
    </row>
    <row r="4649" spans="1:19" customFormat="1" x14ac:dyDescent="0.2">
      <c r="M4649" s="4"/>
    </row>
    <row r="4650" spans="1:19" s="2" customFormat="1" x14ac:dyDescent="0.2">
      <c r="A4650" s="2" t="s">
        <v>2</v>
      </c>
      <c r="B4650" s="2" t="s">
        <v>332</v>
      </c>
      <c r="M4650" s="4"/>
    </row>
    <row r="4651" spans="1:19" x14ac:dyDescent="0.2">
      <c r="A4651" s="29" t="s">
        <v>4</v>
      </c>
      <c r="B465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")&amp;HLOOKUP(B4652,parameters!$C$195:$EJ$198,2,0)&amp;" kWh/kWp.
Annual output, Facade: "&amp;HLOOKUP(B4652,parameters!$C$195:$EJ$198,3,0)&amp;" kWh/kWp.
Annual output, Open-ground: "&amp;HLOOKUP(B4652,parameters!$C$195:$EJ$198,4,0)&amp;_xlfn._LONGTEXT("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")&amp;VLOOKUP(B4652,'extension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1555.1730323122 kWh/kWp.
Annual output, Facade: 1091.93000141069 kWh/kWp.
Annual output, Open-ground: 1654.43939607681 kWh/kWp.
Amount of solar energy transformed to electricity. Waste heat emission due to losses of electricity in the system.
Technology:  Electricity production with grid-connected photovoltaic power plants.
Time period:  Time of publications
Production volume: 33.52 GWh in 2025.
Sampling:  Statistical data and model calculations
Extrapolations:  Use of PV technology data investigated for other countries (Switzerland). Correction of average yield with Swiss data.
Uncertainty:  None
Author: Romain Sacchi, PSI, romain.sacchi@psi.ch</v>
      </c>
      <c r="M4651" s="30"/>
    </row>
    <row r="4652" spans="1:19" customFormat="1" x14ac:dyDescent="0.2">
      <c r="A4652" t="s">
        <v>6</v>
      </c>
      <c r="B4652" t="s">
        <v>1948</v>
      </c>
    </row>
    <row r="4653" spans="1:19" customFormat="1" x14ac:dyDescent="0.2">
      <c r="A4653" t="s">
        <v>8</v>
      </c>
      <c r="B4653">
        <v>1</v>
      </c>
    </row>
    <row r="4654" spans="1:19" customFormat="1" x14ac:dyDescent="0.2">
      <c r="A4654" t="s">
        <v>9</v>
      </c>
      <c r="B4654" t="s">
        <v>73</v>
      </c>
    </row>
    <row r="4655" spans="1:19" customFormat="1" x14ac:dyDescent="0.2">
      <c r="A4655" t="s">
        <v>11</v>
      </c>
      <c r="B4655" t="s">
        <v>12</v>
      </c>
    </row>
    <row r="4656" spans="1:19" customFormat="1" x14ac:dyDescent="0.2">
      <c r="A4656" t="s">
        <v>13</v>
      </c>
      <c r="B4656" t="s">
        <v>14</v>
      </c>
    </row>
    <row r="4657" spans="1:22" customFormat="1" x14ac:dyDescent="0.2">
      <c r="A4657" t="s">
        <v>15</v>
      </c>
      <c r="B4657" t="s">
        <v>53</v>
      </c>
    </row>
    <row r="4658" spans="1:22" customFormat="1" x14ac:dyDescent="0.2">
      <c r="A4658" t="s">
        <v>17</v>
      </c>
    </row>
    <row r="4659" spans="1:22" s="2" customFormat="1" x14ac:dyDescent="0.2">
      <c r="A4659" s="2" t="s">
        <v>18</v>
      </c>
      <c r="B4659" s="2" t="s">
        <v>19</v>
      </c>
      <c r="C4659" s="2" t="s">
        <v>6</v>
      </c>
      <c r="D4659" s="2" t="s">
        <v>15</v>
      </c>
      <c r="E4659" s="2" t="s">
        <v>20</v>
      </c>
      <c r="F4659" s="2" t="s">
        <v>13</v>
      </c>
      <c r="G4659" s="2" t="s">
        <v>21</v>
      </c>
      <c r="H4659" s="2" t="s">
        <v>22</v>
      </c>
      <c r="I4659" s="2" t="s">
        <v>23</v>
      </c>
      <c r="J4659" s="2" t="s">
        <v>4</v>
      </c>
      <c r="K4659" s="2" t="s">
        <v>24</v>
      </c>
      <c r="L4659" s="2" t="s">
        <v>9</v>
      </c>
      <c r="M4659" s="2" t="s">
        <v>1925</v>
      </c>
      <c r="N4659" s="2" t="s">
        <v>1998</v>
      </c>
      <c r="O4659" s="2" t="s">
        <v>2002</v>
      </c>
      <c r="P4659" s="2" t="s">
        <v>2003</v>
      </c>
      <c r="Q4659" s="2" t="s">
        <v>2001</v>
      </c>
      <c r="R4659" s="2" t="s">
        <v>2000</v>
      </c>
      <c r="S4659" s="2" t="s">
        <v>2004</v>
      </c>
      <c r="T4659" s="2" t="s">
        <v>1502</v>
      </c>
      <c r="U4659" s="2" t="s">
        <v>2005</v>
      </c>
      <c r="V4659" s="2" t="s">
        <v>2006</v>
      </c>
    </row>
    <row r="4660" spans="1:22" customFormat="1" x14ac:dyDescent="0.2">
      <c r="A4660" t="s">
        <v>335</v>
      </c>
      <c r="B4660">
        <v>3.8502999999999998</v>
      </c>
      <c r="D4660" t="s">
        <v>30</v>
      </c>
      <c r="E4660" t="s">
        <v>336</v>
      </c>
      <c r="F4660" t="s">
        <v>27</v>
      </c>
      <c r="G4660">
        <v>2</v>
      </c>
      <c r="H4660">
        <v>1.348151067341848</v>
      </c>
      <c r="I4660">
        <v>4.3409845976280087E-2</v>
      </c>
      <c r="J4660" t="s">
        <v>337</v>
      </c>
    </row>
    <row r="4661" spans="1:22" customFormat="1" x14ac:dyDescent="0.2">
      <c r="A4661" t="s">
        <v>29</v>
      </c>
      <c r="B4661">
        <v>0.25026999999999999</v>
      </c>
      <c r="D4661" t="s">
        <v>30</v>
      </c>
      <c r="E4661" t="s">
        <v>31</v>
      </c>
      <c r="F4661" t="s">
        <v>27</v>
      </c>
      <c r="G4661">
        <v>2</v>
      </c>
      <c r="H4661">
        <v>-1.385214943900327</v>
      </c>
      <c r="I4661">
        <v>2.439508208471609E-2</v>
      </c>
      <c r="J4661" t="s">
        <v>358</v>
      </c>
    </row>
    <row r="4662" spans="1:22" customFormat="1" x14ac:dyDescent="0.2">
      <c r="A4662" t="s">
        <v>332</v>
      </c>
      <c r="B4662">
        <v>1</v>
      </c>
      <c r="C4662" t="str">
        <f>B4652</f>
        <v>TZ</v>
      </c>
      <c r="D4662" t="s">
        <v>53</v>
      </c>
      <c r="E4662" t="s">
        <v>339</v>
      </c>
      <c r="F4662" t="s">
        <v>33</v>
      </c>
      <c r="G4662">
        <v>0</v>
      </c>
      <c r="H4662">
        <v>1</v>
      </c>
      <c r="L4662" t="s">
        <v>73</v>
      </c>
      <c r="M4662">
        <f>VLOOKUP(C4662,'extension - production vol'!$B$6:$D$235,3,0)</f>
        <v>33.520000000000003</v>
      </c>
    </row>
    <row r="4663" spans="1:22" customFormat="1" ht="16" x14ac:dyDescent="0.2">
      <c r="A4663" t="s">
        <v>1434</v>
      </c>
      <c r="B4663" s="4">
        <f t="shared" ref="B4663:B4689" si="505">P4663*V4663</f>
        <v>1.3872114928616438E-8</v>
      </c>
      <c r="C4663" t="s">
        <v>49</v>
      </c>
      <c r="D4663" t="s">
        <v>15</v>
      </c>
      <c r="F4663" t="s">
        <v>36</v>
      </c>
      <c r="G4663">
        <v>2</v>
      </c>
      <c r="H4663">
        <v>-18.46800298604678</v>
      </c>
      <c r="I4663">
        <v>9.798894162072011E-2</v>
      </c>
      <c r="J4663" t="s">
        <v>340</v>
      </c>
      <c r="L4663" t="s">
        <v>1434</v>
      </c>
      <c r="N4663" t="s">
        <v>2008</v>
      </c>
      <c r="O4663">
        <v>1</v>
      </c>
      <c r="P4663" s="4">
        <f>INDEX(parameters!$D$41:$AG$178,MATCH('PV (extension)'!B4652,parameters!$C$41:$C$178,0),MATCH('PV (extension)'!A4663,parameters!$D$5:$AG$5,0))/O4663</f>
        <v>0.10096416269840058</v>
      </c>
      <c r="Q4663" s="3" t="s">
        <v>1505</v>
      </c>
      <c r="R4663">
        <f>INDEX(parameters!$C$196:$EJ$198,MATCH('PV (extension)'!Q4663,parameters!$B$196:$B$198,0),MATCH('PV (extension)'!B4652,parameters!$C$195:$EJ$195,0))</f>
        <v>1555.1730323122013</v>
      </c>
      <c r="S4663">
        <v>156</v>
      </c>
      <c r="T4663">
        <v>30</v>
      </c>
      <c r="U4663">
        <f t="shared" ref="U4663:U4689" si="506">T4663*S4663*R4663</f>
        <v>7278209.7912211018</v>
      </c>
      <c r="V4663">
        <f t="shared" ref="V4663:V4689" si="507">1/U4663</f>
        <v>1.3739642421494763E-7</v>
      </c>
    </row>
    <row r="4664" spans="1:22" customFormat="1" ht="16" x14ac:dyDescent="0.2">
      <c r="A4664" t="s">
        <v>1435</v>
      </c>
      <c r="B4664" s="4">
        <f t="shared" si="505"/>
        <v>7.246290059872082E-9</v>
      </c>
      <c r="C4664" t="s">
        <v>49</v>
      </c>
      <c r="D4664" t="s">
        <v>15</v>
      </c>
      <c r="F4664" t="s">
        <v>36</v>
      </c>
      <c r="G4664">
        <v>2</v>
      </c>
      <c r="H4664">
        <v>-19.10362020104489</v>
      </c>
      <c r="I4664">
        <v>9.798894162072011E-2</v>
      </c>
      <c r="J4664" t="s">
        <v>340</v>
      </c>
      <c r="L4664" t="s">
        <v>1435</v>
      </c>
      <c r="N4664" t="s">
        <v>2008</v>
      </c>
      <c r="O4664">
        <v>1</v>
      </c>
      <c r="P4664" s="4">
        <f>INDEX(parameters!$D$41:$AG$178,MATCH('PV (extension)'!B4652,parameters!$C$41:$C$178,0),MATCH('PV (extension)'!A4664,parameters!$D$5:$AG$5,0))/O4664</f>
        <v>5.2740019263789135E-2</v>
      </c>
      <c r="Q4664" s="3" t="s">
        <v>1505</v>
      </c>
      <c r="R4664">
        <f>INDEX(parameters!$C$196:$EJ$198,MATCH('PV (extension)'!Q4664,parameters!$B$196:$B$198,0),MATCH('PV (extension)'!B4652,parameters!$C$195:$EJ$195,0))</f>
        <v>1555.1730323122013</v>
      </c>
      <c r="S4664">
        <v>156</v>
      </c>
      <c r="T4664">
        <v>30</v>
      </c>
      <c r="U4664">
        <f t="shared" si="506"/>
        <v>7278209.7912211018</v>
      </c>
      <c r="V4664">
        <f t="shared" si="507"/>
        <v>1.3739642421494763E-7</v>
      </c>
    </row>
    <row r="4665" spans="1:22" customFormat="1" ht="16" x14ac:dyDescent="0.2">
      <c r="A4665" t="s">
        <v>1439</v>
      </c>
      <c r="B4665" s="4">
        <f t="shared" si="505"/>
        <v>6.498928462251312E-9</v>
      </c>
      <c r="C4665" t="s">
        <v>49</v>
      </c>
      <c r="D4665" t="s">
        <v>15</v>
      </c>
      <c r="F4665" t="s">
        <v>36</v>
      </c>
      <c r="G4665">
        <v>2</v>
      </c>
      <c r="H4665">
        <v>-19.697439318003951</v>
      </c>
      <c r="I4665">
        <v>9.798894162072011E-2</v>
      </c>
      <c r="J4665" t="s">
        <v>340</v>
      </c>
      <c r="L4665" t="s">
        <v>1439</v>
      </c>
      <c r="N4665" t="s">
        <v>2008</v>
      </c>
      <c r="O4665">
        <v>1</v>
      </c>
      <c r="P4665" s="4">
        <f>INDEX(parameters!$D$41:$AG$178,MATCH('PV (extension)'!B4652,parameters!$C$41:$C$178,0),MATCH('PV (extension)'!A4665,parameters!$D$5:$AG$5,0))/O4665</f>
        <v>9.0962624550774995E-4</v>
      </c>
      <c r="Q4665" s="3" t="s">
        <v>1505</v>
      </c>
      <c r="R4665">
        <f>INDEX(parameters!$C$196:$EJ$198,MATCH('PV (extension)'!Q4665,parameters!$B$196:$B$198,0),MATCH('PV (extension)'!B4652,parameters!$C$195:$EJ$195,0))</f>
        <v>1555.1730323122013</v>
      </c>
      <c r="S4665">
        <v>3</v>
      </c>
      <c r="T4665">
        <v>30</v>
      </c>
      <c r="U4665">
        <f t="shared" si="506"/>
        <v>139965.57290809811</v>
      </c>
      <c r="V4665">
        <f t="shared" si="507"/>
        <v>7.1446140591772777E-6</v>
      </c>
    </row>
    <row r="4666" spans="1:22" customFormat="1" ht="16" x14ac:dyDescent="0.2">
      <c r="A4666" t="s">
        <v>1440</v>
      </c>
      <c r="B4666" s="4">
        <f t="shared" si="505"/>
        <v>4.2388001076363057E-8</v>
      </c>
      <c r="C4666" t="s">
        <v>49</v>
      </c>
      <c r="D4666" t="s">
        <v>15</v>
      </c>
      <c r="F4666" t="s">
        <v>36</v>
      </c>
      <c r="G4666">
        <v>2</v>
      </c>
      <c r="H4666">
        <v>-16.692979911025031</v>
      </c>
      <c r="I4666">
        <v>9.798894162072011E-2</v>
      </c>
      <c r="J4666" t="s">
        <v>340</v>
      </c>
      <c r="L4666" t="s">
        <v>1440</v>
      </c>
      <c r="N4666" t="s">
        <v>2008</v>
      </c>
      <c r="O4666">
        <v>1</v>
      </c>
      <c r="P4666" s="4">
        <f>INDEX(parameters!$D$41:$AG$178,MATCH('PV (extension)'!B4652,parameters!$C$41:$C$178,0),MATCH('PV (extension)'!A4666,parameters!$D$5:$AG$5,0))/O4666</f>
        <v>5.9328608550822341E-3</v>
      </c>
      <c r="Q4666" s="3" t="s">
        <v>1505</v>
      </c>
      <c r="R4666">
        <f>INDEX(parameters!$C$196:$EJ$198,MATCH('PV (extension)'!Q4666,parameters!$B$196:$B$198,0),MATCH('PV (extension)'!B4652,parameters!$C$195:$EJ$195,0))</f>
        <v>1555.1730323122013</v>
      </c>
      <c r="S4666">
        <v>3</v>
      </c>
      <c r="T4666">
        <v>30</v>
      </c>
      <c r="U4666">
        <f t="shared" si="506"/>
        <v>139965.57290809811</v>
      </c>
      <c r="V4666">
        <f t="shared" si="507"/>
        <v>7.1446140591772777E-6</v>
      </c>
    </row>
    <row r="4667" spans="1:22" customFormat="1" ht="16" x14ac:dyDescent="0.2">
      <c r="A4667" t="s">
        <v>1441</v>
      </c>
      <c r="B4667" s="4">
        <f t="shared" si="505"/>
        <v>6.5680152498839281E-10</v>
      </c>
      <c r="C4667" t="s">
        <v>35</v>
      </c>
      <c r="D4667" t="s">
        <v>15</v>
      </c>
      <c r="F4667" t="s">
        <v>36</v>
      </c>
      <c r="G4667">
        <v>2</v>
      </c>
      <c r="H4667">
        <v>-21.54326959350907</v>
      </c>
      <c r="I4667">
        <v>9.798894162072011E-2</v>
      </c>
      <c r="J4667" t="s">
        <v>340</v>
      </c>
      <c r="L4667" t="s">
        <v>1441</v>
      </c>
      <c r="N4667" t="s">
        <v>2008</v>
      </c>
      <c r="O4667">
        <v>1</v>
      </c>
      <c r="P4667" s="4">
        <f>INDEX(parameters!$D$41:$AG$178,MATCH('PV (extension)'!B4652,parameters!$C$41:$C$178,0),MATCH('PV (extension)'!A4667,parameters!$D$5:$AG$5,0))/O4667</f>
        <v>9.1929601731912907E-5</v>
      </c>
      <c r="Q4667" s="3" t="s">
        <v>1505</v>
      </c>
      <c r="R4667">
        <f>INDEX(parameters!$C$196:$EJ$198,MATCH('PV (extension)'!Q4667,parameters!$B$196:$B$198,0),MATCH('PV (extension)'!B4652,parameters!$C$195:$EJ$195,0))</f>
        <v>1555.1730323122013</v>
      </c>
      <c r="S4667">
        <v>3</v>
      </c>
      <c r="T4667">
        <v>30</v>
      </c>
      <c r="U4667">
        <f t="shared" si="506"/>
        <v>139965.57290809811</v>
      </c>
      <c r="V4667">
        <f t="shared" si="507"/>
        <v>7.1446140591772777E-6</v>
      </c>
    </row>
    <row r="4668" spans="1:22" customFormat="1" ht="16" x14ac:dyDescent="0.2">
      <c r="A4668" t="s">
        <v>1442</v>
      </c>
      <c r="B4668" s="4">
        <f t="shared" si="505"/>
        <v>1.1418380502423933E-8</v>
      </c>
      <c r="C4668" t="s">
        <v>35</v>
      </c>
      <c r="D4668" t="s">
        <v>15</v>
      </c>
      <c r="F4668" t="s">
        <v>36</v>
      </c>
      <c r="G4668">
        <v>2</v>
      </c>
      <c r="H4668">
        <v>-18.729872499892029</v>
      </c>
      <c r="I4668">
        <v>9.798894162072011E-2</v>
      </c>
      <c r="J4668" t="s">
        <v>340</v>
      </c>
      <c r="L4668" t="s">
        <v>1442</v>
      </c>
      <c r="N4668" t="s">
        <v>2008</v>
      </c>
      <c r="O4668">
        <v>1</v>
      </c>
      <c r="P4668" s="4">
        <f>INDEX(parameters!$D$41:$AG$178,MATCH('PV (extension)'!B4652,parameters!$C$41:$C$178,0),MATCH('PV (extension)'!A4668,parameters!$D$5:$AG$5,0))/O4668</f>
        <v>1.5981801687044229E-3</v>
      </c>
      <c r="Q4668" s="3" t="s">
        <v>1505</v>
      </c>
      <c r="R4668">
        <f>INDEX(parameters!$C$196:$EJ$198,MATCH('PV (extension)'!Q4668,parameters!$B$196:$B$198,0),MATCH('PV (extension)'!B4652,parameters!$C$195:$EJ$195,0))</f>
        <v>1555.1730323122013</v>
      </c>
      <c r="S4668">
        <v>3</v>
      </c>
      <c r="T4668">
        <v>30</v>
      </c>
      <c r="U4668">
        <f t="shared" si="506"/>
        <v>139965.57290809811</v>
      </c>
      <c r="V4668">
        <f t="shared" si="507"/>
        <v>7.1446140591772777E-6</v>
      </c>
    </row>
    <row r="4669" spans="1:22" customFormat="1" x14ac:dyDescent="0.2">
      <c r="A4669" t="s">
        <v>1452</v>
      </c>
      <c r="B4669" s="4">
        <f t="shared" si="505"/>
        <v>3.571530376976535E-10</v>
      </c>
      <c r="C4669" t="s">
        <v>35</v>
      </c>
      <c r="D4669" t="s">
        <v>15</v>
      </c>
      <c r="F4669" t="s">
        <v>36</v>
      </c>
      <c r="G4669">
        <v>2</v>
      </c>
      <c r="H4669">
        <v>-21.666568118067421</v>
      </c>
      <c r="I4669">
        <v>9.798894162072011E-2</v>
      </c>
      <c r="J4669" t="s">
        <v>340</v>
      </c>
      <c r="L4669" t="s">
        <v>1452</v>
      </c>
      <c r="N4669" t="s">
        <v>2008</v>
      </c>
      <c r="O4669">
        <v>1</v>
      </c>
      <c r="P4669" s="4">
        <f>INDEX(parameters!$D$41:$AG$178,MATCH('PV (extension)'!B4652,parameters!$C$41:$C$178,0),MATCH('PV (extension)'!A4669,parameters!$D$5:$AG$5,0))/O4669</f>
        <v>1.0104185757523119E-2</v>
      </c>
      <c r="Q4669" t="s">
        <v>1507</v>
      </c>
      <c r="R4669">
        <f>INDEX(parameters!$C$196:$EJ$198,MATCH('PV (extension)'!Q4669,parameters!$B$196:$B$198,0),MATCH('PV (extension)'!B4652,parameters!$C$195:$EJ$195,0))</f>
        <v>1654.43939607681</v>
      </c>
      <c r="S4669">
        <v>570</v>
      </c>
      <c r="T4669">
        <v>30</v>
      </c>
      <c r="U4669">
        <f t="shared" si="506"/>
        <v>28290913.672913451</v>
      </c>
      <c r="V4669">
        <f t="shared" si="507"/>
        <v>3.5347037976982314E-8</v>
      </c>
    </row>
    <row r="4670" spans="1:22" customFormat="1" x14ac:dyDescent="0.2">
      <c r="A4670" t="s">
        <v>1453</v>
      </c>
      <c r="B4670" s="4">
        <f t="shared" si="505"/>
        <v>2.6236186837232814E-9</v>
      </c>
      <c r="C4670" t="s">
        <v>35</v>
      </c>
      <c r="D4670" t="s">
        <v>15</v>
      </c>
      <c r="F4670" t="s">
        <v>36</v>
      </c>
      <c r="G4670">
        <v>2</v>
      </c>
      <c r="H4670">
        <v>-21.47552628199886</v>
      </c>
      <c r="I4670">
        <v>9.798894162072011E-2</v>
      </c>
      <c r="J4670" t="s">
        <v>340</v>
      </c>
      <c r="L4670" t="s">
        <v>1453</v>
      </c>
      <c r="N4670" t="s">
        <v>2008</v>
      </c>
      <c r="O4670">
        <v>1</v>
      </c>
      <c r="P4670" s="4">
        <f>INDEX(parameters!$D$41:$AG$178,MATCH('PV (extension)'!B4652,parameters!$C$41:$C$178,0),MATCH('PV (extension)'!A4670,parameters!$D$5:$AG$5,0))/O4670</f>
        <v>7.4224569691858172E-2</v>
      </c>
      <c r="Q4670" t="s">
        <v>1507</v>
      </c>
      <c r="R4670">
        <f>INDEX(parameters!$C$196:$EJ$198,MATCH('PV (extension)'!Q4670,parameters!$B$196:$B$198,0),MATCH('PV (extension)'!B4652,parameters!$C$195:$EJ$195,0))</f>
        <v>1654.43939607681</v>
      </c>
      <c r="S4670">
        <v>570</v>
      </c>
      <c r="T4670">
        <v>30</v>
      </c>
      <c r="U4670">
        <f t="shared" si="506"/>
        <v>28290913.672913451</v>
      </c>
      <c r="V4670">
        <f t="shared" si="507"/>
        <v>3.5347037976982314E-8</v>
      </c>
    </row>
    <row r="4671" spans="1:22" customFormat="1" x14ac:dyDescent="0.2">
      <c r="A4671" t="s">
        <v>1454</v>
      </c>
      <c r="B4671" s="4">
        <f t="shared" si="505"/>
        <v>2.7808496285227301E-11</v>
      </c>
      <c r="C4671" t="s">
        <v>35</v>
      </c>
      <c r="D4671" t="s">
        <v>15</v>
      </c>
      <c r="F4671" t="s">
        <v>36</v>
      </c>
      <c r="G4671">
        <v>2</v>
      </c>
      <c r="H4671">
        <v>-23.51240679473371</v>
      </c>
      <c r="I4671">
        <v>9.798894162072011E-2</v>
      </c>
      <c r="J4671" t="s">
        <v>340</v>
      </c>
      <c r="L4671" t="s">
        <v>1454</v>
      </c>
      <c r="N4671" t="s">
        <v>2008</v>
      </c>
      <c r="O4671">
        <v>1</v>
      </c>
      <c r="P4671" s="4">
        <f>INDEX(parameters!$D$41:$AG$178,MATCH('PV (extension)'!B4652,parameters!$C$41:$C$178,0),MATCH('PV (extension)'!A4671,parameters!$D$5:$AG$5,0))/O4671</f>
        <v>7.867277677789E-4</v>
      </c>
      <c r="Q4671" t="s">
        <v>1507</v>
      </c>
      <c r="R4671">
        <f>INDEX(parameters!$C$196:$EJ$198,MATCH('PV (extension)'!Q4671,parameters!$B$196:$B$198,0),MATCH('PV (extension)'!B4652,parameters!$C$195:$EJ$195,0))</f>
        <v>1654.43939607681</v>
      </c>
      <c r="S4671">
        <v>570</v>
      </c>
      <c r="T4671">
        <v>30</v>
      </c>
      <c r="U4671">
        <f t="shared" si="506"/>
        <v>28290913.672913451</v>
      </c>
      <c r="V4671">
        <f t="shared" si="507"/>
        <v>3.5347037976982314E-8</v>
      </c>
    </row>
    <row r="4672" spans="1:22" customFormat="1" x14ac:dyDescent="0.2">
      <c r="A4672" t="s">
        <v>1455</v>
      </c>
      <c r="B4672" s="4">
        <f t="shared" si="505"/>
        <v>9.3060911433127088E-9</v>
      </c>
      <c r="C4672" t="s">
        <v>35</v>
      </c>
      <c r="D4672" t="s">
        <v>15</v>
      </c>
      <c r="F4672" t="s">
        <v>36</v>
      </c>
      <c r="G4672">
        <v>2</v>
      </c>
      <c r="H4672">
        <v>-18.20082258362968</v>
      </c>
      <c r="I4672">
        <v>9.798894162072011E-2</v>
      </c>
      <c r="J4672" t="s">
        <v>340</v>
      </c>
      <c r="L4672" t="s">
        <v>1455</v>
      </c>
      <c r="N4672" t="s">
        <v>2008</v>
      </c>
      <c r="O4672">
        <v>1</v>
      </c>
      <c r="P4672" s="4">
        <f>INDEX(parameters!$D$41:$AG$178,MATCH('PV (extension)'!B4652,parameters!$C$41:$C$178,0),MATCH('PV (extension)'!A4672,parameters!$D$5:$AG$5,0))/O4672</f>
        <v>0.2632778211677243</v>
      </c>
      <c r="Q4672" t="s">
        <v>1507</v>
      </c>
      <c r="R4672">
        <f>INDEX(parameters!$C$196:$EJ$198,MATCH('PV (extension)'!Q4672,parameters!$B$196:$B$198,0),MATCH('PV (extension)'!B4652,parameters!$C$195:$EJ$195,0))</f>
        <v>1654.43939607681</v>
      </c>
      <c r="S4672">
        <v>570</v>
      </c>
      <c r="T4672">
        <v>30</v>
      </c>
      <c r="U4672">
        <f t="shared" si="506"/>
        <v>28290913.672913451</v>
      </c>
      <c r="V4672">
        <f t="shared" si="507"/>
        <v>3.5347037976982314E-8</v>
      </c>
    </row>
    <row r="4673" spans="1:22" customFormat="1" x14ac:dyDescent="0.2">
      <c r="A4673" t="s">
        <v>1456</v>
      </c>
      <c r="B4673" s="4">
        <f t="shared" si="505"/>
        <v>4.9363513932177764E-9</v>
      </c>
      <c r="C4673" t="s">
        <v>35</v>
      </c>
      <c r="D4673" t="s">
        <v>15</v>
      </c>
      <c r="F4673" t="s">
        <v>36</v>
      </c>
      <c r="G4673">
        <v>2</v>
      </c>
      <c r="H4673">
        <v>-18.836468952383601</v>
      </c>
      <c r="I4673">
        <v>9.798894162072011E-2</v>
      </c>
      <c r="J4673" t="s">
        <v>340</v>
      </c>
      <c r="L4673" t="s">
        <v>1456</v>
      </c>
      <c r="N4673" t="s">
        <v>2008</v>
      </c>
      <c r="O4673">
        <v>1</v>
      </c>
      <c r="P4673" s="4">
        <f>INDEX(parameters!$D$41:$AG$178,MATCH('PV (extension)'!B4652,parameters!$C$41:$C$178,0),MATCH('PV (extension)'!A4673,parameters!$D$5:$AG$5,0))/O4673</f>
        <v>0.13965389112469015</v>
      </c>
      <c r="Q4673" t="s">
        <v>1507</v>
      </c>
      <c r="R4673">
        <f>INDEX(parameters!$C$196:$EJ$198,MATCH('PV (extension)'!Q4673,parameters!$B$196:$B$198,0),MATCH('PV (extension)'!B4652,parameters!$C$195:$EJ$195,0))</f>
        <v>1654.43939607681</v>
      </c>
      <c r="S4673">
        <v>570</v>
      </c>
      <c r="T4673">
        <v>30</v>
      </c>
      <c r="U4673">
        <f t="shared" si="506"/>
        <v>28290913.672913451</v>
      </c>
      <c r="V4673">
        <f t="shared" si="507"/>
        <v>3.5347037976982314E-8</v>
      </c>
    </row>
    <row r="4674" spans="1:22" customFormat="1" ht="16" x14ac:dyDescent="0.2">
      <c r="A4674" t="s">
        <v>1461</v>
      </c>
      <c r="B4674" s="4">
        <f t="shared" si="505"/>
        <v>1.5232915251631325E-9</v>
      </c>
      <c r="C4674" t="s">
        <v>49</v>
      </c>
      <c r="D4674" t="s">
        <v>15</v>
      </c>
      <c r="F4674" t="s">
        <v>36</v>
      </c>
      <c r="G4674">
        <v>2</v>
      </c>
      <c r="H4674">
        <v>-20.658789817762049</v>
      </c>
      <c r="I4674">
        <v>9.798894162072011E-2</v>
      </c>
      <c r="J4674" t="s">
        <v>340</v>
      </c>
      <c r="L4674" t="s">
        <v>1461</v>
      </c>
      <c r="N4674" t="s">
        <v>2008</v>
      </c>
      <c r="O4674">
        <v>1</v>
      </c>
      <c r="P4674" s="4">
        <f>INDEX(parameters!$D$41:$AG$178,MATCH('PV (extension)'!B4652,parameters!$C$41:$C$178,0),MATCH('PV (extension)'!A4674,parameters!$D$5:$AG$5,0))/O4674</f>
        <v>6.6094595017907607E-3</v>
      </c>
      <c r="Q4674" s="3" t="s">
        <v>1505</v>
      </c>
      <c r="R4674">
        <f>INDEX(parameters!$C$196:$EJ$198,MATCH('PV (extension)'!Q4674,parameters!$B$196:$B$198,0),MATCH('PV (extension)'!B4652,parameters!$C$195:$EJ$195,0))</f>
        <v>1555.1730323122013</v>
      </c>
      <c r="S4674">
        <v>93</v>
      </c>
      <c r="T4674">
        <v>30</v>
      </c>
      <c r="U4674">
        <f t="shared" si="506"/>
        <v>4338932.7601510417</v>
      </c>
      <c r="V4674">
        <f t="shared" si="507"/>
        <v>2.3047142126378312E-7</v>
      </c>
    </row>
    <row r="4675" spans="1:22" customFormat="1" ht="16" x14ac:dyDescent="0.2">
      <c r="A4675" t="s">
        <v>1457</v>
      </c>
      <c r="B4675" s="4">
        <f t="shared" si="505"/>
        <v>2.5829621204841738E-8</v>
      </c>
      <c r="C4675" t="s">
        <v>49</v>
      </c>
      <c r="D4675" t="s">
        <v>15</v>
      </c>
      <c r="F4675" t="s">
        <v>36</v>
      </c>
      <c r="G4675">
        <v>2</v>
      </c>
      <c r="H4675">
        <v>-17.845360350005858</v>
      </c>
      <c r="I4675">
        <v>9.798894162072011E-2</v>
      </c>
      <c r="J4675" t="s">
        <v>340</v>
      </c>
      <c r="L4675" t="s">
        <v>1457</v>
      </c>
      <c r="N4675" t="s">
        <v>2008</v>
      </c>
      <c r="O4675">
        <v>1</v>
      </c>
      <c r="P4675" s="4">
        <f>INDEX(parameters!$D$41:$AG$178,MATCH('PV (extension)'!B4652,parameters!$C$41:$C$178,0),MATCH('PV (extension)'!A4675,parameters!$D$5:$AG$5,0))/O4675</f>
        <v>0.11207298962797985</v>
      </c>
      <c r="Q4675" s="3" t="s">
        <v>1505</v>
      </c>
      <c r="R4675">
        <f>INDEX(parameters!$C$196:$EJ$198,MATCH('PV (extension)'!Q4675,parameters!$B$196:$B$198,0),MATCH('PV (extension)'!B4652,parameters!$C$195:$EJ$195,0))</f>
        <v>1555.1730323122013</v>
      </c>
      <c r="S4675">
        <v>93</v>
      </c>
      <c r="T4675">
        <v>30</v>
      </c>
      <c r="U4675">
        <f t="shared" si="506"/>
        <v>4338932.7601510417</v>
      </c>
      <c r="V4675">
        <f t="shared" si="507"/>
        <v>2.3047142126378312E-7</v>
      </c>
    </row>
    <row r="4676" spans="1:22" customFormat="1" ht="16" x14ac:dyDescent="0.2">
      <c r="A4676" t="s">
        <v>1462</v>
      </c>
      <c r="B4676" s="4">
        <f t="shared" si="505"/>
        <v>8.0527789043452061E-10</v>
      </c>
      <c r="C4676" t="s">
        <v>49</v>
      </c>
      <c r="D4676" t="s">
        <v>15</v>
      </c>
      <c r="F4676" t="s">
        <v>36</v>
      </c>
      <c r="G4676">
        <v>2</v>
      </c>
      <c r="H4676">
        <v>-21.294425499752101</v>
      </c>
      <c r="I4676">
        <v>9.798894162072011E-2</v>
      </c>
      <c r="J4676" t="s">
        <v>340</v>
      </c>
      <c r="L4676" t="s">
        <v>1462</v>
      </c>
      <c r="N4676" t="s">
        <v>2008</v>
      </c>
      <c r="O4676">
        <v>1</v>
      </c>
      <c r="P4676" s="4">
        <f>INDEX(parameters!$D$41:$AG$178,MATCH('PV (extension)'!B4652,parameters!$C$41:$C$178,0),MATCH('PV (extension)'!A4676,parameters!$D$5:$AG$5,0))/O4676</f>
        <v>3.4940466198316628E-3</v>
      </c>
      <c r="Q4676" s="3" t="s">
        <v>1505</v>
      </c>
      <c r="R4676">
        <f>INDEX(parameters!$C$196:$EJ$198,MATCH('PV (extension)'!Q4676,parameters!$B$196:$B$198,0),MATCH('PV (extension)'!B4652,parameters!$C$195:$EJ$195,0))</f>
        <v>1555.1730323122013</v>
      </c>
      <c r="S4676">
        <v>93</v>
      </c>
      <c r="T4676">
        <v>30</v>
      </c>
      <c r="U4676">
        <f t="shared" si="506"/>
        <v>4338932.7601510417</v>
      </c>
      <c r="V4676">
        <f t="shared" si="507"/>
        <v>2.3047142126378312E-7</v>
      </c>
    </row>
    <row r="4677" spans="1:22" customFormat="1" ht="16" x14ac:dyDescent="0.2">
      <c r="A4677" t="s">
        <v>1458</v>
      </c>
      <c r="B4677" s="4">
        <f t="shared" si="505"/>
        <v>1.3529827167383503E-8</v>
      </c>
      <c r="C4677" t="s">
        <v>49</v>
      </c>
      <c r="D4677" t="s">
        <v>15</v>
      </c>
      <c r="F4677" t="s">
        <v>36</v>
      </c>
      <c r="G4677">
        <v>2</v>
      </c>
      <c r="H4677">
        <v>-18.48100416113547</v>
      </c>
      <c r="I4677">
        <v>9.798894162072011E-2</v>
      </c>
      <c r="J4677" t="s">
        <v>340</v>
      </c>
      <c r="L4677" t="s">
        <v>1458</v>
      </c>
      <c r="N4677" t="s">
        <v>2008</v>
      </c>
      <c r="O4677">
        <v>1</v>
      </c>
      <c r="P4677" s="4">
        <f>INDEX(parameters!$D$41:$AG$178,MATCH('PV (extension)'!B4652,parameters!$C$41:$C$178,0),MATCH('PV (extension)'!A4677,parameters!$D$5:$AG$5,0))/O4677</f>
        <v>5.8705010335741853E-2</v>
      </c>
      <c r="Q4677" s="3" t="s">
        <v>1505</v>
      </c>
      <c r="R4677">
        <f>INDEX(parameters!$C$196:$EJ$198,MATCH('PV (extension)'!Q4677,parameters!$B$196:$B$198,0),MATCH('PV (extension)'!B4652,parameters!$C$195:$EJ$195,0))</f>
        <v>1555.1730323122013</v>
      </c>
      <c r="S4677">
        <v>93</v>
      </c>
      <c r="T4677">
        <v>30</v>
      </c>
      <c r="U4677">
        <f t="shared" si="506"/>
        <v>4338932.7601510417</v>
      </c>
      <c r="V4677">
        <f t="shared" si="507"/>
        <v>2.3047142126378312E-7</v>
      </c>
    </row>
    <row r="4678" spans="1:22" customFormat="1" x14ac:dyDescent="0.2">
      <c r="A4678" t="s">
        <v>341</v>
      </c>
      <c r="B4678" s="4">
        <f t="shared" si="505"/>
        <v>3.3441952652002295E-8</v>
      </c>
      <c r="C4678" t="s">
        <v>359</v>
      </c>
      <c r="D4678" t="s">
        <v>15</v>
      </c>
      <c r="F4678" t="s">
        <v>36</v>
      </c>
      <c r="G4678">
        <v>2</v>
      </c>
      <c r="H4678">
        <v>-17.561299045251399</v>
      </c>
      <c r="I4678">
        <v>9.798894162072011E-2</v>
      </c>
      <c r="J4678" t="s">
        <v>340</v>
      </c>
      <c r="L4678" t="s">
        <v>341</v>
      </c>
      <c r="N4678" t="s">
        <v>2008</v>
      </c>
      <c r="O4678">
        <v>1</v>
      </c>
      <c r="P4678" s="4">
        <f>INDEX(parameters!$D$41:$AG$178,MATCH('PV (extension)'!B4652,parameters!$C$41:$C$178,0),MATCH('PV (extension)'!A4678,parameters!$D$5:$AG$5,0))/O4678</f>
        <v>3.2864644265829519E-3</v>
      </c>
      <c r="Q4678" t="s">
        <v>1506</v>
      </c>
      <c r="R4678">
        <f>INDEX(parameters!$C$196:$EJ$198,MATCH('PV (extension)'!Q4678,parameters!$B$196:$B$198,0),MATCH('PV (extension)'!B4652,parameters!$C$195:$EJ$195,0))</f>
        <v>1091.9300014106946</v>
      </c>
      <c r="S4678">
        <v>3</v>
      </c>
      <c r="T4678">
        <v>30</v>
      </c>
      <c r="U4678">
        <f t="shared" si="506"/>
        <v>98273.700126962503</v>
      </c>
      <c r="V4678">
        <f t="shared" si="507"/>
        <v>1.0175662447919153E-5</v>
      </c>
    </row>
    <row r="4679" spans="1:22" customFormat="1" x14ac:dyDescent="0.2">
      <c r="A4679" t="s">
        <v>342</v>
      </c>
      <c r="B4679" s="4">
        <f t="shared" si="505"/>
        <v>3.2797704542487636E-8</v>
      </c>
      <c r="C4679" t="s">
        <v>359</v>
      </c>
      <c r="D4679" t="s">
        <v>15</v>
      </c>
      <c r="F4679" t="s">
        <v>36</v>
      </c>
      <c r="G4679">
        <v>2</v>
      </c>
      <c r="H4679">
        <v>-17.561299045251399</v>
      </c>
      <c r="I4679">
        <v>9.798894162072011E-2</v>
      </c>
      <c r="J4679" t="s">
        <v>340</v>
      </c>
      <c r="L4679" t="s">
        <v>342</v>
      </c>
      <c r="N4679" t="s">
        <v>2008</v>
      </c>
      <c r="O4679">
        <v>1</v>
      </c>
      <c r="P4679" s="4">
        <f>INDEX(parameters!$D$41:$AG$178,MATCH('PV (extension)'!B4652,parameters!$C$41:$C$178,0),MATCH('PV (extension)'!A4679,parameters!$D$5:$AG$5,0))/O4679</f>
        <v>3.2231517810611459E-3</v>
      </c>
      <c r="Q4679" t="s">
        <v>1506</v>
      </c>
      <c r="R4679">
        <f>INDEX(parameters!$C$196:$EJ$198,MATCH('PV (extension)'!Q4679,parameters!$B$196:$B$198,0),MATCH('PV (extension)'!B4652,parameters!$C$195:$EJ$195,0))</f>
        <v>1091.9300014106946</v>
      </c>
      <c r="S4679">
        <v>3</v>
      </c>
      <c r="T4679">
        <v>30</v>
      </c>
      <c r="U4679">
        <f t="shared" si="506"/>
        <v>98273.700126962503</v>
      </c>
      <c r="V4679">
        <f t="shared" si="507"/>
        <v>1.0175662447919153E-5</v>
      </c>
    </row>
    <row r="4680" spans="1:22" customFormat="1" x14ac:dyDescent="0.2">
      <c r="A4680" t="s">
        <v>343</v>
      </c>
      <c r="B4680" s="4">
        <f t="shared" si="505"/>
        <v>1.7630224121452029E-8</v>
      </c>
      <c r="C4680" t="s">
        <v>359</v>
      </c>
      <c r="D4680" t="s">
        <v>15</v>
      </c>
      <c r="F4680" t="s">
        <v>36</v>
      </c>
      <c r="G4680">
        <v>2</v>
      </c>
      <c r="H4680">
        <v>-18.196897397350821</v>
      </c>
      <c r="I4680">
        <v>9.798894162072011E-2</v>
      </c>
      <c r="J4680" t="s">
        <v>340</v>
      </c>
      <c r="L4680" t="s">
        <v>343</v>
      </c>
      <c r="N4680" t="s">
        <v>2008</v>
      </c>
      <c r="O4680">
        <v>1</v>
      </c>
      <c r="P4680" s="4">
        <f>INDEX(parameters!$D$41:$AG$178,MATCH('PV (extension)'!B4652,parameters!$C$41:$C$178,0),MATCH('PV (extension)'!A4680,parameters!$D$5:$AG$5,0))/O4680</f>
        <v>1.7325873584827175E-3</v>
      </c>
      <c r="Q4680" t="s">
        <v>1506</v>
      </c>
      <c r="R4680">
        <f>INDEX(parameters!$C$196:$EJ$198,MATCH('PV (extension)'!Q4680,parameters!$B$196:$B$198,0),MATCH('PV (extension)'!B4652,parameters!$C$195:$EJ$195,0))</f>
        <v>1091.9300014106946</v>
      </c>
      <c r="S4680">
        <v>3</v>
      </c>
      <c r="T4680">
        <v>30</v>
      </c>
      <c r="U4680">
        <f t="shared" si="506"/>
        <v>98273.700126962503</v>
      </c>
      <c r="V4680">
        <f t="shared" si="507"/>
        <v>1.0175662447919153E-5</v>
      </c>
    </row>
    <row r="4681" spans="1:22" customFormat="1" x14ac:dyDescent="0.2">
      <c r="A4681" t="s">
        <v>344</v>
      </c>
      <c r="B4681" s="4">
        <f t="shared" si="505"/>
        <v>1.7614969590492518E-8</v>
      </c>
      <c r="C4681" t="s">
        <v>359</v>
      </c>
      <c r="D4681" t="s">
        <v>15</v>
      </c>
      <c r="F4681" t="s">
        <v>36</v>
      </c>
      <c r="G4681">
        <v>2</v>
      </c>
      <c r="H4681">
        <v>-18.196897397350821</v>
      </c>
      <c r="I4681">
        <v>9.798894162072011E-2</v>
      </c>
      <c r="J4681" t="s">
        <v>340</v>
      </c>
      <c r="L4681" t="s">
        <v>344</v>
      </c>
      <c r="N4681" t="s">
        <v>2008</v>
      </c>
      <c r="O4681">
        <v>1</v>
      </c>
      <c r="P4681" s="4">
        <f>INDEX(parameters!$D$41:$AG$178,MATCH('PV (extension)'!B4652,parameters!$C$41:$C$178,0),MATCH('PV (extension)'!A4681,parameters!$D$5:$AG$5,0))/O4681</f>
        <v>1.7310882392816251E-3</v>
      </c>
      <c r="Q4681" t="s">
        <v>1506</v>
      </c>
      <c r="R4681">
        <f>INDEX(parameters!$C$196:$EJ$198,MATCH('PV (extension)'!Q4681,parameters!$B$196:$B$198,0),MATCH('PV (extension)'!B4652,parameters!$C$195:$EJ$195,0))</f>
        <v>1091.9300014106946</v>
      </c>
      <c r="S4681">
        <v>3</v>
      </c>
      <c r="T4681">
        <v>30</v>
      </c>
      <c r="U4681">
        <f t="shared" si="506"/>
        <v>98273.700126962503</v>
      </c>
      <c r="V4681">
        <f t="shared" si="507"/>
        <v>1.0175662447919153E-5</v>
      </c>
    </row>
    <row r="4682" spans="1:22" customFormat="1" ht="16" x14ac:dyDescent="0.2">
      <c r="A4682" t="s">
        <v>345</v>
      </c>
      <c r="B4682" s="4">
        <f t="shared" si="505"/>
        <v>3.6169658561476176E-7</v>
      </c>
      <c r="C4682" t="s">
        <v>359</v>
      </c>
      <c r="D4682" t="s">
        <v>15</v>
      </c>
      <c r="F4682" t="s">
        <v>36</v>
      </c>
      <c r="G4682">
        <v>2</v>
      </c>
      <c r="H4682">
        <v>-15.20991773919472</v>
      </c>
      <c r="I4682">
        <v>9.798894162072011E-2</v>
      </c>
      <c r="J4682" t="s">
        <v>340</v>
      </c>
      <c r="L4682" t="s">
        <v>345</v>
      </c>
      <c r="N4682" t="s">
        <v>2008</v>
      </c>
      <c r="O4682">
        <v>1</v>
      </c>
      <c r="P4682" s="4">
        <f>INDEX(parameters!$D$41:$AG$178,MATCH('PV (extension)'!B4652,parameters!$C$41:$C$178,0),MATCH('PV (extension)'!A4682,parameters!$D$5:$AG$5,0))/O4682</f>
        <v>5.0625069824473082E-2</v>
      </c>
      <c r="Q4682" s="3" t="s">
        <v>1505</v>
      </c>
      <c r="R4682">
        <f>INDEX(parameters!$C$196:$EJ$198,MATCH('PV (extension)'!Q4682,parameters!$B$196:$B$198,0),MATCH('PV (extension)'!B4652,parameters!$C$195:$EJ$195,0))</f>
        <v>1555.1730323122013</v>
      </c>
      <c r="S4682">
        <v>3</v>
      </c>
      <c r="T4682">
        <v>30</v>
      </c>
      <c r="U4682">
        <f t="shared" si="506"/>
        <v>139965.57290809811</v>
      </c>
      <c r="V4682">
        <f t="shared" si="507"/>
        <v>7.1446140591772777E-6</v>
      </c>
    </row>
    <row r="4683" spans="1:22" customFormat="1" ht="16" x14ac:dyDescent="0.2">
      <c r="A4683" t="s">
        <v>346</v>
      </c>
      <c r="B4683" s="4">
        <f t="shared" si="505"/>
        <v>1.8880037830165143E-7</v>
      </c>
      <c r="C4683" t="s">
        <v>359</v>
      </c>
      <c r="D4683" t="s">
        <v>15</v>
      </c>
      <c r="F4683" t="s">
        <v>36</v>
      </c>
      <c r="G4683">
        <v>2</v>
      </c>
      <c r="H4683">
        <v>-15.845552597349339</v>
      </c>
      <c r="I4683">
        <v>9.798894162072011E-2</v>
      </c>
      <c r="J4683" t="s">
        <v>340</v>
      </c>
      <c r="L4683" t="s">
        <v>346</v>
      </c>
      <c r="N4683" t="s">
        <v>2008</v>
      </c>
      <c r="O4683">
        <v>1</v>
      </c>
      <c r="P4683" s="4">
        <f>INDEX(parameters!$D$41:$AG$178,MATCH('PV (extension)'!B4652,parameters!$C$41:$C$178,0),MATCH('PV (extension)'!A4683,parameters!$D$5:$AG$5,0))/O4683</f>
        <v>2.6425553114256296E-2</v>
      </c>
      <c r="Q4683" s="3" t="s">
        <v>1505</v>
      </c>
      <c r="R4683">
        <f>INDEX(parameters!$C$196:$EJ$198,MATCH('PV (extension)'!Q4683,parameters!$B$196:$B$198,0),MATCH('PV (extension)'!B4652,parameters!$C$195:$EJ$195,0))</f>
        <v>1555.1730323122013</v>
      </c>
      <c r="S4683">
        <v>3</v>
      </c>
      <c r="T4683">
        <v>30</v>
      </c>
      <c r="U4683">
        <f t="shared" si="506"/>
        <v>139965.57290809811</v>
      </c>
      <c r="V4683">
        <f t="shared" si="507"/>
        <v>7.1446140591772777E-6</v>
      </c>
    </row>
    <row r="4684" spans="1:22" customFormat="1" ht="16" x14ac:dyDescent="0.2">
      <c r="A4684" t="s">
        <v>347</v>
      </c>
      <c r="B4684" s="4">
        <f t="shared" si="505"/>
        <v>1.044289312539106E-7</v>
      </c>
      <c r="C4684" t="s">
        <v>49</v>
      </c>
      <c r="D4684" t="s">
        <v>15</v>
      </c>
      <c r="F4684" t="s">
        <v>36</v>
      </c>
      <c r="G4684">
        <v>2</v>
      </c>
      <c r="H4684">
        <v>-16.884050111477411</v>
      </c>
      <c r="I4684">
        <v>9.798894162072011E-2</v>
      </c>
      <c r="J4684" t="s">
        <v>340</v>
      </c>
      <c r="L4684" t="s">
        <v>347</v>
      </c>
      <c r="N4684" t="s">
        <v>2008</v>
      </c>
      <c r="O4684">
        <v>1</v>
      </c>
      <c r="P4684" s="4">
        <f>INDEX(parameters!$D$41:$AG$178,MATCH('PV (extension)'!B4652,parameters!$C$41:$C$178,0),MATCH('PV (extension)'!A4684,parameters!$D$5:$AG$5,0))/O4684</f>
        <v>1.4616455191133988E-2</v>
      </c>
      <c r="Q4684" s="3" t="s">
        <v>1505</v>
      </c>
      <c r="R4684">
        <f>INDEX(parameters!$C$196:$EJ$198,MATCH('PV (extension)'!Q4684,parameters!$B$196:$B$198,0),MATCH('PV (extension)'!B4652,parameters!$C$195:$EJ$195,0))</f>
        <v>1555.1730323122013</v>
      </c>
      <c r="S4684">
        <v>3</v>
      </c>
      <c r="T4684">
        <v>30</v>
      </c>
      <c r="U4684">
        <f t="shared" si="506"/>
        <v>139965.57290809811</v>
      </c>
      <c r="V4684">
        <f t="shared" si="507"/>
        <v>7.1446140591772777E-6</v>
      </c>
    </row>
    <row r="4685" spans="1:22" customFormat="1" ht="16" x14ac:dyDescent="0.2">
      <c r="A4685" t="s">
        <v>348</v>
      </c>
      <c r="B4685" s="4">
        <f t="shared" si="505"/>
        <v>2.9240755622103434E-9</v>
      </c>
      <c r="C4685" t="s">
        <v>49</v>
      </c>
      <c r="D4685" t="s">
        <v>15</v>
      </c>
      <c r="F4685" t="s">
        <v>36</v>
      </c>
      <c r="G4685">
        <v>2</v>
      </c>
      <c r="H4685">
        <v>-19.506396550885459</v>
      </c>
      <c r="I4685">
        <v>9.798894162072011E-2</v>
      </c>
      <c r="J4685" t="s">
        <v>340</v>
      </c>
      <c r="L4685" t="s">
        <v>348</v>
      </c>
      <c r="N4685" t="s">
        <v>2008</v>
      </c>
      <c r="O4685">
        <v>1</v>
      </c>
      <c r="P4685" s="4">
        <f>INDEX(parameters!$D$41:$AG$178,MATCH('PV (extension)'!B4652,parameters!$C$41:$C$178,0),MATCH('PV (extension)'!A4685,parameters!$D$5:$AG$5,0))/O4685</f>
        <v>4.0926991129133978E-4</v>
      </c>
      <c r="Q4685" s="3" t="s">
        <v>1505</v>
      </c>
      <c r="R4685">
        <f>INDEX(parameters!$C$196:$EJ$198,MATCH('PV (extension)'!Q4685,parameters!$B$196:$B$198,0),MATCH('PV (extension)'!B4652,parameters!$C$195:$EJ$195,0))</f>
        <v>1555.1730323122013</v>
      </c>
      <c r="S4685">
        <v>3</v>
      </c>
      <c r="T4685">
        <v>30</v>
      </c>
      <c r="U4685">
        <f t="shared" si="506"/>
        <v>139965.57290809811</v>
      </c>
      <c r="V4685">
        <f t="shared" si="507"/>
        <v>7.1446140591772777E-6</v>
      </c>
    </row>
    <row r="4686" spans="1:22" customFormat="1" ht="16" x14ac:dyDescent="0.2">
      <c r="A4686" t="s">
        <v>349</v>
      </c>
      <c r="B4686" s="4">
        <f t="shared" si="505"/>
        <v>1.7372104692012685E-8</v>
      </c>
      <c r="C4686" t="s">
        <v>359</v>
      </c>
      <c r="D4686" t="s">
        <v>15</v>
      </c>
      <c r="F4686" t="s">
        <v>36</v>
      </c>
      <c r="G4686">
        <v>2</v>
      </c>
      <c r="H4686">
        <v>-18.220764878757461</v>
      </c>
      <c r="I4686">
        <v>9.798894162072011E-2</v>
      </c>
      <c r="J4686" t="s">
        <v>340</v>
      </c>
      <c r="L4686" t="s">
        <v>349</v>
      </c>
      <c r="N4686" t="s">
        <v>2008</v>
      </c>
      <c r="O4686">
        <v>1</v>
      </c>
      <c r="P4686" s="4">
        <f>INDEX(parameters!$D$41:$AG$178,MATCH('PV (extension)'!B4652,parameters!$C$41:$C$178,0),MATCH('PV (extension)'!A4686,parameters!$D$5:$AG$5,0))/O4686</f>
        <v>2.4314965858370148E-3</v>
      </c>
      <c r="Q4686" s="3" t="s">
        <v>1505</v>
      </c>
      <c r="R4686">
        <f>INDEX(parameters!$C$196:$EJ$198,MATCH('PV (extension)'!Q4686,parameters!$B$196:$B$198,0),MATCH('PV (extension)'!B4652,parameters!$C$195:$EJ$195,0))</f>
        <v>1555.1730323122013</v>
      </c>
      <c r="S4686">
        <v>3</v>
      </c>
      <c r="T4686">
        <v>30</v>
      </c>
      <c r="U4686">
        <f t="shared" si="506"/>
        <v>139965.57290809811</v>
      </c>
      <c r="V4686">
        <f t="shared" si="507"/>
        <v>7.1446140591772777E-6</v>
      </c>
    </row>
    <row r="4687" spans="1:22" customFormat="1" ht="16" x14ac:dyDescent="0.2">
      <c r="A4687" t="s">
        <v>350</v>
      </c>
      <c r="B4687" s="4">
        <f t="shared" si="505"/>
        <v>2.9734872775238997E-7</v>
      </c>
      <c r="C4687" t="s">
        <v>359</v>
      </c>
      <c r="D4687" t="s">
        <v>15</v>
      </c>
      <c r="F4687" t="s">
        <v>36</v>
      </c>
      <c r="G4687">
        <v>2</v>
      </c>
      <c r="H4687">
        <v>-15.40735416199742</v>
      </c>
      <c r="I4687">
        <v>9.798894162072011E-2</v>
      </c>
      <c r="J4687" t="s">
        <v>340</v>
      </c>
      <c r="L4687" t="s">
        <v>350</v>
      </c>
      <c r="N4687" t="s">
        <v>2008</v>
      </c>
      <c r="O4687">
        <v>1</v>
      </c>
      <c r="P4687" s="4">
        <f>INDEX(parameters!$D$41:$AG$178,MATCH('PV (extension)'!B4652,parameters!$C$41:$C$178,0),MATCH('PV (extension)'!A4687,parameters!$D$5:$AG$5,0))/O4687</f>
        <v>4.1618585033357351E-2</v>
      </c>
      <c r="Q4687" s="3" t="s">
        <v>1505</v>
      </c>
      <c r="R4687">
        <f>INDEX(parameters!$C$196:$EJ$198,MATCH('PV (extension)'!Q4687,parameters!$B$196:$B$198,0),MATCH('PV (extension)'!B4652,parameters!$C$195:$EJ$195,0))</f>
        <v>1555.1730323122013</v>
      </c>
      <c r="S4687">
        <v>3</v>
      </c>
      <c r="T4687">
        <v>30</v>
      </c>
      <c r="U4687">
        <f t="shared" si="506"/>
        <v>139965.57290809811</v>
      </c>
      <c r="V4687">
        <f t="shared" si="507"/>
        <v>7.1446140591772777E-6</v>
      </c>
    </row>
    <row r="4688" spans="1:22" customFormat="1" ht="16" x14ac:dyDescent="0.2">
      <c r="A4688" t="s">
        <v>351</v>
      </c>
      <c r="B4688" s="4">
        <f t="shared" si="505"/>
        <v>9.1810929227288051E-9</v>
      </c>
      <c r="C4688" t="s">
        <v>359</v>
      </c>
      <c r="D4688" t="s">
        <v>15</v>
      </c>
      <c r="F4688" t="s">
        <v>36</v>
      </c>
      <c r="G4688">
        <v>2</v>
      </c>
      <c r="H4688">
        <v>-18.856367974250119</v>
      </c>
      <c r="I4688">
        <v>9.798894162072011E-2</v>
      </c>
      <c r="J4688" t="s">
        <v>340</v>
      </c>
      <c r="L4688" t="s">
        <v>351</v>
      </c>
      <c r="N4688" t="s">
        <v>2008</v>
      </c>
      <c r="O4688">
        <v>1</v>
      </c>
      <c r="P4688" s="4">
        <f>INDEX(parameters!$D$41:$AG$178,MATCH('PV (extension)'!B4652,parameters!$C$41:$C$178,0),MATCH('PV (extension)'!A4688,parameters!$D$5:$AG$5,0))/O4688</f>
        <v>1.2850369308522222E-3</v>
      </c>
      <c r="Q4688" s="3" t="s">
        <v>1505</v>
      </c>
      <c r="R4688">
        <f>INDEX(parameters!$C$196:$EJ$198,MATCH('PV (extension)'!Q4688,parameters!$B$196:$B$198,0),MATCH('PV (extension)'!B4652,parameters!$C$195:$EJ$195,0))</f>
        <v>1555.1730323122013</v>
      </c>
      <c r="S4688">
        <v>3</v>
      </c>
      <c r="T4688">
        <v>30</v>
      </c>
      <c r="U4688">
        <f t="shared" si="506"/>
        <v>139965.57290809811</v>
      </c>
      <c r="V4688">
        <f t="shared" si="507"/>
        <v>7.1446140591772777E-6</v>
      </c>
    </row>
    <row r="4689" spans="1:22" customFormat="1" ht="16" x14ac:dyDescent="0.2">
      <c r="A4689" t="s">
        <v>352</v>
      </c>
      <c r="B4689" s="4">
        <f t="shared" si="505"/>
        <v>1.5539649970548607E-7</v>
      </c>
      <c r="C4689" t="s">
        <v>359</v>
      </c>
      <c r="D4689" t="s">
        <v>15</v>
      </c>
      <c r="F4689" t="s">
        <v>36</v>
      </c>
      <c r="G4689">
        <v>2</v>
      </c>
      <c r="H4689">
        <v>-16.042988178471511</v>
      </c>
      <c r="I4689">
        <v>9.798894162072011E-2</v>
      </c>
      <c r="J4689" t="s">
        <v>340</v>
      </c>
      <c r="L4689" t="s">
        <v>352</v>
      </c>
      <c r="N4689" t="s">
        <v>2008</v>
      </c>
      <c r="O4689">
        <v>1</v>
      </c>
      <c r="P4689" s="4">
        <f>INDEX(parameters!$D$41:$AG$178,MATCH('PV (extension)'!B4652,parameters!$C$41:$C$178,0),MATCH('PV (extension)'!A4689,parameters!$D$5:$AG$5,0))/O4689</f>
        <v>2.1750160109191456E-2</v>
      </c>
      <c r="Q4689" s="3" t="s">
        <v>1505</v>
      </c>
      <c r="R4689">
        <f>INDEX(parameters!$C$196:$EJ$198,MATCH('PV (extension)'!Q4689,parameters!$B$196:$B$198,0),MATCH('PV (extension)'!B4652,parameters!$C$195:$EJ$195,0))</f>
        <v>1555.1730323122013</v>
      </c>
      <c r="S4689">
        <v>3</v>
      </c>
      <c r="T4689">
        <v>30</v>
      </c>
      <c r="U4689">
        <f t="shared" si="506"/>
        <v>139965.57290809811</v>
      </c>
      <c r="V4689">
        <f t="shared" si="507"/>
        <v>7.1446140591772777E-6</v>
      </c>
    </row>
    <row r="4690" spans="1:22" customFormat="1" x14ac:dyDescent="0.2">
      <c r="A4690" t="s">
        <v>442</v>
      </c>
      <c r="B4690">
        <v>2.0720999999999999E-3</v>
      </c>
      <c r="C4690" t="s">
        <v>42</v>
      </c>
      <c r="D4690" t="s">
        <v>16</v>
      </c>
      <c r="F4690" t="s">
        <v>36</v>
      </c>
      <c r="G4690">
        <v>2</v>
      </c>
      <c r="H4690">
        <v>-6.1791926932012373</v>
      </c>
      <c r="I4690">
        <v>4.3409845976280087E-2</v>
      </c>
      <c r="J4690" t="s">
        <v>353</v>
      </c>
      <c r="L4690" t="s">
        <v>443</v>
      </c>
    </row>
    <row r="4691" spans="1:22" customFormat="1" x14ac:dyDescent="0.2">
      <c r="A4691" t="s">
        <v>354</v>
      </c>
      <c r="B4691">
        <v>-1.8648999999999999E-6</v>
      </c>
      <c r="C4691" t="s">
        <v>49</v>
      </c>
      <c r="D4691" t="s">
        <v>250</v>
      </c>
      <c r="F4691" t="s">
        <v>36</v>
      </c>
      <c r="G4691">
        <v>2</v>
      </c>
      <c r="H4691">
        <v>-13.19230312560901</v>
      </c>
      <c r="I4691">
        <v>4.3409845976280087E-2</v>
      </c>
      <c r="J4691" t="s">
        <v>353</v>
      </c>
      <c r="K4691" t="b">
        <v>1</v>
      </c>
      <c r="L4691" t="s">
        <v>355</v>
      </c>
    </row>
    <row r="4692" spans="1:22" customFormat="1" x14ac:dyDescent="0.2"/>
    <row r="4693" spans="1:22" s="2" customFormat="1" x14ac:dyDescent="0.2">
      <c r="A4693" s="2" t="s">
        <v>2</v>
      </c>
      <c r="B4693" s="2" t="s">
        <v>1459</v>
      </c>
    </row>
    <row r="4694" spans="1:22" x14ac:dyDescent="0.2">
      <c r="A4694" s="29" t="s">
        <v>4</v>
      </c>
      <c r="B469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")&amp;HLOOKUP(B4695,parameters!$C$195:$EJ$198,2,0)&amp;" kWh/kWp.
Annual output, Facade: "&amp;HLOOKUP(B4695,parameters!$C$195:$EJ$198,3,0)&amp;" kWh/kWp.
Annual output, Open-ground: "&amp;HLOOKUP(B4695,parameters!$C$195:$EJ$198,4,0)&amp;_xlfn._LONGTEXT("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")&amp;VLOOKUP(B4695,'extension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1551.77210075183 kWh/kWp.
Annual output, Facade: 1089.54211329384 kWh/kWp.
Annual output, Open-ground: 1650.82138377854 kWh/kWp.
Amount of solar energy transformed to electricity. Waste heat emission due to losses of electricity in the system.
Technology:  Electricity production with grid-connected photovoltaic power plants.
Time period:  Time of publications
Production volume: 12.389 GWh in 2025.
Sampling:  Statistical data and model calculations
Extrapolations:  Use of PV technology data investigated for other countries (Switzerland). Correction of average yield with Swiss data.
Uncertainty:  None
Author: Romain Sacchi, PSI, romain.sacchi@psi.ch</v>
      </c>
    </row>
    <row r="4695" spans="1:22" customFormat="1" x14ac:dyDescent="0.2">
      <c r="A4695" t="s">
        <v>6</v>
      </c>
      <c r="B4695" t="s">
        <v>1642</v>
      </c>
    </row>
    <row r="4696" spans="1:22" customFormat="1" x14ac:dyDescent="0.2">
      <c r="A4696" t="s">
        <v>8</v>
      </c>
      <c r="B4696">
        <v>1</v>
      </c>
    </row>
    <row r="4697" spans="1:22" customFormat="1" x14ac:dyDescent="0.2">
      <c r="A4697" t="s">
        <v>9</v>
      </c>
      <c r="B4697" t="s">
        <v>73</v>
      </c>
    </row>
    <row r="4698" spans="1:22" customFormat="1" x14ac:dyDescent="0.2">
      <c r="A4698" t="s">
        <v>11</v>
      </c>
      <c r="B4698" t="s">
        <v>12</v>
      </c>
    </row>
    <row r="4699" spans="1:22" customFormat="1" x14ac:dyDescent="0.2">
      <c r="A4699" t="s">
        <v>13</v>
      </c>
      <c r="B4699" t="s">
        <v>14</v>
      </c>
    </row>
    <row r="4700" spans="1:22" customFormat="1" x14ac:dyDescent="0.2">
      <c r="A4700" t="s">
        <v>15</v>
      </c>
      <c r="B4700" t="s">
        <v>53</v>
      </c>
    </row>
    <row r="4701" spans="1:22" customFormat="1" x14ac:dyDescent="0.2">
      <c r="A4701" t="s">
        <v>17</v>
      </c>
    </row>
    <row r="4702" spans="1:22" s="2" customFormat="1" x14ac:dyDescent="0.2">
      <c r="A4702" s="2" t="s">
        <v>18</v>
      </c>
      <c r="B4702" s="2" t="s">
        <v>19</v>
      </c>
      <c r="C4702" s="2" t="s">
        <v>6</v>
      </c>
      <c r="D4702" s="2" t="s">
        <v>15</v>
      </c>
      <c r="E4702" s="2" t="s">
        <v>20</v>
      </c>
      <c r="F4702" s="2" t="s">
        <v>13</v>
      </c>
      <c r="G4702" s="2" t="s">
        <v>21</v>
      </c>
      <c r="H4702" s="2" t="s">
        <v>9</v>
      </c>
      <c r="I4702" s="2" t="s">
        <v>4</v>
      </c>
      <c r="J4702" s="2" t="s">
        <v>1925</v>
      </c>
      <c r="K4702" s="2" t="s">
        <v>1998</v>
      </c>
      <c r="L4702" s="2" t="s">
        <v>2002</v>
      </c>
      <c r="M4702" s="2" t="s">
        <v>2003</v>
      </c>
      <c r="N4702" s="2" t="s">
        <v>2001</v>
      </c>
      <c r="O4702" s="2" t="s">
        <v>2000</v>
      </c>
      <c r="P4702" s="2" t="s">
        <v>2004</v>
      </c>
      <c r="Q4702" s="2" t="s">
        <v>1502</v>
      </c>
      <c r="R4702" s="2" t="s">
        <v>2005</v>
      </c>
      <c r="S4702" s="2" t="s">
        <v>2006</v>
      </c>
    </row>
    <row r="4703" spans="1:22" customFormat="1" x14ac:dyDescent="0.2">
      <c r="A4703" t="s">
        <v>335</v>
      </c>
      <c r="B4703">
        <v>3.8502999999999998</v>
      </c>
      <c r="D4703" t="s">
        <v>30</v>
      </c>
      <c r="E4703" t="s">
        <v>336</v>
      </c>
      <c r="F4703" t="s">
        <v>27</v>
      </c>
      <c r="G4703">
        <v>0</v>
      </c>
      <c r="I4703" t="s">
        <v>337</v>
      </c>
    </row>
    <row r="4704" spans="1:22" customFormat="1" x14ac:dyDescent="0.2">
      <c r="A4704" t="s">
        <v>29</v>
      </c>
      <c r="B4704">
        <v>0.25026999999999999</v>
      </c>
      <c r="D4704" t="s">
        <v>30</v>
      </c>
      <c r="E4704" t="s">
        <v>31</v>
      </c>
      <c r="F4704" t="s">
        <v>27</v>
      </c>
      <c r="G4704">
        <v>0</v>
      </c>
      <c r="I4704" t="s">
        <v>338</v>
      </c>
    </row>
    <row r="4705" spans="1:19" customFormat="1" x14ac:dyDescent="0.2">
      <c r="A4705" t="s">
        <v>1459</v>
      </c>
      <c r="B4705">
        <v>1</v>
      </c>
      <c r="C4705" t="str">
        <f>B4695</f>
        <v>CU</v>
      </c>
      <c r="D4705" t="s">
        <v>53</v>
      </c>
      <c r="E4705" t="s">
        <v>339</v>
      </c>
      <c r="F4705" t="s">
        <v>33</v>
      </c>
      <c r="G4705">
        <v>0</v>
      </c>
      <c r="H4705" t="s">
        <v>73</v>
      </c>
      <c r="J4705">
        <f>VLOOKUP(C4705,'extension - production vol'!$B$6:$D$235,3,0)</f>
        <v>12.388999999999999</v>
      </c>
    </row>
    <row r="4706" spans="1:19" customFormat="1" ht="16" x14ac:dyDescent="0.2">
      <c r="A4706" t="s">
        <v>1439</v>
      </c>
      <c r="B4706" s="4">
        <f t="shared" ref="B4706:B4721" si="508">M4706*S4706</f>
        <v>3.6659328432145042E-8</v>
      </c>
      <c r="C4706" t="s">
        <v>49</v>
      </c>
      <c r="D4706" t="s">
        <v>15</v>
      </c>
      <c r="F4706" t="s">
        <v>36</v>
      </c>
      <c r="G4706">
        <v>0</v>
      </c>
      <c r="H4706" t="s">
        <v>1439</v>
      </c>
      <c r="I4706" t="s">
        <v>340</v>
      </c>
      <c r="K4706" t="s">
        <v>1999</v>
      </c>
      <c r="L4706">
        <f>IF(K4706="residential",VLOOKUP(B4695,parameters!$C$41:$AG$178,18,0),IF(K4706="commercial",1-VLOOKUP(B4695,parameters!$C$41:$AG$178,18,0),1))</f>
        <v>0.17766751537682748</v>
      </c>
      <c r="M4706" s="4">
        <f>INDEX(parameters!$D$41:$AG$178,MATCH('PV (extension)'!B4695,parameters!$C$41:$C$178,0),MATCH('PV (extension)'!A4706,parameters!$D$5:$AG$5,0))/L4706</f>
        <v>5.119823078397083E-3</v>
      </c>
      <c r="N4706" s="3" t="s">
        <v>1505</v>
      </c>
      <c r="O4706">
        <f>INDEX(parameters!$C$196:$EJ$198,MATCH('PV (extension)'!N4706,parameters!$B$196:$B$198,0),MATCH('PV (extension)'!B4695,parameters!$C$195:$EJ$195,0))</f>
        <v>1551.7721007518276</v>
      </c>
      <c r="P4706">
        <v>3</v>
      </c>
      <c r="Q4706">
        <v>30</v>
      </c>
      <c r="R4706">
        <f>Q4706*P4706*O4706</f>
        <v>139659.48906766449</v>
      </c>
      <c r="S4706">
        <f>1/R4706</f>
        <v>7.1602725076239094E-6</v>
      </c>
    </row>
    <row r="4707" spans="1:19" customFormat="1" ht="16" x14ac:dyDescent="0.2">
      <c r="A4707" t="s">
        <v>1440</v>
      </c>
      <c r="B4707" s="4">
        <f t="shared" si="508"/>
        <v>2.391033632800159E-7</v>
      </c>
      <c r="C4707" t="s">
        <v>49</v>
      </c>
      <c r="D4707" t="s">
        <v>15</v>
      </c>
      <c r="F4707" t="s">
        <v>36</v>
      </c>
      <c r="G4707">
        <v>0</v>
      </c>
      <c r="H4707" t="s">
        <v>1440</v>
      </c>
      <c r="I4707" t="s">
        <v>340</v>
      </c>
      <c r="K4707" t="s">
        <v>1999</v>
      </c>
      <c r="L4707">
        <f>L4706</f>
        <v>0.17766751537682748</v>
      </c>
      <c r="M4707" s="4">
        <f>INDEX(parameters!$D$41:$AG$178,MATCH('PV (extension)'!B4695,parameters!$C$41:$C$178,0),MATCH('PV (extension)'!A4707,parameters!$D$5:$AG$5,0))/L4707</f>
        <v>3.3393053550047194E-2</v>
      </c>
      <c r="N4707" s="3" t="s">
        <v>1505</v>
      </c>
      <c r="O4707">
        <f>INDEX(parameters!$C$196:$EJ$198,MATCH('PV (extension)'!N4707,parameters!$B$196:$B$198,0),MATCH('PV (extension)'!B4695,parameters!$C$195:$EJ$195,0))</f>
        <v>1551.7721007518276</v>
      </c>
      <c r="P4707">
        <v>3</v>
      </c>
      <c r="Q4707">
        <v>30</v>
      </c>
      <c r="R4707">
        <f t="shared" ref="R4707:R4721" si="509">Q4707*P4707*O4707</f>
        <v>139659.48906766449</v>
      </c>
      <c r="S4707">
        <f t="shared" ref="S4707:S4721" si="510">1/R4707</f>
        <v>7.1602725076239094E-6</v>
      </c>
    </row>
    <row r="4708" spans="1:19" customFormat="1" ht="16" x14ac:dyDescent="0.2">
      <c r="A4708" t="s">
        <v>1441</v>
      </c>
      <c r="B4708" s="4">
        <f t="shared" si="508"/>
        <v>3.7049035020370594E-9</v>
      </c>
      <c r="C4708" t="s">
        <v>35</v>
      </c>
      <c r="D4708" t="s">
        <v>15</v>
      </c>
      <c r="F4708" t="s">
        <v>36</v>
      </c>
      <c r="G4708">
        <v>0</v>
      </c>
      <c r="H4708" t="s">
        <v>1441</v>
      </c>
      <c r="I4708" t="s">
        <v>340</v>
      </c>
      <c r="K4708" t="s">
        <v>1999</v>
      </c>
      <c r="L4708">
        <f t="shared" ref="L4708:L4721" si="511">L4707</f>
        <v>0.17766751537682748</v>
      </c>
      <c r="M4708" s="4">
        <f>INDEX(parameters!$D$41:$AG$178,MATCH('PV (extension)'!B4695,parameters!$C$41:$C$178,0),MATCH('PV (extension)'!A4708,parameters!$D$5:$AG$5,0))/L4708</f>
        <v>5.1742493013949662E-4</v>
      </c>
      <c r="N4708" s="3" t="s">
        <v>1505</v>
      </c>
      <c r="O4708">
        <f>INDEX(parameters!$C$196:$EJ$198,MATCH('PV (extension)'!N4708,parameters!$B$196:$B$198,0),MATCH('PV (extension)'!B4695,parameters!$C$195:$EJ$195,0))</f>
        <v>1551.7721007518276</v>
      </c>
      <c r="P4708">
        <v>3</v>
      </c>
      <c r="Q4708">
        <v>30</v>
      </c>
      <c r="R4708">
        <f t="shared" si="509"/>
        <v>139659.48906766449</v>
      </c>
      <c r="S4708">
        <f t="shared" si="510"/>
        <v>7.1602725076239094E-6</v>
      </c>
    </row>
    <row r="4709" spans="1:19" customFormat="1" ht="16" x14ac:dyDescent="0.2">
      <c r="A4709" t="s">
        <v>1442</v>
      </c>
      <c r="B4709" s="4">
        <f t="shared" si="508"/>
        <v>6.4409104275100034E-8</v>
      </c>
      <c r="C4709" t="s">
        <v>35</v>
      </c>
      <c r="D4709" t="s">
        <v>15</v>
      </c>
      <c r="F4709" t="s">
        <v>36</v>
      </c>
      <c r="G4709">
        <v>0</v>
      </c>
      <c r="H4709" t="s">
        <v>1442</v>
      </c>
      <c r="I4709" t="s">
        <v>340</v>
      </c>
      <c r="K4709" t="s">
        <v>1999</v>
      </c>
      <c r="L4709">
        <f t="shared" si="511"/>
        <v>0.17766751537682748</v>
      </c>
      <c r="M4709" s="4">
        <f>INDEX(parameters!$D$41:$AG$178,MATCH('PV (extension)'!B4695,parameters!$C$41:$C$178,0),MATCH('PV (extension)'!A4709,parameters!$D$5:$AG$5,0))/L4709</f>
        <v>8.9953425943663963E-3</v>
      </c>
      <c r="N4709" s="3" t="s">
        <v>1505</v>
      </c>
      <c r="O4709">
        <f>INDEX(parameters!$C$196:$EJ$198,MATCH('PV (extension)'!N4709,parameters!$B$196:$B$198,0),MATCH('PV (extension)'!B4695,parameters!$C$195:$EJ$195,0))</f>
        <v>1551.7721007518276</v>
      </c>
      <c r="P4709">
        <v>3</v>
      </c>
      <c r="Q4709">
        <v>30</v>
      </c>
      <c r="R4709">
        <f t="shared" si="509"/>
        <v>139659.48906766449</v>
      </c>
      <c r="S4709">
        <f t="shared" si="510"/>
        <v>7.1602725076239094E-6</v>
      </c>
    </row>
    <row r="4710" spans="1:19" customFormat="1" x14ac:dyDescent="0.2">
      <c r="A4710" t="s">
        <v>341</v>
      </c>
      <c r="B4710" s="4">
        <f t="shared" si="508"/>
        <v>1.886402555133386E-7</v>
      </c>
      <c r="C4710" t="s">
        <v>35</v>
      </c>
      <c r="D4710" t="s">
        <v>15</v>
      </c>
      <c r="F4710" t="s">
        <v>36</v>
      </c>
      <c r="G4710">
        <v>0</v>
      </c>
      <c r="H4710" t="s">
        <v>341</v>
      </c>
      <c r="I4710" t="s">
        <v>340</v>
      </c>
      <c r="K4710" t="s">
        <v>1999</v>
      </c>
      <c r="L4710">
        <f t="shared" si="511"/>
        <v>0.17766751537682748</v>
      </c>
      <c r="M4710" s="4">
        <f>INDEX(parameters!$D$41:$AG$178,MATCH('PV (extension)'!B4695,parameters!$C$41:$C$178,0),MATCH('PV (extension)'!A4710,parameters!$D$5:$AG$5,0))/L4710</f>
        <v>1.8497835237986298E-2</v>
      </c>
      <c r="N4710" t="s">
        <v>1506</v>
      </c>
      <c r="O4710">
        <f>INDEX(parameters!$C$196:$EJ$198,MATCH('PV (extension)'!N4710,parameters!$B$196:$B$198,0),MATCH('PV (extension)'!B4695,parameters!$C$195:$EJ$195,0))</f>
        <v>1089.5421132938363</v>
      </c>
      <c r="P4710">
        <v>3</v>
      </c>
      <c r="Q4710">
        <v>30</v>
      </c>
      <c r="R4710">
        <f t="shared" si="509"/>
        <v>98058.790196445276</v>
      </c>
      <c r="S4710">
        <f t="shared" si="510"/>
        <v>1.019796387449466E-5</v>
      </c>
    </row>
    <row r="4711" spans="1:19" customFormat="1" x14ac:dyDescent="0.2">
      <c r="A4711" t="s">
        <v>342</v>
      </c>
      <c r="B4711" s="4">
        <f t="shared" si="508"/>
        <v>1.850061636510157E-7</v>
      </c>
      <c r="C4711" t="s">
        <v>35</v>
      </c>
      <c r="D4711" t="s">
        <v>15</v>
      </c>
      <c r="F4711" t="s">
        <v>36</v>
      </c>
      <c r="G4711">
        <v>0</v>
      </c>
      <c r="H4711" t="s">
        <v>342</v>
      </c>
      <c r="I4711" t="s">
        <v>340</v>
      </c>
      <c r="K4711" t="s">
        <v>1999</v>
      </c>
      <c r="L4711">
        <f t="shared" si="511"/>
        <v>0.17766751537682748</v>
      </c>
      <c r="M4711" s="4">
        <f>INDEX(parameters!$D$41:$AG$178,MATCH('PV (extension)'!B4695,parameters!$C$41:$C$178,0),MATCH('PV (extension)'!A4711,parameters!$D$5:$AG$5,0))/L4711</f>
        <v>1.8141480586504166E-2</v>
      </c>
      <c r="N4711" t="s">
        <v>1506</v>
      </c>
      <c r="O4711">
        <f>INDEX(parameters!$C$196:$EJ$198,MATCH('PV (extension)'!N4711,parameters!$B$196:$B$198,0),MATCH('PV (extension)'!B4695,parameters!$C$195:$EJ$195,0))</f>
        <v>1089.5421132938363</v>
      </c>
      <c r="P4711">
        <v>3</v>
      </c>
      <c r="Q4711">
        <v>30</v>
      </c>
      <c r="R4711">
        <f t="shared" si="509"/>
        <v>98058.790196445276</v>
      </c>
      <c r="S4711">
        <f t="shared" si="510"/>
        <v>1.019796387449466E-5</v>
      </c>
    </row>
    <row r="4712" spans="1:19" customFormat="1" x14ac:dyDescent="0.2">
      <c r="A4712" t="s">
        <v>343</v>
      </c>
      <c r="B4712" s="4">
        <f t="shared" si="508"/>
        <v>9.9449036891959407E-8</v>
      </c>
      <c r="C4712" t="s">
        <v>35</v>
      </c>
      <c r="D4712" t="s">
        <v>15</v>
      </c>
      <c r="F4712" t="s">
        <v>36</v>
      </c>
      <c r="G4712">
        <v>0</v>
      </c>
      <c r="H4712" t="s">
        <v>343</v>
      </c>
      <c r="I4712" t="s">
        <v>340</v>
      </c>
      <c r="K4712" t="s">
        <v>1999</v>
      </c>
      <c r="L4712">
        <f t="shared" si="511"/>
        <v>0.17766751537682748</v>
      </c>
      <c r="M4712" s="4">
        <f>INDEX(parameters!$D$41:$AG$178,MATCH('PV (extension)'!B4695,parameters!$C$41:$C$178,0),MATCH('PV (extension)'!A4712,parameters!$D$5:$AG$5,0))/L4712</f>
        <v>9.7518522438271929E-3</v>
      </c>
      <c r="N4712" t="s">
        <v>1506</v>
      </c>
      <c r="O4712">
        <f>INDEX(parameters!$C$196:$EJ$198,MATCH('PV (extension)'!N4712,parameters!$B$196:$B$198,0),MATCH('PV (extension)'!B4695,parameters!$C$195:$EJ$195,0))</f>
        <v>1089.5421132938363</v>
      </c>
      <c r="P4712">
        <v>3</v>
      </c>
      <c r="Q4712">
        <v>30</v>
      </c>
      <c r="R4712">
        <f t="shared" si="509"/>
        <v>98058.790196445276</v>
      </c>
      <c r="S4712">
        <f t="shared" si="510"/>
        <v>1.019796387449466E-5</v>
      </c>
    </row>
    <row r="4713" spans="1:19" customFormat="1" x14ac:dyDescent="0.2">
      <c r="A4713" t="s">
        <v>344</v>
      </c>
      <c r="B4713" s="4">
        <f t="shared" si="508"/>
        <v>9.9362988728208833E-8</v>
      </c>
      <c r="C4713" t="s">
        <v>35</v>
      </c>
      <c r="D4713" t="s">
        <v>15</v>
      </c>
      <c r="F4713" t="s">
        <v>36</v>
      </c>
      <c r="G4713">
        <v>0</v>
      </c>
      <c r="H4713" t="s">
        <v>344</v>
      </c>
      <c r="I4713" t="s">
        <v>340</v>
      </c>
      <c r="K4713" t="s">
        <v>1999</v>
      </c>
      <c r="L4713">
        <f t="shared" si="511"/>
        <v>0.17766751537682748</v>
      </c>
      <c r="M4713" s="4">
        <f>INDEX(parameters!$D$41:$AG$178,MATCH('PV (extension)'!B4695,parameters!$C$41:$C$178,0),MATCH('PV (extension)'!A4713,parameters!$D$5:$AG$5,0))/L4713</f>
        <v>9.7434144649911868E-3</v>
      </c>
      <c r="N4713" t="s">
        <v>1506</v>
      </c>
      <c r="O4713">
        <f>INDEX(parameters!$C$196:$EJ$198,MATCH('PV (extension)'!N4713,parameters!$B$196:$B$198,0),MATCH('PV (extension)'!B4695,parameters!$C$195:$EJ$195,0))</f>
        <v>1089.5421132938363</v>
      </c>
      <c r="P4713">
        <v>3</v>
      </c>
      <c r="Q4713">
        <v>30</v>
      </c>
      <c r="R4713">
        <f t="shared" si="509"/>
        <v>98058.790196445276</v>
      </c>
      <c r="S4713">
        <f t="shared" si="510"/>
        <v>1.019796387449466E-5</v>
      </c>
    </row>
    <row r="4714" spans="1:19" customFormat="1" ht="16" x14ac:dyDescent="0.2">
      <c r="A4714" t="s">
        <v>345</v>
      </c>
      <c r="B4714" s="4">
        <f t="shared" si="508"/>
        <v>2.040267715186349E-6</v>
      </c>
      <c r="C4714" t="s">
        <v>35</v>
      </c>
      <c r="D4714" t="s">
        <v>15</v>
      </c>
      <c r="F4714" t="s">
        <v>36</v>
      </c>
      <c r="G4714">
        <v>0</v>
      </c>
      <c r="H4714" t="s">
        <v>345</v>
      </c>
      <c r="I4714" t="s">
        <v>340</v>
      </c>
      <c r="K4714" t="s">
        <v>1999</v>
      </c>
      <c r="L4714">
        <f t="shared" si="511"/>
        <v>0.17766751537682748</v>
      </c>
      <c r="M4714" s="4">
        <f>INDEX(parameters!$D$41:$AG$178,MATCH('PV (extension)'!B4695,parameters!$C$41:$C$178,0),MATCH('PV (extension)'!A4714,parameters!$D$5:$AG$5,0))/L4714</f>
        <v>0.28494274666417674</v>
      </c>
      <c r="N4714" s="3" t="s">
        <v>1505</v>
      </c>
      <c r="O4714">
        <f>INDEX(parameters!$C$196:$EJ$198,MATCH('PV (extension)'!N4714,parameters!$B$196:$B$198,0),MATCH('PV (extension)'!B4695,parameters!$C$195:$EJ$195,0))</f>
        <v>1551.7721007518276</v>
      </c>
      <c r="P4714">
        <v>3</v>
      </c>
      <c r="Q4714">
        <v>30</v>
      </c>
      <c r="R4714">
        <f t="shared" si="509"/>
        <v>139659.48906766449</v>
      </c>
      <c r="S4714">
        <f t="shared" si="510"/>
        <v>7.1602725076239094E-6</v>
      </c>
    </row>
    <row r="4715" spans="1:19" customFormat="1" ht="16" x14ac:dyDescent="0.2">
      <c r="A4715" t="s">
        <v>346</v>
      </c>
      <c r="B4715" s="4">
        <f t="shared" si="508"/>
        <v>1.0649901928410895E-6</v>
      </c>
      <c r="C4715" t="s">
        <v>35</v>
      </c>
      <c r="D4715" t="s">
        <v>15</v>
      </c>
      <c r="F4715" t="s">
        <v>36</v>
      </c>
      <c r="G4715">
        <v>0</v>
      </c>
      <c r="H4715" t="s">
        <v>346</v>
      </c>
      <c r="I4715" t="s">
        <v>340</v>
      </c>
      <c r="K4715" t="s">
        <v>1999</v>
      </c>
      <c r="L4715">
        <f t="shared" si="511"/>
        <v>0.17766751537682748</v>
      </c>
      <c r="M4715" s="4">
        <f>INDEX(parameters!$D$41:$AG$178,MATCH('PV (extension)'!B4695,parameters!$C$41:$C$178,0),MATCH('PV (extension)'!A4715,parameters!$D$5:$AG$5,0))/L4715</f>
        <v>0.14873598619426004</v>
      </c>
      <c r="N4715" s="3" t="s">
        <v>1505</v>
      </c>
      <c r="O4715">
        <f>INDEX(parameters!$C$196:$EJ$198,MATCH('PV (extension)'!N4715,parameters!$B$196:$B$198,0),MATCH('PV (extension)'!B4695,parameters!$C$195:$EJ$195,0))</f>
        <v>1551.7721007518276</v>
      </c>
      <c r="P4715">
        <v>3</v>
      </c>
      <c r="Q4715">
        <v>30</v>
      </c>
      <c r="R4715">
        <f t="shared" si="509"/>
        <v>139659.48906766449</v>
      </c>
      <c r="S4715">
        <f t="shared" si="510"/>
        <v>7.1602725076239094E-6</v>
      </c>
    </row>
    <row r="4716" spans="1:19" customFormat="1" ht="16" x14ac:dyDescent="0.2">
      <c r="A4716" t="s">
        <v>347</v>
      </c>
      <c r="B4716" s="4">
        <f t="shared" si="508"/>
        <v>5.8906549147162558E-7</v>
      </c>
      <c r="C4716" t="s">
        <v>49</v>
      </c>
      <c r="D4716" t="s">
        <v>15</v>
      </c>
      <c r="F4716" t="s">
        <v>36</v>
      </c>
      <c r="G4716">
        <v>0</v>
      </c>
      <c r="H4716" t="s">
        <v>347</v>
      </c>
      <c r="I4716" t="s">
        <v>340</v>
      </c>
      <c r="K4716" t="s">
        <v>1999</v>
      </c>
      <c r="L4716">
        <f t="shared" si="511"/>
        <v>0.17766751537682748</v>
      </c>
      <c r="M4716" s="4">
        <f>INDEX(parameters!$D$41:$AG$178,MATCH('PV (extension)'!B4695,parameters!$C$41:$C$178,0),MATCH('PV (extension)'!A4716,parameters!$D$5:$AG$5,0))/L4716</f>
        <v>8.2268585566319899E-2</v>
      </c>
      <c r="N4716" s="3" t="s">
        <v>1505</v>
      </c>
      <c r="O4716">
        <f>INDEX(parameters!$C$196:$EJ$198,MATCH('PV (extension)'!N4716,parameters!$B$196:$B$198,0),MATCH('PV (extension)'!B4695,parameters!$C$195:$EJ$195,0))</f>
        <v>1551.7721007518276</v>
      </c>
      <c r="P4716">
        <v>3</v>
      </c>
      <c r="Q4716">
        <v>30</v>
      </c>
      <c r="R4716">
        <f t="shared" si="509"/>
        <v>139659.48906766449</v>
      </c>
      <c r="S4716">
        <f t="shared" si="510"/>
        <v>7.1602725076239094E-6</v>
      </c>
    </row>
    <row r="4717" spans="1:19" customFormat="1" ht="16" x14ac:dyDescent="0.2">
      <c r="A4717" t="s">
        <v>348</v>
      </c>
      <c r="B4717" s="4">
        <f t="shared" si="508"/>
        <v>1.6494203162584828E-8</v>
      </c>
      <c r="C4717" t="s">
        <v>49</v>
      </c>
      <c r="D4717" t="s">
        <v>15</v>
      </c>
      <c r="F4717" t="s">
        <v>36</v>
      </c>
      <c r="G4717">
        <v>0</v>
      </c>
      <c r="H4717" t="s">
        <v>348</v>
      </c>
      <c r="I4717" t="s">
        <v>340</v>
      </c>
      <c r="K4717" t="s">
        <v>1999</v>
      </c>
      <c r="L4717">
        <f t="shared" si="511"/>
        <v>0.17766751537682748</v>
      </c>
      <c r="M4717" s="4">
        <f>INDEX(parameters!$D$41:$AG$178,MATCH('PV (extension)'!B4695,parameters!$C$41:$C$178,0),MATCH('PV (extension)'!A4717,parameters!$D$5:$AG$5,0))/L4717</f>
        <v>2.3035719862648527E-3</v>
      </c>
      <c r="N4717" s="3" t="s">
        <v>1505</v>
      </c>
      <c r="O4717">
        <f>INDEX(parameters!$C$196:$EJ$198,MATCH('PV (extension)'!N4717,parameters!$B$196:$B$198,0),MATCH('PV (extension)'!B4695,parameters!$C$195:$EJ$195,0))</f>
        <v>1551.7721007518276</v>
      </c>
      <c r="P4717">
        <v>3</v>
      </c>
      <c r="Q4717">
        <v>30</v>
      </c>
      <c r="R4717">
        <f t="shared" si="509"/>
        <v>139659.48906766449</v>
      </c>
      <c r="S4717">
        <f t="shared" si="510"/>
        <v>7.1602725076239094E-6</v>
      </c>
    </row>
    <row r="4718" spans="1:19" customFormat="1" ht="16" x14ac:dyDescent="0.2">
      <c r="A4718" t="s">
        <v>349</v>
      </c>
      <c r="B4718" s="4">
        <f t="shared" si="508"/>
        <v>9.7993029952739015E-8</v>
      </c>
      <c r="C4718" t="s">
        <v>35</v>
      </c>
      <c r="D4718" t="s">
        <v>15</v>
      </c>
      <c r="F4718" t="s">
        <v>36</v>
      </c>
      <c r="G4718">
        <v>0</v>
      </c>
      <c r="H4718" t="s">
        <v>349</v>
      </c>
      <c r="I4718" t="s">
        <v>340</v>
      </c>
      <c r="K4718" t="s">
        <v>1999</v>
      </c>
      <c r="L4718">
        <f t="shared" si="511"/>
        <v>0.17766751537682748</v>
      </c>
      <c r="M4718" s="4">
        <f>INDEX(parameters!$D$41:$AG$178,MATCH('PV (extension)'!B4695,parameters!$C$41:$C$178,0),MATCH('PV (extension)'!A4718,parameters!$D$5:$AG$5,0))/L4718</f>
        <v>1.3685656495391874E-2</v>
      </c>
      <c r="N4718" s="3" t="s">
        <v>1505</v>
      </c>
      <c r="O4718">
        <f>INDEX(parameters!$C$196:$EJ$198,MATCH('PV (extension)'!N4718,parameters!$B$196:$B$198,0),MATCH('PV (extension)'!B4695,parameters!$C$195:$EJ$195,0))</f>
        <v>1551.7721007518276</v>
      </c>
      <c r="P4718">
        <v>3</v>
      </c>
      <c r="Q4718">
        <v>30</v>
      </c>
      <c r="R4718">
        <f t="shared" si="509"/>
        <v>139659.48906766449</v>
      </c>
      <c r="S4718">
        <f t="shared" si="510"/>
        <v>7.1602725076239094E-6</v>
      </c>
    </row>
    <row r="4719" spans="1:19" customFormat="1" ht="16" x14ac:dyDescent="0.2">
      <c r="A4719" t="s">
        <v>350</v>
      </c>
      <c r="B4719" s="4">
        <f t="shared" si="508"/>
        <v>1.6772926079846762E-6</v>
      </c>
      <c r="C4719" t="s">
        <v>35</v>
      </c>
      <c r="D4719" t="s">
        <v>15</v>
      </c>
      <c r="F4719" t="s">
        <v>36</v>
      </c>
      <c r="G4719">
        <v>0</v>
      </c>
      <c r="H4719" t="s">
        <v>350</v>
      </c>
      <c r="I4719" t="s">
        <v>340</v>
      </c>
      <c r="K4719" t="s">
        <v>1999</v>
      </c>
      <c r="L4719">
        <f t="shared" si="511"/>
        <v>0.17766751537682748</v>
      </c>
      <c r="M4719" s="4">
        <f>INDEX(parameters!$D$41:$AG$178,MATCH('PV (extension)'!B4695,parameters!$C$41:$C$178,0),MATCH('PV (extension)'!A4719,parameters!$D$5:$AG$5,0))/L4719</f>
        <v>0.23424982864811036</v>
      </c>
      <c r="N4719" s="3" t="s">
        <v>1505</v>
      </c>
      <c r="O4719">
        <f>INDEX(parameters!$C$196:$EJ$198,MATCH('PV (extension)'!N4719,parameters!$B$196:$B$198,0),MATCH('PV (extension)'!B4695,parameters!$C$195:$EJ$195,0))</f>
        <v>1551.7721007518276</v>
      </c>
      <c r="P4719">
        <v>3</v>
      </c>
      <c r="Q4719">
        <v>30</v>
      </c>
      <c r="R4719">
        <f t="shared" si="509"/>
        <v>139659.48906766449</v>
      </c>
      <c r="S4719">
        <f t="shared" si="510"/>
        <v>7.1602725076239094E-6</v>
      </c>
    </row>
    <row r="4720" spans="1:19" customFormat="1" ht="16" x14ac:dyDescent="0.2">
      <c r="A4720" t="s">
        <v>351</v>
      </c>
      <c r="B4720" s="4">
        <f t="shared" si="508"/>
        <v>5.1788953021305396E-8</v>
      </c>
      <c r="C4720" t="s">
        <v>35</v>
      </c>
      <c r="D4720" t="s">
        <v>15</v>
      </c>
      <c r="F4720" t="s">
        <v>36</v>
      </c>
      <c r="G4720">
        <v>0</v>
      </c>
      <c r="H4720" t="s">
        <v>351</v>
      </c>
      <c r="I4720" t="s">
        <v>340</v>
      </c>
      <c r="K4720" t="s">
        <v>1999</v>
      </c>
      <c r="L4720">
        <f t="shared" si="511"/>
        <v>0.17766751537682748</v>
      </c>
      <c r="M4720" s="4">
        <f>INDEX(parameters!$D$41:$AG$178,MATCH('PV (extension)'!B4695,parameters!$C$41:$C$178,0),MATCH('PV (extension)'!A4720,parameters!$D$5:$AG$5,0))/L4720</f>
        <v>7.2328187183047909E-3</v>
      </c>
      <c r="N4720" s="3" t="s">
        <v>1505</v>
      </c>
      <c r="O4720">
        <f>INDEX(parameters!$C$196:$EJ$198,MATCH('PV (extension)'!N4720,parameters!$B$196:$B$198,0),MATCH('PV (extension)'!B4695,parameters!$C$195:$EJ$195,0))</f>
        <v>1551.7721007518276</v>
      </c>
      <c r="P4720">
        <v>3</v>
      </c>
      <c r="Q4720">
        <v>30</v>
      </c>
      <c r="R4720">
        <f t="shared" si="509"/>
        <v>139659.48906766449</v>
      </c>
      <c r="S4720">
        <f t="shared" si="510"/>
        <v>7.1602725076239094E-6</v>
      </c>
    </row>
    <row r="4721" spans="1:19" customFormat="1" ht="16" x14ac:dyDescent="0.2">
      <c r="A4721" t="s">
        <v>352</v>
      </c>
      <c r="B4721" s="4">
        <f t="shared" si="508"/>
        <v>8.7656470647404589E-7</v>
      </c>
      <c r="C4721" t="s">
        <v>35</v>
      </c>
      <c r="D4721" t="s">
        <v>15</v>
      </c>
      <c r="F4721" t="s">
        <v>36</v>
      </c>
      <c r="G4721">
        <v>0</v>
      </c>
      <c r="H4721" t="s">
        <v>352</v>
      </c>
      <c r="I4721" t="s">
        <v>340</v>
      </c>
      <c r="K4721" t="s">
        <v>1999</v>
      </c>
      <c r="L4721">
        <f t="shared" si="511"/>
        <v>0.17766751537682748</v>
      </c>
      <c r="M4721" s="4">
        <f>INDEX(parameters!$D$41:$AG$178,MATCH('PV (extension)'!B4695,parameters!$C$41:$C$178,0),MATCH('PV (extension)'!A4721,parameters!$D$5:$AG$5,0))/L4721</f>
        <v>0.12242057904091255</v>
      </c>
      <c r="N4721" s="3" t="s">
        <v>1505</v>
      </c>
      <c r="O4721">
        <f>INDEX(parameters!$C$196:$EJ$198,MATCH('PV (extension)'!N4721,parameters!$B$196:$B$198,0),MATCH('PV (extension)'!B4695,parameters!$C$195:$EJ$195,0))</f>
        <v>1551.7721007518276</v>
      </c>
      <c r="P4721">
        <v>3</v>
      </c>
      <c r="Q4721">
        <v>30</v>
      </c>
      <c r="R4721">
        <f t="shared" si="509"/>
        <v>139659.48906766449</v>
      </c>
      <c r="S4721">
        <f t="shared" si="510"/>
        <v>7.1602725076239094E-6</v>
      </c>
    </row>
    <row r="4722" spans="1:19" customFormat="1" x14ac:dyDescent="0.2">
      <c r="A4722" t="s">
        <v>442</v>
      </c>
      <c r="B4722">
        <v>3.7025999999999999E-3</v>
      </c>
      <c r="C4722" t="s">
        <v>42</v>
      </c>
      <c r="D4722" t="s">
        <v>16</v>
      </c>
      <c r="F4722" t="s">
        <v>36</v>
      </c>
      <c r="G4722">
        <v>0</v>
      </c>
      <c r="H4722" t="s">
        <v>443</v>
      </c>
      <c r="I4722" t="s">
        <v>353</v>
      </c>
    </row>
    <row r="4723" spans="1:19" customFormat="1" x14ac:dyDescent="0.2">
      <c r="A4723" t="s">
        <v>354</v>
      </c>
      <c r="B4723">
        <v>-3.3322999999999998E-6</v>
      </c>
      <c r="C4723" t="s">
        <v>49</v>
      </c>
      <c r="D4723" t="s">
        <v>250</v>
      </c>
      <c r="F4723" t="s">
        <v>36</v>
      </c>
      <c r="G4723">
        <v>0</v>
      </c>
      <c r="H4723" t="s">
        <v>355</v>
      </c>
      <c r="I4723" t="s">
        <v>353</v>
      </c>
    </row>
    <row r="4724" spans="1:19" customFormat="1" x14ac:dyDescent="0.2"/>
    <row r="4725" spans="1:19" s="2" customFormat="1" x14ac:dyDescent="0.2">
      <c r="A4725" s="2" t="s">
        <v>2</v>
      </c>
      <c r="B4725" s="2" t="s">
        <v>1460</v>
      </c>
    </row>
    <row r="4726" spans="1:19" x14ac:dyDescent="0.2">
      <c r="A4726" s="29" t="s">
        <v>4</v>
      </c>
      <c r="B472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")&amp;HLOOKUP(B4727,parameters!$C$195:$EJ$198,2,0)&amp;" kWh/kWp.
Annual output, Facade: "&amp;HLOOKUP(B4727,parameters!$C$195:$EJ$198,3,0)&amp;" kWh/kWp.
Annual output, Open-ground: "&amp;HLOOKUP(B4727,parameters!$C$195:$EJ$198,4,0)&amp;_xlfn._LONGTEXT("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")&amp;VLOOKUP(B4727,'extension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1551.77210075183 kWh/kWp.
Annual output, Facade: 1089.54211329384 kWh/kWp.
Annual output, Open-ground: 1650.82138377854 kWh/kWp.
Amount of solar energy transformed to electricity. Waste heat emission due to losses of electricity in the system.
Technology:  Electricity production with grid-connected photovoltaic power plants.
Time period:  Time of publications
Production volume: 12.389 GWh in 2025.
Sampling:  Statistical data and model calculations
Extrapolations:  Use of PV technology data investigated for other countries (Switzerland). Correction of average yield with Swiss data.
Uncertainty:  None
Author: Romain Sacchi, PSI, romain.sacchi@psi.ch</v>
      </c>
    </row>
    <row r="4727" spans="1:19" customFormat="1" x14ac:dyDescent="0.2">
      <c r="A4727" t="s">
        <v>6</v>
      </c>
      <c r="B4727" t="s">
        <v>1642</v>
      </c>
    </row>
    <row r="4728" spans="1:19" customFormat="1" x14ac:dyDescent="0.2">
      <c r="A4728" t="s">
        <v>8</v>
      </c>
      <c r="B4728">
        <v>1</v>
      </c>
    </row>
    <row r="4729" spans="1:19" customFormat="1" x14ac:dyDescent="0.2">
      <c r="A4729" t="s">
        <v>9</v>
      </c>
      <c r="B4729" t="s">
        <v>73</v>
      </c>
    </row>
    <row r="4730" spans="1:19" customFormat="1" x14ac:dyDescent="0.2">
      <c r="A4730" t="s">
        <v>11</v>
      </c>
      <c r="B4730" t="s">
        <v>12</v>
      </c>
    </row>
    <row r="4731" spans="1:19" customFormat="1" x14ac:dyDescent="0.2">
      <c r="A4731" t="s">
        <v>13</v>
      </c>
      <c r="B4731" t="s">
        <v>14</v>
      </c>
    </row>
    <row r="4732" spans="1:19" customFormat="1" x14ac:dyDescent="0.2">
      <c r="A4732" t="s">
        <v>15</v>
      </c>
      <c r="B4732" t="s">
        <v>53</v>
      </c>
    </row>
    <row r="4733" spans="1:19" customFormat="1" x14ac:dyDescent="0.2">
      <c r="A4733" t="s">
        <v>17</v>
      </c>
    </row>
    <row r="4734" spans="1:19" s="2" customFormat="1" x14ac:dyDescent="0.2">
      <c r="A4734" s="2" t="s">
        <v>18</v>
      </c>
      <c r="B4734" s="2" t="s">
        <v>19</v>
      </c>
      <c r="C4734" s="2" t="s">
        <v>6</v>
      </c>
      <c r="D4734" s="2" t="s">
        <v>15</v>
      </c>
      <c r="E4734" s="2" t="s">
        <v>20</v>
      </c>
      <c r="F4734" s="2" t="s">
        <v>13</v>
      </c>
      <c r="G4734" s="2" t="s">
        <v>21</v>
      </c>
      <c r="H4734" s="2" t="s">
        <v>9</v>
      </c>
      <c r="I4734" s="2" t="s">
        <v>4</v>
      </c>
      <c r="J4734" s="2" t="s">
        <v>1925</v>
      </c>
      <c r="K4734" s="2" t="s">
        <v>1998</v>
      </c>
      <c r="L4734" s="2" t="s">
        <v>2002</v>
      </c>
      <c r="M4734" s="2" t="s">
        <v>2003</v>
      </c>
      <c r="N4734" s="2" t="s">
        <v>2001</v>
      </c>
      <c r="O4734" s="2" t="s">
        <v>2000</v>
      </c>
      <c r="P4734" s="2" t="s">
        <v>2004</v>
      </c>
      <c r="Q4734" s="2" t="s">
        <v>1502</v>
      </c>
      <c r="R4734" s="2" t="s">
        <v>2005</v>
      </c>
      <c r="S4734" s="2" t="s">
        <v>2006</v>
      </c>
    </row>
    <row r="4735" spans="1:19" customFormat="1" x14ac:dyDescent="0.2">
      <c r="A4735" t="s">
        <v>335</v>
      </c>
      <c r="B4735">
        <v>3.8502999999999998</v>
      </c>
      <c r="D4735" t="s">
        <v>30</v>
      </c>
      <c r="E4735" t="s">
        <v>336</v>
      </c>
      <c r="F4735" t="s">
        <v>27</v>
      </c>
      <c r="G4735">
        <v>0</v>
      </c>
      <c r="I4735" t="s">
        <v>337</v>
      </c>
    </row>
    <row r="4736" spans="1:19" customFormat="1" x14ac:dyDescent="0.2">
      <c r="A4736" t="s">
        <v>29</v>
      </c>
      <c r="B4736">
        <v>0.25026999999999999</v>
      </c>
      <c r="D4736" t="s">
        <v>30</v>
      </c>
      <c r="E4736" t="s">
        <v>31</v>
      </c>
      <c r="F4736" t="s">
        <v>27</v>
      </c>
      <c r="G4736">
        <v>0</v>
      </c>
      <c r="I4736" t="s">
        <v>338</v>
      </c>
    </row>
    <row r="4737" spans="1:19" customFormat="1" x14ac:dyDescent="0.2">
      <c r="A4737" t="s">
        <v>1460</v>
      </c>
      <c r="B4737">
        <v>1</v>
      </c>
      <c r="C4737" t="str">
        <f>B4727</f>
        <v>CU</v>
      </c>
      <c r="D4737" t="s">
        <v>53</v>
      </c>
      <c r="E4737" t="s">
        <v>339</v>
      </c>
      <c r="F4737" t="s">
        <v>33</v>
      </c>
      <c r="G4737">
        <v>0</v>
      </c>
      <c r="H4737" t="s">
        <v>73</v>
      </c>
      <c r="J4737">
        <f>VLOOKUP(C4737,'extension - production vol'!$B$6:$D$235,3,0)</f>
        <v>12.388999999999999</v>
      </c>
    </row>
    <row r="4738" spans="1:19" customFormat="1" ht="16" x14ac:dyDescent="0.2">
      <c r="A4738" t="s">
        <v>1434</v>
      </c>
      <c r="B4738" s="4">
        <f t="shared" ref="B4738:B4748" si="512">M4738*S4738</f>
        <v>1.690620025594969E-8</v>
      </c>
      <c r="C4738" t="s">
        <v>49</v>
      </c>
      <c r="D4738" t="s">
        <v>15</v>
      </c>
      <c r="F4738" t="s">
        <v>36</v>
      </c>
      <c r="G4738">
        <v>0</v>
      </c>
      <c r="H4738" t="s">
        <v>1434</v>
      </c>
      <c r="I4738" t="s">
        <v>340</v>
      </c>
      <c r="K4738" t="s">
        <v>2007</v>
      </c>
      <c r="L4738">
        <f>IF(K4738="residential",VLOOKUP(B4727,parameters!$C$41:$AG$178,18,0),IF(K4738="commercial",1-VLOOKUP(B4727,parameters!$C$41:$AG$178,18,0),1))</f>
        <v>0.82233248462317254</v>
      </c>
      <c r="M4738" s="4">
        <f>INDEX(parameters!$D$41:$AG$178,MATCH('PV (extension)'!B4727,parameters!$C$41:$C$178,0),MATCH('PV (extension)'!A4738,parameters!$D$5:$AG$5,0))/L4738</f>
        <v>0.12277778707072071</v>
      </c>
      <c r="N4738" s="3" t="s">
        <v>1505</v>
      </c>
      <c r="O4738">
        <f>INDEX(parameters!$C$196:$EJ$198,MATCH('PV (extension)'!N4738,parameters!$B$196:$B$198,0),MATCH('PV (extension)'!B4727,parameters!$C$195:$EJ$195,0))</f>
        <v>1551.7721007518276</v>
      </c>
      <c r="P4738">
        <v>156</v>
      </c>
      <c r="Q4738">
        <v>30</v>
      </c>
      <c r="R4738">
        <f t="shared" ref="R4738:R4748" si="513">Q4738*P4738*O4738</f>
        <v>7262293.4315185528</v>
      </c>
      <c r="S4738">
        <f t="shared" ref="S4738:S4748" si="514">1/R4738</f>
        <v>1.3769754822353673E-7</v>
      </c>
    </row>
    <row r="4739" spans="1:19" customFormat="1" ht="16" x14ac:dyDescent="0.2">
      <c r="A4739" t="s">
        <v>1435</v>
      </c>
      <c r="B4739" s="4">
        <f t="shared" si="512"/>
        <v>8.8311862679408746E-9</v>
      </c>
      <c r="C4739" t="s">
        <v>49</v>
      </c>
      <c r="D4739" t="s">
        <v>15</v>
      </c>
      <c r="F4739" t="s">
        <v>36</v>
      </c>
      <c r="G4739">
        <v>0</v>
      </c>
      <c r="H4739" t="s">
        <v>1435</v>
      </c>
      <c r="I4739" t="s">
        <v>340</v>
      </c>
      <c r="K4739" t="s">
        <v>2007</v>
      </c>
      <c r="L4739">
        <f>L4738</f>
        <v>0.82233248462317254</v>
      </c>
      <c r="M4739" s="4">
        <f>INDEX(parameters!$D$41:$AG$178,MATCH('PV (extension)'!B4727,parameters!$C$41:$C$178,0),MATCH('PV (extension)'!A4739,parameters!$D$5:$AG$5,0))/L4739</f>
        <v>6.4134666026183854E-2</v>
      </c>
      <c r="N4739" s="3" t="s">
        <v>1505</v>
      </c>
      <c r="O4739">
        <f>INDEX(parameters!$C$196:$EJ$198,MATCH('PV (extension)'!N4739,parameters!$B$196:$B$198,0),MATCH('PV (extension)'!B4727,parameters!$C$195:$EJ$195,0))</f>
        <v>1551.7721007518276</v>
      </c>
      <c r="P4739">
        <v>156</v>
      </c>
      <c r="Q4739">
        <v>30</v>
      </c>
      <c r="R4739">
        <f t="shared" si="513"/>
        <v>7262293.4315185528</v>
      </c>
      <c r="S4739">
        <f t="shared" si="514"/>
        <v>1.3769754822353673E-7</v>
      </c>
    </row>
    <row r="4740" spans="1:19" customFormat="1" x14ac:dyDescent="0.2">
      <c r="A4740" t="s">
        <v>1452</v>
      </c>
      <c r="B4740" s="4">
        <f t="shared" si="512"/>
        <v>4.3526894121107893E-10</v>
      </c>
      <c r="C4740" t="s">
        <v>35</v>
      </c>
      <c r="D4740" t="s">
        <v>15</v>
      </c>
      <c r="F4740" t="s">
        <v>36</v>
      </c>
      <c r="G4740">
        <v>0</v>
      </c>
      <c r="H4740" t="s">
        <v>1452</v>
      </c>
      <c r="I4740" t="s">
        <v>340</v>
      </c>
      <c r="K4740" t="s">
        <v>2007</v>
      </c>
      <c r="L4740">
        <f t="shared" ref="L4740:L4748" si="515">L4739</f>
        <v>0.82233248462317254</v>
      </c>
      <c r="M4740" s="4">
        <f>INDEX(parameters!$D$41:$AG$178,MATCH('PV (extension)'!B4727,parameters!$C$41:$C$178,0),MATCH('PV (extension)'!A4740,parameters!$D$5:$AG$5,0))/L4740</f>
        <v>1.2287226816964775E-2</v>
      </c>
      <c r="N4740" t="s">
        <v>1507</v>
      </c>
      <c r="O4740">
        <f>INDEX(parameters!$C$196:$EJ$198,MATCH('PV (extension)'!N4740,parameters!$B$196:$B$198,0),MATCH('PV (extension)'!B4727,parameters!$C$195:$EJ$195,0))</f>
        <v>1650.8213837785399</v>
      </c>
      <c r="P4740">
        <v>570</v>
      </c>
      <c r="Q4740">
        <v>30</v>
      </c>
      <c r="R4740">
        <f t="shared" si="513"/>
        <v>28229045.662613034</v>
      </c>
      <c r="S4740">
        <f t="shared" si="514"/>
        <v>3.542450609034987E-8</v>
      </c>
    </row>
    <row r="4741" spans="1:19" customFormat="1" x14ac:dyDescent="0.2">
      <c r="A4741" t="s">
        <v>1453</v>
      </c>
      <c r="B4741" s="4">
        <f t="shared" si="512"/>
        <v>3.197452089354972E-9</v>
      </c>
      <c r="C4741" t="s">
        <v>35</v>
      </c>
      <c r="D4741" t="s">
        <v>15</v>
      </c>
      <c r="F4741" t="s">
        <v>36</v>
      </c>
      <c r="G4741">
        <v>0</v>
      </c>
      <c r="H4741" t="s">
        <v>1453</v>
      </c>
      <c r="I4741" t="s">
        <v>340</v>
      </c>
      <c r="K4741" t="s">
        <v>2007</v>
      </c>
      <c r="L4741">
        <f t="shared" si="515"/>
        <v>0.82233248462317254</v>
      </c>
      <c r="M4741" s="4">
        <f>INDEX(parameters!$D$41:$AG$178,MATCH('PV (extension)'!B4727,parameters!$C$41:$C$178,0),MATCH('PV (extension)'!A4741,parameters!$D$5:$AG$5,0))/L4741</f>
        <v>9.0261021034418951E-2</v>
      </c>
      <c r="N4741" t="s">
        <v>1507</v>
      </c>
      <c r="O4741">
        <f>INDEX(parameters!$C$196:$EJ$198,MATCH('PV (extension)'!N4741,parameters!$B$196:$B$198,0),MATCH('PV (extension)'!B4727,parameters!$C$195:$EJ$195,0))</f>
        <v>1650.8213837785399</v>
      </c>
      <c r="P4741">
        <v>570</v>
      </c>
      <c r="Q4741">
        <v>30</v>
      </c>
      <c r="R4741">
        <f t="shared" si="513"/>
        <v>28229045.662613034</v>
      </c>
      <c r="S4741">
        <f t="shared" si="514"/>
        <v>3.542450609034987E-8</v>
      </c>
    </row>
    <row r="4742" spans="1:19" customFormat="1" x14ac:dyDescent="0.2">
      <c r="A4742" t="s">
        <v>1454</v>
      </c>
      <c r="B4742" s="4">
        <f t="shared" si="512"/>
        <v>3.3890723183460223E-11</v>
      </c>
      <c r="C4742" t="s">
        <v>35</v>
      </c>
      <c r="D4742" t="s">
        <v>15</v>
      </c>
      <c r="F4742" t="s">
        <v>36</v>
      </c>
      <c r="G4742">
        <v>0</v>
      </c>
      <c r="H4742" t="s">
        <v>1454</v>
      </c>
      <c r="I4742" t="s">
        <v>340</v>
      </c>
      <c r="K4742" t="s">
        <v>2007</v>
      </c>
      <c r="L4742">
        <f t="shared" si="515"/>
        <v>0.82233248462317254</v>
      </c>
      <c r="M4742" s="4">
        <f>INDEX(parameters!$D$41:$AG$178,MATCH('PV (extension)'!B4727,parameters!$C$41:$C$178,0),MATCH('PV (extension)'!A4742,parameters!$D$5:$AG$5,0))/L4742</f>
        <v>9.5670277228487681E-4</v>
      </c>
      <c r="N4742" t="s">
        <v>1507</v>
      </c>
      <c r="O4742">
        <f>INDEX(parameters!$C$196:$EJ$198,MATCH('PV (extension)'!N4742,parameters!$B$196:$B$198,0),MATCH('PV (extension)'!B4727,parameters!$C$195:$EJ$195,0))</f>
        <v>1650.8213837785399</v>
      </c>
      <c r="P4742">
        <v>570</v>
      </c>
      <c r="Q4742">
        <v>30</v>
      </c>
      <c r="R4742">
        <f t="shared" si="513"/>
        <v>28229045.662613034</v>
      </c>
      <c r="S4742">
        <f t="shared" si="514"/>
        <v>3.542450609034987E-8</v>
      </c>
    </row>
    <row r="4743" spans="1:19" customFormat="1" x14ac:dyDescent="0.2">
      <c r="A4743" t="s">
        <v>1455</v>
      </c>
      <c r="B4743" s="4">
        <f t="shared" si="512"/>
        <v>1.1341503532702935E-8</v>
      </c>
      <c r="C4743" t="s">
        <v>35</v>
      </c>
      <c r="D4743" t="s">
        <v>15</v>
      </c>
      <c r="F4743" t="s">
        <v>36</v>
      </c>
      <c r="G4743">
        <v>0</v>
      </c>
      <c r="H4743" t="s">
        <v>1455</v>
      </c>
      <c r="I4743" t="s">
        <v>340</v>
      </c>
      <c r="K4743" t="s">
        <v>2007</v>
      </c>
      <c r="L4743">
        <f t="shared" si="515"/>
        <v>0.82233248462317254</v>
      </c>
      <c r="M4743" s="4">
        <f>INDEX(parameters!$D$41:$AG$178,MATCH('PV (extension)'!B4727,parameters!$C$41:$C$178,0),MATCH('PV (extension)'!A4743,parameters!$D$5:$AG$5,0))/L4743</f>
        <v>0.32015982110735819</v>
      </c>
      <c r="N4743" t="s">
        <v>1507</v>
      </c>
      <c r="O4743">
        <f>INDEX(parameters!$C$196:$EJ$198,MATCH('PV (extension)'!N4743,parameters!$B$196:$B$198,0),MATCH('PV (extension)'!B4727,parameters!$C$195:$EJ$195,0))</f>
        <v>1650.8213837785399</v>
      </c>
      <c r="P4743">
        <v>570</v>
      </c>
      <c r="Q4743">
        <v>30</v>
      </c>
      <c r="R4743">
        <f t="shared" si="513"/>
        <v>28229045.662613034</v>
      </c>
      <c r="S4743">
        <f t="shared" si="514"/>
        <v>3.542450609034987E-8</v>
      </c>
    </row>
    <row r="4744" spans="1:19" customFormat="1" x14ac:dyDescent="0.2">
      <c r="A4744" t="s">
        <v>1456</v>
      </c>
      <c r="B4744" s="4">
        <f t="shared" si="512"/>
        <v>6.0160217542113107E-9</v>
      </c>
      <c r="C4744" t="s">
        <v>35</v>
      </c>
      <c r="D4744" t="s">
        <v>15</v>
      </c>
      <c r="F4744" t="s">
        <v>36</v>
      </c>
      <c r="G4744">
        <v>0</v>
      </c>
      <c r="H4744" t="s">
        <v>1456</v>
      </c>
      <c r="I4744" t="s">
        <v>340</v>
      </c>
      <c r="K4744" t="s">
        <v>2007</v>
      </c>
      <c r="L4744">
        <f t="shared" si="515"/>
        <v>0.82233248462317254</v>
      </c>
      <c r="M4744" s="4">
        <f>INDEX(parameters!$D$41:$AG$178,MATCH('PV (extension)'!B4727,parameters!$C$41:$C$178,0),MATCH('PV (extension)'!A4744,parameters!$D$5:$AG$5,0))/L4744</f>
        <v>0.16982655280690445</v>
      </c>
      <c r="N4744" t="s">
        <v>1507</v>
      </c>
      <c r="O4744">
        <f>INDEX(parameters!$C$196:$EJ$198,MATCH('PV (extension)'!N4744,parameters!$B$196:$B$198,0),MATCH('PV (extension)'!B4727,parameters!$C$195:$EJ$195,0))</f>
        <v>1650.8213837785399</v>
      </c>
      <c r="P4744">
        <v>570</v>
      </c>
      <c r="Q4744">
        <v>30</v>
      </c>
      <c r="R4744">
        <f t="shared" si="513"/>
        <v>28229045.662613034</v>
      </c>
      <c r="S4744">
        <f t="shared" si="514"/>
        <v>3.542450609034987E-8</v>
      </c>
    </row>
    <row r="4745" spans="1:19" customFormat="1" ht="16" x14ac:dyDescent="0.2">
      <c r="A4745" t="s">
        <v>1461</v>
      </c>
      <c r="B4745" s="4">
        <f t="shared" si="512"/>
        <v>1.8564632505656057E-9</v>
      </c>
      <c r="C4745" t="s">
        <v>49</v>
      </c>
      <c r="D4745" t="s">
        <v>15</v>
      </c>
      <c r="F4745" t="s">
        <v>36</v>
      </c>
      <c r="G4745">
        <v>0</v>
      </c>
      <c r="H4745" t="s">
        <v>1461</v>
      </c>
      <c r="I4745" t="s">
        <v>340</v>
      </c>
      <c r="K4745" t="s">
        <v>2007</v>
      </c>
      <c r="L4745">
        <f t="shared" si="515"/>
        <v>0.82233248462317254</v>
      </c>
      <c r="M4745" s="4">
        <f>INDEX(parameters!$D$41:$AG$178,MATCH('PV (extension)'!B4727,parameters!$C$41:$C$178,0),MATCH('PV (extension)'!A4745,parameters!$D$5:$AG$5,0))/L4745</f>
        <v>8.0374539804535308E-3</v>
      </c>
      <c r="N4745" s="3" t="s">
        <v>1505</v>
      </c>
      <c r="O4745">
        <f>INDEX(parameters!$C$196:$EJ$198,MATCH('PV (extension)'!N4745,parameters!$B$196:$B$198,0),MATCH('PV (extension)'!B4727,parameters!$C$195:$EJ$195,0))</f>
        <v>1551.7721007518276</v>
      </c>
      <c r="P4745">
        <v>93</v>
      </c>
      <c r="Q4745">
        <v>30</v>
      </c>
      <c r="R4745">
        <f t="shared" si="513"/>
        <v>4329444.1610975992</v>
      </c>
      <c r="S4745">
        <f t="shared" si="514"/>
        <v>2.3097653250399708E-7</v>
      </c>
    </row>
    <row r="4746" spans="1:19" customFormat="1" ht="16" x14ac:dyDescent="0.2">
      <c r="A4746" t="s">
        <v>1457</v>
      </c>
      <c r="B4746" s="4">
        <f t="shared" si="512"/>
        <v>3.1479031919174856E-8</v>
      </c>
      <c r="C4746" t="s">
        <v>49</v>
      </c>
      <c r="D4746" t="s">
        <v>15</v>
      </c>
      <c r="F4746" t="s">
        <v>36</v>
      </c>
      <c r="G4746">
        <v>0</v>
      </c>
      <c r="H4746" t="s">
        <v>1457</v>
      </c>
      <c r="I4746" t="s">
        <v>340</v>
      </c>
      <c r="K4746" t="s">
        <v>2007</v>
      </c>
      <c r="L4746">
        <f t="shared" si="515"/>
        <v>0.82233248462317254</v>
      </c>
      <c r="M4746" s="4">
        <f>INDEX(parameters!$D$41:$AG$178,MATCH('PV (extension)'!B4727,parameters!$C$41:$C$178,0),MATCH('PV (extension)'!A4746,parameters!$D$5:$AG$5,0))/L4746</f>
        <v>0.13628671093947653</v>
      </c>
      <c r="N4746" s="3" t="s">
        <v>1505</v>
      </c>
      <c r="O4746">
        <f>INDEX(parameters!$C$196:$EJ$198,MATCH('PV (extension)'!N4746,parameters!$B$196:$B$198,0),MATCH('PV (extension)'!B4727,parameters!$C$195:$EJ$195,0))</f>
        <v>1551.7721007518276</v>
      </c>
      <c r="P4746">
        <v>93</v>
      </c>
      <c r="Q4746">
        <v>30</v>
      </c>
      <c r="R4746">
        <f t="shared" si="513"/>
        <v>4329444.1610975992</v>
      </c>
      <c r="S4746">
        <f t="shared" si="514"/>
        <v>2.3097653250399708E-7</v>
      </c>
    </row>
    <row r="4747" spans="1:19" customFormat="1" ht="16" x14ac:dyDescent="0.2">
      <c r="A4747" t="s">
        <v>1462</v>
      </c>
      <c r="B4747" s="4">
        <f t="shared" si="512"/>
        <v>9.814068977535897E-10</v>
      </c>
      <c r="C4747" t="s">
        <v>49</v>
      </c>
      <c r="D4747" t="s">
        <v>15</v>
      </c>
      <c r="F4747" t="s">
        <v>36</v>
      </c>
      <c r="G4747">
        <v>0</v>
      </c>
      <c r="H4747" t="s">
        <v>1462</v>
      </c>
      <c r="I4747" t="s">
        <v>340</v>
      </c>
      <c r="K4747" t="s">
        <v>2007</v>
      </c>
      <c r="L4747">
        <f t="shared" si="515"/>
        <v>0.82233248462317254</v>
      </c>
      <c r="M4747" s="4">
        <f>INDEX(parameters!$D$41:$AG$178,MATCH('PV (extension)'!B4727,parameters!$C$41:$C$178,0),MATCH('PV (extension)'!A4747,parameters!$D$5:$AG$5,0))/L4747</f>
        <v>4.2489463631401872E-3</v>
      </c>
      <c r="N4747" s="3" t="s">
        <v>1505</v>
      </c>
      <c r="O4747">
        <f>INDEX(parameters!$C$196:$EJ$198,MATCH('PV (extension)'!N4747,parameters!$B$196:$B$198,0),MATCH('PV (extension)'!B4727,parameters!$C$195:$EJ$195,0))</f>
        <v>1551.7721007518276</v>
      </c>
      <c r="P4747">
        <v>93</v>
      </c>
      <c r="Q4747">
        <v>30</v>
      </c>
      <c r="R4747">
        <f t="shared" si="513"/>
        <v>4329444.1610975992</v>
      </c>
      <c r="S4747">
        <f t="shared" si="514"/>
        <v>2.3097653250399708E-7</v>
      </c>
    </row>
    <row r="4748" spans="1:19" customFormat="1" ht="16" x14ac:dyDescent="0.2">
      <c r="A4748" t="s">
        <v>1458</v>
      </c>
      <c r="B4748" s="4">
        <f t="shared" si="512"/>
        <v>1.6489047899128645E-8</v>
      </c>
      <c r="C4748" t="s">
        <v>49</v>
      </c>
      <c r="D4748" t="s">
        <v>15</v>
      </c>
      <c r="F4748" t="s">
        <v>36</v>
      </c>
      <c r="G4748">
        <v>0</v>
      </c>
      <c r="H4748" t="s">
        <v>1458</v>
      </c>
      <c r="I4748" t="s">
        <v>340</v>
      </c>
      <c r="K4748" t="s">
        <v>2007</v>
      </c>
      <c r="L4748">
        <f t="shared" si="515"/>
        <v>0.82233248462317254</v>
      </c>
      <c r="M4748" s="4">
        <f>INDEX(parameters!$D$41:$AG$178,MATCH('PV (extension)'!B4727,parameters!$C$41:$C$178,0),MATCH('PV (extension)'!A4748,parameters!$D$5:$AG$5,0))/L4748</f>
        <v>7.1388412148941149E-2</v>
      </c>
      <c r="N4748" s="3" t="s">
        <v>1505</v>
      </c>
      <c r="O4748">
        <f>INDEX(parameters!$C$196:$EJ$198,MATCH('PV (extension)'!N4748,parameters!$B$196:$B$198,0),MATCH('PV (extension)'!B4727,parameters!$C$195:$EJ$195,0))</f>
        <v>1551.7721007518276</v>
      </c>
      <c r="P4748">
        <v>93</v>
      </c>
      <c r="Q4748">
        <v>30</v>
      </c>
      <c r="R4748">
        <f t="shared" si="513"/>
        <v>4329444.1610975992</v>
      </c>
      <c r="S4748">
        <f t="shared" si="514"/>
        <v>2.3097653250399708E-7</v>
      </c>
    </row>
    <row r="4749" spans="1:19" customFormat="1" x14ac:dyDescent="0.2">
      <c r="A4749" t="s">
        <v>442</v>
      </c>
      <c r="B4749">
        <v>3.7025999999999999E-3</v>
      </c>
      <c r="C4749" t="s">
        <v>42</v>
      </c>
      <c r="D4749" t="s">
        <v>16</v>
      </c>
      <c r="F4749" t="s">
        <v>36</v>
      </c>
      <c r="G4749">
        <v>0</v>
      </c>
      <c r="H4749" t="s">
        <v>443</v>
      </c>
      <c r="I4749" t="s">
        <v>353</v>
      </c>
      <c r="M4749" s="4"/>
    </row>
    <row r="4750" spans="1:19" customFormat="1" x14ac:dyDescent="0.2">
      <c r="A4750" t="s">
        <v>354</v>
      </c>
      <c r="B4750">
        <v>-3.3322999999999998E-6</v>
      </c>
      <c r="C4750" t="s">
        <v>49</v>
      </c>
      <c r="D4750" t="s">
        <v>250</v>
      </c>
      <c r="F4750" t="s">
        <v>36</v>
      </c>
      <c r="G4750">
        <v>0</v>
      </c>
      <c r="H4750" t="s">
        <v>355</v>
      </c>
      <c r="I4750" t="s">
        <v>353</v>
      </c>
      <c r="M4750" s="4"/>
    </row>
    <row r="4751" spans="1:19" customFormat="1" x14ac:dyDescent="0.2">
      <c r="M4751" s="4"/>
    </row>
    <row r="4752" spans="1:19" s="2" customFormat="1" x14ac:dyDescent="0.2">
      <c r="A4752" s="2" t="s">
        <v>2</v>
      </c>
      <c r="B4752" s="2" t="s">
        <v>332</v>
      </c>
      <c r="M4752" s="4"/>
    </row>
    <row r="4753" spans="1:22" x14ac:dyDescent="0.2">
      <c r="A4753" s="29" t="s">
        <v>4</v>
      </c>
      <c r="B475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")&amp;HLOOKUP(B4754,parameters!$C$195:$EJ$198,2,0)&amp;" kWh/kWp.
Annual output, Facade: "&amp;HLOOKUP(B4754,parameters!$C$195:$EJ$198,3,0)&amp;" kWh/kWp.
Annual output, Open-ground: "&amp;HLOOKUP(B4754,parameters!$C$195:$EJ$198,4,0)&amp;_xlfn._LONGTEXT("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")&amp;VLOOKUP(B4754,'extension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1551.77210075183 kWh/kWp.
Annual output, Facade: 1089.54211329384 kWh/kWp.
Annual output, Open-ground: 1650.82138377854 kWh/kWp.
Amount of solar energy transformed to electricity. Waste heat emission due to losses of electricity in the system.
Technology:  Electricity production with grid-connected photovoltaic power plants.
Time period:  Time of publications
Production volume: 12.389 GWh in 2025.
Sampling:  Statistical data and model calculations
Extrapolations:  Use of PV technology data investigated for other countries (Switzerland). Correction of average yield with Swiss data.
Uncertainty:  None
Author: Romain Sacchi, PSI, romain.sacchi@psi.ch</v>
      </c>
      <c r="M4753" s="30"/>
    </row>
    <row r="4754" spans="1:22" customFormat="1" x14ac:dyDescent="0.2">
      <c r="A4754" t="s">
        <v>6</v>
      </c>
      <c r="B4754" t="s">
        <v>1642</v>
      </c>
    </row>
    <row r="4755" spans="1:22" customFormat="1" x14ac:dyDescent="0.2">
      <c r="A4755" t="s">
        <v>8</v>
      </c>
      <c r="B4755">
        <v>1</v>
      </c>
    </row>
    <row r="4756" spans="1:22" customFormat="1" x14ac:dyDescent="0.2">
      <c r="A4756" t="s">
        <v>9</v>
      </c>
      <c r="B4756" t="s">
        <v>73</v>
      </c>
    </row>
    <row r="4757" spans="1:22" customFormat="1" x14ac:dyDescent="0.2">
      <c r="A4757" t="s">
        <v>11</v>
      </c>
      <c r="B4757" t="s">
        <v>12</v>
      </c>
    </row>
    <row r="4758" spans="1:22" customFormat="1" x14ac:dyDescent="0.2">
      <c r="A4758" t="s">
        <v>13</v>
      </c>
      <c r="B4758" t="s">
        <v>14</v>
      </c>
    </row>
    <row r="4759" spans="1:22" customFormat="1" x14ac:dyDescent="0.2">
      <c r="A4759" t="s">
        <v>15</v>
      </c>
      <c r="B4759" t="s">
        <v>53</v>
      </c>
    </row>
    <row r="4760" spans="1:22" customFormat="1" x14ac:dyDescent="0.2">
      <c r="A4760" t="s">
        <v>17</v>
      </c>
    </row>
    <row r="4761" spans="1:22" s="2" customFormat="1" x14ac:dyDescent="0.2">
      <c r="A4761" s="2" t="s">
        <v>18</v>
      </c>
      <c r="B4761" s="2" t="s">
        <v>19</v>
      </c>
      <c r="C4761" s="2" t="s">
        <v>6</v>
      </c>
      <c r="D4761" s="2" t="s">
        <v>15</v>
      </c>
      <c r="E4761" s="2" t="s">
        <v>20</v>
      </c>
      <c r="F4761" s="2" t="s">
        <v>13</v>
      </c>
      <c r="G4761" s="2" t="s">
        <v>21</v>
      </c>
      <c r="H4761" s="2" t="s">
        <v>22</v>
      </c>
      <c r="I4761" s="2" t="s">
        <v>23</v>
      </c>
      <c r="J4761" s="2" t="s">
        <v>4</v>
      </c>
      <c r="K4761" s="2" t="s">
        <v>24</v>
      </c>
      <c r="L4761" s="2" t="s">
        <v>9</v>
      </c>
      <c r="M4761" s="2" t="s">
        <v>1925</v>
      </c>
      <c r="N4761" s="2" t="s">
        <v>1998</v>
      </c>
      <c r="O4761" s="2" t="s">
        <v>2002</v>
      </c>
      <c r="P4761" s="2" t="s">
        <v>2003</v>
      </c>
      <c r="Q4761" s="2" t="s">
        <v>2001</v>
      </c>
      <c r="R4761" s="2" t="s">
        <v>2000</v>
      </c>
      <c r="S4761" s="2" t="s">
        <v>2004</v>
      </c>
      <c r="T4761" s="2" t="s">
        <v>1502</v>
      </c>
      <c r="U4761" s="2" t="s">
        <v>2005</v>
      </c>
      <c r="V4761" s="2" t="s">
        <v>2006</v>
      </c>
    </row>
    <row r="4762" spans="1:22" customFormat="1" x14ac:dyDescent="0.2">
      <c r="A4762" t="s">
        <v>335</v>
      </c>
      <c r="B4762">
        <v>3.8502999999999998</v>
      </c>
      <c r="D4762" t="s">
        <v>30</v>
      </c>
      <c r="E4762" t="s">
        <v>336</v>
      </c>
      <c r="F4762" t="s">
        <v>27</v>
      </c>
      <c r="G4762">
        <v>2</v>
      </c>
      <c r="H4762">
        <v>1.348151067341848</v>
      </c>
      <c r="I4762">
        <v>4.3409845976280087E-2</v>
      </c>
      <c r="J4762" t="s">
        <v>337</v>
      </c>
    </row>
    <row r="4763" spans="1:22" customFormat="1" x14ac:dyDescent="0.2">
      <c r="A4763" t="s">
        <v>29</v>
      </c>
      <c r="B4763">
        <v>0.25026999999999999</v>
      </c>
      <c r="D4763" t="s">
        <v>30</v>
      </c>
      <c r="E4763" t="s">
        <v>31</v>
      </c>
      <c r="F4763" t="s">
        <v>27</v>
      </c>
      <c r="G4763">
        <v>2</v>
      </c>
      <c r="H4763">
        <v>-1.385214943900327</v>
      </c>
      <c r="I4763">
        <v>2.439508208471609E-2</v>
      </c>
      <c r="J4763" t="s">
        <v>358</v>
      </c>
    </row>
    <row r="4764" spans="1:22" customFormat="1" x14ac:dyDescent="0.2">
      <c r="A4764" t="s">
        <v>332</v>
      </c>
      <c r="B4764">
        <v>1</v>
      </c>
      <c r="C4764" t="str">
        <f>B4754</f>
        <v>CU</v>
      </c>
      <c r="D4764" t="s">
        <v>53</v>
      </c>
      <c r="E4764" t="s">
        <v>339</v>
      </c>
      <c r="F4764" t="s">
        <v>33</v>
      </c>
      <c r="G4764">
        <v>0</v>
      </c>
      <c r="H4764">
        <v>1</v>
      </c>
      <c r="L4764" t="s">
        <v>73</v>
      </c>
      <c r="M4764">
        <f>VLOOKUP(C4764,'extension - production vol'!$B$6:$D$235,3,0)</f>
        <v>12.388999999999999</v>
      </c>
    </row>
    <row r="4765" spans="1:22" customFormat="1" ht="16" x14ac:dyDescent="0.2">
      <c r="A4765" t="s">
        <v>1434</v>
      </c>
      <c r="B4765" s="4">
        <f t="shared" ref="B4765:B4791" si="516">P4765*V4765</f>
        <v>1.3902517662012022E-8</v>
      </c>
      <c r="C4765" t="s">
        <v>49</v>
      </c>
      <c r="D4765" t="s">
        <v>15</v>
      </c>
      <c r="F4765" t="s">
        <v>36</v>
      </c>
      <c r="G4765">
        <v>2</v>
      </c>
      <c r="H4765">
        <v>-18.46800298604678</v>
      </c>
      <c r="I4765">
        <v>9.798894162072011E-2</v>
      </c>
      <c r="J4765" t="s">
        <v>340</v>
      </c>
      <c r="L4765" t="s">
        <v>1434</v>
      </c>
      <c r="N4765" t="s">
        <v>2008</v>
      </c>
      <c r="O4765">
        <v>1</v>
      </c>
      <c r="P4765" s="4">
        <f>INDEX(parameters!$D$41:$AG$178,MATCH('PV (extension)'!B4754,parameters!$C$41:$C$178,0),MATCH('PV (extension)'!A4765,parameters!$D$5:$AG$5,0))/O4765</f>
        <v>0.10096416269840058</v>
      </c>
      <c r="Q4765" s="3" t="s">
        <v>1505</v>
      </c>
      <c r="R4765">
        <f>INDEX(parameters!$C$196:$EJ$198,MATCH('PV (extension)'!Q4765,parameters!$B$196:$B$198,0),MATCH('PV (extension)'!B4754,parameters!$C$195:$EJ$195,0))</f>
        <v>1551.7721007518276</v>
      </c>
      <c r="S4765">
        <v>156</v>
      </c>
      <c r="T4765">
        <v>30</v>
      </c>
      <c r="U4765">
        <f t="shared" ref="U4765:U4791" si="517">T4765*S4765*R4765</f>
        <v>7262293.4315185528</v>
      </c>
      <c r="V4765">
        <f t="shared" ref="V4765:V4791" si="518">1/U4765</f>
        <v>1.3769754822353673E-7</v>
      </c>
    </row>
    <row r="4766" spans="1:22" customFormat="1" ht="16" x14ac:dyDescent="0.2">
      <c r="A4766" t="s">
        <v>1435</v>
      </c>
      <c r="B4766" s="4">
        <f t="shared" si="516"/>
        <v>7.2621713458858609E-9</v>
      </c>
      <c r="C4766" t="s">
        <v>49</v>
      </c>
      <c r="D4766" t="s">
        <v>15</v>
      </c>
      <c r="F4766" t="s">
        <v>36</v>
      </c>
      <c r="G4766">
        <v>2</v>
      </c>
      <c r="H4766">
        <v>-19.10362020104489</v>
      </c>
      <c r="I4766">
        <v>9.798894162072011E-2</v>
      </c>
      <c r="J4766" t="s">
        <v>340</v>
      </c>
      <c r="L4766" t="s">
        <v>1435</v>
      </c>
      <c r="N4766" t="s">
        <v>2008</v>
      </c>
      <c r="O4766">
        <v>1</v>
      </c>
      <c r="P4766" s="4">
        <f>INDEX(parameters!$D$41:$AG$178,MATCH('PV (extension)'!B4754,parameters!$C$41:$C$178,0),MATCH('PV (extension)'!A4766,parameters!$D$5:$AG$5,0))/O4766</f>
        <v>5.2740019263789135E-2</v>
      </c>
      <c r="Q4766" s="3" t="s">
        <v>1505</v>
      </c>
      <c r="R4766">
        <f>INDEX(parameters!$C$196:$EJ$198,MATCH('PV (extension)'!Q4766,parameters!$B$196:$B$198,0),MATCH('PV (extension)'!B4754,parameters!$C$195:$EJ$195,0))</f>
        <v>1551.7721007518276</v>
      </c>
      <c r="S4766">
        <v>156</v>
      </c>
      <c r="T4766">
        <v>30</v>
      </c>
      <c r="U4766">
        <f t="shared" si="517"/>
        <v>7262293.4315185528</v>
      </c>
      <c r="V4766">
        <f t="shared" si="518"/>
        <v>1.3769754822353673E-7</v>
      </c>
    </row>
    <row r="4767" spans="1:22" customFormat="1" ht="16" x14ac:dyDescent="0.2">
      <c r="A4767" t="s">
        <v>1439</v>
      </c>
      <c r="B4767" s="4">
        <f t="shared" si="516"/>
        <v>6.5131717979222988E-9</v>
      </c>
      <c r="C4767" t="s">
        <v>49</v>
      </c>
      <c r="D4767" t="s">
        <v>15</v>
      </c>
      <c r="F4767" t="s">
        <v>36</v>
      </c>
      <c r="G4767">
        <v>2</v>
      </c>
      <c r="H4767">
        <v>-19.697439318003951</v>
      </c>
      <c r="I4767">
        <v>9.798894162072011E-2</v>
      </c>
      <c r="J4767" t="s">
        <v>340</v>
      </c>
      <c r="L4767" t="s">
        <v>1439</v>
      </c>
      <c r="N4767" t="s">
        <v>2008</v>
      </c>
      <c r="O4767">
        <v>1</v>
      </c>
      <c r="P4767" s="4">
        <f>INDEX(parameters!$D$41:$AG$178,MATCH('PV (extension)'!B4754,parameters!$C$41:$C$178,0),MATCH('PV (extension)'!A4767,parameters!$D$5:$AG$5,0))/O4767</f>
        <v>9.0962624550774995E-4</v>
      </c>
      <c r="Q4767" s="3" t="s">
        <v>1505</v>
      </c>
      <c r="R4767">
        <f>INDEX(parameters!$C$196:$EJ$198,MATCH('PV (extension)'!Q4767,parameters!$B$196:$B$198,0),MATCH('PV (extension)'!B4754,parameters!$C$195:$EJ$195,0))</f>
        <v>1551.7721007518276</v>
      </c>
      <c r="S4767">
        <v>3</v>
      </c>
      <c r="T4767">
        <v>30</v>
      </c>
      <c r="U4767">
        <f t="shared" si="517"/>
        <v>139659.48906766449</v>
      </c>
      <c r="V4767">
        <f t="shared" si="518"/>
        <v>7.1602725076239094E-6</v>
      </c>
    </row>
    <row r="4768" spans="1:22" customFormat="1" ht="16" x14ac:dyDescent="0.2">
      <c r="A4768" t="s">
        <v>1440</v>
      </c>
      <c r="B4768" s="4">
        <f t="shared" si="516"/>
        <v>4.2480900472203401E-8</v>
      </c>
      <c r="C4768" t="s">
        <v>49</v>
      </c>
      <c r="D4768" t="s">
        <v>15</v>
      </c>
      <c r="F4768" t="s">
        <v>36</v>
      </c>
      <c r="G4768">
        <v>2</v>
      </c>
      <c r="H4768">
        <v>-16.692979911025031</v>
      </c>
      <c r="I4768">
        <v>9.798894162072011E-2</v>
      </c>
      <c r="J4768" t="s">
        <v>340</v>
      </c>
      <c r="L4768" t="s">
        <v>1440</v>
      </c>
      <c r="N4768" t="s">
        <v>2008</v>
      </c>
      <c r="O4768">
        <v>1</v>
      </c>
      <c r="P4768" s="4">
        <f>INDEX(parameters!$D$41:$AG$178,MATCH('PV (extension)'!B4754,parameters!$C$41:$C$178,0),MATCH('PV (extension)'!A4768,parameters!$D$5:$AG$5,0))/O4768</f>
        <v>5.9328608550822341E-3</v>
      </c>
      <c r="Q4768" s="3" t="s">
        <v>1505</v>
      </c>
      <c r="R4768">
        <f>INDEX(parameters!$C$196:$EJ$198,MATCH('PV (extension)'!Q4768,parameters!$B$196:$B$198,0),MATCH('PV (extension)'!B4754,parameters!$C$195:$EJ$195,0))</f>
        <v>1551.7721007518276</v>
      </c>
      <c r="S4768">
        <v>3</v>
      </c>
      <c r="T4768">
        <v>30</v>
      </c>
      <c r="U4768">
        <f t="shared" si="517"/>
        <v>139659.48906766449</v>
      </c>
      <c r="V4768">
        <f t="shared" si="518"/>
        <v>7.1602725076239094E-6</v>
      </c>
    </row>
    <row r="4769" spans="1:22" customFormat="1" ht="16" x14ac:dyDescent="0.2">
      <c r="A4769" t="s">
        <v>1441</v>
      </c>
      <c r="B4769" s="4">
        <f t="shared" si="516"/>
        <v>6.5824099991783129E-10</v>
      </c>
      <c r="C4769" t="s">
        <v>35</v>
      </c>
      <c r="D4769" t="s">
        <v>15</v>
      </c>
      <c r="F4769" t="s">
        <v>36</v>
      </c>
      <c r="G4769">
        <v>2</v>
      </c>
      <c r="H4769">
        <v>-21.54326959350907</v>
      </c>
      <c r="I4769">
        <v>9.798894162072011E-2</v>
      </c>
      <c r="J4769" t="s">
        <v>340</v>
      </c>
      <c r="L4769" t="s">
        <v>1441</v>
      </c>
      <c r="N4769" t="s">
        <v>2008</v>
      </c>
      <c r="O4769">
        <v>1</v>
      </c>
      <c r="P4769" s="4">
        <f>INDEX(parameters!$D$41:$AG$178,MATCH('PV (extension)'!B4754,parameters!$C$41:$C$178,0),MATCH('PV (extension)'!A4769,parameters!$D$5:$AG$5,0))/O4769</f>
        <v>9.1929601731912907E-5</v>
      </c>
      <c r="Q4769" s="3" t="s">
        <v>1505</v>
      </c>
      <c r="R4769">
        <f>INDEX(parameters!$C$196:$EJ$198,MATCH('PV (extension)'!Q4769,parameters!$B$196:$B$198,0),MATCH('PV (extension)'!B4754,parameters!$C$195:$EJ$195,0))</f>
        <v>1551.7721007518276</v>
      </c>
      <c r="S4769">
        <v>3</v>
      </c>
      <c r="T4769">
        <v>30</v>
      </c>
      <c r="U4769">
        <f t="shared" si="517"/>
        <v>139659.48906766449</v>
      </c>
      <c r="V4769">
        <f t="shared" si="518"/>
        <v>7.1602725076239094E-6</v>
      </c>
    </row>
    <row r="4770" spans="1:22" customFormat="1" ht="16" x14ac:dyDescent="0.2">
      <c r="A4770" t="s">
        <v>1442</v>
      </c>
      <c r="B4770" s="4">
        <f t="shared" si="516"/>
        <v>1.144340552420402E-8</v>
      </c>
      <c r="C4770" t="s">
        <v>35</v>
      </c>
      <c r="D4770" t="s">
        <v>15</v>
      </c>
      <c r="F4770" t="s">
        <v>36</v>
      </c>
      <c r="G4770">
        <v>2</v>
      </c>
      <c r="H4770">
        <v>-18.729872499892029</v>
      </c>
      <c r="I4770">
        <v>9.798894162072011E-2</v>
      </c>
      <c r="J4770" t="s">
        <v>340</v>
      </c>
      <c r="L4770" t="s">
        <v>1442</v>
      </c>
      <c r="N4770" t="s">
        <v>2008</v>
      </c>
      <c r="O4770">
        <v>1</v>
      </c>
      <c r="P4770" s="4">
        <f>INDEX(parameters!$D$41:$AG$178,MATCH('PV (extension)'!B4754,parameters!$C$41:$C$178,0),MATCH('PV (extension)'!A4770,parameters!$D$5:$AG$5,0))/O4770</f>
        <v>1.5981801687044229E-3</v>
      </c>
      <c r="Q4770" s="3" t="s">
        <v>1505</v>
      </c>
      <c r="R4770">
        <f>INDEX(parameters!$C$196:$EJ$198,MATCH('PV (extension)'!Q4770,parameters!$B$196:$B$198,0),MATCH('PV (extension)'!B4754,parameters!$C$195:$EJ$195,0))</f>
        <v>1551.7721007518276</v>
      </c>
      <c r="S4770">
        <v>3</v>
      </c>
      <c r="T4770">
        <v>30</v>
      </c>
      <c r="U4770">
        <f t="shared" si="517"/>
        <v>139659.48906766449</v>
      </c>
      <c r="V4770">
        <f t="shared" si="518"/>
        <v>7.1602725076239094E-6</v>
      </c>
    </row>
    <row r="4771" spans="1:22" customFormat="1" x14ac:dyDescent="0.2">
      <c r="A4771" t="s">
        <v>1452</v>
      </c>
      <c r="B4771" s="4">
        <f t="shared" si="516"/>
        <v>3.5793578990540416E-10</v>
      </c>
      <c r="C4771" t="s">
        <v>35</v>
      </c>
      <c r="D4771" t="s">
        <v>15</v>
      </c>
      <c r="F4771" t="s">
        <v>36</v>
      </c>
      <c r="G4771">
        <v>2</v>
      </c>
      <c r="H4771">
        <v>-21.666568118067421</v>
      </c>
      <c r="I4771">
        <v>9.798894162072011E-2</v>
      </c>
      <c r="J4771" t="s">
        <v>340</v>
      </c>
      <c r="L4771" t="s">
        <v>1452</v>
      </c>
      <c r="N4771" t="s">
        <v>2008</v>
      </c>
      <c r="O4771">
        <v>1</v>
      </c>
      <c r="P4771" s="4">
        <f>INDEX(parameters!$D$41:$AG$178,MATCH('PV (extension)'!B4754,parameters!$C$41:$C$178,0),MATCH('PV (extension)'!A4771,parameters!$D$5:$AG$5,0))/O4771</f>
        <v>1.0104185757523119E-2</v>
      </c>
      <c r="Q4771" t="s">
        <v>1507</v>
      </c>
      <c r="R4771">
        <f>INDEX(parameters!$C$196:$EJ$198,MATCH('PV (extension)'!Q4771,parameters!$B$196:$B$198,0),MATCH('PV (extension)'!B4754,parameters!$C$195:$EJ$195,0))</f>
        <v>1650.8213837785399</v>
      </c>
      <c r="S4771">
        <v>570</v>
      </c>
      <c r="T4771">
        <v>30</v>
      </c>
      <c r="U4771">
        <f t="shared" si="517"/>
        <v>28229045.662613034</v>
      </c>
      <c r="V4771">
        <f t="shared" si="518"/>
        <v>3.542450609034987E-8</v>
      </c>
    </row>
    <row r="4772" spans="1:22" customFormat="1" x14ac:dyDescent="0.2">
      <c r="A4772" t="s">
        <v>1453</v>
      </c>
      <c r="B4772" s="4">
        <f t="shared" si="516"/>
        <v>2.6293687211028283E-9</v>
      </c>
      <c r="C4772" t="s">
        <v>35</v>
      </c>
      <c r="D4772" t="s">
        <v>15</v>
      </c>
      <c r="F4772" t="s">
        <v>36</v>
      </c>
      <c r="G4772">
        <v>2</v>
      </c>
      <c r="H4772">
        <v>-21.47552628199886</v>
      </c>
      <c r="I4772">
        <v>9.798894162072011E-2</v>
      </c>
      <c r="J4772" t="s">
        <v>340</v>
      </c>
      <c r="L4772" t="s">
        <v>1453</v>
      </c>
      <c r="N4772" t="s">
        <v>2008</v>
      </c>
      <c r="O4772">
        <v>1</v>
      </c>
      <c r="P4772" s="4">
        <f>INDEX(parameters!$D$41:$AG$178,MATCH('PV (extension)'!B4754,parameters!$C$41:$C$178,0),MATCH('PV (extension)'!A4772,parameters!$D$5:$AG$5,0))/O4772</f>
        <v>7.4224569691858172E-2</v>
      </c>
      <c r="Q4772" t="s">
        <v>1507</v>
      </c>
      <c r="R4772">
        <f>INDEX(parameters!$C$196:$EJ$198,MATCH('PV (extension)'!Q4772,parameters!$B$196:$B$198,0),MATCH('PV (extension)'!B4754,parameters!$C$195:$EJ$195,0))</f>
        <v>1650.8213837785399</v>
      </c>
      <c r="S4772">
        <v>570</v>
      </c>
      <c r="T4772">
        <v>30</v>
      </c>
      <c r="U4772">
        <f t="shared" si="517"/>
        <v>28229045.662613034</v>
      </c>
      <c r="V4772">
        <f t="shared" si="518"/>
        <v>3.542450609034987E-8</v>
      </c>
    </row>
    <row r="4773" spans="1:22" customFormat="1" x14ac:dyDescent="0.2">
      <c r="A4773" t="s">
        <v>1454</v>
      </c>
      <c r="B4773" s="4">
        <f t="shared" si="516"/>
        <v>2.7869442601131003E-11</v>
      </c>
      <c r="C4773" t="s">
        <v>35</v>
      </c>
      <c r="D4773" t="s">
        <v>15</v>
      </c>
      <c r="F4773" t="s">
        <v>36</v>
      </c>
      <c r="G4773">
        <v>2</v>
      </c>
      <c r="H4773">
        <v>-23.51240679473371</v>
      </c>
      <c r="I4773">
        <v>9.798894162072011E-2</v>
      </c>
      <c r="J4773" t="s">
        <v>340</v>
      </c>
      <c r="L4773" t="s">
        <v>1454</v>
      </c>
      <c r="N4773" t="s">
        <v>2008</v>
      </c>
      <c r="O4773">
        <v>1</v>
      </c>
      <c r="P4773" s="4">
        <f>INDEX(parameters!$D$41:$AG$178,MATCH('PV (extension)'!B4754,parameters!$C$41:$C$178,0),MATCH('PV (extension)'!A4773,parameters!$D$5:$AG$5,0))/O4773</f>
        <v>7.867277677789E-4</v>
      </c>
      <c r="Q4773" t="s">
        <v>1507</v>
      </c>
      <c r="R4773">
        <f>INDEX(parameters!$C$196:$EJ$198,MATCH('PV (extension)'!Q4773,parameters!$B$196:$B$198,0),MATCH('PV (extension)'!B4754,parameters!$C$195:$EJ$195,0))</f>
        <v>1650.8213837785399</v>
      </c>
      <c r="S4773">
        <v>570</v>
      </c>
      <c r="T4773">
        <v>30</v>
      </c>
      <c r="U4773">
        <f t="shared" si="517"/>
        <v>28229045.662613034</v>
      </c>
      <c r="V4773">
        <f t="shared" si="518"/>
        <v>3.542450609034987E-8</v>
      </c>
    </row>
    <row r="4774" spans="1:22" customFormat="1" x14ac:dyDescent="0.2">
      <c r="A4774" t="s">
        <v>1455</v>
      </c>
      <c r="B4774" s="4">
        <f t="shared" si="516"/>
        <v>9.3264867794100931E-9</v>
      </c>
      <c r="C4774" t="s">
        <v>35</v>
      </c>
      <c r="D4774" t="s">
        <v>15</v>
      </c>
      <c r="F4774" t="s">
        <v>36</v>
      </c>
      <c r="G4774">
        <v>2</v>
      </c>
      <c r="H4774">
        <v>-18.20082258362968</v>
      </c>
      <c r="I4774">
        <v>9.798894162072011E-2</v>
      </c>
      <c r="J4774" t="s">
        <v>340</v>
      </c>
      <c r="L4774" t="s">
        <v>1455</v>
      </c>
      <c r="N4774" t="s">
        <v>2008</v>
      </c>
      <c r="O4774">
        <v>1</v>
      </c>
      <c r="P4774" s="4">
        <f>INDEX(parameters!$D$41:$AG$178,MATCH('PV (extension)'!B4754,parameters!$C$41:$C$178,0),MATCH('PV (extension)'!A4774,parameters!$D$5:$AG$5,0))/O4774</f>
        <v>0.2632778211677243</v>
      </c>
      <c r="Q4774" t="s">
        <v>1507</v>
      </c>
      <c r="R4774">
        <f>INDEX(parameters!$C$196:$EJ$198,MATCH('PV (extension)'!Q4774,parameters!$B$196:$B$198,0),MATCH('PV (extension)'!B4754,parameters!$C$195:$EJ$195,0))</f>
        <v>1650.8213837785399</v>
      </c>
      <c r="S4774">
        <v>570</v>
      </c>
      <c r="T4774">
        <v>30</v>
      </c>
      <c r="U4774">
        <f t="shared" si="517"/>
        <v>28229045.662613034</v>
      </c>
      <c r="V4774">
        <f t="shared" si="518"/>
        <v>3.542450609034987E-8</v>
      </c>
    </row>
    <row r="4775" spans="1:22" customFormat="1" x14ac:dyDescent="0.2">
      <c r="A4775" t="s">
        <v>1456</v>
      </c>
      <c r="B4775" s="4">
        <f t="shared" si="516"/>
        <v>4.9471701166876443E-9</v>
      </c>
      <c r="C4775" t="s">
        <v>35</v>
      </c>
      <c r="D4775" t="s">
        <v>15</v>
      </c>
      <c r="F4775" t="s">
        <v>36</v>
      </c>
      <c r="G4775">
        <v>2</v>
      </c>
      <c r="H4775">
        <v>-18.836468952383601</v>
      </c>
      <c r="I4775">
        <v>9.798894162072011E-2</v>
      </c>
      <c r="J4775" t="s">
        <v>340</v>
      </c>
      <c r="L4775" t="s">
        <v>1456</v>
      </c>
      <c r="N4775" t="s">
        <v>2008</v>
      </c>
      <c r="O4775">
        <v>1</v>
      </c>
      <c r="P4775" s="4">
        <f>INDEX(parameters!$D$41:$AG$178,MATCH('PV (extension)'!B4754,parameters!$C$41:$C$178,0),MATCH('PV (extension)'!A4775,parameters!$D$5:$AG$5,0))/O4775</f>
        <v>0.13965389112469015</v>
      </c>
      <c r="Q4775" t="s">
        <v>1507</v>
      </c>
      <c r="R4775">
        <f>INDEX(parameters!$C$196:$EJ$198,MATCH('PV (extension)'!Q4775,parameters!$B$196:$B$198,0),MATCH('PV (extension)'!B4754,parameters!$C$195:$EJ$195,0))</f>
        <v>1650.8213837785399</v>
      </c>
      <c r="S4775">
        <v>570</v>
      </c>
      <c r="T4775">
        <v>30</v>
      </c>
      <c r="U4775">
        <f t="shared" si="517"/>
        <v>28229045.662613034</v>
      </c>
      <c r="V4775">
        <f t="shared" si="518"/>
        <v>3.542450609034987E-8</v>
      </c>
    </row>
    <row r="4776" spans="1:22" customFormat="1" ht="16" x14ac:dyDescent="0.2">
      <c r="A4776" t="s">
        <v>1461</v>
      </c>
      <c r="B4776" s="4">
        <f t="shared" si="516"/>
        <v>1.5266300374492259E-9</v>
      </c>
      <c r="C4776" t="s">
        <v>49</v>
      </c>
      <c r="D4776" t="s">
        <v>15</v>
      </c>
      <c r="F4776" t="s">
        <v>36</v>
      </c>
      <c r="G4776">
        <v>2</v>
      </c>
      <c r="H4776">
        <v>-20.658789817762049</v>
      </c>
      <c r="I4776">
        <v>9.798894162072011E-2</v>
      </c>
      <c r="J4776" t="s">
        <v>340</v>
      </c>
      <c r="L4776" t="s">
        <v>1461</v>
      </c>
      <c r="N4776" t="s">
        <v>2008</v>
      </c>
      <c r="O4776">
        <v>1</v>
      </c>
      <c r="P4776" s="4">
        <f>INDEX(parameters!$D$41:$AG$178,MATCH('PV (extension)'!B4754,parameters!$C$41:$C$178,0),MATCH('PV (extension)'!A4776,parameters!$D$5:$AG$5,0))/O4776</f>
        <v>6.6094595017907607E-3</v>
      </c>
      <c r="Q4776" s="3" t="s">
        <v>1505</v>
      </c>
      <c r="R4776">
        <f>INDEX(parameters!$C$196:$EJ$198,MATCH('PV (extension)'!Q4776,parameters!$B$196:$B$198,0),MATCH('PV (extension)'!B4754,parameters!$C$195:$EJ$195,0))</f>
        <v>1551.7721007518276</v>
      </c>
      <c r="S4776">
        <v>93</v>
      </c>
      <c r="T4776">
        <v>30</v>
      </c>
      <c r="U4776">
        <f t="shared" si="517"/>
        <v>4329444.1610975992</v>
      </c>
      <c r="V4776">
        <f t="shared" si="518"/>
        <v>2.3097653250399708E-7</v>
      </c>
    </row>
    <row r="4777" spans="1:22" customFormat="1" ht="16" x14ac:dyDescent="0.2">
      <c r="A4777" t="s">
        <v>1457</v>
      </c>
      <c r="B4777" s="4">
        <f t="shared" si="516"/>
        <v>2.5886230531627214E-8</v>
      </c>
      <c r="C4777" t="s">
        <v>49</v>
      </c>
      <c r="D4777" t="s">
        <v>15</v>
      </c>
      <c r="F4777" t="s">
        <v>36</v>
      </c>
      <c r="G4777">
        <v>2</v>
      </c>
      <c r="H4777">
        <v>-17.845360350005858</v>
      </c>
      <c r="I4777">
        <v>9.798894162072011E-2</v>
      </c>
      <c r="J4777" t="s">
        <v>340</v>
      </c>
      <c r="L4777" t="s">
        <v>1457</v>
      </c>
      <c r="N4777" t="s">
        <v>2008</v>
      </c>
      <c r="O4777">
        <v>1</v>
      </c>
      <c r="P4777" s="4">
        <f>INDEX(parameters!$D$41:$AG$178,MATCH('PV (extension)'!B4754,parameters!$C$41:$C$178,0),MATCH('PV (extension)'!A4777,parameters!$D$5:$AG$5,0))/O4777</f>
        <v>0.11207298962797985</v>
      </c>
      <c r="Q4777" s="3" t="s">
        <v>1505</v>
      </c>
      <c r="R4777">
        <f>INDEX(parameters!$C$196:$EJ$198,MATCH('PV (extension)'!Q4777,parameters!$B$196:$B$198,0),MATCH('PV (extension)'!B4754,parameters!$C$195:$EJ$195,0))</f>
        <v>1551.7721007518276</v>
      </c>
      <c r="S4777">
        <v>93</v>
      </c>
      <c r="T4777">
        <v>30</v>
      </c>
      <c r="U4777">
        <f t="shared" si="517"/>
        <v>4329444.1610975992</v>
      </c>
      <c r="V4777">
        <f t="shared" si="518"/>
        <v>2.3097653250399708E-7</v>
      </c>
    </row>
    <row r="4778" spans="1:22" customFormat="1" ht="16" x14ac:dyDescent="0.2">
      <c r="A4778" t="s">
        <v>1462</v>
      </c>
      <c r="B4778" s="4">
        <f t="shared" si="516"/>
        <v>8.0704277265602925E-10</v>
      </c>
      <c r="C4778" t="s">
        <v>49</v>
      </c>
      <c r="D4778" t="s">
        <v>15</v>
      </c>
      <c r="F4778" t="s">
        <v>36</v>
      </c>
      <c r="G4778">
        <v>2</v>
      </c>
      <c r="H4778">
        <v>-21.294425499752101</v>
      </c>
      <c r="I4778">
        <v>9.798894162072011E-2</v>
      </c>
      <c r="J4778" t="s">
        <v>340</v>
      </c>
      <c r="L4778" t="s">
        <v>1462</v>
      </c>
      <c r="N4778" t="s">
        <v>2008</v>
      </c>
      <c r="O4778">
        <v>1</v>
      </c>
      <c r="P4778" s="4">
        <f>INDEX(parameters!$D$41:$AG$178,MATCH('PV (extension)'!B4754,parameters!$C$41:$C$178,0),MATCH('PV (extension)'!A4778,parameters!$D$5:$AG$5,0))/O4778</f>
        <v>3.4940466198316628E-3</v>
      </c>
      <c r="Q4778" s="3" t="s">
        <v>1505</v>
      </c>
      <c r="R4778">
        <f>INDEX(parameters!$C$196:$EJ$198,MATCH('PV (extension)'!Q4778,parameters!$B$196:$B$198,0),MATCH('PV (extension)'!B4754,parameters!$C$195:$EJ$195,0))</f>
        <v>1551.7721007518276</v>
      </c>
      <c r="S4778">
        <v>93</v>
      </c>
      <c r="T4778">
        <v>30</v>
      </c>
      <c r="U4778">
        <f t="shared" si="517"/>
        <v>4329444.1610975992</v>
      </c>
      <c r="V4778">
        <f t="shared" si="518"/>
        <v>2.3097653250399708E-7</v>
      </c>
    </row>
    <row r="4779" spans="1:22" customFormat="1" ht="16" x14ac:dyDescent="0.2">
      <c r="A4779" t="s">
        <v>1458</v>
      </c>
      <c r="B4779" s="4">
        <f t="shared" si="516"/>
        <v>1.3559479727960963E-8</v>
      </c>
      <c r="C4779" t="s">
        <v>49</v>
      </c>
      <c r="D4779" t="s">
        <v>15</v>
      </c>
      <c r="F4779" t="s">
        <v>36</v>
      </c>
      <c r="G4779">
        <v>2</v>
      </c>
      <c r="H4779">
        <v>-18.48100416113547</v>
      </c>
      <c r="I4779">
        <v>9.798894162072011E-2</v>
      </c>
      <c r="J4779" t="s">
        <v>340</v>
      </c>
      <c r="L4779" t="s">
        <v>1458</v>
      </c>
      <c r="N4779" t="s">
        <v>2008</v>
      </c>
      <c r="O4779">
        <v>1</v>
      </c>
      <c r="P4779" s="4">
        <f>INDEX(parameters!$D$41:$AG$178,MATCH('PV (extension)'!B4754,parameters!$C$41:$C$178,0),MATCH('PV (extension)'!A4779,parameters!$D$5:$AG$5,0))/O4779</f>
        <v>5.8705010335741853E-2</v>
      </c>
      <c r="Q4779" s="3" t="s">
        <v>1505</v>
      </c>
      <c r="R4779">
        <f>INDEX(parameters!$C$196:$EJ$198,MATCH('PV (extension)'!Q4779,parameters!$B$196:$B$198,0),MATCH('PV (extension)'!B4754,parameters!$C$195:$EJ$195,0))</f>
        <v>1551.7721007518276</v>
      </c>
      <c r="S4779">
        <v>93</v>
      </c>
      <c r="T4779">
        <v>30</v>
      </c>
      <c r="U4779">
        <f t="shared" si="517"/>
        <v>4329444.1610975992</v>
      </c>
      <c r="V4779">
        <f t="shared" si="518"/>
        <v>2.3097653250399708E-7</v>
      </c>
    </row>
    <row r="4780" spans="1:22" customFormat="1" x14ac:dyDescent="0.2">
      <c r="A4780" t="s">
        <v>341</v>
      </c>
      <c r="B4780" s="4">
        <f t="shared" si="516"/>
        <v>3.3515245497104752E-8</v>
      </c>
      <c r="C4780" t="s">
        <v>359</v>
      </c>
      <c r="D4780" t="s">
        <v>15</v>
      </c>
      <c r="F4780" t="s">
        <v>36</v>
      </c>
      <c r="G4780">
        <v>2</v>
      </c>
      <c r="H4780">
        <v>-17.561299045251399</v>
      </c>
      <c r="I4780">
        <v>9.798894162072011E-2</v>
      </c>
      <c r="J4780" t="s">
        <v>340</v>
      </c>
      <c r="L4780" t="s">
        <v>341</v>
      </c>
      <c r="N4780" t="s">
        <v>2008</v>
      </c>
      <c r="O4780">
        <v>1</v>
      </c>
      <c r="P4780" s="4">
        <f>INDEX(parameters!$D$41:$AG$178,MATCH('PV (extension)'!B4754,parameters!$C$41:$C$178,0),MATCH('PV (extension)'!A4780,parameters!$D$5:$AG$5,0))/O4780</f>
        <v>3.2864644265829519E-3</v>
      </c>
      <c r="Q4780" t="s">
        <v>1506</v>
      </c>
      <c r="R4780">
        <f>INDEX(parameters!$C$196:$EJ$198,MATCH('PV (extension)'!Q4780,parameters!$B$196:$B$198,0),MATCH('PV (extension)'!B4754,parameters!$C$195:$EJ$195,0))</f>
        <v>1089.5421132938363</v>
      </c>
      <c r="S4780">
        <v>3</v>
      </c>
      <c r="T4780">
        <v>30</v>
      </c>
      <c r="U4780">
        <f t="shared" si="517"/>
        <v>98058.790196445276</v>
      </c>
      <c r="V4780">
        <f t="shared" si="518"/>
        <v>1.019796387449466E-5</v>
      </c>
    </row>
    <row r="4781" spans="1:22" customFormat="1" x14ac:dyDescent="0.2">
      <c r="A4781" t="s">
        <v>342</v>
      </c>
      <c r="B4781" s="4">
        <f t="shared" si="516"/>
        <v>3.2869585425274688E-8</v>
      </c>
      <c r="C4781" t="s">
        <v>359</v>
      </c>
      <c r="D4781" t="s">
        <v>15</v>
      </c>
      <c r="F4781" t="s">
        <v>36</v>
      </c>
      <c r="G4781">
        <v>2</v>
      </c>
      <c r="H4781">
        <v>-17.561299045251399</v>
      </c>
      <c r="I4781">
        <v>9.798894162072011E-2</v>
      </c>
      <c r="J4781" t="s">
        <v>340</v>
      </c>
      <c r="L4781" t="s">
        <v>342</v>
      </c>
      <c r="N4781" t="s">
        <v>2008</v>
      </c>
      <c r="O4781">
        <v>1</v>
      </c>
      <c r="P4781" s="4">
        <f>INDEX(parameters!$D$41:$AG$178,MATCH('PV (extension)'!B4754,parameters!$C$41:$C$178,0),MATCH('PV (extension)'!A4781,parameters!$D$5:$AG$5,0))/O4781</f>
        <v>3.2231517810611459E-3</v>
      </c>
      <c r="Q4781" t="s">
        <v>1506</v>
      </c>
      <c r="R4781">
        <f>INDEX(parameters!$C$196:$EJ$198,MATCH('PV (extension)'!Q4781,parameters!$B$196:$B$198,0),MATCH('PV (extension)'!B4754,parameters!$C$195:$EJ$195,0))</f>
        <v>1089.5421132938363</v>
      </c>
      <c r="S4781">
        <v>3</v>
      </c>
      <c r="T4781">
        <v>30</v>
      </c>
      <c r="U4781">
        <f t="shared" si="517"/>
        <v>98058.790196445276</v>
      </c>
      <c r="V4781">
        <f t="shared" si="518"/>
        <v>1.019796387449466E-5</v>
      </c>
    </row>
    <row r="4782" spans="1:22" customFormat="1" x14ac:dyDescent="0.2">
      <c r="A4782" t="s">
        <v>343</v>
      </c>
      <c r="B4782" s="4">
        <f t="shared" si="516"/>
        <v>1.7668863291212882E-8</v>
      </c>
      <c r="C4782" t="s">
        <v>359</v>
      </c>
      <c r="D4782" t="s">
        <v>15</v>
      </c>
      <c r="F4782" t="s">
        <v>36</v>
      </c>
      <c r="G4782">
        <v>2</v>
      </c>
      <c r="H4782">
        <v>-18.196897397350821</v>
      </c>
      <c r="I4782">
        <v>9.798894162072011E-2</v>
      </c>
      <c r="J4782" t="s">
        <v>340</v>
      </c>
      <c r="L4782" t="s">
        <v>343</v>
      </c>
      <c r="N4782" t="s">
        <v>2008</v>
      </c>
      <c r="O4782">
        <v>1</v>
      </c>
      <c r="P4782" s="4">
        <f>INDEX(parameters!$D$41:$AG$178,MATCH('PV (extension)'!B4754,parameters!$C$41:$C$178,0),MATCH('PV (extension)'!A4782,parameters!$D$5:$AG$5,0))/O4782</f>
        <v>1.7325873584827175E-3</v>
      </c>
      <c r="Q4782" t="s">
        <v>1506</v>
      </c>
      <c r="R4782">
        <f>INDEX(parameters!$C$196:$EJ$198,MATCH('PV (extension)'!Q4782,parameters!$B$196:$B$198,0),MATCH('PV (extension)'!B4754,parameters!$C$195:$EJ$195,0))</f>
        <v>1089.5421132938363</v>
      </c>
      <c r="S4782">
        <v>3</v>
      </c>
      <c r="T4782">
        <v>30</v>
      </c>
      <c r="U4782">
        <f t="shared" si="517"/>
        <v>98058.790196445276</v>
      </c>
      <c r="V4782">
        <f t="shared" si="518"/>
        <v>1.019796387449466E-5</v>
      </c>
    </row>
    <row r="4783" spans="1:22" customFormat="1" x14ac:dyDescent="0.2">
      <c r="A4783" t="s">
        <v>344</v>
      </c>
      <c r="B4783" s="4">
        <f t="shared" si="516"/>
        <v>1.7653575327756581E-8</v>
      </c>
      <c r="C4783" t="s">
        <v>359</v>
      </c>
      <c r="D4783" t="s">
        <v>15</v>
      </c>
      <c r="F4783" t="s">
        <v>36</v>
      </c>
      <c r="G4783">
        <v>2</v>
      </c>
      <c r="H4783">
        <v>-18.196897397350821</v>
      </c>
      <c r="I4783">
        <v>9.798894162072011E-2</v>
      </c>
      <c r="J4783" t="s">
        <v>340</v>
      </c>
      <c r="L4783" t="s">
        <v>344</v>
      </c>
      <c r="N4783" t="s">
        <v>2008</v>
      </c>
      <c r="O4783">
        <v>1</v>
      </c>
      <c r="P4783" s="4">
        <f>INDEX(parameters!$D$41:$AG$178,MATCH('PV (extension)'!B4754,parameters!$C$41:$C$178,0),MATCH('PV (extension)'!A4783,parameters!$D$5:$AG$5,0))/O4783</f>
        <v>1.7310882392816251E-3</v>
      </c>
      <c r="Q4783" t="s">
        <v>1506</v>
      </c>
      <c r="R4783">
        <f>INDEX(parameters!$C$196:$EJ$198,MATCH('PV (extension)'!Q4783,parameters!$B$196:$B$198,0),MATCH('PV (extension)'!B4754,parameters!$C$195:$EJ$195,0))</f>
        <v>1089.5421132938363</v>
      </c>
      <c r="S4783">
        <v>3</v>
      </c>
      <c r="T4783">
        <v>30</v>
      </c>
      <c r="U4783">
        <f t="shared" si="517"/>
        <v>98058.790196445276</v>
      </c>
      <c r="V4783">
        <f t="shared" si="518"/>
        <v>1.019796387449466E-5</v>
      </c>
    </row>
    <row r="4784" spans="1:22" customFormat="1" ht="16" x14ac:dyDescent="0.2">
      <c r="A4784" t="s">
        <v>345</v>
      </c>
      <c r="B4784" s="4">
        <f t="shared" si="516"/>
        <v>3.6248929566071539E-7</v>
      </c>
      <c r="C4784" t="s">
        <v>359</v>
      </c>
      <c r="D4784" t="s">
        <v>15</v>
      </c>
      <c r="F4784" t="s">
        <v>36</v>
      </c>
      <c r="G4784">
        <v>2</v>
      </c>
      <c r="H4784">
        <v>-15.20991773919472</v>
      </c>
      <c r="I4784">
        <v>9.798894162072011E-2</v>
      </c>
      <c r="J4784" t="s">
        <v>340</v>
      </c>
      <c r="L4784" t="s">
        <v>345</v>
      </c>
      <c r="N4784" t="s">
        <v>2008</v>
      </c>
      <c r="O4784">
        <v>1</v>
      </c>
      <c r="P4784" s="4">
        <f>INDEX(parameters!$D$41:$AG$178,MATCH('PV (extension)'!B4754,parameters!$C$41:$C$178,0),MATCH('PV (extension)'!A4784,parameters!$D$5:$AG$5,0))/O4784</f>
        <v>5.0625069824473082E-2</v>
      </c>
      <c r="Q4784" s="3" t="s">
        <v>1505</v>
      </c>
      <c r="R4784">
        <f>INDEX(parameters!$C$196:$EJ$198,MATCH('PV (extension)'!Q4784,parameters!$B$196:$B$198,0),MATCH('PV (extension)'!B4754,parameters!$C$195:$EJ$195,0))</f>
        <v>1551.7721007518276</v>
      </c>
      <c r="S4784">
        <v>3</v>
      </c>
      <c r="T4784">
        <v>30</v>
      </c>
      <c r="U4784">
        <f t="shared" si="517"/>
        <v>139659.48906766449</v>
      </c>
      <c r="V4784">
        <f t="shared" si="518"/>
        <v>7.1602725076239094E-6</v>
      </c>
    </row>
    <row r="4785" spans="1:22" customFormat="1" ht="16" x14ac:dyDescent="0.2">
      <c r="A4785" t="s">
        <v>346</v>
      </c>
      <c r="B4785" s="4">
        <f t="shared" si="516"/>
        <v>1.8921416146276474E-7</v>
      </c>
      <c r="C4785" t="s">
        <v>359</v>
      </c>
      <c r="D4785" t="s">
        <v>15</v>
      </c>
      <c r="F4785" t="s">
        <v>36</v>
      </c>
      <c r="G4785">
        <v>2</v>
      </c>
      <c r="H4785">
        <v>-15.845552597349339</v>
      </c>
      <c r="I4785">
        <v>9.798894162072011E-2</v>
      </c>
      <c r="J4785" t="s">
        <v>340</v>
      </c>
      <c r="L4785" t="s">
        <v>346</v>
      </c>
      <c r="N4785" t="s">
        <v>2008</v>
      </c>
      <c r="O4785">
        <v>1</v>
      </c>
      <c r="P4785" s="4">
        <f>INDEX(parameters!$D$41:$AG$178,MATCH('PV (extension)'!B4754,parameters!$C$41:$C$178,0),MATCH('PV (extension)'!A4785,parameters!$D$5:$AG$5,0))/O4785</f>
        <v>2.6425553114256296E-2</v>
      </c>
      <c r="Q4785" s="3" t="s">
        <v>1505</v>
      </c>
      <c r="R4785">
        <f>INDEX(parameters!$C$196:$EJ$198,MATCH('PV (extension)'!Q4785,parameters!$B$196:$B$198,0),MATCH('PV (extension)'!B4754,parameters!$C$195:$EJ$195,0))</f>
        <v>1551.7721007518276</v>
      </c>
      <c r="S4785">
        <v>3</v>
      </c>
      <c r="T4785">
        <v>30</v>
      </c>
      <c r="U4785">
        <f t="shared" si="517"/>
        <v>139659.48906766449</v>
      </c>
      <c r="V4785">
        <f t="shared" si="518"/>
        <v>7.1602725076239094E-6</v>
      </c>
    </row>
    <row r="4786" spans="1:22" customFormat="1" ht="16" x14ac:dyDescent="0.2">
      <c r="A4786" t="s">
        <v>347</v>
      </c>
      <c r="B4786" s="4">
        <f t="shared" si="516"/>
        <v>1.0465780226399347E-7</v>
      </c>
      <c r="C4786" t="s">
        <v>49</v>
      </c>
      <c r="D4786" t="s">
        <v>15</v>
      </c>
      <c r="F4786" t="s">
        <v>36</v>
      </c>
      <c r="G4786">
        <v>2</v>
      </c>
      <c r="H4786">
        <v>-16.884050111477411</v>
      </c>
      <c r="I4786">
        <v>9.798894162072011E-2</v>
      </c>
      <c r="J4786" t="s">
        <v>340</v>
      </c>
      <c r="L4786" t="s">
        <v>347</v>
      </c>
      <c r="N4786" t="s">
        <v>2008</v>
      </c>
      <c r="O4786">
        <v>1</v>
      </c>
      <c r="P4786" s="4">
        <f>INDEX(parameters!$D$41:$AG$178,MATCH('PV (extension)'!B4754,parameters!$C$41:$C$178,0),MATCH('PV (extension)'!A4786,parameters!$D$5:$AG$5,0))/O4786</f>
        <v>1.4616455191133988E-2</v>
      </c>
      <c r="Q4786" s="3" t="s">
        <v>1505</v>
      </c>
      <c r="R4786">
        <f>INDEX(parameters!$C$196:$EJ$198,MATCH('PV (extension)'!Q4786,parameters!$B$196:$B$198,0),MATCH('PV (extension)'!B4754,parameters!$C$195:$EJ$195,0))</f>
        <v>1551.7721007518276</v>
      </c>
      <c r="S4786">
        <v>3</v>
      </c>
      <c r="T4786">
        <v>30</v>
      </c>
      <c r="U4786">
        <f t="shared" si="517"/>
        <v>139659.48906766449</v>
      </c>
      <c r="V4786">
        <f t="shared" si="518"/>
        <v>7.1602725076239094E-6</v>
      </c>
    </row>
    <row r="4787" spans="1:22" customFormat="1" ht="16" x14ac:dyDescent="0.2">
      <c r="A4787" t="s">
        <v>348</v>
      </c>
      <c r="B4787" s="4">
        <f t="shared" si="516"/>
        <v>2.9304840940170565E-9</v>
      </c>
      <c r="C4787" t="s">
        <v>49</v>
      </c>
      <c r="D4787" t="s">
        <v>15</v>
      </c>
      <c r="F4787" t="s">
        <v>36</v>
      </c>
      <c r="G4787">
        <v>2</v>
      </c>
      <c r="H4787">
        <v>-19.506396550885459</v>
      </c>
      <c r="I4787">
        <v>9.798894162072011E-2</v>
      </c>
      <c r="J4787" t="s">
        <v>340</v>
      </c>
      <c r="L4787" t="s">
        <v>348</v>
      </c>
      <c r="N4787" t="s">
        <v>2008</v>
      </c>
      <c r="O4787">
        <v>1</v>
      </c>
      <c r="P4787" s="4">
        <f>INDEX(parameters!$D$41:$AG$178,MATCH('PV (extension)'!B4754,parameters!$C$41:$C$178,0),MATCH('PV (extension)'!A4787,parameters!$D$5:$AG$5,0))/O4787</f>
        <v>4.0926991129133978E-4</v>
      </c>
      <c r="Q4787" s="3" t="s">
        <v>1505</v>
      </c>
      <c r="R4787">
        <f>INDEX(parameters!$C$196:$EJ$198,MATCH('PV (extension)'!Q4787,parameters!$B$196:$B$198,0),MATCH('PV (extension)'!B4754,parameters!$C$195:$EJ$195,0))</f>
        <v>1551.7721007518276</v>
      </c>
      <c r="S4787">
        <v>3</v>
      </c>
      <c r="T4787">
        <v>30</v>
      </c>
      <c r="U4787">
        <f t="shared" si="517"/>
        <v>139659.48906766449</v>
      </c>
      <c r="V4787">
        <f t="shared" si="518"/>
        <v>7.1602725076239094E-6</v>
      </c>
    </row>
    <row r="4788" spans="1:22" customFormat="1" ht="16" x14ac:dyDescent="0.2">
      <c r="A4788" t="s">
        <v>349</v>
      </c>
      <c r="B4788" s="4">
        <f t="shared" si="516"/>
        <v>1.7410178155950176E-8</v>
      </c>
      <c r="C4788" t="s">
        <v>359</v>
      </c>
      <c r="D4788" t="s">
        <v>15</v>
      </c>
      <c r="F4788" t="s">
        <v>36</v>
      </c>
      <c r="G4788">
        <v>2</v>
      </c>
      <c r="H4788">
        <v>-18.220764878757461</v>
      </c>
      <c r="I4788">
        <v>9.798894162072011E-2</v>
      </c>
      <c r="J4788" t="s">
        <v>340</v>
      </c>
      <c r="L4788" t="s">
        <v>349</v>
      </c>
      <c r="N4788" t="s">
        <v>2008</v>
      </c>
      <c r="O4788">
        <v>1</v>
      </c>
      <c r="P4788" s="4">
        <f>INDEX(parameters!$D$41:$AG$178,MATCH('PV (extension)'!B4754,parameters!$C$41:$C$178,0),MATCH('PV (extension)'!A4788,parameters!$D$5:$AG$5,0))/O4788</f>
        <v>2.4314965858370148E-3</v>
      </c>
      <c r="Q4788" s="3" t="s">
        <v>1505</v>
      </c>
      <c r="R4788">
        <f>INDEX(parameters!$C$196:$EJ$198,MATCH('PV (extension)'!Q4788,parameters!$B$196:$B$198,0),MATCH('PV (extension)'!B4754,parameters!$C$195:$EJ$195,0))</f>
        <v>1551.7721007518276</v>
      </c>
      <c r="S4788">
        <v>3</v>
      </c>
      <c r="T4788">
        <v>30</v>
      </c>
      <c r="U4788">
        <f t="shared" si="517"/>
        <v>139659.48906766449</v>
      </c>
      <c r="V4788">
        <f t="shared" si="518"/>
        <v>7.1602725076239094E-6</v>
      </c>
    </row>
    <row r="4789" spans="1:22" customFormat="1" ht="16" x14ac:dyDescent="0.2">
      <c r="A4789" t="s">
        <v>350</v>
      </c>
      <c r="B4789" s="4">
        <f t="shared" si="516"/>
        <v>2.9800041022055653E-7</v>
      </c>
      <c r="C4789" t="s">
        <v>359</v>
      </c>
      <c r="D4789" t="s">
        <v>15</v>
      </c>
      <c r="F4789" t="s">
        <v>36</v>
      </c>
      <c r="G4789">
        <v>2</v>
      </c>
      <c r="H4789">
        <v>-15.40735416199742</v>
      </c>
      <c r="I4789">
        <v>9.798894162072011E-2</v>
      </c>
      <c r="J4789" t="s">
        <v>340</v>
      </c>
      <c r="L4789" t="s">
        <v>350</v>
      </c>
      <c r="N4789" t="s">
        <v>2008</v>
      </c>
      <c r="O4789">
        <v>1</v>
      </c>
      <c r="P4789" s="4">
        <f>INDEX(parameters!$D$41:$AG$178,MATCH('PV (extension)'!B4754,parameters!$C$41:$C$178,0),MATCH('PV (extension)'!A4789,parameters!$D$5:$AG$5,0))/O4789</f>
        <v>4.1618585033357351E-2</v>
      </c>
      <c r="Q4789" s="3" t="s">
        <v>1505</v>
      </c>
      <c r="R4789">
        <f>INDEX(parameters!$C$196:$EJ$198,MATCH('PV (extension)'!Q4789,parameters!$B$196:$B$198,0),MATCH('PV (extension)'!B4754,parameters!$C$195:$EJ$195,0))</f>
        <v>1551.7721007518276</v>
      </c>
      <c r="S4789">
        <v>3</v>
      </c>
      <c r="T4789">
        <v>30</v>
      </c>
      <c r="U4789">
        <f t="shared" si="517"/>
        <v>139659.48906766449</v>
      </c>
      <c r="V4789">
        <f t="shared" si="518"/>
        <v>7.1602725076239094E-6</v>
      </c>
    </row>
    <row r="4790" spans="1:22" customFormat="1" ht="16" x14ac:dyDescent="0.2">
      <c r="A4790" t="s">
        <v>351</v>
      </c>
      <c r="B4790" s="4">
        <f t="shared" si="516"/>
        <v>9.2012146072625727E-9</v>
      </c>
      <c r="C4790" t="s">
        <v>359</v>
      </c>
      <c r="D4790" t="s">
        <v>15</v>
      </c>
      <c r="F4790" t="s">
        <v>36</v>
      </c>
      <c r="G4790">
        <v>2</v>
      </c>
      <c r="H4790">
        <v>-18.856367974250119</v>
      </c>
      <c r="I4790">
        <v>9.798894162072011E-2</v>
      </c>
      <c r="J4790" t="s">
        <v>340</v>
      </c>
      <c r="L4790" t="s">
        <v>351</v>
      </c>
      <c r="N4790" t="s">
        <v>2008</v>
      </c>
      <c r="O4790">
        <v>1</v>
      </c>
      <c r="P4790" s="4">
        <f>INDEX(parameters!$D$41:$AG$178,MATCH('PV (extension)'!B4754,parameters!$C$41:$C$178,0),MATCH('PV (extension)'!A4790,parameters!$D$5:$AG$5,0))/O4790</f>
        <v>1.2850369308522222E-3</v>
      </c>
      <c r="Q4790" s="3" t="s">
        <v>1505</v>
      </c>
      <c r="R4790">
        <f>INDEX(parameters!$C$196:$EJ$198,MATCH('PV (extension)'!Q4790,parameters!$B$196:$B$198,0),MATCH('PV (extension)'!B4754,parameters!$C$195:$EJ$195,0))</f>
        <v>1551.7721007518276</v>
      </c>
      <c r="S4790">
        <v>3</v>
      </c>
      <c r="T4790">
        <v>30</v>
      </c>
      <c r="U4790">
        <f t="shared" si="517"/>
        <v>139659.48906766449</v>
      </c>
      <c r="V4790">
        <f t="shared" si="518"/>
        <v>7.1602725076239094E-6</v>
      </c>
    </row>
    <row r="4791" spans="1:22" customFormat="1" ht="16" x14ac:dyDescent="0.2">
      <c r="A4791" t="s">
        <v>352</v>
      </c>
      <c r="B4791" s="4">
        <f t="shared" si="516"/>
        <v>1.5573707346626182E-7</v>
      </c>
      <c r="C4791" t="s">
        <v>359</v>
      </c>
      <c r="D4791" t="s">
        <v>15</v>
      </c>
      <c r="F4791" t="s">
        <v>36</v>
      </c>
      <c r="G4791">
        <v>2</v>
      </c>
      <c r="H4791">
        <v>-16.042988178471511</v>
      </c>
      <c r="I4791">
        <v>9.798894162072011E-2</v>
      </c>
      <c r="J4791" t="s">
        <v>340</v>
      </c>
      <c r="L4791" t="s">
        <v>352</v>
      </c>
      <c r="N4791" t="s">
        <v>2008</v>
      </c>
      <c r="O4791">
        <v>1</v>
      </c>
      <c r="P4791" s="4">
        <f>INDEX(parameters!$D$41:$AG$178,MATCH('PV (extension)'!B4754,parameters!$C$41:$C$178,0),MATCH('PV (extension)'!A4791,parameters!$D$5:$AG$5,0))/O4791</f>
        <v>2.1750160109191456E-2</v>
      </c>
      <c r="Q4791" s="3" t="s">
        <v>1505</v>
      </c>
      <c r="R4791">
        <f>INDEX(parameters!$C$196:$EJ$198,MATCH('PV (extension)'!Q4791,parameters!$B$196:$B$198,0),MATCH('PV (extension)'!B4754,parameters!$C$195:$EJ$195,0))</f>
        <v>1551.7721007518276</v>
      </c>
      <c r="S4791">
        <v>3</v>
      </c>
      <c r="T4791">
        <v>30</v>
      </c>
      <c r="U4791">
        <f t="shared" si="517"/>
        <v>139659.48906766449</v>
      </c>
      <c r="V4791">
        <f t="shared" si="518"/>
        <v>7.1602725076239094E-6</v>
      </c>
    </row>
    <row r="4792" spans="1:22" customFormat="1" x14ac:dyDescent="0.2">
      <c r="A4792" t="s">
        <v>442</v>
      </c>
      <c r="B4792">
        <v>2.0720999999999999E-3</v>
      </c>
      <c r="C4792" t="s">
        <v>42</v>
      </c>
      <c r="D4792" t="s">
        <v>16</v>
      </c>
      <c r="F4792" t="s">
        <v>36</v>
      </c>
      <c r="G4792">
        <v>2</v>
      </c>
      <c r="H4792">
        <v>-6.1791926932012373</v>
      </c>
      <c r="I4792">
        <v>4.3409845976280087E-2</v>
      </c>
      <c r="J4792" t="s">
        <v>353</v>
      </c>
      <c r="L4792" t="s">
        <v>443</v>
      </c>
    </row>
    <row r="4793" spans="1:22" customFormat="1" x14ac:dyDescent="0.2">
      <c r="A4793" t="s">
        <v>354</v>
      </c>
      <c r="B4793">
        <v>-1.8648999999999999E-6</v>
      </c>
      <c r="C4793" t="s">
        <v>49</v>
      </c>
      <c r="D4793" t="s">
        <v>250</v>
      </c>
      <c r="F4793" t="s">
        <v>36</v>
      </c>
      <c r="G4793">
        <v>2</v>
      </c>
      <c r="H4793">
        <v>-13.19230312560901</v>
      </c>
      <c r="I4793">
        <v>4.3409845976280087E-2</v>
      </c>
      <c r="J4793" t="s">
        <v>353</v>
      </c>
      <c r="K4793" t="b">
        <v>1</v>
      </c>
      <c r="L4793" t="s">
        <v>355</v>
      </c>
    </row>
    <row r="4794" spans="1:22" customFormat="1" x14ac:dyDescent="0.2"/>
    <row r="4795" spans="1:22" s="2" customFormat="1" x14ac:dyDescent="0.2">
      <c r="A4795" s="2" t="s">
        <v>2</v>
      </c>
      <c r="B4795" s="2" t="s">
        <v>1459</v>
      </c>
    </row>
    <row r="4796" spans="1:22" x14ac:dyDescent="0.2">
      <c r="A4796" s="29" t="s">
        <v>4</v>
      </c>
      <c r="B479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")&amp;HLOOKUP(B4797,parameters!$C$195:$EJ$198,2,0)&amp;" kWh/kWp.
Annual output, Facade: "&amp;HLOOKUP(B4797,parameters!$C$195:$EJ$198,3,0)&amp;" kWh/kWp.
Annual output, Open-ground: "&amp;HLOOKUP(B4797,parameters!$C$195:$EJ$198,4,0)&amp;_xlfn._LONGTEXT("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")&amp;VLOOKUP(B4797,'extension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1547.26437610488 kWh/kWp.
Annual output, Facade: 1086.37711513747 kWh/kWp.
Annual output, Open-ground: 1646.02593202647 kWh/kWp.
Amount of solar energy transformed to electricity. Waste heat emission due to losses of electricity in the system.
Technology:  Electricity production with grid-connected photovoltaic power plants.
Time period:  Time of publications
Production volume: 4.3 GWh in 2025.
Sampling:  Statistical data and model calculations
Extrapolations:  Use of PV technology data investigated for other countries (Switzerland). Correction of average yield with Swiss data.
Uncertainty:  None
Author: Romain Sacchi, PSI, romain.sacchi@psi.ch</v>
      </c>
    </row>
    <row r="4797" spans="1:22" customFormat="1" x14ac:dyDescent="0.2">
      <c r="A4797" t="s">
        <v>6</v>
      </c>
      <c r="B4797" t="s">
        <v>1950</v>
      </c>
    </row>
    <row r="4798" spans="1:22" customFormat="1" x14ac:dyDescent="0.2">
      <c r="A4798" t="s">
        <v>8</v>
      </c>
      <c r="B4798">
        <v>1</v>
      </c>
    </row>
    <row r="4799" spans="1:22" customFormat="1" x14ac:dyDescent="0.2">
      <c r="A4799" t="s">
        <v>9</v>
      </c>
      <c r="B4799" t="s">
        <v>73</v>
      </c>
    </row>
    <row r="4800" spans="1:22" customFormat="1" x14ac:dyDescent="0.2">
      <c r="A4800" t="s">
        <v>11</v>
      </c>
      <c r="B4800" t="s">
        <v>12</v>
      </c>
    </row>
    <row r="4801" spans="1:19" customFormat="1" x14ac:dyDescent="0.2">
      <c r="A4801" t="s">
        <v>13</v>
      </c>
      <c r="B4801" t="s">
        <v>14</v>
      </c>
    </row>
    <row r="4802" spans="1:19" customFormat="1" x14ac:dyDescent="0.2">
      <c r="A4802" t="s">
        <v>15</v>
      </c>
      <c r="B4802" t="s">
        <v>53</v>
      </c>
    </row>
    <row r="4803" spans="1:19" customFormat="1" x14ac:dyDescent="0.2">
      <c r="A4803" t="s">
        <v>17</v>
      </c>
    </row>
    <row r="4804" spans="1:19" s="2" customFormat="1" x14ac:dyDescent="0.2">
      <c r="A4804" s="2" t="s">
        <v>18</v>
      </c>
      <c r="B4804" s="2" t="s">
        <v>19</v>
      </c>
      <c r="C4804" s="2" t="s">
        <v>6</v>
      </c>
      <c r="D4804" s="2" t="s">
        <v>15</v>
      </c>
      <c r="E4804" s="2" t="s">
        <v>20</v>
      </c>
      <c r="F4804" s="2" t="s">
        <v>13</v>
      </c>
      <c r="G4804" s="2" t="s">
        <v>21</v>
      </c>
      <c r="H4804" s="2" t="s">
        <v>9</v>
      </c>
      <c r="I4804" s="2" t="s">
        <v>4</v>
      </c>
      <c r="J4804" s="2" t="s">
        <v>1925</v>
      </c>
      <c r="K4804" s="2" t="s">
        <v>1998</v>
      </c>
      <c r="L4804" s="2" t="s">
        <v>2002</v>
      </c>
      <c r="M4804" s="2" t="s">
        <v>2003</v>
      </c>
      <c r="N4804" s="2" t="s">
        <v>2001</v>
      </c>
      <c r="O4804" s="2" t="s">
        <v>2000</v>
      </c>
      <c r="P4804" s="2" t="s">
        <v>2004</v>
      </c>
      <c r="Q4804" s="2" t="s">
        <v>1502</v>
      </c>
      <c r="R4804" s="2" t="s">
        <v>2005</v>
      </c>
      <c r="S4804" s="2" t="s">
        <v>2006</v>
      </c>
    </row>
    <row r="4805" spans="1:19" customFormat="1" x14ac:dyDescent="0.2">
      <c r="A4805" t="s">
        <v>335</v>
      </c>
      <c r="B4805">
        <v>3.8502999999999998</v>
      </c>
      <c r="D4805" t="s">
        <v>30</v>
      </c>
      <c r="E4805" t="s">
        <v>336</v>
      </c>
      <c r="F4805" t="s">
        <v>27</v>
      </c>
      <c r="G4805">
        <v>0</v>
      </c>
      <c r="I4805" t="s">
        <v>337</v>
      </c>
    </row>
    <row r="4806" spans="1:19" customFormat="1" x14ac:dyDescent="0.2">
      <c r="A4806" t="s">
        <v>29</v>
      </c>
      <c r="B4806">
        <v>0.25026999999999999</v>
      </c>
      <c r="D4806" t="s">
        <v>30</v>
      </c>
      <c r="E4806" t="s">
        <v>31</v>
      </c>
      <c r="F4806" t="s">
        <v>27</v>
      </c>
      <c r="G4806">
        <v>0</v>
      </c>
      <c r="I4806" t="s">
        <v>338</v>
      </c>
    </row>
    <row r="4807" spans="1:19" customFormat="1" x14ac:dyDescent="0.2">
      <c r="A4807" t="s">
        <v>1459</v>
      </c>
      <c r="B4807">
        <v>1</v>
      </c>
      <c r="C4807" t="str">
        <f>B4797</f>
        <v>BO</v>
      </c>
      <c r="D4807" t="s">
        <v>53</v>
      </c>
      <c r="E4807" t="s">
        <v>339</v>
      </c>
      <c r="F4807" t="s">
        <v>33</v>
      </c>
      <c r="G4807">
        <v>0</v>
      </c>
      <c r="H4807" t="s">
        <v>73</v>
      </c>
      <c r="J4807">
        <f>VLOOKUP(C4807,'extension - production vol'!$B$6:$D$235,3,0)</f>
        <v>4.3</v>
      </c>
    </row>
    <row r="4808" spans="1:19" customFormat="1" ht="16" x14ac:dyDescent="0.2">
      <c r="A4808" t="s">
        <v>1439</v>
      </c>
      <c r="B4808" s="4">
        <f t="shared" ref="B4808:B4823" si="519">M4808*S4808</f>
        <v>3.676612993346964E-8</v>
      </c>
      <c r="C4808" t="s">
        <v>49</v>
      </c>
      <c r="D4808" t="s">
        <v>15</v>
      </c>
      <c r="F4808" t="s">
        <v>36</v>
      </c>
      <c r="G4808">
        <v>0</v>
      </c>
      <c r="H4808" t="s">
        <v>1439</v>
      </c>
      <c r="I4808" t="s">
        <v>340</v>
      </c>
      <c r="K4808" t="s">
        <v>1999</v>
      </c>
      <c r="L4808">
        <f>IF(K4808="residential",VLOOKUP(B4797,parameters!$C$41:$AG$178,18,0),IF(K4808="commercial",1-VLOOKUP(B4797,parameters!$C$41:$AG$178,18,0),1))</f>
        <v>0.17766751537682748</v>
      </c>
      <c r="M4808" s="4">
        <f>INDEX(parameters!$D$41:$AG$178,MATCH('PV (extension)'!B4797,parameters!$C$41:$C$178,0),MATCH('PV (extension)'!A4808,parameters!$D$5:$AG$5,0))/L4808</f>
        <v>5.119823078397083E-3</v>
      </c>
      <c r="N4808" s="3" t="s">
        <v>1505</v>
      </c>
      <c r="O4808">
        <f>INDEX(parameters!$C$196:$EJ$198,MATCH('PV (extension)'!N4808,parameters!$B$196:$B$198,0),MATCH('PV (extension)'!B4797,parameters!$C$195:$EJ$195,0))</f>
        <v>1547.2643761048816</v>
      </c>
      <c r="P4808">
        <v>3</v>
      </c>
      <c r="Q4808">
        <v>30</v>
      </c>
      <c r="R4808">
        <f>Q4808*P4808*O4808</f>
        <v>139253.79384943936</v>
      </c>
      <c r="S4808">
        <f>1/R4808</f>
        <v>7.1811328966821254E-6</v>
      </c>
    </row>
    <row r="4809" spans="1:19" customFormat="1" ht="16" x14ac:dyDescent="0.2">
      <c r="A4809" t="s">
        <v>1440</v>
      </c>
      <c r="B4809" s="4">
        <f t="shared" si="519"/>
        <v>2.3979995536891177E-7</v>
      </c>
      <c r="C4809" t="s">
        <v>49</v>
      </c>
      <c r="D4809" t="s">
        <v>15</v>
      </c>
      <c r="F4809" t="s">
        <v>36</v>
      </c>
      <c r="G4809">
        <v>0</v>
      </c>
      <c r="H4809" t="s">
        <v>1440</v>
      </c>
      <c r="I4809" t="s">
        <v>340</v>
      </c>
      <c r="K4809" t="s">
        <v>1999</v>
      </c>
      <c r="L4809">
        <f>L4808</f>
        <v>0.17766751537682748</v>
      </c>
      <c r="M4809" s="4">
        <f>INDEX(parameters!$D$41:$AG$178,MATCH('PV (extension)'!B4797,parameters!$C$41:$C$178,0),MATCH('PV (extension)'!A4809,parameters!$D$5:$AG$5,0))/L4809</f>
        <v>3.3393053550047194E-2</v>
      </c>
      <c r="N4809" s="3" t="s">
        <v>1505</v>
      </c>
      <c r="O4809">
        <f>INDEX(parameters!$C$196:$EJ$198,MATCH('PV (extension)'!N4809,parameters!$B$196:$B$198,0),MATCH('PV (extension)'!B4797,parameters!$C$195:$EJ$195,0))</f>
        <v>1547.2643761048816</v>
      </c>
      <c r="P4809">
        <v>3</v>
      </c>
      <c r="Q4809">
        <v>30</v>
      </c>
      <c r="R4809">
        <f t="shared" ref="R4809:R4823" si="520">Q4809*P4809*O4809</f>
        <v>139253.79384943936</v>
      </c>
      <c r="S4809">
        <f t="shared" ref="S4809:S4823" si="521">1/R4809</f>
        <v>7.1811328966821254E-6</v>
      </c>
    </row>
    <row r="4810" spans="1:19" customFormat="1" ht="16" x14ac:dyDescent="0.2">
      <c r="A4810" t="s">
        <v>1441</v>
      </c>
      <c r="B4810" s="4">
        <f t="shared" si="519"/>
        <v>3.7156971873881896E-9</v>
      </c>
      <c r="C4810" t="s">
        <v>35</v>
      </c>
      <c r="D4810" t="s">
        <v>15</v>
      </c>
      <c r="F4810" t="s">
        <v>36</v>
      </c>
      <c r="G4810">
        <v>0</v>
      </c>
      <c r="H4810" t="s">
        <v>1441</v>
      </c>
      <c r="I4810" t="s">
        <v>340</v>
      </c>
      <c r="K4810" t="s">
        <v>1999</v>
      </c>
      <c r="L4810">
        <f t="shared" ref="L4810:L4823" si="522">L4809</f>
        <v>0.17766751537682748</v>
      </c>
      <c r="M4810" s="4">
        <f>INDEX(parameters!$D$41:$AG$178,MATCH('PV (extension)'!B4797,parameters!$C$41:$C$178,0),MATCH('PV (extension)'!A4810,parameters!$D$5:$AG$5,0))/L4810</f>
        <v>5.1742493013949662E-4</v>
      </c>
      <c r="N4810" s="3" t="s">
        <v>1505</v>
      </c>
      <c r="O4810">
        <f>INDEX(parameters!$C$196:$EJ$198,MATCH('PV (extension)'!N4810,parameters!$B$196:$B$198,0),MATCH('PV (extension)'!B4797,parameters!$C$195:$EJ$195,0))</f>
        <v>1547.2643761048816</v>
      </c>
      <c r="P4810">
        <v>3</v>
      </c>
      <c r="Q4810">
        <v>30</v>
      </c>
      <c r="R4810">
        <f t="shared" si="520"/>
        <v>139253.79384943936</v>
      </c>
      <c r="S4810">
        <f t="shared" si="521"/>
        <v>7.1811328966821254E-6</v>
      </c>
    </row>
    <row r="4811" spans="1:19" customFormat="1" ht="16" x14ac:dyDescent="0.2">
      <c r="A4811" t="s">
        <v>1442</v>
      </c>
      <c r="B4811" s="4">
        <f t="shared" si="519"/>
        <v>6.4596750621330469E-8</v>
      </c>
      <c r="C4811" t="s">
        <v>35</v>
      </c>
      <c r="D4811" t="s">
        <v>15</v>
      </c>
      <c r="F4811" t="s">
        <v>36</v>
      </c>
      <c r="G4811">
        <v>0</v>
      </c>
      <c r="H4811" t="s">
        <v>1442</v>
      </c>
      <c r="I4811" t="s">
        <v>340</v>
      </c>
      <c r="K4811" t="s">
        <v>1999</v>
      </c>
      <c r="L4811">
        <f t="shared" si="522"/>
        <v>0.17766751537682748</v>
      </c>
      <c r="M4811" s="4">
        <f>INDEX(parameters!$D$41:$AG$178,MATCH('PV (extension)'!B4797,parameters!$C$41:$C$178,0),MATCH('PV (extension)'!A4811,parameters!$D$5:$AG$5,0))/L4811</f>
        <v>8.9953425943663963E-3</v>
      </c>
      <c r="N4811" s="3" t="s">
        <v>1505</v>
      </c>
      <c r="O4811">
        <f>INDEX(parameters!$C$196:$EJ$198,MATCH('PV (extension)'!N4811,parameters!$B$196:$B$198,0),MATCH('PV (extension)'!B4797,parameters!$C$195:$EJ$195,0))</f>
        <v>1547.2643761048816</v>
      </c>
      <c r="P4811">
        <v>3</v>
      </c>
      <c r="Q4811">
        <v>30</v>
      </c>
      <c r="R4811">
        <f t="shared" si="520"/>
        <v>139253.79384943936</v>
      </c>
      <c r="S4811">
        <f t="shared" si="521"/>
        <v>7.1811328966821254E-6</v>
      </c>
    </row>
    <row r="4812" spans="1:19" customFormat="1" x14ac:dyDescent="0.2">
      <c r="A4812" t="s">
        <v>341</v>
      </c>
      <c r="B4812" s="4">
        <f t="shared" si="519"/>
        <v>1.8918983084274954E-7</v>
      </c>
      <c r="C4812" t="s">
        <v>35</v>
      </c>
      <c r="D4812" t="s">
        <v>15</v>
      </c>
      <c r="F4812" t="s">
        <v>36</v>
      </c>
      <c r="G4812">
        <v>0</v>
      </c>
      <c r="H4812" t="s">
        <v>341</v>
      </c>
      <c r="I4812" t="s">
        <v>340</v>
      </c>
      <c r="K4812" t="s">
        <v>1999</v>
      </c>
      <c r="L4812">
        <f t="shared" si="522"/>
        <v>0.17766751537682748</v>
      </c>
      <c r="M4812" s="4">
        <f>INDEX(parameters!$D$41:$AG$178,MATCH('PV (extension)'!B4797,parameters!$C$41:$C$178,0),MATCH('PV (extension)'!A4812,parameters!$D$5:$AG$5,0))/L4812</f>
        <v>1.8497835237986298E-2</v>
      </c>
      <c r="N4812" t="s">
        <v>1506</v>
      </c>
      <c r="O4812">
        <f>INDEX(parameters!$C$196:$EJ$198,MATCH('PV (extension)'!N4812,parameters!$B$196:$B$198,0),MATCH('PV (extension)'!B4797,parameters!$C$195:$EJ$195,0))</f>
        <v>1086.3771151374701</v>
      </c>
      <c r="P4812">
        <v>3</v>
      </c>
      <c r="Q4812">
        <v>30</v>
      </c>
      <c r="R4812">
        <f t="shared" si="520"/>
        <v>97773.940362372305</v>
      </c>
      <c r="S4812">
        <f t="shared" si="521"/>
        <v>1.0227674125577574E-5</v>
      </c>
    </row>
    <row r="4813" spans="1:19" customFormat="1" x14ac:dyDescent="0.2">
      <c r="A4813" t="s">
        <v>342</v>
      </c>
      <c r="B4813" s="4">
        <f t="shared" si="519"/>
        <v>1.8554515159425653E-7</v>
      </c>
      <c r="C4813" t="s">
        <v>35</v>
      </c>
      <c r="D4813" t="s">
        <v>15</v>
      </c>
      <c r="F4813" t="s">
        <v>36</v>
      </c>
      <c r="G4813">
        <v>0</v>
      </c>
      <c r="H4813" t="s">
        <v>342</v>
      </c>
      <c r="I4813" t="s">
        <v>340</v>
      </c>
      <c r="K4813" t="s">
        <v>1999</v>
      </c>
      <c r="L4813">
        <f t="shared" si="522"/>
        <v>0.17766751537682748</v>
      </c>
      <c r="M4813" s="4">
        <f>INDEX(parameters!$D$41:$AG$178,MATCH('PV (extension)'!B4797,parameters!$C$41:$C$178,0),MATCH('PV (extension)'!A4813,parameters!$D$5:$AG$5,0))/L4813</f>
        <v>1.8141480586504166E-2</v>
      </c>
      <c r="N4813" t="s">
        <v>1506</v>
      </c>
      <c r="O4813">
        <f>INDEX(parameters!$C$196:$EJ$198,MATCH('PV (extension)'!N4813,parameters!$B$196:$B$198,0),MATCH('PV (extension)'!B4797,parameters!$C$195:$EJ$195,0))</f>
        <v>1086.3771151374701</v>
      </c>
      <c r="P4813">
        <v>3</v>
      </c>
      <c r="Q4813">
        <v>30</v>
      </c>
      <c r="R4813">
        <f t="shared" si="520"/>
        <v>97773.940362372305</v>
      </c>
      <c r="S4813">
        <f t="shared" si="521"/>
        <v>1.0227674125577574E-5</v>
      </c>
    </row>
    <row r="4814" spans="1:19" customFormat="1" x14ac:dyDescent="0.2">
      <c r="A4814" t="s">
        <v>343</v>
      </c>
      <c r="B4814" s="4">
        <f t="shared" si="519"/>
        <v>9.9738766870646984E-8</v>
      </c>
      <c r="C4814" t="s">
        <v>35</v>
      </c>
      <c r="D4814" t="s">
        <v>15</v>
      </c>
      <c r="F4814" t="s">
        <v>36</v>
      </c>
      <c r="G4814">
        <v>0</v>
      </c>
      <c r="H4814" t="s">
        <v>343</v>
      </c>
      <c r="I4814" t="s">
        <v>340</v>
      </c>
      <c r="K4814" t="s">
        <v>1999</v>
      </c>
      <c r="L4814">
        <f t="shared" si="522"/>
        <v>0.17766751537682748</v>
      </c>
      <c r="M4814" s="4">
        <f>INDEX(parameters!$D$41:$AG$178,MATCH('PV (extension)'!B4797,parameters!$C$41:$C$178,0),MATCH('PV (extension)'!A4814,parameters!$D$5:$AG$5,0))/L4814</f>
        <v>9.7518522438271929E-3</v>
      </c>
      <c r="N4814" t="s">
        <v>1506</v>
      </c>
      <c r="O4814">
        <f>INDEX(parameters!$C$196:$EJ$198,MATCH('PV (extension)'!N4814,parameters!$B$196:$B$198,0),MATCH('PV (extension)'!B4797,parameters!$C$195:$EJ$195,0))</f>
        <v>1086.3771151374701</v>
      </c>
      <c r="P4814">
        <v>3</v>
      </c>
      <c r="Q4814">
        <v>30</v>
      </c>
      <c r="R4814">
        <f t="shared" si="520"/>
        <v>97773.940362372305</v>
      </c>
      <c r="S4814">
        <f t="shared" si="521"/>
        <v>1.0227674125577574E-5</v>
      </c>
    </row>
    <row r="4815" spans="1:19" customFormat="1" x14ac:dyDescent="0.2">
      <c r="A4815" t="s">
        <v>344</v>
      </c>
      <c r="B4815" s="4">
        <f t="shared" si="519"/>
        <v>9.9652468018368612E-8</v>
      </c>
      <c r="C4815" t="s">
        <v>35</v>
      </c>
      <c r="D4815" t="s">
        <v>15</v>
      </c>
      <c r="F4815" t="s">
        <v>36</v>
      </c>
      <c r="G4815">
        <v>0</v>
      </c>
      <c r="H4815" t="s">
        <v>344</v>
      </c>
      <c r="I4815" t="s">
        <v>340</v>
      </c>
      <c r="K4815" t="s">
        <v>1999</v>
      </c>
      <c r="L4815">
        <f t="shared" si="522"/>
        <v>0.17766751537682748</v>
      </c>
      <c r="M4815" s="4">
        <f>INDEX(parameters!$D$41:$AG$178,MATCH('PV (extension)'!B4797,parameters!$C$41:$C$178,0),MATCH('PV (extension)'!A4815,parameters!$D$5:$AG$5,0))/L4815</f>
        <v>9.7434144649911868E-3</v>
      </c>
      <c r="N4815" t="s">
        <v>1506</v>
      </c>
      <c r="O4815">
        <f>INDEX(parameters!$C$196:$EJ$198,MATCH('PV (extension)'!N4815,parameters!$B$196:$B$198,0),MATCH('PV (extension)'!B4797,parameters!$C$195:$EJ$195,0))</f>
        <v>1086.3771151374701</v>
      </c>
      <c r="P4815">
        <v>3</v>
      </c>
      <c r="Q4815">
        <v>30</v>
      </c>
      <c r="R4815">
        <f t="shared" si="520"/>
        <v>97773.940362372305</v>
      </c>
      <c r="S4815">
        <f t="shared" si="521"/>
        <v>1.0227674125577574E-5</v>
      </c>
    </row>
    <row r="4816" spans="1:19" customFormat="1" ht="16" x14ac:dyDescent="0.2">
      <c r="A4816" t="s">
        <v>345</v>
      </c>
      <c r="B4816" s="4">
        <f t="shared" si="519"/>
        <v>2.0462117317410804E-6</v>
      </c>
      <c r="C4816" t="s">
        <v>35</v>
      </c>
      <c r="D4816" t="s">
        <v>15</v>
      </c>
      <c r="F4816" t="s">
        <v>36</v>
      </c>
      <c r="G4816">
        <v>0</v>
      </c>
      <c r="H4816" t="s">
        <v>345</v>
      </c>
      <c r="I4816" t="s">
        <v>340</v>
      </c>
      <c r="K4816" t="s">
        <v>1999</v>
      </c>
      <c r="L4816">
        <f t="shared" si="522"/>
        <v>0.17766751537682748</v>
      </c>
      <c r="M4816" s="4">
        <f>INDEX(parameters!$D$41:$AG$178,MATCH('PV (extension)'!B4797,parameters!$C$41:$C$178,0),MATCH('PV (extension)'!A4816,parameters!$D$5:$AG$5,0))/L4816</f>
        <v>0.28494274666417674</v>
      </c>
      <c r="N4816" s="3" t="s">
        <v>1505</v>
      </c>
      <c r="O4816">
        <f>INDEX(parameters!$C$196:$EJ$198,MATCH('PV (extension)'!N4816,parameters!$B$196:$B$198,0),MATCH('PV (extension)'!B4797,parameters!$C$195:$EJ$195,0))</f>
        <v>1547.2643761048816</v>
      </c>
      <c r="P4816">
        <v>3</v>
      </c>
      <c r="Q4816">
        <v>30</v>
      </c>
      <c r="R4816">
        <f t="shared" si="520"/>
        <v>139253.79384943936</v>
      </c>
      <c r="S4816">
        <f t="shared" si="521"/>
        <v>7.1811328966821254E-6</v>
      </c>
    </row>
    <row r="4817" spans="1:19" customFormat="1" ht="16" x14ac:dyDescent="0.2">
      <c r="A4817" t="s">
        <v>346</v>
      </c>
      <c r="B4817" s="4">
        <f t="shared" si="519"/>
        <v>1.0680928833800591E-6</v>
      </c>
      <c r="C4817" t="s">
        <v>35</v>
      </c>
      <c r="D4817" t="s">
        <v>15</v>
      </c>
      <c r="F4817" t="s">
        <v>36</v>
      </c>
      <c r="G4817">
        <v>0</v>
      </c>
      <c r="H4817" t="s">
        <v>346</v>
      </c>
      <c r="I4817" t="s">
        <v>340</v>
      </c>
      <c r="K4817" t="s">
        <v>1999</v>
      </c>
      <c r="L4817">
        <f t="shared" si="522"/>
        <v>0.17766751537682748</v>
      </c>
      <c r="M4817" s="4">
        <f>INDEX(parameters!$D$41:$AG$178,MATCH('PV (extension)'!B4797,parameters!$C$41:$C$178,0),MATCH('PV (extension)'!A4817,parameters!$D$5:$AG$5,0))/L4817</f>
        <v>0.14873598619426004</v>
      </c>
      <c r="N4817" s="3" t="s">
        <v>1505</v>
      </c>
      <c r="O4817">
        <f>INDEX(parameters!$C$196:$EJ$198,MATCH('PV (extension)'!N4817,parameters!$B$196:$B$198,0),MATCH('PV (extension)'!B4797,parameters!$C$195:$EJ$195,0))</f>
        <v>1547.2643761048816</v>
      </c>
      <c r="P4817">
        <v>3</v>
      </c>
      <c r="Q4817">
        <v>30</v>
      </c>
      <c r="R4817">
        <f t="shared" si="520"/>
        <v>139253.79384943936</v>
      </c>
      <c r="S4817">
        <f t="shared" si="521"/>
        <v>7.1811328966821254E-6</v>
      </c>
    </row>
    <row r="4818" spans="1:19" customFormat="1" ht="16" x14ac:dyDescent="0.2">
      <c r="A4818" t="s">
        <v>347</v>
      </c>
      <c r="B4818" s="4">
        <f t="shared" si="519"/>
        <v>5.9078164617380813E-7</v>
      </c>
      <c r="C4818" t="s">
        <v>49</v>
      </c>
      <c r="D4818" t="s">
        <v>15</v>
      </c>
      <c r="F4818" t="s">
        <v>36</v>
      </c>
      <c r="G4818">
        <v>0</v>
      </c>
      <c r="H4818" t="s">
        <v>347</v>
      </c>
      <c r="I4818" t="s">
        <v>340</v>
      </c>
      <c r="K4818" t="s">
        <v>1999</v>
      </c>
      <c r="L4818">
        <f t="shared" si="522"/>
        <v>0.17766751537682748</v>
      </c>
      <c r="M4818" s="4">
        <f>INDEX(parameters!$D$41:$AG$178,MATCH('PV (extension)'!B4797,parameters!$C$41:$C$178,0),MATCH('PV (extension)'!A4818,parameters!$D$5:$AG$5,0))/L4818</f>
        <v>8.2268585566319899E-2</v>
      </c>
      <c r="N4818" s="3" t="s">
        <v>1505</v>
      </c>
      <c r="O4818">
        <f>INDEX(parameters!$C$196:$EJ$198,MATCH('PV (extension)'!N4818,parameters!$B$196:$B$198,0),MATCH('PV (extension)'!B4797,parameters!$C$195:$EJ$195,0))</f>
        <v>1547.2643761048816</v>
      </c>
      <c r="P4818">
        <v>3</v>
      </c>
      <c r="Q4818">
        <v>30</v>
      </c>
      <c r="R4818">
        <f t="shared" si="520"/>
        <v>139253.79384943936</v>
      </c>
      <c r="S4818">
        <f t="shared" si="521"/>
        <v>7.1811328966821254E-6</v>
      </c>
    </row>
    <row r="4819" spans="1:19" customFormat="1" ht="16" x14ac:dyDescent="0.2">
      <c r="A4819" t="s">
        <v>348</v>
      </c>
      <c r="B4819" s="4">
        <f t="shared" si="519"/>
        <v>1.6542256570441918E-8</v>
      </c>
      <c r="C4819" t="s">
        <v>49</v>
      </c>
      <c r="D4819" t="s">
        <v>15</v>
      </c>
      <c r="F4819" t="s">
        <v>36</v>
      </c>
      <c r="G4819">
        <v>0</v>
      </c>
      <c r="H4819" t="s">
        <v>348</v>
      </c>
      <c r="I4819" t="s">
        <v>340</v>
      </c>
      <c r="K4819" t="s">
        <v>1999</v>
      </c>
      <c r="L4819">
        <f t="shared" si="522"/>
        <v>0.17766751537682748</v>
      </c>
      <c r="M4819" s="4">
        <f>INDEX(parameters!$D$41:$AG$178,MATCH('PV (extension)'!B4797,parameters!$C$41:$C$178,0),MATCH('PV (extension)'!A4819,parameters!$D$5:$AG$5,0))/L4819</f>
        <v>2.3035719862648527E-3</v>
      </c>
      <c r="N4819" s="3" t="s">
        <v>1505</v>
      </c>
      <c r="O4819">
        <f>INDEX(parameters!$C$196:$EJ$198,MATCH('PV (extension)'!N4819,parameters!$B$196:$B$198,0),MATCH('PV (extension)'!B4797,parameters!$C$195:$EJ$195,0))</f>
        <v>1547.2643761048816</v>
      </c>
      <c r="P4819">
        <v>3</v>
      </c>
      <c r="Q4819">
        <v>30</v>
      </c>
      <c r="R4819">
        <f t="shared" si="520"/>
        <v>139253.79384943936</v>
      </c>
      <c r="S4819">
        <f t="shared" si="521"/>
        <v>7.1811328966821254E-6</v>
      </c>
    </row>
    <row r="4820" spans="1:19" customFormat="1" ht="16" x14ac:dyDescent="0.2">
      <c r="A4820" t="s">
        <v>349</v>
      </c>
      <c r="B4820" s="4">
        <f t="shared" si="519"/>
        <v>9.8278518071749992E-8</v>
      </c>
      <c r="C4820" t="s">
        <v>35</v>
      </c>
      <c r="D4820" t="s">
        <v>15</v>
      </c>
      <c r="F4820" t="s">
        <v>36</v>
      </c>
      <c r="G4820">
        <v>0</v>
      </c>
      <c r="H4820" t="s">
        <v>349</v>
      </c>
      <c r="I4820" t="s">
        <v>340</v>
      </c>
      <c r="K4820" t="s">
        <v>1999</v>
      </c>
      <c r="L4820">
        <f t="shared" si="522"/>
        <v>0.17766751537682748</v>
      </c>
      <c r="M4820" s="4">
        <f>INDEX(parameters!$D$41:$AG$178,MATCH('PV (extension)'!B4797,parameters!$C$41:$C$178,0),MATCH('PV (extension)'!A4820,parameters!$D$5:$AG$5,0))/L4820</f>
        <v>1.3685656495391874E-2</v>
      </c>
      <c r="N4820" s="3" t="s">
        <v>1505</v>
      </c>
      <c r="O4820">
        <f>INDEX(parameters!$C$196:$EJ$198,MATCH('PV (extension)'!N4820,parameters!$B$196:$B$198,0),MATCH('PV (extension)'!B4797,parameters!$C$195:$EJ$195,0))</f>
        <v>1547.2643761048816</v>
      </c>
      <c r="P4820">
        <v>3</v>
      </c>
      <c r="Q4820">
        <v>30</v>
      </c>
      <c r="R4820">
        <f t="shared" si="520"/>
        <v>139253.79384943936</v>
      </c>
      <c r="S4820">
        <f t="shared" si="521"/>
        <v>7.1811328966821254E-6</v>
      </c>
    </row>
    <row r="4821" spans="1:19" customFormat="1" ht="16" x14ac:dyDescent="0.2">
      <c r="A4821" t="s">
        <v>350</v>
      </c>
      <c r="B4821" s="4">
        <f t="shared" si="519"/>
        <v>1.6821791505470964E-6</v>
      </c>
      <c r="C4821" t="s">
        <v>35</v>
      </c>
      <c r="D4821" t="s">
        <v>15</v>
      </c>
      <c r="F4821" t="s">
        <v>36</v>
      </c>
      <c r="G4821">
        <v>0</v>
      </c>
      <c r="H4821" t="s">
        <v>350</v>
      </c>
      <c r="I4821" t="s">
        <v>340</v>
      </c>
      <c r="K4821" t="s">
        <v>1999</v>
      </c>
      <c r="L4821">
        <f t="shared" si="522"/>
        <v>0.17766751537682748</v>
      </c>
      <c r="M4821" s="4">
        <f>INDEX(parameters!$D$41:$AG$178,MATCH('PV (extension)'!B4797,parameters!$C$41:$C$178,0),MATCH('PV (extension)'!A4821,parameters!$D$5:$AG$5,0))/L4821</f>
        <v>0.23424982864811036</v>
      </c>
      <c r="N4821" s="3" t="s">
        <v>1505</v>
      </c>
      <c r="O4821">
        <f>INDEX(parameters!$C$196:$EJ$198,MATCH('PV (extension)'!N4821,parameters!$B$196:$B$198,0),MATCH('PV (extension)'!B4797,parameters!$C$195:$EJ$195,0))</f>
        <v>1547.2643761048816</v>
      </c>
      <c r="P4821">
        <v>3</v>
      </c>
      <c r="Q4821">
        <v>30</v>
      </c>
      <c r="R4821">
        <f t="shared" si="520"/>
        <v>139253.79384943936</v>
      </c>
      <c r="S4821">
        <f t="shared" si="521"/>
        <v>7.1811328966821254E-6</v>
      </c>
    </row>
    <row r="4822" spans="1:19" customFormat="1" ht="16" x14ac:dyDescent="0.2">
      <c r="A4822" t="s">
        <v>351</v>
      </c>
      <c r="B4822" s="4">
        <f t="shared" si="519"/>
        <v>5.1939832433756778E-8</v>
      </c>
      <c r="C4822" t="s">
        <v>35</v>
      </c>
      <c r="D4822" t="s">
        <v>15</v>
      </c>
      <c r="F4822" t="s">
        <v>36</v>
      </c>
      <c r="G4822">
        <v>0</v>
      </c>
      <c r="H4822" t="s">
        <v>351</v>
      </c>
      <c r="I4822" t="s">
        <v>340</v>
      </c>
      <c r="K4822" t="s">
        <v>1999</v>
      </c>
      <c r="L4822">
        <f t="shared" si="522"/>
        <v>0.17766751537682748</v>
      </c>
      <c r="M4822" s="4">
        <f>INDEX(parameters!$D$41:$AG$178,MATCH('PV (extension)'!B4797,parameters!$C$41:$C$178,0),MATCH('PV (extension)'!A4822,parameters!$D$5:$AG$5,0))/L4822</f>
        <v>7.2328187183047909E-3</v>
      </c>
      <c r="N4822" s="3" t="s">
        <v>1505</v>
      </c>
      <c r="O4822">
        <f>INDEX(parameters!$C$196:$EJ$198,MATCH('PV (extension)'!N4822,parameters!$B$196:$B$198,0),MATCH('PV (extension)'!B4797,parameters!$C$195:$EJ$195,0))</f>
        <v>1547.2643761048816</v>
      </c>
      <c r="P4822">
        <v>3</v>
      </c>
      <c r="Q4822">
        <v>30</v>
      </c>
      <c r="R4822">
        <f t="shared" si="520"/>
        <v>139253.79384943936</v>
      </c>
      <c r="S4822">
        <f t="shared" si="521"/>
        <v>7.1811328966821254E-6</v>
      </c>
    </row>
    <row r="4823" spans="1:19" customFormat="1" ht="16" x14ac:dyDescent="0.2">
      <c r="A4823" t="s">
        <v>352</v>
      </c>
      <c r="B4823" s="4">
        <f t="shared" si="519"/>
        <v>8.7911844738157149E-7</v>
      </c>
      <c r="C4823" t="s">
        <v>35</v>
      </c>
      <c r="D4823" t="s">
        <v>15</v>
      </c>
      <c r="F4823" t="s">
        <v>36</v>
      </c>
      <c r="G4823">
        <v>0</v>
      </c>
      <c r="H4823" t="s">
        <v>352</v>
      </c>
      <c r="I4823" t="s">
        <v>340</v>
      </c>
      <c r="K4823" t="s">
        <v>1999</v>
      </c>
      <c r="L4823">
        <f t="shared" si="522"/>
        <v>0.17766751537682748</v>
      </c>
      <c r="M4823" s="4">
        <f>INDEX(parameters!$D$41:$AG$178,MATCH('PV (extension)'!B4797,parameters!$C$41:$C$178,0),MATCH('PV (extension)'!A4823,parameters!$D$5:$AG$5,0))/L4823</f>
        <v>0.12242057904091255</v>
      </c>
      <c r="N4823" s="3" t="s">
        <v>1505</v>
      </c>
      <c r="O4823">
        <f>INDEX(parameters!$C$196:$EJ$198,MATCH('PV (extension)'!N4823,parameters!$B$196:$B$198,0),MATCH('PV (extension)'!B4797,parameters!$C$195:$EJ$195,0))</f>
        <v>1547.2643761048816</v>
      </c>
      <c r="P4823">
        <v>3</v>
      </c>
      <c r="Q4823">
        <v>30</v>
      </c>
      <c r="R4823">
        <f t="shared" si="520"/>
        <v>139253.79384943936</v>
      </c>
      <c r="S4823">
        <f t="shared" si="521"/>
        <v>7.1811328966821254E-6</v>
      </c>
    </row>
    <row r="4824" spans="1:19" customFormat="1" x14ac:dyDescent="0.2">
      <c r="A4824" t="s">
        <v>442</v>
      </c>
      <c r="B4824">
        <v>3.7025999999999999E-3</v>
      </c>
      <c r="C4824" t="s">
        <v>42</v>
      </c>
      <c r="D4824" t="s">
        <v>16</v>
      </c>
      <c r="F4824" t="s">
        <v>36</v>
      </c>
      <c r="G4824">
        <v>0</v>
      </c>
      <c r="H4824" t="s">
        <v>443</v>
      </c>
      <c r="I4824" t="s">
        <v>353</v>
      </c>
    </row>
    <row r="4825" spans="1:19" customFormat="1" x14ac:dyDescent="0.2">
      <c r="A4825" t="s">
        <v>354</v>
      </c>
      <c r="B4825">
        <v>-3.3322999999999998E-6</v>
      </c>
      <c r="C4825" t="s">
        <v>49</v>
      </c>
      <c r="D4825" t="s">
        <v>250</v>
      </c>
      <c r="F4825" t="s">
        <v>36</v>
      </c>
      <c r="G4825">
        <v>0</v>
      </c>
      <c r="H4825" t="s">
        <v>355</v>
      </c>
      <c r="I4825" t="s">
        <v>353</v>
      </c>
    </row>
    <row r="4826" spans="1:19" customFormat="1" x14ac:dyDescent="0.2"/>
    <row r="4827" spans="1:19" s="2" customFormat="1" x14ac:dyDescent="0.2">
      <c r="A4827" s="2" t="s">
        <v>2</v>
      </c>
      <c r="B4827" s="2" t="s">
        <v>1460</v>
      </c>
    </row>
    <row r="4828" spans="1:19" x14ac:dyDescent="0.2">
      <c r="A4828" s="29" t="s">
        <v>4</v>
      </c>
      <c r="B482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")&amp;HLOOKUP(B4829,parameters!$C$195:$EJ$198,2,0)&amp;" kWh/kWp.
Annual output, Facade: "&amp;HLOOKUP(B4829,parameters!$C$195:$EJ$198,3,0)&amp;" kWh/kWp.
Annual output, Open-ground: "&amp;HLOOKUP(B4829,parameters!$C$195:$EJ$198,4,0)&amp;_xlfn._LONGTEXT("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")&amp;VLOOKUP(B4829,'extension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1547.26437610488 kWh/kWp.
Annual output, Facade: 1086.37711513747 kWh/kWp.
Annual output, Open-ground: 1646.02593202647 kWh/kWp.
Amount of solar energy transformed to electricity. Waste heat emission due to losses of electricity in the system.
Technology:  Electricity production with grid-connected photovoltaic power plants.
Time period:  Time of publications
Production volume: 4.3 GWh in 2025.
Sampling:  Statistical data and model calculations
Extrapolations:  Use of PV technology data investigated for other countries (Switzerland). Correction of average yield with Swiss data.
Uncertainty:  None
Author: Romain Sacchi, PSI, romain.sacchi@psi.ch</v>
      </c>
    </row>
    <row r="4829" spans="1:19" customFormat="1" x14ac:dyDescent="0.2">
      <c r="A4829" t="s">
        <v>6</v>
      </c>
      <c r="B4829" t="s">
        <v>1950</v>
      </c>
    </row>
    <row r="4830" spans="1:19" customFormat="1" x14ac:dyDescent="0.2">
      <c r="A4830" t="s">
        <v>8</v>
      </c>
      <c r="B4830">
        <v>1</v>
      </c>
    </row>
    <row r="4831" spans="1:19" customFormat="1" x14ac:dyDescent="0.2">
      <c r="A4831" t="s">
        <v>9</v>
      </c>
      <c r="B4831" t="s">
        <v>73</v>
      </c>
    </row>
    <row r="4832" spans="1:19" customFormat="1" x14ac:dyDescent="0.2">
      <c r="A4832" t="s">
        <v>11</v>
      </c>
      <c r="B4832" t="s">
        <v>12</v>
      </c>
    </row>
    <row r="4833" spans="1:19" customFormat="1" x14ac:dyDescent="0.2">
      <c r="A4833" t="s">
        <v>13</v>
      </c>
      <c r="B4833" t="s">
        <v>14</v>
      </c>
    </row>
    <row r="4834" spans="1:19" customFormat="1" x14ac:dyDescent="0.2">
      <c r="A4834" t="s">
        <v>15</v>
      </c>
      <c r="B4834" t="s">
        <v>53</v>
      </c>
    </row>
    <row r="4835" spans="1:19" customFormat="1" x14ac:dyDescent="0.2">
      <c r="A4835" t="s">
        <v>17</v>
      </c>
    </row>
    <row r="4836" spans="1:19" s="2" customFormat="1" x14ac:dyDescent="0.2">
      <c r="A4836" s="2" t="s">
        <v>18</v>
      </c>
      <c r="B4836" s="2" t="s">
        <v>19</v>
      </c>
      <c r="C4836" s="2" t="s">
        <v>6</v>
      </c>
      <c r="D4836" s="2" t="s">
        <v>15</v>
      </c>
      <c r="E4836" s="2" t="s">
        <v>20</v>
      </c>
      <c r="F4836" s="2" t="s">
        <v>13</v>
      </c>
      <c r="G4836" s="2" t="s">
        <v>21</v>
      </c>
      <c r="H4836" s="2" t="s">
        <v>9</v>
      </c>
      <c r="I4836" s="2" t="s">
        <v>4</v>
      </c>
      <c r="J4836" s="2" t="s">
        <v>1925</v>
      </c>
      <c r="K4836" s="2" t="s">
        <v>1998</v>
      </c>
      <c r="L4836" s="2" t="s">
        <v>2002</v>
      </c>
      <c r="M4836" s="2" t="s">
        <v>2003</v>
      </c>
      <c r="N4836" s="2" t="s">
        <v>2001</v>
      </c>
      <c r="O4836" s="2" t="s">
        <v>2000</v>
      </c>
      <c r="P4836" s="2" t="s">
        <v>2004</v>
      </c>
      <c r="Q4836" s="2" t="s">
        <v>1502</v>
      </c>
      <c r="R4836" s="2" t="s">
        <v>2005</v>
      </c>
      <c r="S4836" s="2" t="s">
        <v>2006</v>
      </c>
    </row>
    <row r="4837" spans="1:19" customFormat="1" x14ac:dyDescent="0.2">
      <c r="A4837" t="s">
        <v>335</v>
      </c>
      <c r="B4837">
        <v>3.8502999999999998</v>
      </c>
      <c r="D4837" t="s">
        <v>30</v>
      </c>
      <c r="E4837" t="s">
        <v>336</v>
      </c>
      <c r="F4837" t="s">
        <v>27</v>
      </c>
      <c r="G4837">
        <v>0</v>
      </c>
      <c r="I4837" t="s">
        <v>337</v>
      </c>
    </row>
    <row r="4838" spans="1:19" customFormat="1" x14ac:dyDescent="0.2">
      <c r="A4838" t="s">
        <v>29</v>
      </c>
      <c r="B4838">
        <v>0.25026999999999999</v>
      </c>
      <c r="D4838" t="s">
        <v>30</v>
      </c>
      <c r="E4838" t="s">
        <v>31</v>
      </c>
      <c r="F4838" t="s">
        <v>27</v>
      </c>
      <c r="G4838">
        <v>0</v>
      </c>
      <c r="I4838" t="s">
        <v>338</v>
      </c>
    </row>
    <row r="4839" spans="1:19" customFormat="1" x14ac:dyDescent="0.2">
      <c r="A4839" t="s">
        <v>1460</v>
      </c>
      <c r="B4839">
        <v>1</v>
      </c>
      <c r="C4839" t="str">
        <f>B4829</f>
        <v>BO</v>
      </c>
      <c r="D4839" t="s">
        <v>53</v>
      </c>
      <c r="E4839" t="s">
        <v>339</v>
      </c>
      <c r="F4839" t="s">
        <v>33</v>
      </c>
      <c r="G4839">
        <v>0</v>
      </c>
      <c r="H4839" t="s">
        <v>73</v>
      </c>
      <c r="J4839">
        <f>VLOOKUP(C4839,'extension - production vol'!$B$6:$D$235,3,0)</f>
        <v>4.3</v>
      </c>
    </row>
    <row r="4840" spans="1:19" customFormat="1" ht="16" x14ac:dyDescent="0.2">
      <c r="A4840" t="s">
        <v>1434</v>
      </c>
      <c r="B4840" s="4">
        <f t="shared" ref="B4840:B4850" si="523">M4840*S4840</f>
        <v>1.6955453956065113E-8</v>
      </c>
      <c r="C4840" t="s">
        <v>49</v>
      </c>
      <c r="D4840" t="s">
        <v>15</v>
      </c>
      <c r="F4840" t="s">
        <v>36</v>
      </c>
      <c r="G4840">
        <v>0</v>
      </c>
      <c r="H4840" t="s">
        <v>1434</v>
      </c>
      <c r="I4840" t="s">
        <v>340</v>
      </c>
      <c r="K4840" t="s">
        <v>2007</v>
      </c>
      <c r="L4840">
        <f>IF(K4840="residential",VLOOKUP(B4829,parameters!$C$41:$AG$178,18,0),IF(K4840="commercial",1-VLOOKUP(B4829,parameters!$C$41:$AG$178,18,0),1))</f>
        <v>0.82233248462317254</v>
      </c>
      <c r="M4840" s="4">
        <f>INDEX(parameters!$D$41:$AG$178,MATCH('PV (extension)'!B4829,parameters!$C$41:$C$178,0),MATCH('PV (extension)'!A4840,parameters!$D$5:$AG$5,0))/L4840</f>
        <v>0.12277778707072071</v>
      </c>
      <c r="N4840" s="3" t="s">
        <v>1505</v>
      </c>
      <c r="O4840">
        <f>INDEX(parameters!$C$196:$EJ$198,MATCH('PV (extension)'!N4840,parameters!$B$196:$B$198,0),MATCH('PV (extension)'!B4829,parameters!$C$195:$EJ$195,0))</f>
        <v>1547.2643761048816</v>
      </c>
      <c r="P4840">
        <v>156</v>
      </c>
      <c r="Q4840">
        <v>30</v>
      </c>
      <c r="R4840">
        <f t="shared" ref="R4840:R4850" si="524">Q4840*P4840*O4840</f>
        <v>7241197.2801708458</v>
      </c>
      <c r="S4840">
        <f t="shared" ref="S4840:S4850" si="525">1/R4840</f>
        <v>1.3809870955157936E-7</v>
      </c>
    </row>
    <row r="4841" spans="1:19" customFormat="1" ht="16" x14ac:dyDescent="0.2">
      <c r="A4841" t="s">
        <v>1435</v>
      </c>
      <c r="B4841" s="4">
        <f t="shared" si="523"/>
        <v>8.8569146157375086E-9</v>
      </c>
      <c r="C4841" t="s">
        <v>49</v>
      </c>
      <c r="D4841" t="s">
        <v>15</v>
      </c>
      <c r="F4841" t="s">
        <v>36</v>
      </c>
      <c r="G4841">
        <v>0</v>
      </c>
      <c r="H4841" t="s">
        <v>1435</v>
      </c>
      <c r="I4841" t="s">
        <v>340</v>
      </c>
      <c r="K4841" t="s">
        <v>2007</v>
      </c>
      <c r="L4841">
        <f>L4840</f>
        <v>0.82233248462317254</v>
      </c>
      <c r="M4841" s="4">
        <f>INDEX(parameters!$D$41:$AG$178,MATCH('PV (extension)'!B4829,parameters!$C$41:$C$178,0),MATCH('PV (extension)'!A4841,parameters!$D$5:$AG$5,0))/L4841</f>
        <v>6.4134666026183854E-2</v>
      </c>
      <c r="N4841" s="3" t="s">
        <v>1505</v>
      </c>
      <c r="O4841">
        <f>INDEX(parameters!$C$196:$EJ$198,MATCH('PV (extension)'!N4841,parameters!$B$196:$B$198,0),MATCH('PV (extension)'!B4829,parameters!$C$195:$EJ$195,0))</f>
        <v>1547.2643761048816</v>
      </c>
      <c r="P4841">
        <v>156</v>
      </c>
      <c r="Q4841">
        <v>30</v>
      </c>
      <c r="R4841">
        <f t="shared" si="524"/>
        <v>7241197.2801708458</v>
      </c>
      <c r="S4841">
        <f t="shared" si="525"/>
        <v>1.3809870955157936E-7</v>
      </c>
    </row>
    <row r="4842" spans="1:19" customFormat="1" x14ac:dyDescent="0.2">
      <c r="A4842" t="s">
        <v>1452</v>
      </c>
      <c r="B4842" s="4">
        <f t="shared" si="523"/>
        <v>4.365370325370659E-10</v>
      </c>
      <c r="C4842" t="s">
        <v>35</v>
      </c>
      <c r="D4842" t="s">
        <v>15</v>
      </c>
      <c r="F4842" t="s">
        <v>36</v>
      </c>
      <c r="G4842">
        <v>0</v>
      </c>
      <c r="H4842" t="s">
        <v>1452</v>
      </c>
      <c r="I4842" t="s">
        <v>340</v>
      </c>
      <c r="K4842" t="s">
        <v>2007</v>
      </c>
      <c r="L4842">
        <f t="shared" ref="L4842:L4850" si="526">L4841</f>
        <v>0.82233248462317254</v>
      </c>
      <c r="M4842" s="4">
        <f>INDEX(parameters!$D$41:$AG$178,MATCH('PV (extension)'!B4829,parameters!$C$41:$C$178,0),MATCH('PV (extension)'!A4842,parameters!$D$5:$AG$5,0))/L4842</f>
        <v>1.2287226816964775E-2</v>
      </c>
      <c r="N4842" t="s">
        <v>1507</v>
      </c>
      <c r="O4842">
        <f>INDEX(parameters!$C$196:$EJ$198,MATCH('PV (extension)'!N4842,parameters!$B$196:$B$198,0),MATCH('PV (extension)'!B4829,parameters!$C$195:$EJ$195,0))</f>
        <v>1646.0259320264699</v>
      </c>
      <c r="P4842">
        <v>570</v>
      </c>
      <c r="Q4842">
        <v>30</v>
      </c>
      <c r="R4842">
        <f t="shared" si="524"/>
        <v>28147043.437652636</v>
      </c>
      <c r="S4842">
        <f t="shared" si="525"/>
        <v>3.5527710120427358E-8</v>
      </c>
    </row>
    <row r="4843" spans="1:19" customFormat="1" x14ac:dyDescent="0.2">
      <c r="A4843" t="s">
        <v>1453</v>
      </c>
      <c r="B4843" s="4">
        <f t="shared" si="523"/>
        <v>3.206767390484633E-9</v>
      </c>
      <c r="C4843" t="s">
        <v>35</v>
      </c>
      <c r="D4843" t="s">
        <v>15</v>
      </c>
      <c r="F4843" t="s">
        <v>36</v>
      </c>
      <c r="G4843">
        <v>0</v>
      </c>
      <c r="H4843" t="s">
        <v>1453</v>
      </c>
      <c r="I4843" t="s">
        <v>340</v>
      </c>
      <c r="K4843" t="s">
        <v>2007</v>
      </c>
      <c r="L4843">
        <f t="shared" si="526"/>
        <v>0.82233248462317254</v>
      </c>
      <c r="M4843" s="4">
        <f>INDEX(parameters!$D$41:$AG$178,MATCH('PV (extension)'!B4829,parameters!$C$41:$C$178,0),MATCH('PV (extension)'!A4843,parameters!$D$5:$AG$5,0))/L4843</f>
        <v>9.0261021034418951E-2</v>
      </c>
      <c r="N4843" t="s">
        <v>1507</v>
      </c>
      <c r="O4843">
        <f>INDEX(parameters!$C$196:$EJ$198,MATCH('PV (extension)'!N4843,parameters!$B$196:$B$198,0),MATCH('PV (extension)'!B4829,parameters!$C$195:$EJ$195,0))</f>
        <v>1646.0259320264699</v>
      </c>
      <c r="P4843">
        <v>570</v>
      </c>
      <c r="Q4843">
        <v>30</v>
      </c>
      <c r="R4843">
        <f t="shared" si="524"/>
        <v>28147043.437652636</v>
      </c>
      <c r="S4843">
        <f t="shared" si="525"/>
        <v>3.5527710120427358E-8</v>
      </c>
    </row>
    <row r="4844" spans="1:19" customFormat="1" x14ac:dyDescent="0.2">
      <c r="A4844" t="s">
        <v>1454</v>
      </c>
      <c r="B4844" s="4">
        <f t="shared" si="523"/>
        <v>3.3989458765146326E-11</v>
      </c>
      <c r="C4844" t="s">
        <v>35</v>
      </c>
      <c r="D4844" t="s">
        <v>15</v>
      </c>
      <c r="F4844" t="s">
        <v>36</v>
      </c>
      <c r="G4844">
        <v>0</v>
      </c>
      <c r="H4844" t="s">
        <v>1454</v>
      </c>
      <c r="I4844" t="s">
        <v>340</v>
      </c>
      <c r="K4844" t="s">
        <v>2007</v>
      </c>
      <c r="L4844">
        <f t="shared" si="526"/>
        <v>0.82233248462317254</v>
      </c>
      <c r="M4844" s="4">
        <f>INDEX(parameters!$D$41:$AG$178,MATCH('PV (extension)'!B4829,parameters!$C$41:$C$178,0),MATCH('PV (extension)'!A4844,parameters!$D$5:$AG$5,0))/L4844</f>
        <v>9.5670277228487681E-4</v>
      </c>
      <c r="N4844" t="s">
        <v>1507</v>
      </c>
      <c r="O4844">
        <f>INDEX(parameters!$C$196:$EJ$198,MATCH('PV (extension)'!N4844,parameters!$B$196:$B$198,0),MATCH('PV (extension)'!B4829,parameters!$C$195:$EJ$195,0))</f>
        <v>1646.0259320264699</v>
      </c>
      <c r="P4844">
        <v>570</v>
      </c>
      <c r="Q4844">
        <v>30</v>
      </c>
      <c r="R4844">
        <f t="shared" si="524"/>
        <v>28147043.437652636</v>
      </c>
      <c r="S4844">
        <f t="shared" si="525"/>
        <v>3.5527710120427358E-8</v>
      </c>
    </row>
    <row r="4845" spans="1:19" customFormat="1" x14ac:dyDescent="0.2">
      <c r="A4845" t="s">
        <v>1455</v>
      </c>
      <c r="B4845" s="4">
        <f t="shared" si="523"/>
        <v>1.1374545316510101E-8</v>
      </c>
      <c r="C4845" t="s">
        <v>35</v>
      </c>
      <c r="D4845" t="s">
        <v>15</v>
      </c>
      <c r="F4845" t="s">
        <v>36</v>
      </c>
      <c r="G4845">
        <v>0</v>
      </c>
      <c r="H4845" t="s">
        <v>1455</v>
      </c>
      <c r="I4845" t="s">
        <v>340</v>
      </c>
      <c r="K4845" t="s">
        <v>2007</v>
      </c>
      <c r="L4845">
        <f t="shared" si="526"/>
        <v>0.82233248462317254</v>
      </c>
      <c r="M4845" s="4">
        <f>INDEX(parameters!$D$41:$AG$178,MATCH('PV (extension)'!B4829,parameters!$C$41:$C$178,0),MATCH('PV (extension)'!A4845,parameters!$D$5:$AG$5,0))/L4845</f>
        <v>0.32015982110735819</v>
      </c>
      <c r="N4845" t="s">
        <v>1507</v>
      </c>
      <c r="O4845">
        <f>INDEX(parameters!$C$196:$EJ$198,MATCH('PV (extension)'!N4845,parameters!$B$196:$B$198,0),MATCH('PV (extension)'!B4829,parameters!$C$195:$EJ$195,0))</f>
        <v>1646.0259320264699</v>
      </c>
      <c r="P4845">
        <v>570</v>
      </c>
      <c r="Q4845">
        <v>30</v>
      </c>
      <c r="R4845">
        <f t="shared" si="524"/>
        <v>28147043.437652636</v>
      </c>
      <c r="S4845">
        <f t="shared" si="525"/>
        <v>3.5527710120427358E-8</v>
      </c>
    </row>
    <row r="4846" spans="1:19" customFormat="1" x14ac:dyDescent="0.2">
      <c r="A4846" t="s">
        <v>1456</v>
      </c>
      <c r="B4846" s="4">
        <f t="shared" si="523"/>
        <v>6.0335485388751508E-9</v>
      </c>
      <c r="C4846" t="s">
        <v>35</v>
      </c>
      <c r="D4846" t="s">
        <v>15</v>
      </c>
      <c r="F4846" t="s">
        <v>36</v>
      </c>
      <c r="G4846">
        <v>0</v>
      </c>
      <c r="H4846" t="s">
        <v>1456</v>
      </c>
      <c r="I4846" t="s">
        <v>340</v>
      </c>
      <c r="K4846" t="s">
        <v>2007</v>
      </c>
      <c r="L4846">
        <f t="shared" si="526"/>
        <v>0.82233248462317254</v>
      </c>
      <c r="M4846" s="4">
        <f>INDEX(parameters!$D$41:$AG$178,MATCH('PV (extension)'!B4829,parameters!$C$41:$C$178,0),MATCH('PV (extension)'!A4846,parameters!$D$5:$AG$5,0))/L4846</f>
        <v>0.16982655280690445</v>
      </c>
      <c r="N4846" t="s">
        <v>1507</v>
      </c>
      <c r="O4846">
        <f>INDEX(parameters!$C$196:$EJ$198,MATCH('PV (extension)'!N4846,parameters!$B$196:$B$198,0),MATCH('PV (extension)'!B4829,parameters!$C$195:$EJ$195,0))</f>
        <v>1646.0259320264699</v>
      </c>
      <c r="P4846">
        <v>570</v>
      </c>
      <c r="Q4846">
        <v>30</v>
      </c>
      <c r="R4846">
        <f t="shared" si="524"/>
        <v>28147043.437652636</v>
      </c>
      <c r="S4846">
        <f t="shared" si="525"/>
        <v>3.5527710120427358E-8</v>
      </c>
    </row>
    <row r="4847" spans="1:19" customFormat="1" ht="16" x14ac:dyDescent="0.2">
      <c r="A4847" t="s">
        <v>1461</v>
      </c>
      <c r="B4847" s="4">
        <f t="shared" si="523"/>
        <v>1.8618717801485012E-9</v>
      </c>
      <c r="C4847" t="s">
        <v>49</v>
      </c>
      <c r="D4847" t="s">
        <v>15</v>
      </c>
      <c r="F4847" t="s">
        <v>36</v>
      </c>
      <c r="G4847">
        <v>0</v>
      </c>
      <c r="H4847" t="s">
        <v>1461</v>
      </c>
      <c r="I4847" t="s">
        <v>340</v>
      </c>
      <c r="K4847" t="s">
        <v>2007</v>
      </c>
      <c r="L4847">
        <f t="shared" si="526"/>
        <v>0.82233248462317254</v>
      </c>
      <c r="M4847" s="4">
        <f>INDEX(parameters!$D$41:$AG$178,MATCH('PV (extension)'!B4829,parameters!$C$41:$C$178,0),MATCH('PV (extension)'!A4847,parameters!$D$5:$AG$5,0))/L4847</f>
        <v>8.0374539804535308E-3</v>
      </c>
      <c r="N4847" s="3" t="s">
        <v>1505</v>
      </c>
      <c r="O4847">
        <f>INDEX(parameters!$C$196:$EJ$198,MATCH('PV (extension)'!N4847,parameters!$B$196:$B$198,0),MATCH('PV (extension)'!B4829,parameters!$C$195:$EJ$195,0))</f>
        <v>1547.2643761048816</v>
      </c>
      <c r="P4847">
        <v>93</v>
      </c>
      <c r="Q4847">
        <v>30</v>
      </c>
      <c r="R4847">
        <f t="shared" si="524"/>
        <v>4316867.6093326202</v>
      </c>
      <c r="S4847">
        <f t="shared" si="525"/>
        <v>2.3164944828006855E-7</v>
      </c>
    </row>
    <row r="4848" spans="1:19" customFormat="1" ht="16" x14ac:dyDescent="0.2">
      <c r="A4848" t="s">
        <v>1457</v>
      </c>
      <c r="B4848" s="4">
        <f t="shared" si="523"/>
        <v>3.157074139703492E-8</v>
      </c>
      <c r="C4848" t="s">
        <v>49</v>
      </c>
      <c r="D4848" t="s">
        <v>15</v>
      </c>
      <c r="F4848" t="s">
        <v>36</v>
      </c>
      <c r="G4848">
        <v>0</v>
      </c>
      <c r="H4848" t="s">
        <v>1457</v>
      </c>
      <c r="I4848" t="s">
        <v>340</v>
      </c>
      <c r="K4848" t="s">
        <v>2007</v>
      </c>
      <c r="L4848">
        <f t="shared" si="526"/>
        <v>0.82233248462317254</v>
      </c>
      <c r="M4848" s="4">
        <f>INDEX(parameters!$D$41:$AG$178,MATCH('PV (extension)'!B4829,parameters!$C$41:$C$178,0),MATCH('PV (extension)'!A4848,parameters!$D$5:$AG$5,0))/L4848</f>
        <v>0.13628671093947653</v>
      </c>
      <c r="N4848" s="3" t="s">
        <v>1505</v>
      </c>
      <c r="O4848">
        <f>INDEX(parameters!$C$196:$EJ$198,MATCH('PV (extension)'!N4848,parameters!$B$196:$B$198,0),MATCH('PV (extension)'!B4829,parameters!$C$195:$EJ$195,0))</f>
        <v>1547.2643761048816</v>
      </c>
      <c r="P4848">
        <v>93</v>
      </c>
      <c r="Q4848">
        <v>30</v>
      </c>
      <c r="R4848">
        <f t="shared" si="524"/>
        <v>4316867.6093326202</v>
      </c>
      <c r="S4848">
        <f t="shared" si="525"/>
        <v>2.3164944828006855E-7</v>
      </c>
    </row>
    <row r="4849" spans="1:22" customFormat="1" ht="16" x14ac:dyDescent="0.2">
      <c r="A4849" t="s">
        <v>1462</v>
      </c>
      <c r="B4849" s="4">
        <f t="shared" si="523"/>
        <v>9.8426608079302825E-10</v>
      </c>
      <c r="C4849" t="s">
        <v>49</v>
      </c>
      <c r="D4849" t="s">
        <v>15</v>
      </c>
      <c r="F4849" t="s">
        <v>36</v>
      </c>
      <c r="G4849">
        <v>0</v>
      </c>
      <c r="H4849" t="s">
        <v>1462</v>
      </c>
      <c r="I4849" t="s">
        <v>340</v>
      </c>
      <c r="K4849" t="s">
        <v>2007</v>
      </c>
      <c r="L4849">
        <f t="shared" si="526"/>
        <v>0.82233248462317254</v>
      </c>
      <c r="M4849" s="4">
        <f>INDEX(parameters!$D$41:$AG$178,MATCH('PV (extension)'!B4829,parameters!$C$41:$C$178,0),MATCH('PV (extension)'!A4849,parameters!$D$5:$AG$5,0))/L4849</f>
        <v>4.2489463631401872E-3</v>
      </c>
      <c r="N4849" s="3" t="s">
        <v>1505</v>
      </c>
      <c r="O4849">
        <f>INDEX(parameters!$C$196:$EJ$198,MATCH('PV (extension)'!N4849,parameters!$B$196:$B$198,0),MATCH('PV (extension)'!B4829,parameters!$C$195:$EJ$195,0))</f>
        <v>1547.2643761048816</v>
      </c>
      <c r="P4849">
        <v>93</v>
      </c>
      <c r="Q4849">
        <v>30</v>
      </c>
      <c r="R4849">
        <f t="shared" si="524"/>
        <v>4316867.6093326202</v>
      </c>
      <c r="S4849">
        <f t="shared" si="525"/>
        <v>2.3164944828006855E-7</v>
      </c>
    </row>
    <row r="4850" spans="1:22" customFormat="1" ht="16" x14ac:dyDescent="0.2">
      <c r="A4850" t="s">
        <v>1458</v>
      </c>
      <c r="B4850" s="4">
        <f t="shared" si="523"/>
        <v>1.6537086287892359E-8</v>
      </c>
      <c r="C4850" t="s">
        <v>49</v>
      </c>
      <c r="D4850" t="s">
        <v>15</v>
      </c>
      <c r="F4850" t="s">
        <v>36</v>
      </c>
      <c r="G4850">
        <v>0</v>
      </c>
      <c r="H4850" t="s">
        <v>1458</v>
      </c>
      <c r="I4850" t="s">
        <v>340</v>
      </c>
      <c r="K4850" t="s">
        <v>2007</v>
      </c>
      <c r="L4850">
        <f t="shared" si="526"/>
        <v>0.82233248462317254</v>
      </c>
      <c r="M4850" s="4">
        <f>INDEX(parameters!$D$41:$AG$178,MATCH('PV (extension)'!B4829,parameters!$C$41:$C$178,0),MATCH('PV (extension)'!A4850,parameters!$D$5:$AG$5,0))/L4850</f>
        <v>7.1388412148941149E-2</v>
      </c>
      <c r="N4850" s="3" t="s">
        <v>1505</v>
      </c>
      <c r="O4850">
        <f>INDEX(parameters!$C$196:$EJ$198,MATCH('PV (extension)'!N4850,parameters!$B$196:$B$198,0),MATCH('PV (extension)'!B4829,parameters!$C$195:$EJ$195,0))</f>
        <v>1547.2643761048816</v>
      </c>
      <c r="P4850">
        <v>93</v>
      </c>
      <c r="Q4850">
        <v>30</v>
      </c>
      <c r="R4850">
        <f t="shared" si="524"/>
        <v>4316867.6093326202</v>
      </c>
      <c r="S4850">
        <f t="shared" si="525"/>
        <v>2.3164944828006855E-7</v>
      </c>
    </row>
    <row r="4851" spans="1:22" customFormat="1" x14ac:dyDescent="0.2">
      <c r="A4851" t="s">
        <v>442</v>
      </c>
      <c r="B4851">
        <v>3.7025999999999999E-3</v>
      </c>
      <c r="C4851" t="s">
        <v>42</v>
      </c>
      <c r="D4851" t="s">
        <v>16</v>
      </c>
      <c r="F4851" t="s">
        <v>36</v>
      </c>
      <c r="G4851">
        <v>0</v>
      </c>
      <c r="H4851" t="s">
        <v>443</v>
      </c>
      <c r="I4851" t="s">
        <v>353</v>
      </c>
      <c r="M4851" s="4"/>
    </row>
    <row r="4852" spans="1:22" customFormat="1" x14ac:dyDescent="0.2">
      <c r="A4852" t="s">
        <v>354</v>
      </c>
      <c r="B4852">
        <v>-3.3322999999999998E-6</v>
      </c>
      <c r="C4852" t="s">
        <v>49</v>
      </c>
      <c r="D4852" t="s">
        <v>250</v>
      </c>
      <c r="F4852" t="s">
        <v>36</v>
      </c>
      <c r="G4852">
        <v>0</v>
      </c>
      <c r="H4852" t="s">
        <v>355</v>
      </c>
      <c r="I4852" t="s">
        <v>353</v>
      </c>
      <c r="M4852" s="4"/>
    </row>
    <row r="4853" spans="1:22" customFormat="1" x14ac:dyDescent="0.2">
      <c r="M4853" s="4"/>
    </row>
    <row r="4854" spans="1:22" s="2" customFormat="1" x14ac:dyDescent="0.2">
      <c r="A4854" s="2" t="s">
        <v>2</v>
      </c>
      <c r="B4854" s="2" t="s">
        <v>332</v>
      </c>
      <c r="M4854" s="4"/>
    </row>
    <row r="4855" spans="1:22" x14ac:dyDescent="0.2">
      <c r="A4855" s="29" t="s">
        <v>4</v>
      </c>
      <c r="B485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")&amp;HLOOKUP(B4856,parameters!$C$195:$EJ$198,2,0)&amp;" kWh/kWp.
Annual output, Facade: "&amp;HLOOKUP(B4856,parameters!$C$195:$EJ$198,3,0)&amp;" kWh/kWp.
Annual output, Open-ground: "&amp;HLOOKUP(B4856,parameters!$C$195:$EJ$198,4,0)&amp;_xlfn._LONGTEXT("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")&amp;VLOOKUP(B4856,'extension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1547.26437610488 kWh/kWp.
Annual output, Facade: 1086.37711513747 kWh/kWp.
Annual output, Open-ground: 1646.02593202647 kWh/kWp.
Amount of solar energy transformed to electricity. Waste heat emission due to losses of electricity in the system.
Technology:  Electricity production with grid-connected photovoltaic power plants.
Time period:  Time of publications
Production volume: 4.3 GWh in 2025.
Sampling:  Statistical data and model calculations
Extrapolations:  Use of PV technology data investigated for other countries (Switzerland). Correction of average yield with Swiss data.
Uncertainty:  None
Author: Romain Sacchi, PSI, romain.sacchi@psi.ch</v>
      </c>
      <c r="M4855" s="30"/>
    </row>
    <row r="4856" spans="1:22" customFormat="1" x14ac:dyDescent="0.2">
      <c r="A4856" t="s">
        <v>6</v>
      </c>
      <c r="B4856" t="s">
        <v>1950</v>
      </c>
    </row>
    <row r="4857" spans="1:22" customFormat="1" x14ac:dyDescent="0.2">
      <c r="A4857" t="s">
        <v>8</v>
      </c>
      <c r="B4857">
        <v>1</v>
      </c>
    </row>
    <row r="4858" spans="1:22" customFormat="1" x14ac:dyDescent="0.2">
      <c r="A4858" t="s">
        <v>9</v>
      </c>
      <c r="B4858" t="s">
        <v>73</v>
      </c>
    </row>
    <row r="4859" spans="1:22" customFormat="1" x14ac:dyDescent="0.2">
      <c r="A4859" t="s">
        <v>11</v>
      </c>
      <c r="B4859" t="s">
        <v>12</v>
      </c>
    </row>
    <row r="4860" spans="1:22" customFormat="1" x14ac:dyDescent="0.2">
      <c r="A4860" t="s">
        <v>13</v>
      </c>
      <c r="B4860" t="s">
        <v>14</v>
      </c>
    </row>
    <row r="4861" spans="1:22" customFormat="1" x14ac:dyDescent="0.2">
      <c r="A4861" t="s">
        <v>15</v>
      </c>
      <c r="B4861" t="s">
        <v>53</v>
      </c>
    </row>
    <row r="4862" spans="1:22" customFormat="1" x14ac:dyDescent="0.2">
      <c r="A4862" t="s">
        <v>17</v>
      </c>
    </row>
    <row r="4863" spans="1:22" s="2" customFormat="1" x14ac:dyDescent="0.2">
      <c r="A4863" s="2" t="s">
        <v>18</v>
      </c>
      <c r="B4863" s="2" t="s">
        <v>19</v>
      </c>
      <c r="C4863" s="2" t="s">
        <v>6</v>
      </c>
      <c r="D4863" s="2" t="s">
        <v>15</v>
      </c>
      <c r="E4863" s="2" t="s">
        <v>20</v>
      </c>
      <c r="F4863" s="2" t="s">
        <v>13</v>
      </c>
      <c r="G4863" s="2" t="s">
        <v>21</v>
      </c>
      <c r="H4863" s="2" t="s">
        <v>22</v>
      </c>
      <c r="I4863" s="2" t="s">
        <v>23</v>
      </c>
      <c r="J4863" s="2" t="s">
        <v>4</v>
      </c>
      <c r="K4863" s="2" t="s">
        <v>24</v>
      </c>
      <c r="L4863" s="2" t="s">
        <v>9</v>
      </c>
      <c r="M4863" s="2" t="s">
        <v>1925</v>
      </c>
      <c r="N4863" s="2" t="s">
        <v>1998</v>
      </c>
      <c r="O4863" s="2" t="s">
        <v>2002</v>
      </c>
      <c r="P4863" s="2" t="s">
        <v>2003</v>
      </c>
      <c r="Q4863" s="2" t="s">
        <v>2001</v>
      </c>
      <c r="R4863" s="2" t="s">
        <v>2000</v>
      </c>
      <c r="S4863" s="2" t="s">
        <v>2004</v>
      </c>
      <c r="T4863" s="2" t="s">
        <v>1502</v>
      </c>
      <c r="U4863" s="2" t="s">
        <v>2005</v>
      </c>
      <c r="V4863" s="2" t="s">
        <v>2006</v>
      </c>
    </row>
    <row r="4864" spans="1:22" customFormat="1" x14ac:dyDescent="0.2">
      <c r="A4864" t="s">
        <v>335</v>
      </c>
      <c r="B4864">
        <v>3.8502999999999998</v>
      </c>
      <c r="D4864" t="s">
        <v>30</v>
      </c>
      <c r="E4864" t="s">
        <v>336</v>
      </c>
      <c r="F4864" t="s">
        <v>27</v>
      </c>
      <c r="G4864">
        <v>2</v>
      </c>
      <c r="H4864">
        <v>1.348151067341848</v>
      </c>
      <c r="I4864">
        <v>4.3409845976280087E-2</v>
      </c>
      <c r="J4864" t="s">
        <v>337</v>
      </c>
    </row>
    <row r="4865" spans="1:22" customFormat="1" x14ac:dyDescent="0.2">
      <c r="A4865" t="s">
        <v>29</v>
      </c>
      <c r="B4865">
        <v>0.25026999999999999</v>
      </c>
      <c r="D4865" t="s">
        <v>30</v>
      </c>
      <c r="E4865" t="s">
        <v>31</v>
      </c>
      <c r="F4865" t="s">
        <v>27</v>
      </c>
      <c r="G4865">
        <v>2</v>
      </c>
      <c r="H4865">
        <v>-1.385214943900327</v>
      </c>
      <c r="I4865">
        <v>2.439508208471609E-2</v>
      </c>
      <c r="J4865" t="s">
        <v>358</v>
      </c>
    </row>
    <row r="4866" spans="1:22" customFormat="1" x14ac:dyDescent="0.2">
      <c r="A4866" t="s">
        <v>332</v>
      </c>
      <c r="B4866">
        <v>1</v>
      </c>
      <c r="C4866" t="str">
        <f>B4856</f>
        <v>BO</v>
      </c>
      <c r="D4866" t="s">
        <v>53</v>
      </c>
      <c r="E4866" t="s">
        <v>339</v>
      </c>
      <c r="F4866" t="s">
        <v>33</v>
      </c>
      <c r="G4866">
        <v>0</v>
      </c>
      <c r="H4866">
        <v>1</v>
      </c>
      <c r="L4866" t="s">
        <v>73</v>
      </c>
      <c r="M4866">
        <f>VLOOKUP(C4866,'extension - production vol'!$B$6:$D$235,3,0)</f>
        <v>4.3</v>
      </c>
    </row>
    <row r="4867" spans="1:22" customFormat="1" ht="16" x14ac:dyDescent="0.2">
      <c r="A4867" t="s">
        <v>1434</v>
      </c>
      <c r="B4867" s="4">
        <f t="shared" ref="B4867:B4893" si="527">P4867*V4867</f>
        <v>1.3943020579604826E-8</v>
      </c>
      <c r="C4867" t="s">
        <v>49</v>
      </c>
      <c r="D4867" t="s">
        <v>15</v>
      </c>
      <c r="F4867" t="s">
        <v>36</v>
      </c>
      <c r="G4867">
        <v>2</v>
      </c>
      <c r="H4867">
        <v>-18.46800298604678</v>
      </c>
      <c r="I4867">
        <v>9.798894162072011E-2</v>
      </c>
      <c r="J4867" t="s">
        <v>340</v>
      </c>
      <c r="L4867" t="s">
        <v>1434</v>
      </c>
      <c r="N4867" t="s">
        <v>2008</v>
      </c>
      <c r="O4867">
        <v>1</v>
      </c>
      <c r="P4867" s="4">
        <f>INDEX(parameters!$D$41:$AG$178,MATCH('PV (extension)'!B4856,parameters!$C$41:$C$178,0),MATCH('PV (extension)'!A4867,parameters!$D$5:$AG$5,0))/O4867</f>
        <v>0.10096416269840058</v>
      </c>
      <c r="Q4867" s="3" t="s">
        <v>1505</v>
      </c>
      <c r="R4867">
        <f>INDEX(parameters!$C$196:$EJ$198,MATCH('PV (extension)'!Q4867,parameters!$B$196:$B$198,0),MATCH('PV (extension)'!B4856,parameters!$C$195:$EJ$195,0))</f>
        <v>1547.2643761048816</v>
      </c>
      <c r="S4867">
        <v>156</v>
      </c>
      <c r="T4867">
        <v>30</v>
      </c>
      <c r="U4867">
        <f t="shared" ref="U4867:U4893" si="528">T4867*S4867*R4867</f>
        <v>7241197.2801708458</v>
      </c>
      <c r="V4867">
        <f t="shared" ref="V4867:V4893" si="529">1/U4867</f>
        <v>1.3809870955157936E-7</v>
      </c>
    </row>
    <row r="4868" spans="1:22" customFormat="1" ht="16" x14ac:dyDescent="0.2">
      <c r="A4868" t="s">
        <v>1435</v>
      </c>
      <c r="B4868" s="4">
        <f t="shared" si="527"/>
        <v>7.2833286020547161E-9</v>
      </c>
      <c r="C4868" t="s">
        <v>49</v>
      </c>
      <c r="D4868" t="s">
        <v>15</v>
      </c>
      <c r="F4868" t="s">
        <v>36</v>
      </c>
      <c r="G4868">
        <v>2</v>
      </c>
      <c r="H4868">
        <v>-19.10362020104489</v>
      </c>
      <c r="I4868">
        <v>9.798894162072011E-2</v>
      </c>
      <c r="J4868" t="s">
        <v>340</v>
      </c>
      <c r="L4868" t="s">
        <v>1435</v>
      </c>
      <c r="N4868" t="s">
        <v>2008</v>
      </c>
      <c r="O4868">
        <v>1</v>
      </c>
      <c r="P4868" s="4">
        <f>INDEX(parameters!$D$41:$AG$178,MATCH('PV (extension)'!B4856,parameters!$C$41:$C$178,0),MATCH('PV (extension)'!A4868,parameters!$D$5:$AG$5,0))/O4868</f>
        <v>5.2740019263789135E-2</v>
      </c>
      <c r="Q4868" s="3" t="s">
        <v>1505</v>
      </c>
      <c r="R4868">
        <f>INDEX(parameters!$C$196:$EJ$198,MATCH('PV (extension)'!Q4868,parameters!$B$196:$B$198,0),MATCH('PV (extension)'!B4856,parameters!$C$195:$EJ$195,0))</f>
        <v>1547.2643761048816</v>
      </c>
      <c r="S4868">
        <v>156</v>
      </c>
      <c r="T4868">
        <v>30</v>
      </c>
      <c r="U4868">
        <f t="shared" si="528"/>
        <v>7241197.2801708458</v>
      </c>
      <c r="V4868">
        <f t="shared" si="529"/>
        <v>1.3809870955157936E-7</v>
      </c>
    </row>
    <row r="4869" spans="1:22" customFormat="1" ht="16" x14ac:dyDescent="0.2">
      <c r="A4869" t="s">
        <v>1439</v>
      </c>
      <c r="B4869" s="4">
        <f t="shared" si="527"/>
        <v>6.5321469553011548E-9</v>
      </c>
      <c r="C4869" t="s">
        <v>49</v>
      </c>
      <c r="D4869" t="s">
        <v>15</v>
      </c>
      <c r="F4869" t="s">
        <v>36</v>
      </c>
      <c r="G4869">
        <v>2</v>
      </c>
      <c r="H4869">
        <v>-19.697439318003951</v>
      </c>
      <c r="I4869">
        <v>9.798894162072011E-2</v>
      </c>
      <c r="J4869" t="s">
        <v>340</v>
      </c>
      <c r="L4869" t="s">
        <v>1439</v>
      </c>
      <c r="N4869" t="s">
        <v>2008</v>
      </c>
      <c r="O4869">
        <v>1</v>
      </c>
      <c r="P4869" s="4">
        <f>INDEX(parameters!$D$41:$AG$178,MATCH('PV (extension)'!B4856,parameters!$C$41:$C$178,0),MATCH('PV (extension)'!A4869,parameters!$D$5:$AG$5,0))/O4869</f>
        <v>9.0962624550774995E-4</v>
      </c>
      <c r="Q4869" s="3" t="s">
        <v>1505</v>
      </c>
      <c r="R4869">
        <f>INDEX(parameters!$C$196:$EJ$198,MATCH('PV (extension)'!Q4869,parameters!$B$196:$B$198,0),MATCH('PV (extension)'!B4856,parameters!$C$195:$EJ$195,0))</f>
        <v>1547.2643761048816</v>
      </c>
      <c r="S4869">
        <v>3</v>
      </c>
      <c r="T4869">
        <v>30</v>
      </c>
      <c r="U4869">
        <f t="shared" si="528"/>
        <v>139253.79384943936</v>
      </c>
      <c r="V4869">
        <f t="shared" si="529"/>
        <v>7.1811328966821254E-6</v>
      </c>
    </row>
    <row r="4870" spans="1:22" customFormat="1" ht="16" x14ac:dyDescent="0.2">
      <c r="A4870" t="s">
        <v>1440</v>
      </c>
      <c r="B4870" s="4">
        <f t="shared" si="527"/>
        <v>4.2604662257868674E-8</v>
      </c>
      <c r="C4870" t="s">
        <v>49</v>
      </c>
      <c r="D4870" t="s">
        <v>15</v>
      </c>
      <c r="F4870" t="s">
        <v>36</v>
      </c>
      <c r="G4870">
        <v>2</v>
      </c>
      <c r="H4870">
        <v>-16.692979911025031</v>
      </c>
      <c r="I4870">
        <v>9.798894162072011E-2</v>
      </c>
      <c r="J4870" t="s">
        <v>340</v>
      </c>
      <c r="L4870" t="s">
        <v>1440</v>
      </c>
      <c r="N4870" t="s">
        <v>2008</v>
      </c>
      <c r="O4870">
        <v>1</v>
      </c>
      <c r="P4870" s="4">
        <f>INDEX(parameters!$D$41:$AG$178,MATCH('PV (extension)'!B4856,parameters!$C$41:$C$178,0),MATCH('PV (extension)'!A4870,parameters!$D$5:$AG$5,0))/O4870</f>
        <v>5.9328608550822341E-3</v>
      </c>
      <c r="Q4870" s="3" t="s">
        <v>1505</v>
      </c>
      <c r="R4870">
        <f>INDEX(parameters!$C$196:$EJ$198,MATCH('PV (extension)'!Q4870,parameters!$B$196:$B$198,0),MATCH('PV (extension)'!B4856,parameters!$C$195:$EJ$195,0))</f>
        <v>1547.2643761048816</v>
      </c>
      <c r="S4870">
        <v>3</v>
      </c>
      <c r="T4870">
        <v>30</v>
      </c>
      <c r="U4870">
        <f t="shared" si="528"/>
        <v>139253.79384943936</v>
      </c>
      <c r="V4870">
        <f t="shared" si="529"/>
        <v>7.1811328966821254E-6</v>
      </c>
    </row>
    <row r="4871" spans="1:22" customFormat="1" ht="16" x14ac:dyDescent="0.2">
      <c r="A4871" t="s">
        <v>1441</v>
      </c>
      <c r="B4871" s="4">
        <f t="shared" si="527"/>
        <v>6.6015868717592585E-10</v>
      </c>
      <c r="C4871" t="s">
        <v>35</v>
      </c>
      <c r="D4871" t="s">
        <v>15</v>
      </c>
      <c r="F4871" t="s">
        <v>36</v>
      </c>
      <c r="G4871">
        <v>2</v>
      </c>
      <c r="H4871">
        <v>-21.54326959350907</v>
      </c>
      <c r="I4871">
        <v>9.798894162072011E-2</v>
      </c>
      <c r="J4871" t="s">
        <v>340</v>
      </c>
      <c r="L4871" t="s">
        <v>1441</v>
      </c>
      <c r="N4871" t="s">
        <v>2008</v>
      </c>
      <c r="O4871">
        <v>1</v>
      </c>
      <c r="P4871" s="4">
        <f>INDEX(parameters!$D$41:$AG$178,MATCH('PV (extension)'!B4856,parameters!$C$41:$C$178,0),MATCH('PV (extension)'!A4871,parameters!$D$5:$AG$5,0))/O4871</f>
        <v>9.1929601731912907E-5</v>
      </c>
      <c r="Q4871" s="3" t="s">
        <v>1505</v>
      </c>
      <c r="R4871">
        <f>INDEX(parameters!$C$196:$EJ$198,MATCH('PV (extension)'!Q4871,parameters!$B$196:$B$198,0),MATCH('PV (extension)'!B4856,parameters!$C$195:$EJ$195,0))</f>
        <v>1547.2643761048816</v>
      </c>
      <c r="S4871">
        <v>3</v>
      </c>
      <c r="T4871">
        <v>30</v>
      </c>
      <c r="U4871">
        <f t="shared" si="528"/>
        <v>139253.79384943936</v>
      </c>
      <c r="V4871">
        <f t="shared" si="529"/>
        <v>7.1811328966821254E-6</v>
      </c>
    </row>
    <row r="4872" spans="1:22" customFormat="1" ht="16" x14ac:dyDescent="0.2">
      <c r="A4872" t="s">
        <v>1442</v>
      </c>
      <c r="B4872" s="4">
        <f t="shared" si="527"/>
        <v>1.147674418430832E-8</v>
      </c>
      <c r="C4872" t="s">
        <v>35</v>
      </c>
      <c r="D4872" t="s">
        <v>15</v>
      </c>
      <c r="F4872" t="s">
        <v>36</v>
      </c>
      <c r="G4872">
        <v>2</v>
      </c>
      <c r="H4872">
        <v>-18.729872499892029</v>
      </c>
      <c r="I4872">
        <v>9.798894162072011E-2</v>
      </c>
      <c r="J4872" t="s">
        <v>340</v>
      </c>
      <c r="L4872" t="s">
        <v>1442</v>
      </c>
      <c r="N4872" t="s">
        <v>2008</v>
      </c>
      <c r="O4872">
        <v>1</v>
      </c>
      <c r="P4872" s="4">
        <f>INDEX(parameters!$D$41:$AG$178,MATCH('PV (extension)'!B4856,parameters!$C$41:$C$178,0),MATCH('PV (extension)'!A4872,parameters!$D$5:$AG$5,0))/O4872</f>
        <v>1.5981801687044229E-3</v>
      </c>
      <c r="Q4872" s="3" t="s">
        <v>1505</v>
      </c>
      <c r="R4872">
        <f>INDEX(parameters!$C$196:$EJ$198,MATCH('PV (extension)'!Q4872,parameters!$B$196:$B$198,0),MATCH('PV (extension)'!B4856,parameters!$C$195:$EJ$195,0))</f>
        <v>1547.2643761048816</v>
      </c>
      <c r="S4872">
        <v>3</v>
      </c>
      <c r="T4872">
        <v>30</v>
      </c>
      <c r="U4872">
        <f t="shared" si="528"/>
        <v>139253.79384943936</v>
      </c>
      <c r="V4872">
        <f t="shared" si="529"/>
        <v>7.1811328966821254E-6</v>
      </c>
    </row>
    <row r="4873" spans="1:22" customFormat="1" x14ac:dyDescent="0.2">
      <c r="A4873" t="s">
        <v>1452</v>
      </c>
      <c r="B4873" s="4">
        <f t="shared" si="527"/>
        <v>3.589785825962321E-10</v>
      </c>
      <c r="C4873" t="s">
        <v>35</v>
      </c>
      <c r="D4873" t="s">
        <v>15</v>
      </c>
      <c r="F4873" t="s">
        <v>36</v>
      </c>
      <c r="G4873">
        <v>2</v>
      </c>
      <c r="H4873">
        <v>-21.666568118067421</v>
      </c>
      <c r="I4873">
        <v>9.798894162072011E-2</v>
      </c>
      <c r="J4873" t="s">
        <v>340</v>
      </c>
      <c r="L4873" t="s">
        <v>1452</v>
      </c>
      <c r="N4873" t="s">
        <v>2008</v>
      </c>
      <c r="O4873">
        <v>1</v>
      </c>
      <c r="P4873" s="4">
        <f>INDEX(parameters!$D$41:$AG$178,MATCH('PV (extension)'!B4856,parameters!$C$41:$C$178,0),MATCH('PV (extension)'!A4873,parameters!$D$5:$AG$5,0))/O4873</f>
        <v>1.0104185757523119E-2</v>
      </c>
      <c r="Q4873" t="s">
        <v>1507</v>
      </c>
      <c r="R4873">
        <f>INDEX(parameters!$C$196:$EJ$198,MATCH('PV (extension)'!Q4873,parameters!$B$196:$B$198,0),MATCH('PV (extension)'!B4856,parameters!$C$195:$EJ$195,0))</f>
        <v>1646.0259320264699</v>
      </c>
      <c r="S4873">
        <v>570</v>
      </c>
      <c r="T4873">
        <v>30</v>
      </c>
      <c r="U4873">
        <f t="shared" si="528"/>
        <v>28147043.437652636</v>
      </c>
      <c r="V4873">
        <f t="shared" si="529"/>
        <v>3.5527710120427358E-8</v>
      </c>
    </row>
    <row r="4874" spans="1:22" customFormat="1" x14ac:dyDescent="0.2">
      <c r="A4874" t="s">
        <v>1453</v>
      </c>
      <c r="B4874" s="4">
        <f t="shared" si="527"/>
        <v>2.6370289958257952E-9</v>
      </c>
      <c r="C4874" t="s">
        <v>35</v>
      </c>
      <c r="D4874" t="s">
        <v>15</v>
      </c>
      <c r="F4874" t="s">
        <v>36</v>
      </c>
      <c r="G4874">
        <v>2</v>
      </c>
      <c r="H4874">
        <v>-21.47552628199886</v>
      </c>
      <c r="I4874">
        <v>9.798894162072011E-2</v>
      </c>
      <c r="J4874" t="s">
        <v>340</v>
      </c>
      <c r="L4874" t="s">
        <v>1453</v>
      </c>
      <c r="N4874" t="s">
        <v>2008</v>
      </c>
      <c r="O4874">
        <v>1</v>
      </c>
      <c r="P4874" s="4">
        <f>INDEX(parameters!$D$41:$AG$178,MATCH('PV (extension)'!B4856,parameters!$C$41:$C$178,0),MATCH('PV (extension)'!A4874,parameters!$D$5:$AG$5,0))/O4874</f>
        <v>7.4224569691858172E-2</v>
      </c>
      <c r="Q4874" t="s">
        <v>1507</v>
      </c>
      <c r="R4874">
        <f>INDEX(parameters!$C$196:$EJ$198,MATCH('PV (extension)'!Q4874,parameters!$B$196:$B$198,0),MATCH('PV (extension)'!B4856,parameters!$C$195:$EJ$195,0))</f>
        <v>1646.0259320264699</v>
      </c>
      <c r="S4874">
        <v>570</v>
      </c>
      <c r="T4874">
        <v>30</v>
      </c>
      <c r="U4874">
        <f t="shared" si="528"/>
        <v>28147043.437652636</v>
      </c>
      <c r="V4874">
        <f t="shared" si="529"/>
        <v>3.5527710120427358E-8</v>
      </c>
    </row>
    <row r="4875" spans="1:22" customFormat="1" x14ac:dyDescent="0.2">
      <c r="A4875" t="s">
        <v>1454</v>
      </c>
      <c r="B4875" s="4">
        <f t="shared" si="527"/>
        <v>2.7950636077339649E-11</v>
      </c>
      <c r="C4875" t="s">
        <v>35</v>
      </c>
      <c r="D4875" t="s">
        <v>15</v>
      </c>
      <c r="F4875" t="s">
        <v>36</v>
      </c>
      <c r="G4875">
        <v>2</v>
      </c>
      <c r="H4875">
        <v>-23.51240679473371</v>
      </c>
      <c r="I4875">
        <v>9.798894162072011E-2</v>
      </c>
      <c r="J4875" t="s">
        <v>340</v>
      </c>
      <c r="L4875" t="s">
        <v>1454</v>
      </c>
      <c r="N4875" t="s">
        <v>2008</v>
      </c>
      <c r="O4875">
        <v>1</v>
      </c>
      <c r="P4875" s="4">
        <f>INDEX(parameters!$D$41:$AG$178,MATCH('PV (extension)'!B4856,parameters!$C$41:$C$178,0),MATCH('PV (extension)'!A4875,parameters!$D$5:$AG$5,0))/O4875</f>
        <v>7.867277677789E-4</v>
      </c>
      <c r="Q4875" t="s">
        <v>1507</v>
      </c>
      <c r="R4875">
        <f>INDEX(parameters!$C$196:$EJ$198,MATCH('PV (extension)'!Q4875,parameters!$B$196:$B$198,0),MATCH('PV (extension)'!B4856,parameters!$C$195:$EJ$195,0))</f>
        <v>1646.0259320264699</v>
      </c>
      <c r="S4875">
        <v>570</v>
      </c>
      <c r="T4875">
        <v>30</v>
      </c>
      <c r="U4875">
        <f t="shared" si="528"/>
        <v>28147043.437652636</v>
      </c>
      <c r="V4875">
        <f t="shared" si="529"/>
        <v>3.5527710120427358E-8</v>
      </c>
    </row>
    <row r="4876" spans="1:22" customFormat="1" x14ac:dyDescent="0.2">
      <c r="A4876" t="s">
        <v>1455</v>
      </c>
      <c r="B4876" s="4">
        <f t="shared" si="527"/>
        <v>9.3536581115846222E-9</v>
      </c>
      <c r="C4876" t="s">
        <v>35</v>
      </c>
      <c r="D4876" t="s">
        <v>15</v>
      </c>
      <c r="F4876" t="s">
        <v>36</v>
      </c>
      <c r="G4876">
        <v>2</v>
      </c>
      <c r="H4876">
        <v>-18.20082258362968</v>
      </c>
      <c r="I4876">
        <v>9.798894162072011E-2</v>
      </c>
      <c r="J4876" t="s">
        <v>340</v>
      </c>
      <c r="L4876" t="s">
        <v>1455</v>
      </c>
      <c r="N4876" t="s">
        <v>2008</v>
      </c>
      <c r="O4876">
        <v>1</v>
      </c>
      <c r="P4876" s="4">
        <f>INDEX(parameters!$D$41:$AG$178,MATCH('PV (extension)'!B4856,parameters!$C$41:$C$178,0),MATCH('PV (extension)'!A4876,parameters!$D$5:$AG$5,0))/O4876</f>
        <v>0.2632778211677243</v>
      </c>
      <c r="Q4876" t="s">
        <v>1507</v>
      </c>
      <c r="R4876">
        <f>INDEX(parameters!$C$196:$EJ$198,MATCH('PV (extension)'!Q4876,parameters!$B$196:$B$198,0),MATCH('PV (extension)'!B4856,parameters!$C$195:$EJ$195,0))</f>
        <v>1646.0259320264699</v>
      </c>
      <c r="S4876">
        <v>570</v>
      </c>
      <c r="T4876">
        <v>30</v>
      </c>
      <c r="U4876">
        <f t="shared" si="528"/>
        <v>28147043.437652636</v>
      </c>
      <c r="V4876">
        <f t="shared" si="529"/>
        <v>3.5527710120427358E-8</v>
      </c>
    </row>
    <row r="4877" spans="1:22" customFormat="1" x14ac:dyDescent="0.2">
      <c r="A4877" t="s">
        <v>1456</v>
      </c>
      <c r="B4877" s="4">
        <f t="shared" si="527"/>
        <v>4.9615829610677149E-9</v>
      </c>
      <c r="C4877" t="s">
        <v>35</v>
      </c>
      <c r="D4877" t="s">
        <v>15</v>
      </c>
      <c r="F4877" t="s">
        <v>36</v>
      </c>
      <c r="G4877">
        <v>2</v>
      </c>
      <c r="H4877">
        <v>-18.836468952383601</v>
      </c>
      <c r="I4877">
        <v>9.798894162072011E-2</v>
      </c>
      <c r="J4877" t="s">
        <v>340</v>
      </c>
      <c r="L4877" t="s">
        <v>1456</v>
      </c>
      <c r="N4877" t="s">
        <v>2008</v>
      </c>
      <c r="O4877">
        <v>1</v>
      </c>
      <c r="P4877" s="4">
        <f>INDEX(parameters!$D$41:$AG$178,MATCH('PV (extension)'!B4856,parameters!$C$41:$C$178,0),MATCH('PV (extension)'!A4877,parameters!$D$5:$AG$5,0))/O4877</f>
        <v>0.13965389112469015</v>
      </c>
      <c r="Q4877" t="s">
        <v>1507</v>
      </c>
      <c r="R4877">
        <f>INDEX(parameters!$C$196:$EJ$198,MATCH('PV (extension)'!Q4877,parameters!$B$196:$B$198,0),MATCH('PV (extension)'!B4856,parameters!$C$195:$EJ$195,0))</f>
        <v>1646.0259320264699</v>
      </c>
      <c r="S4877">
        <v>570</v>
      </c>
      <c r="T4877">
        <v>30</v>
      </c>
      <c r="U4877">
        <f t="shared" si="528"/>
        <v>28147043.437652636</v>
      </c>
      <c r="V4877">
        <f t="shared" si="529"/>
        <v>3.5527710120427358E-8</v>
      </c>
    </row>
    <row r="4878" spans="1:22" customFormat="1" ht="16" x14ac:dyDescent="0.2">
      <c r="A4878" t="s">
        <v>1461</v>
      </c>
      <c r="B4878" s="4">
        <f t="shared" si="527"/>
        <v>1.5310776470192864E-9</v>
      </c>
      <c r="C4878" t="s">
        <v>49</v>
      </c>
      <c r="D4878" t="s">
        <v>15</v>
      </c>
      <c r="F4878" t="s">
        <v>36</v>
      </c>
      <c r="G4878">
        <v>2</v>
      </c>
      <c r="H4878">
        <v>-20.658789817762049</v>
      </c>
      <c r="I4878">
        <v>9.798894162072011E-2</v>
      </c>
      <c r="J4878" t="s">
        <v>340</v>
      </c>
      <c r="L4878" t="s">
        <v>1461</v>
      </c>
      <c r="N4878" t="s">
        <v>2008</v>
      </c>
      <c r="O4878">
        <v>1</v>
      </c>
      <c r="P4878" s="4">
        <f>INDEX(parameters!$D$41:$AG$178,MATCH('PV (extension)'!B4856,parameters!$C$41:$C$178,0),MATCH('PV (extension)'!A4878,parameters!$D$5:$AG$5,0))/O4878</f>
        <v>6.6094595017907607E-3</v>
      </c>
      <c r="Q4878" s="3" t="s">
        <v>1505</v>
      </c>
      <c r="R4878">
        <f>INDEX(parameters!$C$196:$EJ$198,MATCH('PV (extension)'!Q4878,parameters!$B$196:$B$198,0),MATCH('PV (extension)'!B4856,parameters!$C$195:$EJ$195,0))</f>
        <v>1547.2643761048816</v>
      </c>
      <c r="S4878">
        <v>93</v>
      </c>
      <c r="T4878">
        <v>30</v>
      </c>
      <c r="U4878">
        <f t="shared" si="528"/>
        <v>4316867.6093326202</v>
      </c>
      <c r="V4878">
        <f t="shared" si="529"/>
        <v>2.3164944828006855E-7</v>
      </c>
    </row>
    <row r="4879" spans="1:22" customFormat="1" ht="16" x14ac:dyDescent="0.2">
      <c r="A4879" t="s">
        <v>1457</v>
      </c>
      <c r="B4879" s="4">
        <f t="shared" si="527"/>
        <v>2.5961646214419377E-8</v>
      </c>
      <c r="C4879" t="s">
        <v>49</v>
      </c>
      <c r="D4879" t="s">
        <v>15</v>
      </c>
      <c r="F4879" t="s">
        <v>36</v>
      </c>
      <c r="G4879">
        <v>2</v>
      </c>
      <c r="H4879">
        <v>-17.845360350005858</v>
      </c>
      <c r="I4879">
        <v>9.798894162072011E-2</v>
      </c>
      <c r="J4879" t="s">
        <v>340</v>
      </c>
      <c r="L4879" t="s">
        <v>1457</v>
      </c>
      <c r="N4879" t="s">
        <v>2008</v>
      </c>
      <c r="O4879">
        <v>1</v>
      </c>
      <c r="P4879" s="4">
        <f>INDEX(parameters!$D$41:$AG$178,MATCH('PV (extension)'!B4856,parameters!$C$41:$C$178,0),MATCH('PV (extension)'!A4879,parameters!$D$5:$AG$5,0))/O4879</f>
        <v>0.11207298962797985</v>
      </c>
      <c r="Q4879" s="3" t="s">
        <v>1505</v>
      </c>
      <c r="R4879">
        <f>INDEX(parameters!$C$196:$EJ$198,MATCH('PV (extension)'!Q4879,parameters!$B$196:$B$198,0),MATCH('PV (extension)'!B4856,parameters!$C$195:$EJ$195,0))</f>
        <v>1547.2643761048816</v>
      </c>
      <c r="S4879">
        <v>93</v>
      </c>
      <c r="T4879">
        <v>30</v>
      </c>
      <c r="U4879">
        <f t="shared" si="528"/>
        <v>4316867.6093326202</v>
      </c>
      <c r="V4879">
        <f t="shared" si="529"/>
        <v>2.3164944828006855E-7</v>
      </c>
    </row>
    <row r="4880" spans="1:22" customFormat="1" ht="16" x14ac:dyDescent="0.2">
      <c r="A4880" t="s">
        <v>1462</v>
      </c>
      <c r="B4880" s="4">
        <f t="shared" si="527"/>
        <v>8.0939397174884307E-10</v>
      </c>
      <c r="C4880" t="s">
        <v>49</v>
      </c>
      <c r="D4880" t="s">
        <v>15</v>
      </c>
      <c r="F4880" t="s">
        <v>36</v>
      </c>
      <c r="G4880">
        <v>2</v>
      </c>
      <c r="H4880">
        <v>-21.294425499752101</v>
      </c>
      <c r="I4880">
        <v>9.798894162072011E-2</v>
      </c>
      <c r="J4880" t="s">
        <v>340</v>
      </c>
      <c r="L4880" t="s">
        <v>1462</v>
      </c>
      <c r="N4880" t="s">
        <v>2008</v>
      </c>
      <c r="O4880">
        <v>1</v>
      </c>
      <c r="P4880" s="4">
        <f>INDEX(parameters!$D$41:$AG$178,MATCH('PV (extension)'!B4856,parameters!$C$41:$C$178,0),MATCH('PV (extension)'!A4880,parameters!$D$5:$AG$5,0))/O4880</f>
        <v>3.4940466198316628E-3</v>
      </c>
      <c r="Q4880" s="3" t="s">
        <v>1505</v>
      </c>
      <c r="R4880">
        <f>INDEX(parameters!$C$196:$EJ$198,MATCH('PV (extension)'!Q4880,parameters!$B$196:$B$198,0),MATCH('PV (extension)'!B4856,parameters!$C$195:$EJ$195,0))</f>
        <v>1547.2643761048816</v>
      </c>
      <c r="S4880">
        <v>93</v>
      </c>
      <c r="T4880">
        <v>30</v>
      </c>
      <c r="U4880">
        <f t="shared" si="528"/>
        <v>4316867.6093326202</v>
      </c>
      <c r="V4880">
        <f t="shared" si="529"/>
        <v>2.3164944828006855E-7</v>
      </c>
    </row>
    <row r="4881" spans="1:22" customFormat="1" ht="16" x14ac:dyDescent="0.2">
      <c r="A4881" t="s">
        <v>1458</v>
      </c>
      <c r="B4881" s="4">
        <f t="shared" si="527"/>
        <v>1.3598983255550323E-8</v>
      </c>
      <c r="C4881" t="s">
        <v>49</v>
      </c>
      <c r="D4881" t="s">
        <v>15</v>
      </c>
      <c r="F4881" t="s">
        <v>36</v>
      </c>
      <c r="G4881">
        <v>2</v>
      </c>
      <c r="H4881">
        <v>-18.48100416113547</v>
      </c>
      <c r="I4881">
        <v>9.798894162072011E-2</v>
      </c>
      <c r="J4881" t="s">
        <v>340</v>
      </c>
      <c r="L4881" t="s">
        <v>1458</v>
      </c>
      <c r="N4881" t="s">
        <v>2008</v>
      </c>
      <c r="O4881">
        <v>1</v>
      </c>
      <c r="P4881" s="4">
        <f>INDEX(parameters!$D$41:$AG$178,MATCH('PV (extension)'!B4856,parameters!$C$41:$C$178,0),MATCH('PV (extension)'!A4881,parameters!$D$5:$AG$5,0))/O4881</f>
        <v>5.8705010335741853E-2</v>
      </c>
      <c r="Q4881" s="3" t="s">
        <v>1505</v>
      </c>
      <c r="R4881">
        <f>INDEX(parameters!$C$196:$EJ$198,MATCH('PV (extension)'!Q4881,parameters!$B$196:$B$198,0),MATCH('PV (extension)'!B4856,parameters!$C$195:$EJ$195,0))</f>
        <v>1547.2643761048816</v>
      </c>
      <c r="S4881">
        <v>93</v>
      </c>
      <c r="T4881">
        <v>30</v>
      </c>
      <c r="U4881">
        <f t="shared" si="528"/>
        <v>4316867.6093326202</v>
      </c>
      <c r="V4881">
        <f t="shared" si="529"/>
        <v>2.3164944828006855E-7</v>
      </c>
    </row>
    <row r="4882" spans="1:22" customFormat="1" x14ac:dyDescent="0.2">
      <c r="A4882" t="s">
        <v>341</v>
      </c>
      <c r="B4882" s="4">
        <f t="shared" si="527"/>
        <v>3.3612887180393591E-8</v>
      </c>
      <c r="C4882" t="s">
        <v>359</v>
      </c>
      <c r="D4882" t="s">
        <v>15</v>
      </c>
      <c r="F4882" t="s">
        <v>36</v>
      </c>
      <c r="G4882">
        <v>2</v>
      </c>
      <c r="H4882">
        <v>-17.561299045251399</v>
      </c>
      <c r="I4882">
        <v>9.798894162072011E-2</v>
      </c>
      <c r="J4882" t="s">
        <v>340</v>
      </c>
      <c r="L4882" t="s">
        <v>341</v>
      </c>
      <c r="N4882" t="s">
        <v>2008</v>
      </c>
      <c r="O4882">
        <v>1</v>
      </c>
      <c r="P4882" s="4">
        <f>INDEX(parameters!$D$41:$AG$178,MATCH('PV (extension)'!B4856,parameters!$C$41:$C$178,0),MATCH('PV (extension)'!A4882,parameters!$D$5:$AG$5,0))/O4882</f>
        <v>3.2864644265829519E-3</v>
      </c>
      <c r="Q4882" t="s">
        <v>1506</v>
      </c>
      <c r="R4882">
        <f>INDEX(parameters!$C$196:$EJ$198,MATCH('PV (extension)'!Q4882,parameters!$B$196:$B$198,0),MATCH('PV (extension)'!B4856,parameters!$C$195:$EJ$195,0))</f>
        <v>1086.3771151374701</v>
      </c>
      <c r="S4882">
        <v>3</v>
      </c>
      <c r="T4882">
        <v>30</v>
      </c>
      <c r="U4882">
        <f t="shared" si="528"/>
        <v>97773.940362372305</v>
      </c>
      <c r="V4882">
        <f t="shared" si="529"/>
        <v>1.0227674125577574E-5</v>
      </c>
    </row>
    <row r="4883" spans="1:22" customFormat="1" x14ac:dyDescent="0.2">
      <c r="A4883" t="s">
        <v>342</v>
      </c>
      <c r="B4883" s="4">
        <f t="shared" si="527"/>
        <v>3.2965346073968352E-8</v>
      </c>
      <c r="C4883" t="s">
        <v>359</v>
      </c>
      <c r="D4883" t="s">
        <v>15</v>
      </c>
      <c r="F4883" t="s">
        <v>36</v>
      </c>
      <c r="G4883">
        <v>2</v>
      </c>
      <c r="H4883">
        <v>-17.561299045251399</v>
      </c>
      <c r="I4883">
        <v>9.798894162072011E-2</v>
      </c>
      <c r="J4883" t="s">
        <v>340</v>
      </c>
      <c r="L4883" t="s">
        <v>342</v>
      </c>
      <c r="N4883" t="s">
        <v>2008</v>
      </c>
      <c r="O4883">
        <v>1</v>
      </c>
      <c r="P4883" s="4">
        <f>INDEX(parameters!$D$41:$AG$178,MATCH('PV (extension)'!B4856,parameters!$C$41:$C$178,0),MATCH('PV (extension)'!A4883,parameters!$D$5:$AG$5,0))/O4883</f>
        <v>3.2231517810611459E-3</v>
      </c>
      <c r="Q4883" t="s">
        <v>1506</v>
      </c>
      <c r="R4883">
        <f>INDEX(parameters!$C$196:$EJ$198,MATCH('PV (extension)'!Q4883,parameters!$B$196:$B$198,0),MATCH('PV (extension)'!B4856,parameters!$C$195:$EJ$195,0))</f>
        <v>1086.3771151374701</v>
      </c>
      <c r="S4883">
        <v>3</v>
      </c>
      <c r="T4883">
        <v>30</v>
      </c>
      <c r="U4883">
        <f t="shared" si="528"/>
        <v>97773.940362372305</v>
      </c>
      <c r="V4883">
        <f t="shared" si="529"/>
        <v>1.0227674125577574E-5</v>
      </c>
    </row>
    <row r="4884" spans="1:22" customFormat="1" x14ac:dyDescent="0.2">
      <c r="A4884" t="s">
        <v>343</v>
      </c>
      <c r="B4884" s="4">
        <f t="shared" si="527"/>
        <v>1.7720338896656486E-8</v>
      </c>
      <c r="C4884" t="s">
        <v>359</v>
      </c>
      <c r="D4884" t="s">
        <v>15</v>
      </c>
      <c r="F4884" t="s">
        <v>36</v>
      </c>
      <c r="G4884">
        <v>2</v>
      </c>
      <c r="H4884">
        <v>-18.196897397350821</v>
      </c>
      <c r="I4884">
        <v>9.798894162072011E-2</v>
      </c>
      <c r="J4884" t="s">
        <v>340</v>
      </c>
      <c r="L4884" t="s">
        <v>343</v>
      </c>
      <c r="N4884" t="s">
        <v>2008</v>
      </c>
      <c r="O4884">
        <v>1</v>
      </c>
      <c r="P4884" s="4">
        <f>INDEX(parameters!$D$41:$AG$178,MATCH('PV (extension)'!B4856,parameters!$C$41:$C$178,0),MATCH('PV (extension)'!A4884,parameters!$D$5:$AG$5,0))/O4884</f>
        <v>1.7325873584827175E-3</v>
      </c>
      <c r="Q4884" t="s">
        <v>1506</v>
      </c>
      <c r="R4884">
        <f>INDEX(parameters!$C$196:$EJ$198,MATCH('PV (extension)'!Q4884,parameters!$B$196:$B$198,0),MATCH('PV (extension)'!B4856,parameters!$C$195:$EJ$195,0))</f>
        <v>1086.3771151374701</v>
      </c>
      <c r="S4884">
        <v>3</v>
      </c>
      <c r="T4884">
        <v>30</v>
      </c>
      <c r="U4884">
        <f t="shared" si="528"/>
        <v>97773.940362372305</v>
      </c>
      <c r="V4884">
        <f t="shared" si="529"/>
        <v>1.0227674125577574E-5</v>
      </c>
    </row>
    <row r="4885" spans="1:22" customFormat="1" x14ac:dyDescent="0.2">
      <c r="A4885" t="s">
        <v>344</v>
      </c>
      <c r="B4885" s="4">
        <f t="shared" si="527"/>
        <v>1.7705006393992317E-8</v>
      </c>
      <c r="C4885" t="s">
        <v>359</v>
      </c>
      <c r="D4885" t="s">
        <v>15</v>
      </c>
      <c r="F4885" t="s">
        <v>36</v>
      </c>
      <c r="G4885">
        <v>2</v>
      </c>
      <c r="H4885">
        <v>-18.196897397350821</v>
      </c>
      <c r="I4885">
        <v>9.798894162072011E-2</v>
      </c>
      <c r="J4885" t="s">
        <v>340</v>
      </c>
      <c r="L4885" t="s">
        <v>344</v>
      </c>
      <c r="N4885" t="s">
        <v>2008</v>
      </c>
      <c r="O4885">
        <v>1</v>
      </c>
      <c r="P4885" s="4">
        <f>INDEX(parameters!$D$41:$AG$178,MATCH('PV (extension)'!B4856,parameters!$C$41:$C$178,0),MATCH('PV (extension)'!A4885,parameters!$D$5:$AG$5,0))/O4885</f>
        <v>1.7310882392816251E-3</v>
      </c>
      <c r="Q4885" t="s">
        <v>1506</v>
      </c>
      <c r="R4885">
        <f>INDEX(parameters!$C$196:$EJ$198,MATCH('PV (extension)'!Q4885,parameters!$B$196:$B$198,0),MATCH('PV (extension)'!B4856,parameters!$C$195:$EJ$195,0))</f>
        <v>1086.3771151374701</v>
      </c>
      <c r="S4885">
        <v>3</v>
      </c>
      <c r="T4885">
        <v>30</v>
      </c>
      <c r="U4885">
        <f t="shared" si="528"/>
        <v>97773.940362372305</v>
      </c>
      <c r="V4885">
        <f t="shared" si="529"/>
        <v>1.0227674125577574E-5</v>
      </c>
    </row>
    <row r="4886" spans="1:22" customFormat="1" ht="16" x14ac:dyDescent="0.2">
      <c r="A4886" t="s">
        <v>345</v>
      </c>
      <c r="B4886" s="4">
        <f t="shared" si="527"/>
        <v>3.6354535431335325E-7</v>
      </c>
      <c r="C4886" t="s">
        <v>359</v>
      </c>
      <c r="D4886" t="s">
        <v>15</v>
      </c>
      <c r="F4886" t="s">
        <v>36</v>
      </c>
      <c r="G4886">
        <v>2</v>
      </c>
      <c r="H4886">
        <v>-15.20991773919472</v>
      </c>
      <c r="I4886">
        <v>9.798894162072011E-2</v>
      </c>
      <c r="J4886" t="s">
        <v>340</v>
      </c>
      <c r="L4886" t="s">
        <v>345</v>
      </c>
      <c r="N4886" t="s">
        <v>2008</v>
      </c>
      <c r="O4886">
        <v>1</v>
      </c>
      <c r="P4886" s="4">
        <f>INDEX(parameters!$D$41:$AG$178,MATCH('PV (extension)'!B4856,parameters!$C$41:$C$178,0),MATCH('PV (extension)'!A4886,parameters!$D$5:$AG$5,0))/O4886</f>
        <v>5.0625069824473082E-2</v>
      </c>
      <c r="Q4886" s="3" t="s">
        <v>1505</v>
      </c>
      <c r="R4886">
        <f>INDEX(parameters!$C$196:$EJ$198,MATCH('PV (extension)'!Q4886,parameters!$B$196:$B$198,0),MATCH('PV (extension)'!B4856,parameters!$C$195:$EJ$195,0))</f>
        <v>1547.2643761048816</v>
      </c>
      <c r="S4886">
        <v>3</v>
      </c>
      <c r="T4886">
        <v>30</v>
      </c>
      <c r="U4886">
        <f t="shared" si="528"/>
        <v>139253.79384943936</v>
      </c>
      <c r="V4886">
        <f t="shared" si="529"/>
        <v>7.1811328966821254E-6</v>
      </c>
    </row>
    <row r="4887" spans="1:22" customFormat="1" ht="16" x14ac:dyDescent="0.2">
      <c r="A4887" t="s">
        <v>346</v>
      </c>
      <c r="B4887" s="4">
        <f t="shared" si="527"/>
        <v>1.8976540878180668E-7</v>
      </c>
      <c r="C4887" t="s">
        <v>359</v>
      </c>
      <c r="D4887" t="s">
        <v>15</v>
      </c>
      <c r="F4887" t="s">
        <v>36</v>
      </c>
      <c r="G4887">
        <v>2</v>
      </c>
      <c r="H4887">
        <v>-15.845552597349339</v>
      </c>
      <c r="I4887">
        <v>9.798894162072011E-2</v>
      </c>
      <c r="J4887" t="s">
        <v>340</v>
      </c>
      <c r="L4887" t="s">
        <v>346</v>
      </c>
      <c r="N4887" t="s">
        <v>2008</v>
      </c>
      <c r="O4887">
        <v>1</v>
      </c>
      <c r="P4887" s="4">
        <f>INDEX(parameters!$D$41:$AG$178,MATCH('PV (extension)'!B4856,parameters!$C$41:$C$178,0),MATCH('PV (extension)'!A4887,parameters!$D$5:$AG$5,0))/O4887</f>
        <v>2.6425553114256296E-2</v>
      </c>
      <c r="Q4887" s="3" t="s">
        <v>1505</v>
      </c>
      <c r="R4887">
        <f>INDEX(parameters!$C$196:$EJ$198,MATCH('PV (extension)'!Q4887,parameters!$B$196:$B$198,0),MATCH('PV (extension)'!B4856,parameters!$C$195:$EJ$195,0))</f>
        <v>1547.2643761048816</v>
      </c>
      <c r="S4887">
        <v>3</v>
      </c>
      <c r="T4887">
        <v>30</v>
      </c>
      <c r="U4887">
        <f t="shared" si="528"/>
        <v>139253.79384943936</v>
      </c>
      <c r="V4887">
        <f t="shared" si="529"/>
        <v>7.1811328966821254E-6</v>
      </c>
    </row>
    <row r="4888" spans="1:22" customFormat="1" ht="16" x14ac:dyDescent="0.2">
      <c r="A4888" t="s">
        <v>347</v>
      </c>
      <c r="B4888" s="4">
        <f t="shared" si="527"/>
        <v>1.049627072059325E-7</v>
      </c>
      <c r="C4888" t="s">
        <v>49</v>
      </c>
      <c r="D4888" t="s">
        <v>15</v>
      </c>
      <c r="F4888" t="s">
        <v>36</v>
      </c>
      <c r="G4888">
        <v>2</v>
      </c>
      <c r="H4888">
        <v>-16.884050111477411</v>
      </c>
      <c r="I4888">
        <v>9.798894162072011E-2</v>
      </c>
      <c r="J4888" t="s">
        <v>340</v>
      </c>
      <c r="L4888" t="s">
        <v>347</v>
      </c>
      <c r="N4888" t="s">
        <v>2008</v>
      </c>
      <c r="O4888">
        <v>1</v>
      </c>
      <c r="P4888" s="4">
        <f>INDEX(parameters!$D$41:$AG$178,MATCH('PV (extension)'!B4856,parameters!$C$41:$C$178,0),MATCH('PV (extension)'!A4888,parameters!$D$5:$AG$5,0))/O4888</f>
        <v>1.4616455191133988E-2</v>
      </c>
      <c r="Q4888" s="3" t="s">
        <v>1505</v>
      </c>
      <c r="R4888">
        <f>INDEX(parameters!$C$196:$EJ$198,MATCH('PV (extension)'!Q4888,parameters!$B$196:$B$198,0),MATCH('PV (extension)'!B4856,parameters!$C$195:$EJ$195,0))</f>
        <v>1547.2643761048816</v>
      </c>
      <c r="S4888">
        <v>3</v>
      </c>
      <c r="T4888">
        <v>30</v>
      </c>
      <c r="U4888">
        <f t="shared" si="528"/>
        <v>139253.79384943936</v>
      </c>
      <c r="V4888">
        <f t="shared" si="529"/>
        <v>7.1811328966821254E-6</v>
      </c>
    </row>
    <row r="4889" spans="1:22" customFormat="1" ht="16" x14ac:dyDescent="0.2">
      <c r="A4889" t="s">
        <v>348</v>
      </c>
      <c r="B4889" s="4">
        <f t="shared" si="527"/>
        <v>2.9390216235964153E-9</v>
      </c>
      <c r="C4889" t="s">
        <v>49</v>
      </c>
      <c r="D4889" t="s">
        <v>15</v>
      </c>
      <c r="F4889" t="s">
        <v>36</v>
      </c>
      <c r="G4889">
        <v>2</v>
      </c>
      <c r="H4889">
        <v>-19.506396550885459</v>
      </c>
      <c r="I4889">
        <v>9.798894162072011E-2</v>
      </c>
      <c r="J4889" t="s">
        <v>340</v>
      </c>
      <c r="L4889" t="s">
        <v>348</v>
      </c>
      <c r="N4889" t="s">
        <v>2008</v>
      </c>
      <c r="O4889">
        <v>1</v>
      </c>
      <c r="P4889" s="4">
        <f>INDEX(parameters!$D$41:$AG$178,MATCH('PV (extension)'!B4856,parameters!$C$41:$C$178,0),MATCH('PV (extension)'!A4889,parameters!$D$5:$AG$5,0))/O4889</f>
        <v>4.0926991129133978E-4</v>
      </c>
      <c r="Q4889" s="3" t="s">
        <v>1505</v>
      </c>
      <c r="R4889">
        <f>INDEX(parameters!$C$196:$EJ$198,MATCH('PV (extension)'!Q4889,parameters!$B$196:$B$198,0),MATCH('PV (extension)'!B4856,parameters!$C$195:$EJ$195,0))</f>
        <v>1547.2643761048816</v>
      </c>
      <c r="S4889">
        <v>3</v>
      </c>
      <c r="T4889">
        <v>30</v>
      </c>
      <c r="U4889">
        <f t="shared" si="528"/>
        <v>139253.79384943936</v>
      </c>
      <c r="V4889">
        <f t="shared" si="529"/>
        <v>7.1811328966821254E-6</v>
      </c>
    </row>
    <row r="4890" spans="1:22" customFormat="1" ht="16" x14ac:dyDescent="0.2">
      <c r="A4890" t="s">
        <v>349</v>
      </c>
      <c r="B4890" s="4">
        <f t="shared" si="527"/>
        <v>1.7460900120724461E-8</v>
      </c>
      <c r="C4890" t="s">
        <v>359</v>
      </c>
      <c r="D4890" t="s">
        <v>15</v>
      </c>
      <c r="F4890" t="s">
        <v>36</v>
      </c>
      <c r="G4890">
        <v>2</v>
      </c>
      <c r="H4890">
        <v>-18.220764878757461</v>
      </c>
      <c r="I4890">
        <v>9.798894162072011E-2</v>
      </c>
      <c r="J4890" t="s">
        <v>340</v>
      </c>
      <c r="L4890" t="s">
        <v>349</v>
      </c>
      <c r="N4890" t="s">
        <v>2008</v>
      </c>
      <c r="O4890">
        <v>1</v>
      </c>
      <c r="P4890" s="4">
        <f>INDEX(parameters!$D$41:$AG$178,MATCH('PV (extension)'!B4856,parameters!$C$41:$C$178,0),MATCH('PV (extension)'!A4890,parameters!$D$5:$AG$5,0))/O4890</f>
        <v>2.4314965858370148E-3</v>
      </c>
      <c r="Q4890" s="3" t="s">
        <v>1505</v>
      </c>
      <c r="R4890">
        <f>INDEX(parameters!$C$196:$EJ$198,MATCH('PV (extension)'!Q4890,parameters!$B$196:$B$198,0),MATCH('PV (extension)'!B4856,parameters!$C$195:$EJ$195,0))</f>
        <v>1547.2643761048816</v>
      </c>
      <c r="S4890">
        <v>3</v>
      </c>
      <c r="T4890">
        <v>30</v>
      </c>
      <c r="U4890">
        <f t="shared" si="528"/>
        <v>139253.79384943936</v>
      </c>
      <c r="V4890">
        <f t="shared" si="529"/>
        <v>7.1811328966821254E-6</v>
      </c>
    </row>
    <row r="4891" spans="1:22" customFormat="1" ht="16" x14ac:dyDescent="0.2">
      <c r="A4891" t="s">
        <v>350</v>
      </c>
      <c r="B4891" s="4">
        <f t="shared" si="527"/>
        <v>2.9886859009640484E-7</v>
      </c>
      <c r="C4891" t="s">
        <v>359</v>
      </c>
      <c r="D4891" t="s">
        <v>15</v>
      </c>
      <c r="F4891" t="s">
        <v>36</v>
      </c>
      <c r="G4891">
        <v>2</v>
      </c>
      <c r="H4891">
        <v>-15.40735416199742</v>
      </c>
      <c r="I4891">
        <v>9.798894162072011E-2</v>
      </c>
      <c r="J4891" t="s">
        <v>340</v>
      </c>
      <c r="L4891" t="s">
        <v>350</v>
      </c>
      <c r="N4891" t="s">
        <v>2008</v>
      </c>
      <c r="O4891">
        <v>1</v>
      </c>
      <c r="P4891" s="4">
        <f>INDEX(parameters!$D$41:$AG$178,MATCH('PV (extension)'!B4856,parameters!$C$41:$C$178,0),MATCH('PV (extension)'!A4891,parameters!$D$5:$AG$5,0))/O4891</f>
        <v>4.1618585033357351E-2</v>
      </c>
      <c r="Q4891" s="3" t="s">
        <v>1505</v>
      </c>
      <c r="R4891">
        <f>INDEX(parameters!$C$196:$EJ$198,MATCH('PV (extension)'!Q4891,parameters!$B$196:$B$198,0),MATCH('PV (extension)'!B4856,parameters!$C$195:$EJ$195,0))</f>
        <v>1547.2643761048816</v>
      </c>
      <c r="S4891">
        <v>3</v>
      </c>
      <c r="T4891">
        <v>30</v>
      </c>
      <c r="U4891">
        <f t="shared" si="528"/>
        <v>139253.79384943936</v>
      </c>
      <c r="V4891">
        <f t="shared" si="529"/>
        <v>7.1811328966821254E-6</v>
      </c>
    </row>
    <row r="4892" spans="1:22" customFormat="1" ht="16" x14ac:dyDescent="0.2">
      <c r="A4892" t="s">
        <v>351</v>
      </c>
      <c r="B4892" s="4">
        <f t="shared" si="527"/>
        <v>9.2280209775943259E-9</v>
      </c>
      <c r="C4892" t="s">
        <v>359</v>
      </c>
      <c r="D4892" t="s">
        <v>15</v>
      </c>
      <c r="F4892" t="s">
        <v>36</v>
      </c>
      <c r="G4892">
        <v>2</v>
      </c>
      <c r="H4892">
        <v>-18.856367974250119</v>
      </c>
      <c r="I4892">
        <v>9.798894162072011E-2</v>
      </c>
      <c r="J4892" t="s">
        <v>340</v>
      </c>
      <c r="L4892" t="s">
        <v>351</v>
      </c>
      <c r="N4892" t="s">
        <v>2008</v>
      </c>
      <c r="O4892">
        <v>1</v>
      </c>
      <c r="P4892" s="4">
        <f>INDEX(parameters!$D$41:$AG$178,MATCH('PV (extension)'!B4856,parameters!$C$41:$C$178,0),MATCH('PV (extension)'!A4892,parameters!$D$5:$AG$5,0))/O4892</f>
        <v>1.2850369308522222E-3</v>
      </c>
      <c r="Q4892" s="3" t="s">
        <v>1505</v>
      </c>
      <c r="R4892">
        <f>INDEX(parameters!$C$196:$EJ$198,MATCH('PV (extension)'!Q4892,parameters!$B$196:$B$198,0),MATCH('PV (extension)'!B4856,parameters!$C$195:$EJ$195,0))</f>
        <v>1547.2643761048816</v>
      </c>
      <c r="S4892">
        <v>3</v>
      </c>
      <c r="T4892">
        <v>30</v>
      </c>
      <c r="U4892">
        <f t="shared" si="528"/>
        <v>139253.79384943936</v>
      </c>
      <c r="V4892">
        <f t="shared" si="529"/>
        <v>7.1811328966821254E-6</v>
      </c>
    </row>
    <row r="4893" spans="1:22" customFormat="1" ht="16" x14ac:dyDescent="0.2">
      <c r="A4893" t="s">
        <v>352</v>
      </c>
      <c r="B4893" s="4">
        <f t="shared" si="527"/>
        <v>1.5619079026821804E-7</v>
      </c>
      <c r="C4893" t="s">
        <v>359</v>
      </c>
      <c r="D4893" t="s">
        <v>15</v>
      </c>
      <c r="F4893" t="s">
        <v>36</v>
      </c>
      <c r="G4893">
        <v>2</v>
      </c>
      <c r="H4893">
        <v>-16.042988178471511</v>
      </c>
      <c r="I4893">
        <v>9.798894162072011E-2</v>
      </c>
      <c r="J4893" t="s">
        <v>340</v>
      </c>
      <c r="L4893" t="s">
        <v>352</v>
      </c>
      <c r="N4893" t="s">
        <v>2008</v>
      </c>
      <c r="O4893">
        <v>1</v>
      </c>
      <c r="P4893" s="4">
        <f>INDEX(parameters!$D$41:$AG$178,MATCH('PV (extension)'!B4856,parameters!$C$41:$C$178,0),MATCH('PV (extension)'!A4893,parameters!$D$5:$AG$5,0))/O4893</f>
        <v>2.1750160109191456E-2</v>
      </c>
      <c r="Q4893" s="3" t="s">
        <v>1505</v>
      </c>
      <c r="R4893">
        <f>INDEX(parameters!$C$196:$EJ$198,MATCH('PV (extension)'!Q4893,parameters!$B$196:$B$198,0),MATCH('PV (extension)'!B4856,parameters!$C$195:$EJ$195,0))</f>
        <v>1547.2643761048816</v>
      </c>
      <c r="S4893">
        <v>3</v>
      </c>
      <c r="T4893">
        <v>30</v>
      </c>
      <c r="U4893">
        <f t="shared" si="528"/>
        <v>139253.79384943936</v>
      </c>
      <c r="V4893">
        <f t="shared" si="529"/>
        <v>7.1811328966821254E-6</v>
      </c>
    </row>
    <row r="4894" spans="1:22" customFormat="1" x14ac:dyDescent="0.2">
      <c r="A4894" t="s">
        <v>442</v>
      </c>
      <c r="B4894">
        <v>2.0720999999999999E-3</v>
      </c>
      <c r="C4894" t="s">
        <v>42</v>
      </c>
      <c r="D4894" t="s">
        <v>16</v>
      </c>
      <c r="F4894" t="s">
        <v>36</v>
      </c>
      <c r="G4894">
        <v>2</v>
      </c>
      <c r="H4894">
        <v>-6.1791926932012373</v>
      </c>
      <c r="I4894">
        <v>4.3409845976280087E-2</v>
      </c>
      <c r="J4894" t="s">
        <v>353</v>
      </c>
      <c r="L4894" t="s">
        <v>443</v>
      </c>
    </row>
    <row r="4895" spans="1:22" customFormat="1" x14ac:dyDescent="0.2">
      <c r="A4895" t="s">
        <v>354</v>
      </c>
      <c r="B4895">
        <v>-1.8648999999999999E-6</v>
      </c>
      <c r="C4895" t="s">
        <v>49</v>
      </c>
      <c r="D4895" t="s">
        <v>250</v>
      </c>
      <c r="F4895" t="s">
        <v>36</v>
      </c>
      <c r="G4895">
        <v>2</v>
      </c>
      <c r="H4895">
        <v>-13.19230312560901</v>
      </c>
      <c r="I4895">
        <v>4.3409845976280087E-2</v>
      </c>
      <c r="J4895" t="s">
        <v>353</v>
      </c>
      <c r="K4895" t="b">
        <v>1</v>
      </c>
      <c r="L4895" t="s">
        <v>355</v>
      </c>
    </row>
    <row r="4896" spans="1:22" customFormat="1" x14ac:dyDescent="0.2"/>
    <row r="4897" spans="1:19" s="2" customFormat="1" x14ac:dyDescent="0.2">
      <c r="A4897" s="2" t="s">
        <v>2</v>
      </c>
      <c r="B4897" s="2" t="s">
        <v>1459</v>
      </c>
    </row>
    <row r="4898" spans="1:19" x14ac:dyDescent="0.2">
      <c r="A4898" s="29" t="s">
        <v>4</v>
      </c>
      <c r="B489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")&amp;HLOOKUP(B4899,parameters!$C$195:$EJ$198,2,0)&amp;" kWh/kWp.
Annual output, Facade: "&amp;HLOOKUP(B4899,parameters!$C$195:$EJ$198,3,0)&amp;" kWh/kWp.
Annual output, Open-ground: "&amp;HLOOKUP(B4899,parameters!$C$195:$EJ$198,4,0)&amp;_xlfn._LONGTEXT("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")&amp;VLOOKUP(B4899,'extension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1546.88935717484 kWh/kWp.
Annual output, Facade: 1086.11380397383 kWh/kWp.
Annual output, Open-ground: 1645.62697571792 kWh/kWp.
Amount of solar energy transformed to electricity. Waste heat emission due to losses of electricity in the system.
Technology:  Electricity production with grid-connected photovoltaic power plants.
Time period:  Time of publications
Production volume: 0.601 GWh in 2025.
Sampling:  Statistical data and model calculations
Extrapolations:  Use of PV technology data investigated for other countries (Switzerland). Correction of average yield with Swiss data.
Uncertainty:  None
Author: Romain Sacchi, PSI, romain.sacchi@psi.ch</v>
      </c>
    </row>
    <row r="4899" spans="1:19" customFormat="1" x14ac:dyDescent="0.2">
      <c r="A4899" t="s">
        <v>6</v>
      </c>
      <c r="B4899" t="s">
        <v>1952</v>
      </c>
    </row>
    <row r="4900" spans="1:19" customFormat="1" x14ac:dyDescent="0.2">
      <c r="A4900" t="s">
        <v>8</v>
      </c>
      <c r="B4900">
        <v>1</v>
      </c>
    </row>
    <row r="4901" spans="1:19" customFormat="1" x14ac:dyDescent="0.2">
      <c r="A4901" t="s">
        <v>9</v>
      </c>
      <c r="B4901" t="s">
        <v>73</v>
      </c>
    </row>
    <row r="4902" spans="1:19" customFormat="1" x14ac:dyDescent="0.2">
      <c r="A4902" t="s">
        <v>11</v>
      </c>
      <c r="B4902" t="s">
        <v>12</v>
      </c>
    </row>
    <row r="4903" spans="1:19" customFormat="1" x14ac:dyDescent="0.2">
      <c r="A4903" t="s">
        <v>13</v>
      </c>
      <c r="B4903" t="s">
        <v>14</v>
      </c>
    </row>
    <row r="4904" spans="1:19" customFormat="1" x14ac:dyDescent="0.2">
      <c r="A4904" t="s">
        <v>15</v>
      </c>
      <c r="B4904" t="s">
        <v>53</v>
      </c>
    </row>
    <row r="4905" spans="1:19" customFormat="1" x14ac:dyDescent="0.2">
      <c r="A4905" t="s">
        <v>17</v>
      </c>
    </row>
    <row r="4906" spans="1:19" s="2" customFormat="1" x14ac:dyDescent="0.2">
      <c r="A4906" s="2" t="s">
        <v>18</v>
      </c>
      <c r="B4906" s="2" t="s">
        <v>19</v>
      </c>
      <c r="C4906" s="2" t="s">
        <v>6</v>
      </c>
      <c r="D4906" s="2" t="s">
        <v>15</v>
      </c>
      <c r="E4906" s="2" t="s">
        <v>20</v>
      </c>
      <c r="F4906" s="2" t="s">
        <v>13</v>
      </c>
      <c r="G4906" s="2" t="s">
        <v>21</v>
      </c>
      <c r="H4906" s="2" t="s">
        <v>9</v>
      </c>
      <c r="I4906" s="2" t="s">
        <v>4</v>
      </c>
      <c r="J4906" s="2" t="s">
        <v>1925</v>
      </c>
      <c r="K4906" s="2" t="s">
        <v>1998</v>
      </c>
      <c r="L4906" s="2" t="s">
        <v>2002</v>
      </c>
      <c r="M4906" s="2" t="s">
        <v>2003</v>
      </c>
      <c r="N4906" s="2" t="s">
        <v>2001</v>
      </c>
      <c r="O4906" s="2" t="s">
        <v>2000</v>
      </c>
      <c r="P4906" s="2" t="s">
        <v>2004</v>
      </c>
      <c r="Q4906" s="2" t="s">
        <v>1502</v>
      </c>
      <c r="R4906" s="2" t="s">
        <v>2005</v>
      </c>
      <c r="S4906" s="2" t="s">
        <v>2006</v>
      </c>
    </row>
    <row r="4907" spans="1:19" customFormat="1" x14ac:dyDescent="0.2">
      <c r="A4907" t="s">
        <v>335</v>
      </c>
      <c r="B4907">
        <v>3.8502999999999998</v>
      </c>
      <c r="D4907" t="s">
        <v>30</v>
      </c>
      <c r="E4907" t="s">
        <v>336</v>
      </c>
      <c r="F4907" t="s">
        <v>27</v>
      </c>
      <c r="G4907">
        <v>0</v>
      </c>
      <c r="I4907" t="s">
        <v>337</v>
      </c>
    </row>
    <row r="4908" spans="1:19" customFormat="1" x14ac:dyDescent="0.2">
      <c r="A4908" t="s">
        <v>29</v>
      </c>
      <c r="B4908">
        <v>0.25026999999999999</v>
      </c>
      <c r="D4908" t="s">
        <v>30</v>
      </c>
      <c r="E4908" t="s">
        <v>31</v>
      </c>
      <c r="F4908" t="s">
        <v>27</v>
      </c>
      <c r="G4908">
        <v>0</v>
      </c>
      <c r="I4908" t="s">
        <v>338</v>
      </c>
    </row>
    <row r="4909" spans="1:19" customFormat="1" x14ac:dyDescent="0.2">
      <c r="A4909" t="s">
        <v>1459</v>
      </c>
      <c r="B4909">
        <v>1</v>
      </c>
      <c r="C4909" t="str">
        <f>B4899</f>
        <v>CF</v>
      </c>
      <c r="D4909" t="s">
        <v>53</v>
      </c>
      <c r="E4909" t="s">
        <v>339</v>
      </c>
      <c r="F4909" t="s">
        <v>33</v>
      </c>
      <c r="G4909">
        <v>0</v>
      </c>
      <c r="H4909" t="s">
        <v>73</v>
      </c>
      <c r="J4909">
        <f>VLOOKUP(C4909,'extension - production vol'!$B$6:$D$235,3,0)</f>
        <v>0.60099999999999998</v>
      </c>
    </row>
    <row r="4910" spans="1:19" customFormat="1" ht="16" x14ac:dyDescent="0.2">
      <c r="A4910" t="s">
        <v>1439</v>
      </c>
      <c r="B4910" s="4">
        <f t="shared" ref="B4910:B4925" si="530">M4910*S4910</f>
        <v>3.6775043301866224E-8</v>
      </c>
      <c r="C4910" t="s">
        <v>49</v>
      </c>
      <c r="D4910" t="s">
        <v>15</v>
      </c>
      <c r="F4910" t="s">
        <v>36</v>
      </c>
      <c r="G4910">
        <v>0</v>
      </c>
      <c r="H4910" t="s">
        <v>1439</v>
      </c>
      <c r="I4910" t="s">
        <v>340</v>
      </c>
      <c r="K4910" t="s">
        <v>1999</v>
      </c>
      <c r="L4910">
        <f>IF(K4910="residential",VLOOKUP(B4899,parameters!$C$41:$AG$178,18,0),IF(K4910="commercial",1-VLOOKUP(B4899,parameters!$C$41:$AG$178,18,0),1))</f>
        <v>0.17766751537682748</v>
      </c>
      <c r="M4910" s="4">
        <f>INDEX(parameters!$D$41:$AG$178,MATCH('PV (extension)'!B4899,parameters!$C$41:$C$178,0),MATCH('PV (extension)'!A4910,parameters!$D$5:$AG$5,0))/L4910</f>
        <v>5.119823078397083E-3</v>
      </c>
      <c r="N4910" s="3" t="s">
        <v>1505</v>
      </c>
      <c r="O4910">
        <f>INDEX(parameters!$C$196:$EJ$198,MATCH('PV (extension)'!N4910,parameters!$B$196:$B$198,0),MATCH('PV (extension)'!B4899,parameters!$C$195:$EJ$195,0))</f>
        <v>1546.8893571748447</v>
      </c>
      <c r="P4910">
        <v>3</v>
      </c>
      <c r="Q4910">
        <v>30</v>
      </c>
      <c r="R4910">
        <f>Q4910*P4910*O4910</f>
        <v>139220.04214573602</v>
      </c>
      <c r="S4910">
        <f>1/R4910</f>
        <v>7.1828738491056951E-6</v>
      </c>
    </row>
    <row r="4911" spans="1:19" customFormat="1" ht="16" x14ac:dyDescent="0.2">
      <c r="A4911" t="s">
        <v>1440</v>
      </c>
      <c r="B4911" s="4">
        <f t="shared" si="530"/>
        <v>2.3985809108642006E-7</v>
      </c>
      <c r="C4911" t="s">
        <v>49</v>
      </c>
      <c r="D4911" t="s">
        <v>15</v>
      </c>
      <c r="F4911" t="s">
        <v>36</v>
      </c>
      <c r="G4911">
        <v>0</v>
      </c>
      <c r="H4911" t="s">
        <v>1440</v>
      </c>
      <c r="I4911" t="s">
        <v>340</v>
      </c>
      <c r="K4911" t="s">
        <v>1999</v>
      </c>
      <c r="L4911">
        <f>L4910</f>
        <v>0.17766751537682748</v>
      </c>
      <c r="M4911" s="4">
        <f>INDEX(parameters!$D$41:$AG$178,MATCH('PV (extension)'!B4899,parameters!$C$41:$C$178,0),MATCH('PV (extension)'!A4911,parameters!$D$5:$AG$5,0))/L4911</f>
        <v>3.3393053550047194E-2</v>
      </c>
      <c r="N4911" s="3" t="s">
        <v>1505</v>
      </c>
      <c r="O4911">
        <f>INDEX(parameters!$C$196:$EJ$198,MATCH('PV (extension)'!N4911,parameters!$B$196:$B$198,0),MATCH('PV (extension)'!B4899,parameters!$C$195:$EJ$195,0))</f>
        <v>1546.8893571748447</v>
      </c>
      <c r="P4911">
        <v>3</v>
      </c>
      <c r="Q4911">
        <v>30</v>
      </c>
      <c r="R4911">
        <f t="shared" ref="R4911:R4925" si="531">Q4911*P4911*O4911</f>
        <v>139220.04214573602</v>
      </c>
      <c r="S4911">
        <f t="shared" ref="S4911:S4925" si="532">1/R4911</f>
        <v>7.1828738491056951E-6</v>
      </c>
    </row>
    <row r="4912" spans="1:19" customFormat="1" ht="16" x14ac:dyDescent="0.2">
      <c r="A4912" t="s">
        <v>1441</v>
      </c>
      <c r="B4912" s="4">
        <f t="shared" si="530"/>
        <v>3.7165979995743316E-9</v>
      </c>
      <c r="C4912" t="s">
        <v>35</v>
      </c>
      <c r="D4912" t="s">
        <v>15</v>
      </c>
      <c r="F4912" t="s">
        <v>36</v>
      </c>
      <c r="G4912">
        <v>0</v>
      </c>
      <c r="H4912" t="s">
        <v>1441</v>
      </c>
      <c r="I4912" t="s">
        <v>340</v>
      </c>
      <c r="K4912" t="s">
        <v>1999</v>
      </c>
      <c r="L4912">
        <f t="shared" ref="L4912:L4925" si="533">L4911</f>
        <v>0.17766751537682748</v>
      </c>
      <c r="M4912" s="4">
        <f>INDEX(parameters!$D$41:$AG$178,MATCH('PV (extension)'!B4899,parameters!$C$41:$C$178,0),MATCH('PV (extension)'!A4912,parameters!$D$5:$AG$5,0))/L4912</f>
        <v>5.1742493013949662E-4</v>
      </c>
      <c r="N4912" s="3" t="s">
        <v>1505</v>
      </c>
      <c r="O4912">
        <f>INDEX(parameters!$C$196:$EJ$198,MATCH('PV (extension)'!N4912,parameters!$B$196:$B$198,0),MATCH('PV (extension)'!B4899,parameters!$C$195:$EJ$195,0))</f>
        <v>1546.8893571748447</v>
      </c>
      <c r="P4912">
        <v>3</v>
      </c>
      <c r="Q4912">
        <v>30</v>
      </c>
      <c r="R4912">
        <f t="shared" si="531"/>
        <v>139220.04214573602</v>
      </c>
      <c r="S4912">
        <f t="shared" si="532"/>
        <v>7.1828738491056951E-6</v>
      </c>
    </row>
    <row r="4913" spans="1:19" customFormat="1" ht="16" x14ac:dyDescent="0.2">
      <c r="A4913" t="s">
        <v>1442</v>
      </c>
      <c r="B4913" s="4">
        <f t="shared" si="530"/>
        <v>6.4612411084820971E-8</v>
      </c>
      <c r="C4913" t="s">
        <v>35</v>
      </c>
      <c r="D4913" t="s">
        <v>15</v>
      </c>
      <c r="F4913" t="s">
        <v>36</v>
      </c>
      <c r="G4913">
        <v>0</v>
      </c>
      <c r="H4913" t="s">
        <v>1442</v>
      </c>
      <c r="I4913" t="s">
        <v>340</v>
      </c>
      <c r="K4913" t="s">
        <v>1999</v>
      </c>
      <c r="L4913">
        <f t="shared" si="533"/>
        <v>0.17766751537682748</v>
      </c>
      <c r="M4913" s="4">
        <f>INDEX(parameters!$D$41:$AG$178,MATCH('PV (extension)'!B4899,parameters!$C$41:$C$178,0),MATCH('PV (extension)'!A4913,parameters!$D$5:$AG$5,0))/L4913</f>
        <v>8.9953425943663963E-3</v>
      </c>
      <c r="N4913" s="3" t="s">
        <v>1505</v>
      </c>
      <c r="O4913">
        <f>INDEX(parameters!$C$196:$EJ$198,MATCH('PV (extension)'!N4913,parameters!$B$196:$B$198,0),MATCH('PV (extension)'!B4899,parameters!$C$195:$EJ$195,0))</f>
        <v>1546.8893571748447</v>
      </c>
      <c r="P4913">
        <v>3</v>
      </c>
      <c r="Q4913">
        <v>30</v>
      </c>
      <c r="R4913">
        <f t="shared" si="531"/>
        <v>139220.04214573602</v>
      </c>
      <c r="S4913">
        <f t="shared" si="532"/>
        <v>7.1828738491056951E-6</v>
      </c>
    </row>
    <row r="4914" spans="1:19" customFormat="1" x14ac:dyDescent="0.2">
      <c r="A4914" t="s">
        <v>341</v>
      </c>
      <c r="B4914" s="4">
        <f t="shared" si="530"/>
        <v>1.8923569693369355E-7</v>
      </c>
      <c r="C4914" t="s">
        <v>35</v>
      </c>
      <c r="D4914" t="s">
        <v>15</v>
      </c>
      <c r="F4914" t="s">
        <v>36</v>
      </c>
      <c r="G4914">
        <v>0</v>
      </c>
      <c r="H4914" t="s">
        <v>341</v>
      </c>
      <c r="I4914" t="s">
        <v>340</v>
      </c>
      <c r="K4914" t="s">
        <v>1999</v>
      </c>
      <c r="L4914">
        <f t="shared" si="533"/>
        <v>0.17766751537682748</v>
      </c>
      <c r="M4914" s="4">
        <f>INDEX(parameters!$D$41:$AG$178,MATCH('PV (extension)'!B4899,parameters!$C$41:$C$178,0),MATCH('PV (extension)'!A4914,parameters!$D$5:$AG$5,0))/L4914</f>
        <v>1.8497835237986298E-2</v>
      </c>
      <c r="N4914" t="s">
        <v>1506</v>
      </c>
      <c r="O4914">
        <f>INDEX(parameters!$C$196:$EJ$198,MATCH('PV (extension)'!N4914,parameters!$B$196:$B$198,0),MATCH('PV (extension)'!B4899,parameters!$C$195:$EJ$195,0))</f>
        <v>1086.1138039738273</v>
      </c>
      <c r="P4914">
        <v>3</v>
      </c>
      <c r="Q4914">
        <v>30</v>
      </c>
      <c r="R4914">
        <f t="shared" si="531"/>
        <v>97750.242357644456</v>
      </c>
      <c r="S4914">
        <f t="shared" si="532"/>
        <v>1.0230153663877807E-5</v>
      </c>
    </row>
    <row r="4915" spans="1:19" customFormat="1" x14ac:dyDescent="0.2">
      <c r="A4915" t="s">
        <v>342</v>
      </c>
      <c r="B4915" s="4">
        <f t="shared" si="530"/>
        <v>1.855901340901937E-7</v>
      </c>
      <c r="C4915" t="s">
        <v>35</v>
      </c>
      <c r="D4915" t="s">
        <v>15</v>
      </c>
      <c r="F4915" t="s">
        <v>36</v>
      </c>
      <c r="G4915">
        <v>0</v>
      </c>
      <c r="H4915" t="s">
        <v>342</v>
      </c>
      <c r="I4915" t="s">
        <v>340</v>
      </c>
      <c r="K4915" t="s">
        <v>1999</v>
      </c>
      <c r="L4915">
        <f t="shared" si="533"/>
        <v>0.17766751537682748</v>
      </c>
      <c r="M4915" s="4">
        <f>INDEX(parameters!$D$41:$AG$178,MATCH('PV (extension)'!B4899,parameters!$C$41:$C$178,0),MATCH('PV (extension)'!A4915,parameters!$D$5:$AG$5,0))/L4915</f>
        <v>1.8141480586504166E-2</v>
      </c>
      <c r="N4915" t="s">
        <v>1506</v>
      </c>
      <c r="O4915">
        <f>INDEX(parameters!$C$196:$EJ$198,MATCH('PV (extension)'!N4915,parameters!$B$196:$B$198,0),MATCH('PV (extension)'!B4899,parameters!$C$195:$EJ$195,0))</f>
        <v>1086.1138039738273</v>
      </c>
      <c r="P4915">
        <v>3</v>
      </c>
      <c r="Q4915">
        <v>30</v>
      </c>
      <c r="R4915">
        <f t="shared" si="531"/>
        <v>97750.242357644456</v>
      </c>
      <c r="S4915">
        <f t="shared" si="532"/>
        <v>1.0230153663877807E-5</v>
      </c>
    </row>
    <row r="4916" spans="1:19" customFormat="1" x14ac:dyDescent="0.2">
      <c r="A4916" t="s">
        <v>343</v>
      </c>
      <c r="B4916" s="4">
        <f t="shared" si="530"/>
        <v>9.9762946961783777E-8</v>
      </c>
      <c r="C4916" t="s">
        <v>35</v>
      </c>
      <c r="D4916" t="s">
        <v>15</v>
      </c>
      <c r="F4916" t="s">
        <v>36</v>
      </c>
      <c r="G4916">
        <v>0</v>
      </c>
      <c r="H4916" t="s">
        <v>343</v>
      </c>
      <c r="I4916" t="s">
        <v>340</v>
      </c>
      <c r="K4916" t="s">
        <v>1999</v>
      </c>
      <c r="L4916">
        <f t="shared" si="533"/>
        <v>0.17766751537682748</v>
      </c>
      <c r="M4916" s="4">
        <f>INDEX(parameters!$D$41:$AG$178,MATCH('PV (extension)'!B4899,parameters!$C$41:$C$178,0),MATCH('PV (extension)'!A4916,parameters!$D$5:$AG$5,0))/L4916</f>
        <v>9.7518522438271929E-3</v>
      </c>
      <c r="N4916" t="s">
        <v>1506</v>
      </c>
      <c r="O4916">
        <f>INDEX(parameters!$C$196:$EJ$198,MATCH('PV (extension)'!N4916,parameters!$B$196:$B$198,0),MATCH('PV (extension)'!B4899,parameters!$C$195:$EJ$195,0))</f>
        <v>1086.1138039738273</v>
      </c>
      <c r="P4916">
        <v>3</v>
      </c>
      <c r="Q4916">
        <v>30</v>
      </c>
      <c r="R4916">
        <f t="shared" si="531"/>
        <v>97750.242357644456</v>
      </c>
      <c r="S4916">
        <f t="shared" si="532"/>
        <v>1.0230153663877807E-5</v>
      </c>
    </row>
    <row r="4917" spans="1:19" customFormat="1" x14ac:dyDescent="0.2">
      <c r="A4917" t="s">
        <v>344</v>
      </c>
      <c r="B4917" s="4">
        <f t="shared" si="530"/>
        <v>9.9676627187709618E-8</v>
      </c>
      <c r="C4917" t="s">
        <v>35</v>
      </c>
      <c r="D4917" t="s">
        <v>15</v>
      </c>
      <c r="F4917" t="s">
        <v>36</v>
      </c>
      <c r="G4917">
        <v>0</v>
      </c>
      <c r="H4917" t="s">
        <v>344</v>
      </c>
      <c r="I4917" t="s">
        <v>340</v>
      </c>
      <c r="K4917" t="s">
        <v>1999</v>
      </c>
      <c r="L4917">
        <f t="shared" si="533"/>
        <v>0.17766751537682748</v>
      </c>
      <c r="M4917" s="4">
        <f>INDEX(parameters!$D$41:$AG$178,MATCH('PV (extension)'!B4899,parameters!$C$41:$C$178,0),MATCH('PV (extension)'!A4917,parameters!$D$5:$AG$5,0))/L4917</f>
        <v>9.7434144649911868E-3</v>
      </c>
      <c r="N4917" t="s">
        <v>1506</v>
      </c>
      <c r="O4917">
        <f>INDEX(parameters!$C$196:$EJ$198,MATCH('PV (extension)'!N4917,parameters!$B$196:$B$198,0),MATCH('PV (extension)'!B4899,parameters!$C$195:$EJ$195,0))</f>
        <v>1086.1138039738273</v>
      </c>
      <c r="P4917">
        <v>3</v>
      </c>
      <c r="Q4917">
        <v>30</v>
      </c>
      <c r="R4917">
        <f t="shared" si="531"/>
        <v>97750.242357644456</v>
      </c>
      <c r="S4917">
        <f t="shared" si="532"/>
        <v>1.0230153663877807E-5</v>
      </c>
    </row>
    <row r="4918" spans="1:19" customFormat="1" ht="16" x14ac:dyDescent="0.2">
      <c r="A4918" t="s">
        <v>345</v>
      </c>
      <c r="B4918" s="4">
        <f t="shared" si="530"/>
        <v>2.0467078035064641E-6</v>
      </c>
      <c r="C4918" t="s">
        <v>35</v>
      </c>
      <c r="D4918" t="s">
        <v>15</v>
      </c>
      <c r="F4918" t="s">
        <v>36</v>
      </c>
      <c r="G4918">
        <v>0</v>
      </c>
      <c r="H4918" t="s">
        <v>345</v>
      </c>
      <c r="I4918" t="s">
        <v>340</v>
      </c>
      <c r="K4918" t="s">
        <v>1999</v>
      </c>
      <c r="L4918">
        <f t="shared" si="533"/>
        <v>0.17766751537682748</v>
      </c>
      <c r="M4918" s="4">
        <f>INDEX(parameters!$D$41:$AG$178,MATCH('PV (extension)'!B4899,parameters!$C$41:$C$178,0),MATCH('PV (extension)'!A4918,parameters!$D$5:$AG$5,0))/L4918</f>
        <v>0.28494274666417674</v>
      </c>
      <c r="N4918" s="3" t="s">
        <v>1505</v>
      </c>
      <c r="O4918">
        <f>INDEX(parameters!$C$196:$EJ$198,MATCH('PV (extension)'!N4918,parameters!$B$196:$B$198,0),MATCH('PV (extension)'!B4899,parameters!$C$195:$EJ$195,0))</f>
        <v>1546.8893571748447</v>
      </c>
      <c r="P4918">
        <v>3</v>
      </c>
      <c r="Q4918">
        <v>30</v>
      </c>
      <c r="R4918">
        <f t="shared" si="531"/>
        <v>139220.04214573602</v>
      </c>
      <c r="S4918">
        <f t="shared" si="532"/>
        <v>7.1828738491056951E-6</v>
      </c>
    </row>
    <row r="4919" spans="1:19" customFormat="1" ht="16" x14ac:dyDescent="0.2">
      <c r="A4919" t="s">
        <v>346</v>
      </c>
      <c r="B4919" s="4">
        <f t="shared" si="530"/>
        <v>1.0683518256556961E-6</v>
      </c>
      <c r="C4919" t="s">
        <v>35</v>
      </c>
      <c r="D4919" t="s">
        <v>15</v>
      </c>
      <c r="F4919" t="s">
        <v>36</v>
      </c>
      <c r="G4919">
        <v>0</v>
      </c>
      <c r="H4919" t="s">
        <v>346</v>
      </c>
      <c r="I4919" t="s">
        <v>340</v>
      </c>
      <c r="K4919" t="s">
        <v>1999</v>
      </c>
      <c r="L4919">
        <f t="shared" si="533"/>
        <v>0.17766751537682748</v>
      </c>
      <c r="M4919" s="4">
        <f>INDEX(parameters!$D$41:$AG$178,MATCH('PV (extension)'!B4899,parameters!$C$41:$C$178,0),MATCH('PV (extension)'!A4919,parameters!$D$5:$AG$5,0))/L4919</f>
        <v>0.14873598619426004</v>
      </c>
      <c r="N4919" s="3" t="s">
        <v>1505</v>
      </c>
      <c r="O4919">
        <f>INDEX(parameters!$C$196:$EJ$198,MATCH('PV (extension)'!N4919,parameters!$B$196:$B$198,0),MATCH('PV (extension)'!B4899,parameters!$C$195:$EJ$195,0))</f>
        <v>1546.8893571748447</v>
      </c>
      <c r="P4919">
        <v>3</v>
      </c>
      <c r="Q4919">
        <v>30</v>
      </c>
      <c r="R4919">
        <f t="shared" si="531"/>
        <v>139220.04214573602</v>
      </c>
      <c r="S4919">
        <f t="shared" si="532"/>
        <v>7.1828738491056951E-6</v>
      </c>
    </row>
    <row r="4920" spans="1:19" customFormat="1" ht="16" x14ac:dyDescent="0.2">
      <c r="A4920" t="s">
        <v>347</v>
      </c>
      <c r="B4920" s="4">
        <f t="shared" si="530"/>
        <v>5.9092487186723345E-7</v>
      </c>
      <c r="C4920" t="s">
        <v>49</v>
      </c>
      <c r="D4920" t="s">
        <v>15</v>
      </c>
      <c r="F4920" t="s">
        <v>36</v>
      </c>
      <c r="G4920">
        <v>0</v>
      </c>
      <c r="H4920" t="s">
        <v>347</v>
      </c>
      <c r="I4920" t="s">
        <v>340</v>
      </c>
      <c r="K4920" t="s">
        <v>1999</v>
      </c>
      <c r="L4920">
        <f t="shared" si="533"/>
        <v>0.17766751537682748</v>
      </c>
      <c r="M4920" s="4">
        <f>INDEX(parameters!$D$41:$AG$178,MATCH('PV (extension)'!B4899,parameters!$C$41:$C$178,0),MATCH('PV (extension)'!A4920,parameters!$D$5:$AG$5,0))/L4920</f>
        <v>8.2268585566319899E-2</v>
      </c>
      <c r="N4920" s="3" t="s">
        <v>1505</v>
      </c>
      <c r="O4920">
        <f>INDEX(parameters!$C$196:$EJ$198,MATCH('PV (extension)'!N4920,parameters!$B$196:$B$198,0),MATCH('PV (extension)'!B4899,parameters!$C$195:$EJ$195,0))</f>
        <v>1546.8893571748447</v>
      </c>
      <c r="P4920">
        <v>3</v>
      </c>
      <c r="Q4920">
        <v>30</v>
      </c>
      <c r="R4920">
        <f t="shared" si="531"/>
        <v>139220.04214573602</v>
      </c>
      <c r="S4920">
        <f t="shared" si="532"/>
        <v>7.1828738491056951E-6</v>
      </c>
    </row>
    <row r="4921" spans="1:19" customFormat="1" ht="16" x14ac:dyDescent="0.2">
      <c r="A4921" t="s">
        <v>348</v>
      </c>
      <c r="B4921" s="4">
        <f t="shared" si="530"/>
        <v>1.6546266979674274E-8</v>
      </c>
      <c r="C4921" t="s">
        <v>49</v>
      </c>
      <c r="D4921" t="s">
        <v>15</v>
      </c>
      <c r="F4921" t="s">
        <v>36</v>
      </c>
      <c r="G4921">
        <v>0</v>
      </c>
      <c r="H4921" t="s">
        <v>348</v>
      </c>
      <c r="I4921" t="s">
        <v>340</v>
      </c>
      <c r="K4921" t="s">
        <v>1999</v>
      </c>
      <c r="L4921">
        <f t="shared" si="533"/>
        <v>0.17766751537682748</v>
      </c>
      <c r="M4921" s="4">
        <f>INDEX(parameters!$D$41:$AG$178,MATCH('PV (extension)'!B4899,parameters!$C$41:$C$178,0),MATCH('PV (extension)'!A4921,parameters!$D$5:$AG$5,0))/L4921</f>
        <v>2.3035719862648527E-3</v>
      </c>
      <c r="N4921" s="3" t="s">
        <v>1505</v>
      </c>
      <c r="O4921">
        <f>INDEX(parameters!$C$196:$EJ$198,MATCH('PV (extension)'!N4921,parameters!$B$196:$B$198,0),MATCH('PV (extension)'!B4899,parameters!$C$195:$EJ$195,0))</f>
        <v>1546.8893571748447</v>
      </c>
      <c r="P4921">
        <v>3</v>
      </c>
      <c r="Q4921">
        <v>30</v>
      </c>
      <c r="R4921">
        <f t="shared" si="531"/>
        <v>139220.04214573602</v>
      </c>
      <c r="S4921">
        <f t="shared" si="532"/>
        <v>7.1828738491056951E-6</v>
      </c>
    </row>
    <row r="4922" spans="1:19" customFormat="1" ht="16" x14ac:dyDescent="0.2">
      <c r="A4922" t="s">
        <v>349</v>
      </c>
      <c r="B4922" s="4">
        <f t="shared" si="530"/>
        <v>9.8302344148593792E-8</v>
      </c>
      <c r="C4922" t="s">
        <v>35</v>
      </c>
      <c r="D4922" t="s">
        <v>15</v>
      </c>
      <c r="F4922" t="s">
        <v>36</v>
      </c>
      <c r="G4922">
        <v>0</v>
      </c>
      <c r="H4922" t="s">
        <v>349</v>
      </c>
      <c r="I4922" t="s">
        <v>340</v>
      </c>
      <c r="K4922" t="s">
        <v>1999</v>
      </c>
      <c r="L4922">
        <f t="shared" si="533"/>
        <v>0.17766751537682748</v>
      </c>
      <c r="M4922" s="4">
        <f>INDEX(parameters!$D$41:$AG$178,MATCH('PV (extension)'!B4899,parameters!$C$41:$C$178,0),MATCH('PV (extension)'!A4922,parameters!$D$5:$AG$5,0))/L4922</f>
        <v>1.3685656495391874E-2</v>
      </c>
      <c r="N4922" s="3" t="s">
        <v>1505</v>
      </c>
      <c r="O4922">
        <f>INDEX(parameters!$C$196:$EJ$198,MATCH('PV (extension)'!N4922,parameters!$B$196:$B$198,0),MATCH('PV (extension)'!B4899,parameters!$C$195:$EJ$195,0))</f>
        <v>1546.8893571748447</v>
      </c>
      <c r="P4922">
        <v>3</v>
      </c>
      <c r="Q4922">
        <v>30</v>
      </c>
      <c r="R4922">
        <f t="shared" si="531"/>
        <v>139220.04214573602</v>
      </c>
      <c r="S4922">
        <f t="shared" si="532"/>
        <v>7.1828738491056951E-6</v>
      </c>
    </row>
    <row r="4923" spans="1:19" customFormat="1" ht="16" x14ac:dyDescent="0.2">
      <c r="A4923" t="s">
        <v>350</v>
      </c>
      <c r="B4923" s="4">
        <f t="shared" si="530"/>
        <v>1.6825869683540021E-6</v>
      </c>
      <c r="C4923" t="s">
        <v>35</v>
      </c>
      <c r="D4923" t="s">
        <v>15</v>
      </c>
      <c r="F4923" t="s">
        <v>36</v>
      </c>
      <c r="G4923">
        <v>0</v>
      </c>
      <c r="H4923" t="s">
        <v>350</v>
      </c>
      <c r="I4923" t="s">
        <v>340</v>
      </c>
      <c r="K4923" t="s">
        <v>1999</v>
      </c>
      <c r="L4923">
        <f t="shared" si="533"/>
        <v>0.17766751537682748</v>
      </c>
      <c r="M4923" s="4">
        <f>INDEX(parameters!$D$41:$AG$178,MATCH('PV (extension)'!B4899,parameters!$C$41:$C$178,0),MATCH('PV (extension)'!A4923,parameters!$D$5:$AG$5,0))/L4923</f>
        <v>0.23424982864811036</v>
      </c>
      <c r="N4923" s="3" t="s">
        <v>1505</v>
      </c>
      <c r="O4923">
        <f>INDEX(parameters!$C$196:$EJ$198,MATCH('PV (extension)'!N4923,parameters!$B$196:$B$198,0),MATCH('PV (extension)'!B4899,parameters!$C$195:$EJ$195,0))</f>
        <v>1546.8893571748447</v>
      </c>
      <c r="P4923">
        <v>3</v>
      </c>
      <c r="Q4923">
        <v>30</v>
      </c>
      <c r="R4923">
        <f t="shared" si="531"/>
        <v>139220.04214573602</v>
      </c>
      <c r="S4923">
        <f t="shared" si="532"/>
        <v>7.1828738491056951E-6</v>
      </c>
    </row>
    <row r="4924" spans="1:19" customFormat="1" ht="16" x14ac:dyDescent="0.2">
      <c r="A4924" t="s">
        <v>351</v>
      </c>
      <c r="B4924" s="4">
        <f t="shared" si="530"/>
        <v>5.1952424427033656E-8</v>
      </c>
      <c r="C4924" t="s">
        <v>35</v>
      </c>
      <c r="D4924" t="s">
        <v>15</v>
      </c>
      <c r="F4924" t="s">
        <v>36</v>
      </c>
      <c r="G4924">
        <v>0</v>
      </c>
      <c r="H4924" t="s">
        <v>351</v>
      </c>
      <c r="I4924" t="s">
        <v>340</v>
      </c>
      <c r="K4924" t="s">
        <v>1999</v>
      </c>
      <c r="L4924">
        <f t="shared" si="533"/>
        <v>0.17766751537682748</v>
      </c>
      <c r="M4924" s="4">
        <f>INDEX(parameters!$D$41:$AG$178,MATCH('PV (extension)'!B4899,parameters!$C$41:$C$178,0),MATCH('PV (extension)'!A4924,parameters!$D$5:$AG$5,0))/L4924</f>
        <v>7.2328187183047909E-3</v>
      </c>
      <c r="N4924" s="3" t="s">
        <v>1505</v>
      </c>
      <c r="O4924">
        <f>INDEX(parameters!$C$196:$EJ$198,MATCH('PV (extension)'!N4924,parameters!$B$196:$B$198,0),MATCH('PV (extension)'!B4899,parameters!$C$195:$EJ$195,0))</f>
        <v>1546.8893571748447</v>
      </c>
      <c r="P4924">
        <v>3</v>
      </c>
      <c r="Q4924">
        <v>30</v>
      </c>
      <c r="R4924">
        <f t="shared" si="531"/>
        <v>139220.04214573602</v>
      </c>
      <c r="S4924">
        <f t="shared" si="532"/>
        <v>7.1828738491056951E-6</v>
      </c>
    </row>
    <row r="4925" spans="1:19" customFormat="1" ht="16" x14ac:dyDescent="0.2">
      <c r="A4925" t="s">
        <v>352</v>
      </c>
      <c r="B4925" s="4">
        <f t="shared" si="530"/>
        <v>8.7933157578534753E-7</v>
      </c>
      <c r="C4925" t="s">
        <v>35</v>
      </c>
      <c r="D4925" t="s">
        <v>15</v>
      </c>
      <c r="F4925" t="s">
        <v>36</v>
      </c>
      <c r="G4925">
        <v>0</v>
      </c>
      <c r="H4925" t="s">
        <v>352</v>
      </c>
      <c r="I4925" t="s">
        <v>340</v>
      </c>
      <c r="K4925" t="s">
        <v>1999</v>
      </c>
      <c r="L4925">
        <f t="shared" si="533"/>
        <v>0.17766751537682748</v>
      </c>
      <c r="M4925" s="4">
        <f>INDEX(parameters!$D$41:$AG$178,MATCH('PV (extension)'!B4899,parameters!$C$41:$C$178,0),MATCH('PV (extension)'!A4925,parameters!$D$5:$AG$5,0))/L4925</f>
        <v>0.12242057904091255</v>
      </c>
      <c r="N4925" s="3" t="s">
        <v>1505</v>
      </c>
      <c r="O4925">
        <f>INDEX(parameters!$C$196:$EJ$198,MATCH('PV (extension)'!N4925,parameters!$B$196:$B$198,0),MATCH('PV (extension)'!B4899,parameters!$C$195:$EJ$195,0))</f>
        <v>1546.8893571748447</v>
      </c>
      <c r="P4925">
        <v>3</v>
      </c>
      <c r="Q4925">
        <v>30</v>
      </c>
      <c r="R4925">
        <f t="shared" si="531"/>
        <v>139220.04214573602</v>
      </c>
      <c r="S4925">
        <f t="shared" si="532"/>
        <v>7.1828738491056951E-6</v>
      </c>
    </row>
    <row r="4926" spans="1:19" customFormat="1" x14ac:dyDescent="0.2">
      <c r="A4926" t="s">
        <v>442</v>
      </c>
      <c r="B4926">
        <v>3.7025999999999999E-3</v>
      </c>
      <c r="C4926" t="s">
        <v>42</v>
      </c>
      <c r="D4926" t="s">
        <v>16</v>
      </c>
      <c r="F4926" t="s">
        <v>36</v>
      </c>
      <c r="G4926">
        <v>0</v>
      </c>
      <c r="H4926" t="s">
        <v>443</v>
      </c>
      <c r="I4926" t="s">
        <v>353</v>
      </c>
    </row>
    <row r="4927" spans="1:19" customFormat="1" x14ac:dyDescent="0.2">
      <c r="A4927" t="s">
        <v>354</v>
      </c>
      <c r="B4927">
        <v>-3.3322999999999998E-6</v>
      </c>
      <c r="C4927" t="s">
        <v>49</v>
      </c>
      <c r="D4927" t="s">
        <v>250</v>
      </c>
      <c r="F4927" t="s">
        <v>36</v>
      </c>
      <c r="G4927">
        <v>0</v>
      </c>
      <c r="H4927" t="s">
        <v>355</v>
      </c>
      <c r="I4927" t="s">
        <v>353</v>
      </c>
    </row>
    <row r="4928" spans="1:19" customFormat="1" x14ac:dyDescent="0.2"/>
    <row r="4929" spans="1:19" s="2" customFormat="1" x14ac:dyDescent="0.2">
      <c r="A4929" s="2" t="s">
        <v>2</v>
      </c>
      <c r="B4929" s="2" t="s">
        <v>1460</v>
      </c>
    </row>
    <row r="4930" spans="1:19" x14ac:dyDescent="0.2">
      <c r="A4930" s="29" t="s">
        <v>4</v>
      </c>
      <c r="B493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")&amp;HLOOKUP(B4931,parameters!$C$195:$EJ$198,2,0)&amp;" kWh/kWp.
Annual output, Facade: "&amp;HLOOKUP(B4931,parameters!$C$195:$EJ$198,3,0)&amp;" kWh/kWp.
Annual output, Open-ground: "&amp;HLOOKUP(B4931,parameters!$C$195:$EJ$198,4,0)&amp;_xlfn._LONGTEXT("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")&amp;VLOOKUP(B4931,'extension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1546.88935717484 kWh/kWp.
Annual output, Facade: 1086.11380397383 kWh/kWp.
Annual output, Open-ground: 1645.62697571792 kWh/kWp.
Amount of solar energy transformed to electricity. Waste heat emission due to losses of electricity in the system.
Technology:  Electricity production with grid-connected photovoltaic power plants.
Time period:  Time of publications
Production volume: 0.601 GWh in 2025.
Sampling:  Statistical data and model calculations
Extrapolations:  Use of PV technology data investigated for other countries (Switzerland). Correction of average yield with Swiss data.
Uncertainty:  None
Author: Romain Sacchi, PSI, romain.sacchi@psi.ch</v>
      </c>
    </row>
    <row r="4931" spans="1:19" customFormat="1" x14ac:dyDescent="0.2">
      <c r="A4931" t="s">
        <v>6</v>
      </c>
      <c r="B4931" t="s">
        <v>1952</v>
      </c>
    </row>
    <row r="4932" spans="1:19" customFormat="1" x14ac:dyDescent="0.2">
      <c r="A4932" t="s">
        <v>8</v>
      </c>
      <c r="B4932">
        <v>1</v>
      </c>
    </row>
    <row r="4933" spans="1:19" customFormat="1" x14ac:dyDescent="0.2">
      <c r="A4933" t="s">
        <v>9</v>
      </c>
      <c r="B4933" t="s">
        <v>73</v>
      </c>
    </row>
    <row r="4934" spans="1:19" customFormat="1" x14ac:dyDescent="0.2">
      <c r="A4934" t="s">
        <v>11</v>
      </c>
      <c r="B4934" t="s">
        <v>12</v>
      </c>
    </row>
    <row r="4935" spans="1:19" customFormat="1" x14ac:dyDescent="0.2">
      <c r="A4935" t="s">
        <v>13</v>
      </c>
      <c r="B4935" t="s">
        <v>14</v>
      </c>
    </row>
    <row r="4936" spans="1:19" customFormat="1" x14ac:dyDescent="0.2">
      <c r="A4936" t="s">
        <v>15</v>
      </c>
      <c r="B4936" t="s">
        <v>53</v>
      </c>
    </row>
    <row r="4937" spans="1:19" customFormat="1" x14ac:dyDescent="0.2">
      <c r="A4937" t="s">
        <v>17</v>
      </c>
    </row>
    <row r="4938" spans="1:19" s="2" customFormat="1" x14ac:dyDescent="0.2">
      <c r="A4938" s="2" t="s">
        <v>18</v>
      </c>
      <c r="B4938" s="2" t="s">
        <v>19</v>
      </c>
      <c r="C4938" s="2" t="s">
        <v>6</v>
      </c>
      <c r="D4938" s="2" t="s">
        <v>15</v>
      </c>
      <c r="E4938" s="2" t="s">
        <v>20</v>
      </c>
      <c r="F4938" s="2" t="s">
        <v>13</v>
      </c>
      <c r="G4938" s="2" t="s">
        <v>21</v>
      </c>
      <c r="H4938" s="2" t="s">
        <v>9</v>
      </c>
      <c r="I4938" s="2" t="s">
        <v>4</v>
      </c>
      <c r="J4938" s="2" t="s">
        <v>1925</v>
      </c>
      <c r="K4938" s="2" t="s">
        <v>1998</v>
      </c>
      <c r="L4938" s="2" t="s">
        <v>2002</v>
      </c>
      <c r="M4938" s="2" t="s">
        <v>2003</v>
      </c>
      <c r="N4938" s="2" t="s">
        <v>2001</v>
      </c>
      <c r="O4938" s="2" t="s">
        <v>2000</v>
      </c>
      <c r="P4938" s="2" t="s">
        <v>2004</v>
      </c>
      <c r="Q4938" s="2" t="s">
        <v>1502</v>
      </c>
      <c r="R4938" s="2" t="s">
        <v>2005</v>
      </c>
      <c r="S4938" s="2" t="s">
        <v>2006</v>
      </c>
    </row>
    <row r="4939" spans="1:19" customFormat="1" x14ac:dyDescent="0.2">
      <c r="A4939" t="s">
        <v>335</v>
      </c>
      <c r="B4939">
        <v>3.8502999999999998</v>
      </c>
      <c r="D4939" t="s">
        <v>30</v>
      </c>
      <c r="E4939" t="s">
        <v>336</v>
      </c>
      <c r="F4939" t="s">
        <v>27</v>
      </c>
      <c r="G4939">
        <v>0</v>
      </c>
      <c r="I4939" t="s">
        <v>337</v>
      </c>
    </row>
    <row r="4940" spans="1:19" customFormat="1" x14ac:dyDescent="0.2">
      <c r="A4940" t="s">
        <v>29</v>
      </c>
      <c r="B4940">
        <v>0.25026999999999999</v>
      </c>
      <c r="D4940" t="s">
        <v>30</v>
      </c>
      <c r="E4940" t="s">
        <v>31</v>
      </c>
      <c r="F4940" t="s">
        <v>27</v>
      </c>
      <c r="G4940">
        <v>0</v>
      </c>
      <c r="I4940" t="s">
        <v>338</v>
      </c>
    </row>
    <row r="4941" spans="1:19" customFormat="1" x14ac:dyDescent="0.2">
      <c r="A4941" t="s">
        <v>1460</v>
      </c>
      <c r="B4941">
        <v>1</v>
      </c>
      <c r="C4941" t="str">
        <f>B4931</f>
        <v>CF</v>
      </c>
      <c r="D4941" t="s">
        <v>53</v>
      </c>
      <c r="E4941" t="s">
        <v>339</v>
      </c>
      <c r="F4941" t="s">
        <v>33</v>
      </c>
      <c r="G4941">
        <v>0</v>
      </c>
      <c r="H4941" t="s">
        <v>73</v>
      </c>
      <c r="J4941">
        <f>VLOOKUP(C4941,'extension - production vol'!$B$6:$D$235,3,0)</f>
        <v>0.60099999999999998</v>
      </c>
    </row>
    <row r="4942" spans="1:19" customFormat="1" ht="16" x14ac:dyDescent="0.2">
      <c r="A4942" t="s">
        <v>1434</v>
      </c>
      <c r="B4942" s="4">
        <f t="shared" ref="B4942:B4952" si="534">M4942*S4942</f>
        <v>1.6959564538487446E-8</v>
      </c>
      <c r="C4942" t="s">
        <v>49</v>
      </c>
      <c r="D4942" t="s">
        <v>15</v>
      </c>
      <c r="F4942" t="s">
        <v>36</v>
      </c>
      <c r="G4942">
        <v>0</v>
      </c>
      <c r="H4942" t="s">
        <v>1434</v>
      </c>
      <c r="I4942" t="s">
        <v>340</v>
      </c>
      <c r="K4942" t="s">
        <v>2007</v>
      </c>
      <c r="L4942">
        <f>IF(K4942="residential",VLOOKUP(B4931,parameters!$C$41:$AG$178,18,0),IF(K4942="commercial",1-VLOOKUP(B4931,parameters!$C$41:$AG$178,18,0),1))</f>
        <v>0.82233248462317254</v>
      </c>
      <c r="M4942" s="4">
        <f>INDEX(parameters!$D$41:$AG$178,MATCH('PV (extension)'!B4931,parameters!$C$41:$C$178,0),MATCH('PV (extension)'!A4942,parameters!$D$5:$AG$5,0))/L4942</f>
        <v>0.12277778707072071</v>
      </c>
      <c r="N4942" s="3" t="s">
        <v>1505</v>
      </c>
      <c r="O4942">
        <f>INDEX(parameters!$C$196:$EJ$198,MATCH('PV (extension)'!N4942,parameters!$B$196:$B$198,0),MATCH('PV (extension)'!B4931,parameters!$C$195:$EJ$195,0))</f>
        <v>1546.8893571748447</v>
      </c>
      <c r="P4942">
        <v>156</v>
      </c>
      <c r="Q4942">
        <v>30</v>
      </c>
      <c r="R4942">
        <f t="shared" ref="R4942:R4952" si="535">Q4942*P4942*O4942</f>
        <v>7239442.1915782727</v>
      </c>
      <c r="S4942">
        <f t="shared" ref="S4942:S4952" si="536">1/R4942</f>
        <v>1.3813218940587877E-7</v>
      </c>
    </row>
    <row r="4943" spans="1:19" customFormat="1" ht="16" x14ac:dyDescent="0.2">
      <c r="A4943" t="s">
        <v>1435</v>
      </c>
      <c r="B4943" s="4">
        <f t="shared" si="534"/>
        <v>8.8590618350116056E-9</v>
      </c>
      <c r="C4943" t="s">
        <v>49</v>
      </c>
      <c r="D4943" t="s">
        <v>15</v>
      </c>
      <c r="F4943" t="s">
        <v>36</v>
      </c>
      <c r="G4943">
        <v>0</v>
      </c>
      <c r="H4943" t="s">
        <v>1435</v>
      </c>
      <c r="I4943" t="s">
        <v>340</v>
      </c>
      <c r="K4943" t="s">
        <v>2007</v>
      </c>
      <c r="L4943">
        <f>L4942</f>
        <v>0.82233248462317254</v>
      </c>
      <c r="M4943" s="4">
        <f>INDEX(parameters!$D$41:$AG$178,MATCH('PV (extension)'!B4931,parameters!$C$41:$C$178,0),MATCH('PV (extension)'!A4943,parameters!$D$5:$AG$5,0))/L4943</f>
        <v>6.4134666026183854E-2</v>
      </c>
      <c r="N4943" s="3" t="s">
        <v>1505</v>
      </c>
      <c r="O4943">
        <f>INDEX(parameters!$C$196:$EJ$198,MATCH('PV (extension)'!N4943,parameters!$B$196:$B$198,0),MATCH('PV (extension)'!B4931,parameters!$C$195:$EJ$195,0))</f>
        <v>1546.8893571748447</v>
      </c>
      <c r="P4943">
        <v>156</v>
      </c>
      <c r="Q4943">
        <v>30</v>
      </c>
      <c r="R4943">
        <f t="shared" si="535"/>
        <v>7239442.1915782727</v>
      </c>
      <c r="S4943">
        <f t="shared" si="536"/>
        <v>1.3813218940587877E-7</v>
      </c>
    </row>
    <row r="4944" spans="1:19" customFormat="1" x14ac:dyDescent="0.2">
      <c r="A4944" t="s">
        <v>1452</v>
      </c>
      <c r="B4944" s="4">
        <f t="shared" si="534"/>
        <v>4.36642864056369E-10</v>
      </c>
      <c r="C4944" t="s">
        <v>35</v>
      </c>
      <c r="D4944" t="s">
        <v>15</v>
      </c>
      <c r="F4944" t="s">
        <v>36</v>
      </c>
      <c r="G4944">
        <v>0</v>
      </c>
      <c r="H4944" t="s">
        <v>1452</v>
      </c>
      <c r="I4944" t="s">
        <v>340</v>
      </c>
      <c r="K4944" t="s">
        <v>2007</v>
      </c>
      <c r="L4944">
        <f t="shared" ref="L4944:L4952" si="537">L4943</f>
        <v>0.82233248462317254</v>
      </c>
      <c r="M4944" s="4">
        <f>INDEX(parameters!$D$41:$AG$178,MATCH('PV (extension)'!B4931,parameters!$C$41:$C$178,0),MATCH('PV (extension)'!A4944,parameters!$D$5:$AG$5,0))/L4944</f>
        <v>1.2287226816964775E-2</v>
      </c>
      <c r="N4944" t="s">
        <v>1507</v>
      </c>
      <c r="O4944">
        <f>INDEX(parameters!$C$196:$EJ$198,MATCH('PV (extension)'!N4944,parameters!$B$196:$B$198,0),MATCH('PV (extension)'!B4931,parameters!$C$195:$EJ$195,0))</f>
        <v>1645.62697571792</v>
      </c>
      <c r="P4944">
        <v>570</v>
      </c>
      <c r="Q4944">
        <v>30</v>
      </c>
      <c r="R4944">
        <f t="shared" si="535"/>
        <v>28140221.284776431</v>
      </c>
      <c r="S4944">
        <f t="shared" si="536"/>
        <v>3.5536323253470283E-8</v>
      </c>
    </row>
    <row r="4945" spans="1:19" customFormat="1" x14ac:dyDescent="0.2">
      <c r="A4945" t="s">
        <v>1453</v>
      </c>
      <c r="B4945" s="4">
        <f t="shared" si="534"/>
        <v>3.2075448206673927E-9</v>
      </c>
      <c r="C4945" t="s">
        <v>35</v>
      </c>
      <c r="D4945" t="s">
        <v>15</v>
      </c>
      <c r="F4945" t="s">
        <v>36</v>
      </c>
      <c r="G4945">
        <v>0</v>
      </c>
      <c r="H4945" t="s">
        <v>1453</v>
      </c>
      <c r="I4945" t="s">
        <v>340</v>
      </c>
      <c r="K4945" t="s">
        <v>2007</v>
      </c>
      <c r="L4945">
        <f t="shared" si="537"/>
        <v>0.82233248462317254</v>
      </c>
      <c r="M4945" s="4">
        <f>INDEX(parameters!$D$41:$AG$178,MATCH('PV (extension)'!B4931,parameters!$C$41:$C$178,0),MATCH('PV (extension)'!A4945,parameters!$D$5:$AG$5,0))/L4945</f>
        <v>9.0261021034418951E-2</v>
      </c>
      <c r="N4945" t="s">
        <v>1507</v>
      </c>
      <c r="O4945">
        <f>INDEX(parameters!$C$196:$EJ$198,MATCH('PV (extension)'!N4945,parameters!$B$196:$B$198,0),MATCH('PV (extension)'!B4931,parameters!$C$195:$EJ$195,0))</f>
        <v>1645.62697571792</v>
      </c>
      <c r="P4945">
        <v>570</v>
      </c>
      <c r="Q4945">
        <v>30</v>
      </c>
      <c r="R4945">
        <f t="shared" si="535"/>
        <v>28140221.284776431</v>
      </c>
      <c r="S4945">
        <f t="shared" si="536"/>
        <v>3.5536323253470283E-8</v>
      </c>
    </row>
    <row r="4946" spans="1:19" customFormat="1" x14ac:dyDescent="0.2">
      <c r="A4946" t="s">
        <v>1454</v>
      </c>
      <c r="B4946" s="4">
        <f t="shared" si="534"/>
        <v>3.3997698973406552E-11</v>
      </c>
      <c r="C4946" t="s">
        <v>35</v>
      </c>
      <c r="D4946" t="s">
        <v>15</v>
      </c>
      <c r="F4946" t="s">
        <v>36</v>
      </c>
      <c r="G4946">
        <v>0</v>
      </c>
      <c r="H4946" t="s">
        <v>1454</v>
      </c>
      <c r="I4946" t="s">
        <v>340</v>
      </c>
      <c r="K4946" t="s">
        <v>2007</v>
      </c>
      <c r="L4946">
        <f t="shared" si="537"/>
        <v>0.82233248462317254</v>
      </c>
      <c r="M4946" s="4">
        <f>INDEX(parameters!$D$41:$AG$178,MATCH('PV (extension)'!B4931,parameters!$C$41:$C$178,0),MATCH('PV (extension)'!A4946,parameters!$D$5:$AG$5,0))/L4946</f>
        <v>9.5670277228487681E-4</v>
      </c>
      <c r="N4946" t="s">
        <v>1507</v>
      </c>
      <c r="O4946">
        <f>INDEX(parameters!$C$196:$EJ$198,MATCH('PV (extension)'!N4946,parameters!$B$196:$B$198,0),MATCH('PV (extension)'!B4931,parameters!$C$195:$EJ$195,0))</f>
        <v>1645.62697571792</v>
      </c>
      <c r="P4946">
        <v>570</v>
      </c>
      <c r="Q4946">
        <v>30</v>
      </c>
      <c r="R4946">
        <f t="shared" si="535"/>
        <v>28140221.284776431</v>
      </c>
      <c r="S4946">
        <f t="shared" si="536"/>
        <v>3.5536323253470283E-8</v>
      </c>
    </row>
    <row r="4947" spans="1:19" customFormat="1" x14ac:dyDescent="0.2">
      <c r="A4947" t="s">
        <v>1455</v>
      </c>
      <c r="B4947" s="4">
        <f t="shared" si="534"/>
        <v>1.1377302895644299E-8</v>
      </c>
      <c r="C4947" t="s">
        <v>35</v>
      </c>
      <c r="D4947" t="s">
        <v>15</v>
      </c>
      <c r="F4947" t="s">
        <v>36</v>
      </c>
      <c r="G4947">
        <v>0</v>
      </c>
      <c r="H4947" t="s">
        <v>1455</v>
      </c>
      <c r="I4947" t="s">
        <v>340</v>
      </c>
      <c r="K4947" t="s">
        <v>2007</v>
      </c>
      <c r="L4947">
        <f t="shared" si="537"/>
        <v>0.82233248462317254</v>
      </c>
      <c r="M4947" s="4">
        <f>INDEX(parameters!$D$41:$AG$178,MATCH('PV (extension)'!B4931,parameters!$C$41:$C$178,0),MATCH('PV (extension)'!A4947,parameters!$D$5:$AG$5,0))/L4947</f>
        <v>0.32015982110735819</v>
      </c>
      <c r="N4947" t="s">
        <v>1507</v>
      </c>
      <c r="O4947">
        <f>INDEX(parameters!$C$196:$EJ$198,MATCH('PV (extension)'!N4947,parameters!$B$196:$B$198,0),MATCH('PV (extension)'!B4931,parameters!$C$195:$EJ$195,0))</f>
        <v>1645.62697571792</v>
      </c>
      <c r="P4947">
        <v>570</v>
      </c>
      <c r="Q4947">
        <v>30</v>
      </c>
      <c r="R4947">
        <f t="shared" si="535"/>
        <v>28140221.284776431</v>
      </c>
      <c r="S4947">
        <f t="shared" si="536"/>
        <v>3.5536323253470283E-8</v>
      </c>
    </row>
    <row r="4948" spans="1:19" customFormat="1" x14ac:dyDescent="0.2">
      <c r="A4948" t="s">
        <v>1456</v>
      </c>
      <c r="B4948" s="4">
        <f t="shared" si="534"/>
        <v>6.0350112775686975E-9</v>
      </c>
      <c r="C4948" t="s">
        <v>35</v>
      </c>
      <c r="D4948" t="s">
        <v>15</v>
      </c>
      <c r="F4948" t="s">
        <v>36</v>
      </c>
      <c r="G4948">
        <v>0</v>
      </c>
      <c r="H4948" t="s">
        <v>1456</v>
      </c>
      <c r="I4948" t="s">
        <v>340</v>
      </c>
      <c r="K4948" t="s">
        <v>2007</v>
      </c>
      <c r="L4948">
        <f t="shared" si="537"/>
        <v>0.82233248462317254</v>
      </c>
      <c r="M4948" s="4">
        <f>INDEX(parameters!$D$41:$AG$178,MATCH('PV (extension)'!B4931,parameters!$C$41:$C$178,0),MATCH('PV (extension)'!A4948,parameters!$D$5:$AG$5,0))/L4948</f>
        <v>0.16982655280690445</v>
      </c>
      <c r="N4948" t="s">
        <v>1507</v>
      </c>
      <c r="O4948">
        <f>INDEX(parameters!$C$196:$EJ$198,MATCH('PV (extension)'!N4948,parameters!$B$196:$B$198,0),MATCH('PV (extension)'!B4931,parameters!$C$195:$EJ$195,0))</f>
        <v>1645.62697571792</v>
      </c>
      <c r="P4948">
        <v>570</v>
      </c>
      <c r="Q4948">
        <v>30</v>
      </c>
      <c r="R4948">
        <f t="shared" si="535"/>
        <v>28140221.284776431</v>
      </c>
      <c r="S4948">
        <f t="shared" si="536"/>
        <v>3.5536323253470283E-8</v>
      </c>
    </row>
    <row r="4949" spans="1:19" customFormat="1" ht="16" x14ac:dyDescent="0.2">
      <c r="A4949" t="s">
        <v>1461</v>
      </c>
      <c r="B4949" s="4">
        <f t="shared" si="534"/>
        <v>1.8623231615996817E-9</v>
      </c>
      <c r="C4949" t="s">
        <v>49</v>
      </c>
      <c r="D4949" t="s">
        <v>15</v>
      </c>
      <c r="F4949" t="s">
        <v>36</v>
      </c>
      <c r="G4949">
        <v>0</v>
      </c>
      <c r="H4949" t="s">
        <v>1461</v>
      </c>
      <c r="I4949" t="s">
        <v>340</v>
      </c>
      <c r="K4949" t="s">
        <v>2007</v>
      </c>
      <c r="L4949">
        <f t="shared" si="537"/>
        <v>0.82233248462317254</v>
      </c>
      <c r="M4949" s="4">
        <f>INDEX(parameters!$D$41:$AG$178,MATCH('PV (extension)'!B4931,parameters!$C$41:$C$178,0),MATCH('PV (extension)'!A4949,parameters!$D$5:$AG$5,0))/L4949</f>
        <v>8.0374539804535308E-3</v>
      </c>
      <c r="N4949" s="3" t="s">
        <v>1505</v>
      </c>
      <c r="O4949">
        <f>INDEX(parameters!$C$196:$EJ$198,MATCH('PV (extension)'!N4949,parameters!$B$196:$B$198,0),MATCH('PV (extension)'!B4931,parameters!$C$195:$EJ$195,0))</f>
        <v>1546.8893571748447</v>
      </c>
      <c r="P4949">
        <v>93</v>
      </c>
      <c r="Q4949">
        <v>30</v>
      </c>
      <c r="R4949">
        <f t="shared" si="535"/>
        <v>4315821.3065178171</v>
      </c>
      <c r="S4949">
        <f t="shared" si="536"/>
        <v>2.3170560803566756E-7</v>
      </c>
    </row>
    <row r="4950" spans="1:19" customFormat="1" ht="16" x14ac:dyDescent="0.2">
      <c r="A4950" t="s">
        <v>1457</v>
      </c>
      <c r="B4950" s="4">
        <f t="shared" si="534"/>
        <v>3.1578395225412676E-8</v>
      </c>
      <c r="C4950" t="s">
        <v>49</v>
      </c>
      <c r="D4950" t="s">
        <v>15</v>
      </c>
      <c r="F4950" t="s">
        <v>36</v>
      </c>
      <c r="G4950">
        <v>0</v>
      </c>
      <c r="H4950" t="s">
        <v>1457</v>
      </c>
      <c r="I4950" t="s">
        <v>340</v>
      </c>
      <c r="K4950" t="s">
        <v>2007</v>
      </c>
      <c r="L4950">
        <f t="shared" si="537"/>
        <v>0.82233248462317254</v>
      </c>
      <c r="M4950" s="4">
        <f>INDEX(parameters!$D$41:$AG$178,MATCH('PV (extension)'!B4931,parameters!$C$41:$C$178,0),MATCH('PV (extension)'!A4950,parameters!$D$5:$AG$5,0))/L4950</f>
        <v>0.13628671093947653</v>
      </c>
      <c r="N4950" s="3" t="s">
        <v>1505</v>
      </c>
      <c r="O4950">
        <f>INDEX(parameters!$C$196:$EJ$198,MATCH('PV (extension)'!N4950,parameters!$B$196:$B$198,0),MATCH('PV (extension)'!B4931,parameters!$C$195:$EJ$195,0))</f>
        <v>1546.8893571748447</v>
      </c>
      <c r="P4950">
        <v>93</v>
      </c>
      <c r="Q4950">
        <v>30</v>
      </c>
      <c r="R4950">
        <f t="shared" si="535"/>
        <v>4315821.3065178171</v>
      </c>
      <c r="S4950">
        <f t="shared" si="536"/>
        <v>2.3170560803566756E-7</v>
      </c>
    </row>
    <row r="4951" spans="1:19" customFormat="1" ht="16" x14ac:dyDescent="0.2">
      <c r="A4951" t="s">
        <v>1462</v>
      </c>
      <c r="B4951" s="4">
        <f t="shared" si="534"/>
        <v>9.8450470058233547E-10</v>
      </c>
      <c r="C4951" t="s">
        <v>49</v>
      </c>
      <c r="D4951" t="s">
        <v>15</v>
      </c>
      <c r="F4951" t="s">
        <v>36</v>
      </c>
      <c r="G4951">
        <v>0</v>
      </c>
      <c r="H4951" t="s">
        <v>1462</v>
      </c>
      <c r="I4951" t="s">
        <v>340</v>
      </c>
      <c r="K4951" t="s">
        <v>2007</v>
      </c>
      <c r="L4951">
        <f t="shared" si="537"/>
        <v>0.82233248462317254</v>
      </c>
      <c r="M4951" s="4">
        <f>INDEX(parameters!$D$41:$AG$178,MATCH('PV (extension)'!B4931,parameters!$C$41:$C$178,0),MATCH('PV (extension)'!A4951,parameters!$D$5:$AG$5,0))/L4951</f>
        <v>4.2489463631401872E-3</v>
      </c>
      <c r="N4951" s="3" t="s">
        <v>1505</v>
      </c>
      <c r="O4951">
        <f>INDEX(parameters!$C$196:$EJ$198,MATCH('PV (extension)'!N4951,parameters!$B$196:$B$198,0),MATCH('PV (extension)'!B4931,parameters!$C$195:$EJ$195,0))</f>
        <v>1546.8893571748447</v>
      </c>
      <c r="P4951">
        <v>93</v>
      </c>
      <c r="Q4951">
        <v>30</v>
      </c>
      <c r="R4951">
        <f t="shared" si="535"/>
        <v>4315821.3065178171</v>
      </c>
      <c r="S4951">
        <f t="shared" si="536"/>
        <v>2.3170560803566756E-7</v>
      </c>
    </row>
    <row r="4952" spans="1:19" customFormat="1" ht="16" x14ac:dyDescent="0.2">
      <c r="A4952" t="s">
        <v>1458</v>
      </c>
      <c r="B4952" s="4">
        <f t="shared" si="534"/>
        <v>1.6541095443671245E-8</v>
      </c>
      <c r="C4952" t="s">
        <v>49</v>
      </c>
      <c r="D4952" t="s">
        <v>15</v>
      </c>
      <c r="F4952" t="s">
        <v>36</v>
      </c>
      <c r="G4952">
        <v>0</v>
      </c>
      <c r="H4952" t="s">
        <v>1458</v>
      </c>
      <c r="I4952" t="s">
        <v>340</v>
      </c>
      <c r="K4952" t="s">
        <v>2007</v>
      </c>
      <c r="L4952">
        <f t="shared" si="537"/>
        <v>0.82233248462317254</v>
      </c>
      <c r="M4952" s="4">
        <f>INDEX(parameters!$D$41:$AG$178,MATCH('PV (extension)'!B4931,parameters!$C$41:$C$178,0),MATCH('PV (extension)'!A4952,parameters!$D$5:$AG$5,0))/L4952</f>
        <v>7.1388412148941149E-2</v>
      </c>
      <c r="N4952" s="3" t="s">
        <v>1505</v>
      </c>
      <c r="O4952">
        <f>INDEX(parameters!$C$196:$EJ$198,MATCH('PV (extension)'!N4952,parameters!$B$196:$B$198,0),MATCH('PV (extension)'!B4931,parameters!$C$195:$EJ$195,0))</f>
        <v>1546.8893571748447</v>
      </c>
      <c r="P4952">
        <v>93</v>
      </c>
      <c r="Q4952">
        <v>30</v>
      </c>
      <c r="R4952">
        <f t="shared" si="535"/>
        <v>4315821.3065178171</v>
      </c>
      <c r="S4952">
        <f t="shared" si="536"/>
        <v>2.3170560803566756E-7</v>
      </c>
    </row>
    <row r="4953" spans="1:19" customFormat="1" x14ac:dyDescent="0.2">
      <c r="A4953" t="s">
        <v>442</v>
      </c>
      <c r="B4953">
        <v>3.7025999999999999E-3</v>
      </c>
      <c r="C4953" t="s">
        <v>42</v>
      </c>
      <c r="D4953" t="s">
        <v>16</v>
      </c>
      <c r="F4953" t="s">
        <v>36</v>
      </c>
      <c r="G4953">
        <v>0</v>
      </c>
      <c r="H4953" t="s">
        <v>443</v>
      </c>
      <c r="I4953" t="s">
        <v>353</v>
      </c>
      <c r="M4953" s="4"/>
    </row>
    <row r="4954" spans="1:19" customFormat="1" x14ac:dyDescent="0.2">
      <c r="A4954" t="s">
        <v>354</v>
      </c>
      <c r="B4954">
        <v>-3.3322999999999998E-6</v>
      </c>
      <c r="C4954" t="s">
        <v>49</v>
      </c>
      <c r="D4954" t="s">
        <v>250</v>
      </c>
      <c r="F4954" t="s">
        <v>36</v>
      </c>
      <c r="G4954">
        <v>0</v>
      </c>
      <c r="H4954" t="s">
        <v>355</v>
      </c>
      <c r="I4954" t="s">
        <v>353</v>
      </c>
      <c r="M4954" s="4"/>
    </row>
    <row r="4955" spans="1:19" customFormat="1" x14ac:dyDescent="0.2">
      <c r="M4955" s="4"/>
    </row>
    <row r="4956" spans="1:19" s="2" customFormat="1" x14ac:dyDescent="0.2">
      <c r="A4956" s="2" t="s">
        <v>2</v>
      </c>
      <c r="B4956" s="2" t="s">
        <v>332</v>
      </c>
      <c r="M4956" s="4"/>
    </row>
    <row r="4957" spans="1:19" x14ac:dyDescent="0.2">
      <c r="A4957" s="29" t="s">
        <v>4</v>
      </c>
      <c r="B495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")&amp;HLOOKUP(B4958,parameters!$C$195:$EJ$198,2,0)&amp;" kWh/kWp.
Annual output, Facade: "&amp;HLOOKUP(B4958,parameters!$C$195:$EJ$198,3,0)&amp;" kWh/kWp.
Annual output, Open-ground: "&amp;HLOOKUP(B4958,parameters!$C$195:$EJ$198,4,0)&amp;_xlfn._LONGTEXT("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")&amp;VLOOKUP(B4958,'extension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1546.88935717484 kWh/kWp.
Annual output, Facade: 1086.11380397383 kWh/kWp.
Annual output, Open-ground: 1645.62697571792 kWh/kWp.
Amount of solar energy transformed to electricity. Waste heat emission due to losses of electricity in the system.
Technology:  Electricity production with grid-connected photovoltaic power plants.
Time period:  Time of publications
Production volume: 0.601 GWh in 2025.
Sampling:  Statistical data and model calculations
Extrapolations:  Use of PV technology data investigated for other countries (Switzerland). Correction of average yield with Swiss data.
Uncertainty:  None
Author: Romain Sacchi, PSI, romain.sacchi@psi.ch</v>
      </c>
      <c r="M4957" s="30"/>
    </row>
    <row r="4958" spans="1:19" customFormat="1" x14ac:dyDescent="0.2">
      <c r="A4958" t="s">
        <v>6</v>
      </c>
      <c r="B4958" t="s">
        <v>1952</v>
      </c>
    </row>
    <row r="4959" spans="1:19" customFormat="1" x14ac:dyDescent="0.2">
      <c r="A4959" t="s">
        <v>8</v>
      </c>
      <c r="B4959">
        <v>1</v>
      </c>
    </row>
    <row r="4960" spans="1:19" customFormat="1" x14ac:dyDescent="0.2">
      <c r="A4960" t="s">
        <v>9</v>
      </c>
      <c r="B4960" t="s">
        <v>73</v>
      </c>
    </row>
    <row r="4961" spans="1:22" customFormat="1" x14ac:dyDescent="0.2">
      <c r="A4961" t="s">
        <v>11</v>
      </c>
      <c r="B4961" t="s">
        <v>12</v>
      </c>
    </row>
    <row r="4962" spans="1:22" customFormat="1" x14ac:dyDescent="0.2">
      <c r="A4962" t="s">
        <v>13</v>
      </c>
      <c r="B4962" t="s">
        <v>14</v>
      </c>
    </row>
    <row r="4963" spans="1:22" customFormat="1" x14ac:dyDescent="0.2">
      <c r="A4963" t="s">
        <v>15</v>
      </c>
      <c r="B4963" t="s">
        <v>53</v>
      </c>
    </row>
    <row r="4964" spans="1:22" customFormat="1" x14ac:dyDescent="0.2">
      <c r="A4964" t="s">
        <v>17</v>
      </c>
    </row>
    <row r="4965" spans="1:22" s="2" customFormat="1" x14ac:dyDescent="0.2">
      <c r="A4965" s="2" t="s">
        <v>18</v>
      </c>
      <c r="B4965" s="2" t="s">
        <v>19</v>
      </c>
      <c r="C4965" s="2" t="s">
        <v>6</v>
      </c>
      <c r="D4965" s="2" t="s">
        <v>15</v>
      </c>
      <c r="E4965" s="2" t="s">
        <v>20</v>
      </c>
      <c r="F4965" s="2" t="s">
        <v>13</v>
      </c>
      <c r="G4965" s="2" t="s">
        <v>21</v>
      </c>
      <c r="H4965" s="2" t="s">
        <v>22</v>
      </c>
      <c r="I4965" s="2" t="s">
        <v>23</v>
      </c>
      <c r="J4965" s="2" t="s">
        <v>4</v>
      </c>
      <c r="K4965" s="2" t="s">
        <v>24</v>
      </c>
      <c r="L4965" s="2" t="s">
        <v>9</v>
      </c>
      <c r="M4965" s="2" t="s">
        <v>1925</v>
      </c>
      <c r="N4965" s="2" t="s">
        <v>1998</v>
      </c>
      <c r="O4965" s="2" t="s">
        <v>2002</v>
      </c>
      <c r="P4965" s="2" t="s">
        <v>2003</v>
      </c>
      <c r="Q4965" s="2" t="s">
        <v>2001</v>
      </c>
      <c r="R4965" s="2" t="s">
        <v>2000</v>
      </c>
      <c r="S4965" s="2" t="s">
        <v>2004</v>
      </c>
      <c r="T4965" s="2" t="s">
        <v>1502</v>
      </c>
      <c r="U4965" s="2" t="s">
        <v>2005</v>
      </c>
      <c r="V4965" s="2" t="s">
        <v>2006</v>
      </c>
    </row>
    <row r="4966" spans="1:22" customFormat="1" x14ac:dyDescent="0.2">
      <c r="A4966" t="s">
        <v>335</v>
      </c>
      <c r="B4966">
        <v>3.8502999999999998</v>
      </c>
      <c r="D4966" t="s">
        <v>30</v>
      </c>
      <c r="E4966" t="s">
        <v>336</v>
      </c>
      <c r="F4966" t="s">
        <v>27</v>
      </c>
      <c r="G4966">
        <v>2</v>
      </c>
      <c r="H4966">
        <v>1.348151067341848</v>
      </c>
      <c r="I4966">
        <v>4.3409845976280087E-2</v>
      </c>
      <c r="J4966" t="s">
        <v>337</v>
      </c>
    </row>
    <row r="4967" spans="1:22" customFormat="1" x14ac:dyDescent="0.2">
      <c r="A4967" t="s">
        <v>29</v>
      </c>
      <c r="B4967">
        <v>0.25026999999999999</v>
      </c>
      <c r="D4967" t="s">
        <v>30</v>
      </c>
      <c r="E4967" t="s">
        <v>31</v>
      </c>
      <c r="F4967" t="s">
        <v>27</v>
      </c>
      <c r="G4967">
        <v>2</v>
      </c>
      <c r="H4967">
        <v>-1.385214943900327</v>
      </c>
      <c r="I4967">
        <v>2.439508208471609E-2</v>
      </c>
      <c r="J4967" t="s">
        <v>358</v>
      </c>
    </row>
    <row r="4968" spans="1:22" customFormat="1" x14ac:dyDescent="0.2">
      <c r="A4968" t="s">
        <v>332</v>
      </c>
      <c r="B4968">
        <v>1</v>
      </c>
      <c r="C4968" t="str">
        <f>B4958</f>
        <v>CF</v>
      </c>
      <c r="D4968" t="s">
        <v>53</v>
      </c>
      <c r="E4968" t="s">
        <v>339</v>
      </c>
      <c r="F4968" t="s">
        <v>33</v>
      </c>
      <c r="G4968">
        <v>0</v>
      </c>
      <c r="H4968">
        <v>1</v>
      </c>
      <c r="L4968" t="s">
        <v>73</v>
      </c>
      <c r="M4968">
        <f>VLOOKUP(C4968,'extension - production vol'!$B$6:$D$235,3,0)</f>
        <v>0.60099999999999998</v>
      </c>
    </row>
    <row r="4969" spans="1:22" customFormat="1" ht="16" x14ac:dyDescent="0.2">
      <c r="A4969" t="s">
        <v>1434</v>
      </c>
      <c r="B4969" s="4">
        <f t="shared" ref="B4969:B4995" si="538">P4969*V4969</f>
        <v>1.394640084506143E-8</v>
      </c>
      <c r="C4969" t="s">
        <v>49</v>
      </c>
      <c r="D4969" t="s">
        <v>15</v>
      </c>
      <c r="F4969" t="s">
        <v>36</v>
      </c>
      <c r="G4969">
        <v>2</v>
      </c>
      <c r="H4969">
        <v>-18.46800298604678</v>
      </c>
      <c r="I4969">
        <v>9.798894162072011E-2</v>
      </c>
      <c r="J4969" t="s">
        <v>340</v>
      </c>
      <c r="L4969" t="s">
        <v>1434</v>
      </c>
      <c r="N4969" t="s">
        <v>2008</v>
      </c>
      <c r="O4969">
        <v>1</v>
      </c>
      <c r="P4969" s="4">
        <f>INDEX(parameters!$D$41:$AG$178,MATCH('PV (extension)'!B4958,parameters!$C$41:$C$178,0),MATCH('PV (extension)'!A4969,parameters!$D$5:$AG$5,0))/O4969</f>
        <v>0.10096416269840058</v>
      </c>
      <c r="Q4969" s="3" t="s">
        <v>1505</v>
      </c>
      <c r="R4969">
        <f>INDEX(parameters!$C$196:$EJ$198,MATCH('PV (extension)'!Q4969,parameters!$B$196:$B$198,0),MATCH('PV (extension)'!B4958,parameters!$C$195:$EJ$195,0))</f>
        <v>1546.8893571748447</v>
      </c>
      <c r="S4969">
        <v>156</v>
      </c>
      <c r="T4969">
        <v>30</v>
      </c>
      <c r="U4969">
        <f t="shared" ref="U4969:U4995" si="539">T4969*S4969*R4969</f>
        <v>7239442.1915782727</v>
      </c>
      <c r="V4969">
        <f t="shared" ref="V4969:V4995" si="540">1/U4969</f>
        <v>1.3813218940587877E-7</v>
      </c>
    </row>
    <row r="4970" spans="1:22" customFormat="1" ht="16" x14ac:dyDescent="0.2">
      <c r="A4970" t="s">
        <v>1435</v>
      </c>
      <c r="B4970" s="4">
        <f t="shared" si="538"/>
        <v>7.2850943302154154E-9</v>
      </c>
      <c r="C4970" t="s">
        <v>49</v>
      </c>
      <c r="D4970" t="s">
        <v>15</v>
      </c>
      <c r="F4970" t="s">
        <v>36</v>
      </c>
      <c r="G4970">
        <v>2</v>
      </c>
      <c r="H4970">
        <v>-19.10362020104489</v>
      </c>
      <c r="I4970">
        <v>9.798894162072011E-2</v>
      </c>
      <c r="J4970" t="s">
        <v>340</v>
      </c>
      <c r="L4970" t="s">
        <v>1435</v>
      </c>
      <c r="N4970" t="s">
        <v>2008</v>
      </c>
      <c r="O4970">
        <v>1</v>
      </c>
      <c r="P4970" s="4">
        <f>INDEX(parameters!$D$41:$AG$178,MATCH('PV (extension)'!B4958,parameters!$C$41:$C$178,0),MATCH('PV (extension)'!A4970,parameters!$D$5:$AG$5,0))/O4970</f>
        <v>5.2740019263789135E-2</v>
      </c>
      <c r="Q4970" s="3" t="s">
        <v>1505</v>
      </c>
      <c r="R4970">
        <f>INDEX(parameters!$C$196:$EJ$198,MATCH('PV (extension)'!Q4970,parameters!$B$196:$B$198,0),MATCH('PV (extension)'!B4958,parameters!$C$195:$EJ$195,0))</f>
        <v>1546.8893571748447</v>
      </c>
      <c r="S4970">
        <v>156</v>
      </c>
      <c r="T4970">
        <v>30</v>
      </c>
      <c r="U4970">
        <f t="shared" si="539"/>
        <v>7239442.1915782727</v>
      </c>
      <c r="V4970">
        <f t="shared" si="540"/>
        <v>1.3813218940587877E-7</v>
      </c>
    </row>
    <row r="4971" spans="1:22" customFormat="1" ht="16" x14ac:dyDescent="0.2">
      <c r="A4971" t="s">
        <v>1439</v>
      </c>
      <c r="B4971" s="4">
        <f t="shared" si="538"/>
        <v>6.5337305713178135E-9</v>
      </c>
      <c r="C4971" t="s">
        <v>49</v>
      </c>
      <c r="D4971" t="s">
        <v>15</v>
      </c>
      <c r="F4971" t="s">
        <v>36</v>
      </c>
      <c r="G4971">
        <v>2</v>
      </c>
      <c r="H4971">
        <v>-19.697439318003951</v>
      </c>
      <c r="I4971">
        <v>9.798894162072011E-2</v>
      </c>
      <c r="J4971" t="s">
        <v>340</v>
      </c>
      <c r="L4971" t="s">
        <v>1439</v>
      </c>
      <c r="N4971" t="s">
        <v>2008</v>
      </c>
      <c r="O4971">
        <v>1</v>
      </c>
      <c r="P4971" s="4">
        <f>INDEX(parameters!$D$41:$AG$178,MATCH('PV (extension)'!B4958,parameters!$C$41:$C$178,0),MATCH('PV (extension)'!A4971,parameters!$D$5:$AG$5,0))/O4971</f>
        <v>9.0962624550774995E-4</v>
      </c>
      <c r="Q4971" s="3" t="s">
        <v>1505</v>
      </c>
      <c r="R4971">
        <f>INDEX(parameters!$C$196:$EJ$198,MATCH('PV (extension)'!Q4971,parameters!$B$196:$B$198,0),MATCH('PV (extension)'!B4958,parameters!$C$195:$EJ$195,0))</f>
        <v>1546.8893571748447</v>
      </c>
      <c r="S4971">
        <v>3</v>
      </c>
      <c r="T4971">
        <v>30</v>
      </c>
      <c r="U4971">
        <f t="shared" si="539"/>
        <v>139220.04214573602</v>
      </c>
      <c r="V4971">
        <f t="shared" si="540"/>
        <v>7.1828738491056951E-6</v>
      </c>
    </row>
    <row r="4972" spans="1:22" customFormat="1" ht="16" x14ac:dyDescent="0.2">
      <c r="A4972" t="s">
        <v>1440</v>
      </c>
      <c r="B4972" s="4">
        <f t="shared" si="538"/>
        <v>4.2614991086353032E-8</v>
      </c>
      <c r="C4972" t="s">
        <v>49</v>
      </c>
      <c r="D4972" t="s">
        <v>15</v>
      </c>
      <c r="F4972" t="s">
        <v>36</v>
      </c>
      <c r="G4972">
        <v>2</v>
      </c>
      <c r="H4972">
        <v>-16.692979911025031</v>
      </c>
      <c r="I4972">
        <v>9.798894162072011E-2</v>
      </c>
      <c r="J4972" t="s">
        <v>340</v>
      </c>
      <c r="L4972" t="s">
        <v>1440</v>
      </c>
      <c r="N4972" t="s">
        <v>2008</v>
      </c>
      <c r="O4972">
        <v>1</v>
      </c>
      <c r="P4972" s="4">
        <f>INDEX(parameters!$D$41:$AG$178,MATCH('PV (extension)'!B4958,parameters!$C$41:$C$178,0),MATCH('PV (extension)'!A4972,parameters!$D$5:$AG$5,0))/O4972</f>
        <v>5.9328608550822341E-3</v>
      </c>
      <c r="Q4972" s="3" t="s">
        <v>1505</v>
      </c>
      <c r="R4972">
        <f>INDEX(parameters!$C$196:$EJ$198,MATCH('PV (extension)'!Q4972,parameters!$B$196:$B$198,0),MATCH('PV (extension)'!B4958,parameters!$C$195:$EJ$195,0))</f>
        <v>1546.8893571748447</v>
      </c>
      <c r="S4972">
        <v>3</v>
      </c>
      <c r="T4972">
        <v>30</v>
      </c>
      <c r="U4972">
        <f t="shared" si="539"/>
        <v>139220.04214573602</v>
      </c>
      <c r="V4972">
        <f t="shared" si="540"/>
        <v>7.1828738491056951E-6</v>
      </c>
    </row>
    <row r="4973" spans="1:22" customFormat="1" ht="16" x14ac:dyDescent="0.2">
      <c r="A4973" t="s">
        <v>1441</v>
      </c>
      <c r="B4973" s="4">
        <f t="shared" si="538"/>
        <v>6.6031873223885881E-10</v>
      </c>
      <c r="C4973" t="s">
        <v>35</v>
      </c>
      <c r="D4973" t="s">
        <v>15</v>
      </c>
      <c r="F4973" t="s">
        <v>36</v>
      </c>
      <c r="G4973">
        <v>2</v>
      </c>
      <c r="H4973">
        <v>-21.54326959350907</v>
      </c>
      <c r="I4973">
        <v>9.798894162072011E-2</v>
      </c>
      <c r="J4973" t="s">
        <v>340</v>
      </c>
      <c r="L4973" t="s">
        <v>1441</v>
      </c>
      <c r="N4973" t="s">
        <v>2008</v>
      </c>
      <c r="O4973">
        <v>1</v>
      </c>
      <c r="P4973" s="4">
        <f>INDEX(parameters!$D$41:$AG$178,MATCH('PV (extension)'!B4958,parameters!$C$41:$C$178,0),MATCH('PV (extension)'!A4973,parameters!$D$5:$AG$5,0))/O4973</f>
        <v>9.1929601731912907E-5</v>
      </c>
      <c r="Q4973" s="3" t="s">
        <v>1505</v>
      </c>
      <c r="R4973">
        <f>INDEX(parameters!$C$196:$EJ$198,MATCH('PV (extension)'!Q4973,parameters!$B$196:$B$198,0),MATCH('PV (extension)'!B4958,parameters!$C$195:$EJ$195,0))</f>
        <v>1546.8893571748447</v>
      </c>
      <c r="S4973">
        <v>3</v>
      </c>
      <c r="T4973">
        <v>30</v>
      </c>
      <c r="U4973">
        <f t="shared" si="539"/>
        <v>139220.04214573602</v>
      </c>
      <c r="V4973">
        <f t="shared" si="540"/>
        <v>7.1828738491056951E-6</v>
      </c>
    </row>
    <row r="4974" spans="1:22" customFormat="1" ht="16" x14ac:dyDescent="0.2">
      <c r="A4974" t="s">
        <v>1442</v>
      </c>
      <c r="B4974" s="4">
        <f t="shared" si="538"/>
        <v>1.1479526539946327E-8</v>
      </c>
      <c r="C4974" t="s">
        <v>35</v>
      </c>
      <c r="D4974" t="s">
        <v>15</v>
      </c>
      <c r="F4974" t="s">
        <v>36</v>
      </c>
      <c r="G4974">
        <v>2</v>
      </c>
      <c r="H4974">
        <v>-18.729872499892029</v>
      </c>
      <c r="I4974">
        <v>9.798894162072011E-2</v>
      </c>
      <c r="J4974" t="s">
        <v>340</v>
      </c>
      <c r="L4974" t="s">
        <v>1442</v>
      </c>
      <c r="N4974" t="s">
        <v>2008</v>
      </c>
      <c r="O4974">
        <v>1</v>
      </c>
      <c r="P4974" s="4">
        <f>INDEX(parameters!$D$41:$AG$178,MATCH('PV (extension)'!B4958,parameters!$C$41:$C$178,0),MATCH('PV (extension)'!A4974,parameters!$D$5:$AG$5,0))/O4974</f>
        <v>1.5981801687044229E-3</v>
      </c>
      <c r="Q4974" s="3" t="s">
        <v>1505</v>
      </c>
      <c r="R4974">
        <f>INDEX(parameters!$C$196:$EJ$198,MATCH('PV (extension)'!Q4974,parameters!$B$196:$B$198,0),MATCH('PV (extension)'!B4958,parameters!$C$195:$EJ$195,0))</f>
        <v>1546.8893571748447</v>
      </c>
      <c r="S4974">
        <v>3</v>
      </c>
      <c r="T4974">
        <v>30</v>
      </c>
      <c r="U4974">
        <f t="shared" si="539"/>
        <v>139220.04214573602</v>
      </c>
      <c r="V4974">
        <f t="shared" si="540"/>
        <v>7.1828738491056951E-6</v>
      </c>
    </row>
    <row r="4975" spans="1:22" customFormat="1" x14ac:dyDescent="0.2">
      <c r="A4975" t="s">
        <v>1452</v>
      </c>
      <c r="B4975" s="4">
        <f t="shared" si="538"/>
        <v>3.5906561129245205E-10</v>
      </c>
      <c r="C4975" t="s">
        <v>35</v>
      </c>
      <c r="D4975" t="s">
        <v>15</v>
      </c>
      <c r="F4975" t="s">
        <v>36</v>
      </c>
      <c r="G4975">
        <v>2</v>
      </c>
      <c r="H4975">
        <v>-21.666568118067421</v>
      </c>
      <c r="I4975">
        <v>9.798894162072011E-2</v>
      </c>
      <c r="J4975" t="s">
        <v>340</v>
      </c>
      <c r="L4975" t="s">
        <v>1452</v>
      </c>
      <c r="N4975" t="s">
        <v>2008</v>
      </c>
      <c r="O4975">
        <v>1</v>
      </c>
      <c r="P4975" s="4">
        <f>INDEX(parameters!$D$41:$AG$178,MATCH('PV (extension)'!B4958,parameters!$C$41:$C$178,0),MATCH('PV (extension)'!A4975,parameters!$D$5:$AG$5,0))/O4975</f>
        <v>1.0104185757523119E-2</v>
      </c>
      <c r="Q4975" t="s">
        <v>1507</v>
      </c>
      <c r="R4975">
        <f>INDEX(parameters!$C$196:$EJ$198,MATCH('PV (extension)'!Q4975,parameters!$B$196:$B$198,0),MATCH('PV (extension)'!B4958,parameters!$C$195:$EJ$195,0))</f>
        <v>1645.62697571792</v>
      </c>
      <c r="S4975">
        <v>570</v>
      </c>
      <c r="T4975">
        <v>30</v>
      </c>
      <c r="U4975">
        <f t="shared" si="539"/>
        <v>28140221.284776431</v>
      </c>
      <c r="V4975">
        <f t="shared" si="540"/>
        <v>3.5536323253470283E-8</v>
      </c>
    </row>
    <row r="4976" spans="1:22" customFormat="1" x14ac:dyDescent="0.2">
      <c r="A4976" t="s">
        <v>1453</v>
      </c>
      <c r="B4976" s="4">
        <f t="shared" si="538"/>
        <v>2.6376683019196053E-9</v>
      </c>
      <c r="C4976" t="s">
        <v>35</v>
      </c>
      <c r="D4976" t="s">
        <v>15</v>
      </c>
      <c r="F4976" t="s">
        <v>36</v>
      </c>
      <c r="G4976">
        <v>2</v>
      </c>
      <c r="H4976">
        <v>-21.47552628199886</v>
      </c>
      <c r="I4976">
        <v>9.798894162072011E-2</v>
      </c>
      <c r="J4976" t="s">
        <v>340</v>
      </c>
      <c r="L4976" t="s">
        <v>1453</v>
      </c>
      <c r="N4976" t="s">
        <v>2008</v>
      </c>
      <c r="O4976">
        <v>1</v>
      </c>
      <c r="P4976" s="4">
        <f>INDEX(parameters!$D$41:$AG$178,MATCH('PV (extension)'!B4958,parameters!$C$41:$C$178,0),MATCH('PV (extension)'!A4976,parameters!$D$5:$AG$5,0))/O4976</f>
        <v>7.4224569691858172E-2</v>
      </c>
      <c r="Q4976" t="s">
        <v>1507</v>
      </c>
      <c r="R4976">
        <f>INDEX(parameters!$C$196:$EJ$198,MATCH('PV (extension)'!Q4976,parameters!$B$196:$B$198,0),MATCH('PV (extension)'!B4958,parameters!$C$195:$EJ$195,0))</f>
        <v>1645.62697571792</v>
      </c>
      <c r="S4976">
        <v>570</v>
      </c>
      <c r="T4976">
        <v>30</v>
      </c>
      <c r="U4976">
        <f t="shared" si="539"/>
        <v>28140221.284776431</v>
      </c>
      <c r="V4976">
        <f t="shared" si="540"/>
        <v>3.5536323253470283E-8</v>
      </c>
    </row>
    <row r="4977" spans="1:22" customFormat="1" x14ac:dyDescent="0.2">
      <c r="A4977" t="s">
        <v>1454</v>
      </c>
      <c r="B4977" s="4">
        <f t="shared" si="538"/>
        <v>2.7957412268272094E-11</v>
      </c>
      <c r="C4977" t="s">
        <v>35</v>
      </c>
      <c r="D4977" t="s">
        <v>15</v>
      </c>
      <c r="F4977" t="s">
        <v>36</v>
      </c>
      <c r="G4977">
        <v>2</v>
      </c>
      <c r="H4977">
        <v>-23.51240679473371</v>
      </c>
      <c r="I4977">
        <v>9.798894162072011E-2</v>
      </c>
      <c r="J4977" t="s">
        <v>340</v>
      </c>
      <c r="L4977" t="s">
        <v>1454</v>
      </c>
      <c r="N4977" t="s">
        <v>2008</v>
      </c>
      <c r="O4977">
        <v>1</v>
      </c>
      <c r="P4977" s="4">
        <f>INDEX(parameters!$D$41:$AG$178,MATCH('PV (extension)'!B4958,parameters!$C$41:$C$178,0),MATCH('PV (extension)'!A4977,parameters!$D$5:$AG$5,0))/O4977</f>
        <v>7.867277677789E-4</v>
      </c>
      <c r="Q4977" t="s">
        <v>1507</v>
      </c>
      <c r="R4977">
        <f>INDEX(parameters!$C$196:$EJ$198,MATCH('PV (extension)'!Q4977,parameters!$B$196:$B$198,0),MATCH('PV (extension)'!B4958,parameters!$C$195:$EJ$195,0))</f>
        <v>1645.62697571792</v>
      </c>
      <c r="S4977">
        <v>570</v>
      </c>
      <c r="T4977">
        <v>30</v>
      </c>
      <c r="U4977">
        <f t="shared" si="539"/>
        <v>28140221.284776431</v>
      </c>
      <c r="V4977">
        <f t="shared" si="540"/>
        <v>3.5536323253470283E-8</v>
      </c>
    </row>
    <row r="4978" spans="1:22" customFormat="1" x14ac:dyDescent="0.2">
      <c r="A4978" t="s">
        <v>1455</v>
      </c>
      <c r="B4978" s="4">
        <f t="shared" si="538"/>
        <v>9.3559257584855925E-9</v>
      </c>
      <c r="C4978" t="s">
        <v>35</v>
      </c>
      <c r="D4978" t="s">
        <v>15</v>
      </c>
      <c r="F4978" t="s">
        <v>36</v>
      </c>
      <c r="G4978">
        <v>2</v>
      </c>
      <c r="H4978">
        <v>-18.20082258362968</v>
      </c>
      <c r="I4978">
        <v>9.798894162072011E-2</v>
      </c>
      <c r="J4978" t="s">
        <v>340</v>
      </c>
      <c r="L4978" t="s">
        <v>1455</v>
      </c>
      <c r="N4978" t="s">
        <v>2008</v>
      </c>
      <c r="O4978">
        <v>1</v>
      </c>
      <c r="P4978" s="4">
        <f>INDEX(parameters!$D$41:$AG$178,MATCH('PV (extension)'!B4958,parameters!$C$41:$C$178,0),MATCH('PV (extension)'!A4978,parameters!$D$5:$AG$5,0))/O4978</f>
        <v>0.2632778211677243</v>
      </c>
      <c r="Q4978" t="s">
        <v>1507</v>
      </c>
      <c r="R4978">
        <f>INDEX(parameters!$C$196:$EJ$198,MATCH('PV (extension)'!Q4978,parameters!$B$196:$B$198,0),MATCH('PV (extension)'!B4958,parameters!$C$195:$EJ$195,0))</f>
        <v>1645.62697571792</v>
      </c>
      <c r="S4978">
        <v>570</v>
      </c>
      <c r="T4978">
        <v>30</v>
      </c>
      <c r="U4978">
        <f t="shared" si="539"/>
        <v>28140221.284776431</v>
      </c>
      <c r="V4978">
        <f t="shared" si="540"/>
        <v>3.5536323253470283E-8</v>
      </c>
    </row>
    <row r="4979" spans="1:22" customFormat="1" x14ac:dyDescent="0.2">
      <c r="A4979" t="s">
        <v>1456</v>
      </c>
      <c r="B4979" s="4">
        <f t="shared" si="538"/>
        <v>4.9627858186119334E-9</v>
      </c>
      <c r="C4979" t="s">
        <v>35</v>
      </c>
      <c r="D4979" t="s">
        <v>15</v>
      </c>
      <c r="F4979" t="s">
        <v>36</v>
      </c>
      <c r="G4979">
        <v>2</v>
      </c>
      <c r="H4979">
        <v>-18.836468952383601</v>
      </c>
      <c r="I4979">
        <v>9.798894162072011E-2</v>
      </c>
      <c r="J4979" t="s">
        <v>340</v>
      </c>
      <c r="L4979" t="s">
        <v>1456</v>
      </c>
      <c r="N4979" t="s">
        <v>2008</v>
      </c>
      <c r="O4979">
        <v>1</v>
      </c>
      <c r="P4979" s="4">
        <f>INDEX(parameters!$D$41:$AG$178,MATCH('PV (extension)'!B4958,parameters!$C$41:$C$178,0),MATCH('PV (extension)'!A4979,parameters!$D$5:$AG$5,0))/O4979</f>
        <v>0.13965389112469015</v>
      </c>
      <c r="Q4979" t="s">
        <v>1507</v>
      </c>
      <c r="R4979">
        <f>INDEX(parameters!$C$196:$EJ$198,MATCH('PV (extension)'!Q4979,parameters!$B$196:$B$198,0),MATCH('PV (extension)'!B4958,parameters!$C$195:$EJ$195,0))</f>
        <v>1645.62697571792</v>
      </c>
      <c r="S4979">
        <v>570</v>
      </c>
      <c r="T4979">
        <v>30</v>
      </c>
      <c r="U4979">
        <f t="shared" si="539"/>
        <v>28140221.284776431</v>
      </c>
      <c r="V4979">
        <f t="shared" si="540"/>
        <v>3.5536323253470283E-8</v>
      </c>
    </row>
    <row r="4980" spans="1:22" customFormat="1" ht="16" x14ac:dyDescent="0.2">
      <c r="A4980" t="s">
        <v>1461</v>
      </c>
      <c r="B4980" s="4">
        <f t="shared" si="538"/>
        <v>1.5314488326495485E-9</v>
      </c>
      <c r="C4980" t="s">
        <v>49</v>
      </c>
      <c r="D4980" t="s">
        <v>15</v>
      </c>
      <c r="F4980" t="s">
        <v>36</v>
      </c>
      <c r="G4980">
        <v>2</v>
      </c>
      <c r="H4980">
        <v>-20.658789817762049</v>
      </c>
      <c r="I4980">
        <v>9.798894162072011E-2</v>
      </c>
      <c r="J4980" t="s">
        <v>340</v>
      </c>
      <c r="L4980" t="s">
        <v>1461</v>
      </c>
      <c r="N4980" t="s">
        <v>2008</v>
      </c>
      <c r="O4980">
        <v>1</v>
      </c>
      <c r="P4980" s="4">
        <f>INDEX(parameters!$D$41:$AG$178,MATCH('PV (extension)'!B4958,parameters!$C$41:$C$178,0),MATCH('PV (extension)'!A4980,parameters!$D$5:$AG$5,0))/O4980</f>
        <v>6.6094595017907607E-3</v>
      </c>
      <c r="Q4980" s="3" t="s">
        <v>1505</v>
      </c>
      <c r="R4980">
        <f>INDEX(parameters!$C$196:$EJ$198,MATCH('PV (extension)'!Q4980,parameters!$B$196:$B$198,0),MATCH('PV (extension)'!B4958,parameters!$C$195:$EJ$195,0))</f>
        <v>1546.8893571748447</v>
      </c>
      <c r="S4980">
        <v>93</v>
      </c>
      <c r="T4980">
        <v>30</v>
      </c>
      <c r="U4980">
        <f t="shared" si="539"/>
        <v>4315821.3065178171</v>
      </c>
      <c r="V4980">
        <f t="shared" si="540"/>
        <v>2.3170560803566756E-7</v>
      </c>
    </row>
    <row r="4981" spans="1:22" customFormat="1" ht="16" x14ac:dyDescent="0.2">
      <c r="A4981" t="s">
        <v>1457</v>
      </c>
      <c r="B4981" s="4">
        <f t="shared" si="538"/>
        <v>2.5967940206126135E-8</v>
      </c>
      <c r="C4981" t="s">
        <v>49</v>
      </c>
      <c r="D4981" t="s">
        <v>15</v>
      </c>
      <c r="F4981" t="s">
        <v>36</v>
      </c>
      <c r="G4981">
        <v>2</v>
      </c>
      <c r="H4981">
        <v>-17.845360350005858</v>
      </c>
      <c r="I4981">
        <v>9.798894162072011E-2</v>
      </c>
      <c r="J4981" t="s">
        <v>340</v>
      </c>
      <c r="L4981" t="s">
        <v>1457</v>
      </c>
      <c r="N4981" t="s">
        <v>2008</v>
      </c>
      <c r="O4981">
        <v>1</v>
      </c>
      <c r="P4981" s="4">
        <f>INDEX(parameters!$D$41:$AG$178,MATCH('PV (extension)'!B4958,parameters!$C$41:$C$178,0),MATCH('PV (extension)'!A4981,parameters!$D$5:$AG$5,0))/O4981</f>
        <v>0.11207298962797985</v>
      </c>
      <c r="Q4981" s="3" t="s">
        <v>1505</v>
      </c>
      <c r="R4981">
        <f>INDEX(parameters!$C$196:$EJ$198,MATCH('PV (extension)'!Q4981,parameters!$B$196:$B$198,0),MATCH('PV (extension)'!B4958,parameters!$C$195:$EJ$195,0))</f>
        <v>1546.8893571748447</v>
      </c>
      <c r="S4981">
        <v>93</v>
      </c>
      <c r="T4981">
        <v>30</v>
      </c>
      <c r="U4981">
        <f t="shared" si="539"/>
        <v>4315821.3065178171</v>
      </c>
      <c r="V4981">
        <f t="shared" si="540"/>
        <v>2.3170560803566756E-7</v>
      </c>
    </row>
    <row r="4982" spans="1:22" customFormat="1" ht="16" x14ac:dyDescent="0.2">
      <c r="A4982" t="s">
        <v>1462</v>
      </c>
      <c r="B4982" s="4">
        <f t="shared" si="538"/>
        <v>8.0959019655306441E-10</v>
      </c>
      <c r="C4982" t="s">
        <v>49</v>
      </c>
      <c r="D4982" t="s">
        <v>15</v>
      </c>
      <c r="F4982" t="s">
        <v>36</v>
      </c>
      <c r="G4982">
        <v>2</v>
      </c>
      <c r="H4982">
        <v>-21.294425499752101</v>
      </c>
      <c r="I4982">
        <v>9.798894162072011E-2</v>
      </c>
      <c r="J4982" t="s">
        <v>340</v>
      </c>
      <c r="L4982" t="s">
        <v>1462</v>
      </c>
      <c r="N4982" t="s">
        <v>2008</v>
      </c>
      <c r="O4982">
        <v>1</v>
      </c>
      <c r="P4982" s="4">
        <f>INDEX(parameters!$D$41:$AG$178,MATCH('PV (extension)'!B4958,parameters!$C$41:$C$178,0),MATCH('PV (extension)'!A4982,parameters!$D$5:$AG$5,0))/O4982</f>
        <v>3.4940466198316628E-3</v>
      </c>
      <c r="Q4982" s="3" t="s">
        <v>1505</v>
      </c>
      <c r="R4982">
        <f>INDEX(parameters!$C$196:$EJ$198,MATCH('PV (extension)'!Q4982,parameters!$B$196:$B$198,0),MATCH('PV (extension)'!B4958,parameters!$C$195:$EJ$195,0))</f>
        <v>1546.8893571748447</v>
      </c>
      <c r="S4982">
        <v>93</v>
      </c>
      <c r="T4982">
        <v>30</v>
      </c>
      <c r="U4982">
        <f t="shared" si="539"/>
        <v>4315821.3065178171</v>
      </c>
      <c r="V4982">
        <f t="shared" si="540"/>
        <v>2.3170560803566756E-7</v>
      </c>
    </row>
    <row r="4983" spans="1:22" customFormat="1" ht="16" x14ac:dyDescent="0.2">
      <c r="A4983" t="s">
        <v>1458</v>
      </c>
      <c r="B4983" s="4">
        <f t="shared" si="538"/>
        <v>1.3602280114583214E-8</v>
      </c>
      <c r="C4983" t="s">
        <v>49</v>
      </c>
      <c r="D4983" t="s">
        <v>15</v>
      </c>
      <c r="F4983" t="s">
        <v>36</v>
      </c>
      <c r="G4983">
        <v>2</v>
      </c>
      <c r="H4983">
        <v>-18.48100416113547</v>
      </c>
      <c r="I4983">
        <v>9.798894162072011E-2</v>
      </c>
      <c r="J4983" t="s">
        <v>340</v>
      </c>
      <c r="L4983" t="s">
        <v>1458</v>
      </c>
      <c r="N4983" t="s">
        <v>2008</v>
      </c>
      <c r="O4983">
        <v>1</v>
      </c>
      <c r="P4983" s="4">
        <f>INDEX(parameters!$D$41:$AG$178,MATCH('PV (extension)'!B4958,parameters!$C$41:$C$178,0),MATCH('PV (extension)'!A4983,parameters!$D$5:$AG$5,0))/O4983</f>
        <v>5.8705010335741853E-2</v>
      </c>
      <c r="Q4983" s="3" t="s">
        <v>1505</v>
      </c>
      <c r="R4983">
        <f>INDEX(parameters!$C$196:$EJ$198,MATCH('PV (extension)'!Q4983,parameters!$B$196:$B$198,0),MATCH('PV (extension)'!B4958,parameters!$C$195:$EJ$195,0))</f>
        <v>1546.8893571748447</v>
      </c>
      <c r="S4983">
        <v>93</v>
      </c>
      <c r="T4983">
        <v>30</v>
      </c>
      <c r="U4983">
        <f t="shared" si="539"/>
        <v>4315821.3065178171</v>
      </c>
      <c r="V4983">
        <f t="shared" si="540"/>
        <v>2.3170560803566756E-7</v>
      </c>
    </row>
    <row r="4984" spans="1:22" customFormat="1" x14ac:dyDescent="0.2">
      <c r="A4984" t="s">
        <v>341</v>
      </c>
      <c r="B4984" s="4">
        <f t="shared" si="538"/>
        <v>3.3621036094811665E-8</v>
      </c>
      <c r="C4984" t="s">
        <v>359</v>
      </c>
      <c r="D4984" t="s">
        <v>15</v>
      </c>
      <c r="F4984" t="s">
        <v>36</v>
      </c>
      <c r="G4984">
        <v>2</v>
      </c>
      <c r="H4984">
        <v>-17.561299045251399</v>
      </c>
      <c r="I4984">
        <v>9.798894162072011E-2</v>
      </c>
      <c r="J4984" t="s">
        <v>340</v>
      </c>
      <c r="L4984" t="s">
        <v>341</v>
      </c>
      <c r="N4984" t="s">
        <v>2008</v>
      </c>
      <c r="O4984">
        <v>1</v>
      </c>
      <c r="P4984" s="4">
        <f>INDEX(parameters!$D$41:$AG$178,MATCH('PV (extension)'!B4958,parameters!$C$41:$C$178,0),MATCH('PV (extension)'!A4984,parameters!$D$5:$AG$5,0))/O4984</f>
        <v>3.2864644265829519E-3</v>
      </c>
      <c r="Q4984" t="s">
        <v>1506</v>
      </c>
      <c r="R4984">
        <f>INDEX(parameters!$C$196:$EJ$198,MATCH('PV (extension)'!Q4984,parameters!$B$196:$B$198,0),MATCH('PV (extension)'!B4958,parameters!$C$195:$EJ$195,0))</f>
        <v>1086.1138039738273</v>
      </c>
      <c r="S4984">
        <v>3</v>
      </c>
      <c r="T4984">
        <v>30</v>
      </c>
      <c r="U4984">
        <f t="shared" si="539"/>
        <v>97750.242357644456</v>
      </c>
      <c r="V4984">
        <f t="shared" si="540"/>
        <v>1.0230153663877807E-5</v>
      </c>
    </row>
    <row r="4985" spans="1:22" customFormat="1" x14ac:dyDescent="0.2">
      <c r="A4985" t="s">
        <v>342</v>
      </c>
      <c r="B4985" s="4">
        <f t="shared" si="538"/>
        <v>3.2973338002256961E-8</v>
      </c>
      <c r="C4985" t="s">
        <v>359</v>
      </c>
      <c r="D4985" t="s">
        <v>15</v>
      </c>
      <c r="F4985" t="s">
        <v>36</v>
      </c>
      <c r="G4985">
        <v>2</v>
      </c>
      <c r="H4985">
        <v>-17.561299045251399</v>
      </c>
      <c r="I4985">
        <v>9.798894162072011E-2</v>
      </c>
      <c r="J4985" t="s">
        <v>340</v>
      </c>
      <c r="L4985" t="s">
        <v>342</v>
      </c>
      <c r="N4985" t="s">
        <v>2008</v>
      </c>
      <c r="O4985">
        <v>1</v>
      </c>
      <c r="P4985" s="4">
        <f>INDEX(parameters!$D$41:$AG$178,MATCH('PV (extension)'!B4958,parameters!$C$41:$C$178,0),MATCH('PV (extension)'!A4985,parameters!$D$5:$AG$5,0))/O4985</f>
        <v>3.2231517810611459E-3</v>
      </c>
      <c r="Q4985" t="s">
        <v>1506</v>
      </c>
      <c r="R4985">
        <f>INDEX(parameters!$C$196:$EJ$198,MATCH('PV (extension)'!Q4985,parameters!$B$196:$B$198,0),MATCH('PV (extension)'!B4958,parameters!$C$195:$EJ$195,0))</f>
        <v>1086.1138039738273</v>
      </c>
      <c r="S4985">
        <v>3</v>
      </c>
      <c r="T4985">
        <v>30</v>
      </c>
      <c r="U4985">
        <f t="shared" si="539"/>
        <v>97750.242357644456</v>
      </c>
      <c r="V4985">
        <f t="shared" si="540"/>
        <v>1.0230153663877807E-5</v>
      </c>
    </row>
    <row r="4986" spans="1:22" customFormat="1" x14ac:dyDescent="0.2">
      <c r="A4986" t="s">
        <v>343</v>
      </c>
      <c r="B4986" s="4">
        <f t="shared" si="538"/>
        <v>1.7724634913370345E-8</v>
      </c>
      <c r="C4986" t="s">
        <v>359</v>
      </c>
      <c r="D4986" t="s">
        <v>15</v>
      </c>
      <c r="F4986" t="s">
        <v>36</v>
      </c>
      <c r="G4986">
        <v>2</v>
      </c>
      <c r="H4986">
        <v>-18.196897397350821</v>
      </c>
      <c r="I4986">
        <v>9.798894162072011E-2</v>
      </c>
      <c r="J4986" t="s">
        <v>340</v>
      </c>
      <c r="L4986" t="s">
        <v>343</v>
      </c>
      <c r="N4986" t="s">
        <v>2008</v>
      </c>
      <c r="O4986">
        <v>1</v>
      </c>
      <c r="P4986" s="4">
        <f>INDEX(parameters!$D$41:$AG$178,MATCH('PV (extension)'!B4958,parameters!$C$41:$C$178,0),MATCH('PV (extension)'!A4986,parameters!$D$5:$AG$5,0))/O4986</f>
        <v>1.7325873584827175E-3</v>
      </c>
      <c r="Q4986" t="s">
        <v>1506</v>
      </c>
      <c r="R4986">
        <f>INDEX(parameters!$C$196:$EJ$198,MATCH('PV (extension)'!Q4986,parameters!$B$196:$B$198,0),MATCH('PV (extension)'!B4958,parameters!$C$195:$EJ$195,0))</f>
        <v>1086.1138039738273</v>
      </c>
      <c r="S4986">
        <v>3</v>
      </c>
      <c r="T4986">
        <v>30</v>
      </c>
      <c r="U4986">
        <f t="shared" si="539"/>
        <v>97750.242357644456</v>
      </c>
      <c r="V4986">
        <f t="shared" si="540"/>
        <v>1.0230153663877807E-5</v>
      </c>
    </row>
    <row r="4987" spans="1:22" customFormat="1" x14ac:dyDescent="0.2">
      <c r="A4987" t="s">
        <v>344</v>
      </c>
      <c r="B4987" s="4">
        <f t="shared" si="538"/>
        <v>1.7709298693582701E-8</v>
      </c>
      <c r="C4987" t="s">
        <v>359</v>
      </c>
      <c r="D4987" t="s">
        <v>15</v>
      </c>
      <c r="F4987" t="s">
        <v>36</v>
      </c>
      <c r="G4987">
        <v>2</v>
      </c>
      <c r="H4987">
        <v>-18.196897397350821</v>
      </c>
      <c r="I4987">
        <v>9.798894162072011E-2</v>
      </c>
      <c r="J4987" t="s">
        <v>340</v>
      </c>
      <c r="L4987" t="s">
        <v>344</v>
      </c>
      <c r="N4987" t="s">
        <v>2008</v>
      </c>
      <c r="O4987">
        <v>1</v>
      </c>
      <c r="P4987" s="4">
        <f>INDEX(parameters!$D$41:$AG$178,MATCH('PV (extension)'!B4958,parameters!$C$41:$C$178,0),MATCH('PV (extension)'!A4987,parameters!$D$5:$AG$5,0))/O4987</f>
        <v>1.7310882392816251E-3</v>
      </c>
      <c r="Q4987" t="s">
        <v>1506</v>
      </c>
      <c r="R4987">
        <f>INDEX(parameters!$C$196:$EJ$198,MATCH('PV (extension)'!Q4987,parameters!$B$196:$B$198,0),MATCH('PV (extension)'!B4958,parameters!$C$195:$EJ$195,0))</f>
        <v>1086.1138039738273</v>
      </c>
      <c r="S4987">
        <v>3</v>
      </c>
      <c r="T4987">
        <v>30</v>
      </c>
      <c r="U4987">
        <f t="shared" si="539"/>
        <v>97750.242357644456</v>
      </c>
      <c r="V4987">
        <f t="shared" si="540"/>
        <v>1.0230153663877807E-5</v>
      </c>
    </row>
    <row r="4988" spans="1:22" customFormat="1" ht="16" x14ac:dyDescent="0.2">
      <c r="A4988" t="s">
        <v>345</v>
      </c>
      <c r="B4988" s="4">
        <f t="shared" si="538"/>
        <v>3.6363349015135752E-7</v>
      </c>
      <c r="C4988" t="s">
        <v>359</v>
      </c>
      <c r="D4988" t="s">
        <v>15</v>
      </c>
      <c r="F4988" t="s">
        <v>36</v>
      </c>
      <c r="G4988">
        <v>2</v>
      </c>
      <c r="H4988">
        <v>-15.20991773919472</v>
      </c>
      <c r="I4988">
        <v>9.798894162072011E-2</v>
      </c>
      <c r="J4988" t="s">
        <v>340</v>
      </c>
      <c r="L4988" t="s">
        <v>345</v>
      </c>
      <c r="N4988" t="s">
        <v>2008</v>
      </c>
      <c r="O4988">
        <v>1</v>
      </c>
      <c r="P4988" s="4">
        <f>INDEX(parameters!$D$41:$AG$178,MATCH('PV (extension)'!B4958,parameters!$C$41:$C$178,0),MATCH('PV (extension)'!A4988,parameters!$D$5:$AG$5,0))/O4988</f>
        <v>5.0625069824473082E-2</v>
      </c>
      <c r="Q4988" s="3" t="s">
        <v>1505</v>
      </c>
      <c r="R4988">
        <f>INDEX(parameters!$C$196:$EJ$198,MATCH('PV (extension)'!Q4988,parameters!$B$196:$B$198,0),MATCH('PV (extension)'!B4958,parameters!$C$195:$EJ$195,0))</f>
        <v>1546.8893571748447</v>
      </c>
      <c r="S4988">
        <v>3</v>
      </c>
      <c r="T4988">
        <v>30</v>
      </c>
      <c r="U4988">
        <f t="shared" si="539"/>
        <v>139220.04214573602</v>
      </c>
      <c r="V4988">
        <f t="shared" si="540"/>
        <v>7.1828738491056951E-6</v>
      </c>
    </row>
    <row r="4989" spans="1:22" customFormat="1" ht="16" x14ac:dyDescent="0.2">
      <c r="A4989" t="s">
        <v>346</v>
      </c>
      <c r="B4989" s="4">
        <f t="shared" si="538"/>
        <v>1.8981141441254512E-7</v>
      </c>
      <c r="C4989" t="s">
        <v>359</v>
      </c>
      <c r="D4989" t="s">
        <v>15</v>
      </c>
      <c r="F4989" t="s">
        <v>36</v>
      </c>
      <c r="G4989">
        <v>2</v>
      </c>
      <c r="H4989">
        <v>-15.845552597349339</v>
      </c>
      <c r="I4989">
        <v>9.798894162072011E-2</v>
      </c>
      <c r="J4989" t="s">
        <v>340</v>
      </c>
      <c r="L4989" t="s">
        <v>346</v>
      </c>
      <c r="N4989" t="s">
        <v>2008</v>
      </c>
      <c r="O4989">
        <v>1</v>
      </c>
      <c r="P4989" s="4">
        <f>INDEX(parameters!$D$41:$AG$178,MATCH('PV (extension)'!B4958,parameters!$C$41:$C$178,0),MATCH('PV (extension)'!A4989,parameters!$D$5:$AG$5,0))/O4989</f>
        <v>2.6425553114256296E-2</v>
      </c>
      <c r="Q4989" s="3" t="s">
        <v>1505</v>
      </c>
      <c r="R4989">
        <f>INDEX(parameters!$C$196:$EJ$198,MATCH('PV (extension)'!Q4989,parameters!$B$196:$B$198,0),MATCH('PV (extension)'!B4958,parameters!$C$195:$EJ$195,0))</f>
        <v>1546.8893571748447</v>
      </c>
      <c r="S4989">
        <v>3</v>
      </c>
      <c r="T4989">
        <v>30</v>
      </c>
      <c r="U4989">
        <f t="shared" si="539"/>
        <v>139220.04214573602</v>
      </c>
      <c r="V4989">
        <f t="shared" si="540"/>
        <v>7.1828738491056951E-6</v>
      </c>
    </row>
    <row r="4990" spans="1:22" customFormat="1" ht="16" x14ac:dyDescent="0.2">
      <c r="A4990" t="s">
        <v>347</v>
      </c>
      <c r="B4990" s="4">
        <f t="shared" si="538"/>
        <v>1.049881537590215E-7</v>
      </c>
      <c r="C4990" t="s">
        <v>49</v>
      </c>
      <c r="D4990" t="s">
        <v>15</v>
      </c>
      <c r="F4990" t="s">
        <v>36</v>
      </c>
      <c r="G4990">
        <v>2</v>
      </c>
      <c r="H4990">
        <v>-16.884050111477411</v>
      </c>
      <c r="I4990">
        <v>9.798894162072011E-2</v>
      </c>
      <c r="J4990" t="s">
        <v>340</v>
      </c>
      <c r="L4990" t="s">
        <v>347</v>
      </c>
      <c r="N4990" t="s">
        <v>2008</v>
      </c>
      <c r="O4990">
        <v>1</v>
      </c>
      <c r="P4990" s="4">
        <f>INDEX(parameters!$D$41:$AG$178,MATCH('PV (extension)'!B4958,parameters!$C$41:$C$178,0),MATCH('PV (extension)'!A4990,parameters!$D$5:$AG$5,0))/O4990</f>
        <v>1.4616455191133988E-2</v>
      </c>
      <c r="Q4990" s="3" t="s">
        <v>1505</v>
      </c>
      <c r="R4990">
        <f>INDEX(parameters!$C$196:$EJ$198,MATCH('PV (extension)'!Q4990,parameters!$B$196:$B$198,0),MATCH('PV (extension)'!B4958,parameters!$C$195:$EJ$195,0))</f>
        <v>1546.8893571748447</v>
      </c>
      <c r="S4990">
        <v>3</v>
      </c>
      <c r="T4990">
        <v>30</v>
      </c>
      <c r="U4990">
        <f t="shared" si="539"/>
        <v>139220.04214573602</v>
      </c>
      <c r="V4990">
        <f t="shared" si="540"/>
        <v>7.1828738491056951E-6</v>
      </c>
    </row>
    <row r="4991" spans="1:22" customFormat="1" ht="16" x14ac:dyDescent="0.2">
      <c r="A4991" t="s">
        <v>348</v>
      </c>
      <c r="B4991" s="4">
        <f t="shared" si="538"/>
        <v>2.9397341430403722E-9</v>
      </c>
      <c r="C4991" t="s">
        <v>49</v>
      </c>
      <c r="D4991" t="s">
        <v>15</v>
      </c>
      <c r="F4991" t="s">
        <v>36</v>
      </c>
      <c r="G4991">
        <v>2</v>
      </c>
      <c r="H4991">
        <v>-19.506396550885459</v>
      </c>
      <c r="I4991">
        <v>9.798894162072011E-2</v>
      </c>
      <c r="J4991" t="s">
        <v>340</v>
      </c>
      <c r="L4991" t="s">
        <v>348</v>
      </c>
      <c r="N4991" t="s">
        <v>2008</v>
      </c>
      <c r="O4991">
        <v>1</v>
      </c>
      <c r="P4991" s="4">
        <f>INDEX(parameters!$D$41:$AG$178,MATCH('PV (extension)'!B4958,parameters!$C$41:$C$178,0),MATCH('PV (extension)'!A4991,parameters!$D$5:$AG$5,0))/O4991</f>
        <v>4.0926991129133978E-4</v>
      </c>
      <c r="Q4991" s="3" t="s">
        <v>1505</v>
      </c>
      <c r="R4991">
        <f>INDEX(parameters!$C$196:$EJ$198,MATCH('PV (extension)'!Q4991,parameters!$B$196:$B$198,0),MATCH('PV (extension)'!B4958,parameters!$C$195:$EJ$195,0))</f>
        <v>1546.8893571748447</v>
      </c>
      <c r="S4991">
        <v>3</v>
      </c>
      <c r="T4991">
        <v>30</v>
      </c>
      <c r="U4991">
        <f t="shared" si="539"/>
        <v>139220.04214573602</v>
      </c>
      <c r="V4991">
        <f t="shared" si="540"/>
        <v>7.1828738491056951E-6</v>
      </c>
    </row>
    <row r="4992" spans="1:22" customFormat="1" ht="16" x14ac:dyDescent="0.2">
      <c r="A4992" t="s">
        <v>349</v>
      </c>
      <c r="B4992" s="4">
        <f t="shared" si="538"/>
        <v>1.7465133240598475E-8</v>
      </c>
      <c r="C4992" t="s">
        <v>359</v>
      </c>
      <c r="D4992" t="s">
        <v>15</v>
      </c>
      <c r="F4992" t="s">
        <v>36</v>
      </c>
      <c r="G4992">
        <v>2</v>
      </c>
      <c r="H4992">
        <v>-18.220764878757461</v>
      </c>
      <c r="I4992">
        <v>9.798894162072011E-2</v>
      </c>
      <c r="J4992" t="s">
        <v>340</v>
      </c>
      <c r="L4992" t="s">
        <v>349</v>
      </c>
      <c r="N4992" t="s">
        <v>2008</v>
      </c>
      <c r="O4992">
        <v>1</v>
      </c>
      <c r="P4992" s="4">
        <f>INDEX(parameters!$D$41:$AG$178,MATCH('PV (extension)'!B4958,parameters!$C$41:$C$178,0),MATCH('PV (extension)'!A4992,parameters!$D$5:$AG$5,0))/O4992</f>
        <v>2.4314965858370148E-3</v>
      </c>
      <c r="Q4992" s="3" t="s">
        <v>1505</v>
      </c>
      <c r="R4992">
        <f>INDEX(parameters!$C$196:$EJ$198,MATCH('PV (extension)'!Q4992,parameters!$B$196:$B$198,0),MATCH('PV (extension)'!B4958,parameters!$C$195:$EJ$195,0))</f>
        <v>1546.8893571748447</v>
      </c>
      <c r="S4992">
        <v>3</v>
      </c>
      <c r="T4992">
        <v>30</v>
      </c>
      <c r="U4992">
        <f t="shared" si="539"/>
        <v>139220.04214573602</v>
      </c>
      <c r="V4992">
        <f t="shared" si="540"/>
        <v>7.1828738491056951E-6</v>
      </c>
    </row>
    <row r="4993" spans="1:22" customFormat="1" ht="16" x14ac:dyDescent="0.2">
      <c r="A4993" t="s">
        <v>350</v>
      </c>
      <c r="B4993" s="4">
        <f t="shared" si="538"/>
        <v>2.9894104607288421E-7</v>
      </c>
      <c r="C4993" t="s">
        <v>359</v>
      </c>
      <c r="D4993" t="s">
        <v>15</v>
      </c>
      <c r="F4993" t="s">
        <v>36</v>
      </c>
      <c r="G4993">
        <v>2</v>
      </c>
      <c r="H4993">
        <v>-15.40735416199742</v>
      </c>
      <c r="I4993">
        <v>9.798894162072011E-2</v>
      </c>
      <c r="J4993" t="s">
        <v>340</v>
      </c>
      <c r="L4993" t="s">
        <v>350</v>
      </c>
      <c r="N4993" t="s">
        <v>2008</v>
      </c>
      <c r="O4993">
        <v>1</v>
      </c>
      <c r="P4993" s="4">
        <f>INDEX(parameters!$D$41:$AG$178,MATCH('PV (extension)'!B4958,parameters!$C$41:$C$178,0),MATCH('PV (extension)'!A4993,parameters!$D$5:$AG$5,0))/O4993</f>
        <v>4.1618585033357351E-2</v>
      </c>
      <c r="Q4993" s="3" t="s">
        <v>1505</v>
      </c>
      <c r="R4993">
        <f>INDEX(parameters!$C$196:$EJ$198,MATCH('PV (extension)'!Q4993,parameters!$B$196:$B$198,0),MATCH('PV (extension)'!B4958,parameters!$C$195:$EJ$195,0))</f>
        <v>1546.8893571748447</v>
      </c>
      <c r="S4993">
        <v>3</v>
      </c>
      <c r="T4993">
        <v>30</v>
      </c>
      <c r="U4993">
        <f t="shared" si="539"/>
        <v>139220.04214573602</v>
      </c>
      <c r="V4993">
        <f t="shared" si="540"/>
        <v>7.1828738491056951E-6</v>
      </c>
    </row>
    <row r="4994" spans="1:22" customFormat="1" ht="16" x14ac:dyDescent="0.2">
      <c r="A4994" t="s">
        <v>351</v>
      </c>
      <c r="B4994" s="4">
        <f t="shared" si="538"/>
        <v>9.2302581657534705E-9</v>
      </c>
      <c r="C4994" t="s">
        <v>359</v>
      </c>
      <c r="D4994" t="s">
        <v>15</v>
      </c>
      <c r="F4994" t="s">
        <v>36</v>
      </c>
      <c r="G4994">
        <v>2</v>
      </c>
      <c r="H4994">
        <v>-18.856367974250119</v>
      </c>
      <c r="I4994">
        <v>9.798894162072011E-2</v>
      </c>
      <c r="J4994" t="s">
        <v>340</v>
      </c>
      <c r="L4994" t="s">
        <v>351</v>
      </c>
      <c r="N4994" t="s">
        <v>2008</v>
      </c>
      <c r="O4994">
        <v>1</v>
      </c>
      <c r="P4994" s="4">
        <f>INDEX(parameters!$D$41:$AG$178,MATCH('PV (extension)'!B4958,parameters!$C$41:$C$178,0),MATCH('PV (extension)'!A4994,parameters!$D$5:$AG$5,0))/O4994</f>
        <v>1.2850369308522222E-3</v>
      </c>
      <c r="Q4994" s="3" t="s">
        <v>1505</v>
      </c>
      <c r="R4994">
        <f>INDEX(parameters!$C$196:$EJ$198,MATCH('PV (extension)'!Q4994,parameters!$B$196:$B$198,0),MATCH('PV (extension)'!B4958,parameters!$C$195:$EJ$195,0))</f>
        <v>1546.8893571748447</v>
      </c>
      <c r="S4994">
        <v>3</v>
      </c>
      <c r="T4994">
        <v>30</v>
      </c>
      <c r="U4994">
        <f t="shared" si="539"/>
        <v>139220.04214573602</v>
      </c>
      <c r="V4994">
        <f t="shared" si="540"/>
        <v>7.1828738491056951E-6</v>
      </c>
    </row>
    <row r="4995" spans="1:22" customFormat="1" ht="16" x14ac:dyDescent="0.2">
      <c r="A4995" t="s">
        <v>352</v>
      </c>
      <c r="B4995" s="4">
        <f t="shared" si="538"/>
        <v>1.5622865626217317E-7</v>
      </c>
      <c r="C4995" t="s">
        <v>359</v>
      </c>
      <c r="D4995" t="s">
        <v>15</v>
      </c>
      <c r="F4995" t="s">
        <v>36</v>
      </c>
      <c r="G4995">
        <v>2</v>
      </c>
      <c r="H4995">
        <v>-16.042988178471511</v>
      </c>
      <c r="I4995">
        <v>9.798894162072011E-2</v>
      </c>
      <c r="J4995" t="s">
        <v>340</v>
      </c>
      <c r="L4995" t="s">
        <v>352</v>
      </c>
      <c r="N4995" t="s">
        <v>2008</v>
      </c>
      <c r="O4995">
        <v>1</v>
      </c>
      <c r="P4995" s="4">
        <f>INDEX(parameters!$D$41:$AG$178,MATCH('PV (extension)'!B4958,parameters!$C$41:$C$178,0),MATCH('PV (extension)'!A4995,parameters!$D$5:$AG$5,0))/O4995</f>
        <v>2.1750160109191456E-2</v>
      </c>
      <c r="Q4995" s="3" t="s">
        <v>1505</v>
      </c>
      <c r="R4995">
        <f>INDEX(parameters!$C$196:$EJ$198,MATCH('PV (extension)'!Q4995,parameters!$B$196:$B$198,0),MATCH('PV (extension)'!B4958,parameters!$C$195:$EJ$195,0))</f>
        <v>1546.8893571748447</v>
      </c>
      <c r="S4995">
        <v>3</v>
      </c>
      <c r="T4995">
        <v>30</v>
      </c>
      <c r="U4995">
        <f t="shared" si="539"/>
        <v>139220.04214573602</v>
      </c>
      <c r="V4995">
        <f t="shared" si="540"/>
        <v>7.1828738491056951E-6</v>
      </c>
    </row>
    <row r="4996" spans="1:22" customFormat="1" x14ac:dyDescent="0.2">
      <c r="A4996" t="s">
        <v>442</v>
      </c>
      <c r="B4996">
        <v>2.0720999999999999E-3</v>
      </c>
      <c r="C4996" t="s">
        <v>42</v>
      </c>
      <c r="D4996" t="s">
        <v>16</v>
      </c>
      <c r="F4996" t="s">
        <v>36</v>
      </c>
      <c r="G4996">
        <v>2</v>
      </c>
      <c r="H4996">
        <v>-6.1791926932012373</v>
      </c>
      <c r="I4996">
        <v>4.3409845976280087E-2</v>
      </c>
      <c r="J4996" t="s">
        <v>353</v>
      </c>
      <c r="L4996" t="s">
        <v>443</v>
      </c>
    </row>
    <row r="4997" spans="1:22" customFormat="1" x14ac:dyDescent="0.2">
      <c r="A4997" t="s">
        <v>354</v>
      </c>
      <c r="B4997">
        <v>-1.8648999999999999E-6</v>
      </c>
      <c r="C4997" t="s">
        <v>49</v>
      </c>
      <c r="D4997" t="s">
        <v>250</v>
      </c>
      <c r="F4997" t="s">
        <v>36</v>
      </c>
      <c r="G4997">
        <v>2</v>
      </c>
      <c r="H4997">
        <v>-13.19230312560901</v>
      </c>
      <c r="I4997">
        <v>4.3409845976280087E-2</v>
      </c>
      <c r="J4997" t="s">
        <v>353</v>
      </c>
      <c r="K4997" t="b">
        <v>1</v>
      </c>
      <c r="L4997" t="s">
        <v>355</v>
      </c>
    </row>
    <row r="4998" spans="1:22" customFormat="1" x14ac:dyDescent="0.2"/>
    <row r="4999" spans="1:22" s="2" customFormat="1" x14ac:dyDescent="0.2">
      <c r="A4999" s="2" t="s">
        <v>2</v>
      </c>
      <c r="B4999" s="2" t="s">
        <v>1459</v>
      </c>
    </row>
    <row r="5000" spans="1:22" x14ac:dyDescent="0.2">
      <c r="A5000" s="29" t="s">
        <v>4</v>
      </c>
      <c r="B500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")&amp;HLOOKUP(B5001,parameters!$C$195:$EJ$198,2,0)&amp;" kWh/kWp.
Annual output, Facade: "&amp;HLOOKUP(B5001,parameters!$C$195:$EJ$198,3,0)&amp;" kWh/kWp.
Annual output, Open-ground: "&amp;HLOOKUP(B5001,parameters!$C$195:$EJ$198,4,0)&amp;_xlfn._LONGTEXT("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")&amp;VLOOKUP(B5001,'extension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1540.74672709615 kWh/kWp.
Annual output, Facade: 1081.80089349304 kWh/kWp.
Annual output, Open-ground: 1639.09226286824 kWh/kWp.
Amount of solar energy transformed to electricity. Waste heat emission due to losses of electricity in the system.
Technology:  Electricity production with grid-connected photovoltaic power plants.
Time period:  Time of publications
Production volume: 3.197 GWh in 2025.
Sampling:  Statistical data and model calculations
Extrapolations:  Use of PV technology data investigated for other countries (Switzerland). Correction of average yield with Swiss data.
Uncertainty:  None
Author: Romain Sacchi, PSI, romain.sacchi@psi.ch</v>
      </c>
    </row>
    <row r="5001" spans="1:22" customFormat="1" x14ac:dyDescent="0.2">
      <c r="A5001" t="s">
        <v>6</v>
      </c>
      <c r="B5001" t="s">
        <v>1703</v>
      </c>
    </row>
    <row r="5002" spans="1:22" customFormat="1" x14ac:dyDescent="0.2">
      <c r="A5002" t="s">
        <v>8</v>
      </c>
      <c r="B5002">
        <v>1</v>
      </c>
    </row>
    <row r="5003" spans="1:22" customFormat="1" x14ac:dyDescent="0.2">
      <c r="A5003" t="s">
        <v>9</v>
      </c>
      <c r="B5003" t="s">
        <v>73</v>
      </c>
    </row>
    <row r="5004" spans="1:22" customFormat="1" x14ac:dyDescent="0.2">
      <c r="A5004" t="s">
        <v>11</v>
      </c>
      <c r="B5004" t="s">
        <v>12</v>
      </c>
    </row>
    <row r="5005" spans="1:22" customFormat="1" x14ac:dyDescent="0.2">
      <c r="A5005" t="s">
        <v>13</v>
      </c>
      <c r="B5005" t="s">
        <v>14</v>
      </c>
    </row>
    <row r="5006" spans="1:22" customFormat="1" x14ac:dyDescent="0.2">
      <c r="A5006" t="s">
        <v>15</v>
      </c>
      <c r="B5006" t="s">
        <v>53</v>
      </c>
    </row>
    <row r="5007" spans="1:22" customFormat="1" x14ac:dyDescent="0.2">
      <c r="A5007" t="s">
        <v>17</v>
      </c>
    </row>
    <row r="5008" spans="1:22" s="2" customFormat="1" x14ac:dyDescent="0.2">
      <c r="A5008" s="2" t="s">
        <v>18</v>
      </c>
      <c r="B5008" s="2" t="s">
        <v>19</v>
      </c>
      <c r="C5008" s="2" t="s">
        <v>6</v>
      </c>
      <c r="D5008" s="2" t="s">
        <v>15</v>
      </c>
      <c r="E5008" s="2" t="s">
        <v>20</v>
      </c>
      <c r="F5008" s="2" t="s">
        <v>13</v>
      </c>
      <c r="G5008" s="2" t="s">
        <v>21</v>
      </c>
      <c r="H5008" s="2" t="s">
        <v>9</v>
      </c>
      <c r="I5008" s="2" t="s">
        <v>4</v>
      </c>
      <c r="J5008" s="2" t="s">
        <v>1925</v>
      </c>
      <c r="K5008" s="2" t="s">
        <v>1998</v>
      </c>
      <c r="L5008" s="2" t="s">
        <v>2002</v>
      </c>
      <c r="M5008" s="2" t="s">
        <v>2003</v>
      </c>
      <c r="N5008" s="2" t="s">
        <v>2001</v>
      </c>
      <c r="O5008" s="2" t="s">
        <v>2000</v>
      </c>
      <c r="P5008" s="2" t="s">
        <v>2004</v>
      </c>
      <c r="Q5008" s="2" t="s">
        <v>1502</v>
      </c>
      <c r="R5008" s="2" t="s">
        <v>2005</v>
      </c>
      <c r="S5008" s="2" t="s">
        <v>2006</v>
      </c>
    </row>
    <row r="5009" spans="1:19" customFormat="1" x14ac:dyDescent="0.2">
      <c r="A5009" t="s">
        <v>335</v>
      </c>
      <c r="B5009">
        <v>3.8502999999999998</v>
      </c>
      <c r="D5009" t="s">
        <v>30</v>
      </c>
      <c r="E5009" t="s">
        <v>336</v>
      </c>
      <c r="F5009" t="s">
        <v>27</v>
      </c>
      <c r="G5009">
        <v>0</v>
      </c>
      <c r="I5009" t="s">
        <v>337</v>
      </c>
    </row>
    <row r="5010" spans="1:19" customFormat="1" x14ac:dyDescent="0.2">
      <c r="A5010" t="s">
        <v>29</v>
      </c>
      <c r="B5010">
        <v>0.25026999999999999</v>
      </c>
      <c r="D5010" t="s">
        <v>30</v>
      </c>
      <c r="E5010" t="s">
        <v>31</v>
      </c>
      <c r="F5010" t="s">
        <v>27</v>
      </c>
      <c r="G5010">
        <v>0</v>
      </c>
      <c r="I5010" t="s">
        <v>338</v>
      </c>
    </row>
    <row r="5011" spans="1:19" customFormat="1" x14ac:dyDescent="0.2">
      <c r="A5011" t="s">
        <v>1459</v>
      </c>
      <c r="B5011">
        <v>1</v>
      </c>
      <c r="C5011" t="str">
        <f>B5001</f>
        <v>GW</v>
      </c>
      <c r="D5011" t="s">
        <v>53</v>
      </c>
      <c r="E5011" t="s">
        <v>339</v>
      </c>
      <c r="F5011" t="s">
        <v>33</v>
      </c>
      <c r="G5011">
        <v>0</v>
      </c>
      <c r="H5011" t="s">
        <v>73</v>
      </c>
      <c r="J5011">
        <f>VLOOKUP(C5011,'extension - production vol'!$B$6:$D$235,3,0)</f>
        <v>3.1970000000000001</v>
      </c>
    </row>
    <row r="5012" spans="1:19" customFormat="1" ht="16" x14ac:dyDescent="0.2">
      <c r="A5012" t="s">
        <v>1439</v>
      </c>
      <c r="B5012" s="4">
        <f t="shared" ref="B5012:B5027" si="541">M5012*S5012</f>
        <v>3.6921657591651062E-8</v>
      </c>
      <c r="C5012" t="s">
        <v>49</v>
      </c>
      <c r="D5012" t="s">
        <v>15</v>
      </c>
      <c r="F5012" t="s">
        <v>36</v>
      </c>
      <c r="G5012">
        <v>0</v>
      </c>
      <c r="H5012" t="s">
        <v>1439</v>
      </c>
      <c r="I5012" t="s">
        <v>340</v>
      </c>
      <c r="K5012" t="s">
        <v>1999</v>
      </c>
      <c r="L5012">
        <f>IF(K5012="residential",VLOOKUP(B5001,parameters!$C$41:$AG$178,18,0),IF(K5012="commercial",1-VLOOKUP(B5001,parameters!$C$41:$AG$178,18,0),1))</f>
        <v>0.17766751537682748</v>
      </c>
      <c r="M5012" s="4">
        <f>INDEX(parameters!$D$41:$AG$178,MATCH('PV (extension)'!B5001,parameters!$C$41:$C$178,0),MATCH('PV (extension)'!A5012,parameters!$D$5:$AG$5,0))/L5012</f>
        <v>5.119823078397083E-3</v>
      </c>
      <c r="N5012" s="3" t="s">
        <v>1505</v>
      </c>
      <c r="O5012">
        <f>INDEX(parameters!$C$196:$EJ$198,MATCH('PV (extension)'!N5012,parameters!$B$196:$B$198,0),MATCH('PV (extension)'!B5001,parameters!$C$195:$EJ$195,0))</f>
        <v>1540.7467270961454</v>
      </c>
      <c r="P5012">
        <v>3</v>
      </c>
      <c r="Q5012">
        <v>30</v>
      </c>
      <c r="R5012">
        <f>Q5012*P5012*O5012</f>
        <v>138667.20543865309</v>
      </c>
      <c r="S5012">
        <f>1/R5012</f>
        <v>7.2115104421167837E-6</v>
      </c>
    </row>
    <row r="5013" spans="1:19" customFormat="1" ht="16" x14ac:dyDescent="0.2">
      <c r="A5013" t="s">
        <v>1440</v>
      </c>
      <c r="B5013" s="4">
        <f t="shared" si="541"/>
        <v>2.4081435437033028E-7</v>
      </c>
      <c r="C5013" t="s">
        <v>49</v>
      </c>
      <c r="D5013" t="s">
        <v>15</v>
      </c>
      <c r="F5013" t="s">
        <v>36</v>
      </c>
      <c r="G5013">
        <v>0</v>
      </c>
      <c r="H5013" t="s">
        <v>1440</v>
      </c>
      <c r="I5013" t="s">
        <v>340</v>
      </c>
      <c r="K5013" t="s">
        <v>1999</v>
      </c>
      <c r="L5013">
        <f>L5012</f>
        <v>0.17766751537682748</v>
      </c>
      <c r="M5013" s="4">
        <f>INDEX(parameters!$D$41:$AG$178,MATCH('PV (extension)'!B5001,parameters!$C$41:$C$178,0),MATCH('PV (extension)'!A5013,parameters!$D$5:$AG$5,0))/L5013</f>
        <v>3.3393053550047194E-2</v>
      </c>
      <c r="N5013" s="3" t="s">
        <v>1505</v>
      </c>
      <c r="O5013">
        <f>INDEX(parameters!$C$196:$EJ$198,MATCH('PV (extension)'!N5013,parameters!$B$196:$B$198,0),MATCH('PV (extension)'!B5001,parameters!$C$195:$EJ$195,0))</f>
        <v>1540.7467270961454</v>
      </c>
      <c r="P5013">
        <v>3</v>
      </c>
      <c r="Q5013">
        <v>30</v>
      </c>
      <c r="R5013">
        <f t="shared" ref="R5013:R5027" si="542">Q5013*P5013*O5013</f>
        <v>138667.20543865309</v>
      </c>
      <c r="S5013">
        <f t="shared" ref="S5013:S5027" si="543">1/R5013</f>
        <v>7.2115104421167837E-6</v>
      </c>
    </row>
    <row r="5014" spans="1:19" customFormat="1" ht="16" x14ac:dyDescent="0.2">
      <c r="A5014" t="s">
        <v>1441</v>
      </c>
      <c r="B5014" s="4">
        <f t="shared" si="541"/>
        <v>3.7314152867125268E-9</v>
      </c>
      <c r="C5014" t="s">
        <v>35</v>
      </c>
      <c r="D5014" t="s">
        <v>15</v>
      </c>
      <c r="F5014" t="s">
        <v>36</v>
      </c>
      <c r="G5014">
        <v>0</v>
      </c>
      <c r="H5014" t="s">
        <v>1441</v>
      </c>
      <c r="I5014" t="s">
        <v>340</v>
      </c>
      <c r="K5014" t="s">
        <v>1999</v>
      </c>
      <c r="L5014">
        <f t="shared" ref="L5014:L5027" si="544">L5013</f>
        <v>0.17766751537682748</v>
      </c>
      <c r="M5014" s="4">
        <f>INDEX(parameters!$D$41:$AG$178,MATCH('PV (extension)'!B5001,parameters!$C$41:$C$178,0),MATCH('PV (extension)'!A5014,parameters!$D$5:$AG$5,0))/L5014</f>
        <v>5.1742493013949662E-4</v>
      </c>
      <c r="N5014" s="3" t="s">
        <v>1505</v>
      </c>
      <c r="O5014">
        <f>INDEX(parameters!$C$196:$EJ$198,MATCH('PV (extension)'!N5014,parameters!$B$196:$B$198,0),MATCH('PV (extension)'!B5001,parameters!$C$195:$EJ$195,0))</f>
        <v>1540.7467270961454</v>
      </c>
      <c r="P5014">
        <v>3</v>
      </c>
      <c r="Q5014">
        <v>30</v>
      </c>
      <c r="R5014">
        <f t="shared" si="542"/>
        <v>138667.20543865309</v>
      </c>
      <c r="S5014">
        <f t="shared" si="543"/>
        <v>7.2115104421167837E-6</v>
      </c>
    </row>
    <row r="5015" spans="1:19" customFormat="1" ht="16" x14ac:dyDescent="0.2">
      <c r="A5015" t="s">
        <v>1442</v>
      </c>
      <c r="B5015" s="4">
        <f t="shared" si="541"/>
        <v>6.4870007049691145E-8</v>
      </c>
      <c r="C5015" t="s">
        <v>35</v>
      </c>
      <c r="D5015" t="s">
        <v>15</v>
      </c>
      <c r="F5015" t="s">
        <v>36</v>
      </c>
      <c r="G5015">
        <v>0</v>
      </c>
      <c r="H5015" t="s">
        <v>1442</v>
      </c>
      <c r="I5015" t="s">
        <v>340</v>
      </c>
      <c r="K5015" t="s">
        <v>1999</v>
      </c>
      <c r="L5015">
        <f t="shared" si="544"/>
        <v>0.17766751537682748</v>
      </c>
      <c r="M5015" s="4">
        <f>INDEX(parameters!$D$41:$AG$178,MATCH('PV (extension)'!B5001,parameters!$C$41:$C$178,0),MATCH('PV (extension)'!A5015,parameters!$D$5:$AG$5,0))/L5015</f>
        <v>8.9953425943663963E-3</v>
      </c>
      <c r="N5015" s="3" t="s">
        <v>1505</v>
      </c>
      <c r="O5015">
        <f>INDEX(parameters!$C$196:$EJ$198,MATCH('PV (extension)'!N5015,parameters!$B$196:$B$198,0),MATCH('PV (extension)'!B5001,parameters!$C$195:$EJ$195,0))</f>
        <v>1540.7467270961454</v>
      </c>
      <c r="P5015">
        <v>3</v>
      </c>
      <c r="Q5015">
        <v>30</v>
      </c>
      <c r="R5015">
        <f t="shared" si="542"/>
        <v>138667.20543865309</v>
      </c>
      <c r="S5015">
        <f t="shared" si="543"/>
        <v>7.2115104421167837E-6</v>
      </c>
    </row>
    <row r="5016" spans="1:19" customFormat="1" x14ac:dyDescent="0.2">
      <c r="A5016" t="s">
        <v>341</v>
      </c>
      <c r="B5016" s="4">
        <f t="shared" si="541"/>
        <v>1.8999013947996415E-7</v>
      </c>
      <c r="C5016" t="s">
        <v>35</v>
      </c>
      <c r="D5016" t="s">
        <v>15</v>
      </c>
      <c r="F5016" t="s">
        <v>36</v>
      </c>
      <c r="G5016">
        <v>0</v>
      </c>
      <c r="H5016" t="s">
        <v>341</v>
      </c>
      <c r="I5016" t="s">
        <v>340</v>
      </c>
      <c r="K5016" t="s">
        <v>1999</v>
      </c>
      <c r="L5016">
        <f t="shared" si="544"/>
        <v>0.17766751537682748</v>
      </c>
      <c r="M5016" s="4">
        <f>INDEX(parameters!$D$41:$AG$178,MATCH('PV (extension)'!B5001,parameters!$C$41:$C$178,0),MATCH('PV (extension)'!A5016,parameters!$D$5:$AG$5,0))/L5016</f>
        <v>1.8497835237986298E-2</v>
      </c>
      <c r="N5016" t="s">
        <v>1506</v>
      </c>
      <c r="O5016">
        <f>INDEX(parameters!$C$196:$EJ$198,MATCH('PV (extension)'!N5016,parameters!$B$196:$B$198,0),MATCH('PV (extension)'!B5001,parameters!$C$195:$EJ$195,0))</f>
        <v>1081.8008934930383</v>
      </c>
      <c r="P5016">
        <v>3</v>
      </c>
      <c r="Q5016">
        <v>30</v>
      </c>
      <c r="R5016">
        <f t="shared" si="542"/>
        <v>97362.080414373442</v>
      </c>
      <c r="S5016">
        <f t="shared" si="543"/>
        <v>1.0270939114529964E-5</v>
      </c>
    </row>
    <row r="5017" spans="1:19" customFormat="1" x14ac:dyDescent="0.2">
      <c r="A5017" t="s">
        <v>342</v>
      </c>
      <c r="B5017" s="4">
        <f t="shared" si="541"/>
        <v>1.8633004255141164E-7</v>
      </c>
      <c r="C5017" t="s">
        <v>35</v>
      </c>
      <c r="D5017" t="s">
        <v>15</v>
      </c>
      <c r="F5017" t="s">
        <v>36</v>
      </c>
      <c r="G5017">
        <v>0</v>
      </c>
      <c r="H5017" t="s">
        <v>342</v>
      </c>
      <c r="I5017" t="s">
        <v>340</v>
      </c>
      <c r="K5017" t="s">
        <v>1999</v>
      </c>
      <c r="L5017">
        <f t="shared" si="544"/>
        <v>0.17766751537682748</v>
      </c>
      <c r="M5017" s="4">
        <f>INDEX(parameters!$D$41:$AG$178,MATCH('PV (extension)'!B5001,parameters!$C$41:$C$178,0),MATCH('PV (extension)'!A5017,parameters!$D$5:$AG$5,0))/L5017</f>
        <v>1.8141480586504166E-2</v>
      </c>
      <c r="N5017" t="s">
        <v>1506</v>
      </c>
      <c r="O5017">
        <f>INDEX(parameters!$C$196:$EJ$198,MATCH('PV (extension)'!N5017,parameters!$B$196:$B$198,0),MATCH('PV (extension)'!B5001,parameters!$C$195:$EJ$195,0))</f>
        <v>1081.8008934930383</v>
      </c>
      <c r="P5017">
        <v>3</v>
      </c>
      <c r="Q5017">
        <v>30</v>
      </c>
      <c r="R5017">
        <f t="shared" si="542"/>
        <v>97362.080414373442</v>
      </c>
      <c r="S5017">
        <f t="shared" si="543"/>
        <v>1.0270939114529964E-5</v>
      </c>
    </row>
    <row r="5018" spans="1:19" customFormat="1" x14ac:dyDescent="0.2">
      <c r="A5018" t="s">
        <v>343</v>
      </c>
      <c r="B5018" s="4">
        <f t="shared" si="541"/>
        <v>1.0016068065024151E-7</v>
      </c>
      <c r="C5018" t="s">
        <v>35</v>
      </c>
      <c r="D5018" t="s">
        <v>15</v>
      </c>
      <c r="F5018" t="s">
        <v>36</v>
      </c>
      <c r="G5018">
        <v>0</v>
      </c>
      <c r="H5018" t="s">
        <v>343</v>
      </c>
      <c r="I5018" t="s">
        <v>340</v>
      </c>
      <c r="K5018" t="s">
        <v>1999</v>
      </c>
      <c r="L5018">
        <f t="shared" si="544"/>
        <v>0.17766751537682748</v>
      </c>
      <c r="M5018" s="4">
        <f>INDEX(parameters!$D$41:$AG$178,MATCH('PV (extension)'!B5001,parameters!$C$41:$C$178,0),MATCH('PV (extension)'!A5018,parameters!$D$5:$AG$5,0))/L5018</f>
        <v>9.7518522438271929E-3</v>
      </c>
      <c r="N5018" t="s">
        <v>1506</v>
      </c>
      <c r="O5018">
        <f>INDEX(parameters!$C$196:$EJ$198,MATCH('PV (extension)'!N5018,parameters!$B$196:$B$198,0),MATCH('PV (extension)'!B5001,parameters!$C$195:$EJ$195,0))</f>
        <v>1081.8008934930383</v>
      </c>
      <c r="P5018">
        <v>3</v>
      </c>
      <c r="Q5018">
        <v>30</v>
      </c>
      <c r="R5018">
        <f t="shared" si="542"/>
        <v>97362.080414373442</v>
      </c>
      <c r="S5018">
        <f t="shared" si="543"/>
        <v>1.0270939114529964E-5</v>
      </c>
    </row>
    <row r="5019" spans="1:19" customFormat="1" x14ac:dyDescent="0.2">
      <c r="A5019" t="s">
        <v>344</v>
      </c>
      <c r="B5019" s="4">
        <f t="shared" si="541"/>
        <v>1.0007401673755503E-7</v>
      </c>
      <c r="C5019" t="s">
        <v>35</v>
      </c>
      <c r="D5019" t="s">
        <v>15</v>
      </c>
      <c r="F5019" t="s">
        <v>36</v>
      </c>
      <c r="G5019">
        <v>0</v>
      </c>
      <c r="H5019" t="s">
        <v>344</v>
      </c>
      <c r="I5019" t="s">
        <v>340</v>
      </c>
      <c r="K5019" t="s">
        <v>1999</v>
      </c>
      <c r="L5019">
        <f t="shared" si="544"/>
        <v>0.17766751537682748</v>
      </c>
      <c r="M5019" s="4">
        <f>INDEX(parameters!$D$41:$AG$178,MATCH('PV (extension)'!B5001,parameters!$C$41:$C$178,0),MATCH('PV (extension)'!A5019,parameters!$D$5:$AG$5,0))/L5019</f>
        <v>9.7434144649911868E-3</v>
      </c>
      <c r="N5019" t="s">
        <v>1506</v>
      </c>
      <c r="O5019">
        <f>INDEX(parameters!$C$196:$EJ$198,MATCH('PV (extension)'!N5019,parameters!$B$196:$B$198,0),MATCH('PV (extension)'!B5001,parameters!$C$195:$EJ$195,0))</f>
        <v>1081.8008934930383</v>
      </c>
      <c r="P5019">
        <v>3</v>
      </c>
      <c r="Q5019">
        <v>30</v>
      </c>
      <c r="R5019">
        <f t="shared" si="542"/>
        <v>97362.080414373442</v>
      </c>
      <c r="S5019">
        <f t="shared" si="543"/>
        <v>1.0270939114529964E-5</v>
      </c>
    </row>
    <row r="5020" spans="1:19" customFormat="1" ht="16" x14ac:dyDescent="0.2">
      <c r="A5020" t="s">
        <v>345</v>
      </c>
      <c r="B5020" s="4">
        <f t="shared" si="541"/>
        <v>2.0548675929741478E-6</v>
      </c>
      <c r="C5020" t="s">
        <v>35</v>
      </c>
      <c r="D5020" t="s">
        <v>15</v>
      </c>
      <c r="F5020" t="s">
        <v>36</v>
      </c>
      <c r="G5020">
        <v>0</v>
      </c>
      <c r="H5020" t="s">
        <v>345</v>
      </c>
      <c r="I5020" t="s">
        <v>340</v>
      </c>
      <c r="K5020" t="s">
        <v>1999</v>
      </c>
      <c r="L5020">
        <f t="shared" si="544"/>
        <v>0.17766751537682748</v>
      </c>
      <c r="M5020" s="4">
        <f>INDEX(parameters!$D$41:$AG$178,MATCH('PV (extension)'!B5001,parameters!$C$41:$C$178,0),MATCH('PV (extension)'!A5020,parameters!$D$5:$AG$5,0))/L5020</f>
        <v>0.28494274666417674</v>
      </c>
      <c r="N5020" s="3" t="s">
        <v>1505</v>
      </c>
      <c r="O5020">
        <f>INDEX(parameters!$C$196:$EJ$198,MATCH('PV (extension)'!N5020,parameters!$B$196:$B$198,0),MATCH('PV (extension)'!B5001,parameters!$C$195:$EJ$195,0))</f>
        <v>1540.7467270961454</v>
      </c>
      <c r="P5020">
        <v>3</v>
      </c>
      <c r="Q5020">
        <v>30</v>
      </c>
      <c r="R5020">
        <f t="shared" si="542"/>
        <v>138667.20543865309</v>
      </c>
      <c r="S5020">
        <f t="shared" si="543"/>
        <v>7.2115104421167837E-6</v>
      </c>
    </row>
    <row r="5021" spans="1:19" customFormat="1" ht="16" x14ac:dyDescent="0.2">
      <c r="A5021" t="s">
        <v>346</v>
      </c>
      <c r="B5021" s="4">
        <f t="shared" si="541"/>
        <v>1.0726111175584441E-6</v>
      </c>
      <c r="C5021" t="s">
        <v>35</v>
      </c>
      <c r="D5021" t="s">
        <v>15</v>
      </c>
      <c r="F5021" t="s">
        <v>36</v>
      </c>
      <c r="G5021">
        <v>0</v>
      </c>
      <c r="H5021" t="s">
        <v>346</v>
      </c>
      <c r="I5021" t="s">
        <v>340</v>
      </c>
      <c r="K5021" t="s">
        <v>1999</v>
      </c>
      <c r="L5021">
        <f t="shared" si="544"/>
        <v>0.17766751537682748</v>
      </c>
      <c r="M5021" s="4">
        <f>INDEX(parameters!$D$41:$AG$178,MATCH('PV (extension)'!B5001,parameters!$C$41:$C$178,0),MATCH('PV (extension)'!A5021,parameters!$D$5:$AG$5,0))/L5021</f>
        <v>0.14873598619426004</v>
      </c>
      <c r="N5021" s="3" t="s">
        <v>1505</v>
      </c>
      <c r="O5021">
        <f>INDEX(parameters!$C$196:$EJ$198,MATCH('PV (extension)'!N5021,parameters!$B$196:$B$198,0),MATCH('PV (extension)'!B5001,parameters!$C$195:$EJ$195,0))</f>
        <v>1540.7467270961454</v>
      </c>
      <c r="P5021">
        <v>3</v>
      </c>
      <c r="Q5021">
        <v>30</v>
      </c>
      <c r="R5021">
        <f t="shared" si="542"/>
        <v>138667.20543865309</v>
      </c>
      <c r="S5021">
        <f t="shared" si="543"/>
        <v>7.2115104421167837E-6</v>
      </c>
    </row>
    <row r="5022" spans="1:19" customFormat="1" ht="16" x14ac:dyDescent="0.2">
      <c r="A5022" t="s">
        <v>347</v>
      </c>
      <c r="B5022" s="4">
        <f t="shared" si="541"/>
        <v>5.9328076386969403E-7</v>
      </c>
      <c r="C5022" t="s">
        <v>49</v>
      </c>
      <c r="D5022" t="s">
        <v>15</v>
      </c>
      <c r="F5022" t="s">
        <v>36</v>
      </c>
      <c r="G5022">
        <v>0</v>
      </c>
      <c r="H5022" t="s">
        <v>347</v>
      </c>
      <c r="I5022" t="s">
        <v>340</v>
      </c>
      <c r="K5022" t="s">
        <v>1999</v>
      </c>
      <c r="L5022">
        <f t="shared" si="544"/>
        <v>0.17766751537682748</v>
      </c>
      <c r="M5022" s="4">
        <f>INDEX(parameters!$D$41:$AG$178,MATCH('PV (extension)'!B5001,parameters!$C$41:$C$178,0),MATCH('PV (extension)'!A5022,parameters!$D$5:$AG$5,0))/L5022</f>
        <v>8.2268585566319899E-2</v>
      </c>
      <c r="N5022" s="3" t="s">
        <v>1505</v>
      </c>
      <c r="O5022">
        <f>INDEX(parameters!$C$196:$EJ$198,MATCH('PV (extension)'!N5022,parameters!$B$196:$B$198,0),MATCH('PV (extension)'!B5001,parameters!$C$195:$EJ$195,0))</f>
        <v>1540.7467270961454</v>
      </c>
      <c r="P5022">
        <v>3</v>
      </c>
      <c r="Q5022">
        <v>30</v>
      </c>
      <c r="R5022">
        <f t="shared" si="542"/>
        <v>138667.20543865309</v>
      </c>
      <c r="S5022">
        <f t="shared" si="543"/>
        <v>7.2115104421167837E-6</v>
      </c>
    </row>
    <row r="5023" spans="1:19" customFormat="1" ht="16" x14ac:dyDescent="0.2">
      <c r="A5023" t="s">
        <v>348</v>
      </c>
      <c r="B5023" s="4">
        <f t="shared" si="541"/>
        <v>1.6612233433116684E-8</v>
      </c>
      <c r="C5023" t="s">
        <v>49</v>
      </c>
      <c r="D5023" t="s">
        <v>15</v>
      </c>
      <c r="F5023" t="s">
        <v>36</v>
      </c>
      <c r="G5023">
        <v>0</v>
      </c>
      <c r="H5023" t="s">
        <v>348</v>
      </c>
      <c r="I5023" t="s">
        <v>340</v>
      </c>
      <c r="K5023" t="s">
        <v>1999</v>
      </c>
      <c r="L5023">
        <f t="shared" si="544"/>
        <v>0.17766751537682748</v>
      </c>
      <c r="M5023" s="4">
        <f>INDEX(parameters!$D$41:$AG$178,MATCH('PV (extension)'!B5001,parameters!$C$41:$C$178,0),MATCH('PV (extension)'!A5023,parameters!$D$5:$AG$5,0))/L5023</f>
        <v>2.3035719862648527E-3</v>
      </c>
      <c r="N5023" s="3" t="s">
        <v>1505</v>
      </c>
      <c r="O5023">
        <f>INDEX(parameters!$C$196:$EJ$198,MATCH('PV (extension)'!N5023,parameters!$B$196:$B$198,0),MATCH('PV (extension)'!B5001,parameters!$C$195:$EJ$195,0))</f>
        <v>1540.7467270961454</v>
      </c>
      <c r="P5023">
        <v>3</v>
      </c>
      <c r="Q5023">
        <v>30</v>
      </c>
      <c r="R5023">
        <f t="shared" si="542"/>
        <v>138667.20543865309</v>
      </c>
      <c r="S5023">
        <f t="shared" si="543"/>
        <v>7.2115104421167837E-6</v>
      </c>
    </row>
    <row r="5024" spans="1:19" customFormat="1" ht="16" x14ac:dyDescent="0.2">
      <c r="A5024" t="s">
        <v>349</v>
      </c>
      <c r="B5024" s="4">
        <f t="shared" si="541"/>
        <v>9.8694254723741894E-8</v>
      </c>
      <c r="C5024" t="s">
        <v>35</v>
      </c>
      <c r="D5024" t="s">
        <v>15</v>
      </c>
      <c r="F5024" t="s">
        <v>36</v>
      </c>
      <c r="G5024">
        <v>0</v>
      </c>
      <c r="H5024" t="s">
        <v>349</v>
      </c>
      <c r="I5024" t="s">
        <v>340</v>
      </c>
      <c r="K5024" t="s">
        <v>1999</v>
      </c>
      <c r="L5024">
        <f t="shared" si="544"/>
        <v>0.17766751537682748</v>
      </c>
      <c r="M5024" s="4">
        <f>INDEX(parameters!$D$41:$AG$178,MATCH('PV (extension)'!B5001,parameters!$C$41:$C$178,0),MATCH('PV (extension)'!A5024,parameters!$D$5:$AG$5,0))/L5024</f>
        <v>1.3685656495391874E-2</v>
      </c>
      <c r="N5024" s="3" t="s">
        <v>1505</v>
      </c>
      <c r="O5024">
        <f>INDEX(parameters!$C$196:$EJ$198,MATCH('PV (extension)'!N5024,parameters!$B$196:$B$198,0),MATCH('PV (extension)'!B5001,parameters!$C$195:$EJ$195,0))</f>
        <v>1540.7467270961454</v>
      </c>
      <c r="P5024">
        <v>3</v>
      </c>
      <c r="Q5024">
        <v>30</v>
      </c>
      <c r="R5024">
        <f t="shared" si="542"/>
        <v>138667.20543865309</v>
      </c>
      <c r="S5024">
        <f t="shared" si="543"/>
        <v>7.2115104421167837E-6</v>
      </c>
    </row>
    <row r="5025" spans="1:19" customFormat="1" ht="16" x14ac:dyDescent="0.2">
      <c r="A5025" t="s">
        <v>350</v>
      </c>
      <c r="B5025" s="4">
        <f t="shared" si="541"/>
        <v>1.6892950853599152E-6</v>
      </c>
      <c r="C5025" t="s">
        <v>35</v>
      </c>
      <c r="D5025" t="s">
        <v>15</v>
      </c>
      <c r="F5025" t="s">
        <v>36</v>
      </c>
      <c r="G5025">
        <v>0</v>
      </c>
      <c r="H5025" t="s">
        <v>350</v>
      </c>
      <c r="I5025" t="s">
        <v>340</v>
      </c>
      <c r="K5025" t="s">
        <v>1999</v>
      </c>
      <c r="L5025">
        <f t="shared" si="544"/>
        <v>0.17766751537682748</v>
      </c>
      <c r="M5025" s="4">
        <f>INDEX(parameters!$D$41:$AG$178,MATCH('PV (extension)'!B5001,parameters!$C$41:$C$178,0),MATCH('PV (extension)'!A5025,parameters!$D$5:$AG$5,0))/L5025</f>
        <v>0.23424982864811036</v>
      </c>
      <c r="N5025" s="3" t="s">
        <v>1505</v>
      </c>
      <c r="O5025">
        <f>INDEX(parameters!$C$196:$EJ$198,MATCH('PV (extension)'!N5025,parameters!$B$196:$B$198,0),MATCH('PV (extension)'!B5001,parameters!$C$195:$EJ$195,0))</f>
        <v>1540.7467270961454</v>
      </c>
      <c r="P5025">
        <v>3</v>
      </c>
      <c r="Q5025">
        <v>30</v>
      </c>
      <c r="R5025">
        <f t="shared" si="542"/>
        <v>138667.20543865309</v>
      </c>
      <c r="S5025">
        <f t="shared" si="543"/>
        <v>7.2115104421167837E-6</v>
      </c>
    </row>
    <row r="5026" spans="1:19" customFormat="1" ht="16" x14ac:dyDescent="0.2">
      <c r="A5026" t="s">
        <v>351</v>
      </c>
      <c r="B5026" s="4">
        <f t="shared" si="541"/>
        <v>5.2159547712992733E-8</v>
      </c>
      <c r="C5026" t="s">
        <v>35</v>
      </c>
      <c r="D5026" t="s">
        <v>15</v>
      </c>
      <c r="F5026" t="s">
        <v>36</v>
      </c>
      <c r="G5026">
        <v>0</v>
      </c>
      <c r="H5026" t="s">
        <v>351</v>
      </c>
      <c r="I5026" t="s">
        <v>340</v>
      </c>
      <c r="K5026" t="s">
        <v>1999</v>
      </c>
      <c r="L5026">
        <f t="shared" si="544"/>
        <v>0.17766751537682748</v>
      </c>
      <c r="M5026" s="4">
        <f>INDEX(parameters!$D$41:$AG$178,MATCH('PV (extension)'!B5001,parameters!$C$41:$C$178,0),MATCH('PV (extension)'!A5026,parameters!$D$5:$AG$5,0))/L5026</f>
        <v>7.2328187183047909E-3</v>
      </c>
      <c r="N5026" s="3" t="s">
        <v>1505</v>
      </c>
      <c r="O5026">
        <f>INDEX(parameters!$C$196:$EJ$198,MATCH('PV (extension)'!N5026,parameters!$B$196:$B$198,0),MATCH('PV (extension)'!B5001,parameters!$C$195:$EJ$195,0))</f>
        <v>1540.7467270961454</v>
      </c>
      <c r="P5026">
        <v>3</v>
      </c>
      <c r="Q5026">
        <v>30</v>
      </c>
      <c r="R5026">
        <f t="shared" si="542"/>
        <v>138667.20543865309</v>
      </c>
      <c r="S5026">
        <f t="shared" si="543"/>
        <v>7.2115104421167837E-6</v>
      </c>
    </row>
    <row r="5027" spans="1:19" customFormat="1" ht="16" x14ac:dyDescent="0.2">
      <c r="A5027" t="s">
        <v>352</v>
      </c>
      <c r="B5027" s="4">
        <f t="shared" si="541"/>
        <v>8.8283728408352399E-7</v>
      </c>
      <c r="C5027" t="s">
        <v>35</v>
      </c>
      <c r="D5027" t="s">
        <v>15</v>
      </c>
      <c r="F5027" t="s">
        <v>36</v>
      </c>
      <c r="G5027">
        <v>0</v>
      </c>
      <c r="H5027" t="s">
        <v>352</v>
      </c>
      <c r="I5027" t="s">
        <v>340</v>
      </c>
      <c r="K5027" t="s">
        <v>1999</v>
      </c>
      <c r="L5027">
        <f t="shared" si="544"/>
        <v>0.17766751537682748</v>
      </c>
      <c r="M5027" s="4">
        <f>INDEX(parameters!$D$41:$AG$178,MATCH('PV (extension)'!B5001,parameters!$C$41:$C$178,0),MATCH('PV (extension)'!A5027,parameters!$D$5:$AG$5,0))/L5027</f>
        <v>0.12242057904091255</v>
      </c>
      <c r="N5027" s="3" t="s">
        <v>1505</v>
      </c>
      <c r="O5027">
        <f>INDEX(parameters!$C$196:$EJ$198,MATCH('PV (extension)'!N5027,parameters!$B$196:$B$198,0),MATCH('PV (extension)'!B5001,parameters!$C$195:$EJ$195,0))</f>
        <v>1540.7467270961454</v>
      </c>
      <c r="P5027">
        <v>3</v>
      </c>
      <c r="Q5027">
        <v>30</v>
      </c>
      <c r="R5027">
        <f t="shared" si="542"/>
        <v>138667.20543865309</v>
      </c>
      <c r="S5027">
        <f t="shared" si="543"/>
        <v>7.2115104421167837E-6</v>
      </c>
    </row>
    <row r="5028" spans="1:19" customFormat="1" x14ac:dyDescent="0.2">
      <c r="A5028" t="s">
        <v>442</v>
      </c>
      <c r="B5028">
        <v>3.7025999999999999E-3</v>
      </c>
      <c r="C5028" t="s">
        <v>42</v>
      </c>
      <c r="D5028" t="s">
        <v>16</v>
      </c>
      <c r="F5028" t="s">
        <v>36</v>
      </c>
      <c r="G5028">
        <v>0</v>
      </c>
      <c r="H5028" t="s">
        <v>443</v>
      </c>
      <c r="I5028" t="s">
        <v>353</v>
      </c>
    </row>
    <row r="5029" spans="1:19" customFormat="1" x14ac:dyDescent="0.2">
      <c r="A5029" t="s">
        <v>354</v>
      </c>
      <c r="B5029">
        <v>-3.3322999999999998E-6</v>
      </c>
      <c r="C5029" t="s">
        <v>49</v>
      </c>
      <c r="D5029" t="s">
        <v>250</v>
      </c>
      <c r="F5029" t="s">
        <v>36</v>
      </c>
      <c r="G5029">
        <v>0</v>
      </c>
      <c r="H5029" t="s">
        <v>355</v>
      </c>
      <c r="I5029" t="s">
        <v>353</v>
      </c>
    </row>
    <row r="5030" spans="1:19" customFormat="1" x14ac:dyDescent="0.2"/>
    <row r="5031" spans="1:19" s="2" customFormat="1" x14ac:dyDescent="0.2">
      <c r="A5031" s="2" t="s">
        <v>2</v>
      </c>
      <c r="B5031" s="2" t="s">
        <v>1460</v>
      </c>
    </row>
    <row r="5032" spans="1:19" x14ac:dyDescent="0.2">
      <c r="A5032" s="29" t="s">
        <v>4</v>
      </c>
      <c r="B503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")&amp;HLOOKUP(B5033,parameters!$C$195:$EJ$198,2,0)&amp;" kWh/kWp.
Annual output, Facade: "&amp;HLOOKUP(B5033,parameters!$C$195:$EJ$198,3,0)&amp;" kWh/kWp.
Annual output, Open-ground: "&amp;HLOOKUP(B5033,parameters!$C$195:$EJ$198,4,0)&amp;_xlfn._LONGTEXT("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")&amp;VLOOKUP(B5033,'extension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1540.74672709615 kWh/kWp.
Annual output, Facade: 1081.80089349304 kWh/kWp.
Annual output, Open-ground: 1639.09226286824 kWh/kWp.
Amount of solar energy transformed to electricity. Waste heat emission due to losses of electricity in the system.
Technology:  Electricity production with grid-connected photovoltaic power plants.
Time period:  Time of publications
Production volume: 3.197 GWh in 2025.
Sampling:  Statistical data and model calculations
Extrapolations:  Use of PV technology data investigated for other countries (Switzerland). Correction of average yield with Swiss data.
Uncertainty:  None
Author: Romain Sacchi, PSI, romain.sacchi@psi.ch</v>
      </c>
    </row>
    <row r="5033" spans="1:19" customFormat="1" x14ac:dyDescent="0.2">
      <c r="A5033" t="s">
        <v>6</v>
      </c>
      <c r="B5033" t="s">
        <v>1703</v>
      </c>
    </row>
    <row r="5034" spans="1:19" customFormat="1" x14ac:dyDescent="0.2">
      <c r="A5034" t="s">
        <v>8</v>
      </c>
      <c r="B5034">
        <v>1</v>
      </c>
    </row>
    <row r="5035" spans="1:19" customFormat="1" x14ac:dyDescent="0.2">
      <c r="A5035" t="s">
        <v>9</v>
      </c>
      <c r="B5035" t="s">
        <v>73</v>
      </c>
    </row>
    <row r="5036" spans="1:19" customFormat="1" x14ac:dyDescent="0.2">
      <c r="A5036" t="s">
        <v>11</v>
      </c>
      <c r="B5036" t="s">
        <v>12</v>
      </c>
    </row>
    <row r="5037" spans="1:19" customFormat="1" x14ac:dyDescent="0.2">
      <c r="A5037" t="s">
        <v>13</v>
      </c>
      <c r="B5037" t="s">
        <v>14</v>
      </c>
    </row>
    <row r="5038" spans="1:19" customFormat="1" x14ac:dyDescent="0.2">
      <c r="A5038" t="s">
        <v>15</v>
      </c>
      <c r="B5038" t="s">
        <v>53</v>
      </c>
    </row>
    <row r="5039" spans="1:19" customFormat="1" x14ac:dyDescent="0.2">
      <c r="A5039" t="s">
        <v>17</v>
      </c>
    </row>
    <row r="5040" spans="1:19" s="2" customFormat="1" x14ac:dyDescent="0.2">
      <c r="A5040" s="2" t="s">
        <v>18</v>
      </c>
      <c r="B5040" s="2" t="s">
        <v>19</v>
      </c>
      <c r="C5040" s="2" t="s">
        <v>6</v>
      </c>
      <c r="D5040" s="2" t="s">
        <v>15</v>
      </c>
      <c r="E5040" s="2" t="s">
        <v>20</v>
      </c>
      <c r="F5040" s="2" t="s">
        <v>13</v>
      </c>
      <c r="G5040" s="2" t="s">
        <v>21</v>
      </c>
      <c r="H5040" s="2" t="s">
        <v>9</v>
      </c>
      <c r="I5040" s="2" t="s">
        <v>4</v>
      </c>
      <c r="J5040" s="2" t="s">
        <v>1925</v>
      </c>
      <c r="K5040" s="2" t="s">
        <v>1998</v>
      </c>
      <c r="L5040" s="2" t="s">
        <v>2002</v>
      </c>
      <c r="M5040" s="2" t="s">
        <v>2003</v>
      </c>
      <c r="N5040" s="2" t="s">
        <v>2001</v>
      </c>
      <c r="O5040" s="2" t="s">
        <v>2000</v>
      </c>
      <c r="P5040" s="2" t="s">
        <v>2004</v>
      </c>
      <c r="Q5040" s="2" t="s">
        <v>1502</v>
      </c>
      <c r="R5040" s="2" t="s">
        <v>2005</v>
      </c>
      <c r="S5040" s="2" t="s">
        <v>2006</v>
      </c>
    </row>
    <row r="5041" spans="1:19" customFormat="1" x14ac:dyDescent="0.2">
      <c r="A5041" t="s">
        <v>335</v>
      </c>
      <c r="B5041">
        <v>3.8502999999999998</v>
      </c>
      <c r="D5041" t="s">
        <v>30</v>
      </c>
      <c r="E5041" t="s">
        <v>336</v>
      </c>
      <c r="F5041" t="s">
        <v>27</v>
      </c>
      <c r="G5041">
        <v>0</v>
      </c>
      <c r="I5041" t="s">
        <v>337</v>
      </c>
    </row>
    <row r="5042" spans="1:19" customFormat="1" x14ac:dyDescent="0.2">
      <c r="A5042" t="s">
        <v>29</v>
      </c>
      <c r="B5042">
        <v>0.25026999999999999</v>
      </c>
      <c r="D5042" t="s">
        <v>30</v>
      </c>
      <c r="E5042" t="s">
        <v>31</v>
      </c>
      <c r="F5042" t="s">
        <v>27</v>
      </c>
      <c r="G5042">
        <v>0</v>
      </c>
      <c r="I5042" t="s">
        <v>338</v>
      </c>
    </row>
    <row r="5043" spans="1:19" customFormat="1" x14ac:dyDescent="0.2">
      <c r="A5043" t="s">
        <v>1460</v>
      </c>
      <c r="B5043">
        <v>1</v>
      </c>
      <c r="C5043" t="str">
        <f>B5033</f>
        <v>GW</v>
      </c>
      <c r="D5043" t="s">
        <v>53</v>
      </c>
      <c r="E5043" t="s">
        <v>339</v>
      </c>
      <c r="F5043" t="s">
        <v>33</v>
      </c>
      <c r="G5043">
        <v>0</v>
      </c>
      <c r="H5043" t="s">
        <v>73</v>
      </c>
      <c r="J5043">
        <f>VLOOKUP(C5043,'extension - production vol'!$B$6:$D$235,3,0)</f>
        <v>3.1970000000000001</v>
      </c>
    </row>
    <row r="5044" spans="1:19" customFormat="1" ht="16" x14ac:dyDescent="0.2">
      <c r="A5044" t="s">
        <v>1434</v>
      </c>
      <c r="B5044" s="4">
        <f t="shared" ref="B5044:B5054" si="545">M5044*S5044</f>
        <v>1.7027178721547952E-8</v>
      </c>
      <c r="C5044" t="s">
        <v>49</v>
      </c>
      <c r="D5044" t="s">
        <v>15</v>
      </c>
      <c r="F5044" t="s">
        <v>36</v>
      </c>
      <c r="G5044">
        <v>0</v>
      </c>
      <c r="H5044" t="s">
        <v>1434</v>
      </c>
      <c r="I5044" t="s">
        <v>340</v>
      </c>
      <c r="K5044" t="s">
        <v>2007</v>
      </c>
      <c r="L5044">
        <f>IF(K5044="residential",VLOOKUP(B5033,parameters!$C$41:$AG$178,18,0),IF(K5044="commercial",1-VLOOKUP(B5033,parameters!$C$41:$AG$178,18,0),1))</f>
        <v>0.82233248462317254</v>
      </c>
      <c r="M5044" s="4">
        <f>INDEX(parameters!$D$41:$AG$178,MATCH('PV (extension)'!B5033,parameters!$C$41:$C$178,0),MATCH('PV (extension)'!A5044,parameters!$D$5:$AG$5,0))/L5044</f>
        <v>0.12277778707072071</v>
      </c>
      <c r="N5044" s="3" t="s">
        <v>1505</v>
      </c>
      <c r="O5044">
        <f>INDEX(parameters!$C$196:$EJ$198,MATCH('PV (extension)'!N5044,parameters!$B$196:$B$198,0),MATCH('PV (extension)'!B5033,parameters!$C$195:$EJ$195,0))</f>
        <v>1540.7467270961454</v>
      </c>
      <c r="P5044">
        <v>156</v>
      </c>
      <c r="Q5044">
        <v>30</v>
      </c>
      <c r="R5044">
        <f t="shared" ref="R5044:R5054" si="546">Q5044*P5044*O5044</f>
        <v>7210694.6828099601</v>
      </c>
      <c r="S5044">
        <f t="shared" ref="S5044:S5054" si="547">1/R5044</f>
        <v>1.3868289311763046E-7</v>
      </c>
    </row>
    <row r="5045" spans="1:19" customFormat="1" ht="16" x14ac:dyDescent="0.2">
      <c r="A5045" t="s">
        <v>1435</v>
      </c>
      <c r="B5045" s="4">
        <f t="shared" si="545"/>
        <v>8.8943810336441809E-9</v>
      </c>
      <c r="C5045" t="s">
        <v>49</v>
      </c>
      <c r="D5045" t="s">
        <v>15</v>
      </c>
      <c r="F5045" t="s">
        <v>36</v>
      </c>
      <c r="G5045">
        <v>0</v>
      </c>
      <c r="H5045" t="s">
        <v>1435</v>
      </c>
      <c r="I5045" t="s">
        <v>340</v>
      </c>
      <c r="K5045" t="s">
        <v>2007</v>
      </c>
      <c r="L5045">
        <f>L5044</f>
        <v>0.82233248462317254</v>
      </c>
      <c r="M5045" s="4">
        <f>INDEX(parameters!$D$41:$AG$178,MATCH('PV (extension)'!B5033,parameters!$C$41:$C$178,0),MATCH('PV (extension)'!A5045,parameters!$D$5:$AG$5,0))/L5045</f>
        <v>6.4134666026183854E-2</v>
      </c>
      <c r="N5045" s="3" t="s">
        <v>1505</v>
      </c>
      <c r="O5045">
        <f>INDEX(parameters!$C$196:$EJ$198,MATCH('PV (extension)'!N5045,parameters!$B$196:$B$198,0),MATCH('PV (extension)'!B5033,parameters!$C$195:$EJ$195,0))</f>
        <v>1540.7467270961454</v>
      </c>
      <c r="P5045">
        <v>156</v>
      </c>
      <c r="Q5045">
        <v>30</v>
      </c>
      <c r="R5045">
        <f t="shared" si="546"/>
        <v>7210694.6828099601</v>
      </c>
      <c r="S5045">
        <f t="shared" si="547"/>
        <v>1.3868289311763046E-7</v>
      </c>
    </row>
    <row r="5046" spans="1:19" customFormat="1" x14ac:dyDescent="0.2">
      <c r="A5046" t="s">
        <v>1452</v>
      </c>
      <c r="B5046" s="4">
        <f t="shared" si="545"/>
        <v>4.3838366644993112E-10</v>
      </c>
      <c r="C5046" t="s">
        <v>35</v>
      </c>
      <c r="D5046" t="s">
        <v>15</v>
      </c>
      <c r="F5046" t="s">
        <v>36</v>
      </c>
      <c r="G5046">
        <v>0</v>
      </c>
      <c r="H5046" t="s">
        <v>1452</v>
      </c>
      <c r="I5046" t="s">
        <v>340</v>
      </c>
      <c r="K5046" t="s">
        <v>2007</v>
      </c>
      <c r="L5046">
        <f t="shared" ref="L5046:L5054" si="548">L5045</f>
        <v>0.82233248462317254</v>
      </c>
      <c r="M5046" s="4">
        <f>INDEX(parameters!$D$41:$AG$178,MATCH('PV (extension)'!B5033,parameters!$C$41:$C$178,0),MATCH('PV (extension)'!A5046,parameters!$D$5:$AG$5,0))/L5046</f>
        <v>1.2287226816964775E-2</v>
      </c>
      <c r="N5046" t="s">
        <v>1507</v>
      </c>
      <c r="O5046">
        <f>INDEX(parameters!$C$196:$EJ$198,MATCH('PV (extension)'!N5046,parameters!$B$196:$B$198,0),MATCH('PV (extension)'!B5033,parameters!$C$195:$EJ$195,0))</f>
        <v>1639.0922628682399</v>
      </c>
      <c r="P5046">
        <v>570</v>
      </c>
      <c r="Q5046">
        <v>30</v>
      </c>
      <c r="R5046">
        <f t="shared" si="546"/>
        <v>28028477.695046902</v>
      </c>
      <c r="S5046">
        <f t="shared" si="547"/>
        <v>3.5677999029419876E-8</v>
      </c>
    </row>
    <row r="5047" spans="1:19" customFormat="1" x14ac:dyDescent="0.2">
      <c r="A5047" t="s">
        <v>1453</v>
      </c>
      <c r="B5047" s="4">
        <f t="shared" si="545"/>
        <v>3.2203326208604464E-9</v>
      </c>
      <c r="C5047" t="s">
        <v>35</v>
      </c>
      <c r="D5047" t="s">
        <v>15</v>
      </c>
      <c r="F5047" t="s">
        <v>36</v>
      </c>
      <c r="G5047">
        <v>0</v>
      </c>
      <c r="H5047" t="s">
        <v>1453</v>
      </c>
      <c r="I5047" t="s">
        <v>340</v>
      </c>
      <c r="K5047" t="s">
        <v>2007</v>
      </c>
      <c r="L5047">
        <f t="shared" si="548"/>
        <v>0.82233248462317254</v>
      </c>
      <c r="M5047" s="4">
        <f>INDEX(parameters!$D$41:$AG$178,MATCH('PV (extension)'!B5033,parameters!$C$41:$C$178,0),MATCH('PV (extension)'!A5047,parameters!$D$5:$AG$5,0))/L5047</f>
        <v>9.0261021034418951E-2</v>
      </c>
      <c r="N5047" t="s">
        <v>1507</v>
      </c>
      <c r="O5047">
        <f>INDEX(parameters!$C$196:$EJ$198,MATCH('PV (extension)'!N5047,parameters!$B$196:$B$198,0),MATCH('PV (extension)'!B5033,parameters!$C$195:$EJ$195,0))</f>
        <v>1639.0922628682399</v>
      </c>
      <c r="P5047">
        <v>570</v>
      </c>
      <c r="Q5047">
        <v>30</v>
      </c>
      <c r="R5047">
        <f t="shared" si="546"/>
        <v>28028477.695046902</v>
      </c>
      <c r="S5047">
        <f t="shared" si="547"/>
        <v>3.5677999029419876E-8</v>
      </c>
    </row>
    <row r="5048" spans="1:19" customFormat="1" x14ac:dyDescent="0.2">
      <c r="A5048" t="s">
        <v>1454</v>
      </c>
      <c r="B5048" s="4">
        <f t="shared" si="545"/>
        <v>3.4133240581023138E-11</v>
      </c>
      <c r="C5048" t="s">
        <v>35</v>
      </c>
      <c r="D5048" t="s">
        <v>15</v>
      </c>
      <c r="F5048" t="s">
        <v>36</v>
      </c>
      <c r="G5048">
        <v>0</v>
      </c>
      <c r="H5048" t="s">
        <v>1454</v>
      </c>
      <c r="I5048" t="s">
        <v>340</v>
      </c>
      <c r="K5048" t="s">
        <v>2007</v>
      </c>
      <c r="L5048">
        <f t="shared" si="548"/>
        <v>0.82233248462317254</v>
      </c>
      <c r="M5048" s="4">
        <f>INDEX(parameters!$D$41:$AG$178,MATCH('PV (extension)'!B5033,parameters!$C$41:$C$178,0),MATCH('PV (extension)'!A5048,parameters!$D$5:$AG$5,0))/L5048</f>
        <v>9.5670277228487681E-4</v>
      </c>
      <c r="N5048" t="s">
        <v>1507</v>
      </c>
      <c r="O5048">
        <f>INDEX(parameters!$C$196:$EJ$198,MATCH('PV (extension)'!N5048,parameters!$B$196:$B$198,0),MATCH('PV (extension)'!B5033,parameters!$C$195:$EJ$195,0))</f>
        <v>1639.0922628682399</v>
      </c>
      <c r="P5048">
        <v>570</v>
      </c>
      <c r="Q5048">
        <v>30</v>
      </c>
      <c r="R5048">
        <f t="shared" si="546"/>
        <v>28028477.695046902</v>
      </c>
      <c r="S5048">
        <f t="shared" si="547"/>
        <v>3.5677999029419876E-8</v>
      </c>
    </row>
    <row r="5049" spans="1:19" customFormat="1" x14ac:dyDescent="0.2">
      <c r="A5049" t="s">
        <v>1455</v>
      </c>
      <c r="B5049" s="4">
        <f t="shared" si="545"/>
        <v>1.1422661786727567E-8</v>
      </c>
      <c r="C5049" t="s">
        <v>35</v>
      </c>
      <c r="D5049" t="s">
        <v>15</v>
      </c>
      <c r="F5049" t="s">
        <v>36</v>
      </c>
      <c r="G5049">
        <v>0</v>
      </c>
      <c r="H5049" t="s">
        <v>1455</v>
      </c>
      <c r="I5049" t="s">
        <v>340</v>
      </c>
      <c r="K5049" t="s">
        <v>2007</v>
      </c>
      <c r="L5049">
        <f t="shared" si="548"/>
        <v>0.82233248462317254</v>
      </c>
      <c r="M5049" s="4">
        <f>INDEX(parameters!$D$41:$AG$178,MATCH('PV (extension)'!B5033,parameters!$C$41:$C$178,0),MATCH('PV (extension)'!A5049,parameters!$D$5:$AG$5,0))/L5049</f>
        <v>0.32015982110735819</v>
      </c>
      <c r="N5049" t="s">
        <v>1507</v>
      </c>
      <c r="O5049">
        <f>INDEX(parameters!$C$196:$EJ$198,MATCH('PV (extension)'!N5049,parameters!$B$196:$B$198,0),MATCH('PV (extension)'!B5033,parameters!$C$195:$EJ$195,0))</f>
        <v>1639.0922628682399</v>
      </c>
      <c r="P5049">
        <v>570</v>
      </c>
      <c r="Q5049">
        <v>30</v>
      </c>
      <c r="R5049">
        <f t="shared" si="546"/>
        <v>28028477.695046902</v>
      </c>
      <c r="S5049">
        <f t="shared" si="547"/>
        <v>3.5677999029419876E-8</v>
      </c>
    </row>
    <row r="5050" spans="1:19" customFormat="1" x14ac:dyDescent="0.2">
      <c r="A5050" t="s">
        <v>1456</v>
      </c>
      <c r="B5050" s="4">
        <f t="shared" si="545"/>
        <v>6.0590715862144606E-9</v>
      </c>
      <c r="C5050" t="s">
        <v>35</v>
      </c>
      <c r="D5050" t="s">
        <v>15</v>
      </c>
      <c r="F5050" t="s">
        <v>36</v>
      </c>
      <c r="G5050">
        <v>0</v>
      </c>
      <c r="H5050" t="s">
        <v>1456</v>
      </c>
      <c r="I5050" t="s">
        <v>340</v>
      </c>
      <c r="K5050" t="s">
        <v>2007</v>
      </c>
      <c r="L5050">
        <f t="shared" si="548"/>
        <v>0.82233248462317254</v>
      </c>
      <c r="M5050" s="4">
        <f>INDEX(parameters!$D$41:$AG$178,MATCH('PV (extension)'!B5033,parameters!$C$41:$C$178,0),MATCH('PV (extension)'!A5050,parameters!$D$5:$AG$5,0))/L5050</f>
        <v>0.16982655280690445</v>
      </c>
      <c r="N5050" t="s">
        <v>1507</v>
      </c>
      <c r="O5050">
        <f>INDEX(parameters!$C$196:$EJ$198,MATCH('PV (extension)'!N5050,parameters!$B$196:$B$198,0),MATCH('PV (extension)'!B5033,parameters!$C$195:$EJ$195,0))</f>
        <v>1639.0922628682399</v>
      </c>
      <c r="P5050">
        <v>570</v>
      </c>
      <c r="Q5050">
        <v>30</v>
      </c>
      <c r="R5050">
        <f t="shared" si="546"/>
        <v>28028477.695046902</v>
      </c>
      <c r="S5050">
        <f t="shared" si="547"/>
        <v>3.5677999029419876E-8</v>
      </c>
    </row>
    <row r="5051" spans="1:19" customFormat="1" ht="16" x14ac:dyDescent="0.2">
      <c r="A5051" t="s">
        <v>1461</v>
      </c>
      <c r="B5051" s="4">
        <f t="shared" si="545"/>
        <v>1.8697478486475401E-9</v>
      </c>
      <c r="C5051" t="s">
        <v>49</v>
      </c>
      <c r="D5051" t="s">
        <v>15</v>
      </c>
      <c r="F5051" t="s">
        <v>36</v>
      </c>
      <c r="G5051">
        <v>0</v>
      </c>
      <c r="H5051" t="s">
        <v>1461</v>
      </c>
      <c r="I5051" t="s">
        <v>340</v>
      </c>
      <c r="K5051" t="s">
        <v>2007</v>
      </c>
      <c r="L5051">
        <f t="shared" si="548"/>
        <v>0.82233248462317254</v>
      </c>
      <c r="M5051" s="4">
        <f>INDEX(parameters!$D$41:$AG$178,MATCH('PV (extension)'!B5033,parameters!$C$41:$C$178,0),MATCH('PV (extension)'!A5051,parameters!$D$5:$AG$5,0))/L5051</f>
        <v>8.0374539804535308E-3</v>
      </c>
      <c r="N5051" s="3" t="s">
        <v>1505</v>
      </c>
      <c r="O5051">
        <f>INDEX(parameters!$C$196:$EJ$198,MATCH('PV (extension)'!N5051,parameters!$B$196:$B$198,0),MATCH('PV (extension)'!B5033,parameters!$C$195:$EJ$195,0))</f>
        <v>1540.7467270961454</v>
      </c>
      <c r="P5051">
        <v>93</v>
      </c>
      <c r="Q5051">
        <v>30</v>
      </c>
      <c r="R5051">
        <f t="shared" si="546"/>
        <v>4298683.368598246</v>
      </c>
      <c r="S5051">
        <f t="shared" si="547"/>
        <v>2.3262936910054138E-7</v>
      </c>
    </row>
    <row r="5052" spans="1:19" customFormat="1" ht="16" x14ac:dyDescent="0.2">
      <c r="A5052" t="s">
        <v>1457</v>
      </c>
      <c r="B5052" s="4">
        <f t="shared" si="545"/>
        <v>3.1704291582638277E-8</v>
      </c>
      <c r="C5052" t="s">
        <v>49</v>
      </c>
      <c r="D5052" t="s">
        <v>15</v>
      </c>
      <c r="F5052" t="s">
        <v>36</v>
      </c>
      <c r="G5052">
        <v>0</v>
      </c>
      <c r="H5052" t="s">
        <v>1457</v>
      </c>
      <c r="I5052" t="s">
        <v>340</v>
      </c>
      <c r="K5052" t="s">
        <v>2007</v>
      </c>
      <c r="L5052">
        <f t="shared" si="548"/>
        <v>0.82233248462317254</v>
      </c>
      <c r="M5052" s="4">
        <f>INDEX(parameters!$D$41:$AG$178,MATCH('PV (extension)'!B5033,parameters!$C$41:$C$178,0),MATCH('PV (extension)'!A5052,parameters!$D$5:$AG$5,0))/L5052</f>
        <v>0.13628671093947653</v>
      </c>
      <c r="N5052" s="3" t="s">
        <v>1505</v>
      </c>
      <c r="O5052">
        <f>INDEX(parameters!$C$196:$EJ$198,MATCH('PV (extension)'!N5052,parameters!$B$196:$B$198,0),MATCH('PV (extension)'!B5033,parameters!$C$195:$EJ$195,0))</f>
        <v>1540.7467270961454</v>
      </c>
      <c r="P5052">
        <v>93</v>
      </c>
      <c r="Q5052">
        <v>30</v>
      </c>
      <c r="R5052">
        <f t="shared" si="546"/>
        <v>4298683.368598246</v>
      </c>
      <c r="S5052">
        <f t="shared" si="547"/>
        <v>2.3262936910054138E-7</v>
      </c>
    </row>
    <row r="5053" spans="1:19" customFormat="1" ht="16" x14ac:dyDescent="0.2">
      <c r="A5053" t="s">
        <v>1462</v>
      </c>
      <c r="B5053" s="4">
        <f t="shared" si="545"/>
        <v>9.884297117993416E-10</v>
      </c>
      <c r="C5053" t="s">
        <v>49</v>
      </c>
      <c r="D5053" t="s">
        <v>15</v>
      </c>
      <c r="F5053" t="s">
        <v>36</v>
      </c>
      <c r="G5053">
        <v>0</v>
      </c>
      <c r="H5053" t="s">
        <v>1462</v>
      </c>
      <c r="I5053" t="s">
        <v>340</v>
      </c>
      <c r="K5053" t="s">
        <v>2007</v>
      </c>
      <c r="L5053">
        <f t="shared" si="548"/>
        <v>0.82233248462317254</v>
      </c>
      <c r="M5053" s="4">
        <f>INDEX(parameters!$D$41:$AG$178,MATCH('PV (extension)'!B5033,parameters!$C$41:$C$178,0),MATCH('PV (extension)'!A5053,parameters!$D$5:$AG$5,0))/L5053</f>
        <v>4.2489463631401872E-3</v>
      </c>
      <c r="N5053" s="3" t="s">
        <v>1505</v>
      </c>
      <c r="O5053">
        <f>INDEX(parameters!$C$196:$EJ$198,MATCH('PV (extension)'!N5053,parameters!$B$196:$B$198,0),MATCH('PV (extension)'!B5033,parameters!$C$195:$EJ$195,0))</f>
        <v>1540.7467270961454</v>
      </c>
      <c r="P5053">
        <v>93</v>
      </c>
      <c r="Q5053">
        <v>30</v>
      </c>
      <c r="R5053">
        <f t="shared" si="546"/>
        <v>4298683.368598246</v>
      </c>
      <c r="S5053">
        <f t="shared" si="547"/>
        <v>2.3262936910054138E-7</v>
      </c>
    </row>
    <row r="5054" spans="1:19" customFormat="1" ht="16" x14ac:dyDescent="0.2">
      <c r="A5054" t="s">
        <v>1458</v>
      </c>
      <c r="B5054" s="4">
        <f t="shared" si="545"/>
        <v>1.6607041279297604E-8</v>
      </c>
      <c r="C5054" t="s">
        <v>49</v>
      </c>
      <c r="D5054" t="s">
        <v>15</v>
      </c>
      <c r="F5054" t="s">
        <v>36</v>
      </c>
      <c r="G5054">
        <v>0</v>
      </c>
      <c r="H5054" t="s">
        <v>1458</v>
      </c>
      <c r="I5054" t="s">
        <v>340</v>
      </c>
      <c r="K5054" t="s">
        <v>2007</v>
      </c>
      <c r="L5054">
        <f t="shared" si="548"/>
        <v>0.82233248462317254</v>
      </c>
      <c r="M5054" s="4">
        <f>INDEX(parameters!$D$41:$AG$178,MATCH('PV (extension)'!B5033,parameters!$C$41:$C$178,0),MATCH('PV (extension)'!A5054,parameters!$D$5:$AG$5,0))/L5054</f>
        <v>7.1388412148941149E-2</v>
      </c>
      <c r="N5054" s="3" t="s">
        <v>1505</v>
      </c>
      <c r="O5054">
        <f>INDEX(parameters!$C$196:$EJ$198,MATCH('PV (extension)'!N5054,parameters!$B$196:$B$198,0),MATCH('PV (extension)'!B5033,parameters!$C$195:$EJ$195,0))</f>
        <v>1540.7467270961454</v>
      </c>
      <c r="P5054">
        <v>93</v>
      </c>
      <c r="Q5054">
        <v>30</v>
      </c>
      <c r="R5054">
        <f t="shared" si="546"/>
        <v>4298683.368598246</v>
      </c>
      <c r="S5054">
        <f t="shared" si="547"/>
        <v>2.3262936910054138E-7</v>
      </c>
    </row>
    <row r="5055" spans="1:19" customFormat="1" x14ac:dyDescent="0.2">
      <c r="A5055" t="s">
        <v>442</v>
      </c>
      <c r="B5055">
        <v>3.7025999999999999E-3</v>
      </c>
      <c r="C5055" t="s">
        <v>42</v>
      </c>
      <c r="D5055" t="s">
        <v>16</v>
      </c>
      <c r="F5055" t="s">
        <v>36</v>
      </c>
      <c r="G5055">
        <v>0</v>
      </c>
      <c r="H5055" t="s">
        <v>443</v>
      </c>
      <c r="I5055" t="s">
        <v>353</v>
      </c>
      <c r="M5055" s="4"/>
    </row>
    <row r="5056" spans="1:19" customFormat="1" x14ac:dyDescent="0.2">
      <c r="A5056" t="s">
        <v>354</v>
      </c>
      <c r="B5056">
        <v>-3.3322999999999998E-6</v>
      </c>
      <c r="C5056" t="s">
        <v>49</v>
      </c>
      <c r="D5056" t="s">
        <v>250</v>
      </c>
      <c r="F5056" t="s">
        <v>36</v>
      </c>
      <c r="G5056">
        <v>0</v>
      </c>
      <c r="H5056" t="s">
        <v>355</v>
      </c>
      <c r="I5056" t="s">
        <v>353</v>
      </c>
      <c r="M5056" s="4"/>
    </row>
    <row r="5057" spans="1:22" customFormat="1" x14ac:dyDescent="0.2">
      <c r="M5057" s="4"/>
    </row>
    <row r="5058" spans="1:22" s="2" customFormat="1" x14ac:dyDescent="0.2">
      <c r="A5058" s="2" t="s">
        <v>2</v>
      </c>
      <c r="B5058" s="2" t="s">
        <v>332</v>
      </c>
      <c r="M5058" s="4"/>
    </row>
    <row r="5059" spans="1:22" x14ac:dyDescent="0.2">
      <c r="A5059" s="29" t="s">
        <v>4</v>
      </c>
      <c r="B505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")&amp;HLOOKUP(B5060,parameters!$C$195:$EJ$198,2,0)&amp;" kWh/kWp.
Annual output, Facade: "&amp;HLOOKUP(B5060,parameters!$C$195:$EJ$198,3,0)&amp;" kWh/kWp.
Annual output, Open-ground: "&amp;HLOOKUP(B5060,parameters!$C$195:$EJ$198,4,0)&amp;_xlfn._LONGTEXT("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")&amp;VLOOKUP(B5060,'extension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1540.74672709615 kWh/kWp.
Annual output, Facade: 1081.80089349304 kWh/kWp.
Annual output, Open-ground: 1639.09226286824 kWh/kWp.
Amount of solar energy transformed to electricity. Waste heat emission due to losses of electricity in the system.
Technology:  Electricity production with grid-connected photovoltaic power plants.
Time period:  Time of publications
Production volume: 3.197 GWh in 2025.
Sampling:  Statistical data and model calculations
Extrapolations:  Use of PV technology data investigated for other countries (Switzerland). Correction of average yield with Swiss data.
Uncertainty:  None
Author: Romain Sacchi, PSI, romain.sacchi@psi.ch</v>
      </c>
      <c r="M5059" s="30"/>
    </row>
    <row r="5060" spans="1:22" customFormat="1" x14ac:dyDescent="0.2">
      <c r="A5060" t="s">
        <v>6</v>
      </c>
      <c r="B5060" t="s">
        <v>1703</v>
      </c>
    </row>
    <row r="5061" spans="1:22" customFormat="1" x14ac:dyDescent="0.2">
      <c r="A5061" t="s">
        <v>8</v>
      </c>
      <c r="B5061">
        <v>1</v>
      </c>
    </row>
    <row r="5062" spans="1:22" customFormat="1" x14ac:dyDescent="0.2">
      <c r="A5062" t="s">
        <v>9</v>
      </c>
      <c r="B5062" t="s">
        <v>73</v>
      </c>
    </row>
    <row r="5063" spans="1:22" customFormat="1" x14ac:dyDescent="0.2">
      <c r="A5063" t="s">
        <v>11</v>
      </c>
      <c r="B5063" t="s">
        <v>12</v>
      </c>
    </row>
    <row r="5064" spans="1:22" customFormat="1" x14ac:dyDescent="0.2">
      <c r="A5064" t="s">
        <v>13</v>
      </c>
      <c r="B5064" t="s">
        <v>14</v>
      </c>
    </row>
    <row r="5065" spans="1:22" customFormat="1" x14ac:dyDescent="0.2">
      <c r="A5065" t="s">
        <v>15</v>
      </c>
      <c r="B5065" t="s">
        <v>53</v>
      </c>
    </row>
    <row r="5066" spans="1:22" customFormat="1" x14ac:dyDescent="0.2">
      <c r="A5066" t="s">
        <v>17</v>
      </c>
    </row>
    <row r="5067" spans="1:22" s="2" customFormat="1" x14ac:dyDescent="0.2">
      <c r="A5067" s="2" t="s">
        <v>18</v>
      </c>
      <c r="B5067" s="2" t="s">
        <v>19</v>
      </c>
      <c r="C5067" s="2" t="s">
        <v>6</v>
      </c>
      <c r="D5067" s="2" t="s">
        <v>15</v>
      </c>
      <c r="E5067" s="2" t="s">
        <v>20</v>
      </c>
      <c r="F5067" s="2" t="s">
        <v>13</v>
      </c>
      <c r="G5067" s="2" t="s">
        <v>21</v>
      </c>
      <c r="H5067" s="2" t="s">
        <v>22</v>
      </c>
      <c r="I5067" s="2" t="s">
        <v>23</v>
      </c>
      <c r="J5067" s="2" t="s">
        <v>4</v>
      </c>
      <c r="K5067" s="2" t="s">
        <v>24</v>
      </c>
      <c r="L5067" s="2" t="s">
        <v>9</v>
      </c>
      <c r="M5067" s="2" t="s">
        <v>1925</v>
      </c>
      <c r="N5067" s="2" t="s">
        <v>1998</v>
      </c>
      <c r="O5067" s="2" t="s">
        <v>2002</v>
      </c>
      <c r="P5067" s="2" t="s">
        <v>2003</v>
      </c>
      <c r="Q5067" s="2" t="s">
        <v>2001</v>
      </c>
      <c r="R5067" s="2" t="s">
        <v>2000</v>
      </c>
      <c r="S5067" s="2" t="s">
        <v>2004</v>
      </c>
      <c r="T5067" s="2" t="s">
        <v>1502</v>
      </c>
      <c r="U5067" s="2" t="s">
        <v>2005</v>
      </c>
      <c r="V5067" s="2" t="s">
        <v>2006</v>
      </c>
    </row>
    <row r="5068" spans="1:22" customFormat="1" x14ac:dyDescent="0.2">
      <c r="A5068" t="s">
        <v>335</v>
      </c>
      <c r="B5068">
        <v>3.8502999999999998</v>
      </c>
      <c r="D5068" t="s">
        <v>30</v>
      </c>
      <c r="E5068" t="s">
        <v>336</v>
      </c>
      <c r="F5068" t="s">
        <v>27</v>
      </c>
      <c r="G5068">
        <v>2</v>
      </c>
      <c r="H5068">
        <v>1.348151067341848</v>
      </c>
      <c r="I5068">
        <v>4.3409845976280087E-2</v>
      </c>
      <c r="J5068" t="s">
        <v>337</v>
      </c>
    </row>
    <row r="5069" spans="1:22" customFormat="1" x14ac:dyDescent="0.2">
      <c r="A5069" t="s">
        <v>29</v>
      </c>
      <c r="B5069">
        <v>0.25026999999999999</v>
      </c>
      <c r="D5069" t="s">
        <v>30</v>
      </c>
      <c r="E5069" t="s">
        <v>31</v>
      </c>
      <c r="F5069" t="s">
        <v>27</v>
      </c>
      <c r="G5069">
        <v>2</v>
      </c>
      <c r="H5069">
        <v>-1.385214943900327</v>
      </c>
      <c r="I5069">
        <v>2.439508208471609E-2</v>
      </c>
      <c r="J5069" t="s">
        <v>358</v>
      </c>
    </row>
    <row r="5070" spans="1:22" customFormat="1" x14ac:dyDescent="0.2">
      <c r="A5070" t="s">
        <v>332</v>
      </c>
      <c r="B5070">
        <v>1</v>
      </c>
      <c r="C5070" t="str">
        <f>B5060</f>
        <v>GW</v>
      </c>
      <c r="D5070" t="s">
        <v>53</v>
      </c>
      <c r="E5070" t="s">
        <v>339</v>
      </c>
      <c r="F5070" t="s">
        <v>33</v>
      </c>
      <c r="G5070">
        <v>0</v>
      </c>
      <c r="H5070">
        <v>1</v>
      </c>
      <c r="L5070" t="s">
        <v>73</v>
      </c>
      <c r="M5070">
        <f>VLOOKUP(C5070,'extension - production vol'!$B$6:$D$235,3,0)</f>
        <v>3.1970000000000001</v>
      </c>
    </row>
    <row r="5071" spans="1:22" customFormat="1" ht="16" x14ac:dyDescent="0.2">
      <c r="A5071" t="s">
        <v>1434</v>
      </c>
      <c r="B5071" s="4">
        <f t="shared" ref="B5071:B5097" si="549">P5071*V5071</f>
        <v>1.400200218421334E-8</v>
      </c>
      <c r="C5071" t="s">
        <v>49</v>
      </c>
      <c r="D5071" t="s">
        <v>15</v>
      </c>
      <c r="F5071" t="s">
        <v>36</v>
      </c>
      <c r="G5071">
        <v>2</v>
      </c>
      <c r="H5071">
        <v>-18.46800298604678</v>
      </c>
      <c r="I5071">
        <v>9.798894162072011E-2</v>
      </c>
      <c r="J5071" t="s">
        <v>340</v>
      </c>
      <c r="L5071" t="s">
        <v>1434</v>
      </c>
      <c r="N5071" t="s">
        <v>2008</v>
      </c>
      <c r="O5071">
        <v>1</v>
      </c>
      <c r="P5071" s="4">
        <f>INDEX(parameters!$D$41:$AG$178,MATCH('PV (extension)'!B5060,parameters!$C$41:$C$178,0),MATCH('PV (extension)'!A5071,parameters!$D$5:$AG$5,0))/O5071</f>
        <v>0.10096416269840058</v>
      </c>
      <c r="Q5071" s="3" t="s">
        <v>1505</v>
      </c>
      <c r="R5071">
        <f>INDEX(parameters!$C$196:$EJ$198,MATCH('PV (extension)'!Q5071,parameters!$B$196:$B$198,0),MATCH('PV (extension)'!B5060,parameters!$C$195:$EJ$195,0))</f>
        <v>1540.7467270961454</v>
      </c>
      <c r="S5071">
        <v>156</v>
      </c>
      <c r="T5071">
        <v>30</v>
      </c>
      <c r="U5071">
        <f t="shared" ref="U5071:U5097" si="550">T5071*S5071*R5071</f>
        <v>7210694.6828099601</v>
      </c>
      <c r="V5071">
        <f t="shared" ref="V5071:V5097" si="551">1/U5071</f>
        <v>1.3868289311763046E-7</v>
      </c>
    </row>
    <row r="5072" spans="1:22" customFormat="1" ht="16" x14ac:dyDescent="0.2">
      <c r="A5072" t="s">
        <v>1435</v>
      </c>
      <c r="B5072" s="4">
        <f t="shared" si="549"/>
        <v>7.3141384545818407E-9</v>
      </c>
      <c r="C5072" t="s">
        <v>49</v>
      </c>
      <c r="D5072" t="s">
        <v>15</v>
      </c>
      <c r="F5072" t="s">
        <v>36</v>
      </c>
      <c r="G5072">
        <v>2</v>
      </c>
      <c r="H5072">
        <v>-19.10362020104489</v>
      </c>
      <c r="I5072">
        <v>9.798894162072011E-2</v>
      </c>
      <c r="J5072" t="s">
        <v>340</v>
      </c>
      <c r="L5072" t="s">
        <v>1435</v>
      </c>
      <c r="N5072" t="s">
        <v>2008</v>
      </c>
      <c r="O5072">
        <v>1</v>
      </c>
      <c r="P5072" s="4">
        <f>INDEX(parameters!$D$41:$AG$178,MATCH('PV (extension)'!B5060,parameters!$C$41:$C$178,0),MATCH('PV (extension)'!A5072,parameters!$D$5:$AG$5,0))/O5072</f>
        <v>5.2740019263789135E-2</v>
      </c>
      <c r="Q5072" s="3" t="s">
        <v>1505</v>
      </c>
      <c r="R5072">
        <f>INDEX(parameters!$C$196:$EJ$198,MATCH('PV (extension)'!Q5072,parameters!$B$196:$B$198,0),MATCH('PV (extension)'!B5060,parameters!$C$195:$EJ$195,0))</f>
        <v>1540.7467270961454</v>
      </c>
      <c r="S5072">
        <v>156</v>
      </c>
      <c r="T5072">
        <v>30</v>
      </c>
      <c r="U5072">
        <f t="shared" si="550"/>
        <v>7210694.6828099601</v>
      </c>
      <c r="V5072">
        <f t="shared" si="551"/>
        <v>1.3868289311763046E-7</v>
      </c>
    </row>
    <row r="5073" spans="1:22" customFormat="1" ht="16" x14ac:dyDescent="0.2">
      <c r="A5073" t="s">
        <v>1439</v>
      </c>
      <c r="B5073" s="4">
        <f t="shared" si="549"/>
        <v>6.5597791679026241E-9</v>
      </c>
      <c r="C5073" t="s">
        <v>49</v>
      </c>
      <c r="D5073" t="s">
        <v>15</v>
      </c>
      <c r="F5073" t="s">
        <v>36</v>
      </c>
      <c r="G5073">
        <v>2</v>
      </c>
      <c r="H5073">
        <v>-19.697439318003951</v>
      </c>
      <c r="I5073">
        <v>9.798894162072011E-2</v>
      </c>
      <c r="J5073" t="s">
        <v>340</v>
      </c>
      <c r="L5073" t="s">
        <v>1439</v>
      </c>
      <c r="N5073" t="s">
        <v>2008</v>
      </c>
      <c r="O5073">
        <v>1</v>
      </c>
      <c r="P5073" s="4">
        <f>INDEX(parameters!$D$41:$AG$178,MATCH('PV (extension)'!B5060,parameters!$C$41:$C$178,0),MATCH('PV (extension)'!A5073,parameters!$D$5:$AG$5,0))/O5073</f>
        <v>9.0962624550774995E-4</v>
      </c>
      <c r="Q5073" s="3" t="s">
        <v>1505</v>
      </c>
      <c r="R5073">
        <f>INDEX(parameters!$C$196:$EJ$198,MATCH('PV (extension)'!Q5073,parameters!$B$196:$B$198,0),MATCH('PV (extension)'!B5060,parameters!$C$195:$EJ$195,0))</f>
        <v>1540.7467270961454</v>
      </c>
      <c r="S5073">
        <v>3</v>
      </c>
      <c r="T5073">
        <v>30</v>
      </c>
      <c r="U5073">
        <f t="shared" si="550"/>
        <v>138667.20543865309</v>
      </c>
      <c r="V5073">
        <f t="shared" si="551"/>
        <v>7.2115104421167837E-6</v>
      </c>
    </row>
    <row r="5074" spans="1:22" customFormat="1" ht="16" x14ac:dyDescent="0.2">
      <c r="A5074" t="s">
        <v>1440</v>
      </c>
      <c r="B5074" s="4">
        <f t="shared" si="549"/>
        <v>4.2784888008051438E-8</v>
      </c>
      <c r="C5074" t="s">
        <v>49</v>
      </c>
      <c r="D5074" t="s">
        <v>15</v>
      </c>
      <c r="F5074" t="s">
        <v>36</v>
      </c>
      <c r="G5074">
        <v>2</v>
      </c>
      <c r="H5074">
        <v>-16.692979911025031</v>
      </c>
      <c r="I5074">
        <v>9.798894162072011E-2</v>
      </c>
      <c r="J5074" t="s">
        <v>340</v>
      </c>
      <c r="L5074" t="s">
        <v>1440</v>
      </c>
      <c r="N5074" t="s">
        <v>2008</v>
      </c>
      <c r="O5074">
        <v>1</v>
      </c>
      <c r="P5074" s="4">
        <f>INDEX(parameters!$D$41:$AG$178,MATCH('PV (extension)'!B5060,parameters!$C$41:$C$178,0),MATCH('PV (extension)'!A5074,parameters!$D$5:$AG$5,0))/O5074</f>
        <v>5.9328608550822341E-3</v>
      </c>
      <c r="Q5074" s="3" t="s">
        <v>1505</v>
      </c>
      <c r="R5074">
        <f>INDEX(parameters!$C$196:$EJ$198,MATCH('PV (extension)'!Q5074,parameters!$B$196:$B$198,0),MATCH('PV (extension)'!B5060,parameters!$C$195:$EJ$195,0))</f>
        <v>1540.7467270961454</v>
      </c>
      <c r="S5074">
        <v>3</v>
      </c>
      <c r="T5074">
        <v>30</v>
      </c>
      <c r="U5074">
        <f t="shared" si="550"/>
        <v>138667.20543865309</v>
      </c>
      <c r="V5074">
        <f t="shared" si="551"/>
        <v>7.2115104421167837E-6</v>
      </c>
    </row>
    <row r="5075" spans="1:22" customFormat="1" ht="16" x14ac:dyDescent="0.2">
      <c r="A5075" t="s">
        <v>1441</v>
      </c>
      <c r="B5075" s="4">
        <f t="shared" si="549"/>
        <v>6.6295128282932712E-10</v>
      </c>
      <c r="C5075" t="s">
        <v>35</v>
      </c>
      <c r="D5075" t="s">
        <v>15</v>
      </c>
      <c r="F5075" t="s">
        <v>36</v>
      </c>
      <c r="G5075">
        <v>2</v>
      </c>
      <c r="H5075">
        <v>-21.54326959350907</v>
      </c>
      <c r="I5075">
        <v>9.798894162072011E-2</v>
      </c>
      <c r="J5075" t="s">
        <v>340</v>
      </c>
      <c r="L5075" t="s">
        <v>1441</v>
      </c>
      <c r="N5075" t="s">
        <v>2008</v>
      </c>
      <c r="O5075">
        <v>1</v>
      </c>
      <c r="P5075" s="4">
        <f>INDEX(parameters!$D$41:$AG$178,MATCH('PV (extension)'!B5060,parameters!$C$41:$C$178,0),MATCH('PV (extension)'!A5075,parameters!$D$5:$AG$5,0))/O5075</f>
        <v>9.1929601731912907E-5</v>
      </c>
      <c r="Q5075" s="3" t="s">
        <v>1505</v>
      </c>
      <c r="R5075">
        <f>INDEX(parameters!$C$196:$EJ$198,MATCH('PV (extension)'!Q5075,parameters!$B$196:$B$198,0),MATCH('PV (extension)'!B5060,parameters!$C$195:$EJ$195,0))</f>
        <v>1540.7467270961454</v>
      </c>
      <c r="S5075">
        <v>3</v>
      </c>
      <c r="T5075">
        <v>30</v>
      </c>
      <c r="U5075">
        <f t="shared" si="550"/>
        <v>138667.20543865309</v>
      </c>
      <c r="V5075">
        <f t="shared" si="551"/>
        <v>7.2115104421167837E-6</v>
      </c>
    </row>
    <row r="5076" spans="1:22" customFormat="1" ht="16" x14ac:dyDescent="0.2">
      <c r="A5076" t="s">
        <v>1442</v>
      </c>
      <c r="B5076" s="4">
        <f t="shared" si="549"/>
        <v>1.1525292974995908E-8</v>
      </c>
      <c r="C5076" t="s">
        <v>35</v>
      </c>
      <c r="D5076" t="s">
        <v>15</v>
      </c>
      <c r="F5076" t="s">
        <v>36</v>
      </c>
      <c r="G5076">
        <v>2</v>
      </c>
      <c r="H5076">
        <v>-18.729872499892029</v>
      </c>
      <c r="I5076">
        <v>9.798894162072011E-2</v>
      </c>
      <c r="J5076" t="s">
        <v>340</v>
      </c>
      <c r="L5076" t="s">
        <v>1442</v>
      </c>
      <c r="N5076" t="s">
        <v>2008</v>
      </c>
      <c r="O5076">
        <v>1</v>
      </c>
      <c r="P5076" s="4">
        <f>INDEX(parameters!$D$41:$AG$178,MATCH('PV (extension)'!B5060,parameters!$C$41:$C$178,0),MATCH('PV (extension)'!A5076,parameters!$D$5:$AG$5,0))/O5076</f>
        <v>1.5981801687044229E-3</v>
      </c>
      <c r="Q5076" s="3" t="s">
        <v>1505</v>
      </c>
      <c r="R5076">
        <f>INDEX(parameters!$C$196:$EJ$198,MATCH('PV (extension)'!Q5076,parameters!$B$196:$B$198,0),MATCH('PV (extension)'!B5060,parameters!$C$195:$EJ$195,0))</f>
        <v>1540.7467270961454</v>
      </c>
      <c r="S5076">
        <v>3</v>
      </c>
      <c r="T5076">
        <v>30</v>
      </c>
      <c r="U5076">
        <f t="shared" si="550"/>
        <v>138667.20543865309</v>
      </c>
      <c r="V5076">
        <f t="shared" si="551"/>
        <v>7.2115104421167837E-6</v>
      </c>
    </row>
    <row r="5077" spans="1:22" customFormat="1" x14ac:dyDescent="0.2">
      <c r="A5077" t="s">
        <v>1452</v>
      </c>
      <c r="B5077" s="4">
        <f t="shared" si="549"/>
        <v>3.6049712964998797E-10</v>
      </c>
      <c r="C5077" t="s">
        <v>35</v>
      </c>
      <c r="D5077" t="s">
        <v>15</v>
      </c>
      <c r="F5077" t="s">
        <v>36</v>
      </c>
      <c r="G5077">
        <v>2</v>
      </c>
      <c r="H5077">
        <v>-21.666568118067421</v>
      </c>
      <c r="I5077">
        <v>9.798894162072011E-2</v>
      </c>
      <c r="J5077" t="s">
        <v>340</v>
      </c>
      <c r="L5077" t="s">
        <v>1452</v>
      </c>
      <c r="N5077" t="s">
        <v>2008</v>
      </c>
      <c r="O5077">
        <v>1</v>
      </c>
      <c r="P5077" s="4">
        <f>INDEX(parameters!$D$41:$AG$178,MATCH('PV (extension)'!B5060,parameters!$C$41:$C$178,0),MATCH('PV (extension)'!A5077,parameters!$D$5:$AG$5,0))/O5077</f>
        <v>1.0104185757523119E-2</v>
      </c>
      <c r="Q5077" t="s">
        <v>1507</v>
      </c>
      <c r="R5077">
        <f>INDEX(parameters!$C$196:$EJ$198,MATCH('PV (extension)'!Q5077,parameters!$B$196:$B$198,0),MATCH('PV (extension)'!B5060,parameters!$C$195:$EJ$195,0))</f>
        <v>1639.0922628682399</v>
      </c>
      <c r="S5077">
        <v>570</v>
      </c>
      <c r="T5077">
        <v>30</v>
      </c>
      <c r="U5077">
        <f t="shared" si="550"/>
        <v>28028477.695046902</v>
      </c>
      <c r="V5077">
        <f t="shared" si="551"/>
        <v>3.5677999029419876E-8</v>
      </c>
    </row>
    <row r="5078" spans="1:22" customFormat="1" x14ac:dyDescent="0.2">
      <c r="A5078" t="s">
        <v>1453</v>
      </c>
      <c r="B5078" s="4">
        <f t="shared" si="549"/>
        <v>2.6481841254252237E-9</v>
      </c>
      <c r="C5078" t="s">
        <v>35</v>
      </c>
      <c r="D5078" t="s">
        <v>15</v>
      </c>
      <c r="F5078" t="s">
        <v>36</v>
      </c>
      <c r="G5078">
        <v>2</v>
      </c>
      <c r="H5078">
        <v>-21.47552628199886</v>
      </c>
      <c r="I5078">
        <v>9.798894162072011E-2</v>
      </c>
      <c r="J5078" t="s">
        <v>340</v>
      </c>
      <c r="L5078" t="s">
        <v>1453</v>
      </c>
      <c r="N5078" t="s">
        <v>2008</v>
      </c>
      <c r="O5078">
        <v>1</v>
      </c>
      <c r="P5078" s="4">
        <f>INDEX(parameters!$D$41:$AG$178,MATCH('PV (extension)'!B5060,parameters!$C$41:$C$178,0),MATCH('PV (extension)'!A5078,parameters!$D$5:$AG$5,0))/O5078</f>
        <v>7.4224569691858172E-2</v>
      </c>
      <c r="Q5078" t="s">
        <v>1507</v>
      </c>
      <c r="R5078">
        <f>INDEX(parameters!$C$196:$EJ$198,MATCH('PV (extension)'!Q5078,parameters!$B$196:$B$198,0),MATCH('PV (extension)'!B5060,parameters!$C$195:$EJ$195,0))</f>
        <v>1639.0922628682399</v>
      </c>
      <c r="S5078">
        <v>570</v>
      </c>
      <c r="T5078">
        <v>30</v>
      </c>
      <c r="U5078">
        <f t="shared" si="550"/>
        <v>28028477.695046902</v>
      </c>
      <c r="V5078">
        <f t="shared" si="551"/>
        <v>3.5677999029419876E-8</v>
      </c>
    </row>
    <row r="5079" spans="1:22" customFormat="1" x14ac:dyDescent="0.2">
      <c r="A5079" t="s">
        <v>1454</v>
      </c>
      <c r="B5079" s="4">
        <f t="shared" si="549"/>
        <v>2.8068872535233259E-11</v>
      </c>
      <c r="C5079" t="s">
        <v>35</v>
      </c>
      <c r="D5079" t="s">
        <v>15</v>
      </c>
      <c r="F5079" t="s">
        <v>36</v>
      </c>
      <c r="G5079">
        <v>2</v>
      </c>
      <c r="H5079">
        <v>-23.51240679473371</v>
      </c>
      <c r="I5079">
        <v>9.798894162072011E-2</v>
      </c>
      <c r="J5079" t="s">
        <v>340</v>
      </c>
      <c r="L5079" t="s">
        <v>1454</v>
      </c>
      <c r="N5079" t="s">
        <v>2008</v>
      </c>
      <c r="O5079">
        <v>1</v>
      </c>
      <c r="P5079" s="4">
        <f>INDEX(parameters!$D$41:$AG$178,MATCH('PV (extension)'!B5060,parameters!$C$41:$C$178,0),MATCH('PV (extension)'!A5079,parameters!$D$5:$AG$5,0))/O5079</f>
        <v>7.867277677789E-4</v>
      </c>
      <c r="Q5079" t="s">
        <v>1507</v>
      </c>
      <c r="R5079">
        <f>INDEX(parameters!$C$196:$EJ$198,MATCH('PV (extension)'!Q5079,parameters!$B$196:$B$198,0),MATCH('PV (extension)'!B5060,parameters!$C$195:$EJ$195,0))</f>
        <v>1639.0922628682399</v>
      </c>
      <c r="S5079">
        <v>570</v>
      </c>
      <c r="T5079">
        <v>30</v>
      </c>
      <c r="U5079">
        <f t="shared" si="550"/>
        <v>28028477.695046902</v>
      </c>
      <c r="V5079">
        <f t="shared" si="551"/>
        <v>3.5677999029419876E-8</v>
      </c>
    </row>
    <row r="5080" spans="1:22" customFormat="1" x14ac:dyDescent="0.2">
      <c r="A5080" t="s">
        <v>1455</v>
      </c>
      <c r="B5080" s="4">
        <f t="shared" si="549"/>
        <v>9.3932258480898466E-9</v>
      </c>
      <c r="C5080" t="s">
        <v>35</v>
      </c>
      <c r="D5080" t="s">
        <v>15</v>
      </c>
      <c r="F5080" t="s">
        <v>36</v>
      </c>
      <c r="G5080">
        <v>2</v>
      </c>
      <c r="H5080">
        <v>-18.20082258362968</v>
      </c>
      <c r="I5080">
        <v>9.798894162072011E-2</v>
      </c>
      <c r="J5080" t="s">
        <v>340</v>
      </c>
      <c r="L5080" t="s">
        <v>1455</v>
      </c>
      <c r="N5080" t="s">
        <v>2008</v>
      </c>
      <c r="O5080">
        <v>1</v>
      </c>
      <c r="P5080" s="4">
        <f>INDEX(parameters!$D$41:$AG$178,MATCH('PV (extension)'!B5060,parameters!$C$41:$C$178,0),MATCH('PV (extension)'!A5080,parameters!$D$5:$AG$5,0))/O5080</f>
        <v>0.2632778211677243</v>
      </c>
      <c r="Q5080" t="s">
        <v>1507</v>
      </c>
      <c r="R5080">
        <f>INDEX(parameters!$C$196:$EJ$198,MATCH('PV (extension)'!Q5080,parameters!$B$196:$B$198,0),MATCH('PV (extension)'!B5060,parameters!$C$195:$EJ$195,0))</f>
        <v>1639.0922628682399</v>
      </c>
      <c r="S5080">
        <v>570</v>
      </c>
      <c r="T5080">
        <v>30</v>
      </c>
      <c r="U5080">
        <f t="shared" si="550"/>
        <v>28028477.695046902</v>
      </c>
      <c r="V5080">
        <f t="shared" si="551"/>
        <v>3.5677999029419876E-8</v>
      </c>
    </row>
    <row r="5081" spans="1:22" customFormat="1" x14ac:dyDescent="0.2">
      <c r="A5081" t="s">
        <v>1456</v>
      </c>
      <c r="B5081" s="4">
        <f t="shared" si="549"/>
        <v>4.9825713920014039E-9</v>
      </c>
      <c r="C5081" t="s">
        <v>35</v>
      </c>
      <c r="D5081" t="s">
        <v>15</v>
      </c>
      <c r="F5081" t="s">
        <v>36</v>
      </c>
      <c r="G5081">
        <v>2</v>
      </c>
      <c r="H5081">
        <v>-18.836468952383601</v>
      </c>
      <c r="I5081">
        <v>9.798894162072011E-2</v>
      </c>
      <c r="J5081" t="s">
        <v>340</v>
      </c>
      <c r="L5081" t="s">
        <v>1456</v>
      </c>
      <c r="N5081" t="s">
        <v>2008</v>
      </c>
      <c r="O5081">
        <v>1</v>
      </c>
      <c r="P5081" s="4">
        <f>INDEX(parameters!$D$41:$AG$178,MATCH('PV (extension)'!B5060,parameters!$C$41:$C$178,0),MATCH('PV (extension)'!A5081,parameters!$D$5:$AG$5,0))/O5081</f>
        <v>0.13965389112469015</v>
      </c>
      <c r="Q5081" t="s">
        <v>1507</v>
      </c>
      <c r="R5081">
        <f>INDEX(parameters!$C$196:$EJ$198,MATCH('PV (extension)'!Q5081,parameters!$B$196:$B$198,0),MATCH('PV (extension)'!B5060,parameters!$C$195:$EJ$195,0))</f>
        <v>1639.0922628682399</v>
      </c>
      <c r="S5081">
        <v>570</v>
      </c>
      <c r="T5081">
        <v>30</v>
      </c>
      <c r="U5081">
        <f t="shared" si="550"/>
        <v>28028477.695046902</v>
      </c>
      <c r="V5081">
        <f t="shared" si="551"/>
        <v>3.5677999029419876E-8</v>
      </c>
    </row>
    <row r="5082" spans="1:22" customFormat="1" ht="16" x14ac:dyDescent="0.2">
      <c r="A5082" t="s">
        <v>1461</v>
      </c>
      <c r="B5082" s="4">
        <f t="shared" si="549"/>
        <v>1.5375543939971632E-9</v>
      </c>
      <c r="C5082" t="s">
        <v>49</v>
      </c>
      <c r="D5082" t="s">
        <v>15</v>
      </c>
      <c r="F5082" t="s">
        <v>36</v>
      </c>
      <c r="G5082">
        <v>2</v>
      </c>
      <c r="H5082">
        <v>-20.658789817762049</v>
      </c>
      <c r="I5082">
        <v>9.798894162072011E-2</v>
      </c>
      <c r="J5082" t="s">
        <v>340</v>
      </c>
      <c r="L5082" t="s">
        <v>1461</v>
      </c>
      <c r="N5082" t="s">
        <v>2008</v>
      </c>
      <c r="O5082">
        <v>1</v>
      </c>
      <c r="P5082" s="4">
        <f>INDEX(parameters!$D$41:$AG$178,MATCH('PV (extension)'!B5060,parameters!$C$41:$C$178,0),MATCH('PV (extension)'!A5082,parameters!$D$5:$AG$5,0))/O5082</f>
        <v>6.6094595017907607E-3</v>
      </c>
      <c r="Q5082" s="3" t="s">
        <v>1505</v>
      </c>
      <c r="R5082">
        <f>INDEX(parameters!$C$196:$EJ$198,MATCH('PV (extension)'!Q5082,parameters!$B$196:$B$198,0),MATCH('PV (extension)'!B5060,parameters!$C$195:$EJ$195,0))</f>
        <v>1540.7467270961454</v>
      </c>
      <c r="S5082">
        <v>93</v>
      </c>
      <c r="T5082">
        <v>30</v>
      </c>
      <c r="U5082">
        <f t="shared" si="550"/>
        <v>4298683.368598246</v>
      </c>
      <c r="V5082">
        <f t="shared" si="551"/>
        <v>2.3262936910054138E-7</v>
      </c>
    </row>
    <row r="5083" spans="1:22" customFormat="1" ht="16" x14ac:dyDescent="0.2">
      <c r="A5083" t="s">
        <v>1457</v>
      </c>
      <c r="B5083" s="4">
        <f t="shared" si="549"/>
        <v>2.6071468870368469E-8</v>
      </c>
      <c r="C5083" t="s">
        <v>49</v>
      </c>
      <c r="D5083" t="s">
        <v>15</v>
      </c>
      <c r="F5083" t="s">
        <v>36</v>
      </c>
      <c r="G5083">
        <v>2</v>
      </c>
      <c r="H5083">
        <v>-17.845360350005858</v>
      </c>
      <c r="I5083">
        <v>9.798894162072011E-2</v>
      </c>
      <c r="J5083" t="s">
        <v>340</v>
      </c>
      <c r="L5083" t="s">
        <v>1457</v>
      </c>
      <c r="N5083" t="s">
        <v>2008</v>
      </c>
      <c r="O5083">
        <v>1</v>
      </c>
      <c r="P5083" s="4">
        <f>INDEX(parameters!$D$41:$AG$178,MATCH('PV (extension)'!B5060,parameters!$C$41:$C$178,0),MATCH('PV (extension)'!A5083,parameters!$D$5:$AG$5,0))/O5083</f>
        <v>0.11207298962797985</v>
      </c>
      <c r="Q5083" s="3" t="s">
        <v>1505</v>
      </c>
      <c r="R5083">
        <f>INDEX(parameters!$C$196:$EJ$198,MATCH('PV (extension)'!Q5083,parameters!$B$196:$B$198,0),MATCH('PV (extension)'!B5060,parameters!$C$195:$EJ$195,0))</f>
        <v>1540.7467270961454</v>
      </c>
      <c r="S5083">
        <v>93</v>
      </c>
      <c r="T5083">
        <v>30</v>
      </c>
      <c r="U5083">
        <f t="shared" si="550"/>
        <v>4298683.368598246</v>
      </c>
      <c r="V5083">
        <f t="shared" si="551"/>
        <v>2.3262936910054138E-7</v>
      </c>
    </row>
    <row r="5084" spans="1:22" customFormat="1" ht="16" x14ac:dyDescent="0.2">
      <c r="A5084" t="s">
        <v>1462</v>
      </c>
      <c r="B5084" s="4">
        <f t="shared" si="549"/>
        <v>8.1281786077931888E-10</v>
      </c>
      <c r="C5084" t="s">
        <v>49</v>
      </c>
      <c r="D5084" t="s">
        <v>15</v>
      </c>
      <c r="F5084" t="s">
        <v>36</v>
      </c>
      <c r="G5084">
        <v>2</v>
      </c>
      <c r="H5084">
        <v>-21.294425499752101</v>
      </c>
      <c r="I5084">
        <v>9.798894162072011E-2</v>
      </c>
      <c r="J5084" t="s">
        <v>340</v>
      </c>
      <c r="L5084" t="s">
        <v>1462</v>
      </c>
      <c r="N5084" t="s">
        <v>2008</v>
      </c>
      <c r="O5084">
        <v>1</v>
      </c>
      <c r="P5084" s="4">
        <f>INDEX(parameters!$D$41:$AG$178,MATCH('PV (extension)'!B5060,parameters!$C$41:$C$178,0),MATCH('PV (extension)'!A5084,parameters!$D$5:$AG$5,0))/O5084</f>
        <v>3.4940466198316628E-3</v>
      </c>
      <c r="Q5084" s="3" t="s">
        <v>1505</v>
      </c>
      <c r="R5084">
        <f>INDEX(parameters!$C$196:$EJ$198,MATCH('PV (extension)'!Q5084,parameters!$B$196:$B$198,0),MATCH('PV (extension)'!B5060,parameters!$C$195:$EJ$195,0))</f>
        <v>1540.7467270961454</v>
      </c>
      <c r="S5084">
        <v>93</v>
      </c>
      <c r="T5084">
        <v>30</v>
      </c>
      <c r="U5084">
        <f t="shared" si="550"/>
        <v>4298683.368598246</v>
      </c>
      <c r="V5084">
        <f t="shared" si="551"/>
        <v>2.3262936910054138E-7</v>
      </c>
    </row>
    <row r="5085" spans="1:22" customFormat="1" ht="16" x14ac:dyDescent="0.2">
      <c r="A5085" t="s">
        <v>1458</v>
      </c>
      <c r="B5085" s="4">
        <f t="shared" si="549"/>
        <v>1.3656509517444387E-8</v>
      </c>
      <c r="C5085" t="s">
        <v>49</v>
      </c>
      <c r="D5085" t="s">
        <v>15</v>
      </c>
      <c r="F5085" t="s">
        <v>36</v>
      </c>
      <c r="G5085">
        <v>2</v>
      </c>
      <c r="H5085">
        <v>-18.48100416113547</v>
      </c>
      <c r="I5085">
        <v>9.798894162072011E-2</v>
      </c>
      <c r="J5085" t="s">
        <v>340</v>
      </c>
      <c r="L5085" t="s">
        <v>1458</v>
      </c>
      <c r="N5085" t="s">
        <v>2008</v>
      </c>
      <c r="O5085">
        <v>1</v>
      </c>
      <c r="P5085" s="4">
        <f>INDEX(parameters!$D$41:$AG$178,MATCH('PV (extension)'!B5060,parameters!$C$41:$C$178,0),MATCH('PV (extension)'!A5085,parameters!$D$5:$AG$5,0))/O5085</f>
        <v>5.8705010335741853E-2</v>
      </c>
      <c r="Q5085" s="3" t="s">
        <v>1505</v>
      </c>
      <c r="R5085">
        <f>INDEX(parameters!$C$196:$EJ$198,MATCH('PV (extension)'!Q5085,parameters!$B$196:$B$198,0),MATCH('PV (extension)'!B5060,parameters!$C$195:$EJ$195,0))</f>
        <v>1540.7467270961454</v>
      </c>
      <c r="S5085">
        <v>93</v>
      </c>
      <c r="T5085">
        <v>30</v>
      </c>
      <c r="U5085">
        <f t="shared" si="550"/>
        <v>4298683.368598246</v>
      </c>
      <c r="V5085">
        <f t="shared" si="551"/>
        <v>2.3262936910054138E-7</v>
      </c>
    </row>
    <row r="5086" spans="1:22" customFormat="1" x14ac:dyDescent="0.2">
      <c r="A5086" t="s">
        <v>341</v>
      </c>
      <c r="B5086" s="4">
        <f t="shared" si="549"/>
        <v>3.3755076027502132E-8</v>
      </c>
      <c r="C5086" t="s">
        <v>359</v>
      </c>
      <c r="D5086" t="s">
        <v>15</v>
      </c>
      <c r="F5086" t="s">
        <v>36</v>
      </c>
      <c r="G5086">
        <v>2</v>
      </c>
      <c r="H5086">
        <v>-17.561299045251399</v>
      </c>
      <c r="I5086">
        <v>9.798894162072011E-2</v>
      </c>
      <c r="J5086" t="s">
        <v>340</v>
      </c>
      <c r="L5086" t="s">
        <v>341</v>
      </c>
      <c r="N5086" t="s">
        <v>2008</v>
      </c>
      <c r="O5086">
        <v>1</v>
      </c>
      <c r="P5086" s="4">
        <f>INDEX(parameters!$D$41:$AG$178,MATCH('PV (extension)'!B5060,parameters!$C$41:$C$178,0),MATCH('PV (extension)'!A5086,parameters!$D$5:$AG$5,0))/O5086</f>
        <v>3.2864644265829519E-3</v>
      </c>
      <c r="Q5086" t="s">
        <v>1506</v>
      </c>
      <c r="R5086">
        <f>INDEX(parameters!$C$196:$EJ$198,MATCH('PV (extension)'!Q5086,parameters!$B$196:$B$198,0),MATCH('PV (extension)'!B5060,parameters!$C$195:$EJ$195,0))</f>
        <v>1081.8008934930383</v>
      </c>
      <c r="S5086">
        <v>3</v>
      </c>
      <c r="T5086">
        <v>30</v>
      </c>
      <c r="U5086">
        <f t="shared" si="550"/>
        <v>97362.080414373442</v>
      </c>
      <c r="V5086">
        <f t="shared" si="551"/>
        <v>1.0270939114529964E-5</v>
      </c>
    </row>
    <row r="5087" spans="1:22" customFormat="1" x14ac:dyDescent="0.2">
      <c r="A5087" t="s">
        <v>342</v>
      </c>
      <c r="B5087" s="4">
        <f t="shared" si="549"/>
        <v>3.3104795700167845E-8</v>
      </c>
      <c r="C5087" t="s">
        <v>359</v>
      </c>
      <c r="D5087" t="s">
        <v>15</v>
      </c>
      <c r="F5087" t="s">
        <v>36</v>
      </c>
      <c r="G5087">
        <v>2</v>
      </c>
      <c r="H5087">
        <v>-17.561299045251399</v>
      </c>
      <c r="I5087">
        <v>9.798894162072011E-2</v>
      </c>
      <c r="J5087" t="s">
        <v>340</v>
      </c>
      <c r="L5087" t="s">
        <v>342</v>
      </c>
      <c r="N5087" t="s">
        <v>2008</v>
      </c>
      <c r="O5087">
        <v>1</v>
      </c>
      <c r="P5087" s="4">
        <f>INDEX(parameters!$D$41:$AG$178,MATCH('PV (extension)'!B5060,parameters!$C$41:$C$178,0),MATCH('PV (extension)'!A5087,parameters!$D$5:$AG$5,0))/O5087</f>
        <v>3.2231517810611459E-3</v>
      </c>
      <c r="Q5087" t="s">
        <v>1506</v>
      </c>
      <c r="R5087">
        <f>INDEX(parameters!$C$196:$EJ$198,MATCH('PV (extension)'!Q5087,parameters!$B$196:$B$198,0),MATCH('PV (extension)'!B5060,parameters!$C$195:$EJ$195,0))</f>
        <v>1081.8008934930383</v>
      </c>
      <c r="S5087">
        <v>3</v>
      </c>
      <c r="T5087">
        <v>30</v>
      </c>
      <c r="U5087">
        <f t="shared" si="550"/>
        <v>97362.080414373442</v>
      </c>
      <c r="V5087">
        <f t="shared" si="551"/>
        <v>1.0270939114529964E-5</v>
      </c>
    </row>
    <row r="5088" spans="1:22" customFormat="1" x14ac:dyDescent="0.2">
      <c r="A5088" t="s">
        <v>343</v>
      </c>
      <c r="B5088" s="4">
        <f t="shared" si="549"/>
        <v>1.7795299269580293E-8</v>
      </c>
      <c r="C5088" t="s">
        <v>359</v>
      </c>
      <c r="D5088" t="s">
        <v>15</v>
      </c>
      <c r="F5088" t="s">
        <v>36</v>
      </c>
      <c r="G5088">
        <v>2</v>
      </c>
      <c r="H5088">
        <v>-18.196897397350821</v>
      </c>
      <c r="I5088">
        <v>9.798894162072011E-2</v>
      </c>
      <c r="J5088" t="s">
        <v>340</v>
      </c>
      <c r="L5088" t="s">
        <v>343</v>
      </c>
      <c r="N5088" t="s">
        <v>2008</v>
      </c>
      <c r="O5088">
        <v>1</v>
      </c>
      <c r="P5088" s="4">
        <f>INDEX(parameters!$D$41:$AG$178,MATCH('PV (extension)'!B5060,parameters!$C$41:$C$178,0),MATCH('PV (extension)'!A5088,parameters!$D$5:$AG$5,0))/O5088</f>
        <v>1.7325873584827175E-3</v>
      </c>
      <c r="Q5088" t="s">
        <v>1506</v>
      </c>
      <c r="R5088">
        <f>INDEX(parameters!$C$196:$EJ$198,MATCH('PV (extension)'!Q5088,parameters!$B$196:$B$198,0),MATCH('PV (extension)'!B5060,parameters!$C$195:$EJ$195,0))</f>
        <v>1081.8008934930383</v>
      </c>
      <c r="S5088">
        <v>3</v>
      </c>
      <c r="T5088">
        <v>30</v>
      </c>
      <c r="U5088">
        <f t="shared" si="550"/>
        <v>97362.080414373442</v>
      </c>
      <c r="V5088">
        <f t="shared" si="551"/>
        <v>1.0270939114529964E-5</v>
      </c>
    </row>
    <row r="5089" spans="1:22" customFormat="1" x14ac:dyDescent="0.2">
      <c r="A5089" t="s">
        <v>344</v>
      </c>
      <c r="B5089" s="4">
        <f t="shared" si="549"/>
        <v>1.7779901907540451E-8</v>
      </c>
      <c r="C5089" t="s">
        <v>359</v>
      </c>
      <c r="D5089" t="s">
        <v>15</v>
      </c>
      <c r="F5089" t="s">
        <v>36</v>
      </c>
      <c r="G5089">
        <v>2</v>
      </c>
      <c r="H5089">
        <v>-18.196897397350821</v>
      </c>
      <c r="I5089">
        <v>9.798894162072011E-2</v>
      </c>
      <c r="J5089" t="s">
        <v>340</v>
      </c>
      <c r="L5089" t="s">
        <v>344</v>
      </c>
      <c r="N5089" t="s">
        <v>2008</v>
      </c>
      <c r="O5089">
        <v>1</v>
      </c>
      <c r="P5089" s="4">
        <f>INDEX(parameters!$D$41:$AG$178,MATCH('PV (extension)'!B5060,parameters!$C$41:$C$178,0),MATCH('PV (extension)'!A5089,parameters!$D$5:$AG$5,0))/O5089</f>
        <v>1.7310882392816251E-3</v>
      </c>
      <c r="Q5089" t="s">
        <v>1506</v>
      </c>
      <c r="R5089">
        <f>INDEX(parameters!$C$196:$EJ$198,MATCH('PV (extension)'!Q5089,parameters!$B$196:$B$198,0),MATCH('PV (extension)'!B5060,parameters!$C$195:$EJ$195,0))</f>
        <v>1081.8008934930383</v>
      </c>
      <c r="S5089">
        <v>3</v>
      </c>
      <c r="T5089">
        <v>30</v>
      </c>
      <c r="U5089">
        <f t="shared" si="550"/>
        <v>97362.080414373442</v>
      </c>
      <c r="V5089">
        <f t="shared" si="551"/>
        <v>1.0270939114529964E-5</v>
      </c>
    </row>
    <row r="5090" spans="1:22" customFormat="1" ht="16" x14ac:dyDescent="0.2">
      <c r="A5090" t="s">
        <v>345</v>
      </c>
      <c r="B5090" s="4">
        <f t="shared" si="549"/>
        <v>3.6508321967207894E-7</v>
      </c>
      <c r="C5090" t="s">
        <v>359</v>
      </c>
      <c r="D5090" t="s">
        <v>15</v>
      </c>
      <c r="F5090" t="s">
        <v>36</v>
      </c>
      <c r="G5090">
        <v>2</v>
      </c>
      <c r="H5090">
        <v>-15.20991773919472</v>
      </c>
      <c r="I5090">
        <v>9.798894162072011E-2</v>
      </c>
      <c r="J5090" t="s">
        <v>340</v>
      </c>
      <c r="L5090" t="s">
        <v>345</v>
      </c>
      <c r="N5090" t="s">
        <v>2008</v>
      </c>
      <c r="O5090">
        <v>1</v>
      </c>
      <c r="P5090" s="4">
        <f>INDEX(parameters!$D$41:$AG$178,MATCH('PV (extension)'!B5060,parameters!$C$41:$C$178,0),MATCH('PV (extension)'!A5090,parameters!$D$5:$AG$5,0))/O5090</f>
        <v>5.0625069824473082E-2</v>
      </c>
      <c r="Q5090" s="3" t="s">
        <v>1505</v>
      </c>
      <c r="R5090">
        <f>INDEX(parameters!$C$196:$EJ$198,MATCH('PV (extension)'!Q5090,parameters!$B$196:$B$198,0),MATCH('PV (extension)'!B5060,parameters!$C$195:$EJ$195,0))</f>
        <v>1540.7467270961454</v>
      </c>
      <c r="S5090">
        <v>3</v>
      </c>
      <c r="T5090">
        <v>30</v>
      </c>
      <c r="U5090">
        <f t="shared" si="550"/>
        <v>138667.20543865309</v>
      </c>
      <c r="V5090">
        <f t="shared" si="551"/>
        <v>7.2115104421167837E-6</v>
      </c>
    </row>
    <row r="5091" spans="1:22" customFormat="1" ht="16" x14ac:dyDescent="0.2">
      <c r="A5091" t="s">
        <v>346</v>
      </c>
      <c r="B5091" s="4">
        <f t="shared" si="549"/>
        <v>1.9056815222217098E-7</v>
      </c>
      <c r="C5091" t="s">
        <v>359</v>
      </c>
      <c r="D5091" t="s">
        <v>15</v>
      </c>
      <c r="F5091" t="s">
        <v>36</v>
      </c>
      <c r="G5091">
        <v>2</v>
      </c>
      <c r="H5091">
        <v>-15.845552597349339</v>
      </c>
      <c r="I5091">
        <v>9.798894162072011E-2</v>
      </c>
      <c r="J5091" t="s">
        <v>340</v>
      </c>
      <c r="L5091" t="s">
        <v>346</v>
      </c>
      <c r="N5091" t="s">
        <v>2008</v>
      </c>
      <c r="O5091">
        <v>1</v>
      </c>
      <c r="P5091" s="4">
        <f>INDEX(parameters!$D$41:$AG$178,MATCH('PV (extension)'!B5060,parameters!$C$41:$C$178,0),MATCH('PV (extension)'!A5091,parameters!$D$5:$AG$5,0))/O5091</f>
        <v>2.6425553114256296E-2</v>
      </c>
      <c r="Q5091" s="3" t="s">
        <v>1505</v>
      </c>
      <c r="R5091">
        <f>INDEX(parameters!$C$196:$EJ$198,MATCH('PV (extension)'!Q5091,parameters!$B$196:$B$198,0),MATCH('PV (extension)'!B5060,parameters!$C$195:$EJ$195,0))</f>
        <v>1540.7467270961454</v>
      </c>
      <c r="S5091">
        <v>3</v>
      </c>
      <c r="T5091">
        <v>30</v>
      </c>
      <c r="U5091">
        <f t="shared" si="550"/>
        <v>138667.20543865309</v>
      </c>
      <c r="V5091">
        <f t="shared" si="551"/>
        <v>7.2115104421167837E-6</v>
      </c>
    </row>
    <row r="5092" spans="1:22" customFormat="1" ht="16" x14ac:dyDescent="0.2">
      <c r="A5092" t="s">
        <v>347</v>
      </c>
      <c r="B5092" s="4">
        <f t="shared" si="549"/>
        <v>1.0540671923759482E-7</v>
      </c>
      <c r="C5092" t="s">
        <v>49</v>
      </c>
      <c r="D5092" t="s">
        <v>15</v>
      </c>
      <c r="F5092" t="s">
        <v>36</v>
      </c>
      <c r="G5092">
        <v>2</v>
      </c>
      <c r="H5092">
        <v>-16.884050111477411</v>
      </c>
      <c r="I5092">
        <v>9.798894162072011E-2</v>
      </c>
      <c r="J5092" t="s">
        <v>340</v>
      </c>
      <c r="L5092" t="s">
        <v>347</v>
      </c>
      <c r="N5092" t="s">
        <v>2008</v>
      </c>
      <c r="O5092">
        <v>1</v>
      </c>
      <c r="P5092" s="4">
        <f>INDEX(parameters!$D$41:$AG$178,MATCH('PV (extension)'!B5060,parameters!$C$41:$C$178,0),MATCH('PV (extension)'!A5092,parameters!$D$5:$AG$5,0))/O5092</f>
        <v>1.4616455191133988E-2</v>
      </c>
      <c r="Q5092" s="3" t="s">
        <v>1505</v>
      </c>
      <c r="R5092">
        <f>INDEX(parameters!$C$196:$EJ$198,MATCH('PV (extension)'!Q5092,parameters!$B$196:$B$198,0),MATCH('PV (extension)'!B5060,parameters!$C$195:$EJ$195,0))</f>
        <v>1540.7467270961454</v>
      </c>
      <c r="S5092">
        <v>3</v>
      </c>
      <c r="T5092">
        <v>30</v>
      </c>
      <c r="U5092">
        <f t="shared" si="550"/>
        <v>138667.20543865309</v>
      </c>
      <c r="V5092">
        <f t="shared" si="551"/>
        <v>7.2115104421167837E-6</v>
      </c>
    </row>
    <row r="5093" spans="1:22" customFormat="1" ht="16" x14ac:dyDescent="0.2">
      <c r="A5093" t="s">
        <v>348</v>
      </c>
      <c r="B5093" s="4">
        <f t="shared" si="549"/>
        <v>2.9514542389217064E-9</v>
      </c>
      <c r="C5093" t="s">
        <v>49</v>
      </c>
      <c r="D5093" t="s">
        <v>15</v>
      </c>
      <c r="F5093" t="s">
        <v>36</v>
      </c>
      <c r="G5093">
        <v>2</v>
      </c>
      <c r="H5093">
        <v>-19.506396550885459</v>
      </c>
      <c r="I5093">
        <v>9.798894162072011E-2</v>
      </c>
      <c r="J5093" t="s">
        <v>340</v>
      </c>
      <c r="L5093" t="s">
        <v>348</v>
      </c>
      <c r="N5093" t="s">
        <v>2008</v>
      </c>
      <c r="O5093">
        <v>1</v>
      </c>
      <c r="P5093" s="4">
        <f>INDEX(parameters!$D$41:$AG$178,MATCH('PV (extension)'!B5060,parameters!$C$41:$C$178,0),MATCH('PV (extension)'!A5093,parameters!$D$5:$AG$5,0))/O5093</f>
        <v>4.0926991129133978E-4</v>
      </c>
      <c r="Q5093" s="3" t="s">
        <v>1505</v>
      </c>
      <c r="R5093">
        <f>INDEX(parameters!$C$196:$EJ$198,MATCH('PV (extension)'!Q5093,parameters!$B$196:$B$198,0),MATCH('PV (extension)'!B5060,parameters!$C$195:$EJ$195,0))</f>
        <v>1540.7467270961454</v>
      </c>
      <c r="S5093">
        <v>3</v>
      </c>
      <c r="T5093">
        <v>30</v>
      </c>
      <c r="U5093">
        <f t="shared" si="550"/>
        <v>138667.20543865309</v>
      </c>
      <c r="V5093">
        <f t="shared" si="551"/>
        <v>7.2115104421167837E-6</v>
      </c>
    </row>
    <row r="5094" spans="1:22" customFormat="1" ht="16" x14ac:dyDescent="0.2">
      <c r="A5094" t="s">
        <v>349</v>
      </c>
      <c r="B5094" s="4">
        <f t="shared" si="549"/>
        <v>1.7534763018734941E-8</v>
      </c>
      <c r="C5094" t="s">
        <v>359</v>
      </c>
      <c r="D5094" t="s">
        <v>15</v>
      </c>
      <c r="F5094" t="s">
        <v>36</v>
      </c>
      <c r="G5094">
        <v>2</v>
      </c>
      <c r="H5094">
        <v>-18.220764878757461</v>
      </c>
      <c r="I5094">
        <v>9.798894162072011E-2</v>
      </c>
      <c r="J5094" t="s">
        <v>340</v>
      </c>
      <c r="L5094" t="s">
        <v>349</v>
      </c>
      <c r="N5094" t="s">
        <v>2008</v>
      </c>
      <c r="O5094">
        <v>1</v>
      </c>
      <c r="P5094" s="4">
        <f>INDEX(parameters!$D$41:$AG$178,MATCH('PV (extension)'!B5060,parameters!$C$41:$C$178,0),MATCH('PV (extension)'!A5094,parameters!$D$5:$AG$5,0))/O5094</f>
        <v>2.4314965858370148E-3</v>
      </c>
      <c r="Q5094" s="3" t="s">
        <v>1505</v>
      </c>
      <c r="R5094">
        <f>INDEX(parameters!$C$196:$EJ$198,MATCH('PV (extension)'!Q5094,parameters!$B$196:$B$198,0),MATCH('PV (extension)'!B5060,parameters!$C$195:$EJ$195,0))</f>
        <v>1540.7467270961454</v>
      </c>
      <c r="S5094">
        <v>3</v>
      </c>
      <c r="T5094">
        <v>30</v>
      </c>
      <c r="U5094">
        <f t="shared" si="550"/>
        <v>138667.20543865309</v>
      </c>
      <c r="V5094">
        <f t="shared" si="551"/>
        <v>7.2115104421167837E-6</v>
      </c>
    </row>
    <row r="5095" spans="1:22" customFormat="1" ht="16" x14ac:dyDescent="0.2">
      <c r="A5095" t="s">
        <v>350</v>
      </c>
      <c r="B5095" s="4">
        <f t="shared" si="549"/>
        <v>3.0013286055418181E-7</v>
      </c>
      <c r="C5095" t="s">
        <v>359</v>
      </c>
      <c r="D5095" t="s">
        <v>15</v>
      </c>
      <c r="F5095" t="s">
        <v>36</v>
      </c>
      <c r="G5095">
        <v>2</v>
      </c>
      <c r="H5095">
        <v>-15.40735416199742</v>
      </c>
      <c r="I5095">
        <v>9.798894162072011E-2</v>
      </c>
      <c r="J5095" t="s">
        <v>340</v>
      </c>
      <c r="L5095" t="s">
        <v>350</v>
      </c>
      <c r="N5095" t="s">
        <v>2008</v>
      </c>
      <c r="O5095">
        <v>1</v>
      </c>
      <c r="P5095" s="4">
        <f>INDEX(parameters!$D$41:$AG$178,MATCH('PV (extension)'!B5060,parameters!$C$41:$C$178,0),MATCH('PV (extension)'!A5095,parameters!$D$5:$AG$5,0))/O5095</f>
        <v>4.1618585033357351E-2</v>
      </c>
      <c r="Q5095" s="3" t="s">
        <v>1505</v>
      </c>
      <c r="R5095">
        <f>INDEX(parameters!$C$196:$EJ$198,MATCH('PV (extension)'!Q5095,parameters!$B$196:$B$198,0),MATCH('PV (extension)'!B5060,parameters!$C$195:$EJ$195,0))</f>
        <v>1540.7467270961454</v>
      </c>
      <c r="S5095">
        <v>3</v>
      </c>
      <c r="T5095">
        <v>30</v>
      </c>
      <c r="U5095">
        <f t="shared" si="550"/>
        <v>138667.20543865309</v>
      </c>
      <c r="V5095">
        <f t="shared" si="551"/>
        <v>7.2115104421167837E-6</v>
      </c>
    </row>
    <row r="5096" spans="1:22" customFormat="1" ht="16" x14ac:dyDescent="0.2">
      <c r="A5096" t="s">
        <v>351</v>
      </c>
      <c r="B5096" s="4">
        <f t="shared" si="549"/>
        <v>9.267057245346504E-9</v>
      </c>
      <c r="C5096" t="s">
        <v>359</v>
      </c>
      <c r="D5096" t="s">
        <v>15</v>
      </c>
      <c r="F5096" t="s">
        <v>36</v>
      </c>
      <c r="G5096">
        <v>2</v>
      </c>
      <c r="H5096">
        <v>-18.856367974250119</v>
      </c>
      <c r="I5096">
        <v>9.798894162072011E-2</v>
      </c>
      <c r="J5096" t="s">
        <v>340</v>
      </c>
      <c r="L5096" t="s">
        <v>351</v>
      </c>
      <c r="N5096" t="s">
        <v>2008</v>
      </c>
      <c r="O5096">
        <v>1</v>
      </c>
      <c r="P5096" s="4">
        <f>INDEX(parameters!$D$41:$AG$178,MATCH('PV (extension)'!B5060,parameters!$C$41:$C$178,0),MATCH('PV (extension)'!A5096,parameters!$D$5:$AG$5,0))/O5096</f>
        <v>1.2850369308522222E-3</v>
      </c>
      <c r="Q5096" s="3" t="s">
        <v>1505</v>
      </c>
      <c r="R5096">
        <f>INDEX(parameters!$C$196:$EJ$198,MATCH('PV (extension)'!Q5096,parameters!$B$196:$B$198,0),MATCH('PV (extension)'!B5060,parameters!$C$195:$EJ$195,0))</f>
        <v>1540.7467270961454</v>
      </c>
      <c r="S5096">
        <v>3</v>
      </c>
      <c r="T5096">
        <v>30</v>
      </c>
      <c r="U5096">
        <f t="shared" si="550"/>
        <v>138667.20543865309</v>
      </c>
      <c r="V5096">
        <f t="shared" si="551"/>
        <v>7.2115104421167837E-6</v>
      </c>
    </row>
    <row r="5097" spans="1:22" customFormat="1" ht="16" x14ac:dyDescent="0.2">
      <c r="A5097" t="s">
        <v>352</v>
      </c>
      <c r="B5097" s="4">
        <f t="shared" si="549"/>
        <v>1.568515067451461E-7</v>
      </c>
      <c r="C5097" t="s">
        <v>359</v>
      </c>
      <c r="D5097" t="s">
        <v>15</v>
      </c>
      <c r="F5097" t="s">
        <v>36</v>
      </c>
      <c r="G5097">
        <v>2</v>
      </c>
      <c r="H5097">
        <v>-16.042988178471511</v>
      </c>
      <c r="I5097">
        <v>9.798894162072011E-2</v>
      </c>
      <c r="J5097" t="s">
        <v>340</v>
      </c>
      <c r="L5097" t="s">
        <v>352</v>
      </c>
      <c r="N5097" t="s">
        <v>2008</v>
      </c>
      <c r="O5097">
        <v>1</v>
      </c>
      <c r="P5097" s="4">
        <f>INDEX(parameters!$D$41:$AG$178,MATCH('PV (extension)'!B5060,parameters!$C$41:$C$178,0),MATCH('PV (extension)'!A5097,parameters!$D$5:$AG$5,0))/O5097</f>
        <v>2.1750160109191456E-2</v>
      </c>
      <c r="Q5097" s="3" t="s">
        <v>1505</v>
      </c>
      <c r="R5097">
        <f>INDEX(parameters!$C$196:$EJ$198,MATCH('PV (extension)'!Q5097,parameters!$B$196:$B$198,0),MATCH('PV (extension)'!B5060,parameters!$C$195:$EJ$195,0))</f>
        <v>1540.7467270961454</v>
      </c>
      <c r="S5097">
        <v>3</v>
      </c>
      <c r="T5097">
        <v>30</v>
      </c>
      <c r="U5097">
        <f t="shared" si="550"/>
        <v>138667.20543865309</v>
      </c>
      <c r="V5097">
        <f t="shared" si="551"/>
        <v>7.2115104421167837E-6</v>
      </c>
    </row>
    <row r="5098" spans="1:22" customFormat="1" x14ac:dyDescent="0.2">
      <c r="A5098" t="s">
        <v>442</v>
      </c>
      <c r="B5098">
        <v>2.0720999999999999E-3</v>
      </c>
      <c r="C5098" t="s">
        <v>42</v>
      </c>
      <c r="D5098" t="s">
        <v>16</v>
      </c>
      <c r="F5098" t="s">
        <v>36</v>
      </c>
      <c r="G5098">
        <v>2</v>
      </c>
      <c r="H5098">
        <v>-6.1791926932012373</v>
      </c>
      <c r="I5098">
        <v>4.3409845976280087E-2</v>
      </c>
      <c r="J5098" t="s">
        <v>353</v>
      </c>
      <c r="L5098" t="s">
        <v>443</v>
      </c>
    </row>
    <row r="5099" spans="1:22" customFormat="1" x14ac:dyDescent="0.2">
      <c r="A5099" t="s">
        <v>354</v>
      </c>
      <c r="B5099">
        <v>-1.8648999999999999E-6</v>
      </c>
      <c r="C5099" t="s">
        <v>49</v>
      </c>
      <c r="D5099" t="s">
        <v>250</v>
      </c>
      <c r="F5099" t="s">
        <v>36</v>
      </c>
      <c r="G5099">
        <v>2</v>
      </c>
      <c r="H5099">
        <v>-13.19230312560901</v>
      </c>
      <c r="I5099">
        <v>4.3409845976280087E-2</v>
      </c>
      <c r="J5099" t="s">
        <v>353</v>
      </c>
      <c r="K5099" t="b">
        <v>1</v>
      </c>
      <c r="L5099" t="s">
        <v>355</v>
      </c>
    </row>
    <row r="5100" spans="1:22" customFormat="1" x14ac:dyDescent="0.2"/>
    <row r="5101" spans="1:22" s="2" customFormat="1" x14ac:dyDescent="0.2">
      <c r="A5101" s="2" t="s">
        <v>2</v>
      </c>
      <c r="B5101" s="2" t="s">
        <v>1459</v>
      </c>
    </row>
    <row r="5102" spans="1:22" x14ac:dyDescent="0.2">
      <c r="A5102" s="29" t="s">
        <v>4</v>
      </c>
      <c r="B510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")&amp;HLOOKUP(B5103,parameters!$C$195:$EJ$198,2,0)&amp;" kWh/kWp.
Annual output, Facade: "&amp;HLOOKUP(B5103,parameters!$C$195:$EJ$198,3,0)&amp;" kWh/kWp.
Annual output, Open-ground: "&amp;HLOOKUP(B5103,parameters!$C$195:$EJ$198,4,0)&amp;_xlfn._LONGTEXT("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")&amp;VLOOKUP(B5103,'extension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1539.94996216897 kWh/kWp.
Annual output, Facade: 1081.24146279949 kWh/kWp.
Annual output, Open-ground: 1638.24464060529 kWh/kWp.
Amount of solar energy transformed to electricity. Waste heat emission due to losses of electricity in the system.
Technology:  Electricity production with grid-connected photovoltaic power plants.
Time period:  Time of publications
Production volume: 24.144 GWh in 2025.
Sampling:  Statistical data and model calculations
Extrapolations:  Use of PV technology data investigated for other countries (Switzerland). Correction of average yield with Swiss data.
Uncertainty:  None
Author: Romain Sacchi, PSI, romain.sacchi@psi.ch</v>
      </c>
    </row>
    <row r="5103" spans="1:22" customFormat="1" x14ac:dyDescent="0.2">
      <c r="A5103" t="s">
        <v>6</v>
      </c>
      <c r="B5103" t="s">
        <v>1954</v>
      </c>
    </row>
    <row r="5104" spans="1:22" customFormat="1" x14ac:dyDescent="0.2">
      <c r="A5104" t="s">
        <v>8</v>
      </c>
      <c r="B5104">
        <v>1</v>
      </c>
    </row>
    <row r="5105" spans="1:19" customFormat="1" x14ac:dyDescent="0.2">
      <c r="A5105" t="s">
        <v>9</v>
      </c>
      <c r="B5105" t="s">
        <v>73</v>
      </c>
    </row>
    <row r="5106" spans="1:19" customFormat="1" x14ac:dyDescent="0.2">
      <c r="A5106" t="s">
        <v>11</v>
      </c>
      <c r="B5106" t="s">
        <v>12</v>
      </c>
    </row>
    <row r="5107" spans="1:19" customFormat="1" x14ac:dyDescent="0.2">
      <c r="A5107" t="s">
        <v>13</v>
      </c>
      <c r="B5107" t="s">
        <v>14</v>
      </c>
    </row>
    <row r="5108" spans="1:19" customFormat="1" x14ac:dyDescent="0.2">
      <c r="A5108" t="s">
        <v>15</v>
      </c>
      <c r="B5108" t="s">
        <v>53</v>
      </c>
    </row>
    <row r="5109" spans="1:19" customFormat="1" x14ac:dyDescent="0.2">
      <c r="A5109" t="s">
        <v>17</v>
      </c>
    </row>
    <row r="5110" spans="1:19" s="2" customFormat="1" x14ac:dyDescent="0.2">
      <c r="A5110" s="2" t="s">
        <v>18</v>
      </c>
      <c r="B5110" s="2" t="s">
        <v>19</v>
      </c>
      <c r="C5110" s="2" t="s">
        <v>6</v>
      </c>
      <c r="D5110" s="2" t="s">
        <v>15</v>
      </c>
      <c r="E5110" s="2" t="s">
        <v>20</v>
      </c>
      <c r="F5110" s="2" t="s">
        <v>13</v>
      </c>
      <c r="G5110" s="2" t="s">
        <v>21</v>
      </c>
      <c r="H5110" s="2" t="s">
        <v>9</v>
      </c>
      <c r="I5110" s="2" t="s">
        <v>4</v>
      </c>
      <c r="J5110" s="2" t="s">
        <v>1925</v>
      </c>
      <c r="K5110" s="2" t="s">
        <v>1998</v>
      </c>
      <c r="L5110" s="2" t="s">
        <v>2002</v>
      </c>
      <c r="M5110" s="2" t="s">
        <v>2003</v>
      </c>
      <c r="N5110" s="2" t="s">
        <v>2001</v>
      </c>
      <c r="O5110" s="2" t="s">
        <v>2000</v>
      </c>
      <c r="P5110" s="2" t="s">
        <v>2004</v>
      </c>
      <c r="Q5110" s="2" t="s">
        <v>1502</v>
      </c>
      <c r="R5110" s="2" t="s">
        <v>2005</v>
      </c>
      <c r="S5110" s="2" t="s">
        <v>2006</v>
      </c>
    </row>
    <row r="5111" spans="1:19" customFormat="1" x14ac:dyDescent="0.2">
      <c r="A5111" t="s">
        <v>335</v>
      </c>
      <c r="B5111">
        <v>3.8502999999999998</v>
      </c>
      <c r="D5111" t="s">
        <v>30</v>
      </c>
      <c r="E5111" t="s">
        <v>336</v>
      </c>
      <c r="F5111" t="s">
        <v>27</v>
      </c>
      <c r="G5111">
        <v>0</v>
      </c>
      <c r="I5111" t="s">
        <v>337</v>
      </c>
    </row>
    <row r="5112" spans="1:19" customFormat="1" x14ac:dyDescent="0.2">
      <c r="A5112" t="s">
        <v>29</v>
      </c>
      <c r="B5112">
        <v>0.25026999999999999</v>
      </c>
      <c r="D5112" t="s">
        <v>30</v>
      </c>
      <c r="E5112" t="s">
        <v>31</v>
      </c>
      <c r="F5112" t="s">
        <v>27</v>
      </c>
      <c r="G5112">
        <v>0</v>
      </c>
      <c r="I5112" t="s">
        <v>338</v>
      </c>
    </row>
    <row r="5113" spans="1:19" customFormat="1" x14ac:dyDescent="0.2">
      <c r="A5113" t="s">
        <v>1459</v>
      </c>
      <c r="B5113">
        <v>1</v>
      </c>
      <c r="C5113" t="str">
        <f>B5103</f>
        <v>DO</v>
      </c>
      <c r="D5113" t="s">
        <v>53</v>
      </c>
      <c r="E5113" t="s">
        <v>339</v>
      </c>
      <c r="F5113" t="s">
        <v>33</v>
      </c>
      <c r="G5113">
        <v>0</v>
      </c>
      <c r="H5113" t="s">
        <v>73</v>
      </c>
      <c r="J5113">
        <f>VLOOKUP(C5113,'extension - production vol'!$B$6:$D$235,3,0)</f>
        <v>24.143999999999998</v>
      </c>
    </row>
    <row r="5114" spans="1:19" customFormat="1" ht="16" x14ac:dyDescent="0.2">
      <c r="A5114" t="s">
        <v>1439</v>
      </c>
      <c r="B5114" s="4">
        <f t="shared" ref="B5114:B5129" si="552">M5114*S5114</f>
        <v>3.6940760733015916E-8</v>
      </c>
      <c r="C5114" t="s">
        <v>49</v>
      </c>
      <c r="D5114" t="s">
        <v>15</v>
      </c>
      <c r="F5114" t="s">
        <v>36</v>
      </c>
      <c r="G5114">
        <v>0</v>
      </c>
      <c r="H5114" t="s">
        <v>1439</v>
      </c>
      <c r="I5114" t="s">
        <v>340</v>
      </c>
      <c r="K5114" t="s">
        <v>1999</v>
      </c>
      <c r="L5114">
        <f>IF(K5114="residential",VLOOKUP(B5103,parameters!$C$41:$AG$178,18,0),IF(K5114="commercial",1-VLOOKUP(B5103,parameters!$C$41:$AG$178,18,0),1))</f>
        <v>0.17766751537682748</v>
      </c>
      <c r="M5114" s="4">
        <f>INDEX(parameters!$D$41:$AG$178,MATCH('PV (extension)'!B5103,parameters!$C$41:$C$178,0),MATCH('PV (extension)'!A5114,parameters!$D$5:$AG$5,0))/L5114</f>
        <v>5.119823078397083E-3</v>
      </c>
      <c r="N5114" s="3" t="s">
        <v>1505</v>
      </c>
      <c r="O5114">
        <f>INDEX(parameters!$C$196:$EJ$198,MATCH('PV (extension)'!N5114,parameters!$B$196:$B$198,0),MATCH('PV (extension)'!B5103,parameters!$C$195:$EJ$195,0))</f>
        <v>1539.9499621689724</v>
      </c>
      <c r="P5114">
        <v>3</v>
      </c>
      <c r="Q5114">
        <v>30</v>
      </c>
      <c r="R5114">
        <f>Q5114*P5114*O5114</f>
        <v>138595.49659520751</v>
      </c>
      <c r="S5114">
        <f>1/R5114</f>
        <v>7.2152416533466137E-6</v>
      </c>
    </row>
    <row r="5115" spans="1:19" customFormat="1" ht="16" x14ac:dyDescent="0.2">
      <c r="A5115" t="s">
        <v>1440</v>
      </c>
      <c r="B5115" s="4">
        <f t="shared" si="552"/>
        <v>2.4093895090673452E-7</v>
      </c>
      <c r="C5115" t="s">
        <v>49</v>
      </c>
      <c r="D5115" t="s">
        <v>15</v>
      </c>
      <c r="F5115" t="s">
        <v>36</v>
      </c>
      <c r="G5115">
        <v>0</v>
      </c>
      <c r="H5115" t="s">
        <v>1440</v>
      </c>
      <c r="I5115" t="s">
        <v>340</v>
      </c>
      <c r="K5115" t="s">
        <v>1999</v>
      </c>
      <c r="L5115">
        <f>L5114</f>
        <v>0.17766751537682748</v>
      </c>
      <c r="M5115" s="4">
        <f>INDEX(parameters!$D$41:$AG$178,MATCH('PV (extension)'!B5103,parameters!$C$41:$C$178,0),MATCH('PV (extension)'!A5115,parameters!$D$5:$AG$5,0))/L5115</f>
        <v>3.3393053550047194E-2</v>
      </c>
      <c r="N5115" s="3" t="s">
        <v>1505</v>
      </c>
      <c r="O5115">
        <f>INDEX(parameters!$C$196:$EJ$198,MATCH('PV (extension)'!N5115,parameters!$B$196:$B$198,0),MATCH('PV (extension)'!B5103,parameters!$C$195:$EJ$195,0))</f>
        <v>1539.9499621689724</v>
      </c>
      <c r="P5115">
        <v>3</v>
      </c>
      <c r="Q5115">
        <v>30</v>
      </c>
      <c r="R5115">
        <f t="shared" ref="R5115:R5129" si="553">Q5115*P5115*O5115</f>
        <v>138595.49659520751</v>
      </c>
      <c r="S5115">
        <f t="shared" ref="S5115:S5129" si="554">1/R5115</f>
        <v>7.2152416533466137E-6</v>
      </c>
    </row>
    <row r="5116" spans="1:19" customFormat="1" ht="16" x14ac:dyDescent="0.2">
      <c r="A5116" t="s">
        <v>1441</v>
      </c>
      <c r="B5116" s="4">
        <f t="shared" si="552"/>
        <v>3.7333459084224577E-9</v>
      </c>
      <c r="C5116" t="s">
        <v>35</v>
      </c>
      <c r="D5116" t="s">
        <v>15</v>
      </c>
      <c r="F5116" t="s">
        <v>36</v>
      </c>
      <c r="G5116">
        <v>0</v>
      </c>
      <c r="H5116" t="s">
        <v>1441</v>
      </c>
      <c r="I5116" t="s">
        <v>340</v>
      </c>
      <c r="K5116" t="s">
        <v>1999</v>
      </c>
      <c r="L5116">
        <f t="shared" ref="L5116:L5129" si="555">L5115</f>
        <v>0.17766751537682748</v>
      </c>
      <c r="M5116" s="4">
        <f>INDEX(parameters!$D$41:$AG$178,MATCH('PV (extension)'!B5103,parameters!$C$41:$C$178,0),MATCH('PV (extension)'!A5116,parameters!$D$5:$AG$5,0))/L5116</f>
        <v>5.1742493013949662E-4</v>
      </c>
      <c r="N5116" s="3" t="s">
        <v>1505</v>
      </c>
      <c r="O5116">
        <f>INDEX(parameters!$C$196:$EJ$198,MATCH('PV (extension)'!N5116,parameters!$B$196:$B$198,0),MATCH('PV (extension)'!B5103,parameters!$C$195:$EJ$195,0))</f>
        <v>1539.9499621689724</v>
      </c>
      <c r="P5116">
        <v>3</v>
      </c>
      <c r="Q5116">
        <v>30</v>
      </c>
      <c r="R5116">
        <f t="shared" si="553"/>
        <v>138595.49659520751</v>
      </c>
      <c r="S5116">
        <f t="shared" si="554"/>
        <v>7.2152416533466137E-6</v>
      </c>
    </row>
    <row r="5117" spans="1:19" customFormat="1" ht="16" x14ac:dyDescent="0.2">
      <c r="A5117" t="s">
        <v>1442</v>
      </c>
      <c r="B5117" s="4">
        <f t="shared" si="552"/>
        <v>6.490357057299542E-8</v>
      </c>
      <c r="C5117" t="s">
        <v>35</v>
      </c>
      <c r="D5117" t="s">
        <v>15</v>
      </c>
      <c r="F5117" t="s">
        <v>36</v>
      </c>
      <c r="G5117">
        <v>0</v>
      </c>
      <c r="H5117" t="s">
        <v>1442</v>
      </c>
      <c r="I5117" t="s">
        <v>340</v>
      </c>
      <c r="K5117" t="s">
        <v>1999</v>
      </c>
      <c r="L5117">
        <f t="shared" si="555"/>
        <v>0.17766751537682748</v>
      </c>
      <c r="M5117" s="4">
        <f>INDEX(parameters!$D$41:$AG$178,MATCH('PV (extension)'!B5103,parameters!$C$41:$C$178,0),MATCH('PV (extension)'!A5117,parameters!$D$5:$AG$5,0))/L5117</f>
        <v>8.9953425943663963E-3</v>
      </c>
      <c r="N5117" s="3" t="s">
        <v>1505</v>
      </c>
      <c r="O5117">
        <f>INDEX(parameters!$C$196:$EJ$198,MATCH('PV (extension)'!N5117,parameters!$B$196:$B$198,0),MATCH('PV (extension)'!B5103,parameters!$C$195:$EJ$195,0))</f>
        <v>1539.9499621689724</v>
      </c>
      <c r="P5117">
        <v>3</v>
      </c>
      <c r="Q5117">
        <v>30</v>
      </c>
      <c r="R5117">
        <f t="shared" si="553"/>
        <v>138595.49659520751</v>
      </c>
      <c r="S5117">
        <f t="shared" si="554"/>
        <v>7.2152416533466137E-6</v>
      </c>
    </row>
    <row r="5118" spans="1:19" customFormat="1" x14ac:dyDescent="0.2">
      <c r="A5118" t="s">
        <v>341</v>
      </c>
      <c r="B5118" s="4">
        <f t="shared" si="552"/>
        <v>1.900884397386512E-7</v>
      </c>
      <c r="C5118" t="s">
        <v>35</v>
      </c>
      <c r="D5118" t="s">
        <v>15</v>
      </c>
      <c r="F5118" t="s">
        <v>36</v>
      </c>
      <c r="G5118">
        <v>0</v>
      </c>
      <c r="H5118" t="s">
        <v>341</v>
      </c>
      <c r="I5118" t="s">
        <v>340</v>
      </c>
      <c r="K5118" t="s">
        <v>1999</v>
      </c>
      <c r="L5118">
        <f t="shared" si="555"/>
        <v>0.17766751537682748</v>
      </c>
      <c r="M5118" s="4">
        <f>INDEX(parameters!$D$41:$AG$178,MATCH('PV (extension)'!B5103,parameters!$C$41:$C$178,0),MATCH('PV (extension)'!A5118,parameters!$D$5:$AG$5,0))/L5118</f>
        <v>1.8497835237986298E-2</v>
      </c>
      <c r="N5118" t="s">
        <v>1506</v>
      </c>
      <c r="O5118">
        <f>INDEX(parameters!$C$196:$EJ$198,MATCH('PV (extension)'!N5118,parameters!$B$196:$B$198,0),MATCH('PV (extension)'!B5103,parameters!$C$195:$EJ$195,0))</f>
        <v>1081.2414627994915</v>
      </c>
      <c r="P5118">
        <v>3</v>
      </c>
      <c r="Q5118">
        <v>30</v>
      </c>
      <c r="R5118">
        <f t="shared" si="553"/>
        <v>97311.731651954236</v>
      </c>
      <c r="S5118">
        <f t="shared" si="554"/>
        <v>1.0276253263857295E-5</v>
      </c>
    </row>
    <row r="5119" spans="1:19" customFormat="1" x14ac:dyDescent="0.2">
      <c r="A5119" t="s">
        <v>342</v>
      </c>
      <c r="B5119" s="4">
        <f t="shared" si="552"/>
        <v>1.864264490882672E-7</v>
      </c>
      <c r="C5119" t="s">
        <v>35</v>
      </c>
      <c r="D5119" t="s">
        <v>15</v>
      </c>
      <c r="F5119" t="s">
        <v>36</v>
      </c>
      <c r="G5119">
        <v>0</v>
      </c>
      <c r="H5119" t="s">
        <v>342</v>
      </c>
      <c r="I5119" t="s">
        <v>340</v>
      </c>
      <c r="K5119" t="s">
        <v>1999</v>
      </c>
      <c r="L5119">
        <f t="shared" si="555"/>
        <v>0.17766751537682748</v>
      </c>
      <c r="M5119" s="4">
        <f>INDEX(parameters!$D$41:$AG$178,MATCH('PV (extension)'!B5103,parameters!$C$41:$C$178,0),MATCH('PV (extension)'!A5119,parameters!$D$5:$AG$5,0))/L5119</f>
        <v>1.8141480586504166E-2</v>
      </c>
      <c r="N5119" t="s">
        <v>1506</v>
      </c>
      <c r="O5119">
        <f>INDEX(parameters!$C$196:$EJ$198,MATCH('PV (extension)'!N5119,parameters!$B$196:$B$198,0),MATCH('PV (extension)'!B5103,parameters!$C$195:$EJ$195,0))</f>
        <v>1081.2414627994915</v>
      </c>
      <c r="P5119">
        <v>3</v>
      </c>
      <c r="Q5119">
        <v>30</v>
      </c>
      <c r="R5119">
        <f t="shared" si="553"/>
        <v>97311.731651954236</v>
      </c>
      <c r="S5119">
        <f t="shared" si="554"/>
        <v>1.0276253263857295E-5</v>
      </c>
    </row>
    <row r="5120" spans="1:19" customFormat="1" x14ac:dyDescent="0.2">
      <c r="A5120" t="s">
        <v>343</v>
      </c>
      <c r="B5120" s="4">
        <f t="shared" si="552"/>
        <v>1.0021250344928328E-7</v>
      </c>
      <c r="C5120" t="s">
        <v>35</v>
      </c>
      <c r="D5120" t="s">
        <v>15</v>
      </c>
      <c r="F5120" t="s">
        <v>36</v>
      </c>
      <c r="G5120">
        <v>0</v>
      </c>
      <c r="H5120" t="s">
        <v>343</v>
      </c>
      <c r="I5120" t="s">
        <v>340</v>
      </c>
      <c r="K5120" t="s">
        <v>1999</v>
      </c>
      <c r="L5120">
        <f t="shared" si="555"/>
        <v>0.17766751537682748</v>
      </c>
      <c r="M5120" s="4">
        <f>INDEX(parameters!$D$41:$AG$178,MATCH('PV (extension)'!B5103,parameters!$C$41:$C$178,0),MATCH('PV (extension)'!A5120,parameters!$D$5:$AG$5,0))/L5120</f>
        <v>9.7518522438271929E-3</v>
      </c>
      <c r="N5120" t="s">
        <v>1506</v>
      </c>
      <c r="O5120">
        <f>INDEX(parameters!$C$196:$EJ$198,MATCH('PV (extension)'!N5120,parameters!$B$196:$B$198,0),MATCH('PV (extension)'!B5103,parameters!$C$195:$EJ$195,0))</f>
        <v>1081.2414627994915</v>
      </c>
      <c r="P5120">
        <v>3</v>
      </c>
      <c r="Q5120">
        <v>30</v>
      </c>
      <c r="R5120">
        <f t="shared" si="553"/>
        <v>97311.731651954236</v>
      </c>
      <c r="S5120">
        <f t="shared" si="554"/>
        <v>1.0276253263857295E-5</v>
      </c>
    </row>
    <row r="5121" spans="1:19" customFormat="1" x14ac:dyDescent="0.2">
      <c r="A5121" t="s">
        <v>344</v>
      </c>
      <c r="B5121" s="4">
        <f t="shared" si="552"/>
        <v>1.0012579469698007E-7</v>
      </c>
      <c r="C5121" t="s">
        <v>35</v>
      </c>
      <c r="D5121" t="s">
        <v>15</v>
      </c>
      <c r="F5121" t="s">
        <v>36</v>
      </c>
      <c r="G5121">
        <v>0</v>
      </c>
      <c r="H5121" t="s">
        <v>344</v>
      </c>
      <c r="I5121" t="s">
        <v>340</v>
      </c>
      <c r="K5121" t="s">
        <v>1999</v>
      </c>
      <c r="L5121">
        <f t="shared" si="555"/>
        <v>0.17766751537682748</v>
      </c>
      <c r="M5121" s="4">
        <f>INDEX(parameters!$D$41:$AG$178,MATCH('PV (extension)'!B5103,parameters!$C$41:$C$178,0),MATCH('PV (extension)'!A5121,parameters!$D$5:$AG$5,0))/L5121</f>
        <v>9.7434144649911868E-3</v>
      </c>
      <c r="N5121" t="s">
        <v>1506</v>
      </c>
      <c r="O5121">
        <f>INDEX(parameters!$C$196:$EJ$198,MATCH('PV (extension)'!N5121,parameters!$B$196:$B$198,0),MATCH('PV (extension)'!B5103,parameters!$C$195:$EJ$195,0))</f>
        <v>1081.2414627994915</v>
      </c>
      <c r="P5121">
        <v>3</v>
      </c>
      <c r="Q5121">
        <v>30</v>
      </c>
      <c r="R5121">
        <f t="shared" si="553"/>
        <v>97311.731651954236</v>
      </c>
      <c r="S5121">
        <f t="shared" si="554"/>
        <v>1.0276253263857295E-5</v>
      </c>
    </row>
    <row r="5122" spans="1:19" customFormat="1" ht="16" x14ac:dyDescent="0.2">
      <c r="A5122" t="s">
        <v>345</v>
      </c>
      <c r="B5122" s="4">
        <f t="shared" si="552"/>
        <v>2.0559307745503598E-6</v>
      </c>
      <c r="C5122" t="s">
        <v>35</v>
      </c>
      <c r="D5122" t="s">
        <v>15</v>
      </c>
      <c r="F5122" t="s">
        <v>36</v>
      </c>
      <c r="G5122">
        <v>0</v>
      </c>
      <c r="H5122" t="s">
        <v>345</v>
      </c>
      <c r="I5122" t="s">
        <v>340</v>
      </c>
      <c r="K5122" t="s">
        <v>1999</v>
      </c>
      <c r="L5122">
        <f t="shared" si="555"/>
        <v>0.17766751537682748</v>
      </c>
      <c r="M5122" s="4">
        <f>INDEX(parameters!$D$41:$AG$178,MATCH('PV (extension)'!B5103,parameters!$C$41:$C$178,0),MATCH('PV (extension)'!A5122,parameters!$D$5:$AG$5,0))/L5122</f>
        <v>0.28494274666417674</v>
      </c>
      <c r="N5122" s="3" t="s">
        <v>1505</v>
      </c>
      <c r="O5122">
        <f>INDEX(parameters!$C$196:$EJ$198,MATCH('PV (extension)'!N5122,parameters!$B$196:$B$198,0),MATCH('PV (extension)'!B5103,parameters!$C$195:$EJ$195,0))</f>
        <v>1539.9499621689724</v>
      </c>
      <c r="P5122">
        <v>3</v>
      </c>
      <c r="Q5122">
        <v>30</v>
      </c>
      <c r="R5122">
        <f t="shared" si="553"/>
        <v>138595.49659520751</v>
      </c>
      <c r="S5122">
        <f t="shared" si="554"/>
        <v>7.2152416533466137E-6</v>
      </c>
    </row>
    <row r="5123" spans="1:19" customFormat="1" ht="16" x14ac:dyDescent="0.2">
      <c r="A5123" t="s">
        <v>346</v>
      </c>
      <c r="B5123" s="4">
        <f t="shared" si="552"/>
        <v>1.0731660829404119E-6</v>
      </c>
      <c r="C5123" t="s">
        <v>35</v>
      </c>
      <c r="D5123" t="s">
        <v>15</v>
      </c>
      <c r="F5123" t="s">
        <v>36</v>
      </c>
      <c r="G5123">
        <v>0</v>
      </c>
      <c r="H5123" t="s">
        <v>346</v>
      </c>
      <c r="I5123" t="s">
        <v>340</v>
      </c>
      <c r="K5123" t="s">
        <v>1999</v>
      </c>
      <c r="L5123">
        <f t="shared" si="555"/>
        <v>0.17766751537682748</v>
      </c>
      <c r="M5123" s="4">
        <f>INDEX(parameters!$D$41:$AG$178,MATCH('PV (extension)'!B5103,parameters!$C$41:$C$178,0),MATCH('PV (extension)'!A5123,parameters!$D$5:$AG$5,0))/L5123</f>
        <v>0.14873598619426004</v>
      </c>
      <c r="N5123" s="3" t="s">
        <v>1505</v>
      </c>
      <c r="O5123">
        <f>INDEX(parameters!$C$196:$EJ$198,MATCH('PV (extension)'!N5123,parameters!$B$196:$B$198,0),MATCH('PV (extension)'!B5103,parameters!$C$195:$EJ$195,0))</f>
        <v>1539.9499621689724</v>
      </c>
      <c r="P5123">
        <v>3</v>
      </c>
      <c r="Q5123">
        <v>30</v>
      </c>
      <c r="R5123">
        <f t="shared" si="553"/>
        <v>138595.49659520751</v>
      </c>
      <c r="S5123">
        <f t="shared" si="554"/>
        <v>7.2152416533466137E-6</v>
      </c>
    </row>
    <row r="5124" spans="1:19" customFormat="1" ht="16" x14ac:dyDescent="0.2">
      <c r="A5124" t="s">
        <v>347</v>
      </c>
      <c r="B5124" s="4">
        <f t="shared" si="552"/>
        <v>5.9358772534002133E-7</v>
      </c>
      <c r="C5124" t="s">
        <v>49</v>
      </c>
      <c r="D5124" t="s">
        <v>15</v>
      </c>
      <c r="F5124" t="s">
        <v>36</v>
      </c>
      <c r="G5124">
        <v>0</v>
      </c>
      <c r="H5124" t="s">
        <v>347</v>
      </c>
      <c r="I5124" t="s">
        <v>340</v>
      </c>
      <c r="K5124" t="s">
        <v>1999</v>
      </c>
      <c r="L5124">
        <f t="shared" si="555"/>
        <v>0.17766751537682748</v>
      </c>
      <c r="M5124" s="4">
        <f>INDEX(parameters!$D$41:$AG$178,MATCH('PV (extension)'!B5103,parameters!$C$41:$C$178,0),MATCH('PV (extension)'!A5124,parameters!$D$5:$AG$5,0))/L5124</f>
        <v>8.2268585566319899E-2</v>
      </c>
      <c r="N5124" s="3" t="s">
        <v>1505</v>
      </c>
      <c r="O5124">
        <f>INDEX(parameters!$C$196:$EJ$198,MATCH('PV (extension)'!N5124,parameters!$B$196:$B$198,0),MATCH('PV (extension)'!B5103,parameters!$C$195:$EJ$195,0))</f>
        <v>1539.9499621689724</v>
      </c>
      <c r="P5124">
        <v>3</v>
      </c>
      <c r="Q5124">
        <v>30</v>
      </c>
      <c r="R5124">
        <f t="shared" si="553"/>
        <v>138595.49659520751</v>
      </c>
      <c r="S5124">
        <f t="shared" si="554"/>
        <v>7.2152416533466137E-6</v>
      </c>
    </row>
    <row r="5125" spans="1:19" customFormat="1" ht="16" x14ac:dyDescent="0.2">
      <c r="A5125" t="s">
        <v>348</v>
      </c>
      <c r="B5125" s="4">
        <f t="shared" si="552"/>
        <v>1.6620828546780558E-8</v>
      </c>
      <c r="C5125" t="s">
        <v>49</v>
      </c>
      <c r="D5125" t="s">
        <v>15</v>
      </c>
      <c r="F5125" t="s">
        <v>36</v>
      </c>
      <c r="G5125">
        <v>0</v>
      </c>
      <c r="H5125" t="s">
        <v>348</v>
      </c>
      <c r="I5125" t="s">
        <v>340</v>
      </c>
      <c r="K5125" t="s">
        <v>1999</v>
      </c>
      <c r="L5125">
        <f t="shared" si="555"/>
        <v>0.17766751537682748</v>
      </c>
      <c r="M5125" s="4">
        <f>INDEX(parameters!$D$41:$AG$178,MATCH('PV (extension)'!B5103,parameters!$C$41:$C$178,0),MATCH('PV (extension)'!A5125,parameters!$D$5:$AG$5,0))/L5125</f>
        <v>2.3035719862648527E-3</v>
      </c>
      <c r="N5125" s="3" t="s">
        <v>1505</v>
      </c>
      <c r="O5125">
        <f>INDEX(parameters!$C$196:$EJ$198,MATCH('PV (extension)'!N5125,parameters!$B$196:$B$198,0),MATCH('PV (extension)'!B5103,parameters!$C$195:$EJ$195,0))</f>
        <v>1539.9499621689724</v>
      </c>
      <c r="P5125">
        <v>3</v>
      </c>
      <c r="Q5125">
        <v>30</v>
      </c>
      <c r="R5125">
        <f t="shared" si="553"/>
        <v>138595.49659520751</v>
      </c>
      <c r="S5125">
        <f t="shared" si="554"/>
        <v>7.2152416533466137E-6</v>
      </c>
    </row>
    <row r="5126" spans="1:19" customFormat="1" ht="16" x14ac:dyDescent="0.2">
      <c r="A5126" t="s">
        <v>349</v>
      </c>
      <c r="B5126" s="4">
        <f t="shared" si="552"/>
        <v>9.8745318798945091E-8</v>
      </c>
      <c r="C5126" t="s">
        <v>35</v>
      </c>
      <c r="D5126" t="s">
        <v>15</v>
      </c>
      <c r="F5126" t="s">
        <v>36</v>
      </c>
      <c r="G5126">
        <v>0</v>
      </c>
      <c r="H5126" t="s">
        <v>349</v>
      </c>
      <c r="I5126" t="s">
        <v>340</v>
      </c>
      <c r="K5126" t="s">
        <v>1999</v>
      </c>
      <c r="L5126">
        <f t="shared" si="555"/>
        <v>0.17766751537682748</v>
      </c>
      <c r="M5126" s="4">
        <f>INDEX(parameters!$D$41:$AG$178,MATCH('PV (extension)'!B5103,parameters!$C$41:$C$178,0),MATCH('PV (extension)'!A5126,parameters!$D$5:$AG$5,0))/L5126</f>
        <v>1.3685656495391874E-2</v>
      </c>
      <c r="N5126" s="3" t="s">
        <v>1505</v>
      </c>
      <c r="O5126">
        <f>INDEX(parameters!$C$196:$EJ$198,MATCH('PV (extension)'!N5126,parameters!$B$196:$B$198,0),MATCH('PV (extension)'!B5103,parameters!$C$195:$EJ$195,0))</f>
        <v>1539.9499621689724</v>
      </c>
      <c r="P5126">
        <v>3</v>
      </c>
      <c r="Q5126">
        <v>30</v>
      </c>
      <c r="R5126">
        <f t="shared" si="553"/>
        <v>138595.49659520751</v>
      </c>
      <c r="S5126">
        <f t="shared" si="554"/>
        <v>7.2152416533466137E-6</v>
      </c>
    </row>
    <row r="5127" spans="1:19" customFormat="1" ht="16" x14ac:dyDescent="0.2">
      <c r="A5127" t="s">
        <v>350</v>
      </c>
      <c r="B5127" s="4">
        <f t="shared" si="552"/>
        <v>1.6901691209511527E-6</v>
      </c>
      <c r="C5127" t="s">
        <v>35</v>
      </c>
      <c r="D5127" t="s">
        <v>15</v>
      </c>
      <c r="F5127" t="s">
        <v>36</v>
      </c>
      <c r="G5127">
        <v>0</v>
      </c>
      <c r="H5127" t="s">
        <v>350</v>
      </c>
      <c r="I5127" t="s">
        <v>340</v>
      </c>
      <c r="K5127" t="s">
        <v>1999</v>
      </c>
      <c r="L5127">
        <f t="shared" si="555"/>
        <v>0.17766751537682748</v>
      </c>
      <c r="M5127" s="4">
        <f>INDEX(parameters!$D$41:$AG$178,MATCH('PV (extension)'!B5103,parameters!$C$41:$C$178,0),MATCH('PV (extension)'!A5127,parameters!$D$5:$AG$5,0))/L5127</f>
        <v>0.23424982864811036</v>
      </c>
      <c r="N5127" s="3" t="s">
        <v>1505</v>
      </c>
      <c r="O5127">
        <f>INDEX(parameters!$C$196:$EJ$198,MATCH('PV (extension)'!N5127,parameters!$B$196:$B$198,0),MATCH('PV (extension)'!B5103,parameters!$C$195:$EJ$195,0))</f>
        <v>1539.9499621689724</v>
      </c>
      <c r="P5127">
        <v>3</v>
      </c>
      <c r="Q5127">
        <v>30</v>
      </c>
      <c r="R5127">
        <f t="shared" si="553"/>
        <v>138595.49659520751</v>
      </c>
      <c r="S5127">
        <f t="shared" si="554"/>
        <v>7.2152416533466137E-6</v>
      </c>
    </row>
    <row r="5128" spans="1:19" customFormat="1" ht="16" x14ac:dyDescent="0.2">
      <c r="A5128" t="s">
        <v>351</v>
      </c>
      <c r="B5128" s="4">
        <f t="shared" si="552"/>
        <v>5.2186534887417797E-8</v>
      </c>
      <c r="C5128" t="s">
        <v>35</v>
      </c>
      <c r="D5128" t="s">
        <v>15</v>
      </c>
      <c r="F5128" t="s">
        <v>36</v>
      </c>
      <c r="G5128">
        <v>0</v>
      </c>
      <c r="H5128" t="s">
        <v>351</v>
      </c>
      <c r="I5128" t="s">
        <v>340</v>
      </c>
      <c r="K5128" t="s">
        <v>1999</v>
      </c>
      <c r="L5128">
        <f t="shared" si="555"/>
        <v>0.17766751537682748</v>
      </c>
      <c r="M5128" s="4">
        <f>INDEX(parameters!$D$41:$AG$178,MATCH('PV (extension)'!B5103,parameters!$C$41:$C$178,0),MATCH('PV (extension)'!A5128,parameters!$D$5:$AG$5,0))/L5128</f>
        <v>7.2328187183047909E-3</v>
      </c>
      <c r="N5128" s="3" t="s">
        <v>1505</v>
      </c>
      <c r="O5128">
        <f>INDEX(parameters!$C$196:$EJ$198,MATCH('PV (extension)'!N5128,parameters!$B$196:$B$198,0),MATCH('PV (extension)'!B5103,parameters!$C$195:$EJ$195,0))</f>
        <v>1539.9499621689724</v>
      </c>
      <c r="P5128">
        <v>3</v>
      </c>
      <c r="Q5128">
        <v>30</v>
      </c>
      <c r="R5128">
        <f t="shared" si="553"/>
        <v>138595.49659520751</v>
      </c>
      <c r="S5128">
        <f t="shared" si="554"/>
        <v>7.2152416533466137E-6</v>
      </c>
    </row>
    <row r="5129" spans="1:19" customFormat="1" ht="16" x14ac:dyDescent="0.2">
      <c r="A5129" t="s">
        <v>352</v>
      </c>
      <c r="B5129" s="4">
        <f t="shared" si="552"/>
        <v>8.8329406112280371E-7</v>
      </c>
      <c r="C5129" t="s">
        <v>35</v>
      </c>
      <c r="D5129" t="s">
        <v>15</v>
      </c>
      <c r="F5129" t="s">
        <v>36</v>
      </c>
      <c r="G5129">
        <v>0</v>
      </c>
      <c r="H5129" t="s">
        <v>352</v>
      </c>
      <c r="I5129" t="s">
        <v>340</v>
      </c>
      <c r="K5129" t="s">
        <v>1999</v>
      </c>
      <c r="L5129">
        <f t="shared" si="555"/>
        <v>0.17766751537682748</v>
      </c>
      <c r="M5129" s="4">
        <f>INDEX(parameters!$D$41:$AG$178,MATCH('PV (extension)'!B5103,parameters!$C$41:$C$178,0),MATCH('PV (extension)'!A5129,parameters!$D$5:$AG$5,0))/L5129</f>
        <v>0.12242057904091255</v>
      </c>
      <c r="N5129" s="3" t="s">
        <v>1505</v>
      </c>
      <c r="O5129">
        <f>INDEX(parameters!$C$196:$EJ$198,MATCH('PV (extension)'!N5129,parameters!$B$196:$B$198,0),MATCH('PV (extension)'!B5103,parameters!$C$195:$EJ$195,0))</f>
        <v>1539.9499621689724</v>
      </c>
      <c r="P5129">
        <v>3</v>
      </c>
      <c r="Q5129">
        <v>30</v>
      </c>
      <c r="R5129">
        <f t="shared" si="553"/>
        <v>138595.49659520751</v>
      </c>
      <c r="S5129">
        <f t="shared" si="554"/>
        <v>7.2152416533466137E-6</v>
      </c>
    </row>
    <row r="5130" spans="1:19" customFormat="1" x14ac:dyDescent="0.2">
      <c r="A5130" t="s">
        <v>442</v>
      </c>
      <c r="B5130">
        <v>3.7025999999999999E-3</v>
      </c>
      <c r="C5130" t="s">
        <v>42</v>
      </c>
      <c r="D5130" t="s">
        <v>16</v>
      </c>
      <c r="F5130" t="s">
        <v>36</v>
      </c>
      <c r="G5130">
        <v>0</v>
      </c>
      <c r="H5130" t="s">
        <v>443</v>
      </c>
      <c r="I5130" t="s">
        <v>353</v>
      </c>
    </row>
    <row r="5131" spans="1:19" customFormat="1" x14ac:dyDescent="0.2">
      <c r="A5131" t="s">
        <v>354</v>
      </c>
      <c r="B5131">
        <v>-3.3322999999999998E-6</v>
      </c>
      <c r="C5131" t="s">
        <v>49</v>
      </c>
      <c r="D5131" t="s">
        <v>250</v>
      </c>
      <c r="F5131" t="s">
        <v>36</v>
      </c>
      <c r="G5131">
        <v>0</v>
      </c>
      <c r="H5131" t="s">
        <v>355</v>
      </c>
      <c r="I5131" t="s">
        <v>353</v>
      </c>
    </row>
    <row r="5132" spans="1:19" customFormat="1" x14ac:dyDescent="0.2"/>
    <row r="5133" spans="1:19" s="2" customFormat="1" x14ac:dyDescent="0.2">
      <c r="A5133" s="2" t="s">
        <v>2</v>
      </c>
      <c r="B5133" s="2" t="s">
        <v>1460</v>
      </c>
    </row>
    <row r="5134" spans="1:19" x14ac:dyDescent="0.2">
      <c r="A5134" s="29" t="s">
        <v>4</v>
      </c>
      <c r="B51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")&amp;HLOOKUP(B5135,parameters!$C$195:$EJ$198,2,0)&amp;" kWh/kWp.
Annual output, Facade: "&amp;HLOOKUP(B5135,parameters!$C$195:$EJ$198,3,0)&amp;" kWh/kWp.
Annual output, Open-ground: "&amp;HLOOKUP(B5135,parameters!$C$195:$EJ$198,4,0)&amp;_xlfn._LONGTEXT("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")&amp;VLOOKUP(B5135,'extension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1539.94996216897 kWh/kWp.
Annual output, Facade: 1081.24146279949 kWh/kWp.
Annual output, Open-ground: 1638.24464060529 kWh/kWp.
Amount of solar energy transformed to electricity. Waste heat emission due to losses of electricity in the system.
Technology:  Electricity production with grid-connected photovoltaic power plants.
Time period:  Time of publications
Production volume: 24.144 GWh in 2025.
Sampling:  Statistical data and model calculations
Extrapolations:  Use of PV technology data investigated for other countries (Switzerland). Correction of average yield with Swiss data.
Uncertainty:  None
Author: Romain Sacchi, PSI, romain.sacchi@psi.ch</v>
      </c>
    </row>
    <row r="5135" spans="1:19" customFormat="1" x14ac:dyDescent="0.2">
      <c r="A5135" t="s">
        <v>6</v>
      </c>
      <c r="B5135" t="s">
        <v>1954</v>
      </c>
    </row>
    <row r="5136" spans="1:19" customFormat="1" x14ac:dyDescent="0.2">
      <c r="A5136" t="s">
        <v>8</v>
      </c>
      <c r="B5136">
        <v>1</v>
      </c>
    </row>
    <row r="5137" spans="1:19" customFormat="1" x14ac:dyDescent="0.2">
      <c r="A5137" t="s">
        <v>9</v>
      </c>
      <c r="B5137" t="s">
        <v>73</v>
      </c>
    </row>
    <row r="5138" spans="1:19" customFormat="1" x14ac:dyDescent="0.2">
      <c r="A5138" t="s">
        <v>11</v>
      </c>
      <c r="B5138" t="s">
        <v>12</v>
      </c>
    </row>
    <row r="5139" spans="1:19" customFormat="1" x14ac:dyDescent="0.2">
      <c r="A5139" t="s">
        <v>13</v>
      </c>
      <c r="B5139" t="s">
        <v>14</v>
      </c>
    </row>
    <row r="5140" spans="1:19" customFormat="1" x14ac:dyDescent="0.2">
      <c r="A5140" t="s">
        <v>15</v>
      </c>
      <c r="B5140" t="s">
        <v>53</v>
      </c>
    </row>
    <row r="5141" spans="1:19" customFormat="1" x14ac:dyDescent="0.2">
      <c r="A5141" t="s">
        <v>17</v>
      </c>
    </row>
    <row r="5142" spans="1:19" s="2" customFormat="1" x14ac:dyDescent="0.2">
      <c r="A5142" s="2" t="s">
        <v>18</v>
      </c>
      <c r="B5142" s="2" t="s">
        <v>19</v>
      </c>
      <c r="C5142" s="2" t="s">
        <v>6</v>
      </c>
      <c r="D5142" s="2" t="s">
        <v>15</v>
      </c>
      <c r="E5142" s="2" t="s">
        <v>20</v>
      </c>
      <c r="F5142" s="2" t="s">
        <v>13</v>
      </c>
      <c r="G5142" s="2" t="s">
        <v>21</v>
      </c>
      <c r="H5142" s="2" t="s">
        <v>9</v>
      </c>
      <c r="I5142" s="2" t="s">
        <v>4</v>
      </c>
      <c r="J5142" s="2" t="s">
        <v>1925</v>
      </c>
      <c r="K5142" s="2" t="s">
        <v>1998</v>
      </c>
      <c r="L5142" s="2" t="s">
        <v>2002</v>
      </c>
      <c r="M5142" s="2" t="s">
        <v>2003</v>
      </c>
      <c r="N5142" s="2" t="s">
        <v>2001</v>
      </c>
      <c r="O5142" s="2" t="s">
        <v>2000</v>
      </c>
      <c r="P5142" s="2" t="s">
        <v>2004</v>
      </c>
      <c r="Q5142" s="2" t="s">
        <v>1502</v>
      </c>
      <c r="R5142" s="2" t="s">
        <v>2005</v>
      </c>
      <c r="S5142" s="2" t="s">
        <v>2006</v>
      </c>
    </row>
    <row r="5143" spans="1:19" customFormat="1" x14ac:dyDescent="0.2">
      <c r="A5143" t="s">
        <v>335</v>
      </c>
      <c r="B5143">
        <v>3.8502999999999998</v>
      </c>
      <c r="D5143" t="s">
        <v>30</v>
      </c>
      <c r="E5143" t="s">
        <v>336</v>
      </c>
      <c r="F5143" t="s">
        <v>27</v>
      </c>
      <c r="G5143">
        <v>0</v>
      </c>
      <c r="I5143" t="s">
        <v>337</v>
      </c>
    </row>
    <row r="5144" spans="1:19" customFormat="1" x14ac:dyDescent="0.2">
      <c r="A5144" t="s">
        <v>29</v>
      </c>
      <c r="B5144">
        <v>0.25026999999999999</v>
      </c>
      <c r="D5144" t="s">
        <v>30</v>
      </c>
      <c r="E5144" t="s">
        <v>31</v>
      </c>
      <c r="F5144" t="s">
        <v>27</v>
      </c>
      <c r="G5144">
        <v>0</v>
      </c>
      <c r="I5144" t="s">
        <v>338</v>
      </c>
    </row>
    <row r="5145" spans="1:19" customFormat="1" x14ac:dyDescent="0.2">
      <c r="A5145" t="s">
        <v>1460</v>
      </c>
      <c r="B5145">
        <v>1</v>
      </c>
      <c r="C5145" t="str">
        <f>B5135</f>
        <v>DO</v>
      </c>
      <c r="D5145" t="s">
        <v>53</v>
      </c>
      <c r="E5145" t="s">
        <v>339</v>
      </c>
      <c r="F5145" t="s">
        <v>33</v>
      </c>
      <c r="G5145">
        <v>0</v>
      </c>
      <c r="H5145" t="s">
        <v>73</v>
      </c>
      <c r="J5145">
        <f>VLOOKUP(C5145,'extension - production vol'!$B$6:$D$235,3,0)</f>
        <v>24.143999999999998</v>
      </c>
    </row>
    <row r="5146" spans="1:19" customFormat="1" ht="16" x14ac:dyDescent="0.2">
      <c r="A5146" t="s">
        <v>1434</v>
      </c>
      <c r="B5146" s="4">
        <f t="shared" ref="B5146:B5156" si="556">M5146*S5146</f>
        <v>1.7035988526507412E-8</v>
      </c>
      <c r="C5146" t="s">
        <v>49</v>
      </c>
      <c r="D5146" t="s">
        <v>15</v>
      </c>
      <c r="F5146" t="s">
        <v>36</v>
      </c>
      <c r="G5146">
        <v>0</v>
      </c>
      <c r="H5146" t="s">
        <v>1434</v>
      </c>
      <c r="I5146" t="s">
        <v>340</v>
      </c>
      <c r="K5146" t="s">
        <v>2007</v>
      </c>
      <c r="L5146">
        <f>IF(K5146="residential",VLOOKUP(B5135,parameters!$C$41:$AG$178,18,0),IF(K5146="commercial",1-VLOOKUP(B5135,parameters!$C$41:$AG$178,18,0),1))</f>
        <v>0.82233248462317254</v>
      </c>
      <c r="M5146" s="4">
        <f>INDEX(parameters!$D$41:$AG$178,MATCH('PV (extension)'!B5135,parameters!$C$41:$C$178,0),MATCH('PV (extension)'!A5146,parameters!$D$5:$AG$5,0))/L5146</f>
        <v>0.12277778707072071</v>
      </c>
      <c r="N5146" s="3" t="s">
        <v>1505</v>
      </c>
      <c r="O5146">
        <f>INDEX(parameters!$C$196:$EJ$198,MATCH('PV (extension)'!N5146,parameters!$B$196:$B$198,0),MATCH('PV (extension)'!B5135,parameters!$C$195:$EJ$195,0))</f>
        <v>1539.9499621689724</v>
      </c>
      <c r="P5146">
        <v>156</v>
      </c>
      <c r="Q5146">
        <v>30</v>
      </c>
      <c r="R5146">
        <f t="shared" ref="R5146:R5156" si="557">Q5146*P5146*O5146</f>
        <v>7206965.8229507906</v>
      </c>
      <c r="S5146">
        <f t="shared" ref="S5146:S5156" si="558">1/R5146</f>
        <v>1.3875464717974258E-7</v>
      </c>
    </row>
    <row r="5147" spans="1:19" customFormat="1" ht="16" x14ac:dyDescent="0.2">
      <c r="A5147" t="s">
        <v>1435</v>
      </c>
      <c r="B5147" s="4">
        <f t="shared" si="556"/>
        <v>8.8989829564537636E-9</v>
      </c>
      <c r="C5147" t="s">
        <v>49</v>
      </c>
      <c r="D5147" t="s">
        <v>15</v>
      </c>
      <c r="F5147" t="s">
        <v>36</v>
      </c>
      <c r="G5147">
        <v>0</v>
      </c>
      <c r="H5147" t="s">
        <v>1435</v>
      </c>
      <c r="I5147" t="s">
        <v>340</v>
      </c>
      <c r="K5147" t="s">
        <v>2007</v>
      </c>
      <c r="L5147">
        <f>L5146</f>
        <v>0.82233248462317254</v>
      </c>
      <c r="M5147" s="4">
        <f>INDEX(parameters!$D$41:$AG$178,MATCH('PV (extension)'!B5135,parameters!$C$41:$C$178,0),MATCH('PV (extension)'!A5147,parameters!$D$5:$AG$5,0))/L5147</f>
        <v>6.4134666026183854E-2</v>
      </c>
      <c r="N5147" s="3" t="s">
        <v>1505</v>
      </c>
      <c r="O5147">
        <f>INDEX(parameters!$C$196:$EJ$198,MATCH('PV (extension)'!N5147,parameters!$B$196:$B$198,0),MATCH('PV (extension)'!B5135,parameters!$C$195:$EJ$195,0))</f>
        <v>1539.9499621689724</v>
      </c>
      <c r="P5147">
        <v>156</v>
      </c>
      <c r="Q5147">
        <v>30</v>
      </c>
      <c r="R5147">
        <f t="shared" si="557"/>
        <v>7206965.8229507906</v>
      </c>
      <c r="S5147">
        <f t="shared" si="558"/>
        <v>1.3875464717974258E-7</v>
      </c>
    </row>
    <row r="5148" spans="1:19" customFormat="1" x14ac:dyDescent="0.2">
      <c r="A5148" t="s">
        <v>1452</v>
      </c>
      <c r="B5148" s="4">
        <f t="shared" si="556"/>
        <v>4.3861048468341501E-10</v>
      </c>
      <c r="C5148" t="s">
        <v>35</v>
      </c>
      <c r="D5148" t="s">
        <v>15</v>
      </c>
      <c r="F5148" t="s">
        <v>36</v>
      </c>
      <c r="G5148">
        <v>0</v>
      </c>
      <c r="H5148" t="s">
        <v>1452</v>
      </c>
      <c r="I5148" t="s">
        <v>340</v>
      </c>
      <c r="K5148" t="s">
        <v>2007</v>
      </c>
      <c r="L5148">
        <f t="shared" ref="L5148:L5156" si="559">L5147</f>
        <v>0.82233248462317254</v>
      </c>
      <c r="M5148" s="4">
        <f>INDEX(parameters!$D$41:$AG$178,MATCH('PV (extension)'!B5135,parameters!$C$41:$C$178,0),MATCH('PV (extension)'!A5148,parameters!$D$5:$AG$5,0))/L5148</f>
        <v>1.2287226816964775E-2</v>
      </c>
      <c r="N5148" t="s">
        <v>1507</v>
      </c>
      <c r="O5148">
        <f>INDEX(parameters!$C$196:$EJ$198,MATCH('PV (extension)'!N5148,parameters!$B$196:$B$198,0),MATCH('PV (extension)'!B5135,parameters!$C$195:$EJ$195,0))</f>
        <v>1638.24464060529</v>
      </c>
      <c r="P5148">
        <v>570</v>
      </c>
      <c r="Q5148">
        <v>30</v>
      </c>
      <c r="R5148">
        <f t="shared" si="557"/>
        <v>28013983.354350459</v>
      </c>
      <c r="S5148">
        <f t="shared" si="558"/>
        <v>3.5696458706030606E-8</v>
      </c>
    </row>
    <row r="5149" spans="1:19" customFormat="1" x14ac:dyDescent="0.2">
      <c r="A5149" t="s">
        <v>1453</v>
      </c>
      <c r="B5149" s="4">
        <f t="shared" si="556"/>
        <v>3.2219988101192961E-9</v>
      </c>
      <c r="C5149" t="s">
        <v>35</v>
      </c>
      <c r="D5149" t="s">
        <v>15</v>
      </c>
      <c r="F5149" t="s">
        <v>36</v>
      </c>
      <c r="G5149">
        <v>0</v>
      </c>
      <c r="H5149" t="s">
        <v>1453</v>
      </c>
      <c r="I5149" t="s">
        <v>340</v>
      </c>
      <c r="K5149" t="s">
        <v>2007</v>
      </c>
      <c r="L5149">
        <f t="shared" si="559"/>
        <v>0.82233248462317254</v>
      </c>
      <c r="M5149" s="4">
        <f>INDEX(parameters!$D$41:$AG$178,MATCH('PV (extension)'!B5135,parameters!$C$41:$C$178,0),MATCH('PV (extension)'!A5149,parameters!$D$5:$AG$5,0))/L5149</f>
        <v>9.0261021034418951E-2</v>
      </c>
      <c r="N5149" t="s">
        <v>1507</v>
      </c>
      <c r="O5149">
        <f>INDEX(parameters!$C$196:$EJ$198,MATCH('PV (extension)'!N5149,parameters!$B$196:$B$198,0),MATCH('PV (extension)'!B5135,parameters!$C$195:$EJ$195,0))</f>
        <v>1638.24464060529</v>
      </c>
      <c r="P5149">
        <v>570</v>
      </c>
      <c r="Q5149">
        <v>30</v>
      </c>
      <c r="R5149">
        <f t="shared" si="557"/>
        <v>28013983.354350459</v>
      </c>
      <c r="S5149">
        <f t="shared" si="558"/>
        <v>3.5696458706030606E-8</v>
      </c>
    </row>
    <row r="5150" spans="1:19" customFormat="1" x14ac:dyDescent="0.2">
      <c r="A5150" t="s">
        <v>1454</v>
      </c>
      <c r="B5150" s="4">
        <f t="shared" si="556"/>
        <v>3.4150901004812107E-11</v>
      </c>
      <c r="C5150" t="s">
        <v>35</v>
      </c>
      <c r="D5150" t="s">
        <v>15</v>
      </c>
      <c r="F5150" t="s">
        <v>36</v>
      </c>
      <c r="G5150">
        <v>0</v>
      </c>
      <c r="H5150" t="s">
        <v>1454</v>
      </c>
      <c r="I5150" t="s">
        <v>340</v>
      </c>
      <c r="K5150" t="s">
        <v>2007</v>
      </c>
      <c r="L5150">
        <f t="shared" si="559"/>
        <v>0.82233248462317254</v>
      </c>
      <c r="M5150" s="4">
        <f>INDEX(parameters!$D$41:$AG$178,MATCH('PV (extension)'!B5135,parameters!$C$41:$C$178,0),MATCH('PV (extension)'!A5150,parameters!$D$5:$AG$5,0))/L5150</f>
        <v>9.5670277228487681E-4</v>
      </c>
      <c r="N5150" t="s">
        <v>1507</v>
      </c>
      <c r="O5150">
        <f>INDEX(parameters!$C$196:$EJ$198,MATCH('PV (extension)'!N5150,parameters!$B$196:$B$198,0),MATCH('PV (extension)'!B5135,parameters!$C$195:$EJ$195,0))</f>
        <v>1638.24464060529</v>
      </c>
      <c r="P5150">
        <v>570</v>
      </c>
      <c r="Q5150">
        <v>30</v>
      </c>
      <c r="R5150">
        <f t="shared" si="557"/>
        <v>28013983.354350459</v>
      </c>
      <c r="S5150">
        <f t="shared" si="558"/>
        <v>3.5696458706030606E-8</v>
      </c>
    </row>
    <row r="5151" spans="1:19" customFormat="1" x14ac:dyDescent="0.2">
      <c r="A5151" t="s">
        <v>1455</v>
      </c>
      <c r="B5151" s="4">
        <f t="shared" si="556"/>
        <v>1.1428571833488958E-8</v>
      </c>
      <c r="C5151" t="s">
        <v>35</v>
      </c>
      <c r="D5151" t="s">
        <v>15</v>
      </c>
      <c r="F5151" t="s">
        <v>36</v>
      </c>
      <c r="G5151">
        <v>0</v>
      </c>
      <c r="H5151" t="s">
        <v>1455</v>
      </c>
      <c r="I5151" t="s">
        <v>340</v>
      </c>
      <c r="K5151" t="s">
        <v>2007</v>
      </c>
      <c r="L5151">
        <f t="shared" si="559"/>
        <v>0.82233248462317254</v>
      </c>
      <c r="M5151" s="4">
        <f>INDEX(parameters!$D$41:$AG$178,MATCH('PV (extension)'!B5135,parameters!$C$41:$C$178,0),MATCH('PV (extension)'!A5151,parameters!$D$5:$AG$5,0))/L5151</f>
        <v>0.32015982110735819</v>
      </c>
      <c r="N5151" t="s">
        <v>1507</v>
      </c>
      <c r="O5151">
        <f>INDEX(parameters!$C$196:$EJ$198,MATCH('PV (extension)'!N5151,parameters!$B$196:$B$198,0),MATCH('PV (extension)'!B5135,parameters!$C$195:$EJ$195,0))</f>
        <v>1638.24464060529</v>
      </c>
      <c r="P5151">
        <v>570</v>
      </c>
      <c r="Q5151">
        <v>30</v>
      </c>
      <c r="R5151">
        <f t="shared" si="557"/>
        <v>28013983.354350459</v>
      </c>
      <c r="S5151">
        <f t="shared" si="558"/>
        <v>3.5696458706030606E-8</v>
      </c>
    </row>
    <row r="5152" spans="1:19" customFormat="1" x14ac:dyDescent="0.2">
      <c r="A5152" t="s">
        <v>1456</v>
      </c>
      <c r="B5152" s="4">
        <f t="shared" si="556"/>
        <v>6.0622065294591909E-9</v>
      </c>
      <c r="C5152" t="s">
        <v>35</v>
      </c>
      <c r="D5152" t="s">
        <v>15</v>
      </c>
      <c r="F5152" t="s">
        <v>36</v>
      </c>
      <c r="G5152">
        <v>0</v>
      </c>
      <c r="H5152" t="s">
        <v>1456</v>
      </c>
      <c r="I5152" t="s">
        <v>340</v>
      </c>
      <c r="K5152" t="s">
        <v>2007</v>
      </c>
      <c r="L5152">
        <f t="shared" si="559"/>
        <v>0.82233248462317254</v>
      </c>
      <c r="M5152" s="4">
        <f>INDEX(parameters!$D$41:$AG$178,MATCH('PV (extension)'!B5135,parameters!$C$41:$C$178,0),MATCH('PV (extension)'!A5152,parameters!$D$5:$AG$5,0))/L5152</f>
        <v>0.16982655280690445</v>
      </c>
      <c r="N5152" t="s">
        <v>1507</v>
      </c>
      <c r="O5152">
        <f>INDEX(parameters!$C$196:$EJ$198,MATCH('PV (extension)'!N5152,parameters!$B$196:$B$198,0),MATCH('PV (extension)'!B5135,parameters!$C$195:$EJ$195,0))</f>
        <v>1638.24464060529</v>
      </c>
      <c r="P5152">
        <v>570</v>
      </c>
      <c r="Q5152">
        <v>30</v>
      </c>
      <c r="R5152">
        <f t="shared" si="557"/>
        <v>28013983.354350459</v>
      </c>
      <c r="S5152">
        <f t="shared" si="558"/>
        <v>3.5696458706030606E-8</v>
      </c>
    </row>
    <row r="5153" spans="1:19" customFormat="1" ht="16" x14ac:dyDescent="0.2">
      <c r="A5153" t="s">
        <v>1461</v>
      </c>
      <c r="B5153" s="4">
        <f t="shared" si="556"/>
        <v>1.8707152498911245E-9</v>
      </c>
      <c r="C5153" t="s">
        <v>49</v>
      </c>
      <c r="D5153" t="s">
        <v>15</v>
      </c>
      <c r="F5153" t="s">
        <v>36</v>
      </c>
      <c r="G5153">
        <v>0</v>
      </c>
      <c r="H5153" t="s">
        <v>1461</v>
      </c>
      <c r="I5153" t="s">
        <v>340</v>
      </c>
      <c r="K5153" t="s">
        <v>2007</v>
      </c>
      <c r="L5153">
        <f t="shared" si="559"/>
        <v>0.82233248462317254</v>
      </c>
      <c r="M5153" s="4">
        <f>INDEX(parameters!$D$41:$AG$178,MATCH('PV (extension)'!B5135,parameters!$C$41:$C$178,0),MATCH('PV (extension)'!A5153,parameters!$D$5:$AG$5,0))/L5153</f>
        <v>8.0374539804535308E-3</v>
      </c>
      <c r="N5153" s="3" t="s">
        <v>1505</v>
      </c>
      <c r="O5153">
        <f>INDEX(parameters!$C$196:$EJ$198,MATCH('PV (extension)'!N5153,parameters!$B$196:$B$198,0),MATCH('PV (extension)'!B5135,parameters!$C$195:$EJ$195,0))</f>
        <v>1539.9499621689724</v>
      </c>
      <c r="P5153">
        <v>93</v>
      </c>
      <c r="Q5153">
        <v>30</v>
      </c>
      <c r="R5153">
        <f t="shared" si="557"/>
        <v>4296460.3944514329</v>
      </c>
      <c r="S5153">
        <f t="shared" si="558"/>
        <v>2.3274973075311657E-7</v>
      </c>
    </row>
    <row r="5154" spans="1:19" customFormat="1" ht="16" x14ac:dyDescent="0.2">
      <c r="A5154" t="s">
        <v>1457</v>
      </c>
      <c r="B5154" s="4">
        <f t="shared" si="556"/>
        <v>3.1720695276390989E-8</v>
      </c>
      <c r="C5154" t="s">
        <v>49</v>
      </c>
      <c r="D5154" t="s">
        <v>15</v>
      </c>
      <c r="F5154" t="s">
        <v>36</v>
      </c>
      <c r="G5154">
        <v>0</v>
      </c>
      <c r="H5154" t="s">
        <v>1457</v>
      </c>
      <c r="I5154" t="s">
        <v>340</v>
      </c>
      <c r="K5154" t="s">
        <v>2007</v>
      </c>
      <c r="L5154">
        <f t="shared" si="559"/>
        <v>0.82233248462317254</v>
      </c>
      <c r="M5154" s="4">
        <f>INDEX(parameters!$D$41:$AG$178,MATCH('PV (extension)'!B5135,parameters!$C$41:$C$178,0),MATCH('PV (extension)'!A5154,parameters!$D$5:$AG$5,0))/L5154</f>
        <v>0.13628671093947653</v>
      </c>
      <c r="N5154" s="3" t="s">
        <v>1505</v>
      </c>
      <c r="O5154">
        <f>INDEX(parameters!$C$196:$EJ$198,MATCH('PV (extension)'!N5154,parameters!$B$196:$B$198,0),MATCH('PV (extension)'!B5135,parameters!$C$195:$EJ$195,0))</f>
        <v>1539.9499621689724</v>
      </c>
      <c r="P5154">
        <v>93</v>
      </c>
      <c r="Q5154">
        <v>30</v>
      </c>
      <c r="R5154">
        <f t="shared" si="557"/>
        <v>4296460.3944514329</v>
      </c>
      <c r="S5154">
        <f t="shared" si="558"/>
        <v>2.3274973075311657E-7</v>
      </c>
    </row>
    <row r="5155" spans="1:19" customFormat="1" ht="16" x14ac:dyDescent="0.2">
      <c r="A5155" t="s">
        <v>1462</v>
      </c>
      <c r="B5155" s="4">
        <f t="shared" si="556"/>
        <v>9.8894112200531237E-10</v>
      </c>
      <c r="C5155" t="s">
        <v>49</v>
      </c>
      <c r="D5155" t="s">
        <v>15</v>
      </c>
      <c r="F5155" t="s">
        <v>36</v>
      </c>
      <c r="G5155">
        <v>0</v>
      </c>
      <c r="H5155" t="s">
        <v>1462</v>
      </c>
      <c r="I5155" t="s">
        <v>340</v>
      </c>
      <c r="K5155" t="s">
        <v>2007</v>
      </c>
      <c r="L5155">
        <f t="shared" si="559"/>
        <v>0.82233248462317254</v>
      </c>
      <c r="M5155" s="4">
        <f>INDEX(parameters!$D$41:$AG$178,MATCH('PV (extension)'!B5135,parameters!$C$41:$C$178,0),MATCH('PV (extension)'!A5155,parameters!$D$5:$AG$5,0))/L5155</f>
        <v>4.2489463631401872E-3</v>
      </c>
      <c r="N5155" s="3" t="s">
        <v>1505</v>
      </c>
      <c r="O5155">
        <f>INDEX(parameters!$C$196:$EJ$198,MATCH('PV (extension)'!N5155,parameters!$B$196:$B$198,0),MATCH('PV (extension)'!B5135,parameters!$C$195:$EJ$195,0))</f>
        <v>1539.9499621689724</v>
      </c>
      <c r="P5155">
        <v>93</v>
      </c>
      <c r="Q5155">
        <v>30</v>
      </c>
      <c r="R5155">
        <f t="shared" si="557"/>
        <v>4296460.3944514329</v>
      </c>
      <c r="S5155">
        <f t="shared" si="558"/>
        <v>2.3274973075311657E-7</v>
      </c>
    </row>
    <row r="5156" spans="1:19" customFormat="1" ht="16" x14ac:dyDescent="0.2">
      <c r="A5156" t="s">
        <v>1458</v>
      </c>
      <c r="B5156" s="4">
        <f t="shared" si="556"/>
        <v>1.6615633706558568E-8</v>
      </c>
      <c r="C5156" t="s">
        <v>49</v>
      </c>
      <c r="D5156" t="s">
        <v>15</v>
      </c>
      <c r="F5156" t="s">
        <v>36</v>
      </c>
      <c r="G5156">
        <v>0</v>
      </c>
      <c r="H5156" t="s">
        <v>1458</v>
      </c>
      <c r="I5156" t="s">
        <v>340</v>
      </c>
      <c r="K5156" t="s">
        <v>2007</v>
      </c>
      <c r="L5156">
        <f t="shared" si="559"/>
        <v>0.82233248462317254</v>
      </c>
      <c r="M5156" s="4">
        <f>INDEX(parameters!$D$41:$AG$178,MATCH('PV (extension)'!B5135,parameters!$C$41:$C$178,0),MATCH('PV (extension)'!A5156,parameters!$D$5:$AG$5,0))/L5156</f>
        <v>7.1388412148941149E-2</v>
      </c>
      <c r="N5156" s="3" t="s">
        <v>1505</v>
      </c>
      <c r="O5156">
        <f>INDEX(parameters!$C$196:$EJ$198,MATCH('PV (extension)'!N5156,parameters!$B$196:$B$198,0),MATCH('PV (extension)'!B5135,parameters!$C$195:$EJ$195,0))</f>
        <v>1539.9499621689724</v>
      </c>
      <c r="P5156">
        <v>93</v>
      </c>
      <c r="Q5156">
        <v>30</v>
      </c>
      <c r="R5156">
        <f t="shared" si="557"/>
        <v>4296460.3944514329</v>
      </c>
      <c r="S5156">
        <f t="shared" si="558"/>
        <v>2.3274973075311657E-7</v>
      </c>
    </row>
    <row r="5157" spans="1:19" customFormat="1" x14ac:dyDescent="0.2">
      <c r="A5157" t="s">
        <v>442</v>
      </c>
      <c r="B5157">
        <v>3.7025999999999999E-3</v>
      </c>
      <c r="C5157" t="s">
        <v>42</v>
      </c>
      <c r="D5157" t="s">
        <v>16</v>
      </c>
      <c r="F5157" t="s">
        <v>36</v>
      </c>
      <c r="G5157">
        <v>0</v>
      </c>
      <c r="H5157" t="s">
        <v>443</v>
      </c>
      <c r="I5157" t="s">
        <v>353</v>
      </c>
      <c r="M5157" s="4"/>
    </row>
    <row r="5158" spans="1:19" customFormat="1" x14ac:dyDescent="0.2">
      <c r="A5158" t="s">
        <v>354</v>
      </c>
      <c r="B5158">
        <v>-3.3322999999999998E-6</v>
      </c>
      <c r="C5158" t="s">
        <v>49</v>
      </c>
      <c r="D5158" t="s">
        <v>250</v>
      </c>
      <c r="F5158" t="s">
        <v>36</v>
      </c>
      <c r="G5158">
        <v>0</v>
      </c>
      <c r="H5158" t="s">
        <v>355</v>
      </c>
      <c r="I5158" t="s">
        <v>353</v>
      </c>
      <c r="M5158" s="4"/>
    </row>
    <row r="5159" spans="1:19" customFormat="1" x14ac:dyDescent="0.2">
      <c r="M5159" s="4"/>
    </row>
    <row r="5160" spans="1:19" s="2" customFormat="1" x14ac:dyDescent="0.2">
      <c r="A5160" s="2" t="s">
        <v>2</v>
      </c>
      <c r="B5160" s="2" t="s">
        <v>332</v>
      </c>
      <c r="M5160" s="4"/>
    </row>
    <row r="5161" spans="1:19" x14ac:dyDescent="0.2">
      <c r="A5161" s="29" t="s">
        <v>4</v>
      </c>
      <c r="B516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")&amp;HLOOKUP(B5162,parameters!$C$195:$EJ$198,2,0)&amp;" kWh/kWp.
Annual output, Facade: "&amp;HLOOKUP(B5162,parameters!$C$195:$EJ$198,3,0)&amp;" kWh/kWp.
Annual output, Open-ground: "&amp;HLOOKUP(B5162,parameters!$C$195:$EJ$198,4,0)&amp;_xlfn._LONGTEXT("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")&amp;VLOOKUP(B5162,'extension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1539.94996216897 kWh/kWp.
Annual output, Facade: 1081.24146279949 kWh/kWp.
Annual output, Open-ground: 1638.24464060529 kWh/kWp.
Amount of solar energy transformed to electricity. Waste heat emission due to losses of electricity in the system.
Technology:  Electricity production with grid-connected photovoltaic power plants.
Time period:  Time of publications
Production volume: 24.144 GWh in 2025.
Sampling:  Statistical data and model calculations
Extrapolations:  Use of PV technology data investigated for other countries (Switzerland). Correction of average yield with Swiss data.
Uncertainty:  None
Author: Romain Sacchi, PSI, romain.sacchi@psi.ch</v>
      </c>
      <c r="M5161" s="30"/>
    </row>
    <row r="5162" spans="1:19" customFormat="1" x14ac:dyDescent="0.2">
      <c r="A5162" t="s">
        <v>6</v>
      </c>
      <c r="B5162" t="s">
        <v>1954</v>
      </c>
    </row>
    <row r="5163" spans="1:19" customFormat="1" x14ac:dyDescent="0.2">
      <c r="A5163" t="s">
        <v>8</v>
      </c>
      <c r="B5163">
        <v>1</v>
      </c>
    </row>
    <row r="5164" spans="1:19" customFormat="1" x14ac:dyDescent="0.2">
      <c r="A5164" t="s">
        <v>9</v>
      </c>
      <c r="B5164" t="s">
        <v>73</v>
      </c>
    </row>
    <row r="5165" spans="1:19" customFormat="1" x14ac:dyDescent="0.2">
      <c r="A5165" t="s">
        <v>11</v>
      </c>
      <c r="B5165" t="s">
        <v>12</v>
      </c>
    </row>
    <row r="5166" spans="1:19" customFormat="1" x14ac:dyDescent="0.2">
      <c r="A5166" t="s">
        <v>13</v>
      </c>
      <c r="B5166" t="s">
        <v>14</v>
      </c>
    </row>
    <row r="5167" spans="1:19" customFormat="1" x14ac:dyDescent="0.2">
      <c r="A5167" t="s">
        <v>15</v>
      </c>
      <c r="B5167" t="s">
        <v>53</v>
      </c>
    </row>
    <row r="5168" spans="1:19" customFormat="1" x14ac:dyDescent="0.2">
      <c r="A5168" t="s">
        <v>17</v>
      </c>
    </row>
    <row r="5169" spans="1:22" s="2" customFormat="1" x14ac:dyDescent="0.2">
      <c r="A5169" s="2" t="s">
        <v>18</v>
      </c>
      <c r="B5169" s="2" t="s">
        <v>19</v>
      </c>
      <c r="C5169" s="2" t="s">
        <v>6</v>
      </c>
      <c r="D5169" s="2" t="s">
        <v>15</v>
      </c>
      <c r="E5169" s="2" t="s">
        <v>20</v>
      </c>
      <c r="F5169" s="2" t="s">
        <v>13</v>
      </c>
      <c r="G5169" s="2" t="s">
        <v>21</v>
      </c>
      <c r="H5169" s="2" t="s">
        <v>22</v>
      </c>
      <c r="I5169" s="2" t="s">
        <v>23</v>
      </c>
      <c r="J5169" s="2" t="s">
        <v>4</v>
      </c>
      <c r="K5169" s="2" t="s">
        <v>24</v>
      </c>
      <c r="L5169" s="2" t="s">
        <v>9</v>
      </c>
      <c r="M5169" s="2" t="s">
        <v>1925</v>
      </c>
      <c r="N5169" s="2" t="s">
        <v>1998</v>
      </c>
      <c r="O5169" s="2" t="s">
        <v>2002</v>
      </c>
      <c r="P5169" s="2" t="s">
        <v>2003</v>
      </c>
      <c r="Q5169" s="2" t="s">
        <v>2001</v>
      </c>
      <c r="R5169" s="2" t="s">
        <v>2000</v>
      </c>
      <c r="S5169" s="2" t="s">
        <v>2004</v>
      </c>
      <c r="T5169" s="2" t="s">
        <v>1502</v>
      </c>
      <c r="U5169" s="2" t="s">
        <v>2005</v>
      </c>
      <c r="V5169" s="2" t="s">
        <v>2006</v>
      </c>
    </row>
    <row r="5170" spans="1:22" customFormat="1" x14ac:dyDescent="0.2">
      <c r="A5170" t="s">
        <v>335</v>
      </c>
      <c r="B5170">
        <v>3.8502999999999998</v>
      </c>
      <c r="D5170" t="s">
        <v>30</v>
      </c>
      <c r="E5170" t="s">
        <v>336</v>
      </c>
      <c r="F5170" t="s">
        <v>27</v>
      </c>
      <c r="G5170">
        <v>2</v>
      </c>
      <c r="H5170">
        <v>1.348151067341848</v>
      </c>
      <c r="I5170">
        <v>4.3409845976280087E-2</v>
      </c>
      <c r="J5170" t="s">
        <v>337</v>
      </c>
    </row>
    <row r="5171" spans="1:22" customFormat="1" x14ac:dyDescent="0.2">
      <c r="A5171" t="s">
        <v>29</v>
      </c>
      <c r="B5171">
        <v>0.25026999999999999</v>
      </c>
      <c r="D5171" t="s">
        <v>30</v>
      </c>
      <c r="E5171" t="s">
        <v>31</v>
      </c>
      <c r="F5171" t="s">
        <v>27</v>
      </c>
      <c r="G5171">
        <v>2</v>
      </c>
      <c r="H5171">
        <v>-1.385214943900327</v>
      </c>
      <c r="I5171">
        <v>2.439508208471609E-2</v>
      </c>
      <c r="J5171" t="s">
        <v>358</v>
      </c>
    </row>
    <row r="5172" spans="1:22" customFormat="1" x14ac:dyDescent="0.2">
      <c r="A5172" t="s">
        <v>332</v>
      </c>
      <c r="B5172">
        <v>1</v>
      </c>
      <c r="C5172" t="str">
        <f>B5162</f>
        <v>DO</v>
      </c>
      <c r="D5172" t="s">
        <v>53</v>
      </c>
      <c r="E5172" t="s">
        <v>339</v>
      </c>
      <c r="F5172" t="s">
        <v>33</v>
      </c>
      <c r="G5172">
        <v>0</v>
      </c>
      <c r="H5172">
        <v>1</v>
      </c>
      <c r="L5172" t="s">
        <v>73</v>
      </c>
      <c r="M5172">
        <f>VLOOKUP(C5172,'extension - production vol'!$B$6:$D$235,3,0)</f>
        <v>24.143999999999998</v>
      </c>
    </row>
    <row r="5173" spans="1:22" customFormat="1" ht="16" x14ac:dyDescent="0.2">
      <c r="A5173" t="s">
        <v>1434</v>
      </c>
      <c r="B5173" s="4">
        <f t="shared" ref="B5173:B5199" si="560">P5173*V5173</f>
        <v>1.4009246773014699E-8</v>
      </c>
      <c r="C5173" t="s">
        <v>49</v>
      </c>
      <c r="D5173" t="s">
        <v>15</v>
      </c>
      <c r="F5173" t="s">
        <v>36</v>
      </c>
      <c r="G5173">
        <v>2</v>
      </c>
      <c r="H5173">
        <v>-18.46800298604678</v>
      </c>
      <c r="I5173">
        <v>9.798894162072011E-2</v>
      </c>
      <c r="J5173" t="s">
        <v>340</v>
      </c>
      <c r="L5173" t="s">
        <v>1434</v>
      </c>
      <c r="N5173" t="s">
        <v>2008</v>
      </c>
      <c r="O5173">
        <v>1</v>
      </c>
      <c r="P5173" s="4">
        <f>INDEX(parameters!$D$41:$AG$178,MATCH('PV (extension)'!B5162,parameters!$C$41:$C$178,0),MATCH('PV (extension)'!A5173,parameters!$D$5:$AG$5,0))/O5173</f>
        <v>0.10096416269840058</v>
      </c>
      <c r="Q5173" s="3" t="s">
        <v>1505</v>
      </c>
      <c r="R5173">
        <f>INDEX(parameters!$C$196:$EJ$198,MATCH('PV (extension)'!Q5173,parameters!$B$196:$B$198,0),MATCH('PV (extension)'!B5162,parameters!$C$195:$EJ$195,0))</f>
        <v>1539.9499621689724</v>
      </c>
      <c r="S5173">
        <v>156</v>
      </c>
      <c r="T5173">
        <v>30</v>
      </c>
      <c r="U5173">
        <f t="shared" ref="U5173:U5199" si="561">T5173*S5173*R5173</f>
        <v>7206965.8229507906</v>
      </c>
      <c r="V5173">
        <f t="shared" ref="V5173:V5199" si="562">1/U5173</f>
        <v>1.3875464717974258E-7</v>
      </c>
    </row>
    <row r="5174" spans="1:22" customFormat="1" ht="16" x14ac:dyDescent="0.2">
      <c r="A5174" t="s">
        <v>1435</v>
      </c>
      <c r="B5174" s="4">
        <f t="shared" si="560"/>
        <v>7.3179227651998887E-9</v>
      </c>
      <c r="C5174" t="s">
        <v>49</v>
      </c>
      <c r="D5174" t="s">
        <v>15</v>
      </c>
      <c r="F5174" t="s">
        <v>36</v>
      </c>
      <c r="G5174">
        <v>2</v>
      </c>
      <c r="H5174">
        <v>-19.10362020104489</v>
      </c>
      <c r="I5174">
        <v>9.798894162072011E-2</v>
      </c>
      <c r="J5174" t="s">
        <v>340</v>
      </c>
      <c r="L5174" t="s">
        <v>1435</v>
      </c>
      <c r="N5174" t="s">
        <v>2008</v>
      </c>
      <c r="O5174">
        <v>1</v>
      </c>
      <c r="P5174" s="4">
        <f>INDEX(parameters!$D$41:$AG$178,MATCH('PV (extension)'!B5162,parameters!$C$41:$C$178,0),MATCH('PV (extension)'!A5174,parameters!$D$5:$AG$5,0))/O5174</f>
        <v>5.2740019263789135E-2</v>
      </c>
      <c r="Q5174" s="3" t="s">
        <v>1505</v>
      </c>
      <c r="R5174">
        <f>INDEX(parameters!$C$196:$EJ$198,MATCH('PV (extension)'!Q5174,parameters!$B$196:$B$198,0),MATCH('PV (extension)'!B5162,parameters!$C$195:$EJ$195,0))</f>
        <v>1539.9499621689724</v>
      </c>
      <c r="S5174">
        <v>156</v>
      </c>
      <c r="T5174">
        <v>30</v>
      </c>
      <c r="U5174">
        <f t="shared" si="561"/>
        <v>7206965.8229507906</v>
      </c>
      <c r="V5174">
        <f t="shared" si="562"/>
        <v>1.3875464717974258E-7</v>
      </c>
    </row>
    <row r="5175" spans="1:22" customFormat="1" ht="16" x14ac:dyDescent="0.2">
      <c r="A5175" t="s">
        <v>1439</v>
      </c>
      <c r="B5175" s="4">
        <f t="shared" si="560"/>
        <v>6.5631731755648105E-9</v>
      </c>
      <c r="C5175" t="s">
        <v>49</v>
      </c>
      <c r="D5175" t="s">
        <v>15</v>
      </c>
      <c r="F5175" t="s">
        <v>36</v>
      </c>
      <c r="G5175">
        <v>2</v>
      </c>
      <c r="H5175">
        <v>-19.697439318003951</v>
      </c>
      <c r="I5175">
        <v>9.798894162072011E-2</v>
      </c>
      <c r="J5175" t="s">
        <v>340</v>
      </c>
      <c r="L5175" t="s">
        <v>1439</v>
      </c>
      <c r="N5175" t="s">
        <v>2008</v>
      </c>
      <c r="O5175">
        <v>1</v>
      </c>
      <c r="P5175" s="4">
        <f>INDEX(parameters!$D$41:$AG$178,MATCH('PV (extension)'!B5162,parameters!$C$41:$C$178,0),MATCH('PV (extension)'!A5175,parameters!$D$5:$AG$5,0))/O5175</f>
        <v>9.0962624550774995E-4</v>
      </c>
      <c r="Q5175" s="3" t="s">
        <v>1505</v>
      </c>
      <c r="R5175">
        <f>INDEX(parameters!$C$196:$EJ$198,MATCH('PV (extension)'!Q5175,parameters!$B$196:$B$198,0),MATCH('PV (extension)'!B5162,parameters!$C$195:$EJ$195,0))</f>
        <v>1539.9499621689724</v>
      </c>
      <c r="S5175">
        <v>3</v>
      </c>
      <c r="T5175">
        <v>30</v>
      </c>
      <c r="U5175">
        <f t="shared" si="561"/>
        <v>138595.49659520751</v>
      </c>
      <c r="V5175">
        <f t="shared" si="562"/>
        <v>7.2152416533466137E-6</v>
      </c>
    </row>
    <row r="5176" spans="1:22" customFormat="1" ht="16" x14ac:dyDescent="0.2">
      <c r="A5176" t="s">
        <v>1440</v>
      </c>
      <c r="B5176" s="4">
        <f t="shared" si="560"/>
        <v>4.2807024765098943E-8</v>
      </c>
      <c r="C5176" t="s">
        <v>49</v>
      </c>
      <c r="D5176" t="s">
        <v>15</v>
      </c>
      <c r="F5176" t="s">
        <v>36</v>
      </c>
      <c r="G5176">
        <v>2</v>
      </c>
      <c r="H5176">
        <v>-16.692979911025031</v>
      </c>
      <c r="I5176">
        <v>9.798894162072011E-2</v>
      </c>
      <c r="J5176" t="s">
        <v>340</v>
      </c>
      <c r="L5176" t="s">
        <v>1440</v>
      </c>
      <c r="N5176" t="s">
        <v>2008</v>
      </c>
      <c r="O5176">
        <v>1</v>
      </c>
      <c r="P5176" s="4">
        <f>INDEX(parameters!$D$41:$AG$178,MATCH('PV (extension)'!B5162,parameters!$C$41:$C$178,0),MATCH('PV (extension)'!A5176,parameters!$D$5:$AG$5,0))/O5176</f>
        <v>5.9328608550822341E-3</v>
      </c>
      <c r="Q5176" s="3" t="s">
        <v>1505</v>
      </c>
      <c r="R5176">
        <f>INDEX(parameters!$C$196:$EJ$198,MATCH('PV (extension)'!Q5176,parameters!$B$196:$B$198,0),MATCH('PV (extension)'!B5162,parameters!$C$195:$EJ$195,0))</f>
        <v>1539.9499621689724</v>
      </c>
      <c r="S5176">
        <v>3</v>
      </c>
      <c r="T5176">
        <v>30</v>
      </c>
      <c r="U5176">
        <f t="shared" si="561"/>
        <v>138595.49659520751</v>
      </c>
      <c r="V5176">
        <f t="shared" si="562"/>
        <v>7.2152416533466137E-6</v>
      </c>
    </row>
    <row r="5177" spans="1:22" customFormat="1" ht="16" x14ac:dyDescent="0.2">
      <c r="A5177" t="s">
        <v>1441</v>
      </c>
      <c r="B5177" s="4">
        <f t="shared" si="560"/>
        <v>6.6329429159166298E-10</v>
      </c>
      <c r="C5177" t="s">
        <v>35</v>
      </c>
      <c r="D5177" t="s">
        <v>15</v>
      </c>
      <c r="F5177" t="s">
        <v>36</v>
      </c>
      <c r="G5177">
        <v>2</v>
      </c>
      <c r="H5177">
        <v>-21.54326959350907</v>
      </c>
      <c r="I5177">
        <v>9.798894162072011E-2</v>
      </c>
      <c r="J5177" t="s">
        <v>340</v>
      </c>
      <c r="L5177" t="s">
        <v>1441</v>
      </c>
      <c r="N5177" t="s">
        <v>2008</v>
      </c>
      <c r="O5177">
        <v>1</v>
      </c>
      <c r="P5177" s="4">
        <f>INDEX(parameters!$D$41:$AG$178,MATCH('PV (extension)'!B5162,parameters!$C$41:$C$178,0),MATCH('PV (extension)'!A5177,parameters!$D$5:$AG$5,0))/O5177</f>
        <v>9.1929601731912907E-5</v>
      </c>
      <c r="Q5177" s="3" t="s">
        <v>1505</v>
      </c>
      <c r="R5177">
        <f>INDEX(parameters!$C$196:$EJ$198,MATCH('PV (extension)'!Q5177,parameters!$B$196:$B$198,0),MATCH('PV (extension)'!B5162,parameters!$C$195:$EJ$195,0))</f>
        <v>1539.9499621689724</v>
      </c>
      <c r="S5177">
        <v>3</v>
      </c>
      <c r="T5177">
        <v>30</v>
      </c>
      <c r="U5177">
        <f t="shared" si="561"/>
        <v>138595.49659520751</v>
      </c>
      <c r="V5177">
        <f t="shared" si="562"/>
        <v>7.2152416533466137E-6</v>
      </c>
    </row>
    <row r="5178" spans="1:22" customFormat="1" ht="16" x14ac:dyDescent="0.2">
      <c r="A5178" t="s">
        <v>1442</v>
      </c>
      <c r="B5178" s="4">
        <f t="shared" si="560"/>
        <v>1.153125612278867E-8</v>
      </c>
      <c r="C5178" t="s">
        <v>35</v>
      </c>
      <c r="D5178" t="s">
        <v>15</v>
      </c>
      <c r="F5178" t="s">
        <v>36</v>
      </c>
      <c r="G5178">
        <v>2</v>
      </c>
      <c r="H5178">
        <v>-18.729872499892029</v>
      </c>
      <c r="I5178">
        <v>9.798894162072011E-2</v>
      </c>
      <c r="J5178" t="s">
        <v>340</v>
      </c>
      <c r="L5178" t="s">
        <v>1442</v>
      </c>
      <c r="N5178" t="s">
        <v>2008</v>
      </c>
      <c r="O5178">
        <v>1</v>
      </c>
      <c r="P5178" s="4">
        <f>INDEX(parameters!$D$41:$AG$178,MATCH('PV (extension)'!B5162,parameters!$C$41:$C$178,0),MATCH('PV (extension)'!A5178,parameters!$D$5:$AG$5,0))/O5178</f>
        <v>1.5981801687044229E-3</v>
      </c>
      <c r="Q5178" s="3" t="s">
        <v>1505</v>
      </c>
      <c r="R5178">
        <f>INDEX(parameters!$C$196:$EJ$198,MATCH('PV (extension)'!Q5178,parameters!$B$196:$B$198,0),MATCH('PV (extension)'!B5162,parameters!$C$195:$EJ$195,0))</f>
        <v>1539.9499621689724</v>
      </c>
      <c r="S5178">
        <v>3</v>
      </c>
      <c r="T5178">
        <v>30</v>
      </c>
      <c r="U5178">
        <f t="shared" si="561"/>
        <v>138595.49659520751</v>
      </c>
      <c r="V5178">
        <f t="shared" si="562"/>
        <v>7.2152416533466137E-6</v>
      </c>
    </row>
    <row r="5179" spans="1:22" customFormat="1" x14ac:dyDescent="0.2">
      <c r="A5179" t="s">
        <v>1452</v>
      </c>
      <c r="B5179" s="4">
        <f t="shared" si="560"/>
        <v>3.6068364965148659E-10</v>
      </c>
      <c r="C5179" t="s">
        <v>35</v>
      </c>
      <c r="D5179" t="s">
        <v>15</v>
      </c>
      <c r="F5179" t="s">
        <v>36</v>
      </c>
      <c r="G5179">
        <v>2</v>
      </c>
      <c r="H5179">
        <v>-21.666568118067421</v>
      </c>
      <c r="I5179">
        <v>9.798894162072011E-2</v>
      </c>
      <c r="J5179" t="s">
        <v>340</v>
      </c>
      <c r="L5179" t="s">
        <v>1452</v>
      </c>
      <c r="N5179" t="s">
        <v>2008</v>
      </c>
      <c r="O5179">
        <v>1</v>
      </c>
      <c r="P5179" s="4">
        <f>INDEX(parameters!$D$41:$AG$178,MATCH('PV (extension)'!B5162,parameters!$C$41:$C$178,0),MATCH('PV (extension)'!A5179,parameters!$D$5:$AG$5,0))/O5179</f>
        <v>1.0104185757523119E-2</v>
      </c>
      <c r="Q5179" t="s">
        <v>1507</v>
      </c>
      <c r="R5179">
        <f>INDEX(parameters!$C$196:$EJ$198,MATCH('PV (extension)'!Q5179,parameters!$B$196:$B$198,0),MATCH('PV (extension)'!B5162,parameters!$C$195:$EJ$195,0))</f>
        <v>1638.24464060529</v>
      </c>
      <c r="S5179">
        <v>570</v>
      </c>
      <c r="T5179">
        <v>30</v>
      </c>
      <c r="U5179">
        <f t="shared" si="561"/>
        <v>28013983.354350459</v>
      </c>
      <c r="V5179">
        <f t="shared" si="562"/>
        <v>3.5696458706030606E-8</v>
      </c>
    </row>
    <row r="5180" spans="1:22" customFormat="1" x14ac:dyDescent="0.2">
      <c r="A5180" t="s">
        <v>1453</v>
      </c>
      <c r="B5180" s="4">
        <f t="shared" si="560"/>
        <v>2.649554286978306E-9</v>
      </c>
      <c r="C5180" t="s">
        <v>35</v>
      </c>
      <c r="D5180" t="s">
        <v>15</v>
      </c>
      <c r="F5180" t="s">
        <v>36</v>
      </c>
      <c r="G5180">
        <v>2</v>
      </c>
      <c r="H5180">
        <v>-21.47552628199886</v>
      </c>
      <c r="I5180">
        <v>9.798894162072011E-2</v>
      </c>
      <c r="J5180" t="s">
        <v>340</v>
      </c>
      <c r="L5180" t="s">
        <v>1453</v>
      </c>
      <c r="N5180" t="s">
        <v>2008</v>
      </c>
      <c r="O5180">
        <v>1</v>
      </c>
      <c r="P5180" s="4">
        <f>INDEX(parameters!$D$41:$AG$178,MATCH('PV (extension)'!B5162,parameters!$C$41:$C$178,0),MATCH('PV (extension)'!A5180,parameters!$D$5:$AG$5,0))/O5180</f>
        <v>7.4224569691858172E-2</v>
      </c>
      <c r="Q5180" t="s">
        <v>1507</v>
      </c>
      <c r="R5180">
        <f>INDEX(parameters!$C$196:$EJ$198,MATCH('PV (extension)'!Q5180,parameters!$B$196:$B$198,0),MATCH('PV (extension)'!B5162,parameters!$C$195:$EJ$195,0))</f>
        <v>1638.24464060529</v>
      </c>
      <c r="S5180">
        <v>570</v>
      </c>
      <c r="T5180">
        <v>30</v>
      </c>
      <c r="U5180">
        <f t="shared" si="561"/>
        <v>28013983.354350459</v>
      </c>
      <c r="V5180">
        <f t="shared" si="562"/>
        <v>3.5696458706030606E-8</v>
      </c>
    </row>
    <row r="5181" spans="1:22" customFormat="1" x14ac:dyDescent="0.2">
      <c r="A5181" t="s">
        <v>1454</v>
      </c>
      <c r="B5181" s="4">
        <f t="shared" si="560"/>
        <v>2.8083395275407142E-11</v>
      </c>
      <c r="C5181" t="s">
        <v>35</v>
      </c>
      <c r="D5181" t="s">
        <v>15</v>
      </c>
      <c r="F5181" t="s">
        <v>36</v>
      </c>
      <c r="G5181">
        <v>2</v>
      </c>
      <c r="H5181">
        <v>-23.51240679473371</v>
      </c>
      <c r="I5181">
        <v>9.798894162072011E-2</v>
      </c>
      <c r="J5181" t="s">
        <v>340</v>
      </c>
      <c r="L5181" t="s">
        <v>1454</v>
      </c>
      <c r="N5181" t="s">
        <v>2008</v>
      </c>
      <c r="O5181">
        <v>1</v>
      </c>
      <c r="P5181" s="4">
        <f>INDEX(parameters!$D$41:$AG$178,MATCH('PV (extension)'!B5162,parameters!$C$41:$C$178,0),MATCH('PV (extension)'!A5181,parameters!$D$5:$AG$5,0))/O5181</f>
        <v>7.867277677789E-4</v>
      </c>
      <c r="Q5181" t="s">
        <v>1507</v>
      </c>
      <c r="R5181">
        <f>INDEX(parameters!$C$196:$EJ$198,MATCH('PV (extension)'!Q5181,parameters!$B$196:$B$198,0),MATCH('PV (extension)'!B5162,parameters!$C$195:$EJ$195,0))</f>
        <v>1638.24464060529</v>
      </c>
      <c r="S5181">
        <v>570</v>
      </c>
      <c r="T5181">
        <v>30</v>
      </c>
      <c r="U5181">
        <f t="shared" si="561"/>
        <v>28013983.354350459</v>
      </c>
      <c r="V5181">
        <f t="shared" si="562"/>
        <v>3.5696458706030606E-8</v>
      </c>
    </row>
    <row r="5182" spans="1:22" customFormat="1" x14ac:dyDescent="0.2">
      <c r="A5182" t="s">
        <v>1455</v>
      </c>
      <c r="B5182" s="4">
        <f t="shared" si="560"/>
        <v>9.3980858715273813E-9</v>
      </c>
      <c r="C5182" t="s">
        <v>35</v>
      </c>
      <c r="D5182" t="s">
        <v>15</v>
      </c>
      <c r="F5182" t="s">
        <v>36</v>
      </c>
      <c r="G5182">
        <v>2</v>
      </c>
      <c r="H5182">
        <v>-18.20082258362968</v>
      </c>
      <c r="I5182">
        <v>9.798894162072011E-2</v>
      </c>
      <c r="J5182" t="s">
        <v>340</v>
      </c>
      <c r="L5182" t="s">
        <v>1455</v>
      </c>
      <c r="N5182" t="s">
        <v>2008</v>
      </c>
      <c r="O5182">
        <v>1</v>
      </c>
      <c r="P5182" s="4">
        <f>INDEX(parameters!$D$41:$AG$178,MATCH('PV (extension)'!B5162,parameters!$C$41:$C$178,0),MATCH('PV (extension)'!A5182,parameters!$D$5:$AG$5,0))/O5182</f>
        <v>0.2632778211677243</v>
      </c>
      <c r="Q5182" t="s">
        <v>1507</v>
      </c>
      <c r="R5182">
        <f>INDEX(parameters!$C$196:$EJ$198,MATCH('PV (extension)'!Q5182,parameters!$B$196:$B$198,0),MATCH('PV (extension)'!B5162,parameters!$C$195:$EJ$195,0))</f>
        <v>1638.24464060529</v>
      </c>
      <c r="S5182">
        <v>570</v>
      </c>
      <c r="T5182">
        <v>30</v>
      </c>
      <c r="U5182">
        <f t="shared" si="561"/>
        <v>28013983.354350459</v>
      </c>
      <c r="V5182">
        <f t="shared" si="562"/>
        <v>3.5696458706030606E-8</v>
      </c>
    </row>
    <row r="5183" spans="1:22" customFormat="1" x14ac:dyDescent="0.2">
      <c r="A5183" t="s">
        <v>1456</v>
      </c>
      <c r="B5183" s="4">
        <f t="shared" si="560"/>
        <v>4.9851493576689959E-9</v>
      </c>
      <c r="C5183" t="s">
        <v>35</v>
      </c>
      <c r="D5183" t="s">
        <v>15</v>
      </c>
      <c r="F5183" t="s">
        <v>36</v>
      </c>
      <c r="G5183">
        <v>2</v>
      </c>
      <c r="H5183">
        <v>-18.836468952383601</v>
      </c>
      <c r="I5183">
        <v>9.798894162072011E-2</v>
      </c>
      <c r="J5183" t="s">
        <v>340</v>
      </c>
      <c r="L5183" t="s">
        <v>1456</v>
      </c>
      <c r="N5183" t="s">
        <v>2008</v>
      </c>
      <c r="O5183">
        <v>1</v>
      </c>
      <c r="P5183" s="4">
        <f>INDEX(parameters!$D$41:$AG$178,MATCH('PV (extension)'!B5162,parameters!$C$41:$C$178,0),MATCH('PV (extension)'!A5183,parameters!$D$5:$AG$5,0))/O5183</f>
        <v>0.13965389112469015</v>
      </c>
      <c r="Q5183" t="s">
        <v>1507</v>
      </c>
      <c r="R5183">
        <f>INDEX(parameters!$C$196:$EJ$198,MATCH('PV (extension)'!Q5183,parameters!$B$196:$B$198,0),MATCH('PV (extension)'!B5162,parameters!$C$195:$EJ$195,0))</f>
        <v>1638.24464060529</v>
      </c>
      <c r="S5183">
        <v>570</v>
      </c>
      <c r="T5183">
        <v>30</v>
      </c>
      <c r="U5183">
        <f t="shared" si="561"/>
        <v>28013983.354350459</v>
      </c>
      <c r="V5183">
        <f t="shared" si="562"/>
        <v>3.5696458706030606E-8</v>
      </c>
    </row>
    <row r="5184" spans="1:22" customFormat="1" ht="16" x14ac:dyDescent="0.2">
      <c r="A5184" t="s">
        <v>1461</v>
      </c>
      <c r="B5184" s="4">
        <f t="shared" si="560"/>
        <v>1.5383499194654275E-9</v>
      </c>
      <c r="C5184" t="s">
        <v>49</v>
      </c>
      <c r="D5184" t="s">
        <v>15</v>
      </c>
      <c r="F5184" t="s">
        <v>36</v>
      </c>
      <c r="G5184">
        <v>2</v>
      </c>
      <c r="H5184">
        <v>-20.658789817762049</v>
      </c>
      <c r="I5184">
        <v>9.798894162072011E-2</v>
      </c>
      <c r="J5184" t="s">
        <v>340</v>
      </c>
      <c r="L5184" t="s">
        <v>1461</v>
      </c>
      <c r="N5184" t="s">
        <v>2008</v>
      </c>
      <c r="O5184">
        <v>1</v>
      </c>
      <c r="P5184" s="4">
        <f>INDEX(parameters!$D$41:$AG$178,MATCH('PV (extension)'!B5162,parameters!$C$41:$C$178,0),MATCH('PV (extension)'!A5184,parameters!$D$5:$AG$5,0))/O5184</f>
        <v>6.6094595017907607E-3</v>
      </c>
      <c r="Q5184" s="3" t="s">
        <v>1505</v>
      </c>
      <c r="R5184">
        <f>INDEX(parameters!$C$196:$EJ$198,MATCH('PV (extension)'!Q5184,parameters!$B$196:$B$198,0),MATCH('PV (extension)'!B5162,parameters!$C$195:$EJ$195,0))</f>
        <v>1539.9499621689724</v>
      </c>
      <c r="S5184">
        <v>93</v>
      </c>
      <c r="T5184">
        <v>30</v>
      </c>
      <c r="U5184">
        <f t="shared" si="561"/>
        <v>4296460.3944514329</v>
      </c>
      <c r="V5184">
        <f t="shared" si="562"/>
        <v>2.3274973075311657E-7</v>
      </c>
    </row>
    <row r="5185" spans="1:22" customFormat="1" ht="16" x14ac:dyDescent="0.2">
      <c r="A5185" t="s">
        <v>1457</v>
      </c>
      <c r="B5185" s="4">
        <f t="shared" si="560"/>
        <v>2.6084958160609135E-8</v>
      </c>
      <c r="C5185" t="s">
        <v>49</v>
      </c>
      <c r="D5185" t="s">
        <v>15</v>
      </c>
      <c r="F5185" t="s">
        <v>36</v>
      </c>
      <c r="G5185">
        <v>2</v>
      </c>
      <c r="H5185">
        <v>-17.845360350005858</v>
      </c>
      <c r="I5185">
        <v>9.798894162072011E-2</v>
      </c>
      <c r="J5185" t="s">
        <v>340</v>
      </c>
      <c r="L5185" t="s">
        <v>1457</v>
      </c>
      <c r="N5185" t="s">
        <v>2008</v>
      </c>
      <c r="O5185">
        <v>1</v>
      </c>
      <c r="P5185" s="4">
        <f>INDEX(parameters!$D$41:$AG$178,MATCH('PV (extension)'!B5162,parameters!$C$41:$C$178,0),MATCH('PV (extension)'!A5185,parameters!$D$5:$AG$5,0))/O5185</f>
        <v>0.11207298962797985</v>
      </c>
      <c r="Q5185" s="3" t="s">
        <v>1505</v>
      </c>
      <c r="R5185">
        <f>INDEX(parameters!$C$196:$EJ$198,MATCH('PV (extension)'!Q5185,parameters!$B$196:$B$198,0),MATCH('PV (extension)'!B5162,parameters!$C$195:$EJ$195,0))</f>
        <v>1539.9499621689724</v>
      </c>
      <c r="S5185">
        <v>93</v>
      </c>
      <c r="T5185">
        <v>30</v>
      </c>
      <c r="U5185">
        <f t="shared" si="561"/>
        <v>4296460.3944514329</v>
      </c>
      <c r="V5185">
        <f t="shared" si="562"/>
        <v>2.3274973075311657E-7</v>
      </c>
    </row>
    <row r="5186" spans="1:22" customFormat="1" ht="16" x14ac:dyDescent="0.2">
      <c r="A5186" t="s">
        <v>1462</v>
      </c>
      <c r="B5186" s="4">
        <f t="shared" si="560"/>
        <v>8.1323841000465654E-10</v>
      </c>
      <c r="C5186" t="s">
        <v>49</v>
      </c>
      <c r="D5186" t="s">
        <v>15</v>
      </c>
      <c r="F5186" t="s">
        <v>36</v>
      </c>
      <c r="G5186">
        <v>2</v>
      </c>
      <c r="H5186">
        <v>-21.294425499752101</v>
      </c>
      <c r="I5186">
        <v>9.798894162072011E-2</v>
      </c>
      <c r="J5186" t="s">
        <v>340</v>
      </c>
      <c r="L5186" t="s">
        <v>1462</v>
      </c>
      <c r="N5186" t="s">
        <v>2008</v>
      </c>
      <c r="O5186">
        <v>1</v>
      </c>
      <c r="P5186" s="4">
        <f>INDEX(parameters!$D$41:$AG$178,MATCH('PV (extension)'!B5162,parameters!$C$41:$C$178,0),MATCH('PV (extension)'!A5186,parameters!$D$5:$AG$5,0))/O5186</f>
        <v>3.4940466198316628E-3</v>
      </c>
      <c r="Q5186" s="3" t="s">
        <v>1505</v>
      </c>
      <c r="R5186">
        <f>INDEX(parameters!$C$196:$EJ$198,MATCH('PV (extension)'!Q5186,parameters!$B$196:$B$198,0),MATCH('PV (extension)'!B5162,parameters!$C$195:$EJ$195,0))</f>
        <v>1539.9499621689724</v>
      </c>
      <c r="S5186">
        <v>93</v>
      </c>
      <c r="T5186">
        <v>30</v>
      </c>
      <c r="U5186">
        <f t="shared" si="561"/>
        <v>4296460.3944514329</v>
      </c>
      <c r="V5186">
        <f t="shared" si="562"/>
        <v>2.3274973075311657E-7</v>
      </c>
    </row>
    <row r="5187" spans="1:22" customFormat="1" ht="16" x14ac:dyDescent="0.2">
      <c r="A5187" t="s">
        <v>1458</v>
      </c>
      <c r="B5187" s="4">
        <f t="shared" si="560"/>
        <v>1.3663575349502842E-8</v>
      </c>
      <c r="C5187" t="s">
        <v>49</v>
      </c>
      <c r="D5187" t="s">
        <v>15</v>
      </c>
      <c r="F5187" t="s">
        <v>36</v>
      </c>
      <c r="G5187">
        <v>2</v>
      </c>
      <c r="H5187">
        <v>-18.48100416113547</v>
      </c>
      <c r="I5187">
        <v>9.798894162072011E-2</v>
      </c>
      <c r="J5187" t="s">
        <v>340</v>
      </c>
      <c r="L5187" t="s">
        <v>1458</v>
      </c>
      <c r="N5187" t="s">
        <v>2008</v>
      </c>
      <c r="O5187">
        <v>1</v>
      </c>
      <c r="P5187" s="4">
        <f>INDEX(parameters!$D$41:$AG$178,MATCH('PV (extension)'!B5162,parameters!$C$41:$C$178,0),MATCH('PV (extension)'!A5187,parameters!$D$5:$AG$5,0))/O5187</f>
        <v>5.8705010335741853E-2</v>
      </c>
      <c r="Q5187" s="3" t="s">
        <v>1505</v>
      </c>
      <c r="R5187">
        <f>INDEX(parameters!$C$196:$EJ$198,MATCH('PV (extension)'!Q5187,parameters!$B$196:$B$198,0),MATCH('PV (extension)'!B5162,parameters!$C$195:$EJ$195,0))</f>
        <v>1539.9499621689724</v>
      </c>
      <c r="S5187">
        <v>93</v>
      </c>
      <c r="T5187">
        <v>30</v>
      </c>
      <c r="U5187">
        <f t="shared" si="561"/>
        <v>4296460.3944514329</v>
      </c>
      <c r="V5187">
        <f t="shared" si="562"/>
        <v>2.3274973075311657E-7</v>
      </c>
    </row>
    <row r="5188" spans="1:22" customFormat="1" x14ac:dyDescent="0.2">
      <c r="A5188" t="s">
        <v>341</v>
      </c>
      <c r="B5188" s="4">
        <f t="shared" si="560"/>
        <v>3.3772540790223956E-8</v>
      </c>
      <c r="C5188" t="s">
        <v>359</v>
      </c>
      <c r="D5188" t="s">
        <v>15</v>
      </c>
      <c r="F5188" t="s">
        <v>36</v>
      </c>
      <c r="G5188">
        <v>2</v>
      </c>
      <c r="H5188">
        <v>-17.561299045251399</v>
      </c>
      <c r="I5188">
        <v>9.798894162072011E-2</v>
      </c>
      <c r="J5188" t="s">
        <v>340</v>
      </c>
      <c r="L5188" t="s">
        <v>341</v>
      </c>
      <c r="N5188" t="s">
        <v>2008</v>
      </c>
      <c r="O5188">
        <v>1</v>
      </c>
      <c r="P5188" s="4">
        <f>INDEX(parameters!$D$41:$AG$178,MATCH('PV (extension)'!B5162,parameters!$C$41:$C$178,0),MATCH('PV (extension)'!A5188,parameters!$D$5:$AG$5,0))/O5188</f>
        <v>3.2864644265829519E-3</v>
      </c>
      <c r="Q5188" t="s">
        <v>1506</v>
      </c>
      <c r="R5188">
        <f>INDEX(parameters!$C$196:$EJ$198,MATCH('PV (extension)'!Q5188,parameters!$B$196:$B$198,0),MATCH('PV (extension)'!B5162,parameters!$C$195:$EJ$195,0))</f>
        <v>1081.2414627994915</v>
      </c>
      <c r="S5188">
        <v>3</v>
      </c>
      <c r="T5188">
        <v>30</v>
      </c>
      <c r="U5188">
        <f t="shared" si="561"/>
        <v>97311.731651954236</v>
      </c>
      <c r="V5188">
        <f t="shared" si="562"/>
        <v>1.0276253263857295E-5</v>
      </c>
    </row>
    <row r="5189" spans="1:22" customFormat="1" x14ac:dyDescent="0.2">
      <c r="A5189" t="s">
        <v>342</v>
      </c>
      <c r="B5189" s="4">
        <f t="shared" si="560"/>
        <v>3.3121924010037055E-8</v>
      </c>
      <c r="C5189" t="s">
        <v>359</v>
      </c>
      <c r="D5189" t="s">
        <v>15</v>
      </c>
      <c r="F5189" t="s">
        <v>36</v>
      </c>
      <c r="G5189">
        <v>2</v>
      </c>
      <c r="H5189">
        <v>-17.561299045251399</v>
      </c>
      <c r="I5189">
        <v>9.798894162072011E-2</v>
      </c>
      <c r="J5189" t="s">
        <v>340</v>
      </c>
      <c r="L5189" t="s">
        <v>342</v>
      </c>
      <c r="N5189" t="s">
        <v>2008</v>
      </c>
      <c r="O5189">
        <v>1</v>
      </c>
      <c r="P5189" s="4">
        <f>INDEX(parameters!$D$41:$AG$178,MATCH('PV (extension)'!B5162,parameters!$C$41:$C$178,0),MATCH('PV (extension)'!A5189,parameters!$D$5:$AG$5,0))/O5189</f>
        <v>3.2231517810611459E-3</v>
      </c>
      <c r="Q5189" t="s">
        <v>1506</v>
      </c>
      <c r="R5189">
        <f>INDEX(parameters!$C$196:$EJ$198,MATCH('PV (extension)'!Q5189,parameters!$B$196:$B$198,0),MATCH('PV (extension)'!B5162,parameters!$C$195:$EJ$195,0))</f>
        <v>1081.2414627994915</v>
      </c>
      <c r="S5189">
        <v>3</v>
      </c>
      <c r="T5189">
        <v>30</v>
      </c>
      <c r="U5189">
        <f t="shared" si="561"/>
        <v>97311.731651954236</v>
      </c>
      <c r="V5189">
        <f t="shared" si="562"/>
        <v>1.0276253263857295E-5</v>
      </c>
    </row>
    <row r="5190" spans="1:22" customFormat="1" x14ac:dyDescent="0.2">
      <c r="A5190" t="s">
        <v>343</v>
      </c>
      <c r="B5190" s="4">
        <f t="shared" si="560"/>
        <v>1.7804506497525915E-8</v>
      </c>
      <c r="C5190" t="s">
        <v>359</v>
      </c>
      <c r="D5190" t="s">
        <v>15</v>
      </c>
      <c r="F5190" t="s">
        <v>36</v>
      </c>
      <c r="G5190">
        <v>2</v>
      </c>
      <c r="H5190">
        <v>-18.196897397350821</v>
      </c>
      <c r="I5190">
        <v>9.798894162072011E-2</v>
      </c>
      <c r="J5190" t="s">
        <v>340</v>
      </c>
      <c r="L5190" t="s">
        <v>343</v>
      </c>
      <c r="N5190" t="s">
        <v>2008</v>
      </c>
      <c r="O5190">
        <v>1</v>
      </c>
      <c r="P5190" s="4">
        <f>INDEX(parameters!$D$41:$AG$178,MATCH('PV (extension)'!B5162,parameters!$C$41:$C$178,0),MATCH('PV (extension)'!A5190,parameters!$D$5:$AG$5,0))/O5190</f>
        <v>1.7325873584827175E-3</v>
      </c>
      <c r="Q5190" t="s">
        <v>1506</v>
      </c>
      <c r="R5190">
        <f>INDEX(parameters!$C$196:$EJ$198,MATCH('PV (extension)'!Q5190,parameters!$B$196:$B$198,0),MATCH('PV (extension)'!B5162,parameters!$C$195:$EJ$195,0))</f>
        <v>1081.2414627994915</v>
      </c>
      <c r="S5190">
        <v>3</v>
      </c>
      <c r="T5190">
        <v>30</v>
      </c>
      <c r="U5190">
        <f t="shared" si="561"/>
        <v>97311.731651954236</v>
      </c>
      <c r="V5190">
        <f t="shared" si="562"/>
        <v>1.0276253263857295E-5</v>
      </c>
    </row>
    <row r="5191" spans="1:22" customFormat="1" x14ac:dyDescent="0.2">
      <c r="A5191" t="s">
        <v>344</v>
      </c>
      <c r="B5191" s="4">
        <f t="shared" si="560"/>
        <v>1.778910116894278E-8</v>
      </c>
      <c r="C5191" t="s">
        <v>359</v>
      </c>
      <c r="D5191" t="s">
        <v>15</v>
      </c>
      <c r="F5191" t="s">
        <v>36</v>
      </c>
      <c r="G5191">
        <v>2</v>
      </c>
      <c r="H5191">
        <v>-18.196897397350821</v>
      </c>
      <c r="I5191">
        <v>9.798894162072011E-2</v>
      </c>
      <c r="J5191" t="s">
        <v>340</v>
      </c>
      <c r="L5191" t="s">
        <v>344</v>
      </c>
      <c r="N5191" t="s">
        <v>2008</v>
      </c>
      <c r="O5191">
        <v>1</v>
      </c>
      <c r="P5191" s="4">
        <f>INDEX(parameters!$D$41:$AG$178,MATCH('PV (extension)'!B5162,parameters!$C$41:$C$178,0),MATCH('PV (extension)'!A5191,parameters!$D$5:$AG$5,0))/O5191</f>
        <v>1.7310882392816251E-3</v>
      </c>
      <c r="Q5191" t="s">
        <v>1506</v>
      </c>
      <c r="R5191">
        <f>INDEX(parameters!$C$196:$EJ$198,MATCH('PV (extension)'!Q5191,parameters!$B$196:$B$198,0),MATCH('PV (extension)'!B5162,parameters!$C$195:$EJ$195,0))</f>
        <v>1081.2414627994915</v>
      </c>
      <c r="S5191">
        <v>3</v>
      </c>
      <c r="T5191">
        <v>30</v>
      </c>
      <c r="U5191">
        <f t="shared" si="561"/>
        <v>97311.731651954236</v>
      </c>
      <c r="V5191">
        <f t="shared" si="562"/>
        <v>1.0276253263857295E-5</v>
      </c>
    </row>
    <row r="5192" spans="1:22" customFormat="1" ht="16" x14ac:dyDescent="0.2">
      <c r="A5192" t="s">
        <v>345</v>
      </c>
      <c r="B5192" s="4">
        <f t="shared" si="560"/>
        <v>3.6527211250111891E-7</v>
      </c>
      <c r="C5192" t="s">
        <v>359</v>
      </c>
      <c r="D5192" t="s">
        <v>15</v>
      </c>
      <c r="F5192" t="s">
        <v>36</v>
      </c>
      <c r="G5192">
        <v>2</v>
      </c>
      <c r="H5192">
        <v>-15.20991773919472</v>
      </c>
      <c r="I5192">
        <v>9.798894162072011E-2</v>
      </c>
      <c r="J5192" t="s">
        <v>340</v>
      </c>
      <c r="L5192" t="s">
        <v>345</v>
      </c>
      <c r="N5192" t="s">
        <v>2008</v>
      </c>
      <c r="O5192">
        <v>1</v>
      </c>
      <c r="P5192" s="4">
        <f>INDEX(parameters!$D$41:$AG$178,MATCH('PV (extension)'!B5162,parameters!$C$41:$C$178,0),MATCH('PV (extension)'!A5192,parameters!$D$5:$AG$5,0))/O5192</f>
        <v>5.0625069824473082E-2</v>
      </c>
      <c r="Q5192" s="3" t="s">
        <v>1505</v>
      </c>
      <c r="R5192">
        <f>INDEX(parameters!$C$196:$EJ$198,MATCH('PV (extension)'!Q5192,parameters!$B$196:$B$198,0),MATCH('PV (extension)'!B5162,parameters!$C$195:$EJ$195,0))</f>
        <v>1539.9499621689724</v>
      </c>
      <c r="S5192">
        <v>3</v>
      </c>
      <c r="T5192">
        <v>30</v>
      </c>
      <c r="U5192">
        <f t="shared" si="561"/>
        <v>138595.49659520751</v>
      </c>
      <c r="V5192">
        <f t="shared" si="562"/>
        <v>7.2152416533466137E-6</v>
      </c>
    </row>
    <row r="5193" spans="1:22" customFormat="1" ht="16" x14ac:dyDescent="0.2">
      <c r="A5193" t="s">
        <v>346</v>
      </c>
      <c r="B5193" s="4">
        <f t="shared" si="560"/>
        <v>1.9066675154270536E-7</v>
      </c>
      <c r="C5193" t="s">
        <v>359</v>
      </c>
      <c r="D5193" t="s">
        <v>15</v>
      </c>
      <c r="F5193" t="s">
        <v>36</v>
      </c>
      <c r="G5193">
        <v>2</v>
      </c>
      <c r="H5193">
        <v>-15.845552597349339</v>
      </c>
      <c r="I5193">
        <v>9.798894162072011E-2</v>
      </c>
      <c r="J5193" t="s">
        <v>340</v>
      </c>
      <c r="L5193" t="s">
        <v>346</v>
      </c>
      <c r="N5193" t="s">
        <v>2008</v>
      </c>
      <c r="O5193">
        <v>1</v>
      </c>
      <c r="P5193" s="4">
        <f>INDEX(parameters!$D$41:$AG$178,MATCH('PV (extension)'!B5162,parameters!$C$41:$C$178,0),MATCH('PV (extension)'!A5193,parameters!$D$5:$AG$5,0))/O5193</f>
        <v>2.6425553114256296E-2</v>
      </c>
      <c r="Q5193" s="3" t="s">
        <v>1505</v>
      </c>
      <c r="R5193">
        <f>INDEX(parameters!$C$196:$EJ$198,MATCH('PV (extension)'!Q5193,parameters!$B$196:$B$198,0),MATCH('PV (extension)'!B5162,parameters!$C$195:$EJ$195,0))</f>
        <v>1539.9499621689724</v>
      </c>
      <c r="S5193">
        <v>3</v>
      </c>
      <c r="T5193">
        <v>30</v>
      </c>
      <c r="U5193">
        <f t="shared" si="561"/>
        <v>138595.49659520751</v>
      </c>
      <c r="V5193">
        <f t="shared" si="562"/>
        <v>7.2152416533466137E-6</v>
      </c>
    </row>
    <row r="5194" spans="1:22" customFormat="1" ht="16" x14ac:dyDescent="0.2">
      <c r="A5194" t="s">
        <v>347</v>
      </c>
      <c r="B5194" s="4">
        <f t="shared" si="560"/>
        <v>1.0546125631934428E-7</v>
      </c>
      <c r="C5194" t="s">
        <v>49</v>
      </c>
      <c r="D5194" t="s">
        <v>15</v>
      </c>
      <c r="F5194" t="s">
        <v>36</v>
      </c>
      <c r="G5194">
        <v>2</v>
      </c>
      <c r="H5194">
        <v>-16.884050111477411</v>
      </c>
      <c r="I5194">
        <v>9.798894162072011E-2</v>
      </c>
      <c r="J5194" t="s">
        <v>340</v>
      </c>
      <c r="L5194" t="s">
        <v>347</v>
      </c>
      <c r="N5194" t="s">
        <v>2008</v>
      </c>
      <c r="O5194">
        <v>1</v>
      </c>
      <c r="P5194" s="4">
        <f>INDEX(parameters!$D$41:$AG$178,MATCH('PV (extension)'!B5162,parameters!$C$41:$C$178,0),MATCH('PV (extension)'!A5194,parameters!$D$5:$AG$5,0))/O5194</f>
        <v>1.4616455191133988E-2</v>
      </c>
      <c r="Q5194" s="3" t="s">
        <v>1505</v>
      </c>
      <c r="R5194">
        <f>INDEX(parameters!$C$196:$EJ$198,MATCH('PV (extension)'!Q5194,parameters!$B$196:$B$198,0),MATCH('PV (extension)'!B5162,parameters!$C$195:$EJ$195,0))</f>
        <v>1539.9499621689724</v>
      </c>
      <c r="S5194">
        <v>3</v>
      </c>
      <c r="T5194">
        <v>30</v>
      </c>
      <c r="U5194">
        <f t="shared" si="561"/>
        <v>138595.49659520751</v>
      </c>
      <c r="V5194">
        <f t="shared" si="562"/>
        <v>7.2152416533466137E-6</v>
      </c>
    </row>
    <row r="5195" spans="1:22" customFormat="1" ht="16" x14ac:dyDescent="0.2">
      <c r="A5195" t="s">
        <v>348</v>
      </c>
      <c r="B5195" s="4">
        <f t="shared" si="560"/>
        <v>2.9529813114107484E-9</v>
      </c>
      <c r="C5195" t="s">
        <v>49</v>
      </c>
      <c r="D5195" t="s">
        <v>15</v>
      </c>
      <c r="F5195" t="s">
        <v>36</v>
      </c>
      <c r="G5195">
        <v>2</v>
      </c>
      <c r="H5195">
        <v>-19.506396550885459</v>
      </c>
      <c r="I5195">
        <v>9.798894162072011E-2</v>
      </c>
      <c r="J5195" t="s">
        <v>340</v>
      </c>
      <c r="L5195" t="s">
        <v>348</v>
      </c>
      <c r="N5195" t="s">
        <v>2008</v>
      </c>
      <c r="O5195">
        <v>1</v>
      </c>
      <c r="P5195" s="4">
        <f>INDEX(parameters!$D$41:$AG$178,MATCH('PV (extension)'!B5162,parameters!$C$41:$C$178,0),MATCH('PV (extension)'!A5195,parameters!$D$5:$AG$5,0))/O5195</f>
        <v>4.0926991129133978E-4</v>
      </c>
      <c r="Q5195" s="3" t="s">
        <v>1505</v>
      </c>
      <c r="R5195">
        <f>INDEX(parameters!$C$196:$EJ$198,MATCH('PV (extension)'!Q5195,parameters!$B$196:$B$198,0),MATCH('PV (extension)'!B5162,parameters!$C$195:$EJ$195,0))</f>
        <v>1539.9499621689724</v>
      </c>
      <c r="S5195">
        <v>3</v>
      </c>
      <c r="T5195">
        <v>30</v>
      </c>
      <c r="U5195">
        <f t="shared" si="561"/>
        <v>138595.49659520751</v>
      </c>
      <c r="V5195">
        <f t="shared" si="562"/>
        <v>7.2152416533466137E-6</v>
      </c>
    </row>
    <row r="5196" spans="1:22" customFormat="1" ht="16" x14ac:dyDescent="0.2">
      <c r="A5196" t="s">
        <v>349</v>
      </c>
      <c r="B5196" s="4">
        <f t="shared" si="560"/>
        <v>1.7543835446101309E-8</v>
      </c>
      <c r="C5196" t="s">
        <v>359</v>
      </c>
      <c r="D5196" t="s">
        <v>15</v>
      </c>
      <c r="F5196" t="s">
        <v>36</v>
      </c>
      <c r="G5196">
        <v>2</v>
      </c>
      <c r="H5196">
        <v>-18.220764878757461</v>
      </c>
      <c r="I5196">
        <v>9.798894162072011E-2</v>
      </c>
      <c r="J5196" t="s">
        <v>340</v>
      </c>
      <c r="L5196" t="s">
        <v>349</v>
      </c>
      <c r="N5196" t="s">
        <v>2008</v>
      </c>
      <c r="O5196">
        <v>1</v>
      </c>
      <c r="P5196" s="4">
        <f>INDEX(parameters!$D$41:$AG$178,MATCH('PV (extension)'!B5162,parameters!$C$41:$C$178,0),MATCH('PV (extension)'!A5196,parameters!$D$5:$AG$5,0))/O5196</f>
        <v>2.4314965858370148E-3</v>
      </c>
      <c r="Q5196" s="3" t="s">
        <v>1505</v>
      </c>
      <c r="R5196">
        <f>INDEX(parameters!$C$196:$EJ$198,MATCH('PV (extension)'!Q5196,parameters!$B$196:$B$198,0),MATCH('PV (extension)'!B5162,parameters!$C$195:$EJ$195,0))</f>
        <v>1539.9499621689724</v>
      </c>
      <c r="S5196">
        <v>3</v>
      </c>
      <c r="T5196">
        <v>30</v>
      </c>
      <c r="U5196">
        <f t="shared" si="561"/>
        <v>138595.49659520751</v>
      </c>
      <c r="V5196">
        <f t="shared" si="562"/>
        <v>7.2152416533466137E-6</v>
      </c>
    </row>
    <row r="5197" spans="1:22" customFormat="1" ht="16" x14ac:dyDescent="0.2">
      <c r="A5197" t="s">
        <v>350</v>
      </c>
      <c r="B5197" s="4">
        <f t="shared" si="560"/>
        <v>3.0028814828602794E-7</v>
      </c>
      <c r="C5197" t="s">
        <v>359</v>
      </c>
      <c r="D5197" t="s">
        <v>15</v>
      </c>
      <c r="F5197" t="s">
        <v>36</v>
      </c>
      <c r="G5197">
        <v>2</v>
      </c>
      <c r="H5197">
        <v>-15.40735416199742</v>
      </c>
      <c r="I5197">
        <v>9.798894162072011E-2</v>
      </c>
      <c r="J5197" t="s">
        <v>340</v>
      </c>
      <c r="L5197" t="s">
        <v>350</v>
      </c>
      <c r="N5197" t="s">
        <v>2008</v>
      </c>
      <c r="O5197">
        <v>1</v>
      </c>
      <c r="P5197" s="4">
        <f>INDEX(parameters!$D$41:$AG$178,MATCH('PV (extension)'!B5162,parameters!$C$41:$C$178,0),MATCH('PV (extension)'!A5197,parameters!$D$5:$AG$5,0))/O5197</f>
        <v>4.1618585033357351E-2</v>
      </c>
      <c r="Q5197" s="3" t="s">
        <v>1505</v>
      </c>
      <c r="R5197">
        <f>INDEX(parameters!$C$196:$EJ$198,MATCH('PV (extension)'!Q5197,parameters!$B$196:$B$198,0),MATCH('PV (extension)'!B5162,parameters!$C$195:$EJ$195,0))</f>
        <v>1539.9499621689724</v>
      </c>
      <c r="S5197">
        <v>3</v>
      </c>
      <c r="T5197">
        <v>30</v>
      </c>
      <c r="U5197">
        <f t="shared" si="561"/>
        <v>138595.49659520751</v>
      </c>
      <c r="V5197">
        <f t="shared" si="562"/>
        <v>7.2152416533466137E-6</v>
      </c>
    </row>
    <row r="5198" spans="1:22" customFormat="1" ht="16" x14ac:dyDescent="0.2">
      <c r="A5198" t="s">
        <v>351</v>
      </c>
      <c r="B5198" s="4">
        <f t="shared" si="560"/>
        <v>9.2718519895736458E-9</v>
      </c>
      <c r="C5198" t="s">
        <v>359</v>
      </c>
      <c r="D5198" t="s">
        <v>15</v>
      </c>
      <c r="F5198" t="s">
        <v>36</v>
      </c>
      <c r="G5198">
        <v>2</v>
      </c>
      <c r="H5198">
        <v>-18.856367974250119</v>
      </c>
      <c r="I5198">
        <v>9.798894162072011E-2</v>
      </c>
      <c r="J5198" t="s">
        <v>340</v>
      </c>
      <c r="L5198" t="s">
        <v>351</v>
      </c>
      <c r="N5198" t="s">
        <v>2008</v>
      </c>
      <c r="O5198">
        <v>1</v>
      </c>
      <c r="P5198" s="4">
        <f>INDEX(parameters!$D$41:$AG$178,MATCH('PV (extension)'!B5162,parameters!$C$41:$C$178,0),MATCH('PV (extension)'!A5198,parameters!$D$5:$AG$5,0))/O5198</f>
        <v>1.2850369308522222E-3</v>
      </c>
      <c r="Q5198" s="3" t="s">
        <v>1505</v>
      </c>
      <c r="R5198">
        <f>INDEX(parameters!$C$196:$EJ$198,MATCH('PV (extension)'!Q5198,parameters!$B$196:$B$198,0),MATCH('PV (extension)'!B5162,parameters!$C$195:$EJ$195,0))</f>
        <v>1539.9499621689724</v>
      </c>
      <c r="S5198">
        <v>3</v>
      </c>
      <c r="T5198">
        <v>30</v>
      </c>
      <c r="U5198">
        <f t="shared" si="561"/>
        <v>138595.49659520751</v>
      </c>
      <c r="V5198">
        <f t="shared" si="562"/>
        <v>7.2152416533466137E-6</v>
      </c>
    </row>
    <row r="5199" spans="1:22" customFormat="1" ht="16" x14ac:dyDescent="0.2">
      <c r="A5199" t="s">
        <v>352</v>
      </c>
      <c r="B5199" s="4">
        <f t="shared" si="560"/>
        <v>1.5693266118679613E-7</v>
      </c>
      <c r="C5199" t="s">
        <v>359</v>
      </c>
      <c r="D5199" t="s">
        <v>15</v>
      </c>
      <c r="F5199" t="s">
        <v>36</v>
      </c>
      <c r="G5199">
        <v>2</v>
      </c>
      <c r="H5199">
        <v>-16.042988178471511</v>
      </c>
      <c r="I5199">
        <v>9.798894162072011E-2</v>
      </c>
      <c r="J5199" t="s">
        <v>340</v>
      </c>
      <c r="L5199" t="s">
        <v>352</v>
      </c>
      <c r="N5199" t="s">
        <v>2008</v>
      </c>
      <c r="O5199">
        <v>1</v>
      </c>
      <c r="P5199" s="4">
        <f>INDEX(parameters!$D$41:$AG$178,MATCH('PV (extension)'!B5162,parameters!$C$41:$C$178,0),MATCH('PV (extension)'!A5199,parameters!$D$5:$AG$5,0))/O5199</f>
        <v>2.1750160109191456E-2</v>
      </c>
      <c r="Q5199" s="3" t="s">
        <v>1505</v>
      </c>
      <c r="R5199">
        <f>INDEX(parameters!$C$196:$EJ$198,MATCH('PV (extension)'!Q5199,parameters!$B$196:$B$198,0),MATCH('PV (extension)'!B5162,parameters!$C$195:$EJ$195,0))</f>
        <v>1539.9499621689724</v>
      </c>
      <c r="S5199">
        <v>3</v>
      </c>
      <c r="T5199">
        <v>30</v>
      </c>
      <c r="U5199">
        <f t="shared" si="561"/>
        <v>138595.49659520751</v>
      </c>
      <c r="V5199">
        <f t="shared" si="562"/>
        <v>7.2152416533466137E-6</v>
      </c>
    </row>
    <row r="5200" spans="1:22" customFormat="1" x14ac:dyDescent="0.2">
      <c r="A5200" t="s">
        <v>442</v>
      </c>
      <c r="B5200">
        <v>2.0720999999999999E-3</v>
      </c>
      <c r="C5200" t="s">
        <v>42</v>
      </c>
      <c r="D5200" t="s">
        <v>16</v>
      </c>
      <c r="F5200" t="s">
        <v>36</v>
      </c>
      <c r="G5200">
        <v>2</v>
      </c>
      <c r="H5200">
        <v>-6.1791926932012373</v>
      </c>
      <c r="I5200">
        <v>4.3409845976280087E-2</v>
      </c>
      <c r="J5200" t="s">
        <v>353</v>
      </c>
      <c r="L5200" t="s">
        <v>443</v>
      </c>
    </row>
    <row r="5201" spans="1:19" customFormat="1" x14ac:dyDescent="0.2">
      <c r="A5201" t="s">
        <v>354</v>
      </c>
      <c r="B5201">
        <v>-1.8648999999999999E-6</v>
      </c>
      <c r="C5201" t="s">
        <v>49</v>
      </c>
      <c r="D5201" t="s">
        <v>250</v>
      </c>
      <c r="F5201" t="s">
        <v>36</v>
      </c>
      <c r="G5201">
        <v>2</v>
      </c>
      <c r="H5201">
        <v>-13.19230312560901</v>
      </c>
      <c r="I5201">
        <v>4.3409845976280087E-2</v>
      </c>
      <c r="J5201" t="s">
        <v>353</v>
      </c>
      <c r="K5201" t="b">
        <v>1</v>
      </c>
      <c r="L5201" t="s">
        <v>355</v>
      </c>
    </row>
    <row r="5202" spans="1:19" customFormat="1" x14ac:dyDescent="0.2"/>
    <row r="5203" spans="1:19" s="2" customFormat="1" x14ac:dyDescent="0.2">
      <c r="A5203" s="2" t="s">
        <v>2</v>
      </c>
      <c r="B5203" s="2" t="s">
        <v>1459</v>
      </c>
    </row>
    <row r="5204" spans="1:19" x14ac:dyDescent="0.2">
      <c r="A5204" s="29" t="s">
        <v>4</v>
      </c>
      <c r="B52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")&amp;HLOOKUP(B5205,parameters!$C$195:$EJ$198,2,0)&amp;" kWh/kWp.
Annual output, Facade: "&amp;HLOOKUP(B5205,parameters!$C$195:$EJ$198,3,0)&amp;" kWh/kWp.
Annual output, Open-ground: "&amp;HLOOKUP(B5205,parameters!$C$195:$EJ$198,4,0)&amp;_xlfn._LONGTEXT("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")&amp;VLOOKUP(B5205,'extension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1534.87722838499 kWh/kWp.
Annual output, Facade: 1077.6797561001 kWh/kWp.
Annual output, Open-ground: 1632.84811530318 kWh/kWp.
Amount of solar energy transformed to electricity. Waste heat emission due to losses of electricity in the system.
Technology:  Electricity production with grid-connected photovoltaic power plants.
Time period:  Time of publications
Production volume: 24.326 GWh in 2025.
Sampling:  Statistical data and model calculations
Extrapolations:  Use of PV technology data investigated for other countries (Switzerland). Correction of average yield with Swiss data.
Uncertainty:  None
Author: Romain Sacchi, PSI, romain.sacchi@psi.ch</v>
      </c>
    </row>
    <row r="5205" spans="1:19" customFormat="1" x14ac:dyDescent="0.2">
      <c r="A5205" t="s">
        <v>6</v>
      </c>
      <c r="B5205" t="s">
        <v>1901</v>
      </c>
    </row>
    <row r="5206" spans="1:19" customFormat="1" x14ac:dyDescent="0.2">
      <c r="A5206" t="s">
        <v>8</v>
      </c>
      <c r="B5206">
        <v>1</v>
      </c>
    </row>
    <row r="5207" spans="1:19" customFormat="1" x14ac:dyDescent="0.2">
      <c r="A5207" t="s">
        <v>9</v>
      </c>
      <c r="B5207" t="s">
        <v>73</v>
      </c>
    </row>
    <row r="5208" spans="1:19" customFormat="1" x14ac:dyDescent="0.2">
      <c r="A5208" t="s">
        <v>11</v>
      </c>
      <c r="B5208" t="s">
        <v>12</v>
      </c>
    </row>
    <row r="5209" spans="1:19" customFormat="1" x14ac:dyDescent="0.2">
      <c r="A5209" t="s">
        <v>13</v>
      </c>
      <c r="B5209" t="s">
        <v>14</v>
      </c>
    </row>
    <row r="5210" spans="1:19" customFormat="1" x14ac:dyDescent="0.2">
      <c r="A5210" t="s">
        <v>15</v>
      </c>
      <c r="B5210" t="s">
        <v>53</v>
      </c>
    </row>
    <row r="5211" spans="1:19" customFormat="1" x14ac:dyDescent="0.2">
      <c r="A5211" t="s">
        <v>17</v>
      </c>
    </row>
    <row r="5212" spans="1:19" s="2" customFormat="1" x14ac:dyDescent="0.2">
      <c r="A5212" s="2" t="s">
        <v>18</v>
      </c>
      <c r="B5212" s="2" t="s">
        <v>19</v>
      </c>
      <c r="C5212" s="2" t="s">
        <v>6</v>
      </c>
      <c r="D5212" s="2" t="s">
        <v>15</v>
      </c>
      <c r="E5212" s="2" t="s">
        <v>20</v>
      </c>
      <c r="F5212" s="2" t="s">
        <v>13</v>
      </c>
      <c r="G5212" s="2" t="s">
        <v>21</v>
      </c>
      <c r="H5212" s="2" t="s">
        <v>9</v>
      </c>
      <c r="I5212" s="2" t="s">
        <v>4</v>
      </c>
      <c r="J5212" s="2" t="s">
        <v>1925</v>
      </c>
      <c r="K5212" s="2" t="s">
        <v>1998</v>
      </c>
      <c r="L5212" s="2" t="s">
        <v>2002</v>
      </c>
      <c r="M5212" s="2" t="s">
        <v>2003</v>
      </c>
      <c r="N5212" s="2" t="s">
        <v>2001</v>
      </c>
      <c r="O5212" s="2" t="s">
        <v>2000</v>
      </c>
      <c r="P5212" s="2" t="s">
        <v>2004</v>
      </c>
      <c r="Q5212" s="2" t="s">
        <v>1502</v>
      </c>
      <c r="R5212" s="2" t="s">
        <v>2005</v>
      </c>
      <c r="S5212" s="2" t="s">
        <v>2006</v>
      </c>
    </row>
    <row r="5213" spans="1:19" customFormat="1" x14ac:dyDescent="0.2">
      <c r="A5213" t="s">
        <v>335</v>
      </c>
      <c r="B5213">
        <v>3.8502999999999998</v>
      </c>
      <c r="D5213" t="s">
        <v>30</v>
      </c>
      <c r="E5213" t="s">
        <v>336</v>
      </c>
      <c r="F5213" t="s">
        <v>27</v>
      </c>
      <c r="G5213">
        <v>0</v>
      </c>
      <c r="I5213" t="s">
        <v>337</v>
      </c>
    </row>
    <row r="5214" spans="1:19" customFormat="1" x14ac:dyDescent="0.2">
      <c r="A5214" t="s">
        <v>29</v>
      </c>
      <c r="B5214">
        <v>0.25026999999999999</v>
      </c>
      <c r="D5214" t="s">
        <v>30</v>
      </c>
      <c r="E5214" t="s">
        <v>31</v>
      </c>
      <c r="F5214" t="s">
        <v>27</v>
      </c>
      <c r="G5214">
        <v>0</v>
      </c>
      <c r="I5214" t="s">
        <v>338</v>
      </c>
    </row>
    <row r="5215" spans="1:19" customFormat="1" x14ac:dyDescent="0.2">
      <c r="A5215" t="s">
        <v>1459</v>
      </c>
      <c r="B5215">
        <v>1</v>
      </c>
      <c r="C5215" t="str">
        <f>B5205</f>
        <v>UG</v>
      </c>
      <c r="D5215" t="s">
        <v>53</v>
      </c>
      <c r="E5215" t="s">
        <v>339</v>
      </c>
      <c r="F5215" t="s">
        <v>33</v>
      </c>
      <c r="G5215">
        <v>0</v>
      </c>
      <c r="H5215" t="s">
        <v>73</v>
      </c>
      <c r="J5215">
        <f>VLOOKUP(C5215,'extension - production vol'!$B$6:$D$235,3,0)</f>
        <v>24.326000000000001</v>
      </c>
    </row>
    <row r="5216" spans="1:19" customFormat="1" ht="16" x14ac:dyDescent="0.2">
      <c r="A5216" t="s">
        <v>1439</v>
      </c>
      <c r="B5216" s="4">
        <f t="shared" ref="B5216:B5231" si="563">M5216*S5216</f>
        <v>3.7062849093902986E-8</v>
      </c>
      <c r="C5216" t="s">
        <v>49</v>
      </c>
      <c r="D5216" t="s">
        <v>15</v>
      </c>
      <c r="F5216" t="s">
        <v>36</v>
      </c>
      <c r="G5216">
        <v>0</v>
      </c>
      <c r="H5216" t="s">
        <v>1439</v>
      </c>
      <c r="I5216" t="s">
        <v>340</v>
      </c>
      <c r="K5216" t="s">
        <v>1999</v>
      </c>
      <c r="L5216">
        <f>IF(K5216="residential",VLOOKUP(B5205,parameters!$C$41:$AG$178,18,0),IF(K5216="commercial",1-VLOOKUP(B5205,parameters!$C$41:$AG$178,18,0),1))</f>
        <v>0.17766751537682748</v>
      </c>
      <c r="M5216" s="4">
        <f>INDEX(parameters!$D$41:$AG$178,MATCH('PV (extension)'!B5205,parameters!$C$41:$C$178,0),MATCH('PV (extension)'!A5216,parameters!$D$5:$AG$5,0))/L5216</f>
        <v>5.119823078397083E-3</v>
      </c>
      <c r="N5216" s="3" t="s">
        <v>1505</v>
      </c>
      <c r="O5216">
        <f>INDEX(parameters!$C$196:$EJ$198,MATCH('PV (extension)'!N5216,parameters!$B$196:$B$198,0),MATCH('PV (extension)'!B5205,parameters!$C$195:$EJ$195,0))</f>
        <v>1534.8772283849892</v>
      </c>
      <c r="P5216">
        <v>3</v>
      </c>
      <c r="Q5216">
        <v>30</v>
      </c>
      <c r="R5216">
        <f>Q5216*P5216*O5216</f>
        <v>138138.95055464903</v>
      </c>
      <c r="S5216">
        <f>1/R5216</f>
        <v>7.2390878603380655E-6</v>
      </c>
    </row>
    <row r="5217" spans="1:19" customFormat="1" ht="16" x14ac:dyDescent="0.2">
      <c r="A5217" t="s">
        <v>1440</v>
      </c>
      <c r="B5217" s="4">
        <f t="shared" si="563"/>
        <v>2.4173524857376557E-7</v>
      </c>
      <c r="C5217" t="s">
        <v>49</v>
      </c>
      <c r="D5217" t="s">
        <v>15</v>
      </c>
      <c r="F5217" t="s">
        <v>36</v>
      </c>
      <c r="G5217">
        <v>0</v>
      </c>
      <c r="H5217" t="s">
        <v>1440</v>
      </c>
      <c r="I5217" t="s">
        <v>340</v>
      </c>
      <c r="K5217" t="s">
        <v>1999</v>
      </c>
      <c r="L5217">
        <f>L5216</f>
        <v>0.17766751537682748</v>
      </c>
      <c r="M5217" s="4">
        <f>INDEX(parameters!$D$41:$AG$178,MATCH('PV (extension)'!B5205,parameters!$C$41:$C$178,0),MATCH('PV (extension)'!A5217,parameters!$D$5:$AG$5,0))/L5217</f>
        <v>3.3393053550047194E-2</v>
      </c>
      <c r="N5217" s="3" t="s">
        <v>1505</v>
      </c>
      <c r="O5217">
        <f>INDEX(parameters!$C$196:$EJ$198,MATCH('PV (extension)'!N5217,parameters!$B$196:$B$198,0),MATCH('PV (extension)'!B5205,parameters!$C$195:$EJ$195,0))</f>
        <v>1534.8772283849892</v>
      </c>
      <c r="P5217">
        <v>3</v>
      </c>
      <c r="Q5217">
        <v>30</v>
      </c>
      <c r="R5217">
        <f t="shared" ref="R5217:R5231" si="564">Q5217*P5217*O5217</f>
        <v>138138.95055464903</v>
      </c>
      <c r="S5217">
        <f t="shared" ref="S5217:S5231" si="565">1/R5217</f>
        <v>7.2390878603380655E-6</v>
      </c>
    </row>
    <row r="5218" spans="1:19" customFormat="1" ht="16" x14ac:dyDescent="0.2">
      <c r="A5218" t="s">
        <v>1441</v>
      </c>
      <c r="B5218" s="4">
        <f t="shared" si="563"/>
        <v>3.745684530409102E-9</v>
      </c>
      <c r="C5218" t="s">
        <v>35</v>
      </c>
      <c r="D5218" t="s">
        <v>15</v>
      </c>
      <c r="F5218" t="s">
        <v>36</v>
      </c>
      <c r="G5218">
        <v>0</v>
      </c>
      <c r="H5218" t="s">
        <v>1441</v>
      </c>
      <c r="I5218" t="s">
        <v>340</v>
      </c>
      <c r="K5218" t="s">
        <v>1999</v>
      </c>
      <c r="L5218">
        <f t="shared" ref="L5218:L5231" si="566">L5217</f>
        <v>0.17766751537682748</v>
      </c>
      <c r="M5218" s="4">
        <f>INDEX(parameters!$D$41:$AG$178,MATCH('PV (extension)'!B5205,parameters!$C$41:$C$178,0),MATCH('PV (extension)'!A5218,parameters!$D$5:$AG$5,0))/L5218</f>
        <v>5.1742493013949662E-4</v>
      </c>
      <c r="N5218" s="3" t="s">
        <v>1505</v>
      </c>
      <c r="O5218">
        <f>INDEX(parameters!$C$196:$EJ$198,MATCH('PV (extension)'!N5218,parameters!$B$196:$B$198,0),MATCH('PV (extension)'!B5205,parameters!$C$195:$EJ$195,0))</f>
        <v>1534.8772283849892</v>
      </c>
      <c r="P5218">
        <v>3</v>
      </c>
      <c r="Q5218">
        <v>30</v>
      </c>
      <c r="R5218">
        <f t="shared" si="564"/>
        <v>138138.95055464903</v>
      </c>
      <c r="S5218">
        <f t="shared" si="565"/>
        <v>7.2390878603380655E-6</v>
      </c>
    </row>
    <row r="5219" spans="1:19" customFormat="1" ht="16" x14ac:dyDescent="0.2">
      <c r="A5219" t="s">
        <v>1442</v>
      </c>
      <c r="B5219" s="4">
        <f t="shared" si="563"/>
        <v>6.5118075374459696E-8</v>
      </c>
      <c r="C5219" t="s">
        <v>35</v>
      </c>
      <c r="D5219" t="s">
        <v>15</v>
      </c>
      <c r="F5219" t="s">
        <v>36</v>
      </c>
      <c r="G5219">
        <v>0</v>
      </c>
      <c r="H5219" t="s">
        <v>1442</v>
      </c>
      <c r="I5219" t="s">
        <v>340</v>
      </c>
      <c r="K5219" t="s">
        <v>1999</v>
      </c>
      <c r="L5219">
        <f t="shared" si="566"/>
        <v>0.17766751537682748</v>
      </c>
      <c r="M5219" s="4">
        <f>INDEX(parameters!$D$41:$AG$178,MATCH('PV (extension)'!B5205,parameters!$C$41:$C$178,0),MATCH('PV (extension)'!A5219,parameters!$D$5:$AG$5,0))/L5219</f>
        <v>8.9953425943663963E-3</v>
      </c>
      <c r="N5219" s="3" t="s">
        <v>1505</v>
      </c>
      <c r="O5219">
        <f>INDEX(parameters!$C$196:$EJ$198,MATCH('PV (extension)'!N5219,parameters!$B$196:$B$198,0),MATCH('PV (extension)'!B5205,parameters!$C$195:$EJ$195,0))</f>
        <v>1534.8772283849892</v>
      </c>
      <c r="P5219">
        <v>3</v>
      </c>
      <c r="Q5219">
        <v>30</v>
      </c>
      <c r="R5219">
        <f t="shared" si="564"/>
        <v>138138.95055464903</v>
      </c>
      <c r="S5219">
        <f t="shared" si="565"/>
        <v>7.2390878603380655E-6</v>
      </c>
    </row>
    <row r="5220" spans="1:19" customFormat="1" x14ac:dyDescent="0.2">
      <c r="A5220" t="s">
        <v>341</v>
      </c>
      <c r="B5220" s="4">
        <f t="shared" si="563"/>
        <v>1.9071667764092399E-7</v>
      </c>
      <c r="C5220" t="s">
        <v>35</v>
      </c>
      <c r="D5220" t="s">
        <v>15</v>
      </c>
      <c r="F5220" t="s">
        <v>36</v>
      </c>
      <c r="G5220">
        <v>0</v>
      </c>
      <c r="H5220" t="s">
        <v>341</v>
      </c>
      <c r="I5220" t="s">
        <v>340</v>
      </c>
      <c r="K5220" t="s">
        <v>1999</v>
      </c>
      <c r="L5220">
        <f t="shared" si="566"/>
        <v>0.17766751537682748</v>
      </c>
      <c r="M5220" s="4">
        <f>INDEX(parameters!$D$41:$AG$178,MATCH('PV (extension)'!B5205,parameters!$C$41:$C$178,0),MATCH('PV (extension)'!A5220,parameters!$D$5:$AG$5,0))/L5220</f>
        <v>1.8497835237986298E-2</v>
      </c>
      <c r="N5220" t="s">
        <v>1506</v>
      </c>
      <c r="O5220">
        <f>INDEX(parameters!$C$196:$EJ$198,MATCH('PV (extension)'!N5220,parameters!$B$196:$B$198,0),MATCH('PV (extension)'!B5205,parameters!$C$195:$EJ$195,0))</f>
        <v>1077.679756100099</v>
      </c>
      <c r="P5220">
        <v>3</v>
      </c>
      <c r="Q5220">
        <v>30</v>
      </c>
      <c r="R5220">
        <f t="shared" si="564"/>
        <v>96991.178049008915</v>
      </c>
      <c r="S5220">
        <f t="shared" si="565"/>
        <v>1.0310216043511786E-5</v>
      </c>
    </row>
    <row r="5221" spans="1:19" customFormat="1" x14ac:dyDescent="0.2">
      <c r="A5221" t="s">
        <v>342</v>
      </c>
      <c r="B5221" s="4">
        <f t="shared" si="563"/>
        <v>1.8704258419603287E-7</v>
      </c>
      <c r="C5221" t="s">
        <v>35</v>
      </c>
      <c r="D5221" t="s">
        <v>15</v>
      </c>
      <c r="F5221" t="s">
        <v>36</v>
      </c>
      <c r="G5221">
        <v>0</v>
      </c>
      <c r="H5221" t="s">
        <v>342</v>
      </c>
      <c r="I5221" t="s">
        <v>340</v>
      </c>
      <c r="K5221" t="s">
        <v>1999</v>
      </c>
      <c r="L5221">
        <f t="shared" si="566"/>
        <v>0.17766751537682748</v>
      </c>
      <c r="M5221" s="4">
        <f>INDEX(parameters!$D$41:$AG$178,MATCH('PV (extension)'!B5205,parameters!$C$41:$C$178,0),MATCH('PV (extension)'!A5221,parameters!$D$5:$AG$5,0))/L5221</f>
        <v>1.8141480586504166E-2</v>
      </c>
      <c r="N5221" t="s">
        <v>1506</v>
      </c>
      <c r="O5221">
        <f>INDEX(parameters!$C$196:$EJ$198,MATCH('PV (extension)'!N5221,parameters!$B$196:$B$198,0),MATCH('PV (extension)'!B5205,parameters!$C$195:$EJ$195,0))</f>
        <v>1077.679756100099</v>
      </c>
      <c r="P5221">
        <v>3</v>
      </c>
      <c r="Q5221">
        <v>30</v>
      </c>
      <c r="R5221">
        <f t="shared" si="564"/>
        <v>96991.178049008915</v>
      </c>
      <c r="S5221">
        <f t="shared" si="565"/>
        <v>1.0310216043511786E-5</v>
      </c>
    </row>
    <row r="5222" spans="1:19" customFormat="1" x14ac:dyDescent="0.2">
      <c r="A5222" t="s">
        <v>343</v>
      </c>
      <c r="B5222" s="4">
        <f t="shared" si="563"/>
        <v>1.0054370345826354E-7</v>
      </c>
      <c r="C5222" t="s">
        <v>35</v>
      </c>
      <c r="D5222" t="s">
        <v>15</v>
      </c>
      <c r="F5222" t="s">
        <v>36</v>
      </c>
      <c r="G5222">
        <v>0</v>
      </c>
      <c r="H5222" t="s">
        <v>343</v>
      </c>
      <c r="I5222" t="s">
        <v>340</v>
      </c>
      <c r="K5222" t="s">
        <v>1999</v>
      </c>
      <c r="L5222">
        <f t="shared" si="566"/>
        <v>0.17766751537682748</v>
      </c>
      <c r="M5222" s="4">
        <f>INDEX(parameters!$D$41:$AG$178,MATCH('PV (extension)'!B5205,parameters!$C$41:$C$178,0),MATCH('PV (extension)'!A5222,parameters!$D$5:$AG$5,0))/L5222</f>
        <v>9.7518522438271929E-3</v>
      </c>
      <c r="N5222" t="s">
        <v>1506</v>
      </c>
      <c r="O5222">
        <f>INDEX(parameters!$C$196:$EJ$198,MATCH('PV (extension)'!N5222,parameters!$B$196:$B$198,0),MATCH('PV (extension)'!B5205,parameters!$C$195:$EJ$195,0))</f>
        <v>1077.679756100099</v>
      </c>
      <c r="P5222">
        <v>3</v>
      </c>
      <c r="Q5222">
        <v>30</v>
      </c>
      <c r="R5222">
        <f t="shared" si="564"/>
        <v>96991.178049008915</v>
      </c>
      <c r="S5222">
        <f t="shared" si="565"/>
        <v>1.0310216043511786E-5</v>
      </c>
    </row>
    <row r="5223" spans="1:19" customFormat="1" x14ac:dyDescent="0.2">
      <c r="A5223" t="s">
        <v>344</v>
      </c>
      <c r="B5223" s="4">
        <f t="shared" si="563"/>
        <v>1.0045670813553694E-7</v>
      </c>
      <c r="C5223" t="s">
        <v>35</v>
      </c>
      <c r="D5223" t="s">
        <v>15</v>
      </c>
      <c r="F5223" t="s">
        <v>36</v>
      </c>
      <c r="G5223">
        <v>0</v>
      </c>
      <c r="H5223" t="s">
        <v>344</v>
      </c>
      <c r="I5223" t="s">
        <v>340</v>
      </c>
      <c r="K5223" t="s">
        <v>1999</v>
      </c>
      <c r="L5223">
        <f t="shared" si="566"/>
        <v>0.17766751537682748</v>
      </c>
      <c r="M5223" s="4">
        <f>INDEX(parameters!$D$41:$AG$178,MATCH('PV (extension)'!B5205,parameters!$C$41:$C$178,0),MATCH('PV (extension)'!A5223,parameters!$D$5:$AG$5,0))/L5223</f>
        <v>9.7434144649911868E-3</v>
      </c>
      <c r="N5223" t="s">
        <v>1506</v>
      </c>
      <c r="O5223">
        <f>INDEX(parameters!$C$196:$EJ$198,MATCH('PV (extension)'!N5223,parameters!$B$196:$B$198,0),MATCH('PV (extension)'!B5205,parameters!$C$195:$EJ$195,0))</f>
        <v>1077.679756100099</v>
      </c>
      <c r="P5223">
        <v>3</v>
      </c>
      <c r="Q5223">
        <v>30</v>
      </c>
      <c r="R5223">
        <f t="shared" si="564"/>
        <v>96991.178049008915</v>
      </c>
      <c r="S5223">
        <f t="shared" si="565"/>
        <v>1.0310216043511786E-5</v>
      </c>
    </row>
    <row r="5224" spans="1:19" customFormat="1" ht="16" x14ac:dyDescent="0.2">
      <c r="A5224" t="s">
        <v>345</v>
      </c>
      <c r="B5224" s="4">
        <f t="shared" si="563"/>
        <v>2.0627255782680266E-6</v>
      </c>
      <c r="C5224" t="s">
        <v>35</v>
      </c>
      <c r="D5224" t="s">
        <v>15</v>
      </c>
      <c r="F5224" t="s">
        <v>36</v>
      </c>
      <c r="G5224">
        <v>0</v>
      </c>
      <c r="H5224" t="s">
        <v>345</v>
      </c>
      <c r="I5224" t="s">
        <v>340</v>
      </c>
      <c r="K5224" t="s">
        <v>1999</v>
      </c>
      <c r="L5224">
        <f t="shared" si="566"/>
        <v>0.17766751537682748</v>
      </c>
      <c r="M5224" s="4">
        <f>INDEX(parameters!$D$41:$AG$178,MATCH('PV (extension)'!B5205,parameters!$C$41:$C$178,0),MATCH('PV (extension)'!A5224,parameters!$D$5:$AG$5,0))/L5224</f>
        <v>0.28494274666417674</v>
      </c>
      <c r="N5224" s="3" t="s">
        <v>1505</v>
      </c>
      <c r="O5224">
        <f>INDEX(parameters!$C$196:$EJ$198,MATCH('PV (extension)'!N5224,parameters!$B$196:$B$198,0),MATCH('PV (extension)'!B5205,parameters!$C$195:$EJ$195,0))</f>
        <v>1534.8772283849892</v>
      </c>
      <c r="P5224">
        <v>3</v>
      </c>
      <c r="Q5224">
        <v>30</v>
      </c>
      <c r="R5224">
        <f t="shared" si="564"/>
        <v>138138.95055464903</v>
      </c>
      <c r="S5224">
        <f t="shared" si="565"/>
        <v>7.2390878603380655E-6</v>
      </c>
    </row>
    <row r="5225" spans="1:19" customFormat="1" ht="16" x14ac:dyDescent="0.2">
      <c r="A5225" t="s">
        <v>346</v>
      </c>
      <c r="B5225" s="4">
        <f t="shared" si="563"/>
        <v>1.076712872054278E-6</v>
      </c>
      <c r="C5225" t="s">
        <v>35</v>
      </c>
      <c r="D5225" t="s">
        <v>15</v>
      </c>
      <c r="F5225" t="s">
        <v>36</v>
      </c>
      <c r="G5225">
        <v>0</v>
      </c>
      <c r="H5225" t="s">
        <v>346</v>
      </c>
      <c r="I5225" t="s">
        <v>340</v>
      </c>
      <c r="K5225" t="s">
        <v>1999</v>
      </c>
      <c r="L5225">
        <f t="shared" si="566"/>
        <v>0.17766751537682748</v>
      </c>
      <c r="M5225" s="4">
        <f>INDEX(parameters!$D$41:$AG$178,MATCH('PV (extension)'!B5205,parameters!$C$41:$C$178,0),MATCH('PV (extension)'!A5225,parameters!$D$5:$AG$5,0))/L5225</f>
        <v>0.14873598619426004</v>
      </c>
      <c r="N5225" s="3" t="s">
        <v>1505</v>
      </c>
      <c r="O5225">
        <f>INDEX(parameters!$C$196:$EJ$198,MATCH('PV (extension)'!N5225,parameters!$B$196:$B$198,0),MATCH('PV (extension)'!B5205,parameters!$C$195:$EJ$195,0))</f>
        <v>1534.8772283849892</v>
      </c>
      <c r="P5225">
        <v>3</v>
      </c>
      <c r="Q5225">
        <v>30</v>
      </c>
      <c r="R5225">
        <f t="shared" si="564"/>
        <v>138138.95055464903</v>
      </c>
      <c r="S5225">
        <f t="shared" si="565"/>
        <v>7.2390878603380655E-6</v>
      </c>
    </row>
    <row r="5226" spans="1:19" customFormat="1" ht="16" x14ac:dyDescent="0.2">
      <c r="A5226" t="s">
        <v>347</v>
      </c>
      <c r="B5226" s="4">
        <f t="shared" si="563"/>
        <v>5.9554951906032983E-7</v>
      </c>
      <c r="C5226" t="s">
        <v>49</v>
      </c>
      <c r="D5226" t="s">
        <v>15</v>
      </c>
      <c r="F5226" t="s">
        <v>36</v>
      </c>
      <c r="G5226">
        <v>0</v>
      </c>
      <c r="H5226" t="s">
        <v>347</v>
      </c>
      <c r="I5226" t="s">
        <v>340</v>
      </c>
      <c r="K5226" t="s">
        <v>1999</v>
      </c>
      <c r="L5226">
        <f t="shared" si="566"/>
        <v>0.17766751537682748</v>
      </c>
      <c r="M5226" s="4">
        <f>INDEX(parameters!$D$41:$AG$178,MATCH('PV (extension)'!B5205,parameters!$C$41:$C$178,0),MATCH('PV (extension)'!A5226,parameters!$D$5:$AG$5,0))/L5226</f>
        <v>8.2268585566319899E-2</v>
      </c>
      <c r="N5226" s="3" t="s">
        <v>1505</v>
      </c>
      <c r="O5226">
        <f>INDEX(parameters!$C$196:$EJ$198,MATCH('PV (extension)'!N5226,parameters!$B$196:$B$198,0),MATCH('PV (extension)'!B5205,parameters!$C$195:$EJ$195,0))</f>
        <v>1534.8772283849892</v>
      </c>
      <c r="P5226">
        <v>3</v>
      </c>
      <c r="Q5226">
        <v>30</v>
      </c>
      <c r="R5226">
        <f t="shared" si="564"/>
        <v>138138.95055464903</v>
      </c>
      <c r="S5226">
        <f t="shared" si="565"/>
        <v>7.2390878603380655E-6</v>
      </c>
    </row>
    <row r="5227" spans="1:19" customFormat="1" ht="16" x14ac:dyDescent="0.2">
      <c r="A5227" t="s">
        <v>348</v>
      </c>
      <c r="B5227" s="4">
        <f t="shared" si="563"/>
        <v>1.6675760001184741E-8</v>
      </c>
      <c r="C5227" t="s">
        <v>49</v>
      </c>
      <c r="D5227" t="s">
        <v>15</v>
      </c>
      <c r="F5227" t="s">
        <v>36</v>
      </c>
      <c r="G5227">
        <v>0</v>
      </c>
      <c r="H5227" t="s">
        <v>348</v>
      </c>
      <c r="I5227" t="s">
        <v>340</v>
      </c>
      <c r="K5227" t="s">
        <v>1999</v>
      </c>
      <c r="L5227">
        <f t="shared" si="566"/>
        <v>0.17766751537682748</v>
      </c>
      <c r="M5227" s="4">
        <f>INDEX(parameters!$D$41:$AG$178,MATCH('PV (extension)'!B5205,parameters!$C$41:$C$178,0),MATCH('PV (extension)'!A5227,parameters!$D$5:$AG$5,0))/L5227</f>
        <v>2.3035719862648527E-3</v>
      </c>
      <c r="N5227" s="3" t="s">
        <v>1505</v>
      </c>
      <c r="O5227">
        <f>INDEX(parameters!$C$196:$EJ$198,MATCH('PV (extension)'!N5227,parameters!$B$196:$B$198,0),MATCH('PV (extension)'!B5205,parameters!$C$195:$EJ$195,0))</f>
        <v>1534.8772283849892</v>
      </c>
      <c r="P5227">
        <v>3</v>
      </c>
      <c r="Q5227">
        <v>30</v>
      </c>
      <c r="R5227">
        <f t="shared" si="564"/>
        <v>138138.95055464903</v>
      </c>
      <c r="S5227">
        <f t="shared" si="565"/>
        <v>7.2390878603380655E-6</v>
      </c>
    </row>
    <row r="5228" spans="1:19" customFormat="1" ht="16" x14ac:dyDescent="0.2">
      <c r="A5228" t="s">
        <v>349</v>
      </c>
      <c r="B5228" s="4">
        <f t="shared" si="563"/>
        <v>9.9071669796548108E-8</v>
      </c>
      <c r="C5228" t="s">
        <v>35</v>
      </c>
      <c r="D5228" t="s">
        <v>15</v>
      </c>
      <c r="F5228" t="s">
        <v>36</v>
      </c>
      <c r="G5228">
        <v>0</v>
      </c>
      <c r="H5228" t="s">
        <v>349</v>
      </c>
      <c r="I5228" t="s">
        <v>340</v>
      </c>
      <c r="K5228" t="s">
        <v>1999</v>
      </c>
      <c r="L5228">
        <f t="shared" si="566"/>
        <v>0.17766751537682748</v>
      </c>
      <c r="M5228" s="4">
        <f>INDEX(parameters!$D$41:$AG$178,MATCH('PV (extension)'!B5205,parameters!$C$41:$C$178,0),MATCH('PV (extension)'!A5228,parameters!$D$5:$AG$5,0))/L5228</f>
        <v>1.3685656495391874E-2</v>
      </c>
      <c r="N5228" s="3" t="s">
        <v>1505</v>
      </c>
      <c r="O5228">
        <f>INDEX(parameters!$C$196:$EJ$198,MATCH('PV (extension)'!N5228,parameters!$B$196:$B$198,0),MATCH('PV (extension)'!B5205,parameters!$C$195:$EJ$195,0))</f>
        <v>1534.8772283849892</v>
      </c>
      <c r="P5228">
        <v>3</v>
      </c>
      <c r="Q5228">
        <v>30</v>
      </c>
      <c r="R5228">
        <f t="shared" si="564"/>
        <v>138138.95055464903</v>
      </c>
      <c r="S5228">
        <f t="shared" si="565"/>
        <v>7.2390878603380655E-6</v>
      </c>
    </row>
    <row r="5229" spans="1:19" customFormat="1" ht="16" x14ac:dyDescent="0.2">
      <c r="A5229" t="s">
        <v>350</v>
      </c>
      <c r="B5229" s="4">
        <f t="shared" si="563"/>
        <v>1.6957550908528077E-6</v>
      </c>
      <c r="C5229" t="s">
        <v>35</v>
      </c>
      <c r="D5229" t="s">
        <v>15</v>
      </c>
      <c r="F5229" t="s">
        <v>36</v>
      </c>
      <c r="G5229">
        <v>0</v>
      </c>
      <c r="H5229" t="s">
        <v>350</v>
      </c>
      <c r="I5229" t="s">
        <v>340</v>
      </c>
      <c r="K5229" t="s">
        <v>1999</v>
      </c>
      <c r="L5229">
        <f t="shared" si="566"/>
        <v>0.17766751537682748</v>
      </c>
      <c r="M5229" s="4">
        <f>INDEX(parameters!$D$41:$AG$178,MATCH('PV (extension)'!B5205,parameters!$C$41:$C$178,0),MATCH('PV (extension)'!A5229,parameters!$D$5:$AG$5,0))/L5229</f>
        <v>0.23424982864811036</v>
      </c>
      <c r="N5229" s="3" t="s">
        <v>1505</v>
      </c>
      <c r="O5229">
        <f>INDEX(parameters!$C$196:$EJ$198,MATCH('PV (extension)'!N5229,parameters!$B$196:$B$198,0),MATCH('PV (extension)'!B5205,parameters!$C$195:$EJ$195,0))</f>
        <v>1534.8772283849892</v>
      </c>
      <c r="P5229">
        <v>3</v>
      </c>
      <c r="Q5229">
        <v>30</v>
      </c>
      <c r="R5229">
        <f t="shared" si="564"/>
        <v>138138.95055464903</v>
      </c>
      <c r="S5229">
        <f t="shared" si="565"/>
        <v>7.2390878603380655E-6</v>
      </c>
    </row>
    <row r="5230" spans="1:19" customFormat="1" ht="16" x14ac:dyDescent="0.2">
      <c r="A5230" t="s">
        <v>351</v>
      </c>
      <c r="B5230" s="4">
        <f t="shared" si="563"/>
        <v>5.2359010179706135E-8</v>
      </c>
      <c r="C5230" t="s">
        <v>35</v>
      </c>
      <c r="D5230" t="s">
        <v>15</v>
      </c>
      <c r="F5230" t="s">
        <v>36</v>
      </c>
      <c r="G5230">
        <v>0</v>
      </c>
      <c r="H5230" t="s">
        <v>351</v>
      </c>
      <c r="I5230" t="s">
        <v>340</v>
      </c>
      <c r="K5230" t="s">
        <v>1999</v>
      </c>
      <c r="L5230">
        <f t="shared" si="566"/>
        <v>0.17766751537682748</v>
      </c>
      <c r="M5230" s="4">
        <f>INDEX(parameters!$D$41:$AG$178,MATCH('PV (extension)'!B5205,parameters!$C$41:$C$178,0),MATCH('PV (extension)'!A5230,parameters!$D$5:$AG$5,0))/L5230</f>
        <v>7.2328187183047909E-3</v>
      </c>
      <c r="N5230" s="3" t="s">
        <v>1505</v>
      </c>
      <c r="O5230">
        <f>INDEX(parameters!$C$196:$EJ$198,MATCH('PV (extension)'!N5230,parameters!$B$196:$B$198,0),MATCH('PV (extension)'!B5205,parameters!$C$195:$EJ$195,0))</f>
        <v>1534.8772283849892</v>
      </c>
      <c r="P5230">
        <v>3</v>
      </c>
      <c r="Q5230">
        <v>30</v>
      </c>
      <c r="R5230">
        <f t="shared" si="564"/>
        <v>138138.95055464903</v>
      </c>
      <c r="S5230">
        <f t="shared" si="565"/>
        <v>7.2390878603380655E-6</v>
      </c>
    </row>
    <row r="5231" spans="1:19" customFormat="1" ht="16" x14ac:dyDescent="0.2">
      <c r="A5231" t="s">
        <v>352</v>
      </c>
      <c r="B5231" s="4">
        <f t="shared" si="563"/>
        <v>8.8621332759062669E-7</v>
      </c>
      <c r="C5231" t="s">
        <v>35</v>
      </c>
      <c r="D5231" t="s">
        <v>15</v>
      </c>
      <c r="F5231" t="s">
        <v>36</v>
      </c>
      <c r="G5231">
        <v>0</v>
      </c>
      <c r="H5231" t="s">
        <v>352</v>
      </c>
      <c r="I5231" t="s">
        <v>340</v>
      </c>
      <c r="K5231" t="s">
        <v>1999</v>
      </c>
      <c r="L5231">
        <f t="shared" si="566"/>
        <v>0.17766751537682748</v>
      </c>
      <c r="M5231" s="4">
        <f>INDEX(parameters!$D$41:$AG$178,MATCH('PV (extension)'!B5205,parameters!$C$41:$C$178,0),MATCH('PV (extension)'!A5231,parameters!$D$5:$AG$5,0))/L5231</f>
        <v>0.12242057904091255</v>
      </c>
      <c r="N5231" s="3" t="s">
        <v>1505</v>
      </c>
      <c r="O5231">
        <f>INDEX(parameters!$C$196:$EJ$198,MATCH('PV (extension)'!N5231,parameters!$B$196:$B$198,0),MATCH('PV (extension)'!B5205,parameters!$C$195:$EJ$195,0))</f>
        <v>1534.8772283849892</v>
      </c>
      <c r="P5231">
        <v>3</v>
      </c>
      <c r="Q5231">
        <v>30</v>
      </c>
      <c r="R5231">
        <f t="shared" si="564"/>
        <v>138138.95055464903</v>
      </c>
      <c r="S5231">
        <f t="shared" si="565"/>
        <v>7.2390878603380655E-6</v>
      </c>
    </row>
    <row r="5232" spans="1:19" customFormat="1" x14ac:dyDescent="0.2">
      <c r="A5232" t="s">
        <v>442</v>
      </c>
      <c r="B5232">
        <v>3.7025999999999999E-3</v>
      </c>
      <c r="C5232" t="s">
        <v>42</v>
      </c>
      <c r="D5232" t="s">
        <v>16</v>
      </c>
      <c r="F5232" t="s">
        <v>36</v>
      </c>
      <c r="G5232">
        <v>0</v>
      </c>
      <c r="H5232" t="s">
        <v>443</v>
      </c>
      <c r="I5232" t="s">
        <v>353</v>
      </c>
    </row>
    <row r="5233" spans="1:19" customFormat="1" x14ac:dyDescent="0.2">
      <c r="A5233" t="s">
        <v>354</v>
      </c>
      <c r="B5233">
        <v>-3.3322999999999998E-6</v>
      </c>
      <c r="C5233" t="s">
        <v>49</v>
      </c>
      <c r="D5233" t="s">
        <v>250</v>
      </c>
      <c r="F5233" t="s">
        <v>36</v>
      </c>
      <c r="G5233">
        <v>0</v>
      </c>
      <c r="H5233" t="s">
        <v>355</v>
      </c>
      <c r="I5233" t="s">
        <v>353</v>
      </c>
    </row>
    <row r="5234" spans="1:19" customFormat="1" x14ac:dyDescent="0.2"/>
    <row r="5235" spans="1:19" s="2" customFormat="1" x14ac:dyDescent="0.2">
      <c r="A5235" s="2" t="s">
        <v>2</v>
      </c>
      <c r="B5235" s="2" t="s">
        <v>1460</v>
      </c>
    </row>
    <row r="5236" spans="1:19" x14ac:dyDescent="0.2">
      <c r="A5236" s="29" t="s">
        <v>4</v>
      </c>
      <c r="B52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")&amp;HLOOKUP(B5237,parameters!$C$195:$EJ$198,2,0)&amp;" kWh/kWp.
Annual output, Facade: "&amp;HLOOKUP(B5237,parameters!$C$195:$EJ$198,3,0)&amp;" kWh/kWp.
Annual output, Open-ground: "&amp;HLOOKUP(B5237,parameters!$C$195:$EJ$198,4,0)&amp;_xlfn._LONGTEXT("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")&amp;VLOOKUP(B5237,'extension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1534.87722838499 kWh/kWp.
Annual output, Facade: 1077.6797561001 kWh/kWp.
Annual output, Open-ground: 1632.84811530318 kWh/kWp.
Amount of solar energy transformed to electricity. Waste heat emission due to losses of electricity in the system.
Technology:  Electricity production with grid-connected photovoltaic power plants.
Time period:  Time of publications
Production volume: 24.326 GWh in 2025.
Sampling:  Statistical data and model calculations
Extrapolations:  Use of PV technology data investigated for other countries (Switzerland). Correction of average yield with Swiss data.
Uncertainty:  None
Author: Romain Sacchi, PSI, romain.sacchi@psi.ch</v>
      </c>
    </row>
    <row r="5237" spans="1:19" customFormat="1" x14ac:dyDescent="0.2">
      <c r="A5237" t="s">
        <v>6</v>
      </c>
      <c r="B5237" t="s">
        <v>1901</v>
      </c>
    </row>
    <row r="5238" spans="1:19" customFormat="1" x14ac:dyDescent="0.2">
      <c r="A5238" t="s">
        <v>8</v>
      </c>
      <c r="B5238">
        <v>1</v>
      </c>
    </row>
    <row r="5239" spans="1:19" customFormat="1" x14ac:dyDescent="0.2">
      <c r="A5239" t="s">
        <v>9</v>
      </c>
      <c r="B5239" t="s">
        <v>73</v>
      </c>
    </row>
    <row r="5240" spans="1:19" customFormat="1" x14ac:dyDescent="0.2">
      <c r="A5240" t="s">
        <v>11</v>
      </c>
      <c r="B5240" t="s">
        <v>12</v>
      </c>
    </row>
    <row r="5241" spans="1:19" customFormat="1" x14ac:dyDescent="0.2">
      <c r="A5241" t="s">
        <v>13</v>
      </c>
      <c r="B5241" t="s">
        <v>14</v>
      </c>
    </row>
    <row r="5242" spans="1:19" customFormat="1" x14ac:dyDescent="0.2">
      <c r="A5242" t="s">
        <v>15</v>
      </c>
      <c r="B5242" t="s">
        <v>53</v>
      </c>
    </row>
    <row r="5243" spans="1:19" customFormat="1" x14ac:dyDescent="0.2">
      <c r="A5243" t="s">
        <v>17</v>
      </c>
    </row>
    <row r="5244" spans="1:19" s="2" customFormat="1" x14ac:dyDescent="0.2">
      <c r="A5244" s="2" t="s">
        <v>18</v>
      </c>
      <c r="B5244" s="2" t="s">
        <v>19</v>
      </c>
      <c r="C5244" s="2" t="s">
        <v>6</v>
      </c>
      <c r="D5244" s="2" t="s">
        <v>15</v>
      </c>
      <c r="E5244" s="2" t="s">
        <v>20</v>
      </c>
      <c r="F5244" s="2" t="s">
        <v>13</v>
      </c>
      <c r="G5244" s="2" t="s">
        <v>21</v>
      </c>
      <c r="H5244" s="2" t="s">
        <v>9</v>
      </c>
      <c r="I5244" s="2" t="s">
        <v>4</v>
      </c>
      <c r="J5244" s="2" t="s">
        <v>1925</v>
      </c>
      <c r="K5244" s="2" t="s">
        <v>1998</v>
      </c>
      <c r="L5244" s="2" t="s">
        <v>2002</v>
      </c>
      <c r="M5244" s="2" t="s">
        <v>2003</v>
      </c>
      <c r="N5244" s="2" t="s">
        <v>2001</v>
      </c>
      <c r="O5244" s="2" t="s">
        <v>2000</v>
      </c>
      <c r="P5244" s="2" t="s">
        <v>2004</v>
      </c>
      <c r="Q5244" s="2" t="s">
        <v>1502</v>
      </c>
      <c r="R5244" s="2" t="s">
        <v>2005</v>
      </c>
      <c r="S5244" s="2" t="s">
        <v>2006</v>
      </c>
    </row>
    <row r="5245" spans="1:19" customFormat="1" x14ac:dyDescent="0.2">
      <c r="A5245" t="s">
        <v>335</v>
      </c>
      <c r="B5245">
        <v>3.8502999999999998</v>
      </c>
      <c r="D5245" t="s">
        <v>30</v>
      </c>
      <c r="E5245" t="s">
        <v>336</v>
      </c>
      <c r="F5245" t="s">
        <v>27</v>
      </c>
      <c r="G5245">
        <v>0</v>
      </c>
      <c r="I5245" t="s">
        <v>337</v>
      </c>
    </row>
    <row r="5246" spans="1:19" customFormat="1" x14ac:dyDescent="0.2">
      <c r="A5246" t="s">
        <v>29</v>
      </c>
      <c r="B5246">
        <v>0.25026999999999999</v>
      </c>
      <c r="D5246" t="s">
        <v>30</v>
      </c>
      <c r="E5246" t="s">
        <v>31</v>
      </c>
      <c r="F5246" t="s">
        <v>27</v>
      </c>
      <c r="G5246">
        <v>0</v>
      </c>
      <c r="I5246" t="s">
        <v>338</v>
      </c>
    </row>
    <row r="5247" spans="1:19" customFormat="1" x14ac:dyDescent="0.2">
      <c r="A5247" t="s">
        <v>1460</v>
      </c>
      <c r="B5247">
        <v>1</v>
      </c>
      <c r="C5247" t="str">
        <f>B5237</f>
        <v>UG</v>
      </c>
      <c r="D5247" t="s">
        <v>53</v>
      </c>
      <c r="E5247" t="s">
        <v>339</v>
      </c>
      <c r="F5247" t="s">
        <v>33</v>
      </c>
      <c r="G5247">
        <v>0</v>
      </c>
      <c r="H5247" t="s">
        <v>73</v>
      </c>
      <c r="J5247">
        <f>VLOOKUP(C5247,'extension - production vol'!$B$6:$D$235,3,0)</f>
        <v>24.326000000000001</v>
      </c>
    </row>
    <row r="5248" spans="1:19" customFormat="1" ht="16" x14ac:dyDescent="0.2">
      <c r="A5248" t="s">
        <v>1434</v>
      </c>
      <c r="B5248" s="4">
        <f t="shared" ref="B5248:B5258" si="567">M5248*S5248</f>
        <v>1.7092292075054348E-8</v>
      </c>
      <c r="C5248" t="s">
        <v>49</v>
      </c>
      <c r="D5248" t="s">
        <v>15</v>
      </c>
      <c r="F5248" t="s">
        <v>36</v>
      </c>
      <c r="G5248">
        <v>0</v>
      </c>
      <c r="H5248" t="s">
        <v>1434</v>
      </c>
      <c r="I5248" t="s">
        <v>340</v>
      </c>
      <c r="K5248" t="s">
        <v>2007</v>
      </c>
      <c r="L5248">
        <f>IF(K5248="residential",VLOOKUP(B5237,parameters!$C$41:$AG$178,18,0),IF(K5248="commercial",1-VLOOKUP(B5237,parameters!$C$41:$AG$178,18,0),1))</f>
        <v>0.82233248462317254</v>
      </c>
      <c r="M5248" s="4">
        <f>INDEX(parameters!$D$41:$AG$178,MATCH('PV (extension)'!B5237,parameters!$C$41:$C$178,0),MATCH('PV (extension)'!A5248,parameters!$D$5:$AG$5,0))/L5248</f>
        <v>0.12277778707072071</v>
      </c>
      <c r="N5248" s="3" t="s">
        <v>1505</v>
      </c>
      <c r="O5248">
        <f>INDEX(parameters!$C$196:$EJ$198,MATCH('PV (extension)'!N5248,parameters!$B$196:$B$198,0),MATCH('PV (extension)'!B5237,parameters!$C$195:$EJ$195,0))</f>
        <v>1534.8772283849892</v>
      </c>
      <c r="P5248">
        <v>156</v>
      </c>
      <c r="Q5248">
        <v>30</v>
      </c>
      <c r="R5248">
        <f t="shared" ref="R5248:R5258" si="568">Q5248*P5248*O5248</f>
        <v>7183225.4288417492</v>
      </c>
      <c r="S5248">
        <f t="shared" ref="S5248:S5258" si="569">1/R5248</f>
        <v>1.3921322808342433E-7</v>
      </c>
    </row>
    <row r="5249" spans="1:19" customFormat="1" ht="16" x14ac:dyDescent="0.2">
      <c r="A5249" t="s">
        <v>1435</v>
      </c>
      <c r="B5249" s="4">
        <f t="shared" si="567"/>
        <v>8.9283938895573779E-9</v>
      </c>
      <c r="C5249" t="s">
        <v>49</v>
      </c>
      <c r="D5249" t="s">
        <v>15</v>
      </c>
      <c r="F5249" t="s">
        <v>36</v>
      </c>
      <c r="G5249">
        <v>0</v>
      </c>
      <c r="H5249" t="s">
        <v>1435</v>
      </c>
      <c r="I5249" t="s">
        <v>340</v>
      </c>
      <c r="K5249" t="s">
        <v>2007</v>
      </c>
      <c r="L5249">
        <f>L5248</f>
        <v>0.82233248462317254</v>
      </c>
      <c r="M5249" s="4">
        <f>INDEX(parameters!$D$41:$AG$178,MATCH('PV (extension)'!B5237,parameters!$C$41:$C$178,0),MATCH('PV (extension)'!A5249,parameters!$D$5:$AG$5,0))/L5249</f>
        <v>6.4134666026183854E-2</v>
      </c>
      <c r="N5249" s="3" t="s">
        <v>1505</v>
      </c>
      <c r="O5249">
        <f>INDEX(parameters!$C$196:$EJ$198,MATCH('PV (extension)'!N5249,parameters!$B$196:$B$198,0),MATCH('PV (extension)'!B5237,parameters!$C$195:$EJ$195,0))</f>
        <v>1534.8772283849892</v>
      </c>
      <c r="P5249">
        <v>156</v>
      </c>
      <c r="Q5249">
        <v>30</v>
      </c>
      <c r="R5249">
        <f t="shared" si="568"/>
        <v>7183225.4288417492</v>
      </c>
      <c r="S5249">
        <f t="shared" si="569"/>
        <v>1.3921322808342433E-7</v>
      </c>
    </row>
    <row r="5250" spans="1:19" customFormat="1" x14ac:dyDescent="0.2">
      <c r="A5250" t="s">
        <v>1452</v>
      </c>
      <c r="B5250" s="4">
        <f t="shared" si="567"/>
        <v>4.4006008220334432E-10</v>
      </c>
      <c r="C5250" t="s">
        <v>35</v>
      </c>
      <c r="D5250" t="s">
        <v>15</v>
      </c>
      <c r="F5250" t="s">
        <v>36</v>
      </c>
      <c r="G5250">
        <v>0</v>
      </c>
      <c r="H5250" t="s">
        <v>1452</v>
      </c>
      <c r="I5250" t="s">
        <v>340</v>
      </c>
      <c r="K5250" t="s">
        <v>2007</v>
      </c>
      <c r="L5250">
        <f t="shared" ref="L5250:L5258" si="570">L5249</f>
        <v>0.82233248462317254</v>
      </c>
      <c r="M5250" s="4">
        <f>INDEX(parameters!$D$41:$AG$178,MATCH('PV (extension)'!B5237,parameters!$C$41:$C$178,0),MATCH('PV (extension)'!A5250,parameters!$D$5:$AG$5,0))/L5250</f>
        <v>1.2287226816964775E-2</v>
      </c>
      <c r="N5250" t="s">
        <v>1507</v>
      </c>
      <c r="O5250">
        <f>INDEX(parameters!$C$196:$EJ$198,MATCH('PV (extension)'!N5250,parameters!$B$196:$B$198,0),MATCH('PV (extension)'!B5237,parameters!$C$195:$EJ$195,0))</f>
        <v>1632.8481153031801</v>
      </c>
      <c r="P5250">
        <v>570</v>
      </c>
      <c r="Q5250">
        <v>30</v>
      </c>
      <c r="R5250">
        <f t="shared" si="568"/>
        <v>27921702.771684378</v>
      </c>
      <c r="S5250">
        <f t="shared" si="569"/>
        <v>3.5814434677462005E-8</v>
      </c>
    </row>
    <row r="5251" spans="1:19" customFormat="1" x14ac:dyDescent="0.2">
      <c r="A5251" t="s">
        <v>1453</v>
      </c>
      <c r="B5251" s="4">
        <f t="shared" si="567"/>
        <v>3.2326474417582214E-9</v>
      </c>
      <c r="C5251" t="s">
        <v>35</v>
      </c>
      <c r="D5251" t="s">
        <v>15</v>
      </c>
      <c r="F5251" t="s">
        <v>36</v>
      </c>
      <c r="G5251">
        <v>0</v>
      </c>
      <c r="H5251" t="s">
        <v>1453</v>
      </c>
      <c r="I5251" t="s">
        <v>340</v>
      </c>
      <c r="K5251" t="s">
        <v>2007</v>
      </c>
      <c r="L5251">
        <f t="shared" si="570"/>
        <v>0.82233248462317254</v>
      </c>
      <c r="M5251" s="4">
        <f>INDEX(parameters!$D$41:$AG$178,MATCH('PV (extension)'!B5237,parameters!$C$41:$C$178,0),MATCH('PV (extension)'!A5251,parameters!$D$5:$AG$5,0))/L5251</f>
        <v>9.0261021034418951E-2</v>
      </c>
      <c r="N5251" t="s">
        <v>1507</v>
      </c>
      <c r="O5251">
        <f>INDEX(parameters!$C$196:$EJ$198,MATCH('PV (extension)'!N5251,parameters!$B$196:$B$198,0),MATCH('PV (extension)'!B5237,parameters!$C$195:$EJ$195,0))</f>
        <v>1632.8481153031801</v>
      </c>
      <c r="P5251">
        <v>570</v>
      </c>
      <c r="Q5251">
        <v>30</v>
      </c>
      <c r="R5251">
        <f t="shared" si="568"/>
        <v>27921702.771684378</v>
      </c>
      <c r="S5251">
        <f t="shared" si="569"/>
        <v>3.5814434677462005E-8</v>
      </c>
    </row>
    <row r="5252" spans="1:19" customFormat="1" x14ac:dyDescent="0.2">
      <c r="A5252" t="s">
        <v>1454</v>
      </c>
      <c r="B5252" s="4">
        <f t="shared" si="567"/>
        <v>3.4263768943743528E-11</v>
      </c>
      <c r="C5252" t="s">
        <v>35</v>
      </c>
      <c r="D5252" t="s">
        <v>15</v>
      </c>
      <c r="F5252" t="s">
        <v>36</v>
      </c>
      <c r="G5252">
        <v>0</v>
      </c>
      <c r="H5252" t="s">
        <v>1454</v>
      </c>
      <c r="I5252" t="s">
        <v>340</v>
      </c>
      <c r="K5252" t="s">
        <v>2007</v>
      </c>
      <c r="L5252">
        <f t="shared" si="570"/>
        <v>0.82233248462317254</v>
      </c>
      <c r="M5252" s="4">
        <f>INDEX(parameters!$D$41:$AG$178,MATCH('PV (extension)'!B5237,parameters!$C$41:$C$178,0),MATCH('PV (extension)'!A5252,parameters!$D$5:$AG$5,0))/L5252</f>
        <v>9.5670277228487681E-4</v>
      </c>
      <c r="N5252" t="s">
        <v>1507</v>
      </c>
      <c r="O5252">
        <f>INDEX(parameters!$C$196:$EJ$198,MATCH('PV (extension)'!N5252,parameters!$B$196:$B$198,0),MATCH('PV (extension)'!B5237,parameters!$C$195:$EJ$195,0))</f>
        <v>1632.8481153031801</v>
      </c>
      <c r="P5252">
        <v>570</v>
      </c>
      <c r="Q5252">
        <v>30</v>
      </c>
      <c r="R5252">
        <f t="shared" si="568"/>
        <v>27921702.771684378</v>
      </c>
      <c r="S5252">
        <f t="shared" si="569"/>
        <v>3.5814434677462005E-8</v>
      </c>
    </row>
    <row r="5253" spans="1:19" customFormat="1" x14ac:dyDescent="0.2">
      <c r="A5253" t="s">
        <v>1455</v>
      </c>
      <c r="B5253" s="4">
        <f t="shared" si="567"/>
        <v>1.1466342999397401E-8</v>
      </c>
      <c r="C5253" t="s">
        <v>35</v>
      </c>
      <c r="D5253" t="s">
        <v>15</v>
      </c>
      <c r="F5253" t="s">
        <v>36</v>
      </c>
      <c r="G5253">
        <v>0</v>
      </c>
      <c r="H5253" t="s">
        <v>1455</v>
      </c>
      <c r="I5253" t="s">
        <v>340</v>
      </c>
      <c r="K5253" t="s">
        <v>2007</v>
      </c>
      <c r="L5253">
        <f t="shared" si="570"/>
        <v>0.82233248462317254</v>
      </c>
      <c r="M5253" s="4">
        <f>INDEX(parameters!$D$41:$AG$178,MATCH('PV (extension)'!B5237,parameters!$C$41:$C$178,0),MATCH('PV (extension)'!A5253,parameters!$D$5:$AG$5,0))/L5253</f>
        <v>0.32015982110735819</v>
      </c>
      <c r="N5253" t="s">
        <v>1507</v>
      </c>
      <c r="O5253">
        <f>INDEX(parameters!$C$196:$EJ$198,MATCH('PV (extension)'!N5253,parameters!$B$196:$B$198,0),MATCH('PV (extension)'!B5237,parameters!$C$195:$EJ$195,0))</f>
        <v>1632.8481153031801</v>
      </c>
      <c r="P5253">
        <v>570</v>
      </c>
      <c r="Q5253">
        <v>30</v>
      </c>
      <c r="R5253">
        <f t="shared" si="568"/>
        <v>27921702.771684378</v>
      </c>
      <c r="S5253">
        <f t="shared" si="569"/>
        <v>3.5814434677462005E-8</v>
      </c>
    </row>
    <row r="5254" spans="1:19" customFormat="1" x14ac:dyDescent="0.2">
      <c r="A5254" t="s">
        <v>1456</v>
      </c>
      <c r="B5254" s="4">
        <f t="shared" si="567"/>
        <v>6.0822419820014313E-9</v>
      </c>
      <c r="C5254" t="s">
        <v>35</v>
      </c>
      <c r="D5254" t="s">
        <v>15</v>
      </c>
      <c r="F5254" t="s">
        <v>36</v>
      </c>
      <c r="G5254">
        <v>0</v>
      </c>
      <c r="H5254" t="s">
        <v>1456</v>
      </c>
      <c r="I5254" t="s">
        <v>340</v>
      </c>
      <c r="K5254" t="s">
        <v>2007</v>
      </c>
      <c r="L5254">
        <f t="shared" si="570"/>
        <v>0.82233248462317254</v>
      </c>
      <c r="M5254" s="4">
        <f>INDEX(parameters!$D$41:$AG$178,MATCH('PV (extension)'!B5237,parameters!$C$41:$C$178,0),MATCH('PV (extension)'!A5254,parameters!$D$5:$AG$5,0))/L5254</f>
        <v>0.16982655280690445</v>
      </c>
      <c r="N5254" t="s">
        <v>1507</v>
      </c>
      <c r="O5254">
        <f>INDEX(parameters!$C$196:$EJ$198,MATCH('PV (extension)'!N5254,parameters!$B$196:$B$198,0),MATCH('PV (extension)'!B5237,parameters!$C$195:$EJ$195,0))</f>
        <v>1632.8481153031801</v>
      </c>
      <c r="P5254">
        <v>570</v>
      </c>
      <c r="Q5254">
        <v>30</v>
      </c>
      <c r="R5254">
        <f t="shared" si="568"/>
        <v>27921702.771684378</v>
      </c>
      <c r="S5254">
        <f t="shared" si="569"/>
        <v>3.5814434677462005E-8</v>
      </c>
    </row>
    <row r="5255" spans="1:19" customFormat="1" ht="16" x14ac:dyDescent="0.2">
      <c r="A5255" t="s">
        <v>1461</v>
      </c>
      <c r="B5255" s="4">
        <f t="shared" si="567"/>
        <v>1.8768979205782909E-9</v>
      </c>
      <c r="C5255" t="s">
        <v>49</v>
      </c>
      <c r="D5255" t="s">
        <v>15</v>
      </c>
      <c r="F5255" t="s">
        <v>36</v>
      </c>
      <c r="G5255">
        <v>0</v>
      </c>
      <c r="H5255" t="s">
        <v>1461</v>
      </c>
      <c r="I5255" t="s">
        <v>340</v>
      </c>
      <c r="K5255" t="s">
        <v>2007</v>
      </c>
      <c r="L5255">
        <f t="shared" si="570"/>
        <v>0.82233248462317254</v>
      </c>
      <c r="M5255" s="4">
        <f>INDEX(parameters!$D$41:$AG$178,MATCH('PV (extension)'!B5237,parameters!$C$41:$C$178,0),MATCH('PV (extension)'!A5255,parameters!$D$5:$AG$5,0))/L5255</f>
        <v>8.0374539804535308E-3</v>
      </c>
      <c r="N5255" s="3" t="s">
        <v>1505</v>
      </c>
      <c r="O5255">
        <f>INDEX(parameters!$C$196:$EJ$198,MATCH('PV (extension)'!N5255,parameters!$B$196:$B$198,0),MATCH('PV (extension)'!B5237,parameters!$C$195:$EJ$195,0))</f>
        <v>1534.8772283849892</v>
      </c>
      <c r="P5255">
        <v>93</v>
      </c>
      <c r="Q5255">
        <v>30</v>
      </c>
      <c r="R5255">
        <f t="shared" si="568"/>
        <v>4282307.4671941195</v>
      </c>
      <c r="S5255">
        <f t="shared" si="569"/>
        <v>2.3351896323671179E-7</v>
      </c>
    </row>
    <row r="5256" spans="1:19" customFormat="1" ht="16" x14ac:dyDescent="0.2">
      <c r="A5256" t="s">
        <v>1457</v>
      </c>
      <c r="B5256" s="4">
        <f t="shared" si="567"/>
        <v>3.1825531441527983E-8</v>
      </c>
      <c r="C5256" t="s">
        <v>49</v>
      </c>
      <c r="D5256" t="s">
        <v>15</v>
      </c>
      <c r="F5256" t="s">
        <v>36</v>
      </c>
      <c r="G5256">
        <v>0</v>
      </c>
      <c r="H5256" t="s">
        <v>1457</v>
      </c>
      <c r="I5256" t="s">
        <v>340</v>
      </c>
      <c r="K5256" t="s">
        <v>2007</v>
      </c>
      <c r="L5256">
        <f t="shared" si="570"/>
        <v>0.82233248462317254</v>
      </c>
      <c r="M5256" s="4">
        <f>INDEX(parameters!$D$41:$AG$178,MATCH('PV (extension)'!B5237,parameters!$C$41:$C$178,0),MATCH('PV (extension)'!A5256,parameters!$D$5:$AG$5,0))/L5256</f>
        <v>0.13628671093947653</v>
      </c>
      <c r="N5256" s="3" t="s">
        <v>1505</v>
      </c>
      <c r="O5256">
        <f>INDEX(parameters!$C$196:$EJ$198,MATCH('PV (extension)'!N5256,parameters!$B$196:$B$198,0),MATCH('PV (extension)'!B5237,parameters!$C$195:$EJ$195,0))</f>
        <v>1534.8772283849892</v>
      </c>
      <c r="P5256">
        <v>93</v>
      </c>
      <c r="Q5256">
        <v>30</v>
      </c>
      <c r="R5256">
        <f t="shared" si="568"/>
        <v>4282307.4671941195</v>
      </c>
      <c r="S5256">
        <f t="shared" si="569"/>
        <v>2.3351896323671179E-7</v>
      </c>
    </row>
    <row r="5257" spans="1:19" customFormat="1" ht="16" x14ac:dyDescent="0.2">
      <c r="A5257" t="s">
        <v>1462</v>
      </c>
      <c r="B5257" s="4">
        <f t="shared" si="567"/>
        <v>9.9220954956889362E-10</v>
      </c>
      <c r="C5257" t="s">
        <v>49</v>
      </c>
      <c r="D5257" t="s">
        <v>15</v>
      </c>
      <c r="F5257" t="s">
        <v>36</v>
      </c>
      <c r="G5257">
        <v>0</v>
      </c>
      <c r="H5257" t="s">
        <v>1462</v>
      </c>
      <c r="I5257" t="s">
        <v>340</v>
      </c>
      <c r="K5257" t="s">
        <v>2007</v>
      </c>
      <c r="L5257">
        <f t="shared" si="570"/>
        <v>0.82233248462317254</v>
      </c>
      <c r="M5257" s="4">
        <f>INDEX(parameters!$D$41:$AG$178,MATCH('PV (extension)'!B5237,parameters!$C$41:$C$178,0),MATCH('PV (extension)'!A5257,parameters!$D$5:$AG$5,0))/L5257</f>
        <v>4.2489463631401872E-3</v>
      </c>
      <c r="N5257" s="3" t="s">
        <v>1505</v>
      </c>
      <c r="O5257">
        <f>INDEX(parameters!$C$196:$EJ$198,MATCH('PV (extension)'!N5257,parameters!$B$196:$B$198,0),MATCH('PV (extension)'!B5237,parameters!$C$195:$EJ$195,0))</f>
        <v>1534.8772283849892</v>
      </c>
      <c r="P5257">
        <v>93</v>
      </c>
      <c r="Q5257">
        <v>30</v>
      </c>
      <c r="R5257">
        <f t="shared" si="568"/>
        <v>4282307.4671941195</v>
      </c>
      <c r="S5257">
        <f t="shared" si="569"/>
        <v>2.3351896323671179E-7</v>
      </c>
    </row>
    <row r="5258" spans="1:19" customFormat="1" ht="16" x14ac:dyDescent="0.2">
      <c r="A5258" t="s">
        <v>1458</v>
      </c>
      <c r="B5258" s="4">
        <f t="shared" si="567"/>
        <v>1.6670547992135818E-8</v>
      </c>
      <c r="C5258" t="s">
        <v>49</v>
      </c>
      <c r="D5258" t="s">
        <v>15</v>
      </c>
      <c r="F5258" t="s">
        <v>36</v>
      </c>
      <c r="G5258">
        <v>0</v>
      </c>
      <c r="H5258" t="s">
        <v>1458</v>
      </c>
      <c r="I5258" t="s">
        <v>340</v>
      </c>
      <c r="K5258" t="s">
        <v>2007</v>
      </c>
      <c r="L5258">
        <f t="shared" si="570"/>
        <v>0.82233248462317254</v>
      </c>
      <c r="M5258" s="4">
        <f>INDEX(parameters!$D$41:$AG$178,MATCH('PV (extension)'!B5237,parameters!$C$41:$C$178,0),MATCH('PV (extension)'!A5258,parameters!$D$5:$AG$5,0))/L5258</f>
        <v>7.1388412148941149E-2</v>
      </c>
      <c r="N5258" s="3" t="s">
        <v>1505</v>
      </c>
      <c r="O5258">
        <f>INDEX(parameters!$C$196:$EJ$198,MATCH('PV (extension)'!N5258,parameters!$B$196:$B$198,0),MATCH('PV (extension)'!B5237,parameters!$C$195:$EJ$195,0))</f>
        <v>1534.8772283849892</v>
      </c>
      <c r="P5258">
        <v>93</v>
      </c>
      <c r="Q5258">
        <v>30</v>
      </c>
      <c r="R5258">
        <f t="shared" si="568"/>
        <v>4282307.4671941195</v>
      </c>
      <c r="S5258">
        <f t="shared" si="569"/>
        <v>2.3351896323671179E-7</v>
      </c>
    </row>
    <row r="5259" spans="1:19" customFormat="1" x14ac:dyDescent="0.2">
      <c r="A5259" t="s">
        <v>442</v>
      </c>
      <c r="B5259">
        <v>3.7025999999999999E-3</v>
      </c>
      <c r="C5259" t="s">
        <v>42</v>
      </c>
      <c r="D5259" t="s">
        <v>16</v>
      </c>
      <c r="F5259" t="s">
        <v>36</v>
      </c>
      <c r="G5259">
        <v>0</v>
      </c>
      <c r="H5259" t="s">
        <v>443</v>
      </c>
      <c r="I5259" t="s">
        <v>353</v>
      </c>
      <c r="M5259" s="4"/>
    </row>
    <row r="5260" spans="1:19" customFormat="1" x14ac:dyDescent="0.2">
      <c r="A5260" t="s">
        <v>354</v>
      </c>
      <c r="B5260">
        <v>-3.3322999999999998E-6</v>
      </c>
      <c r="C5260" t="s">
        <v>49</v>
      </c>
      <c r="D5260" t="s">
        <v>250</v>
      </c>
      <c r="F5260" t="s">
        <v>36</v>
      </c>
      <c r="G5260">
        <v>0</v>
      </c>
      <c r="H5260" t="s">
        <v>355</v>
      </c>
      <c r="I5260" t="s">
        <v>353</v>
      </c>
      <c r="M5260" s="4"/>
    </row>
    <row r="5261" spans="1:19" customFormat="1" x14ac:dyDescent="0.2">
      <c r="M5261" s="4"/>
    </row>
    <row r="5262" spans="1:19" s="2" customFormat="1" x14ac:dyDescent="0.2">
      <c r="A5262" s="2" t="s">
        <v>2</v>
      </c>
      <c r="B5262" s="2" t="s">
        <v>332</v>
      </c>
      <c r="M5262" s="4"/>
    </row>
    <row r="5263" spans="1:19" x14ac:dyDescent="0.2">
      <c r="A5263" s="29" t="s">
        <v>4</v>
      </c>
      <c r="B526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")&amp;HLOOKUP(B5264,parameters!$C$195:$EJ$198,2,0)&amp;" kWh/kWp.
Annual output, Facade: "&amp;HLOOKUP(B5264,parameters!$C$195:$EJ$198,3,0)&amp;" kWh/kWp.
Annual output, Open-ground: "&amp;HLOOKUP(B5264,parameters!$C$195:$EJ$198,4,0)&amp;_xlfn._LONGTEXT("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")&amp;VLOOKUP(B5264,'extension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1534.87722838499 kWh/kWp.
Annual output, Facade: 1077.6797561001 kWh/kWp.
Annual output, Open-ground: 1632.84811530318 kWh/kWp.
Amount of solar energy transformed to electricity. Waste heat emission due to losses of electricity in the system.
Technology:  Electricity production with grid-connected photovoltaic power plants.
Time period:  Time of publications
Production volume: 24.326 GWh in 2025.
Sampling:  Statistical data and model calculations
Extrapolations:  Use of PV technology data investigated for other countries (Switzerland). Correction of average yield with Swiss data.
Uncertainty:  None
Author: Romain Sacchi, PSI, romain.sacchi@psi.ch</v>
      </c>
      <c r="M5263" s="30"/>
    </row>
    <row r="5264" spans="1:19" customFormat="1" x14ac:dyDescent="0.2">
      <c r="A5264" t="s">
        <v>6</v>
      </c>
      <c r="B5264" t="s">
        <v>1901</v>
      </c>
    </row>
    <row r="5265" spans="1:22" customFormat="1" x14ac:dyDescent="0.2">
      <c r="A5265" t="s">
        <v>8</v>
      </c>
      <c r="B5265">
        <v>1</v>
      </c>
    </row>
    <row r="5266" spans="1:22" customFormat="1" x14ac:dyDescent="0.2">
      <c r="A5266" t="s">
        <v>9</v>
      </c>
      <c r="B5266" t="s">
        <v>73</v>
      </c>
    </row>
    <row r="5267" spans="1:22" customFormat="1" x14ac:dyDescent="0.2">
      <c r="A5267" t="s">
        <v>11</v>
      </c>
      <c r="B5267" t="s">
        <v>12</v>
      </c>
    </row>
    <row r="5268" spans="1:22" customFormat="1" x14ac:dyDescent="0.2">
      <c r="A5268" t="s">
        <v>13</v>
      </c>
      <c r="B5268" t="s">
        <v>14</v>
      </c>
    </row>
    <row r="5269" spans="1:22" customFormat="1" x14ac:dyDescent="0.2">
      <c r="A5269" t="s">
        <v>15</v>
      </c>
      <c r="B5269" t="s">
        <v>53</v>
      </c>
    </row>
    <row r="5270" spans="1:22" customFormat="1" x14ac:dyDescent="0.2">
      <c r="A5270" t="s">
        <v>17</v>
      </c>
    </row>
    <row r="5271" spans="1:22" s="2" customFormat="1" x14ac:dyDescent="0.2">
      <c r="A5271" s="2" t="s">
        <v>18</v>
      </c>
      <c r="B5271" s="2" t="s">
        <v>19</v>
      </c>
      <c r="C5271" s="2" t="s">
        <v>6</v>
      </c>
      <c r="D5271" s="2" t="s">
        <v>15</v>
      </c>
      <c r="E5271" s="2" t="s">
        <v>20</v>
      </c>
      <c r="F5271" s="2" t="s">
        <v>13</v>
      </c>
      <c r="G5271" s="2" t="s">
        <v>21</v>
      </c>
      <c r="H5271" s="2" t="s">
        <v>22</v>
      </c>
      <c r="I5271" s="2" t="s">
        <v>23</v>
      </c>
      <c r="J5271" s="2" t="s">
        <v>4</v>
      </c>
      <c r="K5271" s="2" t="s">
        <v>24</v>
      </c>
      <c r="L5271" s="2" t="s">
        <v>9</v>
      </c>
      <c r="M5271" s="2" t="s">
        <v>1925</v>
      </c>
      <c r="N5271" s="2" t="s">
        <v>1998</v>
      </c>
      <c r="O5271" s="2" t="s">
        <v>2002</v>
      </c>
      <c r="P5271" s="2" t="s">
        <v>2003</v>
      </c>
      <c r="Q5271" s="2" t="s">
        <v>2001</v>
      </c>
      <c r="R5271" s="2" t="s">
        <v>2000</v>
      </c>
      <c r="S5271" s="2" t="s">
        <v>2004</v>
      </c>
      <c r="T5271" s="2" t="s">
        <v>1502</v>
      </c>
      <c r="U5271" s="2" t="s">
        <v>2005</v>
      </c>
      <c r="V5271" s="2" t="s">
        <v>2006</v>
      </c>
    </row>
    <row r="5272" spans="1:22" customFormat="1" x14ac:dyDescent="0.2">
      <c r="A5272" t="s">
        <v>335</v>
      </c>
      <c r="B5272">
        <v>3.8502999999999998</v>
      </c>
      <c r="D5272" t="s">
        <v>30</v>
      </c>
      <c r="E5272" t="s">
        <v>336</v>
      </c>
      <c r="F5272" t="s">
        <v>27</v>
      </c>
      <c r="G5272">
        <v>2</v>
      </c>
      <c r="H5272">
        <v>1.348151067341848</v>
      </c>
      <c r="I5272">
        <v>4.3409845976280087E-2</v>
      </c>
      <c r="J5272" t="s">
        <v>337</v>
      </c>
    </row>
    <row r="5273" spans="1:22" customFormat="1" x14ac:dyDescent="0.2">
      <c r="A5273" t="s">
        <v>29</v>
      </c>
      <c r="B5273">
        <v>0.25026999999999999</v>
      </c>
      <c r="D5273" t="s">
        <v>30</v>
      </c>
      <c r="E5273" t="s">
        <v>31</v>
      </c>
      <c r="F5273" t="s">
        <v>27</v>
      </c>
      <c r="G5273">
        <v>2</v>
      </c>
      <c r="H5273">
        <v>-1.385214943900327</v>
      </c>
      <c r="I5273">
        <v>2.439508208471609E-2</v>
      </c>
      <c r="J5273" t="s">
        <v>358</v>
      </c>
    </row>
    <row r="5274" spans="1:22" customFormat="1" x14ac:dyDescent="0.2">
      <c r="A5274" t="s">
        <v>332</v>
      </c>
      <c r="B5274">
        <v>1</v>
      </c>
      <c r="C5274" t="str">
        <f>B5264</f>
        <v>UG</v>
      </c>
      <c r="D5274" t="s">
        <v>53</v>
      </c>
      <c r="E5274" t="s">
        <v>339</v>
      </c>
      <c r="F5274" t="s">
        <v>33</v>
      </c>
      <c r="G5274">
        <v>0</v>
      </c>
      <c r="H5274">
        <v>1</v>
      </c>
      <c r="L5274" t="s">
        <v>73</v>
      </c>
      <c r="M5274">
        <f>VLOOKUP(C5274,'extension - production vol'!$B$6:$D$235,3,0)</f>
        <v>24.326000000000001</v>
      </c>
    </row>
    <row r="5275" spans="1:22" customFormat="1" ht="16" x14ac:dyDescent="0.2">
      <c r="A5275" t="s">
        <v>1434</v>
      </c>
      <c r="B5275" s="4">
        <f t="shared" ref="B5275:B5301" si="571">P5275*V5275</f>
        <v>1.4055547009984402E-8</v>
      </c>
      <c r="C5275" t="s">
        <v>49</v>
      </c>
      <c r="D5275" t="s">
        <v>15</v>
      </c>
      <c r="F5275" t="s">
        <v>36</v>
      </c>
      <c r="G5275">
        <v>2</v>
      </c>
      <c r="H5275">
        <v>-18.46800298604678</v>
      </c>
      <c r="I5275">
        <v>9.798894162072011E-2</v>
      </c>
      <c r="J5275" t="s">
        <v>340</v>
      </c>
      <c r="L5275" t="s">
        <v>1434</v>
      </c>
      <c r="N5275" t="s">
        <v>2008</v>
      </c>
      <c r="O5275">
        <v>1</v>
      </c>
      <c r="P5275" s="4">
        <f>INDEX(parameters!$D$41:$AG$178,MATCH('PV (extension)'!B5264,parameters!$C$41:$C$178,0),MATCH('PV (extension)'!A5275,parameters!$D$5:$AG$5,0))/O5275</f>
        <v>0.10096416269840058</v>
      </c>
      <c r="Q5275" s="3" t="s">
        <v>1505</v>
      </c>
      <c r="R5275">
        <f>INDEX(parameters!$C$196:$EJ$198,MATCH('PV (extension)'!Q5275,parameters!$B$196:$B$198,0),MATCH('PV (extension)'!B5264,parameters!$C$195:$EJ$195,0))</f>
        <v>1534.8772283849892</v>
      </c>
      <c r="S5275">
        <v>156</v>
      </c>
      <c r="T5275">
        <v>30</v>
      </c>
      <c r="U5275">
        <f t="shared" ref="U5275:U5301" si="572">T5275*S5275*R5275</f>
        <v>7183225.4288417492</v>
      </c>
      <c r="V5275">
        <f t="shared" ref="V5275:V5301" si="573">1/U5275</f>
        <v>1.3921322808342433E-7</v>
      </c>
    </row>
    <row r="5276" spans="1:22" customFormat="1" ht="16" x14ac:dyDescent="0.2">
      <c r="A5276" t="s">
        <v>1435</v>
      </c>
      <c r="B5276" s="4">
        <f t="shared" si="571"/>
        <v>7.3421083308940695E-9</v>
      </c>
      <c r="C5276" t="s">
        <v>49</v>
      </c>
      <c r="D5276" t="s">
        <v>15</v>
      </c>
      <c r="F5276" t="s">
        <v>36</v>
      </c>
      <c r="G5276">
        <v>2</v>
      </c>
      <c r="H5276">
        <v>-19.10362020104489</v>
      </c>
      <c r="I5276">
        <v>9.798894162072011E-2</v>
      </c>
      <c r="J5276" t="s">
        <v>340</v>
      </c>
      <c r="L5276" t="s">
        <v>1435</v>
      </c>
      <c r="N5276" t="s">
        <v>2008</v>
      </c>
      <c r="O5276">
        <v>1</v>
      </c>
      <c r="P5276" s="4">
        <f>INDEX(parameters!$D$41:$AG$178,MATCH('PV (extension)'!B5264,parameters!$C$41:$C$178,0),MATCH('PV (extension)'!A5276,parameters!$D$5:$AG$5,0))/O5276</f>
        <v>5.2740019263789135E-2</v>
      </c>
      <c r="Q5276" s="3" t="s">
        <v>1505</v>
      </c>
      <c r="R5276">
        <f>INDEX(parameters!$C$196:$EJ$198,MATCH('PV (extension)'!Q5276,parameters!$B$196:$B$198,0),MATCH('PV (extension)'!B5264,parameters!$C$195:$EJ$195,0))</f>
        <v>1534.8772283849892</v>
      </c>
      <c r="S5276">
        <v>156</v>
      </c>
      <c r="T5276">
        <v>30</v>
      </c>
      <c r="U5276">
        <f t="shared" si="572"/>
        <v>7183225.4288417492</v>
      </c>
      <c r="V5276">
        <f t="shared" si="573"/>
        <v>1.3921322808342433E-7</v>
      </c>
    </row>
    <row r="5277" spans="1:22" customFormat="1" ht="16" x14ac:dyDescent="0.2">
      <c r="A5277" t="s">
        <v>1439</v>
      </c>
      <c r="B5277" s="4">
        <f t="shared" si="571"/>
        <v>6.5848643113000454E-9</v>
      </c>
      <c r="C5277" t="s">
        <v>49</v>
      </c>
      <c r="D5277" t="s">
        <v>15</v>
      </c>
      <c r="F5277" t="s">
        <v>36</v>
      </c>
      <c r="G5277">
        <v>2</v>
      </c>
      <c r="H5277">
        <v>-19.697439318003951</v>
      </c>
      <c r="I5277">
        <v>9.798894162072011E-2</v>
      </c>
      <c r="J5277" t="s">
        <v>340</v>
      </c>
      <c r="L5277" t="s">
        <v>1439</v>
      </c>
      <c r="N5277" t="s">
        <v>2008</v>
      </c>
      <c r="O5277">
        <v>1</v>
      </c>
      <c r="P5277" s="4">
        <f>INDEX(parameters!$D$41:$AG$178,MATCH('PV (extension)'!B5264,parameters!$C$41:$C$178,0),MATCH('PV (extension)'!A5277,parameters!$D$5:$AG$5,0))/O5277</f>
        <v>9.0962624550774995E-4</v>
      </c>
      <c r="Q5277" s="3" t="s">
        <v>1505</v>
      </c>
      <c r="R5277">
        <f>INDEX(parameters!$C$196:$EJ$198,MATCH('PV (extension)'!Q5277,parameters!$B$196:$B$198,0),MATCH('PV (extension)'!B5264,parameters!$C$195:$EJ$195,0))</f>
        <v>1534.8772283849892</v>
      </c>
      <c r="S5277">
        <v>3</v>
      </c>
      <c r="T5277">
        <v>30</v>
      </c>
      <c r="U5277">
        <f t="shared" si="572"/>
        <v>138138.95055464903</v>
      </c>
      <c r="V5277">
        <f t="shared" si="573"/>
        <v>7.2390878603380655E-6</v>
      </c>
    </row>
    <row r="5278" spans="1:22" customFormat="1" ht="16" x14ac:dyDescent="0.2">
      <c r="A5278" t="s">
        <v>1440</v>
      </c>
      <c r="B5278" s="4">
        <f t="shared" si="571"/>
        <v>4.2948500993100718E-8</v>
      </c>
      <c r="C5278" t="s">
        <v>49</v>
      </c>
      <c r="D5278" t="s">
        <v>15</v>
      </c>
      <c r="F5278" t="s">
        <v>36</v>
      </c>
      <c r="G5278">
        <v>2</v>
      </c>
      <c r="H5278">
        <v>-16.692979911025031</v>
      </c>
      <c r="I5278">
        <v>9.798894162072011E-2</v>
      </c>
      <c r="J5278" t="s">
        <v>340</v>
      </c>
      <c r="L5278" t="s">
        <v>1440</v>
      </c>
      <c r="N5278" t="s">
        <v>2008</v>
      </c>
      <c r="O5278">
        <v>1</v>
      </c>
      <c r="P5278" s="4">
        <f>INDEX(parameters!$D$41:$AG$178,MATCH('PV (extension)'!B5264,parameters!$C$41:$C$178,0),MATCH('PV (extension)'!A5278,parameters!$D$5:$AG$5,0))/O5278</f>
        <v>5.9328608550822341E-3</v>
      </c>
      <c r="Q5278" s="3" t="s">
        <v>1505</v>
      </c>
      <c r="R5278">
        <f>INDEX(parameters!$C$196:$EJ$198,MATCH('PV (extension)'!Q5278,parameters!$B$196:$B$198,0),MATCH('PV (extension)'!B5264,parameters!$C$195:$EJ$195,0))</f>
        <v>1534.8772283849892</v>
      </c>
      <c r="S5278">
        <v>3</v>
      </c>
      <c r="T5278">
        <v>30</v>
      </c>
      <c r="U5278">
        <f t="shared" si="572"/>
        <v>138138.95055464903</v>
      </c>
      <c r="V5278">
        <f t="shared" si="573"/>
        <v>7.2390878603380655E-6</v>
      </c>
    </row>
    <row r="5279" spans="1:22" customFormat="1" ht="16" x14ac:dyDescent="0.2">
      <c r="A5279" t="s">
        <v>1441</v>
      </c>
      <c r="B5279" s="4">
        <f t="shared" si="571"/>
        <v>6.6548646390320391E-10</v>
      </c>
      <c r="C5279" t="s">
        <v>35</v>
      </c>
      <c r="D5279" t="s">
        <v>15</v>
      </c>
      <c r="F5279" t="s">
        <v>36</v>
      </c>
      <c r="G5279">
        <v>2</v>
      </c>
      <c r="H5279">
        <v>-21.54326959350907</v>
      </c>
      <c r="I5279">
        <v>9.798894162072011E-2</v>
      </c>
      <c r="J5279" t="s">
        <v>340</v>
      </c>
      <c r="L5279" t="s">
        <v>1441</v>
      </c>
      <c r="N5279" t="s">
        <v>2008</v>
      </c>
      <c r="O5279">
        <v>1</v>
      </c>
      <c r="P5279" s="4">
        <f>INDEX(parameters!$D$41:$AG$178,MATCH('PV (extension)'!B5264,parameters!$C$41:$C$178,0),MATCH('PV (extension)'!A5279,parameters!$D$5:$AG$5,0))/O5279</f>
        <v>9.1929601731912907E-5</v>
      </c>
      <c r="Q5279" s="3" t="s">
        <v>1505</v>
      </c>
      <c r="R5279">
        <f>INDEX(parameters!$C$196:$EJ$198,MATCH('PV (extension)'!Q5279,parameters!$B$196:$B$198,0),MATCH('PV (extension)'!B5264,parameters!$C$195:$EJ$195,0))</f>
        <v>1534.8772283849892</v>
      </c>
      <c r="S5279">
        <v>3</v>
      </c>
      <c r="T5279">
        <v>30</v>
      </c>
      <c r="U5279">
        <f t="shared" si="572"/>
        <v>138138.95055464903</v>
      </c>
      <c r="V5279">
        <f t="shared" si="573"/>
        <v>7.2390878603380655E-6</v>
      </c>
    </row>
    <row r="5280" spans="1:22" customFormat="1" ht="16" x14ac:dyDescent="0.2">
      <c r="A5280" t="s">
        <v>1442</v>
      </c>
      <c r="B5280" s="4">
        <f t="shared" si="571"/>
        <v>1.1569366657901229E-8</v>
      </c>
      <c r="C5280" t="s">
        <v>35</v>
      </c>
      <c r="D5280" t="s">
        <v>15</v>
      </c>
      <c r="F5280" t="s">
        <v>36</v>
      </c>
      <c r="G5280">
        <v>2</v>
      </c>
      <c r="H5280">
        <v>-18.729872499892029</v>
      </c>
      <c r="I5280">
        <v>9.798894162072011E-2</v>
      </c>
      <c r="J5280" t="s">
        <v>340</v>
      </c>
      <c r="L5280" t="s">
        <v>1442</v>
      </c>
      <c r="N5280" t="s">
        <v>2008</v>
      </c>
      <c r="O5280">
        <v>1</v>
      </c>
      <c r="P5280" s="4">
        <f>INDEX(parameters!$D$41:$AG$178,MATCH('PV (extension)'!B5264,parameters!$C$41:$C$178,0),MATCH('PV (extension)'!A5280,parameters!$D$5:$AG$5,0))/O5280</f>
        <v>1.5981801687044229E-3</v>
      </c>
      <c r="Q5280" s="3" t="s">
        <v>1505</v>
      </c>
      <c r="R5280">
        <f>INDEX(parameters!$C$196:$EJ$198,MATCH('PV (extension)'!Q5280,parameters!$B$196:$B$198,0),MATCH('PV (extension)'!B5264,parameters!$C$195:$EJ$195,0))</f>
        <v>1534.8772283849892</v>
      </c>
      <c r="S5280">
        <v>3</v>
      </c>
      <c r="T5280">
        <v>30</v>
      </c>
      <c r="U5280">
        <f t="shared" si="572"/>
        <v>138138.95055464903</v>
      </c>
      <c r="V5280">
        <f t="shared" si="573"/>
        <v>7.2390878603380655E-6</v>
      </c>
    </row>
    <row r="5281" spans="1:22" customFormat="1" x14ac:dyDescent="0.2">
      <c r="A5281" t="s">
        <v>1452</v>
      </c>
      <c r="B5281" s="4">
        <f t="shared" si="571"/>
        <v>3.6187570078175368E-10</v>
      </c>
      <c r="C5281" t="s">
        <v>35</v>
      </c>
      <c r="D5281" t="s">
        <v>15</v>
      </c>
      <c r="F5281" t="s">
        <v>36</v>
      </c>
      <c r="G5281">
        <v>2</v>
      </c>
      <c r="H5281">
        <v>-21.666568118067421</v>
      </c>
      <c r="I5281">
        <v>9.798894162072011E-2</v>
      </c>
      <c r="J5281" t="s">
        <v>340</v>
      </c>
      <c r="L5281" t="s">
        <v>1452</v>
      </c>
      <c r="N5281" t="s">
        <v>2008</v>
      </c>
      <c r="O5281">
        <v>1</v>
      </c>
      <c r="P5281" s="4">
        <f>INDEX(parameters!$D$41:$AG$178,MATCH('PV (extension)'!B5264,parameters!$C$41:$C$178,0),MATCH('PV (extension)'!A5281,parameters!$D$5:$AG$5,0))/O5281</f>
        <v>1.0104185757523119E-2</v>
      </c>
      <c r="Q5281" t="s">
        <v>1507</v>
      </c>
      <c r="R5281">
        <f>INDEX(parameters!$C$196:$EJ$198,MATCH('PV (extension)'!Q5281,parameters!$B$196:$B$198,0),MATCH('PV (extension)'!B5264,parameters!$C$195:$EJ$195,0))</f>
        <v>1632.8481153031801</v>
      </c>
      <c r="S5281">
        <v>570</v>
      </c>
      <c r="T5281">
        <v>30</v>
      </c>
      <c r="U5281">
        <f t="shared" si="572"/>
        <v>27921702.771684378</v>
      </c>
      <c r="V5281">
        <f t="shared" si="573"/>
        <v>3.5814434677462005E-8</v>
      </c>
    </row>
    <row r="5282" spans="1:22" customFormat="1" x14ac:dyDescent="0.2">
      <c r="A5282" t="s">
        <v>1453</v>
      </c>
      <c r="B5282" s="4">
        <f t="shared" si="571"/>
        <v>2.6583110026917805E-9</v>
      </c>
      <c r="C5282" t="s">
        <v>35</v>
      </c>
      <c r="D5282" t="s">
        <v>15</v>
      </c>
      <c r="F5282" t="s">
        <v>36</v>
      </c>
      <c r="G5282">
        <v>2</v>
      </c>
      <c r="H5282">
        <v>-21.47552628199886</v>
      </c>
      <c r="I5282">
        <v>9.798894162072011E-2</v>
      </c>
      <c r="J5282" t="s">
        <v>340</v>
      </c>
      <c r="L5282" t="s">
        <v>1453</v>
      </c>
      <c r="N5282" t="s">
        <v>2008</v>
      </c>
      <c r="O5282">
        <v>1</v>
      </c>
      <c r="P5282" s="4">
        <f>INDEX(parameters!$D$41:$AG$178,MATCH('PV (extension)'!B5264,parameters!$C$41:$C$178,0),MATCH('PV (extension)'!A5282,parameters!$D$5:$AG$5,0))/O5282</f>
        <v>7.4224569691858172E-2</v>
      </c>
      <c r="Q5282" t="s">
        <v>1507</v>
      </c>
      <c r="R5282">
        <f>INDEX(parameters!$C$196:$EJ$198,MATCH('PV (extension)'!Q5282,parameters!$B$196:$B$198,0),MATCH('PV (extension)'!B5264,parameters!$C$195:$EJ$195,0))</f>
        <v>1632.8481153031801</v>
      </c>
      <c r="S5282">
        <v>570</v>
      </c>
      <c r="T5282">
        <v>30</v>
      </c>
      <c r="U5282">
        <f t="shared" si="572"/>
        <v>27921702.771684378</v>
      </c>
      <c r="V5282">
        <f t="shared" si="573"/>
        <v>3.5814434677462005E-8</v>
      </c>
    </row>
    <row r="5283" spans="1:22" customFormat="1" x14ac:dyDescent="0.2">
      <c r="A5283" t="s">
        <v>1454</v>
      </c>
      <c r="B5283" s="4">
        <f t="shared" si="571"/>
        <v>2.8176210248062912E-11</v>
      </c>
      <c r="C5283" t="s">
        <v>35</v>
      </c>
      <c r="D5283" t="s">
        <v>15</v>
      </c>
      <c r="F5283" t="s">
        <v>36</v>
      </c>
      <c r="G5283">
        <v>2</v>
      </c>
      <c r="H5283">
        <v>-23.51240679473371</v>
      </c>
      <c r="I5283">
        <v>9.798894162072011E-2</v>
      </c>
      <c r="J5283" t="s">
        <v>340</v>
      </c>
      <c r="L5283" t="s">
        <v>1454</v>
      </c>
      <c r="N5283" t="s">
        <v>2008</v>
      </c>
      <c r="O5283">
        <v>1</v>
      </c>
      <c r="P5283" s="4">
        <f>INDEX(parameters!$D$41:$AG$178,MATCH('PV (extension)'!B5264,parameters!$C$41:$C$178,0),MATCH('PV (extension)'!A5283,parameters!$D$5:$AG$5,0))/O5283</f>
        <v>7.867277677789E-4</v>
      </c>
      <c r="Q5283" t="s">
        <v>1507</v>
      </c>
      <c r="R5283">
        <f>INDEX(parameters!$C$196:$EJ$198,MATCH('PV (extension)'!Q5283,parameters!$B$196:$B$198,0),MATCH('PV (extension)'!B5264,parameters!$C$195:$EJ$195,0))</f>
        <v>1632.8481153031801</v>
      </c>
      <c r="S5283">
        <v>570</v>
      </c>
      <c r="T5283">
        <v>30</v>
      </c>
      <c r="U5283">
        <f t="shared" si="572"/>
        <v>27921702.771684378</v>
      </c>
      <c r="V5283">
        <f t="shared" si="573"/>
        <v>3.5814434677462005E-8</v>
      </c>
    </row>
    <row r="5284" spans="1:22" customFormat="1" x14ac:dyDescent="0.2">
      <c r="A5284" t="s">
        <v>1455</v>
      </c>
      <c r="B5284" s="4">
        <f t="shared" si="571"/>
        <v>9.4291463282359855E-9</v>
      </c>
      <c r="C5284" t="s">
        <v>35</v>
      </c>
      <c r="D5284" t="s">
        <v>15</v>
      </c>
      <c r="F5284" t="s">
        <v>36</v>
      </c>
      <c r="G5284">
        <v>2</v>
      </c>
      <c r="H5284">
        <v>-18.20082258362968</v>
      </c>
      <c r="I5284">
        <v>9.798894162072011E-2</v>
      </c>
      <c r="J5284" t="s">
        <v>340</v>
      </c>
      <c r="L5284" t="s">
        <v>1455</v>
      </c>
      <c r="N5284" t="s">
        <v>2008</v>
      </c>
      <c r="O5284">
        <v>1</v>
      </c>
      <c r="P5284" s="4">
        <f>INDEX(parameters!$D$41:$AG$178,MATCH('PV (extension)'!B5264,parameters!$C$41:$C$178,0),MATCH('PV (extension)'!A5284,parameters!$D$5:$AG$5,0))/O5284</f>
        <v>0.2632778211677243</v>
      </c>
      <c r="Q5284" t="s">
        <v>1507</v>
      </c>
      <c r="R5284">
        <f>INDEX(parameters!$C$196:$EJ$198,MATCH('PV (extension)'!Q5284,parameters!$B$196:$B$198,0),MATCH('PV (extension)'!B5264,parameters!$C$195:$EJ$195,0))</f>
        <v>1632.8481153031801</v>
      </c>
      <c r="S5284">
        <v>570</v>
      </c>
      <c r="T5284">
        <v>30</v>
      </c>
      <c r="U5284">
        <f t="shared" si="572"/>
        <v>27921702.771684378</v>
      </c>
      <c r="V5284">
        <f t="shared" si="573"/>
        <v>3.5814434677462005E-8</v>
      </c>
    </row>
    <row r="5285" spans="1:22" customFormat="1" x14ac:dyDescent="0.2">
      <c r="A5285" t="s">
        <v>1456</v>
      </c>
      <c r="B5285" s="4">
        <f t="shared" si="571"/>
        <v>5.001625161138606E-9</v>
      </c>
      <c r="C5285" t="s">
        <v>35</v>
      </c>
      <c r="D5285" t="s">
        <v>15</v>
      </c>
      <c r="F5285" t="s">
        <v>36</v>
      </c>
      <c r="G5285">
        <v>2</v>
      </c>
      <c r="H5285">
        <v>-18.836468952383601</v>
      </c>
      <c r="I5285">
        <v>9.798894162072011E-2</v>
      </c>
      <c r="J5285" t="s">
        <v>340</v>
      </c>
      <c r="L5285" t="s">
        <v>1456</v>
      </c>
      <c r="N5285" t="s">
        <v>2008</v>
      </c>
      <c r="O5285">
        <v>1</v>
      </c>
      <c r="P5285" s="4">
        <f>INDEX(parameters!$D$41:$AG$178,MATCH('PV (extension)'!B5264,parameters!$C$41:$C$178,0),MATCH('PV (extension)'!A5285,parameters!$D$5:$AG$5,0))/O5285</f>
        <v>0.13965389112469015</v>
      </c>
      <c r="Q5285" t="s">
        <v>1507</v>
      </c>
      <c r="R5285">
        <f>INDEX(parameters!$C$196:$EJ$198,MATCH('PV (extension)'!Q5285,parameters!$B$196:$B$198,0),MATCH('PV (extension)'!B5264,parameters!$C$195:$EJ$195,0))</f>
        <v>1632.8481153031801</v>
      </c>
      <c r="S5285">
        <v>570</v>
      </c>
      <c r="T5285">
        <v>30</v>
      </c>
      <c r="U5285">
        <f t="shared" si="572"/>
        <v>27921702.771684378</v>
      </c>
      <c r="V5285">
        <f t="shared" si="573"/>
        <v>3.5814434677462005E-8</v>
      </c>
    </row>
    <row r="5286" spans="1:22" customFormat="1" ht="16" x14ac:dyDescent="0.2">
      <c r="A5286" t="s">
        <v>1461</v>
      </c>
      <c r="B5286" s="4">
        <f t="shared" si="571"/>
        <v>1.543434130413212E-9</v>
      </c>
      <c r="C5286" t="s">
        <v>49</v>
      </c>
      <c r="D5286" t="s">
        <v>15</v>
      </c>
      <c r="F5286" t="s">
        <v>36</v>
      </c>
      <c r="G5286">
        <v>2</v>
      </c>
      <c r="H5286">
        <v>-20.658789817762049</v>
      </c>
      <c r="I5286">
        <v>9.798894162072011E-2</v>
      </c>
      <c r="J5286" t="s">
        <v>340</v>
      </c>
      <c r="L5286" t="s">
        <v>1461</v>
      </c>
      <c r="N5286" t="s">
        <v>2008</v>
      </c>
      <c r="O5286">
        <v>1</v>
      </c>
      <c r="P5286" s="4">
        <f>INDEX(parameters!$D$41:$AG$178,MATCH('PV (extension)'!B5264,parameters!$C$41:$C$178,0),MATCH('PV (extension)'!A5286,parameters!$D$5:$AG$5,0))/O5286</f>
        <v>6.6094595017907607E-3</v>
      </c>
      <c r="Q5286" s="3" t="s">
        <v>1505</v>
      </c>
      <c r="R5286">
        <f>INDEX(parameters!$C$196:$EJ$198,MATCH('PV (extension)'!Q5286,parameters!$B$196:$B$198,0),MATCH('PV (extension)'!B5264,parameters!$C$195:$EJ$195,0))</f>
        <v>1534.8772283849892</v>
      </c>
      <c r="S5286">
        <v>93</v>
      </c>
      <c r="T5286">
        <v>30</v>
      </c>
      <c r="U5286">
        <f t="shared" si="572"/>
        <v>4282307.4671941195</v>
      </c>
      <c r="V5286">
        <f t="shared" si="573"/>
        <v>2.3351896323671179E-7</v>
      </c>
    </row>
    <row r="5287" spans="1:22" customFormat="1" ht="16" x14ac:dyDescent="0.2">
      <c r="A5287" t="s">
        <v>1457</v>
      </c>
      <c r="B5287" s="4">
        <f t="shared" si="571"/>
        <v>2.6171168344764608E-8</v>
      </c>
      <c r="C5287" t="s">
        <v>49</v>
      </c>
      <c r="D5287" t="s">
        <v>15</v>
      </c>
      <c r="F5287" t="s">
        <v>36</v>
      </c>
      <c r="G5287">
        <v>2</v>
      </c>
      <c r="H5287">
        <v>-17.845360350005858</v>
      </c>
      <c r="I5287">
        <v>9.798894162072011E-2</v>
      </c>
      <c r="J5287" t="s">
        <v>340</v>
      </c>
      <c r="L5287" t="s">
        <v>1457</v>
      </c>
      <c r="N5287" t="s">
        <v>2008</v>
      </c>
      <c r="O5287">
        <v>1</v>
      </c>
      <c r="P5287" s="4">
        <f>INDEX(parameters!$D$41:$AG$178,MATCH('PV (extension)'!B5264,parameters!$C$41:$C$178,0),MATCH('PV (extension)'!A5287,parameters!$D$5:$AG$5,0))/O5287</f>
        <v>0.11207298962797985</v>
      </c>
      <c r="Q5287" s="3" t="s">
        <v>1505</v>
      </c>
      <c r="R5287">
        <f>INDEX(parameters!$C$196:$EJ$198,MATCH('PV (extension)'!Q5287,parameters!$B$196:$B$198,0),MATCH('PV (extension)'!B5264,parameters!$C$195:$EJ$195,0))</f>
        <v>1534.8772283849892</v>
      </c>
      <c r="S5287">
        <v>93</v>
      </c>
      <c r="T5287">
        <v>30</v>
      </c>
      <c r="U5287">
        <f t="shared" si="572"/>
        <v>4282307.4671941195</v>
      </c>
      <c r="V5287">
        <f t="shared" si="573"/>
        <v>2.3351896323671179E-7</v>
      </c>
    </row>
    <row r="5288" spans="1:22" customFormat="1" ht="16" x14ac:dyDescent="0.2">
      <c r="A5288" t="s">
        <v>1462</v>
      </c>
      <c r="B5288" s="4">
        <f t="shared" si="571"/>
        <v>8.159261441638272E-10</v>
      </c>
      <c r="C5288" t="s">
        <v>49</v>
      </c>
      <c r="D5288" t="s">
        <v>15</v>
      </c>
      <c r="F5288" t="s">
        <v>36</v>
      </c>
      <c r="G5288">
        <v>2</v>
      </c>
      <c r="H5288">
        <v>-21.294425499752101</v>
      </c>
      <c r="I5288">
        <v>9.798894162072011E-2</v>
      </c>
      <c r="J5288" t="s">
        <v>340</v>
      </c>
      <c r="L5288" t="s">
        <v>1462</v>
      </c>
      <c r="N5288" t="s">
        <v>2008</v>
      </c>
      <c r="O5288">
        <v>1</v>
      </c>
      <c r="P5288" s="4">
        <f>INDEX(parameters!$D$41:$AG$178,MATCH('PV (extension)'!B5264,parameters!$C$41:$C$178,0),MATCH('PV (extension)'!A5288,parameters!$D$5:$AG$5,0))/O5288</f>
        <v>3.4940466198316628E-3</v>
      </c>
      <c r="Q5288" s="3" t="s">
        <v>1505</v>
      </c>
      <c r="R5288">
        <f>INDEX(parameters!$C$196:$EJ$198,MATCH('PV (extension)'!Q5288,parameters!$B$196:$B$198,0),MATCH('PV (extension)'!B5264,parameters!$C$195:$EJ$195,0))</f>
        <v>1534.8772283849892</v>
      </c>
      <c r="S5288">
        <v>93</v>
      </c>
      <c r="T5288">
        <v>30</v>
      </c>
      <c r="U5288">
        <f t="shared" si="572"/>
        <v>4282307.4671941195</v>
      </c>
      <c r="V5288">
        <f t="shared" si="573"/>
        <v>2.3351896323671179E-7</v>
      </c>
    </row>
    <row r="5289" spans="1:22" customFormat="1" ht="16" x14ac:dyDescent="0.2">
      <c r="A5289" t="s">
        <v>1458</v>
      </c>
      <c r="B5289" s="4">
        <f t="shared" si="571"/>
        <v>1.3708733150402887E-8</v>
      </c>
      <c r="C5289" t="s">
        <v>49</v>
      </c>
      <c r="D5289" t="s">
        <v>15</v>
      </c>
      <c r="F5289" t="s">
        <v>36</v>
      </c>
      <c r="G5289">
        <v>2</v>
      </c>
      <c r="H5289">
        <v>-18.48100416113547</v>
      </c>
      <c r="I5289">
        <v>9.798894162072011E-2</v>
      </c>
      <c r="J5289" t="s">
        <v>340</v>
      </c>
      <c r="L5289" t="s">
        <v>1458</v>
      </c>
      <c r="N5289" t="s">
        <v>2008</v>
      </c>
      <c r="O5289">
        <v>1</v>
      </c>
      <c r="P5289" s="4">
        <f>INDEX(parameters!$D$41:$AG$178,MATCH('PV (extension)'!B5264,parameters!$C$41:$C$178,0),MATCH('PV (extension)'!A5289,parameters!$D$5:$AG$5,0))/O5289</f>
        <v>5.8705010335741853E-2</v>
      </c>
      <c r="Q5289" s="3" t="s">
        <v>1505</v>
      </c>
      <c r="R5289">
        <f>INDEX(parameters!$C$196:$EJ$198,MATCH('PV (extension)'!Q5289,parameters!$B$196:$B$198,0),MATCH('PV (extension)'!B5264,parameters!$C$195:$EJ$195,0))</f>
        <v>1534.8772283849892</v>
      </c>
      <c r="S5289">
        <v>93</v>
      </c>
      <c r="T5289">
        <v>30</v>
      </c>
      <c r="U5289">
        <f t="shared" si="572"/>
        <v>4282307.4671941195</v>
      </c>
      <c r="V5289">
        <f t="shared" si="573"/>
        <v>2.3351896323671179E-7</v>
      </c>
    </row>
    <row r="5290" spans="1:22" customFormat="1" x14ac:dyDescent="0.2">
      <c r="A5290" t="s">
        <v>341</v>
      </c>
      <c r="B5290" s="4">
        <f t="shared" si="571"/>
        <v>3.3884158257386312E-8</v>
      </c>
      <c r="C5290" t="s">
        <v>359</v>
      </c>
      <c r="D5290" t="s">
        <v>15</v>
      </c>
      <c r="F5290" t="s">
        <v>36</v>
      </c>
      <c r="G5290">
        <v>2</v>
      </c>
      <c r="H5290">
        <v>-17.561299045251399</v>
      </c>
      <c r="I5290">
        <v>9.798894162072011E-2</v>
      </c>
      <c r="J5290" t="s">
        <v>340</v>
      </c>
      <c r="L5290" t="s">
        <v>341</v>
      </c>
      <c r="N5290" t="s">
        <v>2008</v>
      </c>
      <c r="O5290">
        <v>1</v>
      </c>
      <c r="P5290" s="4">
        <f>INDEX(parameters!$D$41:$AG$178,MATCH('PV (extension)'!B5264,parameters!$C$41:$C$178,0),MATCH('PV (extension)'!A5290,parameters!$D$5:$AG$5,0))/O5290</f>
        <v>3.2864644265829519E-3</v>
      </c>
      <c r="Q5290" t="s">
        <v>1506</v>
      </c>
      <c r="R5290">
        <f>INDEX(parameters!$C$196:$EJ$198,MATCH('PV (extension)'!Q5290,parameters!$B$196:$B$198,0),MATCH('PV (extension)'!B5264,parameters!$C$195:$EJ$195,0))</f>
        <v>1077.679756100099</v>
      </c>
      <c r="S5290">
        <v>3</v>
      </c>
      <c r="T5290">
        <v>30</v>
      </c>
      <c r="U5290">
        <f t="shared" si="572"/>
        <v>96991.178049008915</v>
      </c>
      <c r="V5290">
        <f t="shared" si="573"/>
        <v>1.0310216043511786E-5</v>
      </c>
    </row>
    <row r="5291" spans="1:22" customFormat="1" x14ac:dyDescent="0.2">
      <c r="A5291" t="s">
        <v>342</v>
      </c>
      <c r="B5291" s="4">
        <f t="shared" si="571"/>
        <v>3.3231391203770217E-8</v>
      </c>
      <c r="C5291" t="s">
        <v>359</v>
      </c>
      <c r="D5291" t="s">
        <v>15</v>
      </c>
      <c r="F5291" t="s">
        <v>36</v>
      </c>
      <c r="G5291">
        <v>2</v>
      </c>
      <c r="H5291">
        <v>-17.561299045251399</v>
      </c>
      <c r="I5291">
        <v>9.798894162072011E-2</v>
      </c>
      <c r="J5291" t="s">
        <v>340</v>
      </c>
      <c r="L5291" t="s">
        <v>342</v>
      </c>
      <c r="N5291" t="s">
        <v>2008</v>
      </c>
      <c r="O5291">
        <v>1</v>
      </c>
      <c r="P5291" s="4">
        <f>INDEX(parameters!$D$41:$AG$178,MATCH('PV (extension)'!B5264,parameters!$C$41:$C$178,0),MATCH('PV (extension)'!A5291,parameters!$D$5:$AG$5,0))/O5291</f>
        <v>3.2231517810611459E-3</v>
      </c>
      <c r="Q5291" t="s">
        <v>1506</v>
      </c>
      <c r="R5291">
        <f>INDEX(parameters!$C$196:$EJ$198,MATCH('PV (extension)'!Q5291,parameters!$B$196:$B$198,0),MATCH('PV (extension)'!B5264,parameters!$C$195:$EJ$195,0))</f>
        <v>1077.679756100099</v>
      </c>
      <c r="S5291">
        <v>3</v>
      </c>
      <c r="T5291">
        <v>30</v>
      </c>
      <c r="U5291">
        <f t="shared" si="572"/>
        <v>96991.178049008915</v>
      </c>
      <c r="V5291">
        <f t="shared" si="573"/>
        <v>1.0310216043511786E-5</v>
      </c>
    </row>
    <row r="5292" spans="1:22" customFormat="1" x14ac:dyDescent="0.2">
      <c r="A5292" t="s">
        <v>343</v>
      </c>
      <c r="B5292" s="4">
        <f t="shared" si="571"/>
        <v>1.7863349980214222E-8</v>
      </c>
      <c r="C5292" t="s">
        <v>359</v>
      </c>
      <c r="D5292" t="s">
        <v>15</v>
      </c>
      <c r="F5292" t="s">
        <v>36</v>
      </c>
      <c r="G5292">
        <v>2</v>
      </c>
      <c r="H5292">
        <v>-18.196897397350821</v>
      </c>
      <c r="I5292">
        <v>9.798894162072011E-2</v>
      </c>
      <c r="J5292" t="s">
        <v>340</v>
      </c>
      <c r="L5292" t="s">
        <v>343</v>
      </c>
      <c r="N5292" t="s">
        <v>2008</v>
      </c>
      <c r="O5292">
        <v>1</v>
      </c>
      <c r="P5292" s="4">
        <f>INDEX(parameters!$D$41:$AG$178,MATCH('PV (extension)'!B5264,parameters!$C$41:$C$178,0),MATCH('PV (extension)'!A5292,parameters!$D$5:$AG$5,0))/O5292</f>
        <v>1.7325873584827175E-3</v>
      </c>
      <c r="Q5292" t="s">
        <v>1506</v>
      </c>
      <c r="R5292">
        <f>INDEX(parameters!$C$196:$EJ$198,MATCH('PV (extension)'!Q5292,parameters!$B$196:$B$198,0),MATCH('PV (extension)'!B5264,parameters!$C$195:$EJ$195,0))</f>
        <v>1077.679756100099</v>
      </c>
      <c r="S5292">
        <v>3</v>
      </c>
      <c r="T5292">
        <v>30</v>
      </c>
      <c r="U5292">
        <f t="shared" si="572"/>
        <v>96991.178049008915</v>
      </c>
      <c r="V5292">
        <f t="shared" si="573"/>
        <v>1.0310216043511786E-5</v>
      </c>
    </row>
    <row r="5293" spans="1:22" customFormat="1" x14ac:dyDescent="0.2">
      <c r="A5293" t="s">
        <v>344</v>
      </c>
      <c r="B5293" s="4">
        <f t="shared" si="571"/>
        <v>1.784789373737598E-8</v>
      </c>
      <c r="C5293" t="s">
        <v>359</v>
      </c>
      <c r="D5293" t="s">
        <v>15</v>
      </c>
      <c r="F5293" t="s">
        <v>36</v>
      </c>
      <c r="G5293">
        <v>2</v>
      </c>
      <c r="H5293">
        <v>-18.196897397350821</v>
      </c>
      <c r="I5293">
        <v>9.798894162072011E-2</v>
      </c>
      <c r="J5293" t="s">
        <v>340</v>
      </c>
      <c r="L5293" t="s">
        <v>344</v>
      </c>
      <c r="N5293" t="s">
        <v>2008</v>
      </c>
      <c r="O5293">
        <v>1</v>
      </c>
      <c r="P5293" s="4">
        <f>INDEX(parameters!$D$41:$AG$178,MATCH('PV (extension)'!B5264,parameters!$C$41:$C$178,0),MATCH('PV (extension)'!A5293,parameters!$D$5:$AG$5,0))/O5293</f>
        <v>1.7310882392816251E-3</v>
      </c>
      <c r="Q5293" t="s">
        <v>1506</v>
      </c>
      <c r="R5293">
        <f>INDEX(parameters!$C$196:$EJ$198,MATCH('PV (extension)'!Q5293,parameters!$B$196:$B$198,0),MATCH('PV (extension)'!B5264,parameters!$C$195:$EJ$195,0))</f>
        <v>1077.679756100099</v>
      </c>
      <c r="S5293">
        <v>3</v>
      </c>
      <c r="T5293">
        <v>30</v>
      </c>
      <c r="U5293">
        <f t="shared" si="572"/>
        <v>96991.178049008915</v>
      </c>
      <c r="V5293">
        <f t="shared" si="573"/>
        <v>1.0310216043511786E-5</v>
      </c>
    </row>
    <row r="5294" spans="1:22" customFormat="1" ht="16" x14ac:dyDescent="0.2">
      <c r="A5294" t="s">
        <v>345</v>
      </c>
      <c r="B5294" s="4">
        <f t="shared" si="571"/>
        <v>3.6647932839510999E-7</v>
      </c>
      <c r="C5294" t="s">
        <v>359</v>
      </c>
      <c r="D5294" t="s">
        <v>15</v>
      </c>
      <c r="F5294" t="s">
        <v>36</v>
      </c>
      <c r="G5294">
        <v>2</v>
      </c>
      <c r="H5294">
        <v>-15.20991773919472</v>
      </c>
      <c r="I5294">
        <v>9.798894162072011E-2</v>
      </c>
      <c r="J5294" t="s">
        <v>340</v>
      </c>
      <c r="L5294" t="s">
        <v>345</v>
      </c>
      <c r="N5294" t="s">
        <v>2008</v>
      </c>
      <c r="O5294">
        <v>1</v>
      </c>
      <c r="P5294" s="4">
        <f>INDEX(parameters!$D$41:$AG$178,MATCH('PV (extension)'!B5264,parameters!$C$41:$C$178,0),MATCH('PV (extension)'!A5294,parameters!$D$5:$AG$5,0))/O5294</f>
        <v>5.0625069824473082E-2</v>
      </c>
      <c r="Q5294" s="3" t="s">
        <v>1505</v>
      </c>
      <c r="R5294">
        <f>INDEX(parameters!$C$196:$EJ$198,MATCH('PV (extension)'!Q5294,parameters!$B$196:$B$198,0),MATCH('PV (extension)'!B5264,parameters!$C$195:$EJ$195,0))</f>
        <v>1534.8772283849892</v>
      </c>
      <c r="S5294">
        <v>3</v>
      </c>
      <c r="T5294">
        <v>30</v>
      </c>
      <c r="U5294">
        <f t="shared" si="572"/>
        <v>138138.95055464903</v>
      </c>
      <c r="V5294">
        <f t="shared" si="573"/>
        <v>7.2390878603380655E-6</v>
      </c>
    </row>
    <row r="5295" spans="1:22" customFormat="1" ht="16" x14ac:dyDescent="0.2">
      <c r="A5295" t="s">
        <v>346</v>
      </c>
      <c r="B5295" s="4">
        <f t="shared" si="571"/>
        <v>1.9129690075213151E-7</v>
      </c>
      <c r="C5295" t="s">
        <v>359</v>
      </c>
      <c r="D5295" t="s">
        <v>15</v>
      </c>
      <c r="F5295" t="s">
        <v>36</v>
      </c>
      <c r="G5295">
        <v>2</v>
      </c>
      <c r="H5295">
        <v>-15.845552597349339</v>
      </c>
      <c r="I5295">
        <v>9.798894162072011E-2</v>
      </c>
      <c r="J5295" t="s">
        <v>340</v>
      </c>
      <c r="L5295" t="s">
        <v>346</v>
      </c>
      <c r="N5295" t="s">
        <v>2008</v>
      </c>
      <c r="O5295">
        <v>1</v>
      </c>
      <c r="P5295" s="4">
        <f>INDEX(parameters!$D$41:$AG$178,MATCH('PV (extension)'!B5264,parameters!$C$41:$C$178,0),MATCH('PV (extension)'!A5295,parameters!$D$5:$AG$5,0))/O5295</f>
        <v>2.6425553114256296E-2</v>
      </c>
      <c r="Q5295" s="3" t="s">
        <v>1505</v>
      </c>
      <c r="R5295">
        <f>INDEX(parameters!$C$196:$EJ$198,MATCH('PV (extension)'!Q5295,parameters!$B$196:$B$198,0),MATCH('PV (extension)'!B5264,parameters!$C$195:$EJ$195,0))</f>
        <v>1534.8772283849892</v>
      </c>
      <c r="S5295">
        <v>3</v>
      </c>
      <c r="T5295">
        <v>30</v>
      </c>
      <c r="U5295">
        <f t="shared" si="572"/>
        <v>138138.95055464903</v>
      </c>
      <c r="V5295">
        <f t="shared" si="573"/>
        <v>7.2390878603380655E-6</v>
      </c>
    </row>
    <row r="5296" spans="1:22" customFormat="1" ht="16" x14ac:dyDescent="0.2">
      <c r="A5296" t="s">
        <v>347</v>
      </c>
      <c r="B5296" s="4">
        <f t="shared" si="571"/>
        <v>1.0580980333531335E-7</v>
      </c>
      <c r="C5296" t="s">
        <v>49</v>
      </c>
      <c r="D5296" t="s">
        <v>15</v>
      </c>
      <c r="F5296" t="s">
        <v>36</v>
      </c>
      <c r="G5296">
        <v>2</v>
      </c>
      <c r="H5296">
        <v>-16.884050111477411</v>
      </c>
      <c r="I5296">
        <v>9.798894162072011E-2</v>
      </c>
      <c r="J5296" t="s">
        <v>340</v>
      </c>
      <c r="L5296" t="s">
        <v>347</v>
      </c>
      <c r="N5296" t="s">
        <v>2008</v>
      </c>
      <c r="O5296">
        <v>1</v>
      </c>
      <c r="P5296" s="4">
        <f>INDEX(parameters!$D$41:$AG$178,MATCH('PV (extension)'!B5264,parameters!$C$41:$C$178,0),MATCH('PV (extension)'!A5296,parameters!$D$5:$AG$5,0))/O5296</f>
        <v>1.4616455191133988E-2</v>
      </c>
      <c r="Q5296" s="3" t="s">
        <v>1505</v>
      </c>
      <c r="R5296">
        <f>INDEX(parameters!$C$196:$EJ$198,MATCH('PV (extension)'!Q5296,parameters!$B$196:$B$198,0),MATCH('PV (extension)'!B5264,parameters!$C$195:$EJ$195,0))</f>
        <v>1534.8772283849892</v>
      </c>
      <c r="S5296">
        <v>3</v>
      </c>
      <c r="T5296">
        <v>30</v>
      </c>
      <c r="U5296">
        <f t="shared" si="572"/>
        <v>138138.95055464903</v>
      </c>
      <c r="V5296">
        <f t="shared" si="573"/>
        <v>7.2390878603380655E-6</v>
      </c>
    </row>
    <row r="5297" spans="1:22" customFormat="1" ht="16" x14ac:dyDescent="0.2">
      <c r="A5297" t="s">
        <v>348</v>
      </c>
      <c r="B5297" s="4">
        <f t="shared" si="571"/>
        <v>2.9627408464307747E-9</v>
      </c>
      <c r="C5297" t="s">
        <v>49</v>
      </c>
      <c r="D5297" t="s">
        <v>15</v>
      </c>
      <c r="F5297" t="s">
        <v>36</v>
      </c>
      <c r="G5297">
        <v>2</v>
      </c>
      <c r="H5297">
        <v>-19.506396550885459</v>
      </c>
      <c r="I5297">
        <v>9.798894162072011E-2</v>
      </c>
      <c r="J5297" t="s">
        <v>340</v>
      </c>
      <c r="L5297" t="s">
        <v>348</v>
      </c>
      <c r="N5297" t="s">
        <v>2008</v>
      </c>
      <c r="O5297">
        <v>1</v>
      </c>
      <c r="P5297" s="4">
        <f>INDEX(parameters!$D$41:$AG$178,MATCH('PV (extension)'!B5264,parameters!$C$41:$C$178,0),MATCH('PV (extension)'!A5297,parameters!$D$5:$AG$5,0))/O5297</f>
        <v>4.0926991129133978E-4</v>
      </c>
      <c r="Q5297" s="3" t="s">
        <v>1505</v>
      </c>
      <c r="R5297">
        <f>INDEX(parameters!$C$196:$EJ$198,MATCH('PV (extension)'!Q5297,parameters!$B$196:$B$198,0),MATCH('PV (extension)'!B5264,parameters!$C$195:$EJ$195,0))</f>
        <v>1534.8772283849892</v>
      </c>
      <c r="S5297">
        <v>3</v>
      </c>
      <c r="T5297">
        <v>30</v>
      </c>
      <c r="U5297">
        <f t="shared" si="572"/>
        <v>138138.95055464903</v>
      </c>
      <c r="V5297">
        <f t="shared" si="573"/>
        <v>7.2390878603380655E-6</v>
      </c>
    </row>
    <row r="5298" spans="1:22" customFormat="1" ht="16" x14ac:dyDescent="0.2">
      <c r="A5298" t="s">
        <v>349</v>
      </c>
      <c r="B5298" s="4">
        <f t="shared" si="571"/>
        <v>1.7601817416986186E-8</v>
      </c>
      <c r="C5298" t="s">
        <v>359</v>
      </c>
      <c r="D5298" t="s">
        <v>15</v>
      </c>
      <c r="F5298" t="s">
        <v>36</v>
      </c>
      <c r="G5298">
        <v>2</v>
      </c>
      <c r="H5298">
        <v>-18.220764878757461</v>
      </c>
      <c r="I5298">
        <v>9.798894162072011E-2</v>
      </c>
      <c r="J5298" t="s">
        <v>340</v>
      </c>
      <c r="L5298" t="s">
        <v>349</v>
      </c>
      <c r="N5298" t="s">
        <v>2008</v>
      </c>
      <c r="O5298">
        <v>1</v>
      </c>
      <c r="P5298" s="4">
        <f>INDEX(parameters!$D$41:$AG$178,MATCH('PV (extension)'!B5264,parameters!$C$41:$C$178,0),MATCH('PV (extension)'!A5298,parameters!$D$5:$AG$5,0))/O5298</f>
        <v>2.4314965858370148E-3</v>
      </c>
      <c r="Q5298" s="3" t="s">
        <v>1505</v>
      </c>
      <c r="R5298">
        <f>INDEX(parameters!$C$196:$EJ$198,MATCH('PV (extension)'!Q5298,parameters!$B$196:$B$198,0),MATCH('PV (extension)'!B5264,parameters!$C$195:$EJ$195,0))</f>
        <v>1534.8772283849892</v>
      </c>
      <c r="S5298">
        <v>3</v>
      </c>
      <c r="T5298">
        <v>30</v>
      </c>
      <c r="U5298">
        <f t="shared" si="572"/>
        <v>138138.95055464903</v>
      </c>
      <c r="V5298">
        <f t="shared" si="573"/>
        <v>7.2390878603380655E-6</v>
      </c>
    </row>
    <row r="5299" spans="1:22" customFormat="1" ht="16" x14ac:dyDescent="0.2">
      <c r="A5299" t="s">
        <v>350</v>
      </c>
      <c r="B5299" s="4">
        <f t="shared" si="571"/>
        <v>3.012805936794247E-7</v>
      </c>
      <c r="C5299" t="s">
        <v>359</v>
      </c>
      <c r="D5299" t="s">
        <v>15</v>
      </c>
      <c r="F5299" t="s">
        <v>36</v>
      </c>
      <c r="G5299">
        <v>2</v>
      </c>
      <c r="H5299">
        <v>-15.40735416199742</v>
      </c>
      <c r="I5299">
        <v>9.798894162072011E-2</v>
      </c>
      <c r="J5299" t="s">
        <v>340</v>
      </c>
      <c r="L5299" t="s">
        <v>350</v>
      </c>
      <c r="N5299" t="s">
        <v>2008</v>
      </c>
      <c r="O5299">
        <v>1</v>
      </c>
      <c r="P5299" s="4">
        <f>INDEX(parameters!$D$41:$AG$178,MATCH('PV (extension)'!B5264,parameters!$C$41:$C$178,0),MATCH('PV (extension)'!A5299,parameters!$D$5:$AG$5,0))/O5299</f>
        <v>4.1618585033357351E-2</v>
      </c>
      <c r="Q5299" s="3" t="s">
        <v>1505</v>
      </c>
      <c r="R5299">
        <f>INDEX(parameters!$C$196:$EJ$198,MATCH('PV (extension)'!Q5299,parameters!$B$196:$B$198,0),MATCH('PV (extension)'!B5264,parameters!$C$195:$EJ$195,0))</f>
        <v>1534.8772283849892</v>
      </c>
      <c r="S5299">
        <v>3</v>
      </c>
      <c r="T5299">
        <v>30</v>
      </c>
      <c r="U5299">
        <f t="shared" si="572"/>
        <v>138138.95055464903</v>
      </c>
      <c r="V5299">
        <f t="shared" si="573"/>
        <v>7.2390878603380655E-6</v>
      </c>
    </row>
    <row r="5300" spans="1:22" customFormat="1" ht="16" x14ac:dyDescent="0.2">
      <c r="A5300" t="s">
        <v>351</v>
      </c>
      <c r="B5300" s="4">
        <f t="shared" si="571"/>
        <v>9.3024952462184076E-9</v>
      </c>
      <c r="C5300" t="s">
        <v>359</v>
      </c>
      <c r="D5300" t="s">
        <v>15</v>
      </c>
      <c r="F5300" t="s">
        <v>36</v>
      </c>
      <c r="G5300">
        <v>2</v>
      </c>
      <c r="H5300">
        <v>-18.856367974250119</v>
      </c>
      <c r="I5300">
        <v>9.798894162072011E-2</v>
      </c>
      <c r="J5300" t="s">
        <v>340</v>
      </c>
      <c r="L5300" t="s">
        <v>351</v>
      </c>
      <c r="N5300" t="s">
        <v>2008</v>
      </c>
      <c r="O5300">
        <v>1</v>
      </c>
      <c r="P5300" s="4">
        <f>INDEX(parameters!$D$41:$AG$178,MATCH('PV (extension)'!B5264,parameters!$C$41:$C$178,0),MATCH('PV (extension)'!A5300,parameters!$D$5:$AG$5,0))/O5300</f>
        <v>1.2850369308522222E-3</v>
      </c>
      <c r="Q5300" s="3" t="s">
        <v>1505</v>
      </c>
      <c r="R5300">
        <f>INDEX(parameters!$C$196:$EJ$198,MATCH('PV (extension)'!Q5300,parameters!$B$196:$B$198,0),MATCH('PV (extension)'!B5264,parameters!$C$195:$EJ$195,0))</f>
        <v>1534.8772283849892</v>
      </c>
      <c r="S5300">
        <v>3</v>
      </c>
      <c r="T5300">
        <v>30</v>
      </c>
      <c r="U5300">
        <f t="shared" si="572"/>
        <v>138138.95055464903</v>
      </c>
      <c r="V5300">
        <f t="shared" si="573"/>
        <v>7.2390878603380655E-6</v>
      </c>
    </row>
    <row r="5301" spans="1:22" customFormat="1" ht="16" x14ac:dyDescent="0.2">
      <c r="A5301" t="s">
        <v>352</v>
      </c>
      <c r="B5301" s="4">
        <f t="shared" si="571"/>
        <v>1.5745132000685712E-7</v>
      </c>
      <c r="C5301" t="s">
        <v>359</v>
      </c>
      <c r="D5301" t="s">
        <v>15</v>
      </c>
      <c r="F5301" t="s">
        <v>36</v>
      </c>
      <c r="G5301">
        <v>2</v>
      </c>
      <c r="H5301">
        <v>-16.042988178471511</v>
      </c>
      <c r="I5301">
        <v>9.798894162072011E-2</v>
      </c>
      <c r="J5301" t="s">
        <v>340</v>
      </c>
      <c r="L5301" t="s">
        <v>352</v>
      </c>
      <c r="N5301" t="s">
        <v>2008</v>
      </c>
      <c r="O5301">
        <v>1</v>
      </c>
      <c r="P5301" s="4">
        <f>INDEX(parameters!$D$41:$AG$178,MATCH('PV (extension)'!B5264,parameters!$C$41:$C$178,0),MATCH('PV (extension)'!A5301,parameters!$D$5:$AG$5,0))/O5301</f>
        <v>2.1750160109191456E-2</v>
      </c>
      <c r="Q5301" s="3" t="s">
        <v>1505</v>
      </c>
      <c r="R5301">
        <f>INDEX(parameters!$C$196:$EJ$198,MATCH('PV (extension)'!Q5301,parameters!$B$196:$B$198,0),MATCH('PV (extension)'!B5264,parameters!$C$195:$EJ$195,0))</f>
        <v>1534.8772283849892</v>
      </c>
      <c r="S5301">
        <v>3</v>
      </c>
      <c r="T5301">
        <v>30</v>
      </c>
      <c r="U5301">
        <f t="shared" si="572"/>
        <v>138138.95055464903</v>
      </c>
      <c r="V5301">
        <f t="shared" si="573"/>
        <v>7.2390878603380655E-6</v>
      </c>
    </row>
    <row r="5302" spans="1:22" customFormat="1" x14ac:dyDescent="0.2">
      <c r="A5302" t="s">
        <v>442</v>
      </c>
      <c r="B5302">
        <v>2.0720999999999999E-3</v>
      </c>
      <c r="C5302" t="s">
        <v>42</v>
      </c>
      <c r="D5302" t="s">
        <v>16</v>
      </c>
      <c r="F5302" t="s">
        <v>36</v>
      </c>
      <c r="G5302">
        <v>2</v>
      </c>
      <c r="H5302">
        <v>-6.1791926932012373</v>
      </c>
      <c r="I5302">
        <v>4.3409845976280087E-2</v>
      </c>
      <c r="J5302" t="s">
        <v>353</v>
      </c>
      <c r="L5302" t="s">
        <v>443</v>
      </c>
    </row>
    <row r="5303" spans="1:22" customFormat="1" x14ac:dyDescent="0.2">
      <c r="A5303" t="s">
        <v>354</v>
      </c>
      <c r="B5303">
        <v>-1.8648999999999999E-6</v>
      </c>
      <c r="C5303" t="s">
        <v>49</v>
      </c>
      <c r="D5303" t="s">
        <v>250</v>
      </c>
      <c r="F5303" t="s">
        <v>36</v>
      </c>
      <c r="G5303">
        <v>2</v>
      </c>
      <c r="H5303">
        <v>-13.19230312560901</v>
      </c>
      <c r="I5303">
        <v>4.3409845976280087E-2</v>
      </c>
      <c r="J5303" t="s">
        <v>353</v>
      </c>
      <c r="K5303" t="b">
        <v>1</v>
      </c>
      <c r="L5303" t="s">
        <v>355</v>
      </c>
    </row>
    <row r="5304" spans="1:22" customFormat="1" x14ac:dyDescent="0.2"/>
    <row r="5305" spans="1:22" s="2" customFormat="1" x14ac:dyDescent="0.2">
      <c r="A5305" s="2" t="s">
        <v>2</v>
      </c>
      <c r="B5305" s="2" t="s">
        <v>1459</v>
      </c>
    </row>
    <row r="5306" spans="1:22" x14ac:dyDescent="0.2">
      <c r="A5306" s="29" t="s">
        <v>4</v>
      </c>
      <c r="B530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")&amp;HLOOKUP(B5307,parameters!$C$195:$EJ$198,2,0)&amp;" kWh/kWp.
Annual output, Facade: "&amp;HLOOKUP(B5307,parameters!$C$195:$EJ$198,3,0)&amp;" kWh/kWp.
Annual output, Open-ground: "&amp;HLOOKUP(B5307,parameters!$C$195:$EJ$198,4,0)&amp;_xlfn._LONGTEXT("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")&amp;VLOOKUP(B5307,'extension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1534.377282067 kWh/kWp.
Annual output, Facade: 1077.32872996193 kWh/kWp.
Annual output, Open-ground: 1632.31625751808 kWh/kWp.
Amount of solar energy transformed to electricity. Waste heat emission due to losses of electricity in the system.
Technology:  Electricity production with grid-connected photovoltaic power plants.
Time period:  Time of publications
Production volume: 5.609 GWh in 2025.
Sampling:  Statistical data and model calculations
Extrapolations:  Use of PV technology data investigated for other countries (Switzerland). Correction of average yield with Swiss data.
Uncertainty:  None
Author: Romain Sacchi, PSI, romain.sacchi@psi.ch</v>
      </c>
    </row>
    <row r="5307" spans="1:22" customFormat="1" x14ac:dyDescent="0.2">
      <c r="A5307" t="s">
        <v>6</v>
      </c>
      <c r="B5307" t="s">
        <v>1871</v>
      </c>
    </row>
    <row r="5308" spans="1:22" customFormat="1" x14ac:dyDescent="0.2">
      <c r="A5308" t="s">
        <v>8</v>
      </c>
      <c r="B5308">
        <v>1</v>
      </c>
    </row>
    <row r="5309" spans="1:22" customFormat="1" x14ac:dyDescent="0.2">
      <c r="A5309" t="s">
        <v>9</v>
      </c>
      <c r="B5309" t="s">
        <v>73</v>
      </c>
    </row>
    <row r="5310" spans="1:22" customFormat="1" x14ac:dyDescent="0.2">
      <c r="A5310" t="s">
        <v>11</v>
      </c>
      <c r="B5310" t="s">
        <v>12</v>
      </c>
    </row>
    <row r="5311" spans="1:22" customFormat="1" x14ac:dyDescent="0.2">
      <c r="A5311" t="s">
        <v>13</v>
      </c>
      <c r="B5311" t="s">
        <v>14</v>
      </c>
    </row>
    <row r="5312" spans="1:22" customFormat="1" x14ac:dyDescent="0.2">
      <c r="A5312" t="s">
        <v>15</v>
      </c>
      <c r="B5312" t="s">
        <v>53</v>
      </c>
    </row>
    <row r="5313" spans="1:19" customFormat="1" x14ac:dyDescent="0.2">
      <c r="A5313" t="s">
        <v>17</v>
      </c>
    </row>
    <row r="5314" spans="1:19" s="2" customFormat="1" x14ac:dyDescent="0.2">
      <c r="A5314" s="2" t="s">
        <v>18</v>
      </c>
      <c r="B5314" s="2" t="s">
        <v>19</v>
      </c>
      <c r="C5314" s="2" t="s">
        <v>6</v>
      </c>
      <c r="D5314" s="2" t="s">
        <v>15</v>
      </c>
      <c r="E5314" s="2" t="s">
        <v>20</v>
      </c>
      <c r="F5314" s="2" t="s">
        <v>13</v>
      </c>
      <c r="G5314" s="2" t="s">
        <v>21</v>
      </c>
      <c r="H5314" s="2" t="s">
        <v>9</v>
      </c>
      <c r="I5314" s="2" t="s">
        <v>4</v>
      </c>
      <c r="J5314" s="2" t="s">
        <v>1925</v>
      </c>
      <c r="K5314" s="2" t="s">
        <v>1998</v>
      </c>
      <c r="L5314" s="2" t="s">
        <v>2002</v>
      </c>
      <c r="M5314" s="2" t="s">
        <v>2003</v>
      </c>
      <c r="N5314" s="2" t="s">
        <v>2001</v>
      </c>
      <c r="O5314" s="2" t="s">
        <v>2000</v>
      </c>
      <c r="P5314" s="2" t="s">
        <v>2004</v>
      </c>
      <c r="Q5314" s="2" t="s">
        <v>1502</v>
      </c>
      <c r="R5314" s="2" t="s">
        <v>2005</v>
      </c>
      <c r="S5314" s="2" t="s">
        <v>2006</v>
      </c>
    </row>
    <row r="5315" spans="1:19" customFormat="1" x14ac:dyDescent="0.2">
      <c r="A5315" t="s">
        <v>335</v>
      </c>
      <c r="B5315">
        <v>3.8502999999999998</v>
      </c>
      <c r="D5315" t="s">
        <v>30</v>
      </c>
      <c r="E5315" t="s">
        <v>336</v>
      </c>
      <c r="F5315" t="s">
        <v>27</v>
      </c>
      <c r="G5315">
        <v>0</v>
      </c>
      <c r="I5315" t="s">
        <v>337</v>
      </c>
    </row>
    <row r="5316" spans="1:19" customFormat="1" x14ac:dyDescent="0.2">
      <c r="A5316" t="s">
        <v>29</v>
      </c>
      <c r="B5316">
        <v>0.25026999999999999</v>
      </c>
      <c r="D5316" t="s">
        <v>30</v>
      </c>
      <c r="E5316" t="s">
        <v>31</v>
      </c>
      <c r="F5316" t="s">
        <v>27</v>
      </c>
      <c r="G5316">
        <v>0</v>
      </c>
      <c r="I5316" t="s">
        <v>338</v>
      </c>
    </row>
    <row r="5317" spans="1:19" customFormat="1" x14ac:dyDescent="0.2">
      <c r="A5317" t="s">
        <v>1459</v>
      </c>
      <c r="B5317">
        <v>1</v>
      </c>
      <c r="C5317" t="str">
        <f>B5307</f>
        <v>SS</v>
      </c>
      <c r="D5317" t="s">
        <v>53</v>
      </c>
      <c r="E5317" t="s">
        <v>339</v>
      </c>
      <c r="F5317" t="s">
        <v>33</v>
      </c>
      <c r="G5317">
        <v>0</v>
      </c>
      <c r="H5317" t="s">
        <v>73</v>
      </c>
      <c r="J5317">
        <f>VLOOKUP(C5317,'extension - production vol'!$B$6:$D$235,3,0)</f>
        <v>5.609</v>
      </c>
    </row>
    <row r="5318" spans="1:19" customFormat="1" ht="16" x14ac:dyDescent="0.2">
      <c r="A5318" t="s">
        <v>1439</v>
      </c>
      <c r="B5318" s="4">
        <f t="shared" ref="B5318:B5333" si="574">M5318*S5318</f>
        <v>3.7074925286085595E-8</v>
      </c>
      <c r="C5318" t="s">
        <v>49</v>
      </c>
      <c r="D5318" t="s">
        <v>15</v>
      </c>
      <c r="F5318" t="s">
        <v>36</v>
      </c>
      <c r="G5318">
        <v>0</v>
      </c>
      <c r="H5318" t="s">
        <v>1439</v>
      </c>
      <c r="I5318" t="s">
        <v>340</v>
      </c>
      <c r="K5318" t="s">
        <v>1999</v>
      </c>
      <c r="L5318">
        <f>IF(K5318="residential",VLOOKUP(B5307,parameters!$C$41:$AG$178,18,0),IF(K5318="commercial",1-VLOOKUP(B5307,parameters!$C$41:$AG$178,18,0),1))</f>
        <v>0.17766751537682748</v>
      </c>
      <c r="M5318" s="4">
        <f>INDEX(parameters!$D$41:$AG$178,MATCH('PV (extension)'!B5307,parameters!$C$41:$C$178,0),MATCH('PV (extension)'!A5318,parameters!$D$5:$AG$5,0))/L5318</f>
        <v>5.119823078397083E-3</v>
      </c>
      <c r="N5318" s="3" t="s">
        <v>1505</v>
      </c>
      <c r="O5318">
        <f>INDEX(parameters!$C$196:$EJ$198,MATCH('PV (extension)'!N5318,parameters!$B$196:$B$198,0),MATCH('PV (extension)'!B5307,parameters!$C$195:$EJ$195,0))</f>
        <v>1534.3772820669951</v>
      </c>
      <c r="P5318">
        <v>3</v>
      </c>
      <c r="Q5318">
        <v>30</v>
      </c>
      <c r="R5318">
        <f>Q5318*P5318*O5318</f>
        <v>138093.95538602956</v>
      </c>
      <c r="S5318">
        <f>1/R5318</f>
        <v>7.2414465731290523E-6</v>
      </c>
    </row>
    <row r="5319" spans="1:19" customFormat="1" ht="16" x14ac:dyDescent="0.2">
      <c r="A5319" t="s">
        <v>1440</v>
      </c>
      <c r="B5319" s="4">
        <f t="shared" si="574"/>
        <v>2.4181401319630419E-7</v>
      </c>
      <c r="C5319" t="s">
        <v>49</v>
      </c>
      <c r="D5319" t="s">
        <v>15</v>
      </c>
      <c r="F5319" t="s">
        <v>36</v>
      </c>
      <c r="G5319">
        <v>0</v>
      </c>
      <c r="H5319" t="s">
        <v>1440</v>
      </c>
      <c r="I5319" t="s">
        <v>340</v>
      </c>
      <c r="K5319" t="s">
        <v>1999</v>
      </c>
      <c r="L5319">
        <f>L5318</f>
        <v>0.17766751537682748</v>
      </c>
      <c r="M5319" s="4">
        <f>INDEX(parameters!$D$41:$AG$178,MATCH('PV (extension)'!B5307,parameters!$C$41:$C$178,0),MATCH('PV (extension)'!A5319,parameters!$D$5:$AG$5,0))/L5319</f>
        <v>3.3393053550047194E-2</v>
      </c>
      <c r="N5319" s="3" t="s">
        <v>1505</v>
      </c>
      <c r="O5319">
        <f>INDEX(parameters!$C$196:$EJ$198,MATCH('PV (extension)'!N5319,parameters!$B$196:$B$198,0),MATCH('PV (extension)'!B5307,parameters!$C$195:$EJ$195,0))</f>
        <v>1534.3772820669951</v>
      </c>
      <c r="P5319">
        <v>3</v>
      </c>
      <c r="Q5319">
        <v>30</v>
      </c>
      <c r="R5319">
        <f t="shared" ref="R5319:R5333" si="575">Q5319*P5319*O5319</f>
        <v>138093.95538602956</v>
      </c>
      <c r="S5319">
        <f t="shared" ref="S5319:S5333" si="576">1/R5319</f>
        <v>7.2414465731290523E-6</v>
      </c>
    </row>
    <row r="5320" spans="1:19" customFormat="1" ht="16" x14ac:dyDescent="0.2">
      <c r="A5320" t="s">
        <v>1441</v>
      </c>
      <c r="B5320" s="4">
        <f t="shared" si="574"/>
        <v>3.746904987210197E-9</v>
      </c>
      <c r="C5320" t="s">
        <v>35</v>
      </c>
      <c r="D5320" t="s">
        <v>15</v>
      </c>
      <c r="F5320" t="s">
        <v>36</v>
      </c>
      <c r="G5320">
        <v>0</v>
      </c>
      <c r="H5320" t="s">
        <v>1441</v>
      </c>
      <c r="I5320" t="s">
        <v>340</v>
      </c>
      <c r="K5320" t="s">
        <v>1999</v>
      </c>
      <c r="L5320">
        <f t="shared" ref="L5320:L5333" si="577">L5319</f>
        <v>0.17766751537682748</v>
      </c>
      <c r="M5320" s="4">
        <f>INDEX(parameters!$D$41:$AG$178,MATCH('PV (extension)'!B5307,parameters!$C$41:$C$178,0),MATCH('PV (extension)'!A5320,parameters!$D$5:$AG$5,0))/L5320</f>
        <v>5.1742493013949662E-4</v>
      </c>
      <c r="N5320" s="3" t="s">
        <v>1505</v>
      </c>
      <c r="O5320">
        <f>INDEX(parameters!$C$196:$EJ$198,MATCH('PV (extension)'!N5320,parameters!$B$196:$B$198,0),MATCH('PV (extension)'!B5307,parameters!$C$195:$EJ$195,0))</f>
        <v>1534.3772820669951</v>
      </c>
      <c r="P5320">
        <v>3</v>
      </c>
      <c r="Q5320">
        <v>30</v>
      </c>
      <c r="R5320">
        <f t="shared" si="575"/>
        <v>138093.95538602956</v>
      </c>
      <c r="S5320">
        <f t="shared" si="576"/>
        <v>7.2414465731290523E-6</v>
      </c>
    </row>
    <row r="5321" spans="1:19" customFormat="1" ht="16" x14ac:dyDescent="0.2">
      <c r="A5321" t="s">
        <v>1442</v>
      </c>
      <c r="B5321" s="4">
        <f t="shared" si="574"/>
        <v>6.5139292804096343E-8</v>
      </c>
      <c r="C5321" t="s">
        <v>35</v>
      </c>
      <c r="D5321" t="s">
        <v>15</v>
      </c>
      <c r="F5321" t="s">
        <v>36</v>
      </c>
      <c r="G5321">
        <v>0</v>
      </c>
      <c r="H5321" t="s">
        <v>1442</v>
      </c>
      <c r="I5321" t="s">
        <v>340</v>
      </c>
      <c r="K5321" t="s">
        <v>1999</v>
      </c>
      <c r="L5321">
        <f t="shared" si="577"/>
        <v>0.17766751537682748</v>
      </c>
      <c r="M5321" s="4">
        <f>INDEX(parameters!$D$41:$AG$178,MATCH('PV (extension)'!B5307,parameters!$C$41:$C$178,0),MATCH('PV (extension)'!A5321,parameters!$D$5:$AG$5,0))/L5321</f>
        <v>8.9953425943663963E-3</v>
      </c>
      <c r="N5321" s="3" t="s">
        <v>1505</v>
      </c>
      <c r="O5321">
        <f>INDEX(parameters!$C$196:$EJ$198,MATCH('PV (extension)'!N5321,parameters!$B$196:$B$198,0),MATCH('PV (extension)'!B5307,parameters!$C$195:$EJ$195,0))</f>
        <v>1534.3772820669951</v>
      </c>
      <c r="P5321">
        <v>3</v>
      </c>
      <c r="Q5321">
        <v>30</v>
      </c>
      <c r="R5321">
        <f t="shared" si="575"/>
        <v>138093.95538602956</v>
      </c>
      <c r="S5321">
        <f t="shared" si="576"/>
        <v>7.2414465731290523E-6</v>
      </c>
    </row>
    <row r="5322" spans="1:19" customFormat="1" x14ac:dyDescent="0.2">
      <c r="A5322" t="s">
        <v>341</v>
      </c>
      <c r="B5322" s="4">
        <f t="shared" si="574"/>
        <v>1.9077881887690364E-7</v>
      </c>
      <c r="C5322" t="s">
        <v>35</v>
      </c>
      <c r="D5322" t="s">
        <v>15</v>
      </c>
      <c r="F5322" t="s">
        <v>36</v>
      </c>
      <c r="G5322">
        <v>0</v>
      </c>
      <c r="H5322" t="s">
        <v>341</v>
      </c>
      <c r="I5322" t="s">
        <v>340</v>
      </c>
      <c r="K5322" t="s">
        <v>1999</v>
      </c>
      <c r="L5322">
        <f t="shared" si="577"/>
        <v>0.17766751537682748</v>
      </c>
      <c r="M5322" s="4">
        <f>INDEX(parameters!$D$41:$AG$178,MATCH('PV (extension)'!B5307,parameters!$C$41:$C$178,0),MATCH('PV (extension)'!A5322,parameters!$D$5:$AG$5,0))/L5322</f>
        <v>1.8497835237986298E-2</v>
      </c>
      <c r="N5322" t="s">
        <v>1506</v>
      </c>
      <c r="O5322">
        <f>INDEX(parameters!$C$196:$EJ$198,MATCH('PV (extension)'!N5322,parameters!$B$196:$B$198,0),MATCH('PV (extension)'!B5307,parameters!$C$195:$EJ$195,0))</f>
        <v>1077.3287299619328</v>
      </c>
      <c r="P5322">
        <v>3</v>
      </c>
      <c r="Q5322">
        <v>30</v>
      </c>
      <c r="R5322">
        <f t="shared" si="575"/>
        <v>96959.585696573951</v>
      </c>
      <c r="S5322">
        <f t="shared" si="576"/>
        <v>1.0313575422335317E-5</v>
      </c>
    </row>
    <row r="5323" spans="1:19" customFormat="1" x14ac:dyDescent="0.2">
      <c r="A5323" t="s">
        <v>342</v>
      </c>
      <c r="B5323" s="4">
        <f t="shared" si="574"/>
        <v>1.8710352830174266E-7</v>
      </c>
      <c r="C5323" t="s">
        <v>35</v>
      </c>
      <c r="D5323" t="s">
        <v>15</v>
      </c>
      <c r="F5323" t="s">
        <v>36</v>
      </c>
      <c r="G5323">
        <v>0</v>
      </c>
      <c r="H5323" t="s">
        <v>342</v>
      </c>
      <c r="I5323" t="s">
        <v>340</v>
      </c>
      <c r="K5323" t="s">
        <v>1999</v>
      </c>
      <c r="L5323">
        <f t="shared" si="577"/>
        <v>0.17766751537682748</v>
      </c>
      <c r="M5323" s="4">
        <f>INDEX(parameters!$D$41:$AG$178,MATCH('PV (extension)'!B5307,parameters!$C$41:$C$178,0),MATCH('PV (extension)'!A5323,parameters!$D$5:$AG$5,0))/L5323</f>
        <v>1.8141480586504166E-2</v>
      </c>
      <c r="N5323" t="s">
        <v>1506</v>
      </c>
      <c r="O5323">
        <f>INDEX(parameters!$C$196:$EJ$198,MATCH('PV (extension)'!N5323,parameters!$B$196:$B$198,0),MATCH('PV (extension)'!B5307,parameters!$C$195:$EJ$195,0))</f>
        <v>1077.3287299619328</v>
      </c>
      <c r="P5323">
        <v>3</v>
      </c>
      <c r="Q5323">
        <v>30</v>
      </c>
      <c r="R5323">
        <f t="shared" si="575"/>
        <v>96959.585696573951</v>
      </c>
      <c r="S5323">
        <f t="shared" si="576"/>
        <v>1.0313575422335317E-5</v>
      </c>
    </row>
    <row r="5324" spans="1:19" customFormat="1" x14ac:dyDescent="0.2">
      <c r="A5324" t="s">
        <v>343</v>
      </c>
      <c r="B5324" s="4">
        <f t="shared" si="574"/>
        <v>1.0057646362418165E-7</v>
      </c>
      <c r="C5324" t="s">
        <v>35</v>
      </c>
      <c r="D5324" t="s">
        <v>15</v>
      </c>
      <c r="F5324" t="s">
        <v>36</v>
      </c>
      <c r="G5324">
        <v>0</v>
      </c>
      <c r="H5324" t="s">
        <v>343</v>
      </c>
      <c r="I5324" t="s">
        <v>340</v>
      </c>
      <c r="K5324" t="s">
        <v>1999</v>
      </c>
      <c r="L5324">
        <f t="shared" si="577"/>
        <v>0.17766751537682748</v>
      </c>
      <c r="M5324" s="4">
        <f>INDEX(parameters!$D$41:$AG$178,MATCH('PV (extension)'!B5307,parameters!$C$41:$C$178,0),MATCH('PV (extension)'!A5324,parameters!$D$5:$AG$5,0))/L5324</f>
        <v>9.7518522438271929E-3</v>
      </c>
      <c r="N5324" t="s">
        <v>1506</v>
      </c>
      <c r="O5324">
        <f>INDEX(parameters!$C$196:$EJ$198,MATCH('PV (extension)'!N5324,parameters!$B$196:$B$198,0),MATCH('PV (extension)'!B5307,parameters!$C$195:$EJ$195,0))</f>
        <v>1077.3287299619328</v>
      </c>
      <c r="P5324">
        <v>3</v>
      </c>
      <c r="Q5324">
        <v>30</v>
      </c>
      <c r="R5324">
        <f t="shared" si="575"/>
        <v>96959.585696573951</v>
      </c>
      <c r="S5324">
        <f t="shared" si="576"/>
        <v>1.0313575422335317E-5</v>
      </c>
    </row>
    <row r="5325" spans="1:19" customFormat="1" x14ac:dyDescent="0.2">
      <c r="A5325" t="s">
        <v>344</v>
      </c>
      <c r="B5325" s="4">
        <f t="shared" si="574"/>
        <v>1.0048943995575952E-7</v>
      </c>
      <c r="C5325" t="s">
        <v>35</v>
      </c>
      <c r="D5325" t="s">
        <v>15</v>
      </c>
      <c r="F5325" t="s">
        <v>36</v>
      </c>
      <c r="G5325">
        <v>0</v>
      </c>
      <c r="H5325" t="s">
        <v>344</v>
      </c>
      <c r="I5325" t="s">
        <v>340</v>
      </c>
      <c r="K5325" t="s">
        <v>1999</v>
      </c>
      <c r="L5325">
        <f t="shared" si="577"/>
        <v>0.17766751537682748</v>
      </c>
      <c r="M5325" s="4">
        <f>INDEX(parameters!$D$41:$AG$178,MATCH('PV (extension)'!B5307,parameters!$C$41:$C$178,0),MATCH('PV (extension)'!A5325,parameters!$D$5:$AG$5,0))/L5325</f>
        <v>9.7434144649911868E-3</v>
      </c>
      <c r="N5325" t="s">
        <v>1506</v>
      </c>
      <c r="O5325">
        <f>INDEX(parameters!$C$196:$EJ$198,MATCH('PV (extension)'!N5325,parameters!$B$196:$B$198,0),MATCH('PV (extension)'!B5307,parameters!$C$195:$EJ$195,0))</f>
        <v>1077.3287299619328</v>
      </c>
      <c r="P5325">
        <v>3</v>
      </c>
      <c r="Q5325">
        <v>30</v>
      </c>
      <c r="R5325">
        <f t="shared" si="575"/>
        <v>96959.585696573951</v>
      </c>
      <c r="S5325">
        <f t="shared" si="576"/>
        <v>1.0313575422335317E-5</v>
      </c>
    </row>
    <row r="5326" spans="1:19" customFormat="1" ht="16" x14ac:dyDescent="0.2">
      <c r="A5326" t="s">
        <v>345</v>
      </c>
      <c r="B5326" s="4">
        <f t="shared" si="574"/>
        <v>2.0633976763692823E-6</v>
      </c>
      <c r="C5326" t="s">
        <v>35</v>
      </c>
      <c r="D5326" t="s">
        <v>15</v>
      </c>
      <c r="F5326" t="s">
        <v>36</v>
      </c>
      <c r="G5326">
        <v>0</v>
      </c>
      <c r="H5326" t="s">
        <v>345</v>
      </c>
      <c r="I5326" t="s">
        <v>340</v>
      </c>
      <c r="K5326" t="s">
        <v>1999</v>
      </c>
      <c r="L5326">
        <f t="shared" si="577"/>
        <v>0.17766751537682748</v>
      </c>
      <c r="M5326" s="4">
        <f>INDEX(parameters!$D$41:$AG$178,MATCH('PV (extension)'!B5307,parameters!$C$41:$C$178,0),MATCH('PV (extension)'!A5326,parameters!$D$5:$AG$5,0))/L5326</f>
        <v>0.28494274666417674</v>
      </c>
      <c r="N5326" s="3" t="s">
        <v>1505</v>
      </c>
      <c r="O5326">
        <f>INDEX(parameters!$C$196:$EJ$198,MATCH('PV (extension)'!N5326,parameters!$B$196:$B$198,0),MATCH('PV (extension)'!B5307,parameters!$C$195:$EJ$195,0))</f>
        <v>1534.3772820669951</v>
      </c>
      <c r="P5326">
        <v>3</v>
      </c>
      <c r="Q5326">
        <v>30</v>
      </c>
      <c r="R5326">
        <f t="shared" si="575"/>
        <v>138093.95538602956</v>
      </c>
      <c r="S5326">
        <f t="shared" si="576"/>
        <v>7.2414465731290523E-6</v>
      </c>
    </row>
    <row r="5327" spans="1:19" customFormat="1" ht="16" x14ac:dyDescent="0.2">
      <c r="A5327" t="s">
        <v>346</v>
      </c>
      <c r="B5327" s="4">
        <f t="shared" si="574"/>
        <v>1.0770636975273944E-6</v>
      </c>
      <c r="C5327" t="s">
        <v>35</v>
      </c>
      <c r="D5327" t="s">
        <v>15</v>
      </c>
      <c r="F5327" t="s">
        <v>36</v>
      </c>
      <c r="G5327">
        <v>0</v>
      </c>
      <c r="H5327" t="s">
        <v>346</v>
      </c>
      <c r="I5327" t="s">
        <v>340</v>
      </c>
      <c r="K5327" t="s">
        <v>1999</v>
      </c>
      <c r="L5327">
        <f t="shared" si="577"/>
        <v>0.17766751537682748</v>
      </c>
      <c r="M5327" s="4">
        <f>INDEX(parameters!$D$41:$AG$178,MATCH('PV (extension)'!B5307,parameters!$C$41:$C$178,0),MATCH('PV (extension)'!A5327,parameters!$D$5:$AG$5,0))/L5327</f>
        <v>0.14873598619426004</v>
      </c>
      <c r="N5327" s="3" t="s">
        <v>1505</v>
      </c>
      <c r="O5327">
        <f>INDEX(parameters!$C$196:$EJ$198,MATCH('PV (extension)'!N5327,parameters!$B$196:$B$198,0),MATCH('PV (extension)'!B5307,parameters!$C$195:$EJ$195,0))</f>
        <v>1534.3772820669951</v>
      </c>
      <c r="P5327">
        <v>3</v>
      </c>
      <c r="Q5327">
        <v>30</v>
      </c>
      <c r="R5327">
        <f t="shared" si="575"/>
        <v>138093.95538602956</v>
      </c>
      <c r="S5327">
        <f t="shared" si="576"/>
        <v>7.2414465731290523E-6</v>
      </c>
    </row>
    <row r="5328" spans="1:19" customFormat="1" ht="16" x14ac:dyDescent="0.2">
      <c r="A5328" t="s">
        <v>347</v>
      </c>
      <c r="B5328" s="4">
        <f t="shared" si="574"/>
        <v>5.9574356702540149E-7</v>
      </c>
      <c r="C5328" t="s">
        <v>49</v>
      </c>
      <c r="D5328" t="s">
        <v>15</v>
      </c>
      <c r="F5328" t="s">
        <v>36</v>
      </c>
      <c r="G5328">
        <v>0</v>
      </c>
      <c r="H5328" t="s">
        <v>347</v>
      </c>
      <c r="I5328" t="s">
        <v>340</v>
      </c>
      <c r="K5328" t="s">
        <v>1999</v>
      </c>
      <c r="L5328">
        <f t="shared" si="577"/>
        <v>0.17766751537682748</v>
      </c>
      <c r="M5328" s="4">
        <f>INDEX(parameters!$D$41:$AG$178,MATCH('PV (extension)'!B5307,parameters!$C$41:$C$178,0),MATCH('PV (extension)'!A5328,parameters!$D$5:$AG$5,0))/L5328</f>
        <v>8.2268585566319899E-2</v>
      </c>
      <c r="N5328" s="3" t="s">
        <v>1505</v>
      </c>
      <c r="O5328">
        <f>INDEX(parameters!$C$196:$EJ$198,MATCH('PV (extension)'!N5328,parameters!$B$196:$B$198,0),MATCH('PV (extension)'!B5307,parameters!$C$195:$EJ$195,0))</f>
        <v>1534.3772820669951</v>
      </c>
      <c r="P5328">
        <v>3</v>
      </c>
      <c r="Q5328">
        <v>30</v>
      </c>
      <c r="R5328">
        <f t="shared" si="575"/>
        <v>138093.95538602956</v>
      </c>
      <c r="S5328">
        <f t="shared" si="576"/>
        <v>7.2414465731290523E-6</v>
      </c>
    </row>
    <row r="5329" spans="1:19" customFormat="1" ht="16" x14ac:dyDescent="0.2">
      <c r="A5329" t="s">
        <v>348</v>
      </c>
      <c r="B5329" s="4">
        <f t="shared" si="574"/>
        <v>1.6681193465893702E-8</v>
      </c>
      <c r="C5329" t="s">
        <v>49</v>
      </c>
      <c r="D5329" t="s">
        <v>15</v>
      </c>
      <c r="F5329" t="s">
        <v>36</v>
      </c>
      <c r="G5329">
        <v>0</v>
      </c>
      <c r="H5329" t="s">
        <v>348</v>
      </c>
      <c r="I5329" t="s">
        <v>340</v>
      </c>
      <c r="K5329" t="s">
        <v>1999</v>
      </c>
      <c r="L5329">
        <f t="shared" si="577"/>
        <v>0.17766751537682748</v>
      </c>
      <c r="M5329" s="4">
        <f>INDEX(parameters!$D$41:$AG$178,MATCH('PV (extension)'!B5307,parameters!$C$41:$C$178,0),MATCH('PV (extension)'!A5329,parameters!$D$5:$AG$5,0))/L5329</f>
        <v>2.3035719862648527E-3</v>
      </c>
      <c r="N5329" s="3" t="s">
        <v>1505</v>
      </c>
      <c r="O5329">
        <f>INDEX(parameters!$C$196:$EJ$198,MATCH('PV (extension)'!N5329,parameters!$B$196:$B$198,0),MATCH('PV (extension)'!B5307,parameters!$C$195:$EJ$195,0))</f>
        <v>1534.3772820669951</v>
      </c>
      <c r="P5329">
        <v>3</v>
      </c>
      <c r="Q5329">
        <v>30</v>
      </c>
      <c r="R5329">
        <f t="shared" si="575"/>
        <v>138093.95538602956</v>
      </c>
      <c r="S5329">
        <f t="shared" si="576"/>
        <v>7.2414465731290523E-6</v>
      </c>
    </row>
    <row r="5330" spans="1:19" customFormat="1" ht="16" x14ac:dyDescent="0.2">
      <c r="A5330" t="s">
        <v>349</v>
      </c>
      <c r="B5330" s="4">
        <f t="shared" si="574"/>
        <v>9.9103950329576843E-8</v>
      </c>
      <c r="C5330" t="s">
        <v>35</v>
      </c>
      <c r="D5330" t="s">
        <v>15</v>
      </c>
      <c r="F5330" t="s">
        <v>36</v>
      </c>
      <c r="G5330">
        <v>0</v>
      </c>
      <c r="H5330" t="s">
        <v>349</v>
      </c>
      <c r="I5330" t="s">
        <v>340</v>
      </c>
      <c r="K5330" t="s">
        <v>1999</v>
      </c>
      <c r="L5330">
        <f t="shared" si="577"/>
        <v>0.17766751537682748</v>
      </c>
      <c r="M5330" s="4">
        <f>INDEX(parameters!$D$41:$AG$178,MATCH('PV (extension)'!B5307,parameters!$C$41:$C$178,0),MATCH('PV (extension)'!A5330,parameters!$D$5:$AG$5,0))/L5330</f>
        <v>1.3685656495391874E-2</v>
      </c>
      <c r="N5330" s="3" t="s">
        <v>1505</v>
      </c>
      <c r="O5330">
        <f>INDEX(parameters!$C$196:$EJ$198,MATCH('PV (extension)'!N5330,parameters!$B$196:$B$198,0),MATCH('PV (extension)'!B5307,parameters!$C$195:$EJ$195,0))</f>
        <v>1534.3772820669951</v>
      </c>
      <c r="P5330">
        <v>3</v>
      </c>
      <c r="Q5330">
        <v>30</v>
      </c>
      <c r="R5330">
        <f t="shared" si="575"/>
        <v>138093.95538602956</v>
      </c>
      <c r="S5330">
        <f t="shared" si="576"/>
        <v>7.2414465731290523E-6</v>
      </c>
    </row>
    <row r="5331" spans="1:19" customFormat="1" ht="16" x14ac:dyDescent="0.2">
      <c r="A5331" t="s">
        <v>350</v>
      </c>
      <c r="B5331" s="4">
        <f t="shared" si="574"/>
        <v>1.6963076189199266E-6</v>
      </c>
      <c r="C5331" t="s">
        <v>35</v>
      </c>
      <c r="D5331" t="s">
        <v>15</v>
      </c>
      <c r="F5331" t="s">
        <v>36</v>
      </c>
      <c r="G5331">
        <v>0</v>
      </c>
      <c r="H5331" t="s">
        <v>350</v>
      </c>
      <c r="I5331" t="s">
        <v>340</v>
      </c>
      <c r="K5331" t="s">
        <v>1999</v>
      </c>
      <c r="L5331">
        <f t="shared" si="577"/>
        <v>0.17766751537682748</v>
      </c>
      <c r="M5331" s="4">
        <f>INDEX(parameters!$D$41:$AG$178,MATCH('PV (extension)'!B5307,parameters!$C$41:$C$178,0),MATCH('PV (extension)'!A5331,parameters!$D$5:$AG$5,0))/L5331</f>
        <v>0.23424982864811036</v>
      </c>
      <c r="N5331" s="3" t="s">
        <v>1505</v>
      </c>
      <c r="O5331">
        <f>INDEX(parameters!$C$196:$EJ$198,MATCH('PV (extension)'!N5331,parameters!$B$196:$B$198,0),MATCH('PV (extension)'!B5307,parameters!$C$195:$EJ$195,0))</f>
        <v>1534.3772820669951</v>
      </c>
      <c r="P5331">
        <v>3</v>
      </c>
      <c r="Q5331">
        <v>30</v>
      </c>
      <c r="R5331">
        <f t="shared" si="575"/>
        <v>138093.95538602956</v>
      </c>
      <c r="S5331">
        <f t="shared" si="576"/>
        <v>7.2414465731290523E-6</v>
      </c>
    </row>
    <row r="5332" spans="1:19" customFormat="1" ht="16" x14ac:dyDescent="0.2">
      <c r="A5332" t="s">
        <v>351</v>
      </c>
      <c r="B5332" s="4">
        <f t="shared" si="574"/>
        <v>5.2376070321731894E-8</v>
      </c>
      <c r="C5332" t="s">
        <v>35</v>
      </c>
      <c r="D5332" t="s">
        <v>15</v>
      </c>
      <c r="F5332" t="s">
        <v>36</v>
      </c>
      <c r="G5332">
        <v>0</v>
      </c>
      <c r="H5332" t="s">
        <v>351</v>
      </c>
      <c r="I5332" t="s">
        <v>340</v>
      </c>
      <c r="K5332" t="s">
        <v>1999</v>
      </c>
      <c r="L5332">
        <f t="shared" si="577"/>
        <v>0.17766751537682748</v>
      </c>
      <c r="M5332" s="4">
        <f>INDEX(parameters!$D$41:$AG$178,MATCH('PV (extension)'!B5307,parameters!$C$41:$C$178,0),MATCH('PV (extension)'!A5332,parameters!$D$5:$AG$5,0))/L5332</f>
        <v>7.2328187183047909E-3</v>
      </c>
      <c r="N5332" s="3" t="s">
        <v>1505</v>
      </c>
      <c r="O5332">
        <f>INDEX(parameters!$C$196:$EJ$198,MATCH('PV (extension)'!N5332,parameters!$B$196:$B$198,0),MATCH('PV (extension)'!B5307,parameters!$C$195:$EJ$195,0))</f>
        <v>1534.3772820669951</v>
      </c>
      <c r="P5332">
        <v>3</v>
      </c>
      <c r="Q5332">
        <v>30</v>
      </c>
      <c r="R5332">
        <f t="shared" si="575"/>
        <v>138093.95538602956</v>
      </c>
      <c r="S5332">
        <f t="shared" si="576"/>
        <v>7.2414465731290523E-6</v>
      </c>
    </row>
    <row r="5333" spans="1:19" customFormat="1" ht="16" x14ac:dyDescent="0.2">
      <c r="A5333" t="s">
        <v>352</v>
      </c>
      <c r="B5333" s="4">
        <f t="shared" si="574"/>
        <v>8.8650208257629045E-7</v>
      </c>
      <c r="C5333" t="s">
        <v>35</v>
      </c>
      <c r="D5333" t="s">
        <v>15</v>
      </c>
      <c r="F5333" t="s">
        <v>36</v>
      </c>
      <c r="G5333">
        <v>0</v>
      </c>
      <c r="H5333" t="s">
        <v>352</v>
      </c>
      <c r="I5333" t="s">
        <v>340</v>
      </c>
      <c r="K5333" t="s">
        <v>1999</v>
      </c>
      <c r="L5333">
        <f t="shared" si="577"/>
        <v>0.17766751537682748</v>
      </c>
      <c r="M5333" s="4">
        <f>INDEX(parameters!$D$41:$AG$178,MATCH('PV (extension)'!B5307,parameters!$C$41:$C$178,0),MATCH('PV (extension)'!A5333,parameters!$D$5:$AG$5,0))/L5333</f>
        <v>0.12242057904091255</v>
      </c>
      <c r="N5333" s="3" t="s">
        <v>1505</v>
      </c>
      <c r="O5333">
        <f>INDEX(parameters!$C$196:$EJ$198,MATCH('PV (extension)'!N5333,parameters!$B$196:$B$198,0),MATCH('PV (extension)'!B5307,parameters!$C$195:$EJ$195,0))</f>
        <v>1534.3772820669951</v>
      </c>
      <c r="P5333">
        <v>3</v>
      </c>
      <c r="Q5333">
        <v>30</v>
      </c>
      <c r="R5333">
        <f t="shared" si="575"/>
        <v>138093.95538602956</v>
      </c>
      <c r="S5333">
        <f t="shared" si="576"/>
        <v>7.2414465731290523E-6</v>
      </c>
    </row>
    <row r="5334" spans="1:19" customFormat="1" x14ac:dyDescent="0.2">
      <c r="A5334" t="s">
        <v>442</v>
      </c>
      <c r="B5334">
        <v>3.7025999999999999E-3</v>
      </c>
      <c r="C5334" t="s">
        <v>42</v>
      </c>
      <c r="D5334" t="s">
        <v>16</v>
      </c>
      <c r="F5334" t="s">
        <v>36</v>
      </c>
      <c r="G5334">
        <v>0</v>
      </c>
      <c r="H5334" t="s">
        <v>443</v>
      </c>
      <c r="I5334" t="s">
        <v>353</v>
      </c>
    </row>
    <row r="5335" spans="1:19" customFormat="1" x14ac:dyDescent="0.2">
      <c r="A5335" t="s">
        <v>354</v>
      </c>
      <c r="B5335">
        <v>-3.3322999999999998E-6</v>
      </c>
      <c r="C5335" t="s">
        <v>49</v>
      </c>
      <c r="D5335" t="s">
        <v>250</v>
      </c>
      <c r="F5335" t="s">
        <v>36</v>
      </c>
      <c r="G5335">
        <v>0</v>
      </c>
      <c r="H5335" t="s">
        <v>355</v>
      </c>
      <c r="I5335" t="s">
        <v>353</v>
      </c>
    </row>
    <row r="5336" spans="1:19" customFormat="1" x14ac:dyDescent="0.2"/>
    <row r="5337" spans="1:19" s="2" customFormat="1" x14ac:dyDescent="0.2">
      <c r="A5337" s="2" t="s">
        <v>2</v>
      </c>
      <c r="B5337" s="2" t="s">
        <v>1460</v>
      </c>
    </row>
    <row r="5338" spans="1:19" x14ac:dyDescent="0.2">
      <c r="A5338" s="29" t="s">
        <v>4</v>
      </c>
      <c r="B53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")&amp;HLOOKUP(B5339,parameters!$C$195:$EJ$198,2,0)&amp;" kWh/kWp.
Annual output, Facade: "&amp;HLOOKUP(B5339,parameters!$C$195:$EJ$198,3,0)&amp;" kWh/kWp.
Annual output, Open-ground: "&amp;HLOOKUP(B5339,parameters!$C$195:$EJ$198,4,0)&amp;_xlfn._LONGTEXT("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")&amp;VLOOKUP(B5339,'extension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1534.377282067 kWh/kWp.
Annual output, Facade: 1077.32872996193 kWh/kWp.
Annual output, Open-ground: 1632.31625751808 kWh/kWp.
Amount of solar energy transformed to electricity. Waste heat emission due to losses of electricity in the system.
Technology:  Electricity production with grid-connected photovoltaic power plants.
Time period:  Time of publications
Production volume: 5.609 GWh in 2025.
Sampling:  Statistical data and model calculations
Extrapolations:  Use of PV technology data investigated for other countries (Switzerland). Correction of average yield with Swiss data.
Uncertainty:  None
Author: Romain Sacchi, PSI, romain.sacchi@psi.ch</v>
      </c>
    </row>
    <row r="5339" spans="1:19" customFormat="1" x14ac:dyDescent="0.2">
      <c r="A5339" t="s">
        <v>6</v>
      </c>
      <c r="B5339" t="s">
        <v>1871</v>
      </c>
    </row>
    <row r="5340" spans="1:19" customFormat="1" x14ac:dyDescent="0.2">
      <c r="A5340" t="s">
        <v>8</v>
      </c>
      <c r="B5340">
        <v>1</v>
      </c>
    </row>
    <row r="5341" spans="1:19" customFormat="1" x14ac:dyDescent="0.2">
      <c r="A5341" t="s">
        <v>9</v>
      </c>
      <c r="B5341" t="s">
        <v>73</v>
      </c>
    </row>
    <row r="5342" spans="1:19" customFormat="1" x14ac:dyDescent="0.2">
      <c r="A5342" t="s">
        <v>11</v>
      </c>
      <c r="B5342" t="s">
        <v>12</v>
      </c>
    </row>
    <row r="5343" spans="1:19" customFormat="1" x14ac:dyDescent="0.2">
      <c r="A5343" t="s">
        <v>13</v>
      </c>
      <c r="B5343" t="s">
        <v>14</v>
      </c>
    </row>
    <row r="5344" spans="1:19" customFormat="1" x14ac:dyDescent="0.2">
      <c r="A5344" t="s">
        <v>15</v>
      </c>
      <c r="B5344" t="s">
        <v>53</v>
      </c>
    </row>
    <row r="5345" spans="1:19" customFormat="1" x14ac:dyDescent="0.2">
      <c r="A5345" t="s">
        <v>17</v>
      </c>
    </row>
    <row r="5346" spans="1:19" s="2" customFormat="1" x14ac:dyDescent="0.2">
      <c r="A5346" s="2" t="s">
        <v>18</v>
      </c>
      <c r="B5346" s="2" t="s">
        <v>19</v>
      </c>
      <c r="C5346" s="2" t="s">
        <v>6</v>
      </c>
      <c r="D5346" s="2" t="s">
        <v>15</v>
      </c>
      <c r="E5346" s="2" t="s">
        <v>20</v>
      </c>
      <c r="F5346" s="2" t="s">
        <v>13</v>
      </c>
      <c r="G5346" s="2" t="s">
        <v>21</v>
      </c>
      <c r="H5346" s="2" t="s">
        <v>9</v>
      </c>
      <c r="I5346" s="2" t="s">
        <v>4</v>
      </c>
      <c r="J5346" s="2" t="s">
        <v>1925</v>
      </c>
      <c r="K5346" s="2" t="s">
        <v>1998</v>
      </c>
      <c r="L5346" s="2" t="s">
        <v>2002</v>
      </c>
      <c r="M5346" s="2" t="s">
        <v>2003</v>
      </c>
      <c r="N5346" s="2" t="s">
        <v>2001</v>
      </c>
      <c r="O5346" s="2" t="s">
        <v>2000</v>
      </c>
      <c r="P5346" s="2" t="s">
        <v>2004</v>
      </c>
      <c r="Q5346" s="2" t="s">
        <v>1502</v>
      </c>
      <c r="R5346" s="2" t="s">
        <v>2005</v>
      </c>
      <c r="S5346" s="2" t="s">
        <v>2006</v>
      </c>
    </row>
    <row r="5347" spans="1:19" customFormat="1" x14ac:dyDescent="0.2">
      <c r="A5347" t="s">
        <v>335</v>
      </c>
      <c r="B5347">
        <v>3.8502999999999998</v>
      </c>
      <c r="D5347" t="s">
        <v>30</v>
      </c>
      <c r="E5347" t="s">
        <v>336</v>
      </c>
      <c r="F5347" t="s">
        <v>27</v>
      </c>
      <c r="G5347">
        <v>0</v>
      </c>
      <c r="I5347" t="s">
        <v>337</v>
      </c>
    </row>
    <row r="5348" spans="1:19" customFormat="1" x14ac:dyDescent="0.2">
      <c r="A5348" t="s">
        <v>29</v>
      </c>
      <c r="B5348">
        <v>0.25026999999999999</v>
      </c>
      <c r="D5348" t="s">
        <v>30</v>
      </c>
      <c r="E5348" t="s">
        <v>31</v>
      </c>
      <c r="F5348" t="s">
        <v>27</v>
      </c>
      <c r="G5348">
        <v>0</v>
      </c>
      <c r="I5348" t="s">
        <v>338</v>
      </c>
    </row>
    <row r="5349" spans="1:19" customFormat="1" x14ac:dyDescent="0.2">
      <c r="A5349" t="s">
        <v>1460</v>
      </c>
      <c r="B5349">
        <v>1</v>
      </c>
      <c r="C5349" t="str">
        <f>B5339</f>
        <v>SS</v>
      </c>
      <c r="D5349" t="s">
        <v>53</v>
      </c>
      <c r="E5349" t="s">
        <v>339</v>
      </c>
      <c r="F5349" t="s">
        <v>33</v>
      </c>
      <c r="G5349">
        <v>0</v>
      </c>
      <c r="H5349" t="s">
        <v>73</v>
      </c>
      <c r="J5349">
        <f>VLOOKUP(C5349,'extension - production vol'!$B$6:$D$235,3,0)</f>
        <v>5.609</v>
      </c>
    </row>
    <row r="5350" spans="1:19" customFormat="1" ht="16" x14ac:dyDescent="0.2">
      <c r="A5350" t="s">
        <v>1434</v>
      </c>
      <c r="B5350" s="4">
        <f t="shared" ref="B5350:B5360" si="578">M5350*S5350</f>
        <v>1.7097861258454595E-8</v>
      </c>
      <c r="C5350" t="s">
        <v>49</v>
      </c>
      <c r="D5350" t="s">
        <v>15</v>
      </c>
      <c r="F5350" t="s">
        <v>36</v>
      </c>
      <c r="G5350">
        <v>0</v>
      </c>
      <c r="H5350" t="s">
        <v>1434</v>
      </c>
      <c r="I5350" t="s">
        <v>340</v>
      </c>
      <c r="K5350" t="s">
        <v>2007</v>
      </c>
      <c r="L5350">
        <f>IF(K5350="residential",VLOOKUP(B5339,parameters!$C$41:$AG$178,18,0),IF(K5350="commercial",1-VLOOKUP(B5339,parameters!$C$41:$AG$178,18,0),1))</f>
        <v>0.82233248462317254</v>
      </c>
      <c r="M5350" s="4">
        <f>INDEX(parameters!$D$41:$AG$178,MATCH('PV (extension)'!B5339,parameters!$C$41:$C$178,0),MATCH('PV (extension)'!A5350,parameters!$D$5:$AG$5,0))/L5350</f>
        <v>0.12277778707072071</v>
      </c>
      <c r="N5350" s="3" t="s">
        <v>1505</v>
      </c>
      <c r="O5350">
        <f>INDEX(parameters!$C$196:$EJ$198,MATCH('PV (extension)'!N5350,parameters!$B$196:$B$198,0),MATCH('PV (extension)'!B5339,parameters!$C$195:$EJ$195,0))</f>
        <v>1534.3772820669951</v>
      </c>
      <c r="P5350">
        <v>156</v>
      </c>
      <c r="Q5350">
        <v>30</v>
      </c>
      <c r="R5350">
        <f t="shared" ref="R5350:R5360" si="579">Q5350*P5350*O5350</f>
        <v>7180885.6800735369</v>
      </c>
      <c r="S5350">
        <f t="shared" ref="S5350:S5360" si="580">1/R5350</f>
        <v>1.3925858794478947E-7</v>
      </c>
    </row>
    <row r="5351" spans="1:19" customFormat="1" ht="16" x14ac:dyDescent="0.2">
      <c r="A5351" t="s">
        <v>1435</v>
      </c>
      <c r="B5351" s="4">
        <f t="shared" si="578"/>
        <v>8.9313030291170252E-9</v>
      </c>
      <c r="C5351" t="s">
        <v>49</v>
      </c>
      <c r="D5351" t="s">
        <v>15</v>
      </c>
      <c r="F5351" t="s">
        <v>36</v>
      </c>
      <c r="G5351">
        <v>0</v>
      </c>
      <c r="H5351" t="s">
        <v>1435</v>
      </c>
      <c r="I5351" t="s">
        <v>340</v>
      </c>
      <c r="K5351" t="s">
        <v>2007</v>
      </c>
      <c r="L5351">
        <f>L5350</f>
        <v>0.82233248462317254</v>
      </c>
      <c r="M5351" s="4">
        <f>INDEX(parameters!$D$41:$AG$178,MATCH('PV (extension)'!B5339,parameters!$C$41:$C$178,0),MATCH('PV (extension)'!A5351,parameters!$D$5:$AG$5,0))/L5351</f>
        <v>6.4134666026183854E-2</v>
      </c>
      <c r="N5351" s="3" t="s">
        <v>1505</v>
      </c>
      <c r="O5351">
        <f>INDEX(parameters!$C$196:$EJ$198,MATCH('PV (extension)'!N5351,parameters!$B$196:$B$198,0),MATCH('PV (extension)'!B5339,parameters!$C$195:$EJ$195,0))</f>
        <v>1534.3772820669951</v>
      </c>
      <c r="P5351">
        <v>156</v>
      </c>
      <c r="Q5351">
        <v>30</v>
      </c>
      <c r="R5351">
        <f t="shared" si="579"/>
        <v>7180885.6800735369</v>
      </c>
      <c r="S5351">
        <f t="shared" si="580"/>
        <v>1.3925858794478947E-7</v>
      </c>
    </row>
    <row r="5352" spans="1:19" customFormat="1" x14ac:dyDescent="0.2">
      <c r="A5352" t="s">
        <v>1452</v>
      </c>
      <c r="B5352" s="4">
        <f t="shared" si="578"/>
        <v>4.4020346702816225E-10</v>
      </c>
      <c r="C5352" t="s">
        <v>35</v>
      </c>
      <c r="D5352" t="s">
        <v>15</v>
      </c>
      <c r="F5352" t="s">
        <v>36</v>
      </c>
      <c r="G5352">
        <v>0</v>
      </c>
      <c r="H5352" t="s">
        <v>1452</v>
      </c>
      <c r="I5352" t="s">
        <v>340</v>
      </c>
      <c r="K5352" t="s">
        <v>2007</v>
      </c>
      <c r="L5352">
        <f t="shared" ref="L5352:L5360" si="581">L5351</f>
        <v>0.82233248462317254</v>
      </c>
      <c r="M5352" s="4">
        <f>INDEX(parameters!$D$41:$AG$178,MATCH('PV (extension)'!B5339,parameters!$C$41:$C$178,0),MATCH('PV (extension)'!A5352,parameters!$D$5:$AG$5,0))/L5352</f>
        <v>1.2287226816964775E-2</v>
      </c>
      <c r="N5352" t="s">
        <v>1507</v>
      </c>
      <c r="O5352">
        <f>INDEX(parameters!$C$196:$EJ$198,MATCH('PV (extension)'!N5352,parameters!$B$196:$B$198,0),MATCH('PV (extension)'!B5339,parameters!$C$195:$EJ$195,0))</f>
        <v>1632.31625751808</v>
      </c>
      <c r="P5352">
        <v>570</v>
      </c>
      <c r="Q5352">
        <v>30</v>
      </c>
      <c r="R5352">
        <f t="shared" si="579"/>
        <v>27912608.003559168</v>
      </c>
      <c r="S5352">
        <f t="shared" si="580"/>
        <v>3.5826104098638468E-8</v>
      </c>
    </row>
    <row r="5353" spans="1:19" customFormat="1" x14ac:dyDescent="0.2">
      <c r="A5353" t="s">
        <v>1453</v>
      </c>
      <c r="B5353" s="4">
        <f t="shared" si="578"/>
        <v>3.2337007356284899E-9</v>
      </c>
      <c r="C5353" t="s">
        <v>35</v>
      </c>
      <c r="D5353" t="s">
        <v>15</v>
      </c>
      <c r="F5353" t="s">
        <v>36</v>
      </c>
      <c r="G5353">
        <v>0</v>
      </c>
      <c r="H5353" t="s">
        <v>1453</v>
      </c>
      <c r="I5353" t="s">
        <v>340</v>
      </c>
      <c r="K5353" t="s">
        <v>2007</v>
      </c>
      <c r="L5353">
        <f t="shared" si="581"/>
        <v>0.82233248462317254</v>
      </c>
      <c r="M5353" s="4">
        <f>INDEX(parameters!$D$41:$AG$178,MATCH('PV (extension)'!B5339,parameters!$C$41:$C$178,0),MATCH('PV (extension)'!A5353,parameters!$D$5:$AG$5,0))/L5353</f>
        <v>9.0261021034418951E-2</v>
      </c>
      <c r="N5353" t="s">
        <v>1507</v>
      </c>
      <c r="O5353">
        <f>INDEX(parameters!$C$196:$EJ$198,MATCH('PV (extension)'!N5353,parameters!$B$196:$B$198,0),MATCH('PV (extension)'!B5339,parameters!$C$195:$EJ$195,0))</f>
        <v>1632.31625751808</v>
      </c>
      <c r="P5353">
        <v>570</v>
      </c>
      <c r="Q5353">
        <v>30</v>
      </c>
      <c r="R5353">
        <f t="shared" si="579"/>
        <v>27912608.003559168</v>
      </c>
      <c r="S5353">
        <f t="shared" si="580"/>
        <v>3.5826104098638468E-8</v>
      </c>
    </row>
    <row r="5354" spans="1:19" customFormat="1" x14ac:dyDescent="0.2">
      <c r="A5354" t="s">
        <v>1454</v>
      </c>
      <c r="B5354" s="4">
        <f t="shared" si="578"/>
        <v>3.4274933111334012E-11</v>
      </c>
      <c r="C5354" t="s">
        <v>35</v>
      </c>
      <c r="D5354" t="s">
        <v>15</v>
      </c>
      <c r="F5354" t="s">
        <v>36</v>
      </c>
      <c r="G5354">
        <v>0</v>
      </c>
      <c r="H5354" t="s">
        <v>1454</v>
      </c>
      <c r="I5354" t="s">
        <v>340</v>
      </c>
      <c r="K5354" t="s">
        <v>2007</v>
      </c>
      <c r="L5354">
        <f t="shared" si="581"/>
        <v>0.82233248462317254</v>
      </c>
      <c r="M5354" s="4">
        <f>INDEX(parameters!$D$41:$AG$178,MATCH('PV (extension)'!B5339,parameters!$C$41:$C$178,0),MATCH('PV (extension)'!A5354,parameters!$D$5:$AG$5,0))/L5354</f>
        <v>9.5670277228487681E-4</v>
      </c>
      <c r="N5354" t="s">
        <v>1507</v>
      </c>
      <c r="O5354">
        <f>INDEX(parameters!$C$196:$EJ$198,MATCH('PV (extension)'!N5354,parameters!$B$196:$B$198,0),MATCH('PV (extension)'!B5339,parameters!$C$195:$EJ$195,0))</f>
        <v>1632.31625751808</v>
      </c>
      <c r="P5354">
        <v>570</v>
      </c>
      <c r="Q5354">
        <v>30</v>
      </c>
      <c r="R5354">
        <f t="shared" si="579"/>
        <v>27912608.003559168</v>
      </c>
      <c r="S5354">
        <f t="shared" si="580"/>
        <v>3.5826104098638468E-8</v>
      </c>
    </row>
    <row r="5355" spans="1:19" customFormat="1" x14ac:dyDescent="0.2">
      <c r="A5355" t="s">
        <v>1455</v>
      </c>
      <c r="B5355" s="4">
        <f t="shared" si="578"/>
        <v>1.1470079079193684E-8</v>
      </c>
      <c r="C5355" t="s">
        <v>35</v>
      </c>
      <c r="D5355" t="s">
        <v>15</v>
      </c>
      <c r="F5355" t="s">
        <v>36</v>
      </c>
      <c r="G5355">
        <v>0</v>
      </c>
      <c r="H5355" t="s">
        <v>1455</v>
      </c>
      <c r="I5355" t="s">
        <v>340</v>
      </c>
      <c r="K5355" t="s">
        <v>2007</v>
      </c>
      <c r="L5355">
        <f t="shared" si="581"/>
        <v>0.82233248462317254</v>
      </c>
      <c r="M5355" s="4">
        <f>INDEX(parameters!$D$41:$AG$178,MATCH('PV (extension)'!B5339,parameters!$C$41:$C$178,0),MATCH('PV (extension)'!A5355,parameters!$D$5:$AG$5,0))/L5355</f>
        <v>0.32015982110735819</v>
      </c>
      <c r="N5355" t="s">
        <v>1507</v>
      </c>
      <c r="O5355">
        <f>INDEX(parameters!$C$196:$EJ$198,MATCH('PV (extension)'!N5355,parameters!$B$196:$B$198,0),MATCH('PV (extension)'!B5339,parameters!$C$195:$EJ$195,0))</f>
        <v>1632.31625751808</v>
      </c>
      <c r="P5355">
        <v>570</v>
      </c>
      <c r="Q5355">
        <v>30</v>
      </c>
      <c r="R5355">
        <f t="shared" si="579"/>
        <v>27912608.003559168</v>
      </c>
      <c r="S5355">
        <f t="shared" si="580"/>
        <v>3.5826104098638468E-8</v>
      </c>
    </row>
    <row r="5356" spans="1:19" customFormat="1" x14ac:dyDescent="0.2">
      <c r="A5356" t="s">
        <v>1456</v>
      </c>
      <c r="B5356" s="4">
        <f t="shared" si="578"/>
        <v>6.0842237595730823E-9</v>
      </c>
      <c r="C5356" t="s">
        <v>35</v>
      </c>
      <c r="D5356" t="s">
        <v>15</v>
      </c>
      <c r="F5356" t="s">
        <v>36</v>
      </c>
      <c r="G5356">
        <v>0</v>
      </c>
      <c r="H5356" t="s">
        <v>1456</v>
      </c>
      <c r="I5356" t="s">
        <v>340</v>
      </c>
      <c r="K5356" t="s">
        <v>2007</v>
      </c>
      <c r="L5356">
        <f t="shared" si="581"/>
        <v>0.82233248462317254</v>
      </c>
      <c r="M5356" s="4">
        <f>INDEX(parameters!$D$41:$AG$178,MATCH('PV (extension)'!B5339,parameters!$C$41:$C$178,0),MATCH('PV (extension)'!A5356,parameters!$D$5:$AG$5,0))/L5356</f>
        <v>0.16982655280690445</v>
      </c>
      <c r="N5356" t="s">
        <v>1507</v>
      </c>
      <c r="O5356">
        <f>INDEX(parameters!$C$196:$EJ$198,MATCH('PV (extension)'!N5356,parameters!$B$196:$B$198,0),MATCH('PV (extension)'!B5339,parameters!$C$195:$EJ$195,0))</f>
        <v>1632.31625751808</v>
      </c>
      <c r="P5356">
        <v>570</v>
      </c>
      <c r="Q5356">
        <v>30</v>
      </c>
      <c r="R5356">
        <f t="shared" si="579"/>
        <v>27912608.003559168</v>
      </c>
      <c r="S5356">
        <f t="shared" si="580"/>
        <v>3.5826104098638468E-8</v>
      </c>
    </row>
    <row r="5357" spans="1:19" customFormat="1" ht="16" x14ac:dyDescent="0.2">
      <c r="A5357" t="s">
        <v>1461</v>
      </c>
      <c r="B5357" s="4">
        <f t="shared" si="578"/>
        <v>1.8775094704334736E-9</v>
      </c>
      <c r="C5357" t="s">
        <v>49</v>
      </c>
      <c r="D5357" t="s">
        <v>15</v>
      </c>
      <c r="F5357" t="s">
        <v>36</v>
      </c>
      <c r="G5357">
        <v>0</v>
      </c>
      <c r="H5357" t="s">
        <v>1461</v>
      </c>
      <c r="I5357" t="s">
        <v>340</v>
      </c>
      <c r="K5357" t="s">
        <v>2007</v>
      </c>
      <c r="L5357">
        <f t="shared" si="581"/>
        <v>0.82233248462317254</v>
      </c>
      <c r="M5357" s="4">
        <f>INDEX(parameters!$D$41:$AG$178,MATCH('PV (extension)'!B5339,parameters!$C$41:$C$178,0),MATCH('PV (extension)'!A5357,parameters!$D$5:$AG$5,0))/L5357</f>
        <v>8.0374539804535308E-3</v>
      </c>
      <c r="N5357" s="3" t="s">
        <v>1505</v>
      </c>
      <c r="O5357">
        <f>INDEX(parameters!$C$196:$EJ$198,MATCH('PV (extension)'!N5357,parameters!$B$196:$B$198,0),MATCH('PV (extension)'!B5339,parameters!$C$195:$EJ$195,0))</f>
        <v>1534.3772820669951</v>
      </c>
      <c r="P5357">
        <v>93</v>
      </c>
      <c r="Q5357">
        <v>30</v>
      </c>
      <c r="R5357">
        <f t="shared" si="579"/>
        <v>4280912.6169669162</v>
      </c>
      <c r="S5357">
        <f t="shared" si="580"/>
        <v>2.3359505074609848E-7</v>
      </c>
    </row>
    <row r="5358" spans="1:19" customFormat="1" ht="16" x14ac:dyDescent="0.2">
      <c r="A5358" t="s">
        <v>1457</v>
      </c>
      <c r="B5358" s="4">
        <f t="shared" si="578"/>
        <v>3.1835901157925878E-8</v>
      </c>
      <c r="C5358" t="s">
        <v>49</v>
      </c>
      <c r="D5358" t="s">
        <v>15</v>
      </c>
      <c r="F5358" t="s">
        <v>36</v>
      </c>
      <c r="G5358">
        <v>0</v>
      </c>
      <c r="H5358" t="s">
        <v>1457</v>
      </c>
      <c r="I5358" t="s">
        <v>340</v>
      </c>
      <c r="K5358" t="s">
        <v>2007</v>
      </c>
      <c r="L5358">
        <f t="shared" si="581"/>
        <v>0.82233248462317254</v>
      </c>
      <c r="M5358" s="4">
        <f>INDEX(parameters!$D$41:$AG$178,MATCH('PV (extension)'!B5339,parameters!$C$41:$C$178,0),MATCH('PV (extension)'!A5358,parameters!$D$5:$AG$5,0))/L5358</f>
        <v>0.13628671093947653</v>
      </c>
      <c r="N5358" s="3" t="s">
        <v>1505</v>
      </c>
      <c r="O5358">
        <f>INDEX(parameters!$C$196:$EJ$198,MATCH('PV (extension)'!N5358,parameters!$B$196:$B$198,0),MATCH('PV (extension)'!B5339,parameters!$C$195:$EJ$195,0))</f>
        <v>1534.3772820669951</v>
      </c>
      <c r="P5358">
        <v>93</v>
      </c>
      <c r="Q5358">
        <v>30</v>
      </c>
      <c r="R5358">
        <f t="shared" si="579"/>
        <v>4280912.6169669162</v>
      </c>
      <c r="S5358">
        <f t="shared" si="580"/>
        <v>2.3359505074609848E-7</v>
      </c>
    </row>
    <row r="5359" spans="1:19" customFormat="1" ht="16" x14ac:dyDescent="0.2">
      <c r="A5359" t="s">
        <v>1462</v>
      </c>
      <c r="B5359" s="4">
        <f t="shared" si="578"/>
        <v>9.9253284131518256E-10</v>
      </c>
      <c r="C5359" t="s">
        <v>49</v>
      </c>
      <c r="D5359" t="s">
        <v>15</v>
      </c>
      <c r="F5359" t="s">
        <v>36</v>
      </c>
      <c r="G5359">
        <v>0</v>
      </c>
      <c r="H5359" t="s">
        <v>1462</v>
      </c>
      <c r="I5359" t="s">
        <v>340</v>
      </c>
      <c r="K5359" t="s">
        <v>2007</v>
      </c>
      <c r="L5359">
        <f t="shared" si="581"/>
        <v>0.82233248462317254</v>
      </c>
      <c r="M5359" s="4">
        <f>INDEX(parameters!$D$41:$AG$178,MATCH('PV (extension)'!B5339,parameters!$C$41:$C$178,0),MATCH('PV (extension)'!A5359,parameters!$D$5:$AG$5,0))/L5359</f>
        <v>4.2489463631401872E-3</v>
      </c>
      <c r="N5359" s="3" t="s">
        <v>1505</v>
      </c>
      <c r="O5359">
        <f>INDEX(parameters!$C$196:$EJ$198,MATCH('PV (extension)'!N5359,parameters!$B$196:$B$198,0),MATCH('PV (extension)'!B5339,parameters!$C$195:$EJ$195,0))</f>
        <v>1534.3772820669951</v>
      </c>
      <c r="P5359">
        <v>93</v>
      </c>
      <c r="Q5359">
        <v>30</v>
      </c>
      <c r="R5359">
        <f t="shared" si="579"/>
        <v>4280912.6169669162</v>
      </c>
      <c r="S5359">
        <f t="shared" si="580"/>
        <v>2.3359505074609848E-7</v>
      </c>
    </row>
    <row r="5360" spans="1:19" customFormat="1" ht="16" x14ac:dyDescent="0.2">
      <c r="A5360" t="s">
        <v>1458</v>
      </c>
      <c r="B5360" s="4">
        <f t="shared" si="578"/>
        <v>1.66759797586153E-8</v>
      </c>
      <c r="C5360" t="s">
        <v>49</v>
      </c>
      <c r="D5360" t="s">
        <v>15</v>
      </c>
      <c r="F5360" t="s">
        <v>36</v>
      </c>
      <c r="G5360">
        <v>0</v>
      </c>
      <c r="H5360" t="s">
        <v>1458</v>
      </c>
      <c r="I5360" t="s">
        <v>340</v>
      </c>
      <c r="K5360" t="s">
        <v>2007</v>
      </c>
      <c r="L5360">
        <f t="shared" si="581"/>
        <v>0.82233248462317254</v>
      </c>
      <c r="M5360" s="4">
        <f>INDEX(parameters!$D$41:$AG$178,MATCH('PV (extension)'!B5339,parameters!$C$41:$C$178,0),MATCH('PV (extension)'!A5360,parameters!$D$5:$AG$5,0))/L5360</f>
        <v>7.1388412148941149E-2</v>
      </c>
      <c r="N5360" s="3" t="s">
        <v>1505</v>
      </c>
      <c r="O5360">
        <f>INDEX(parameters!$C$196:$EJ$198,MATCH('PV (extension)'!N5360,parameters!$B$196:$B$198,0),MATCH('PV (extension)'!B5339,parameters!$C$195:$EJ$195,0))</f>
        <v>1534.3772820669951</v>
      </c>
      <c r="P5360">
        <v>93</v>
      </c>
      <c r="Q5360">
        <v>30</v>
      </c>
      <c r="R5360">
        <f t="shared" si="579"/>
        <v>4280912.6169669162</v>
      </c>
      <c r="S5360">
        <f t="shared" si="580"/>
        <v>2.3359505074609848E-7</v>
      </c>
    </row>
    <row r="5361" spans="1:22" customFormat="1" x14ac:dyDescent="0.2">
      <c r="A5361" t="s">
        <v>442</v>
      </c>
      <c r="B5361">
        <v>3.7025999999999999E-3</v>
      </c>
      <c r="C5361" t="s">
        <v>42</v>
      </c>
      <c r="D5361" t="s">
        <v>16</v>
      </c>
      <c r="F5361" t="s">
        <v>36</v>
      </c>
      <c r="G5361">
        <v>0</v>
      </c>
      <c r="H5361" t="s">
        <v>443</v>
      </c>
      <c r="I5361" t="s">
        <v>353</v>
      </c>
      <c r="M5361" s="4"/>
    </row>
    <row r="5362" spans="1:22" customFormat="1" x14ac:dyDescent="0.2">
      <c r="A5362" t="s">
        <v>354</v>
      </c>
      <c r="B5362">
        <v>-3.3322999999999998E-6</v>
      </c>
      <c r="C5362" t="s">
        <v>49</v>
      </c>
      <c r="D5362" t="s">
        <v>250</v>
      </c>
      <c r="F5362" t="s">
        <v>36</v>
      </c>
      <c r="G5362">
        <v>0</v>
      </c>
      <c r="H5362" t="s">
        <v>355</v>
      </c>
      <c r="I5362" t="s">
        <v>353</v>
      </c>
      <c r="M5362" s="4"/>
    </row>
    <row r="5363" spans="1:22" customFormat="1" x14ac:dyDescent="0.2">
      <c r="M5363" s="4"/>
    </row>
    <row r="5364" spans="1:22" s="2" customFormat="1" x14ac:dyDescent="0.2">
      <c r="A5364" s="2" t="s">
        <v>2</v>
      </c>
      <c r="B5364" s="2" t="s">
        <v>332</v>
      </c>
      <c r="M5364" s="4"/>
    </row>
    <row r="5365" spans="1:22" x14ac:dyDescent="0.2">
      <c r="A5365" s="29" t="s">
        <v>4</v>
      </c>
      <c r="B536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")&amp;HLOOKUP(B5366,parameters!$C$195:$EJ$198,2,0)&amp;" kWh/kWp.
Annual output, Facade: "&amp;HLOOKUP(B5366,parameters!$C$195:$EJ$198,3,0)&amp;" kWh/kWp.
Annual output, Open-ground: "&amp;HLOOKUP(B5366,parameters!$C$195:$EJ$198,4,0)&amp;_xlfn._LONGTEXT("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")&amp;VLOOKUP(B5366,'extension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1534.377282067 kWh/kWp.
Annual output, Facade: 1077.32872996193 kWh/kWp.
Annual output, Open-ground: 1632.31625751808 kWh/kWp.
Amount of solar energy transformed to electricity. Waste heat emission due to losses of electricity in the system.
Technology:  Electricity production with grid-connected photovoltaic power plants.
Time period:  Time of publications
Production volume: 5.609 GWh in 2025.
Sampling:  Statistical data and model calculations
Extrapolations:  Use of PV technology data investigated for other countries (Switzerland). Correction of average yield with Swiss data.
Uncertainty:  None
Author: Romain Sacchi, PSI, romain.sacchi@psi.ch</v>
      </c>
      <c r="M5365" s="30"/>
    </row>
    <row r="5366" spans="1:22" customFormat="1" x14ac:dyDescent="0.2">
      <c r="A5366" t="s">
        <v>6</v>
      </c>
      <c r="B5366" t="s">
        <v>1871</v>
      </c>
    </row>
    <row r="5367" spans="1:22" customFormat="1" x14ac:dyDescent="0.2">
      <c r="A5367" t="s">
        <v>8</v>
      </c>
      <c r="B5367">
        <v>1</v>
      </c>
    </row>
    <row r="5368" spans="1:22" customFormat="1" x14ac:dyDescent="0.2">
      <c r="A5368" t="s">
        <v>9</v>
      </c>
      <c r="B5368" t="s">
        <v>73</v>
      </c>
    </row>
    <row r="5369" spans="1:22" customFormat="1" x14ac:dyDescent="0.2">
      <c r="A5369" t="s">
        <v>11</v>
      </c>
      <c r="B5369" t="s">
        <v>12</v>
      </c>
    </row>
    <row r="5370" spans="1:22" customFormat="1" x14ac:dyDescent="0.2">
      <c r="A5370" t="s">
        <v>13</v>
      </c>
      <c r="B5370" t="s">
        <v>14</v>
      </c>
    </row>
    <row r="5371" spans="1:22" customFormat="1" x14ac:dyDescent="0.2">
      <c r="A5371" t="s">
        <v>15</v>
      </c>
      <c r="B5371" t="s">
        <v>53</v>
      </c>
    </row>
    <row r="5372" spans="1:22" customFormat="1" x14ac:dyDescent="0.2">
      <c r="A5372" t="s">
        <v>17</v>
      </c>
    </row>
    <row r="5373" spans="1:22" s="2" customFormat="1" x14ac:dyDescent="0.2">
      <c r="A5373" s="2" t="s">
        <v>18</v>
      </c>
      <c r="B5373" s="2" t="s">
        <v>19</v>
      </c>
      <c r="C5373" s="2" t="s">
        <v>6</v>
      </c>
      <c r="D5373" s="2" t="s">
        <v>15</v>
      </c>
      <c r="E5373" s="2" t="s">
        <v>20</v>
      </c>
      <c r="F5373" s="2" t="s">
        <v>13</v>
      </c>
      <c r="G5373" s="2" t="s">
        <v>21</v>
      </c>
      <c r="H5373" s="2" t="s">
        <v>22</v>
      </c>
      <c r="I5373" s="2" t="s">
        <v>23</v>
      </c>
      <c r="J5373" s="2" t="s">
        <v>4</v>
      </c>
      <c r="K5373" s="2" t="s">
        <v>24</v>
      </c>
      <c r="L5373" s="2" t="s">
        <v>9</v>
      </c>
      <c r="M5373" s="2" t="s">
        <v>1925</v>
      </c>
      <c r="N5373" s="2" t="s">
        <v>1998</v>
      </c>
      <c r="O5373" s="2" t="s">
        <v>2002</v>
      </c>
      <c r="P5373" s="2" t="s">
        <v>2003</v>
      </c>
      <c r="Q5373" s="2" t="s">
        <v>2001</v>
      </c>
      <c r="R5373" s="2" t="s">
        <v>2000</v>
      </c>
      <c r="S5373" s="2" t="s">
        <v>2004</v>
      </c>
      <c r="T5373" s="2" t="s">
        <v>1502</v>
      </c>
      <c r="U5373" s="2" t="s">
        <v>2005</v>
      </c>
      <c r="V5373" s="2" t="s">
        <v>2006</v>
      </c>
    </row>
    <row r="5374" spans="1:22" customFormat="1" x14ac:dyDescent="0.2">
      <c r="A5374" t="s">
        <v>335</v>
      </c>
      <c r="B5374">
        <v>3.8502999999999998</v>
      </c>
      <c r="D5374" t="s">
        <v>30</v>
      </c>
      <c r="E5374" t="s">
        <v>336</v>
      </c>
      <c r="F5374" t="s">
        <v>27</v>
      </c>
      <c r="G5374">
        <v>2</v>
      </c>
      <c r="H5374">
        <v>1.348151067341848</v>
      </c>
      <c r="I5374">
        <v>4.3409845976280087E-2</v>
      </c>
      <c r="J5374" t="s">
        <v>337</v>
      </c>
    </row>
    <row r="5375" spans="1:22" customFormat="1" x14ac:dyDescent="0.2">
      <c r="A5375" t="s">
        <v>29</v>
      </c>
      <c r="B5375">
        <v>0.25026999999999999</v>
      </c>
      <c r="D5375" t="s">
        <v>30</v>
      </c>
      <c r="E5375" t="s">
        <v>31</v>
      </c>
      <c r="F5375" t="s">
        <v>27</v>
      </c>
      <c r="G5375">
        <v>2</v>
      </c>
      <c r="H5375">
        <v>-1.385214943900327</v>
      </c>
      <c r="I5375">
        <v>2.439508208471609E-2</v>
      </c>
      <c r="J5375" t="s">
        <v>358</v>
      </c>
    </row>
    <row r="5376" spans="1:22" customFormat="1" x14ac:dyDescent="0.2">
      <c r="A5376" t="s">
        <v>332</v>
      </c>
      <c r="B5376">
        <v>1</v>
      </c>
      <c r="C5376" t="str">
        <f>B5366</f>
        <v>SS</v>
      </c>
      <c r="D5376" t="s">
        <v>53</v>
      </c>
      <c r="E5376" t="s">
        <v>339</v>
      </c>
      <c r="F5376" t="s">
        <v>33</v>
      </c>
      <c r="G5376">
        <v>0</v>
      </c>
      <c r="H5376">
        <v>1</v>
      </c>
      <c r="L5376" t="s">
        <v>73</v>
      </c>
      <c r="M5376">
        <f>VLOOKUP(C5376,'extension - production vol'!$B$6:$D$235,3,0)</f>
        <v>5.609</v>
      </c>
    </row>
    <row r="5377" spans="1:22" customFormat="1" ht="16" x14ac:dyDescent="0.2">
      <c r="A5377" t="s">
        <v>1434</v>
      </c>
      <c r="B5377" s="4">
        <f t="shared" ref="B5377:B5403" si="582">P5377*V5377</f>
        <v>1.4060126730407251E-8</v>
      </c>
      <c r="C5377" t="s">
        <v>49</v>
      </c>
      <c r="D5377" t="s">
        <v>15</v>
      </c>
      <c r="F5377" t="s">
        <v>36</v>
      </c>
      <c r="G5377">
        <v>2</v>
      </c>
      <c r="H5377">
        <v>-18.46800298604678</v>
      </c>
      <c r="I5377">
        <v>9.798894162072011E-2</v>
      </c>
      <c r="J5377" t="s">
        <v>340</v>
      </c>
      <c r="L5377" t="s">
        <v>1434</v>
      </c>
      <c r="N5377" t="s">
        <v>2008</v>
      </c>
      <c r="O5377">
        <v>1</v>
      </c>
      <c r="P5377" s="4">
        <f>INDEX(parameters!$D$41:$AG$178,MATCH('PV (extension)'!B5366,parameters!$C$41:$C$178,0),MATCH('PV (extension)'!A5377,parameters!$D$5:$AG$5,0))/O5377</f>
        <v>0.10096416269840058</v>
      </c>
      <c r="Q5377" s="3" t="s">
        <v>1505</v>
      </c>
      <c r="R5377">
        <f>INDEX(parameters!$C$196:$EJ$198,MATCH('PV (extension)'!Q5377,parameters!$B$196:$B$198,0),MATCH('PV (extension)'!B5366,parameters!$C$195:$EJ$195,0))</f>
        <v>1534.3772820669951</v>
      </c>
      <c r="S5377">
        <v>156</v>
      </c>
      <c r="T5377">
        <v>30</v>
      </c>
      <c r="U5377">
        <f t="shared" ref="U5377:U5403" si="583">T5377*S5377*R5377</f>
        <v>7180885.6800735369</v>
      </c>
      <c r="V5377">
        <f t="shared" ref="V5377:V5403" si="584">1/U5377</f>
        <v>1.3925858794478947E-7</v>
      </c>
    </row>
    <row r="5378" spans="1:22" customFormat="1" ht="16" x14ac:dyDescent="0.2">
      <c r="A5378" t="s">
        <v>1435</v>
      </c>
      <c r="B5378" s="4">
        <f t="shared" si="582"/>
        <v>7.3445006108562701E-9</v>
      </c>
      <c r="C5378" t="s">
        <v>49</v>
      </c>
      <c r="D5378" t="s">
        <v>15</v>
      </c>
      <c r="F5378" t="s">
        <v>36</v>
      </c>
      <c r="G5378">
        <v>2</v>
      </c>
      <c r="H5378">
        <v>-19.10362020104489</v>
      </c>
      <c r="I5378">
        <v>9.798894162072011E-2</v>
      </c>
      <c r="J5378" t="s">
        <v>340</v>
      </c>
      <c r="L5378" t="s">
        <v>1435</v>
      </c>
      <c r="N5378" t="s">
        <v>2008</v>
      </c>
      <c r="O5378">
        <v>1</v>
      </c>
      <c r="P5378" s="4">
        <f>INDEX(parameters!$D$41:$AG$178,MATCH('PV (extension)'!B5366,parameters!$C$41:$C$178,0),MATCH('PV (extension)'!A5378,parameters!$D$5:$AG$5,0))/O5378</f>
        <v>5.2740019263789135E-2</v>
      </c>
      <c r="Q5378" s="3" t="s">
        <v>1505</v>
      </c>
      <c r="R5378">
        <f>INDEX(parameters!$C$196:$EJ$198,MATCH('PV (extension)'!Q5378,parameters!$B$196:$B$198,0),MATCH('PV (extension)'!B5366,parameters!$C$195:$EJ$195,0))</f>
        <v>1534.3772820669951</v>
      </c>
      <c r="S5378">
        <v>156</v>
      </c>
      <c r="T5378">
        <v>30</v>
      </c>
      <c r="U5378">
        <f t="shared" si="583"/>
        <v>7180885.6800735369</v>
      </c>
      <c r="V5378">
        <f t="shared" si="584"/>
        <v>1.3925858794478947E-7</v>
      </c>
    </row>
    <row r="5379" spans="1:22" customFormat="1" ht="16" x14ac:dyDescent="0.2">
      <c r="A5379" t="s">
        <v>1439</v>
      </c>
      <c r="B5379" s="4">
        <f t="shared" si="582"/>
        <v>6.5870098583603421E-9</v>
      </c>
      <c r="C5379" t="s">
        <v>49</v>
      </c>
      <c r="D5379" t="s">
        <v>15</v>
      </c>
      <c r="F5379" t="s">
        <v>36</v>
      </c>
      <c r="G5379">
        <v>2</v>
      </c>
      <c r="H5379">
        <v>-19.697439318003951</v>
      </c>
      <c r="I5379">
        <v>9.798894162072011E-2</v>
      </c>
      <c r="J5379" t="s">
        <v>340</v>
      </c>
      <c r="L5379" t="s">
        <v>1439</v>
      </c>
      <c r="N5379" t="s">
        <v>2008</v>
      </c>
      <c r="O5379">
        <v>1</v>
      </c>
      <c r="P5379" s="4">
        <f>INDEX(parameters!$D$41:$AG$178,MATCH('PV (extension)'!B5366,parameters!$C$41:$C$178,0),MATCH('PV (extension)'!A5379,parameters!$D$5:$AG$5,0))/O5379</f>
        <v>9.0962624550774995E-4</v>
      </c>
      <c r="Q5379" s="3" t="s">
        <v>1505</v>
      </c>
      <c r="R5379">
        <f>INDEX(parameters!$C$196:$EJ$198,MATCH('PV (extension)'!Q5379,parameters!$B$196:$B$198,0),MATCH('PV (extension)'!B5366,parameters!$C$195:$EJ$195,0))</f>
        <v>1534.3772820669951</v>
      </c>
      <c r="S5379">
        <v>3</v>
      </c>
      <c r="T5379">
        <v>30</v>
      </c>
      <c r="U5379">
        <f t="shared" si="583"/>
        <v>138093.95538602956</v>
      </c>
      <c r="V5379">
        <f t="shared" si="584"/>
        <v>7.2414465731290523E-6</v>
      </c>
    </row>
    <row r="5380" spans="1:22" customFormat="1" ht="16" x14ac:dyDescent="0.2">
      <c r="A5380" t="s">
        <v>1440</v>
      </c>
      <c r="B5380" s="4">
        <f t="shared" si="582"/>
        <v>4.2962494907886742E-8</v>
      </c>
      <c r="C5380" t="s">
        <v>49</v>
      </c>
      <c r="D5380" t="s">
        <v>15</v>
      </c>
      <c r="F5380" t="s">
        <v>36</v>
      </c>
      <c r="G5380">
        <v>2</v>
      </c>
      <c r="H5380">
        <v>-16.692979911025031</v>
      </c>
      <c r="I5380">
        <v>9.798894162072011E-2</v>
      </c>
      <c r="J5380" t="s">
        <v>340</v>
      </c>
      <c r="L5380" t="s">
        <v>1440</v>
      </c>
      <c r="N5380" t="s">
        <v>2008</v>
      </c>
      <c r="O5380">
        <v>1</v>
      </c>
      <c r="P5380" s="4">
        <f>INDEX(parameters!$D$41:$AG$178,MATCH('PV (extension)'!B5366,parameters!$C$41:$C$178,0),MATCH('PV (extension)'!A5380,parameters!$D$5:$AG$5,0))/O5380</f>
        <v>5.9328608550822341E-3</v>
      </c>
      <c r="Q5380" s="3" t="s">
        <v>1505</v>
      </c>
      <c r="R5380">
        <f>INDEX(parameters!$C$196:$EJ$198,MATCH('PV (extension)'!Q5380,parameters!$B$196:$B$198,0),MATCH('PV (extension)'!B5366,parameters!$C$195:$EJ$195,0))</f>
        <v>1534.3772820669951</v>
      </c>
      <c r="S5380">
        <v>3</v>
      </c>
      <c r="T5380">
        <v>30</v>
      </c>
      <c r="U5380">
        <f t="shared" si="583"/>
        <v>138093.95538602956</v>
      </c>
      <c r="V5380">
        <f t="shared" si="584"/>
        <v>7.2414465731290523E-6</v>
      </c>
    </row>
    <row r="5381" spans="1:22" customFormat="1" ht="16" x14ac:dyDescent="0.2">
      <c r="A5381" t="s">
        <v>1441</v>
      </c>
      <c r="B5381" s="4">
        <f t="shared" si="582"/>
        <v>6.657032994306793E-10</v>
      </c>
      <c r="C5381" t="s">
        <v>35</v>
      </c>
      <c r="D5381" t="s">
        <v>15</v>
      </c>
      <c r="F5381" t="s">
        <v>36</v>
      </c>
      <c r="G5381">
        <v>2</v>
      </c>
      <c r="H5381">
        <v>-21.54326959350907</v>
      </c>
      <c r="I5381">
        <v>9.798894162072011E-2</v>
      </c>
      <c r="J5381" t="s">
        <v>340</v>
      </c>
      <c r="L5381" t="s">
        <v>1441</v>
      </c>
      <c r="N5381" t="s">
        <v>2008</v>
      </c>
      <c r="O5381">
        <v>1</v>
      </c>
      <c r="P5381" s="4">
        <f>INDEX(parameters!$D$41:$AG$178,MATCH('PV (extension)'!B5366,parameters!$C$41:$C$178,0),MATCH('PV (extension)'!A5381,parameters!$D$5:$AG$5,0))/O5381</f>
        <v>9.1929601731912907E-5</v>
      </c>
      <c r="Q5381" s="3" t="s">
        <v>1505</v>
      </c>
      <c r="R5381">
        <f>INDEX(parameters!$C$196:$EJ$198,MATCH('PV (extension)'!Q5381,parameters!$B$196:$B$198,0),MATCH('PV (extension)'!B5366,parameters!$C$195:$EJ$195,0))</f>
        <v>1534.3772820669951</v>
      </c>
      <c r="S5381">
        <v>3</v>
      </c>
      <c r="T5381">
        <v>30</v>
      </c>
      <c r="U5381">
        <f t="shared" si="583"/>
        <v>138093.95538602956</v>
      </c>
      <c r="V5381">
        <f t="shared" si="584"/>
        <v>7.2414465731290523E-6</v>
      </c>
    </row>
    <row r="5382" spans="1:22" customFormat="1" ht="16" x14ac:dyDescent="0.2">
      <c r="A5382" t="s">
        <v>1442</v>
      </c>
      <c r="B5382" s="4">
        <f t="shared" si="582"/>
        <v>1.1573136305907454E-8</v>
      </c>
      <c r="C5382" t="s">
        <v>35</v>
      </c>
      <c r="D5382" t="s">
        <v>15</v>
      </c>
      <c r="F5382" t="s">
        <v>36</v>
      </c>
      <c r="G5382">
        <v>2</v>
      </c>
      <c r="H5382">
        <v>-18.729872499892029</v>
      </c>
      <c r="I5382">
        <v>9.798894162072011E-2</v>
      </c>
      <c r="J5382" t="s">
        <v>340</v>
      </c>
      <c r="L5382" t="s">
        <v>1442</v>
      </c>
      <c r="N5382" t="s">
        <v>2008</v>
      </c>
      <c r="O5382">
        <v>1</v>
      </c>
      <c r="P5382" s="4">
        <f>INDEX(parameters!$D$41:$AG$178,MATCH('PV (extension)'!B5366,parameters!$C$41:$C$178,0),MATCH('PV (extension)'!A5382,parameters!$D$5:$AG$5,0))/O5382</f>
        <v>1.5981801687044229E-3</v>
      </c>
      <c r="Q5382" s="3" t="s">
        <v>1505</v>
      </c>
      <c r="R5382">
        <f>INDEX(parameters!$C$196:$EJ$198,MATCH('PV (extension)'!Q5382,parameters!$B$196:$B$198,0),MATCH('PV (extension)'!B5366,parameters!$C$195:$EJ$195,0))</f>
        <v>1534.3772820669951</v>
      </c>
      <c r="S5382">
        <v>3</v>
      </c>
      <c r="T5382">
        <v>30</v>
      </c>
      <c r="U5382">
        <f t="shared" si="583"/>
        <v>138093.95538602956</v>
      </c>
      <c r="V5382">
        <f t="shared" si="584"/>
        <v>7.2414465731290523E-6</v>
      </c>
    </row>
    <row r="5383" spans="1:22" customFormat="1" x14ac:dyDescent="0.2">
      <c r="A5383" t="s">
        <v>1452</v>
      </c>
      <c r="B5383" s="4">
        <f t="shared" si="582"/>
        <v>3.6199361078100342E-10</v>
      </c>
      <c r="C5383" t="s">
        <v>35</v>
      </c>
      <c r="D5383" t="s">
        <v>15</v>
      </c>
      <c r="F5383" t="s">
        <v>36</v>
      </c>
      <c r="G5383">
        <v>2</v>
      </c>
      <c r="H5383">
        <v>-21.666568118067421</v>
      </c>
      <c r="I5383">
        <v>9.798894162072011E-2</v>
      </c>
      <c r="J5383" t="s">
        <v>340</v>
      </c>
      <c r="L5383" t="s">
        <v>1452</v>
      </c>
      <c r="N5383" t="s">
        <v>2008</v>
      </c>
      <c r="O5383">
        <v>1</v>
      </c>
      <c r="P5383" s="4">
        <f>INDEX(parameters!$D$41:$AG$178,MATCH('PV (extension)'!B5366,parameters!$C$41:$C$178,0),MATCH('PV (extension)'!A5383,parameters!$D$5:$AG$5,0))/O5383</f>
        <v>1.0104185757523119E-2</v>
      </c>
      <c r="Q5383" t="s">
        <v>1507</v>
      </c>
      <c r="R5383">
        <f>INDEX(parameters!$C$196:$EJ$198,MATCH('PV (extension)'!Q5383,parameters!$B$196:$B$198,0),MATCH('PV (extension)'!B5366,parameters!$C$195:$EJ$195,0))</f>
        <v>1632.31625751808</v>
      </c>
      <c r="S5383">
        <v>570</v>
      </c>
      <c r="T5383">
        <v>30</v>
      </c>
      <c r="U5383">
        <f t="shared" si="583"/>
        <v>27912608.003559168</v>
      </c>
      <c r="V5383">
        <f t="shared" si="584"/>
        <v>3.5826104098638468E-8</v>
      </c>
    </row>
    <row r="5384" spans="1:22" customFormat="1" x14ac:dyDescent="0.2">
      <c r="A5384" t="s">
        <v>1453</v>
      </c>
      <c r="B5384" s="4">
        <f t="shared" si="582"/>
        <v>2.6591771604571567E-9</v>
      </c>
      <c r="C5384" t="s">
        <v>35</v>
      </c>
      <c r="D5384" t="s">
        <v>15</v>
      </c>
      <c r="F5384" t="s">
        <v>36</v>
      </c>
      <c r="G5384">
        <v>2</v>
      </c>
      <c r="H5384">
        <v>-21.47552628199886</v>
      </c>
      <c r="I5384">
        <v>9.798894162072011E-2</v>
      </c>
      <c r="J5384" t="s">
        <v>340</v>
      </c>
      <c r="L5384" t="s">
        <v>1453</v>
      </c>
      <c r="N5384" t="s">
        <v>2008</v>
      </c>
      <c r="O5384">
        <v>1</v>
      </c>
      <c r="P5384" s="4">
        <f>INDEX(parameters!$D$41:$AG$178,MATCH('PV (extension)'!B5366,parameters!$C$41:$C$178,0),MATCH('PV (extension)'!A5384,parameters!$D$5:$AG$5,0))/O5384</f>
        <v>7.4224569691858172E-2</v>
      </c>
      <c r="Q5384" t="s">
        <v>1507</v>
      </c>
      <c r="R5384">
        <f>INDEX(parameters!$C$196:$EJ$198,MATCH('PV (extension)'!Q5384,parameters!$B$196:$B$198,0),MATCH('PV (extension)'!B5366,parameters!$C$195:$EJ$195,0))</f>
        <v>1632.31625751808</v>
      </c>
      <c r="S5384">
        <v>570</v>
      </c>
      <c r="T5384">
        <v>30</v>
      </c>
      <c r="U5384">
        <f t="shared" si="583"/>
        <v>27912608.003559168</v>
      </c>
      <c r="V5384">
        <f t="shared" si="584"/>
        <v>3.5826104098638468E-8</v>
      </c>
    </row>
    <row r="5385" spans="1:22" customFormat="1" x14ac:dyDescent="0.2">
      <c r="A5385" t="s">
        <v>1454</v>
      </c>
      <c r="B5385" s="4">
        <f t="shared" si="582"/>
        <v>2.8185390905736343E-11</v>
      </c>
      <c r="C5385" t="s">
        <v>35</v>
      </c>
      <c r="D5385" t="s">
        <v>15</v>
      </c>
      <c r="F5385" t="s">
        <v>36</v>
      </c>
      <c r="G5385">
        <v>2</v>
      </c>
      <c r="H5385">
        <v>-23.51240679473371</v>
      </c>
      <c r="I5385">
        <v>9.798894162072011E-2</v>
      </c>
      <c r="J5385" t="s">
        <v>340</v>
      </c>
      <c r="L5385" t="s">
        <v>1454</v>
      </c>
      <c r="N5385" t="s">
        <v>2008</v>
      </c>
      <c r="O5385">
        <v>1</v>
      </c>
      <c r="P5385" s="4">
        <f>INDEX(parameters!$D$41:$AG$178,MATCH('PV (extension)'!B5366,parameters!$C$41:$C$178,0),MATCH('PV (extension)'!A5385,parameters!$D$5:$AG$5,0))/O5385</f>
        <v>7.867277677789E-4</v>
      </c>
      <c r="Q5385" t="s">
        <v>1507</v>
      </c>
      <c r="R5385">
        <f>INDEX(parameters!$C$196:$EJ$198,MATCH('PV (extension)'!Q5385,parameters!$B$196:$B$198,0),MATCH('PV (extension)'!B5366,parameters!$C$195:$EJ$195,0))</f>
        <v>1632.31625751808</v>
      </c>
      <c r="S5385">
        <v>570</v>
      </c>
      <c r="T5385">
        <v>30</v>
      </c>
      <c r="U5385">
        <f t="shared" si="583"/>
        <v>27912608.003559168</v>
      </c>
      <c r="V5385">
        <f t="shared" si="584"/>
        <v>3.5826104098638468E-8</v>
      </c>
    </row>
    <row r="5386" spans="1:22" customFormat="1" x14ac:dyDescent="0.2">
      <c r="A5386" t="s">
        <v>1455</v>
      </c>
      <c r="B5386" s="4">
        <f t="shared" si="582"/>
        <v>9.4322186280176131E-9</v>
      </c>
      <c r="C5386" t="s">
        <v>35</v>
      </c>
      <c r="D5386" t="s">
        <v>15</v>
      </c>
      <c r="F5386" t="s">
        <v>36</v>
      </c>
      <c r="G5386">
        <v>2</v>
      </c>
      <c r="H5386">
        <v>-18.20082258362968</v>
      </c>
      <c r="I5386">
        <v>9.798894162072011E-2</v>
      </c>
      <c r="J5386" t="s">
        <v>340</v>
      </c>
      <c r="L5386" t="s">
        <v>1455</v>
      </c>
      <c r="N5386" t="s">
        <v>2008</v>
      </c>
      <c r="O5386">
        <v>1</v>
      </c>
      <c r="P5386" s="4">
        <f>INDEX(parameters!$D$41:$AG$178,MATCH('PV (extension)'!B5366,parameters!$C$41:$C$178,0),MATCH('PV (extension)'!A5386,parameters!$D$5:$AG$5,0))/O5386</f>
        <v>0.2632778211677243</v>
      </c>
      <c r="Q5386" t="s">
        <v>1507</v>
      </c>
      <c r="R5386">
        <f>INDEX(parameters!$C$196:$EJ$198,MATCH('PV (extension)'!Q5386,parameters!$B$196:$B$198,0),MATCH('PV (extension)'!B5366,parameters!$C$195:$EJ$195,0))</f>
        <v>1632.31625751808</v>
      </c>
      <c r="S5386">
        <v>570</v>
      </c>
      <c r="T5386">
        <v>30</v>
      </c>
      <c r="U5386">
        <f t="shared" si="583"/>
        <v>27912608.003559168</v>
      </c>
      <c r="V5386">
        <f t="shared" si="584"/>
        <v>3.5826104098638468E-8</v>
      </c>
    </row>
    <row r="5387" spans="1:22" customFormat="1" x14ac:dyDescent="0.2">
      <c r="A5387" t="s">
        <v>1456</v>
      </c>
      <c r="B5387" s="4">
        <f t="shared" si="582"/>
        <v>5.0032548412130725E-9</v>
      </c>
      <c r="C5387" t="s">
        <v>35</v>
      </c>
      <c r="D5387" t="s">
        <v>15</v>
      </c>
      <c r="F5387" t="s">
        <v>36</v>
      </c>
      <c r="G5387">
        <v>2</v>
      </c>
      <c r="H5387">
        <v>-18.836468952383601</v>
      </c>
      <c r="I5387">
        <v>9.798894162072011E-2</v>
      </c>
      <c r="J5387" t="s">
        <v>340</v>
      </c>
      <c r="L5387" t="s">
        <v>1456</v>
      </c>
      <c r="N5387" t="s">
        <v>2008</v>
      </c>
      <c r="O5387">
        <v>1</v>
      </c>
      <c r="P5387" s="4">
        <f>INDEX(parameters!$D$41:$AG$178,MATCH('PV (extension)'!B5366,parameters!$C$41:$C$178,0),MATCH('PV (extension)'!A5387,parameters!$D$5:$AG$5,0))/O5387</f>
        <v>0.13965389112469015</v>
      </c>
      <c r="Q5387" t="s">
        <v>1507</v>
      </c>
      <c r="R5387">
        <f>INDEX(parameters!$C$196:$EJ$198,MATCH('PV (extension)'!Q5387,parameters!$B$196:$B$198,0),MATCH('PV (extension)'!B5366,parameters!$C$195:$EJ$195,0))</f>
        <v>1632.31625751808</v>
      </c>
      <c r="S5387">
        <v>570</v>
      </c>
      <c r="T5387">
        <v>30</v>
      </c>
      <c r="U5387">
        <f t="shared" si="583"/>
        <v>27912608.003559168</v>
      </c>
      <c r="V5387">
        <f t="shared" si="584"/>
        <v>3.5826104098638468E-8</v>
      </c>
    </row>
    <row r="5388" spans="1:22" customFormat="1" ht="16" x14ac:dyDescent="0.2">
      <c r="A5388" t="s">
        <v>1461</v>
      </c>
      <c r="B5388" s="4">
        <f t="shared" si="582"/>
        <v>1.5439370277250955E-9</v>
      </c>
      <c r="C5388" t="s">
        <v>49</v>
      </c>
      <c r="D5388" t="s">
        <v>15</v>
      </c>
      <c r="F5388" t="s">
        <v>36</v>
      </c>
      <c r="G5388">
        <v>2</v>
      </c>
      <c r="H5388">
        <v>-20.658789817762049</v>
      </c>
      <c r="I5388">
        <v>9.798894162072011E-2</v>
      </c>
      <c r="J5388" t="s">
        <v>340</v>
      </c>
      <c r="L5388" t="s">
        <v>1461</v>
      </c>
      <c r="N5388" t="s">
        <v>2008</v>
      </c>
      <c r="O5388">
        <v>1</v>
      </c>
      <c r="P5388" s="4">
        <f>INDEX(parameters!$D$41:$AG$178,MATCH('PV (extension)'!B5366,parameters!$C$41:$C$178,0),MATCH('PV (extension)'!A5388,parameters!$D$5:$AG$5,0))/O5388</f>
        <v>6.6094595017907607E-3</v>
      </c>
      <c r="Q5388" s="3" t="s">
        <v>1505</v>
      </c>
      <c r="R5388">
        <f>INDEX(parameters!$C$196:$EJ$198,MATCH('PV (extension)'!Q5388,parameters!$B$196:$B$198,0),MATCH('PV (extension)'!B5366,parameters!$C$195:$EJ$195,0))</f>
        <v>1534.3772820669951</v>
      </c>
      <c r="S5388">
        <v>93</v>
      </c>
      <c r="T5388">
        <v>30</v>
      </c>
      <c r="U5388">
        <f t="shared" si="583"/>
        <v>4280912.6169669162</v>
      </c>
      <c r="V5388">
        <f t="shared" si="584"/>
        <v>2.3359505074609848E-7</v>
      </c>
    </row>
    <row r="5389" spans="1:22" customFormat="1" ht="16" x14ac:dyDescent="0.2">
      <c r="A5389" t="s">
        <v>1457</v>
      </c>
      <c r="B5389" s="4">
        <f t="shared" si="582"/>
        <v>2.6179695699414919E-8</v>
      </c>
      <c r="C5389" t="s">
        <v>49</v>
      </c>
      <c r="D5389" t="s">
        <v>15</v>
      </c>
      <c r="F5389" t="s">
        <v>36</v>
      </c>
      <c r="G5389">
        <v>2</v>
      </c>
      <c r="H5389">
        <v>-17.845360350005858</v>
      </c>
      <c r="I5389">
        <v>9.798894162072011E-2</v>
      </c>
      <c r="J5389" t="s">
        <v>340</v>
      </c>
      <c r="L5389" t="s">
        <v>1457</v>
      </c>
      <c r="N5389" t="s">
        <v>2008</v>
      </c>
      <c r="O5389">
        <v>1</v>
      </c>
      <c r="P5389" s="4">
        <f>INDEX(parameters!$D$41:$AG$178,MATCH('PV (extension)'!B5366,parameters!$C$41:$C$178,0),MATCH('PV (extension)'!A5389,parameters!$D$5:$AG$5,0))/O5389</f>
        <v>0.11207298962797985</v>
      </c>
      <c r="Q5389" s="3" t="s">
        <v>1505</v>
      </c>
      <c r="R5389">
        <f>INDEX(parameters!$C$196:$EJ$198,MATCH('PV (extension)'!Q5389,parameters!$B$196:$B$198,0),MATCH('PV (extension)'!B5366,parameters!$C$195:$EJ$195,0))</f>
        <v>1534.3772820669951</v>
      </c>
      <c r="S5389">
        <v>93</v>
      </c>
      <c r="T5389">
        <v>30</v>
      </c>
      <c r="U5389">
        <f t="shared" si="583"/>
        <v>4280912.6169669162</v>
      </c>
      <c r="V5389">
        <f t="shared" si="584"/>
        <v>2.3359505074609848E-7</v>
      </c>
    </row>
    <row r="5390" spans="1:22" customFormat="1" ht="16" x14ac:dyDescent="0.2">
      <c r="A5390" t="s">
        <v>1462</v>
      </c>
      <c r="B5390" s="4">
        <f t="shared" si="582"/>
        <v>8.1619199746881116E-10</v>
      </c>
      <c r="C5390" t="s">
        <v>49</v>
      </c>
      <c r="D5390" t="s">
        <v>15</v>
      </c>
      <c r="F5390" t="s">
        <v>36</v>
      </c>
      <c r="G5390">
        <v>2</v>
      </c>
      <c r="H5390">
        <v>-21.294425499752101</v>
      </c>
      <c r="I5390">
        <v>9.798894162072011E-2</v>
      </c>
      <c r="J5390" t="s">
        <v>340</v>
      </c>
      <c r="L5390" t="s">
        <v>1462</v>
      </c>
      <c r="N5390" t="s">
        <v>2008</v>
      </c>
      <c r="O5390">
        <v>1</v>
      </c>
      <c r="P5390" s="4">
        <f>INDEX(parameters!$D$41:$AG$178,MATCH('PV (extension)'!B5366,parameters!$C$41:$C$178,0),MATCH('PV (extension)'!A5390,parameters!$D$5:$AG$5,0))/O5390</f>
        <v>3.4940466198316628E-3</v>
      </c>
      <c r="Q5390" s="3" t="s">
        <v>1505</v>
      </c>
      <c r="R5390">
        <f>INDEX(parameters!$C$196:$EJ$198,MATCH('PV (extension)'!Q5390,parameters!$B$196:$B$198,0),MATCH('PV (extension)'!B5366,parameters!$C$195:$EJ$195,0))</f>
        <v>1534.3772820669951</v>
      </c>
      <c r="S5390">
        <v>93</v>
      </c>
      <c r="T5390">
        <v>30</v>
      </c>
      <c r="U5390">
        <f t="shared" si="583"/>
        <v>4280912.6169669162</v>
      </c>
      <c r="V5390">
        <f t="shared" si="584"/>
        <v>2.3359505074609848E-7</v>
      </c>
    </row>
    <row r="5391" spans="1:22" customFormat="1" ht="16" x14ac:dyDescent="0.2">
      <c r="A5391" t="s">
        <v>1458</v>
      </c>
      <c r="B5391" s="4">
        <f t="shared" si="582"/>
        <v>1.3713199868427854E-8</v>
      </c>
      <c r="C5391" t="s">
        <v>49</v>
      </c>
      <c r="D5391" t="s">
        <v>15</v>
      </c>
      <c r="F5391" t="s">
        <v>36</v>
      </c>
      <c r="G5391">
        <v>2</v>
      </c>
      <c r="H5391">
        <v>-18.48100416113547</v>
      </c>
      <c r="I5391">
        <v>9.798894162072011E-2</v>
      </c>
      <c r="J5391" t="s">
        <v>340</v>
      </c>
      <c r="L5391" t="s">
        <v>1458</v>
      </c>
      <c r="N5391" t="s">
        <v>2008</v>
      </c>
      <c r="O5391">
        <v>1</v>
      </c>
      <c r="P5391" s="4">
        <f>INDEX(parameters!$D$41:$AG$178,MATCH('PV (extension)'!B5366,parameters!$C$41:$C$178,0),MATCH('PV (extension)'!A5391,parameters!$D$5:$AG$5,0))/O5391</f>
        <v>5.8705010335741853E-2</v>
      </c>
      <c r="Q5391" s="3" t="s">
        <v>1505</v>
      </c>
      <c r="R5391">
        <f>INDEX(parameters!$C$196:$EJ$198,MATCH('PV (extension)'!Q5391,parameters!$B$196:$B$198,0),MATCH('PV (extension)'!B5366,parameters!$C$195:$EJ$195,0))</f>
        <v>1534.3772820669951</v>
      </c>
      <c r="S5391">
        <v>93</v>
      </c>
      <c r="T5391">
        <v>30</v>
      </c>
      <c r="U5391">
        <f t="shared" si="583"/>
        <v>4280912.6169669162</v>
      </c>
      <c r="V5391">
        <f t="shared" si="584"/>
        <v>2.3359505074609848E-7</v>
      </c>
    </row>
    <row r="5392" spans="1:22" customFormat="1" x14ac:dyDescent="0.2">
      <c r="A5392" t="s">
        <v>341</v>
      </c>
      <c r="B5392" s="4">
        <f t="shared" si="582"/>
        <v>3.3895198736385262E-8</v>
      </c>
      <c r="C5392" t="s">
        <v>359</v>
      </c>
      <c r="D5392" t="s">
        <v>15</v>
      </c>
      <c r="F5392" t="s">
        <v>36</v>
      </c>
      <c r="G5392">
        <v>2</v>
      </c>
      <c r="H5392">
        <v>-17.561299045251399</v>
      </c>
      <c r="I5392">
        <v>9.798894162072011E-2</v>
      </c>
      <c r="J5392" t="s">
        <v>340</v>
      </c>
      <c r="L5392" t="s">
        <v>341</v>
      </c>
      <c r="N5392" t="s">
        <v>2008</v>
      </c>
      <c r="O5392">
        <v>1</v>
      </c>
      <c r="P5392" s="4">
        <f>INDEX(parameters!$D$41:$AG$178,MATCH('PV (extension)'!B5366,parameters!$C$41:$C$178,0),MATCH('PV (extension)'!A5392,parameters!$D$5:$AG$5,0))/O5392</f>
        <v>3.2864644265829519E-3</v>
      </c>
      <c r="Q5392" t="s">
        <v>1506</v>
      </c>
      <c r="R5392">
        <f>INDEX(parameters!$C$196:$EJ$198,MATCH('PV (extension)'!Q5392,parameters!$B$196:$B$198,0),MATCH('PV (extension)'!B5366,parameters!$C$195:$EJ$195,0))</f>
        <v>1077.3287299619328</v>
      </c>
      <c r="S5392">
        <v>3</v>
      </c>
      <c r="T5392">
        <v>30</v>
      </c>
      <c r="U5392">
        <f t="shared" si="583"/>
        <v>96959.585696573951</v>
      </c>
      <c r="V5392">
        <f t="shared" si="584"/>
        <v>1.0313575422335317E-5</v>
      </c>
    </row>
    <row r="5393" spans="1:22" customFormat="1" x14ac:dyDescent="0.2">
      <c r="A5393" t="s">
        <v>342</v>
      </c>
      <c r="B5393" s="4">
        <f t="shared" si="582"/>
        <v>3.3242218991608538E-8</v>
      </c>
      <c r="C5393" t="s">
        <v>359</v>
      </c>
      <c r="D5393" t="s">
        <v>15</v>
      </c>
      <c r="F5393" t="s">
        <v>36</v>
      </c>
      <c r="G5393">
        <v>2</v>
      </c>
      <c r="H5393">
        <v>-17.561299045251399</v>
      </c>
      <c r="I5393">
        <v>9.798894162072011E-2</v>
      </c>
      <c r="J5393" t="s">
        <v>340</v>
      </c>
      <c r="L5393" t="s">
        <v>342</v>
      </c>
      <c r="N5393" t="s">
        <v>2008</v>
      </c>
      <c r="O5393">
        <v>1</v>
      </c>
      <c r="P5393" s="4">
        <f>INDEX(parameters!$D$41:$AG$178,MATCH('PV (extension)'!B5366,parameters!$C$41:$C$178,0),MATCH('PV (extension)'!A5393,parameters!$D$5:$AG$5,0))/O5393</f>
        <v>3.2231517810611459E-3</v>
      </c>
      <c r="Q5393" t="s">
        <v>1506</v>
      </c>
      <c r="R5393">
        <f>INDEX(parameters!$C$196:$EJ$198,MATCH('PV (extension)'!Q5393,parameters!$B$196:$B$198,0),MATCH('PV (extension)'!B5366,parameters!$C$195:$EJ$195,0))</f>
        <v>1077.3287299619328</v>
      </c>
      <c r="S5393">
        <v>3</v>
      </c>
      <c r="T5393">
        <v>30</v>
      </c>
      <c r="U5393">
        <f t="shared" si="583"/>
        <v>96959.585696573951</v>
      </c>
      <c r="V5393">
        <f t="shared" si="584"/>
        <v>1.0313575422335317E-5</v>
      </c>
    </row>
    <row r="5394" spans="1:22" customFormat="1" x14ac:dyDescent="0.2">
      <c r="A5394" t="s">
        <v>343</v>
      </c>
      <c r="B5394" s="4">
        <f t="shared" si="582"/>
        <v>1.7869170397496224E-8</v>
      </c>
      <c r="C5394" t="s">
        <v>359</v>
      </c>
      <c r="D5394" t="s">
        <v>15</v>
      </c>
      <c r="F5394" t="s">
        <v>36</v>
      </c>
      <c r="G5394">
        <v>2</v>
      </c>
      <c r="H5394">
        <v>-18.196897397350821</v>
      </c>
      <c r="I5394">
        <v>9.798894162072011E-2</v>
      </c>
      <c r="J5394" t="s">
        <v>340</v>
      </c>
      <c r="L5394" t="s">
        <v>343</v>
      </c>
      <c r="N5394" t="s">
        <v>2008</v>
      </c>
      <c r="O5394">
        <v>1</v>
      </c>
      <c r="P5394" s="4">
        <f>INDEX(parameters!$D$41:$AG$178,MATCH('PV (extension)'!B5366,parameters!$C$41:$C$178,0),MATCH('PV (extension)'!A5394,parameters!$D$5:$AG$5,0))/O5394</f>
        <v>1.7325873584827175E-3</v>
      </c>
      <c r="Q5394" t="s">
        <v>1506</v>
      </c>
      <c r="R5394">
        <f>INDEX(parameters!$C$196:$EJ$198,MATCH('PV (extension)'!Q5394,parameters!$B$196:$B$198,0),MATCH('PV (extension)'!B5366,parameters!$C$195:$EJ$195,0))</f>
        <v>1077.3287299619328</v>
      </c>
      <c r="S5394">
        <v>3</v>
      </c>
      <c r="T5394">
        <v>30</v>
      </c>
      <c r="U5394">
        <f t="shared" si="583"/>
        <v>96959.585696573951</v>
      </c>
      <c r="V5394">
        <f t="shared" si="584"/>
        <v>1.0313575422335317E-5</v>
      </c>
    </row>
    <row r="5395" spans="1:22" customFormat="1" x14ac:dyDescent="0.2">
      <c r="A5395" t="s">
        <v>344</v>
      </c>
      <c r="B5395" s="4">
        <f t="shared" si="582"/>
        <v>1.7853709118548689E-8</v>
      </c>
      <c r="C5395" t="s">
        <v>359</v>
      </c>
      <c r="D5395" t="s">
        <v>15</v>
      </c>
      <c r="F5395" t="s">
        <v>36</v>
      </c>
      <c r="G5395">
        <v>2</v>
      </c>
      <c r="H5395">
        <v>-18.196897397350821</v>
      </c>
      <c r="I5395">
        <v>9.798894162072011E-2</v>
      </c>
      <c r="J5395" t="s">
        <v>340</v>
      </c>
      <c r="L5395" t="s">
        <v>344</v>
      </c>
      <c r="N5395" t="s">
        <v>2008</v>
      </c>
      <c r="O5395">
        <v>1</v>
      </c>
      <c r="P5395" s="4">
        <f>INDEX(parameters!$D$41:$AG$178,MATCH('PV (extension)'!B5366,parameters!$C$41:$C$178,0),MATCH('PV (extension)'!A5395,parameters!$D$5:$AG$5,0))/O5395</f>
        <v>1.7310882392816251E-3</v>
      </c>
      <c r="Q5395" t="s">
        <v>1506</v>
      </c>
      <c r="R5395">
        <f>INDEX(parameters!$C$196:$EJ$198,MATCH('PV (extension)'!Q5395,parameters!$B$196:$B$198,0),MATCH('PV (extension)'!B5366,parameters!$C$195:$EJ$195,0))</f>
        <v>1077.3287299619328</v>
      </c>
      <c r="S5395">
        <v>3</v>
      </c>
      <c r="T5395">
        <v>30</v>
      </c>
      <c r="U5395">
        <f t="shared" si="583"/>
        <v>96959.585696573951</v>
      </c>
      <c r="V5395">
        <f t="shared" si="584"/>
        <v>1.0313575422335317E-5</v>
      </c>
    </row>
    <row r="5396" spans="1:22" customFormat="1" ht="16" x14ac:dyDescent="0.2">
      <c r="A5396" t="s">
        <v>345</v>
      </c>
      <c r="B5396" s="4">
        <f t="shared" si="582"/>
        <v>3.6659873839484959E-7</v>
      </c>
      <c r="C5396" t="s">
        <v>359</v>
      </c>
      <c r="D5396" t="s">
        <v>15</v>
      </c>
      <c r="F5396" t="s">
        <v>36</v>
      </c>
      <c r="G5396">
        <v>2</v>
      </c>
      <c r="H5396">
        <v>-15.20991773919472</v>
      </c>
      <c r="I5396">
        <v>9.798894162072011E-2</v>
      </c>
      <c r="J5396" t="s">
        <v>340</v>
      </c>
      <c r="L5396" t="s">
        <v>345</v>
      </c>
      <c r="N5396" t="s">
        <v>2008</v>
      </c>
      <c r="O5396">
        <v>1</v>
      </c>
      <c r="P5396" s="4">
        <f>INDEX(parameters!$D$41:$AG$178,MATCH('PV (extension)'!B5366,parameters!$C$41:$C$178,0),MATCH('PV (extension)'!A5396,parameters!$D$5:$AG$5,0))/O5396</f>
        <v>5.0625069824473082E-2</v>
      </c>
      <c r="Q5396" s="3" t="s">
        <v>1505</v>
      </c>
      <c r="R5396">
        <f>INDEX(parameters!$C$196:$EJ$198,MATCH('PV (extension)'!Q5396,parameters!$B$196:$B$198,0),MATCH('PV (extension)'!B5366,parameters!$C$195:$EJ$195,0))</f>
        <v>1534.3772820669951</v>
      </c>
      <c r="S5396">
        <v>3</v>
      </c>
      <c r="T5396">
        <v>30</v>
      </c>
      <c r="U5396">
        <f t="shared" si="583"/>
        <v>138093.95538602956</v>
      </c>
      <c r="V5396">
        <f t="shared" si="584"/>
        <v>7.2414465731290523E-6</v>
      </c>
    </row>
    <row r="5397" spans="1:22" customFormat="1" ht="16" x14ac:dyDescent="0.2">
      <c r="A5397" t="s">
        <v>346</v>
      </c>
      <c r="B5397" s="4">
        <f t="shared" si="582"/>
        <v>1.9135923104227102E-7</v>
      </c>
      <c r="C5397" t="s">
        <v>359</v>
      </c>
      <c r="D5397" t="s">
        <v>15</v>
      </c>
      <c r="F5397" t="s">
        <v>36</v>
      </c>
      <c r="G5397">
        <v>2</v>
      </c>
      <c r="H5397">
        <v>-15.845552597349339</v>
      </c>
      <c r="I5397">
        <v>9.798894162072011E-2</v>
      </c>
      <c r="J5397" t="s">
        <v>340</v>
      </c>
      <c r="L5397" t="s">
        <v>346</v>
      </c>
      <c r="N5397" t="s">
        <v>2008</v>
      </c>
      <c r="O5397">
        <v>1</v>
      </c>
      <c r="P5397" s="4">
        <f>INDEX(parameters!$D$41:$AG$178,MATCH('PV (extension)'!B5366,parameters!$C$41:$C$178,0),MATCH('PV (extension)'!A5397,parameters!$D$5:$AG$5,0))/O5397</f>
        <v>2.6425553114256296E-2</v>
      </c>
      <c r="Q5397" s="3" t="s">
        <v>1505</v>
      </c>
      <c r="R5397">
        <f>INDEX(parameters!$C$196:$EJ$198,MATCH('PV (extension)'!Q5397,parameters!$B$196:$B$198,0),MATCH('PV (extension)'!B5366,parameters!$C$195:$EJ$195,0))</f>
        <v>1534.3772820669951</v>
      </c>
      <c r="S5397">
        <v>3</v>
      </c>
      <c r="T5397">
        <v>30</v>
      </c>
      <c r="U5397">
        <f t="shared" si="583"/>
        <v>138093.95538602956</v>
      </c>
      <c r="V5397">
        <f t="shared" si="584"/>
        <v>7.2414465731290523E-6</v>
      </c>
    </row>
    <row r="5398" spans="1:22" customFormat="1" ht="16" x14ac:dyDescent="0.2">
      <c r="A5398" t="s">
        <v>347</v>
      </c>
      <c r="B5398" s="4">
        <f t="shared" si="582"/>
        <v>1.0584427935513156E-7</v>
      </c>
      <c r="C5398" t="s">
        <v>49</v>
      </c>
      <c r="D5398" t="s">
        <v>15</v>
      </c>
      <c r="F5398" t="s">
        <v>36</v>
      </c>
      <c r="G5398">
        <v>2</v>
      </c>
      <c r="H5398">
        <v>-16.884050111477411</v>
      </c>
      <c r="I5398">
        <v>9.798894162072011E-2</v>
      </c>
      <c r="J5398" t="s">
        <v>340</v>
      </c>
      <c r="L5398" t="s">
        <v>347</v>
      </c>
      <c r="N5398" t="s">
        <v>2008</v>
      </c>
      <c r="O5398">
        <v>1</v>
      </c>
      <c r="P5398" s="4">
        <f>INDEX(parameters!$D$41:$AG$178,MATCH('PV (extension)'!B5366,parameters!$C$41:$C$178,0),MATCH('PV (extension)'!A5398,parameters!$D$5:$AG$5,0))/O5398</f>
        <v>1.4616455191133988E-2</v>
      </c>
      <c r="Q5398" s="3" t="s">
        <v>1505</v>
      </c>
      <c r="R5398">
        <f>INDEX(parameters!$C$196:$EJ$198,MATCH('PV (extension)'!Q5398,parameters!$B$196:$B$198,0),MATCH('PV (extension)'!B5366,parameters!$C$195:$EJ$195,0))</f>
        <v>1534.3772820669951</v>
      </c>
      <c r="S5398">
        <v>3</v>
      </c>
      <c r="T5398">
        <v>30</v>
      </c>
      <c r="U5398">
        <f t="shared" si="583"/>
        <v>138093.95538602956</v>
      </c>
      <c r="V5398">
        <f t="shared" si="584"/>
        <v>7.2414465731290523E-6</v>
      </c>
    </row>
    <row r="5399" spans="1:22" customFormat="1" ht="16" x14ac:dyDescent="0.2">
      <c r="A5399" t="s">
        <v>348</v>
      </c>
      <c r="B5399" s="4">
        <f t="shared" si="582"/>
        <v>2.9637061966055038E-9</v>
      </c>
      <c r="C5399" t="s">
        <v>49</v>
      </c>
      <c r="D5399" t="s">
        <v>15</v>
      </c>
      <c r="F5399" t="s">
        <v>36</v>
      </c>
      <c r="G5399">
        <v>2</v>
      </c>
      <c r="H5399">
        <v>-19.506396550885459</v>
      </c>
      <c r="I5399">
        <v>9.798894162072011E-2</v>
      </c>
      <c r="J5399" t="s">
        <v>340</v>
      </c>
      <c r="L5399" t="s">
        <v>348</v>
      </c>
      <c r="N5399" t="s">
        <v>2008</v>
      </c>
      <c r="O5399">
        <v>1</v>
      </c>
      <c r="P5399" s="4">
        <f>INDEX(parameters!$D$41:$AG$178,MATCH('PV (extension)'!B5366,parameters!$C$41:$C$178,0),MATCH('PV (extension)'!A5399,parameters!$D$5:$AG$5,0))/O5399</f>
        <v>4.0926991129133978E-4</v>
      </c>
      <c r="Q5399" s="3" t="s">
        <v>1505</v>
      </c>
      <c r="R5399">
        <f>INDEX(parameters!$C$196:$EJ$198,MATCH('PV (extension)'!Q5399,parameters!$B$196:$B$198,0),MATCH('PV (extension)'!B5366,parameters!$C$195:$EJ$195,0))</f>
        <v>1534.3772820669951</v>
      </c>
      <c r="S5399">
        <v>3</v>
      </c>
      <c r="T5399">
        <v>30</v>
      </c>
      <c r="U5399">
        <f t="shared" si="583"/>
        <v>138093.95538602956</v>
      </c>
      <c r="V5399">
        <f t="shared" si="584"/>
        <v>7.2414465731290523E-6</v>
      </c>
    </row>
    <row r="5400" spans="1:22" customFormat="1" ht="16" x14ac:dyDescent="0.2">
      <c r="A5400" t="s">
        <v>349</v>
      </c>
      <c r="B5400" s="4">
        <f t="shared" si="582"/>
        <v>1.7607552619084441E-8</v>
      </c>
      <c r="C5400" t="s">
        <v>359</v>
      </c>
      <c r="D5400" t="s">
        <v>15</v>
      </c>
      <c r="F5400" t="s">
        <v>36</v>
      </c>
      <c r="G5400">
        <v>2</v>
      </c>
      <c r="H5400">
        <v>-18.220764878757461</v>
      </c>
      <c r="I5400">
        <v>9.798894162072011E-2</v>
      </c>
      <c r="J5400" t="s">
        <v>340</v>
      </c>
      <c r="L5400" t="s">
        <v>349</v>
      </c>
      <c r="N5400" t="s">
        <v>2008</v>
      </c>
      <c r="O5400">
        <v>1</v>
      </c>
      <c r="P5400" s="4">
        <f>INDEX(parameters!$D$41:$AG$178,MATCH('PV (extension)'!B5366,parameters!$C$41:$C$178,0),MATCH('PV (extension)'!A5400,parameters!$D$5:$AG$5,0))/O5400</f>
        <v>2.4314965858370148E-3</v>
      </c>
      <c r="Q5400" s="3" t="s">
        <v>1505</v>
      </c>
      <c r="R5400">
        <f>INDEX(parameters!$C$196:$EJ$198,MATCH('PV (extension)'!Q5400,parameters!$B$196:$B$198,0),MATCH('PV (extension)'!B5366,parameters!$C$195:$EJ$195,0))</f>
        <v>1534.3772820669951</v>
      </c>
      <c r="S5400">
        <v>3</v>
      </c>
      <c r="T5400">
        <v>30</v>
      </c>
      <c r="U5400">
        <f t="shared" si="583"/>
        <v>138093.95538602956</v>
      </c>
      <c r="V5400">
        <f t="shared" si="584"/>
        <v>7.2414465731290523E-6</v>
      </c>
    </row>
    <row r="5401" spans="1:22" customFormat="1" ht="16" x14ac:dyDescent="0.2">
      <c r="A5401" t="s">
        <v>350</v>
      </c>
      <c r="B5401" s="4">
        <f t="shared" si="582"/>
        <v>3.0137875996828567E-7</v>
      </c>
      <c r="C5401" t="s">
        <v>359</v>
      </c>
      <c r="D5401" t="s">
        <v>15</v>
      </c>
      <c r="F5401" t="s">
        <v>36</v>
      </c>
      <c r="G5401">
        <v>2</v>
      </c>
      <c r="H5401">
        <v>-15.40735416199742</v>
      </c>
      <c r="I5401">
        <v>9.798894162072011E-2</v>
      </c>
      <c r="J5401" t="s">
        <v>340</v>
      </c>
      <c r="L5401" t="s">
        <v>350</v>
      </c>
      <c r="N5401" t="s">
        <v>2008</v>
      </c>
      <c r="O5401">
        <v>1</v>
      </c>
      <c r="P5401" s="4">
        <f>INDEX(parameters!$D$41:$AG$178,MATCH('PV (extension)'!B5366,parameters!$C$41:$C$178,0),MATCH('PV (extension)'!A5401,parameters!$D$5:$AG$5,0))/O5401</f>
        <v>4.1618585033357351E-2</v>
      </c>
      <c r="Q5401" s="3" t="s">
        <v>1505</v>
      </c>
      <c r="R5401">
        <f>INDEX(parameters!$C$196:$EJ$198,MATCH('PV (extension)'!Q5401,parameters!$B$196:$B$198,0),MATCH('PV (extension)'!B5366,parameters!$C$195:$EJ$195,0))</f>
        <v>1534.3772820669951</v>
      </c>
      <c r="S5401">
        <v>3</v>
      </c>
      <c r="T5401">
        <v>30</v>
      </c>
      <c r="U5401">
        <f t="shared" si="583"/>
        <v>138093.95538602956</v>
      </c>
      <c r="V5401">
        <f t="shared" si="584"/>
        <v>7.2414465731290523E-6</v>
      </c>
    </row>
    <row r="5402" spans="1:22" customFormat="1" ht="16" x14ac:dyDescent="0.2">
      <c r="A5402" t="s">
        <v>351</v>
      </c>
      <c r="B5402" s="4">
        <f t="shared" si="582"/>
        <v>9.3055262792640994E-9</v>
      </c>
      <c r="C5402" t="s">
        <v>359</v>
      </c>
      <c r="D5402" t="s">
        <v>15</v>
      </c>
      <c r="F5402" t="s">
        <v>36</v>
      </c>
      <c r="G5402">
        <v>2</v>
      </c>
      <c r="H5402">
        <v>-18.856367974250119</v>
      </c>
      <c r="I5402">
        <v>9.798894162072011E-2</v>
      </c>
      <c r="J5402" t="s">
        <v>340</v>
      </c>
      <c r="L5402" t="s">
        <v>351</v>
      </c>
      <c r="N5402" t="s">
        <v>2008</v>
      </c>
      <c r="O5402">
        <v>1</v>
      </c>
      <c r="P5402" s="4">
        <f>INDEX(parameters!$D$41:$AG$178,MATCH('PV (extension)'!B5366,parameters!$C$41:$C$178,0),MATCH('PV (extension)'!A5402,parameters!$D$5:$AG$5,0))/O5402</f>
        <v>1.2850369308522222E-3</v>
      </c>
      <c r="Q5402" s="3" t="s">
        <v>1505</v>
      </c>
      <c r="R5402">
        <f>INDEX(parameters!$C$196:$EJ$198,MATCH('PV (extension)'!Q5402,parameters!$B$196:$B$198,0),MATCH('PV (extension)'!B5366,parameters!$C$195:$EJ$195,0))</f>
        <v>1534.3772820669951</v>
      </c>
      <c r="S5402">
        <v>3</v>
      </c>
      <c r="T5402">
        <v>30</v>
      </c>
      <c r="U5402">
        <f t="shared" si="583"/>
        <v>138093.95538602956</v>
      </c>
      <c r="V5402">
        <f t="shared" si="584"/>
        <v>7.2414465731290523E-6</v>
      </c>
    </row>
    <row r="5403" spans="1:22" customFormat="1" ht="16" x14ac:dyDescent="0.2">
      <c r="A5403" t="s">
        <v>352</v>
      </c>
      <c r="B5403" s="4">
        <f t="shared" si="582"/>
        <v>1.5750262238771269E-7</v>
      </c>
      <c r="C5403" t="s">
        <v>359</v>
      </c>
      <c r="D5403" t="s">
        <v>15</v>
      </c>
      <c r="F5403" t="s">
        <v>36</v>
      </c>
      <c r="G5403">
        <v>2</v>
      </c>
      <c r="H5403">
        <v>-16.042988178471511</v>
      </c>
      <c r="I5403">
        <v>9.798894162072011E-2</v>
      </c>
      <c r="J5403" t="s">
        <v>340</v>
      </c>
      <c r="L5403" t="s">
        <v>352</v>
      </c>
      <c r="N5403" t="s">
        <v>2008</v>
      </c>
      <c r="O5403">
        <v>1</v>
      </c>
      <c r="P5403" s="4">
        <f>INDEX(parameters!$D$41:$AG$178,MATCH('PV (extension)'!B5366,parameters!$C$41:$C$178,0),MATCH('PV (extension)'!A5403,parameters!$D$5:$AG$5,0))/O5403</f>
        <v>2.1750160109191456E-2</v>
      </c>
      <c r="Q5403" s="3" t="s">
        <v>1505</v>
      </c>
      <c r="R5403">
        <f>INDEX(parameters!$C$196:$EJ$198,MATCH('PV (extension)'!Q5403,parameters!$B$196:$B$198,0),MATCH('PV (extension)'!B5366,parameters!$C$195:$EJ$195,0))</f>
        <v>1534.3772820669951</v>
      </c>
      <c r="S5403">
        <v>3</v>
      </c>
      <c r="T5403">
        <v>30</v>
      </c>
      <c r="U5403">
        <f t="shared" si="583"/>
        <v>138093.95538602956</v>
      </c>
      <c r="V5403">
        <f t="shared" si="584"/>
        <v>7.2414465731290523E-6</v>
      </c>
    </row>
    <row r="5404" spans="1:22" customFormat="1" x14ac:dyDescent="0.2">
      <c r="A5404" t="s">
        <v>442</v>
      </c>
      <c r="B5404">
        <v>2.0720999999999999E-3</v>
      </c>
      <c r="C5404" t="s">
        <v>42</v>
      </c>
      <c r="D5404" t="s">
        <v>16</v>
      </c>
      <c r="F5404" t="s">
        <v>36</v>
      </c>
      <c r="G5404">
        <v>2</v>
      </c>
      <c r="H5404">
        <v>-6.1791926932012373</v>
      </c>
      <c r="I5404">
        <v>4.3409845976280087E-2</v>
      </c>
      <c r="J5404" t="s">
        <v>353</v>
      </c>
      <c r="L5404" t="s">
        <v>443</v>
      </c>
    </row>
    <row r="5405" spans="1:22" customFormat="1" x14ac:dyDescent="0.2">
      <c r="A5405" t="s">
        <v>354</v>
      </c>
      <c r="B5405">
        <v>-1.8648999999999999E-6</v>
      </c>
      <c r="C5405" t="s">
        <v>49</v>
      </c>
      <c r="D5405" t="s">
        <v>250</v>
      </c>
      <c r="F5405" t="s">
        <v>36</v>
      </c>
      <c r="G5405">
        <v>2</v>
      </c>
      <c r="H5405">
        <v>-13.19230312560901</v>
      </c>
      <c r="I5405">
        <v>4.3409845976280087E-2</v>
      </c>
      <c r="J5405" t="s">
        <v>353</v>
      </c>
      <c r="K5405" t="b">
        <v>1</v>
      </c>
      <c r="L5405" t="s">
        <v>355</v>
      </c>
    </row>
    <row r="5406" spans="1:22" customFormat="1" x14ac:dyDescent="0.2"/>
    <row r="5407" spans="1:22" s="2" customFormat="1" x14ac:dyDescent="0.2">
      <c r="A5407" s="2" t="s">
        <v>2</v>
      </c>
      <c r="B5407" s="2" t="s">
        <v>1459</v>
      </c>
    </row>
    <row r="5408" spans="1:22" x14ac:dyDescent="0.2">
      <c r="A5408" s="29" t="s">
        <v>4</v>
      </c>
      <c r="B540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")&amp;HLOOKUP(B5409,parameters!$C$195:$EJ$198,2,0)&amp;" kWh/kWp.
Annual output, Facade: "&amp;HLOOKUP(B5409,parameters!$C$195:$EJ$198,3,0)&amp;" kWh/kWp.
Annual output, Open-ground: "&amp;HLOOKUP(B5409,parameters!$C$195:$EJ$198,4,0)&amp;_xlfn._LONGTEXT("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")&amp;VLOOKUP(B5409,'extension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1532.19008803291 kWh/kWp.
Annual output, Facade: 1075.79304053375 kWh/kWp.
Annual output, Open-ground: 1629.98945535416 kWh/kWp.
Amount of solar energy transformed to electricity. Waste heat emission due to losses of electricity in the system.
Technology:  Electricity production with grid-connected photovoltaic power plants.
Time period:  Time of publications
Production volume: 2.142 GWh in 2025.
Sampling:  Statistical data and model calculations
Extrapolations:  Use of PV technology data investigated for other countries (Switzerland). Correction of average yield with Swiss data.
Uncertainty:  None
Author: Romain Sacchi, PSI, romain.sacchi@psi.ch</v>
      </c>
    </row>
    <row r="5409" spans="1:19" customFormat="1" x14ac:dyDescent="0.2">
      <c r="A5409" t="s">
        <v>6</v>
      </c>
      <c r="B5409" t="s">
        <v>1776</v>
      </c>
    </row>
    <row r="5410" spans="1:19" customFormat="1" x14ac:dyDescent="0.2">
      <c r="A5410" t="s">
        <v>8</v>
      </c>
      <c r="B5410">
        <v>1</v>
      </c>
    </row>
    <row r="5411" spans="1:19" customFormat="1" x14ac:dyDescent="0.2">
      <c r="A5411" t="s">
        <v>9</v>
      </c>
      <c r="B5411" t="s">
        <v>73</v>
      </c>
    </row>
    <row r="5412" spans="1:19" customFormat="1" x14ac:dyDescent="0.2">
      <c r="A5412" t="s">
        <v>11</v>
      </c>
      <c r="B5412" t="s">
        <v>12</v>
      </c>
    </row>
    <row r="5413" spans="1:19" customFormat="1" x14ac:dyDescent="0.2">
      <c r="A5413" t="s">
        <v>13</v>
      </c>
      <c r="B5413" t="s">
        <v>14</v>
      </c>
    </row>
    <row r="5414" spans="1:19" customFormat="1" x14ac:dyDescent="0.2">
      <c r="A5414" t="s">
        <v>15</v>
      </c>
      <c r="B5414" t="s">
        <v>53</v>
      </c>
    </row>
    <row r="5415" spans="1:19" customFormat="1" x14ac:dyDescent="0.2">
      <c r="A5415" t="s">
        <v>17</v>
      </c>
    </row>
    <row r="5416" spans="1:19" s="2" customFormat="1" x14ac:dyDescent="0.2">
      <c r="A5416" s="2" t="s">
        <v>18</v>
      </c>
      <c r="B5416" s="2" t="s">
        <v>19</v>
      </c>
      <c r="C5416" s="2" t="s">
        <v>6</v>
      </c>
      <c r="D5416" s="2" t="s">
        <v>15</v>
      </c>
      <c r="E5416" s="2" t="s">
        <v>20</v>
      </c>
      <c r="F5416" s="2" t="s">
        <v>13</v>
      </c>
      <c r="G5416" s="2" t="s">
        <v>21</v>
      </c>
      <c r="H5416" s="2" t="s">
        <v>9</v>
      </c>
      <c r="I5416" s="2" t="s">
        <v>4</v>
      </c>
      <c r="J5416" s="2" t="s">
        <v>1925</v>
      </c>
      <c r="K5416" s="2" t="s">
        <v>1998</v>
      </c>
      <c r="L5416" s="2" t="s">
        <v>2002</v>
      </c>
      <c r="M5416" s="2" t="s">
        <v>2003</v>
      </c>
      <c r="N5416" s="2" t="s">
        <v>2001</v>
      </c>
      <c r="O5416" s="2" t="s">
        <v>2000</v>
      </c>
      <c r="P5416" s="2" t="s">
        <v>2004</v>
      </c>
      <c r="Q5416" s="2" t="s">
        <v>1502</v>
      </c>
      <c r="R5416" s="2" t="s">
        <v>2005</v>
      </c>
      <c r="S5416" s="2" t="s">
        <v>2006</v>
      </c>
    </row>
    <row r="5417" spans="1:19" customFormat="1" x14ac:dyDescent="0.2">
      <c r="A5417" t="s">
        <v>335</v>
      </c>
      <c r="B5417">
        <v>3.8502999999999998</v>
      </c>
      <c r="D5417" t="s">
        <v>30</v>
      </c>
      <c r="E5417" t="s">
        <v>336</v>
      </c>
      <c r="F5417" t="s">
        <v>27</v>
      </c>
      <c r="G5417">
        <v>0</v>
      </c>
      <c r="I5417" t="s">
        <v>337</v>
      </c>
    </row>
    <row r="5418" spans="1:19" customFormat="1" x14ac:dyDescent="0.2">
      <c r="A5418" t="s">
        <v>29</v>
      </c>
      <c r="B5418">
        <v>0.25026999999999999</v>
      </c>
      <c r="D5418" t="s">
        <v>30</v>
      </c>
      <c r="E5418" t="s">
        <v>31</v>
      </c>
      <c r="F5418" t="s">
        <v>27</v>
      </c>
      <c r="G5418">
        <v>0</v>
      </c>
      <c r="I5418" t="s">
        <v>338</v>
      </c>
    </row>
    <row r="5419" spans="1:19" customFormat="1" x14ac:dyDescent="0.2">
      <c r="A5419" t="s">
        <v>1459</v>
      </c>
      <c r="B5419">
        <v>1</v>
      </c>
      <c r="C5419" t="str">
        <f>B5409</f>
        <v>MZ</v>
      </c>
      <c r="D5419" t="s">
        <v>53</v>
      </c>
      <c r="E5419" t="s">
        <v>339</v>
      </c>
      <c r="F5419" t="s">
        <v>33</v>
      </c>
      <c r="G5419">
        <v>0</v>
      </c>
      <c r="H5419" t="s">
        <v>73</v>
      </c>
      <c r="J5419">
        <f>VLOOKUP(C5419,'extension - production vol'!$B$6:$D$235,3,0)</f>
        <v>2.1419999999999999</v>
      </c>
    </row>
    <row r="5420" spans="1:19" customFormat="1" ht="16" x14ac:dyDescent="0.2">
      <c r="A5420" t="s">
        <v>1439</v>
      </c>
      <c r="B5420" s="4">
        <f t="shared" ref="B5420:B5435" si="585">M5420*S5420</f>
        <v>3.7127849564889649E-8</v>
      </c>
      <c r="C5420" t="s">
        <v>49</v>
      </c>
      <c r="D5420" t="s">
        <v>15</v>
      </c>
      <c r="F5420" t="s">
        <v>36</v>
      </c>
      <c r="G5420">
        <v>0</v>
      </c>
      <c r="H5420" t="s">
        <v>1439</v>
      </c>
      <c r="I5420" t="s">
        <v>340</v>
      </c>
      <c r="K5420" t="s">
        <v>1999</v>
      </c>
      <c r="L5420">
        <f>IF(K5420="residential",VLOOKUP(B5409,parameters!$C$41:$AG$178,18,0),IF(K5420="commercial",1-VLOOKUP(B5409,parameters!$C$41:$AG$178,18,0),1))</f>
        <v>0.17766751537682748</v>
      </c>
      <c r="M5420" s="4">
        <f>INDEX(parameters!$D$41:$AG$178,MATCH('PV (extension)'!B5409,parameters!$C$41:$C$178,0),MATCH('PV (extension)'!A5420,parameters!$D$5:$AG$5,0))/L5420</f>
        <v>5.119823078397083E-3</v>
      </c>
      <c r="N5420" s="3" t="s">
        <v>1505</v>
      </c>
      <c r="O5420">
        <f>INDEX(parameters!$C$196:$EJ$198,MATCH('PV (extension)'!N5420,parameters!$B$196:$B$198,0),MATCH('PV (extension)'!B5409,parameters!$C$195:$EJ$195,0))</f>
        <v>1532.1900880329104</v>
      </c>
      <c r="P5420">
        <v>3</v>
      </c>
      <c r="Q5420">
        <v>30</v>
      </c>
      <c r="R5420">
        <f>Q5420*P5420*O5420</f>
        <v>137897.10792296194</v>
      </c>
      <c r="S5420">
        <f>1/R5420</f>
        <v>7.2517837035325165E-6</v>
      </c>
    </row>
    <row r="5421" spans="1:19" customFormat="1" ht="16" x14ac:dyDescent="0.2">
      <c r="A5421" t="s">
        <v>1440</v>
      </c>
      <c r="B5421" s="4">
        <f t="shared" si="585"/>
        <v>2.4215920154542088E-7</v>
      </c>
      <c r="C5421" t="s">
        <v>49</v>
      </c>
      <c r="D5421" t="s">
        <v>15</v>
      </c>
      <c r="F5421" t="s">
        <v>36</v>
      </c>
      <c r="G5421">
        <v>0</v>
      </c>
      <c r="H5421" t="s">
        <v>1440</v>
      </c>
      <c r="I5421" t="s">
        <v>340</v>
      </c>
      <c r="K5421" t="s">
        <v>1999</v>
      </c>
      <c r="L5421">
        <f>L5420</f>
        <v>0.17766751537682748</v>
      </c>
      <c r="M5421" s="4">
        <f>INDEX(parameters!$D$41:$AG$178,MATCH('PV (extension)'!B5409,parameters!$C$41:$C$178,0),MATCH('PV (extension)'!A5421,parameters!$D$5:$AG$5,0))/L5421</f>
        <v>3.3393053550047194E-2</v>
      </c>
      <c r="N5421" s="3" t="s">
        <v>1505</v>
      </c>
      <c r="O5421">
        <f>INDEX(parameters!$C$196:$EJ$198,MATCH('PV (extension)'!N5421,parameters!$B$196:$B$198,0),MATCH('PV (extension)'!B5409,parameters!$C$195:$EJ$195,0))</f>
        <v>1532.1900880329104</v>
      </c>
      <c r="P5421">
        <v>3</v>
      </c>
      <c r="Q5421">
        <v>30</v>
      </c>
      <c r="R5421">
        <f t="shared" ref="R5421:R5435" si="586">Q5421*P5421*O5421</f>
        <v>137897.10792296194</v>
      </c>
      <c r="S5421">
        <f t="shared" ref="S5421:S5435" si="587">1/R5421</f>
        <v>7.2517837035325165E-6</v>
      </c>
    </row>
    <row r="5422" spans="1:19" customFormat="1" ht="16" x14ac:dyDescent="0.2">
      <c r="A5422" t="s">
        <v>1441</v>
      </c>
      <c r="B5422" s="4">
        <f t="shared" si="585"/>
        <v>3.7522536761870526E-9</v>
      </c>
      <c r="C5422" t="s">
        <v>35</v>
      </c>
      <c r="D5422" t="s">
        <v>15</v>
      </c>
      <c r="F5422" t="s">
        <v>36</v>
      </c>
      <c r="G5422">
        <v>0</v>
      </c>
      <c r="H5422" t="s">
        <v>1441</v>
      </c>
      <c r="I5422" t="s">
        <v>340</v>
      </c>
      <c r="K5422" t="s">
        <v>1999</v>
      </c>
      <c r="L5422">
        <f t="shared" ref="L5422:L5435" si="588">L5421</f>
        <v>0.17766751537682748</v>
      </c>
      <c r="M5422" s="4">
        <f>INDEX(parameters!$D$41:$AG$178,MATCH('PV (extension)'!B5409,parameters!$C$41:$C$178,0),MATCH('PV (extension)'!A5422,parameters!$D$5:$AG$5,0))/L5422</f>
        <v>5.1742493013949662E-4</v>
      </c>
      <c r="N5422" s="3" t="s">
        <v>1505</v>
      </c>
      <c r="O5422">
        <f>INDEX(parameters!$C$196:$EJ$198,MATCH('PV (extension)'!N5422,parameters!$B$196:$B$198,0),MATCH('PV (extension)'!B5409,parameters!$C$195:$EJ$195,0))</f>
        <v>1532.1900880329104</v>
      </c>
      <c r="P5422">
        <v>3</v>
      </c>
      <c r="Q5422">
        <v>30</v>
      </c>
      <c r="R5422">
        <f t="shared" si="586"/>
        <v>137897.10792296194</v>
      </c>
      <c r="S5422">
        <f t="shared" si="587"/>
        <v>7.2517837035325165E-6</v>
      </c>
    </row>
    <row r="5423" spans="1:19" customFormat="1" ht="16" x14ac:dyDescent="0.2">
      <c r="A5423" t="s">
        <v>1442</v>
      </c>
      <c r="B5423" s="4">
        <f t="shared" si="585"/>
        <v>6.523227883351814E-8</v>
      </c>
      <c r="C5423" t="s">
        <v>35</v>
      </c>
      <c r="D5423" t="s">
        <v>15</v>
      </c>
      <c r="F5423" t="s">
        <v>36</v>
      </c>
      <c r="G5423">
        <v>0</v>
      </c>
      <c r="H5423" t="s">
        <v>1442</v>
      </c>
      <c r="I5423" t="s">
        <v>340</v>
      </c>
      <c r="K5423" t="s">
        <v>1999</v>
      </c>
      <c r="L5423">
        <f t="shared" si="588"/>
        <v>0.17766751537682748</v>
      </c>
      <c r="M5423" s="4">
        <f>INDEX(parameters!$D$41:$AG$178,MATCH('PV (extension)'!B5409,parameters!$C$41:$C$178,0),MATCH('PV (extension)'!A5423,parameters!$D$5:$AG$5,0))/L5423</f>
        <v>8.9953425943663963E-3</v>
      </c>
      <c r="N5423" s="3" t="s">
        <v>1505</v>
      </c>
      <c r="O5423">
        <f>INDEX(parameters!$C$196:$EJ$198,MATCH('PV (extension)'!N5423,parameters!$B$196:$B$198,0),MATCH('PV (extension)'!B5409,parameters!$C$195:$EJ$195,0))</f>
        <v>1532.1900880329104</v>
      </c>
      <c r="P5423">
        <v>3</v>
      </c>
      <c r="Q5423">
        <v>30</v>
      </c>
      <c r="R5423">
        <f t="shared" si="586"/>
        <v>137897.10792296194</v>
      </c>
      <c r="S5423">
        <f t="shared" si="587"/>
        <v>7.2517837035325165E-6</v>
      </c>
    </row>
    <row r="5424" spans="1:19" customFormat="1" x14ac:dyDescent="0.2">
      <c r="A5424" t="s">
        <v>341</v>
      </c>
      <c r="B5424" s="4">
        <f t="shared" si="585"/>
        <v>1.9105115472983491E-7</v>
      </c>
      <c r="C5424" t="s">
        <v>35</v>
      </c>
      <c r="D5424" t="s">
        <v>15</v>
      </c>
      <c r="F5424" t="s">
        <v>36</v>
      </c>
      <c r="G5424">
        <v>0</v>
      </c>
      <c r="H5424" t="s">
        <v>341</v>
      </c>
      <c r="I5424" t="s">
        <v>340</v>
      </c>
      <c r="K5424" t="s">
        <v>1999</v>
      </c>
      <c r="L5424">
        <f t="shared" si="588"/>
        <v>0.17766751537682748</v>
      </c>
      <c r="M5424" s="4">
        <f>INDEX(parameters!$D$41:$AG$178,MATCH('PV (extension)'!B5409,parameters!$C$41:$C$178,0),MATCH('PV (extension)'!A5424,parameters!$D$5:$AG$5,0))/L5424</f>
        <v>1.8497835237986298E-2</v>
      </c>
      <c r="N5424" t="s">
        <v>1506</v>
      </c>
      <c r="O5424">
        <f>INDEX(parameters!$C$196:$EJ$198,MATCH('PV (extension)'!N5424,parameters!$B$196:$B$198,0),MATCH('PV (extension)'!B5409,parameters!$C$195:$EJ$195,0))</f>
        <v>1075.7930405337456</v>
      </c>
      <c r="P5424">
        <v>3</v>
      </c>
      <c r="Q5424">
        <v>30</v>
      </c>
      <c r="R5424">
        <f t="shared" si="586"/>
        <v>96821.373648037101</v>
      </c>
      <c r="S5424">
        <f t="shared" si="587"/>
        <v>1.0328298002000856E-5</v>
      </c>
    </row>
    <row r="5425" spans="1:19" customFormat="1" x14ac:dyDescent="0.2">
      <c r="A5425" t="s">
        <v>342</v>
      </c>
      <c r="B5425" s="4">
        <f t="shared" si="585"/>
        <v>1.8737061769492831E-7</v>
      </c>
      <c r="C5425" t="s">
        <v>35</v>
      </c>
      <c r="D5425" t="s">
        <v>15</v>
      </c>
      <c r="F5425" t="s">
        <v>36</v>
      </c>
      <c r="G5425">
        <v>0</v>
      </c>
      <c r="H5425" t="s">
        <v>342</v>
      </c>
      <c r="I5425" t="s">
        <v>340</v>
      </c>
      <c r="K5425" t="s">
        <v>1999</v>
      </c>
      <c r="L5425">
        <f t="shared" si="588"/>
        <v>0.17766751537682748</v>
      </c>
      <c r="M5425" s="4">
        <f>INDEX(parameters!$D$41:$AG$178,MATCH('PV (extension)'!B5409,parameters!$C$41:$C$178,0),MATCH('PV (extension)'!A5425,parameters!$D$5:$AG$5,0))/L5425</f>
        <v>1.8141480586504166E-2</v>
      </c>
      <c r="N5425" t="s">
        <v>1506</v>
      </c>
      <c r="O5425">
        <f>INDEX(parameters!$C$196:$EJ$198,MATCH('PV (extension)'!N5425,parameters!$B$196:$B$198,0),MATCH('PV (extension)'!B5409,parameters!$C$195:$EJ$195,0))</f>
        <v>1075.7930405337456</v>
      </c>
      <c r="P5425">
        <v>3</v>
      </c>
      <c r="Q5425">
        <v>30</v>
      </c>
      <c r="R5425">
        <f t="shared" si="586"/>
        <v>96821.373648037101</v>
      </c>
      <c r="S5425">
        <f t="shared" si="587"/>
        <v>1.0328298002000856E-5</v>
      </c>
    </row>
    <row r="5426" spans="1:19" customFormat="1" x14ac:dyDescent="0.2">
      <c r="A5426" t="s">
        <v>343</v>
      </c>
      <c r="B5426" s="4">
        <f t="shared" si="585"/>
        <v>1.0072003604572796E-7</v>
      </c>
      <c r="C5426" t="s">
        <v>35</v>
      </c>
      <c r="D5426" t="s">
        <v>15</v>
      </c>
      <c r="F5426" t="s">
        <v>36</v>
      </c>
      <c r="G5426">
        <v>0</v>
      </c>
      <c r="H5426" t="s">
        <v>343</v>
      </c>
      <c r="I5426" t="s">
        <v>340</v>
      </c>
      <c r="K5426" t="s">
        <v>1999</v>
      </c>
      <c r="L5426">
        <f t="shared" si="588"/>
        <v>0.17766751537682748</v>
      </c>
      <c r="M5426" s="4">
        <f>INDEX(parameters!$D$41:$AG$178,MATCH('PV (extension)'!B5409,parameters!$C$41:$C$178,0),MATCH('PV (extension)'!A5426,parameters!$D$5:$AG$5,0))/L5426</f>
        <v>9.7518522438271929E-3</v>
      </c>
      <c r="N5426" t="s">
        <v>1506</v>
      </c>
      <c r="O5426">
        <f>INDEX(parameters!$C$196:$EJ$198,MATCH('PV (extension)'!N5426,parameters!$B$196:$B$198,0),MATCH('PV (extension)'!B5409,parameters!$C$195:$EJ$195,0))</f>
        <v>1075.7930405337456</v>
      </c>
      <c r="P5426">
        <v>3</v>
      </c>
      <c r="Q5426">
        <v>30</v>
      </c>
      <c r="R5426">
        <f t="shared" si="586"/>
        <v>96821.373648037101</v>
      </c>
      <c r="S5426">
        <f t="shared" si="587"/>
        <v>1.0328298002000856E-5</v>
      </c>
    </row>
    <row r="5427" spans="1:19" customFormat="1" x14ac:dyDescent="0.2">
      <c r="A5427" t="s">
        <v>344</v>
      </c>
      <c r="B5427" s="4">
        <f t="shared" si="585"/>
        <v>1.0063288815143472E-7</v>
      </c>
      <c r="C5427" t="s">
        <v>35</v>
      </c>
      <c r="D5427" t="s">
        <v>15</v>
      </c>
      <c r="F5427" t="s">
        <v>36</v>
      </c>
      <c r="G5427">
        <v>0</v>
      </c>
      <c r="H5427" t="s">
        <v>344</v>
      </c>
      <c r="I5427" t="s">
        <v>340</v>
      </c>
      <c r="K5427" t="s">
        <v>1999</v>
      </c>
      <c r="L5427">
        <f t="shared" si="588"/>
        <v>0.17766751537682748</v>
      </c>
      <c r="M5427" s="4">
        <f>INDEX(parameters!$D$41:$AG$178,MATCH('PV (extension)'!B5409,parameters!$C$41:$C$178,0),MATCH('PV (extension)'!A5427,parameters!$D$5:$AG$5,0))/L5427</f>
        <v>9.7434144649911868E-3</v>
      </c>
      <c r="N5427" t="s">
        <v>1506</v>
      </c>
      <c r="O5427">
        <f>INDEX(parameters!$C$196:$EJ$198,MATCH('PV (extension)'!N5427,parameters!$B$196:$B$198,0),MATCH('PV (extension)'!B5409,parameters!$C$195:$EJ$195,0))</f>
        <v>1075.7930405337456</v>
      </c>
      <c r="P5427">
        <v>3</v>
      </c>
      <c r="Q5427">
        <v>30</v>
      </c>
      <c r="R5427">
        <f t="shared" si="586"/>
        <v>96821.373648037101</v>
      </c>
      <c r="S5427">
        <f t="shared" si="587"/>
        <v>1.0328298002000856E-5</v>
      </c>
    </row>
    <row r="5428" spans="1:19" customFormat="1" ht="16" x14ac:dyDescent="0.2">
      <c r="A5428" t="s">
        <v>345</v>
      </c>
      <c r="B5428" s="4">
        <f t="shared" si="585"/>
        <v>2.0663431666990712E-6</v>
      </c>
      <c r="C5428" t="s">
        <v>35</v>
      </c>
      <c r="D5428" t="s">
        <v>15</v>
      </c>
      <c r="F5428" t="s">
        <v>36</v>
      </c>
      <c r="G5428">
        <v>0</v>
      </c>
      <c r="H5428" t="s">
        <v>345</v>
      </c>
      <c r="I5428" t="s">
        <v>340</v>
      </c>
      <c r="K5428" t="s">
        <v>1999</v>
      </c>
      <c r="L5428">
        <f t="shared" si="588"/>
        <v>0.17766751537682748</v>
      </c>
      <c r="M5428" s="4">
        <f>INDEX(parameters!$D$41:$AG$178,MATCH('PV (extension)'!B5409,parameters!$C$41:$C$178,0),MATCH('PV (extension)'!A5428,parameters!$D$5:$AG$5,0))/L5428</f>
        <v>0.28494274666417674</v>
      </c>
      <c r="N5428" s="3" t="s">
        <v>1505</v>
      </c>
      <c r="O5428">
        <f>INDEX(parameters!$C$196:$EJ$198,MATCH('PV (extension)'!N5428,parameters!$B$196:$B$198,0),MATCH('PV (extension)'!B5409,parameters!$C$195:$EJ$195,0))</f>
        <v>1532.1900880329104</v>
      </c>
      <c r="P5428">
        <v>3</v>
      </c>
      <c r="Q5428">
        <v>30</v>
      </c>
      <c r="R5428">
        <f t="shared" si="586"/>
        <v>137897.10792296194</v>
      </c>
      <c r="S5428">
        <f t="shared" si="587"/>
        <v>7.2517837035325165E-6</v>
      </c>
    </row>
    <row r="5429" spans="1:19" customFormat="1" ht="16" x14ac:dyDescent="0.2">
      <c r="A5429" t="s">
        <v>346</v>
      </c>
      <c r="B5429" s="4">
        <f t="shared" si="585"/>
        <v>1.0786012008123724E-6</v>
      </c>
      <c r="C5429" t="s">
        <v>35</v>
      </c>
      <c r="D5429" t="s">
        <v>15</v>
      </c>
      <c r="F5429" t="s">
        <v>36</v>
      </c>
      <c r="G5429">
        <v>0</v>
      </c>
      <c r="H5429" t="s">
        <v>346</v>
      </c>
      <c r="I5429" t="s">
        <v>340</v>
      </c>
      <c r="K5429" t="s">
        <v>1999</v>
      </c>
      <c r="L5429">
        <f t="shared" si="588"/>
        <v>0.17766751537682748</v>
      </c>
      <c r="M5429" s="4">
        <f>INDEX(parameters!$D$41:$AG$178,MATCH('PV (extension)'!B5409,parameters!$C$41:$C$178,0),MATCH('PV (extension)'!A5429,parameters!$D$5:$AG$5,0))/L5429</f>
        <v>0.14873598619426004</v>
      </c>
      <c r="N5429" s="3" t="s">
        <v>1505</v>
      </c>
      <c r="O5429">
        <f>INDEX(parameters!$C$196:$EJ$198,MATCH('PV (extension)'!N5429,parameters!$B$196:$B$198,0),MATCH('PV (extension)'!B5409,parameters!$C$195:$EJ$195,0))</f>
        <v>1532.1900880329104</v>
      </c>
      <c r="P5429">
        <v>3</v>
      </c>
      <c r="Q5429">
        <v>30</v>
      </c>
      <c r="R5429">
        <f t="shared" si="586"/>
        <v>137897.10792296194</v>
      </c>
      <c r="S5429">
        <f t="shared" si="587"/>
        <v>7.2517837035325165E-6</v>
      </c>
    </row>
    <row r="5430" spans="1:19" customFormat="1" ht="16" x14ac:dyDescent="0.2">
      <c r="A5430" t="s">
        <v>347</v>
      </c>
      <c r="B5430" s="4">
        <f t="shared" si="585"/>
        <v>5.9659398812250906E-7</v>
      </c>
      <c r="C5430" t="s">
        <v>49</v>
      </c>
      <c r="D5430" t="s">
        <v>15</v>
      </c>
      <c r="F5430" t="s">
        <v>36</v>
      </c>
      <c r="G5430">
        <v>0</v>
      </c>
      <c r="H5430" t="s">
        <v>347</v>
      </c>
      <c r="I5430" t="s">
        <v>340</v>
      </c>
      <c r="K5430" t="s">
        <v>1999</v>
      </c>
      <c r="L5430">
        <f t="shared" si="588"/>
        <v>0.17766751537682748</v>
      </c>
      <c r="M5430" s="4">
        <f>INDEX(parameters!$D$41:$AG$178,MATCH('PV (extension)'!B5409,parameters!$C$41:$C$178,0),MATCH('PV (extension)'!A5430,parameters!$D$5:$AG$5,0))/L5430</f>
        <v>8.2268585566319899E-2</v>
      </c>
      <c r="N5430" s="3" t="s">
        <v>1505</v>
      </c>
      <c r="O5430">
        <f>INDEX(parameters!$C$196:$EJ$198,MATCH('PV (extension)'!N5430,parameters!$B$196:$B$198,0),MATCH('PV (extension)'!B5409,parameters!$C$195:$EJ$195,0))</f>
        <v>1532.1900880329104</v>
      </c>
      <c r="P5430">
        <v>3</v>
      </c>
      <c r="Q5430">
        <v>30</v>
      </c>
      <c r="R5430">
        <f t="shared" si="586"/>
        <v>137897.10792296194</v>
      </c>
      <c r="S5430">
        <f t="shared" si="587"/>
        <v>7.2517837035325165E-6</v>
      </c>
    </row>
    <row r="5431" spans="1:19" customFormat="1" ht="16" x14ac:dyDescent="0.2">
      <c r="A5431" t="s">
        <v>348</v>
      </c>
      <c r="B5431" s="4">
        <f t="shared" si="585"/>
        <v>1.670500578990949E-8</v>
      </c>
      <c r="C5431" t="s">
        <v>49</v>
      </c>
      <c r="D5431" t="s">
        <v>15</v>
      </c>
      <c r="F5431" t="s">
        <v>36</v>
      </c>
      <c r="G5431">
        <v>0</v>
      </c>
      <c r="H5431" t="s">
        <v>348</v>
      </c>
      <c r="I5431" t="s">
        <v>340</v>
      </c>
      <c r="K5431" t="s">
        <v>1999</v>
      </c>
      <c r="L5431">
        <f t="shared" si="588"/>
        <v>0.17766751537682748</v>
      </c>
      <c r="M5431" s="4">
        <f>INDEX(parameters!$D$41:$AG$178,MATCH('PV (extension)'!B5409,parameters!$C$41:$C$178,0),MATCH('PV (extension)'!A5431,parameters!$D$5:$AG$5,0))/L5431</f>
        <v>2.3035719862648527E-3</v>
      </c>
      <c r="N5431" s="3" t="s">
        <v>1505</v>
      </c>
      <c r="O5431">
        <f>INDEX(parameters!$C$196:$EJ$198,MATCH('PV (extension)'!N5431,parameters!$B$196:$B$198,0),MATCH('PV (extension)'!B5409,parameters!$C$195:$EJ$195,0))</f>
        <v>1532.1900880329104</v>
      </c>
      <c r="P5431">
        <v>3</v>
      </c>
      <c r="Q5431">
        <v>30</v>
      </c>
      <c r="R5431">
        <f t="shared" si="586"/>
        <v>137897.10792296194</v>
      </c>
      <c r="S5431">
        <f t="shared" si="587"/>
        <v>7.2517837035325165E-6</v>
      </c>
    </row>
    <row r="5432" spans="1:19" customFormat="1" ht="16" x14ac:dyDescent="0.2">
      <c r="A5432" t="s">
        <v>349</v>
      </c>
      <c r="B5432" s="4">
        <f t="shared" si="585"/>
        <v>9.9245420745426727E-8</v>
      </c>
      <c r="C5432" t="s">
        <v>35</v>
      </c>
      <c r="D5432" t="s">
        <v>15</v>
      </c>
      <c r="F5432" t="s">
        <v>36</v>
      </c>
      <c r="G5432">
        <v>0</v>
      </c>
      <c r="H5432" t="s">
        <v>349</v>
      </c>
      <c r="I5432" t="s">
        <v>340</v>
      </c>
      <c r="K5432" t="s">
        <v>1999</v>
      </c>
      <c r="L5432">
        <f t="shared" si="588"/>
        <v>0.17766751537682748</v>
      </c>
      <c r="M5432" s="4">
        <f>INDEX(parameters!$D$41:$AG$178,MATCH('PV (extension)'!B5409,parameters!$C$41:$C$178,0),MATCH('PV (extension)'!A5432,parameters!$D$5:$AG$5,0))/L5432</f>
        <v>1.3685656495391874E-2</v>
      </c>
      <c r="N5432" s="3" t="s">
        <v>1505</v>
      </c>
      <c r="O5432">
        <f>INDEX(parameters!$C$196:$EJ$198,MATCH('PV (extension)'!N5432,parameters!$B$196:$B$198,0),MATCH('PV (extension)'!B5409,parameters!$C$195:$EJ$195,0))</f>
        <v>1532.1900880329104</v>
      </c>
      <c r="P5432">
        <v>3</v>
      </c>
      <c r="Q5432">
        <v>30</v>
      </c>
      <c r="R5432">
        <f t="shared" si="586"/>
        <v>137897.10792296194</v>
      </c>
      <c r="S5432">
        <f t="shared" si="587"/>
        <v>7.2517837035325165E-6</v>
      </c>
    </row>
    <row r="5433" spans="1:19" customFormat="1" ht="16" x14ac:dyDescent="0.2">
      <c r="A5433" t="s">
        <v>350</v>
      </c>
      <c r="B5433" s="4">
        <f t="shared" si="585"/>
        <v>1.6987290899456512E-6</v>
      </c>
      <c r="C5433" t="s">
        <v>35</v>
      </c>
      <c r="D5433" t="s">
        <v>15</v>
      </c>
      <c r="F5433" t="s">
        <v>36</v>
      </c>
      <c r="G5433">
        <v>0</v>
      </c>
      <c r="H5433" t="s">
        <v>350</v>
      </c>
      <c r="I5433" t="s">
        <v>340</v>
      </c>
      <c r="K5433" t="s">
        <v>1999</v>
      </c>
      <c r="L5433">
        <f t="shared" si="588"/>
        <v>0.17766751537682748</v>
      </c>
      <c r="M5433" s="4">
        <f>INDEX(parameters!$D$41:$AG$178,MATCH('PV (extension)'!B5409,parameters!$C$41:$C$178,0),MATCH('PV (extension)'!A5433,parameters!$D$5:$AG$5,0))/L5433</f>
        <v>0.23424982864811036</v>
      </c>
      <c r="N5433" s="3" t="s">
        <v>1505</v>
      </c>
      <c r="O5433">
        <f>INDEX(parameters!$C$196:$EJ$198,MATCH('PV (extension)'!N5433,parameters!$B$196:$B$198,0),MATCH('PV (extension)'!B5409,parameters!$C$195:$EJ$195,0))</f>
        <v>1532.1900880329104</v>
      </c>
      <c r="P5433">
        <v>3</v>
      </c>
      <c r="Q5433">
        <v>30</v>
      </c>
      <c r="R5433">
        <f t="shared" si="586"/>
        <v>137897.10792296194</v>
      </c>
      <c r="S5433">
        <f t="shared" si="587"/>
        <v>7.2517837035325165E-6</v>
      </c>
    </row>
    <row r="5434" spans="1:19" customFormat="1" ht="16" x14ac:dyDescent="0.2">
      <c r="A5434" t="s">
        <v>351</v>
      </c>
      <c r="B5434" s="4">
        <f t="shared" si="585"/>
        <v>5.2450836912007625E-8</v>
      </c>
      <c r="C5434" t="s">
        <v>35</v>
      </c>
      <c r="D5434" t="s">
        <v>15</v>
      </c>
      <c r="F5434" t="s">
        <v>36</v>
      </c>
      <c r="G5434">
        <v>0</v>
      </c>
      <c r="H5434" t="s">
        <v>351</v>
      </c>
      <c r="I5434" t="s">
        <v>340</v>
      </c>
      <c r="K5434" t="s">
        <v>1999</v>
      </c>
      <c r="L5434">
        <f t="shared" si="588"/>
        <v>0.17766751537682748</v>
      </c>
      <c r="M5434" s="4">
        <f>INDEX(parameters!$D$41:$AG$178,MATCH('PV (extension)'!B5409,parameters!$C$41:$C$178,0),MATCH('PV (extension)'!A5434,parameters!$D$5:$AG$5,0))/L5434</f>
        <v>7.2328187183047909E-3</v>
      </c>
      <c r="N5434" s="3" t="s">
        <v>1505</v>
      </c>
      <c r="O5434">
        <f>INDEX(parameters!$C$196:$EJ$198,MATCH('PV (extension)'!N5434,parameters!$B$196:$B$198,0),MATCH('PV (extension)'!B5409,parameters!$C$195:$EJ$195,0))</f>
        <v>1532.1900880329104</v>
      </c>
      <c r="P5434">
        <v>3</v>
      </c>
      <c r="Q5434">
        <v>30</v>
      </c>
      <c r="R5434">
        <f t="shared" si="586"/>
        <v>137897.10792296194</v>
      </c>
      <c r="S5434">
        <f t="shared" si="587"/>
        <v>7.2517837035325165E-6</v>
      </c>
    </row>
    <row r="5435" spans="1:19" customFormat="1" ht="16" x14ac:dyDescent="0.2">
      <c r="A5435" t="s">
        <v>352</v>
      </c>
      <c r="B5435" s="4">
        <f t="shared" si="585"/>
        <v>8.8776756006590399E-7</v>
      </c>
      <c r="C5435" t="s">
        <v>35</v>
      </c>
      <c r="D5435" t="s">
        <v>15</v>
      </c>
      <c r="F5435" t="s">
        <v>36</v>
      </c>
      <c r="G5435">
        <v>0</v>
      </c>
      <c r="H5435" t="s">
        <v>352</v>
      </c>
      <c r="I5435" t="s">
        <v>340</v>
      </c>
      <c r="K5435" t="s">
        <v>1999</v>
      </c>
      <c r="L5435">
        <f t="shared" si="588"/>
        <v>0.17766751537682748</v>
      </c>
      <c r="M5435" s="4">
        <f>INDEX(parameters!$D$41:$AG$178,MATCH('PV (extension)'!B5409,parameters!$C$41:$C$178,0),MATCH('PV (extension)'!A5435,parameters!$D$5:$AG$5,0))/L5435</f>
        <v>0.12242057904091255</v>
      </c>
      <c r="N5435" s="3" t="s">
        <v>1505</v>
      </c>
      <c r="O5435">
        <f>INDEX(parameters!$C$196:$EJ$198,MATCH('PV (extension)'!N5435,parameters!$B$196:$B$198,0),MATCH('PV (extension)'!B5409,parameters!$C$195:$EJ$195,0))</f>
        <v>1532.1900880329104</v>
      </c>
      <c r="P5435">
        <v>3</v>
      </c>
      <c r="Q5435">
        <v>30</v>
      </c>
      <c r="R5435">
        <f t="shared" si="586"/>
        <v>137897.10792296194</v>
      </c>
      <c r="S5435">
        <f t="shared" si="587"/>
        <v>7.2517837035325165E-6</v>
      </c>
    </row>
    <row r="5436" spans="1:19" customFormat="1" x14ac:dyDescent="0.2">
      <c r="A5436" t="s">
        <v>442</v>
      </c>
      <c r="B5436">
        <v>3.7025999999999999E-3</v>
      </c>
      <c r="C5436" t="s">
        <v>42</v>
      </c>
      <c r="D5436" t="s">
        <v>16</v>
      </c>
      <c r="F5436" t="s">
        <v>36</v>
      </c>
      <c r="G5436">
        <v>0</v>
      </c>
      <c r="H5436" t="s">
        <v>443</v>
      </c>
      <c r="I5436" t="s">
        <v>353</v>
      </c>
    </row>
    <row r="5437" spans="1:19" customFormat="1" x14ac:dyDescent="0.2">
      <c r="A5437" t="s">
        <v>354</v>
      </c>
      <c r="B5437">
        <v>-3.3322999999999998E-6</v>
      </c>
      <c r="C5437" t="s">
        <v>49</v>
      </c>
      <c r="D5437" t="s">
        <v>250</v>
      </c>
      <c r="F5437" t="s">
        <v>36</v>
      </c>
      <c r="G5437">
        <v>0</v>
      </c>
      <c r="H5437" t="s">
        <v>355</v>
      </c>
      <c r="I5437" t="s">
        <v>353</v>
      </c>
    </row>
    <row r="5438" spans="1:19" customFormat="1" x14ac:dyDescent="0.2"/>
    <row r="5439" spans="1:19" s="2" customFormat="1" x14ac:dyDescent="0.2">
      <c r="A5439" s="2" t="s">
        <v>2</v>
      </c>
      <c r="B5439" s="2" t="s">
        <v>1460</v>
      </c>
    </row>
    <row r="5440" spans="1:19" x14ac:dyDescent="0.2">
      <c r="A5440" s="29" t="s">
        <v>4</v>
      </c>
      <c r="B54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")&amp;HLOOKUP(B5441,parameters!$C$195:$EJ$198,2,0)&amp;" kWh/kWp.
Annual output, Facade: "&amp;HLOOKUP(B5441,parameters!$C$195:$EJ$198,3,0)&amp;" kWh/kWp.
Annual output, Open-ground: "&amp;HLOOKUP(B5441,parameters!$C$195:$EJ$198,4,0)&amp;_xlfn._LONGTEXT("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")&amp;VLOOKUP(B5441,'extension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1532.19008803291 kWh/kWp.
Annual output, Facade: 1075.79304053375 kWh/kWp.
Annual output, Open-ground: 1629.98945535416 kWh/kWp.
Amount of solar energy transformed to electricity. Waste heat emission due to losses of electricity in the system.
Technology:  Electricity production with grid-connected photovoltaic power plants.
Time period:  Time of publications
Production volume: 2.142 GWh in 2025.
Sampling:  Statistical data and model calculations
Extrapolations:  Use of PV technology data investigated for other countries (Switzerland). Correction of average yield with Swiss data.
Uncertainty:  None
Author: Romain Sacchi, PSI, romain.sacchi@psi.ch</v>
      </c>
    </row>
    <row r="5441" spans="1:19" customFormat="1" x14ac:dyDescent="0.2">
      <c r="A5441" t="s">
        <v>6</v>
      </c>
      <c r="B5441" t="s">
        <v>1776</v>
      </c>
    </row>
    <row r="5442" spans="1:19" customFormat="1" x14ac:dyDescent="0.2">
      <c r="A5442" t="s">
        <v>8</v>
      </c>
      <c r="B5442">
        <v>1</v>
      </c>
    </row>
    <row r="5443" spans="1:19" customFormat="1" x14ac:dyDescent="0.2">
      <c r="A5443" t="s">
        <v>9</v>
      </c>
      <c r="B5443" t="s">
        <v>73</v>
      </c>
    </row>
    <row r="5444" spans="1:19" customFormat="1" x14ac:dyDescent="0.2">
      <c r="A5444" t="s">
        <v>11</v>
      </c>
      <c r="B5444" t="s">
        <v>12</v>
      </c>
    </row>
    <row r="5445" spans="1:19" customFormat="1" x14ac:dyDescent="0.2">
      <c r="A5445" t="s">
        <v>13</v>
      </c>
      <c r="B5445" t="s">
        <v>14</v>
      </c>
    </row>
    <row r="5446" spans="1:19" customFormat="1" x14ac:dyDescent="0.2">
      <c r="A5446" t="s">
        <v>15</v>
      </c>
      <c r="B5446" t="s">
        <v>53</v>
      </c>
    </row>
    <row r="5447" spans="1:19" customFormat="1" x14ac:dyDescent="0.2">
      <c r="A5447" t="s">
        <v>17</v>
      </c>
    </row>
    <row r="5448" spans="1:19" s="2" customFormat="1" x14ac:dyDescent="0.2">
      <c r="A5448" s="2" t="s">
        <v>18</v>
      </c>
      <c r="B5448" s="2" t="s">
        <v>19</v>
      </c>
      <c r="C5448" s="2" t="s">
        <v>6</v>
      </c>
      <c r="D5448" s="2" t="s">
        <v>15</v>
      </c>
      <c r="E5448" s="2" t="s">
        <v>20</v>
      </c>
      <c r="F5448" s="2" t="s">
        <v>13</v>
      </c>
      <c r="G5448" s="2" t="s">
        <v>21</v>
      </c>
      <c r="H5448" s="2" t="s">
        <v>9</v>
      </c>
      <c r="I5448" s="2" t="s">
        <v>4</v>
      </c>
      <c r="J5448" s="2" t="s">
        <v>1925</v>
      </c>
      <c r="K5448" s="2" t="s">
        <v>1998</v>
      </c>
      <c r="L5448" s="2" t="s">
        <v>2002</v>
      </c>
      <c r="M5448" s="2" t="s">
        <v>2003</v>
      </c>
      <c r="N5448" s="2" t="s">
        <v>2001</v>
      </c>
      <c r="O5448" s="2" t="s">
        <v>2000</v>
      </c>
      <c r="P5448" s="2" t="s">
        <v>2004</v>
      </c>
      <c r="Q5448" s="2" t="s">
        <v>1502</v>
      </c>
      <c r="R5448" s="2" t="s">
        <v>2005</v>
      </c>
      <c r="S5448" s="2" t="s">
        <v>2006</v>
      </c>
    </row>
    <row r="5449" spans="1:19" customFormat="1" x14ac:dyDescent="0.2">
      <c r="A5449" t="s">
        <v>335</v>
      </c>
      <c r="B5449">
        <v>3.8502999999999998</v>
      </c>
      <c r="D5449" t="s">
        <v>30</v>
      </c>
      <c r="E5449" t="s">
        <v>336</v>
      </c>
      <c r="F5449" t="s">
        <v>27</v>
      </c>
      <c r="G5449">
        <v>0</v>
      </c>
      <c r="I5449" t="s">
        <v>337</v>
      </c>
    </row>
    <row r="5450" spans="1:19" customFormat="1" x14ac:dyDescent="0.2">
      <c r="A5450" t="s">
        <v>29</v>
      </c>
      <c r="B5450">
        <v>0.25026999999999999</v>
      </c>
      <c r="D5450" t="s">
        <v>30</v>
      </c>
      <c r="E5450" t="s">
        <v>31</v>
      </c>
      <c r="F5450" t="s">
        <v>27</v>
      </c>
      <c r="G5450">
        <v>0</v>
      </c>
      <c r="I5450" t="s">
        <v>338</v>
      </c>
    </row>
    <row r="5451" spans="1:19" customFormat="1" x14ac:dyDescent="0.2">
      <c r="A5451" t="s">
        <v>1460</v>
      </c>
      <c r="B5451">
        <v>1</v>
      </c>
      <c r="C5451" t="str">
        <f>B5441</f>
        <v>MZ</v>
      </c>
      <c r="D5451" t="s">
        <v>53</v>
      </c>
      <c r="E5451" t="s">
        <v>339</v>
      </c>
      <c r="F5451" t="s">
        <v>33</v>
      </c>
      <c r="G5451">
        <v>0</v>
      </c>
      <c r="H5451" t="s">
        <v>73</v>
      </c>
      <c r="J5451">
        <f>VLOOKUP(C5451,'extension - production vol'!$B$6:$D$235,3,0)</f>
        <v>2.1419999999999999</v>
      </c>
    </row>
    <row r="5452" spans="1:19" customFormat="1" ht="16" x14ac:dyDescent="0.2">
      <c r="A5452" t="s">
        <v>1434</v>
      </c>
      <c r="B5452" s="4">
        <f t="shared" ref="B5452:B5462" si="589">M5452*S5452</f>
        <v>1.7122268373754571E-8</v>
      </c>
      <c r="C5452" t="s">
        <v>49</v>
      </c>
      <c r="D5452" t="s">
        <v>15</v>
      </c>
      <c r="F5452" t="s">
        <v>36</v>
      </c>
      <c r="G5452">
        <v>0</v>
      </c>
      <c r="H5452" t="s">
        <v>1434</v>
      </c>
      <c r="I5452" t="s">
        <v>340</v>
      </c>
      <c r="K5452" t="s">
        <v>2007</v>
      </c>
      <c r="L5452">
        <f>IF(K5452="residential",VLOOKUP(B5441,parameters!$C$41:$AG$178,18,0),IF(K5452="commercial",1-VLOOKUP(B5441,parameters!$C$41:$AG$178,18,0),1))</f>
        <v>0.82233248462317254</v>
      </c>
      <c r="M5452" s="4">
        <f>INDEX(parameters!$D$41:$AG$178,MATCH('PV (extension)'!B5441,parameters!$C$41:$C$178,0),MATCH('PV (extension)'!A5452,parameters!$D$5:$AG$5,0))/L5452</f>
        <v>0.12277778707072071</v>
      </c>
      <c r="N5452" s="3" t="s">
        <v>1505</v>
      </c>
      <c r="O5452">
        <f>INDEX(parameters!$C$196:$EJ$198,MATCH('PV (extension)'!N5452,parameters!$B$196:$B$198,0),MATCH('PV (extension)'!B5441,parameters!$C$195:$EJ$195,0))</f>
        <v>1532.1900880329104</v>
      </c>
      <c r="P5452">
        <v>156</v>
      </c>
      <c r="Q5452">
        <v>30</v>
      </c>
      <c r="R5452">
        <f t="shared" ref="R5452:R5462" si="590">Q5452*P5452*O5452</f>
        <v>7170649.6119940206</v>
      </c>
      <c r="S5452">
        <f t="shared" ref="S5452:S5462" si="591">1/R5452</f>
        <v>1.3945737891408685E-7</v>
      </c>
    </row>
    <row r="5453" spans="1:19" customFormat="1" ht="16" x14ac:dyDescent="0.2">
      <c r="A5453" t="s">
        <v>1435</v>
      </c>
      <c r="B5453" s="4">
        <f t="shared" si="589"/>
        <v>8.9440524215419345E-9</v>
      </c>
      <c r="C5453" t="s">
        <v>49</v>
      </c>
      <c r="D5453" t="s">
        <v>15</v>
      </c>
      <c r="F5453" t="s">
        <v>36</v>
      </c>
      <c r="G5453">
        <v>0</v>
      </c>
      <c r="H5453" t="s">
        <v>1435</v>
      </c>
      <c r="I5453" t="s">
        <v>340</v>
      </c>
      <c r="K5453" t="s">
        <v>2007</v>
      </c>
      <c r="L5453">
        <f>L5452</f>
        <v>0.82233248462317254</v>
      </c>
      <c r="M5453" s="4">
        <f>INDEX(parameters!$D$41:$AG$178,MATCH('PV (extension)'!B5441,parameters!$C$41:$C$178,0),MATCH('PV (extension)'!A5453,parameters!$D$5:$AG$5,0))/L5453</f>
        <v>6.4134666026183854E-2</v>
      </c>
      <c r="N5453" s="3" t="s">
        <v>1505</v>
      </c>
      <c r="O5453">
        <f>INDEX(parameters!$C$196:$EJ$198,MATCH('PV (extension)'!N5453,parameters!$B$196:$B$198,0),MATCH('PV (extension)'!B5441,parameters!$C$195:$EJ$195,0))</f>
        <v>1532.1900880329104</v>
      </c>
      <c r="P5453">
        <v>156</v>
      </c>
      <c r="Q5453">
        <v>30</v>
      </c>
      <c r="R5453">
        <f t="shared" si="590"/>
        <v>7170649.6119940206</v>
      </c>
      <c r="S5453">
        <f t="shared" si="591"/>
        <v>1.3945737891408685E-7</v>
      </c>
    </row>
    <row r="5454" spans="1:19" customFormat="1" x14ac:dyDescent="0.2">
      <c r="A5454" t="s">
        <v>1452</v>
      </c>
      <c r="B5454" s="4">
        <f t="shared" si="589"/>
        <v>4.4083185537526574E-10</v>
      </c>
      <c r="C5454" t="s">
        <v>35</v>
      </c>
      <c r="D5454" t="s">
        <v>15</v>
      </c>
      <c r="F5454" t="s">
        <v>36</v>
      </c>
      <c r="G5454">
        <v>0</v>
      </c>
      <c r="H5454" t="s">
        <v>1452</v>
      </c>
      <c r="I5454" t="s">
        <v>340</v>
      </c>
      <c r="K5454" t="s">
        <v>2007</v>
      </c>
      <c r="L5454">
        <f t="shared" ref="L5454:L5462" si="592">L5453</f>
        <v>0.82233248462317254</v>
      </c>
      <c r="M5454" s="4">
        <f>INDEX(parameters!$D$41:$AG$178,MATCH('PV (extension)'!B5441,parameters!$C$41:$C$178,0),MATCH('PV (extension)'!A5454,parameters!$D$5:$AG$5,0))/L5454</f>
        <v>1.2287226816964775E-2</v>
      </c>
      <c r="N5454" t="s">
        <v>1507</v>
      </c>
      <c r="O5454">
        <f>INDEX(parameters!$C$196:$EJ$198,MATCH('PV (extension)'!N5454,parameters!$B$196:$B$198,0),MATCH('PV (extension)'!B5441,parameters!$C$195:$EJ$195,0))</f>
        <v>1629.9894553541601</v>
      </c>
      <c r="P5454">
        <v>570</v>
      </c>
      <c r="Q5454">
        <v>30</v>
      </c>
      <c r="R5454">
        <f t="shared" si="590"/>
        <v>27872819.686556138</v>
      </c>
      <c r="S5454">
        <f t="shared" si="591"/>
        <v>3.5877245691160865E-8</v>
      </c>
    </row>
    <row r="5455" spans="1:19" customFormat="1" x14ac:dyDescent="0.2">
      <c r="A5455" t="s">
        <v>1453</v>
      </c>
      <c r="B5455" s="4">
        <f t="shared" si="589"/>
        <v>3.2383168279868874E-9</v>
      </c>
      <c r="C5455" t="s">
        <v>35</v>
      </c>
      <c r="D5455" t="s">
        <v>15</v>
      </c>
      <c r="F5455" t="s">
        <v>36</v>
      </c>
      <c r="G5455">
        <v>0</v>
      </c>
      <c r="H5455" t="s">
        <v>1453</v>
      </c>
      <c r="I5455" t="s">
        <v>340</v>
      </c>
      <c r="K5455" t="s">
        <v>2007</v>
      </c>
      <c r="L5455">
        <f t="shared" si="592"/>
        <v>0.82233248462317254</v>
      </c>
      <c r="M5455" s="4">
        <f>INDEX(parameters!$D$41:$AG$178,MATCH('PV (extension)'!B5441,parameters!$C$41:$C$178,0),MATCH('PV (extension)'!A5455,parameters!$D$5:$AG$5,0))/L5455</f>
        <v>9.0261021034418951E-2</v>
      </c>
      <c r="N5455" t="s">
        <v>1507</v>
      </c>
      <c r="O5455">
        <f>INDEX(parameters!$C$196:$EJ$198,MATCH('PV (extension)'!N5455,parameters!$B$196:$B$198,0),MATCH('PV (extension)'!B5441,parameters!$C$195:$EJ$195,0))</f>
        <v>1629.9894553541601</v>
      </c>
      <c r="P5455">
        <v>570</v>
      </c>
      <c r="Q5455">
        <v>30</v>
      </c>
      <c r="R5455">
        <f t="shared" si="590"/>
        <v>27872819.686556138</v>
      </c>
      <c r="S5455">
        <f t="shared" si="591"/>
        <v>3.5877245691160865E-8</v>
      </c>
    </row>
    <row r="5456" spans="1:19" customFormat="1" x14ac:dyDescent="0.2">
      <c r="A5456" t="s">
        <v>1454</v>
      </c>
      <c r="B5456" s="4">
        <f t="shared" si="589"/>
        <v>3.4323860414679254E-11</v>
      </c>
      <c r="C5456" t="s">
        <v>35</v>
      </c>
      <c r="D5456" t="s">
        <v>15</v>
      </c>
      <c r="F5456" t="s">
        <v>36</v>
      </c>
      <c r="G5456">
        <v>0</v>
      </c>
      <c r="H5456" t="s">
        <v>1454</v>
      </c>
      <c r="I5456" t="s">
        <v>340</v>
      </c>
      <c r="K5456" t="s">
        <v>2007</v>
      </c>
      <c r="L5456">
        <f t="shared" si="592"/>
        <v>0.82233248462317254</v>
      </c>
      <c r="M5456" s="4">
        <f>INDEX(parameters!$D$41:$AG$178,MATCH('PV (extension)'!B5441,parameters!$C$41:$C$178,0),MATCH('PV (extension)'!A5456,parameters!$D$5:$AG$5,0))/L5456</f>
        <v>9.5670277228487681E-4</v>
      </c>
      <c r="N5456" t="s">
        <v>1507</v>
      </c>
      <c r="O5456">
        <f>INDEX(parameters!$C$196:$EJ$198,MATCH('PV (extension)'!N5456,parameters!$B$196:$B$198,0),MATCH('PV (extension)'!B5441,parameters!$C$195:$EJ$195,0))</f>
        <v>1629.9894553541601</v>
      </c>
      <c r="P5456">
        <v>570</v>
      </c>
      <c r="Q5456">
        <v>30</v>
      </c>
      <c r="R5456">
        <f t="shared" si="590"/>
        <v>27872819.686556138</v>
      </c>
      <c r="S5456">
        <f t="shared" si="591"/>
        <v>3.5877245691160865E-8</v>
      </c>
    </row>
    <row r="5457" spans="1:19" customFormat="1" x14ac:dyDescent="0.2">
      <c r="A5457" t="s">
        <v>1455</v>
      </c>
      <c r="B5457" s="4">
        <f t="shared" si="589"/>
        <v>1.14864525623068E-8</v>
      </c>
      <c r="C5457" t="s">
        <v>35</v>
      </c>
      <c r="D5457" t="s">
        <v>15</v>
      </c>
      <c r="F5457" t="s">
        <v>36</v>
      </c>
      <c r="G5457">
        <v>0</v>
      </c>
      <c r="H5457" t="s">
        <v>1455</v>
      </c>
      <c r="I5457" t="s">
        <v>340</v>
      </c>
      <c r="K5457" t="s">
        <v>2007</v>
      </c>
      <c r="L5457">
        <f t="shared" si="592"/>
        <v>0.82233248462317254</v>
      </c>
      <c r="M5457" s="4">
        <f>INDEX(parameters!$D$41:$AG$178,MATCH('PV (extension)'!B5441,parameters!$C$41:$C$178,0),MATCH('PV (extension)'!A5457,parameters!$D$5:$AG$5,0))/L5457</f>
        <v>0.32015982110735819</v>
      </c>
      <c r="N5457" t="s">
        <v>1507</v>
      </c>
      <c r="O5457">
        <f>INDEX(parameters!$C$196:$EJ$198,MATCH('PV (extension)'!N5457,parameters!$B$196:$B$198,0),MATCH('PV (extension)'!B5441,parameters!$C$195:$EJ$195,0))</f>
        <v>1629.9894553541601</v>
      </c>
      <c r="P5457">
        <v>570</v>
      </c>
      <c r="Q5457">
        <v>30</v>
      </c>
      <c r="R5457">
        <f t="shared" si="590"/>
        <v>27872819.686556138</v>
      </c>
      <c r="S5457">
        <f t="shared" si="591"/>
        <v>3.5877245691160865E-8</v>
      </c>
    </row>
    <row r="5458" spans="1:19" customFormat="1" x14ac:dyDescent="0.2">
      <c r="A5458" t="s">
        <v>1456</v>
      </c>
      <c r="B5458" s="4">
        <f t="shared" si="589"/>
        <v>6.0929089599362162E-9</v>
      </c>
      <c r="C5458" t="s">
        <v>35</v>
      </c>
      <c r="D5458" t="s">
        <v>15</v>
      </c>
      <c r="F5458" t="s">
        <v>36</v>
      </c>
      <c r="G5458">
        <v>0</v>
      </c>
      <c r="H5458" t="s">
        <v>1456</v>
      </c>
      <c r="I5458" t="s">
        <v>340</v>
      </c>
      <c r="K5458" t="s">
        <v>2007</v>
      </c>
      <c r="L5458">
        <f t="shared" si="592"/>
        <v>0.82233248462317254</v>
      </c>
      <c r="M5458" s="4">
        <f>INDEX(parameters!$D$41:$AG$178,MATCH('PV (extension)'!B5441,parameters!$C$41:$C$178,0),MATCH('PV (extension)'!A5458,parameters!$D$5:$AG$5,0))/L5458</f>
        <v>0.16982655280690445</v>
      </c>
      <c r="N5458" t="s">
        <v>1507</v>
      </c>
      <c r="O5458">
        <f>INDEX(parameters!$C$196:$EJ$198,MATCH('PV (extension)'!N5458,parameters!$B$196:$B$198,0),MATCH('PV (extension)'!B5441,parameters!$C$195:$EJ$195,0))</f>
        <v>1629.9894553541601</v>
      </c>
      <c r="P5458">
        <v>570</v>
      </c>
      <c r="Q5458">
        <v>30</v>
      </c>
      <c r="R5458">
        <f t="shared" si="590"/>
        <v>27872819.686556138</v>
      </c>
      <c r="S5458">
        <f t="shared" si="591"/>
        <v>3.5877245691160865E-8</v>
      </c>
    </row>
    <row r="5459" spans="1:19" customFormat="1" ht="16" x14ac:dyDescent="0.2">
      <c r="A5459" t="s">
        <v>1461</v>
      </c>
      <c r="B5459" s="4">
        <f t="shared" si="589"/>
        <v>1.8801896062369507E-9</v>
      </c>
      <c r="C5459" t="s">
        <v>49</v>
      </c>
      <c r="D5459" t="s">
        <v>15</v>
      </c>
      <c r="F5459" t="s">
        <v>36</v>
      </c>
      <c r="G5459">
        <v>0</v>
      </c>
      <c r="H5459" t="s">
        <v>1461</v>
      </c>
      <c r="I5459" t="s">
        <v>340</v>
      </c>
      <c r="K5459" t="s">
        <v>2007</v>
      </c>
      <c r="L5459">
        <f t="shared" si="592"/>
        <v>0.82233248462317254</v>
      </c>
      <c r="M5459" s="4">
        <f>INDEX(parameters!$D$41:$AG$178,MATCH('PV (extension)'!B5441,parameters!$C$41:$C$178,0),MATCH('PV (extension)'!A5459,parameters!$D$5:$AG$5,0))/L5459</f>
        <v>8.0374539804535308E-3</v>
      </c>
      <c r="N5459" s="3" t="s">
        <v>1505</v>
      </c>
      <c r="O5459">
        <f>INDEX(parameters!$C$196:$EJ$198,MATCH('PV (extension)'!N5459,parameters!$B$196:$B$198,0),MATCH('PV (extension)'!B5441,parameters!$C$195:$EJ$195,0))</f>
        <v>1532.1900880329104</v>
      </c>
      <c r="P5459">
        <v>93</v>
      </c>
      <c r="Q5459">
        <v>30</v>
      </c>
      <c r="R5459">
        <f t="shared" si="590"/>
        <v>4274810.34561182</v>
      </c>
      <c r="S5459">
        <f t="shared" si="591"/>
        <v>2.3392850656556505E-7</v>
      </c>
    </row>
    <row r="5460" spans="1:19" customFormat="1" ht="16" x14ac:dyDescent="0.2">
      <c r="A5460" t="s">
        <v>1457</v>
      </c>
      <c r="B5460" s="4">
        <f t="shared" si="589"/>
        <v>3.1881346754804602E-8</v>
      </c>
      <c r="C5460" t="s">
        <v>49</v>
      </c>
      <c r="D5460" t="s">
        <v>15</v>
      </c>
      <c r="F5460" t="s">
        <v>36</v>
      </c>
      <c r="G5460">
        <v>0</v>
      </c>
      <c r="H5460" t="s">
        <v>1457</v>
      </c>
      <c r="I5460" t="s">
        <v>340</v>
      </c>
      <c r="K5460" t="s">
        <v>2007</v>
      </c>
      <c r="L5460">
        <f t="shared" si="592"/>
        <v>0.82233248462317254</v>
      </c>
      <c r="M5460" s="4">
        <f>INDEX(parameters!$D$41:$AG$178,MATCH('PV (extension)'!B5441,parameters!$C$41:$C$178,0),MATCH('PV (extension)'!A5460,parameters!$D$5:$AG$5,0))/L5460</f>
        <v>0.13628671093947653</v>
      </c>
      <c r="N5460" s="3" t="s">
        <v>1505</v>
      </c>
      <c r="O5460">
        <f>INDEX(parameters!$C$196:$EJ$198,MATCH('PV (extension)'!N5460,parameters!$B$196:$B$198,0),MATCH('PV (extension)'!B5441,parameters!$C$195:$EJ$195,0))</f>
        <v>1532.1900880329104</v>
      </c>
      <c r="P5460">
        <v>93</v>
      </c>
      <c r="Q5460">
        <v>30</v>
      </c>
      <c r="R5460">
        <f t="shared" si="590"/>
        <v>4274810.34561182</v>
      </c>
      <c r="S5460">
        <f t="shared" si="591"/>
        <v>2.3392850656556505E-7</v>
      </c>
    </row>
    <row r="5461" spans="1:19" customFormat="1" ht="16" x14ac:dyDescent="0.2">
      <c r="A5461" t="s">
        <v>1462</v>
      </c>
      <c r="B5461" s="4">
        <f t="shared" si="589"/>
        <v>9.939496772065729E-10</v>
      </c>
      <c r="C5461" t="s">
        <v>49</v>
      </c>
      <c r="D5461" t="s">
        <v>15</v>
      </c>
      <c r="F5461" t="s">
        <v>36</v>
      </c>
      <c r="G5461">
        <v>0</v>
      </c>
      <c r="H5461" t="s">
        <v>1462</v>
      </c>
      <c r="I5461" t="s">
        <v>340</v>
      </c>
      <c r="K5461" t="s">
        <v>2007</v>
      </c>
      <c r="L5461">
        <f t="shared" si="592"/>
        <v>0.82233248462317254</v>
      </c>
      <c r="M5461" s="4">
        <f>INDEX(parameters!$D$41:$AG$178,MATCH('PV (extension)'!B5441,parameters!$C$41:$C$178,0),MATCH('PV (extension)'!A5461,parameters!$D$5:$AG$5,0))/L5461</f>
        <v>4.2489463631401872E-3</v>
      </c>
      <c r="N5461" s="3" t="s">
        <v>1505</v>
      </c>
      <c r="O5461">
        <f>INDEX(parameters!$C$196:$EJ$198,MATCH('PV (extension)'!N5461,parameters!$B$196:$B$198,0),MATCH('PV (extension)'!B5441,parameters!$C$195:$EJ$195,0))</f>
        <v>1532.1900880329104</v>
      </c>
      <c r="P5461">
        <v>93</v>
      </c>
      <c r="Q5461">
        <v>30</v>
      </c>
      <c r="R5461">
        <f t="shared" si="590"/>
        <v>4274810.34561182</v>
      </c>
      <c r="S5461">
        <f t="shared" si="591"/>
        <v>2.3392850656556505E-7</v>
      </c>
    </row>
    <row r="5462" spans="1:19" customFormat="1" ht="16" x14ac:dyDescent="0.2">
      <c r="A5462" t="s">
        <v>1458</v>
      </c>
      <c r="B5462" s="4">
        <f t="shared" si="589"/>
        <v>1.6699784640088843E-8</v>
      </c>
      <c r="C5462" t="s">
        <v>49</v>
      </c>
      <c r="D5462" t="s">
        <v>15</v>
      </c>
      <c r="F5462" t="s">
        <v>36</v>
      </c>
      <c r="G5462">
        <v>0</v>
      </c>
      <c r="H5462" t="s">
        <v>1458</v>
      </c>
      <c r="I5462" t="s">
        <v>340</v>
      </c>
      <c r="K5462" t="s">
        <v>2007</v>
      </c>
      <c r="L5462">
        <f t="shared" si="592"/>
        <v>0.82233248462317254</v>
      </c>
      <c r="M5462" s="4">
        <f>INDEX(parameters!$D$41:$AG$178,MATCH('PV (extension)'!B5441,parameters!$C$41:$C$178,0),MATCH('PV (extension)'!A5462,parameters!$D$5:$AG$5,0))/L5462</f>
        <v>7.1388412148941149E-2</v>
      </c>
      <c r="N5462" s="3" t="s">
        <v>1505</v>
      </c>
      <c r="O5462">
        <f>INDEX(parameters!$C$196:$EJ$198,MATCH('PV (extension)'!N5462,parameters!$B$196:$B$198,0),MATCH('PV (extension)'!B5441,parameters!$C$195:$EJ$195,0))</f>
        <v>1532.1900880329104</v>
      </c>
      <c r="P5462">
        <v>93</v>
      </c>
      <c r="Q5462">
        <v>30</v>
      </c>
      <c r="R5462">
        <f t="shared" si="590"/>
        <v>4274810.34561182</v>
      </c>
      <c r="S5462">
        <f t="shared" si="591"/>
        <v>2.3392850656556505E-7</v>
      </c>
    </row>
    <row r="5463" spans="1:19" customFormat="1" x14ac:dyDescent="0.2">
      <c r="A5463" t="s">
        <v>442</v>
      </c>
      <c r="B5463">
        <v>3.7025999999999999E-3</v>
      </c>
      <c r="C5463" t="s">
        <v>42</v>
      </c>
      <c r="D5463" t="s">
        <v>16</v>
      </c>
      <c r="F5463" t="s">
        <v>36</v>
      </c>
      <c r="G5463">
        <v>0</v>
      </c>
      <c r="H5463" t="s">
        <v>443</v>
      </c>
      <c r="I5463" t="s">
        <v>353</v>
      </c>
      <c r="M5463" s="4"/>
    </row>
    <row r="5464" spans="1:19" customFormat="1" x14ac:dyDescent="0.2">
      <c r="A5464" t="s">
        <v>354</v>
      </c>
      <c r="B5464">
        <v>-3.3322999999999998E-6</v>
      </c>
      <c r="C5464" t="s">
        <v>49</v>
      </c>
      <c r="D5464" t="s">
        <v>250</v>
      </c>
      <c r="F5464" t="s">
        <v>36</v>
      </c>
      <c r="G5464">
        <v>0</v>
      </c>
      <c r="H5464" t="s">
        <v>355</v>
      </c>
      <c r="I5464" t="s">
        <v>353</v>
      </c>
      <c r="M5464" s="4"/>
    </row>
    <row r="5465" spans="1:19" customFormat="1" x14ac:dyDescent="0.2">
      <c r="M5465" s="4"/>
    </row>
    <row r="5466" spans="1:19" s="2" customFormat="1" x14ac:dyDescent="0.2">
      <c r="A5466" s="2" t="s">
        <v>2</v>
      </c>
      <c r="B5466" s="2" t="s">
        <v>332</v>
      </c>
      <c r="M5466" s="4"/>
    </row>
    <row r="5467" spans="1:19" x14ac:dyDescent="0.2">
      <c r="A5467" s="29" t="s">
        <v>4</v>
      </c>
      <c r="B546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")&amp;HLOOKUP(B5468,parameters!$C$195:$EJ$198,2,0)&amp;" kWh/kWp.
Annual output, Facade: "&amp;HLOOKUP(B5468,parameters!$C$195:$EJ$198,3,0)&amp;" kWh/kWp.
Annual output, Open-ground: "&amp;HLOOKUP(B5468,parameters!$C$195:$EJ$198,4,0)&amp;_xlfn._LONGTEXT("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")&amp;VLOOKUP(B5468,'extension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1532.19008803291 kWh/kWp.
Annual output, Facade: 1075.79304053375 kWh/kWp.
Annual output, Open-ground: 1629.98945535416 kWh/kWp.
Amount of solar energy transformed to electricity. Waste heat emission due to losses of electricity in the system.
Technology:  Electricity production with grid-connected photovoltaic power plants.
Time period:  Time of publications
Production volume: 2.142 GWh in 2025.
Sampling:  Statistical data and model calculations
Extrapolations:  Use of PV technology data investigated for other countries (Switzerland). Correction of average yield with Swiss data.
Uncertainty:  None
Author: Romain Sacchi, PSI, romain.sacchi@psi.ch</v>
      </c>
      <c r="M5467" s="30"/>
    </row>
    <row r="5468" spans="1:19" customFormat="1" x14ac:dyDescent="0.2">
      <c r="A5468" t="s">
        <v>6</v>
      </c>
      <c r="B5468" t="s">
        <v>1776</v>
      </c>
    </row>
    <row r="5469" spans="1:19" customFormat="1" x14ac:dyDescent="0.2">
      <c r="A5469" t="s">
        <v>8</v>
      </c>
      <c r="B5469">
        <v>1</v>
      </c>
    </row>
    <row r="5470" spans="1:19" customFormat="1" x14ac:dyDescent="0.2">
      <c r="A5470" t="s">
        <v>9</v>
      </c>
      <c r="B5470" t="s">
        <v>73</v>
      </c>
    </row>
    <row r="5471" spans="1:19" customFormat="1" x14ac:dyDescent="0.2">
      <c r="A5471" t="s">
        <v>11</v>
      </c>
      <c r="B5471" t="s">
        <v>12</v>
      </c>
    </row>
    <row r="5472" spans="1:19" customFormat="1" x14ac:dyDescent="0.2">
      <c r="A5472" t="s">
        <v>13</v>
      </c>
      <c r="B5472" t="s">
        <v>14</v>
      </c>
    </row>
    <row r="5473" spans="1:22" customFormat="1" x14ac:dyDescent="0.2">
      <c r="A5473" t="s">
        <v>15</v>
      </c>
      <c r="B5473" t="s">
        <v>53</v>
      </c>
    </row>
    <row r="5474" spans="1:22" customFormat="1" x14ac:dyDescent="0.2">
      <c r="A5474" t="s">
        <v>17</v>
      </c>
    </row>
    <row r="5475" spans="1:22" s="2" customFormat="1" x14ac:dyDescent="0.2">
      <c r="A5475" s="2" t="s">
        <v>18</v>
      </c>
      <c r="B5475" s="2" t="s">
        <v>19</v>
      </c>
      <c r="C5475" s="2" t="s">
        <v>6</v>
      </c>
      <c r="D5475" s="2" t="s">
        <v>15</v>
      </c>
      <c r="E5475" s="2" t="s">
        <v>20</v>
      </c>
      <c r="F5475" s="2" t="s">
        <v>13</v>
      </c>
      <c r="G5475" s="2" t="s">
        <v>21</v>
      </c>
      <c r="H5475" s="2" t="s">
        <v>22</v>
      </c>
      <c r="I5475" s="2" t="s">
        <v>23</v>
      </c>
      <c r="J5475" s="2" t="s">
        <v>4</v>
      </c>
      <c r="K5475" s="2" t="s">
        <v>24</v>
      </c>
      <c r="L5475" s="2" t="s">
        <v>9</v>
      </c>
      <c r="M5475" s="2" t="s">
        <v>1925</v>
      </c>
      <c r="N5475" s="2" t="s">
        <v>1998</v>
      </c>
      <c r="O5475" s="2" t="s">
        <v>2002</v>
      </c>
      <c r="P5475" s="2" t="s">
        <v>2003</v>
      </c>
      <c r="Q5475" s="2" t="s">
        <v>2001</v>
      </c>
      <c r="R5475" s="2" t="s">
        <v>2000</v>
      </c>
      <c r="S5475" s="2" t="s">
        <v>2004</v>
      </c>
      <c r="T5475" s="2" t="s">
        <v>1502</v>
      </c>
      <c r="U5475" s="2" t="s">
        <v>2005</v>
      </c>
      <c r="V5475" s="2" t="s">
        <v>2006</v>
      </c>
    </row>
    <row r="5476" spans="1:22" customFormat="1" x14ac:dyDescent="0.2">
      <c r="A5476" t="s">
        <v>335</v>
      </c>
      <c r="B5476">
        <v>3.8502999999999998</v>
      </c>
      <c r="D5476" t="s">
        <v>30</v>
      </c>
      <c r="E5476" t="s">
        <v>336</v>
      </c>
      <c r="F5476" t="s">
        <v>27</v>
      </c>
      <c r="G5476">
        <v>2</v>
      </c>
      <c r="H5476">
        <v>1.348151067341848</v>
      </c>
      <c r="I5476">
        <v>4.3409845976280087E-2</v>
      </c>
      <c r="J5476" t="s">
        <v>337</v>
      </c>
    </row>
    <row r="5477" spans="1:22" customFormat="1" x14ac:dyDescent="0.2">
      <c r="A5477" t="s">
        <v>29</v>
      </c>
      <c r="B5477">
        <v>0.25026999999999999</v>
      </c>
      <c r="D5477" t="s">
        <v>30</v>
      </c>
      <c r="E5477" t="s">
        <v>31</v>
      </c>
      <c r="F5477" t="s">
        <v>27</v>
      </c>
      <c r="G5477">
        <v>2</v>
      </c>
      <c r="H5477">
        <v>-1.385214943900327</v>
      </c>
      <c r="I5477">
        <v>2.439508208471609E-2</v>
      </c>
      <c r="J5477" t="s">
        <v>358</v>
      </c>
    </row>
    <row r="5478" spans="1:22" customFormat="1" x14ac:dyDescent="0.2">
      <c r="A5478" t="s">
        <v>332</v>
      </c>
      <c r="B5478">
        <v>1</v>
      </c>
      <c r="C5478" t="str">
        <f>B5468</f>
        <v>MZ</v>
      </c>
      <c r="D5478" t="s">
        <v>53</v>
      </c>
      <c r="E5478" t="s">
        <v>339</v>
      </c>
      <c r="F5478" t="s">
        <v>33</v>
      </c>
      <c r="G5478">
        <v>0</v>
      </c>
      <c r="H5478">
        <v>1</v>
      </c>
      <c r="L5478" t="s">
        <v>73</v>
      </c>
      <c r="M5478">
        <f>VLOOKUP(C5478,'extension - production vol'!$B$6:$D$235,3,0)</f>
        <v>2.1419999999999999</v>
      </c>
    </row>
    <row r="5479" spans="1:22" customFormat="1" ht="16" x14ac:dyDescent="0.2">
      <c r="A5479" t="s">
        <v>1434</v>
      </c>
      <c r="B5479" s="4">
        <f t="shared" ref="B5479:B5505" si="593">P5479*V5479</f>
        <v>1.4080197494174363E-8</v>
      </c>
      <c r="C5479" t="s">
        <v>49</v>
      </c>
      <c r="D5479" t="s">
        <v>15</v>
      </c>
      <c r="F5479" t="s">
        <v>36</v>
      </c>
      <c r="G5479">
        <v>2</v>
      </c>
      <c r="H5479">
        <v>-18.46800298604678</v>
      </c>
      <c r="I5479">
        <v>9.798894162072011E-2</v>
      </c>
      <c r="J5479" t="s">
        <v>340</v>
      </c>
      <c r="L5479" t="s">
        <v>1434</v>
      </c>
      <c r="N5479" t="s">
        <v>2008</v>
      </c>
      <c r="O5479">
        <v>1</v>
      </c>
      <c r="P5479" s="4">
        <f>INDEX(parameters!$D$41:$AG$178,MATCH('PV (extension)'!B5468,parameters!$C$41:$C$178,0),MATCH('PV (extension)'!A5479,parameters!$D$5:$AG$5,0))/O5479</f>
        <v>0.10096416269840058</v>
      </c>
      <c r="Q5479" s="3" t="s">
        <v>1505</v>
      </c>
      <c r="R5479">
        <f>INDEX(parameters!$C$196:$EJ$198,MATCH('PV (extension)'!Q5479,parameters!$B$196:$B$198,0),MATCH('PV (extension)'!B5468,parameters!$C$195:$EJ$195,0))</f>
        <v>1532.1900880329104</v>
      </c>
      <c r="S5479">
        <v>156</v>
      </c>
      <c r="T5479">
        <v>30</v>
      </c>
      <c r="U5479">
        <f t="shared" ref="U5479:U5505" si="594">T5479*S5479*R5479</f>
        <v>7170649.6119940206</v>
      </c>
      <c r="V5479">
        <f t="shared" ref="V5479:V5505" si="595">1/U5479</f>
        <v>1.3945737891408685E-7</v>
      </c>
    </row>
    <row r="5480" spans="1:22" customFormat="1" ht="16" x14ac:dyDescent="0.2">
      <c r="A5480" t="s">
        <v>1435</v>
      </c>
      <c r="B5480" s="4">
        <f t="shared" si="593"/>
        <v>7.3549848504064812E-9</v>
      </c>
      <c r="C5480" t="s">
        <v>49</v>
      </c>
      <c r="D5480" t="s">
        <v>15</v>
      </c>
      <c r="F5480" t="s">
        <v>36</v>
      </c>
      <c r="G5480">
        <v>2</v>
      </c>
      <c r="H5480">
        <v>-19.10362020104489</v>
      </c>
      <c r="I5480">
        <v>9.798894162072011E-2</v>
      </c>
      <c r="J5480" t="s">
        <v>340</v>
      </c>
      <c r="L5480" t="s">
        <v>1435</v>
      </c>
      <c r="N5480" t="s">
        <v>2008</v>
      </c>
      <c r="O5480">
        <v>1</v>
      </c>
      <c r="P5480" s="4">
        <f>INDEX(parameters!$D$41:$AG$178,MATCH('PV (extension)'!B5468,parameters!$C$41:$C$178,0),MATCH('PV (extension)'!A5480,parameters!$D$5:$AG$5,0))/O5480</f>
        <v>5.2740019263789135E-2</v>
      </c>
      <c r="Q5480" s="3" t="s">
        <v>1505</v>
      </c>
      <c r="R5480">
        <f>INDEX(parameters!$C$196:$EJ$198,MATCH('PV (extension)'!Q5480,parameters!$B$196:$B$198,0),MATCH('PV (extension)'!B5468,parameters!$C$195:$EJ$195,0))</f>
        <v>1532.1900880329104</v>
      </c>
      <c r="S5480">
        <v>156</v>
      </c>
      <c r="T5480">
        <v>30</v>
      </c>
      <c r="U5480">
        <f t="shared" si="594"/>
        <v>7170649.6119940206</v>
      </c>
      <c r="V5480">
        <f t="shared" si="595"/>
        <v>1.3945737891408685E-7</v>
      </c>
    </row>
    <row r="5481" spans="1:22" customFormat="1" ht="16" x14ac:dyDescent="0.2">
      <c r="A5481" t="s">
        <v>1439</v>
      </c>
      <c r="B5481" s="4">
        <f t="shared" si="593"/>
        <v>6.5964127834785686E-9</v>
      </c>
      <c r="C5481" t="s">
        <v>49</v>
      </c>
      <c r="D5481" t="s">
        <v>15</v>
      </c>
      <c r="F5481" t="s">
        <v>36</v>
      </c>
      <c r="G5481">
        <v>2</v>
      </c>
      <c r="H5481">
        <v>-19.697439318003951</v>
      </c>
      <c r="I5481">
        <v>9.798894162072011E-2</v>
      </c>
      <c r="J5481" t="s">
        <v>340</v>
      </c>
      <c r="L5481" t="s">
        <v>1439</v>
      </c>
      <c r="N5481" t="s">
        <v>2008</v>
      </c>
      <c r="O5481">
        <v>1</v>
      </c>
      <c r="P5481" s="4">
        <f>INDEX(parameters!$D$41:$AG$178,MATCH('PV (extension)'!B5468,parameters!$C$41:$C$178,0),MATCH('PV (extension)'!A5481,parameters!$D$5:$AG$5,0))/O5481</f>
        <v>9.0962624550774995E-4</v>
      </c>
      <c r="Q5481" s="3" t="s">
        <v>1505</v>
      </c>
      <c r="R5481">
        <f>INDEX(parameters!$C$196:$EJ$198,MATCH('PV (extension)'!Q5481,parameters!$B$196:$B$198,0),MATCH('PV (extension)'!B5468,parameters!$C$195:$EJ$195,0))</f>
        <v>1532.1900880329104</v>
      </c>
      <c r="S5481">
        <v>3</v>
      </c>
      <c r="T5481">
        <v>30</v>
      </c>
      <c r="U5481">
        <f t="shared" si="594"/>
        <v>137897.10792296194</v>
      </c>
      <c r="V5481">
        <f t="shared" si="595"/>
        <v>7.2517837035325165E-6</v>
      </c>
    </row>
    <row r="5482" spans="1:22" customFormat="1" ht="16" x14ac:dyDescent="0.2">
      <c r="A5482" t="s">
        <v>1440</v>
      </c>
      <c r="B5482" s="4">
        <f t="shared" si="593"/>
        <v>4.3023823664211336E-8</v>
      </c>
      <c r="C5482" t="s">
        <v>49</v>
      </c>
      <c r="D5482" t="s">
        <v>15</v>
      </c>
      <c r="F5482" t="s">
        <v>36</v>
      </c>
      <c r="G5482">
        <v>2</v>
      </c>
      <c r="H5482">
        <v>-16.692979911025031</v>
      </c>
      <c r="I5482">
        <v>9.798894162072011E-2</v>
      </c>
      <c r="J5482" t="s">
        <v>340</v>
      </c>
      <c r="L5482" t="s">
        <v>1440</v>
      </c>
      <c r="N5482" t="s">
        <v>2008</v>
      </c>
      <c r="O5482">
        <v>1</v>
      </c>
      <c r="P5482" s="4">
        <f>INDEX(parameters!$D$41:$AG$178,MATCH('PV (extension)'!B5468,parameters!$C$41:$C$178,0),MATCH('PV (extension)'!A5482,parameters!$D$5:$AG$5,0))/O5482</f>
        <v>5.9328608550822341E-3</v>
      </c>
      <c r="Q5482" s="3" t="s">
        <v>1505</v>
      </c>
      <c r="R5482">
        <f>INDEX(parameters!$C$196:$EJ$198,MATCH('PV (extension)'!Q5482,parameters!$B$196:$B$198,0),MATCH('PV (extension)'!B5468,parameters!$C$195:$EJ$195,0))</f>
        <v>1532.1900880329104</v>
      </c>
      <c r="S5482">
        <v>3</v>
      </c>
      <c r="T5482">
        <v>30</v>
      </c>
      <c r="U5482">
        <f t="shared" si="594"/>
        <v>137897.10792296194</v>
      </c>
      <c r="V5482">
        <f t="shared" si="595"/>
        <v>7.2517837035325165E-6</v>
      </c>
    </row>
    <row r="5483" spans="1:22" customFormat="1" ht="16" x14ac:dyDescent="0.2">
      <c r="A5483" t="s">
        <v>1441</v>
      </c>
      <c r="B5483" s="4">
        <f t="shared" si="593"/>
        <v>6.6665358771172068E-10</v>
      </c>
      <c r="C5483" t="s">
        <v>35</v>
      </c>
      <c r="D5483" t="s">
        <v>15</v>
      </c>
      <c r="F5483" t="s">
        <v>36</v>
      </c>
      <c r="G5483">
        <v>2</v>
      </c>
      <c r="H5483">
        <v>-21.54326959350907</v>
      </c>
      <c r="I5483">
        <v>9.798894162072011E-2</v>
      </c>
      <c r="J5483" t="s">
        <v>340</v>
      </c>
      <c r="L5483" t="s">
        <v>1441</v>
      </c>
      <c r="N5483" t="s">
        <v>2008</v>
      </c>
      <c r="O5483">
        <v>1</v>
      </c>
      <c r="P5483" s="4">
        <f>INDEX(parameters!$D$41:$AG$178,MATCH('PV (extension)'!B5468,parameters!$C$41:$C$178,0),MATCH('PV (extension)'!A5483,parameters!$D$5:$AG$5,0))/O5483</f>
        <v>9.1929601731912907E-5</v>
      </c>
      <c r="Q5483" s="3" t="s">
        <v>1505</v>
      </c>
      <c r="R5483">
        <f>INDEX(parameters!$C$196:$EJ$198,MATCH('PV (extension)'!Q5483,parameters!$B$196:$B$198,0),MATCH('PV (extension)'!B5468,parameters!$C$195:$EJ$195,0))</f>
        <v>1532.1900880329104</v>
      </c>
      <c r="S5483">
        <v>3</v>
      </c>
      <c r="T5483">
        <v>30</v>
      </c>
      <c r="U5483">
        <f t="shared" si="594"/>
        <v>137897.10792296194</v>
      </c>
      <c r="V5483">
        <f t="shared" si="595"/>
        <v>7.2517837035325165E-6</v>
      </c>
    </row>
    <row r="5484" spans="1:22" customFormat="1" ht="16" x14ac:dyDescent="0.2">
      <c r="A5484" t="s">
        <v>1442</v>
      </c>
      <c r="B5484" s="4">
        <f t="shared" si="593"/>
        <v>1.1589656902719581E-8</v>
      </c>
      <c r="C5484" t="s">
        <v>35</v>
      </c>
      <c r="D5484" t="s">
        <v>15</v>
      </c>
      <c r="F5484" t="s">
        <v>36</v>
      </c>
      <c r="G5484">
        <v>2</v>
      </c>
      <c r="H5484">
        <v>-18.729872499892029</v>
      </c>
      <c r="I5484">
        <v>9.798894162072011E-2</v>
      </c>
      <c r="J5484" t="s">
        <v>340</v>
      </c>
      <c r="L5484" t="s">
        <v>1442</v>
      </c>
      <c r="N5484" t="s">
        <v>2008</v>
      </c>
      <c r="O5484">
        <v>1</v>
      </c>
      <c r="P5484" s="4">
        <f>INDEX(parameters!$D$41:$AG$178,MATCH('PV (extension)'!B5468,parameters!$C$41:$C$178,0),MATCH('PV (extension)'!A5484,parameters!$D$5:$AG$5,0))/O5484</f>
        <v>1.5981801687044229E-3</v>
      </c>
      <c r="Q5484" s="3" t="s">
        <v>1505</v>
      </c>
      <c r="R5484">
        <f>INDEX(parameters!$C$196:$EJ$198,MATCH('PV (extension)'!Q5484,parameters!$B$196:$B$198,0),MATCH('PV (extension)'!B5468,parameters!$C$195:$EJ$195,0))</f>
        <v>1532.1900880329104</v>
      </c>
      <c r="S5484">
        <v>3</v>
      </c>
      <c r="T5484">
        <v>30</v>
      </c>
      <c r="U5484">
        <f t="shared" si="594"/>
        <v>137897.10792296194</v>
      </c>
      <c r="V5484">
        <f t="shared" si="595"/>
        <v>7.2517837035325165E-6</v>
      </c>
    </row>
    <row r="5485" spans="1:22" customFormat="1" x14ac:dyDescent="0.2">
      <c r="A5485" t="s">
        <v>1452</v>
      </c>
      <c r="B5485" s="4">
        <f t="shared" si="593"/>
        <v>3.6251035493178531E-10</v>
      </c>
      <c r="C5485" t="s">
        <v>35</v>
      </c>
      <c r="D5485" t="s">
        <v>15</v>
      </c>
      <c r="F5485" t="s">
        <v>36</v>
      </c>
      <c r="G5485">
        <v>2</v>
      </c>
      <c r="H5485">
        <v>-21.666568118067421</v>
      </c>
      <c r="I5485">
        <v>9.798894162072011E-2</v>
      </c>
      <c r="J5485" t="s">
        <v>340</v>
      </c>
      <c r="L5485" t="s">
        <v>1452</v>
      </c>
      <c r="N5485" t="s">
        <v>2008</v>
      </c>
      <c r="O5485">
        <v>1</v>
      </c>
      <c r="P5485" s="4">
        <f>INDEX(parameters!$D$41:$AG$178,MATCH('PV (extension)'!B5468,parameters!$C$41:$C$178,0),MATCH('PV (extension)'!A5485,parameters!$D$5:$AG$5,0))/O5485</f>
        <v>1.0104185757523119E-2</v>
      </c>
      <c r="Q5485" t="s">
        <v>1507</v>
      </c>
      <c r="R5485">
        <f>INDEX(parameters!$C$196:$EJ$198,MATCH('PV (extension)'!Q5485,parameters!$B$196:$B$198,0),MATCH('PV (extension)'!B5468,parameters!$C$195:$EJ$195,0))</f>
        <v>1629.9894553541601</v>
      </c>
      <c r="S5485">
        <v>570</v>
      </c>
      <c r="T5485">
        <v>30</v>
      </c>
      <c r="U5485">
        <f t="shared" si="594"/>
        <v>27872819.686556138</v>
      </c>
      <c r="V5485">
        <f t="shared" si="595"/>
        <v>3.5877245691160865E-8</v>
      </c>
    </row>
    <row r="5486" spans="1:22" customFormat="1" x14ac:dyDescent="0.2">
      <c r="A5486" t="s">
        <v>1453</v>
      </c>
      <c r="B5486" s="4">
        <f t="shared" si="593"/>
        <v>2.6629731231554879E-9</v>
      </c>
      <c r="C5486" t="s">
        <v>35</v>
      </c>
      <c r="D5486" t="s">
        <v>15</v>
      </c>
      <c r="F5486" t="s">
        <v>36</v>
      </c>
      <c r="G5486">
        <v>2</v>
      </c>
      <c r="H5486">
        <v>-21.47552628199886</v>
      </c>
      <c r="I5486">
        <v>9.798894162072011E-2</v>
      </c>
      <c r="J5486" t="s">
        <v>340</v>
      </c>
      <c r="L5486" t="s">
        <v>1453</v>
      </c>
      <c r="N5486" t="s">
        <v>2008</v>
      </c>
      <c r="O5486">
        <v>1</v>
      </c>
      <c r="P5486" s="4">
        <f>INDEX(parameters!$D$41:$AG$178,MATCH('PV (extension)'!B5468,parameters!$C$41:$C$178,0),MATCH('PV (extension)'!A5486,parameters!$D$5:$AG$5,0))/O5486</f>
        <v>7.4224569691858172E-2</v>
      </c>
      <c r="Q5486" t="s">
        <v>1507</v>
      </c>
      <c r="R5486">
        <f>INDEX(parameters!$C$196:$EJ$198,MATCH('PV (extension)'!Q5486,parameters!$B$196:$B$198,0),MATCH('PV (extension)'!B5468,parameters!$C$195:$EJ$195,0))</f>
        <v>1629.9894553541601</v>
      </c>
      <c r="S5486">
        <v>570</v>
      </c>
      <c r="T5486">
        <v>30</v>
      </c>
      <c r="U5486">
        <f t="shared" si="594"/>
        <v>27872819.686556138</v>
      </c>
      <c r="V5486">
        <f t="shared" si="595"/>
        <v>3.5877245691160865E-8</v>
      </c>
    </row>
    <row r="5487" spans="1:22" customFormat="1" x14ac:dyDescent="0.2">
      <c r="A5487" t="s">
        <v>1454</v>
      </c>
      <c r="B5487" s="4">
        <f t="shared" si="593"/>
        <v>2.8225625416662145E-11</v>
      </c>
      <c r="C5487" t="s">
        <v>35</v>
      </c>
      <c r="D5487" t="s">
        <v>15</v>
      </c>
      <c r="F5487" t="s">
        <v>36</v>
      </c>
      <c r="G5487">
        <v>2</v>
      </c>
      <c r="H5487">
        <v>-23.51240679473371</v>
      </c>
      <c r="I5487">
        <v>9.798894162072011E-2</v>
      </c>
      <c r="J5487" t="s">
        <v>340</v>
      </c>
      <c r="L5487" t="s">
        <v>1454</v>
      </c>
      <c r="N5487" t="s">
        <v>2008</v>
      </c>
      <c r="O5487">
        <v>1</v>
      </c>
      <c r="P5487" s="4">
        <f>INDEX(parameters!$D$41:$AG$178,MATCH('PV (extension)'!B5468,parameters!$C$41:$C$178,0),MATCH('PV (extension)'!A5487,parameters!$D$5:$AG$5,0))/O5487</f>
        <v>7.867277677789E-4</v>
      </c>
      <c r="Q5487" t="s">
        <v>1507</v>
      </c>
      <c r="R5487">
        <f>INDEX(parameters!$C$196:$EJ$198,MATCH('PV (extension)'!Q5487,parameters!$B$196:$B$198,0),MATCH('PV (extension)'!B5468,parameters!$C$195:$EJ$195,0))</f>
        <v>1629.9894553541601</v>
      </c>
      <c r="S5487">
        <v>570</v>
      </c>
      <c r="T5487">
        <v>30</v>
      </c>
      <c r="U5487">
        <f t="shared" si="594"/>
        <v>27872819.686556138</v>
      </c>
      <c r="V5487">
        <f t="shared" si="595"/>
        <v>3.5877245691160865E-8</v>
      </c>
    </row>
    <row r="5488" spans="1:22" customFormat="1" x14ac:dyDescent="0.2">
      <c r="A5488" t="s">
        <v>1455</v>
      </c>
      <c r="B5488" s="4">
        <f t="shared" si="593"/>
        <v>9.445683075067958E-9</v>
      </c>
      <c r="C5488" t="s">
        <v>35</v>
      </c>
      <c r="D5488" t="s">
        <v>15</v>
      </c>
      <c r="F5488" t="s">
        <v>36</v>
      </c>
      <c r="G5488">
        <v>2</v>
      </c>
      <c r="H5488">
        <v>-18.20082258362968</v>
      </c>
      <c r="I5488">
        <v>9.798894162072011E-2</v>
      </c>
      <c r="J5488" t="s">
        <v>340</v>
      </c>
      <c r="L5488" t="s">
        <v>1455</v>
      </c>
      <c r="N5488" t="s">
        <v>2008</v>
      </c>
      <c r="O5488">
        <v>1</v>
      </c>
      <c r="P5488" s="4">
        <f>INDEX(parameters!$D$41:$AG$178,MATCH('PV (extension)'!B5468,parameters!$C$41:$C$178,0),MATCH('PV (extension)'!A5488,parameters!$D$5:$AG$5,0))/O5488</f>
        <v>0.2632778211677243</v>
      </c>
      <c r="Q5488" t="s">
        <v>1507</v>
      </c>
      <c r="R5488">
        <f>INDEX(parameters!$C$196:$EJ$198,MATCH('PV (extension)'!Q5488,parameters!$B$196:$B$198,0),MATCH('PV (extension)'!B5468,parameters!$C$195:$EJ$195,0))</f>
        <v>1629.9894553541601</v>
      </c>
      <c r="S5488">
        <v>570</v>
      </c>
      <c r="T5488">
        <v>30</v>
      </c>
      <c r="U5488">
        <f t="shared" si="594"/>
        <v>27872819.686556138</v>
      </c>
      <c r="V5488">
        <f t="shared" si="595"/>
        <v>3.5877245691160865E-8</v>
      </c>
    </row>
    <row r="5489" spans="1:22" customFormat="1" x14ac:dyDescent="0.2">
      <c r="A5489" t="s">
        <v>1456</v>
      </c>
      <c r="B5489" s="4">
        <f t="shared" si="593"/>
        <v>5.0103969636071383E-9</v>
      </c>
      <c r="C5489" t="s">
        <v>35</v>
      </c>
      <c r="D5489" t="s">
        <v>15</v>
      </c>
      <c r="F5489" t="s">
        <v>36</v>
      </c>
      <c r="G5489">
        <v>2</v>
      </c>
      <c r="H5489">
        <v>-18.836468952383601</v>
      </c>
      <c r="I5489">
        <v>9.798894162072011E-2</v>
      </c>
      <c r="J5489" t="s">
        <v>340</v>
      </c>
      <c r="L5489" t="s">
        <v>1456</v>
      </c>
      <c r="N5489" t="s">
        <v>2008</v>
      </c>
      <c r="O5489">
        <v>1</v>
      </c>
      <c r="P5489" s="4">
        <f>INDEX(parameters!$D$41:$AG$178,MATCH('PV (extension)'!B5468,parameters!$C$41:$C$178,0),MATCH('PV (extension)'!A5489,parameters!$D$5:$AG$5,0))/O5489</f>
        <v>0.13965389112469015</v>
      </c>
      <c r="Q5489" t="s">
        <v>1507</v>
      </c>
      <c r="R5489">
        <f>INDEX(parameters!$C$196:$EJ$198,MATCH('PV (extension)'!Q5489,parameters!$B$196:$B$198,0),MATCH('PV (extension)'!B5468,parameters!$C$195:$EJ$195,0))</f>
        <v>1629.9894553541601</v>
      </c>
      <c r="S5489">
        <v>570</v>
      </c>
      <c r="T5489">
        <v>30</v>
      </c>
      <c r="U5489">
        <f t="shared" si="594"/>
        <v>27872819.686556138</v>
      </c>
      <c r="V5489">
        <f t="shared" si="595"/>
        <v>3.5877245691160865E-8</v>
      </c>
    </row>
    <row r="5490" spans="1:22" customFormat="1" ht="16" x14ac:dyDescent="0.2">
      <c r="A5490" t="s">
        <v>1461</v>
      </c>
      <c r="B5490" s="4">
        <f t="shared" si="593"/>
        <v>1.5461409904594962E-9</v>
      </c>
      <c r="C5490" t="s">
        <v>49</v>
      </c>
      <c r="D5490" t="s">
        <v>15</v>
      </c>
      <c r="F5490" t="s">
        <v>36</v>
      </c>
      <c r="G5490">
        <v>2</v>
      </c>
      <c r="H5490">
        <v>-20.658789817762049</v>
      </c>
      <c r="I5490">
        <v>9.798894162072011E-2</v>
      </c>
      <c r="J5490" t="s">
        <v>340</v>
      </c>
      <c r="L5490" t="s">
        <v>1461</v>
      </c>
      <c r="N5490" t="s">
        <v>2008</v>
      </c>
      <c r="O5490">
        <v>1</v>
      </c>
      <c r="P5490" s="4">
        <f>INDEX(parameters!$D$41:$AG$178,MATCH('PV (extension)'!B5468,parameters!$C$41:$C$178,0),MATCH('PV (extension)'!A5490,parameters!$D$5:$AG$5,0))/O5490</f>
        <v>6.6094595017907607E-3</v>
      </c>
      <c r="Q5490" s="3" t="s">
        <v>1505</v>
      </c>
      <c r="R5490">
        <f>INDEX(parameters!$C$196:$EJ$198,MATCH('PV (extension)'!Q5490,parameters!$B$196:$B$198,0),MATCH('PV (extension)'!B5468,parameters!$C$195:$EJ$195,0))</f>
        <v>1532.1900880329104</v>
      </c>
      <c r="S5490">
        <v>93</v>
      </c>
      <c r="T5490">
        <v>30</v>
      </c>
      <c r="U5490">
        <f t="shared" si="594"/>
        <v>4274810.34561182</v>
      </c>
      <c r="V5490">
        <f t="shared" si="595"/>
        <v>2.3392850656556505E-7</v>
      </c>
    </row>
    <row r="5491" spans="1:22" customFormat="1" ht="16" x14ac:dyDescent="0.2">
      <c r="A5491" t="s">
        <v>1457</v>
      </c>
      <c r="B5491" s="4">
        <f t="shared" si="593"/>
        <v>2.6217067090011386E-8</v>
      </c>
      <c r="C5491" t="s">
        <v>49</v>
      </c>
      <c r="D5491" t="s">
        <v>15</v>
      </c>
      <c r="F5491" t="s">
        <v>36</v>
      </c>
      <c r="G5491">
        <v>2</v>
      </c>
      <c r="H5491">
        <v>-17.845360350005858</v>
      </c>
      <c r="I5491">
        <v>9.798894162072011E-2</v>
      </c>
      <c r="J5491" t="s">
        <v>340</v>
      </c>
      <c r="L5491" t="s">
        <v>1457</v>
      </c>
      <c r="N5491" t="s">
        <v>2008</v>
      </c>
      <c r="O5491">
        <v>1</v>
      </c>
      <c r="P5491" s="4">
        <f>INDEX(parameters!$D$41:$AG$178,MATCH('PV (extension)'!B5468,parameters!$C$41:$C$178,0),MATCH('PV (extension)'!A5491,parameters!$D$5:$AG$5,0))/O5491</f>
        <v>0.11207298962797985</v>
      </c>
      <c r="Q5491" s="3" t="s">
        <v>1505</v>
      </c>
      <c r="R5491">
        <f>INDEX(parameters!$C$196:$EJ$198,MATCH('PV (extension)'!Q5491,parameters!$B$196:$B$198,0),MATCH('PV (extension)'!B5468,parameters!$C$195:$EJ$195,0))</f>
        <v>1532.1900880329104</v>
      </c>
      <c r="S5491">
        <v>93</v>
      </c>
      <c r="T5491">
        <v>30</v>
      </c>
      <c r="U5491">
        <f t="shared" si="594"/>
        <v>4274810.34561182</v>
      </c>
      <c r="V5491">
        <f t="shared" si="595"/>
        <v>2.3392850656556505E-7</v>
      </c>
    </row>
    <row r="5492" spans="1:22" customFormat="1" ht="16" x14ac:dyDescent="0.2">
      <c r="A5492" t="s">
        <v>1462</v>
      </c>
      <c r="B5492" s="4">
        <f t="shared" si="593"/>
        <v>8.1735710764768146E-10</v>
      </c>
      <c r="C5492" t="s">
        <v>49</v>
      </c>
      <c r="D5492" t="s">
        <v>15</v>
      </c>
      <c r="F5492" t="s">
        <v>36</v>
      </c>
      <c r="G5492">
        <v>2</v>
      </c>
      <c r="H5492">
        <v>-21.294425499752101</v>
      </c>
      <c r="I5492">
        <v>9.798894162072011E-2</v>
      </c>
      <c r="J5492" t="s">
        <v>340</v>
      </c>
      <c r="L5492" t="s">
        <v>1462</v>
      </c>
      <c r="N5492" t="s">
        <v>2008</v>
      </c>
      <c r="O5492">
        <v>1</v>
      </c>
      <c r="P5492" s="4">
        <f>INDEX(parameters!$D$41:$AG$178,MATCH('PV (extension)'!B5468,parameters!$C$41:$C$178,0),MATCH('PV (extension)'!A5492,parameters!$D$5:$AG$5,0))/O5492</f>
        <v>3.4940466198316628E-3</v>
      </c>
      <c r="Q5492" s="3" t="s">
        <v>1505</v>
      </c>
      <c r="R5492">
        <f>INDEX(parameters!$C$196:$EJ$198,MATCH('PV (extension)'!Q5492,parameters!$B$196:$B$198,0),MATCH('PV (extension)'!B5468,parameters!$C$195:$EJ$195,0))</f>
        <v>1532.1900880329104</v>
      </c>
      <c r="S5492">
        <v>93</v>
      </c>
      <c r="T5492">
        <v>30</v>
      </c>
      <c r="U5492">
        <f t="shared" si="594"/>
        <v>4274810.34561182</v>
      </c>
      <c r="V5492">
        <f t="shared" si="595"/>
        <v>2.3392850656556505E-7</v>
      </c>
    </row>
    <row r="5493" spans="1:22" customFormat="1" ht="16" x14ac:dyDescent="0.2">
      <c r="A5493" t="s">
        <v>1458</v>
      </c>
      <c r="B5493" s="4">
        <f t="shared" si="593"/>
        <v>1.3732775395756152E-8</v>
      </c>
      <c r="C5493" t="s">
        <v>49</v>
      </c>
      <c r="D5493" t="s">
        <v>15</v>
      </c>
      <c r="F5493" t="s">
        <v>36</v>
      </c>
      <c r="G5493">
        <v>2</v>
      </c>
      <c r="H5493">
        <v>-18.48100416113547</v>
      </c>
      <c r="I5493">
        <v>9.798894162072011E-2</v>
      </c>
      <c r="J5493" t="s">
        <v>340</v>
      </c>
      <c r="L5493" t="s">
        <v>1458</v>
      </c>
      <c r="N5493" t="s">
        <v>2008</v>
      </c>
      <c r="O5493">
        <v>1</v>
      </c>
      <c r="P5493" s="4">
        <f>INDEX(parameters!$D$41:$AG$178,MATCH('PV (extension)'!B5468,parameters!$C$41:$C$178,0),MATCH('PV (extension)'!A5493,parameters!$D$5:$AG$5,0))/O5493</f>
        <v>5.8705010335741853E-2</v>
      </c>
      <c r="Q5493" s="3" t="s">
        <v>1505</v>
      </c>
      <c r="R5493">
        <f>INDEX(parameters!$C$196:$EJ$198,MATCH('PV (extension)'!Q5493,parameters!$B$196:$B$198,0),MATCH('PV (extension)'!B5468,parameters!$C$195:$EJ$195,0))</f>
        <v>1532.1900880329104</v>
      </c>
      <c r="S5493">
        <v>93</v>
      </c>
      <c r="T5493">
        <v>30</v>
      </c>
      <c r="U5493">
        <f t="shared" si="594"/>
        <v>4274810.34561182</v>
      </c>
      <c r="V5493">
        <f t="shared" si="595"/>
        <v>2.3392850656556505E-7</v>
      </c>
    </row>
    <row r="5494" spans="1:22" customFormat="1" x14ac:dyDescent="0.2">
      <c r="A5494" t="s">
        <v>341</v>
      </c>
      <c r="B5494" s="4">
        <f t="shared" si="593"/>
        <v>3.3943583970723592E-8</v>
      </c>
      <c r="C5494" t="s">
        <v>359</v>
      </c>
      <c r="D5494" t="s">
        <v>15</v>
      </c>
      <c r="F5494" t="s">
        <v>36</v>
      </c>
      <c r="G5494">
        <v>2</v>
      </c>
      <c r="H5494">
        <v>-17.561299045251399</v>
      </c>
      <c r="I5494">
        <v>9.798894162072011E-2</v>
      </c>
      <c r="J5494" t="s">
        <v>340</v>
      </c>
      <c r="L5494" t="s">
        <v>341</v>
      </c>
      <c r="N5494" t="s">
        <v>2008</v>
      </c>
      <c r="O5494">
        <v>1</v>
      </c>
      <c r="P5494" s="4">
        <f>INDEX(parameters!$D$41:$AG$178,MATCH('PV (extension)'!B5468,parameters!$C$41:$C$178,0),MATCH('PV (extension)'!A5494,parameters!$D$5:$AG$5,0))/O5494</f>
        <v>3.2864644265829519E-3</v>
      </c>
      <c r="Q5494" t="s">
        <v>1506</v>
      </c>
      <c r="R5494">
        <f>INDEX(parameters!$C$196:$EJ$198,MATCH('PV (extension)'!Q5494,parameters!$B$196:$B$198,0),MATCH('PV (extension)'!B5468,parameters!$C$195:$EJ$195,0))</f>
        <v>1075.7930405337456</v>
      </c>
      <c r="S5494">
        <v>3</v>
      </c>
      <c r="T5494">
        <v>30</v>
      </c>
      <c r="U5494">
        <f t="shared" si="594"/>
        <v>96821.373648037101</v>
      </c>
      <c r="V5494">
        <f t="shared" si="595"/>
        <v>1.0328298002000856E-5</v>
      </c>
    </row>
    <row r="5495" spans="1:22" customFormat="1" x14ac:dyDescent="0.2">
      <c r="A5495" t="s">
        <v>342</v>
      </c>
      <c r="B5495" s="4">
        <f t="shared" si="593"/>
        <v>3.3289672100479333E-8</v>
      </c>
      <c r="C5495" t="s">
        <v>359</v>
      </c>
      <c r="D5495" t="s">
        <v>15</v>
      </c>
      <c r="F5495" t="s">
        <v>36</v>
      </c>
      <c r="G5495">
        <v>2</v>
      </c>
      <c r="H5495">
        <v>-17.561299045251399</v>
      </c>
      <c r="I5495">
        <v>9.798894162072011E-2</v>
      </c>
      <c r="J5495" t="s">
        <v>340</v>
      </c>
      <c r="L5495" t="s">
        <v>342</v>
      </c>
      <c r="N5495" t="s">
        <v>2008</v>
      </c>
      <c r="O5495">
        <v>1</v>
      </c>
      <c r="P5495" s="4">
        <f>INDEX(parameters!$D$41:$AG$178,MATCH('PV (extension)'!B5468,parameters!$C$41:$C$178,0),MATCH('PV (extension)'!A5495,parameters!$D$5:$AG$5,0))/O5495</f>
        <v>3.2231517810611459E-3</v>
      </c>
      <c r="Q5495" t="s">
        <v>1506</v>
      </c>
      <c r="R5495">
        <f>INDEX(parameters!$C$196:$EJ$198,MATCH('PV (extension)'!Q5495,parameters!$B$196:$B$198,0),MATCH('PV (extension)'!B5468,parameters!$C$195:$EJ$195,0))</f>
        <v>1075.7930405337456</v>
      </c>
      <c r="S5495">
        <v>3</v>
      </c>
      <c r="T5495">
        <v>30</v>
      </c>
      <c r="U5495">
        <f t="shared" si="594"/>
        <v>96821.373648037101</v>
      </c>
      <c r="V5495">
        <f t="shared" si="595"/>
        <v>1.0328298002000856E-5</v>
      </c>
    </row>
    <row r="5496" spans="1:22" customFormat="1" x14ac:dyDescent="0.2">
      <c r="A5496" t="s">
        <v>343</v>
      </c>
      <c r="B5496" s="4">
        <f t="shared" si="593"/>
        <v>1.7894678552908994E-8</v>
      </c>
      <c r="C5496" t="s">
        <v>359</v>
      </c>
      <c r="D5496" t="s">
        <v>15</v>
      </c>
      <c r="F5496" t="s">
        <v>36</v>
      </c>
      <c r="G5496">
        <v>2</v>
      </c>
      <c r="H5496">
        <v>-18.196897397350821</v>
      </c>
      <c r="I5496">
        <v>9.798894162072011E-2</v>
      </c>
      <c r="J5496" t="s">
        <v>340</v>
      </c>
      <c r="L5496" t="s">
        <v>343</v>
      </c>
      <c r="N5496" t="s">
        <v>2008</v>
      </c>
      <c r="O5496">
        <v>1</v>
      </c>
      <c r="P5496" s="4">
        <f>INDEX(parameters!$D$41:$AG$178,MATCH('PV (extension)'!B5468,parameters!$C$41:$C$178,0),MATCH('PV (extension)'!A5496,parameters!$D$5:$AG$5,0))/O5496</f>
        <v>1.7325873584827175E-3</v>
      </c>
      <c r="Q5496" t="s">
        <v>1506</v>
      </c>
      <c r="R5496">
        <f>INDEX(parameters!$C$196:$EJ$198,MATCH('PV (extension)'!Q5496,parameters!$B$196:$B$198,0),MATCH('PV (extension)'!B5468,parameters!$C$195:$EJ$195,0))</f>
        <v>1075.7930405337456</v>
      </c>
      <c r="S5496">
        <v>3</v>
      </c>
      <c r="T5496">
        <v>30</v>
      </c>
      <c r="U5496">
        <f t="shared" si="594"/>
        <v>96821.373648037101</v>
      </c>
      <c r="V5496">
        <f t="shared" si="595"/>
        <v>1.0328298002000856E-5</v>
      </c>
    </row>
    <row r="5497" spans="1:22" customFormat="1" x14ac:dyDescent="0.2">
      <c r="A5497" t="s">
        <v>344</v>
      </c>
      <c r="B5497" s="4">
        <f t="shared" si="593"/>
        <v>1.7879195203059589E-8</v>
      </c>
      <c r="C5497" t="s">
        <v>359</v>
      </c>
      <c r="D5497" t="s">
        <v>15</v>
      </c>
      <c r="F5497" t="s">
        <v>36</v>
      </c>
      <c r="G5497">
        <v>2</v>
      </c>
      <c r="H5497">
        <v>-18.196897397350821</v>
      </c>
      <c r="I5497">
        <v>9.798894162072011E-2</v>
      </c>
      <c r="J5497" t="s">
        <v>340</v>
      </c>
      <c r="L5497" t="s">
        <v>344</v>
      </c>
      <c r="N5497" t="s">
        <v>2008</v>
      </c>
      <c r="O5497">
        <v>1</v>
      </c>
      <c r="P5497" s="4">
        <f>INDEX(parameters!$D$41:$AG$178,MATCH('PV (extension)'!B5468,parameters!$C$41:$C$178,0),MATCH('PV (extension)'!A5497,parameters!$D$5:$AG$5,0))/O5497</f>
        <v>1.7310882392816251E-3</v>
      </c>
      <c r="Q5497" t="s">
        <v>1506</v>
      </c>
      <c r="R5497">
        <f>INDEX(parameters!$C$196:$EJ$198,MATCH('PV (extension)'!Q5497,parameters!$B$196:$B$198,0),MATCH('PV (extension)'!B5468,parameters!$C$195:$EJ$195,0))</f>
        <v>1075.7930405337456</v>
      </c>
      <c r="S5497">
        <v>3</v>
      </c>
      <c r="T5497">
        <v>30</v>
      </c>
      <c r="U5497">
        <f t="shared" si="594"/>
        <v>96821.373648037101</v>
      </c>
      <c r="V5497">
        <f t="shared" si="595"/>
        <v>1.0328298002000856E-5</v>
      </c>
    </row>
    <row r="5498" spans="1:22" customFormat="1" ht="16" x14ac:dyDescent="0.2">
      <c r="A5498" t="s">
        <v>345</v>
      </c>
      <c r="B5498" s="4">
        <f t="shared" si="593"/>
        <v>3.6712205634330967E-7</v>
      </c>
      <c r="C5498" t="s">
        <v>359</v>
      </c>
      <c r="D5498" t="s">
        <v>15</v>
      </c>
      <c r="F5498" t="s">
        <v>36</v>
      </c>
      <c r="G5498">
        <v>2</v>
      </c>
      <c r="H5498">
        <v>-15.20991773919472</v>
      </c>
      <c r="I5498">
        <v>9.798894162072011E-2</v>
      </c>
      <c r="J5498" t="s">
        <v>340</v>
      </c>
      <c r="L5498" t="s">
        <v>345</v>
      </c>
      <c r="N5498" t="s">
        <v>2008</v>
      </c>
      <c r="O5498">
        <v>1</v>
      </c>
      <c r="P5498" s="4">
        <f>INDEX(parameters!$D$41:$AG$178,MATCH('PV (extension)'!B5468,parameters!$C$41:$C$178,0),MATCH('PV (extension)'!A5498,parameters!$D$5:$AG$5,0))/O5498</f>
        <v>5.0625069824473082E-2</v>
      </c>
      <c r="Q5498" s="3" t="s">
        <v>1505</v>
      </c>
      <c r="R5498">
        <f>INDEX(parameters!$C$196:$EJ$198,MATCH('PV (extension)'!Q5498,parameters!$B$196:$B$198,0),MATCH('PV (extension)'!B5468,parameters!$C$195:$EJ$195,0))</f>
        <v>1532.1900880329104</v>
      </c>
      <c r="S5498">
        <v>3</v>
      </c>
      <c r="T5498">
        <v>30</v>
      </c>
      <c r="U5498">
        <f t="shared" si="594"/>
        <v>137897.10792296194</v>
      </c>
      <c r="V5498">
        <f t="shared" si="595"/>
        <v>7.2517837035325165E-6</v>
      </c>
    </row>
    <row r="5499" spans="1:22" customFormat="1" ht="16" x14ac:dyDescent="0.2">
      <c r="A5499" t="s">
        <v>346</v>
      </c>
      <c r="B5499" s="4">
        <f t="shared" si="593"/>
        <v>1.9163239543079676E-7</v>
      </c>
      <c r="C5499" t="s">
        <v>359</v>
      </c>
      <c r="D5499" t="s">
        <v>15</v>
      </c>
      <c r="F5499" t="s">
        <v>36</v>
      </c>
      <c r="G5499">
        <v>2</v>
      </c>
      <c r="H5499">
        <v>-15.845552597349339</v>
      </c>
      <c r="I5499">
        <v>9.798894162072011E-2</v>
      </c>
      <c r="J5499" t="s">
        <v>340</v>
      </c>
      <c r="L5499" t="s">
        <v>346</v>
      </c>
      <c r="N5499" t="s">
        <v>2008</v>
      </c>
      <c r="O5499">
        <v>1</v>
      </c>
      <c r="P5499" s="4">
        <f>INDEX(parameters!$D$41:$AG$178,MATCH('PV (extension)'!B5468,parameters!$C$41:$C$178,0),MATCH('PV (extension)'!A5499,parameters!$D$5:$AG$5,0))/O5499</f>
        <v>2.6425553114256296E-2</v>
      </c>
      <c r="Q5499" s="3" t="s">
        <v>1505</v>
      </c>
      <c r="R5499">
        <f>INDEX(parameters!$C$196:$EJ$198,MATCH('PV (extension)'!Q5499,parameters!$B$196:$B$198,0),MATCH('PV (extension)'!B5468,parameters!$C$195:$EJ$195,0))</f>
        <v>1532.1900880329104</v>
      </c>
      <c r="S5499">
        <v>3</v>
      </c>
      <c r="T5499">
        <v>30</v>
      </c>
      <c r="U5499">
        <f t="shared" si="594"/>
        <v>137897.10792296194</v>
      </c>
      <c r="V5499">
        <f t="shared" si="595"/>
        <v>7.2517837035325165E-6</v>
      </c>
    </row>
    <row r="5500" spans="1:22" customFormat="1" ht="16" x14ac:dyDescent="0.2">
      <c r="A5500" t="s">
        <v>347</v>
      </c>
      <c r="B5500" s="4">
        <f t="shared" si="593"/>
        <v>1.0599537155847871E-7</v>
      </c>
      <c r="C5500" t="s">
        <v>49</v>
      </c>
      <c r="D5500" t="s">
        <v>15</v>
      </c>
      <c r="F5500" t="s">
        <v>36</v>
      </c>
      <c r="G5500">
        <v>2</v>
      </c>
      <c r="H5500">
        <v>-16.884050111477411</v>
      </c>
      <c r="I5500">
        <v>9.798894162072011E-2</v>
      </c>
      <c r="J5500" t="s">
        <v>340</v>
      </c>
      <c r="L5500" t="s">
        <v>347</v>
      </c>
      <c r="N5500" t="s">
        <v>2008</v>
      </c>
      <c r="O5500">
        <v>1</v>
      </c>
      <c r="P5500" s="4">
        <f>INDEX(parameters!$D$41:$AG$178,MATCH('PV (extension)'!B5468,parameters!$C$41:$C$178,0),MATCH('PV (extension)'!A5500,parameters!$D$5:$AG$5,0))/O5500</f>
        <v>1.4616455191133988E-2</v>
      </c>
      <c r="Q5500" s="3" t="s">
        <v>1505</v>
      </c>
      <c r="R5500">
        <f>INDEX(parameters!$C$196:$EJ$198,MATCH('PV (extension)'!Q5500,parameters!$B$196:$B$198,0),MATCH('PV (extension)'!B5468,parameters!$C$195:$EJ$195,0))</f>
        <v>1532.1900880329104</v>
      </c>
      <c r="S5500">
        <v>3</v>
      </c>
      <c r="T5500">
        <v>30</v>
      </c>
      <c r="U5500">
        <f t="shared" si="594"/>
        <v>137897.10792296194</v>
      </c>
      <c r="V5500">
        <f t="shared" si="595"/>
        <v>7.2517837035325165E-6</v>
      </c>
    </row>
    <row r="5501" spans="1:22" customFormat="1" ht="16" x14ac:dyDescent="0.2">
      <c r="A5501" t="s">
        <v>348</v>
      </c>
      <c r="B5501" s="4">
        <f t="shared" si="593"/>
        <v>2.9679368730487366E-9</v>
      </c>
      <c r="C5501" t="s">
        <v>49</v>
      </c>
      <c r="D5501" t="s">
        <v>15</v>
      </c>
      <c r="F5501" t="s">
        <v>36</v>
      </c>
      <c r="G5501">
        <v>2</v>
      </c>
      <c r="H5501">
        <v>-19.506396550885459</v>
      </c>
      <c r="I5501">
        <v>9.798894162072011E-2</v>
      </c>
      <c r="J5501" t="s">
        <v>340</v>
      </c>
      <c r="L5501" t="s">
        <v>348</v>
      </c>
      <c r="N5501" t="s">
        <v>2008</v>
      </c>
      <c r="O5501">
        <v>1</v>
      </c>
      <c r="P5501" s="4">
        <f>INDEX(parameters!$D$41:$AG$178,MATCH('PV (extension)'!B5468,parameters!$C$41:$C$178,0),MATCH('PV (extension)'!A5501,parameters!$D$5:$AG$5,0))/O5501</f>
        <v>4.0926991129133978E-4</v>
      </c>
      <c r="Q5501" s="3" t="s">
        <v>1505</v>
      </c>
      <c r="R5501">
        <f>INDEX(parameters!$C$196:$EJ$198,MATCH('PV (extension)'!Q5501,parameters!$B$196:$B$198,0),MATCH('PV (extension)'!B5468,parameters!$C$195:$EJ$195,0))</f>
        <v>1532.1900880329104</v>
      </c>
      <c r="S5501">
        <v>3</v>
      </c>
      <c r="T5501">
        <v>30</v>
      </c>
      <c r="U5501">
        <f t="shared" si="594"/>
        <v>137897.10792296194</v>
      </c>
      <c r="V5501">
        <f t="shared" si="595"/>
        <v>7.2517837035325165E-6</v>
      </c>
    </row>
    <row r="5502" spans="1:22" customFormat="1" ht="16" x14ac:dyDescent="0.2">
      <c r="A5502" t="s">
        <v>349</v>
      </c>
      <c r="B5502" s="4">
        <f t="shared" si="593"/>
        <v>1.7632687316367818E-8</v>
      </c>
      <c r="C5502" t="s">
        <v>359</v>
      </c>
      <c r="D5502" t="s">
        <v>15</v>
      </c>
      <c r="F5502" t="s">
        <v>36</v>
      </c>
      <c r="G5502">
        <v>2</v>
      </c>
      <c r="H5502">
        <v>-18.220764878757461</v>
      </c>
      <c r="I5502">
        <v>9.798894162072011E-2</v>
      </c>
      <c r="J5502" t="s">
        <v>340</v>
      </c>
      <c r="L5502" t="s">
        <v>349</v>
      </c>
      <c r="N5502" t="s">
        <v>2008</v>
      </c>
      <c r="O5502">
        <v>1</v>
      </c>
      <c r="P5502" s="4">
        <f>INDEX(parameters!$D$41:$AG$178,MATCH('PV (extension)'!B5468,parameters!$C$41:$C$178,0),MATCH('PV (extension)'!A5502,parameters!$D$5:$AG$5,0))/O5502</f>
        <v>2.4314965858370148E-3</v>
      </c>
      <c r="Q5502" s="3" t="s">
        <v>1505</v>
      </c>
      <c r="R5502">
        <f>INDEX(parameters!$C$196:$EJ$198,MATCH('PV (extension)'!Q5502,parameters!$B$196:$B$198,0),MATCH('PV (extension)'!B5468,parameters!$C$195:$EJ$195,0))</f>
        <v>1532.1900880329104</v>
      </c>
      <c r="S5502">
        <v>3</v>
      </c>
      <c r="T5502">
        <v>30</v>
      </c>
      <c r="U5502">
        <f t="shared" si="594"/>
        <v>137897.10792296194</v>
      </c>
      <c r="V5502">
        <f t="shared" si="595"/>
        <v>7.2517837035325165E-6</v>
      </c>
    </row>
    <row r="5503" spans="1:22" customFormat="1" ht="16" x14ac:dyDescent="0.2">
      <c r="A5503" t="s">
        <v>350</v>
      </c>
      <c r="B5503" s="4">
        <f t="shared" si="593"/>
        <v>3.0180897670898311E-7</v>
      </c>
      <c r="C5503" t="s">
        <v>359</v>
      </c>
      <c r="D5503" t="s">
        <v>15</v>
      </c>
      <c r="F5503" t="s">
        <v>36</v>
      </c>
      <c r="G5503">
        <v>2</v>
      </c>
      <c r="H5503">
        <v>-15.40735416199742</v>
      </c>
      <c r="I5503">
        <v>9.798894162072011E-2</v>
      </c>
      <c r="J5503" t="s">
        <v>340</v>
      </c>
      <c r="L5503" t="s">
        <v>350</v>
      </c>
      <c r="N5503" t="s">
        <v>2008</v>
      </c>
      <c r="O5503">
        <v>1</v>
      </c>
      <c r="P5503" s="4">
        <f>INDEX(parameters!$D$41:$AG$178,MATCH('PV (extension)'!B5468,parameters!$C$41:$C$178,0),MATCH('PV (extension)'!A5503,parameters!$D$5:$AG$5,0))/O5503</f>
        <v>4.1618585033357351E-2</v>
      </c>
      <c r="Q5503" s="3" t="s">
        <v>1505</v>
      </c>
      <c r="R5503">
        <f>INDEX(parameters!$C$196:$EJ$198,MATCH('PV (extension)'!Q5503,parameters!$B$196:$B$198,0),MATCH('PV (extension)'!B5468,parameters!$C$195:$EJ$195,0))</f>
        <v>1532.1900880329104</v>
      </c>
      <c r="S5503">
        <v>3</v>
      </c>
      <c r="T5503">
        <v>30</v>
      </c>
      <c r="U5503">
        <f t="shared" si="594"/>
        <v>137897.10792296194</v>
      </c>
      <c r="V5503">
        <f t="shared" si="595"/>
        <v>7.2517837035325165E-6</v>
      </c>
    </row>
    <row r="5504" spans="1:22" customFormat="1" ht="16" x14ac:dyDescent="0.2">
      <c r="A5504" t="s">
        <v>351</v>
      </c>
      <c r="B5504" s="4">
        <f t="shared" si="593"/>
        <v>9.3188098735915852E-9</v>
      </c>
      <c r="C5504" t="s">
        <v>359</v>
      </c>
      <c r="D5504" t="s">
        <v>15</v>
      </c>
      <c r="F5504" t="s">
        <v>36</v>
      </c>
      <c r="G5504">
        <v>2</v>
      </c>
      <c r="H5504">
        <v>-18.856367974250119</v>
      </c>
      <c r="I5504">
        <v>9.798894162072011E-2</v>
      </c>
      <c r="J5504" t="s">
        <v>340</v>
      </c>
      <c r="L5504" t="s">
        <v>351</v>
      </c>
      <c r="N5504" t="s">
        <v>2008</v>
      </c>
      <c r="O5504">
        <v>1</v>
      </c>
      <c r="P5504" s="4">
        <f>INDEX(parameters!$D$41:$AG$178,MATCH('PV (extension)'!B5468,parameters!$C$41:$C$178,0),MATCH('PV (extension)'!A5504,parameters!$D$5:$AG$5,0))/O5504</f>
        <v>1.2850369308522222E-3</v>
      </c>
      <c r="Q5504" s="3" t="s">
        <v>1505</v>
      </c>
      <c r="R5504">
        <f>INDEX(parameters!$C$196:$EJ$198,MATCH('PV (extension)'!Q5504,parameters!$B$196:$B$198,0),MATCH('PV (extension)'!B5468,parameters!$C$195:$EJ$195,0))</f>
        <v>1532.1900880329104</v>
      </c>
      <c r="S5504">
        <v>3</v>
      </c>
      <c r="T5504">
        <v>30</v>
      </c>
      <c r="U5504">
        <f t="shared" si="594"/>
        <v>137897.10792296194</v>
      </c>
      <c r="V5504">
        <f t="shared" si="595"/>
        <v>7.2517837035325165E-6</v>
      </c>
    </row>
    <row r="5505" spans="1:22" customFormat="1" ht="16" x14ac:dyDescent="0.2">
      <c r="A5505" t="s">
        <v>352</v>
      </c>
      <c r="B5505" s="4">
        <f t="shared" si="593"/>
        <v>1.5772745662905763E-7</v>
      </c>
      <c r="C5505" t="s">
        <v>359</v>
      </c>
      <c r="D5505" t="s">
        <v>15</v>
      </c>
      <c r="F5505" t="s">
        <v>36</v>
      </c>
      <c r="G5505">
        <v>2</v>
      </c>
      <c r="H5505">
        <v>-16.042988178471511</v>
      </c>
      <c r="I5505">
        <v>9.798894162072011E-2</v>
      </c>
      <c r="J5505" t="s">
        <v>340</v>
      </c>
      <c r="L5505" t="s">
        <v>352</v>
      </c>
      <c r="N5505" t="s">
        <v>2008</v>
      </c>
      <c r="O5505">
        <v>1</v>
      </c>
      <c r="P5505" s="4">
        <f>INDEX(parameters!$D$41:$AG$178,MATCH('PV (extension)'!B5468,parameters!$C$41:$C$178,0),MATCH('PV (extension)'!A5505,parameters!$D$5:$AG$5,0))/O5505</f>
        <v>2.1750160109191456E-2</v>
      </c>
      <c r="Q5505" s="3" t="s">
        <v>1505</v>
      </c>
      <c r="R5505">
        <f>INDEX(parameters!$C$196:$EJ$198,MATCH('PV (extension)'!Q5505,parameters!$B$196:$B$198,0),MATCH('PV (extension)'!B5468,parameters!$C$195:$EJ$195,0))</f>
        <v>1532.1900880329104</v>
      </c>
      <c r="S5505">
        <v>3</v>
      </c>
      <c r="T5505">
        <v>30</v>
      </c>
      <c r="U5505">
        <f t="shared" si="594"/>
        <v>137897.10792296194</v>
      </c>
      <c r="V5505">
        <f t="shared" si="595"/>
        <v>7.2517837035325165E-6</v>
      </c>
    </row>
    <row r="5506" spans="1:22" customFormat="1" x14ac:dyDescent="0.2">
      <c r="A5506" t="s">
        <v>442</v>
      </c>
      <c r="B5506">
        <v>2.0720999999999999E-3</v>
      </c>
      <c r="C5506" t="s">
        <v>42</v>
      </c>
      <c r="D5506" t="s">
        <v>16</v>
      </c>
      <c r="F5506" t="s">
        <v>36</v>
      </c>
      <c r="G5506">
        <v>2</v>
      </c>
      <c r="H5506">
        <v>-6.1791926932012373</v>
      </c>
      <c r="I5506">
        <v>4.3409845976280087E-2</v>
      </c>
      <c r="J5506" t="s">
        <v>353</v>
      </c>
      <c r="L5506" t="s">
        <v>443</v>
      </c>
    </row>
    <row r="5507" spans="1:22" customFormat="1" x14ac:dyDescent="0.2">
      <c r="A5507" t="s">
        <v>354</v>
      </c>
      <c r="B5507">
        <v>-1.8648999999999999E-6</v>
      </c>
      <c r="C5507" t="s">
        <v>49</v>
      </c>
      <c r="D5507" t="s">
        <v>250</v>
      </c>
      <c r="F5507" t="s">
        <v>36</v>
      </c>
      <c r="G5507">
        <v>2</v>
      </c>
      <c r="H5507">
        <v>-13.19230312560901</v>
      </c>
      <c r="I5507">
        <v>4.3409845976280087E-2</v>
      </c>
      <c r="J5507" t="s">
        <v>353</v>
      </c>
      <c r="K5507" t="b">
        <v>1</v>
      </c>
      <c r="L5507" t="s">
        <v>355</v>
      </c>
    </row>
    <row r="5508" spans="1:22" customFormat="1" x14ac:dyDescent="0.2"/>
    <row r="5509" spans="1:22" s="2" customFormat="1" x14ac:dyDescent="0.2">
      <c r="A5509" s="2" t="s">
        <v>2</v>
      </c>
      <c r="B5509" s="2" t="s">
        <v>1459</v>
      </c>
    </row>
    <row r="5510" spans="1:22" x14ac:dyDescent="0.2">
      <c r="A5510" s="29" t="s">
        <v>4</v>
      </c>
      <c r="B551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")&amp;HLOOKUP(B5511,parameters!$C$195:$EJ$198,2,0)&amp;" kWh/kWp.
Annual output, Facade: "&amp;HLOOKUP(B5511,parameters!$C$195:$EJ$198,3,0)&amp;" kWh/kWp.
Annual output, Open-ground: "&amp;HLOOKUP(B5511,parameters!$C$195:$EJ$198,4,0)&amp;_xlfn._LONGTEXT("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")&amp;VLOOKUP(B5511,'extension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1528.83335207944 kWh/kWp.
Annual output, Facade: 1073.43618337493 kWh/kWp.
Annual output, Open-ground: 1626.41845965898 kWh/kWp.
Amount of solar energy transformed to electricity. Waste heat emission due to losses of electricity in the system.
Technology:  Electricity production with grid-connected photovoltaic power plants.
Time period:  Time of publications
Production volume: 25.883 GWh in 2025.
Sampling:  Statistical data and model calculations
Extrapolations:  Use of PV technology data investigated for other countries (Switzerland). Correction of average yield with Swiss data.
Uncertainty:  None
Author: Romain Sacchi, PSI, romain.sacchi@psi.ch</v>
      </c>
    </row>
    <row r="5511" spans="1:22" customFormat="1" x14ac:dyDescent="0.2">
      <c r="A5511" t="s">
        <v>6</v>
      </c>
      <c r="B5511" t="s">
        <v>1701</v>
      </c>
    </row>
    <row r="5512" spans="1:22" customFormat="1" x14ac:dyDescent="0.2">
      <c r="A5512" t="s">
        <v>8</v>
      </c>
      <c r="B5512">
        <v>1</v>
      </c>
    </row>
    <row r="5513" spans="1:22" customFormat="1" x14ac:dyDescent="0.2">
      <c r="A5513" t="s">
        <v>9</v>
      </c>
      <c r="B5513" t="s">
        <v>73</v>
      </c>
    </row>
    <row r="5514" spans="1:22" customFormat="1" x14ac:dyDescent="0.2">
      <c r="A5514" t="s">
        <v>11</v>
      </c>
      <c r="B5514" t="s">
        <v>12</v>
      </c>
    </row>
    <row r="5515" spans="1:22" customFormat="1" x14ac:dyDescent="0.2">
      <c r="A5515" t="s">
        <v>13</v>
      </c>
      <c r="B5515" t="s">
        <v>14</v>
      </c>
    </row>
    <row r="5516" spans="1:22" customFormat="1" x14ac:dyDescent="0.2">
      <c r="A5516" t="s">
        <v>15</v>
      </c>
      <c r="B5516" t="s">
        <v>53</v>
      </c>
    </row>
    <row r="5517" spans="1:22" customFormat="1" x14ac:dyDescent="0.2">
      <c r="A5517" t="s">
        <v>17</v>
      </c>
    </row>
    <row r="5518" spans="1:22" s="2" customFormat="1" x14ac:dyDescent="0.2">
      <c r="A5518" s="2" t="s">
        <v>18</v>
      </c>
      <c r="B5518" s="2" t="s">
        <v>19</v>
      </c>
      <c r="C5518" s="2" t="s">
        <v>6</v>
      </c>
      <c r="D5518" s="2" t="s">
        <v>15</v>
      </c>
      <c r="E5518" s="2" t="s">
        <v>20</v>
      </c>
      <c r="F5518" s="2" t="s">
        <v>13</v>
      </c>
      <c r="G5518" s="2" t="s">
        <v>21</v>
      </c>
      <c r="H5518" s="2" t="s">
        <v>9</v>
      </c>
      <c r="I5518" s="2" t="s">
        <v>4</v>
      </c>
      <c r="J5518" s="2" t="s">
        <v>1925</v>
      </c>
      <c r="K5518" s="2" t="s">
        <v>1998</v>
      </c>
      <c r="L5518" s="2" t="s">
        <v>2002</v>
      </c>
      <c r="M5518" s="2" t="s">
        <v>2003</v>
      </c>
      <c r="N5518" s="2" t="s">
        <v>2001</v>
      </c>
      <c r="O5518" s="2" t="s">
        <v>2000</v>
      </c>
      <c r="P5518" s="2" t="s">
        <v>2004</v>
      </c>
      <c r="Q5518" s="2" t="s">
        <v>1502</v>
      </c>
      <c r="R5518" s="2" t="s">
        <v>2005</v>
      </c>
      <c r="S5518" s="2" t="s">
        <v>2006</v>
      </c>
    </row>
    <row r="5519" spans="1:22" customFormat="1" x14ac:dyDescent="0.2">
      <c r="A5519" t="s">
        <v>335</v>
      </c>
      <c r="B5519">
        <v>3.8502999999999998</v>
      </c>
      <c r="D5519" t="s">
        <v>30</v>
      </c>
      <c r="E5519" t="s">
        <v>336</v>
      </c>
      <c r="F5519" t="s">
        <v>27</v>
      </c>
      <c r="G5519">
        <v>0</v>
      </c>
      <c r="I5519" t="s">
        <v>337</v>
      </c>
    </row>
    <row r="5520" spans="1:22" customFormat="1" x14ac:dyDescent="0.2">
      <c r="A5520" t="s">
        <v>29</v>
      </c>
      <c r="B5520">
        <v>0.25026999999999999</v>
      </c>
      <c r="D5520" t="s">
        <v>30</v>
      </c>
      <c r="E5520" t="s">
        <v>31</v>
      </c>
      <c r="F5520" t="s">
        <v>27</v>
      </c>
      <c r="G5520">
        <v>0</v>
      </c>
      <c r="I5520" t="s">
        <v>338</v>
      </c>
    </row>
    <row r="5521" spans="1:19" customFormat="1" x14ac:dyDescent="0.2">
      <c r="A5521" t="s">
        <v>1459</v>
      </c>
      <c r="B5521">
        <v>1</v>
      </c>
      <c r="C5521" t="str">
        <f>B5511</f>
        <v>GN</v>
      </c>
      <c r="D5521" t="s">
        <v>53</v>
      </c>
      <c r="E5521" t="s">
        <v>339</v>
      </c>
      <c r="F5521" t="s">
        <v>33</v>
      </c>
      <c r="G5521">
        <v>0</v>
      </c>
      <c r="H5521" t="s">
        <v>73</v>
      </c>
      <c r="J5521">
        <f>VLOOKUP(C5521,'extension - production vol'!$B$6:$D$235,3,0)</f>
        <v>25.882999999999999</v>
      </c>
    </row>
    <row r="5522" spans="1:19" customFormat="1" ht="16" x14ac:dyDescent="0.2">
      <c r="A5522" t="s">
        <v>1439</v>
      </c>
      <c r="B5522" s="4">
        <f t="shared" ref="B5522:B5537" si="596">M5522*S5522</f>
        <v>3.7209368186484313E-8</v>
      </c>
      <c r="C5522" t="s">
        <v>49</v>
      </c>
      <c r="D5522" t="s">
        <v>15</v>
      </c>
      <c r="F5522" t="s">
        <v>36</v>
      </c>
      <c r="G5522">
        <v>0</v>
      </c>
      <c r="H5522" t="s">
        <v>1439</v>
      </c>
      <c r="I5522" t="s">
        <v>340</v>
      </c>
      <c r="K5522" t="s">
        <v>1999</v>
      </c>
      <c r="L5522">
        <f>IF(K5522="residential",VLOOKUP(B5511,parameters!$C$41:$AG$178,18,0),IF(K5522="commercial",1-VLOOKUP(B5511,parameters!$C$41:$AG$178,18,0),1))</f>
        <v>0.17766751537682748</v>
      </c>
      <c r="M5522" s="4">
        <f>INDEX(parameters!$D$41:$AG$178,MATCH('PV (extension)'!B5511,parameters!$C$41:$C$178,0),MATCH('PV (extension)'!A5522,parameters!$D$5:$AG$5,0))/L5522</f>
        <v>5.119823078397083E-3</v>
      </c>
      <c r="N5522" s="3" t="s">
        <v>1505</v>
      </c>
      <c r="O5522">
        <f>INDEX(parameters!$C$196:$EJ$198,MATCH('PV (extension)'!N5522,parameters!$B$196:$B$198,0),MATCH('PV (extension)'!B5511,parameters!$C$195:$EJ$195,0))</f>
        <v>1528.8333520794411</v>
      </c>
      <c r="P5522">
        <v>3</v>
      </c>
      <c r="Q5522">
        <v>30</v>
      </c>
      <c r="R5522">
        <f>Q5522*P5522*O5522</f>
        <v>137595.00168714969</v>
      </c>
      <c r="S5522">
        <f>1/R5522</f>
        <v>7.2677058595028327E-6</v>
      </c>
    </row>
    <row r="5523" spans="1:19" customFormat="1" ht="16" x14ac:dyDescent="0.2">
      <c r="A5523" t="s">
        <v>1440</v>
      </c>
      <c r="B5523" s="4">
        <f t="shared" si="596"/>
        <v>2.4269089095236987E-7</v>
      </c>
      <c r="C5523" t="s">
        <v>49</v>
      </c>
      <c r="D5523" t="s">
        <v>15</v>
      </c>
      <c r="F5523" t="s">
        <v>36</v>
      </c>
      <c r="G5523">
        <v>0</v>
      </c>
      <c r="H5523" t="s">
        <v>1440</v>
      </c>
      <c r="I5523" t="s">
        <v>340</v>
      </c>
      <c r="K5523" t="s">
        <v>1999</v>
      </c>
      <c r="L5523">
        <f>L5522</f>
        <v>0.17766751537682748</v>
      </c>
      <c r="M5523" s="4">
        <f>INDEX(parameters!$D$41:$AG$178,MATCH('PV (extension)'!B5511,parameters!$C$41:$C$178,0),MATCH('PV (extension)'!A5523,parameters!$D$5:$AG$5,0))/L5523</f>
        <v>3.3393053550047194E-2</v>
      </c>
      <c r="N5523" s="3" t="s">
        <v>1505</v>
      </c>
      <c r="O5523">
        <f>INDEX(parameters!$C$196:$EJ$198,MATCH('PV (extension)'!N5523,parameters!$B$196:$B$198,0),MATCH('PV (extension)'!B5511,parameters!$C$195:$EJ$195,0))</f>
        <v>1528.8333520794411</v>
      </c>
      <c r="P5523">
        <v>3</v>
      </c>
      <c r="Q5523">
        <v>30</v>
      </c>
      <c r="R5523">
        <f t="shared" ref="R5523:R5537" si="597">Q5523*P5523*O5523</f>
        <v>137595.00168714969</v>
      </c>
      <c r="S5523">
        <f t="shared" ref="S5523:S5537" si="598">1/R5523</f>
        <v>7.2677058595028327E-6</v>
      </c>
    </row>
    <row r="5524" spans="1:19" customFormat="1" ht="16" x14ac:dyDescent="0.2">
      <c r="A5524" t="s">
        <v>1441</v>
      </c>
      <c r="B5524" s="4">
        <f t="shared" si="596"/>
        <v>3.7604921966276632E-9</v>
      </c>
      <c r="C5524" t="s">
        <v>35</v>
      </c>
      <c r="D5524" t="s">
        <v>15</v>
      </c>
      <c r="F5524" t="s">
        <v>36</v>
      </c>
      <c r="G5524">
        <v>0</v>
      </c>
      <c r="H5524" t="s">
        <v>1441</v>
      </c>
      <c r="I5524" t="s">
        <v>340</v>
      </c>
      <c r="K5524" t="s">
        <v>1999</v>
      </c>
      <c r="L5524">
        <f t="shared" ref="L5524:L5537" si="599">L5523</f>
        <v>0.17766751537682748</v>
      </c>
      <c r="M5524" s="4">
        <f>INDEX(parameters!$D$41:$AG$178,MATCH('PV (extension)'!B5511,parameters!$C$41:$C$178,0),MATCH('PV (extension)'!A5524,parameters!$D$5:$AG$5,0))/L5524</f>
        <v>5.1742493013949662E-4</v>
      </c>
      <c r="N5524" s="3" t="s">
        <v>1505</v>
      </c>
      <c r="O5524">
        <f>INDEX(parameters!$C$196:$EJ$198,MATCH('PV (extension)'!N5524,parameters!$B$196:$B$198,0),MATCH('PV (extension)'!B5511,parameters!$C$195:$EJ$195,0))</f>
        <v>1528.8333520794411</v>
      </c>
      <c r="P5524">
        <v>3</v>
      </c>
      <c r="Q5524">
        <v>30</v>
      </c>
      <c r="R5524">
        <f t="shared" si="597"/>
        <v>137595.00168714969</v>
      </c>
      <c r="S5524">
        <f t="shared" si="598"/>
        <v>7.2677058595028327E-6</v>
      </c>
    </row>
    <row r="5525" spans="1:19" customFormat="1" ht="16" x14ac:dyDescent="0.2">
      <c r="A5525" t="s">
        <v>1442</v>
      </c>
      <c r="B5525" s="4">
        <f t="shared" si="596"/>
        <v>6.5375504081312069E-8</v>
      </c>
      <c r="C5525" t="s">
        <v>35</v>
      </c>
      <c r="D5525" t="s">
        <v>15</v>
      </c>
      <c r="F5525" t="s">
        <v>36</v>
      </c>
      <c r="G5525">
        <v>0</v>
      </c>
      <c r="H5525" t="s">
        <v>1442</v>
      </c>
      <c r="I5525" t="s">
        <v>340</v>
      </c>
      <c r="K5525" t="s">
        <v>1999</v>
      </c>
      <c r="L5525">
        <f t="shared" si="599"/>
        <v>0.17766751537682748</v>
      </c>
      <c r="M5525" s="4">
        <f>INDEX(parameters!$D$41:$AG$178,MATCH('PV (extension)'!B5511,parameters!$C$41:$C$178,0),MATCH('PV (extension)'!A5525,parameters!$D$5:$AG$5,0))/L5525</f>
        <v>8.9953425943663963E-3</v>
      </c>
      <c r="N5525" s="3" t="s">
        <v>1505</v>
      </c>
      <c r="O5525">
        <f>INDEX(parameters!$C$196:$EJ$198,MATCH('PV (extension)'!N5525,parameters!$B$196:$B$198,0),MATCH('PV (extension)'!B5511,parameters!$C$195:$EJ$195,0))</f>
        <v>1528.8333520794411</v>
      </c>
      <c r="P5525">
        <v>3</v>
      </c>
      <c r="Q5525">
        <v>30</v>
      </c>
      <c r="R5525">
        <f t="shared" si="597"/>
        <v>137595.00168714969</v>
      </c>
      <c r="S5525">
        <f t="shared" si="598"/>
        <v>7.2677058595028327E-6</v>
      </c>
    </row>
    <row r="5526" spans="1:19" customFormat="1" x14ac:dyDescent="0.2">
      <c r="A5526" t="s">
        <v>341</v>
      </c>
      <c r="B5526" s="4">
        <f t="shared" si="596"/>
        <v>1.9147063032484411E-7</v>
      </c>
      <c r="C5526" t="s">
        <v>35</v>
      </c>
      <c r="D5526" t="s">
        <v>15</v>
      </c>
      <c r="F5526" t="s">
        <v>36</v>
      </c>
      <c r="G5526">
        <v>0</v>
      </c>
      <c r="H5526" t="s">
        <v>341</v>
      </c>
      <c r="I5526" t="s">
        <v>340</v>
      </c>
      <c r="K5526" t="s">
        <v>1999</v>
      </c>
      <c r="L5526">
        <f t="shared" si="599"/>
        <v>0.17766751537682748</v>
      </c>
      <c r="M5526" s="4">
        <f>INDEX(parameters!$D$41:$AG$178,MATCH('PV (extension)'!B5511,parameters!$C$41:$C$178,0),MATCH('PV (extension)'!A5526,parameters!$D$5:$AG$5,0))/L5526</f>
        <v>1.8497835237986298E-2</v>
      </c>
      <c r="N5526" t="s">
        <v>1506</v>
      </c>
      <c r="O5526">
        <f>INDEX(parameters!$C$196:$EJ$198,MATCH('PV (extension)'!N5526,parameters!$B$196:$B$198,0),MATCH('PV (extension)'!B5511,parameters!$C$195:$EJ$195,0))</f>
        <v>1073.4361833749269</v>
      </c>
      <c r="P5526">
        <v>3</v>
      </c>
      <c r="Q5526">
        <v>30</v>
      </c>
      <c r="R5526">
        <f t="shared" si="597"/>
        <v>96609.256503743425</v>
      </c>
      <c r="S5526">
        <f t="shared" si="598"/>
        <v>1.0350975012019184E-5</v>
      </c>
    </row>
    <row r="5527" spans="1:19" customFormat="1" x14ac:dyDescent="0.2">
      <c r="A5527" t="s">
        <v>342</v>
      </c>
      <c r="B5527" s="4">
        <f t="shared" si="596"/>
        <v>1.8778201223193575E-7</v>
      </c>
      <c r="C5527" t="s">
        <v>35</v>
      </c>
      <c r="D5527" t="s">
        <v>15</v>
      </c>
      <c r="F5527" t="s">
        <v>36</v>
      </c>
      <c r="G5527">
        <v>0</v>
      </c>
      <c r="H5527" t="s">
        <v>342</v>
      </c>
      <c r="I5527" t="s">
        <v>340</v>
      </c>
      <c r="K5527" t="s">
        <v>1999</v>
      </c>
      <c r="L5527">
        <f t="shared" si="599"/>
        <v>0.17766751537682748</v>
      </c>
      <c r="M5527" s="4">
        <f>INDEX(parameters!$D$41:$AG$178,MATCH('PV (extension)'!B5511,parameters!$C$41:$C$178,0),MATCH('PV (extension)'!A5527,parameters!$D$5:$AG$5,0))/L5527</f>
        <v>1.8141480586504166E-2</v>
      </c>
      <c r="N5527" t="s">
        <v>1506</v>
      </c>
      <c r="O5527">
        <f>INDEX(parameters!$C$196:$EJ$198,MATCH('PV (extension)'!N5527,parameters!$B$196:$B$198,0),MATCH('PV (extension)'!B5511,parameters!$C$195:$EJ$195,0))</f>
        <v>1073.4361833749269</v>
      </c>
      <c r="P5527">
        <v>3</v>
      </c>
      <c r="Q5527">
        <v>30</v>
      </c>
      <c r="R5527">
        <f t="shared" si="597"/>
        <v>96609.256503743425</v>
      </c>
      <c r="S5527">
        <f t="shared" si="598"/>
        <v>1.0350975012019184E-5</v>
      </c>
    </row>
    <row r="5528" spans="1:19" customFormat="1" x14ac:dyDescent="0.2">
      <c r="A5528" t="s">
        <v>343</v>
      </c>
      <c r="B5528" s="4">
        <f t="shared" si="596"/>
        <v>1.0094117889675848E-7</v>
      </c>
      <c r="C5528" t="s">
        <v>35</v>
      </c>
      <c r="D5528" t="s">
        <v>15</v>
      </c>
      <c r="F5528" t="s">
        <v>36</v>
      </c>
      <c r="G5528">
        <v>0</v>
      </c>
      <c r="H5528" t="s">
        <v>343</v>
      </c>
      <c r="I5528" t="s">
        <v>340</v>
      </c>
      <c r="K5528" t="s">
        <v>1999</v>
      </c>
      <c r="L5528">
        <f t="shared" si="599"/>
        <v>0.17766751537682748</v>
      </c>
      <c r="M5528" s="4">
        <f>INDEX(parameters!$D$41:$AG$178,MATCH('PV (extension)'!B5511,parameters!$C$41:$C$178,0),MATCH('PV (extension)'!A5528,parameters!$D$5:$AG$5,0))/L5528</f>
        <v>9.7518522438271929E-3</v>
      </c>
      <c r="N5528" t="s">
        <v>1506</v>
      </c>
      <c r="O5528">
        <f>INDEX(parameters!$C$196:$EJ$198,MATCH('PV (extension)'!N5528,parameters!$B$196:$B$198,0),MATCH('PV (extension)'!B5511,parameters!$C$195:$EJ$195,0))</f>
        <v>1073.4361833749269</v>
      </c>
      <c r="P5528">
        <v>3</v>
      </c>
      <c r="Q5528">
        <v>30</v>
      </c>
      <c r="R5528">
        <f t="shared" si="597"/>
        <v>96609.256503743425</v>
      </c>
      <c r="S5528">
        <f t="shared" si="598"/>
        <v>1.0350975012019184E-5</v>
      </c>
    </row>
    <row r="5529" spans="1:19" customFormat="1" x14ac:dyDescent="0.2">
      <c r="A5529" t="s">
        <v>344</v>
      </c>
      <c r="B5529" s="4">
        <f t="shared" si="596"/>
        <v>1.0085383965887004E-7</v>
      </c>
      <c r="C5529" t="s">
        <v>35</v>
      </c>
      <c r="D5529" t="s">
        <v>15</v>
      </c>
      <c r="F5529" t="s">
        <v>36</v>
      </c>
      <c r="G5529">
        <v>0</v>
      </c>
      <c r="H5529" t="s">
        <v>344</v>
      </c>
      <c r="I5529" t="s">
        <v>340</v>
      </c>
      <c r="K5529" t="s">
        <v>1999</v>
      </c>
      <c r="L5529">
        <f t="shared" si="599"/>
        <v>0.17766751537682748</v>
      </c>
      <c r="M5529" s="4">
        <f>INDEX(parameters!$D$41:$AG$178,MATCH('PV (extension)'!B5511,parameters!$C$41:$C$178,0),MATCH('PV (extension)'!A5529,parameters!$D$5:$AG$5,0))/L5529</f>
        <v>9.7434144649911868E-3</v>
      </c>
      <c r="N5529" t="s">
        <v>1506</v>
      </c>
      <c r="O5529">
        <f>INDEX(parameters!$C$196:$EJ$198,MATCH('PV (extension)'!N5529,parameters!$B$196:$B$198,0),MATCH('PV (extension)'!B5511,parameters!$C$195:$EJ$195,0))</f>
        <v>1073.4361833749269</v>
      </c>
      <c r="P5529">
        <v>3</v>
      </c>
      <c r="Q5529">
        <v>30</v>
      </c>
      <c r="R5529">
        <f t="shared" si="597"/>
        <v>96609.256503743425</v>
      </c>
      <c r="S5529">
        <f t="shared" si="598"/>
        <v>1.0350975012019184E-5</v>
      </c>
    </row>
    <row r="5530" spans="1:19" customFormat="1" ht="16" x14ac:dyDescent="0.2">
      <c r="A5530" t="s">
        <v>345</v>
      </c>
      <c r="B5530" s="4">
        <f t="shared" si="596"/>
        <v>2.0708800695540683E-6</v>
      </c>
      <c r="C5530" t="s">
        <v>35</v>
      </c>
      <c r="D5530" t="s">
        <v>15</v>
      </c>
      <c r="F5530" t="s">
        <v>36</v>
      </c>
      <c r="G5530">
        <v>0</v>
      </c>
      <c r="H5530" t="s">
        <v>345</v>
      </c>
      <c r="I5530" t="s">
        <v>340</v>
      </c>
      <c r="K5530" t="s">
        <v>1999</v>
      </c>
      <c r="L5530">
        <f t="shared" si="599"/>
        <v>0.17766751537682748</v>
      </c>
      <c r="M5530" s="4">
        <f>INDEX(parameters!$D$41:$AG$178,MATCH('PV (extension)'!B5511,parameters!$C$41:$C$178,0),MATCH('PV (extension)'!A5530,parameters!$D$5:$AG$5,0))/L5530</f>
        <v>0.28494274666417674</v>
      </c>
      <c r="N5530" s="3" t="s">
        <v>1505</v>
      </c>
      <c r="O5530">
        <f>INDEX(parameters!$C$196:$EJ$198,MATCH('PV (extension)'!N5530,parameters!$B$196:$B$198,0),MATCH('PV (extension)'!B5511,parameters!$C$195:$EJ$195,0))</f>
        <v>1528.8333520794411</v>
      </c>
      <c r="P5530">
        <v>3</v>
      </c>
      <c r="Q5530">
        <v>30</v>
      </c>
      <c r="R5530">
        <f t="shared" si="597"/>
        <v>137595.00168714969</v>
      </c>
      <c r="S5530">
        <f t="shared" si="598"/>
        <v>7.2677058595028327E-6</v>
      </c>
    </row>
    <row r="5531" spans="1:19" customFormat="1" ht="16" x14ac:dyDescent="0.2">
      <c r="A5531" t="s">
        <v>346</v>
      </c>
      <c r="B5531" s="4">
        <f t="shared" si="596"/>
        <v>1.0809693983829562E-6</v>
      </c>
      <c r="C5531" t="s">
        <v>35</v>
      </c>
      <c r="D5531" t="s">
        <v>15</v>
      </c>
      <c r="F5531" t="s">
        <v>36</v>
      </c>
      <c r="G5531">
        <v>0</v>
      </c>
      <c r="H5531" t="s">
        <v>346</v>
      </c>
      <c r="I5531" t="s">
        <v>340</v>
      </c>
      <c r="K5531" t="s">
        <v>1999</v>
      </c>
      <c r="L5531">
        <f t="shared" si="599"/>
        <v>0.17766751537682748</v>
      </c>
      <c r="M5531" s="4">
        <f>INDEX(parameters!$D$41:$AG$178,MATCH('PV (extension)'!B5511,parameters!$C$41:$C$178,0),MATCH('PV (extension)'!A5531,parameters!$D$5:$AG$5,0))/L5531</f>
        <v>0.14873598619426004</v>
      </c>
      <c r="N5531" s="3" t="s">
        <v>1505</v>
      </c>
      <c r="O5531">
        <f>INDEX(parameters!$C$196:$EJ$198,MATCH('PV (extension)'!N5531,parameters!$B$196:$B$198,0),MATCH('PV (extension)'!B5511,parameters!$C$195:$EJ$195,0))</f>
        <v>1528.8333520794411</v>
      </c>
      <c r="P5531">
        <v>3</v>
      </c>
      <c r="Q5531">
        <v>30</v>
      </c>
      <c r="R5531">
        <f t="shared" si="597"/>
        <v>137595.00168714969</v>
      </c>
      <c r="S5531">
        <f t="shared" si="598"/>
        <v>7.2677058595028327E-6</v>
      </c>
    </row>
    <row r="5532" spans="1:19" customFormat="1" ht="16" x14ac:dyDescent="0.2">
      <c r="A5532" t="s">
        <v>347</v>
      </c>
      <c r="B5532" s="4">
        <f t="shared" si="596"/>
        <v>5.979038813733533E-7</v>
      </c>
      <c r="C5532" t="s">
        <v>49</v>
      </c>
      <c r="D5532" t="s">
        <v>15</v>
      </c>
      <c r="F5532" t="s">
        <v>36</v>
      </c>
      <c r="G5532">
        <v>0</v>
      </c>
      <c r="H5532" t="s">
        <v>347</v>
      </c>
      <c r="I5532" t="s">
        <v>340</v>
      </c>
      <c r="K5532" t="s">
        <v>1999</v>
      </c>
      <c r="L5532">
        <f t="shared" si="599"/>
        <v>0.17766751537682748</v>
      </c>
      <c r="M5532" s="4">
        <f>INDEX(parameters!$D$41:$AG$178,MATCH('PV (extension)'!B5511,parameters!$C$41:$C$178,0),MATCH('PV (extension)'!A5532,parameters!$D$5:$AG$5,0))/L5532</f>
        <v>8.2268585566319899E-2</v>
      </c>
      <c r="N5532" s="3" t="s">
        <v>1505</v>
      </c>
      <c r="O5532">
        <f>INDEX(parameters!$C$196:$EJ$198,MATCH('PV (extension)'!N5532,parameters!$B$196:$B$198,0),MATCH('PV (extension)'!B5511,parameters!$C$195:$EJ$195,0))</f>
        <v>1528.8333520794411</v>
      </c>
      <c r="P5532">
        <v>3</v>
      </c>
      <c r="Q5532">
        <v>30</v>
      </c>
      <c r="R5532">
        <f t="shared" si="597"/>
        <v>137595.00168714969</v>
      </c>
      <c r="S5532">
        <f t="shared" si="598"/>
        <v>7.2677058595028327E-6</v>
      </c>
    </row>
    <row r="5533" spans="1:19" customFormat="1" ht="16" x14ac:dyDescent="0.2">
      <c r="A5533" t="s">
        <v>348</v>
      </c>
      <c r="B5533" s="4">
        <f t="shared" si="596"/>
        <v>1.6741683622363649E-8</v>
      </c>
      <c r="C5533" t="s">
        <v>49</v>
      </c>
      <c r="D5533" t="s">
        <v>15</v>
      </c>
      <c r="F5533" t="s">
        <v>36</v>
      </c>
      <c r="G5533">
        <v>0</v>
      </c>
      <c r="H5533" t="s">
        <v>348</v>
      </c>
      <c r="I5533" t="s">
        <v>340</v>
      </c>
      <c r="K5533" t="s">
        <v>1999</v>
      </c>
      <c r="L5533">
        <f t="shared" si="599"/>
        <v>0.17766751537682748</v>
      </c>
      <c r="M5533" s="4">
        <f>INDEX(parameters!$D$41:$AG$178,MATCH('PV (extension)'!B5511,parameters!$C$41:$C$178,0),MATCH('PV (extension)'!A5533,parameters!$D$5:$AG$5,0))/L5533</f>
        <v>2.3035719862648527E-3</v>
      </c>
      <c r="N5533" s="3" t="s">
        <v>1505</v>
      </c>
      <c r="O5533">
        <f>INDEX(parameters!$C$196:$EJ$198,MATCH('PV (extension)'!N5533,parameters!$B$196:$B$198,0),MATCH('PV (extension)'!B5511,parameters!$C$195:$EJ$195,0))</f>
        <v>1528.8333520794411</v>
      </c>
      <c r="P5533">
        <v>3</v>
      </c>
      <c r="Q5533">
        <v>30</v>
      </c>
      <c r="R5533">
        <f t="shared" si="597"/>
        <v>137595.00168714969</v>
      </c>
      <c r="S5533">
        <f t="shared" si="598"/>
        <v>7.2677058595028327E-6</v>
      </c>
    </row>
    <row r="5534" spans="1:19" customFormat="1" ht="16" x14ac:dyDescent="0.2">
      <c r="A5534" t="s">
        <v>349</v>
      </c>
      <c r="B5534" s="4">
        <f t="shared" si="596"/>
        <v>9.946332590270253E-8</v>
      </c>
      <c r="C5534" t="s">
        <v>35</v>
      </c>
      <c r="D5534" t="s">
        <v>15</v>
      </c>
      <c r="F5534" t="s">
        <v>36</v>
      </c>
      <c r="G5534">
        <v>0</v>
      </c>
      <c r="H5534" t="s">
        <v>349</v>
      </c>
      <c r="I5534" t="s">
        <v>340</v>
      </c>
      <c r="K5534" t="s">
        <v>1999</v>
      </c>
      <c r="L5534">
        <f t="shared" si="599"/>
        <v>0.17766751537682748</v>
      </c>
      <c r="M5534" s="4">
        <f>INDEX(parameters!$D$41:$AG$178,MATCH('PV (extension)'!B5511,parameters!$C$41:$C$178,0),MATCH('PV (extension)'!A5534,parameters!$D$5:$AG$5,0))/L5534</f>
        <v>1.3685656495391874E-2</v>
      </c>
      <c r="N5534" s="3" t="s">
        <v>1505</v>
      </c>
      <c r="O5534">
        <f>INDEX(parameters!$C$196:$EJ$198,MATCH('PV (extension)'!N5534,parameters!$B$196:$B$198,0),MATCH('PV (extension)'!B5511,parameters!$C$195:$EJ$195,0))</f>
        <v>1528.8333520794411</v>
      </c>
      <c r="P5534">
        <v>3</v>
      </c>
      <c r="Q5534">
        <v>30</v>
      </c>
      <c r="R5534">
        <f t="shared" si="597"/>
        <v>137595.00168714969</v>
      </c>
      <c r="S5534">
        <f t="shared" si="598"/>
        <v>7.2677058595028327E-6</v>
      </c>
    </row>
    <row r="5535" spans="1:19" customFormat="1" ht="16" x14ac:dyDescent="0.2">
      <c r="A5535" t="s">
        <v>350</v>
      </c>
      <c r="B5535" s="4">
        <f t="shared" si="596"/>
        <v>1.7024588522534062E-6</v>
      </c>
      <c r="C5535" t="s">
        <v>35</v>
      </c>
      <c r="D5535" t="s">
        <v>15</v>
      </c>
      <c r="F5535" t="s">
        <v>36</v>
      </c>
      <c r="G5535">
        <v>0</v>
      </c>
      <c r="H5535" t="s">
        <v>350</v>
      </c>
      <c r="I5535" t="s">
        <v>340</v>
      </c>
      <c r="K5535" t="s">
        <v>1999</v>
      </c>
      <c r="L5535">
        <f t="shared" si="599"/>
        <v>0.17766751537682748</v>
      </c>
      <c r="M5535" s="4">
        <f>INDEX(parameters!$D$41:$AG$178,MATCH('PV (extension)'!B5511,parameters!$C$41:$C$178,0),MATCH('PV (extension)'!A5535,parameters!$D$5:$AG$5,0))/L5535</f>
        <v>0.23424982864811036</v>
      </c>
      <c r="N5535" s="3" t="s">
        <v>1505</v>
      </c>
      <c r="O5535">
        <f>INDEX(parameters!$C$196:$EJ$198,MATCH('PV (extension)'!N5535,parameters!$B$196:$B$198,0),MATCH('PV (extension)'!B5511,parameters!$C$195:$EJ$195,0))</f>
        <v>1528.8333520794411</v>
      </c>
      <c r="P5535">
        <v>3</v>
      </c>
      <c r="Q5535">
        <v>30</v>
      </c>
      <c r="R5535">
        <f t="shared" si="597"/>
        <v>137595.00168714969</v>
      </c>
      <c r="S5535">
        <f t="shared" si="598"/>
        <v>7.2677058595028327E-6</v>
      </c>
    </row>
    <row r="5536" spans="1:19" customFormat="1" ht="16" x14ac:dyDescent="0.2">
      <c r="A5536" t="s">
        <v>351</v>
      </c>
      <c r="B5536" s="4">
        <f t="shared" si="596"/>
        <v>5.2565998979745495E-8</v>
      </c>
      <c r="C5536" t="s">
        <v>35</v>
      </c>
      <c r="D5536" t="s">
        <v>15</v>
      </c>
      <c r="F5536" t="s">
        <v>36</v>
      </c>
      <c r="G5536">
        <v>0</v>
      </c>
      <c r="H5536" t="s">
        <v>351</v>
      </c>
      <c r="I5536" t="s">
        <v>340</v>
      </c>
      <c r="K5536" t="s">
        <v>1999</v>
      </c>
      <c r="L5536">
        <f t="shared" si="599"/>
        <v>0.17766751537682748</v>
      </c>
      <c r="M5536" s="4">
        <f>INDEX(parameters!$D$41:$AG$178,MATCH('PV (extension)'!B5511,parameters!$C$41:$C$178,0),MATCH('PV (extension)'!A5536,parameters!$D$5:$AG$5,0))/L5536</f>
        <v>7.2328187183047909E-3</v>
      </c>
      <c r="N5536" s="3" t="s">
        <v>1505</v>
      </c>
      <c r="O5536">
        <f>INDEX(parameters!$C$196:$EJ$198,MATCH('PV (extension)'!N5536,parameters!$B$196:$B$198,0),MATCH('PV (extension)'!B5511,parameters!$C$195:$EJ$195,0))</f>
        <v>1528.8333520794411</v>
      </c>
      <c r="P5536">
        <v>3</v>
      </c>
      <c r="Q5536">
        <v>30</v>
      </c>
      <c r="R5536">
        <f t="shared" si="597"/>
        <v>137595.00168714969</v>
      </c>
      <c r="S5536">
        <f t="shared" si="598"/>
        <v>7.2677058595028327E-6</v>
      </c>
    </row>
    <row r="5537" spans="1:19" customFormat="1" ht="16" x14ac:dyDescent="0.2">
      <c r="A5537" t="s">
        <v>352</v>
      </c>
      <c r="B5537" s="4">
        <f t="shared" si="596"/>
        <v>8.8971675961936981E-7</v>
      </c>
      <c r="C5537" t="s">
        <v>35</v>
      </c>
      <c r="D5537" t="s">
        <v>15</v>
      </c>
      <c r="F5537" t="s">
        <v>36</v>
      </c>
      <c r="G5537">
        <v>0</v>
      </c>
      <c r="H5537" t="s">
        <v>352</v>
      </c>
      <c r="I5537" t="s">
        <v>340</v>
      </c>
      <c r="K5537" t="s">
        <v>1999</v>
      </c>
      <c r="L5537">
        <f t="shared" si="599"/>
        <v>0.17766751537682748</v>
      </c>
      <c r="M5537" s="4">
        <f>INDEX(parameters!$D$41:$AG$178,MATCH('PV (extension)'!B5511,parameters!$C$41:$C$178,0),MATCH('PV (extension)'!A5537,parameters!$D$5:$AG$5,0))/L5537</f>
        <v>0.12242057904091255</v>
      </c>
      <c r="N5537" s="3" t="s">
        <v>1505</v>
      </c>
      <c r="O5537">
        <f>INDEX(parameters!$C$196:$EJ$198,MATCH('PV (extension)'!N5537,parameters!$B$196:$B$198,0),MATCH('PV (extension)'!B5511,parameters!$C$195:$EJ$195,0))</f>
        <v>1528.8333520794411</v>
      </c>
      <c r="P5537">
        <v>3</v>
      </c>
      <c r="Q5537">
        <v>30</v>
      </c>
      <c r="R5537">
        <f t="shared" si="597"/>
        <v>137595.00168714969</v>
      </c>
      <c r="S5537">
        <f t="shared" si="598"/>
        <v>7.2677058595028327E-6</v>
      </c>
    </row>
    <row r="5538" spans="1:19" customFormat="1" x14ac:dyDescent="0.2">
      <c r="A5538" t="s">
        <v>442</v>
      </c>
      <c r="B5538">
        <v>3.7025999999999999E-3</v>
      </c>
      <c r="C5538" t="s">
        <v>42</v>
      </c>
      <c r="D5538" t="s">
        <v>16</v>
      </c>
      <c r="F5538" t="s">
        <v>36</v>
      </c>
      <c r="G5538">
        <v>0</v>
      </c>
      <c r="H5538" t="s">
        <v>443</v>
      </c>
      <c r="I5538" t="s">
        <v>353</v>
      </c>
    </row>
    <row r="5539" spans="1:19" customFormat="1" x14ac:dyDescent="0.2">
      <c r="A5539" t="s">
        <v>354</v>
      </c>
      <c r="B5539">
        <v>-3.3322999999999998E-6</v>
      </c>
      <c r="C5539" t="s">
        <v>49</v>
      </c>
      <c r="D5539" t="s">
        <v>250</v>
      </c>
      <c r="F5539" t="s">
        <v>36</v>
      </c>
      <c r="G5539">
        <v>0</v>
      </c>
      <c r="H5539" t="s">
        <v>355</v>
      </c>
      <c r="I5539" t="s">
        <v>353</v>
      </c>
    </row>
    <row r="5540" spans="1:19" customFormat="1" x14ac:dyDescent="0.2"/>
    <row r="5541" spans="1:19" s="2" customFormat="1" x14ac:dyDescent="0.2">
      <c r="A5541" s="2" t="s">
        <v>2</v>
      </c>
      <c r="B5541" s="2" t="s">
        <v>1460</v>
      </c>
    </row>
    <row r="5542" spans="1:19" x14ac:dyDescent="0.2">
      <c r="A5542" s="29" t="s">
        <v>4</v>
      </c>
      <c r="B55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")&amp;HLOOKUP(B5543,parameters!$C$195:$EJ$198,2,0)&amp;" kWh/kWp.
Annual output, Facade: "&amp;HLOOKUP(B5543,parameters!$C$195:$EJ$198,3,0)&amp;" kWh/kWp.
Annual output, Open-ground: "&amp;HLOOKUP(B5543,parameters!$C$195:$EJ$198,4,0)&amp;_xlfn._LONGTEXT("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")&amp;VLOOKUP(B5543,'extension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1528.83335207944 kWh/kWp.
Annual output, Facade: 1073.43618337493 kWh/kWp.
Annual output, Open-ground: 1626.41845965898 kWh/kWp.
Amount of solar energy transformed to electricity. Waste heat emission due to losses of electricity in the system.
Technology:  Electricity production with grid-connected photovoltaic power plants.
Time period:  Time of publications
Production volume: 25.883 GWh in 2025.
Sampling:  Statistical data and model calculations
Extrapolations:  Use of PV technology data investigated for other countries (Switzerland). Correction of average yield with Swiss data.
Uncertainty:  None
Author: Romain Sacchi, PSI, romain.sacchi@psi.ch</v>
      </c>
    </row>
    <row r="5543" spans="1:19" customFormat="1" x14ac:dyDescent="0.2">
      <c r="A5543" t="s">
        <v>6</v>
      </c>
      <c r="B5543" t="s">
        <v>1701</v>
      </c>
    </row>
    <row r="5544" spans="1:19" customFormat="1" x14ac:dyDescent="0.2">
      <c r="A5544" t="s">
        <v>8</v>
      </c>
      <c r="B5544">
        <v>1</v>
      </c>
    </row>
    <row r="5545" spans="1:19" customFormat="1" x14ac:dyDescent="0.2">
      <c r="A5545" t="s">
        <v>9</v>
      </c>
      <c r="B5545" t="s">
        <v>73</v>
      </c>
    </row>
    <row r="5546" spans="1:19" customFormat="1" x14ac:dyDescent="0.2">
      <c r="A5546" t="s">
        <v>11</v>
      </c>
      <c r="B5546" t="s">
        <v>12</v>
      </c>
    </row>
    <row r="5547" spans="1:19" customFormat="1" x14ac:dyDescent="0.2">
      <c r="A5547" t="s">
        <v>13</v>
      </c>
      <c r="B5547" t="s">
        <v>14</v>
      </c>
    </row>
    <row r="5548" spans="1:19" customFormat="1" x14ac:dyDescent="0.2">
      <c r="A5548" t="s">
        <v>15</v>
      </c>
      <c r="B5548" t="s">
        <v>53</v>
      </c>
    </row>
    <row r="5549" spans="1:19" customFormat="1" x14ac:dyDescent="0.2">
      <c r="A5549" t="s">
        <v>17</v>
      </c>
    </row>
    <row r="5550" spans="1:19" s="2" customFormat="1" x14ac:dyDescent="0.2">
      <c r="A5550" s="2" t="s">
        <v>18</v>
      </c>
      <c r="B5550" s="2" t="s">
        <v>19</v>
      </c>
      <c r="C5550" s="2" t="s">
        <v>6</v>
      </c>
      <c r="D5550" s="2" t="s">
        <v>15</v>
      </c>
      <c r="E5550" s="2" t="s">
        <v>20</v>
      </c>
      <c r="F5550" s="2" t="s">
        <v>13</v>
      </c>
      <c r="G5550" s="2" t="s">
        <v>21</v>
      </c>
      <c r="H5550" s="2" t="s">
        <v>9</v>
      </c>
      <c r="I5550" s="2" t="s">
        <v>4</v>
      </c>
      <c r="J5550" s="2" t="s">
        <v>1925</v>
      </c>
      <c r="K5550" s="2" t="s">
        <v>1998</v>
      </c>
      <c r="L5550" s="2" t="s">
        <v>2002</v>
      </c>
      <c r="M5550" s="2" t="s">
        <v>2003</v>
      </c>
      <c r="N5550" s="2" t="s">
        <v>2001</v>
      </c>
      <c r="O5550" s="2" t="s">
        <v>2000</v>
      </c>
      <c r="P5550" s="2" t="s">
        <v>2004</v>
      </c>
      <c r="Q5550" s="2" t="s">
        <v>1502</v>
      </c>
      <c r="R5550" s="2" t="s">
        <v>2005</v>
      </c>
      <c r="S5550" s="2" t="s">
        <v>2006</v>
      </c>
    </row>
    <row r="5551" spans="1:19" customFormat="1" x14ac:dyDescent="0.2">
      <c r="A5551" t="s">
        <v>335</v>
      </c>
      <c r="B5551">
        <v>3.8502999999999998</v>
      </c>
      <c r="D5551" t="s">
        <v>30</v>
      </c>
      <c r="E5551" t="s">
        <v>336</v>
      </c>
      <c r="F5551" t="s">
        <v>27</v>
      </c>
      <c r="G5551">
        <v>0</v>
      </c>
      <c r="I5551" t="s">
        <v>337</v>
      </c>
    </row>
    <row r="5552" spans="1:19" customFormat="1" x14ac:dyDescent="0.2">
      <c r="A5552" t="s">
        <v>29</v>
      </c>
      <c r="B5552">
        <v>0.25026999999999999</v>
      </c>
      <c r="D5552" t="s">
        <v>30</v>
      </c>
      <c r="E5552" t="s">
        <v>31</v>
      </c>
      <c r="F5552" t="s">
        <v>27</v>
      </c>
      <c r="G5552">
        <v>0</v>
      </c>
      <c r="I5552" t="s">
        <v>338</v>
      </c>
    </row>
    <row r="5553" spans="1:19" customFormat="1" x14ac:dyDescent="0.2">
      <c r="A5553" t="s">
        <v>1460</v>
      </c>
      <c r="B5553">
        <v>1</v>
      </c>
      <c r="C5553" t="str">
        <f>B5543</f>
        <v>GN</v>
      </c>
      <c r="D5553" t="s">
        <v>53</v>
      </c>
      <c r="E5553" t="s">
        <v>339</v>
      </c>
      <c r="F5553" t="s">
        <v>33</v>
      </c>
      <c r="G5553">
        <v>0</v>
      </c>
      <c r="H5553" t="s">
        <v>73</v>
      </c>
      <c r="J5553">
        <f>VLOOKUP(C5553,'extension - production vol'!$B$6:$D$235,3,0)</f>
        <v>25.882999999999999</v>
      </c>
    </row>
    <row r="5554" spans="1:19" customFormat="1" ht="16" x14ac:dyDescent="0.2">
      <c r="A5554" t="s">
        <v>1434</v>
      </c>
      <c r="B5554" s="4">
        <f t="shared" ref="B5554:B5564" si="600">M5554*S5554</f>
        <v>1.7159862355974383E-8</v>
      </c>
      <c r="C5554" t="s">
        <v>49</v>
      </c>
      <c r="D5554" t="s">
        <v>15</v>
      </c>
      <c r="F5554" t="s">
        <v>36</v>
      </c>
      <c r="G5554">
        <v>0</v>
      </c>
      <c r="H5554" t="s">
        <v>1434</v>
      </c>
      <c r="I5554" t="s">
        <v>340</v>
      </c>
      <c r="K5554" t="s">
        <v>2007</v>
      </c>
      <c r="L5554">
        <f>IF(K5554="residential",VLOOKUP(B5543,parameters!$C$41:$AG$178,18,0),IF(K5554="commercial",1-VLOOKUP(B5543,parameters!$C$41:$AG$178,18,0),1))</f>
        <v>0.82233248462317254</v>
      </c>
      <c r="M5554" s="4">
        <f>INDEX(parameters!$D$41:$AG$178,MATCH('PV (extension)'!B5543,parameters!$C$41:$C$178,0),MATCH('PV (extension)'!A5554,parameters!$D$5:$AG$5,0))/L5554</f>
        <v>0.12277778707072071</v>
      </c>
      <c r="N5554" s="3" t="s">
        <v>1505</v>
      </c>
      <c r="O5554">
        <f>INDEX(parameters!$C$196:$EJ$198,MATCH('PV (extension)'!N5554,parameters!$B$196:$B$198,0),MATCH('PV (extension)'!B5543,parameters!$C$195:$EJ$195,0))</f>
        <v>1528.8333520794411</v>
      </c>
      <c r="P5554">
        <v>156</v>
      </c>
      <c r="Q5554">
        <v>30</v>
      </c>
      <c r="R5554">
        <f t="shared" ref="R5554:R5564" si="601">Q5554*P5554*O5554</f>
        <v>7154940.0877317842</v>
      </c>
      <c r="S5554">
        <f t="shared" ref="S5554:S5564" si="602">1/R5554</f>
        <v>1.3976357422120832E-7</v>
      </c>
    </row>
    <row r="5555" spans="1:19" customFormat="1" ht="16" x14ac:dyDescent="0.2">
      <c r="A5555" t="s">
        <v>1435</v>
      </c>
      <c r="B5555" s="4">
        <f t="shared" si="600"/>
        <v>8.9636901553029537E-9</v>
      </c>
      <c r="C5555" t="s">
        <v>49</v>
      </c>
      <c r="D5555" t="s">
        <v>15</v>
      </c>
      <c r="F5555" t="s">
        <v>36</v>
      </c>
      <c r="G5555">
        <v>0</v>
      </c>
      <c r="H5555" t="s">
        <v>1435</v>
      </c>
      <c r="I5555" t="s">
        <v>340</v>
      </c>
      <c r="K5555" t="s">
        <v>2007</v>
      </c>
      <c r="L5555">
        <f>L5554</f>
        <v>0.82233248462317254</v>
      </c>
      <c r="M5555" s="4">
        <f>INDEX(parameters!$D$41:$AG$178,MATCH('PV (extension)'!B5543,parameters!$C$41:$C$178,0),MATCH('PV (extension)'!A5555,parameters!$D$5:$AG$5,0))/L5555</f>
        <v>6.4134666026183854E-2</v>
      </c>
      <c r="N5555" s="3" t="s">
        <v>1505</v>
      </c>
      <c r="O5555">
        <f>INDEX(parameters!$C$196:$EJ$198,MATCH('PV (extension)'!N5555,parameters!$B$196:$B$198,0),MATCH('PV (extension)'!B5543,parameters!$C$195:$EJ$195,0))</f>
        <v>1528.8333520794411</v>
      </c>
      <c r="P5555">
        <v>156</v>
      </c>
      <c r="Q5555">
        <v>30</v>
      </c>
      <c r="R5555">
        <f t="shared" si="601"/>
        <v>7154940.0877317842</v>
      </c>
      <c r="S5555">
        <f t="shared" si="602"/>
        <v>1.3976357422120832E-7</v>
      </c>
    </row>
    <row r="5556" spans="1:19" customFormat="1" x14ac:dyDescent="0.2">
      <c r="A5556" t="s">
        <v>1452</v>
      </c>
      <c r="B5556" s="4">
        <f t="shared" si="600"/>
        <v>4.4179975428743954E-10</v>
      </c>
      <c r="C5556" t="s">
        <v>35</v>
      </c>
      <c r="D5556" t="s">
        <v>15</v>
      </c>
      <c r="F5556" t="s">
        <v>36</v>
      </c>
      <c r="G5556">
        <v>0</v>
      </c>
      <c r="H5556" t="s">
        <v>1452</v>
      </c>
      <c r="I5556" t="s">
        <v>340</v>
      </c>
      <c r="K5556" t="s">
        <v>2007</v>
      </c>
      <c r="L5556">
        <f t="shared" ref="L5556:L5564" si="603">L5555</f>
        <v>0.82233248462317254</v>
      </c>
      <c r="M5556" s="4">
        <f>INDEX(parameters!$D$41:$AG$178,MATCH('PV (extension)'!B5543,parameters!$C$41:$C$178,0),MATCH('PV (extension)'!A5556,parameters!$D$5:$AG$5,0))/L5556</f>
        <v>1.2287226816964775E-2</v>
      </c>
      <c r="N5556" t="s">
        <v>1507</v>
      </c>
      <c r="O5556">
        <f>INDEX(parameters!$C$196:$EJ$198,MATCH('PV (extension)'!N5556,parameters!$B$196:$B$198,0),MATCH('PV (extension)'!B5543,parameters!$C$195:$EJ$195,0))</f>
        <v>1626.4184596589801</v>
      </c>
      <c r="P5556">
        <v>570</v>
      </c>
      <c r="Q5556">
        <v>30</v>
      </c>
      <c r="R5556">
        <f t="shared" si="601"/>
        <v>27811755.660168558</v>
      </c>
      <c r="S5556">
        <f t="shared" si="602"/>
        <v>3.5956018462803483E-8</v>
      </c>
    </row>
    <row r="5557" spans="1:19" customFormat="1" x14ac:dyDescent="0.2">
      <c r="A5557" t="s">
        <v>1453</v>
      </c>
      <c r="B5557" s="4">
        <f t="shared" si="600"/>
        <v>3.2454269387850612E-9</v>
      </c>
      <c r="C5557" t="s">
        <v>35</v>
      </c>
      <c r="D5557" t="s">
        <v>15</v>
      </c>
      <c r="F5557" t="s">
        <v>36</v>
      </c>
      <c r="G5557">
        <v>0</v>
      </c>
      <c r="H5557" t="s">
        <v>1453</v>
      </c>
      <c r="I5557" t="s">
        <v>340</v>
      </c>
      <c r="K5557" t="s">
        <v>2007</v>
      </c>
      <c r="L5557">
        <f t="shared" si="603"/>
        <v>0.82233248462317254</v>
      </c>
      <c r="M5557" s="4">
        <f>INDEX(parameters!$D$41:$AG$178,MATCH('PV (extension)'!B5543,parameters!$C$41:$C$178,0),MATCH('PV (extension)'!A5557,parameters!$D$5:$AG$5,0))/L5557</f>
        <v>9.0261021034418951E-2</v>
      </c>
      <c r="N5557" t="s">
        <v>1507</v>
      </c>
      <c r="O5557">
        <f>INDEX(parameters!$C$196:$EJ$198,MATCH('PV (extension)'!N5557,parameters!$B$196:$B$198,0),MATCH('PV (extension)'!B5543,parameters!$C$195:$EJ$195,0))</f>
        <v>1626.4184596589801</v>
      </c>
      <c r="P5557">
        <v>570</v>
      </c>
      <c r="Q5557">
        <v>30</v>
      </c>
      <c r="R5557">
        <f t="shared" si="601"/>
        <v>27811755.660168558</v>
      </c>
      <c r="S5557">
        <f t="shared" si="602"/>
        <v>3.5956018462803483E-8</v>
      </c>
    </row>
    <row r="5558" spans="1:19" customFormat="1" x14ac:dyDescent="0.2">
      <c r="A5558" t="s">
        <v>1454</v>
      </c>
      <c r="B5558" s="4">
        <f t="shared" si="600"/>
        <v>3.4399222543690309E-11</v>
      </c>
      <c r="C5558" t="s">
        <v>35</v>
      </c>
      <c r="D5558" t="s">
        <v>15</v>
      </c>
      <c r="F5558" t="s">
        <v>36</v>
      </c>
      <c r="G5558">
        <v>0</v>
      </c>
      <c r="H5558" t="s">
        <v>1454</v>
      </c>
      <c r="I5558" t="s">
        <v>340</v>
      </c>
      <c r="K5558" t="s">
        <v>2007</v>
      </c>
      <c r="L5558">
        <f t="shared" si="603"/>
        <v>0.82233248462317254</v>
      </c>
      <c r="M5558" s="4">
        <f>INDEX(parameters!$D$41:$AG$178,MATCH('PV (extension)'!B5543,parameters!$C$41:$C$178,0),MATCH('PV (extension)'!A5558,parameters!$D$5:$AG$5,0))/L5558</f>
        <v>9.5670277228487681E-4</v>
      </c>
      <c r="N5558" t="s">
        <v>1507</v>
      </c>
      <c r="O5558">
        <f>INDEX(parameters!$C$196:$EJ$198,MATCH('PV (extension)'!N5558,parameters!$B$196:$B$198,0),MATCH('PV (extension)'!B5543,parameters!$C$195:$EJ$195,0))</f>
        <v>1626.4184596589801</v>
      </c>
      <c r="P5558">
        <v>570</v>
      </c>
      <c r="Q5558">
        <v>30</v>
      </c>
      <c r="R5558">
        <f t="shared" si="601"/>
        <v>27811755.660168558</v>
      </c>
      <c r="S5558">
        <f t="shared" si="602"/>
        <v>3.5956018462803483E-8</v>
      </c>
    </row>
    <row r="5559" spans="1:19" customFormat="1" x14ac:dyDescent="0.2">
      <c r="A5559" t="s">
        <v>1455</v>
      </c>
      <c r="B5559" s="4">
        <f t="shared" si="600"/>
        <v>1.1511672438784031E-8</v>
      </c>
      <c r="C5559" t="s">
        <v>35</v>
      </c>
      <c r="D5559" t="s">
        <v>15</v>
      </c>
      <c r="F5559" t="s">
        <v>36</v>
      </c>
      <c r="G5559">
        <v>0</v>
      </c>
      <c r="H5559" t="s">
        <v>1455</v>
      </c>
      <c r="I5559" t="s">
        <v>340</v>
      </c>
      <c r="K5559" t="s">
        <v>2007</v>
      </c>
      <c r="L5559">
        <f t="shared" si="603"/>
        <v>0.82233248462317254</v>
      </c>
      <c r="M5559" s="4">
        <f>INDEX(parameters!$D$41:$AG$178,MATCH('PV (extension)'!B5543,parameters!$C$41:$C$178,0),MATCH('PV (extension)'!A5559,parameters!$D$5:$AG$5,0))/L5559</f>
        <v>0.32015982110735819</v>
      </c>
      <c r="N5559" t="s">
        <v>1507</v>
      </c>
      <c r="O5559">
        <f>INDEX(parameters!$C$196:$EJ$198,MATCH('PV (extension)'!N5559,parameters!$B$196:$B$198,0),MATCH('PV (extension)'!B5543,parameters!$C$195:$EJ$195,0))</f>
        <v>1626.4184596589801</v>
      </c>
      <c r="P5559">
        <v>570</v>
      </c>
      <c r="Q5559">
        <v>30</v>
      </c>
      <c r="R5559">
        <f t="shared" si="601"/>
        <v>27811755.660168558</v>
      </c>
      <c r="S5559">
        <f t="shared" si="602"/>
        <v>3.5956018462803483E-8</v>
      </c>
    </row>
    <row r="5560" spans="1:19" customFormat="1" x14ac:dyDescent="0.2">
      <c r="A5560" t="s">
        <v>1456</v>
      </c>
      <c r="B5560" s="4">
        <f t="shared" si="600"/>
        <v>6.1062866681993273E-9</v>
      </c>
      <c r="C5560" t="s">
        <v>35</v>
      </c>
      <c r="D5560" t="s">
        <v>15</v>
      </c>
      <c r="F5560" t="s">
        <v>36</v>
      </c>
      <c r="G5560">
        <v>0</v>
      </c>
      <c r="H5560" t="s">
        <v>1456</v>
      </c>
      <c r="I5560" t="s">
        <v>340</v>
      </c>
      <c r="K5560" t="s">
        <v>2007</v>
      </c>
      <c r="L5560">
        <f t="shared" si="603"/>
        <v>0.82233248462317254</v>
      </c>
      <c r="M5560" s="4">
        <f>INDEX(parameters!$D$41:$AG$178,MATCH('PV (extension)'!B5543,parameters!$C$41:$C$178,0),MATCH('PV (extension)'!A5560,parameters!$D$5:$AG$5,0))/L5560</f>
        <v>0.16982655280690445</v>
      </c>
      <c r="N5560" t="s">
        <v>1507</v>
      </c>
      <c r="O5560">
        <f>INDEX(parameters!$C$196:$EJ$198,MATCH('PV (extension)'!N5560,parameters!$B$196:$B$198,0),MATCH('PV (extension)'!B5543,parameters!$C$195:$EJ$195,0))</f>
        <v>1626.4184596589801</v>
      </c>
      <c r="P5560">
        <v>570</v>
      </c>
      <c r="Q5560">
        <v>30</v>
      </c>
      <c r="R5560">
        <f t="shared" si="601"/>
        <v>27811755.660168558</v>
      </c>
      <c r="S5560">
        <f t="shared" si="602"/>
        <v>3.5956018462803483E-8</v>
      </c>
    </row>
    <row r="5561" spans="1:19" customFormat="1" ht="16" x14ac:dyDescent="0.2">
      <c r="A5561" t="s">
        <v>1461</v>
      </c>
      <c r="B5561" s="4">
        <f t="shared" si="600"/>
        <v>1.8843177867492417E-9</v>
      </c>
      <c r="C5561" t="s">
        <v>49</v>
      </c>
      <c r="D5561" t="s">
        <v>15</v>
      </c>
      <c r="F5561" t="s">
        <v>36</v>
      </c>
      <c r="G5561">
        <v>0</v>
      </c>
      <c r="H5561" t="s">
        <v>1461</v>
      </c>
      <c r="I5561" t="s">
        <v>340</v>
      </c>
      <c r="K5561" t="s">
        <v>2007</v>
      </c>
      <c r="L5561">
        <f t="shared" si="603"/>
        <v>0.82233248462317254</v>
      </c>
      <c r="M5561" s="4">
        <f>INDEX(parameters!$D$41:$AG$178,MATCH('PV (extension)'!B5543,parameters!$C$41:$C$178,0),MATCH('PV (extension)'!A5561,parameters!$D$5:$AG$5,0))/L5561</f>
        <v>8.0374539804535308E-3</v>
      </c>
      <c r="N5561" s="3" t="s">
        <v>1505</v>
      </c>
      <c r="O5561">
        <f>INDEX(parameters!$C$196:$EJ$198,MATCH('PV (extension)'!N5561,parameters!$B$196:$B$198,0),MATCH('PV (extension)'!B5543,parameters!$C$195:$EJ$195,0))</f>
        <v>1528.8333520794411</v>
      </c>
      <c r="P5561">
        <v>93</v>
      </c>
      <c r="Q5561">
        <v>30</v>
      </c>
      <c r="R5561">
        <f t="shared" si="601"/>
        <v>4265445.0523016406</v>
      </c>
      <c r="S5561">
        <f t="shared" si="602"/>
        <v>2.3444212450009138E-7</v>
      </c>
    </row>
    <row r="5562" spans="1:19" customFormat="1" ht="16" x14ac:dyDescent="0.2">
      <c r="A5562" t="s">
        <v>1457</v>
      </c>
      <c r="B5562" s="4">
        <f t="shared" si="600"/>
        <v>3.195134605378072E-8</v>
      </c>
      <c r="C5562" t="s">
        <v>49</v>
      </c>
      <c r="D5562" t="s">
        <v>15</v>
      </c>
      <c r="F5562" t="s">
        <v>36</v>
      </c>
      <c r="G5562">
        <v>0</v>
      </c>
      <c r="H5562" t="s">
        <v>1457</v>
      </c>
      <c r="I5562" t="s">
        <v>340</v>
      </c>
      <c r="K5562" t="s">
        <v>2007</v>
      </c>
      <c r="L5562">
        <f t="shared" si="603"/>
        <v>0.82233248462317254</v>
      </c>
      <c r="M5562" s="4">
        <f>INDEX(parameters!$D$41:$AG$178,MATCH('PV (extension)'!B5543,parameters!$C$41:$C$178,0),MATCH('PV (extension)'!A5562,parameters!$D$5:$AG$5,0))/L5562</f>
        <v>0.13628671093947653</v>
      </c>
      <c r="N5562" s="3" t="s">
        <v>1505</v>
      </c>
      <c r="O5562">
        <f>INDEX(parameters!$C$196:$EJ$198,MATCH('PV (extension)'!N5562,parameters!$B$196:$B$198,0),MATCH('PV (extension)'!B5543,parameters!$C$195:$EJ$195,0))</f>
        <v>1528.8333520794411</v>
      </c>
      <c r="P5562">
        <v>93</v>
      </c>
      <c r="Q5562">
        <v>30</v>
      </c>
      <c r="R5562">
        <f t="shared" si="601"/>
        <v>4265445.0523016406</v>
      </c>
      <c r="S5562">
        <f t="shared" si="602"/>
        <v>2.3444212450009138E-7</v>
      </c>
    </row>
    <row r="5563" spans="1:19" customFormat="1" ht="16" x14ac:dyDescent="0.2">
      <c r="A5563" t="s">
        <v>1462</v>
      </c>
      <c r="B5563" s="4">
        <f t="shared" si="600"/>
        <v>9.9613201226152215E-10</v>
      </c>
      <c r="C5563" t="s">
        <v>49</v>
      </c>
      <c r="D5563" t="s">
        <v>15</v>
      </c>
      <c r="F5563" t="s">
        <v>36</v>
      </c>
      <c r="G5563">
        <v>0</v>
      </c>
      <c r="H5563" t="s">
        <v>1462</v>
      </c>
      <c r="I5563" t="s">
        <v>340</v>
      </c>
      <c r="K5563" t="s">
        <v>2007</v>
      </c>
      <c r="L5563">
        <f t="shared" si="603"/>
        <v>0.82233248462317254</v>
      </c>
      <c r="M5563" s="4">
        <f>INDEX(parameters!$D$41:$AG$178,MATCH('PV (extension)'!B5543,parameters!$C$41:$C$178,0),MATCH('PV (extension)'!A5563,parameters!$D$5:$AG$5,0))/L5563</f>
        <v>4.2489463631401872E-3</v>
      </c>
      <c r="N5563" s="3" t="s">
        <v>1505</v>
      </c>
      <c r="O5563">
        <f>INDEX(parameters!$C$196:$EJ$198,MATCH('PV (extension)'!N5563,parameters!$B$196:$B$198,0),MATCH('PV (extension)'!B5543,parameters!$C$195:$EJ$195,0))</f>
        <v>1528.8333520794411</v>
      </c>
      <c r="P5563">
        <v>93</v>
      </c>
      <c r="Q5563">
        <v>30</v>
      </c>
      <c r="R5563">
        <f t="shared" si="601"/>
        <v>4265445.0523016406</v>
      </c>
      <c r="S5563">
        <f t="shared" si="602"/>
        <v>2.3444212450009138E-7</v>
      </c>
    </row>
    <row r="5564" spans="1:19" customFormat="1" ht="16" x14ac:dyDescent="0.2">
      <c r="A5564" t="s">
        <v>1458</v>
      </c>
      <c r="B5564" s="4">
        <f t="shared" si="600"/>
        <v>1.6736451008885898E-8</v>
      </c>
      <c r="C5564" t="s">
        <v>49</v>
      </c>
      <c r="D5564" t="s">
        <v>15</v>
      </c>
      <c r="F5564" t="s">
        <v>36</v>
      </c>
      <c r="G5564">
        <v>0</v>
      </c>
      <c r="H5564" t="s">
        <v>1458</v>
      </c>
      <c r="I5564" t="s">
        <v>340</v>
      </c>
      <c r="K5564" t="s">
        <v>2007</v>
      </c>
      <c r="L5564">
        <f t="shared" si="603"/>
        <v>0.82233248462317254</v>
      </c>
      <c r="M5564" s="4">
        <f>INDEX(parameters!$D$41:$AG$178,MATCH('PV (extension)'!B5543,parameters!$C$41:$C$178,0),MATCH('PV (extension)'!A5564,parameters!$D$5:$AG$5,0))/L5564</f>
        <v>7.1388412148941149E-2</v>
      </c>
      <c r="N5564" s="3" t="s">
        <v>1505</v>
      </c>
      <c r="O5564">
        <f>INDEX(parameters!$C$196:$EJ$198,MATCH('PV (extension)'!N5564,parameters!$B$196:$B$198,0),MATCH('PV (extension)'!B5543,parameters!$C$195:$EJ$195,0))</f>
        <v>1528.8333520794411</v>
      </c>
      <c r="P5564">
        <v>93</v>
      </c>
      <c r="Q5564">
        <v>30</v>
      </c>
      <c r="R5564">
        <f t="shared" si="601"/>
        <v>4265445.0523016406</v>
      </c>
      <c r="S5564">
        <f t="shared" si="602"/>
        <v>2.3444212450009138E-7</v>
      </c>
    </row>
    <row r="5565" spans="1:19" customFormat="1" x14ac:dyDescent="0.2">
      <c r="A5565" t="s">
        <v>442</v>
      </c>
      <c r="B5565">
        <v>3.7025999999999999E-3</v>
      </c>
      <c r="C5565" t="s">
        <v>42</v>
      </c>
      <c r="D5565" t="s">
        <v>16</v>
      </c>
      <c r="F5565" t="s">
        <v>36</v>
      </c>
      <c r="G5565">
        <v>0</v>
      </c>
      <c r="H5565" t="s">
        <v>443</v>
      </c>
      <c r="I5565" t="s">
        <v>353</v>
      </c>
      <c r="M5565" s="4"/>
    </row>
    <row r="5566" spans="1:19" customFormat="1" x14ac:dyDescent="0.2">
      <c r="A5566" t="s">
        <v>354</v>
      </c>
      <c r="B5566">
        <v>-3.3322999999999998E-6</v>
      </c>
      <c r="C5566" t="s">
        <v>49</v>
      </c>
      <c r="D5566" t="s">
        <v>250</v>
      </c>
      <c r="F5566" t="s">
        <v>36</v>
      </c>
      <c r="G5566">
        <v>0</v>
      </c>
      <c r="H5566" t="s">
        <v>355</v>
      </c>
      <c r="I5566" t="s">
        <v>353</v>
      </c>
      <c r="M5566" s="4"/>
    </row>
    <row r="5567" spans="1:19" customFormat="1" x14ac:dyDescent="0.2">
      <c r="M5567" s="4"/>
    </row>
    <row r="5568" spans="1:19" s="2" customFormat="1" x14ac:dyDescent="0.2">
      <c r="A5568" s="2" t="s">
        <v>2</v>
      </c>
      <c r="B5568" s="2" t="s">
        <v>332</v>
      </c>
      <c r="M5568" s="4"/>
    </row>
    <row r="5569" spans="1:22" x14ac:dyDescent="0.2">
      <c r="A5569" s="29" t="s">
        <v>4</v>
      </c>
      <c r="B556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")&amp;HLOOKUP(B5570,parameters!$C$195:$EJ$198,2,0)&amp;" kWh/kWp.
Annual output, Facade: "&amp;HLOOKUP(B5570,parameters!$C$195:$EJ$198,3,0)&amp;" kWh/kWp.
Annual output, Open-ground: "&amp;HLOOKUP(B5570,parameters!$C$195:$EJ$198,4,0)&amp;_xlfn._LONGTEXT("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")&amp;VLOOKUP(B5570,'extension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1528.83335207944 kWh/kWp.
Annual output, Facade: 1073.43618337493 kWh/kWp.
Annual output, Open-ground: 1626.41845965898 kWh/kWp.
Amount of solar energy transformed to electricity. Waste heat emission due to losses of electricity in the system.
Technology:  Electricity production with grid-connected photovoltaic power plants.
Time period:  Time of publications
Production volume: 25.883 GWh in 2025.
Sampling:  Statistical data and model calculations
Extrapolations:  Use of PV technology data investigated for other countries (Switzerland). Correction of average yield with Swiss data.
Uncertainty:  None
Author: Romain Sacchi, PSI, romain.sacchi@psi.ch</v>
      </c>
      <c r="M5569" s="30"/>
    </row>
    <row r="5570" spans="1:22" customFormat="1" x14ac:dyDescent="0.2">
      <c r="A5570" t="s">
        <v>6</v>
      </c>
      <c r="B5570" t="s">
        <v>1701</v>
      </c>
    </row>
    <row r="5571" spans="1:22" customFormat="1" x14ac:dyDescent="0.2">
      <c r="A5571" t="s">
        <v>8</v>
      </c>
      <c r="B5571">
        <v>1</v>
      </c>
    </row>
    <row r="5572" spans="1:22" customFormat="1" x14ac:dyDescent="0.2">
      <c r="A5572" t="s">
        <v>9</v>
      </c>
      <c r="B5572" t="s">
        <v>73</v>
      </c>
    </row>
    <row r="5573" spans="1:22" customFormat="1" x14ac:dyDescent="0.2">
      <c r="A5573" t="s">
        <v>11</v>
      </c>
      <c r="B5573" t="s">
        <v>12</v>
      </c>
    </row>
    <row r="5574" spans="1:22" customFormat="1" x14ac:dyDescent="0.2">
      <c r="A5574" t="s">
        <v>13</v>
      </c>
      <c r="B5574" t="s">
        <v>14</v>
      </c>
    </row>
    <row r="5575" spans="1:22" customFormat="1" x14ac:dyDescent="0.2">
      <c r="A5575" t="s">
        <v>15</v>
      </c>
      <c r="B5575" t="s">
        <v>53</v>
      </c>
    </row>
    <row r="5576" spans="1:22" customFormat="1" x14ac:dyDescent="0.2">
      <c r="A5576" t="s">
        <v>17</v>
      </c>
    </row>
    <row r="5577" spans="1:22" s="2" customFormat="1" x14ac:dyDescent="0.2">
      <c r="A5577" s="2" t="s">
        <v>18</v>
      </c>
      <c r="B5577" s="2" t="s">
        <v>19</v>
      </c>
      <c r="C5577" s="2" t="s">
        <v>6</v>
      </c>
      <c r="D5577" s="2" t="s">
        <v>15</v>
      </c>
      <c r="E5577" s="2" t="s">
        <v>20</v>
      </c>
      <c r="F5577" s="2" t="s">
        <v>13</v>
      </c>
      <c r="G5577" s="2" t="s">
        <v>21</v>
      </c>
      <c r="H5577" s="2" t="s">
        <v>22</v>
      </c>
      <c r="I5577" s="2" t="s">
        <v>23</v>
      </c>
      <c r="J5577" s="2" t="s">
        <v>4</v>
      </c>
      <c r="K5577" s="2" t="s">
        <v>24</v>
      </c>
      <c r="L5577" s="2" t="s">
        <v>9</v>
      </c>
      <c r="M5577" s="2" t="s">
        <v>1925</v>
      </c>
      <c r="N5577" s="2" t="s">
        <v>1998</v>
      </c>
      <c r="O5577" s="2" t="s">
        <v>2002</v>
      </c>
      <c r="P5577" s="2" t="s">
        <v>2003</v>
      </c>
      <c r="Q5577" s="2" t="s">
        <v>2001</v>
      </c>
      <c r="R5577" s="2" t="s">
        <v>2000</v>
      </c>
      <c r="S5577" s="2" t="s">
        <v>2004</v>
      </c>
      <c r="T5577" s="2" t="s">
        <v>1502</v>
      </c>
      <c r="U5577" s="2" t="s">
        <v>2005</v>
      </c>
      <c r="V5577" s="2" t="s">
        <v>2006</v>
      </c>
    </row>
    <row r="5578" spans="1:22" customFormat="1" x14ac:dyDescent="0.2">
      <c r="A5578" t="s">
        <v>335</v>
      </c>
      <c r="B5578">
        <v>3.8502999999999998</v>
      </c>
      <c r="D5578" t="s">
        <v>30</v>
      </c>
      <c r="E5578" t="s">
        <v>336</v>
      </c>
      <c r="F5578" t="s">
        <v>27</v>
      </c>
      <c r="G5578">
        <v>2</v>
      </c>
      <c r="H5578">
        <v>1.348151067341848</v>
      </c>
      <c r="I5578">
        <v>4.3409845976280087E-2</v>
      </c>
      <c r="J5578" t="s">
        <v>337</v>
      </c>
    </row>
    <row r="5579" spans="1:22" customFormat="1" x14ac:dyDescent="0.2">
      <c r="A5579" t="s">
        <v>29</v>
      </c>
      <c r="B5579">
        <v>0.25026999999999999</v>
      </c>
      <c r="D5579" t="s">
        <v>30</v>
      </c>
      <c r="E5579" t="s">
        <v>31</v>
      </c>
      <c r="F5579" t="s">
        <v>27</v>
      </c>
      <c r="G5579">
        <v>2</v>
      </c>
      <c r="H5579">
        <v>-1.385214943900327</v>
      </c>
      <c r="I5579">
        <v>2.439508208471609E-2</v>
      </c>
      <c r="J5579" t="s">
        <v>358</v>
      </c>
    </row>
    <row r="5580" spans="1:22" customFormat="1" x14ac:dyDescent="0.2">
      <c r="A5580" t="s">
        <v>332</v>
      </c>
      <c r="B5580">
        <v>1</v>
      </c>
      <c r="C5580" t="str">
        <f>B5570</f>
        <v>GN</v>
      </c>
      <c r="D5580" t="s">
        <v>53</v>
      </c>
      <c r="E5580" t="s">
        <v>339</v>
      </c>
      <c r="F5580" t="s">
        <v>33</v>
      </c>
      <c r="G5580">
        <v>0</v>
      </c>
      <c r="H5580">
        <v>1</v>
      </c>
      <c r="L5580" t="s">
        <v>73</v>
      </c>
      <c r="M5580">
        <f>VLOOKUP(C5580,'extension - production vol'!$B$6:$D$235,3,0)</f>
        <v>25.882999999999999</v>
      </c>
    </row>
    <row r="5581" spans="1:22" customFormat="1" ht="16" x14ac:dyDescent="0.2">
      <c r="A5581" t="s">
        <v>1434</v>
      </c>
      <c r="B5581" s="4">
        <f t="shared" ref="B5581:B5607" si="604">P5581*V5581</f>
        <v>1.4111112246980061E-8</v>
      </c>
      <c r="C5581" t="s">
        <v>49</v>
      </c>
      <c r="D5581" t="s">
        <v>15</v>
      </c>
      <c r="F5581" t="s">
        <v>36</v>
      </c>
      <c r="G5581">
        <v>2</v>
      </c>
      <c r="H5581">
        <v>-18.46800298604678</v>
      </c>
      <c r="I5581">
        <v>9.798894162072011E-2</v>
      </c>
      <c r="J5581" t="s">
        <v>340</v>
      </c>
      <c r="L5581" t="s">
        <v>1434</v>
      </c>
      <c r="N5581" t="s">
        <v>2008</v>
      </c>
      <c r="O5581">
        <v>1</v>
      </c>
      <c r="P5581" s="4">
        <f>INDEX(parameters!$D$41:$AG$178,MATCH('PV (extension)'!B5570,parameters!$C$41:$C$178,0),MATCH('PV (extension)'!A5581,parameters!$D$5:$AG$5,0))/O5581</f>
        <v>0.10096416269840058</v>
      </c>
      <c r="Q5581" s="3" t="s">
        <v>1505</v>
      </c>
      <c r="R5581">
        <f>INDEX(parameters!$C$196:$EJ$198,MATCH('PV (extension)'!Q5581,parameters!$B$196:$B$198,0),MATCH('PV (extension)'!B5570,parameters!$C$195:$EJ$195,0))</f>
        <v>1528.8333520794411</v>
      </c>
      <c r="S5581">
        <v>156</v>
      </c>
      <c r="T5581">
        <v>30</v>
      </c>
      <c r="U5581">
        <f t="shared" ref="U5581:U5607" si="605">T5581*S5581*R5581</f>
        <v>7154940.0877317842</v>
      </c>
      <c r="V5581">
        <f t="shared" ref="V5581:V5607" si="606">1/U5581</f>
        <v>1.3976357422120832E-7</v>
      </c>
    </row>
    <row r="5582" spans="1:22" customFormat="1" ht="16" x14ac:dyDescent="0.2">
      <c r="A5582" t="s">
        <v>1435</v>
      </c>
      <c r="B5582" s="4">
        <f t="shared" si="604"/>
        <v>7.3711335968025489E-9</v>
      </c>
      <c r="C5582" t="s">
        <v>49</v>
      </c>
      <c r="D5582" t="s">
        <v>15</v>
      </c>
      <c r="F5582" t="s">
        <v>36</v>
      </c>
      <c r="G5582">
        <v>2</v>
      </c>
      <c r="H5582">
        <v>-19.10362020104489</v>
      </c>
      <c r="I5582">
        <v>9.798894162072011E-2</v>
      </c>
      <c r="J5582" t="s">
        <v>340</v>
      </c>
      <c r="L5582" t="s">
        <v>1435</v>
      </c>
      <c r="N5582" t="s">
        <v>2008</v>
      </c>
      <c r="O5582">
        <v>1</v>
      </c>
      <c r="P5582" s="4">
        <f>INDEX(parameters!$D$41:$AG$178,MATCH('PV (extension)'!B5570,parameters!$C$41:$C$178,0),MATCH('PV (extension)'!A5582,parameters!$D$5:$AG$5,0))/O5582</f>
        <v>5.2740019263789135E-2</v>
      </c>
      <c r="Q5582" s="3" t="s">
        <v>1505</v>
      </c>
      <c r="R5582">
        <f>INDEX(parameters!$C$196:$EJ$198,MATCH('PV (extension)'!Q5582,parameters!$B$196:$B$198,0),MATCH('PV (extension)'!B5570,parameters!$C$195:$EJ$195,0))</f>
        <v>1528.8333520794411</v>
      </c>
      <c r="S5582">
        <v>156</v>
      </c>
      <c r="T5582">
        <v>30</v>
      </c>
      <c r="U5582">
        <f t="shared" si="605"/>
        <v>7154940.0877317842</v>
      </c>
      <c r="V5582">
        <f t="shared" si="606"/>
        <v>1.3976357422120832E-7</v>
      </c>
    </row>
    <row r="5583" spans="1:22" customFormat="1" ht="16" x14ac:dyDescent="0.2">
      <c r="A5583" t="s">
        <v>1439</v>
      </c>
      <c r="B5583" s="4">
        <f t="shared" si="604"/>
        <v>6.6108959944342362E-9</v>
      </c>
      <c r="C5583" t="s">
        <v>49</v>
      </c>
      <c r="D5583" t="s">
        <v>15</v>
      </c>
      <c r="F5583" t="s">
        <v>36</v>
      </c>
      <c r="G5583">
        <v>2</v>
      </c>
      <c r="H5583">
        <v>-19.697439318003951</v>
      </c>
      <c r="I5583">
        <v>9.798894162072011E-2</v>
      </c>
      <c r="J5583" t="s">
        <v>340</v>
      </c>
      <c r="L5583" t="s">
        <v>1439</v>
      </c>
      <c r="N5583" t="s">
        <v>2008</v>
      </c>
      <c r="O5583">
        <v>1</v>
      </c>
      <c r="P5583" s="4">
        <f>INDEX(parameters!$D$41:$AG$178,MATCH('PV (extension)'!B5570,parameters!$C$41:$C$178,0),MATCH('PV (extension)'!A5583,parameters!$D$5:$AG$5,0))/O5583</f>
        <v>9.0962624550774995E-4</v>
      </c>
      <c r="Q5583" s="3" t="s">
        <v>1505</v>
      </c>
      <c r="R5583">
        <f>INDEX(parameters!$C$196:$EJ$198,MATCH('PV (extension)'!Q5583,parameters!$B$196:$B$198,0),MATCH('PV (extension)'!B5570,parameters!$C$195:$EJ$195,0))</f>
        <v>1528.8333520794411</v>
      </c>
      <c r="S5583">
        <v>3</v>
      </c>
      <c r="T5583">
        <v>30</v>
      </c>
      <c r="U5583">
        <f t="shared" si="605"/>
        <v>137595.00168714969</v>
      </c>
      <c r="V5583">
        <f t="shared" si="606"/>
        <v>7.2677058595028327E-6</v>
      </c>
    </row>
    <row r="5584" spans="1:22" customFormat="1" ht="16" x14ac:dyDescent="0.2">
      <c r="A5584" t="s">
        <v>1440</v>
      </c>
      <c r="B5584" s="4">
        <f t="shared" si="604"/>
        <v>4.311828760009614E-8</v>
      </c>
      <c r="C5584" t="s">
        <v>49</v>
      </c>
      <c r="D5584" t="s">
        <v>15</v>
      </c>
      <c r="F5584" t="s">
        <v>36</v>
      </c>
      <c r="G5584">
        <v>2</v>
      </c>
      <c r="H5584">
        <v>-16.692979911025031</v>
      </c>
      <c r="I5584">
        <v>9.798894162072011E-2</v>
      </c>
      <c r="J5584" t="s">
        <v>340</v>
      </c>
      <c r="L5584" t="s">
        <v>1440</v>
      </c>
      <c r="N5584" t="s">
        <v>2008</v>
      </c>
      <c r="O5584">
        <v>1</v>
      </c>
      <c r="P5584" s="4">
        <f>INDEX(parameters!$D$41:$AG$178,MATCH('PV (extension)'!B5570,parameters!$C$41:$C$178,0),MATCH('PV (extension)'!A5584,parameters!$D$5:$AG$5,0))/O5584</f>
        <v>5.9328608550822341E-3</v>
      </c>
      <c r="Q5584" s="3" t="s">
        <v>1505</v>
      </c>
      <c r="R5584">
        <f>INDEX(parameters!$C$196:$EJ$198,MATCH('PV (extension)'!Q5584,parameters!$B$196:$B$198,0),MATCH('PV (extension)'!B5570,parameters!$C$195:$EJ$195,0))</f>
        <v>1528.8333520794411</v>
      </c>
      <c r="S5584">
        <v>3</v>
      </c>
      <c r="T5584">
        <v>30</v>
      </c>
      <c r="U5584">
        <f t="shared" si="605"/>
        <v>137595.00168714969</v>
      </c>
      <c r="V5584">
        <f t="shared" si="606"/>
        <v>7.2677058595028327E-6</v>
      </c>
    </row>
    <row r="5585" spans="1:22" customFormat="1" ht="16" x14ac:dyDescent="0.2">
      <c r="A5585" t="s">
        <v>1441</v>
      </c>
      <c r="B5585" s="4">
        <f t="shared" si="604"/>
        <v>6.6811730516878523E-10</v>
      </c>
      <c r="C5585" t="s">
        <v>35</v>
      </c>
      <c r="D5585" t="s">
        <v>15</v>
      </c>
      <c r="F5585" t="s">
        <v>36</v>
      </c>
      <c r="G5585">
        <v>2</v>
      </c>
      <c r="H5585">
        <v>-21.54326959350907</v>
      </c>
      <c r="I5585">
        <v>9.798894162072011E-2</v>
      </c>
      <c r="J5585" t="s">
        <v>340</v>
      </c>
      <c r="L5585" t="s">
        <v>1441</v>
      </c>
      <c r="N5585" t="s">
        <v>2008</v>
      </c>
      <c r="O5585">
        <v>1</v>
      </c>
      <c r="P5585" s="4">
        <f>INDEX(parameters!$D$41:$AG$178,MATCH('PV (extension)'!B5570,parameters!$C$41:$C$178,0),MATCH('PV (extension)'!A5585,parameters!$D$5:$AG$5,0))/O5585</f>
        <v>9.1929601731912907E-5</v>
      </c>
      <c r="Q5585" s="3" t="s">
        <v>1505</v>
      </c>
      <c r="R5585">
        <f>INDEX(parameters!$C$196:$EJ$198,MATCH('PV (extension)'!Q5585,parameters!$B$196:$B$198,0),MATCH('PV (extension)'!B5570,parameters!$C$195:$EJ$195,0))</f>
        <v>1528.8333520794411</v>
      </c>
      <c r="S5585">
        <v>3</v>
      </c>
      <c r="T5585">
        <v>30</v>
      </c>
      <c r="U5585">
        <f t="shared" si="605"/>
        <v>137595.00168714969</v>
      </c>
      <c r="V5585">
        <f t="shared" si="606"/>
        <v>7.2677058595028327E-6</v>
      </c>
    </row>
    <row r="5586" spans="1:22" customFormat="1" ht="16" x14ac:dyDescent="0.2">
      <c r="A5586" t="s">
        <v>1442</v>
      </c>
      <c r="B5586" s="4">
        <f t="shared" si="604"/>
        <v>1.161510337663436E-8</v>
      </c>
      <c r="C5586" t="s">
        <v>35</v>
      </c>
      <c r="D5586" t="s">
        <v>15</v>
      </c>
      <c r="F5586" t="s">
        <v>36</v>
      </c>
      <c r="G5586">
        <v>2</v>
      </c>
      <c r="H5586">
        <v>-18.729872499892029</v>
      </c>
      <c r="I5586">
        <v>9.798894162072011E-2</v>
      </c>
      <c r="J5586" t="s">
        <v>340</v>
      </c>
      <c r="L5586" t="s">
        <v>1442</v>
      </c>
      <c r="N5586" t="s">
        <v>2008</v>
      </c>
      <c r="O5586">
        <v>1</v>
      </c>
      <c r="P5586" s="4">
        <f>INDEX(parameters!$D$41:$AG$178,MATCH('PV (extension)'!B5570,parameters!$C$41:$C$178,0),MATCH('PV (extension)'!A5586,parameters!$D$5:$AG$5,0))/O5586</f>
        <v>1.5981801687044229E-3</v>
      </c>
      <c r="Q5586" s="3" t="s">
        <v>1505</v>
      </c>
      <c r="R5586">
        <f>INDEX(parameters!$C$196:$EJ$198,MATCH('PV (extension)'!Q5586,parameters!$B$196:$B$198,0),MATCH('PV (extension)'!B5570,parameters!$C$195:$EJ$195,0))</f>
        <v>1528.8333520794411</v>
      </c>
      <c r="S5586">
        <v>3</v>
      </c>
      <c r="T5586">
        <v>30</v>
      </c>
      <c r="U5586">
        <f t="shared" si="605"/>
        <v>137595.00168714969</v>
      </c>
      <c r="V5586">
        <f t="shared" si="606"/>
        <v>7.2677058595028327E-6</v>
      </c>
    </row>
    <row r="5587" spans="1:22" customFormat="1" x14ac:dyDescent="0.2">
      <c r="A5587" t="s">
        <v>1452</v>
      </c>
      <c r="B5587" s="4">
        <f t="shared" si="604"/>
        <v>3.6330628964909724E-10</v>
      </c>
      <c r="C5587" t="s">
        <v>35</v>
      </c>
      <c r="D5587" t="s">
        <v>15</v>
      </c>
      <c r="F5587" t="s">
        <v>36</v>
      </c>
      <c r="G5587">
        <v>2</v>
      </c>
      <c r="H5587">
        <v>-21.666568118067421</v>
      </c>
      <c r="I5587">
        <v>9.798894162072011E-2</v>
      </c>
      <c r="J5587" t="s">
        <v>340</v>
      </c>
      <c r="L5587" t="s">
        <v>1452</v>
      </c>
      <c r="N5587" t="s">
        <v>2008</v>
      </c>
      <c r="O5587">
        <v>1</v>
      </c>
      <c r="P5587" s="4">
        <f>INDEX(parameters!$D$41:$AG$178,MATCH('PV (extension)'!B5570,parameters!$C$41:$C$178,0),MATCH('PV (extension)'!A5587,parameters!$D$5:$AG$5,0))/O5587</f>
        <v>1.0104185757523119E-2</v>
      </c>
      <c r="Q5587" t="s">
        <v>1507</v>
      </c>
      <c r="R5587">
        <f>INDEX(parameters!$C$196:$EJ$198,MATCH('PV (extension)'!Q5587,parameters!$B$196:$B$198,0),MATCH('PV (extension)'!B5570,parameters!$C$195:$EJ$195,0))</f>
        <v>1626.4184596589801</v>
      </c>
      <c r="S5587">
        <v>570</v>
      </c>
      <c r="T5587">
        <v>30</v>
      </c>
      <c r="U5587">
        <f t="shared" si="605"/>
        <v>27811755.660168558</v>
      </c>
      <c r="V5587">
        <f t="shared" si="606"/>
        <v>3.5956018462803483E-8</v>
      </c>
    </row>
    <row r="5588" spans="1:22" customFormat="1" x14ac:dyDescent="0.2">
      <c r="A5588" t="s">
        <v>1453</v>
      </c>
      <c r="B5588" s="4">
        <f t="shared" si="604"/>
        <v>2.6688199982340963E-9</v>
      </c>
      <c r="C5588" t="s">
        <v>35</v>
      </c>
      <c r="D5588" t="s">
        <v>15</v>
      </c>
      <c r="F5588" t="s">
        <v>36</v>
      </c>
      <c r="G5588">
        <v>2</v>
      </c>
      <c r="H5588">
        <v>-21.47552628199886</v>
      </c>
      <c r="I5588">
        <v>9.798894162072011E-2</v>
      </c>
      <c r="J5588" t="s">
        <v>340</v>
      </c>
      <c r="L5588" t="s">
        <v>1453</v>
      </c>
      <c r="N5588" t="s">
        <v>2008</v>
      </c>
      <c r="O5588">
        <v>1</v>
      </c>
      <c r="P5588" s="4">
        <f>INDEX(parameters!$D$41:$AG$178,MATCH('PV (extension)'!B5570,parameters!$C$41:$C$178,0),MATCH('PV (extension)'!A5588,parameters!$D$5:$AG$5,0))/O5588</f>
        <v>7.4224569691858172E-2</v>
      </c>
      <c r="Q5588" t="s">
        <v>1507</v>
      </c>
      <c r="R5588">
        <f>INDEX(parameters!$C$196:$EJ$198,MATCH('PV (extension)'!Q5588,parameters!$B$196:$B$198,0),MATCH('PV (extension)'!B5570,parameters!$C$195:$EJ$195,0))</f>
        <v>1626.4184596589801</v>
      </c>
      <c r="S5588">
        <v>570</v>
      </c>
      <c r="T5588">
        <v>30</v>
      </c>
      <c r="U5588">
        <f t="shared" si="605"/>
        <v>27811755.660168558</v>
      </c>
      <c r="V5588">
        <f t="shared" si="606"/>
        <v>3.5956018462803483E-8</v>
      </c>
    </row>
    <row r="5589" spans="1:22" customFormat="1" x14ac:dyDescent="0.2">
      <c r="A5589" t="s">
        <v>1454</v>
      </c>
      <c r="B5589" s="4">
        <f t="shared" si="604"/>
        <v>2.8287598143458298E-11</v>
      </c>
      <c r="C5589" t="s">
        <v>35</v>
      </c>
      <c r="D5589" t="s">
        <v>15</v>
      </c>
      <c r="F5589" t="s">
        <v>36</v>
      </c>
      <c r="G5589">
        <v>2</v>
      </c>
      <c r="H5589">
        <v>-23.51240679473371</v>
      </c>
      <c r="I5589">
        <v>9.798894162072011E-2</v>
      </c>
      <c r="J5589" t="s">
        <v>340</v>
      </c>
      <c r="L5589" t="s">
        <v>1454</v>
      </c>
      <c r="N5589" t="s">
        <v>2008</v>
      </c>
      <c r="O5589">
        <v>1</v>
      </c>
      <c r="P5589" s="4">
        <f>INDEX(parameters!$D$41:$AG$178,MATCH('PV (extension)'!B5570,parameters!$C$41:$C$178,0),MATCH('PV (extension)'!A5589,parameters!$D$5:$AG$5,0))/O5589</f>
        <v>7.867277677789E-4</v>
      </c>
      <c r="Q5589" t="s">
        <v>1507</v>
      </c>
      <c r="R5589">
        <f>INDEX(parameters!$C$196:$EJ$198,MATCH('PV (extension)'!Q5589,parameters!$B$196:$B$198,0),MATCH('PV (extension)'!B5570,parameters!$C$195:$EJ$195,0))</f>
        <v>1626.4184596589801</v>
      </c>
      <c r="S5589">
        <v>570</v>
      </c>
      <c r="T5589">
        <v>30</v>
      </c>
      <c r="U5589">
        <f t="shared" si="605"/>
        <v>27811755.660168558</v>
      </c>
      <c r="V5589">
        <f t="shared" si="606"/>
        <v>3.5956018462803483E-8</v>
      </c>
    </row>
    <row r="5590" spans="1:22" customFormat="1" x14ac:dyDescent="0.2">
      <c r="A5590" t="s">
        <v>1455</v>
      </c>
      <c r="B5590" s="4">
        <f t="shared" si="604"/>
        <v>9.4664221987533685E-9</v>
      </c>
      <c r="C5590" t="s">
        <v>35</v>
      </c>
      <c r="D5590" t="s">
        <v>15</v>
      </c>
      <c r="F5590" t="s">
        <v>36</v>
      </c>
      <c r="G5590">
        <v>2</v>
      </c>
      <c r="H5590">
        <v>-18.20082258362968</v>
      </c>
      <c r="I5590">
        <v>9.798894162072011E-2</v>
      </c>
      <c r="J5590" t="s">
        <v>340</v>
      </c>
      <c r="L5590" t="s">
        <v>1455</v>
      </c>
      <c r="N5590" t="s">
        <v>2008</v>
      </c>
      <c r="O5590">
        <v>1</v>
      </c>
      <c r="P5590" s="4">
        <f>INDEX(parameters!$D$41:$AG$178,MATCH('PV (extension)'!B5570,parameters!$C$41:$C$178,0),MATCH('PV (extension)'!A5590,parameters!$D$5:$AG$5,0))/O5590</f>
        <v>0.2632778211677243</v>
      </c>
      <c r="Q5590" t="s">
        <v>1507</v>
      </c>
      <c r="R5590">
        <f>INDEX(parameters!$C$196:$EJ$198,MATCH('PV (extension)'!Q5590,parameters!$B$196:$B$198,0),MATCH('PV (extension)'!B5570,parameters!$C$195:$EJ$195,0))</f>
        <v>1626.4184596589801</v>
      </c>
      <c r="S5590">
        <v>570</v>
      </c>
      <c r="T5590">
        <v>30</v>
      </c>
      <c r="U5590">
        <f t="shared" si="605"/>
        <v>27811755.660168558</v>
      </c>
      <c r="V5590">
        <f t="shared" si="606"/>
        <v>3.5956018462803483E-8</v>
      </c>
    </row>
    <row r="5591" spans="1:22" customFormat="1" x14ac:dyDescent="0.2">
      <c r="A5591" t="s">
        <v>1456</v>
      </c>
      <c r="B5591" s="4">
        <f t="shared" si="604"/>
        <v>5.0213978876817068E-9</v>
      </c>
      <c r="C5591" t="s">
        <v>35</v>
      </c>
      <c r="D5591" t="s">
        <v>15</v>
      </c>
      <c r="F5591" t="s">
        <v>36</v>
      </c>
      <c r="G5591">
        <v>2</v>
      </c>
      <c r="H5591">
        <v>-18.836468952383601</v>
      </c>
      <c r="I5591">
        <v>9.798894162072011E-2</v>
      </c>
      <c r="J5591" t="s">
        <v>340</v>
      </c>
      <c r="L5591" t="s">
        <v>1456</v>
      </c>
      <c r="N5591" t="s">
        <v>2008</v>
      </c>
      <c r="O5591">
        <v>1</v>
      </c>
      <c r="P5591" s="4">
        <f>INDEX(parameters!$D$41:$AG$178,MATCH('PV (extension)'!B5570,parameters!$C$41:$C$178,0),MATCH('PV (extension)'!A5591,parameters!$D$5:$AG$5,0))/O5591</f>
        <v>0.13965389112469015</v>
      </c>
      <c r="Q5591" t="s">
        <v>1507</v>
      </c>
      <c r="R5591">
        <f>INDEX(parameters!$C$196:$EJ$198,MATCH('PV (extension)'!Q5591,parameters!$B$196:$B$198,0),MATCH('PV (extension)'!B5570,parameters!$C$195:$EJ$195,0))</f>
        <v>1626.4184596589801</v>
      </c>
      <c r="S5591">
        <v>570</v>
      </c>
      <c r="T5591">
        <v>30</v>
      </c>
      <c r="U5591">
        <f t="shared" si="605"/>
        <v>27811755.660168558</v>
      </c>
      <c r="V5591">
        <f t="shared" si="606"/>
        <v>3.5956018462803483E-8</v>
      </c>
    </row>
    <row r="5592" spans="1:22" customFormat="1" ht="16" x14ac:dyDescent="0.2">
      <c r="A5592" t="s">
        <v>1461</v>
      </c>
      <c r="B5592" s="4">
        <f t="shared" si="604"/>
        <v>1.5495357273971414E-9</v>
      </c>
      <c r="C5592" t="s">
        <v>49</v>
      </c>
      <c r="D5592" t="s">
        <v>15</v>
      </c>
      <c r="F5592" t="s">
        <v>36</v>
      </c>
      <c r="G5592">
        <v>2</v>
      </c>
      <c r="H5592">
        <v>-20.658789817762049</v>
      </c>
      <c r="I5592">
        <v>9.798894162072011E-2</v>
      </c>
      <c r="J5592" t="s">
        <v>340</v>
      </c>
      <c r="L5592" t="s">
        <v>1461</v>
      </c>
      <c r="N5592" t="s">
        <v>2008</v>
      </c>
      <c r="O5592">
        <v>1</v>
      </c>
      <c r="P5592" s="4">
        <f>INDEX(parameters!$D$41:$AG$178,MATCH('PV (extension)'!B5570,parameters!$C$41:$C$178,0),MATCH('PV (extension)'!A5592,parameters!$D$5:$AG$5,0))/O5592</f>
        <v>6.6094595017907607E-3</v>
      </c>
      <c r="Q5592" s="3" t="s">
        <v>1505</v>
      </c>
      <c r="R5592">
        <f>INDEX(parameters!$C$196:$EJ$198,MATCH('PV (extension)'!Q5592,parameters!$B$196:$B$198,0),MATCH('PV (extension)'!B5570,parameters!$C$195:$EJ$195,0))</f>
        <v>1528.8333520794411</v>
      </c>
      <c r="S5592">
        <v>93</v>
      </c>
      <c r="T5592">
        <v>30</v>
      </c>
      <c r="U5592">
        <f t="shared" si="605"/>
        <v>4265445.0523016406</v>
      </c>
      <c r="V5592">
        <f t="shared" si="606"/>
        <v>2.3444212450009138E-7</v>
      </c>
    </row>
    <row r="5593" spans="1:22" customFormat="1" ht="16" x14ac:dyDescent="0.2">
      <c r="A5593" t="s">
        <v>1457</v>
      </c>
      <c r="B5593" s="4">
        <f t="shared" si="604"/>
        <v>2.6274629787460302E-8</v>
      </c>
      <c r="C5593" t="s">
        <v>49</v>
      </c>
      <c r="D5593" t="s">
        <v>15</v>
      </c>
      <c r="F5593" t="s">
        <v>36</v>
      </c>
      <c r="G5593">
        <v>2</v>
      </c>
      <c r="H5593">
        <v>-17.845360350005858</v>
      </c>
      <c r="I5593">
        <v>9.798894162072011E-2</v>
      </c>
      <c r="J5593" t="s">
        <v>340</v>
      </c>
      <c r="L5593" t="s">
        <v>1457</v>
      </c>
      <c r="N5593" t="s">
        <v>2008</v>
      </c>
      <c r="O5593">
        <v>1</v>
      </c>
      <c r="P5593" s="4">
        <f>INDEX(parameters!$D$41:$AG$178,MATCH('PV (extension)'!B5570,parameters!$C$41:$C$178,0),MATCH('PV (extension)'!A5593,parameters!$D$5:$AG$5,0))/O5593</f>
        <v>0.11207298962797985</v>
      </c>
      <c r="Q5593" s="3" t="s">
        <v>1505</v>
      </c>
      <c r="R5593">
        <f>INDEX(parameters!$C$196:$EJ$198,MATCH('PV (extension)'!Q5593,parameters!$B$196:$B$198,0),MATCH('PV (extension)'!B5570,parameters!$C$195:$EJ$195,0))</f>
        <v>1528.8333520794411</v>
      </c>
      <c r="S5593">
        <v>93</v>
      </c>
      <c r="T5593">
        <v>30</v>
      </c>
      <c r="U5593">
        <f t="shared" si="605"/>
        <v>4265445.0523016406</v>
      </c>
      <c r="V5593">
        <f t="shared" si="606"/>
        <v>2.3444212450009138E-7</v>
      </c>
    </row>
    <row r="5594" spans="1:22" customFormat="1" ht="16" x14ac:dyDescent="0.2">
      <c r="A5594" t="s">
        <v>1462</v>
      </c>
      <c r="B5594" s="4">
        <f t="shared" si="604"/>
        <v>8.1915171265569818E-10</v>
      </c>
      <c r="C5594" t="s">
        <v>49</v>
      </c>
      <c r="D5594" t="s">
        <v>15</v>
      </c>
      <c r="F5594" t="s">
        <v>36</v>
      </c>
      <c r="G5594">
        <v>2</v>
      </c>
      <c r="H5594">
        <v>-21.294425499752101</v>
      </c>
      <c r="I5594">
        <v>9.798894162072011E-2</v>
      </c>
      <c r="J5594" t="s">
        <v>340</v>
      </c>
      <c r="L5594" t="s">
        <v>1462</v>
      </c>
      <c r="N5594" t="s">
        <v>2008</v>
      </c>
      <c r="O5594">
        <v>1</v>
      </c>
      <c r="P5594" s="4">
        <f>INDEX(parameters!$D$41:$AG$178,MATCH('PV (extension)'!B5570,parameters!$C$41:$C$178,0),MATCH('PV (extension)'!A5594,parameters!$D$5:$AG$5,0))/O5594</f>
        <v>3.4940466198316628E-3</v>
      </c>
      <c r="Q5594" s="3" t="s">
        <v>1505</v>
      </c>
      <c r="R5594">
        <f>INDEX(parameters!$C$196:$EJ$198,MATCH('PV (extension)'!Q5594,parameters!$B$196:$B$198,0),MATCH('PV (extension)'!B5570,parameters!$C$195:$EJ$195,0))</f>
        <v>1528.8333520794411</v>
      </c>
      <c r="S5594">
        <v>93</v>
      </c>
      <c r="T5594">
        <v>30</v>
      </c>
      <c r="U5594">
        <f t="shared" si="605"/>
        <v>4265445.0523016406</v>
      </c>
      <c r="V5594">
        <f t="shared" si="606"/>
        <v>2.3444212450009138E-7</v>
      </c>
    </row>
    <row r="5595" spans="1:22" customFormat="1" ht="16" x14ac:dyDescent="0.2">
      <c r="A5595" t="s">
        <v>1458</v>
      </c>
      <c r="B5595" s="4">
        <f t="shared" si="604"/>
        <v>1.3762927341911143E-8</v>
      </c>
      <c r="C5595" t="s">
        <v>49</v>
      </c>
      <c r="D5595" t="s">
        <v>15</v>
      </c>
      <c r="F5595" t="s">
        <v>36</v>
      </c>
      <c r="G5595">
        <v>2</v>
      </c>
      <c r="H5595">
        <v>-18.48100416113547</v>
      </c>
      <c r="I5595">
        <v>9.798894162072011E-2</v>
      </c>
      <c r="J5595" t="s">
        <v>340</v>
      </c>
      <c r="L5595" t="s">
        <v>1458</v>
      </c>
      <c r="N5595" t="s">
        <v>2008</v>
      </c>
      <c r="O5595">
        <v>1</v>
      </c>
      <c r="P5595" s="4">
        <f>INDEX(parameters!$D$41:$AG$178,MATCH('PV (extension)'!B5570,parameters!$C$41:$C$178,0),MATCH('PV (extension)'!A5595,parameters!$D$5:$AG$5,0))/O5595</f>
        <v>5.8705010335741853E-2</v>
      </c>
      <c r="Q5595" s="3" t="s">
        <v>1505</v>
      </c>
      <c r="R5595">
        <f>INDEX(parameters!$C$196:$EJ$198,MATCH('PV (extension)'!Q5595,parameters!$B$196:$B$198,0),MATCH('PV (extension)'!B5570,parameters!$C$195:$EJ$195,0))</f>
        <v>1528.8333520794411</v>
      </c>
      <c r="S5595">
        <v>93</v>
      </c>
      <c r="T5595">
        <v>30</v>
      </c>
      <c r="U5595">
        <f t="shared" si="605"/>
        <v>4265445.0523016406</v>
      </c>
      <c r="V5595">
        <f t="shared" si="606"/>
        <v>2.3444212450009138E-7</v>
      </c>
    </row>
    <row r="5596" spans="1:22" customFormat="1" x14ac:dyDescent="0.2">
      <c r="A5596" t="s">
        <v>341</v>
      </c>
      <c r="B5596" s="4">
        <f t="shared" si="604"/>
        <v>3.401811115745009E-8</v>
      </c>
      <c r="C5596" t="s">
        <v>359</v>
      </c>
      <c r="D5596" t="s">
        <v>15</v>
      </c>
      <c r="F5596" t="s">
        <v>36</v>
      </c>
      <c r="G5596">
        <v>2</v>
      </c>
      <c r="H5596">
        <v>-17.561299045251399</v>
      </c>
      <c r="I5596">
        <v>9.798894162072011E-2</v>
      </c>
      <c r="J5596" t="s">
        <v>340</v>
      </c>
      <c r="L5596" t="s">
        <v>341</v>
      </c>
      <c r="N5596" t="s">
        <v>2008</v>
      </c>
      <c r="O5596">
        <v>1</v>
      </c>
      <c r="P5596" s="4">
        <f>INDEX(parameters!$D$41:$AG$178,MATCH('PV (extension)'!B5570,parameters!$C$41:$C$178,0),MATCH('PV (extension)'!A5596,parameters!$D$5:$AG$5,0))/O5596</f>
        <v>3.2864644265829519E-3</v>
      </c>
      <c r="Q5596" t="s">
        <v>1506</v>
      </c>
      <c r="R5596">
        <f>INDEX(parameters!$C$196:$EJ$198,MATCH('PV (extension)'!Q5596,parameters!$B$196:$B$198,0),MATCH('PV (extension)'!B5570,parameters!$C$195:$EJ$195,0))</f>
        <v>1073.4361833749269</v>
      </c>
      <c r="S5596">
        <v>3</v>
      </c>
      <c r="T5596">
        <v>30</v>
      </c>
      <c r="U5596">
        <f t="shared" si="605"/>
        <v>96609.256503743425</v>
      </c>
      <c r="V5596">
        <f t="shared" si="606"/>
        <v>1.0350975012019184E-5</v>
      </c>
    </row>
    <row r="5597" spans="1:22" customFormat="1" x14ac:dyDescent="0.2">
      <c r="A5597" t="s">
        <v>342</v>
      </c>
      <c r="B5597" s="4">
        <f t="shared" si="604"/>
        <v>3.3362763545709049E-8</v>
      </c>
      <c r="C5597" t="s">
        <v>359</v>
      </c>
      <c r="D5597" t="s">
        <v>15</v>
      </c>
      <c r="F5597" t="s">
        <v>36</v>
      </c>
      <c r="G5597">
        <v>2</v>
      </c>
      <c r="H5597">
        <v>-17.561299045251399</v>
      </c>
      <c r="I5597">
        <v>9.798894162072011E-2</v>
      </c>
      <c r="J5597" t="s">
        <v>340</v>
      </c>
      <c r="L5597" t="s">
        <v>342</v>
      </c>
      <c r="N5597" t="s">
        <v>2008</v>
      </c>
      <c r="O5597">
        <v>1</v>
      </c>
      <c r="P5597" s="4">
        <f>INDEX(parameters!$D$41:$AG$178,MATCH('PV (extension)'!B5570,parameters!$C$41:$C$178,0),MATCH('PV (extension)'!A5597,parameters!$D$5:$AG$5,0))/O5597</f>
        <v>3.2231517810611459E-3</v>
      </c>
      <c r="Q5597" t="s">
        <v>1506</v>
      </c>
      <c r="R5597">
        <f>INDEX(parameters!$C$196:$EJ$198,MATCH('PV (extension)'!Q5597,parameters!$B$196:$B$198,0),MATCH('PV (extension)'!B5570,parameters!$C$195:$EJ$195,0))</f>
        <v>1073.4361833749269</v>
      </c>
      <c r="S5597">
        <v>3</v>
      </c>
      <c r="T5597">
        <v>30</v>
      </c>
      <c r="U5597">
        <f t="shared" si="605"/>
        <v>96609.256503743425</v>
      </c>
      <c r="V5597">
        <f t="shared" si="606"/>
        <v>1.0350975012019184E-5</v>
      </c>
    </row>
    <row r="5598" spans="1:22" customFormat="1" x14ac:dyDescent="0.2">
      <c r="A5598" t="s">
        <v>343</v>
      </c>
      <c r="B5598" s="4">
        <f t="shared" si="604"/>
        <v>1.7933968453794934E-8</v>
      </c>
      <c r="C5598" t="s">
        <v>359</v>
      </c>
      <c r="D5598" t="s">
        <v>15</v>
      </c>
      <c r="F5598" t="s">
        <v>36</v>
      </c>
      <c r="G5598">
        <v>2</v>
      </c>
      <c r="H5598">
        <v>-18.196897397350821</v>
      </c>
      <c r="I5598">
        <v>9.798894162072011E-2</v>
      </c>
      <c r="J5598" t="s">
        <v>340</v>
      </c>
      <c r="L5598" t="s">
        <v>343</v>
      </c>
      <c r="N5598" t="s">
        <v>2008</v>
      </c>
      <c r="O5598">
        <v>1</v>
      </c>
      <c r="P5598" s="4">
        <f>INDEX(parameters!$D$41:$AG$178,MATCH('PV (extension)'!B5570,parameters!$C$41:$C$178,0),MATCH('PV (extension)'!A5598,parameters!$D$5:$AG$5,0))/O5598</f>
        <v>1.7325873584827175E-3</v>
      </c>
      <c r="Q5598" t="s">
        <v>1506</v>
      </c>
      <c r="R5598">
        <f>INDEX(parameters!$C$196:$EJ$198,MATCH('PV (extension)'!Q5598,parameters!$B$196:$B$198,0),MATCH('PV (extension)'!B5570,parameters!$C$195:$EJ$195,0))</f>
        <v>1073.4361833749269</v>
      </c>
      <c r="S5598">
        <v>3</v>
      </c>
      <c r="T5598">
        <v>30</v>
      </c>
      <c r="U5598">
        <f t="shared" si="605"/>
        <v>96609.256503743425</v>
      </c>
      <c r="V5598">
        <f t="shared" si="606"/>
        <v>1.0350975012019184E-5</v>
      </c>
    </row>
    <row r="5599" spans="1:22" customFormat="1" x14ac:dyDescent="0.2">
      <c r="A5599" t="s">
        <v>344</v>
      </c>
      <c r="B5599" s="4">
        <f t="shared" si="604"/>
        <v>1.7918451108404385E-8</v>
      </c>
      <c r="C5599" t="s">
        <v>359</v>
      </c>
      <c r="D5599" t="s">
        <v>15</v>
      </c>
      <c r="F5599" t="s">
        <v>36</v>
      </c>
      <c r="G5599">
        <v>2</v>
      </c>
      <c r="H5599">
        <v>-18.196897397350821</v>
      </c>
      <c r="I5599">
        <v>9.798894162072011E-2</v>
      </c>
      <c r="J5599" t="s">
        <v>340</v>
      </c>
      <c r="L5599" t="s">
        <v>344</v>
      </c>
      <c r="N5599" t="s">
        <v>2008</v>
      </c>
      <c r="O5599">
        <v>1</v>
      </c>
      <c r="P5599" s="4">
        <f>INDEX(parameters!$D$41:$AG$178,MATCH('PV (extension)'!B5570,parameters!$C$41:$C$178,0),MATCH('PV (extension)'!A5599,parameters!$D$5:$AG$5,0))/O5599</f>
        <v>1.7310882392816251E-3</v>
      </c>
      <c r="Q5599" t="s">
        <v>1506</v>
      </c>
      <c r="R5599">
        <f>INDEX(parameters!$C$196:$EJ$198,MATCH('PV (extension)'!Q5599,parameters!$B$196:$B$198,0),MATCH('PV (extension)'!B5570,parameters!$C$195:$EJ$195,0))</f>
        <v>1073.4361833749269</v>
      </c>
      <c r="S5599">
        <v>3</v>
      </c>
      <c r="T5599">
        <v>30</v>
      </c>
      <c r="U5599">
        <f t="shared" si="605"/>
        <v>96609.256503743425</v>
      </c>
      <c r="V5599">
        <f t="shared" si="606"/>
        <v>1.0350975012019184E-5</v>
      </c>
    </row>
    <row r="5600" spans="1:22" customFormat="1" ht="16" x14ac:dyDescent="0.2">
      <c r="A5600" t="s">
        <v>345</v>
      </c>
      <c r="B5600" s="4">
        <f t="shared" si="604"/>
        <v>3.6792811660106308E-7</v>
      </c>
      <c r="C5600" t="s">
        <v>359</v>
      </c>
      <c r="D5600" t="s">
        <v>15</v>
      </c>
      <c r="F5600" t="s">
        <v>36</v>
      </c>
      <c r="G5600">
        <v>2</v>
      </c>
      <c r="H5600">
        <v>-15.20991773919472</v>
      </c>
      <c r="I5600">
        <v>9.798894162072011E-2</v>
      </c>
      <c r="J5600" t="s">
        <v>340</v>
      </c>
      <c r="L5600" t="s">
        <v>345</v>
      </c>
      <c r="N5600" t="s">
        <v>2008</v>
      </c>
      <c r="O5600">
        <v>1</v>
      </c>
      <c r="P5600" s="4">
        <f>INDEX(parameters!$D$41:$AG$178,MATCH('PV (extension)'!B5570,parameters!$C$41:$C$178,0),MATCH('PV (extension)'!A5600,parameters!$D$5:$AG$5,0))/O5600</f>
        <v>5.0625069824473082E-2</v>
      </c>
      <c r="Q5600" s="3" t="s">
        <v>1505</v>
      </c>
      <c r="R5600">
        <f>INDEX(parameters!$C$196:$EJ$198,MATCH('PV (extension)'!Q5600,parameters!$B$196:$B$198,0),MATCH('PV (extension)'!B5570,parameters!$C$195:$EJ$195,0))</f>
        <v>1528.8333520794411</v>
      </c>
      <c r="S5600">
        <v>3</v>
      </c>
      <c r="T5600">
        <v>30</v>
      </c>
      <c r="U5600">
        <f t="shared" si="605"/>
        <v>137595.00168714969</v>
      </c>
      <c r="V5600">
        <f t="shared" si="606"/>
        <v>7.2677058595028327E-6</v>
      </c>
    </row>
    <row r="5601" spans="1:22" customFormat="1" ht="16" x14ac:dyDescent="0.2">
      <c r="A5601" t="s">
        <v>346</v>
      </c>
      <c r="B5601" s="4">
        <f t="shared" si="604"/>
        <v>1.9205314720908382E-7</v>
      </c>
      <c r="C5601" t="s">
        <v>359</v>
      </c>
      <c r="D5601" t="s">
        <v>15</v>
      </c>
      <c r="F5601" t="s">
        <v>36</v>
      </c>
      <c r="G5601">
        <v>2</v>
      </c>
      <c r="H5601">
        <v>-15.845552597349339</v>
      </c>
      <c r="I5601">
        <v>9.798894162072011E-2</v>
      </c>
      <c r="J5601" t="s">
        <v>340</v>
      </c>
      <c r="L5601" t="s">
        <v>346</v>
      </c>
      <c r="N5601" t="s">
        <v>2008</v>
      </c>
      <c r="O5601">
        <v>1</v>
      </c>
      <c r="P5601" s="4">
        <f>INDEX(parameters!$D$41:$AG$178,MATCH('PV (extension)'!B5570,parameters!$C$41:$C$178,0),MATCH('PV (extension)'!A5601,parameters!$D$5:$AG$5,0))/O5601</f>
        <v>2.6425553114256296E-2</v>
      </c>
      <c r="Q5601" s="3" t="s">
        <v>1505</v>
      </c>
      <c r="R5601">
        <f>INDEX(parameters!$C$196:$EJ$198,MATCH('PV (extension)'!Q5601,parameters!$B$196:$B$198,0),MATCH('PV (extension)'!B5570,parameters!$C$195:$EJ$195,0))</f>
        <v>1528.8333520794411</v>
      </c>
      <c r="S5601">
        <v>3</v>
      </c>
      <c r="T5601">
        <v>30</v>
      </c>
      <c r="U5601">
        <f t="shared" si="605"/>
        <v>137595.00168714969</v>
      </c>
      <c r="V5601">
        <f t="shared" si="606"/>
        <v>7.2677058595028327E-6</v>
      </c>
    </row>
    <row r="5602" spans="1:22" customFormat="1" ht="16" x14ac:dyDescent="0.2">
      <c r="A5602" t="s">
        <v>347</v>
      </c>
      <c r="B5602" s="4">
        <f t="shared" si="604"/>
        <v>1.0622809703776508E-7</v>
      </c>
      <c r="C5602" t="s">
        <v>49</v>
      </c>
      <c r="D5602" t="s">
        <v>15</v>
      </c>
      <c r="F5602" t="s">
        <v>36</v>
      </c>
      <c r="G5602">
        <v>2</v>
      </c>
      <c r="H5602">
        <v>-16.884050111477411</v>
      </c>
      <c r="I5602">
        <v>9.798894162072011E-2</v>
      </c>
      <c r="J5602" t="s">
        <v>340</v>
      </c>
      <c r="L5602" t="s">
        <v>347</v>
      </c>
      <c r="N5602" t="s">
        <v>2008</v>
      </c>
      <c r="O5602">
        <v>1</v>
      </c>
      <c r="P5602" s="4">
        <f>INDEX(parameters!$D$41:$AG$178,MATCH('PV (extension)'!B5570,parameters!$C$41:$C$178,0),MATCH('PV (extension)'!A5602,parameters!$D$5:$AG$5,0))/O5602</f>
        <v>1.4616455191133988E-2</v>
      </c>
      <c r="Q5602" s="3" t="s">
        <v>1505</v>
      </c>
      <c r="R5602">
        <f>INDEX(parameters!$C$196:$EJ$198,MATCH('PV (extension)'!Q5602,parameters!$B$196:$B$198,0),MATCH('PV (extension)'!B5570,parameters!$C$195:$EJ$195,0))</f>
        <v>1528.8333520794411</v>
      </c>
      <c r="S5602">
        <v>3</v>
      </c>
      <c r="T5602">
        <v>30</v>
      </c>
      <c r="U5602">
        <f t="shared" si="605"/>
        <v>137595.00168714969</v>
      </c>
      <c r="V5602">
        <f t="shared" si="606"/>
        <v>7.2677058595028327E-6</v>
      </c>
    </row>
    <row r="5603" spans="1:22" customFormat="1" ht="16" x14ac:dyDescent="0.2">
      <c r="A5603" t="s">
        <v>348</v>
      </c>
      <c r="B5603" s="4">
        <f t="shared" si="604"/>
        <v>2.9744533324102748E-9</v>
      </c>
      <c r="C5603" t="s">
        <v>49</v>
      </c>
      <c r="D5603" t="s">
        <v>15</v>
      </c>
      <c r="F5603" t="s">
        <v>36</v>
      </c>
      <c r="G5603">
        <v>2</v>
      </c>
      <c r="H5603">
        <v>-19.506396550885459</v>
      </c>
      <c r="I5603">
        <v>9.798894162072011E-2</v>
      </c>
      <c r="J5603" t="s">
        <v>340</v>
      </c>
      <c r="L5603" t="s">
        <v>348</v>
      </c>
      <c r="N5603" t="s">
        <v>2008</v>
      </c>
      <c r="O5603">
        <v>1</v>
      </c>
      <c r="P5603" s="4">
        <f>INDEX(parameters!$D$41:$AG$178,MATCH('PV (extension)'!B5570,parameters!$C$41:$C$178,0),MATCH('PV (extension)'!A5603,parameters!$D$5:$AG$5,0))/O5603</f>
        <v>4.0926991129133978E-4</v>
      </c>
      <c r="Q5603" s="3" t="s">
        <v>1505</v>
      </c>
      <c r="R5603">
        <f>INDEX(parameters!$C$196:$EJ$198,MATCH('PV (extension)'!Q5603,parameters!$B$196:$B$198,0),MATCH('PV (extension)'!B5570,parameters!$C$195:$EJ$195,0))</f>
        <v>1528.8333520794411</v>
      </c>
      <c r="S5603">
        <v>3</v>
      </c>
      <c r="T5603">
        <v>30</v>
      </c>
      <c r="U5603">
        <f t="shared" si="605"/>
        <v>137595.00168714969</v>
      </c>
      <c r="V5603">
        <f t="shared" si="606"/>
        <v>7.2677058595028327E-6</v>
      </c>
    </row>
    <row r="5604" spans="1:22" customFormat="1" ht="16" x14ac:dyDescent="0.2">
      <c r="A5604" t="s">
        <v>349</v>
      </c>
      <c r="B5604" s="4">
        <f t="shared" si="604"/>
        <v>1.7671401984248806E-8</v>
      </c>
      <c r="C5604" t="s">
        <v>359</v>
      </c>
      <c r="D5604" t="s">
        <v>15</v>
      </c>
      <c r="F5604" t="s">
        <v>36</v>
      </c>
      <c r="G5604">
        <v>2</v>
      </c>
      <c r="H5604">
        <v>-18.220764878757461</v>
      </c>
      <c r="I5604">
        <v>9.798894162072011E-2</v>
      </c>
      <c r="J5604" t="s">
        <v>340</v>
      </c>
      <c r="L5604" t="s">
        <v>349</v>
      </c>
      <c r="N5604" t="s">
        <v>2008</v>
      </c>
      <c r="O5604">
        <v>1</v>
      </c>
      <c r="P5604" s="4">
        <f>INDEX(parameters!$D$41:$AG$178,MATCH('PV (extension)'!B5570,parameters!$C$41:$C$178,0),MATCH('PV (extension)'!A5604,parameters!$D$5:$AG$5,0))/O5604</f>
        <v>2.4314965858370148E-3</v>
      </c>
      <c r="Q5604" s="3" t="s">
        <v>1505</v>
      </c>
      <c r="R5604">
        <f>INDEX(parameters!$C$196:$EJ$198,MATCH('PV (extension)'!Q5604,parameters!$B$196:$B$198,0),MATCH('PV (extension)'!B5570,parameters!$C$195:$EJ$195,0))</f>
        <v>1528.8333520794411</v>
      </c>
      <c r="S5604">
        <v>3</v>
      </c>
      <c r="T5604">
        <v>30</v>
      </c>
      <c r="U5604">
        <f t="shared" si="605"/>
        <v>137595.00168714969</v>
      </c>
      <c r="V5604">
        <f t="shared" si="606"/>
        <v>7.2677058595028327E-6</v>
      </c>
    </row>
    <row r="5605" spans="1:22" customFormat="1" ht="16" x14ac:dyDescent="0.2">
      <c r="A5605" t="s">
        <v>350</v>
      </c>
      <c r="B5605" s="4">
        <f t="shared" si="604"/>
        <v>3.0247163431114811E-7</v>
      </c>
      <c r="C5605" t="s">
        <v>359</v>
      </c>
      <c r="D5605" t="s">
        <v>15</v>
      </c>
      <c r="F5605" t="s">
        <v>36</v>
      </c>
      <c r="G5605">
        <v>2</v>
      </c>
      <c r="H5605">
        <v>-15.40735416199742</v>
      </c>
      <c r="I5605">
        <v>9.798894162072011E-2</v>
      </c>
      <c r="J5605" t="s">
        <v>340</v>
      </c>
      <c r="L5605" t="s">
        <v>350</v>
      </c>
      <c r="N5605" t="s">
        <v>2008</v>
      </c>
      <c r="O5605">
        <v>1</v>
      </c>
      <c r="P5605" s="4">
        <f>INDEX(parameters!$D$41:$AG$178,MATCH('PV (extension)'!B5570,parameters!$C$41:$C$178,0),MATCH('PV (extension)'!A5605,parameters!$D$5:$AG$5,0))/O5605</f>
        <v>4.1618585033357351E-2</v>
      </c>
      <c r="Q5605" s="3" t="s">
        <v>1505</v>
      </c>
      <c r="R5605">
        <f>INDEX(parameters!$C$196:$EJ$198,MATCH('PV (extension)'!Q5605,parameters!$B$196:$B$198,0),MATCH('PV (extension)'!B5570,parameters!$C$195:$EJ$195,0))</f>
        <v>1528.8333520794411</v>
      </c>
      <c r="S5605">
        <v>3</v>
      </c>
      <c r="T5605">
        <v>30</v>
      </c>
      <c r="U5605">
        <f t="shared" si="605"/>
        <v>137595.00168714969</v>
      </c>
      <c r="V5605">
        <f t="shared" si="606"/>
        <v>7.2677058595028327E-6</v>
      </c>
    </row>
    <row r="5606" spans="1:22" customFormat="1" ht="16" x14ac:dyDescent="0.2">
      <c r="A5606" t="s">
        <v>351</v>
      </c>
      <c r="B5606" s="4">
        <f t="shared" si="604"/>
        <v>9.339270432032232E-9</v>
      </c>
      <c r="C5606" t="s">
        <v>359</v>
      </c>
      <c r="D5606" t="s">
        <v>15</v>
      </c>
      <c r="F5606" t="s">
        <v>36</v>
      </c>
      <c r="G5606">
        <v>2</v>
      </c>
      <c r="H5606">
        <v>-18.856367974250119</v>
      </c>
      <c r="I5606">
        <v>9.798894162072011E-2</v>
      </c>
      <c r="J5606" t="s">
        <v>340</v>
      </c>
      <c r="L5606" t="s">
        <v>351</v>
      </c>
      <c r="N5606" t="s">
        <v>2008</v>
      </c>
      <c r="O5606">
        <v>1</v>
      </c>
      <c r="P5606" s="4">
        <f>INDEX(parameters!$D$41:$AG$178,MATCH('PV (extension)'!B5570,parameters!$C$41:$C$178,0),MATCH('PV (extension)'!A5606,parameters!$D$5:$AG$5,0))/O5606</f>
        <v>1.2850369308522222E-3</v>
      </c>
      <c r="Q5606" s="3" t="s">
        <v>1505</v>
      </c>
      <c r="R5606">
        <f>INDEX(parameters!$C$196:$EJ$198,MATCH('PV (extension)'!Q5606,parameters!$B$196:$B$198,0),MATCH('PV (extension)'!B5570,parameters!$C$195:$EJ$195,0))</f>
        <v>1528.8333520794411</v>
      </c>
      <c r="S5606">
        <v>3</v>
      </c>
      <c r="T5606">
        <v>30</v>
      </c>
      <c r="U5606">
        <f t="shared" si="605"/>
        <v>137595.00168714969</v>
      </c>
      <c r="V5606">
        <f t="shared" si="606"/>
        <v>7.2677058595028327E-6</v>
      </c>
    </row>
    <row r="5607" spans="1:22" customFormat="1" ht="16" x14ac:dyDescent="0.2">
      <c r="A5607" t="s">
        <v>352</v>
      </c>
      <c r="B5607" s="4">
        <f t="shared" si="604"/>
        <v>1.580737660706955E-7</v>
      </c>
      <c r="C5607" t="s">
        <v>359</v>
      </c>
      <c r="D5607" t="s">
        <v>15</v>
      </c>
      <c r="F5607" t="s">
        <v>36</v>
      </c>
      <c r="G5607">
        <v>2</v>
      </c>
      <c r="H5607">
        <v>-16.042988178471511</v>
      </c>
      <c r="I5607">
        <v>9.798894162072011E-2</v>
      </c>
      <c r="J5607" t="s">
        <v>340</v>
      </c>
      <c r="L5607" t="s">
        <v>352</v>
      </c>
      <c r="N5607" t="s">
        <v>2008</v>
      </c>
      <c r="O5607">
        <v>1</v>
      </c>
      <c r="P5607" s="4">
        <f>INDEX(parameters!$D$41:$AG$178,MATCH('PV (extension)'!B5570,parameters!$C$41:$C$178,0),MATCH('PV (extension)'!A5607,parameters!$D$5:$AG$5,0))/O5607</f>
        <v>2.1750160109191456E-2</v>
      </c>
      <c r="Q5607" s="3" t="s">
        <v>1505</v>
      </c>
      <c r="R5607">
        <f>INDEX(parameters!$C$196:$EJ$198,MATCH('PV (extension)'!Q5607,parameters!$B$196:$B$198,0),MATCH('PV (extension)'!B5570,parameters!$C$195:$EJ$195,0))</f>
        <v>1528.8333520794411</v>
      </c>
      <c r="S5607">
        <v>3</v>
      </c>
      <c r="T5607">
        <v>30</v>
      </c>
      <c r="U5607">
        <f t="shared" si="605"/>
        <v>137595.00168714969</v>
      </c>
      <c r="V5607">
        <f t="shared" si="606"/>
        <v>7.2677058595028327E-6</v>
      </c>
    </row>
    <row r="5608" spans="1:22" customFormat="1" x14ac:dyDescent="0.2">
      <c r="A5608" t="s">
        <v>442</v>
      </c>
      <c r="B5608">
        <v>2.0720999999999999E-3</v>
      </c>
      <c r="C5608" t="s">
        <v>42</v>
      </c>
      <c r="D5608" t="s">
        <v>16</v>
      </c>
      <c r="F5608" t="s">
        <v>36</v>
      </c>
      <c r="G5608">
        <v>2</v>
      </c>
      <c r="H5608">
        <v>-6.1791926932012373</v>
      </c>
      <c r="I5608">
        <v>4.3409845976280087E-2</v>
      </c>
      <c r="J5608" t="s">
        <v>353</v>
      </c>
      <c r="L5608" t="s">
        <v>443</v>
      </c>
    </row>
    <row r="5609" spans="1:22" customFormat="1" x14ac:dyDescent="0.2">
      <c r="A5609" t="s">
        <v>354</v>
      </c>
      <c r="B5609">
        <v>-1.8648999999999999E-6</v>
      </c>
      <c r="C5609" t="s">
        <v>49</v>
      </c>
      <c r="D5609" t="s">
        <v>250</v>
      </c>
      <c r="F5609" t="s">
        <v>36</v>
      </c>
      <c r="G5609">
        <v>2</v>
      </c>
      <c r="H5609">
        <v>-13.19230312560901</v>
      </c>
      <c r="I5609">
        <v>4.3409845976280087E-2</v>
      </c>
      <c r="J5609" t="s">
        <v>353</v>
      </c>
      <c r="K5609" t="b">
        <v>1</v>
      </c>
      <c r="L5609" t="s">
        <v>355</v>
      </c>
    </row>
    <row r="5610" spans="1:22" customFormat="1" x14ac:dyDescent="0.2"/>
    <row r="5611" spans="1:22" s="2" customFormat="1" x14ac:dyDescent="0.2">
      <c r="A5611" s="2" t="s">
        <v>2</v>
      </c>
      <c r="B5611" s="2" t="s">
        <v>1459</v>
      </c>
    </row>
    <row r="5612" spans="1:22" x14ac:dyDescent="0.2">
      <c r="A5612" s="29" t="s">
        <v>4</v>
      </c>
      <c r="B561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")&amp;HLOOKUP(B5613,parameters!$C$195:$EJ$198,2,0)&amp;" kWh/kWp.
Annual output, Facade: "&amp;HLOOKUP(B5613,parameters!$C$195:$EJ$198,3,0)&amp;" kWh/kWp.
Annual output, Open-ground: "&amp;HLOOKUP(B5613,parameters!$C$195:$EJ$198,4,0)&amp;_xlfn._LONGTEXT("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")&amp;VLOOKUP(B5613,'extension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1516.20428592687 kWh/kWp.
Annual output, Facade: 1064.56896671461 kWh/kWp.
Annual output, Open-ground: 1612.98328290093 kWh/kWp.
Amount of solar energy transformed to electricity. Waste heat emission due to losses of electricity in the system.
Technology:  Electricity production with grid-connected photovoltaic power plants.
Time period:  Time of publications
Production volume: 8.92 GWh in 2025.
Sampling:  Statistical data and model calculations
Extrapolations:  Use of PV technology data investigated for other countries (Switzerland). Correction of average yield with Swiss data.
Uncertainty:  None
Author: Romain Sacchi, PSI, romain.sacchi@psi.ch</v>
      </c>
    </row>
    <row r="5613" spans="1:22" customFormat="1" x14ac:dyDescent="0.2">
      <c r="A5613" t="s">
        <v>6</v>
      </c>
      <c r="B5613" t="s">
        <v>1956</v>
      </c>
    </row>
    <row r="5614" spans="1:22" customFormat="1" x14ac:dyDescent="0.2">
      <c r="A5614" t="s">
        <v>8</v>
      </c>
      <c r="B5614">
        <v>1</v>
      </c>
    </row>
    <row r="5615" spans="1:22" customFormat="1" x14ac:dyDescent="0.2">
      <c r="A5615" t="s">
        <v>9</v>
      </c>
      <c r="B5615" t="s">
        <v>73</v>
      </c>
    </row>
    <row r="5616" spans="1:22" customFormat="1" x14ac:dyDescent="0.2">
      <c r="A5616" t="s">
        <v>11</v>
      </c>
      <c r="B5616" t="s">
        <v>12</v>
      </c>
    </row>
    <row r="5617" spans="1:19" customFormat="1" x14ac:dyDescent="0.2">
      <c r="A5617" t="s">
        <v>13</v>
      </c>
      <c r="B5617" t="s">
        <v>14</v>
      </c>
    </row>
    <row r="5618" spans="1:19" customFormat="1" x14ac:dyDescent="0.2">
      <c r="A5618" t="s">
        <v>15</v>
      </c>
      <c r="B5618" t="s">
        <v>53</v>
      </c>
    </row>
    <row r="5619" spans="1:19" customFormat="1" x14ac:dyDescent="0.2">
      <c r="A5619" t="s">
        <v>17</v>
      </c>
    </row>
    <row r="5620" spans="1:19" s="2" customFormat="1" x14ac:dyDescent="0.2">
      <c r="A5620" s="2" t="s">
        <v>18</v>
      </c>
      <c r="B5620" s="2" t="s">
        <v>19</v>
      </c>
      <c r="C5620" s="2" t="s">
        <v>6</v>
      </c>
      <c r="D5620" s="2" t="s">
        <v>15</v>
      </c>
      <c r="E5620" s="2" t="s">
        <v>20</v>
      </c>
      <c r="F5620" s="2" t="s">
        <v>13</v>
      </c>
      <c r="G5620" s="2" t="s">
        <v>21</v>
      </c>
      <c r="H5620" s="2" t="s">
        <v>9</v>
      </c>
      <c r="I5620" s="2" t="s">
        <v>4</v>
      </c>
      <c r="J5620" s="2" t="s">
        <v>1925</v>
      </c>
      <c r="K5620" s="2" t="s">
        <v>1998</v>
      </c>
      <c r="L5620" s="2" t="s">
        <v>2002</v>
      </c>
      <c r="M5620" s="2" t="s">
        <v>2003</v>
      </c>
      <c r="N5620" s="2" t="s">
        <v>2001</v>
      </c>
      <c r="O5620" s="2" t="s">
        <v>2000</v>
      </c>
      <c r="P5620" s="2" t="s">
        <v>2004</v>
      </c>
      <c r="Q5620" s="2" t="s">
        <v>1502</v>
      </c>
      <c r="R5620" s="2" t="s">
        <v>2005</v>
      </c>
      <c r="S5620" s="2" t="s">
        <v>2006</v>
      </c>
    </row>
    <row r="5621" spans="1:19" customFormat="1" x14ac:dyDescent="0.2">
      <c r="A5621" t="s">
        <v>335</v>
      </c>
      <c r="B5621">
        <v>3.8502999999999998</v>
      </c>
      <c r="D5621" t="s">
        <v>30</v>
      </c>
      <c r="E5621" t="s">
        <v>336</v>
      </c>
      <c r="F5621" t="s">
        <v>27</v>
      </c>
      <c r="G5621">
        <v>0</v>
      </c>
      <c r="I5621" t="s">
        <v>337</v>
      </c>
    </row>
    <row r="5622" spans="1:19" customFormat="1" x14ac:dyDescent="0.2">
      <c r="A5622" t="s">
        <v>29</v>
      </c>
      <c r="B5622">
        <v>0.25026999999999999</v>
      </c>
      <c r="D5622" t="s">
        <v>30</v>
      </c>
      <c r="E5622" t="s">
        <v>31</v>
      </c>
      <c r="F5622" t="s">
        <v>27</v>
      </c>
      <c r="G5622">
        <v>0</v>
      </c>
      <c r="I5622" t="s">
        <v>338</v>
      </c>
    </row>
    <row r="5623" spans="1:19" customFormat="1" x14ac:dyDescent="0.2">
      <c r="A5623" t="s">
        <v>1459</v>
      </c>
      <c r="B5623">
        <v>1</v>
      </c>
      <c r="C5623" t="str">
        <f>B5613</f>
        <v>BS</v>
      </c>
      <c r="D5623" t="s">
        <v>53</v>
      </c>
      <c r="E5623" t="s">
        <v>339</v>
      </c>
      <c r="F5623" t="s">
        <v>33</v>
      </c>
      <c r="G5623">
        <v>0</v>
      </c>
      <c r="H5623" t="s">
        <v>73</v>
      </c>
      <c r="J5623">
        <f>VLOOKUP(C5623,'extension - production vol'!$B$6:$D$235,3,0)</f>
        <v>8.92</v>
      </c>
    </row>
    <row r="5624" spans="1:19" customFormat="1" ht="16" x14ac:dyDescent="0.2">
      <c r="A5624" t="s">
        <v>1439</v>
      </c>
      <c r="B5624" s="4">
        <f t="shared" ref="B5624:B5639" si="607">M5624*S5624</f>
        <v>3.7519299754864664E-8</v>
      </c>
      <c r="C5624" t="s">
        <v>49</v>
      </c>
      <c r="D5624" t="s">
        <v>15</v>
      </c>
      <c r="F5624" t="s">
        <v>36</v>
      </c>
      <c r="G5624">
        <v>0</v>
      </c>
      <c r="H5624" t="s">
        <v>1439</v>
      </c>
      <c r="I5624" t="s">
        <v>340</v>
      </c>
      <c r="K5624" t="s">
        <v>1999</v>
      </c>
      <c r="L5624">
        <f>IF(K5624="residential",VLOOKUP(B5613,parameters!$C$41:$AG$178,18,0),IF(K5624="commercial",1-VLOOKUP(B5613,parameters!$C$41:$AG$178,18,0),1))</f>
        <v>0.17766751537682748</v>
      </c>
      <c r="M5624" s="4">
        <f>INDEX(parameters!$D$41:$AG$178,MATCH('PV (extension)'!B5613,parameters!$C$41:$C$178,0),MATCH('PV (extension)'!A5624,parameters!$D$5:$AG$5,0))/L5624</f>
        <v>5.119823078397083E-3</v>
      </c>
      <c r="N5624" s="3" t="s">
        <v>1505</v>
      </c>
      <c r="O5624">
        <f>INDEX(parameters!$C$196:$EJ$198,MATCH('PV (extension)'!N5624,parameters!$B$196:$B$198,0),MATCH('PV (extension)'!B5613,parameters!$C$195:$EJ$195,0))</f>
        <v>1516.204285926874</v>
      </c>
      <c r="P5624">
        <v>3</v>
      </c>
      <c r="Q5624">
        <v>30</v>
      </c>
      <c r="R5624">
        <f>Q5624*P5624*O5624</f>
        <v>136458.38573341866</v>
      </c>
      <c r="S5624">
        <f>1/R5624</f>
        <v>7.3282414607598568E-6</v>
      </c>
    </row>
    <row r="5625" spans="1:19" customFormat="1" ht="16" x14ac:dyDescent="0.2">
      <c r="A5625" t="s">
        <v>1440</v>
      </c>
      <c r="B5625" s="4">
        <f t="shared" si="607"/>
        <v>2.4471235952682999E-7</v>
      </c>
      <c r="C5625" t="s">
        <v>49</v>
      </c>
      <c r="D5625" t="s">
        <v>15</v>
      </c>
      <c r="F5625" t="s">
        <v>36</v>
      </c>
      <c r="G5625">
        <v>0</v>
      </c>
      <c r="H5625" t="s">
        <v>1440</v>
      </c>
      <c r="I5625" t="s">
        <v>340</v>
      </c>
      <c r="K5625" t="s">
        <v>1999</v>
      </c>
      <c r="L5625">
        <f>L5624</f>
        <v>0.17766751537682748</v>
      </c>
      <c r="M5625" s="4">
        <f>INDEX(parameters!$D$41:$AG$178,MATCH('PV (extension)'!B5613,parameters!$C$41:$C$178,0),MATCH('PV (extension)'!A5625,parameters!$D$5:$AG$5,0))/L5625</f>
        <v>3.3393053550047194E-2</v>
      </c>
      <c r="N5625" s="3" t="s">
        <v>1505</v>
      </c>
      <c r="O5625">
        <f>INDEX(parameters!$C$196:$EJ$198,MATCH('PV (extension)'!N5625,parameters!$B$196:$B$198,0),MATCH('PV (extension)'!B5613,parameters!$C$195:$EJ$195,0))</f>
        <v>1516.204285926874</v>
      </c>
      <c r="P5625">
        <v>3</v>
      </c>
      <c r="Q5625">
        <v>30</v>
      </c>
      <c r="R5625">
        <f t="shared" ref="R5625:R5639" si="608">Q5625*P5625*O5625</f>
        <v>136458.38573341866</v>
      </c>
      <c r="S5625">
        <f t="shared" ref="S5625:S5639" si="609">1/R5625</f>
        <v>7.3282414607598568E-6</v>
      </c>
    </row>
    <row r="5626" spans="1:19" customFormat="1" ht="16" x14ac:dyDescent="0.2">
      <c r="A5626" t="s">
        <v>1441</v>
      </c>
      <c r="B5626" s="4">
        <f t="shared" si="607"/>
        <v>3.7918148258790319E-9</v>
      </c>
      <c r="C5626" t="s">
        <v>35</v>
      </c>
      <c r="D5626" t="s">
        <v>15</v>
      </c>
      <c r="F5626" t="s">
        <v>36</v>
      </c>
      <c r="G5626">
        <v>0</v>
      </c>
      <c r="H5626" t="s">
        <v>1441</v>
      </c>
      <c r="I5626" t="s">
        <v>340</v>
      </c>
      <c r="K5626" t="s">
        <v>1999</v>
      </c>
      <c r="L5626">
        <f t="shared" ref="L5626:L5639" si="610">L5625</f>
        <v>0.17766751537682748</v>
      </c>
      <c r="M5626" s="4">
        <f>INDEX(parameters!$D$41:$AG$178,MATCH('PV (extension)'!B5613,parameters!$C$41:$C$178,0),MATCH('PV (extension)'!A5626,parameters!$D$5:$AG$5,0))/L5626</f>
        <v>5.1742493013949662E-4</v>
      </c>
      <c r="N5626" s="3" t="s">
        <v>1505</v>
      </c>
      <c r="O5626">
        <f>INDEX(parameters!$C$196:$EJ$198,MATCH('PV (extension)'!N5626,parameters!$B$196:$B$198,0),MATCH('PV (extension)'!B5613,parameters!$C$195:$EJ$195,0))</f>
        <v>1516.204285926874</v>
      </c>
      <c r="P5626">
        <v>3</v>
      </c>
      <c r="Q5626">
        <v>30</v>
      </c>
      <c r="R5626">
        <f t="shared" si="608"/>
        <v>136458.38573341866</v>
      </c>
      <c r="S5626">
        <f t="shared" si="609"/>
        <v>7.3282414607598568E-6</v>
      </c>
    </row>
    <row r="5627" spans="1:19" customFormat="1" ht="16" x14ac:dyDescent="0.2">
      <c r="A5627" t="s">
        <v>1442</v>
      </c>
      <c r="B5627" s="4">
        <f t="shared" si="607"/>
        <v>6.5920042553774965E-8</v>
      </c>
      <c r="C5627" t="s">
        <v>35</v>
      </c>
      <c r="D5627" t="s">
        <v>15</v>
      </c>
      <c r="F5627" t="s">
        <v>36</v>
      </c>
      <c r="G5627">
        <v>0</v>
      </c>
      <c r="H5627" t="s">
        <v>1442</v>
      </c>
      <c r="I5627" t="s">
        <v>340</v>
      </c>
      <c r="K5627" t="s">
        <v>1999</v>
      </c>
      <c r="L5627">
        <f t="shared" si="610"/>
        <v>0.17766751537682748</v>
      </c>
      <c r="M5627" s="4">
        <f>INDEX(parameters!$D$41:$AG$178,MATCH('PV (extension)'!B5613,parameters!$C$41:$C$178,0),MATCH('PV (extension)'!A5627,parameters!$D$5:$AG$5,0))/L5627</f>
        <v>8.9953425943663963E-3</v>
      </c>
      <c r="N5627" s="3" t="s">
        <v>1505</v>
      </c>
      <c r="O5627">
        <f>INDEX(parameters!$C$196:$EJ$198,MATCH('PV (extension)'!N5627,parameters!$B$196:$B$198,0),MATCH('PV (extension)'!B5613,parameters!$C$195:$EJ$195,0))</f>
        <v>1516.204285926874</v>
      </c>
      <c r="P5627">
        <v>3</v>
      </c>
      <c r="Q5627">
        <v>30</v>
      </c>
      <c r="R5627">
        <f t="shared" si="608"/>
        <v>136458.38573341866</v>
      </c>
      <c r="S5627">
        <f t="shared" si="609"/>
        <v>7.3282414607598568E-6</v>
      </c>
    </row>
    <row r="5628" spans="1:19" customFormat="1" x14ac:dyDescent="0.2">
      <c r="A5628" t="s">
        <v>341</v>
      </c>
      <c r="B5628" s="4">
        <f t="shared" si="607"/>
        <v>1.9306546505726804E-7</v>
      </c>
      <c r="C5628" t="s">
        <v>35</v>
      </c>
      <c r="D5628" t="s">
        <v>15</v>
      </c>
      <c r="F5628" t="s">
        <v>36</v>
      </c>
      <c r="G5628">
        <v>0</v>
      </c>
      <c r="H5628" t="s">
        <v>341</v>
      </c>
      <c r="I5628" t="s">
        <v>340</v>
      </c>
      <c r="K5628" t="s">
        <v>1999</v>
      </c>
      <c r="L5628">
        <f t="shared" si="610"/>
        <v>0.17766751537682748</v>
      </c>
      <c r="M5628" s="4">
        <f>INDEX(parameters!$D$41:$AG$178,MATCH('PV (extension)'!B5613,parameters!$C$41:$C$178,0),MATCH('PV (extension)'!A5628,parameters!$D$5:$AG$5,0))/L5628</f>
        <v>1.8497835237986298E-2</v>
      </c>
      <c r="N5628" t="s">
        <v>1506</v>
      </c>
      <c r="O5628">
        <f>INDEX(parameters!$C$196:$EJ$198,MATCH('PV (extension)'!N5628,parameters!$B$196:$B$198,0),MATCH('PV (extension)'!B5613,parameters!$C$195:$EJ$195,0))</f>
        <v>1064.5689667146137</v>
      </c>
      <c r="P5628">
        <v>3</v>
      </c>
      <c r="Q5628">
        <v>30</v>
      </c>
      <c r="R5628">
        <f t="shared" si="608"/>
        <v>95811.207004315234</v>
      </c>
      <c r="S5628">
        <f t="shared" si="609"/>
        <v>1.0437192383506463E-5</v>
      </c>
    </row>
    <row r="5629" spans="1:19" customFormat="1" x14ac:dyDescent="0.2">
      <c r="A5629" t="s">
        <v>342</v>
      </c>
      <c r="B5629" s="4">
        <f t="shared" si="607"/>
        <v>1.8934612300299164E-7</v>
      </c>
      <c r="C5629" t="s">
        <v>35</v>
      </c>
      <c r="D5629" t="s">
        <v>15</v>
      </c>
      <c r="F5629" t="s">
        <v>36</v>
      </c>
      <c r="G5629">
        <v>0</v>
      </c>
      <c r="H5629" t="s">
        <v>342</v>
      </c>
      <c r="I5629" t="s">
        <v>340</v>
      </c>
      <c r="K5629" t="s">
        <v>1999</v>
      </c>
      <c r="L5629">
        <f t="shared" si="610"/>
        <v>0.17766751537682748</v>
      </c>
      <c r="M5629" s="4">
        <f>INDEX(parameters!$D$41:$AG$178,MATCH('PV (extension)'!B5613,parameters!$C$41:$C$178,0),MATCH('PV (extension)'!A5629,parameters!$D$5:$AG$5,0))/L5629</f>
        <v>1.8141480586504166E-2</v>
      </c>
      <c r="N5629" t="s">
        <v>1506</v>
      </c>
      <c r="O5629">
        <f>INDEX(parameters!$C$196:$EJ$198,MATCH('PV (extension)'!N5629,parameters!$B$196:$B$198,0),MATCH('PV (extension)'!B5613,parameters!$C$195:$EJ$195,0))</f>
        <v>1064.5689667146137</v>
      </c>
      <c r="P5629">
        <v>3</v>
      </c>
      <c r="Q5629">
        <v>30</v>
      </c>
      <c r="R5629">
        <f t="shared" si="608"/>
        <v>95811.207004315234</v>
      </c>
      <c r="S5629">
        <f t="shared" si="609"/>
        <v>1.0437192383506463E-5</v>
      </c>
    </row>
    <row r="5630" spans="1:19" customFormat="1" x14ac:dyDescent="0.2">
      <c r="A5630" t="s">
        <v>343</v>
      </c>
      <c r="B5630" s="4">
        <f t="shared" si="607"/>
        <v>1.0178195796435358E-7</v>
      </c>
      <c r="C5630" t="s">
        <v>35</v>
      </c>
      <c r="D5630" t="s">
        <v>15</v>
      </c>
      <c r="F5630" t="s">
        <v>36</v>
      </c>
      <c r="G5630">
        <v>0</v>
      </c>
      <c r="H5630" t="s">
        <v>343</v>
      </c>
      <c r="I5630" t="s">
        <v>340</v>
      </c>
      <c r="K5630" t="s">
        <v>1999</v>
      </c>
      <c r="L5630">
        <f t="shared" si="610"/>
        <v>0.17766751537682748</v>
      </c>
      <c r="M5630" s="4">
        <f>INDEX(parameters!$D$41:$AG$178,MATCH('PV (extension)'!B5613,parameters!$C$41:$C$178,0),MATCH('PV (extension)'!A5630,parameters!$D$5:$AG$5,0))/L5630</f>
        <v>9.7518522438271929E-3</v>
      </c>
      <c r="N5630" t="s">
        <v>1506</v>
      </c>
      <c r="O5630">
        <f>INDEX(parameters!$C$196:$EJ$198,MATCH('PV (extension)'!N5630,parameters!$B$196:$B$198,0),MATCH('PV (extension)'!B5613,parameters!$C$195:$EJ$195,0))</f>
        <v>1064.5689667146137</v>
      </c>
      <c r="P5630">
        <v>3</v>
      </c>
      <c r="Q5630">
        <v>30</v>
      </c>
      <c r="R5630">
        <f t="shared" si="608"/>
        <v>95811.207004315234</v>
      </c>
      <c r="S5630">
        <f t="shared" si="609"/>
        <v>1.0437192383506463E-5</v>
      </c>
    </row>
    <row r="5631" spans="1:19" customFormat="1" x14ac:dyDescent="0.2">
      <c r="A5631" t="s">
        <v>344</v>
      </c>
      <c r="B5631" s="4">
        <f t="shared" si="607"/>
        <v>1.0169389124335271E-7</v>
      </c>
      <c r="C5631" t="s">
        <v>35</v>
      </c>
      <c r="D5631" t="s">
        <v>15</v>
      </c>
      <c r="F5631" t="s">
        <v>36</v>
      </c>
      <c r="G5631">
        <v>0</v>
      </c>
      <c r="H5631" t="s">
        <v>344</v>
      </c>
      <c r="I5631" t="s">
        <v>340</v>
      </c>
      <c r="K5631" t="s">
        <v>1999</v>
      </c>
      <c r="L5631">
        <f t="shared" si="610"/>
        <v>0.17766751537682748</v>
      </c>
      <c r="M5631" s="4">
        <f>INDEX(parameters!$D$41:$AG$178,MATCH('PV (extension)'!B5613,parameters!$C$41:$C$178,0),MATCH('PV (extension)'!A5631,parameters!$D$5:$AG$5,0))/L5631</f>
        <v>9.7434144649911868E-3</v>
      </c>
      <c r="N5631" t="s">
        <v>1506</v>
      </c>
      <c r="O5631">
        <f>INDEX(parameters!$C$196:$EJ$198,MATCH('PV (extension)'!N5631,parameters!$B$196:$B$198,0),MATCH('PV (extension)'!B5613,parameters!$C$195:$EJ$195,0))</f>
        <v>1064.5689667146137</v>
      </c>
      <c r="P5631">
        <v>3</v>
      </c>
      <c r="Q5631">
        <v>30</v>
      </c>
      <c r="R5631">
        <f t="shared" si="608"/>
        <v>95811.207004315234</v>
      </c>
      <c r="S5631">
        <f t="shared" si="609"/>
        <v>1.0437192383506463E-5</v>
      </c>
    </row>
    <row r="5632" spans="1:19" customFormat="1" ht="16" x14ac:dyDescent="0.2">
      <c r="A5632" t="s">
        <v>345</v>
      </c>
      <c r="B5632" s="4">
        <f t="shared" si="607"/>
        <v>2.0881292500472123E-6</v>
      </c>
      <c r="C5632" t="s">
        <v>35</v>
      </c>
      <c r="D5632" t="s">
        <v>15</v>
      </c>
      <c r="F5632" t="s">
        <v>36</v>
      </c>
      <c r="G5632">
        <v>0</v>
      </c>
      <c r="H5632" t="s">
        <v>345</v>
      </c>
      <c r="I5632" t="s">
        <v>340</v>
      </c>
      <c r="K5632" t="s">
        <v>1999</v>
      </c>
      <c r="L5632">
        <f t="shared" si="610"/>
        <v>0.17766751537682748</v>
      </c>
      <c r="M5632" s="4">
        <f>INDEX(parameters!$D$41:$AG$178,MATCH('PV (extension)'!B5613,parameters!$C$41:$C$178,0),MATCH('PV (extension)'!A5632,parameters!$D$5:$AG$5,0))/L5632</f>
        <v>0.28494274666417674</v>
      </c>
      <c r="N5632" s="3" t="s">
        <v>1505</v>
      </c>
      <c r="O5632">
        <f>INDEX(parameters!$C$196:$EJ$198,MATCH('PV (extension)'!N5632,parameters!$B$196:$B$198,0),MATCH('PV (extension)'!B5613,parameters!$C$195:$EJ$195,0))</f>
        <v>1516.204285926874</v>
      </c>
      <c r="P5632">
        <v>3</v>
      </c>
      <c r="Q5632">
        <v>30</v>
      </c>
      <c r="R5632">
        <f t="shared" si="608"/>
        <v>136458.38573341866</v>
      </c>
      <c r="S5632">
        <f t="shared" si="609"/>
        <v>7.3282414607598568E-6</v>
      </c>
    </row>
    <row r="5633" spans="1:19" customFormat="1" ht="16" x14ac:dyDescent="0.2">
      <c r="A5633" t="s">
        <v>346</v>
      </c>
      <c r="B5633" s="4">
        <f t="shared" si="607"/>
        <v>1.0899732207357822E-6</v>
      </c>
      <c r="C5633" t="s">
        <v>35</v>
      </c>
      <c r="D5633" t="s">
        <v>15</v>
      </c>
      <c r="F5633" t="s">
        <v>36</v>
      </c>
      <c r="G5633">
        <v>0</v>
      </c>
      <c r="H5633" t="s">
        <v>346</v>
      </c>
      <c r="I5633" t="s">
        <v>340</v>
      </c>
      <c r="K5633" t="s">
        <v>1999</v>
      </c>
      <c r="L5633">
        <f t="shared" si="610"/>
        <v>0.17766751537682748</v>
      </c>
      <c r="M5633" s="4">
        <f>INDEX(parameters!$D$41:$AG$178,MATCH('PV (extension)'!B5613,parameters!$C$41:$C$178,0),MATCH('PV (extension)'!A5633,parameters!$D$5:$AG$5,0))/L5633</f>
        <v>0.14873598619426004</v>
      </c>
      <c r="N5633" s="3" t="s">
        <v>1505</v>
      </c>
      <c r="O5633">
        <f>INDEX(parameters!$C$196:$EJ$198,MATCH('PV (extension)'!N5633,parameters!$B$196:$B$198,0),MATCH('PV (extension)'!B5613,parameters!$C$195:$EJ$195,0))</f>
        <v>1516.204285926874</v>
      </c>
      <c r="P5633">
        <v>3</v>
      </c>
      <c r="Q5633">
        <v>30</v>
      </c>
      <c r="R5633">
        <f t="shared" si="608"/>
        <v>136458.38573341866</v>
      </c>
      <c r="S5633">
        <f t="shared" si="609"/>
        <v>7.3282414607598568E-6</v>
      </c>
    </row>
    <row r="5634" spans="1:19" customFormat="1" ht="16" x14ac:dyDescent="0.2">
      <c r="A5634" t="s">
        <v>347</v>
      </c>
      <c r="B5634" s="4">
        <f t="shared" si="607"/>
        <v>6.0288405966517536E-7</v>
      </c>
      <c r="C5634" t="s">
        <v>49</v>
      </c>
      <c r="D5634" t="s">
        <v>15</v>
      </c>
      <c r="F5634" t="s">
        <v>36</v>
      </c>
      <c r="G5634">
        <v>0</v>
      </c>
      <c r="H5634" t="s">
        <v>347</v>
      </c>
      <c r="I5634" t="s">
        <v>340</v>
      </c>
      <c r="K5634" t="s">
        <v>1999</v>
      </c>
      <c r="L5634">
        <f t="shared" si="610"/>
        <v>0.17766751537682748</v>
      </c>
      <c r="M5634" s="4">
        <f>INDEX(parameters!$D$41:$AG$178,MATCH('PV (extension)'!B5613,parameters!$C$41:$C$178,0),MATCH('PV (extension)'!A5634,parameters!$D$5:$AG$5,0))/L5634</f>
        <v>8.2268585566319899E-2</v>
      </c>
      <c r="N5634" s="3" t="s">
        <v>1505</v>
      </c>
      <c r="O5634">
        <f>INDEX(parameters!$C$196:$EJ$198,MATCH('PV (extension)'!N5634,parameters!$B$196:$B$198,0),MATCH('PV (extension)'!B5613,parameters!$C$195:$EJ$195,0))</f>
        <v>1516.204285926874</v>
      </c>
      <c r="P5634">
        <v>3</v>
      </c>
      <c r="Q5634">
        <v>30</v>
      </c>
      <c r="R5634">
        <f t="shared" si="608"/>
        <v>136458.38573341866</v>
      </c>
      <c r="S5634">
        <f t="shared" si="609"/>
        <v>7.3282414607598568E-6</v>
      </c>
    </row>
    <row r="5635" spans="1:19" customFormat="1" ht="16" x14ac:dyDescent="0.2">
      <c r="A5635" t="s">
        <v>348</v>
      </c>
      <c r="B5635" s="4">
        <f t="shared" si="607"/>
        <v>1.6881131737591029E-8</v>
      </c>
      <c r="C5635" t="s">
        <v>49</v>
      </c>
      <c r="D5635" t="s">
        <v>15</v>
      </c>
      <c r="F5635" t="s">
        <v>36</v>
      </c>
      <c r="G5635">
        <v>0</v>
      </c>
      <c r="H5635" t="s">
        <v>348</v>
      </c>
      <c r="I5635" t="s">
        <v>340</v>
      </c>
      <c r="K5635" t="s">
        <v>1999</v>
      </c>
      <c r="L5635">
        <f t="shared" si="610"/>
        <v>0.17766751537682748</v>
      </c>
      <c r="M5635" s="4">
        <f>INDEX(parameters!$D$41:$AG$178,MATCH('PV (extension)'!B5613,parameters!$C$41:$C$178,0),MATCH('PV (extension)'!A5635,parameters!$D$5:$AG$5,0))/L5635</f>
        <v>2.3035719862648527E-3</v>
      </c>
      <c r="N5635" s="3" t="s">
        <v>1505</v>
      </c>
      <c r="O5635">
        <f>INDEX(parameters!$C$196:$EJ$198,MATCH('PV (extension)'!N5635,parameters!$B$196:$B$198,0),MATCH('PV (extension)'!B5613,parameters!$C$195:$EJ$195,0))</f>
        <v>1516.204285926874</v>
      </c>
      <c r="P5635">
        <v>3</v>
      </c>
      <c r="Q5635">
        <v>30</v>
      </c>
      <c r="R5635">
        <f t="shared" si="608"/>
        <v>136458.38573341866</v>
      </c>
      <c r="S5635">
        <f t="shared" si="609"/>
        <v>7.3282414607598568E-6</v>
      </c>
    </row>
    <row r="5636" spans="1:19" customFormat="1" ht="16" x14ac:dyDescent="0.2">
      <c r="A5636" t="s">
        <v>349</v>
      </c>
      <c r="B5636" s="4">
        <f t="shared" si="607"/>
        <v>1.0029179534724816E-7</v>
      </c>
      <c r="C5636" t="s">
        <v>35</v>
      </c>
      <c r="D5636" t="s">
        <v>15</v>
      </c>
      <c r="F5636" t="s">
        <v>36</v>
      </c>
      <c r="G5636">
        <v>0</v>
      </c>
      <c r="H5636" t="s">
        <v>349</v>
      </c>
      <c r="I5636" t="s">
        <v>340</v>
      </c>
      <c r="K5636" t="s">
        <v>1999</v>
      </c>
      <c r="L5636">
        <f t="shared" si="610"/>
        <v>0.17766751537682748</v>
      </c>
      <c r="M5636" s="4">
        <f>INDEX(parameters!$D$41:$AG$178,MATCH('PV (extension)'!B5613,parameters!$C$41:$C$178,0),MATCH('PV (extension)'!A5636,parameters!$D$5:$AG$5,0))/L5636</f>
        <v>1.3685656495391874E-2</v>
      </c>
      <c r="N5636" s="3" t="s">
        <v>1505</v>
      </c>
      <c r="O5636">
        <f>INDEX(parameters!$C$196:$EJ$198,MATCH('PV (extension)'!N5636,parameters!$B$196:$B$198,0),MATCH('PV (extension)'!B5613,parameters!$C$195:$EJ$195,0))</f>
        <v>1516.204285926874</v>
      </c>
      <c r="P5636">
        <v>3</v>
      </c>
      <c r="Q5636">
        <v>30</v>
      </c>
      <c r="R5636">
        <f t="shared" si="608"/>
        <v>136458.38573341866</v>
      </c>
      <c r="S5636">
        <f t="shared" si="609"/>
        <v>7.3282414607598568E-6</v>
      </c>
    </row>
    <row r="5637" spans="1:19" customFormat="1" ht="16" x14ac:dyDescent="0.2">
      <c r="A5637" t="s">
        <v>350</v>
      </c>
      <c r="B5637" s="4">
        <f t="shared" si="607"/>
        <v>1.7166393064749744E-6</v>
      </c>
      <c r="C5637" t="s">
        <v>35</v>
      </c>
      <c r="D5637" t="s">
        <v>15</v>
      </c>
      <c r="F5637" t="s">
        <v>36</v>
      </c>
      <c r="G5637">
        <v>0</v>
      </c>
      <c r="H5637" t="s">
        <v>350</v>
      </c>
      <c r="I5637" t="s">
        <v>340</v>
      </c>
      <c r="K5637" t="s">
        <v>1999</v>
      </c>
      <c r="L5637">
        <f t="shared" si="610"/>
        <v>0.17766751537682748</v>
      </c>
      <c r="M5637" s="4">
        <f>INDEX(parameters!$D$41:$AG$178,MATCH('PV (extension)'!B5613,parameters!$C$41:$C$178,0),MATCH('PV (extension)'!A5637,parameters!$D$5:$AG$5,0))/L5637</f>
        <v>0.23424982864811036</v>
      </c>
      <c r="N5637" s="3" t="s">
        <v>1505</v>
      </c>
      <c r="O5637">
        <f>INDEX(parameters!$C$196:$EJ$198,MATCH('PV (extension)'!N5637,parameters!$B$196:$B$198,0),MATCH('PV (extension)'!B5613,parameters!$C$195:$EJ$195,0))</f>
        <v>1516.204285926874</v>
      </c>
      <c r="P5637">
        <v>3</v>
      </c>
      <c r="Q5637">
        <v>30</v>
      </c>
      <c r="R5637">
        <f t="shared" si="608"/>
        <v>136458.38573341866</v>
      </c>
      <c r="S5637">
        <f t="shared" si="609"/>
        <v>7.3282414607598568E-6</v>
      </c>
    </row>
    <row r="5638" spans="1:19" customFormat="1" ht="16" x14ac:dyDescent="0.2">
      <c r="A5638" t="s">
        <v>351</v>
      </c>
      <c r="B5638" s="4">
        <f t="shared" si="607"/>
        <v>5.3003842009641133E-8</v>
      </c>
      <c r="C5638" t="s">
        <v>35</v>
      </c>
      <c r="D5638" t="s">
        <v>15</v>
      </c>
      <c r="F5638" t="s">
        <v>36</v>
      </c>
      <c r="G5638">
        <v>0</v>
      </c>
      <c r="H5638" t="s">
        <v>351</v>
      </c>
      <c r="I5638" t="s">
        <v>340</v>
      </c>
      <c r="K5638" t="s">
        <v>1999</v>
      </c>
      <c r="L5638">
        <f t="shared" si="610"/>
        <v>0.17766751537682748</v>
      </c>
      <c r="M5638" s="4">
        <f>INDEX(parameters!$D$41:$AG$178,MATCH('PV (extension)'!B5613,parameters!$C$41:$C$178,0),MATCH('PV (extension)'!A5638,parameters!$D$5:$AG$5,0))/L5638</f>
        <v>7.2328187183047909E-3</v>
      </c>
      <c r="N5638" s="3" t="s">
        <v>1505</v>
      </c>
      <c r="O5638">
        <f>INDEX(parameters!$C$196:$EJ$198,MATCH('PV (extension)'!N5638,parameters!$B$196:$B$198,0),MATCH('PV (extension)'!B5613,parameters!$C$195:$EJ$195,0))</f>
        <v>1516.204285926874</v>
      </c>
      <c r="P5638">
        <v>3</v>
      </c>
      <c r="Q5638">
        <v>30</v>
      </c>
      <c r="R5638">
        <f t="shared" si="608"/>
        <v>136458.38573341866</v>
      </c>
      <c r="S5638">
        <f t="shared" si="609"/>
        <v>7.3282414607598568E-6</v>
      </c>
    </row>
    <row r="5639" spans="1:19" customFormat="1" ht="16" x14ac:dyDescent="0.2">
      <c r="A5639" t="s">
        <v>352</v>
      </c>
      <c r="B5639" s="4">
        <f t="shared" si="607"/>
        <v>8.9712756297784446E-7</v>
      </c>
      <c r="C5639" t="s">
        <v>35</v>
      </c>
      <c r="D5639" t="s">
        <v>15</v>
      </c>
      <c r="F5639" t="s">
        <v>36</v>
      </c>
      <c r="G5639">
        <v>0</v>
      </c>
      <c r="H5639" t="s">
        <v>352</v>
      </c>
      <c r="I5639" t="s">
        <v>340</v>
      </c>
      <c r="K5639" t="s">
        <v>1999</v>
      </c>
      <c r="L5639">
        <f t="shared" si="610"/>
        <v>0.17766751537682748</v>
      </c>
      <c r="M5639" s="4">
        <f>INDEX(parameters!$D$41:$AG$178,MATCH('PV (extension)'!B5613,parameters!$C$41:$C$178,0),MATCH('PV (extension)'!A5639,parameters!$D$5:$AG$5,0))/L5639</f>
        <v>0.12242057904091255</v>
      </c>
      <c r="N5639" s="3" t="s">
        <v>1505</v>
      </c>
      <c r="O5639">
        <f>INDEX(parameters!$C$196:$EJ$198,MATCH('PV (extension)'!N5639,parameters!$B$196:$B$198,0),MATCH('PV (extension)'!B5613,parameters!$C$195:$EJ$195,0))</f>
        <v>1516.204285926874</v>
      </c>
      <c r="P5639">
        <v>3</v>
      </c>
      <c r="Q5639">
        <v>30</v>
      </c>
      <c r="R5639">
        <f t="shared" si="608"/>
        <v>136458.38573341866</v>
      </c>
      <c r="S5639">
        <f t="shared" si="609"/>
        <v>7.3282414607598568E-6</v>
      </c>
    </row>
    <row r="5640" spans="1:19" customFormat="1" x14ac:dyDescent="0.2">
      <c r="A5640" t="s">
        <v>442</v>
      </c>
      <c r="B5640">
        <v>3.7025999999999999E-3</v>
      </c>
      <c r="C5640" t="s">
        <v>42</v>
      </c>
      <c r="D5640" t="s">
        <v>16</v>
      </c>
      <c r="F5640" t="s">
        <v>36</v>
      </c>
      <c r="G5640">
        <v>0</v>
      </c>
      <c r="H5640" t="s">
        <v>443</v>
      </c>
      <c r="I5640" t="s">
        <v>353</v>
      </c>
    </row>
    <row r="5641" spans="1:19" customFormat="1" x14ac:dyDescent="0.2">
      <c r="A5641" t="s">
        <v>354</v>
      </c>
      <c r="B5641">
        <v>-3.3322999999999998E-6</v>
      </c>
      <c r="C5641" t="s">
        <v>49</v>
      </c>
      <c r="D5641" t="s">
        <v>250</v>
      </c>
      <c r="F5641" t="s">
        <v>36</v>
      </c>
      <c r="G5641">
        <v>0</v>
      </c>
      <c r="H5641" t="s">
        <v>355</v>
      </c>
      <c r="I5641" t="s">
        <v>353</v>
      </c>
    </row>
    <row r="5642" spans="1:19" customFormat="1" x14ac:dyDescent="0.2"/>
    <row r="5643" spans="1:19" s="2" customFormat="1" x14ac:dyDescent="0.2">
      <c r="A5643" s="2" t="s">
        <v>2</v>
      </c>
      <c r="B5643" s="2" t="s">
        <v>1460</v>
      </c>
    </row>
    <row r="5644" spans="1:19" x14ac:dyDescent="0.2">
      <c r="A5644" s="29" t="s">
        <v>4</v>
      </c>
      <c r="B56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")&amp;HLOOKUP(B5645,parameters!$C$195:$EJ$198,2,0)&amp;" kWh/kWp.
Annual output, Facade: "&amp;HLOOKUP(B5645,parameters!$C$195:$EJ$198,3,0)&amp;" kWh/kWp.
Annual output, Open-ground: "&amp;HLOOKUP(B5645,parameters!$C$195:$EJ$198,4,0)&amp;_xlfn._LONGTEXT("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")&amp;VLOOKUP(B5645,'extension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1516.20428592687 kWh/kWp.
Annual output, Facade: 1064.56896671461 kWh/kWp.
Annual output, Open-ground: 1612.98328290093 kWh/kWp.
Amount of solar energy transformed to electricity. Waste heat emission due to losses of electricity in the system.
Technology:  Electricity production with grid-connected photovoltaic power plants.
Time period:  Time of publications
Production volume: 8.92 GWh in 2025.
Sampling:  Statistical data and model calculations
Extrapolations:  Use of PV technology data investigated for other countries (Switzerland). Correction of average yield with Swiss data.
Uncertainty:  None
Author: Romain Sacchi, PSI, romain.sacchi@psi.ch</v>
      </c>
    </row>
    <row r="5645" spans="1:19" customFormat="1" x14ac:dyDescent="0.2">
      <c r="A5645" t="s">
        <v>6</v>
      </c>
      <c r="B5645" t="s">
        <v>1956</v>
      </c>
    </row>
    <row r="5646" spans="1:19" customFormat="1" x14ac:dyDescent="0.2">
      <c r="A5646" t="s">
        <v>8</v>
      </c>
      <c r="B5646">
        <v>1</v>
      </c>
    </row>
    <row r="5647" spans="1:19" customFormat="1" x14ac:dyDescent="0.2">
      <c r="A5647" t="s">
        <v>9</v>
      </c>
      <c r="B5647" t="s">
        <v>73</v>
      </c>
    </row>
    <row r="5648" spans="1:19" customFormat="1" x14ac:dyDescent="0.2">
      <c r="A5648" t="s">
        <v>11</v>
      </c>
      <c r="B5648" t="s">
        <v>12</v>
      </c>
    </row>
    <row r="5649" spans="1:19" customFormat="1" x14ac:dyDescent="0.2">
      <c r="A5649" t="s">
        <v>13</v>
      </c>
      <c r="B5649" t="s">
        <v>14</v>
      </c>
    </row>
    <row r="5650" spans="1:19" customFormat="1" x14ac:dyDescent="0.2">
      <c r="A5650" t="s">
        <v>15</v>
      </c>
      <c r="B5650" t="s">
        <v>53</v>
      </c>
    </row>
    <row r="5651" spans="1:19" customFormat="1" x14ac:dyDescent="0.2">
      <c r="A5651" t="s">
        <v>17</v>
      </c>
    </row>
    <row r="5652" spans="1:19" s="2" customFormat="1" x14ac:dyDescent="0.2">
      <c r="A5652" s="2" t="s">
        <v>18</v>
      </c>
      <c r="B5652" s="2" t="s">
        <v>19</v>
      </c>
      <c r="C5652" s="2" t="s">
        <v>6</v>
      </c>
      <c r="D5652" s="2" t="s">
        <v>15</v>
      </c>
      <c r="E5652" s="2" t="s">
        <v>20</v>
      </c>
      <c r="F5652" s="2" t="s">
        <v>13</v>
      </c>
      <c r="G5652" s="2" t="s">
        <v>21</v>
      </c>
      <c r="H5652" s="2" t="s">
        <v>9</v>
      </c>
      <c r="I5652" s="2" t="s">
        <v>4</v>
      </c>
      <c r="J5652" s="2" t="s">
        <v>1925</v>
      </c>
      <c r="K5652" s="2" t="s">
        <v>1998</v>
      </c>
      <c r="L5652" s="2" t="s">
        <v>2002</v>
      </c>
      <c r="M5652" s="2" t="s">
        <v>2003</v>
      </c>
      <c r="N5652" s="2" t="s">
        <v>2001</v>
      </c>
      <c r="O5652" s="2" t="s">
        <v>2000</v>
      </c>
      <c r="P5652" s="2" t="s">
        <v>2004</v>
      </c>
      <c r="Q5652" s="2" t="s">
        <v>1502</v>
      </c>
      <c r="R5652" s="2" t="s">
        <v>2005</v>
      </c>
      <c r="S5652" s="2" t="s">
        <v>2006</v>
      </c>
    </row>
    <row r="5653" spans="1:19" customFormat="1" x14ac:dyDescent="0.2">
      <c r="A5653" t="s">
        <v>335</v>
      </c>
      <c r="B5653">
        <v>3.8502999999999998</v>
      </c>
      <c r="D5653" t="s">
        <v>30</v>
      </c>
      <c r="E5653" t="s">
        <v>336</v>
      </c>
      <c r="F5653" t="s">
        <v>27</v>
      </c>
      <c r="G5653">
        <v>0</v>
      </c>
      <c r="I5653" t="s">
        <v>337</v>
      </c>
    </row>
    <row r="5654" spans="1:19" customFormat="1" x14ac:dyDescent="0.2">
      <c r="A5654" t="s">
        <v>29</v>
      </c>
      <c r="B5654">
        <v>0.25026999999999999</v>
      </c>
      <c r="D5654" t="s">
        <v>30</v>
      </c>
      <c r="E5654" t="s">
        <v>31</v>
      </c>
      <c r="F5654" t="s">
        <v>27</v>
      </c>
      <c r="G5654">
        <v>0</v>
      </c>
      <c r="I5654" t="s">
        <v>338</v>
      </c>
    </row>
    <row r="5655" spans="1:19" customFormat="1" x14ac:dyDescent="0.2">
      <c r="A5655" t="s">
        <v>1460</v>
      </c>
      <c r="B5655">
        <v>1</v>
      </c>
      <c r="C5655" t="str">
        <f>B5645</f>
        <v>BS</v>
      </c>
      <c r="D5655" t="s">
        <v>53</v>
      </c>
      <c r="E5655" t="s">
        <v>339</v>
      </c>
      <c r="F5655" t="s">
        <v>33</v>
      </c>
      <c r="G5655">
        <v>0</v>
      </c>
      <c r="H5655" t="s">
        <v>73</v>
      </c>
      <c r="J5655">
        <f>VLOOKUP(C5655,'extension - production vol'!$B$6:$D$235,3,0)</f>
        <v>8.92</v>
      </c>
    </row>
    <row r="5656" spans="1:19" customFormat="1" ht="16" x14ac:dyDescent="0.2">
      <c r="A5656" t="s">
        <v>1434</v>
      </c>
      <c r="B5656" s="4">
        <f t="shared" ref="B5656:B5666" si="611">M5656*S5656</f>
        <v>1.730279364753848E-8</v>
      </c>
      <c r="C5656" t="s">
        <v>49</v>
      </c>
      <c r="D5656" t="s">
        <v>15</v>
      </c>
      <c r="F5656" t="s">
        <v>36</v>
      </c>
      <c r="G5656">
        <v>0</v>
      </c>
      <c r="H5656" t="s">
        <v>1434</v>
      </c>
      <c r="I5656" t="s">
        <v>340</v>
      </c>
      <c r="K5656" t="s">
        <v>2007</v>
      </c>
      <c r="L5656">
        <f>IF(K5656="residential",VLOOKUP(B5645,parameters!$C$41:$AG$178,18,0),IF(K5656="commercial",1-VLOOKUP(B5645,parameters!$C$41:$AG$178,18,0),1))</f>
        <v>0.82233248462317254</v>
      </c>
      <c r="M5656" s="4">
        <f>INDEX(parameters!$D$41:$AG$178,MATCH('PV (extension)'!B5645,parameters!$C$41:$C$178,0),MATCH('PV (extension)'!A5656,parameters!$D$5:$AG$5,0))/L5656</f>
        <v>0.12277778707072071</v>
      </c>
      <c r="N5656" s="3" t="s">
        <v>1505</v>
      </c>
      <c r="O5656">
        <f>INDEX(parameters!$C$196:$EJ$198,MATCH('PV (extension)'!N5656,parameters!$B$196:$B$198,0),MATCH('PV (extension)'!B5645,parameters!$C$195:$EJ$195,0))</f>
        <v>1516.204285926874</v>
      </c>
      <c r="P5656">
        <v>156</v>
      </c>
      <c r="Q5656">
        <v>30</v>
      </c>
      <c r="R5656">
        <f t="shared" ref="R5656:R5666" si="612">Q5656*P5656*O5656</f>
        <v>7095836.0581377707</v>
      </c>
      <c r="S5656">
        <f t="shared" ref="S5656:S5666" si="613">1/R5656</f>
        <v>1.4092772039922801E-7</v>
      </c>
    </row>
    <row r="5657" spans="1:19" customFormat="1" ht="16" x14ac:dyDescent="0.2">
      <c r="A5657" t="s">
        <v>1435</v>
      </c>
      <c r="B5657" s="4">
        <f t="shared" si="611"/>
        <v>9.0383522816359066E-9</v>
      </c>
      <c r="C5657" t="s">
        <v>49</v>
      </c>
      <c r="D5657" t="s">
        <v>15</v>
      </c>
      <c r="F5657" t="s">
        <v>36</v>
      </c>
      <c r="G5657">
        <v>0</v>
      </c>
      <c r="H5657" t="s">
        <v>1435</v>
      </c>
      <c r="I5657" t="s">
        <v>340</v>
      </c>
      <c r="K5657" t="s">
        <v>2007</v>
      </c>
      <c r="L5657">
        <f>L5656</f>
        <v>0.82233248462317254</v>
      </c>
      <c r="M5657" s="4">
        <f>INDEX(parameters!$D$41:$AG$178,MATCH('PV (extension)'!B5645,parameters!$C$41:$C$178,0),MATCH('PV (extension)'!A5657,parameters!$D$5:$AG$5,0))/L5657</f>
        <v>6.4134666026183854E-2</v>
      </c>
      <c r="N5657" s="3" t="s">
        <v>1505</v>
      </c>
      <c r="O5657">
        <f>INDEX(parameters!$C$196:$EJ$198,MATCH('PV (extension)'!N5657,parameters!$B$196:$B$198,0),MATCH('PV (extension)'!B5645,parameters!$C$195:$EJ$195,0))</f>
        <v>1516.204285926874</v>
      </c>
      <c r="P5657">
        <v>156</v>
      </c>
      <c r="Q5657">
        <v>30</v>
      </c>
      <c r="R5657">
        <f t="shared" si="612"/>
        <v>7095836.0581377707</v>
      </c>
      <c r="S5657">
        <f t="shared" si="613"/>
        <v>1.4092772039922801E-7</v>
      </c>
    </row>
    <row r="5658" spans="1:19" customFormat="1" x14ac:dyDescent="0.2">
      <c r="A5658" t="s">
        <v>1452</v>
      </c>
      <c r="B5658" s="4">
        <f t="shared" si="611"/>
        <v>4.4547967946300589E-10</v>
      </c>
      <c r="C5658" t="s">
        <v>35</v>
      </c>
      <c r="D5658" t="s">
        <v>15</v>
      </c>
      <c r="F5658" t="s">
        <v>36</v>
      </c>
      <c r="G5658">
        <v>0</v>
      </c>
      <c r="H5658" t="s">
        <v>1452</v>
      </c>
      <c r="I5658" t="s">
        <v>340</v>
      </c>
      <c r="K5658" t="s">
        <v>2007</v>
      </c>
      <c r="L5658">
        <f t="shared" ref="L5658:L5666" si="614">L5657</f>
        <v>0.82233248462317254</v>
      </c>
      <c r="M5658" s="4">
        <f>INDEX(parameters!$D$41:$AG$178,MATCH('PV (extension)'!B5645,parameters!$C$41:$C$178,0),MATCH('PV (extension)'!A5658,parameters!$D$5:$AG$5,0))/L5658</f>
        <v>1.2287226816964775E-2</v>
      </c>
      <c r="N5658" t="s">
        <v>1507</v>
      </c>
      <c r="O5658">
        <f>INDEX(parameters!$C$196:$EJ$198,MATCH('PV (extension)'!N5658,parameters!$B$196:$B$198,0),MATCH('PV (extension)'!B5645,parameters!$C$195:$EJ$195,0))</f>
        <v>1612.9832829009299</v>
      </c>
      <c r="P5658">
        <v>570</v>
      </c>
      <c r="Q5658">
        <v>30</v>
      </c>
      <c r="R5658">
        <f t="shared" si="612"/>
        <v>27582014.137605902</v>
      </c>
      <c r="S5658">
        <f t="shared" si="613"/>
        <v>3.6255510384811918E-8</v>
      </c>
    </row>
    <row r="5659" spans="1:19" customFormat="1" x14ac:dyDescent="0.2">
      <c r="A5659" t="s">
        <v>1453</v>
      </c>
      <c r="B5659" s="4">
        <f t="shared" si="611"/>
        <v>3.2724593854571035E-9</v>
      </c>
      <c r="C5659" t="s">
        <v>35</v>
      </c>
      <c r="D5659" t="s">
        <v>15</v>
      </c>
      <c r="F5659" t="s">
        <v>36</v>
      </c>
      <c r="G5659">
        <v>0</v>
      </c>
      <c r="H5659" t="s">
        <v>1453</v>
      </c>
      <c r="I5659" t="s">
        <v>340</v>
      </c>
      <c r="K5659" t="s">
        <v>2007</v>
      </c>
      <c r="L5659">
        <f t="shared" si="614"/>
        <v>0.82233248462317254</v>
      </c>
      <c r="M5659" s="4">
        <f>INDEX(parameters!$D$41:$AG$178,MATCH('PV (extension)'!B5645,parameters!$C$41:$C$178,0),MATCH('PV (extension)'!A5659,parameters!$D$5:$AG$5,0))/L5659</f>
        <v>9.0261021034418951E-2</v>
      </c>
      <c r="N5659" t="s">
        <v>1507</v>
      </c>
      <c r="O5659">
        <f>INDEX(parameters!$C$196:$EJ$198,MATCH('PV (extension)'!N5659,parameters!$B$196:$B$198,0),MATCH('PV (extension)'!B5645,parameters!$C$195:$EJ$195,0))</f>
        <v>1612.9832829009299</v>
      </c>
      <c r="P5659">
        <v>570</v>
      </c>
      <c r="Q5659">
        <v>30</v>
      </c>
      <c r="R5659">
        <f t="shared" si="612"/>
        <v>27582014.137605902</v>
      </c>
      <c r="S5659">
        <f t="shared" si="613"/>
        <v>3.6255510384811918E-8</v>
      </c>
    </row>
    <row r="5660" spans="1:19" customFormat="1" x14ac:dyDescent="0.2">
      <c r="A5660" t="s">
        <v>1454</v>
      </c>
      <c r="B5660" s="4">
        <f t="shared" si="611"/>
        <v>3.4685747295752702E-11</v>
      </c>
      <c r="C5660" t="s">
        <v>35</v>
      </c>
      <c r="D5660" t="s">
        <v>15</v>
      </c>
      <c r="F5660" t="s">
        <v>36</v>
      </c>
      <c r="G5660">
        <v>0</v>
      </c>
      <c r="H5660" t="s">
        <v>1454</v>
      </c>
      <c r="I5660" t="s">
        <v>340</v>
      </c>
      <c r="K5660" t="s">
        <v>2007</v>
      </c>
      <c r="L5660">
        <f t="shared" si="614"/>
        <v>0.82233248462317254</v>
      </c>
      <c r="M5660" s="4">
        <f>INDEX(parameters!$D$41:$AG$178,MATCH('PV (extension)'!B5645,parameters!$C$41:$C$178,0),MATCH('PV (extension)'!A5660,parameters!$D$5:$AG$5,0))/L5660</f>
        <v>9.5670277228487681E-4</v>
      </c>
      <c r="N5660" t="s">
        <v>1507</v>
      </c>
      <c r="O5660">
        <f>INDEX(parameters!$C$196:$EJ$198,MATCH('PV (extension)'!N5660,parameters!$B$196:$B$198,0),MATCH('PV (extension)'!B5645,parameters!$C$195:$EJ$195,0))</f>
        <v>1612.9832829009299</v>
      </c>
      <c r="P5660">
        <v>570</v>
      </c>
      <c r="Q5660">
        <v>30</v>
      </c>
      <c r="R5660">
        <f t="shared" si="612"/>
        <v>27582014.137605902</v>
      </c>
      <c r="S5660">
        <f t="shared" si="613"/>
        <v>3.6255510384811918E-8</v>
      </c>
    </row>
    <row r="5661" spans="1:19" customFormat="1" x14ac:dyDescent="0.2">
      <c r="A5661" t="s">
        <v>1455</v>
      </c>
      <c r="B5661" s="4">
        <f t="shared" si="611"/>
        <v>1.160755771895735E-8</v>
      </c>
      <c r="C5661" t="s">
        <v>35</v>
      </c>
      <c r="D5661" t="s">
        <v>15</v>
      </c>
      <c r="F5661" t="s">
        <v>36</v>
      </c>
      <c r="G5661">
        <v>0</v>
      </c>
      <c r="H5661" t="s">
        <v>1455</v>
      </c>
      <c r="I5661" t="s">
        <v>340</v>
      </c>
      <c r="K5661" t="s">
        <v>2007</v>
      </c>
      <c r="L5661">
        <f t="shared" si="614"/>
        <v>0.82233248462317254</v>
      </c>
      <c r="M5661" s="4">
        <f>INDEX(parameters!$D$41:$AG$178,MATCH('PV (extension)'!B5645,parameters!$C$41:$C$178,0),MATCH('PV (extension)'!A5661,parameters!$D$5:$AG$5,0))/L5661</f>
        <v>0.32015982110735819</v>
      </c>
      <c r="N5661" t="s">
        <v>1507</v>
      </c>
      <c r="O5661">
        <f>INDEX(parameters!$C$196:$EJ$198,MATCH('PV (extension)'!N5661,parameters!$B$196:$B$198,0),MATCH('PV (extension)'!B5645,parameters!$C$195:$EJ$195,0))</f>
        <v>1612.9832829009299</v>
      </c>
      <c r="P5661">
        <v>570</v>
      </c>
      <c r="Q5661">
        <v>30</v>
      </c>
      <c r="R5661">
        <f t="shared" si="612"/>
        <v>27582014.137605902</v>
      </c>
      <c r="S5661">
        <f t="shared" si="613"/>
        <v>3.6255510384811918E-8</v>
      </c>
    </row>
    <row r="5662" spans="1:19" customFormat="1" x14ac:dyDescent="0.2">
      <c r="A5662" t="s">
        <v>1456</v>
      </c>
      <c r="B5662" s="4">
        <f t="shared" si="611"/>
        <v>6.1571483489075337E-9</v>
      </c>
      <c r="C5662" t="s">
        <v>35</v>
      </c>
      <c r="D5662" t="s">
        <v>15</v>
      </c>
      <c r="F5662" t="s">
        <v>36</v>
      </c>
      <c r="G5662">
        <v>0</v>
      </c>
      <c r="H5662" t="s">
        <v>1456</v>
      </c>
      <c r="I5662" t="s">
        <v>340</v>
      </c>
      <c r="K5662" t="s">
        <v>2007</v>
      </c>
      <c r="L5662">
        <f t="shared" si="614"/>
        <v>0.82233248462317254</v>
      </c>
      <c r="M5662" s="4">
        <f>INDEX(parameters!$D$41:$AG$178,MATCH('PV (extension)'!B5645,parameters!$C$41:$C$178,0),MATCH('PV (extension)'!A5662,parameters!$D$5:$AG$5,0))/L5662</f>
        <v>0.16982655280690445</v>
      </c>
      <c r="N5662" t="s">
        <v>1507</v>
      </c>
      <c r="O5662">
        <f>INDEX(parameters!$C$196:$EJ$198,MATCH('PV (extension)'!N5662,parameters!$B$196:$B$198,0),MATCH('PV (extension)'!B5645,parameters!$C$195:$EJ$195,0))</f>
        <v>1612.9832829009299</v>
      </c>
      <c r="P5662">
        <v>570</v>
      </c>
      <c r="Q5662">
        <v>30</v>
      </c>
      <c r="R5662">
        <f t="shared" si="612"/>
        <v>27582014.137605902</v>
      </c>
      <c r="S5662">
        <f t="shared" si="613"/>
        <v>3.6255510384811918E-8</v>
      </c>
    </row>
    <row r="5663" spans="1:19" customFormat="1" ht="16" x14ac:dyDescent="0.2">
      <c r="A5663" t="s">
        <v>1461</v>
      </c>
      <c r="B5663" s="4">
        <f t="shared" si="611"/>
        <v>1.9000130160809321E-9</v>
      </c>
      <c r="C5663" t="s">
        <v>49</v>
      </c>
      <c r="D5663" t="s">
        <v>15</v>
      </c>
      <c r="F5663" t="s">
        <v>36</v>
      </c>
      <c r="G5663">
        <v>0</v>
      </c>
      <c r="H5663" t="s">
        <v>1461</v>
      </c>
      <c r="I5663" t="s">
        <v>340</v>
      </c>
      <c r="K5663" t="s">
        <v>2007</v>
      </c>
      <c r="L5663">
        <f t="shared" si="614"/>
        <v>0.82233248462317254</v>
      </c>
      <c r="M5663" s="4">
        <f>INDEX(parameters!$D$41:$AG$178,MATCH('PV (extension)'!B5645,parameters!$C$41:$C$178,0),MATCH('PV (extension)'!A5663,parameters!$D$5:$AG$5,0))/L5663</f>
        <v>8.0374539804535308E-3</v>
      </c>
      <c r="N5663" s="3" t="s">
        <v>1505</v>
      </c>
      <c r="O5663">
        <f>INDEX(parameters!$C$196:$EJ$198,MATCH('PV (extension)'!N5663,parameters!$B$196:$B$198,0),MATCH('PV (extension)'!B5645,parameters!$C$195:$EJ$195,0))</f>
        <v>1516.204285926874</v>
      </c>
      <c r="P5663">
        <v>93</v>
      </c>
      <c r="Q5663">
        <v>30</v>
      </c>
      <c r="R5663">
        <f t="shared" si="612"/>
        <v>4230209.957735979</v>
      </c>
      <c r="S5663">
        <f t="shared" si="613"/>
        <v>2.3639488583096309E-7</v>
      </c>
    </row>
    <row r="5664" spans="1:19" customFormat="1" ht="16" x14ac:dyDescent="0.2">
      <c r="A5664" t="s">
        <v>1457</v>
      </c>
      <c r="B5664" s="4">
        <f t="shared" si="611"/>
        <v>3.2217481472815023E-8</v>
      </c>
      <c r="C5664" t="s">
        <v>49</v>
      </c>
      <c r="D5664" t="s">
        <v>15</v>
      </c>
      <c r="F5664" t="s">
        <v>36</v>
      </c>
      <c r="G5664">
        <v>0</v>
      </c>
      <c r="H5664" t="s">
        <v>1457</v>
      </c>
      <c r="I5664" t="s">
        <v>340</v>
      </c>
      <c r="K5664" t="s">
        <v>2007</v>
      </c>
      <c r="L5664">
        <f t="shared" si="614"/>
        <v>0.82233248462317254</v>
      </c>
      <c r="M5664" s="4">
        <f>INDEX(parameters!$D$41:$AG$178,MATCH('PV (extension)'!B5645,parameters!$C$41:$C$178,0),MATCH('PV (extension)'!A5664,parameters!$D$5:$AG$5,0))/L5664</f>
        <v>0.13628671093947653</v>
      </c>
      <c r="N5664" s="3" t="s">
        <v>1505</v>
      </c>
      <c r="O5664">
        <f>INDEX(parameters!$C$196:$EJ$198,MATCH('PV (extension)'!N5664,parameters!$B$196:$B$198,0),MATCH('PV (extension)'!B5645,parameters!$C$195:$EJ$195,0))</f>
        <v>1516.204285926874</v>
      </c>
      <c r="P5664">
        <v>93</v>
      </c>
      <c r="Q5664">
        <v>30</v>
      </c>
      <c r="R5664">
        <f t="shared" si="612"/>
        <v>4230209.957735979</v>
      </c>
      <c r="S5664">
        <f t="shared" si="613"/>
        <v>2.3639488583096309E-7</v>
      </c>
    </row>
    <row r="5665" spans="1:22" customFormat="1" ht="16" x14ac:dyDescent="0.2">
      <c r="A5665" t="s">
        <v>1462</v>
      </c>
      <c r="B5665" s="4">
        <f t="shared" si="611"/>
        <v>1.0044291904164103E-9</v>
      </c>
      <c r="C5665" t="s">
        <v>49</v>
      </c>
      <c r="D5665" t="s">
        <v>15</v>
      </c>
      <c r="F5665" t="s">
        <v>36</v>
      </c>
      <c r="G5665">
        <v>0</v>
      </c>
      <c r="H5665" t="s">
        <v>1462</v>
      </c>
      <c r="I5665" t="s">
        <v>340</v>
      </c>
      <c r="K5665" t="s">
        <v>2007</v>
      </c>
      <c r="L5665">
        <f t="shared" si="614"/>
        <v>0.82233248462317254</v>
      </c>
      <c r="M5665" s="4">
        <f>INDEX(parameters!$D$41:$AG$178,MATCH('PV (extension)'!B5645,parameters!$C$41:$C$178,0),MATCH('PV (extension)'!A5665,parameters!$D$5:$AG$5,0))/L5665</f>
        <v>4.2489463631401872E-3</v>
      </c>
      <c r="N5665" s="3" t="s">
        <v>1505</v>
      </c>
      <c r="O5665">
        <f>INDEX(parameters!$C$196:$EJ$198,MATCH('PV (extension)'!N5665,parameters!$B$196:$B$198,0),MATCH('PV (extension)'!B5645,parameters!$C$195:$EJ$195,0))</f>
        <v>1516.204285926874</v>
      </c>
      <c r="P5665">
        <v>93</v>
      </c>
      <c r="Q5665">
        <v>30</v>
      </c>
      <c r="R5665">
        <f t="shared" si="612"/>
        <v>4230209.957735979</v>
      </c>
      <c r="S5665">
        <f t="shared" si="613"/>
        <v>2.3639488583096309E-7</v>
      </c>
    </row>
    <row r="5666" spans="1:22" customFormat="1" ht="16" x14ac:dyDescent="0.2">
      <c r="A5666" t="s">
        <v>1458</v>
      </c>
      <c r="B5666" s="4">
        <f t="shared" si="611"/>
        <v>1.6875855539602682E-8</v>
      </c>
      <c r="C5666" t="s">
        <v>49</v>
      </c>
      <c r="D5666" t="s">
        <v>15</v>
      </c>
      <c r="F5666" t="s">
        <v>36</v>
      </c>
      <c r="G5666">
        <v>0</v>
      </c>
      <c r="H5666" t="s">
        <v>1458</v>
      </c>
      <c r="I5666" t="s">
        <v>340</v>
      </c>
      <c r="K5666" t="s">
        <v>2007</v>
      </c>
      <c r="L5666">
        <f t="shared" si="614"/>
        <v>0.82233248462317254</v>
      </c>
      <c r="M5666" s="4">
        <f>INDEX(parameters!$D$41:$AG$178,MATCH('PV (extension)'!B5645,parameters!$C$41:$C$178,0),MATCH('PV (extension)'!A5666,parameters!$D$5:$AG$5,0))/L5666</f>
        <v>7.1388412148941149E-2</v>
      </c>
      <c r="N5666" s="3" t="s">
        <v>1505</v>
      </c>
      <c r="O5666">
        <f>INDEX(parameters!$C$196:$EJ$198,MATCH('PV (extension)'!N5666,parameters!$B$196:$B$198,0),MATCH('PV (extension)'!B5645,parameters!$C$195:$EJ$195,0))</f>
        <v>1516.204285926874</v>
      </c>
      <c r="P5666">
        <v>93</v>
      </c>
      <c r="Q5666">
        <v>30</v>
      </c>
      <c r="R5666">
        <f t="shared" si="612"/>
        <v>4230209.957735979</v>
      </c>
      <c r="S5666">
        <f t="shared" si="613"/>
        <v>2.3639488583096309E-7</v>
      </c>
    </row>
    <row r="5667" spans="1:22" customFormat="1" x14ac:dyDescent="0.2">
      <c r="A5667" t="s">
        <v>442</v>
      </c>
      <c r="B5667">
        <v>3.7025999999999999E-3</v>
      </c>
      <c r="C5667" t="s">
        <v>42</v>
      </c>
      <c r="D5667" t="s">
        <v>16</v>
      </c>
      <c r="F5667" t="s">
        <v>36</v>
      </c>
      <c r="G5667">
        <v>0</v>
      </c>
      <c r="H5667" t="s">
        <v>443</v>
      </c>
      <c r="I5667" t="s">
        <v>353</v>
      </c>
      <c r="M5667" s="4"/>
    </row>
    <row r="5668" spans="1:22" customFormat="1" x14ac:dyDescent="0.2">
      <c r="A5668" t="s">
        <v>354</v>
      </c>
      <c r="B5668">
        <v>-3.3322999999999998E-6</v>
      </c>
      <c r="C5668" t="s">
        <v>49</v>
      </c>
      <c r="D5668" t="s">
        <v>250</v>
      </c>
      <c r="F5668" t="s">
        <v>36</v>
      </c>
      <c r="G5668">
        <v>0</v>
      </c>
      <c r="H5668" t="s">
        <v>355</v>
      </c>
      <c r="I5668" t="s">
        <v>353</v>
      </c>
      <c r="M5668" s="4"/>
    </row>
    <row r="5669" spans="1:22" customFormat="1" x14ac:dyDescent="0.2">
      <c r="M5669" s="4"/>
    </row>
    <row r="5670" spans="1:22" s="2" customFormat="1" x14ac:dyDescent="0.2">
      <c r="A5670" s="2" t="s">
        <v>2</v>
      </c>
      <c r="B5670" s="2" t="s">
        <v>332</v>
      </c>
      <c r="M5670" s="4"/>
    </row>
    <row r="5671" spans="1:22" x14ac:dyDescent="0.2">
      <c r="A5671" s="29" t="s">
        <v>4</v>
      </c>
      <c r="B567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")&amp;HLOOKUP(B5672,parameters!$C$195:$EJ$198,2,0)&amp;" kWh/kWp.
Annual output, Facade: "&amp;HLOOKUP(B5672,parameters!$C$195:$EJ$198,3,0)&amp;" kWh/kWp.
Annual output, Open-ground: "&amp;HLOOKUP(B5672,parameters!$C$195:$EJ$198,4,0)&amp;_xlfn._LONGTEXT("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")&amp;VLOOKUP(B5672,'extension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1516.20428592687 kWh/kWp.
Annual output, Facade: 1064.56896671461 kWh/kWp.
Annual output, Open-ground: 1612.98328290093 kWh/kWp.
Amount of solar energy transformed to electricity. Waste heat emission due to losses of electricity in the system.
Technology:  Electricity production with grid-connected photovoltaic power plants.
Time period:  Time of publications
Production volume: 8.92 GWh in 2025.
Sampling:  Statistical data and model calculations
Extrapolations:  Use of PV technology data investigated for other countries (Switzerland). Correction of average yield with Swiss data.
Uncertainty:  None
Author: Romain Sacchi, PSI, romain.sacchi@psi.ch</v>
      </c>
      <c r="M5671" s="30"/>
    </row>
    <row r="5672" spans="1:22" customFormat="1" x14ac:dyDescent="0.2">
      <c r="A5672" t="s">
        <v>6</v>
      </c>
      <c r="B5672" t="s">
        <v>1956</v>
      </c>
    </row>
    <row r="5673" spans="1:22" customFormat="1" x14ac:dyDescent="0.2">
      <c r="A5673" t="s">
        <v>8</v>
      </c>
      <c r="B5673">
        <v>1</v>
      </c>
    </row>
    <row r="5674" spans="1:22" customFormat="1" x14ac:dyDescent="0.2">
      <c r="A5674" t="s">
        <v>9</v>
      </c>
      <c r="B5674" t="s">
        <v>73</v>
      </c>
    </row>
    <row r="5675" spans="1:22" customFormat="1" x14ac:dyDescent="0.2">
      <c r="A5675" t="s">
        <v>11</v>
      </c>
      <c r="B5675" t="s">
        <v>12</v>
      </c>
    </row>
    <row r="5676" spans="1:22" customFormat="1" x14ac:dyDescent="0.2">
      <c r="A5676" t="s">
        <v>13</v>
      </c>
      <c r="B5676" t="s">
        <v>14</v>
      </c>
    </row>
    <row r="5677" spans="1:22" customFormat="1" x14ac:dyDescent="0.2">
      <c r="A5677" t="s">
        <v>15</v>
      </c>
      <c r="B5677" t="s">
        <v>53</v>
      </c>
    </row>
    <row r="5678" spans="1:22" customFormat="1" x14ac:dyDescent="0.2">
      <c r="A5678" t="s">
        <v>17</v>
      </c>
    </row>
    <row r="5679" spans="1:22" s="2" customFormat="1" x14ac:dyDescent="0.2">
      <c r="A5679" s="2" t="s">
        <v>18</v>
      </c>
      <c r="B5679" s="2" t="s">
        <v>19</v>
      </c>
      <c r="C5679" s="2" t="s">
        <v>6</v>
      </c>
      <c r="D5679" s="2" t="s">
        <v>15</v>
      </c>
      <c r="E5679" s="2" t="s">
        <v>20</v>
      </c>
      <c r="F5679" s="2" t="s">
        <v>13</v>
      </c>
      <c r="G5679" s="2" t="s">
        <v>21</v>
      </c>
      <c r="H5679" s="2" t="s">
        <v>22</v>
      </c>
      <c r="I5679" s="2" t="s">
        <v>23</v>
      </c>
      <c r="J5679" s="2" t="s">
        <v>4</v>
      </c>
      <c r="K5679" s="2" t="s">
        <v>24</v>
      </c>
      <c r="L5679" s="2" t="s">
        <v>9</v>
      </c>
      <c r="M5679" s="2" t="s">
        <v>1925</v>
      </c>
      <c r="N5679" s="2" t="s">
        <v>1998</v>
      </c>
      <c r="O5679" s="2" t="s">
        <v>2002</v>
      </c>
      <c r="P5679" s="2" t="s">
        <v>2003</v>
      </c>
      <c r="Q5679" s="2" t="s">
        <v>2001</v>
      </c>
      <c r="R5679" s="2" t="s">
        <v>2000</v>
      </c>
      <c r="S5679" s="2" t="s">
        <v>2004</v>
      </c>
      <c r="T5679" s="2" t="s">
        <v>1502</v>
      </c>
      <c r="U5679" s="2" t="s">
        <v>2005</v>
      </c>
      <c r="V5679" s="2" t="s">
        <v>2006</v>
      </c>
    </row>
    <row r="5680" spans="1:22" customFormat="1" x14ac:dyDescent="0.2">
      <c r="A5680" t="s">
        <v>335</v>
      </c>
      <c r="B5680">
        <v>3.8502999999999998</v>
      </c>
      <c r="D5680" t="s">
        <v>30</v>
      </c>
      <c r="E5680" t="s">
        <v>336</v>
      </c>
      <c r="F5680" t="s">
        <v>27</v>
      </c>
      <c r="G5680">
        <v>2</v>
      </c>
      <c r="H5680">
        <v>1.348151067341848</v>
      </c>
      <c r="I5680">
        <v>4.3409845976280087E-2</v>
      </c>
      <c r="J5680" t="s">
        <v>337</v>
      </c>
    </row>
    <row r="5681" spans="1:22" customFormat="1" x14ac:dyDescent="0.2">
      <c r="A5681" t="s">
        <v>29</v>
      </c>
      <c r="B5681">
        <v>0.25026999999999999</v>
      </c>
      <c r="D5681" t="s">
        <v>30</v>
      </c>
      <c r="E5681" t="s">
        <v>31</v>
      </c>
      <c r="F5681" t="s">
        <v>27</v>
      </c>
      <c r="G5681">
        <v>2</v>
      </c>
      <c r="H5681">
        <v>-1.385214943900327</v>
      </c>
      <c r="I5681">
        <v>2.439508208471609E-2</v>
      </c>
      <c r="J5681" t="s">
        <v>358</v>
      </c>
    </row>
    <row r="5682" spans="1:22" customFormat="1" x14ac:dyDescent="0.2">
      <c r="A5682" t="s">
        <v>332</v>
      </c>
      <c r="B5682">
        <v>1</v>
      </c>
      <c r="C5682" t="str">
        <f>B5672</f>
        <v>BS</v>
      </c>
      <c r="D5682" t="s">
        <v>53</v>
      </c>
      <c r="E5682" t="s">
        <v>339</v>
      </c>
      <c r="F5682" t="s">
        <v>33</v>
      </c>
      <c r="G5682">
        <v>0</v>
      </c>
      <c r="H5682">
        <v>1</v>
      </c>
      <c r="L5682" t="s">
        <v>73</v>
      </c>
      <c r="M5682">
        <f>VLOOKUP(C5682,'extension - production vol'!$B$6:$D$235,3,0)</f>
        <v>8.92</v>
      </c>
    </row>
    <row r="5683" spans="1:22" customFormat="1" ht="16" x14ac:dyDescent="0.2">
      <c r="A5683" t="s">
        <v>1434</v>
      </c>
      <c r="B5683" s="4">
        <f t="shared" ref="B5683:B5709" si="615">P5683*V5683</f>
        <v>1.4228649291102364E-8</v>
      </c>
      <c r="C5683" t="s">
        <v>49</v>
      </c>
      <c r="D5683" t="s">
        <v>15</v>
      </c>
      <c r="F5683" t="s">
        <v>36</v>
      </c>
      <c r="G5683">
        <v>2</v>
      </c>
      <c r="H5683">
        <v>-18.46800298604678</v>
      </c>
      <c r="I5683">
        <v>9.798894162072011E-2</v>
      </c>
      <c r="J5683" t="s">
        <v>340</v>
      </c>
      <c r="L5683" t="s">
        <v>1434</v>
      </c>
      <c r="N5683" t="s">
        <v>2008</v>
      </c>
      <c r="O5683">
        <v>1</v>
      </c>
      <c r="P5683" s="4">
        <f>INDEX(parameters!$D$41:$AG$178,MATCH('PV (extension)'!B5672,parameters!$C$41:$C$178,0),MATCH('PV (extension)'!A5683,parameters!$D$5:$AG$5,0))/O5683</f>
        <v>0.10096416269840058</v>
      </c>
      <c r="Q5683" s="3" t="s">
        <v>1505</v>
      </c>
      <c r="R5683">
        <f>INDEX(parameters!$C$196:$EJ$198,MATCH('PV (extension)'!Q5683,parameters!$B$196:$B$198,0),MATCH('PV (extension)'!B5672,parameters!$C$195:$EJ$195,0))</f>
        <v>1516.204285926874</v>
      </c>
      <c r="S5683">
        <v>156</v>
      </c>
      <c r="T5683">
        <v>30</v>
      </c>
      <c r="U5683">
        <f t="shared" ref="U5683:U5709" si="616">T5683*S5683*R5683</f>
        <v>7095836.0581377707</v>
      </c>
      <c r="V5683">
        <f t="shared" ref="V5683:V5709" si="617">1/U5683</f>
        <v>1.4092772039922801E-7</v>
      </c>
    </row>
    <row r="5684" spans="1:22" customFormat="1" ht="16" x14ac:dyDescent="0.2">
      <c r="A5684" t="s">
        <v>1435</v>
      </c>
      <c r="B5684" s="4">
        <f t="shared" si="615"/>
        <v>7.4325306886571746E-9</v>
      </c>
      <c r="C5684" t="s">
        <v>49</v>
      </c>
      <c r="D5684" t="s">
        <v>15</v>
      </c>
      <c r="F5684" t="s">
        <v>36</v>
      </c>
      <c r="G5684">
        <v>2</v>
      </c>
      <c r="H5684">
        <v>-19.10362020104489</v>
      </c>
      <c r="I5684">
        <v>9.798894162072011E-2</v>
      </c>
      <c r="J5684" t="s">
        <v>340</v>
      </c>
      <c r="L5684" t="s">
        <v>1435</v>
      </c>
      <c r="N5684" t="s">
        <v>2008</v>
      </c>
      <c r="O5684">
        <v>1</v>
      </c>
      <c r="P5684" s="4">
        <f>INDEX(parameters!$D$41:$AG$178,MATCH('PV (extension)'!B5672,parameters!$C$41:$C$178,0),MATCH('PV (extension)'!A5684,parameters!$D$5:$AG$5,0))/O5684</f>
        <v>5.2740019263789135E-2</v>
      </c>
      <c r="Q5684" s="3" t="s">
        <v>1505</v>
      </c>
      <c r="R5684">
        <f>INDEX(parameters!$C$196:$EJ$198,MATCH('PV (extension)'!Q5684,parameters!$B$196:$B$198,0),MATCH('PV (extension)'!B5672,parameters!$C$195:$EJ$195,0))</f>
        <v>1516.204285926874</v>
      </c>
      <c r="S5684">
        <v>156</v>
      </c>
      <c r="T5684">
        <v>30</v>
      </c>
      <c r="U5684">
        <f t="shared" si="616"/>
        <v>7095836.0581377707</v>
      </c>
      <c r="V5684">
        <f t="shared" si="617"/>
        <v>1.4092772039922801E-7</v>
      </c>
    </row>
    <row r="5685" spans="1:22" customFormat="1" ht="16" x14ac:dyDescent="0.2">
      <c r="A5685" t="s">
        <v>1439</v>
      </c>
      <c r="B5685" s="4">
        <f t="shared" si="615"/>
        <v>6.6659607661252175E-9</v>
      </c>
      <c r="C5685" t="s">
        <v>49</v>
      </c>
      <c r="D5685" t="s">
        <v>15</v>
      </c>
      <c r="F5685" t="s">
        <v>36</v>
      </c>
      <c r="G5685">
        <v>2</v>
      </c>
      <c r="H5685">
        <v>-19.697439318003951</v>
      </c>
      <c r="I5685">
        <v>9.798894162072011E-2</v>
      </c>
      <c r="J5685" t="s">
        <v>340</v>
      </c>
      <c r="L5685" t="s">
        <v>1439</v>
      </c>
      <c r="N5685" t="s">
        <v>2008</v>
      </c>
      <c r="O5685">
        <v>1</v>
      </c>
      <c r="P5685" s="4">
        <f>INDEX(parameters!$D$41:$AG$178,MATCH('PV (extension)'!B5672,parameters!$C$41:$C$178,0),MATCH('PV (extension)'!A5685,parameters!$D$5:$AG$5,0))/O5685</f>
        <v>9.0962624550774995E-4</v>
      </c>
      <c r="Q5685" s="3" t="s">
        <v>1505</v>
      </c>
      <c r="R5685">
        <f>INDEX(parameters!$C$196:$EJ$198,MATCH('PV (extension)'!Q5685,parameters!$B$196:$B$198,0),MATCH('PV (extension)'!B5672,parameters!$C$195:$EJ$195,0))</f>
        <v>1516.204285926874</v>
      </c>
      <c r="S5685">
        <v>3</v>
      </c>
      <c r="T5685">
        <v>30</v>
      </c>
      <c r="U5685">
        <f t="shared" si="616"/>
        <v>136458.38573341866</v>
      </c>
      <c r="V5685">
        <f t="shared" si="617"/>
        <v>7.3282414607598568E-6</v>
      </c>
    </row>
    <row r="5686" spans="1:22" customFormat="1" ht="16" x14ac:dyDescent="0.2">
      <c r="A5686" t="s">
        <v>1440</v>
      </c>
      <c r="B5686" s="4">
        <f t="shared" si="615"/>
        <v>4.3477436899132805E-8</v>
      </c>
      <c r="C5686" t="s">
        <v>49</v>
      </c>
      <c r="D5686" t="s">
        <v>15</v>
      </c>
      <c r="F5686" t="s">
        <v>36</v>
      </c>
      <c r="G5686">
        <v>2</v>
      </c>
      <c r="H5686">
        <v>-16.692979911025031</v>
      </c>
      <c r="I5686">
        <v>9.798894162072011E-2</v>
      </c>
      <c r="J5686" t="s">
        <v>340</v>
      </c>
      <c r="L5686" t="s">
        <v>1440</v>
      </c>
      <c r="N5686" t="s">
        <v>2008</v>
      </c>
      <c r="O5686">
        <v>1</v>
      </c>
      <c r="P5686" s="4">
        <f>INDEX(parameters!$D$41:$AG$178,MATCH('PV (extension)'!B5672,parameters!$C$41:$C$178,0),MATCH('PV (extension)'!A5686,parameters!$D$5:$AG$5,0))/O5686</f>
        <v>5.9328608550822341E-3</v>
      </c>
      <c r="Q5686" s="3" t="s">
        <v>1505</v>
      </c>
      <c r="R5686">
        <f>INDEX(parameters!$C$196:$EJ$198,MATCH('PV (extension)'!Q5686,parameters!$B$196:$B$198,0),MATCH('PV (extension)'!B5672,parameters!$C$195:$EJ$195,0))</f>
        <v>1516.204285926874</v>
      </c>
      <c r="S5686">
        <v>3</v>
      </c>
      <c r="T5686">
        <v>30</v>
      </c>
      <c r="U5686">
        <f t="shared" si="616"/>
        <v>136458.38573341866</v>
      </c>
      <c r="V5686">
        <f t="shared" si="617"/>
        <v>7.3282414607598568E-6</v>
      </c>
    </row>
    <row r="5687" spans="1:22" customFormat="1" ht="16" x14ac:dyDescent="0.2">
      <c r="A5687" t="s">
        <v>1441</v>
      </c>
      <c r="B5687" s="4">
        <f t="shared" si="615"/>
        <v>6.736823188829453E-10</v>
      </c>
      <c r="C5687" t="s">
        <v>35</v>
      </c>
      <c r="D5687" t="s">
        <v>15</v>
      </c>
      <c r="F5687" t="s">
        <v>36</v>
      </c>
      <c r="G5687">
        <v>2</v>
      </c>
      <c r="H5687">
        <v>-21.54326959350907</v>
      </c>
      <c r="I5687">
        <v>9.798894162072011E-2</v>
      </c>
      <c r="J5687" t="s">
        <v>340</v>
      </c>
      <c r="L5687" t="s">
        <v>1441</v>
      </c>
      <c r="N5687" t="s">
        <v>2008</v>
      </c>
      <c r="O5687">
        <v>1</v>
      </c>
      <c r="P5687" s="4">
        <f>INDEX(parameters!$D$41:$AG$178,MATCH('PV (extension)'!B5672,parameters!$C$41:$C$178,0),MATCH('PV (extension)'!A5687,parameters!$D$5:$AG$5,0))/O5687</f>
        <v>9.1929601731912907E-5</v>
      </c>
      <c r="Q5687" s="3" t="s">
        <v>1505</v>
      </c>
      <c r="R5687">
        <f>INDEX(parameters!$C$196:$EJ$198,MATCH('PV (extension)'!Q5687,parameters!$B$196:$B$198,0),MATCH('PV (extension)'!B5672,parameters!$C$195:$EJ$195,0))</f>
        <v>1516.204285926874</v>
      </c>
      <c r="S5687">
        <v>3</v>
      </c>
      <c r="T5687">
        <v>30</v>
      </c>
      <c r="U5687">
        <f t="shared" si="616"/>
        <v>136458.38573341866</v>
      </c>
      <c r="V5687">
        <f t="shared" si="617"/>
        <v>7.3282414607598568E-6</v>
      </c>
    </row>
    <row r="5688" spans="1:22" customFormat="1" ht="16" x14ac:dyDescent="0.2">
      <c r="A5688" t="s">
        <v>1442</v>
      </c>
      <c r="B5688" s="4">
        <f t="shared" si="615"/>
        <v>1.1711850174063935E-8</v>
      </c>
      <c r="C5688" t="s">
        <v>35</v>
      </c>
      <c r="D5688" t="s">
        <v>15</v>
      </c>
      <c r="F5688" t="s">
        <v>36</v>
      </c>
      <c r="G5688">
        <v>2</v>
      </c>
      <c r="H5688">
        <v>-18.729872499892029</v>
      </c>
      <c r="I5688">
        <v>9.798894162072011E-2</v>
      </c>
      <c r="J5688" t="s">
        <v>340</v>
      </c>
      <c r="L5688" t="s">
        <v>1442</v>
      </c>
      <c r="N5688" t="s">
        <v>2008</v>
      </c>
      <c r="O5688">
        <v>1</v>
      </c>
      <c r="P5688" s="4">
        <f>INDEX(parameters!$D$41:$AG$178,MATCH('PV (extension)'!B5672,parameters!$C$41:$C$178,0),MATCH('PV (extension)'!A5688,parameters!$D$5:$AG$5,0))/O5688</f>
        <v>1.5981801687044229E-3</v>
      </c>
      <c r="Q5688" s="3" t="s">
        <v>1505</v>
      </c>
      <c r="R5688">
        <f>INDEX(parameters!$C$196:$EJ$198,MATCH('PV (extension)'!Q5688,parameters!$B$196:$B$198,0),MATCH('PV (extension)'!B5672,parameters!$C$195:$EJ$195,0))</f>
        <v>1516.204285926874</v>
      </c>
      <c r="S5688">
        <v>3</v>
      </c>
      <c r="T5688">
        <v>30</v>
      </c>
      <c r="U5688">
        <f t="shared" si="616"/>
        <v>136458.38573341866</v>
      </c>
      <c r="V5688">
        <f t="shared" si="617"/>
        <v>7.3282414607598568E-6</v>
      </c>
    </row>
    <row r="5689" spans="1:22" customFormat="1" x14ac:dyDescent="0.2">
      <c r="A5689" t="s">
        <v>1452</v>
      </c>
      <c r="B5689" s="4">
        <f t="shared" si="615"/>
        <v>3.6633241166194812E-10</v>
      </c>
      <c r="C5689" t="s">
        <v>35</v>
      </c>
      <c r="D5689" t="s">
        <v>15</v>
      </c>
      <c r="F5689" t="s">
        <v>36</v>
      </c>
      <c r="G5689">
        <v>2</v>
      </c>
      <c r="H5689">
        <v>-21.666568118067421</v>
      </c>
      <c r="I5689">
        <v>9.798894162072011E-2</v>
      </c>
      <c r="J5689" t="s">
        <v>340</v>
      </c>
      <c r="L5689" t="s">
        <v>1452</v>
      </c>
      <c r="N5689" t="s">
        <v>2008</v>
      </c>
      <c r="O5689">
        <v>1</v>
      </c>
      <c r="P5689" s="4">
        <f>INDEX(parameters!$D$41:$AG$178,MATCH('PV (extension)'!B5672,parameters!$C$41:$C$178,0),MATCH('PV (extension)'!A5689,parameters!$D$5:$AG$5,0))/O5689</f>
        <v>1.0104185757523119E-2</v>
      </c>
      <c r="Q5689" t="s">
        <v>1507</v>
      </c>
      <c r="R5689">
        <f>INDEX(parameters!$C$196:$EJ$198,MATCH('PV (extension)'!Q5689,parameters!$B$196:$B$198,0),MATCH('PV (extension)'!B5672,parameters!$C$195:$EJ$195,0))</f>
        <v>1612.9832829009299</v>
      </c>
      <c r="S5689">
        <v>570</v>
      </c>
      <c r="T5689">
        <v>30</v>
      </c>
      <c r="U5689">
        <f t="shared" si="616"/>
        <v>27582014.137605902</v>
      </c>
      <c r="V5689">
        <f t="shared" si="617"/>
        <v>3.6255510384811918E-8</v>
      </c>
    </row>
    <row r="5690" spans="1:22" customFormat="1" x14ac:dyDescent="0.2">
      <c r="A5690" t="s">
        <v>1453</v>
      </c>
      <c r="B5690" s="4">
        <f t="shared" si="615"/>
        <v>2.6910496572713597E-9</v>
      </c>
      <c r="C5690" t="s">
        <v>35</v>
      </c>
      <c r="D5690" t="s">
        <v>15</v>
      </c>
      <c r="F5690" t="s">
        <v>36</v>
      </c>
      <c r="G5690">
        <v>2</v>
      </c>
      <c r="H5690">
        <v>-21.47552628199886</v>
      </c>
      <c r="I5690">
        <v>9.798894162072011E-2</v>
      </c>
      <c r="J5690" t="s">
        <v>340</v>
      </c>
      <c r="L5690" t="s">
        <v>1453</v>
      </c>
      <c r="N5690" t="s">
        <v>2008</v>
      </c>
      <c r="O5690">
        <v>1</v>
      </c>
      <c r="P5690" s="4">
        <f>INDEX(parameters!$D$41:$AG$178,MATCH('PV (extension)'!B5672,parameters!$C$41:$C$178,0),MATCH('PV (extension)'!A5690,parameters!$D$5:$AG$5,0))/O5690</f>
        <v>7.4224569691858172E-2</v>
      </c>
      <c r="Q5690" t="s">
        <v>1507</v>
      </c>
      <c r="R5690">
        <f>INDEX(parameters!$C$196:$EJ$198,MATCH('PV (extension)'!Q5690,parameters!$B$196:$B$198,0),MATCH('PV (extension)'!B5672,parameters!$C$195:$EJ$195,0))</f>
        <v>1612.9832829009299</v>
      </c>
      <c r="S5690">
        <v>570</v>
      </c>
      <c r="T5690">
        <v>30</v>
      </c>
      <c r="U5690">
        <f t="shared" si="616"/>
        <v>27582014.137605902</v>
      </c>
      <c r="V5690">
        <f t="shared" si="617"/>
        <v>3.6255510384811918E-8</v>
      </c>
    </row>
    <row r="5691" spans="1:22" customFormat="1" x14ac:dyDescent="0.2">
      <c r="A5691" t="s">
        <v>1454</v>
      </c>
      <c r="B5691" s="4">
        <f t="shared" si="615"/>
        <v>2.8523216754727808E-11</v>
      </c>
      <c r="C5691" t="s">
        <v>35</v>
      </c>
      <c r="D5691" t="s">
        <v>15</v>
      </c>
      <c r="F5691" t="s">
        <v>36</v>
      </c>
      <c r="G5691">
        <v>2</v>
      </c>
      <c r="H5691">
        <v>-23.51240679473371</v>
      </c>
      <c r="I5691">
        <v>9.798894162072011E-2</v>
      </c>
      <c r="J5691" t="s">
        <v>340</v>
      </c>
      <c r="L5691" t="s">
        <v>1454</v>
      </c>
      <c r="N5691" t="s">
        <v>2008</v>
      </c>
      <c r="O5691">
        <v>1</v>
      </c>
      <c r="P5691" s="4">
        <f>INDEX(parameters!$D$41:$AG$178,MATCH('PV (extension)'!B5672,parameters!$C$41:$C$178,0),MATCH('PV (extension)'!A5691,parameters!$D$5:$AG$5,0))/O5691</f>
        <v>7.867277677789E-4</v>
      </c>
      <c r="Q5691" t="s">
        <v>1507</v>
      </c>
      <c r="R5691">
        <f>INDEX(parameters!$C$196:$EJ$198,MATCH('PV (extension)'!Q5691,parameters!$B$196:$B$198,0),MATCH('PV (extension)'!B5672,parameters!$C$195:$EJ$195,0))</f>
        <v>1612.9832829009299</v>
      </c>
      <c r="S5691">
        <v>570</v>
      </c>
      <c r="T5691">
        <v>30</v>
      </c>
      <c r="U5691">
        <f t="shared" si="616"/>
        <v>27582014.137605902</v>
      </c>
      <c r="V5691">
        <f t="shared" si="617"/>
        <v>3.6255510384811918E-8</v>
      </c>
    </row>
    <row r="5692" spans="1:22" customFormat="1" x14ac:dyDescent="0.2">
      <c r="A5692" t="s">
        <v>1455</v>
      </c>
      <c r="B5692" s="4">
        <f t="shared" si="615"/>
        <v>9.5452717794370835E-9</v>
      </c>
      <c r="C5692" t="s">
        <v>35</v>
      </c>
      <c r="D5692" t="s">
        <v>15</v>
      </c>
      <c r="F5692" t="s">
        <v>36</v>
      </c>
      <c r="G5692">
        <v>2</v>
      </c>
      <c r="H5692">
        <v>-18.20082258362968</v>
      </c>
      <c r="I5692">
        <v>9.798894162072011E-2</v>
      </c>
      <c r="J5692" t="s">
        <v>340</v>
      </c>
      <c r="L5692" t="s">
        <v>1455</v>
      </c>
      <c r="N5692" t="s">
        <v>2008</v>
      </c>
      <c r="O5692">
        <v>1</v>
      </c>
      <c r="P5692" s="4">
        <f>INDEX(parameters!$D$41:$AG$178,MATCH('PV (extension)'!B5672,parameters!$C$41:$C$178,0),MATCH('PV (extension)'!A5692,parameters!$D$5:$AG$5,0))/O5692</f>
        <v>0.2632778211677243</v>
      </c>
      <c r="Q5692" t="s">
        <v>1507</v>
      </c>
      <c r="R5692">
        <f>INDEX(parameters!$C$196:$EJ$198,MATCH('PV (extension)'!Q5692,parameters!$B$196:$B$198,0),MATCH('PV (extension)'!B5672,parameters!$C$195:$EJ$195,0))</f>
        <v>1612.9832829009299</v>
      </c>
      <c r="S5692">
        <v>570</v>
      </c>
      <c r="T5692">
        <v>30</v>
      </c>
      <c r="U5692">
        <f t="shared" si="616"/>
        <v>27582014.137605902</v>
      </c>
      <c r="V5692">
        <f t="shared" si="617"/>
        <v>3.6255510384811918E-8</v>
      </c>
    </row>
    <row r="5693" spans="1:22" customFormat="1" x14ac:dyDescent="0.2">
      <c r="A5693" t="s">
        <v>1456</v>
      </c>
      <c r="B5693" s="4">
        <f t="shared" si="615"/>
        <v>5.063223099950597E-9</v>
      </c>
      <c r="C5693" t="s">
        <v>35</v>
      </c>
      <c r="D5693" t="s">
        <v>15</v>
      </c>
      <c r="F5693" t="s">
        <v>36</v>
      </c>
      <c r="G5693">
        <v>2</v>
      </c>
      <c r="H5693">
        <v>-18.836468952383601</v>
      </c>
      <c r="I5693">
        <v>9.798894162072011E-2</v>
      </c>
      <c r="J5693" t="s">
        <v>340</v>
      </c>
      <c r="L5693" t="s">
        <v>1456</v>
      </c>
      <c r="N5693" t="s">
        <v>2008</v>
      </c>
      <c r="O5693">
        <v>1</v>
      </c>
      <c r="P5693" s="4">
        <f>INDEX(parameters!$D$41:$AG$178,MATCH('PV (extension)'!B5672,parameters!$C$41:$C$178,0),MATCH('PV (extension)'!A5693,parameters!$D$5:$AG$5,0))/O5693</f>
        <v>0.13965389112469015</v>
      </c>
      <c r="Q5693" t="s">
        <v>1507</v>
      </c>
      <c r="R5693">
        <f>INDEX(parameters!$C$196:$EJ$198,MATCH('PV (extension)'!Q5693,parameters!$B$196:$B$198,0),MATCH('PV (extension)'!B5672,parameters!$C$195:$EJ$195,0))</f>
        <v>1612.9832829009299</v>
      </c>
      <c r="S5693">
        <v>570</v>
      </c>
      <c r="T5693">
        <v>30</v>
      </c>
      <c r="U5693">
        <f t="shared" si="616"/>
        <v>27582014.137605902</v>
      </c>
      <c r="V5693">
        <f t="shared" si="617"/>
        <v>3.6255510384811918E-8</v>
      </c>
    </row>
    <row r="5694" spans="1:22" customFormat="1" ht="16" x14ac:dyDescent="0.2">
      <c r="A5694" t="s">
        <v>1461</v>
      </c>
      <c r="B5694" s="4">
        <f t="shared" si="615"/>
        <v>1.562442424330201E-9</v>
      </c>
      <c r="C5694" t="s">
        <v>49</v>
      </c>
      <c r="D5694" t="s">
        <v>15</v>
      </c>
      <c r="F5694" t="s">
        <v>36</v>
      </c>
      <c r="G5694">
        <v>2</v>
      </c>
      <c r="H5694">
        <v>-20.658789817762049</v>
      </c>
      <c r="I5694">
        <v>9.798894162072011E-2</v>
      </c>
      <c r="J5694" t="s">
        <v>340</v>
      </c>
      <c r="L5694" t="s">
        <v>1461</v>
      </c>
      <c r="N5694" t="s">
        <v>2008</v>
      </c>
      <c r="O5694">
        <v>1</v>
      </c>
      <c r="P5694" s="4">
        <f>INDEX(parameters!$D$41:$AG$178,MATCH('PV (extension)'!B5672,parameters!$C$41:$C$178,0),MATCH('PV (extension)'!A5694,parameters!$D$5:$AG$5,0))/O5694</f>
        <v>6.6094595017907607E-3</v>
      </c>
      <c r="Q5694" s="3" t="s">
        <v>1505</v>
      </c>
      <c r="R5694">
        <f>INDEX(parameters!$C$196:$EJ$198,MATCH('PV (extension)'!Q5694,parameters!$B$196:$B$198,0),MATCH('PV (extension)'!B5672,parameters!$C$195:$EJ$195,0))</f>
        <v>1516.204285926874</v>
      </c>
      <c r="S5694">
        <v>93</v>
      </c>
      <c r="T5694">
        <v>30</v>
      </c>
      <c r="U5694">
        <f t="shared" si="616"/>
        <v>4230209.957735979</v>
      </c>
      <c r="V5694">
        <f t="shared" si="617"/>
        <v>2.3639488583096309E-7</v>
      </c>
    </row>
    <row r="5695" spans="1:22" customFormat="1" ht="16" x14ac:dyDescent="0.2">
      <c r="A5695" t="s">
        <v>1457</v>
      </c>
      <c r="B5695" s="4">
        <f t="shared" si="615"/>
        <v>2.6493481587841007E-8</v>
      </c>
      <c r="C5695" t="s">
        <v>49</v>
      </c>
      <c r="D5695" t="s">
        <v>15</v>
      </c>
      <c r="F5695" t="s">
        <v>36</v>
      </c>
      <c r="G5695">
        <v>2</v>
      </c>
      <c r="H5695">
        <v>-17.845360350005858</v>
      </c>
      <c r="I5695">
        <v>9.798894162072011E-2</v>
      </c>
      <c r="J5695" t="s">
        <v>340</v>
      </c>
      <c r="L5695" t="s">
        <v>1457</v>
      </c>
      <c r="N5695" t="s">
        <v>2008</v>
      </c>
      <c r="O5695">
        <v>1</v>
      </c>
      <c r="P5695" s="4">
        <f>INDEX(parameters!$D$41:$AG$178,MATCH('PV (extension)'!B5672,parameters!$C$41:$C$178,0),MATCH('PV (extension)'!A5695,parameters!$D$5:$AG$5,0))/O5695</f>
        <v>0.11207298962797985</v>
      </c>
      <c r="Q5695" s="3" t="s">
        <v>1505</v>
      </c>
      <c r="R5695">
        <f>INDEX(parameters!$C$196:$EJ$198,MATCH('PV (extension)'!Q5695,parameters!$B$196:$B$198,0),MATCH('PV (extension)'!B5672,parameters!$C$195:$EJ$195,0))</f>
        <v>1516.204285926874</v>
      </c>
      <c r="S5695">
        <v>93</v>
      </c>
      <c r="T5695">
        <v>30</v>
      </c>
      <c r="U5695">
        <f t="shared" si="616"/>
        <v>4230209.957735979</v>
      </c>
      <c r="V5695">
        <f t="shared" si="617"/>
        <v>2.3639488583096309E-7</v>
      </c>
    </row>
    <row r="5696" spans="1:22" customFormat="1" ht="16" x14ac:dyDescent="0.2">
      <c r="A5696" t="s">
        <v>1462</v>
      </c>
      <c r="B5696" s="4">
        <f t="shared" si="615"/>
        <v>8.259747517831684E-10</v>
      </c>
      <c r="C5696" t="s">
        <v>49</v>
      </c>
      <c r="D5696" t="s">
        <v>15</v>
      </c>
      <c r="F5696" t="s">
        <v>36</v>
      </c>
      <c r="G5696">
        <v>2</v>
      </c>
      <c r="H5696">
        <v>-21.294425499752101</v>
      </c>
      <c r="I5696">
        <v>9.798894162072011E-2</v>
      </c>
      <c r="J5696" t="s">
        <v>340</v>
      </c>
      <c r="L5696" t="s">
        <v>1462</v>
      </c>
      <c r="N5696" t="s">
        <v>2008</v>
      </c>
      <c r="O5696">
        <v>1</v>
      </c>
      <c r="P5696" s="4">
        <f>INDEX(parameters!$D$41:$AG$178,MATCH('PV (extension)'!B5672,parameters!$C$41:$C$178,0),MATCH('PV (extension)'!A5696,parameters!$D$5:$AG$5,0))/O5696</f>
        <v>3.4940466198316628E-3</v>
      </c>
      <c r="Q5696" s="3" t="s">
        <v>1505</v>
      </c>
      <c r="R5696">
        <f>INDEX(parameters!$C$196:$EJ$198,MATCH('PV (extension)'!Q5696,parameters!$B$196:$B$198,0),MATCH('PV (extension)'!B5672,parameters!$C$195:$EJ$195,0))</f>
        <v>1516.204285926874</v>
      </c>
      <c r="S5696">
        <v>93</v>
      </c>
      <c r="T5696">
        <v>30</v>
      </c>
      <c r="U5696">
        <f t="shared" si="616"/>
        <v>4230209.957735979</v>
      </c>
      <c r="V5696">
        <f t="shared" si="617"/>
        <v>2.3639488583096309E-7</v>
      </c>
    </row>
    <row r="5697" spans="1:22" customFormat="1" ht="16" x14ac:dyDescent="0.2">
      <c r="A5697" t="s">
        <v>1458</v>
      </c>
      <c r="B5697" s="4">
        <f t="shared" si="615"/>
        <v>1.3877564216023203E-8</v>
      </c>
      <c r="C5697" t="s">
        <v>49</v>
      </c>
      <c r="D5697" t="s">
        <v>15</v>
      </c>
      <c r="F5697" t="s">
        <v>36</v>
      </c>
      <c r="G5697">
        <v>2</v>
      </c>
      <c r="H5697">
        <v>-18.48100416113547</v>
      </c>
      <c r="I5697">
        <v>9.798894162072011E-2</v>
      </c>
      <c r="J5697" t="s">
        <v>340</v>
      </c>
      <c r="L5697" t="s">
        <v>1458</v>
      </c>
      <c r="N5697" t="s">
        <v>2008</v>
      </c>
      <c r="O5697">
        <v>1</v>
      </c>
      <c r="P5697" s="4">
        <f>INDEX(parameters!$D$41:$AG$178,MATCH('PV (extension)'!B5672,parameters!$C$41:$C$178,0),MATCH('PV (extension)'!A5697,parameters!$D$5:$AG$5,0))/O5697</f>
        <v>5.8705010335741853E-2</v>
      </c>
      <c r="Q5697" s="3" t="s">
        <v>1505</v>
      </c>
      <c r="R5697">
        <f>INDEX(parameters!$C$196:$EJ$198,MATCH('PV (extension)'!Q5697,parameters!$B$196:$B$198,0),MATCH('PV (extension)'!B5672,parameters!$C$195:$EJ$195,0))</f>
        <v>1516.204285926874</v>
      </c>
      <c r="S5697">
        <v>93</v>
      </c>
      <c r="T5697">
        <v>30</v>
      </c>
      <c r="U5697">
        <f t="shared" si="616"/>
        <v>4230209.957735979</v>
      </c>
      <c r="V5697">
        <f t="shared" si="617"/>
        <v>2.3639488583096309E-7</v>
      </c>
    </row>
    <row r="5698" spans="1:22" customFormat="1" x14ac:dyDescent="0.2">
      <c r="A5698" t="s">
        <v>341</v>
      </c>
      <c r="B5698" s="4">
        <f t="shared" si="615"/>
        <v>3.4301461481796518E-8</v>
      </c>
      <c r="C5698" t="s">
        <v>359</v>
      </c>
      <c r="D5698" t="s">
        <v>15</v>
      </c>
      <c r="F5698" t="s">
        <v>36</v>
      </c>
      <c r="G5698">
        <v>2</v>
      </c>
      <c r="H5698">
        <v>-17.561299045251399</v>
      </c>
      <c r="I5698">
        <v>9.798894162072011E-2</v>
      </c>
      <c r="J5698" t="s">
        <v>340</v>
      </c>
      <c r="L5698" t="s">
        <v>341</v>
      </c>
      <c r="N5698" t="s">
        <v>2008</v>
      </c>
      <c r="O5698">
        <v>1</v>
      </c>
      <c r="P5698" s="4">
        <f>INDEX(parameters!$D$41:$AG$178,MATCH('PV (extension)'!B5672,parameters!$C$41:$C$178,0),MATCH('PV (extension)'!A5698,parameters!$D$5:$AG$5,0))/O5698</f>
        <v>3.2864644265829519E-3</v>
      </c>
      <c r="Q5698" t="s">
        <v>1506</v>
      </c>
      <c r="R5698">
        <f>INDEX(parameters!$C$196:$EJ$198,MATCH('PV (extension)'!Q5698,parameters!$B$196:$B$198,0),MATCH('PV (extension)'!B5672,parameters!$C$195:$EJ$195,0))</f>
        <v>1064.5689667146137</v>
      </c>
      <c r="S5698">
        <v>3</v>
      </c>
      <c r="T5698">
        <v>30</v>
      </c>
      <c r="U5698">
        <f t="shared" si="616"/>
        <v>95811.207004315234</v>
      </c>
      <c r="V5698">
        <f t="shared" si="617"/>
        <v>1.0437192383506463E-5</v>
      </c>
    </row>
    <row r="5699" spans="1:22" customFormat="1" x14ac:dyDescent="0.2">
      <c r="A5699" t="s">
        <v>342</v>
      </c>
      <c r="B5699" s="4">
        <f t="shared" si="615"/>
        <v>3.3640655220176681E-8</v>
      </c>
      <c r="C5699" t="s">
        <v>359</v>
      </c>
      <c r="D5699" t="s">
        <v>15</v>
      </c>
      <c r="F5699" t="s">
        <v>36</v>
      </c>
      <c r="G5699">
        <v>2</v>
      </c>
      <c r="H5699">
        <v>-17.561299045251399</v>
      </c>
      <c r="I5699">
        <v>9.798894162072011E-2</v>
      </c>
      <c r="J5699" t="s">
        <v>340</v>
      </c>
      <c r="L5699" t="s">
        <v>342</v>
      </c>
      <c r="N5699" t="s">
        <v>2008</v>
      </c>
      <c r="O5699">
        <v>1</v>
      </c>
      <c r="P5699" s="4">
        <f>INDEX(parameters!$D$41:$AG$178,MATCH('PV (extension)'!B5672,parameters!$C$41:$C$178,0),MATCH('PV (extension)'!A5699,parameters!$D$5:$AG$5,0))/O5699</f>
        <v>3.2231517810611459E-3</v>
      </c>
      <c r="Q5699" t="s">
        <v>1506</v>
      </c>
      <c r="R5699">
        <f>INDEX(parameters!$C$196:$EJ$198,MATCH('PV (extension)'!Q5699,parameters!$B$196:$B$198,0),MATCH('PV (extension)'!B5672,parameters!$C$195:$EJ$195,0))</f>
        <v>1064.5689667146137</v>
      </c>
      <c r="S5699">
        <v>3</v>
      </c>
      <c r="T5699">
        <v>30</v>
      </c>
      <c r="U5699">
        <f t="shared" si="616"/>
        <v>95811.207004315234</v>
      </c>
      <c r="V5699">
        <f t="shared" si="617"/>
        <v>1.0437192383506463E-5</v>
      </c>
    </row>
    <row r="5700" spans="1:22" customFormat="1" x14ac:dyDescent="0.2">
      <c r="A5700" t="s">
        <v>343</v>
      </c>
      <c r="B5700" s="4">
        <f t="shared" si="615"/>
        <v>1.80833475817154E-8</v>
      </c>
      <c r="C5700" t="s">
        <v>359</v>
      </c>
      <c r="D5700" t="s">
        <v>15</v>
      </c>
      <c r="F5700" t="s">
        <v>36</v>
      </c>
      <c r="G5700">
        <v>2</v>
      </c>
      <c r="H5700">
        <v>-18.196897397350821</v>
      </c>
      <c r="I5700">
        <v>9.798894162072011E-2</v>
      </c>
      <c r="J5700" t="s">
        <v>340</v>
      </c>
      <c r="L5700" t="s">
        <v>343</v>
      </c>
      <c r="N5700" t="s">
        <v>2008</v>
      </c>
      <c r="O5700">
        <v>1</v>
      </c>
      <c r="P5700" s="4">
        <f>INDEX(parameters!$D$41:$AG$178,MATCH('PV (extension)'!B5672,parameters!$C$41:$C$178,0),MATCH('PV (extension)'!A5700,parameters!$D$5:$AG$5,0))/O5700</f>
        <v>1.7325873584827175E-3</v>
      </c>
      <c r="Q5700" t="s">
        <v>1506</v>
      </c>
      <c r="R5700">
        <f>INDEX(parameters!$C$196:$EJ$198,MATCH('PV (extension)'!Q5700,parameters!$B$196:$B$198,0),MATCH('PV (extension)'!B5672,parameters!$C$195:$EJ$195,0))</f>
        <v>1064.5689667146137</v>
      </c>
      <c r="S5700">
        <v>3</v>
      </c>
      <c r="T5700">
        <v>30</v>
      </c>
      <c r="U5700">
        <f t="shared" si="616"/>
        <v>95811.207004315234</v>
      </c>
      <c r="V5700">
        <f t="shared" si="617"/>
        <v>1.0437192383506463E-5</v>
      </c>
    </row>
    <row r="5701" spans="1:22" customFormat="1" x14ac:dyDescent="0.2">
      <c r="A5701" t="s">
        <v>344</v>
      </c>
      <c r="B5701" s="4">
        <f t="shared" si="615"/>
        <v>1.806770098620779E-8</v>
      </c>
      <c r="C5701" t="s">
        <v>359</v>
      </c>
      <c r="D5701" t="s">
        <v>15</v>
      </c>
      <c r="F5701" t="s">
        <v>36</v>
      </c>
      <c r="G5701">
        <v>2</v>
      </c>
      <c r="H5701">
        <v>-18.196897397350821</v>
      </c>
      <c r="I5701">
        <v>9.798894162072011E-2</v>
      </c>
      <c r="J5701" t="s">
        <v>340</v>
      </c>
      <c r="L5701" t="s">
        <v>344</v>
      </c>
      <c r="N5701" t="s">
        <v>2008</v>
      </c>
      <c r="O5701">
        <v>1</v>
      </c>
      <c r="P5701" s="4">
        <f>INDEX(parameters!$D$41:$AG$178,MATCH('PV (extension)'!B5672,parameters!$C$41:$C$178,0),MATCH('PV (extension)'!A5701,parameters!$D$5:$AG$5,0))/O5701</f>
        <v>1.7310882392816251E-3</v>
      </c>
      <c r="Q5701" t="s">
        <v>1506</v>
      </c>
      <c r="R5701">
        <f>INDEX(parameters!$C$196:$EJ$198,MATCH('PV (extension)'!Q5701,parameters!$B$196:$B$198,0),MATCH('PV (extension)'!B5672,parameters!$C$195:$EJ$195,0))</f>
        <v>1064.5689667146137</v>
      </c>
      <c r="S5701">
        <v>3</v>
      </c>
      <c r="T5701">
        <v>30</v>
      </c>
      <c r="U5701">
        <f t="shared" si="616"/>
        <v>95811.207004315234</v>
      </c>
      <c r="V5701">
        <f t="shared" si="617"/>
        <v>1.0437192383506463E-5</v>
      </c>
    </row>
    <row r="5702" spans="1:22" customFormat="1" ht="16" x14ac:dyDescent="0.2">
      <c r="A5702" t="s">
        <v>345</v>
      </c>
      <c r="B5702" s="4">
        <f t="shared" si="615"/>
        <v>3.7099273564156635E-7</v>
      </c>
      <c r="C5702" t="s">
        <v>359</v>
      </c>
      <c r="D5702" t="s">
        <v>15</v>
      </c>
      <c r="F5702" t="s">
        <v>36</v>
      </c>
      <c r="G5702">
        <v>2</v>
      </c>
      <c r="H5702">
        <v>-15.20991773919472</v>
      </c>
      <c r="I5702">
        <v>9.798894162072011E-2</v>
      </c>
      <c r="J5702" t="s">
        <v>340</v>
      </c>
      <c r="L5702" t="s">
        <v>345</v>
      </c>
      <c r="N5702" t="s">
        <v>2008</v>
      </c>
      <c r="O5702">
        <v>1</v>
      </c>
      <c r="P5702" s="4">
        <f>INDEX(parameters!$D$41:$AG$178,MATCH('PV (extension)'!B5672,parameters!$C$41:$C$178,0),MATCH('PV (extension)'!A5702,parameters!$D$5:$AG$5,0))/O5702</f>
        <v>5.0625069824473082E-2</v>
      </c>
      <c r="Q5702" s="3" t="s">
        <v>1505</v>
      </c>
      <c r="R5702">
        <f>INDEX(parameters!$C$196:$EJ$198,MATCH('PV (extension)'!Q5702,parameters!$B$196:$B$198,0),MATCH('PV (extension)'!B5672,parameters!$C$195:$EJ$195,0))</f>
        <v>1516.204285926874</v>
      </c>
      <c r="S5702">
        <v>3</v>
      </c>
      <c r="T5702">
        <v>30</v>
      </c>
      <c r="U5702">
        <f t="shared" si="616"/>
        <v>136458.38573341866</v>
      </c>
      <c r="V5702">
        <f t="shared" si="617"/>
        <v>7.3282414607598568E-6</v>
      </c>
    </row>
    <row r="5703" spans="1:22" customFormat="1" ht="16" x14ac:dyDescent="0.2">
      <c r="A5703" t="s">
        <v>346</v>
      </c>
      <c r="B5703" s="4">
        <f t="shared" si="615"/>
        <v>1.9365283395540475E-7</v>
      </c>
      <c r="C5703" t="s">
        <v>359</v>
      </c>
      <c r="D5703" t="s">
        <v>15</v>
      </c>
      <c r="F5703" t="s">
        <v>36</v>
      </c>
      <c r="G5703">
        <v>2</v>
      </c>
      <c r="H5703">
        <v>-15.845552597349339</v>
      </c>
      <c r="I5703">
        <v>9.798894162072011E-2</v>
      </c>
      <c r="J5703" t="s">
        <v>340</v>
      </c>
      <c r="L5703" t="s">
        <v>346</v>
      </c>
      <c r="N5703" t="s">
        <v>2008</v>
      </c>
      <c r="O5703">
        <v>1</v>
      </c>
      <c r="P5703" s="4">
        <f>INDEX(parameters!$D$41:$AG$178,MATCH('PV (extension)'!B5672,parameters!$C$41:$C$178,0),MATCH('PV (extension)'!A5703,parameters!$D$5:$AG$5,0))/O5703</f>
        <v>2.6425553114256296E-2</v>
      </c>
      <c r="Q5703" s="3" t="s">
        <v>1505</v>
      </c>
      <c r="R5703">
        <f>INDEX(parameters!$C$196:$EJ$198,MATCH('PV (extension)'!Q5703,parameters!$B$196:$B$198,0),MATCH('PV (extension)'!B5672,parameters!$C$195:$EJ$195,0))</f>
        <v>1516.204285926874</v>
      </c>
      <c r="S5703">
        <v>3</v>
      </c>
      <c r="T5703">
        <v>30</v>
      </c>
      <c r="U5703">
        <f t="shared" si="616"/>
        <v>136458.38573341866</v>
      </c>
      <c r="V5703">
        <f t="shared" si="617"/>
        <v>7.3282414607598568E-6</v>
      </c>
    </row>
    <row r="5704" spans="1:22" customFormat="1" ht="16" x14ac:dyDescent="0.2">
      <c r="A5704" t="s">
        <v>347</v>
      </c>
      <c r="B5704" s="4">
        <f t="shared" si="615"/>
        <v>1.0711291294100673E-7</v>
      </c>
      <c r="C5704" t="s">
        <v>49</v>
      </c>
      <c r="D5704" t="s">
        <v>15</v>
      </c>
      <c r="F5704" t="s">
        <v>36</v>
      </c>
      <c r="G5704">
        <v>2</v>
      </c>
      <c r="H5704">
        <v>-16.884050111477411</v>
      </c>
      <c r="I5704">
        <v>9.798894162072011E-2</v>
      </c>
      <c r="J5704" t="s">
        <v>340</v>
      </c>
      <c r="L5704" t="s">
        <v>347</v>
      </c>
      <c r="N5704" t="s">
        <v>2008</v>
      </c>
      <c r="O5704">
        <v>1</v>
      </c>
      <c r="P5704" s="4">
        <f>INDEX(parameters!$D$41:$AG$178,MATCH('PV (extension)'!B5672,parameters!$C$41:$C$178,0),MATCH('PV (extension)'!A5704,parameters!$D$5:$AG$5,0))/O5704</f>
        <v>1.4616455191133988E-2</v>
      </c>
      <c r="Q5704" s="3" t="s">
        <v>1505</v>
      </c>
      <c r="R5704">
        <f>INDEX(parameters!$C$196:$EJ$198,MATCH('PV (extension)'!Q5704,parameters!$B$196:$B$198,0),MATCH('PV (extension)'!B5672,parameters!$C$195:$EJ$195,0))</f>
        <v>1516.204285926874</v>
      </c>
      <c r="S5704">
        <v>3</v>
      </c>
      <c r="T5704">
        <v>30</v>
      </c>
      <c r="U5704">
        <f t="shared" si="616"/>
        <v>136458.38573341866</v>
      </c>
      <c r="V5704">
        <f t="shared" si="617"/>
        <v>7.3282414607598568E-6</v>
      </c>
    </row>
    <row r="5705" spans="1:22" customFormat="1" ht="16" x14ac:dyDescent="0.2">
      <c r="A5705" t="s">
        <v>348</v>
      </c>
      <c r="B5705" s="4">
        <f t="shared" si="615"/>
        <v>2.9992287325667048E-9</v>
      </c>
      <c r="C5705" t="s">
        <v>49</v>
      </c>
      <c r="D5705" t="s">
        <v>15</v>
      </c>
      <c r="F5705" t="s">
        <v>36</v>
      </c>
      <c r="G5705">
        <v>2</v>
      </c>
      <c r="H5705">
        <v>-19.506396550885459</v>
      </c>
      <c r="I5705">
        <v>9.798894162072011E-2</v>
      </c>
      <c r="J5705" t="s">
        <v>340</v>
      </c>
      <c r="L5705" t="s">
        <v>348</v>
      </c>
      <c r="N5705" t="s">
        <v>2008</v>
      </c>
      <c r="O5705">
        <v>1</v>
      </c>
      <c r="P5705" s="4">
        <f>INDEX(parameters!$D$41:$AG$178,MATCH('PV (extension)'!B5672,parameters!$C$41:$C$178,0),MATCH('PV (extension)'!A5705,parameters!$D$5:$AG$5,0))/O5705</f>
        <v>4.0926991129133978E-4</v>
      </c>
      <c r="Q5705" s="3" t="s">
        <v>1505</v>
      </c>
      <c r="R5705">
        <f>INDEX(parameters!$C$196:$EJ$198,MATCH('PV (extension)'!Q5705,parameters!$B$196:$B$198,0),MATCH('PV (extension)'!B5672,parameters!$C$195:$EJ$195,0))</f>
        <v>1516.204285926874</v>
      </c>
      <c r="S5705">
        <v>3</v>
      </c>
      <c r="T5705">
        <v>30</v>
      </c>
      <c r="U5705">
        <f t="shared" si="616"/>
        <v>136458.38573341866</v>
      </c>
      <c r="V5705">
        <f t="shared" si="617"/>
        <v>7.3282414607598568E-6</v>
      </c>
    </row>
    <row r="5706" spans="1:22" customFormat="1" ht="16" x14ac:dyDescent="0.2">
      <c r="A5706" t="s">
        <v>349</v>
      </c>
      <c r="B5706" s="4">
        <f t="shared" si="615"/>
        <v>1.7818594092026849E-8</v>
      </c>
      <c r="C5706" t="s">
        <v>359</v>
      </c>
      <c r="D5706" t="s">
        <v>15</v>
      </c>
      <c r="F5706" t="s">
        <v>36</v>
      </c>
      <c r="G5706">
        <v>2</v>
      </c>
      <c r="H5706">
        <v>-18.220764878757461</v>
      </c>
      <c r="I5706">
        <v>9.798894162072011E-2</v>
      </c>
      <c r="J5706" t="s">
        <v>340</v>
      </c>
      <c r="L5706" t="s">
        <v>349</v>
      </c>
      <c r="N5706" t="s">
        <v>2008</v>
      </c>
      <c r="O5706">
        <v>1</v>
      </c>
      <c r="P5706" s="4">
        <f>INDEX(parameters!$D$41:$AG$178,MATCH('PV (extension)'!B5672,parameters!$C$41:$C$178,0),MATCH('PV (extension)'!A5706,parameters!$D$5:$AG$5,0))/O5706</f>
        <v>2.4314965858370148E-3</v>
      </c>
      <c r="Q5706" s="3" t="s">
        <v>1505</v>
      </c>
      <c r="R5706">
        <f>INDEX(parameters!$C$196:$EJ$198,MATCH('PV (extension)'!Q5706,parameters!$B$196:$B$198,0),MATCH('PV (extension)'!B5672,parameters!$C$195:$EJ$195,0))</f>
        <v>1516.204285926874</v>
      </c>
      <c r="S5706">
        <v>3</v>
      </c>
      <c r="T5706">
        <v>30</v>
      </c>
      <c r="U5706">
        <f t="shared" si="616"/>
        <v>136458.38573341866</v>
      </c>
      <c r="V5706">
        <f t="shared" si="617"/>
        <v>7.3282414607598568E-6</v>
      </c>
    </row>
    <row r="5707" spans="1:22" customFormat="1" ht="16" x14ac:dyDescent="0.2">
      <c r="A5707" t="s">
        <v>350</v>
      </c>
      <c r="B5707" s="4">
        <f t="shared" si="615"/>
        <v>3.0499104037960898E-7</v>
      </c>
      <c r="C5707" t="s">
        <v>359</v>
      </c>
      <c r="D5707" t="s">
        <v>15</v>
      </c>
      <c r="F5707" t="s">
        <v>36</v>
      </c>
      <c r="G5707">
        <v>2</v>
      </c>
      <c r="H5707">
        <v>-15.40735416199742</v>
      </c>
      <c r="I5707">
        <v>9.798894162072011E-2</v>
      </c>
      <c r="J5707" t="s">
        <v>340</v>
      </c>
      <c r="L5707" t="s">
        <v>350</v>
      </c>
      <c r="N5707" t="s">
        <v>2008</v>
      </c>
      <c r="O5707">
        <v>1</v>
      </c>
      <c r="P5707" s="4">
        <f>INDEX(parameters!$D$41:$AG$178,MATCH('PV (extension)'!B5672,parameters!$C$41:$C$178,0),MATCH('PV (extension)'!A5707,parameters!$D$5:$AG$5,0))/O5707</f>
        <v>4.1618585033357351E-2</v>
      </c>
      <c r="Q5707" s="3" t="s">
        <v>1505</v>
      </c>
      <c r="R5707">
        <f>INDEX(parameters!$C$196:$EJ$198,MATCH('PV (extension)'!Q5707,parameters!$B$196:$B$198,0),MATCH('PV (extension)'!B5672,parameters!$C$195:$EJ$195,0))</f>
        <v>1516.204285926874</v>
      </c>
      <c r="S5707">
        <v>3</v>
      </c>
      <c r="T5707">
        <v>30</v>
      </c>
      <c r="U5707">
        <f t="shared" si="616"/>
        <v>136458.38573341866</v>
      </c>
      <c r="V5707">
        <f t="shared" si="617"/>
        <v>7.3282414607598568E-6</v>
      </c>
    </row>
    <row r="5708" spans="1:22" customFormat="1" ht="16" x14ac:dyDescent="0.2">
      <c r="A5708" t="s">
        <v>351</v>
      </c>
      <c r="B5708" s="4">
        <f t="shared" si="615"/>
        <v>9.4170609152788519E-9</v>
      </c>
      <c r="C5708" t="s">
        <v>359</v>
      </c>
      <c r="D5708" t="s">
        <v>15</v>
      </c>
      <c r="F5708" t="s">
        <v>36</v>
      </c>
      <c r="G5708">
        <v>2</v>
      </c>
      <c r="H5708">
        <v>-18.856367974250119</v>
      </c>
      <c r="I5708">
        <v>9.798894162072011E-2</v>
      </c>
      <c r="J5708" t="s">
        <v>340</v>
      </c>
      <c r="L5708" t="s">
        <v>351</v>
      </c>
      <c r="N5708" t="s">
        <v>2008</v>
      </c>
      <c r="O5708">
        <v>1</v>
      </c>
      <c r="P5708" s="4">
        <f>INDEX(parameters!$D$41:$AG$178,MATCH('PV (extension)'!B5672,parameters!$C$41:$C$178,0),MATCH('PV (extension)'!A5708,parameters!$D$5:$AG$5,0))/O5708</f>
        <v>1.2850369308522222E-3</v>
      </c>
      <c r="Q5708" s="3" t="s">
        <v>1505</v>
      </c>
      <c r="R5708">
        <f>INDEX(parameters!$C$196:$EJ$198,MATCH('PV (extension)'!Q5708,parameters!$B$196:$B$198,0),MATCH('PV (extension)'!B5672,parameters!$C$195:$EJ$195,0))</f>
        <v>1516.204285926874</v>
      </c>
      <c r="S5708">
        <v>3</v>
      </c>
      <c r="T5708">
        <v>30</v>
      </c>
      <c r="U5708">
        <f t="shared" si="616"/>
        <v>136458.38573341866</v>
      </c>
      <c r="V5708">
        <f t="shared" si="617"/>
        <v>7.3282414607598568E-6</v>
      </c>
    </row>
    <row r="5709" spans="1:22" customFormat="1" ht="16" x14ac:dyDescent="0.2">
      <c r="A5709" t="s">
        <v>352</v>
      </c>
      <c r="B5709" s="4">
        <f t="shared" si="615"/>
        <v>1.5939042509034195E-7</v>
      </c>
      <c r="C5709" t="s">
        <v>359</v>
      </c>
      <c r="D5709" t="s">
        <v>15</v>
      </c>
      <c r="F5709" t="s">
        <v>36</v>
      </c>
      <c r="G5709">
        <v>2</v>
      </c>
      <c r="H5709">
        <v>-16.042988178471511</v>
      </c>
      <c r="I5709">
        <v>9.798894162072011E-2</v>
      </c>
      <c r="J5709" t="s">
        <v>340</v>
      </c>
      <c r="L5709" t="s">
        <v>352</v>
      </c>
      <c r="N5709" t="s">
        <v>2008</v>
      </c>
      <c r="O5709">
        <v>1</v>
      </c>
      <c r="P5709" s="4">
        <f>INDEX(parameters!$D$41:$AG$178,MATCH('PV (extension)'!B5672,parameters!$C$41:$C$178,0),MATCH('PV (extension)'!A5709,parameters!$D$5:$AG$5,0))/O5709</f>
        <v>2.1750160109191456E-2</v>
      </c>
      <c r="Q5709" s="3" t="s">
        <v>1505</v>
      </c>
      <c r="R5709">
        <f>INDEX(parameters!$C$196:$EJ$198,MATCH('PV (extension)'!Q5709,parameters!$B$196:$B$198,0),MATCH('PV (extension)'!B5672,parameters!$C$195:$EJ$195,0))</f>
        <v>1516.204285926874</v>
      </c>
      <c r="S5709">
        <v>3</v>
      </c>
      <c r="T5709">
        <v>30</v>
      </c>
      <c r="U5709">
        <f t="shared" si="616"/>
        <v>136458.38573341866</v>
      </c>
      <c r="V5709">
        <f t="shared" si="617"/>
        <v>7.3282414607598568E-6</v>
      </c>
    </row>
    <row r="5710" spans="1:22" customFormat="1" x14ac:dyDescent="0.2">
      <c r="A5710" t="s">
        <v>442</v>
      </c>
      <c r="B5710">
        <v>2.0720999999999999E-3</v>
      </c>
      <c r="C5710" t="s">
        <v>42</v>
      </c>
      <c r="D5710" t="s">
        <v>16</v>
      </c>
      <c r="F5710" t="s">
        <v>36</v>
      </c>
      <c r="G5710">
        <v>2</v>
      </c>
      <c r="H5710">
        <v>-6.1791926932012373</v>
      </c>
      <c r="I5710">
        <v>4.3409845976280087E-2</v>
      </c>
      <c r="J5710" t="s">
        <v>353</v>
      </c>
      <c r="L5710" t="s">
        <v>443</v>
      </c>
    </row>
    <row r="5711" spans="1:22" customFormat="1" x14ac:dyDescent="0.2">
      <c r="A5711" t="s">
        <v>354</v>
      </c>
      <c r="B5711">
        <v>-1.8648999999999999E-6</v>
      </c>
      <c r="C5711" t="s">
        <v>49</v>
      </c>
      <c r="D5711" t="s">
        <v>250</v>
      </c>
      <c r="F5711" t="s">
        <v>36</v>
      </c>
      <c r="G5711">
        <v>2</v>
      </c>
      <c r="H5711">
        <v>-13.19230312560901</v>
      </c>
      <c r="I5711">
        <v>4.3409845976280087E-2</v>
      </c>
      <c r="J5711" t="s">
        <v>353</v>
      </c>
      <c r="K5711" t="b">
        <v>1</v>
      </c>
      <c r="L5711" t="s">
        <v>355</v>
      </c>
    </row>
    <row r="5712" spans="1:22" customFormat="1" x14ac:dyDescent="0.2"/>
    <row r="5713" spans="1:19" s="2" customFormat="1" x14ac:dyDescent="0.2">
      <c r="A5713" s="2" t="s">
        <v>2</v>
      </c>
      <c r="B5713" s="2" t="s">
        <v>1459</v>
      </c>
    </row>
    <row r="5714" spans="1:19" x14ac:dyDescent="0.2">
      <c r="A5714" s="29" t="s">
        <v>4</v>
      </c>
      <c r="B571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")&amp;HLOOKUP(B5715,parameters!$C$195:$EJ$198,2,0)&amp;" kWh/kWp.
Annual output, Facade: "&amp;HLOOKUP(B5715,parameters!$C$195:$EJ$198,3,0)&amp;" kWh/kWp.
Annual output, Open-ground: "&amp;HLOOKUP(B5715,parameters!$C$195:$EJ$198,4,0)&amp;_xlfn._LONGTEXT("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")&amp;VLOOKUP(B5715,'extension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1508.31643949375 kWh/kWp.
Annual output, Facade: 1059.03069155944 kWh/kWp.
Annual output, Open-ground: 1604.59195690824 kWh/kWp.
Amount of solar energy transformed to electricity. Waste heat emission due to losses of electricity in the system.
Technology:  Electricity production with grid-connected photovoltaic power plants.
Time period:  Time of publications
Production volume: 0.196 GWh in 2025.
Sampling:  Statistical data and model calculations
Extrapolations:  Use of PV technology data investigated for other countries (Switzerland). Correction of average yield with Swiss data.
Uncertainty:  None
Author: Romain Sacchi, PSI, romain.sacchi@psi.ch</v>
      </c>
    </row>
    <row r="5715" spans="1:19" customFormat="1" x14ac:dyDescent="0.2">
      <c r="A5715" t="s">
        <v>6</v>
      </c>
      <c r="B5715" t="s">
        <v>1894</v>
      </c>
    </row>
    <row r="5716" spans="1:19" customFormat="1" x14ac:dyDescent="0.2">
      <c r="A5716" t="s">
        <v>8</v>
      </c>
      <c r="B5716">
        <v>1</v>
      </c>
    </row>
    <row r="5717" spans="1:19" customFormat="1" x14ac:dyDescent="0.2">
      <c r="A5717" t="s">
        <v>9</v>
      </c>
      <c r="B5717" t="s">
        <v>73</v>
      </c>
    </row>
    <row r="5718" spans="1:19" customFormat="1" x14ac:dyDescent="0.2">
      <c r="A5718" t="s">
        <v>11</v>
      </c>
      <c r="B5718" t="s">
        <v>12</v>
      </c>
    </row>
    <row r="5719" spans="1:19" customFormat="1" x14ac:dyDescent="0.2">
      <c r="A5719" t="s">
        <v>13</v>
      </c>
      <c r="B5719" t="s">
        <v>14</v>
      </c>
    </row>
    <row r="5720" spans="1:19" customFormat="1" x14ac:dyDescent="0.2">
      <c r="A5720" t="s">
        <v>15</v>
      </c>
      <c r="B5720" t="s">
        <v>53</v>
      </c>
    </row>
    <row r="5721" spans="1:19" customFormat="1" x14ac:dyDescent="0.2">
      <c r="A5721" t="s">
        <v>17</v>
      </c>
    </row>
    <row r="5722" spans="1:19" s="2" customFormat="1" x14ac:dyDescent="0.2">
      <c r="A5722" s="2" t="s">
        <v>18</v>
      </c>
      <c r="B5722" s="2" t="s">
        <v>19</v>
      </c>
      <c r="C5722" s="2" t="s">
        <v>6</v>
      </c>
      <c r="D5722" s="2" t="s">
        <v>15</v>
      </c>
      <c r="E5722" s="2" t="s">
        <v>20</v>
      </c>
      <c r="F5722" s="2" t="s">
        <v>13</v>
      </c>
      <c r="G5722" s="2" t="s">
        <v>21</v>
      </c>
      <c r="H5722" s="2" t="s">
        <v>9</v>
      </c>
      <c r="I5722" s="2" t="s">
        <v>4</v>
      </c>
      <c r="J5722" s="2" t="s">
        <v>1925</v>
      </c>
      <c r="K5722" s="2" t="s">
        <v>1998</v>
      </c>
      <c r="L5722" s="2" t="s">
        <v>2002</v>
      </c>
      <c r="M5722" s="2" t="s">
        <v>2003</v>
      </c>
      <c r="N5722" s="2" t="s">
        <v>2001</v>
      </c>
      <c r="O5722" s="2" t="s">
        <v>2000</v>
      </c>
      <c r="P5722" s="2" t="s">
        <v>2004</v>
      </c>
      <c r="Q5722" s="2" t="s">
        <v>1502</v>
      </c>
      <c r="R5722" s="2" t="s">
        <v>2005</v>
      </c>
      <c r="S5722" s="2" t="s">
        <v>2006</v>
      </c>
    </row>
    <row r="5723" spans="1:19" customFormat="1" x14ac:dyDescent="0.2">
      <c r="A5723" t="s">
        <v>335</v>
      </c>
      <c r="B5723">
        <v>3.8502999999999998</v>
      </c>
      <c r="D5723" t="s">
        <v>30</v>
      </c>
      <c r="E5723" t="s">
        <v>336</v>
      </c>
      <c r="F5723" t="s">
        <v>27</v>
      </c>
      <c r="G5723">
        <v>0</v>
      </c>
      <c r="I5723" t="s">
        <v>337</v>
      </c>
    </row>
    <row r="5724" spans="1:19" customFormat="1" x14ac:dyDescent="0.2">
      <c r="A5724" t="s">
        <v>29</v>
      </c>
      <c r="B5724">
        <v>0.25026999999999999</v>
      </c>
      <c r="D5724" t="s">
        <v>30</v>
      </c>
      <c r="E5724" t="s">
        <v>31</v>
      </c>
      <c r="F5724" t="s">
        <v>27</v>
      </c>
      <c r="G5724">
        <v>0</v>
      </c>
      <c r="I5724" t="s">
        <v>338</v>
      </c>
    </row>
    <row r="5725" spans="1:19" customFormat="1" x14ac:dyDescent="0.2">
      <c r="A5725" t="s">
        <v>1459</v>
      </c>
      <c r="B5725">
        <v>1</v>
      </c>
      <c r="C5725" t="str">
        <f>B5715</f>
        <v>TM</v>
      </c>
      <c r="D5725" t="s">
        <v>53</v>
      </c>
      <c r="E5725" t="s">
        <v>339</v>
      </c>
      <c r="F5725" t="s">
        <v>33</v>
      </c>
      <c r="G5725">
        <v>0</v>
      </c>
      <c r="H5725" t="s">
        <v>73</v>
      </c>
      <c r="J5725">
        <f>VLOOKUP(C5725,'extension - production vol'!$B$6:$D$235,3,0)</f>
        <v>0.19600000000000001</v>
      </c>
    </row>
    <row r="5726" spans="1:19" customFormat="1" ht="16" x14ac:dyDescent="0.2">
      <c r="A5726" t="s">
        <v>1439</v>
      </c>
      <c r="B5726" s="4">
        <f t="shared" ref="B5726:B5741" si="618">M5726*S5726</f>
        <v>3.7715509560046013E-8</v>
      </c>
      <c r="C5726" t="s">
        <v>49</v>
      </c>
      <c r="D5726" t="s">
        <v>15</v>
      </c>
      <c r="F5726" t="s">
        <v>36</v>
      </c>
      <c r="G5726">
        <v>0</v>
      </c>
      <c r="H5726" t="s">
        <v>1439</v>
      </c>
      <c r="I5726" t="s">
        <v>340</v>
      </c>
      <c r="K5726" t="s">
        <v>1999</v>
      </c>
      <c r="L5726">
        <f>IF(K5726="residential",VLOOKUP(B5715,parameters!$C$41:$AG$178,18,0),IF(K5726="commercial",1-VLOOKUP(B5715,parameters!$C$41:$AG$178,18,0),1))</f>
        <v>0.17766751537682748</v>
      </c>
      <c r="M5726" s="4">
        <f>INDEX(parameters!$D$41:$AG$178,MATCH('PV (extension)'!B5715,parameters!$C$41:$C$178,0),MATCH('PV (extension)'!A5726,parameters!$D$5:$AG$5,0))/L5726</f>
        <v>5.119823078397083E-3</v>
      </c>
      <c r="N5726" s="3" t="s">
        <v>1505</v>
      </c>
      <c r="O5726">
        <f>INDEX(parameters!$C$196:$EJ$198,MATCH('PV (extension)'!N5726,parameters!$B$196:$B$198,0),MATCH('PV (extension)'!B5715,parameters!$C$195:$EJ$195,0))</f>
        <v>1508.3164394937455</v>
      </c>
      <c r="P5726">
        <v>3</v>
      </c>
      <c r="Q5726">
        <v>30</v>
      </c>
      <c r="R5726">
        <f>Q5726*P5726*O5726</f>
        <v>135748.4795544371</v>
      </c>
      <c r="S5726">
        <f>1/R5726</f>
        <v>7.3665650126046939E-6</v>
      </c>
    </row>
    <row r="5727" spans="1:19" customFormat="1" ht="16" x14ac:dyDescent="0.2">
      <c r="A5727" t="s">
        <v>1440</v>
      </c>
      <c r="B5727" s="4">
        <f t="shared" si="618"/>
        <v>2.4599209994581264E-7</v>
      </c>
      <c r="C5727" t="s">
        <v>49</v>
      </c>
      <c r="D5727" t="s">
        <v>15</v>
      </c>
      <c r="F5727" t="s">
        <v>36</v>
      </c>
      <c r="G5727">
        <v>0</v>
      </c>
      <c r="H5727" t="s">
        <v>1440</v>
      </c>
      <c r="I5727" t="s">
        <v>340</v>
      </c>
      <c r="K5727" t="s">
        <v>1999</v>
      </c>
      <c r="L5727">
        <f>L5726</f>
        <v>0.17766751537682748</v>
      </c>
      <c r="M5727" s="4">
        <f>INDEX(parameters!$D$41:$AG$178,MATCH('PV (extension)'!B5715,parameters!$C$41:$C$178,0),MATCH('PV (extension)'!A5727,parameters!$D$5:$AG$5,0))/L5727</f>
        <v>3.3393053550047194E-2</v>
      </c>
      <c r="N5727" s="3" t="s">
        <v>1505</v>
      </c>
      <c r="O5727">
        <f>INDEX(parameters!$C$196:$EJ$198,MATCH('PV (extension)'!N5727,parameters!$B$196:$B$198,0),MATCH('PV (extension)'!B5715,parameters!$C$195:$EJ$195,0))</f>
        <v>1508.3164394937455</v>
      </c>
      <c r="P5727">
        <v>3</v>
      </c>
      <c r="Q5727">
        <v>30</v>
      </c>
      <c r="R5727">
        <f t="shared" ref="R5727:R5741" si="619">Q5727*P5727*O5727</f>
        <v>135748.4795544371</v>
      </c>
      <c r="S5727">
        <f t="shared" ref="S5727:S5741" si="620">1/R5727</f>
        <v>7.3665650126046939E-6</v>
      </c>
    </row>
    <row r="5728" spans="1:19" customFormat="1" ht="16" x14ac:dyDescent="0.2">
      <c r="A5728" t="s">
        <v>1441</v>
      </c>
      <c r="B5728" s="4">
        <f t="shared" si="618"/>
        <v>3.8116443870150441E-9</v>
      </c>
      <c r="C5728" t="s">
        <v>35</v>
      </c>
      <c r="D5728" t="s">
        <v>15</v>
      </c>
      <c r="F5728" t="s">
        <v>36</v>
      </c>
      <c r="G5728">
        <v>0</v>
      </c>
      <c r="H5728" t="s">
        <v>1441</v>
      </c>
      <c r="I5728" t="s">
        <v>340</v>
      </c>
      <c r="K5728" t="s">
        <v>1999</v>
      </c>
      <c r="L5728">
        <f t="shared" ref="L5728:L5741" si="621">L5727</f>
        <v>0.17766751537682748</v>
      </c>
      <c r="M5728" s="4">
        <f>INDEX(parameters!$D$41:$AG$178,MATCH('PV (extension)'!B5715,parameters!$C$41:$C$178,0),MATCH('PV (extension)'!A5728,parameters!$D$5:$AG$5,0))/L5728</f>
        <v>5.1742493013949662E-4</v>
      </c>
      <c r="N5728" s="3" t="s">
        <v>1505</v>
      </c>
      <c r="O5728">
        <f>INDEX(parameters!$C$196:$EJ$198,MATCH('PV (extension)'!N5728,parameters!$B$196:$B$198,0),MATCH('PV (extension)'!B5715,parameters!$C$195:$EJ$195,0))</f>
        <v>1508.3164394937455</v>
      </c>
      <c r="P5728">
        <v>3</v>
      </c>
      <c r="Q5728">
        <v>30</v>
      </c>
      <c r="R5728">
        <f t="shared" si="619"/>
        <v>135748.4795544371</v>
      </c>
      <c r="S5728">
        <f t="shared" si="620"/>
        <v>7.3665650126046939E-6</v>
      </c>
    </row>
    <row r="5729" spans="1:19" customFormat="1" ht="16" x14ac:dyDescent="0.2">
      <c r="A5729" t="s">
        <v>1442</v>
      </c>
      <c r="B5729" s="4">
        <f t="shared" si="618"/>
        <v>6.6264776032052229E-8</v>
      </c>
      <c r="C5729" t="s">
        <v>35</v>
      </c>
      <c r="D5729" t="s">
        <v>15</v>
      </c>
      <c r="F5729" t="s">
        <v>36</v>
      </c>
      <c r="G5729">
        <v>0</v>
      </c>
      <c r="H5729" t="s">
        <v>1442</v>
      </c>
      <c r="I5729" t="s">
        <v>340</v>
      </c>
      <c r="K5729" t="s">
        <v>1999</v>
      </c>
      <c r="L5729">
        <f t="shared" si="621"/>
        <v>0.17766751537682748</v>
      </c>
      <c r="M5729" s="4">
        <f>INDEX(parameters!$D$41:$AG$178,MATCH('PV (extension)'!B5715,parameters!$C$41:$C$178,0),MATCH('PV (extension)'!A5729,parameters!$D$5:$AG$5,0))/L5729</f>
        <v>8.9953425943663963E-3</v>
      </c>
      <c r="N5729" s="3" t="s">
        <v>1505</v>
      </c>
      <c r="O5729">
        <f>INDEX(parameters!$C$196:$EJ$198,MATCH('PV (extension)'!N5729,parameters!$B$196:$B$198,0),MATCH('PV (extension)'!B5715,parameters!$C$195:$EJ$195,0))</f>
        <v>1508.3164394937455</v>
      </c>
      <c r="P5729">
        <v>3</v>
      </c>
      <c r="Q5729">
        <v>30</v>
      </c>
      <c r="R5729">
        <f t="shared" si="619"/>
        <v>135748.4795544371</v>
      </c>
      <c r="S5729">
        <f t="shared" si="620"/>
        <v>7.3665650126046939E-6</v>
      </c>
    </row>
    <row r="5730" spans="1:19" customFormat="1" x14ac:dyDescent="0.2">
      <c r="A5730" t="s">
        <v>341</v>
      </c>
      <c r="B5730" s="4">
        <f t="shared" si="618"/>
        <v>1.9407511442529015E-7</v>
      </c>
      <c r="C5730" t="s">
        <v>35</v>
      </c>
      <c r="D5730" t="s">
        <v>15</v>
      </c>
      <c r="F5730" t="s">
        <v>36</v>
      </c>
      <c r="G5730">
        <v>0</v>
      </c>
      <c r="H5730" t="s">
        <v>341</v>
      </c>
      <c r="I5730" t="s">
        <v>340</v>
      </c>
      <c r="K5730" t="s">
        <v>1999</v>
      </c>
      <c r="L5730">
        <f t="shared" si="621"/>
        <v>0.17766751537682748</v>
      </c>
      <c r="M5730" s="4">
        <f>INDEX(parameters!$D$41:$AG$178,MATCH('PV (extension)'!B5715,parameters!$C$41:$C$178,0),MATCH('PV (extension)'!A5730,parameters!$D$5:$AG$5,0))/L5730</f>
        <v>1.8497835237986298E-2</v>
      </c>
      <c r="N5730" t="s">
        <v>1506</v>
      </c>
      <c r="O5730">
        <f>INDEX(parameters!$C$196:$EJ$198,MATCH('PV (extension)'!N5730,parameters!$B$196:$B$198,0),MATCH('PV (extension)'!B5715,parameters!$C$195:$EJ$195,0))</f>
        <v>1059.0306915594385</v>
      </c>
      <c r="P5730">
        <v>3</v>
      </c>
      <c r="Q5730">
        <v>30</v>
      </c>
      <c r="R5730">
        <f t="shared" si="619"/>
        <v>95312.762240349475</v>
      </c>
      <c r="S5730">
        <f t="shared" si="620"/>
        <v>1.0491774411891532E-5</v>
      </c>
    </row>
    <row r="5731" spans="1:19" customFormat="1" x14ac:dyDescent="0.2">
      <c r="A5731" t="s">
        <v>342</v>
      </c>
      <c r="B5731" s="4">
        <f t="shared" si="618"/>
        <v>1.9033632181131139E-7</v>
      </c>
      <c r="C5731" t="s">
        <v>35</v>
      </c>
      <c r="D5731" t="s">
        <v>15</v>
      </c>
      <c r="F5731" t="s">
        <v>36</v>
      </c>
      <c r="G5731">
        <v>0</v>
      </c>
      <c r="H5731" t="s">
        <v>342</v>
      </c>
      <c r="I5731" t="s">
        <v>340</v>
      </c>
      <c r="K5731" t="s">
        <v>1999</v>
      </c>
      <c r="L5731">
        <f t="shared" si="621"/>
        <v>0.17766751537682748</v>
      </c>
      <c r="M5731" s="4">
        <f>INDEX(parameters!$D$41:$AG$178,MATCH('PV (extension)'!B5715,parameters!$C$41:$C$178,0),MATCH('PV (extension)'!A5731,parameters!$D$5:$AG$5,0))/L5731</f>
        <v>1.8141480586504166E-2</v>
      </c>
      <c r="N5731" t="s">
        <v>1506</v>
      </c>
      <c r="O5731">
        <f>INDEX(parameters!$C$196:$EJ$198,MATCH('PV (extension)'!N5731,parameters!$B$196:$B$198,0),MATCH('PV (extension)'!B5715,parameters!$C$195:$EJ$195,0))</f>
        <v>1059.0306915594385</v>
      </c>
      <c r="P5731">
        <v>3</v>
      </c>
      <c r="Q5731">
        <v>30</v>
      </c>
      <c r="R5731">
        <f t="shared" si="619"/>
        <v>95312.762240349475</v>
      </c>
      <c r="S5731">
        <f t="shared" si="620"/>
        <v>1.0491774411891532E-5</v>
      </c>
    </row>
    <row r="5732" spans="1:19" customFormat="1" x14ac:dyDescent="0.2">
      <c r="A5732" t="s">
        <v>343</v>
      </c>
      <c r="B5732" s="4">
        <f t="shared" si="618"/>
        <v>1.0231423384033317E-7</v>
      </c>
      <c r="C5732" t="s">
        <v>35</v>
      </c>
      <c r="D5732" t="s">
        <v>15</v>
      </c>
      <c r="F5732" t="s">
        <v>36</v>
      </c>
      <c r="G5732">
        <v>0</v>
      </c>
      <c r="H5732" t="s">
        <v>343</v>
      </c>
      <c r="I5732" t="s">
        <v>340</v>
      </c>
      <c r="K5732" t="s">
        <v>1999</v>
      </c>
      <c r="L5732">
        <f t="shared" si="621"/>
        <v>0.17766751537682748</v>
      </c>
      <c r="M5732" s="4">
        <f>INDEX(parameters!$D$41:$AG$178,MATCH('PV (extension)'!B5715,parameters!$C$41:$C$178,0),MATCH('PV (extension)'!A5732,parameters!$D$5:$AG$5,0))/L5732</f>
        <v>9.7518522438271929E-3</v>
      </c>
      <c r="N5732" t="s">
        <v>1506</v>
      </c>
      <c r="O5732">
        <f>INDEX(parameters!$C$196:$EJ$198,MATCH('PV (extension)'!N5732,parameters!$B$196:$B$198,0),MATCH('PV (extension)'!B5715,parameters!$C$195:$EJ$195,0))</f>
        <v>1059.0306915594385</v>
      </c>
      <c r="P5732">
        <v>3</v>
      </c>
      <c r="Q5732">
        <v>30</v>
      </c>
      <c r="R5732">
        <f t="shared" si="619"/>
        <v>95312.762240349475</v>
      </c>
      <c r="S5732">
        <f t="shared" si="620"/>
        <v>1.0491774411891532E-5</v>
      </c>
    </row>
    <row r="5733" spans="1:19" customFormat="1" x14ac:dyDescent="0.2">
      <c r="A5733" t="s">
        <v>344</v>
      </c>
      <c r="B5733" s="4">
        <f t="shared" si="618"/>
        <v>1.0222570656824836E-7</v>
      </c>
      <c r="C5733" t="s">
        <v>35</v>
      </c>
      <c r="D5733" t="s">
        <v>15</v>
      </c>
      <c r="F5733" t="s">
        <v>36</v>
      </c>
      <c r="G5733">
        <v>0</v>
      </c>
      <c r="H5733" t="s">
        <v>344</v>
      </c>
      <c r="I5733" t="s">
        <v>340</v>
      </c>
      <c r="K5733" t="s">
        <v>1999</v>
      </c>
      <c r="L5733">
        <f t="shared" si="621"/>
        <v>0.17766751537682748</v>
      </c>
      <c r="M5733" s="4">
        <f>INDEX(parameters!$D$41:$AG$178,MATCH('PV (extension)'!B5715,parameters!$C$41:$C$178,0),MATCH('PV (extension)'!A5733,parameters!$D$5:$AG$5,0))/L5733</f>
        <v>9.7434144649911868E-3</v>
      </c>
      <c r="N5733" t="s">
        <v>1506</v>
      </c>
      <c r="O5733">
        <f>INDEX(parameters!$C$196:$EJ$198,MATCH('PV (extension)'!N5733,parameters!$B$196:$B$198,0),MATCH('PV (extension)'!B5715,parameters!$C$195:$EJ$195,0))</f>
        <v>1059.0306915594385</v>
      </c>
      <c r="P5733">
        <v>3</v>
      </c>
      <c r="Q5733">
        <v>30</v>
      </c>
      <c r="R5733">
        <f t="shared" si="619"/>
        <v>95312.762240349475</v>
      </c>
      <c r="S5733">
        <f t="shared" si="620"/>
        <v>1.0491774411891532E-5</v>
      </c>
    </row>
    <row r="5734" spans="1:19" customFormat="1" ht="16" x14ac:dyDescent="0.2">
      <c r="A5734" t="s">
        <v>345</v>
      </c>
      <c r="B5734" s="4">
        <f t="shared" si="618"/>
        <v>2.0990492681718072E-6</v>
      </c>
      <c r="C5734" t="s">
        <v>35</v>
      </c>
      <c r="D5734" t="s">
        <v>15</v>
      </c>
      <c r="F5734" t="s">
        <v>36</v>
      </c>
      <c r="G5734">
        <v>0</v>
      </c>
      <c r="H5734" t="s">
        <v>345</v>
      </c>
      <c r="I5734" t="s">
        <v>340</v>
      </c>
      <c r="K5734" t="s">
        <v>1999</v>
      </c>
      <c r="L5734">
        <f t="shared" si="621"/>
        <v>0.17766751537682748</v>
      </c>
      <c r="M5734" s="4">
        <f>INDEX(parameters!$D$41:$AG$178,MATCH('PV (extension)'!B5715,parameters!$C$41:$C$178,0),MATCH('PV (extension)'!A5734,parameters!$D$5:$AG$5,0))/L5734</f>
        <v>0.28494274666417674</v>
      </c>
      <c r="N5734" s="3" t="s">
        <v>1505</v>
      </c>
      <c r="O5734">
        <f>INDEX(parameters!$C$196:$EJ$198,MATCH('PV (extension)'!N5734,parameters!$B$196:$B$198,0),MATCH('PV (extension)'!B5715,parameters!$C$195:$EJ$195,0))</f>
        <v>1508.3164394937455</v>
      </c>
      <c r="P5734">
        <v>3</v>
      </c>
      <c r="Q5734">
        <v>30</v>
      </c>
      <c r="R5734">
        <f t="shared" si="619"/>
        <v>135748.4795544371</v>
      </c>
      <c r="S5734">
        <f t="shared" si="620"/>
        <v>7.3665650126046939E-6</v>
      </c>
    </row>
    <row r="5735" spans="1:19" customFormat="1" ht="16" x14ac:dyDescent="0.2">
      <c r="A5735" t="s">
        <v>346</v>
      </c>
      <c r="B5735" s="4">
        <f t="shared" si="618"/>
        <v>1.0956733120138908E-6</v>
      </c>
      <c r="C5735" t="s">
        <v>35</v>
      </c>
      <c r="D5735" t="s">
        <v>15</v>
      </c>
      <c r="F5735" t="s">
        <v>36</v>
      </c>
      <c r="G5735">
        <v>0</v>
      </c>
      <c r="H5735" t="s">
        <v>346</v>
      </c>
      <c r="I5735" t="s">
        <v>340</v>
      </c>
      <c r="K5735" t="s">
        <v>1999</v>
      </c>
      <c r="L5735">
        <f t="shared" si="621"/>
        <v>0.17766751537682748</v>
      </c>
      <c r="M5735" s="4">
        <f>INDEX(parameters!$D$41:$AG$178,MATCH('PV (extension)'!B5715,parameters!$C$41:$C$178,0),MATCH('PV (extension)'!A5735,parameters!$D$5:$AG$5,0))/L5735</f>
        <v>0.14873598619426004</v>
      </c>
      <c r="N5735" s="3" t="s">
        <v>1505</v>
      </c>
      <c r="O5735">
        <f>INDEX(parameters!$C$196:$EJ$198,MATCH('PV (extension)'!N5735,parameters!$B$196:$B$198,0),MATCH('PV (extension)'!B5715,parameters!$C$195:$EJ$195,0))</f>
        <v>1508.3164394937455</v>
      </c>
      <c r="P5735">
        <v>3</v>
      </c>
      <c r="Q5735">
        <v>30</v>
      </c>
      <c r="R5735">
        <f t="shared" si="619"/>
        <v>135748.4795544371</v>
      </c>
      <c r="S5735">
        <f t="shared" si="620"/>
        <v>7.3665650126046939E-6</v>
      </c>
    </row>
    <row r="5736" spans="1:19" customFormat="1" ht="16" x14ac:dyDescent="0.2">
      <c r="A5736" t="s">
        <v>347</v>
      </c>
      <c r="B5736" s="4">
        <f t="shared" si="618"/>
        <v>6.0603688406932771E-7</v>
      </c>
      <c r="C5736" t="s">
        <v>49</v>
      </c>
      <c r="D5736" t="s">
        <v>15</v>
      </c>
      <c r="F5736" t="s">
        <v>36</v>
      </c>
      <c r="G5736">
        <v>0</v>
      </c>
      <c r="H5736" t="s">
        <v>347</v>
      </c>
      <c r="I5736" t="s">
        <v>340</v>
      </c>
      <c r="K5736" t="s">
        <v>1999</v>
      </c>
      <c r="L5736">
        <f t="shared" si="621"/>
        <v>0.17766751537682748</v>
      </c>
      <c r="M5736" s="4">
        <f>INDEX(parameters!$D$41:$AG$178,MATCH('PV (extension)'!B5715,parameters!$C$41:$C$178,0),MATCH('PV (extension)'!A5736,parameters!$D$5:$AG$5,0))/L5736</f>
        <v>8.2268585566319899E-2</v>
      </c>
      <c r="N5736" s="3" t="s">
        <v>1505</v>
      </c>
      <c r="O5736">
        <f>INDEX(parameters!$C$196:$EJ$198,MATCH('PV (extension)'!N5736,parameters!$B$196:$B$198,0),MATCH('PV (extension)'!B5715,parameters!$C$195:$EJ$195,0))</f>
        <v>1508.3164394937455</v>
      </c>
      <c r="P5736">
        <v>3</v>
      </c>
      <c r="Q5736">
        <v>30</v>
      </c>
      <c r="R5736">
        <f t="shared" si="619"/>
        <v>135748.4795544371</v>
      </c>
      <c r="S5736">
        <f t="shared" si="620"/>
        <v>7.3665650126046939E-6</v>
      </c>
    </row>
    <row r="5737" spans="1:19" customFormat="1" ht="16" x14ac:dyDescent="0.2">
      <c r="A5737" t="s">
        <v>348</v>
      </c>
      <c r="B5737" s="4">
        <f t="shared" si="618"/>
        <v>1.6969412798034963E-8</v>
      </c>
      <c r="C5737" t="s">
        <v>49</v>
      </c>
      <c r="D5737" t="s">
        <v>15</v>
      </c>
      <c r="F5737" t="s">
        <v>36</v>
      </c>
      <c r="G5737">
        <v>0</v>
      </c>
      <c r="H5737" t="s">
        <v>348</v>
      </c>
      <c r="I5737" t="s">
        <v>340</v>
      </c>
      <c r="K5737" t="s">
        <v>1999</v>
      </c>
      <c r="L5737">
        <f t="shared" si="621"/>
        <v>0.17766751537682748</v>
      </c>
      <c r="M5737" s="4">
        <f>INDEX(parameters!$D$41:$AG$178,MATCH('PV (extension)'!B5715,parameters!$C$41:$C$178,0),MATCH('PV (extension)'!A5737,parameters!$D$5:$AG$5,0))/L5737</f>
        <v>2.3035719862648527E-3</v>
      </c>
      <c r="N5737" s="3" t="s">
        <v>1505</v>
      </c>
      <c r="O5737">
        <f>INDEX(parameters!$C$196:$EJ$198,MATCH('PV (extension)'!N5737,parameters!$B$196:$B$198,0),MATCH('PV (extension)'!B5715,parameters!$C$195:$EJ$195,0))</f>
        <v>1508.3164394937455</v>
      </c>
      <c r="P5737">
        <v>3</v>
      </c>
      <c r="Q5737">
        <v>30</v>
      </c>
      <c r="R5737">
        <f t="shared" si="619"/>
        <v>135748.4795544371</v>
      </c>
      <c r="S5737">
        <f t="shared" si="620"/>
        <v>7.3665650126046939E-6</v>
      </c>
    </row>
    <row r="5738" spans="1:19" customFormat="1" ht="16" x14ac:dyDescent="0.2">
      <c r="A5738" t="s">
        <v>349</v>
      </c>
      <c r="B5738" s="4">
        <f t="shared" si="618"/>
        <v>1.0081627831347996E-7</v>
      </c>
      <c r="C5738" t="s">
        <v>35</v>
      </c>
      <c r="D5738" t="s">
        <v>15</v>
      </c>
      <c r="F5738" t="s">
        <v>36</v>
      </c>
      <c r="G5738">
        <v>0</v>
      </c>
      <c r="H5738" t="s">
        <v>349</v>
      </c>
      <c r="I5738" t="s">
        <v>340</v>
      </c>
      <c r="K5738" t="s">
        <v>1999</v>
      </c>
      <c r="L5738">
        <f t="shared" si="621"/>
        <v>0.17766751537682748</v>
      </c>
      <c r="M5738" s="4">
        <f>INDEX(parameters!$D$41:$AG$178,MATCH('PV (extension)'!B5715,parameters!$C$41:$C$178,0),MATCH('PV (extension)'!A5738,parameters!$D$5:$AG$5,0))/L5738</f>
        <v>1.3685656495391874E-2</v>
      </c>
      <c r="N5738" s="3" t="s">
        <v>1505</v>
      </c>
      <c r="O5738">
        <f>INDEX(parameters!$C$196:$EJ$198,MATCH('PV (extension)'!N5738,parameters!$B$196:$B$198,0),MATCH('PV (extension)'!B5715,parameters!$C$195:$EJ$195,0))</f>
        <v>1508.3164394937455</v>
      </c>
      <c r="P5738">
        <v>3</v>
      </c>
      <c r="Q5738">
        <v>30</v>
      </c>
      <c r="R5738">
        <f t="shared" si="619"/>
        <v>135748.4795544371</v>
      </c>
      <c r="S5738">
        <f t="shared" si="620"/>
        <v>7.3665650126046939E-6</v>
      </c>
    </row>
    <row r="5739" spans="1:19" customFormat="1" ht="16" x14ac:dyDescent="0.2">
      <c r="A5739" t="s">
        <v>350</v>
      </c>
      <c r="B5739" s="4">
        <f t="shared" si="618"/>
        <v>1.7256165919278145E-6</v>
      </c>
      <c r="C5739" t="s">
        <v>35</v>
      </c>
      <c r="D5739" t="s">
        <v>15</v>
      </c>
      <c r="F5739" t="s">
        <v>36</v>
      </c>
      <c r="G5739">
        <v>0</v>
      </c>
      <c r="H5739" t="s">
        <v>350</v>
      </c>
      <c r="I5739" t="s">
        <v>340</v>
      </c>
      <c r="K5739" t="s">
        <v>1999</v>
      </c>
      <c r="L5739">
        <f t="shared" si="621"/>
        <v>0.17766751537682748</v>
      </c>
      <c r="M5739" s="4">
        <f>INDEX(parameters!$D$41:$AG$178,MATCH('PV (extension)'!B5715,parameters!$C$41:$C$178,0),MATCH('PV (extension)'!A5739,parameters!$D$5:$AG$5,0))/L5739</f>
        <v>0.23424982864811036</v>
      </c>
      <c r="N5739" s="3" t="s">
        <v>1505</v>
      </c>
      <c r="O5739">
        <f>INDEX(parameters!$C$196:$EJ$198,MATCH('PV (extension)'!N5739,parameters!$B$196:$B$198,0),MATCH('PV (extension)'!B5715,parameters!$C$195:$EJ$195,0))</f>
        <v>1508.3164394937455</v>
      </c>
      <c r="P5739">
        <v>3</v>
      </c>
      <c r="Q5739">
        <v>30</v>
      </c>
      <c r="R5739">
        <f t="shared" si="619"/>
        <v>135748.4795544371</v>
      </c>
      <c r="S5739">
        <f t="shared" si="620"/>
        <v>7.3665650126046939E-6</v>
      </c>
    </row>
    <row r="5740" spans="1:19" customFormat="1" ht="16" x14ac:dyDescent="0.2">
      <c r="A5740" t="s">
        <v>351</v>
      </c>
      <c r="B5740" s="4">
        <f t="shared" si="618"/>
        <v>5.3281029312776397E-8</v>
      </c>
      <c r="C5740" t="s">
        <v>35</v>
      </c>
      <c r="D5740" t="s">
        <v>15</v>
      </c>
      <c r="F5740" t="s">
        <v>36</v>
      </c>
      <c r="G5740">
        <v>0</v>
      </c>
      <c r="H5740" t="s">
        <v>351</v>
      </c>
      <c r="I5740" t="s">
        <v>340</v>
      </c>
      <c r="K5740" t="s">
        <v>1999</v>
      </c>
      <c r="L5740">
        <f t="shared" si="621"/>
        <v>0.17766751537682748</v>
      </c>
      <c r="M5740" s="4">
        <f>INDEX(parameters!$D$41:$AG$178,MATCH('PV (extension)'!B5715,parameters!$C$41:$C$178,0),MATCH('PV (extension)'!A5740,parameters!$D$5:$AG$5,0))/L5740</f>
        <v>7.2328187183047909E-3</v>
      </c>
      <c r="N5740" s="3" t="s">
        <v>1505</v>
      </c>
      <c r="O5740">
        <f>INDEX(parameters!$C$196:$EJ$198,MATCH('PV (extension)'!N5740,parameters!$B$196:$B$198,0),MATCH('PV (extension)'!B5715,parameters!$C$195:$EJ$195,0))</f>
        <v>1508.3164394937455</v>
      </c>
      <c r="P5740">
        <v>3</v>
      </c>
      <c r="Q5740">
        <v>30</v>
      </c>
      <c r="R5740">
        <f t="shared" si="619"/>
        <v>135748.4795544371</v>
      </c>
      <c r="S5740">
        <f t="shared" si="620"/>
        <v>7.3665650126046939E-6</v>
      </c>
    </row>
    <row r="5741" spans="1:19" customFormat="1" ht="16" x14ac:dyDescent="0.2">
      <c r="A5741" t="s">
        <v>352</v>
      </c>
      <c r="B5741" s="4">
        <f t="shared" si="618"/>
        <v>9.0181915438559387E-7</v>
      </c>
      <c r="C5741" t="s">
        <v>35</v>
      </c>
      <c r="D5741" t="s">
        <v>15</v>
      </c>
      <c r="F5741" t="s">
        <v>36</v>
      </c>
      <c r="G5741">
        <v>0</v>
      </c>
      <c r="H5741" t="s">
        <v>352</v>
      </c>
      <c r="I5741" t="s">
        <v>340</v>
      </c>
      <c r="K5741" t="s">
        <v>1999</v>
      </c>
      <c r="L5741">
        <f t="shared" si="621"/>
        <v>0.17766751537682748</v>
      </c>
      <c r="M5741" s="4">
        <f>INDEX(parameters!$D$41:$AG$178,MATCH('PV (extension)'!B5715,parameters!$C$41:$C$178,0),MATCH('PV (extension)'!A5741,parameters!$D$5:$AG$5,0))/L5741</f>
        <v>0.12242057904091255</v>
      </c>
      <c r="N5741" s="3" t="s">
        <v>1505</v>
      </c>
      <c r="O5741">
        <f>INDEX(parameters!$C$196:$EJ$198,MATCH('PV (extension)'!N5741,parameters!$B$196:$B$198,0),MATCH('PV (extension)'!B5715,parameters!$C$195:$EJ$195,0))</f>
        <v>1508.3164394937455</v>
      </c>
      <c r="P5741">
        <v>3</v>
      </c>
      <c r="Q5741">
        <v>30</v>
      </c>
      <c r="R5741">
        <f t="shared" si="619"/>
        <v>135748.4795544371</v>
      </c>
      <c r="S5741">
        <f t="shared" si="620"/>
        <v>7.3665650126046939E-6</v>
      </c>
    </row>
    <row r="5742" spans="1:19" customFormat="1" x14ac:dyDescent="0.2">
      <c r="A5742" t="s">
        <v>442</v>
      </c>
      <c r="B5742">
        <v>3.7025999999999999E-3</v>
      </c>
      <c r="C5742" t="s">
        <v>42</v>
      </c>
      <c r="D5742" t="s">
        <v>16</v>
      </c>
      <c r="F5742" t="s">
        <v>36</v>
      </c>
      <c r="G5742">
        <v>0</v>
      </c>
      <c r="H5742" t="s">
        <v>443</v>
      </c>
      <c r="I5742" t="s">
        <v>353</v>
      </c>
    </row>
    <row r="5743" spans="1:19" customFormat="1" x14ac:dyDescent="0.2">
      <c r="A5743" t="s">
        <v>354</v>
      </c>
      <c r="B5743">
        <v>-3.3322999999999998E-6</v>
      </c>
      <c r="C5743" t="s">
        <v>49</v>
      </c>
      <c r="D5743" t="s">
        <v>250</v>
      </c>
      <c r="F5743" t="s">
        <v>36</v>
      </c>
      <c r="G5743">
        <v>0</v>
      </c>
      <c r="H5743" t="s">
        <v>355</v>
      </c>
      <c r="I5743" t="s">
        <v>353</v>
      </c>
    </row>
    <row r="5744" spans="1:19" customFormat="1" x14ac:dyDescent="0.2"/>
    <row r="5745" spans="1:19" s="2" customFormat="1" x14ac:dyDescent="0.2">
      <c r="A5745" s="2" t="s">
        <v>2</v>
      </c>
      <c r="B5745" s="2" t="s">
        <v>1460</v>
      </c>
    </row>
    <row r="5746" spans="1:19" x14ac:dyDescent="0.2">
      <c r="A5746" s="29" t="s">
        <v>4</v>
      </c>
      <c r="B57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")&amp;HLOOKUP(B5747,parameters!$C$195:$EJ$198,2,0)&amp;" kWh/kWp.
Annual output, Facade: "&amp;HLOOKUP(B5747,parameters!$C$195:$EJ$198,3,0)&amp;" kWh/kWp.
Annual output, Open-ground: "&amp;HLOOKUP(B5747,parameters!$C$195:$EJ$198,4,0)&amp;_xlfn._LONGTEXT("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")&amp;VLOOKUP(B5747,'extension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1508.31643949375 kWh/kWp.
Annual output, Facade: 1059.03069155944 kWh/kWp.
Annual output, Open-ground: 1604.59195690824 kWh/kWp.
Amount of solar energy transformed to electricity. Waste heat emission due to losses of electricity in the system.
Technology:  Electricity production with grid-connected photovoltaic power plants.
Time period:  Time of publications
Production volume: 0.196 GWh in 2025.
Sampling:  Statistical data and model calculations
Extrapolations:  Use of PV technology data investigated for other countries (Switzerland). Correction of average yield with Swiss data.
Uncertainty:  None
Author: Romain Sacchi, PSI, romain.sacchi@psi.ch</v>
      </c>
    </row>
    <row r="5747" spans="1:19" customFormat="1" x14ac:dyDescent="0.2">
      <c r="A5747" t="s">
        <v>6</v>
      </c>
      <c r="B5747" t="s">
        <v>1894</v>
      </c>
    </row>
    <row r="5748" spans="1:19" customFormat="1" x14ac:dyDescent="0.2">
      <c r="A5748" t="s">
        <v>8</v>
      </c>
      <c r="B5748">
        <v>1</v>
      </c>
    </row>
    <row r="5749" spans="1:19" customFormat="1" x14ac:dyDescent="0.2">
      <c r="A5749" t="s">
        <v>9</v>
      </c>
      <c r="B5749" t="s">
        <v>73</v>
      </c>
    </row>
    <row r="5750" spans="1:19" customFormat="1" x14ac:dyDescent="0.2">
      <c r="A5750" t="s">
        <v>11</v>
      </c>
      <c r="B5750" t="s">
        <v>12</v>
      </c>
    </row>
    <row r="5751" spans="1:19" customFormat="1" x14ac:dyDescent="0.2">
      <c r="A5751" t="s">
        <v>13</v>
      </c>
      <c r="B5751" t="s">
        <v>14</v>
      </c>
    </row>
    <row r="5752" spans="1:19" customFormat="1" x14ac:dyDescent="0.2">
      <c r="A5752" t="s">
        <v>15</v>
      </c>
      <c r="B5752" t="s">
        <v>53</v>
      </c>
    </row>
    <row r="5753" spans="1:19" customFormat="1" x14ac:dyDescent="0.2">
      <c r="A5753" t="s">
        <v>17</v>
      </c>
    </row>
    <row r="5754" spans="1:19" s="2" customFormat="1" x14ac:dyDescent="0.2">
      <c r="A5754" s="2" t="s">
        <v>18</v>
      </c>
      <c r="B5754" s="2" t="s">
        <v>19</v>
      </c>
      <c r="C5754" s="2" t="s">
        <v>6</v>
      </c>
      <c r="D5754" s="2" t="s">
        <v>15</v>
      </c>
      <c r="E5754" s="2" t="s">
        <v>20</v>
      </c>
      <c r="F5754" s="2" t="s">
        <v>13</v>
      </c>
      <c r="G5754" s="2" t="s">
        <v>21</v>
      </c>
      <c r="H5754" s="2" t="s">
        <v>9</v>
      </c>
      <c r="I5754" s="2" t="s">
        <v>4</v>
      </c>
      <c r="J5754" s="2" t="s">
        <v>1925</v>
      </c>
      <c r="K5754" s="2" t="s">
        <v>1998</v>
      </c>
      <c r="L5754" s="2" t="s">
        <v>2002</v>
      </c>
      <c r="M5754" s="2" t="s">
        <v>2003</v>
      </c>
      <c r="N5754" s="2" t="s">
        <v>2001</v>
      </c>
      <c r="O5754" s="2" t="s">
        <v>2000</v>
      </c>
      <c r="P5754" s="2" t="s">
        <v>2004</v>
      </c>
      <c r="Q5754" s="2" t="s">
        <v>1502</v>
      </c>
      <c r="R5754" s="2" t="s">
        <v>2005</v>
      </c>
      <c r="S5754" s="2" t="s">
        <v>2006</v>
      </c>
    </row>
    <row r="5755" spans="1:19" customFormat="1" x14ac:dyDescent="0.2">
      <c r="A5755" t="s">
        <v>335</v>
      </c>
      <c r="B5755">
        <v>3.8502999999999998</v>
      </c>
      <c r="D5755" t="s">
        <v>30</v>
      </c>
      <c r="E5755" t="s">
        <v>336</v>
      </c>
      <c r="F5755" t="s">
        <v>27</v>
      </c>
      <c r="G5755">
        <v>0</v>
      </c>
      <c r="I5755" t="s">
        <v>337</v>
      </c>
    </row>
    <row r="5756" spans="1:19" customFormat="1" x14ac:dyDescent="0.2">
      <c r="A5756" t="s">
        <v>29</v>
      </c>
      <c r="B5756">
        <v>0.25026999999999999</v>
      </c>
      <c r="D5756" t="s">
        <v>30</v>
      </c>
      <c r="E5756" t="s">
        <v>31</v>
      </c>
      <c r="F5756" t="s">
        <v>27</v>
      </c>
      <c r="G5756">
        <v>0</v>
      </c>
      <c r="I5756" t="s">
        <v>338</v>
      </c>
    </row>
    <row r="5757" spans="1:19" customFormat="1" x14ac:dyDescent="0.2">
      <c r="A5757" t="s">
        <v>1460</v>
      </c>
      <c r="B5757">
        <v>1</v>
      </c>
      <c r="C5757" t="str">
        <f>B5747</f>
        <v>TM</v>
      </c>
      <c r="D5757" t="s">
        <v>53</v>
      </c>
      <c r="E5757" t="s">
        <v>339</v>
      </c>
      <c r="F5757" t="s">
        <v>33</v>
      </c>
      <c r="G5757">
        <v>0</v>
      </c>
      <c r="H5757" t="s">
        <v>73</v>
      </c>
      <c r="J5757">
        <f>VLOOKUP(C5757,'extension - production vol'!$B$6:$D$235,3,0)</f>
        <v>0.19600000000000001</v>
      </c>
    </row>
    <row r="5758" spans="1:19" customFormat="1" ht="16" x14ac:dyDescent="0.2">
      <c r="A5758" t="s">
        <v>1434</v>
      </c>
      <c r="B5758" s="4">
        <f t="shared" ref="B5758:B5768" si="622">M5758*S5758</f>
        <v>1.7393279818465387E-8</v>
      </c>
      <c r="C5758" t="s">
        <v>49</v>
      </c>
      <c r="D5758" t="s">
        <v>15</v>
      </c>
      <c r="F5758" t="s">
        <v>36</v>
      </c>
      <c r="G5758">
        <v>0</v>
      </c>
      <c r="H5758" t="s">
        <v>1434</v>
      </c>
      <c r="I5758" t="s">
        <v>340</v>
      </c>
      <c r="K5758" t="s">
        <v>2007</v>
      </c>
      <c r="L5758">
        <f>IF(K5758="residential",VLOOKUP(B5747,parameters!$C$41:$AG$178,18,0),IF(K5758="commercial",1-VLOOKUP(B5747,parameters!$C$41:$AG$178,18,0),1))</f>
        <v>0.82233248462317254</v>
      </c>
      <c r="M5758" s="4">
        <f>INDEX(parameters!$D$41:$AG$178,MATCH('PV (extension)'!B5747,parameters!$C$41:$C$178,0),MATCH('PV (extension)'!A5758,parameters!$D$5:$AG$5,0))/L5758</f>
        <v>0.12277778707072071</v>
      </c>
      <c r="N5758" s="3" t="s">
        <v>1505</v>
      </c>
      <c r="O5758">
        <f>INDEX(parameters!$C$196:$EJ$198,MATCH('PV (extension)'!N5758,parameters!$B$196:$B$198,0),MATCH('PV (extension)'!B5747,parameters!$C$195:$EJ$195,0))</f>
        <v>1508.3164394937455</v>
      </c>
      <c r="P5758">
        <v>156</v>
      </c>
      <c r="Q5758">
        <v>30</v>
      </c>
      <c r="R5758">
        <f t="shared" ref="R5758:R5768" si="623">Q5758*P5758*O5758</f>
        <v>7058920.9368307292</v>
      </c>
      <c r="S5758">
        <f t="shared" ref="S5758:S5768" si="624">1/R5758</f>
        <v>1.4166471178085951E-7</v>
      </c>
    </row>
    <row r="5759" spans="1:19" customFormat="1" ht="16" x14ac:dyDescent="0.2">
      <c r="A5759" t="s">
        <v>1435</v>
      </c>
      <c r="B5759" s="4">
        <f t="shared" si="622"/>
        <v>9.085618977761018E-9</v>
      </c>
      <c r="C5759" t="s">
        <v>49</v>
      </c>
      <c r="D5759" t="s">
        <v>15</v>
      </c>
      <c r="F5759" t="s">
        <v>36</v>
      </c>
      <c r="G5759">
        <v>0</v>
      </c>
      <c r="H5759" t="s">
        <v>1435</v>
      </c>
      <c r="I5759" t="s">
        <v>340</v>
      </c>
      <c r="K5759" t="s">
        <v>2007</v>
      </c>
      <c r="L5759">
        <f>L5758</f>
        <v>0.82233248462317254</v>
      </c>
      <c r="M5759" s="4">
        <f>INDEX(parameters!$D$41:$AG$178,MATCH('PV (extension)'!B5747,parameters!$C$41:$C$178,0),MATCH('PV (extension)'!A5759,parameters!$D$5:$AG$5,0))/L5759</f>
        <v>6.4134666026183854E-2</v>
      </c>
      <c r="N5759" s="3" t="s">
        <v>1505</v>
      </c>
      <c r="O5759">
        <f>INDEX(parameters!$C$196:$EJ$198,MATCH('PV (extension)'!N5759,parameters!$B$196:$B$198,0),MATCH('PV (extension)'!B5747,parameters!$C$195:$EJ$195,0))</f>
        <v>1508.3164394937455</v>
      </c>
      <c r="P5759">
        <v>156</v>
      </c>
      <c r="Q5759">
        <v>30</v>
      </c>
      <c r="R5759">
        <f t="shared" si="623"/>
        <v>7058920.9368307292</v>
      </c>
      <c r="S5759">
        <f t="shared" si="624"/>
        <v>1.4166471178085951E-7</v>
      </c>
    </row>
    <row r="5760" spans="1:19" customFormat="1" x14ac:dyDescent="0.2">
      <c r="A5760" t="s">
        <v>1452</v>
      </c>
      <c r="B5760" s="4">
        <f t="shared" si="622"/>
        <v>4.4780934663938631E-10</v>
      </c>
      <c r="C5760" t="s">
        <v>35</v>
      </c>
      <c r="D5760" t="s">
        <v>15</v>
      </c>
      <c r="F5760" t="s">
        <v>36</v>
      </c>
      <c r="G5760">
        <v>0</v>
      </c>
      <c r="H5760" t="s">
        <v>1452</v>
      </c>
      <c r="I5760" t="s">
        <v>340</v>
      </c>
      <c r="K5760" t="s">
        <v>2007</v>
      </c>
      <c r="L5760">
        <f t="shared" ref="L5760:L5768" si="625">L5759</f>
        <v>0.82233248462317254</v>
      </c>
      <c r="M5760" s="4">
        <f>INDEX(parameters!$D$41:$AG$178,MATCH('PV (extension)'!B5747,parameters!$C$41:$C$178,0),MATCH('PV (extension)'!A5760,parameters!$D$5:$AG$5,0))/L5760</f>
        <v>1.2287226816964775E-2</v>
      </c>
      <c r="N5760" t="s">
        <v>1507</v>
      </c>
      <c r="O5760">
        <f>INDEX(parameters!$C$196:$EJ$198,MATCH('PV (extension)'!N5760,parameters!$B$196:$B$198,0),MATCH('PV (extension)'!B5747,parameters!$C$195:$EJ$195,0))</f>
        <v>1604.59195690824</v>
      </c>
      <c r="P5760">
        <v>570</v>
      </c>
      <c r="Q5760">
        <v>30</v>
      </c>
      <c r="R5760">
        <f t="shared" si="623"/>
        <v>27438522.463130906</v>
      </c>
      <c r="S5760">
        <f t="shared" si="624"/>
        <v>3.6445111114991643E-8</v>
      </c>
    </row>
    <row r="5761" spans="1:19" customFormat="1" x14ac:dyDescent="0.2">
      <c r="A5761" t="s">
        <v>1453</v>
      </c>
      <c r="B5761" s="4">
        <f t="shared" si="622"/>
        <v>3.2895729409519965E-9</v>
      </c>
      <c r="C5761" t="s">
        <v>35</v>
      </c>
      <c r="D5761" t="s">
        <v>15</v>
      </c>
      <c r="F5761" t="s">
        <v>36</v>
      </c>
      <c r="G5761">
        <v>0</v>
      </c>
      <c r="H5761" t="s">
        <v>1453</v>
      </c>
      <c r="I5761" t="s">
        <v>340</v>
      </c>
      <c r="K5761" t="s">
        <v>2007</v>
      </c>
      <c r="L5761">
        <f t="shared" si="625"/>
        <v>0.82233248462317254</v>
      </c>
      <c r="M5761" s="4">
        <f>INDEX(parameters!$D$41:$AG$178,MATCH('PV (extension)'!B5747,parameters!$C$41:$C$178,0),MATCH('PV (extension)'!A5761,parameters!$D$5:$AG$5,0))/L5761</f>
        <v>9.0261021034418951E-2</v>
      </c>
      <c r="N5761" t="s">
        <v>1507</v>
      </c>
      <c r="O5761">
        <f>INDEX(parameters!$C$196:$EJ$198,MATCH('PV (extension)'!N5761,parameters!$B$196:$B$198,0),MATCH('PV (extension)'!B5747,parameters!$C$195:$EJ$195,0))</f>
        <v>1604.59195690824</v>
      </c>
      <c r="P5761">
        <v>570</v>
      </c>
      <c r="Q5761">
        <v>30</v>
      </c>
      <c r="R5761">
        <f t="shared" si="623"/>
        <v>27438522.463130906</v>
      </c>
      <c r="S5761">
        <f t="shared" si="624"/>
        <v>3.6445111114991643E-8</v>
      </c>
    </row>
    <row r="5762" spans="1:19" customFormat="1" x14ac:dyDescent="0.2">
      <c r="A5762" t="s">
        <v>1454</v>
      </c>
      <c r="B5762" s="4">
        <f t="shared" si="622"/>
        <v>3.4867138839942885E-11</v>
      </c>
      <c r="C5762" t="s">
        <v>35</v>
      </c>
      <c r="D5762" t="s">
        <v>15</v>
      </c>
      <c r="F5762" t="s">
        <v>36</v>
      </c>
      <c r="G5762">
        <v>0</v>
      </c>
      <c r="H5762" t="s">
        <v>1454</v>
      </c>
      <c r="I5762" t="s">
        <v>340</v>
      </c>
      <c r="K5762" t="s">
        <v>2007</v>
      </c>
      <c r="L5762">
        <f t="shared" si="625"/>
        <v>0.82233248462317254</v>
      </c>
      <c r="M5762" s="4">
        <f>INDEX(parameters!$D$41:$AG$178,MATCH('PV (extension)'!B5747,parameters!$C$41:$C$178,0),MATCH('PV (extension)'!A5762,parameters!$D$5:$AG$5,0))/L5762</f>
        <v>9.5670277228487681E-4</v>
      </c>
      <c r="N5762" t="s">
        <v>1507</v>
      </c>
      <c r="O5762">
        <f>INDEX(parameters!$C$196:$EJ$198,MATCH('PV (extension)'!N5762,parameters!$B$196:$B$198,0),MATCH('PV (extension)'!B5747,parameters!$C$195:$EJ$195,0))</f>
        <v>1604.59195690824</v>
      </c>
      <c r="P5762">
        <v>570</v>
      </c>
      <c r="Q5762">
        <v>30</v>
      </c>
      <c r="R5762">
        <f t="shared" si="623"/>
        <v>27438522.463130906</v>
      </c>
      <c r="S5762">
        <f t="shared" si="624"/>
        <v>3.6445111114991643E-8</v>
      </c>
    </row>
    <row r="5763" spans="1:19" customFormat="1" x14ac:dyDescent="0.2">
      <c r="A5763" t="s">
        <v>1455</v>
      </c>
      <c r="B5763" s="4">
        <f t="shared" si="622"/>
        <v>1.1668260254813516E-8</v>
      </c>
      <c r="C5763" t="s">
        <v>35</v>
      </c>
      <c r="D5763" t="s">
        <v>15</v>
      </c>
      <c r="F5763" t="s">
        <v>36</v>
      </c>
      <c r="G5763">
        <v>0</v>
      </c>
      <c r="H5763" t="s">
        <v>1455</v>
      </c>
      <c r="I5763" t="s">
        <v>340</v>
      </c>
      <c r="K5763" t="s">
        <v>2007</v>
      </c>
      <c r="L5763">
        <f t="shared" si="625"/>
        <v>0.82233248462317254</v>
      </c>
      <c r="M5763" s="4">
        <f>INDEX(parameters!$D$41:$AG$178,MATCH('PV (extension)'!B5747,parameters!$C$41:$C$178,0),MATCH('PV (extension)'!A5763,parameters!$D$5:$AG$5,0))/L5763</f>
        <v>0.32015982110735819</v>
      </c>
      <c r="N5763" t="s">
        <v>1507</v>
      </c>
      <c r="O5763">
        <f>INDEX(parameters!$C$196:$EJ$198,MATCH('PV (extension)'!N5763,parameters!$B$196:$B$198,0),MATCH('PV (extension)'!B5747,parameters!$C$195:$EJ$195,0))</f>
        <v>1604.59195690824</v>
      </c>
      <c r="P5763">
        <v>570</v>
      </c>
      <c r="Q5763">
        <v>30</v>
      </c>
      <c r="R5763">
        <f t="shared" si="623"/>
        <v>27438522.463130906</v>
      </c>
      <c r="S5763">
        <f t="shared" si="624"/>
        <v>3.6445111114991643E-8</v>
      </c>
    </row>
    <row r="5764" spans="1:19" customFormat="1" x14ac:dyDescent="0.2">
      <c r="A5764" t="s">
        <v>1456</v>
      </c>
      <c r="B5764" s="4">
        <f t="shared" si="622"/>
        <v>6.1893475873236283E-9</v>
      </c>
      <c r="C5764" t="s">
        <v>35</v>
      </c>
      <c r="D5764" t="s">
        <v>15</v>
      </c>
      <c r="F5764" t="s">
        <v>36</v>
      </c>
      <c r="G5764">
        <v>0</v>
      </c>
      <c r="H5764" t="s">
        <v>1456</v>
      </c>
      <c r="I5764" t="s">
        <v>340</v>
      </c>
      <c r="K5764" t="s">
        <v>2007</v>
      </c>
      <c r="L5764">
        <f t="shared" si="625"/>
        <v>0.82233248462317254</v>
      </c>
      <c r="M5764" s="4">
        <f>INDEX(parameters!$D$41:$AG$178,MATCH('PV (extension)'!B5747,parameters!$C$41:$C$178,0),MATCH('PV (extension)'!A5764,parameters!$D$5:$AG$5,0))/L5764</f>
        <v>0.16982655280690445</v>
      </c>
      <c r="N5764" t="s">
        <v>1507</v>
      </c>
      <c r="O5764">
        <f>INDEX(parameters!$C$196:$EJ$198,MATCH('PV (extension)'!N5764,parameters!$B$196:$B$198,0),MATCH('PV (extension)'!B5747,parameters!$C$195:$EJ$195,0))</f>
        <v>1604.59195690824</v>
      </c>
      <c r="P5764">
        <v>570</v>
      </c>
      <c r="Q5764">
        <v>30</v>
      </c>
      <c r="R5764">
        <f t="shared" si="623"/>
        <v>27438522.463130906</v>
      </c>
      <c r="S5764">
        <f t="shared" si="624"/>
        <v>3.6445111114991643E-8</v>
      </c>
    </row>
    <row r="5765" spans="1:19" customFormat="1" ht="16" x14ac:dyDescent="0.2">
      <c r="A5765" t="s">
        <v>1461</v>
      </c>
      <c r="B5765" s="4">
        <f t="shared" si="622"/>
        <v>1.9099492671880424E-9</v>
      </c>
      <c r="C5765" t="s">
        <v>49</v>
      </c>
      <c r="D5765" t="s">
        <v>15</v>
      </c>
      <c r="F5765" t="s">
        <v>36</v>
      </c>
      <c r="G5765">
        <v>0</v>
      </c>
      <c r="H5765" t="s">
        <v>1461</v>
      </c>
      <c r="I5765" t="s">
        <v>340</v>
      </c>
      <c r="K5765" t="s">
        <v>2007</v>
      </c>
      <c r="L5765">
        <f t="shared" si="625"/>
        <v>0.82233248462317254</v>
      </c>
      <c r="M5765" s="4">
        <f>INDEX(parameters!$D$41:$AG$178,MATCH('PV (extension)'!B5747,parameters!$C$41:$C$178,0),MATCH('PV (extension)'!A5765,parameters!$D$5:$AG$5,0))/L5765</f>
        <v>8.0374539804535308E-3</v>
      </c>
      <c r="N5765" s="3" t="s">
        <v>1505</v>
      </c>
      <c r="O5765">
        <f>INDEX(parameters!$C$196:$EJ$198,MATCH('PV (extension)'!N5765,parameters!$B$196:$B$198,0),MATCH('PV (extension)'!B5747,parameters!$C$195:$EJ$195,0))</f>
        <v>1508.3164394937455</v>
      </c>
      <c r="P5765">
        <v>93</v>
      </c>
      <c r="Q5765">
        <v>30</v>
      </c>
      <c r="R5765">
        <f t="shared" si="623"/>
        <v>4208202.8661875501</v>
      </c>
      <c r="S5765">
        <f t="shared" si="624"/>
        <v>2.3763112943886109E-7</v>
      </c>
    </row>
    <row r="5766" spans="1:19" customFormat="1" ht="16" x14ac:dyDescent="0.2">
      <c r="A5766" t="s">
        <v>1457</v>
      </c>
      <c r="B5766" s="4">
        <f t="shared" si="622"/>
        <v>3.238596504805539E-8</v>
      </c>
      <c r="C5766" t="s">
        <v>49</v>
      </c>
      <c r="D5766" t="s">
        <v>15</v>
      </c>
      <c r="F5766" t="s">
        <v>36</v>
      </c>
      <c r="G5766">
        <v>0</v>
      </c>
      <c r="H5766" t="s">
        <v>1457</v>
      </c>
      <c r="I5766" t="s">
        <v>340</v>
      </c>
      <c r="K5766" t="s">
        <v>2007</v>
      </c>
      <c r="L5766">
        <f t="shared" si="625"/>
        <v>0.82233248462317254</v>
      </c>
      <c r="M5766" s="4">
        <f>INDEX(parameters!$D$41:$AG$178,MATCH('PV (extension)'!B5747,parameters!$C$41:$C$178,0),MATCH('PV (extension)'!A5766,parameters!$D$5:$AG$5,0))/L5766</f>
        <v>0.13628671093947653</v>
      </c>
      <c r="N5766" s="3" t="s">
        <v>1505</v>
      </c>
      <c r="O5766">
        <f>INDEX(parameters!$C$196:$EJ$198,MATCH('PV (extension)'!N5766,parameters!$B$196:$B$198,0),MATCH('PV (extension)'!B5747,parameters!$C$195:$EJ$195,0))</f>
        <v>1508.3164394937455</v>
      </c>
      <c r="P5766">
        <v>93</v>
      </c>
      <c r="Q5766">
        <v>30</v>
      </c>
      <c r="R5766">
        <f t="shared" si="623"/>
        <v>4208202.8661875501</v>
      </c>
      <c r="S5766">
        <f t="shared" si="624"/>
        <v>2.3763112943886109E-7</v>
      </c>
    </row>
    <row r="5767" spans="1:19" customFormat="1" ht="16" x14ac:dyDescent="0.2">
      <c r="A5767" t="s">
        <v>1462</v>
      </c>
      <c r="B5767" s="4">
        <f t="shared" si="622"/>
        <v>1.009681923198144E-9</v>
      </c>
      <c r="C5767" t="s">
        <v>49</v>
      </c>
      <c r="D5767" t="s">
        <v>15</v>
      </c>
      <c r="F5767" t="s">
        <v>36</v>
      </c>
      <c r="G5767">
        <v>0</v>
      </c>
      <c r="H5767" t="s">
        <v>1462</v>
      </c>
      <c r="I5767" t="s">
        <v>340</v>
      </c>
      <c r="K5767" t="s">
        <v>2007</v>
      </c>
      <c r="L5767">
        <f t="shared" si="625"/>
        <v>0.82233248462317254</v>
      </c>
      <c r="M5767" s="4">
        <f>INDEX(parameters!$D$41:$AG$178,MATCH('PV (extension)'!B5747,parameters!$C$41:$C$178,0),MATCH('PV (extension)'!A5767,parameters!$D$5:$AG$5,0))/L5767</f>
        <v>4.2489463631401872E-3</v>
      </c>
      <c r="N5767" s="3" t="s">
        <v>1505</v>
      </c>
      <c r="O5767">
        <f>INDEX(parameters!$C$196:$EJ$198,MATCH('PV (extension)'!N5767,parameters!$B$196:$B$198,0),MATCH('PV (extension)'!B5747,parameters!$C$195:$EJ$195,0))</f>
        <v>1508.3164394937455</v>
      </c>
      <c r="P5767">
        <v>93</v>
      </c>
      <c r="Q5767">
        <v>30</v>
      </c>
      <c r="R5767">
        <f t="shared" si="623"/>
        <v>4208202.8661875501</v>
      </c>
      <c r="S5767">
        <f t="shared" si="624"/>
        <v>2.3763112943886109E-7</v>
      </c>
    </row>
    <row r="5768" spans="1:19" customFormat="1" ht="16" x14ac:dyDescent="0.2">
      <c r="A5768" t="s">
        <v>1458</v>
      </c>
      <c r="B5768" s="4">
        <f t="shared" si="622"/>
        <v>1.6964109007799798E-8</v>
      </c>
      <c r="C5768" t="s">
        <v>49</v>
      </c>
      <c r="D5768" t="s">
        <v>15</v>
      </c>
      <c r="F5768" t="s">
        <v>36</v>
      </c>
      <c r="G5768">
        <v>0</v>
      </c>
      <c r="H5768" t="s">
        <v>1458</v>
      </c>
      <c r="I5768" t="s">
        <v>340</v>
      </c>
      <c r="K5768" t="s">
        <v>2007</v>
      </c>
      <c r="L5768">
        <f t="shared" si="625"/>
        <v>0.82233248462317254</v>
      </c>
      <c r="M5768" s="4">
        <f>INDEX(parameters!$D$41:$AG$178,MATCH('PV (extension)'!B5747,parameters!$C$41:$C$178,0),MATCH('PV (extension)'!A5768,parameters!$D$5:$AG$5,0))/L5768</f>
        <v>7.1388412148941149E-2</v>
      </c>
      <c r="N5768" s="3" t="s">
        <v>1505</v>
      </c>
      <c r="O5768">
        <f>INDEX(parameters!$C$196:$EJ$198,MATCH('PV (extension)'!N5768,parameters!$B$196:$B$198,0),MATCH('PV (extension)'!B5747,parameters!$C$195:$EJ$195,0))</f>
        <v>1508.3164394937455</v>
      </c>
      <c r="P5768">
        <v>93</v>
      </c>
      <c r="Q5768">
        <v>30</v>
      </c>
      <c r="R5768">
        <f t="shared" si="623"/>
        <v>4208202.8661875501</v>
      </c>
      <c r="S5768">
        <f t="shared" si="624"/>
        <v>2.3763112943886109E-7</v>
      </c>
    </row>
    <row r="5769" spans="1:19" customFormat="1" x14ac:dyDescent="0.2">
      <c r="A5769" t="s">
        <v>442</v>
      </c>
      <c r="B5769">
        <v>3.7025999999999999E-3</v>
      </c>
      <c r="C5769" t="s">
        <v>42</v>
      </c>
      <c r="D5769" t="s">
        <v>16</v>
      </c>
      <c r="F5769" t="s">
        <v>36</v>
      </c>
      <c r="G5769">
        <v>0</v>
      </c>
      <c r="H5769" t="s">
        <v>443</v>
      </c>
      <c r="I5769" t="s">
        <v>353</v>
      </c>
      <c r="M5769" s="4"/>
    </row>
    <row r="5770" spans="1:19" customFormat="1" x14ac:dyDescent="0.2">
      <c r="A5770" t="s">
        <v>354</v>
      </c>
      <c r="B5770">
        <v>-3.3322999999999998E-6</v>
      </c>
      <c r="C5770" t="s">
        <v>49</v>
      </c>
      <c r="D5770" t="s">
        <v>250</v>
      </c>
      <c r="F5770" t="s">
        <v>36</v>
      </c>
      <c r="G5770">
        <v>0</v>
      </c>
      <c r="H5770" t="s">
        <v>355</v>
      </c>
      <c r="I5770" t="s">
        <v>353</v>
      </c>
      <c r="M5770" s="4"/>
    </row>
    <row r="5771" spans="1:19" customFormat="1" x14ac:dyDescent="0.2">
      <c r="M5771" s="4"/>
    </row>
    <row r="5772" spans="1:19" s="2" customFormat="1" x14ac:dyDescent="0.2">
      <c r="A5772" s="2" t="s">
        <v>2</v>
      </c>
      <c r="B5772" s="2" t="s">
        <v>332</v>
      </c>
      <c r="M5772" s="4"/>
    </row>
    <row r="5773" spans="1:19" x14ac:dyDescent="0.2">
      <c r="A5773" s="29" t="s">
        <v>4</v>
      </c>
      <c r="B577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")&amp;HLOOKUP(B5774,parameters!$C$195:$EJ$198,2,0)&amp;" kWh/kWp.
Annual output, Facade: "&amp;HLOOKUP(B5774,parameters!$C$195:$EJ$198,3,0)&amp;" kWh/kWp.
Annual output, Open-ground: "&amp;HLOOKUP(B5774,parameters!$C$195:$EJ$198,4,0)&amp;_xlfn._LONGTEXT("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")&amp;VLOOKUP(B5774,'extension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1508.31643949375 kWh/kWp.
Annual output, Facade: 1059.03069155944 kWh/kWp.
Annual output, Open-ground: 1604.59195690824 kWh/kWp.
Amount of solar energy transformed to electricity. Waste heat emission due to losses of electricity in the system.
Technology:  Electricity production with grid-connected photovoltaic power plants.
Time period:  Time of publications
Production volume: 0.196 GWh in 2025.
Sampling:  Statistical data and model calculations
Extrapolations:  Use of PV technology data investigated for other countries (Switzerland). Correction of average yield with Swiss data.
Uncertainty:  None
Author: Romain Sacchi, PSI, romain.sacchi@psi.ch</v>
      </c>
      <c r="M5773" s="30"/>
    </row>
    <row r="5774" spans="1:19" customFormat="1" x14ac:dyDescent="0.2">
      <c r="A5774" t="s">
        <v>6</v>
      </c>
      <c r="B5774" t="s">
        <v>1894</v>
      </c>
    </row>
    <row r="5775" spans="1:19" customFormat="1" x14ac:dyDescent="0.2">
      <c r="A5775" t="s">
        <v>8</v>
      </c>
      <c r="B5775">
        <v>1</v>
      </c>
    </row>
    <row r="5776" spans="1:19" customFormat="1" x14ac:dyDescent="0.2">
      <c r="A5776" t="s">
        <v>9</v>
      </c>
      <c r="B5776" t="s">
        <v>73</v>
      </c>
    </row>
    <row r="5777" spans="1:22" customFormat="1" x14ac:dyDescent="0.2">
      <c r="A5777" t="s">
        <v>11</v>
      </c>
      <c r="B5777" t="s">
        <v>12</v>
      </c>
    </row>
    <row r="5778" spans="1:22" customFormat="1" x14ac:dyDescent="0.2">
      <c r="A5778" t="s">
        <v>13</v>
      </c>
      <c r="B5778" t="s">
        <v>14</v>
      </c>
    </row>
    <row r="5779" spans="1:22" customFormat="1" x14ac:dyDescent="0.2">
      <c r="A5779" t="s">
        <v>15</v>
      </c>
      <c r="B5779" t="s">
        <v>53</v>
      </c>
    </row>
    <row r="5780" spans="1:22" customFormat="1" x14ac:dyDescent="0.2">
      <c r="A5780" t="s">
        <v>17</v>
      </c>
    </row>
    <row r="5781" spans="1:22" s="2" customFormat="1" x14ac:dyDescent="0.2">
      <c r="A5781" s="2" t="s">
        <v>18</v>
      </c>
      <c r="B5781" s="2" t="s">
        <v>19</v>
      </c>
      <c r="C5781" s="2" t="s">
        <v>6</v>
      </c>
      <c r="D5781" s="2" t="s">
        <v>15</v>
      </c>
      <c r="E5781" s="2" t="s">
        <v>20</v>
      </c>
      <c r="F5781" s="2" t="s">
        <v>13</v>
      </c>
      <c r="G5781" s="2" t="s">
        <v>21</v>
      </c>
      <c r="H5781" s="2" t="s">
        <v>22</v>
      </c>
      <c r="I5781" s="2" t="s">
        <v>23</v>
      </c>
      <c r="J5781" s="2" t="s">
        <v>4</v>
      </c>
      <c r="K5781" s="2" t="s">
        <v>24</v>
      </c>
      <c r="L5781" s="2" t="s">
        <v>9</v>
      </c>
      <c r="M5781" s="2" t="s">
        <v>1925</v>
      </c>
      <c r="N5781" s="2" t="s">
        <v>1998</v>
      </c>
      <c r="O5781" s="2" t="s">
        <v>2002</v>
      </c>
      <c r="P5781" s="2" t="s">
        <v>2003</v>
      </c>
      <c r="Q5781" s="2" t="s">
        <v>2001</v>
      </c>
      <c r="R5781" s="2" t="s">
        <v>2000</v>
      </c>
      <c r="S5781" s="2" t="s">
        <v>2004</v>
      </c>
      <c r="T5781" s="2" t="s">
        <v>1502</v>
      </c>
      <c r="U5781" s="2" t="s">
        <v>2005</v>
      </c>
      <c r="V5781" s="2" t="s">
        <v>2006</v>
      </c>
    </row>
    <row r="5782" spans="1:22" customFormat="1" x14ac:dyDescent="0.2">
      <c r="A5782" t="s">
        <v>335</v>
      </c>
      <c r="B5782">
        <v>3.8502999999999998</v>
      </c>
      <c r="D5782" t="s">
        <v>30</v>
      </c>
      <c r="E5782" t="s">
        <v>336</v>
      </c>
      <c r="F5782" t="s">
        <v>27</v>
      </c>
      <c r="G5782">
        <v>2</v>
      </c>
      <c r="H5782">
        <v>1.348151067341848</v>
      </c>
      <c r="I5782">
        <v>4.3409845976280087E-2</v>
      </c>
      <c r="J5782" t="s">
        <v>337</v>
      </c>
    </row>
    <row r="5783" spans="1:22" customFormat="1" x14ac:dyDescent="0.2">
      <c r="A5783" t="s">
        <v>29</v>
      </c>
      <c r="B5783">
        <v>0.25026999999999999</v>
      </c>
      <c r="D5783" t="s">
        <v>30</v>
      </c>
      <c r="E5783" t="s">
        <v>31</v>
      </c>
      <c r="F5783" t="s">
        <v>27</v>
      </c>
      <c r="G5783">
        <v>2</v>
      </c>
      <c r="H5783">
        <v>-1.385214943900327</v>
      </c>
      <c r="I5783">
        <v>2.439508208471609E-2</v>
      </c>
      <c r="J5783" t="s">
        <v>358</v>
      </c>
    </row>
    <row r="5784" spans="1:22" customFormat="1" x14ac:dyDescent="0.2">
      <c r="A5784" t="s">
        <v>332</v>
      </c>
      <c r="B5784">
        <v>1</v>
      </c>
      <c r="C5784" t="str">
        <f>B5774</f>
        <v>TM</v>
      </c>
      <c r="D5784" t="s">
        <v>53</v>
      </c>
      <c r="E5784" t="s">
        <v>339</v>
      </c>
      <c r="F5784" t="s">
        <v>33</v>
      </c>
      <c r="G5784">
        <v>0</v>
      </c>
      <c r="H5784">
        <v>1</v>
      </c>
      <c r="L5784" t="s">
        <v>73</v>
      </c>
      <c r="M5784">
        <f>VLOOKUP(C5784,'extension - production vol'!$B$6:$D$235,3,0)</f>
        <v>0.19600000000000001</v>
      </c>
    </row>
    <row r="5785" spans="1:22" customFormat="1" ht="16" x14ac:dyDescent="0.2">
      <c r="A5785" t="s">
        <v>1434</v>
      </c>
      <c r="B5785" s="4">
        <f t="shared" ref="B5785:B5811" si="626">P5785*V5785</f>
        <v>1.4303059008864726E-8</v>
      </c>
      <c r="C5785" t="s">
        <v>49</v>
      </c>
      <c r="D5785" t="s">
        <v>15</v>
      </c>
      <c r="F5785" t="s">
        <v>36</v>
      </c>
      <c r="G5785">
        <v>2</v>
      </c>
      <c r="H5785">
        <v>-18.46800298604678</v>
      </c>
      <c r="I5785">
        <v>9.798894162072011E-2</v>
      </c>
      <c r="J5785" t="s">
        <v>340</v>
      </c>
      <c r="L5785" t="s">
        <v>1434</v>
      </c>
      <c r="N5785" t="s">
        <v>2008</v>
      </c>
      <c r="O5785">
        <v>1</v>
      </c>
      <c r="P5785" s="4">
        <f>INDEX(parameters!$D$41:$AG$178,MATCH('PV (extension)'!B5774,parameters!$C$41:$C$178,0),MATCH('PV (extension)'!A5785,parameters!$D$5:$AG$5,0))/O5785</f>
        <v>0.10096416269840058</v>
      </c>
      <c r="Q5785" s="3" t="s">
        <v>1505</v>
      </c>
      <c r="R5785">
        <f>INDEX(parameters!$C$196:$EJ$198,MATCH('PV (extension)'!Q5785,parameters!$B$196:$B$198,0),MATCH('PV (extension)'!B5774,parameters!$C$195:$EJ$195,0))</f>
        <v>1508.3164394937455</v>
      </c>
      <c r="S5785">
        <v>156</v>
      </c>
      <c r="T5785">
        <v>30</v>
      </c>
      <c r="U5785">
        <f t="shared" ref="U5785:U5811" si="627">T5785*S5785*R5785</f>
        <v>7058920.9368307292</v>
      </c>
      <c r="V5785">
        <f t="shared" ref="V5785:V5811" si="628">1/U5785</f>
        <v>1.4166471178085951E-7</v>
      </c>
    </row>
    <row r="5786" spans="1:22" customFormat="1" ht="16" x14ac:dyDescent="0.2">
      <c r="A5786" t="s">
        <v>1435</v>
      </c>
      <c r="B5786" s="4">
        <f t="shared" si="626"/>
        <v>7.4713996283216661E-9</v>
      </c>
      <c r="C5786" t="s">
        <v>49</v>
      </c>
      <c r="D5786" t="s">
        <v>15</v>
      </c>
      <c r="F5786" t="s">
        <v>36</v>
      </c>
      <c r="G5786">
        <v>2</v>
      </c>
      <c r="H5786">
        <v>-19.10362020104489</v>
      </c>
      <c r="I5786">
        <v>9.798894162072011E-2</v>
      </c>
      <c r="J5786" t="s">
        <v>340</v>
      </c>
      <c r="L5786" t="s">
        <v>1435</v>
      </c>
      <c r="N5786" t="s">
        <v>2008</v>
      </c>
      <c r="O5786">
        <v>1</v>
      </c>
      <c r="P5786" s="4">
        <f>INDEX(parameters!$D$41:$AG$178,MATCH('PV (extension)'!B5774,parameters!$C$41:$C$178,0),MATCH('PV (extension)'!A5786,parameters!$D$5:$AG$5,0))/O5786</f>
        <v>5.2740019263789135E-2</v>
      </c>
      <c r="Q5786" s="3" t="s">
        <v>1505</v>
      </c>
      <c r="R5786">
        <f>INDEX(parameters!$C$196:$EJ$198,MATCH('PV (extension)'!Q5786,parameters!$B$196:$B$198,0),MATCH('PV (extension)'!B5774,parameters!$C$195:$EJ$195,0))</f>
        <v>1508.3164394937455</v>
      </c>
      <c r="S5786">
        <v>156</v>
      </c>
      <c r="T5786">
        <v>30</v>
      </c>
      <c r="U5786">
        <f t="shared" si="627"/>
        <v>7058920.9368307292</v>
      </c>
      <c r="V5786">
        <f t="shared" si="628"/>
        <v>1.4166471178085951E-7</v>
      </c>
    </row>
    <row r="5787" spans="1:22" customFormat="1" ht="16" x14ac:dyDescent="0.2">
      <c r="A5787" t="s">
        <v>1439</v>
      </c>
      <c r="B5787" s="4">
        <f t="shared" si="626"/>
        <v>6.7008208747043585E-9</v>
      </c>
      <c r="C5787" t="s">
        <v>49</v>
      </c>
      <c r="D5787" t="s">
        <v>15</v>
      </c>
      <c r="F5787" t="s">
        <v>36</v>
      </c>
      <c r="G5787">
        <v>2</v>
      </c>
      <c r="H5787">
        <v>-19.697439318003951</v>
      </c>
      <c r="I5787">
        <v>9.798894162072011E-2</v>
      </c>
      <c r="J5787" t="s">
        <v>340</v>
      </c>
      <c r="L5787" t="s">
        <v>1439</v>
      </c>
      <c r="N5787" t="s">
        <v>2008</v>
      </c>
      <c r="O5787">
        <v>1</v>
      </c>
      <c r="P5787" s="4">
        <f>INDEX(parameters!$D$41:$AG$178,MATCH('PV (extension)'!B5774,parameters!$C$41:$C$178,0),MATCH('PV (extension)'!A5787,parameters!$D$5:$AG$5,0))/O5787</f>
        <v>9.0962624550774995E-4</v>
      </c>
      <c r="Q5787" s="3" t="s">
        <v>1505</v>
      </c>
      <c r="R5787">
        <f>INDEX(parameters!$C$196:$EJ$198,MATCH('PV (extension)'!Q5787,parameters!$B$196:$B$198,0),MATCH('PV (extension)'!B5774,parameters!$C$195:$EJ$195,0))</f>
        <v>1508.3164394937455</v>
      </c>
      <c r="S5787">
        <v>3</v>
      </c>
      <c r="T5787">
        <v>30</v>
      </c>
      <c r="U5787">
        <f t="shared" si="627"/>
        <v>135748.4795544371</v>
      </c>
      <c r="V5787">
        <f t="shared" si="628"/>
        <v>7.3665650126046939E-6</v>
      </c>
    </row>
    <row r="5788" spans="1:22" customFormat="1" ht="16" x14ac:dyDescent="0.2">
      <c r="A5788" t="s">
        <v>1440</v>
      </c>
      <c r="B5788" s="4">
        <f t="shared" si="626"/>
        <v>4.370480519970075E-8</v>
      </c>
      <c r="C5788" t="s">
        <v>49</v>
      </c>
      <c r="D5788" t="s">
        <v>15</v>
      </c>
      <c r="F5788" t="s">
        <v>36</v>
      </c>
      <c r="G5788">
        <v>2</v>
      </c>
      <c r="H5788">
        <v>-16.692979911025031</v>
      </c>
      <c r="I5788">
        <v>9.798894162072011E-2</v>
      </c>
      <c r="J5788" t="s">
        <v>340</v>
      </c>
      <c r="L5788" t="s">
        <v>1440</v>
      </c>
      <c r="N5788" t="s">
        <v>2008</v>
      </c>
      <c r="O5788">
        <v>1</v>
      </c>
      <c r="P5788" s="4">
        <f>INDEX(parameters!$D$41:$AG$178,MATCH('PV (extension)'!B5774,parameters!$C$41:$C$178,0),MATCH('PV (extension)'!A5788,parameters!$D$5:$AG$5,0))/O5788</f>
        <v>5.9328608550822341E-3</v>
      </c>
      <c r="Q5788" s="3" t="s">
        <v>1505</v>
      </c>
      <c r="R5788">
        <f>INDEX(parameters!$C$196:$EJ$198,MATCH('PV (extension)'!Q5788,parameters!$B$196:$B$198,0),MATCH('PV (extension)'!B5774,parameters!$C$195:$EJ$195,0))</f>
        <v>1508.3164394937455</v>
      </c>
      <c r="S5788">
        <v>3</v>
      </c>
      <c r="T5788">
        <v>30</v>
      </c>
      <c r="U5788">
        <f t="shared" si="627"/>
        <v>135748.4795544371</v>
      </c>
      <c r="V5788">
        <f t="shared" si="628"/>
        <v>7.3665650126046939E-6</v>
      </c>
    </row>
    <row r="5789" spans="1:22" customFormat="1" ht="16" x14ac:dyDescent="0.2">
      <c r="A5789" t="s">
        <v>1441</v>
      </c>
      <c r="B5789" s="4">
        <f t="shared" si="626"/>
        <v>6.7720538774099345E-10</v>
      </c>
      <c r="C5789" t="s">
        <v>35</v>
      </c>
      <c r="D5789" t="s">
        <v>15</v>
      </c>
      <c r="F5789" t="s">
        <v>36</v>
      </c>
      <c r="G5789">
        <v>2</v>
      </c>
      <c r="H5789">
        <v>-21.54326959350907</v>
      </c>
      <c r="I5789">
        <v>9.798894162072011E-2</v>
      </c>
      <c r="J5789" t="s">
        <v>340</v>
      </c>
      <c r="L5789" t="s">
        <v>1441</v>
      </c>
      <c r="N5789" t="s">
        <v>2008</v>
      </c>
      <c r="O5789">
        <v>1</v>
      </c>
      <c r="P5789" s="4">
        <f>INDEX(parameters!$D$41:$AG$178,MATCH('PV (extension)'!B5774,parameters!$C$41:$C$178,0),MATCH('PV (extension)'!A5789,parameters!$D$5:$AG$5,0))/O5789</f>
        <v>9.1929601731912907E-5</v>
      </c>
      <c r="Q5789" s="3" t="s">
        <v>1505</v>
      </c>
      <c r="R5789">
        <f>INDEX(parameters!$C$196:$EJ$198,MATCH('PV (extension)'!Q5789,parameters!$B$196:$B$198,0),MATCH('PV (extension)'!B5774,parameters!$C$195:$EJ$195,0))</f>
        <v>1508.3164394937455</v>
      </c>
      <c r="S5789">
        <v>3</v>
      </c>
      <c r="T5789">
        <v>30</v>
      </c>
      <c r="U5789">
        <f t="shared" si="627"/>
        <v>135748.4795544371</v>
      </c>
      <c r="V5789">
        <f t="shared" si="628"/>
        <v>7.3665650126046939E-6</v>
      </c>
    </row>
    <row r="5790" spans="1:22" customFormat="1" ht="16" x14ac:dyDescent="0.2">
      <c r="A5790" t="s">
        <v>1442</v>
      </c>
      <c r="B5790" s="4">
        <f t="shared" si="626"/>
        <v>1.1773098114616669E-8</v>
      </c>
      <c r="C5790" t="s">
        <v>35</v>
      </c>
      <c r="D5790" t="s">
        <v>15</v>
      </c>
      <c r="F5790" t="s">
        <v>36</v>
      </c>
      <c r="G5790">
        <v>2</v>
      </c>
      <c r="H5790">
        <v>-18.729872499892029</v>
      </c>
      <c r="I5790">
        <v>9.798894162072011E-2</v>
      </c>
      <c r="J5790" t="s">
        <v>340</v>
      </c>
      <c r="L5790" t="s">
        <v>1442</v>
      </c>
      <c r="N5790" t="s">
        <v>2008</v>
      </c>
      <c r="O5790">
        <v>1</v>
      </c>
      <c r="P5790" s="4">
        <f>INDEX(parameters!$D$41:$AG$178,MATCH('PV (extension)'!B5774,parameters!$C$41:$C$178,0),MATCH('PV (extension)'!A5790,parameters!$D$5:$AG$5,0))/O5790</f>
        <v>1.5981801687044229E-3</v>
      </c>
      <c r="Q5790" s="3" t="s">
        <v>1505</v>
      </c>
      <c r="R5790">
        <f>INDEX(parameters!$C$196:$EJ$198,MATCH('PV (extension)'!Q5790,parameters!$B$196:$B$198,0),MATCH('PV (extension)'!B5774,parameters!$C$195:$EJ$195,0))</f>
        <v>1508.3164394937455</v>
      </c>
      <c r="S5790">
        <v>3</v>
      </c>
      <c r="T5790">
        <v>30</v>
      </c>
      <c r="U5790">
        <f t="shared" si="627"/>
        <v>135748.4795544371</v>
      </c>
      <c r="V5790">
        <f t="shared" si="628"/>
        <v>7.3665650126046939E-6</v>
      </c>
    </row>
    <row r="5791" spans="1:22" customFormat="1" x14ac:dyDescent="0.2">
      <c r="A5791" t="s">
        <v>1452</v>
      </c>
      <c r="B5791" s="4">
        <f t="shared" si="626"/>
        <v>3.6824817265944606E-10</v>
      </c>
      <c r="C5791" t="s">
        <v>35</v>
      </c>
      <c r="D5791" t="s">
        <v>15</v>
      </c>
      <c r="F5791" t="s">
        <v>36</v>
      </c>
      <c r="G5791">
        <v>2</v>
      </c>
      <c r="H5791">
        <v>-21.666568118067421</v>
      </c>
      <c r="I5791">
        <v>9.798894162072011E-2</v>
      </c>
      <c r="J5791" t="s">
        <v>340</v>
      </c>
      <c r="L5791" t="s">
        <v>1452</v>
      </c>
      <c r="N5791" t="s">
        <v>2008</v>
      </c>
      <c r="O5791">
        <v>1</v>
      </c>
      <c r="P5791" s="4">
        <f>INDEX(parameters!$D$41:$AG$178,MATCH('PV (extension)'!B5774,parameters!$C$41:$C$178,0),MATCH('PV (extension)'!A5791,parameters!$D$5:$AG$5,0))/O5791</f>
        <v>1.0104185757523119E-2</v>
      </c>
      <c r="Q5791" t="s">
        <v>1507</v>
      </c>
      <c r="R5791">
        <f>INDEX(parameters!$C$196:$EJ$198,MATCH('PV (extension)'!Q5791,parameters!$B$196:$B$198,0),MATCH('PV (extension)'!B5774,parameters!$C$195:$EJ$195,0))</f>
        <v>1604.59195690824</v>
      </c>
      <c r="S5791">
        <v>570</v>
      </c>
      <c r="T5791">
        <v>30</v>
      </c>
      <c r="U5791">
        <f t="shared" si="627"/>
        <v>27438522.463130906</v>
      </c>
      <c r="V5791">
        <f t="shared" si="628"/>
        <v>3.6445111114991643E-8</v>
      </c>
    </row>
    <row r="5792" spans="1:22" customFormat="1" x14ac:dyDescent="0.2">
      <c r="A5792" t="s">
        <v>1453</v>
      </c>
      <c r="B5792" s="4">
        <f t="shared" si="626"/>
        <v>2.705122689882212E-9</v>
      </c>
      <c r="C5792" t="s">
        <v>35</v>
      </c>
      <c r="D5792" t="s">
        <v>15</v>
      </c>
      <c r="F5792" t="s">
        <v>36</v>
      </c>
      <c r="G5792">
        <v>2</v>
      </c>
      <c r="H5792">
        <v>-21.47552628199886</v>
      </c>
      <c r="I5792">
        <v>9.798894162072011E-2</v>
      </c>
      <c r="J5792" t="s">
        <v>340</v>
      </c>
      <c r="L5792" t="s">
        <v>1453</v>
      </c>
      <c r="N5792" t="s">
        <v>2008</v>
      </c>
      <c r="O5792">
        <v>1</v>
      </c>
      <c r="P5792" s="4">
        <f>INDEX(parameters!$D$41:$AG$178,MATCH('PV (extension)'!B5774,parameters!$C$41:$C$178,0),MATCH('PV (extension)'!A5792,parameters!$D$5:$AG$5,0))/O5792</f>
        <v>7.4224569691858172E-2</v>
      </c>
      <c r="Q5792" t="s">
        <v>1507</v>
      </c>
      <c r="R5792">
        <f>INDEX(parameters!$C$196:$EJ$198,MATCH('PV (extension)'!Q5792,parameters!$B$196:$B$198,0),MATCH('PV (extension)'!B5774,parameters!$C$195:$EJ$195,0))</f>
        <v>1604.59195690824</v>
      </c>
      <c r="S5792">
        <v>570</v>
      </c>
      <c r="T5792">
        <v>30</v>
      </c>
      <c r="U5792">
        <f t="shared" si="627"/>
        <v>27438522.463130906</v>
      </c>
      <c r="V5792">
        <f t="shared" si="628"/>
        <v>3.6445111114991643E-8</v>
      </c>
    </row>
    <row r="5793" spans="1:22" customFormat="1" x14ac:dyDescent="0.2">
      <c r="A5793" t="s">
        <v>1454</v>
      </c>
      <c r="B5793" s="4">
        <f t="shared" si="626"/>
        <v>2.8672380913951352E-11</v>
      </c>
      <c r="C5793" t="s">
        <v>35</v>
      </c>
      <c r="D5793" t="s">
        <v>15</v>
      </c>
      <c r="F5793" t="s">
        <v>36</v>
      </c>
      <c r="G5793">
        <v>2</v>
      </c>
      <c r="H5793">
        <v>-23.51240679473371</v>
      </c>
      <c r="I5793">
        <v>9.798894162072011E-2</v>
      </c>
      <c r="J5793" t="s">
        <v>340</v>
      </c>
      <c r="L5793" t="s">
        <v>1454</v>
      </c>
      <c r="N5793" t="s">
        <v>2008</v>
      </c>
      <c r="O5793">
        <v>1</v>
      </c>
      <c r="P5793" s="4">
        <f>INDEX(parameters!$D$41:$AG$178,MATCH('PV (extension)'!B5774,parameters!$C$41:$C$178,0),MATCH('PV (extension)'!A5793,parameters!$D$5:$AG$5,0))/O5793</f>
        <v>7.867277677789E-4</v>
      </c>
      <c r="Q5793" t="s">
        <v>1507</v>
      </c>
      <c r="R5793">
        <f>INDEX(parameters!$C$196:$EJ$198,MATCH('PV (extension)'!Q5793,parameters!$B$196:$B$198,0),MATCH('PV (extension)'!B5774,parameters!$C$195:$EJ$195,0))</f>
        <v>1604.59195690824</v>
      </c>
      <c r="S5793">
        <v>570</v>
      </c>
      <c r="T5793">
        <v>30</v>
      </c>
      <c r="U5793">
        <f t="shared" si="627"/>
        <v>27438522.463130906</v>
      </c>
      <c r="V5793">
        <f t="shared" si="628"/>
        <v>3.6445111114991643E-8</v>
      </c>
    </row>
    <row r="5794" spans="1:22" customFormat="1" x14ac:dyDescent="0.2">
      <c r="A5794" t="s">
        <v>1455</v>
      </c>
      <c r="B5794" s="4">
        <f t="shared" si="626"/>
        <v>9.595189446570611E-9</v>
      </c>
      <c r="C5794" t="s">
        <v>35</v>
      </c>
      <c r="D5794" t="s">
        <v>15</v>
      </c>
      <c r="F5794" t="s">
        <v>36</v>
      </c>
      <c r="G5794">
        <v>2</v>
      </c>
      <c r="H5794">
        <v>-18.20082258362968</v>
      </c>
      <c r="I5794">
        <v>9.798894162072011E-2</v>
      </c>
      <c r="J5794" t="s">
        <v>340</v>
      </c>
      <c r="L5794" t="s">
        <v>1455</v>
      </c>
      <c r="N5794" t="s">
        <v>2008</v>
      </c>
      <c r="O5794">
        <v>1</v>
      </c>
      <c r="P5794" s="4">
        <f>INDEX(parameters!$D$41:$AG$178,MATCH('PV (extension)'!B5774,parameters!$C$41:$C$178,0),MATCH('PV (extension)'!A5794,parameters!$D$5:$AG$5,0))/O5794</f>
        <v>0.2632778211677243</v>
      </c>
      <c r="Q5794" t="s">
        <v>1507</v>
      </c>
      <c r="R5794">
        <f>INDEX(parameters!$C$196:$EJ$198,MATCH('PV (extension)'!Q5794,parameters!$B$196:$B$198,0),MATCH('PV (extension)'!B5774,parameters!$C$195:$EJ$195,0))</f>
        <v>1604.59195690824</v>
      </c>
      <c r="S5794">
        <v>570</v>
      </c>
      <c r="T5794">
        <v>30</v>
      </c>
      <c r="U5794">
        <f t="shared" si="627"/>
        <v>27438522.463130906</v>
      </c>
      <c r="V5794">
        <f t="shared" si="628"/>
        <v>3.6445111114991643E-8</v>
      </c>
    </row>
    <row r="5795" spans="1:22" customFormat="1" x14ac:dyDescent="0.2">
      <c r="A5795" t="s">
        <v>1456</v>
      </c>
      <c r="B5795" s="4">
        <f t="shared" si="626"/>
        <v>5.0897015796802781E-9</v>
      </c>
      <c r="C5795" t="s">
        <v>35</v>
      </c>
      <c r="D5795" t="s">
        <v>15</v>
      </c>
      <c r="F5795" t="s">
        <v>36</v>
      </c>
      <c r="G5795">
        <v>2</v>
      </c>
      <c r="H5795">
        <v>-18.836468952383601</v>
      </c>
      <c r="I5795">
        <v>9.798894162072011E-2</v>
      </c>
      <c r="J5795" t="s">
        <v>340</v>
      </c>
      <c r="L5795" t="s">
        <v>1456</v>
      </c>
      <c r="N5795" t="s">
        <v>2008</v>
      </c>
      <c r="O5795">
        <v>1</v>
      </c>
      <c r="P5795" s="4">
        <f>INDEX(parameters!$D$41:$AG$178,MATCH('PV (extension)'!B5774,parameters!$C$41:$C$178,0),MATCH('PV (extension)'!A5795,parameters!$D$5:$AG$5,0))/O5795</f>
        <v>0.13965389112469015</v>
      </c>
      <c r="Q5795" t="s">
        <v>1507</v>
      </c>
      <c r="R5795">
        <f>INDEX(parameters!$C$196:$EJ$198,MATCH('PV (extension)'!Q5795,parameters!$B$196:$B$198,0),MATCH('PV (extension)'!B5774,parameters!$C$195:$EJ$195,0))</f>
        <v>1604.59195690824</v>
      </c>
      <c r="S5795">
        <v>570</v>
      </c>
      <c r="T5795">
        <v>30</v>
      </c>
      <c r="U5795">
        <f t="shared" si="627"/>
        <v>27438522.463130906</v>
      </c>
      <c r="V5795">
        <f t="shared" si="628"/>
        <v>3.6445111114991643E-8</v>
      </c>
    </row>
    <row r="5796" spans="1:22" customFormat="1" ht="16" x14ac:dyDescent="0.2">
      <c r="A5796" t="s">
        <v>1461</v>
      </c>
      <c r="B5796" s="4">
        <f t="shared" si="626"/>
        <v>1.5706133263909506E-9</v>
      </c>
      <c r="C5796" t="s">
        <v>49</v>
      </c>
      <c r="D5796" t="s">
        <v>15</v>
      </c>
      <c r="F5796" t="s">
        <v>36</v>
      </c>
      <c r="G5796">
        <v>2</v>
      </c>
      <c r="H5796">
        <v>-20.658789817762049</v>
      </c>
      <c r="I5796">
        <v>9.798894162072011E-2</v>
      </c>
      <c r="J5796" t="s">
        <v>340</v>
      </c>
      <c r="L5796" t="s">
        <v>1461</v>
      </c>
      <c r="N5796" t="s">
        <v>2008</v>
      </c>
      <c r="O5796">
        <v>1</v>
      </c>
      <c r="P5796" s="4">
        <f>INDEX(parameters!$D$41:$AG$178,MATCH('PV (extension)'!B5774,parameters!$C$41:$C$178,0),MATCH('PV (extension)'!A5796,parameters!$D$5:$AG$5,0))/O5796</f>
        <v>6.6094595017907607E-3</v>
      </c>
      <c r="Q5796" s="3" t="s">
        <v>1505</v>
      </c>
      <c r="R5796">
        <f>INDEX(parameters!$C$196:$EJ$198,MATCH('PV (extension)'!Q5796,parameters!$B$196:$B$198,0),MATCH('PV (extension)'!B5774,parameters!$C$195:$EJ$195,0))</f>
        <v>1508.3164394937455</v>
      </c>
      <c r="S5796">
        <v>93</v>
      </c>
      <c r="T5796">
        <v>30</v>
      </c>
      <c r="U5796">
        <f t="shared" si="627"/>
        <v>4208202.8661875501</v>
      </c>
      <c r="V5796">
        <f t="shared" si="628"/>
        <v>2.3763112943886109E-7</v>
      </c>
    </row>
    <row r="5797" spans="1:22" customFormat="1" ht="16" x14ac:dyDescent="0.2">
      <c r="A5797" t="s">
        <v>1457</v>
      </c>
      <c r="B5797" s="4">
        <f t="shared" si="626"/>
        <v>2.6632031104886617E-8</v>
      </c>
      <c r="C5797" t="s">
        <v>49</v>
      </c>
      <c r="D5797" t="s">
        <v>15</v>
      </c>
      <c r="F5797" t="s">
        <v>36</v>
      </c>
      <c r="G5797">
        <v>2</v>
      </c>
      <c r="H5797">
        <v>-17.845360350005858</v>
      </c>
      <c r="I5797">
        <v>9.798894162072011E-2</v>
      </c>
      <c r="J5797" t="s">
        <v>340</v>
      </c>
      <c r="L5797" t="s">
        <v>1457</v>
      </c>
      <c r="N5797" t="s">
        <v>2008</v>
      </c>
      <c r="O5797">
        <v>1</v>
      </c>
      <c r="P5797" s="4">
        <f>INDEX(parameters!$D$41:$AG$178,MATCH('PV (extension)'!B5774,parameters!$C$41:$C$178,0),MATCH('PV (extension)'!A5797,parameters!$D$5:$AG$5,0))/O5797</f>
        <v>0.11207298962797985</v>
      </c>
      <c r="Q5797" s="3" t="s">
        <v>1505</v>
      </c>
      <c r="R5797">
        <f>INDEX(parameters!$C$196:$EJ$198,MATCH('PV (extension)'!Q5797,parameters!$B$196:$B$198,0),MATCH('PV (extension)'!B5774,parameters!$C$195:$EJ$195,0))</f>
        <v>1508.3164394937455</v>
      </c>
      <c r="S5797">
        <v>93</v>
      </c>
      <c r="T5797">
        <v>30</v>
      </c>
      <c r="U5797">
        <f t="shared" si="627"/>
        <v>4208202.8661875501</v>
      </c>
      <c r="V5797">
        <f t="shared" si="628"/>
        <v>2.3763112943886109E-7</v>
      </c>
    </row>
    <row r="5798" spans="1:22" customFormat="1" ht="16" x14ac:dyDescent="0.2">
      <c r="A5798" t="s">
        <v>1462</v>
      </c>
      <c r="B5798" s="4">
        <f t="shared" si="626"/>
        <v>8.3029424458263291E-10</v>
      </c>
      <c r="C5798" t="s">
        <v>49</v>
      </c>
      <c r="D5798" t="s">
        <v>15</v>
      </c>
      <c r="F5798" t="s">
        <v>36</v>
      </c>
      <c r="G5798">
        <v>2</v>
      </c>
      <c r="H5798">
        <v>-21.294425499752101</v>
      </c>
      <c r="I5798">
        <v>9.798894162072011E-2</v>
      </c>
      <c r="J5798" t="s">
        <v>340</v>
      </c>
      <c r="L5798" t="s">
        <v>1462</v>
      </c>
      <c r="N5798" t="s">
        <v>2008</v>
      </c>
      <c r="O5798">
        <v>1</v>
      </c>
      <c r="P5798" s="4">
        <f>INDEX(parameters!$D$41:$AG$178,MATCH('PV (extension)'!B5774,parameters!$C$41:$C$178,0),MATCH('PV (extension)'!A5798,parameters!$D$5:$AG$5,0))/O5798</f>
        <v>3.4940466198316628E-3</v>
      </c>
      <c r="Q5798" s="3" t="s">
        <v>1505</v>
      </c>
      <c r="R5798">
        <f>INDEX(parameters!$C$196:$EJ$198,MATCH('PV (extension)'!Q5798,parameters!$B$196:$B$198,0),MATCH('PV (extension)'!B5774,parameters!$C$195:$EJ$195,0))</f>
        <v>1508.3164394937455</v>
      </c>
      <c r="S5798">
        <v>93</v>
      </c>
      <c r="T5798">
        <v>30</v>
      </c>
      <c r="U5798">
        <f t="shared" si="627"/>
        <v>4208202.8661875501</v>
      </c>
      <c r="V5798">
        <f t="shared" si="628"/>
        <v>2.3763112943886109E-7</v>
      </c>
    </row>
    <row r="5799" spans="1:22" customFormat="1" ht="16" x14ac:dyDescent="0.2">
      <c r="A5799" t="s">
        <v>1458</v>
      </c>
      <c r="B5799" s="4">
        <f t="shared" si="626"/>
        <v>1.395013790980235E-8</v>
      </c>
      <c r="C5799" t="s">
        <v>49</v>
      </c>
      <c r="D5799" t="s">
        <v>15</v>
      </c>
      <c r="F5799" t="s">
        <v>36</v>
      </c>
      <c r="G5799">
        <v>2</v>
      </c>
      <c r="H5799">
        <v>-18.48100416113547</v>
      </c>
      <c r="I5799">
        <v>9.798894162072011E-2</v>
      </c>
      <c r="J5799" t="s">
        <v>340</v>
      </c>
      <c r="L5799" t="s">
        <v>1458</v>
      </c>
      <c r="N5799" t="s">
        <v>2008</v>
      </c>
      <c r="O5799">
        <v>1</v>
      </c>
      <c r="P5799" s="4">
        <f>INDEX(parameters!$D$41:$AG$178,MATCH('PV (extension)'!B5774,parameters!$C$41:$C$178,0),MATCH('PV (extension)'!A5799,parameters!$D$5:$AG$5,0))/O5799</f>
        <v>5.8705010335741853E-2</v>
      </c>
      <c r="Q5799" s="3" t="s">
        <v>1505</v>
      </c>
      <c r="R5799">
        <f>INDEX(parameters!$C$196:$EJ$198,MATCH('PV (extension)'!Q5799,parameters!$B$196:$B$198,0),MATCH('PV (extension)'!B5774,parameters!$C$195:$EJ$195,0))</f>
        <v>1508.3164394937455</v>
      </c>
      <c r="S5799">
        <v>93</v>
      </c>
      <c r="T5799">
        <v>30</v>
      </c>
      <c r="U5799">
        <f t="shared" si="627"/>
        <v>4208202.8661875501</v>
      </c>
      <c r="V5799">
        <f t="shared" si="628"/>
        <v>2.3763112943886109E-7</v>
      </c>
    </row>
    <row r="5800" spans="1:22" customFormat="1" x14ac:dyDescent="0.2">
      <c r="A5800" t="s">
        <v>341</v>
      </c>
      <c r="B5800" s="4">
        <f t="shared" si="626"/>
        <v>3.4480843376414787E-8</v>
      </c>
      <c r="C5800" t="s">
        <v>359</v>
      </c>
      <c r="D5800" t="s">
        <v>15</v>
      </c>
      <c r="F5800" t="s">
        <v>36</v>
      </c>
      <c r="G5800">
        <v>2</v>
      </c>
      <c r="H5800">
        <v>-17.561299045251399</v>
      </c>
      <c r="I5800">
        <v>9.798894162072011E-2</v>
      </c>
      <c r="J5800" t="s">
        <v>340</v>
      </c>
      <c r="L5800" t="s">
        <v>341</v>
      </c>
      <c r="N5800" t="s">
        <v>2008</v>
      </c>
      <c r="O5800">
        <v>1</v>
      </c>
      <c r="P5800" s="4">
        <f>INDEX(parameters!$D$41:$AG$178,MATCH('PV (extension)'!B5774,parameters!$C$41:$C$178,0),MATCH('PV (extension)'!A5800,parameters!$D$5:$AG$5,0))/O5800</f>
        <v>3.2864644265829519E-3</v>
      </c>
      <c r="Q5800" t="s">
        <v>1506</v>
      </c>
      <c r="R5800">
        <f>INDEX(parameters!$C$196:$EJ$198,MATCH('PV (extension)'!Q5800,parameters!$B$196:$B$198,0),MATCH('PV (extension)'!B5774,parameters!$C$195:$EJ$195,0))</f>
        <v>1059.0306915594385</v>
      </c>
      <c r="S5800">
        <v>3</v>
      </c>
      <c r="T5800">
        <v>30</v>
      </c>
      <c r="U5800">
        <f t="shared" si="627"/>
        <v>95312.762240349475</v>
      </c>
      <c r="V5800">
        <f t="shared" si="628"/>
        <v>1.0491774411891532E-5</v>
      </c>
    </row>
    <row r="5801" spans="1:22" customFormat="1" x14ac:dyDescent="0.2">
      <c r="A5801" t="s">
        <v>342</v>
      </c>
      <c r="B5801" s="4">
        <f t="shared" si="626"/>
        <v>3.3816581382179949E-8</v>
      </c>
      <c r="C5801" t="s">
        <v>359</v>
      </c>
      <c r="D5801" t="s">
        <v>15</v>
      </c>
      <c r="F5801" t="s">
        <v>36</v>
      </c>
      <c r="G5801">
        <v>2</v>
      </c>
      <c r="H5801">
        <v>-17.561299045251399</v>
      </c>
      <c r="I5801">
        <v>9.798894162072011E-2</v>
      </c>
      <c r="J5801" t="s">
        <v>340</v>
      </c>
      <c r="L5801" t="s">
        <v>342</v>
      </c>
      <c r="N5801" t="s">
        <v>2008</v>
      </c>
      <c r="O5801">
        <v>1</v>
      </c>
      <c r="P5801" s="4">
        <f>INDEX(parameters!$D$41:$AG$178,MATCH('PV (extension)'!B5774,parameters!$C$41:$C$178,0),MATCH('PV (extension)'!A5801,parameters!$D$5:$AG$5,0))/O5801</f>
        <v>3.2231517810611459E-3</v>
      </c>
      <c r="Q5801" t="s">
        <v>1506</v>
      </c>
      <c r="R5801">
        <f>INDEX(parameters!$C$196:$EJ$198,MATCH('PV (extension)'!Q5801,parameters!$B$196:$B$198,0),MATCH('PV (extension)'!B5774,parameters!$C$195:$EJ$195,0))</f>
        <v>1059.0306915594385</v>
      </c>
      <c r="S5801">
        <v>3</v>
      </c>
      <c r="T5801">
        <v>30</v>
      </c>
      <c r="U5801">
        <f t="shared" si="627"/>
        <v>95312.762240349475</v>
      </c>
      <c r="V5801">
        <f t="shared" si="628"/>
        <v>1.0491774411891532E-5</v>
      </c>
    </row>
    <row r="5802" spans="1:22" customFormat="1" x14ac:dyDescent="0.2">
      <c r="A5802" t="s">
        <v>343</v>
      </c>
      <c r="B5802" s="4">
        <f t="shared" si="626"/>
        <v>1.8177915714095717E-8</v>
      </c>
      <c r="C5802" t="s">
        <v>359</v>
      </c>
      <c r="D5802" t="s">
        <v>15</v>
      </c>
      <c r="F5802" t="s">
        <v>36</v>
      </c>
      <c r="G5802">
        <v>2</v>
      </c>
      <c r="H5802">
        <v>-18.196897397350821</v>
      </c>
      <c r="I5802">
        <v>9.798894162072011E-2</v>
      </c>
      <c r="J5802" t="s">
        <v>340</v>
      </c>
      <c r="L5802" t="s">
        <v>343</v>
      </c>
      <c r="N5802" t="s">
        <v>2008</v>
      </c>
      <c r="O5802">
        <v>1</v>
      </c>
      <c r="P5802" s="4">
        <f>INDEX(parameters!$D$41:$AG$178,MATCH('PV (extension)'!B5774,parameters!$C$41:$C$178,0),MATCH('PV (extension)'!A5802,parameters!$D$5:$AG$5,0))/O5802</f>
        <v>1.7325873584827175E-3</v>
      </c>
      <c r="Q5802" t="s">
        <v>1506</v>
      </c>
      <c r="R5802">
        <f>INDEX(parameters!$C$196:$EJ$198,MATCH('PV (extension)'!Q5802,parameters!$B$196:$B$198,0),MATCH('PV (extension)'!B5774,parameters!$C$195:$EJ$195,0))</f>
        <v>1059.0306915594385</v>
      </c>
      <c r="S5802">
        <v>3</v>
      </c>
      <c r="T5802">
        <v>30</v>
      </c>
      <c r="U5802">
        <f t="shared" si="627"/>
        <v>95312.762240349475</v>
      </c>
      <c r="V5802">
        <f t="shared" si="628"/>
        <v>1.0491774411891532E-5</v>
      </c>
    </row>
    <row r="5803" spans="1:22" customFormat="1" x14ac:dyDescent="0.2">
      <c r="A5803" t="s">
        <v>344</v>
      </c>
      <c r="B5803" s="4">
        <f t="shared" si="626"/>
        <v>1.8162187293621318E-8</v>
      </c>
      <c r="C5803" t="s">
        <v>359</v>
      </c>
      <c r="D5803" t="s">
        <v>15</v>
      </c>
      <c r="F5803" t="s">
        <v>36</v>
      </c>
      <c r="G5803">
        <v>2</v>
      </c>
      <c r="H5803">
        <v>-18.196897397350821</v>
      </c>
      <c r="I5803">
        <v>9.798894162072011E-2</v>
      </c>
      <c r="J5803" t="s">
        <v>340</v>
      </c>
      <c r="L5803" t="s">
        <v>344</v>
      </c>
      <c r="N5803" t="s">
        <v>2008</v>
      </c>
      <c r="O5803">
        <v>1</v>
      </c>
      <c r="P5803" s="4">
        <f>INDEX(parameters!$D$41:$AG$178,MATCH('PV (extension)'!B5774,parameters!$C$41:$C$178,0),MATCH('PV (extension)'!A5803,parameters!$D$5:$AG$5,0))/O5803</f>
        <v>1.7310882392816251E-3</v>
      </c>
      <c r="Q5803" t="s">
        <v>1506</v>
      </c>
      <c r="R5803">
        <f>INDEX(parameters!$C$196:$EJ$198,MATCH('PV (extension)'!Q5803,parameters!$B$196:$B$198,0),MATCH('PV (extension)'!B5774,parameters!$C$195:$EJ$195,0))</f>
        <v>1059.0306915594385</v>
      </c>
      <c r="S5803">
        <v>3</v>
      </c>
      <c r="T5803">
        <v>30</v>
      </c>
      <c r="U5803">
        <f t="shared" si="627"/>
        <v>95312.762240349475</v>
      </c>
      <c r="V5803">
        <f t="shared" si="628"/>
        <v>1.0491774411891532E-5</v>
      </c>
    </row>
    <row r="5804" spans="1:22" customFormat="1" ht="16" x14ac:dyDescent="0.2">
      <c r="A5804" t="s">
        <v>345</v>
      </c>
      <c r="B5804" s="4">
        <f t="shared" si="626"/>
        <v>3.7293286812963306E-7</v>
      </c>
      <c r="C5804" t="s">
        <v>359</v>
      </c>
      <c r="D5804" t="s">
        <v>15</v>
      </c>
      <c r="F5804" t="s">
        <v>36</v>
      </c>
      <c r="G5804">
        <v>2</v>
      </c>
      <c r="H5804">
        <v>-15.20991773919472</v>
      </c>
      <c r="I5804">
        <v>9.798894162072011E-2</v>
      </c>
      <c r="J5804" t="s">
        <v>340</v>
      </c>
      <c r="L5804" t="s">
        <v>345</v>
      </c>
      <c r="N5804" t="s">
        <v>2008</v>
      </c>
      <c r="O5804">
        <v>1</v>
      </c>
      <c r="P5804" s="4">
        <f>INDEX(parameters!$D$41:$AG$178,MATCH('PV (extension)'!B5774,parameters!$C$41:$C$178,0),MATCH('PV (extension)'!A5804,parameters!$D$5:$AG$5,0))/O5804</f>
        <v>5.0625069824473082E-2</v>
      </c>
      <c r="Q5804" s="3" t="s">
        <v>1505</v>
      </c>
      <c r="R5804">
        <f>INDEX(parameters!$C$196:$EJ$198,MATCH('PV (extension)'!Q5804,parameters!$B$196:$B$198,0),MATCH('PV (extension)'!B5774,parameters!$C$195:$EJ$195,0))</f>
        <v>1508.3164394937455</v>
      </c>
      <c r="S5804">
        <v>3</v>
      </c>
      <c r="T5804">
        <v>30</v>
      </c>
      <c r="U5804">
        <f t="shared" si="627"/>
        <v>135748.4795544371</v>
      </c>
      <c r="V5804">
        <f t="shared" si="628"/>
        <v>7.3665650126046939E-6</v>
      </c>
    </row>
    <row r="5805" spans="1:22" customFormat="1" ht="16" x14ac:dyDescent="0.2">
      <c r="A5805" t="s">
        <v>346</v>
      </c>
      <c r="B5805" s="4">
        <f t="shared" si="626"/>
        <v>1.9466555501020744E-7</v>
      </c>
      <c r="C5805" t="s">
        <v>359</v>
      </c>
      <c r="D5805" t="s">
        <v>15</v>
      </c>
      <c r="F5805" t="s">
        <v>36</v>
      </c>
      <c r="G5805">
        <v>2</v>
      </c>
      <c r="H5805">
        <v>-15.845552597349339</v>
      </c>
      <c r="I5805">
        <v>9.798894162072011E-2</v>
      </c>
      <c r="J5805" t="s">
        <v>340</v>
      </c>
      <c r="L5805" t="s">
        <v>346</v>
      </c>
      <c r="N5805" t="s">
        <v>2008</v>
      </c>
      <c r="O5805">
        <v>1</v>
      </c>
      <c r="P5805" s="4">
        <f>INDEX(parameters!$D$41:$AG$178,MATCH('PV (extension)'!B5774,parameters!$C$41:$C$178,0),MATCH('PV (extension)'!A5805,parameters!$D$5:$AG$5,0))/O5805</f>
        <v>2.6425553114256296E-2</v>
      </c>
      <c r="Q5805" s="3" t="s">
        <v>1505</v>
      </c>
      <c r="R5805">
        <f>INDEX(parameters!$C$196:$EJ$198,MATCH('PV (extension)'!Q5805,parameters!$B$196:$B$198,0),MATCH('PV (extension)'!B5774,parameters!$C$195:$EJ$195,0))</f>
        <v>1508.3164394937455</v>
      </c>
      <c r="S5805">
        <v>3</v>
      </c>
      <c r="T5805">
        <v>30</v>
      </c>
      <c r="U5805">
        <f t="shared" si="627"/>
        <v>135748.4795544371</v>
      </c>
      <c r="V5805">
        <f t="shared" si="628"/>
        <v>7.3665650126046939E-6</v>
      </c>
    </row>
    <row r="5806" spans="1:22" customFormat="1" ht="16" x14ac:dyDescent="0.2">
      <c r="A5806" t="s">
        <v>347</v>
      </c>
      <c r="B5806" s="4">
        <f t="shared" si="626"/>
        <v>1.0767306741931189E-7</v>
      </c>
      <c r="C5806" t="s">
        <v>49</v>
      </c>
      <c r="D5806" t="s">
        <v>15</v>
      </c>
      <c r="F5806" t="s">
        <v>36</v>
      </c>
      <c r="G5806">
        <v>2</v>
      </c>
      <c r="H5806">
        <v>-16.884050111477411</v>
      </c>
      <c r="I5806">
        <v>9.798894162072011E-2</v>
      </c>
      <c r="J5806" t="s">
        <v>340</v>
      </c>
      <c r="L5806" t="s">
        <v>347</v>
      </c>
      <c r="N5806" t="s">
        <v>2008</v>
      </c>
      <c r="O5806">
        <v>1</v>
      </c>
      <c r="P5806" s="4">
        <f>INDEX(parameters!$D$41:$AG$178,MATCH('PV (extension)'!B5774,parameters!$C$41:$C$178,0),MATCH('PV (extension)'!A5806,parameters!$D$5:$AG$5,0))/O5806</f>
        <v>1.4616455191133988E-2</v>
      </c>
      <c r="Q5806" s="3" t="s">
        <v>1505</v>
      </c>
      <c r="R5806">
        <f>INDEX(parameters!$C$196:$EJ$198,MATCH('PV (extension)'!Q5806,parameters!$B$196:$B$198,0),MATCH('PV (extension)'!B5774,parameters!$C$195:$EJ$195,0))</f>
        <v>1508.3164394937455</v>
      </c>
      <c r="S5806">
        <v>3</v>
      </c>
      <c r="T5806">
        <v>30</v>
      </c>
      <c r="U5806">
        <f t="shared" si="627"/>
        <v>135748.4795544371</v>
      </c>
      <c r="V5806">
        <f t="shared" si="628"/>
        <v>7.3665650126046939E-6</v>
      </c>
    </row>
    <row r="5807" spans="1:22" customFormat="1" ht="16" x14ac:dyDescent="0.2">
      <c r="A5807" t="s">
        <v>348</v>
      </c>
      <c r="B5807" s="4">
        <f t="shared" si="626"/>
        <v>3.0149134092306103E-9</v>
      </c>
      <c r="C5807" t="s">
        <v>49</v>
      </c>
      <c r="D5807" t="s">
        <v>15</v>
      </c>
      <c r="F5807" t="s">
        <v>36</v>
      </c>
      <c r="G5807">
        <v>2</v>
      </c>
      <c r="H5807">
        <v>-19.506396550885459</v>
      </c>
      <c r="I5807">
        <v>9.798894162072011E-2</v>
      </c>
      <c r="J5807" t="s">
        <v>340</v>
      </c>
      <c r="L5807" t="s">
        <v>348</v>
      </c>
      <c r="N5807" t="s">
        <v>2008</v>
      </c>
      <c r="O5807">
        <v>1</v>
      </c>
      <c r="P5807" s="4">
        <f>INDEX(parameters!$D$41:$AG$178,MATCH('PV (extension)'!B5774,parameters!$C$41:$C$178,0),MATCH('PV (extension)'!A5807,parameters!$D$5:$AG$5,0))/O5807</f>
        <v>4.0926991129133978E-4</v>
      </c>
      <c r="Q5807" s="3" t="s">
        <v>1505</v>
      </c>
      <c r="R5807">
        <f>INDEX(parameters!$C$196:$EJ$198,MATCH('PV (extension)'!Q5807,parameters!$B$196:$B$198,0),MATCH('PV (extension)'!B5774,parameters!$C$195:$EJ$195,0))</f>
        <v>1508.3164394937455</v>
      </c>
      <c r="S5807">
        <v>3</v>
      </c>
      <c r="T5807">
        <v>30</v>
      </c>
      <c r="U5807">
        <f t="shared" si="627"/>
        <v>135748.4795544371</v>
      </c>
      <c r="V5807">
        <f t="shared" si="628"/>
        <v>7.3665650126046939E-6</v>
      </c>
    </row>
    <row r="5808" spans="1:22" customFormat="1" ht="16" x14ac:dyDescent="0.2">
      <c r="A5808" t="s">
        <v>349</v>
      </c>
      <c r="B5808" s="4">
        <f t="shared" si="626"/>
        <v>1.7911777677494717E-8</v>
      </c>
      <c r="C5808" t="s">
        <v>359</v>
      </c>
      <c r="D5808" t="s">
        <v>15</v>
      </c>
      <c r="F5808" t="s">
        <v>36</v>
      </c>
      <c r="G5808">
        <v>2</v>
      </c>
      <c r="H5808">
        <v>-18.220764878757461</v>
      </c>
      <c r="I5808">
        <v>9.798894162072011E-2</v>
      </c>
      <c r="J5808" t="s">
        <v>340</v>
      </c>
      <c r="L5808" t="s">
        <v>349</v>
      </c>
      <c r="N5808" t="s">
        <v>2008</v>
      </c>
      <c r="O5808">
        <v>1</v>
      </c>
      <c r="P5808" s="4">
        <f>INDEX(parameters!$D$41:$AG$178,MATCH('PV (extension)'!B5774,parameters!$C$41:$C$178,0),MATCH('PV (extension)'!A5808,parameters!$D$5:$AG$5,0))/O5808</f>
        <v>2.4314965858370148E-3</v>
      </c>
      <c r="Q5808" s="3" t="s">
        <v>1505</v>
      </c>
      <c r="R5808">
        <f>INDEX(parameters!$C$196:$EJ$198,MATCH('PV (extension)'!Q5808,parameters!$B$196:$B$198,0),MATCH('PV (extension)'!B5774,parameters!$C$195:$EJ$195,0))</f>
        <v>1508.3164394937455</v>
      </c>
      <c r="S5808">
        <v>3</v>
      </c>
      <c r="T5808">
        <v>30</v>
      </c>
      <c r="U5808">
        <f t="shared" si="627"/>
        <v>135748.4795544371</v>
      </c>
      <c r="V5808">
        <f t="shared" si="628"/>
        <v>7.3665650126046939E-6</v>
      </c>
    </row>
    <row r="5809" spans="1:22" customFormat="1" ht="16" x14ac:dyDescent="0.2">
      <c r="A5809" t="s">
        <v>350</v>
      </c>
      <c r="B5809" s="4">
        <f t="shared" si="626"/>
        <v>3.0658601238084362E-7</v>
      </c>
      <c r="C5809" t="s">
        <v>359</v>
      </c>
      <c r="D5809" t="s">
        <v>15</v>
      </c>
      <c r="F5809" t="s">
        <v>36</v>
      </c>
      <c r="G5809">
        <v>2</v>
      </c>
      <c r="H5809">
        <v>-15.40735416199742</v>
      </c>
      <c r="I5809">
        <v>9.798894162072011E-2</v>
      </c>
      <c r="J5809" t="s">
        <v>340</v>
      </c>
      <c r="L5809" t="s">
        <v>350</v>
      </c>
      <c r="N5809" t="s">
        <v>2008</v>
      </c>
      <c r="O5809">
        <v>1</v>
      </c>
      <c r="P5809" s="4">
        <f>INDEX(parameters!$D$41:$AG$178,MATCH('PV (extension)'!B5774,parameters!$C$41:$C$178,0),MATCH('PV (extension)'!A5809,parameters!$D$5:$AG$5,0))/O5809</f>
        <v>4.1618585033357351E-2</v>
      </c>
      <c r="Q5809" s="3" t="s">
        <v>1505</v>
      </c>
      <c r="R5809">
        <f>INDEX(parameters!$C$196:$EJ$198,MATCH('PV (extension)'!Q5809,parameters!$B$196:$B$198,0),MATCH('PV (extension)'!B5774,parameters!$C$195:$EJ$195,0))</f>
        <v>1508.3164394937455</v>
      </c>
      <c r="S5809">
        <v>3</v>
      </c>
      <c r="T5809">
        <v>30</v>
      </c>
      <c r="U5809">
        <f t="shared" si="627"/>
        <v>135748.4795544371</v>
      </c>
      <c r="V5809">
        <f t="shared" si="628"/>
        <v>7.3665650126046939E-6</v>
      </c>
    </row>
    <row r="5810" spans="1:22" customFormat="1" ht="16" x14ac:dyDescent="0.2">
      <c r="A5810" t="s">
        <v>351</v>
      </c>
      <c r="B5810" s="4">
        <f t="shared" si="626"/>
        <v>9.4663080947208977E-9</v>
      </c>
      <c r="C5810" t="s">
        <v>359</v>
      </c>
      <c r="D5810" t="s">
        <v>15</v>
      </c>
      <c r="F5810" t="s">
        <v>36</v>
      </c>
      <c r="G5810">
        <v>2</v>
      </c>
      <c r="H5810">
        <v>-18.856367974250119</v>
      </c>
      <c r="I5810">
        <v>9.798894162072011E-2</v>
      </c>
      <c r="J5810" t="s">
        <v>340</v>
      </c>
      <c r="L5810" t="s">
        <v>351</v>
      </c>
      <c r="N5810" t="s">
        <v>2008</v>
      </c>
      <c r="O5810">
        <v>1</v>
      </c>
      <c r="P5810" s="4">
        <f>INDEX(parameters!$D$41:$AG$178,MATCH('PV (extension)'!B5774,parameters!$C$41:$C$178,0),MATCH('PV (extension)'!A5810,parameters!$D$5:$AG$5,0))/O5810</f>
        <v>1.2850369308522222E-3</v>
      </c>
      <c r="Q5810" s="3" t="s">
        <v>1505</v>
      </c>
      <c r="R5810">
        <f>INDEX(parameters!$C$196:$EJ$198,MATCH('PV (extension)'!Q5810,parameters!$B$196:$B$198,0),MATCH('PV (extension)'!B5774,parameters!$C$195:$EJ$195,0))</f>
        <v>1508.3164394937455</v>
      </c>
      <c r="S5810">
        <v>3</v>
      </c>
      <c r="T5810">
        <v>30</v>
      </c>
      <c r="U5810">
        <f t="shared" si="627"/>
        <v>135748.4795544371</v>
      </c>
      <c r="V5810">
        <f t="shared" si="628"/>
        <v>7.3665650126046939E-6</v>
      </c>
    </row>
    <row r="5811" spans="1:22" customFormat="1" ht="16" x14ac:dyDescent="0.2">
      <c r="A5811" t="s">
        <v>352</v>
      </c>
      <c r="B5811" s="4">
        <f t="shared" si="626"/>
        <v>1.6022396847892006E-7</v>
      </c>
      <c r="C5811" t="s">
        <v>359</v>
      </c>
      <c r="D5811" t="s">
        <v>15</v>
      </c>
      <c r="F5811" t="s">
        <v>36</v>
      </c>
      <c r="G5811">
        <v>2</v>
      </c>
      <c r="H5811">
        <v>-16.042988178471511</v>
      </c>
      <c r="I5811">
        <v>9.798894162072011E-2</v>
      </c>
      <c r="J5811" t="s">
        <v>340</v>
      </c>
      <c r="L5811" t="s">
        <v>352</v>
      </c>
      <c r="N5811" t="s">
        <v>2008</v>
      </c>
      <c r="O5811">
        <v>1</v>
      </c>
      <c r="P5811" s="4">
        <f>INDEX(parameters!$D$41:$AG$178,MATCH('PV (extension)'!B5774,parameters!$C$41:$C$178,0),MATCH('PV (extension)'!A5811,parameters!$D$5:$AG$5,0))/O5811</f>
        <v>2.1750160109191456E-2</v>
      </c>
      <c r="Q5811" s="3" t="s">
        <v>1505</v>
      </c>
      <c r="R5811">
        <f>INDEX(parameters!$C$196:$EJ$198,MATCH('PV (extension)'!Q5811,parameters!$B$196:$B$198,0),MATCH('PV (extension)'!B5774,parameters!$C$195:$EJ$195,0))</f>
        <v>1508.3164394937455</v>
      </c>
      <c r="S5811">
        <v>3</v>
      </c>
      <c r="T5811">
        <v>30</v>
      </c>
      <c r="U5811">
        <f t="shared" si="627"/>
        <v>135748.4795544371</v>
      </c>
      <c r="V5811">
        <f t="shared" si="628"/>
        <v>7.3665650126046939E-6</v>
      </c>
    </row>
    <row r="5812" spans="1:22" customFormat="1" x14ac:dyDescent="0.2">
      <c r="A5812" t="s">
        <v>442</v>
      </c>
      <c r="B5812">
        <v>2.0720999999999999E-3</v>
      </c>
      <c r="C5812" t="s">
        <v>42</v>
      </c>
      <c r="D5812" t="s">
        <v>16</v>
      </c>
      <c r="F5812" t="s">
        <v>36</v>
      </c>
      <c r="G5812">
        <v>2</v>
      </c>
      <c r="H5812">
        <v>-6.1791926932012373</v>
      </c>
      <c r="I5812">
        <v>4.3409845976280087E-2</v>
      </c>
      <c r="J5812" t="s">
        <v>353</v>
      </c>
      <c r="L5812" t="s">
        <v>443</v>
      </c>
    </row>
    <row r="5813" spans="1:22" customFormat="1" x14ac:dyDescent="0.2">
      <c r="A5813" t="s">
        <v>354</v>
      </c>
      <c r="B5813">
        <v>-1.8648999999999999E-6</v>
      </c>
      <c r="C5813" t="s">
        <v>49</v>
      </c>
      <c r="D5813" t="s">
        <v>250</v>
      </c>
      <c r="F5813" t="s">
        <v>36</v>
      </c>
      <c r="G5813">
        <v>2</v>
      </c>
      <c r="H5813">
        <v>-13.19230312560901</v>
      </c>
      <c r="I5813">
        <v>4.3409845976280087E-2</v>
      </c>
      <c r="J5813" t="s">
        <v>353</v>
      </c>
      <c r="K5813" t="b">
        <v>1</v>
      </c>
      <c r="L5813" t="s">
        <v>355</v>
      </c>
    </row>
    <row r="5814" spans="1:22" customFormat="1" x14ac:dyDescent="0.2"/>
    <row r="5815" spans="1:22" s="2" customFormat="1" x14ac:dyDescent="0.2">
      <c r="A5815" s="2" t="s">
        <v>2</v>
      </c>
      <c r="B5815" s="2" t="s">
        <v>1459</v>
      </c>
    </row>
    <row r="5816" spans="1:22" x14ac:dyDescent="0.2">
      <c r="A5816" s="29" t="s">
        <v>4</v>
      </c>
      <c r="B581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")&amp;HLOOKUP(B5817,parameters!$C$195:$EJ$198,2,0)&amp;" kWh/kWp.
Annual output, Facade: "&amp;HLOOKUP(B5817,parameters!$C$195:$EJ$198,3,0)&amp;" kWh/kWp.
Annual output, Open-ground: "&amp;HLOOKUP(B5817,parameters!$C$195:$EJ$198,4,0)&amp;_xlfn._LONGTEXT("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")&amp;VLOOKUP(B5817,'extension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1495.08239887121 kWh/kWp.
Annual output, Facade: 1049.73870559042 kWh/kWp.
Annual output, Open-ground: 1590.51319028852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row>
    <row r="5817" spans="1:22" customFormat="1" x14ac:dyDescent="0.2">
      <c r="A5817" t="s">
        <v>6</v>
      </c>
      <c r="B5817" t="s">
        <v>1880</v>
      </c>
    </row>
    <row r="5818" spans="1:22" customFormat="1" x14ac:dyDescent="0.2">
      <c r="A5818" t="s">
        <v>8</v>
      </c>
      <c r="B5818">
        <v>1</v>
      </c>
    </row>
    <row r="5819" spans="1:22" customFormat="1" x14ac:dyDescent="0.2">
      <c r="A5819" t="s">
        <v>9</v>
      </c>
      <c r="B5819" t="s">
        <v>73</v>
      </c>
    </row>
    <row r="5820" spans="1:22" customFormat="1" x14ac:dyDescent="0.2">
      <c r="A5820" t="s">
        <v>11</v>
      </c>
      <c r="B5820" t="s">
        <v>12</v>
      </c>
    </row>
    <row r="5821" spans="1:22" customFormat="1" x14ac:dyDescent="0.2">
      <c r="A5821" t="s">
        <v>13</v>
      </c>
      <c r="B5821" t="s">
        <v>14</v>
      </c>
    </row>
    <row r="5822" spans="1:22" customFormat="1" x14ac:dyDescent="0.2">
      <c r="A5822" t="s">
        <v>15</v>
      </c>
      <c r="B5822" t="s">
        <v>53</v>
      </c>
    </row>
    <row r="5823" spans="1:22" customFormat="1" x14ac:dyDescent="0.2">
      <c r="A5823" t="s">
        <v>17</v>
      </c>
    </row>
    <row r="5824" spans="1:22" s="2" customFormat="1" x14ac:dyDescent="0.2">
      <c r="A5824" s="2" t="s">
        <v>18</v>
      </c>
      <c r="B5824" s="2" t="s">
        <v>19</v>
      </c>
      <c r="C5824" s="2" t="s">
        <v>6</v>
      </c>
      <c r="D5824" s="2" t="s">
        <v>15</v>
      </c>
      <c r="E5824" s="2" t="s">
        <v>20</v>
      </c>
      <c r="F5824" s="2" t="s">
        <v>13</v>
      </c>
      <c r="G5824" s="2" t="s">
        <v>21</v>
      </c>
      <c r="H5824" s="2" t="s">
        <v>9</v>
      </c>
      <c r="I5824" s="2" t="s">
        <v>4</v>
      </c>
      <c r="J5824" s="2" t="s">
        <v>1925</v>
      </c>
      <c r="K5824" s="2" t="s">
        <v>1998</v>
      </c>
      <c r="L5824" s="2" t="s">
        <v>2002</v>
      </c>
      <c r="M5824" s="2" t="s">
        <v>2003</v>
      </c>
      <c r="N5824" s="2" t="s">
        <v>2001</v>
      </c>
      <c r="O5824" s="2" t="s">
        <v>2000</v>
      </c>
      <c r="P5824" s="2" t="s">
        <v>2004</v>
      </c>
      <c r="Q5824" s="2" t="s">
        <v>1502</v>
      </c>
      <c r="R5824" s="2" t="s">
        <v>2005</v>
      </c>
      <c r="S5824" s="2" t="s">
        <v>2006</v>
      </c>
    </row>
    <row r="5825" spans="1:19" customFormat="1" x14ac:dyDescent="0.2">
      <c r="A5825" t="s">
        <v>335</v>
      </c>
      <c r="B5825">
        <v>3.8502999999999998</v>
      </c>
      <c r="D5825" t="s">
        <v>30</v>
      </c>
      <c r="E5825" t="s">
        <v>336</v>
      </c>
      <c r="F5825" t="s">
        <v>27</v>
      </c>
      <c r="G5825">
        <v>0</v>
      </c>
      <c r="I5825" t="s">
        <v>337</v>
      </c>
    </row>
    <row r="5826" spans="1:19" customFormat="1" x14ac:dyDescent="0.2">
      <c r="A5826" t="s">
        <v>29</v>
      </c>
      <c r="B5826">
        <v>0.25026999999999999</v>
      </c>
      <c r="D5826" t="s">
        <v>30</v>
      </c>
      <c r="E5826" t="s">
        <v>31</v>
      </c>
      <c r="F5826" t="s">
        <v>27</v>
      </c>
      <c r="G5826">
        <v>0</v>
      </c>
      <c r="I5826" t="s">
        <v>338</v>
      </c>
    </row>
    <row r="5827" spans="1:19" customFormat="1" x14ac:dyDescent="0.2">
      <c r="A5827" t="s">
        <v>1459</v>
      </c>
      <c r="B5827">
        <v>1</v>
      </c>
      <c r="C5827" t="str">
        <f>B5817</f>
        <v>TJ</v>
      </c>
      <c r="D5827" t="s">
        <v>53</v>
      </c>
      <c r="E5827" t="s">
        <v>339</v>
      </c>
      <c r="F5827" t="s">
        <v>33</v>
      </c>
      <c r="G5827">
        <v>0</v>
      </c>
      <c r="H5827" t="s">
        <v>73</v>
      </c>
      <c r="J5827">
        <f>VLOOKUP(C5827,'extension - production vol'!$B$6:$D$235,3,0)</f>
        <v>0</v>
      </c>
    </row>
    <row r="5828" spans="1:19" customFormat="1" ht="16" x14ac:dyDescent="0.2">
      <c r="A5828" t="s">
        <v>1439</v>
      </c>
      <c r="B5828" s="4">
        <f t="shared" ref="B5828:B5843" si="629">M5828*S5828</f>
        <v>3.8049356434301347E-8</v>
      </c>
      <c r="C5828" t="s">
        <v>49</v>
      </c>
      <c r="D5828" t="s">
        <v>15</v>
      </c>
      <c r="F5828" t="s">
        <v>36</v>
      </c>
      <c r="G5828">
        <v>0</v>
      </c>
      <c r="H5828" t="s">
        <v>1439</v>
      </c>
      <c r="I5828" t="s">
        <v>340</v>
      </c>
      <c r="K5828" t="s">
        <v>1999</v>
      </c>
      <c r="L5828">
        <f>IF(K5828="residential",VLOOKUP(B5817,parameters!$C$41:$AG$178,18,0),IF(K5828="commercial",1-VLOOKUP(B5817,parameters!$C$41:$AG$178,18,0),1))</f>
        <v>0.17766751537682748</v>
      </c>
      <c r="M5828" s="4">
        <f>INDEX(parameters!$D$41:$AG$178,MATCH('PV (extension)'!B5817,parameters!$C$41:$C$178,0),MATCH('PV (extension)'!A5828,parameters!$D$5:$AG$5,0))/L5828</f>
        <v>5.119823078397083E-3</v>
      </c>
      <c r="N5828" s="3" t="s">
        <v>1505</v>
      </c>
      <c r="O5828">
        <f>INDEX(parameters!$C$196:$EJ$198,MATCH('PV (extension)'!N5828,parameters!$B$196:$B$198,0),MATCH('PV (extension)'!B5817,parameters!$C$195:$EJ$195,0))</f>
        <v>1495.0823988712089</v>
      </c>
      <c r="P5828">
        <v>3</v>
      </c>
      <c r="Q5828">
        <v>30</v>
      </c>
      <c r="R5828">
        <f>Q5828*P5828*O5828</f>
        <v>134557.4158984088</v>
      </c>
      <c r="S5828">
        <f>1/R5828</f>
        <v>7.431771733450965E-6</v>
      </c>
    </row>
    <row r="5829" spans="1:19" customFormat="1" ht="16" x14ac:dyDescent="0.2">
      <c r="A5829" t="s">
        <v>1440</v>
      </c>
      <c r="B5829" s="4">
        <f t="shared" si="629"/>
        <v>2.4816955146685512E-7</v>
      </c>
      <c r="C5829" t="s">
        <v>49</v>
      </c>
      <c r="D5829" t="s">
        <v>15</v>
      </c>
      <c r="F5829" t="s">
        <v>36</v>
      </c>
      <c r="G5829">
        <v>0</v>
      </c>
      <c r="H5829" t="s">
        <v>1440</v>
      </c>
      <c r="I5829" t="s">
        <v>340</v>
      </c>
      <c r="K5829" t="s">
        <v>1999</v>
      </c>
      <c r="L5829">
        <f>L5828</f>
        <v>0.17766751537682748</v>
      </c>
      <c r="M5829" s="4">
        <f>INDEX(parameters!$D$41:$AG$178,MATCH('PV (extension)'!B5817,parameters!$C$41:$C$178,0),MATCH('PV (extension)'!A5829,parameters!$D$5:$AG$5,0))/L5829</f>
        <v>3.3393053550047194E-2</v>
      </c>
      <c r="N5829" s="3" t="s">
        <v>1505</v>
      </c>
      <c r="O5829">
        <f>INDEX(parameters!$C$196:$EJ$198,MATCH('PV (extension)'!N5829,parameters!$B$196:$B$198,0),MATCH('PV (extension)'!B5817,parameters!$C$195:$EJ$195,0))</f>
        <v>1495.0823988712089</v>
      </c>
      <c r="P5829">
        <v>3</v>
      </c>
      <c r="Q5829">
        <v>30</v>
      </c>
      <c r="R5829">
        <f t="shared" ref="R5829:R5843" si="630">Q5829*P5829*O5829</f>
        <v>134557.4158984088</v>
      </c>
      <c r="S5829">
        <f t="shared" ref="S5829:S5843" si="631">1/R5829</f>
        <v>7.431771733450965E-6</v>
      </c>
    </row>
    <row r="5830" spans="1:19" customFormat="1" ht="16" x14ac:dyDescent="0.2">
      <c r="A5830" t="s">
        <v>1441</v>
      </c>
      <c r="B5830" s="4">
        <f t="shared" si="629"/>
        <v>3.8453839699935516E-9</v>
      </c>
      <c r="C5830" t="s">
        <v>35</v>
      </c>
      <c r="D5830" t="s">
        <v>15</v>
      </c>
      <c r="F5830" t="s">
        <v>36</v>
      </c>
      <c r="G5830">
        <v>0</v>
      </c>
      <c r="H5830" t="s">
        <v>1441</v>
      </c>
      <c r="I5830" t="s">
        <v>340</v>
      </c>
      <c r="K5830" t="s">
        <v>1999</v>
      </c>
      <c r="L5830">
        <f t="shared" ref="L5830:L5843" si="632">L5829</f>
        <v>0.17766751537682748</v>
      </c>
      <c r="M5830" s="4">
        <f>INDEX(parameters!$D$41:$AG$178,MATCH('PV (extension)'!B5817,parameters!$C$41:$C$178,0),MATCH('PV (extension)'!A5830,parameters!$D$5:$AG$5,0))/L5830</f>
        <v>5.1742493013949662E-4</v>
      </c>
      <c r="N5830" s="3" t="s">
        <v>1505</v>
      </c>
      <c r="O5830">
        <f>INDEX(parameters!$C$196:$EJ$198,MATCH('PV (extension)'!N5830,parameters!$B$196:$B$198,0),MATCH('PV (extension)'!B5817,parameters!$C$195:$EJ$195,0))</f>
        <v>1495.0823988712089</v>
      </c>
      <c r="P5830">
        <v>3</v>
      </c>
      <c r="Q5830">
        <v>30</v>
      </c>
      <c r="R5830">
        <f t="shared" si="630"/>
        <v>134557.4158984088</v>
      </c>
      <c r="S5830">
        <f t="shared" si="631"/>
        <v>7.431771733450965E-6</v>
      </c>
    </row>
    <row r="5831" spans="1:19" customFormat="1" ht="16" x14ac:dyDescent="0.2">
      <c r="A5831" t="s">
        <v>1442</v>
      </c>
      <c r="B5831" s="4">
        <f t="shared" si="629"/>
        <v>6.6851332825519655E-8</v>
      </c>
      <c r="C5831" t="s">
        <v>35</v>
      </c>
      <c r="D5831" t="s">
        <v>15</v>
      </c>
      <c r="F5831" t="s">
        <v>36</v>
      </c>
      <c r="G5831">
        <v>0</v>
      </c>
      <c r="H5831" t="s">
        <v>1442</v>
      </c>
      <c r="I5831" t="s">
        <v>340</v>
      </c>
      <c r="K5831" t="s">
        <v>1999</v>
      </c>
      <c r="L5831">
        <f t="shared" si="632"/>
        <v>0.17766751537682748</v>
      </c>
      <c r="M5831" s="4">
        <f>INDEX(parameters!$D$41:$AG$178,MATCH('PV (extension)'!B5817,parameters!$C$41:$C$178,0),MATCH('PV (extension)'!A5831,parameters!$D$5:$AG$5,0))/L5831</f>
        <v>8.9953425943663963E-3</v>
      </c>
      <c r="N5831" s="3" t="s">
        <v>1505</v>
      </c>
      <c r="O5831">
        <f>INDEX(parameters!$C$196:$EJ$198,MATCH('PV (extension)'!N5831,parameters!$B$196:$B$198,0),MATCH('PV (extension)'!B5817,parameters!$C$195:$EJ$195,0))</f>
        <v>1495.0823988712089</v>
      </c>
      <c r="P5831">
        <v>3</v>
      </c>
      <c r="Q5831">
        <v>30</v>
      </c>
      <c r="R5831">
        <f t="shared" si="630"/>
        <v>134557.4158984088</v>
      </c>
      <c r="S5831">
        <f t="shared" si="631"/>
        <v>7.431771733450965E-6</v>
      </c>
    </row>
    <row r="5832" spans="1:19" customFormat="1" x14ac:dyDescent="0.2">
      <c r="A5832" t="s">
        <v>341</v>
      </c>
      <c r="B5832" s="4">
        <f t="shared" si="629"/>
        <v>1.9579301167969362E-7</v>
      </c>
      <c r="C5832" t="s">
        <v>35</v>
      </c>
      <c r="D5832" t="s">
        <v>15</v>
      </c>
      <c r="F5832" t="s">
        <v>36</v>
      </c>
      <c r="G5832">
        <v>0</v>
      </c>
      <c r="H5832" t="s">
        <v>341</v>
      </c>
      <c r="I5832" t="s">
        <v>340</v>
      </c>
      <c r="K5832" t="s">
        <v>1999</v>
      </c>
      <c r="L5832">
        <f t="shared" si="632"/>
        <v>0.17766751537682748</v>
      </c>
      <c r="M5832" s="4">
        <f>INDEX(parameters!$D$41:$AG$178,MATCH('PV (extension)'!B5817,parameters!$C$41:$C$178,0),MATCH('PV (extension)'!A5832,parameters!$D$5:$AG$5,0))/L5832</f>
        <v>1.8497835237986298E-2</v>
      </c>
      <c r="N5832" t="s">
        <v>1506</v>
      </c>
      <c r="O5832">
        <f>INDEX(parameters!$C$196:$EJ$198,MATCH('PV (extension)'!N5832,parameters!$B$196:$B$198,0),MATCH('PV (extension)'!B5817,parameters!$C$195:$EJ$195,0))</f>
        <v>1049.7387055904233</v>
      </c>
      <c r="P5832">
        <v>3</v>
      </c>
      <c r="Q5832">
        <v>30</v>
      </c>
      <c r="R5832">
        <f t="shared" si="630"/>
        <v>94476.483503138094</v>
      </c>
      <c r="S5832">
        <f t="shared" si="631"/>
        <v>1.0584644590066526E-5</v>
      </c>
    </row>
    <row r="5833" spans="1:19" customFormat="1" x14ac:dyDescent="0.2">
      <c r="A5833" t="s">
        <v>342</v>
      </c>
      <c r="B5833" s="4">
        <f t="shared" si="629"/>
        <v>1.9202112434573822E-7</v>
      </c>
      <c r="C5833" t="s">
        <v>35</v>
      </c>
      <c r="D5833" t="s">
        <v>15</v>
      </c>
      <c r="F5833" t="s">
        <v>36</v>
      </c>
      <c r="G5833">
        <v>0</v>
      </c>
      <c r="H5833" t="s">
        <v>342</v>
      </c>
      <c r="I5833" t="s">
        <v>340</v>
      </c>
      <c r="K5833" t="s">
        <v>1999</v>
      </c>
      <c r="L5833">
        <f t="shared" si="632"/>
        <v>0.17766751537682748</v>
      </c>
      <c r="M5833" s="4">
        <f>INDEX(parameters!$D$41:$AG$178,MATCH('PV (extension)'!B5817,parameters!$C$41:$C$178,0),MATCH('PV (extension)'!A5833,parameters!$D$5:$AG$5,0))/L5833</f>
        <v>1.8141480586504166E-2</v>
      </c>
      <c r="N5833" t="s">
        <v>1506</v>
      </c>
      <c r="O5833">
        <f>INDEX(parameters!$C$196:$EJ$198,MATCH('PV (extension)'!N5833,parameters!$B$196:$B$198,0),MATCH('PV (extension)'!B5817,parameters!$C$195:$EJ$195,0))</f>
        <v>1049.7387055904233</v>
      </c>
      <c r="P5833">
        <v>3</v>
      </c>
      <c r="Q5833">
        <v>30</v>
      </c>
      <c r="R5833">
        <f t="shared" si="630"/>
        <v>94476.483503138094</v>
      </c>
      <c r="S5833">
        <f t="shared" si="631"/>
        <v>1.0584644590066526E-5</v>
      </c>
    </row>
    <row r="5834" spans="1:19" customFormat="1" x14ac:dyDescent="0.2">
      <c r="A5834" t="s">
        <v>343</v>
      </c>
      <c r="B5834" s="4">
        <f t="shared" si="629"/>
        <v>1.0321989009575361E-7</v>
      </c>
      <c r="C5834" t="s">
        <v>35</v>
      </c>
      <c r="D5834" t="s">
        <v>15</v>
      </c>
      <c r="F5834" t="s">
        <v>36</v>
      </c>
      <c r="G5834">
        <v>0</v>
      </c>
      <c r="H5834" t="s">
        <v>343</v>
      </c>
      <c r="I5834" t="s">
        <v>340</v>
      </c>
      <c r="K5834" t="s">
        <v>1999</v>
      </c>
      <c r="L5834">
        <f t="shared" si="632"/>
        <v>0.17766751537682748</v>
      </c>
      <c r="M5834" s="4">
        <f>INDEX(parameters!$D$41:$AG$178,MATCH('PV (extension)'!B5817,parameters!$C$41:$C$178,0),MATCH('PV (extension)'!A5834,parameters!$D$5:$AG$5,0))/L5834</f>
        <v>9.7518522438271929E-3</v>
      </c>
      <c r="N5834" t="s">
        <v>1506</v>
      </c>
      <c r="O5834">
        <f>INDEX(parameters!$C$196:$EJ$198,MATCH('PV (extension)'!N5834,parameters!$B$196:$B$198,0),MATCH('PV (extension)'!B5817,parameters!$C$195:$EJ$195,0))</f>
        <v>1049.7387055904233</v>
      </c>
      <c r="P5834">
        <v>3</v>
      </c>
      <c r="Q5834">
        <v>30</v>
      </c>
      <c r="R5834">
        <f t="shared" si="630"/>
        <v>94476.483503138094</v>
      </c>
      <c r="S5834">
        <f t="shared" si="631"/>
        <v>1.0584644590066526E-5</v>
      </c>
    </row>
    <row r="5835" spans="1:19" customFormat="1" x14ac:dyDescent="0.2">
      <c r="A5835" t="s">
        <v>344</v>
      </c>
      <c r="B5835" s="4">
        <f t="shared" si="629"/>
        <v>1.031305792056449E-7</v>
      </c>
      <c r="C5835" t="s">
        <v>35</v>
      </c>
      <c r="D5835" t="s">
        <v>15</v>
      </c>
      <c r="F5835" t="s">
        <v>36</v>
      </c>
      <c r="G5835">
        <v>0</v>
      </c>
      <c r="H5835" t="s">
        <v>344</v>
      </c>
      <c r="I5835" t="s">
        <v>340</v>
      </c>
      <c r="K5835" t="s">
        <v>1999</v>
      </c>
      <c r="L5835">
        <f t="shared" si="632"/>
        <v>0.17766751537682748</v>
      </c>
      <c r="M5835" s="4">
        <f>INDEX(parameters!$D$41:$AG$178,MATCH('PV (extension)'!B5817,parameters!$C$41:$C$178,0),MATCH('PV (extension)'!A5835,parameters!$D$5:$AG$5,0))/L5835</f>
        <v>9.7434144649911868E-3</v>
      </c>
      <c r="N5835" t="s">
        <v>1506</v>
      </c>
      <c r="O5835">
        <f>INDEX(parameters!$C$196:$EJ$198,MATCH('PV (extension)'!N5835,parameters!$B$196:$B$198,0),MATCH('PV (extension)'!B5817,parameters!$C$195:$EJ$195,0))</f>
        <v>1049.7387055904233</v>
      </c>
      <c r="P5835">
        <v>3</v>
      </c>
      <c r="Q5835">
        <v>30</v>
      </c>
      <c r="R5835">
        <f t="shared" si="630"/>
        <v>94476.483503138094</v>
      </c>
      <c r="S5835">
        <f t="shared" si="631"/>
        <v>1.0584644590066526E-5</v>
      </c>
    </row>
    <row r="5836" spans="1:19" customFormat="1" ht="16" x14ac:dyDescent="0.2">
      <c r="A5836" t="s">
        <v>345</v>
      </c>
      <c r="B5836" s="4">
        <f t="shared" si="629"/>
        <v>2.1176294503107079E-6</v>
      </c>
      <c r="C5836" t="s">
        <v>35</v>
      </c>
      <c r="D5836" t="s">
        <v>15</v>
      </c>
      <c r="F5836" t="s">
        <v>36</v>
      </c>
      <c r="G5836">
        <v>0</v>
      </c>
      <c r="H5836" t="s">
        <v>345</v>
      </c>
      <c r="I5836" t="s">
        <v>340</v>
      </c>
      <c r="K5836" t="s">
        <v>1999</v>
      </c>
      <c r="L5836">
        <f t="shared" si="632"/>
        <v>0.17766751537682748</v>
      </c>
      <c r="M5836" s="4">
        <f>INDEX(parameters!$D$41:$AG$178,MATCH('PV (extension)'!B5817,parameters!$C$41:$C$178,0),MATCH('PV (extension)'!A5836,parameters!$D$5:$AG$5,0))/L5836</f>
        <v>0.28494274666417674</v>
      </c>
      <c r="N5836" s="3" t="s">
        <v>1505</v>
      </c>
      <c r="O5836">
        <f>INDEX(parameters!$C$196:$EJ$198,MATCH('PV (extension)'!N5836,parameters!$B$196:$B$198,0),MATCH('PV (extension)'!B5817,parameters!$C$195:$EJ$195,0))</f>
        <v>1495.0823988712089</v>
      </c>
      <c r="P5836">
        <v>3</v>
      </c>
      <c r="Q5836">
        <v>30</v>
      </c>
      <c r="R5836">
        <f t="shared" si="630"/>
        <v>134557.4158984088</v>
      </c>
      <c r="S5836">
        <f t="shared" si="631"/>
        <v>7.431771733450965E-6</v>
      </c>
    </row>
    <row r="5837" spans="1:19" customFormat="1" ht="16" x14ac:dyDescent="0.2">
      <c r="A5837" t="s">
        <v>346</v>
      </c>
      <c r="B5837" s="4">
        <f t="shared" si="629"/>
        <v>1.1053718979454546E-6</v>
      </c>
      <c r="C5837" t="s">
        <v>35</v>
      </c>
      <c r="D5837" t="s">
        <v>15</v>
      </c>
      <c r="F5837" t="s">
        <v>36</v>
      </c>
      <c r="G5837">
        <v>0</v>
      </c>
      <c r="H5837" t="s">
        <v>346</v>
      </c>
      <c r="I5837" t="s">
        <v>340</v>
      </c>
      <c r="K5837" t="s">
        <v>1999</v>
      </c>
      <c r="L5837">
        <f t="shared" si="632"/>
        <v>0.17766751537682748</v>
      </c>
      <c r="M5837" s="4">
        <f>INDEX(parameters!$D$41:$AG$178,MATCH('PV (extension)'!B5817,parameters!$C$41:$C$178,0),MATCH('PV (extension)'!A5837,parameters!$D$5:$AG$5,0))/L5837</f>
        <v>0.14873598619426004</v>
      </c>
      <c r="N5837" s="3" t="s">
        <v>1505</v>
      </c>
      <c r="O5837">
        <f>INDEX(parameters!$C$196:$EJ$198,MATCH('PV (extension)'!N5837,parameters!$B$196:$B$198,0),MATCH('PV (extension)'!B5817,parameters!$C$195:$EJ$195,0))</f>
        <v>1495.0823988712089</v>
      </c>
      <c r="P5837">
        <v>3</v>
      </c>
      <c r="Q5837">
        <v>30</v>
      </c>
      <c r="R5837">
        <f t="shared" si="630"/>
        <v>134557.4158984088</v>
      </c>
      <c r="S5837">
        <f t="shared" si="631"/>
        <v>7.431771733450965E-6</v>
      </c>
    </row>
    <row r="5838" spans="1:19" customFormat="1" ht="16" x14ac:dyDescent="0.2">
      <c r="A5838" t="s">
        <v>347</v>
      </c>
      <c r="B5838" s="4">
        <f t="shared" si="629"/>
        <v>6.1140134876276831E-7</v>
      </c>
      <c r="C5838" t="s">
        <v>49</v>
      </c>
      <c r="D5838" t="s">
        <v>15</v>
      </c>
      <c r="F5838" t="s">
        <v>36</v>
      </c>
      <c r="G5838">
        <v>0</v>
      </c>
      <c r="H5838" t="s">
        <v>347</v>
      </c>
      <c r="I5838" t="s">
        <v>340</v>
      </c>
      <c r="K5838" t="s">
        <v>1999</v>
      </c>
      <c r="L5838">
        <f t="shared" si="632"/>
        <v>0.17766751537682748</v>
      </c>
      <c r="M5838" s="4">
        <f>INDEX(parameters!$D$41:$AG$178,MATCH('PV (extension)'!B5817,parameters!$C$41:$C$178,0),MATCH('PV (extension)'!A5838,parameters!$D$5:$AG$5,0))/L5838</f>
        <v>8.2268585566319899E-2</v>
      </c>
      <c r="N5838" s="3" t="s">
        <v>1505</v>
      </c>
      <c r="O5838">
        <f>INDEX(parameters!$C$196:$EJ$198,MATCH('PV (extension)'!N5838,parameters!$B$196:$B$198,0),MATCH('PV (extension)'!B5817,parameters!$C$195:$EJ$195,0))</f>
        <v>1495.0823988712089</v>
      </c>
      <c r="P5838">
        <v>3</v>
      </c>
      <c r="Q5838">
        <v>30</v>
      </c>
      <c r="R5838">
        <f t="shared" si="630"/>
        <v>134557.4158984088</v>
      </c>
      <c r="S5838">
        <f t="shared" si="631"/>
        <v>7.431771733450965E-6</v>
      </c>
    </row>
    <row r="5839" spans="1:19" customFormat="1" ht="16" x14ac:dyDescent="0.2">
      <c r="A5839" t="s">
        <v>348</v>
      </c>
      <c r="B5839" s="4">
        <f t="shared" si="629"/>
        <v>1.7119621173492625E-8</v>
      </c>
      <c r="C5839" t="s">
        <v>49</v>
      </c>
      <c r="D5839" t="s">
        <v>15</v>
      </c>
      <c r="F5839" t="s">
        <v>36</v>
      </c>
      <c r="G5839">
        <v>0</v>
      </c>
      <c r="H5839" t="s">
        <v>348</v>
      </c>
      <c r="I5839" t="s">
        <v>340</v>
      </c>
      <c r="K5839" t="s">
        <v>1999</v>
      </c>
      <c r="L5839">
        <f t="shared" si="632"/>
        <v>0.17766751537682748</v>
      </c>
      <c r="M5839" s="4">
        <f>INDEX(parameters!$D$41:$AG$178,MATCH('PV (extension)'!B5817,parameters!$C$41:$C$178,0),MATCH('PV (extension)'!A5839,parameters!$D$5:$AG$5,0))/L5839</f>
        <v>2.3035719862648527E-3</v>
      </c>
      <c r="N5839" s="3" t="s">
        <v>1505</v>
      </c>
      <c r="O5839">
        <f>INDEX(parameters!$C$196:$EJ$198,MATCH('PV (extension)'!N5839,parameters!$B$196:$B$198,0),MATCH('PV (extension)'!B5817,parameters!$C$195:$EJ$195,0))</f>
        <v>1495.0823988712089</v>
      </c>
      <c r="P5839">
        <v>3</v>
      </c>
      <c r="Q5839">
        <v>30</v>
      </c>
      <c r="R5839">
        <f t="shared" si="630"/>
        <v>134557.4158984088</v>
      </c>
      <c r="S5839">
        <f t="shared" si="631"/>
        <v>7.431771733450965E-6</v>
      </c>
    </row>
    <row r="5840" spans="1:19" customFormat="1" ht="16" x14ac:dyDescent="0.2">
      <c r="A5840" t="s">
        <v>349</v>
      </c>
      <c r="B5840" s="4">
        <f t="shared" si="629"/>
        <v>1.0170867509617293E-7</v>
      </c>
      <c r="C5840" t="s">
        <v>35</v>
      </c>
      <c r="D5840" t="s">
        <v>15</v>
      </c>
      <c r="F5840" t="s">
        <v>36</v>
      </c>
      <c r="G5840">
        <v>0</v>
      </c>
      <c r="H5840" t="s">
        <v>349</v>
      </c>
      <c r="I5840" t="s">
        <v>340</v>
      </c>
      <c r="K5840" t="s">
        <v>1999</v>
      </c>
      <c r="L5840">
        <f t="shared" si="632"/>
        <v>0.17766751537682748</v>
      </c>
      <c r="M5840" s="4">
        <f>INDEX(parameters!$D$41:$AG$178,MATCH('PV (extension)'!B5817,parameters!$C$41:$C$178,0),MATCH('PV (extension)'!A5840,parameters!$D$5:$AG$5,0))/L5840</f>
        <v>1.3685656495391874E-2</v>
      </c>
      <c r="N5840" s="3" t="s">
        <v>1505</v>
      </c>
      <c r="O5840">
        <f>INDEX(parameters!$C$196:$EJ$198,MATCH('PV (extension)'!N5840,parameters!$B$196:$B$198,0),MATCH('PV (extension)'!B5817,parameters!$C$195:$EJ$195,0))</f>
        <v>1495.0823988712089</v>
      </c>
      <c r="P5840">
        <v>3</v>
      </c>
      <c r="Q5840">
        <v>30</v>
      </c>
      <c r="R5840">
        <f t="shared" si="630"/>
        <v>134557.4158984088</v>
      </c>
      <c r="S5840">
        <f t="shared" si="631"/>
        <v>7.431771733450965E-6</v>
      </c>
    </row>
    <row r="5841" spans="1:19" customFormat="1" ht="16" x14ac:dyDescent="0.2">
      <c r="A5841" t="s">
        <v>350</v>
      </c>
      <c r="B5841" s="4">
        <f t="shared" si="629"/>
        <v>1.7408912551127586E-6</v>
      </c>
      <c r="C5841" t="s">
        <v>35</v>
      </c>
      <c r="D5841" t="s">
        <v>15</v>
      </c>
      <c r="F5841" t="s">
        <v>36</v>
      </c>
      <c r="G5841">
        <v>0</v>
      </c>
      <c r="H5841" t="s">
        <v>350</v>
      </c>
      <c r="I5841" t="s">
        <v>340</v>
      </c>
      <c r="K5841" t="s">
        <v>1999</v>
      </c>
      <c r="L5841">
        <f t="shared" si="632"/>
        <v>0.17766751537682748</v>
      </c>
      <c r="M5841" s="4">
        <f>INDEX(parameters!$D$41:$AG$178,MATCH('PV (extension)'!B5817,parameters!$C$41:$C$178,0),MATCH('PV (extension)'!A5841,parameters!$D$5:$AG$5,0))/L5841</f>
        <v>0.23424982864811036</v>
      </c>
      <c r="N5841" s="3" t="s">
        <v>1505</v>
      </c>
      <c r="O5841">
        <f>INDEX(parameters!$C$196:$EJ$198,MATCH('PV (extension)'!N5841,parameters!$B$196:$B$198,0),MATCH('PV (extension)'!B5817,parameters!$C$195:$EJ$195,0))</f>
        <v>1495.0823988712089</v>
      </c>
      <c r="P5841">
        <v>3</v>
      </c>
      <c r="Q5841">
        <v>30</v>
      </c>
      <c r="R5841">
        <f t="shared" si="630"/>
        <v>134557.4158984088</v>
      </c>
      <c r="S5841">
        <f t="shared" si="631"/>
        <v>7.431771733450965E-6</v>
      </c>
    </row>
    <row r="5842" spans="1:19" customFormat="1" ht="16" x14ac:dyDescent="0.2">
      <c r="A5842" t="s">
        <v>351</v>
      </c>
      <c r="B5842" s="4">
        <f t="shared" si="629"/>
        <v>5.3752657703872585E-8</v>
      </c>
      <c r="C5842" t="s">
        <v>35</v>
      </c>
      <c r="D5842" t="s">
        <v>15</v>
      </c>
      <c r="F5842" t="s">
        <v>36</v>
      </c>
      <c r="G5842">
        <v>0</v>
      </c>
      <c r="H5842" t="s">
        <v>351</v>
      </c>
      <c r="I5842" t="s">
        <v>340</v>
      </c>
      <c r="K5842" t="s">
        <v>1999</v>
      </c>
      <c r="L5842">
        <f t="shared" si="632"/>
        <v>0.17766751537682748</v>
      </c>
      <c r="M5842" s="4">
        <f>INDEX(parameters!$D$41:$AG$178,MATCH('PV (extension)'!B5817,parameters!$C$41:$C$178,0),MATCH('PV (extension)'!A5842,parameters!$D$5:$AG$5,0))/L5842</f>
        <v>7.2328187183047909E-3</v>
      </c>
      <c r="N5842" s="3" t="s">
        <v>1505</v>
      </c>
      <c r="O5842">
        <f>INDEX(parameters!$C$196:$EJ$198,MATCH('PV (extension)'!N5842,parameters!$B$196:$B$198,0),MATCH('PV (extension)'!B5817,parameters!$C$195:$EJ$195,0))</f>
        <v>1495.0823988712089</v>
      </c>
      <c r="P5842">
        <v>3</v>
      </c>
      <c r="Q5842">
        <v>30</v>
      </c>
      <c r="R5842">
        <f t="shared" si="630"/>
        <v>134557.4158984088</v>
      </c>
      <c r="S5842">
        <f t="shared" si="631"/>
        <v>7.431771733450965E-6</v>
      </c>
    </row>
    <row r="5843" spans="1:19" customFormat="1" ht="16" x14ac:dyDescent="0.2">
      <c r="A5843" t="s">
        <v>352</v>
      </c>
      <c r="B5843" s="4">
        <f t="shared" si="629"/>
        <v>9.0980179890895351E-7</v>
      </c>
      <c r="C5843" t="s">
        <v>35</v>
      </c>
      <c r="D5843" t="s">
        <v>15</v>
      </c>
      <c r="F5843" t="s">
        <v>36</v>
      </c>
      <c r="G5843">
        <v>0</v>
      </c>
      <c r="H5843" t="s">
        <v>352</v>
      </c>
      <c r="I5843" t="s">
        <v>340</v>
      </c>
      <c r="K5843" t="s">
        <v>1999</v>
      </c>
      <c r="L5843">
        <f t="shared" si="632"/>
        <v>0.17766751537682748</v>
      </c>
      <c r="M5843" s="4">
        <f>INDEX(parameters!$D$41:$AG$178,MATCH('PV (extension)'!B5817,parameters!$C$41:$C$178,0),MATCH('PV (extension)'!A5843,parameters!$D$5:$AG$5,0))/L5843</f>
        <v>0.12242057904091255</v>
      </c>
      <c r="N5843" s="3" t="s">
        <v>1505</v>
      </c>
      <c r="O5843">
        <f>INDEX(parameters!$C$196:$EJ$198,MATCH('PV (extension)'!N5843,parameters!$B$196:$B$198,0),MATCH('PV (extension)'!B5817,parameters!$C$195:$EJ$195,0))</f>
        <v>1495.0823988712089</v>
      </c>
      <c r="P5843">
        <v>3</v>
      </c>
      <c r="Q5843">
        <v>30</v>
      </c>
      <c r="R5843">
        <f t="shared" si="630"/>
        <v>134557.4158984088</v>
      </c>
      <c r="S5843">
        <f t="shared" si="631"/>
        <v>7.431771733450965E-6</v>
      </c>
    </row>
    <row r="5844" spans="1:19" customFormat="1" x14ac:dyDescent="0.2">
      <c r="A5844" t="s">
        <v>442</v>
      </c>
      <c r="B5844">
        <v>3.7025999999999999E-3</v>
      </c>
      <c r="C5844" t="s">
        <v>42</v>
      </c>
      <c r="D5844" t="s">
        <v>16</v>
      </c>
      <c r="F5844" t="s">
        <v>36</v>
      </c>
      <c r="G5844">
        <v>0</v>
      </c>
      <c r="H5844" t="s">
        <v>443</v>
      </c>
      <c r="I5844" t="s">
        <v>353</v>
      </c>
    </row>
    <row r="5845" spans="1:19" customFormat="1" x14ac:dyDescent="0.2">
      <c r="A5845" t="s">
        <v>354</v>
      </c>
      <c r="B5845">
        <v>-3.3322999999999998E-6</v>
      </c>
      <c r="C5845" t="s">
        <v>49</v>
      </c>
      <c r="D5845" t="s">
        <v>250</v>
      </c>
      <c r="F5845" t="s">
        <v>36</v>
      </c>
      <c r="G5845">
        <v>0</v>
      </c>
      <c r="H5845" t="s">
        <v>355</v>
      </c>
      <c r="I5845" t="s">
        <v>353</v>
      </c>
    </row>
    <row r="5846" spans="1:19" customFormat="1" x14ac:dyDescent="0.2"/>
    <row r="5847" spans="1:19" s="2" customFormat="1" x14ac:dyDescent="0.2">
      <c r="A5847" s="2" t="s">
        <v>2</v>
      </c>
      <c r="B5847" s="2" t="s">
        <v>1460</v>
      </c>
    </row>
    <row r="5848" spans="1:19" x14ac:dyDescent="0.2">
      <c r="A5848" s="29" t="s">
        <v>4</v>
      </c>
      <c r="B58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")&amp;HLOOKUP(B5849,parameters!$C$195:$EJ$198,2,0)&amp;" kWh/kWp.
Annual output, Facade: "&amp;HLOOKUP(B5849,parameters!$C$195:$EJ$198,3,0)&amp;" kWh/kWp.
Annual output, Open-ground: "&amp;HLOOKUP(B5849,parameters!$C$195:$EJ$198,4,0)&amp;_xlfn._LONGTEXT("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")&amp;VLOOKUP(B5849,'extension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1495.08239887121 kWh/kWp.
Annual output, Facade: 1049.73870559042 kWh/kWp.
Annual output, Open-ground: 1590.51319028852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row>
    <row r="5849" spans="1:19" customFormat="1" x14ac:dyDescent="0.2">
      <c r="A5849" t="s">
        <v>6</v>
      </c>
      <c r="B5849" t="s">
        <v>1880</v>
      </c>
    </row>
    <row r="5850" spans="1:19" customFormat="1" x14ac:dyDescent="0.2">
      <c r="A5850" t="s">
        <v>8</v>
      </c>
      <c r="B5850">
        <v>1</v>
      </c>
    </row>
    <row r="5851" spans="1:19" customFormat="1" x14ac:dyDescent="0.2">
      <c r="A5851" t="s">
        <v>9</v>
      </c>
      <c r="B5851" t="s">
        <v>73</v>
      </c>
    </row>
    <row r="5852" spans="1:19" customFormat="1" x14ac:dyDescent="0.2">
      <c r="A5852" t="s">
        <v>11</v>
      </c>
      <c r="B5852" t="s">
        <v>12</v>
      </c>
    </row>
    <row r="5853" spans="1:19" customFormat="1" x14ac:dyDescent="0.2">
      <c r="A5853" t="s">
        <v>13</v>
      </c>
      <c r="B5853" t="s">
        <v>14</v>
      </c>
    </row>
    <row r="5854" spans="1:19" customFormat="1" x14ac:dyDescent="0.2">
      <c r="A5854" t="s">
        <v>15</v>
      </c>
      <c r="B5854" t="s">
        <v>53</v>
      </c>
    </row>
    <row r="5855" spans="1:19" customFormat="1" x14ac:dyDescent="0.2">
      <c r="A5855" t="s">
        <v>17</v>
      </c>
    </row>
    <row r="5856" spans="1:19" s="2" customFormat="1" x14ac:dyDescent="0.2">
      <c r="A5856" s="2" t="s">
        <v>18</v>
      </c>
      <c r="B5856" s="2" t="s">
        <v>19</v>
      </c>
      <c r="C5856" s="2" t="s">
        <v>6</v>
      </c>
      <c r="D5856" s="2" t="s">
        <v>15</v>
      </c>
      <c r="E5856" s="2" t="s">
        <v>20</v>
      </c>
      <c r="F5856" s="2" t="s">
        <v>13</v>
      </c>
      <c r="G5856" s="2" t="s">
        <v>21</v>
      </c>
      <c r="H5856" s="2" t="s">
        <v>9</v>
      </c>
      <c r="I5856" s="2" t="s">
        <v>4</v>
      </c>
      <c r="J5856" s="2" t="s">
        <v>1925</v>
      </c>
      <c r="K5856" s="2" t="s">
        <v>1998</v>
      </c>
      <c r="L5856" s="2" t="s">
        <v>2002</v>
      </c>
      <c r="M5856" s="2" t="s">
        <v>2003</v>
      </c>
      <c r="N5856" s="2" t="s">
        <v>2001</v>
      </c>
      <c r="O5856" s="2" t="s">
        <v>2000</v>
      </c>
      <c r="P5856" s="2" t="s">
        <v>2004</v>
      </c>
      <c r="Q5856" s="2" t="s">
        <v>1502</v>
      </c>
      <c r="R5856" s="2" t="s">
        <v>2005</v>
      </c>
      <c r="S5856" s="2" t="s">
        <v>2006</v>
      </c>
    </row>
    <row r="5857" spans="1:19" customFormat="1" x14ac:dyDescent="0.2">
      <c r="A5857" t="s">
        <v>335</v>
      </c>
      <c r="B5857">
        <v>3.8502999999999998</v>
      </c>
      <c r="D5857" t="s">
        <v>30</v>
      </c>
      <c r="E5857" t="s">
        <v>336</v>
      </c>
      <c r="F5857" t="s">
        <v>27</v>
      </c>
      <c r="G5857">
        <v>0</v>
      </c>
      <c r="I5857" t="s">
        <v>337</v>
      </c>
    </row>
    <row r="5858" spans="1:19" customFormat="1" x14ac:dyDescent="0.2">
      <c r="A5858" t="s">
        <v>29</v>
      </c>
      <c r="B5858">
        <v>0.25026999999999999</v>
      </c>
      <c r="D5858" t="s">
        <v>30</v>
      </c>
      <c r="E5858" t="s">
        <v>31</v>
      </c>
      <c r="F5858" t="s">
        <v>27</v>
      </c>
      <c r="G5858">
        <v>0</v>
      </c>
      <c r="I5858" t="s">
        <v>338</v>
      </c>
    </row>
    <row r="5859" spans="1:19" customFormat="1" x14ac:dyDescent="0.2">
      <c r="A5859" t="s">
        <v>1460</v>
      </c>
      <c r="B5859">
        <v>1</v>
      </c>
      <c r="C5859" t="str">
        <f>B5849</f>
        <v>TJ</v>
      </c>
      <c r="D5859" t="s">
        <v>53</v>
      </c>
      <c r="E5859" t="s">
        <v>339</v>
      </c>
      <c r="F5859" t="s">
        <v>33</v>
      </c>
      <c r="G5859">
        <v>0</v>
      </c>
      <c r="H5859" t="s">
        <v>73</v>
      </c>
      <c r="J5859">
        <f>VLOOKUP(C5859,'extension - production vol'!$B$6:$D$235,3,0)</f>
        <v>0</v>
      </c>
    </row>
    <row r="5860" spans="1:19" customFormat="1" ht="16" x14ac:dyDescent="0.2">
      <c r="A5860" t="s">
        <v>1434</v>
      </c>
      <c r="B5860" s="4">
        <f t="shared" ref="B5860:B5870" si="633">M5860*S5860</f>
        <v>1.7547240143227761E-8</v>
      </c>
      <c r="C5860" t="s">
        <v>49</v>
      </c>
      <c r="D5860" t="s">
        <v>15</v>
      </c>
      <c r="F5860" t="s">
        <v>36</v>
      </c>
      <c r="G5860">
        <v>0</v>
      </c>
      <c r="H5860" t="s">
        <v>1434</v>
      </c>
      <c r="I5860" t="s">
        <v>340</v>
      </c>
      <c r="K5860" t="s">
        <v>2007</v>
      </c>
      <c r="L5860">
        <f>IF(K5860="residential",VLOOKUP(B5849,parameters!$C$41:$AG$178,18,0),IF(K5860="commercial",1-VLOOKUP(B5849,parameters!$C$41:$AG$178,18,0),1))</f>
        <v>0.82233248462317254</v>
      </c>
      <c r="M5860" s="4">
        <f>INDEX(parameters!$D$41:$AG$178,MATCH('PV (extension)'!B5849,parameters!$C$41:$C$178,0),MATCH('PV (extension)'!A5860,parameters!$D$5:$AG$5,0))/L5860</f>
        <v>0.12277778707072071</v>
      </c>
      <c r="N5860" s="3" t="s">
        <v>1505</v>
      </c>
      <c r="O5860">
        <f>INDEX(parameters!$C$196:$EJ$198,MATCH('PV (extension)'!N5860,parameters!$B$196:$B$198,0),MATCH('PV (extension)'!B5849,parameters!$C$195:$EJ$195,0))</f>
        <v>1495.0823988712089</v>
      </c>
      <c r="P5860">
        <v>156</v>
      </c>
      <c r="Q5860">
        <v>30</v>
      </c>
      <c r="R5860">
        <f t="shared" ref="R5860:R5870" si="634">Q5860*P5860*O5860</f>
        <v>6996985.6267172573</v>
      </c>
      <c r="S5860">
        <f t="shared" ref="S5860:S5870" si="635">1/R5860</f>
        <v>1.4291868718174933E-7</v>
      </c>
    </row>
    <row r="5861" spans="1:19" customFormat="1" ht="16" x14ac:dyDescent="0.2">
      <c r="A5861" t="s">
        <v>1435</v>
      </c>
      <c r="B5861" s="4">
        <f t="shared" si="633"/>
        <v>9.166042271302136E-9</v>
      </c>
      <c r="C5861" t="s">
        <v>49</v>
      </c>
      <c r="D5861" t="s">
        <v>15</v>
      </c>
      <c r="F5861" t="s">
        <v>36</v>
      </c>
      <c r="G5861">
        <v>0</v>
      </c>
      <c r="H5861" t="s">
        <v>1435</v>
      </c>
      <c r="I5861" t="s">
        <v>340</v>
      </c>
      <c r="K5861" t="s">
        <v>2007</v>
      </c>
      <c r="L5861">
        <f>L5860</f>
        <v>0.82233248462317254</v>
      </c>
      <c r="M5861" s="4">
        <f>INDEX(parameters!$D$41:$AG$178,MATCH('PV (extension)'!B5849,parameters!$C$41:$C$178,0),MATCH('PV (extension)'!A5861,parameters!$D$5:$AG$5,0))/L5861</f>
        <v>6.4134666026183854E-2</v>
      </c>
      <c r="N5861" s="3" t="s">
        <v>1505</v>
      </c>
      <c r="O5861">
        <f>INDEX(parameters!$C$196:$EJ$198,MATCH('PV (extension)'!N5861,parameters!$B$196:$B$198,0),MATCH('PV (extension)'!B5849,parameters!$C$195:$EJ$195,0))</f>
        <v>1495.0823988712089</v>
      </c>
      <c r="P5861">
        <v>156</v>
      </c>
      <c r="Q5861">
        <v>30</v>
      </c>
      <c r="R5861">
        <f t="shared" si="634"/>
        <v>6996985.6267172573</v>
      </c>
      <c r="S5861">
        <f t="shared" si="635"/>
        <v>1.4291868718174933E-7</v>
      </c>
    </row>
    <row r="5862" spans="1:19" customFormat="1" x14ac:dyDescent="0.2">
      <c r="A5862" t="s">
        <v>1452</v>
      </c>
      <c r="B5862" s="4">
        <f t="shared" si="633"/>
        <v>4.5177322654931753E-10</v>
      </c>
      <c r="C5862" t="s">
        <v>35</v>
      </c>
      <c r="D5862" t="s">
        <v>15</v>
      </c>
      <c r="F5862" t="s">
        <v>36</v>
      </c>
      <c r="G5862">
        <v>0</v>
      </c>
      <c r="H5862" t="s">
        <v>1452</v>
      </c>
      <c r="I5862" t="s">
        <v>340</v>
      </c>
      <c r="K5862" t="s">
        <v>2007</v>
      </c>
      <c r="L5862">
        <f t="shared" ref="L5862:L5870" si="636">L5861</f>
        <v>0.82233248462317254</v>
      </c>
      <c r="M5862" s="4">
        <f>INDEX(parameters!$D$41:$AG$178,MATCH('PV (extension)'!B5849,parameters!$C$41:$C$178,0),MATCH('PV (extension)'!A5862,parameters!$D$5:$AG$5,0))/L5862</f>
        <v>1.2287226816964775E-2</v>
      </c>
      <c r="N5862" t="s">
        <v>1507</v>
      </c>
      <c r="O5862">
        <f>INDEX(parameters!$C$196:$EJ$198,MATCH('PV (extension)'!N5862,parameters!$B$196:$B$198,0),MATCH('PV (extension)'!B5849,parameters!$C$195:$EJ$195,0))</f>
        <v>1590.51319028852</v>
      </c>
      <c r="P5862">
        <v>570</v>
      </c>
      <c r="Q5862">
        <v>30</v>
      </c>
      <c r="R5862">
        <f t="shared" si="634"/>
        <v>27197775.553933691</v>
      </c>
      <c r="S5862">
        <f t="shared" si="635"/>
        <v>3.6767712786546883E-8</v>
      </c>
    </row>
    <row r="5863" spans="1:19" customFormat="1" x14ac:dyDescent="0.2">
      <c r="A5863" t="s">
        <v>1453</v>
      </c>
      <c r="B5863" s="4">
        <f t="shared" si="633"/>
        <v>3.3186912972139827E-9</v>
      </c>
      <c r="C5863" t="s">
        <v>35</v>
      </c>
      <c r="D5863" t="s">
        <v>15</v>
      </c>
      <c r="F5863" t="s">
        <v>36</v>
      </c>
      <c r="G5863">
        <v>0</v>
      </c>
      <c r="H5863" t="s">
        <v>1453</v>
      </c>
      <c r="I5863" t="s">
        <v>340</v>
      </c>
      <c r="K5863" t="s">
        <v>2007</v>
      </c>
      <c r="L5863">
        <f t="shared" si="636"/>
        <v>0.82233248462317254</v>
      </c>
      <c r="M5863" s="4">
        <f>INDEX(parameters!$D$41:$AG$178,MATCH('PV (extension)'!B5849,parameters!$C$41:$C$178,0),MATCH('PV (extension)'!A5863,parameters!$D$5:$AG$5,0))/L5863</f>
        <v>9.0261021034418951E-2</v>
      </c>
      <c r="N5863" t="s">
        <v>1507</v>
      </c>
      <c r="O5863">
        <f>INDEX(parameters!$C$196:$EJ$198,MATCH('PV (extension)'!N5863,parameters!$B$196:$B$198,0),MATCH('PV (extension)'!B5849,parameters!$C$195:$EJ$195,0))</f>
        <v>1590.51319028852</v>
      </c>
      <c r="P5863">
        <v>570</v>
      </c>
      <c r="Q5863">
        <v>30</v>
      </c>
      <c r="R5863">
        <f t="shared" si="634"/>
        <v>27197775.553933691</v>
      </c>
      <c r="S5863">
        <f t="shared" si="635"/>
        <v>3.6767712786546883E-8</v>
      </c>
    </row>
    <row r="5864" spans="1:19" customFormat="1" x14ac:dyDescent="0.2">
      <c r="A5864" t="s">
        <v>1454</v>
      </c>
      <c r="B5864" s="4">
        <f t="shared" si="633"/>
        <v>3.5175772753463514E-11</v>
      </c>
      <c r="C5864" t="s">
        <v>35</v>
      </c>
      <c r="D5864" t="s">
        <v>15</v>
      </c>
      <c r="F5864" t="s">
        <v>36</v>
      </c>
      <c r="G5864">
        <v>0</v>
      </c>
      <c r="H5864" t="s">
        <v>1454</v>
      </c>
      <c r="I5864" t="s">
        <v>340</v>
      </c>
      <c r="K5864" t="s">
        <v>2007</v>
      </c>
      <c r="L5864">
        <f t="shared" si="636"/>
        <v>0.82233248462317254</v>
      </c>
      <c r="M5864" s="4">
        <f>INDEX(parameters!$D$41:$AG$178,MATCH('PV (extension)'!B5849,parameters!$C$41:$C$178,0),MATCH('PV (extension)'!A5864,parameters!$D$5:$AG$5,0))/L5864</f>
        <v>9.5670277228487681E-4</v>
      </c>
      <c r="N5864" t="s">
        <v>1507</v>
      </c>
      <c r="O5864">
        <f>INDEX(parameters!$C$196:$EJ$198,MATCH('PV (extension)'!N5864,parameters!$B$196:$B$198,0),MATCH('PV (extension)'!B5849,parameters!$C$195:$EJ$195,0))</f>
        <v>1590.51319028852</v>
      </c>
      <c r="P5864">
        <v>570</v>
      </c>
      <c r="Q5864">
        <v>30</v>
      </c>
      <c r="R5864">
        <f t="shared" si="634"/>
        <v>27197775.553933691</v>
      </c>
      <c r="S5864">
        <f t="shared" si="635"/>
        <v>3.6767712786546883E-8</v>
      </c>
    </row>
    <row r="5865" spans="1:19" customFormat="1" x14ac:dyDescent="0.2">
      <c r="A5865" t="s">
        <v>1455</v>
      </c>
      <c r="B5865" s="4">
        <f t="shared" si="633"/>
        <v>1.1771544348267577E-8</v>
      </c>
      <c r="C5865" t="s">
        <v>35</v>
      </c>
      <c r="D5865" t="s">
        <v>15</v>
      </c>
      <c r="F5865" t="s">
        <v>36</v>
      </c>
      <c r="G5865">
        <v>0</v>
      </c>
      <c r="H5865" t="s">
        <v>1455</v>
      </c>
      <c r="I5865" t="s">
        <v>340</v>
      </c>
      <c r="K5865" t="s">
        <v>2007</v>
      </c>
      <c r="L5865">
        <f t="shared" si="636"/>
        <v>0.82233248462317254</v>
      </c>
      <c r="M5865" s="4">
        <f>INDEX(parameters!$D$41:$AG$178,MATCH('PV (extension)'!B5849,parameters!$C$41:$C$178,0),MATCH('PV (extension)'!A5865,parameters!$D$5:$AG$5,0))/L5865</f>
        <v>0.32015982110735819</v>
      </c>
      <c r="N5865" t="s">
        <v>1507</v>
      </c>
      <c r="O5865">
        <f>INDEX(parameters!$C$196:$EJ$198,MATCH('PV (extension)'!N5865,parameters!$B$196:$B$198,0),MATCH('PV (extension)'!B5849,parameters!$C$195:$EJ$195,0))</f>
        <v>1590.51319028852</v>
      </c>
      <c r="P5865">
        <v>570</v>
      </c>
      <c r="Q5865">
        <v>30</v>
      </c>
      <c r="R5865">
        <f t="shared" si="634"/>
        <v>27197775.553933691</v>
      </c>
      <c r="S5865">
        <f t="shared" si="635"/>
        <v>3.6767712786546883E-8</v>
      </c>
    </row>
    <row r="5866" spans="1:19" customFormat="1" x14ac:dyDescent="0.2">
      <c r="A5866" t="s">
        <v>1456</v>
      </c>
      <c r="B5866" s="4">
        <f t="shared" si="633"/>
        <v>6.2441339171336005E-9</v>
      </c>
      <c r="C5866" t="s">
        <v>35</v>
      </c>
      <c r="D5866" t="s">
        <v>15</v>
      </c>
      <c r="F5866" t="s">
        <v>36</v>
      </c>
      <c r="G5866">
        <v>0</v>
      </c>
      <c r="H5866" t="s">
        <v>1456</v>
      </c>
      <c r="I5866" t="s">
        <v>340</v>
      </c>
      <c r="K5866" t="s">
        <v>2007</v>
      </c>
      <c r="L5866">
        <f t="shared" si="636"/>
        <v>0.82233248462317254</v>
      </c>
      <c r="M5866" s="4">
        <f>INDEX(parameters!$D$41:$AG$178,MATCH('PV (extension)'!B5849,parameters!$C$41:$C$178,0),MATCH('PV (extension)'!A5866,parameters!$D$5:$AG$5,0))/L5866</f>
        <v>0.16982655280690445</v>
      </c>
      <c r="N5866" t="s">
        <v>1507</v>
      </c>
      <c r="O5866">
        <f>INDEX(parameters!$C$196:$EJ$198,MATCH('PV (extension)'!N5866,parameters!$B$196:$B$198,0),MATCH('PV (extension)'!B5849,parameters!$C$195:$EJ$195,0))</f>
        <v>1590.51319028852</v>
      </c>
      <c r="P5866">
        <v>570</v>
      </c>
      <c r="Q5866">
        <v>30</v>
      </c>
      <c r="R5866">
        <f t="shared" si="634"/>
        <v>27197775.553933691</v>
      </c>
      <c r="S5866">
        <f t="shared" si="635"/>
        <v>3.6767712786546883E-8</v>
      </c>
    </row>
    <row r="5867" spans="1:19" customFormat="1" ht="16" x14ac:dyDescent="0.2">
      <c r="A5867" t="s">
        <v>1461</v>
      </c>
      <c r="B5867" s="4">
        <f t="shared" si="633"/>
        <v>1.926855590349919E-9</v>
      </c>
      <c r="C5867" t="s">
        <v>49</v>
      </c>
      <c r="D5867" t="s">
        <v>15</v>
      </c>
      <c r="F5867" t="s">
        <v>36</v>
      </c>
      <c r="G5867">
        <v>0</v>
      </c>
      <c r="H5867" t="s">
        <v>1461</v>
      </c>
      <c r="I5867" t="s">
        <v>340</v>
      </c>
      <c r="K5867" t="s">
        <v>2007</v>
      </c>
      <c r="L5867">
        <f t="shared" si="636"/>
        <v>0.82233248462317254</v>
      </c>
      <c r="M5867" s="4">
        <f>INDEX(parameters!$D$41:$AG$178,MATCH('PV (extension)'!B5849,parameters!$C$41:$C$178,0),MATCH('PV (extension)'!A5867,parameters!$D$5:$AG$5,0))/L5867</f>
        <v>8.0374539804535308E-3</v>
      </c>
      <c r="N5867" s="3" t="s">
        <v>1505</v>
      </c>
      <c r="O5867">
        <f>INDEX(parameters!$C$196:$EJ$198,MATCH('PV (extension)'!N5867,parameters!$B$196:$B$198,0),MATCH('PV (extension)'!B5849,parameters!$C$195:$EJ$195,0))</f>
        <v>1495.0823988712089</v>
      </c>
      <c r="P5867">
        <v>93</v>
      </c>
      <c r="Q5867">
        <v>30</v>
      </c>
      <c r="R5867">
        <f t="shared" si="634"/>
        <v>4171279.8928506728</v>
      </c>
      <c r="S5867">
        <f t="shared" si="635"/>
        <v>2.397345720468053E-7</v>
      </c>
    </row>
    <row r="5868" spans="1:19" customFormat="1" ht="16" x14ac:dyDescent="0.2">
      <c r="A5868" t="s">
        <v>1457</v>
      </c>
      <c r="B5868" s="4">
        <f t="shared" si="633"/>
        <v>3.2672636322742066E-8</v>
      </c>
      <c r="C5868" t="s">
        <v>49</v>
      </c>
      <c r="D5868" t="s">
        <v>15</v>
      </c>
      <c r="F5868" t="s">
        <v>36</v>
      </c>
      <c r="G5868">
        <v>0</v>
      </c>
      <c r="H5868" t="s">
        <v>1457</v>
      </c>
      <c r="I5868" t="s">
        <v>340</v>
      </c>
      <c r="K5868" t="s">
        <v>2007</v>
      </c>
      <c r="L5868">
        <f t="shared" si="636"/>
        <v>0.82233248462317254</v>
      </c>
      <c r="M5868" s="4">
        <f>INDEX(parameters!$D$41:$AG$178,MATCH('PV (extension)'!B5849,parameters!$C$41:$C$178,0),MATCH('PV (extension)'!A5868,parameters!$D$5:$AG$5,0))/L5868</f>
        <v>0.13628671093947653</v>
      </c>
      <c r="N5868" s="3" t="s">
        <v>1505</v>
      </c>
      <c r="O5868">
        <f>INDEX(parameters!$C$196:$EJ$198,MATCH('PV (extension)'!N5868,parameters!$B$196:$B$198,0),MATCH('PV (extension)'!B5849,parameters!$C$195:$EJ$195,0))</f>
        <v>1495.0823988712089</v>
      </c>
      <c r="P5868">
        <v>93</v>
      </c>
      <c r="Q5868">
        <v>30</v>
      </c>
      <c r="R5868">
        <f t="shared" si="634"/>
        <v>4171279.8928506728</v>
      </c>
      <c r="S5868">
        <f t="shared" si="635"/>
        <v>2.397345720468053E-7</v>
      </c>
    </row>
    <row r="5869" spans="1:19" customFormat="1" ht="16" x14ac:dyDescent="0.2">
      <c r="A5869" t="s">
        <v>1462</v>
      </c>
      <c r="B5869" s="4">
        <f t="shared" si="633"/>
        <v>1.0186193380172426E-9</v>
      </c>
      <c r="C5869" t="s">
        <v>49</v>
      </c>
      <c r="D5869" t="s">
        <v>15</v>
      </c>
      <c r="F5869" t="s">
        <v>36</v>
      </c>
      <c r="G5869">
        <v>0</v>
      </c>
      <c r="H5869" t="s">
        <v>1462</v>
      </c>
      <c r="I5869" t="s">
        <v>340</v>
      </c>
      <c r="K5869" t="s">
        <v>2007</v>
      </c>
      <c r="L5869">
        <f t="shared" si="636"/>
        <v>0.82233248462317254</v>
      </c>
      <c r="M5869" s="4">
        <f>INDEX(parameters!$D$41:$AG$178,MATCH('PV (extension)'!B5849,parameters!$C$41:$C$178,0),MATCH('PV (extension)'!A5869,parameters!$D$5:$AG$5,0))/L5869</f>
        <v>4.2489463631401872E-3</v>
      </c>
      <c r="N5869" s="3" t="s">
        <v>1505</v>
      </c>
      <c r="O5869">
        <f>INDEX(parameters!$C$196:$EJ$198,MATCH('PV (extension)'!N5869,parameters!$B$196:$B$198,0),MATCH('PV (extension)'!B5849,parameters!$C$195:$EJ$195,0))</f>
        <v>1495.0823988712089</v>
      </c>
      <c r="P5869">
        <v>93</v>
      </c>
      <c r="Q5869">
        <v>30</v>
      </c>
      <c r="R5869">
        <f t="shared" si="634"/>
        <v>4171279.8928506728</v>
      </c>
      <c r="S5869">
        <f t="shared" si="635"/>
        <v>2.397345720468053E-7</v>
      </c>
    </row>
    <row r="5870" spans="1:19" customFormat="1" ht="16" x14ac:dyDescent="0.2">
      <c r="A5870" t="s">
        <v>1458</v>
      </c>
      <c r="B5870" s="4">
        <f t="shared" si="633"/>
        <v>1.7114270435627364E-8</v>
      </c>
      <c r="C5870" t="s">
        <v>49</v>
      </c>
      <c r="D5870" t="s">
        <v>15</v>
      </c>
      <c r="F5870" t="s">
        <v>36</v>
      </c>
      <c r="G5870">
        <v>0</v>
      </c>
      <c r="H5870" t="s">
        <v>1458</v>
      </c>
      <c r="I5870" t="s">
        <v>340</v>
      </c>
      <c r="K5870" t="s">
        <v>2007</v>
      </c>
      <c r="L5870">
        <f t="shared" si="636"/>
        <v>0.82233248462317254</v>
      </c>
      <c r="M5870" s="4">
        <f>INDEX(parameters!$D$41:$AG$178,MATCH('PV (extension)'!B5849,parameters!$C$41:$C$178,0),MATCH('PV (extension)'!A5870,parameters!$D$5:$AG$5,0))/L5870</f>
        <v>7.1388412148941149E-2</v>
      </c>
      <c r="N5870" s="3" t="s">
        <v>1505</v>
      </c>
      <c r="O5870">
        <f>INDEX(parameters!$C$196:$EJ$198,MATCH('PV (extension)'!N5870,parameters!$B$196:$B$198,0),MATCH('PV (extension)'!B5849,parameters!$C$195:$EJ$195,0))</f>
        <v>1495.0823988712089</v>
      </c>
      <c r="P5870">
        <v>93</v>
      </c>
      <c r="Q5870">
        <v>30</v>
      </c>
      <c r="R5870">
        <f t="shared" si="634"/>
        <v>4171279.8928506728</v>
      </c>
      <c r="S5870">
        <f t="shared" si="635"/>
        <v>2.397345720468053E-7</v>
      </c>
    </row>
    <row r="5871" spans="1:19" customFormat="1" x14ac:dyDescent="0.2">
      <c r="A5871" t="s">
        <v>442</v>
      </c>
      <c r="B5871">
        <v>3.7025999999999999E-3</v>
      </c>
      <c r="C5871" t="s">
        <v>42</v>
      </c>
      <c r="D5871" t="s">
        <v>16</v>
      </c>
      <c r="F5871" t="s">
        <v>36</v>
      </c>
      <c r="G5871">
        <v>0</v>
      </c>
      <c r="H5871" t="s">
        <v>443</v>
      </c>
      <c r="I5871" t="s">
        <v>353</v>
      </c>
      <c r="M5871" s="4"/>
    </row>
    <row r="5872" spans="1:19" customFormat="1" x14ac:dyDescent="0.2">
      <c r="A5872" t="s">
        <v>354</v>
      </c>
      <c r="B5872">
        <v>-3.3322999999999998E-6</v>
      </c>
      <c r="C5872" t="s">
        <v>49</v>
      </c>
      <c r="D5872" t="s">
        <v>250</v>
      </c>
      <c r="F5872" t="s">
        <v>36</v>
      </c>
      <c r="G5872">
        <v>0</v>
      </c>
      <c r="H5872" t="s">
        <v>355</v>
      </c>
      <c r="I5872" t="s">
        <v>353</v>
      </c>
      <c r="M5872" s="4"/>
    </row>
    <row r="5873" spans="1:22" customFormat="1" x14ac:dyDescent="0.2">
      <c r="M5873" s="4"/>
    </row>
    <row r="5874" spans="1:22" s="2" customFormat="1" x14ac:dyDescent="0.2">
      <c r="A5874" s="2" t="s">
        <v>2</v>
      </c>
      <c r="B5874" s="2" t="s">
        <v>332</v>
      </c>
      <c r="M5874" s="4"/>
    </row>
    <row r="5875" spans="1:22" x14ac:dyDescent="0.2">
      <c r="A5875" s="29" t="s">
        <v>4</v>
      </c>
      <c r="B587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")&amp;HLOOKUP(B5876,parameters!$C$195:$EJ$198,2,0)&amp;" kWh/kWp.
Annual output, Facade: "&amp;HLOOKUP(B5876,parameters!$C$195:$EJ$198,3,0)&amp;" kWh/kWp.
Annual output, Open-ground: "&amp;HLOOKUP(B5876,parameters!$C$195:$EJ$198,4,0)&amp;_xlfn._LONGTEXT("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")&amp;VLOOKUP(B5876,'extension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1495.08239887121 kWh/kWp.
Annual output, Facade: 1049.73870559042 kWh/kWp.
Annual output, Open-ground: 1590.51319028852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c r="M5875" s="30"/>
    </row>
    <row r="5876" spans="1:22" customFormat="1" x14ac:dyDescent="0.2">
      <c r="A5876" t="s">
        <v>6</v>
      </c>
      <c r="B5876" t="s">
        <v>1880</v>
      </c>
    </row>
    <row r="5877" spans="1:22" customFormat="1" x14ac:dyDescent="0.2">
      <c r="A5877" t="s">
        <v>8</v>
      </c>
      <c r="B5877">
        <v>1</v>
      </c>
    </row>
    <row r="5878" spans="1:22" customFormat="1" x14ac:dyDescent="0.2">
      <c r="A5878" t="s">
        <v>9</v>
      </c>
      <c r="B5878" t="s">
        <v>73</v>
      </c>
    </row>
    <row r="5879" spans="1:22" customFormat="1" x14ac:dyDescent="0.2">
      <c r="A5879" t="s">
        <v>11</v>
      </c>
      <c r="B5879" t="s">
        <v>12</v>
      </c>
    </row>
    <row r="5880" spans="1:22" customFormat="1" x14ac:dyDescent="0.2">
      <c r="A5880" t="s">
        <v>13</v>
      </c>
      <c r="B5880" t="s">
        <v>14</v>
      </c>
    </row>
    <row r="5881" spans="1:22" customFormat="1" x14ac:dyDescent="0.2">
      <c r="A5881" t="s">
        <v>15</v>
      </c>
      <c r="B5881" t="s">
        <v>53</v>
      </c>
    </row>
    <row r="5882" spans="1:22" customFormat="1" x14ac:dyDescent="0.2">
      <c r="A5882" t="s">
        <v>17</v>
      </c>
    </row>
    <row r="5883" spans="1:22" s="2" customFormat="1" x14ac:dyDescent="0.2">
      <c r="A5883" s="2" t="s">
        <v>18</v>
      </c>
      <c r="B5883" s="2" t="s">
        <v>19</v>
      </c>
      <c r="C5883" s="2" t="s">
        <v>6</v>
      </c>
      <c r="D5883" s="2" t="s">
        <v>15</v>
      </c>
      <c r="E5883" s="2" t="s">
        <v>20</v>
      </c>
      <c r="F5883" s="2" t="s">
        <v>13</v>
      </c>
      <c r="G5883" s="2" t="s">
        <v>21</v>
      </c>
      <c r="H5883" s="2" t="s">
        <v>22</v>
      </c>
      <c r="I5883" s="2" t="s">
        <v>23</v>
      </c>
      <c r="J5883" s="2" t="s">
        <v>4</v>
      </c>
      <c r="K5883" s="2" t="s">
        <v>24</v>
      </c>
      <c r="L5883" s="2" t="s">
        <v>9</v>
      </c>
      <c r="M5883" s="2" t="s">
        <v>1925</v>
      </c>
      <c r="N5883" s="2" t="s">
        <v>1998</v>
      </c>
      <c r="O5883" s="2" t="s">
        <v>2002</v>
      </c>
      <c r="P5883" s="2" t="s">
        <v>2003</v>
      </c>
      <c r="Q5883" s="2" t="s">
        <v>2001</v>
      </c>
      <c r="R5883" s="2" t="s">
        <v>2000</v>
      </c>
      <c r="S5883" s="2" t="s">
        <v>2004</v>
      </c>
      <c r="T5883" s="2" t="s">
        <v>1502</v>
      </c>
      <c r="U5883" s="2" t="s">
        <v>2005</v>
      </c>
      <c r="V5883" s="2" t="s">
        <v>2006</v>
      </c>
    </row>
    <row r="5884" spans="1:22" customFormat="1" x14ac:dyDescent="0.2">
      <c r="A5884" t="s">
        <v>335</v>
      </c>
      <c r="B5884">
        <v>3.8502999999999998</v>
      </c>
      <c r="D5884" t="s">
        <v>30</v>
      </c>
      <c r="E5884" t="s">
        <v>336</v>
      </c>
      <c r="F5884" t="s">
        <v>27</v>
      </c>
      <c r="G5884">
        <v>2</v>
      </c>
      <c r="H5884">
        <v>1.348151067341848</v>
      </c>
      <c r="I5884">
        <v>4.3409845976280087E-2</v>
      </c>
      <c r="J5884" t="s">
        <v>337</v>
      </c>
    </row>
    <row r="5885" spans="1:22" customFormat="1" x14ac:dyDescent="0.2">
      <c r="A5885" t="s">
        <v>29</v>
      </c>
      <c r="B5885">
        <v>0.25026999999999999</v>
      </c>
      <c r="D5885" t="s">
        <v>30</v>
      </c>
      <c r="E5885" t="s">
        <v>31</v>
      </c>
      <c r="F5885" t="s">
        <v>27</v>
      </c>
      <c r="G5885">
        <v>2</v>
      </c>
      <c r="H5885">
        <v>-1.385214943900327</v>
      </c>
      <c r="I5885">
        <v>2.439508208471609E-2</v>
      </c>
      <c r="J5885" t="s">
        <v>358</v>
      </c>
    </row>
    <row r="5886" spans="1:22" customFormat="1" x14ac:dyDescent="0.2">
      <c r="A5886" t="s">
        <v>332</v>
      </c>
      <c r="B5886">
        <v>1</v>
      </c>
      <c r="C5886" t="str">
        <f>B5876</f>
        <v>TJ</v>
      </c>
      <c r="D5886" t="s">
        <v>53</v>
      </c>
      <c r="E5886" t="s">
        <v>339</v>
      </c>
      <c r="F5886" t="s">
        <v>33</v>
      </c>
      <c r="G5886">
        <v>0</v>
      </c>
      <c r="H5886">
        <v>1</v>
      </c>
      <c r="L5886" t="s">
        <v>73</v>
      </c>
      <c r="M5886">
        <f>VLOOKUP(C5886,'extension - production vol'!$B$6:$D$235,3,0)</f>
        <v>0</v>
      </c>
    </row>
    <row r="5887" spans="1:22" customFormat="1" ht="16" x14ac:dyDescent="0.2">
      <c r="A5887" t="s">
        <v>1434</v>
      </c>
      <c r="B5887" s="4">
        <f t="shared" ref="B5887:B5913" si="637">P5887*V5887</f>
        <v>1.4429665585259958E-8</v>
      </c>
      <c r="C5887" t="s">
        <v>49</v>
      </c>
      <c r="D5887" t="s">
        <v>15</v>
      </c>
      <c r="F5887" t="s">
        <v>36</v>
      </c>
      <c r="G5887">
        <v>2</v>
      </c>
      <c r="H5887">
        <v>-18.46800298604678</v>
      </c>
      <c r="I5887">
        <v>9.798894162072011E-2</v>
      </c>
      <c r="J5887" t="s">
        <v>340</v>
      </c>
      <c r="L5887" t="s">
        <v>1434</v>
      </c>
      <c r="N5887" t="s">
        <v>2008</v>
      </c>
      <c r="O5887">
        <v>1</v>
      </c>
      <c r="P5887" s="4">
        <f>INDEX(parameters!$D$41:$AG$178,MATCH('PV (extension)'!B5876,parameters!$C$41:$C$178,0),MATCH('PV (extension)'!A5887,parameters!$D$5:$AG$5,0))/O5887</f>
        <v>0.10096416269840058</v>
      </c>
      <c r="Q5887" s="3" t="s">
        <v>1505</v>
      </c>
      <c r="R5887">
        <f>INDEX(parameters!$C$196:$EJ$198,MATCH('PV (extension)'!Q5887,parameters!$B$196:$B$198,0),MATCH('PV (extension)'!B5876,parameters!$C$195:$EJ$195,0))</f>
        <v>1495.0823988712089</v>
      </c>
      <c r="S5887">
        <v>156</v>
      </c>
      <c r="T5887">
        <v>30</v>
      </c>
      <c r="U5887">
        <f t="shared" ref="U5887:U5913" si="638">T5887*S5887*R5887</f>
        <v>6996985.6267172573</v>
      </c>
      <c r="V5887">
        <f t="shared" ref="V5887:V5913" si="639">1/U5887</f>
        <v>1.4291868718174933E-7</v>
      </c>
    </row>
    <row r="5888" spans="1:22" customFormat="1" ht="16" x14ac:dyDescent="0.2">
      <c r="A5888" t="s">
        <v>1435</v>
      </c>
      <c r="B5888" s="4">
        <f t="shared" si="637"/>
        <v>7.5375343151209127E-9</v>
      </c>
      <c r="C5888" t="s">
        <v>49</v>
      </c>
      <c r="D5888" t="s">
        <v>15</v>
      </c>
      <c r="F5888" t="s">
        <v>36</v>
      </c>
      <c r="G5888">
        <v>2</v>
      </c>
      <c r="H5888">
        <v>-19.10362020104489</v>
      </c>
      <c r="I5888">
        <v>9.798894162072011E-2</v>
      </c>
      <c r="J5888" t="s">
        <v>340</v>
      </c>
      <c r="L5888" t="s">
        <v>1435</v>
      </c>
      <c r="N5888" t="s">
        <v>2008</v>
      </c>
      <c r="O5888">
        <v>1</v>
      </c>
      <c r="P5888" s="4">
        <f>INDEX(parameters!$D$41:$AG$178,MATCH('PV (extension)'!B5876,parameters!$C$41:$C$178,0),MATCH('PV (extension)'!A5888,parameters!$D$5:$AG$5,0))/O5888</f>
        <v>5.2740019263789135E-2</v>
      </c>
      <c r="Q5888" s="3" t="s">
        <v>1505</v>
      </c>
      <c r="R5888">
        <f>INDEX(parameters!$C$196:$EJ$198,MATCH('PV (extension)'!Q5888,parameters!$B$196:$B$198,0),MATCH('PV (extension)'!B5876,parameters!$C$195:$EJ$195,0))</f>
        <v>1495.0823988712089</v>
      </c>
      <c r="S5888">
        <v>156</v>
      </c>
      <c r="T5888">
        <v>30</v>
      </c>
      <c r="U5888">
        <f t="shared" si="638"/>
        <v>6996985.6267172573</v>
      </c>
      <c r="V5888">
        <f t="shared" si="639"/>
        <v>1.4291868718174933E-7</v>
      </c>
    </row>
    <row r="5889" spans="1:22" customFormat="1" ht="16" x14ac:dyDescent="0.2">
      <c r="A5889" t="s">
        <v>1439</v>
      </c>
      <c r="B5889" s="4">
        <f t="shared" si="637"/>
        <v>6.7601346193696241E-9</v>
      </c>
      <c r="C5889" t="s">
        <v>49</v>
      </c>
      <c r="D5889" t="s">
        <v>15</v>
      </c>
      <c r="F5889" t="s">
        <v>36</v>
      </c>
      <c r="G5889">
        <v>2</v>
      </c>
      <c r="H5889">
        <v>-19.697439318003951</v>
      </c>
      <c r="I5889">
        <v>9.798894162072011E-2</v>
      </c>
      <c r="J5889" t="s">
        <v>340</v>
      </c>
      <c r="L5889" t="s">
        <v>1439</v>
      </c>
      <c r="N5889" t="s">
        <v>2008</v>
      </c>
      <c r="O5889">
        <v>1</v>
      </c>
      <c r="P5889" s="4">
        <f>INDEX(parameters!$D$41:$AG$178,MATCH('PV (extension)'!B5876,parameters!$C$41:$C$178,0),MATCH('PV (extension)'!A5889,parameters!$D$5:$AG$5,0))/O5889</f>
        <v>9.0962624550774995E-4</v>
      </c>
      <c r="Q5889" s="3" t="s">
        <v>1505</v>
      </c>
      <c r="R5889">
        <f>INDEX(parameters!$C$196:$EJ$198,MATCH('PV (extension)'!Q5889,parameters!$B$196:$B$198,0),MATCH('PV (extension)'!B5876,parameters!$C$195:$EJ$195,0))</f>
        <v>1495.0823988712089</v>
      </c>
      <c r="S5889">
        <v>3</v>
      </c>
      <c r="T5889">
        <v>30</v>
      </c>
      <c r="U5889">
        <f t="shared" si="638"/>
        <v>134557.4158984088</v>
      </c>
      <c r="V5889">
        <f t="shared" si="639"/>
        <v>7.431771733450965E-6</v>
      </c>
    </row>
    <row r="5890" spans="1:22" customFormat="1" ht="16" x14ac:dyDescent="0.2">
      <c r="A5890" t="s">
        <v>1440</v>
      </c>
      <c r="B5890" s="4">
        <f t="shared" si="637"/>
        <v>4.4091667601297868E-8</v>
      </c>
      <c r="C5890" t="s">
        <v>49</v>
      </c>
      <c r="D5890" t="s">
        <v>15</v>
      </c>
      <c r="F5890" t="s">
        <v>36</v>
      </c>
      <c r="G5890">
        <v>2</v>
      </c>
      <c r="H5890">
        <v>-16.692979911025031</v>
      </c>
      <c r="I5890">
        <v>9.798894162072011E-2</v>
      </c>
      <c r="J5890" t="s">
        <v>340</v>
      </c>
      <c r="L5890" t="s">
        <v>1440</v>
      </c>
      <c r="N5890" t="s">
        <v>2008</v>
      </c>
      <c r="O5890">
        <v>1</v>
      </c>
      <c r="P5890" s="4">
        <f>INDEX(parameters!$D$41:$AG$178,MATCH('PV (extension)'!B5876,parameters!$C$41:$C$178,0),MATCH('PV (extension)'!A5890,parameters!$D$5:$AG$5,0))/O5890</f>
        <v>5.9328608550822341E-3</v>
      </c>
      <c r="Q5890" s="3" t="s">
        <v>1505</v>
      </c>
      <c r="R5890">
        <f>INDEX(parameters!$C$196:$EJ$198,MATCH('PV (extension)'!Q5890,parameters!$B$196:$B$198,0),MATCH('PV (extension)'!B5876,parameters!$C$195:$EJ$195,0))</f>
        <v>1495.0823988712089</v>
      </c>
      <c r="S5890">
        <v>3</v>
      </c>
      <c r="T5890">
        <v>30</v>
      </c>
      <c r="U5890">
        <f t="shared" si="638"/>
        <v>134557.4158984088</v>
      </c>
      <c r="V5890">
        <f t="shared" si="639"/>
        <v>7.431771733450965E-6</v>
      </c>
    </row>
    <row r="5891" spans="1:22" customFormat="1" ht="16" x14ac:dyDescent="0.2">
      <c r="A5891" t="s">
        <v>1441</v>
      </c>
      <c r="B5891" s="4">
        <f t="shared" si="637"/>
        <v>6.8319981561863523E-10</v>
      </c>
      <c r="C5891" t="s">
        <v>35</v>
      </c>
      <c r="D5891" t="s">
        <v>15</v>
      </c>
      <c r="F5891" t="s">
        <v>36</v>
      </c>
      <c r="G5891">
        <v>2</v>
      </c>
      <c r="H5891">
        <v>-21.54326959350907</v>
      </c>
      <c r="I5891">
        <v>9.798894162072011E-2</v>
      </c>
      <c r="J5891" t="s">
        <v>340</v>
      </c>
      <c r="L5891" t="s">
        <v>1441</v>
      </c>
      <c r="N5891" t="s">
        <v>2008</v>
      </c>
      <c r="O5891">
        <v>1</v>
      </c>
      <c r="P5891" s="4">
        <f>INDEX(parameters!$D$41:$AG$178,MATCH('PV (extension)'!B5876,parameters!$C$41:$C$178,0),MATCH('PV (extension)'!A5891,parameters!$D$5:$AG$5,0))/O5891</f>
        <v>9.1929601731912907E-5</v>
      </c>
      <c r="Q5891" s="3" t="s">
        <v>1505</v>
      </c>
      <c r="R5891">
        <f>INDEX(parameters!$C$196:$EJ$198,MATCH('PV (extension)'!Q5891,parameters!$B$196:$B$198,0),MATCH('PV (extension)'!B5876,parameters!$C$195:$EJ$195,0))</f>
        <v>1495.0823988712089</v>
      </c>
      <c r="S5891">
        <v>3</v>
      </c>
      <c r="T5891">
        <v>30</v>
      </c>
      <c r="U5891">
        <f t="shared" si="638"/>
        <v>134557.4158984088</v>
      </c>
      <c r="V5891">
        <f t="shared" si="639"/>
        <v>7.431771733450965E-6</v>
      </c>
    </row>
    <row r="5892" spans="1:22" customFormat="1" ht="16" x14ac:dyDescent="0.2">
      <c r="A5892" t="s">
        <v>1442</v>
      </c>
      <c r="B5892" s="4">
        <f t="shared" si="637"/>
        <v>1.1877310202739424E-8</v>
      </c>
      <c r="C5892" t="s">
        <v>35</v>
      </c>
      <c r="D5892" t="s">
        <v>15</v>
      </c>
      <c r="F5892" t="s">
        <v>36</v>
      </c>
      <c r="G5892">
        <v>2</v>
      </c>
      <c r="H5892">
        <v>-18.729872499892029</v>
      </c>
      <c r="I5892">
        <v>9.798894162072011E-2</v>
      </c>
      <c r="J5892" t="s">
        <v>340</v>
      </c>
      <c r="L5892" t="s">
        <v>1442</v>
      </c>
      <c r="N5892" t="s">
        <v>2008</v>
      </c>
      <c r="O5892">
        <v>1</v>
      </c>
      <c r="P5892" s="4">
        <f>INDEX(parameters!$D$41:$AG$178,MATCH('PV (extension)'!B5876,parameters!$C$41:$C$178,0),MATCH('PV (extension)'!A5892,parameters!$D$5:$AG$5,0))/O5892</f>
        <v>1.5981801687044229E-3</v>
      </c>
      <c r="Q5892" s="3" t="s">
        <v>1505</v>
      </c>
      <c r="R5892">
        <f>INDEX(parameters!$C$196:$EJ$198,MATCH('PV (extension)'!Q5892,parameters!$B$196:$B$198,0),MATCH('PV (extension)'!B5876,parameters!$C$195:$EJ$195,0))</f>
        <v>1495.0823988712089</v>
      </c>
      <c r="S5892">
        <v>3</v>
      </c>
      <c r="T5892">
        <v>30</v>
      </c>
      <c r="U5892">
        <f t="shared" si="638"/>
        <v>134557.4158984088</v>
      </c>
      <c r="V5892">
        <f t="shared" si="639"/>
        <v>7.431771733450965E-6</v>
      </c>
    </row>
    <row r="5893" spans="1:22" customFormat="1" x14ac:dyDescent="0.2">
      <c r="A5893" t="s">
        <v>1452</v>
      </c>
      <c r="B5893" s="4">
        <f t="shared" si="637"/>
        <v>3.7150779987452768E-10</v>
      </c>
      <c r="C5893" t="s">
        <v>35</v>
      </c>
      <c r="D5893" t="s">
        <v>15</v>
      </c>
      <c r="F5893" t="s">
        <v>36</v>
      </c>
      <c r="G5893">
        <v>2</v>
      </c>
      <c r="H5893">
        <v>-21.666568118067421</v>
      </c>
      <c r="I5893">
        <v>9.798894162072011E-2</v>
      </c>
      <c r="J5893" t="s">
        <v>340</v>
      </c>
      <c r="L5893" t="s">
        <v>1452</v>
      </c>
      <c r="N5893" t="s">
        <v>2008</v>
      </c>
      <c r="O5893">
        <v>1</v>
      </c>
      <c r="P5893" s="4">
        <f>INDEX(parameters!$D$41:$AG$178,MATCH('PV (extension)'!B5876,parameters!$C$41:$C$178,0),MATCH('PV (extension)'!A5893,parameters!$D$5:$AG$5,0))/O5893</f>
        <v>1.0104185757523119E-2</v>
      </c>
      <c r="Q5893" t="s">
        <v>1507</v>
      </c>
      <c r="R5893">
        <f>INDEX(parameters!$C$196:$EJ$198,MATCH('PV (extension)'!Q5893,parameters!$B$196:$B$198,0),MATCH('PV (extension)'!B5876,parameters!$C$195:$EJ$195,0))</f>
        <v>1590.51319028852</v>
      </c>
      <c r="S5893">
        <v>570</v>
      </c>
      <c r="T5893">
        <v>30</v>
      </c>
      <c r="U5893">
        <f t="shared" si="638"/>
        <v>27197775.553933691</v>
      </c>
      <c r="V5893">
        <f t="shared" si="639"/>
        <v>3.6767712786546883E-8</v>
      </c>
    </row>
    <row r="5894" spans="1:22" customFormat="1" x14ac:dyDescent="0.2">
      <c r="A5894" t="s">
        <v>1453</v>
      </c>
      <c r="B5894" s="4">
        <f t="shared" si="637"/>
        <v>2.7290676601352741E-9</v>
      </c>
      <c r="C5894" t="s">
        <v>35</v>
      </c>
      <c r="D5894" t="s">
        <v>15</v>
      </c>
      <c r="F5894" t="s">
        <v>36</v>
      </c>
      <c r="G5894">
        <v>2</v>
      </c>
      <c r="H5894">
        <v>-21.47552628199886</v>
      </c>
      <c r="I5894">
        <v>9.798894162072011E-2</v>
      </c>
      <c r="J5894" t="s">
        <v>340</v>
      </c>
      <c r="L5894" t="s">
        <v>1453</v>
      </c>
      <c r="N5894" t="s">
        <v>2008</v>
      </c>
      <c r="O5894">
        <v>1</v>
      </c>
      <c r="P5894" s="4">
        <f>INDEX(parameters!$D$41:$AG$178,MATCH('PV (extension)'!B5876,parameters!$C$41:$C$178,0),MATCH('PV (extension)'!A5894,parameters!$D$5:$AG$5,0))/O5894</f>
        <v>7.4224569691858172E-2</v>
      </c>
      <c r="Q5894" t="s">
        <v>1507</v>
      </c>
      <c r="R5894">
        <f>INDEX(parameters!$C$196:$EJ$198,MATCH('PV (extension)'!Q5894,parameters!$B$196:$B$198,0),MATCH('PV (extension)'!B5876,parameters!$C$195:$EJ$195,0))</f>
        <v>1590.51319028852</v>
      </c>
      <c r="S5894">
        <v>570</v>
      </c>
      <c r="T5894">
        <v>30</v>
      </c>
      <c r="U5894">
        <f t="shared" si="638"/>
        <v>27197775.553933691</v>
      </c>
      <c r="V5894">
        <f t="shared" si="639"/>
        <v>3.6767712786546883E-8</v>
      </c>
    </row>
    <row r="5895" spans="1:22" customFormat="1" x14ac:dyDescent="0.2">
      <c r="A5895" t="s">
        <v>1454</v>
      </c>
      <c r="B5895" s="4">
        <f t="shared" si="637"/>
        <v>2.8926180606895749E-11</v>
      </c>
      <c r="C5895" t="s">
        <v>35</v>
      </c>
      <c r="D5895" t="s">
        <v>15</v>
      </c>
      <c r="F5895" t="s">
        <v>36</v>
      </c>
      <c r="G5895">
        <v>2</v>
      </c>
      <c r="H5895">
        <v>-23.51240679473371</v>
      </c>
      <c r="I5895">
        <v>9.798894162072011E-2</v>
      </c>
      <c r="J5895" t="s">
        <v>340</v>
      </c>
      <c r="L5895" t="s">
        <v>1454</v>
      </c>
      <c r="N5895" t="s">
        <v>2008</v>
      </c>
      <c r="O5895">
        <v>1</v>
      </c>
      <c r="P5895" s="4">
        <f>INDEX(parameters!$D$41:$AG$178,MATCH('PV (extension)'!B5876,parameters!$C$41:$C$178,0),MATCH('PV (extension)'!A5895,parameters!$D$5:$AG$5,0))/O5895</f>
        <v>7.867277677789E-4</v>
      </c>
      <c r="Q5895" t="s">
        <v>1507</v>
      </c>
      <c r="R5895">
        <f>INDEX(parameters!$C$196:$EJ$198,MATCH('PV (extension)'!Q5895,parameters!$B$196:$B$198,0),MATCH('PV (extension)'!B5876,parameters!$C$195:$EJ$195,0))</f>
        <v>1590.51319028852</v>
      </c>
      <c r="S5895">
        <v>570</v>
      </c>
      <c r="T5895">
        <v>30</v>
      </c>
      <c r="U5895">
        <f t="shared" si="638"/>
        <v>27197775.553933691</v>
      </c>
      <c r="V5895">
        <f t="shared" si="639"/>
        <v>3.6767712786546883E-8</v>
      </c>
    </row>
    <row r="5896" spans="1:22" customFormat="1" x14ac:dyDescent="0.2">
      <c r="A5896" t="s">
        <v>1455</v>
      </c>
      <c r="B5896" s="4">
        <f t="shared" si="637"/>
        <v>9.6801233117627408E-9</v>
      </c>
      <c r="C5896" t="s">
        <v>35</v>
      </c>
      <c r="D5896" t="s">
        <v>15</v>
      </c>
      <c r="F5896" t="s">
        <v>36</v>
      </c>
      <c r="G5896">
        <v>2</v>
      </c>
      <c r="H5896">
        <v>-18.20082258362968</v>
      </c>
      <c r="I5896">
        <v>9.798894162072011E-2</v>
      </c>
      <c r="J5896" t="s">
        <v>340</v>
      </c>
      <c r="L5896" t="s">
        <v>1455</v>
      </c>
      <c r="N5896" t="s">
        <v>2008</v>
      </c>
      <c r="O5896">
        <v>1</v>
      </c>
      <c r="P5896" s="4">
        <f>INDEX(parameters!$D$41:$AG$178,MATCH('PV (extension)'!B5876,parameters!$C$41:$C$178,0),MATCH('PV (extension)'!A5896,parameters!$D$5:$AG$5,0))/O5896</f>
        <v>0.2632778211677243</v>
      </c>
      <c r="Q5896" t="s">
        <v>1507</v>
      </c>
      <c r="R5896">
        <f>INDEX(parameters!$C$196:$EJ$198,MATCH('PV (extension)'!Q5896,parameters!$B$196:$B$198,0),MATCH('PV (extension)'!B5876,parameters!$C$195:$EJ$195,0))</f>
        <v>1590.51319028852</v>
      </c>
      <c r="S5896">
        <v>570</v>
      </c>
      <c r="T5896">
        <v>30</v>
      </c>
      <c r="U5896">
        <f t="shared" si="638"/>
        <v>27197775.553933691</v>
      </c>
      <c r="V5896">
        <f t="shared" si="639"/>
        <v>3.6767712786546883E-8</v>
      </c>
    </row>
    <row r="5897" spans="1:22" customFormat="1" x14ac:dyDescent="0.2">
      <c r="A5897" t="s">
        <v>1456</v>
      </c>
      <c r="B5897" s="4">
        <f t="shared" si="637"/>
        <v>5.1347541583962963E-9</v>
      </c>
      <c r="C5897" t="s">
        <v>35</v>
      </c>
      <c r="D5897" t="s">
        <v>15</v>
      </c>
      <c r="F5897" t="s">
        <v>36</v>
      </c>
      <c r="G5897">
        <v>2</v>
      </c>
      <c r="H5897">
        <v>-18.836468952383601</v>
      </c>
      <c r="I5897">
        <v>9.798894162072011E-2</v>
      </c>
      <c r="J5897" t="s">
        <v>340</v>
      </c>
      <c r="L5897" t="s">
        <v>1456</v>
      </c>
      <c r="N5897" t="s">
        <v>2008</v>
      </c>
      <c r="O5897">
        <v>1</v>
      </c>
      <c r="P5897" s="4">
        <f>INDEX(parameters!$D$41:$AG$178,MATCH('PV (extension)'!B5876,parameters!$C$41:$C$178,0),MATCH('PV (extension)'!A5897,parameters!$D$5:$AG$5,0))/O5897</f>
        <v>0.13965389112469015</v>
      </c>
      <c r="Q5897" t="s">
        <v>1507</v>
      </c>
      <c r="R5897">
        <f>INDEX(parameters!$C$196:$EJ$198,MATCH('PV (extension)'!Q5897,parameters!$B$196:$B$198,0),MATCH('PV (extension)'!B5876,parameters!$C$195:$EJ$195,0))</f>
        <v>1590.51319028852</v>
      </c>
      <c r="S5897">
        <v>570</v>
      </c>
      <c r="T5897">
        <v>30</v>
      </c>
      <c r="U5897">
        <f t="shared" si="638"/>
        <v>27197775.553933691</v>
      </c>
      <c r="V5897">
        <f t="shared" si="639"/>
        <v>3.6767712786546883E-8</v>
      </c>
    </row>
    <row r="5898" spans="1:22" customFormat="1" ht="16" x14ac:dyDescent="0.2">
      <c r="A5898" t="s">
        <v>1461</v>
      </c>
      <c r="B5898" s="4">
        <f t="shared" si="637"/>
        <v>1.5845159451224989E-9</v>
      </c>
      <c r="C5898" t="s">
        <v>49</v>
      </c>
      <c r="D5898" t="s">
        <v>15</v>
      </c>
      <c r="F5898" t="s">
        <v>36</v>
      </c>
      <c r="G5898">
        <v>2</v>
      </c>
      <c r="H5898">
        <v>-20.658789817762049</v>
      </c>
      <c r="I5898">
        <v>9.798894162072011E-2</v>
      </c>
      <c r="J5898" t="s">
        <v>340</v>
      </c>
      <c r="L5898" t="s">
        <v>1461</v>
      </c>
      <c r="N5898" t="s">
        <v>2008</v>
      </c>
      <c r="O5898">
        <v>1</v>
      </c>
      <c r="P5898" s="4">
        <f>INDEX(parameters!$D$41:$AG$178,MATCH('PV (extension)'!B5876,parameters!$C$41:$C$178,0),MATCH('PV (extension)'!A5898,parameters!$D$5:$AG$5,0))/O5898</f>
        <v>6.6094595017907607E-3</v>
      </c>
      <c r="Q5898" s="3" t="s">
        <v>1505</v>
      </c>
      <c r="R5898">
        <f>INDEX(parameters!$C$196:$EJ$198,MATCH('PV (extension)'!Q5898,parameters!$B$196:$B$198,0),MATCH('PV (extension)'!B5876,parameters!$C$195:$EJ$195,0))</f>
        <v>1495.0823988712089</v>
      </c>
      <c r="S5898">
        <v>93</v>
      </c>
      <c r="T5898">
        <v>30</v>
      </c>
      <c r="U5898">
        <f t="shared" si="638"/>
        <v>4171279.8928506728</v>
      </c>
      <c r="V5898">
        <f t="shared" si="639"/>
        <v>2.397345720468053E-7</v>
      </c>
    </row>
    <row r="5899" spans="1:22" customFormat="1" ht="16" x14ac:dyDescent="0.2">
      <c r="A5899" t="s">
        <v>1457</v>
      </c>
      <c r="B5899" s="4">
        <f t="shared" si="637"/>
        <v>2.6867770206469799E-8</v>
      </c>
      <c r="C5899" t="s">
        <v>49</v>
      </c>
      <c r="D5899" t="s">
        <v>15</v>
      </c>
      <c r="F5899" t="s">
        <v>36</v>
      </c>
      <c r="G5899">
        <v>2</v>
      </c>
      <c r="H5899">
        <v>-17.845360350005858</v>
      </c>
      <c r="I5899">
        <v>9.798894162072011E-2</v>
      </c>
      <c r="J5899" t="s">
        <v>340</v>
      </c>
      <c r="L5899" t="s">
        <v>1457</v>
      </c>
      <c r="N5899" t="s">
        <v>2008</v>
      </c>
      <c r="O5899">
        <v>1</v>
      </c>
      <c r="P5899" s="4">
        <f>INDEX(parameters!$D$41:$AG$178,MATCH('PV (extension)'!B5876,parameters!$C$41:$C$178,0),MATCH('PV (extension)'!A5899,parameters!$D$5:$AG$5,0))/O5899</f>
        <v>0.11207298962797985</v>
      </c>
      <c r="Q5899" s="3" t="s">
        <v>1505</v>
      </c>
      <c r="R5899">
        <f>INDEX(parameters!$C$196:$EJ$198,MATCH('PV (extension)'!Q5899,parameters!$B$196:$B$198,0),MATCH('PV (extension)'!B5876,parameters!$C$195:$EJ$195,0))</f>
        <v>1495.0823988712089</v>
      </c>
      <c r="S5899">
        <v>93</v>
      </c>
      <c r="T5899">
        <v>30</v>
      </c>
      <c r="U5899">
        <f t="shared" si="638"/>
        <v>4171279.8928506728</v>
      </c>
      <c r="V5899">
        <f t="shared" si="639"/>
        <v>2.397345720468053E-7</v>
      </c>
    </row>
    <row r="5900" spans="1:22" customFormat="1" ht="16" x14ac:dyDescent="0.2">
      <c r="A5900" t="s">
        <v>1462</v>
      </c>
      <c r="B5900" s="4">
        <f t="shared" si="637"/>
        <v>8.3764377111693025E-10</v>
      </c>
      <c r="C5900" t="s">
        <v>49</v>
      </c>
      <c r="D5900" t="s">
        <v>15</v>
      </c>
      <c r="F5900" t="s">
        <v>36</v>
      </c>
      <c r="G5900">
        <v>2</v>
      </c>
      <c r="H5900">
        <v>-21.294425499752101</v>
      </c>
      <c r="I5900">
        <v>9.798894162072011E-2</v>
      </c>
      <c r="J5900" t="s">
        <v>340</v>
      </c>
      <c r="L5900" t="s">
        <v>1462</v>
      </c>
      <c r="N5900" t="s">
        <v>2008</v>
      </c>
      <c r="O5900">
        <v>1</v>
      </c>
      <c r="P5900" s="4">
        <f>INDEX(parameters!$D$41:$AG$178,MATCH('PV (extension)'!B5876,parameters!$C$41:$C$178,0),MATCH('PV (extension)'!A5900,parameters!$D$5:$AG$5,0))/O5900</f>
        <v>3.4940466198316628E-3</v>
      </c>
      <c r="Q5900" s="3" t="s">
        <v>1505</v>
      </c>
      <c r="R5900">
        <f>INDEX(parameters!$C$196:$EJ$198,MATCH('PV (extension)'!Q5900,parameters!$B$196:$B$198,0),MATCH('PV (extension)'!B5876,parameters!$C$195:$EJ$195,0))</f>
        <v>1495.0823988712089</v>
      </c>
      <c r="S5900">
        <v>93</v>
      </c>
      <c r="T5900">
        <v>30</v>
      </c>
      <c r="U5900">
        <f t="shared" si="638"/>
        <v>4171279.8928506728</v>
      </c>
      <c r="V5900">
        <f t="shared" si="639"/>
        <v>2.397345720468053E-7</v>
      </c>
    </row>
    <row r="5901" spans="1:22" customFormat="1" ht="16" x14ac:dyDescent="0.2">
      <c r="A5901" t="s">
        <v>1458</v>
      </c>
      <c r="B5901" s="4">
        <f t="shared" si="637"/>
        <v>1.4073620529842354E-8</v>
      </c>
      <c r="C5901" t="s">
        <v>49</v>
      </c>
      <c r="D5901" t="s">
        <v>15</v>
      </c>
      <c r="F5901" t="s">
        <v>36</v>
      </c>
      <c r="G5901">
        <v>2</v>
      </c>
      <c r="H5901">
        <v>-18.48100416113547</v>
      </c>
      <c r="I5901">
        <v>9.798894162072011E-2</v>
      </c>
      <c r="J5901" t="s">
        <v>340</v>
      </c>
      <c r="L5901" t="s">
        <v>1458</v>
      </c>
      <c r="N5901" t="s">
        <v>2008</v>
      </c>
      <c r="O5901">
        <v>1</v>
      </c>
      <c r="P5901" s="4">
        <f>INDEX(parameters!$D$41:$AG$178,MATCH('PV (extension)'!B5876,parameters!$C$41:$C$178,0),MATCH('PV (extension)'!A5901,parameters!$D$5:$AG$5,0))/O5901</f>
        <v>5.8705010335741853E-2</v>
      </c>
      <c r="Q5901" s="3" t="s">
        <v>1505</v>
      </c>
      <c r="R5901">
        <f>INDEX(parameters!$C$196:$EJ$198,MATCH('PV (extension)'!Q5901,parameters!$B$196:$B$198,0),MATCH('PV (extension)'!B5876,parameters!$C$195:$EJ$195,0))</f>
        <v>1495.0823988712089</v>
      </c>
      <c r="S5901">
        <v>93</v>
      </c>
      <c r="T5901">
        <v>30</v>
      </c>
      <c r="U5901">
        <f t="shared" si="638"/>
        <v>4171279.8928506728</v>
      </c>
      <c r="V5901">
        <f t="shared" si="639"/>
        <v>2.397345720468053E-7</v>
      </c>
    </row>
    <row r="5902" spans="1:22" customFormat="1" x14ac:dyDescent="0.2">
      <c r="A5902" t="s">
        <v>341</v>
      </c>
      <c r="B5902" s="4">
        <f t="shared" si="637"/>
        <v>3.4786057913277329E-8</v>
      </c>
      <c r="C5902" t="s">
        <v>359</v>
      </c>
      <c r="D5902" t="s">
        <v>15</v>
      </c>
      <c r="F5902" t="s">
        <v>36</v>
      </c>
      <c r="G5902">
        <v>2</v>
      </c>
      <c r="H5902">
        <v>-17.561299045251399</v>
      </c>
      <c r="I5902">
        <v>9.798894162072011E-2</v>
      </c>
      <c r="J5902" t="s">
        <v>340</v>
      </c>
      <c r="L5902" t="s">
        <v>341</v>
      </c>
      <c r="N5902" t="s">
        <v>2008</v>
      </c>
      <c r="O5902">
        <v>1</v>
      </c>
      <c r="P5902" s="4">
        <f>INDEX(parameters!$D$41:$AG$178,MATCH('PV (extension)'!B5876,parameters!$C$41:$C$178,0),MATCH('PV (extension)'!A5902,parameters!$D$5:$AG$5,0))/O5902</f>
        <v>3.2864644265829519E-3</v>
      </c>
      <c r="Q5902" t="s">
        <v>1506</v>
      </c>
      <c r="R5902">
        <f>INDEX(parameters!$C$196:$EJ$198,MATCH('PV (extension)'!Q5902,parameters!$B$196:$B$198,0),MATCH('PV (extension)'!B5876,parameters!$C$195:$EJ$195,0))</f>
        <v>1049.7387055904233</v>
      </c>
      <c r="S5902">
        <v>3</v>
      </c>
      <c r="T5902">
        <v>30</v>
      </c>
      <c r="U5902">
        <f t="shared" si="638"/>
        <v>94476.483503138094</v>
      </c>
      <c r="V5902">
        <f t="shared" si="639"/>
        <v>1.0584644590066526E-5</v>
      </c>
    </row>
    <row r="5903" spans="1:22" customFormat="1" x14ac:dyDescent="0.2">
      <c r="A5903" t="s">
        <v>342</v>
      </c>
      <c r="B5903" s="4">
        <f t="shared" si="637"/>
        <v>3.411591606237215E-8</v>
      </c>
      <c r="C5903" t="s">
        <v>359</v>
      </c>
      <c r="D5903" t="s">
        <v>15</v>
      </c>
      <c r="F5903" t="s">
        <v>36</v>
      </c>
      <c r="G5903">
        <v>2</v>
      </c>
      <c r="H5903">
        <v>-17.561299045251399</v>
      </c>
      <c r="I5903">
        <v>9.798894162072011E-2</v>
      </c>
      <c r="J5903" t="s">
        <v>340</v>
      </c>
      <c r="L5903" t="s">
        <v>342</v>
      </c>
      <c r="N5903" t="s">
        <v>2008</v>
      </c>
      <c r="O5903">
        <v>1</v>
      </c>
      <c r="P5903" s="4">
        <f>INDEX(parameters!$D$41:$AG$178,MATCH('PV (extension)'!B5876,parameters!$C$41:$C$178,0),MATCH('PV (extension)'!A5903,parameters!$D$5:$AG$5,0))/O5903</f>
        <v>3.2231517810611459E-3</v>
      </c>
      <c r="Q5903" t="s">
        <v>1506</v>
      </c>
      <c r="R5903">
        <f>INDEX(parameters!$C$196:$EJ$198,MATCH('PV (extension)'!Q5903,parameters!$B$196:$B$198,0),MATCH('PV (extension)'!B5876,parameters!$C$195:$EJ$195,0))</f>
        <v>1049.7387055904233</v>
      </c>
      <c r="S5903">
        <v>3</v>
      </c>
      <c r="T5903">
        <v>30</v>
      </c>
      <c r="U5903">
        <f t="shared" si="638"/>
        <v>94476.483503138094</v>
      </c>
      <c r="V5903">
        <f t="shared" si="639"/>
        <v>1.0584644590066526E-5</v>
      </c>
    </row>
    <row r="5904" spans="1:22" customFormat="1" x14ac:dyDescent="0.2">
      <c r="A5904" t="s">
        <v>343</v>
      </c>
      <c r="B5904" s="4">
        <f t="shared" si="637"/>
        <v>1.8338821410781749E-8</v>
      </c>
      <c r="C5904" t="s">
        <v>359</v>
      </c>
      <c r="D5904" t="s">
        <v>15</v>
      </c>
      <c r="F5904" t="s">
        <v>36</v>
      </c>
      <c r="G5904">
        <v>2</v>
      </c>
      <c r="H5904">
        <v>-18.196897397350821</v>
      </c>
      <c r="I5904">
        <v>9.798894162072011E-2</v>
      </c>
      <c r="J5904" t="s">
        <v>340</v>
      </c>
      <c r="L5904" t="s">
        <v>343</v>
      </c>
      <c r="N5904" t="s">
        <v>2008</v>
      </c>
      <c r="O5904">
        <v>1</v>
      </c>
      <c r="P5904" s="4">
        <f>INDEX(parameters!$D$41:$AG$178,MATCH('PV (extension)'!B5876,parameters!$C$41:$C$178,0),MATCH('PV (extension)'!A5904,parameters!$D$5:$AG$5,0))/O5904</f>
        <v>1.7325873584827175E-3</v>
      </c>
      <c r="Q5904" t="s">
        <v>1506</v>
      </c>
      <c r="R5904">
        <f>INDEX(parameters!$C$196:$EJ$198,MATCH('PV (extension)'!Q5904,parameters!$B$196:$B$198,0),MATCH('PV (extension)'!B5876,parameters!$C$195:$EJ$195,0))</f>
        <v>1049.7387055904233</v>
      </c>
      <c r="S5904">
        <v>3</v>
      </c>
      <c r="T5904">
        <v>30</v>
      </c>
      <c r="U5904">
        <f t="shared" si="638"/>
        <v>94476.483503138094</v>
      </c>
      <c r="V5904">
        <f t="shared" si="639"/>
        <v>1.0584644590066526E-5</v>
      </c>
    </row>
    <row r="5905" spans="1:22" customFormat="1" x14ac:dyDescent="0.2">
      <c r="A5905" t="s">
        <v>344</v>
      </c>
      <c r="B5905" s="4">
        <f t="shared" si="637"/>
        <v>1.8322953766840043E-8</v>
      </c>
      <c r="C5905" t="s">
        <v>359</v>
      </c>
      <c r="D5905" t="s">
        <v>15</v>
      </c>
      <c r="F5905" t="s">
        <v>36</v>
      </c>
      <c r="G5905">
        <v>2</v>
      </c>
      <c r="H5905">
        <v>-18.196897397350821</v>
      </c>
      <c r="I5905">
        <v>9.798894162072011E-2</v>
      </c>
      <c r="J5905" t="s">
        <v>340</v>
      </c>
      <c r="L5905" t="s">
        <v>344</v>
      </c>
      <c r="N5905" t="s">
        <v>2008</v>
      </c>
      <c r="O5905">
        <v>1</v>
      </c>
      <c r="P5905" s="4">
        <f>INDEX(parameters!$D$41:$AG$178,MATCH('PV (extension)'!B5876,parameters!$C$41:$C$178,0),MATCH('PV (extension)'!A5905,parameters!$D$5:$AG$5,0))/O5905</f>
        <v>1.7310882392816251E-3</v>
      </c>
      <c r="Q5905" t="s">
        <v>1506</v>
      </c>
      <c r="R5905">
        <f>INDEX(parameters!$C$196:$EJ$198,MATCH('PV (extension)'!Q5905,parameters!$B$196:$B$198,0),MATCH('PV (extension)'!B5876,parameters!$C$195:$EJ$195,0))</f>
        <v>1049.7387055904233</v>
      </c>
      <c r="S5905">
        <v>3</v>
      </c>
      <c r="T5905">
        <v>30</v>
      </c>
      <c r="U5905">
        <f t="shared" si="638"/>
        <v>94476.483503138094</v>
      </c>
      <c r="V5905">
        <f t="shared" si="639"/>
        <v>1.0584644590066526E-5</v>
      </c>
    </row>
    <row r="5906" spans="1:22" customFormat="1" ht="16" x14ac:dyDescent="0.2">
      <c r="A5906" t="s">
        <v>345</v>
      </c>
      <c r="B5906" s="4">
        <f t="shared" si="637"/>
        <v>3.7623396292550044E-7</v>
      </c>
      <c r="C5906" t="s">
        <v>359</v>
      </c>
      <c r="D5906" t="s">
        <v>15</v>
      </c>
      <c r="F5906" t="s">
        <v>36</v>
      </c>
      <c r="G5906">
        <v>2</v>
      </c>
      <c r="H5906">
        <v>-15.20991773919472</v>
      </c>
      <c r="I5906">
        <v>9.798894162072011E-2</v>
      </c>
      <c r="J5906" t="s">
        <v>340</v>
      </c>
      <c r="L5906" t="s">
        <v>345</v>
      </c>
      <c r="N5906" t="s">
        <v>2008</v>
      </c>
      <c r="O5906">
        <v>1</v>
      </c>
      <c r="P5906" s="4">
        <f>INDEX(parameters!$D$41:$AG$178,MATCH('PV (extension)'!B5876,parameters!$C$41:$C$178,0),MATCH('PV (extension)'!A5906,parameters!$D$5:$AG$5,0))/O5906</f>
        <v>5.0625069824473082E-2</v>
      </c>
      <c r="Q5906" s="3" t="s">
        <v>1505</v>
      </c>
      <c r="R5906">
        <f>INDEX(parameters!$C$196:$EJ$198,MATCH('PV (extension)'!Q5906,parameters!$B$196:$B$198,0),MATCH('PV (extension)'!B5876,parameters!$C$195:$EJ$195,0))</f>
        <v>1495.0823988712089</v>
      </c>
      <c r="S5906">
        <v>3</v>
      </c>
      <c r="T5906">
        <v>30</v>
      </c>
      <c r="U5906">
        <f t="shared" si="638"/>
        <v>134557.4158984088</v>
      </c>
      <c r="V5906">
        <f t="shared" si="639"/>
        <v>7.431771733450965E-6</v>
      </c>
    </row>
    <row r="5907" spans="1:22" customFormat="1" ht="16" x14ac:dyDescent="0.2">
      <c r="A5907" t="s">
        <v>346</v>
      </c>
      <c r="B5907" s="4">
        <f t="shared" si="637"/>
        <v>1.9638867867533706E-7</v>
      </c>
      <c r="C5907" t="s">
        <v>359</v>
      </c>
      <c r="D5907" t="s">
        <v>15</v>
      </c>
      <c r="F5907" t="s">
        <v>36</v>
      </c>
      <c r="G5907">
        <v>2</v>
      </c>
      <c r="H5907">
        <v>-15.845552597349339</v>
      </c>
      <c r="I5907">
        <v>9.798894162072011E-2</v>
      </c>
      <c r="J5907" t="s">
        <v>340</v>
      </c>
      <c r="L5907" t="s">
        <v>346</v>
      </c>
      <c r="N5907" t="s">
        <v>2008</v>
      </c>
      <c r="O5907">
        <v>1</v>
      </c>
      <c r="P5907" s="4">
        <f>INDEX(parameters!$D$41:$AG$178,MATCH('PV (extension)'!B5876,parameters!$C$41:$C$178,0),MATCH('PV (extension)'!A5907,parameters!$D$5:$AG$5,0))/O5907</f>
        <v>2.6425553114256296E-2</v>
      </c>
      <c r="Q5907" s="3" t="s">
        <v>1505</v>
      </c>
      <c r="R5907">
        <f>INDEX(parameters!$C$196:$EJ$198,MATCH('PV (extension)'!Q5907,parameters!$B$196:$B$198,0),MATCH('PV (extension)'!B5876,parameters!$C$195:$EJ$195,0))</f>
        <v>1495.0823988712089</v>
      </c>
      <c r="S5907">
        <v>3</v>
      </c>
      <c r="T5907">
        <v>30</v>
      </c>
      <c r="U5907">
        <f t="shared" si="638"/>
        <v>134557.4158984088</v>
      </c>
      <c r="V5907">
        <f t="shared" si="639"/>
        <v>7.431771733450965E-6</v>
      </c>
    </row>
    <row r="5908" spans="1:22" customFormat="1" ht="16" x14ac:dyDescent="0.2">
      <c r="A5908" t="s">
        <v>347</v>
      </c>
      <c r="B5908" s="4">
        <f t="shared" si="637"/>
        <v>1.0862615853272219E-7</v>
      </c>
      <c r="C5908" t="s">
        <v>49</v>
      </c>
      <c r="D5908" t="s">
        <v>15</v>
      </c>
      <c r="F5908" t="s">
        <v>36</v>
      </c>
      <c r="G5908">
        <v>2</v>
      </c>
      <c r="H5908">
        <v>-16.884050111477411</v>
      </c>
      <c r="I5908">
        <v>9.798894162072011E-2</v>
      </c>
      <c r="J5908" t="s">
        <v>340</v>
      </c>
      <c r="L5908" t="s">
        <v>347</v>
      </c>
      <c r="N5908" t="s">
        <v>2008</v>
      </c>
      <c r="O5908">
        <v>1</v>
      </c>
      <c r="P5908" s="4">
        <f>INDEX(parameters!$D$41:$AG$178,MATCH('PV (extension)'!B5876,parameters!$C$41:$C$178,0),MATCH('PV (extension)'!A5908,parameters!$D$5:$AG$5,0))/O5908</f>
        <v>1.4616455191133988E-2</v>
      </c>
      <c r="Q5908" s="3" t="s">
        <v>1505</v>
      </c>
      <c r="R5908">
        <f>INDEX(parameters!$C$196:$EJ$198,MATCH('PV (extension)'!Q5908,parameters!$B$196:$B$198,0),MATCH('PV (extension)'!B5876,parameters!$C$195:$EJ$195,0))</f>
        <v>1495.0823988712089</v>
      </c>
      <c r="S5908">
        <v>3</v>
      </c>
      <c r="T5908">
        <v>30</v>
      </c>
      <c r="U5908">
        <f t="shared" si="638"/>
        <v>134557.4158984088</v>
      </c>
      <c r="V5908">
        <f t="shared" si="639"/>
        <v>7.431771733450965E-6</v>
      </c>
    </row>
    <row r="5909" spans="1:22" customFormat="1" ht="16" x14ac:dyDescent="0.2">
      <c r="A5909" t="s">
        <v>348</v>
      </c>
      <c r="B5909" s="4">
        <f t="shared" si="637"/>
        <v>3.0416005580869628E-9</v>
      </c>
      <c r="C5909" t="s">
        <v>49</v>
      </c>
      <c r="D5909" t="s">
        <v>15</v>
      </c>
      <c r="F5909" t="s">
        <v>36</v>
      </c>
      <c r="G5909">
        <v>2</v>
      </c>
      <c r="H5909">
        <v>-19.506396550885459</v>
      </c>
      <c r="I5909">
        <v>9.798894162072011E-2</v>
      </c>
      <c r="J5909" t="s">
        <v>340</v>
      </c>
      <c r="L5909" t="s">
        <v>348</v>
      </c>
      <c r="N5909" t="s">
        <v>2008</v>
      </c>
      <c r="O5909">
        <v>1</v>
      </c>
      <c r="P5909" s="4">
        <f>INDEX(parameters!$D$41:$AG$178,MATCH('PV (extension)'!B5876,parameters!$C$41:$C$178,0),MATCH('PV (extension)'!A5909,parameters!$D$5:$AG$5,0))/O5909</f>
        <v>4.0926991129133978E-4</v>
      </c>
      <c r="Q5909" s="3" t="s">
        <v>1505</v>
      </c>
      <c r="R5909">
        <f>INDEX(parameters!$C$196:$EJ$198,MATCH('PV (extension)'!Q5909,parameters!$B$196:$B$198,0),MATCH('PV (extension)'!B5876,parameters!$C$195:$EJ$195,0))</f>
        <v>1495.0823988712089</v>
      </c>
      <c r="S5909">
        <v>3</v>
      </c>
      <c r="T5909">
        <v>30</v>
      </c>
      <c r="U5909">
        <f t="shared" si="638"/>
        <v>134557.4158984088</v>
      </c>
      <c r="V5909">
        <f t="shared" si="639"/>
        <v>7.431771733450965E-6</v>
      </c>
    </row>
    <row r="5910" spans="1:22" customFormat="1" ht="16" x14ac:dyDescent="0.2">
      <c r="A5910" t="s">
        <v>349</v>
      </c>
      <c r="B5910" s="4">
        <f t="shared" si="637"/>
        <v>1.8070327596606056E-8</v>
      </c>
      <c r="C5910" t="s">
        <v>359</v>
      </c>
      <c r="D5910" t="s">
        <v>15</v>
      </c>
      <c r="F5910" t="s">
        <v>36</v>
      </c>
      <c r="G5910">
        <v>2</v>
      </c>
      <c r="H5910">
        <v>-18.220764878757461</v>
      </c>
      <c r="I5910">
        <v>9.798894162072011E-2</v>
      </c>
      <c r="J5910" t="s">
        <v>340</v>
      </c>
      <c r="L5910" t="s">
        <v>349</v>
      </c>
      <c r="N5910" t="s">
        <v>2008</v>
      </c>
      <c r="O5910">
        <v>1</v>
      </c>
      <c r="P5910" s="4">
        <f>INDEX(parameters!$D$41:$AG$178,MATCH('PV (extension)'!B5876,parameters!$C$41:$C$178,0),MATCH('PV (extension)'!A5910,parameters!$D$5:$AG$5,0))/O5910</f>
        <v>2.4314965858370148E-3</v>
      </c>
      <c r="Q5910" s="3" t="s">
        <v>1505</v>
      </c>
      <c r="R5910">
        <f>INDEX(parameters!$C$196:$EJ$198,MATCH('PV (extension)'!Q5910,parameters!$B$196:$B$198,0),MATCH('PV (extension)'!B5876,parameters!$C$195:$EJ$195,0))</f>
        <v>1495.0823988712089</v>
      </c>
      <c r="S5910">
        <v>3</v>
      </c>
      <c r="T5910">
        <v>30</v>
      </c>
      <c r="U5910">
        <f t="shared" si="638"/>
        <v>134557.4158984088</v>
      </c>
      <c r="V5910">
        <f t="shared" si="639"/>
        <v>7.431771733450965E-6</v>
      </c>
    </row>
    <row r="5911" spans="1:22" customFormat="1" ht="16" x14ac:dyDescent="0.2">
      <c r="A5911" t="s">
        <v>350</v>
      </c>
      <c r="B5911" s="4">
        <f t="shared" si="637"/>
        <v>3.0929982383713054E-7</v>
      </c>
      <c r="C5911" t="s">
        <v>359</v>
      </c>
      <c r="D5911" t="s">
        <v>15</v>
      </c>
      <c r="F5911" t="s">
        <v>36</v>
      </c>
      <c r="G5911">
        <v>2</v>
      </c>
      <c r="H5911">
        <v>-15.40735416199742</v>
      </c>
      <c r="I5911">
        <v>9.798894162072011E-2</v>
      </c>
      <c r="J5911" t="s">
        <v>340</v>
      </c>
      <c r="L5911" t="s">
        <v>350</v>
      </c>
      <c r="N5911" t="s">
        <v>2008</v>
      </c>
      <c r="O5911">
        <v>1</v>
      </c>
      <c r="P5911" s="4">
        <f>INDEX(parameters!$D$41:$AG$178,MATCH('PV (extension)'!B5876,parameters!$C$41:$C$178,0),MATCH('PV (extension)'!A5911,parameters!$D$5:$AG$5,0))/O5911</f>
        <v>4.1618585033357351E-2</v>
      </c>
      <c r="Q5911" s="3" t="s">
        <v>1505</v>
      </c>
      <c r="R5911">
        <f>INDEX(parameters!$C$196:$EJ$198,MATCH('PV (extension)'!Q5911,parameters!$B$196:$B$198,0),MATCH('PV (extension)'!B5876,parameters!$C$195:$EJ$195,0))</f>
        <v>1495.0823988712089</v>
      </c>
      <c r="S5911">
        <v>3</v>
      </c>
      <c r="T5911">
        <v>30</v>
      </c>
      <c r="U5911">
        <f t="shared" si="638"/>
        <v>134557.4158984088</v>
      </c>
      <c r="V5911">
        <f t="shared" si="639"/>
        <v>7.431771733450965E-6</v>
      </c>
    </row>
    <row r="5912" spans="1:22" customFormat="1" ht="16" x14ac:dyDescent="0.2">
      <c r="A5912" t="s">
        <v>351</v>
      </c>
      <c r="B5912" s="4">
        <f t="shared" si="637"/>
        <v>9.5501011391481277E-9</v>
      </c>
      <c r="C5912" t="s">
        <v>359</v>
      </c>
      <c r="D5912" t="s">
        <v>15</v>
      </c>
      <c r="F5912" t="s">
        <v>36</v>
      </c>
      <c r="G5912">
        <v>2</v>
      </c>
      <c r="H5912">
        <v>-18.856367974250119</v>
      </c>
      <c r="I5912">
        <v>9.798894162072011E-2</v>
      </c>
      <c r="J5912" t="s">
        <v>340</v>
      </c>
      <c r="L5912" t="s">
        <v>351</v>
      </c>
      <c r="N5912" t="s">
        <v>2008</v>
      </c>
      <c r="O5912">
        <v>1</v>
      </c>
      <c r="P5912" s="4">
        <f>INDEX(parameters!$D$41:$AG$178,MATCH('PV (extension)'!B5876,parameters!$C$41:$C$178,0),MATCH('PV (extension)'!A5912,parameters!$D$5:$AG$5,0))/O5912</f>
        <v>1.2850369308522222E-3</v>
      </c>
      <c r="Q5912" s="3" t="s">
        <v>1505</v>
      </c>
      <c r="R5912">
        <f>INDEX(parameters!$C$196:$EJ$198,MATCH('PV (extension)'!Q5912,parameters!$B$196:$B$198,0),MATCH('PV (extension)'!B5876,parameters!$C$195:$EJ$195,0))</f>
        <v>1495.0823988712089</v>
      </c>
      <c r="S5912">
        <v>3</v>
      </c>
      <c r="T5912">
        <v>30</v>
      </c>
      <c r="U5912">
        <f t="shared" si="638"/>
        <v>134557.4158984088</v>
      </c>
      <c r="V5912">
        <f t="shared" si="639"/>
        <v>7.431771733450965E-6</v>
      </c>
    </row>
    <row r="5913" spans="1:22" customFormat="1" ht="16" x14ac:dyDescent="0.2">
      <c r="A5913" t="s">
        <v>352</v>
      </c>
      <c r="B5913" s="4">
        <f t="shared" si="637"/>
        <v>1.6164222509752182E-7</v>
      </c>
      <c r="C5913" t="s">
        <v>359</v>
      </c>
      <c r="D5913" t="s">
        <v>15</v>
      </c>
      <c r="F5913" t="s">
        <v>36</v>
      </c>
      <c r="G5913">
        <v>2</v>
      </c>
      <c r="H5913">
        <v>-16.042988178471511</v>
      </c>
      <c r="I5913">
        <v>9.798894162072011E-2</v>
      </c>
      <c r="J5913" t="s">
        <v>340</v>
      </c>
      <c r="L5913" t="s">
        <v>352</v>
      </c>
      <c r="N5913" t="s">
        <v>2008</v>
      </c>
      <c r="O5913">
        <v>1</v>
      </c>
      <c r="P5913" s="4">
        <f>INDEX(parameters!$D$41:$AG$178,MATCH('PV (extension)'!B5876,parameters!$C$41:$C$178,0),MATCH('PV (extension)'!A5913,parameters!$D$5:$AG$5,0))/O5913</f>
        <v>2.1750160109191456E-2</v>
      </c>
      <c r="Q5913" s="3" t="s">
        <v>1505</v>
      </c>
      <c r="R5913">
        <f>INDEX(parameters!$C$196:$EJ$198,MATCH('PV (extension)'!Q5913,parameters!$B$196:$B$198,0),MATCH('PV (extension)'!B5876,parameters!$C$195:$EJ$195,0))</f>
        <v>1495.0823988712089</v>
      </c>
      <c r="S5913">
        <v>3</v>
      </c>
      <c r="T5913">
        <v>30</v>
      </c>
      <c r="U5913">
        <f t="shared" si="638"/>
        <v>134557.4158984088</v>
      </c>
      <c r="V5913">
        <f t="shared" si="639"/>
        <v>7.431771733450965E-6</v>
      </c>
    </row>
    <row r="5914" spans="1:22" customFormat="1" x14ac:dyDescent="0.2">
      <c r="A5914" t="s">
        <v>442</v>
      </c>
      <c r="B5914">
        <v>2.0720999999999999E-3</v>
      </c>
      <c r="C5914" t="s">
        <v>42</v>
      </c>
      <c r="D5914" t="s">
        <v>16</v>
      </c>
      <c r="F5914" t="s">
        <v>36</v>
      </c>
      <c r="G5914">
        <v>2</v>
      </c>
      <c r="H5914">
        <v>-6.1791926932012373</v>
      </c>
      <c r="I5914">
        <v>4.3409845976280087E-2</v>
      </c>
      <c r="J5914" t="s">
        <v>353</v>
      </c>
      <c r="L5914" t="s">
        <v>443</v>
      </c>
    </row>
    <row r="5915" spans="1:22" customFormat="1" x14ac:dyDescent="0.2">
      <c r="A5915" t="s">
        <v>354</v>
      </c>
      <c r="B5915">
        <v>-1.8648999999999999E-6</v>
      </c>
      <c r="C5915" t="s">
        <v>49</v>
      </c>
      <c r="D5915" t="s">
        <v>250</v>
      </c>
      <c r="F5915" t="s">
        <v>36</v>
      </c>
      <c r="G5915">
        <v>2</v>
      </c>
      <c r="H5915">
        <v>-13.19230312560901</v>
      </c>
      <c r="I5915">
        <v>4.3409845976280087E-2</v>
      </c>
      <c r="J5915" t="s">
        <v>353</v>
      </c>
      <c r="K5915" t="b">
        <v>1</v>
      </c>
      <c r="L5915" t="s">
        <v>355</v>
      </c>
    </row>
    <row r="5916" spans="1:22" customFormat="1" x14ac:dyDescent="0.2"/>
    <row r="5917" spans="1:22" s="2" customFormat="1" x14ac:dyDescent="0.2">
      <c r="A5917" s="2" t="s">
        <v>2</v>
      </c>
      <c r="B5917" s="2" t="s">
        <v>1459</v>
      </c>
    </row>
    <row r="5918" spans="1:22" x14ac:dyDescent="0.2">
      <c r="A5918" s="29" t="s">
        <v>4</v>
      </c>
      <c r="B591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")&amp;HLOOKUP(B5919,parameters!$C$195:$EJ$198,2,0)&amp;" kWh/kWp.
Annual output, Facade: "&amp;HLOOKUP(B5919,parameters!$C$195:$EJ$198,3,0)&amp;" kWh/kWp.
Annual output, Open-ground: "&amp;HLOOKUP(B5919,parameters!$C$195:$EJ$198,4,0)&amp;_xlfn._LONGTEXT("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")&amp;VLOOKUP(B5919,'extension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1490.182 kWh/kWp.
Annual output, Facade: 1046.298 kWh/kWp.
Annual output, Open-ground: 1585.3 kWh/kWp.
Amount of solar energy transformed to electricity. Waste heat emission due to losses of electricity in the system.
Technology:  Electricity production with grid-connected photovoltaic power plants.
Time period:  Time of publications
Production volume: 0.061 GWh in 2025.
Sampling:  Statistical data and model calculations
Extrapolations:  Use of PV technology data investigated for other countries (Switzerland). Correction of average yield with Swiss data.
Uncertainty:  None
Author: Romain Sacchi, PSI, romain.sacchi@psi.ch</v>
      </c>
    </row>
    <row r="5919" spans="1:22" customFormat="1" x14ac:dyDescent="0.2">
      <c r="A5919" t="s">
        <v>6</v>
      </c>
      <c r="B5919" t="s">
        <v>1817</v>
      </c>
    </row>
    <row r="5920" spans="1:22" customFormat="1" x14ac:dyDescent="0.2">
      <c r="A5920" t="s">
        <v>8</v>
      </c>
      <c r="B5920">
        <v>1</v>
      </c>
    </row>
    <row r="5921" spans="1:19" customFormat="1" x14ac:dyDescent="0.2">
      <c r="A5921" t="s">
        <v>9</v>
      </c>
      <c r="B5921" t="s">
        <v>73</v>
      </c>
    </row>
    <row r="5922" spans="1:19" customFormat="1" x14ac:dyDescent="0.2">
      <c r="A5922" t="s">
        <v>11</v>
      </c>
      <c r="B5922" t="s">
        <v>12</v>
      </c>
    </row>
    <row r="5923" spans="1:19" customFormat="1" x14ac:dyDescent="0.2">
      <c r="A5923" t="s">
        <v>13</v>
      </c>
      <c r="B5923" t="s">
        <v>14</v>
      </c>
    </row>
    <row r="5924" spans="1:19" customFormat="1" x14ac:dyDescent="0.2">
      <c r="A5924" t="s">
        <v>15</v>
      </c>
      <c r="B5924" t="s">
        <v>53</v>
      </c>
    </row>
    <row r="5925" spans="1:19" customFormat="1" x14ac:dyDescent="0.2">
      <c r="A5925" t="s">
        <v>17</v>
      </c>
    </row>
    <row r="5926" spans="1:19" s="2" customFormat="1" x14ac:dyDescent="0.2">
      <c r="A5926" s="2" t="s">
        <v>18</v>
      </c>
      <c r="B5926" s="2" t="s">
        <v>19</v>
      </c>
      <c r="C5926" s="2" t="s">
        <v>6</v>
      </c>
      <c r="D5926" s="2" t="s">
        <v>15</v>
      </c>
      <c r="E5926" s="2" t="s">
        <v>20</v>
      </c>
      <c r="F5926" s="2" t="s">
        <v>13</v>
      </c>
      <c r="G5926" s="2" t="s">
        <v>21</v>
      </c>
      <c r="H5926" s="2" t="s">
        <v>9</v>
      </c>
      <c r="I5926" s="2" t="s">
        <v>4</v>
      </c>
      <c r="J5926" s="2" t="s">
        <v>1925</v>
      </c>
      <c r="K5926" s="2" t="s">
        <v>1998</v>
      </c>
      <c r="L5926" s="2" t="s">
        <v>2002</v>
      </c>
      <c r="M5926" s="2" t="s">
        <v>2003</v>
      </c>
      <c r="N5926" s="2" t="s">
        <v>2001</v>
      </c>
      <c r="O5926" s="2" t="s">
        <v>2000</v>
      </c>
      <c r="P5926" s="2" t="s">
        <v>2004</v>
      </c>
      <c r="Q5926" s="2" t="s">
        <v>1502</v>
      </c>
      <c r="R5926" s="2" t="s">
        <v>2005</v>
      </c>
      <c r="S5926" s="2" t="s">
        <v>2006</v>
      </c>
    </row>
    <row r="5927" spans="1:19" customFormat="1" x14ac:dyDescent="0.2">
      <c r="A5927" t="s">
        <v>335</v>
      </c>
      <c r="B5927">
        <v>3.8502999999999998</v>
      </c>
      <c r="D5927" t="s">
        <v>30</v>
      </c>
      <c r="E5927" t="s">
        <v>336</v>
      </c>
      <c r="F5927" t="s">
        <v>27</v>
      </c>
      <c r="G5927">
        <v>0</v>
      </c>
      <c r="I5927" t="s">
        <v>337</v>
      </c>
    </row>
    <row r="5928" spans="1:19" customFormat="1" x14ac:dyDescent="0.2">
      <c r="A5928" t="s">
        <v>29</v>
      </c>
      <c r="B5928">
        <v>0.25026999999999999</v>
      </c>
      <c r="D5928" t="s">
        <v>30</v>
      </c>
      <c r="E5928" t="s">
        <v>31</v>
      </c>
      <c r="F5928" t="s">
        <v>27</v>
      </c>
      <c r="G5928">
        <v>0</v>
      </c>
      <c r="I5928" t="s">
        <v>338</v>
      </c>
    </row>
    <row r="5929" spans="1:19" customFormat="1" x14ac:dyDescent="0.2">
      <c r="A5929" t="s">
        <v>1459</v>
      </c>
      <c r="B5929">
        <v>1</v>
      </c>
      <c r="C5929" t="str">
        <f>B5919</f>
        <v>PR</v>
      </c>
      <c r="D5929" t="s">
        <v>53</v>
      </c>
      <c r="E5929" t="s">
        <v>339</v>
      </c>
      <c r="F5929" t="s">
        <v>33</v>
      </c>
      <c r="G5929">
        <v>0</v>
      </c>
      <c r="H5929" t="s">
        <v>73</v>
      </c>
      <c r="J5929">
        <f>VLOOKUP(C5929,'extension - production vol'!$B$6:$D$235,3,0)</f>
        <v>6.0999999999999999E-2</v>
      </c>
    </row>
    <row r="5930" spans="1:19" customFormat="1" ht="16" x14ac:dyDescent="0.2">
      <c r="A5930" t="s">
        <v>1439</v>
      </c>
      <c r="B5930" s="4">
        <f t="shared" ref="B5930:B5945" si="640">M5930*S5930</f>
        <v>3.8174480092566502E-8</v>
      </c>
      <c r="C5930" t="s">
        <v>49</v>
      </c>
      <c r="D5930" t="s">
        <v>15</v>
      </c>
      <c r="F5930" t="s">
        <v>36</v>
      </c>
      <c r="G5930">
        <v>0</v>
      </c>
      <c r="H5930" t="s">
        <v>1439</v>
      </c>
      <c r="I5930" t="s">
        <v>340</v>
      </c>
      <c r="K5930" t="s">
        <v>1999</v>
      </c>
      <c r="L5930">
        <f>IF(K5930="residential",VLOOKUP(B5919,parameters!$C$41:$AG$178,18,0),IF(K5930="commercial",1-VLOOKUP(B5919,parameters!$C$41:$AG$178,18,0),1))</f>
        <v>0.17766751537682748</v>
      </c>
      <c r="M5930" s="4">
        <f>INDEX(parameters!$D$41:$AG$178,MATCH('PV (extension)'!B5919,parameters!$C$41:$C$178,0),MATCH('PV (extension)'!A5930,parameters!$D$5:$AG$5,0))/L5930</f>
        <v>5.119823078397083E-3</v>
      </c>
      <c r="N5930" s="3" t="s">
        <v>1505</v>
      </c>
      <c r="O5930">
        <f>INDEX(parameters!$C$196:$EJ$198,MATCH('PV (extension)'!N5930,parameters!$B$196:$B$198,0),MATCH('PV (extension)'!B5919,parameters!$C$195:$EJ$195,0))</f>
        <v>1490.1819999999998</v>
      </c>
      <c r="P5930">
        <v>3</v>
      </c>
      <c r="Q5930">
        <v>30</v>
      </c>
      <c r="R5930">
        <f>Q5930*P5930*O5930</f>
        <v>134116.37999999998</v>
      </c>
      <c r="S5930">
        <f>1/R5930</f>
        <v>7.4562107924475756E-6</v>
      </c>
    </row>
    <row r="5931" spans="1:19" customFormat="1" ht="16" x14ac:dyDescent="0.2">
      <c r="A5931" t="s">
        <v>1440</v>
      </c>
      <c r="B5931" s="4">
        <f t="shared" si="640"/>
        <v>2.4898564627264174E-7</v>
      </c>
      <c r="C5931" t="s">
        <v>49</v>
      </c>
      <c r="D5931" t="s">
        <v>15</v>
      </c>
      <c r="F5931" t="s">
        <v>36</v>
      </c>
      <c r="G5931">
        <v>0</v>
      </c>
      <c r="H5931" t="s">
        <v>1440</v>
      </c>
      <c r="I5931" t="s">
        <v>340</v>
      </c>
      <c r="K5931" t="s">
        <v>1999</v>
      </c>
      <c r="L5931">
        <f>L5930</f>
        <v>0.17766751537682748</v>
      </c>
      <c r="M5931" s="4">
        <f>INDEX(parameters!$D$41:$AG$178,MATCH('PV (extension)'!B5919,parameters!$C$41:$C$178,0),MATCH('PV (extension)'!A5931,parameters!$D$5:$AG$5,0))/L5931</f>
        <v>3.3393053550047194E-2</v>
      </c>
      <c r="N5931" s="3" t="s">
        <v>1505</v>
      </c>
      <c r="O5931">
        <f>INDEX(parameters!$C$196:$EJ$198,MATCH('PV (extension)'!N5931,parameters!$B$196:$B$198,0),MATCH('PV (extension)'!B5919,parameters!$C$195:$EJ$195,0))</f>
        <v>1490.1819999999998</v>
      </c>
      <c r="P5931">
        <v>3</v>
      </c>
      <c r="Q5931">
        <v>30</v>
      </c>
      <c r="R5931">
        <f t="shared" ref="R5931:R5945" si="641">Q5931*P5931*O5931</f>
        <v>134116.37999999998</v>
      </c>
      <c r="S5931">
        <f t="shared" ref="S5931:S5945" si="642">1/R5931</f>
        <v>7.4562107924475756E-6</v>
      </c>
    </row>
    <row r="5932" spans="1:19" customFormat="1" ht="16" x14ac:dyDescent="0.2">
      <c r="A5932" t="s">
        <v>1441</v>
      </c>
      <c r="B5932" s="4">
        <f t="shared" si="640"/>
        <v>3.8580293483875478E-9</v>
      </c>
      <c r="C5932" t="s">
        <v>35</v>
      </c>
      <c r="D5932" t="s">
        <v>15</v>
      </c>
      <c r="F5932" t="s">
        <v>36</v>
      </c>
      <c r="G5932">
        <v>0</v>
      </c>
      <c r="H5932" t="s">
        <v>1441</v>
      </c>
      <c r="I5932" t="s">
        <v>340</v>
      </c>
      <c r="K5932" t="s">
        <v>1999</v>
      </c>
      <c r="L5932">
        <f t="shared" ref="L5932:L5945" si="643">L5931</f>
        <v>0.17766751537682748</v>
      </c>
      <c r="M5932" s="4">
        <f>INDEX(parameters!$D$41:$AG$178,MATCH('PV (extension)'!B5919,parameters!$C$41:$C$178,0),MATCH('PV (extension)'!A5932,parameters!$D$5:$AG$5,0))/L5932</f>
        <v>5.1742493013949662E-4</v>
      </c>
      <c r="N5932" s="3" t="s">
        <v>1505</v>
      </c>
      <c r="O5932">
        <f>INDEX(parameters!$C$196:$EJ$198,MATCH('PV (extension)'!N5932,parameters!$B$196:$B$198,0),MATCH('PV (extension)'!B5919,parameters!$C$195:$EJ$195,0))</f>
        <v>1490.1819999999998</v>
      </c>
      <c r="P5932">
        <v>3</v>
      </c>
      <c r="Q5932">
        <v>30</v>
      </c>
      <c r="R5932">
        <f t="shared" si="641"/>
        <v>134116.37999999998</v>
      </c>
      <c r="S5932">
        <f t="shared" si="642"/>
        <v>7.4562107924475756E-6</v>
      </c>
    </row>
    <row r="5933" spans="1:19" customFormat="1" ht="16" x14ac:dyDescent="0.2">
      <c r="A5933" t="s">
        <v>1442</v>
      </c>
      <c r="B5933" s="4">
        <f t="shared" si="640"/>
        <v>6.7071170533878104E-8</v>
      </c>
      <c r="C5933" t="s">
        <v>35</v>
      </c>
      <c r="D5933" t="s">
        <v>15</v>
      </c>
      <c r="F5933" t="s">
        <v>36</v>
      </c>
      <c r="G5933">
        <v>0</v>
      </c>
      <c r="H5933" t="s">
        <v>1442</v>
      </c>
      <c r="I5933" t="s">
        <v>340</v>
      </c>
      <c r="K5933" t="s">
        <v>1999</v>
      </c>
      <c r="L5933">
        <f t="shared" si="643"/>
        <v>0.17766751537682748</v>
      </c>
      <c r="M5933" s="4">
        <f>INDEX(parameters!$D$41:$AG$178,MATCH('PV (extension)'!B5919,parameters!$C$41:$C$178,0),MATCH('PV (extension)'!A5933,parameters!$D$5:$AG$5,0))/L5933</f>
        <v>8.9953425943663963E-3</v>
      </c>
      <c r="N5933" s="3" t="s">
        <v>1505</v>
      </c>
      <c r="O5933">
        <f>INDEX(parameters!$C$196:$EJ$198,MATCH('PV (extension)'!N5933,parameters!$B$196:$B$198,0),MATCH('PV (extension)'!B5919,parameters!$C$195:$EJ$195,0))</f>
        <v>1490.1819999999998</v>
      </c>
      <c r="P5933">
        <v>3</v>
      </c>
      <c r="Q5933">
        <v>30</v>
      </c>
      <c r="R5933">
        <f t="shared" si="641"/>
        <v>134116.37999999998</v>
      </c>
      <c r="S5933">
        <f t="shared" si="642"/>
        <v>7.4562107924475756E-6</v>
      </c>
    </row>
    <row r="5934" spans="1:19" customFormat="1" x14ac:dyDescent="0.2">
      <c r="A5934" t="s">
        <v>341</v>
      </c>
      <c r="B5934" s="4">
        <f t="shared" si="640"/>
        <v>1.964368685061925E-7</v>
      </c>
      <c r="C5934" t="s">
        <v>35</v>
      </c>
      <c r="D5934" t="s">
        <v>15</v>
      </c>
      <c r="F5934" t="s">
        <v>36</v>
      </c>
      <c r="G5934">
        <v>0</v>
      </c>
      <c r="H5934" t="s">
        <v>341</v>
      </c>
      <c r="I5934" t="s">
        <v>340</v>
      </c>
      <c r="K5934" t="s">
        <v>1999</v>
      </c>
      <c r="L5934">
        <f t="shared" si="643"/>
        <v>0.17766751537682748</v>
      </c>
      <c r="M5934" s="4">
        <f>INDEX(parameters!$D$41:$AG$178,MATCH('PV (extension)'!B5919,parameters!$C$41:$C$178,0),MATCH('PV (extension)'!A5934,parameters!$D$5:$AG$5,0))/L5934</f>
        <v>1.8497835237986298E-2</v>
      </c>
      <c r="N5934" t="s">
        <v>1506</v>
      </c>
      <c r="O5934">
        <f>INDEX(parameters!$C$196:$EJ$198,MATCH('PV (extension)'!N5934,parameters!$B$196:$B$198,0),MATCH('PV (extension)'!B5919,parameters!$C$195:$EJ$195,0))</f>
        <v>1046.298</v>
      </c>
      <c r="P5934">
        <v>3</v>
      </c>
      <c r="Q5934">
        <v>30</v>
      </c>
      <c r="R5934">
        <f t="shared" si="641"/>
        <v>94166.82</v>
      </c>
      <c r="S5934">
        <f t="shared" si="642"/>
        <v>1.061945173469806E-5</v>
      </c>
    </row>
    <row r="5935" spans="1:19" customFormat="1" x14ac:dyDescent="0.2">
      <c r="A5935" t="s">
        <v>342</v>
      </c>
      <c r="B5935" s="4">
        <f t="shared" si="640"/>
        <v>1.9265257748434286E-7</v>
      </c>
      <c r="C5935" t="s">
        <v>35</v>
      </c>
      <c r="D5935" t="s">
        <v>15</v>
      </c>
      <c r="F5935" t="s">
        <v>36</v>
      </c>
      <c r="G5935">
        <v>0</v>
      </c>
      <c r="H5935" t="s">
        <v>342</v>
      </c>
      <c r="I5935" t="s">
        <v>340</v>
      </c>
      <c r="K5935" t="s">
        <v>1999</v>
      </c>
      <c r="L5935">
        <f t="shared" si="643"/>
        <v>0.17766751537682748</v>
      </c>
      <c r="M5935" s="4">
        <f>INDEX(parameters!$D$41:$AG$178,MATCH('PV (extension)'!B5919,parameters!$C$41:$C$178,0),MATCH('PV (extension)'!A5935,parameters!$D$5:$AG$5,0))/L5935</f>
        <v>1.8141480586504166E-2</v>
      </c>
      <c r="N5935" t="s">
        <v>1506</v>
      </c>
      <c r="O5935">
        <f>INDEX(parameters!$C$196:$EJ$198,MATCH('PV (extension)'!N5935,parameters!$B$196:$B$198,0),MATCH('PV (extension)'!B5919,parameters!$C$195:$EJ$195,0))</f>
        <v>1046.298</v>
      </c>
      <c r="P5935">
        <v>3</v>
      </c>
      <c r="Q5935">
        <v>30</v>
      </c>
      <c r="R5935">
        <f t="shared" si="641"/>
        <v>94166.82</v>
      </c>
      <c r="S5935">
        <f t="shared" si="642"/>
        <v>1.061945173469806E-5</v>
      </c>
    </row>
    <row r="5936" spans="1:19" customFormat="1" x14ac:dyDescent="0.2">
      <c r="A5936" t="s">
        <v>343</v>
      </c>
      <c r="B5936" s="4">
        <f t="shared" si="640"/>
        <v>1.0355932422722985E-7</v>
      </c>
      <c r="C5936" t="s">
        <v>35</v>
      </c>
      <c r="D5936" t="s">
        <v>15</v>
      </c>
      <c r="F5936" t="s">
        <v>36</v>
      </c>
      <c r="G5936">
        <v>0</v>
      </c>
      <c r="H5936" t="s">
        <v>343</v>
      </c>
      <c r="I5936" t="s">
        <v>340</v>
      </c>
      <c r="K5936" t="s">
        <v>1999</v>
      </c>
      <c r="L5936">
        <f t="shared" si="643"/>
        <v>0.17766751537682748</v>
      </c>
      <c r="M5936" s="4">
        <f>INDEX(parameters!$D$41:$AG$178,MATCH('PV (extension)'!B5919,parameters!$C$41:$C$178,0),MATCH('PV (extension)'!A5936,parameters!$D$5:$AG$5,0))/L5936</f>
        <v>9.7518522438271929E-3</v>
      </c>
      <c r="N5936" t="s">
        <v>1506</v>
      </c>
      <c r="O5936">
        <f>INDEX(parameters!$C$196:$EJ$198,MATCH('PV (extension)'!N5936,parameters!$B$196:$B$198,0),MATCH('PV (extension)'!B5919,parameters!$C$195:$EJ$195,0))</f>
        <v>1046.298</v>
      </c>
      <c r="P5936">
        <v>3</v>
      </c>
      <c r="Q5936">
        <v>30</v>
      </c>
      <c r="R5936">
        <f t="shared" si="641"/>
        <v>94166.82</v>
      </c>
      <c r="S5936">
        <f t="shared" si="642"/>
        <v>1.061945173469806E-5</v>
      </c>
    </row>
    <row r="5937" spans="1:19" customFormat="1" x14ac:dyDescent="0.2">
      <c r="A5937" t="s">
        <v>344</v>
      </c>
      <c r="B5937" s="4">
        <f t="shared" si="640"/>
        <v>1.0346971964213283E-7</v>
      </c>
      <c r="C5937" t="s">
        <v>35</v>
      </c>
      <c r="D5937" t="s">
        <v>15</v>
      </c>
      <c r="F5937" t="s">
        <v>36</v>
      </c>
      <c r="G5937">
        <v>0</v>
      </c>
      <c r="H5937" t="s">
        <v>344</v>
      </c>
      <c r="I5937" t="s">
        <v>340</v>
      </c>
      <c r="K5937" t="s">
        <v>1999</v>
      </c>
      <c r="L5937">
        <f t="shared" si="643"/>
        <v>0.17766751537682748</v>
      </c>
      <c r="M5937" s="4">
        <f>INDEX(parameters!$D$41:$AG$178,MATCH('PV (extension)'!B5919,parameters!$C$41:$C$178,0),MATCH('PV (extension)'!A5937,parameters!$D$5:$AG$5,0))/L5937</f>
        <v>9.7434144649911868E-3</v>
      </c>
      <c r="N5937" t="s">
        <v>1506</v>
      </c>
      <c r="O5937">
        <f>INDEX(parameters!$C$196:$EJ$198,MATCH('PV (extension)'!N5937,parameters!$B$196:$B$198,0),MATCH('PV (extension)'!B5919,parameters!$C$195:$EJ$195,0))</f>
        <v>1046.298</v>
      </c>
      <c r="P5937">
        <v>3</v>
      </c>
      <c r="Q5937">
        <v>30</v>
      </c>
      <c r="R5937">
        <f t="shared" si="641"/>
        <v>94166.82</v>
      </c>
      <c r="S5937">
        <f t="shared" si="642"/>
        <v>1.061945173469806E-5</v>
      </c>
    </row>
    <row r="5938" spans="1:19" customFormat="1" ht="16" x14ac:dyDescent="0.2">
      <c r="A5938" t="s">
        <v>345</v>
      </c>
      <c r="B5938" s="4">
        <f t="shared" si="640"/>
        <v>2.1245931829070901E-6</v>
      </c>
      <c r="C5938" t="s">
        <v>35</v>
      </c>
      <c r="D5938" t="s">
        <v>15</v>
      </c>
      <c r="F5938" t="s">
        <v>36</v>
      </c>
      <c r="G5938">
        <v>0</v>
      </c>
      <c r="H5938" t="s">
        <v>345</v>
      </c>
      <c r="I5938" t="s">
        <v>340</v>
      </c>
      <c r="K5938" t="s">
        <v>1999</v>
      </c>
      <c r="L5938">
        <f t="shared" si="643"/>
        <v>0.17766751537682748</v>
      </c>
      <c r="M5938" s="4">
        <f>INDEX(parameters!$D$41:$AG$178,MATCH('PV (extension)'!B5919,parameters!$C$41:$C$178,0),MATCH('PV (extension)'!A5938,parameters!$D$5:$AG$5,0))/L5938</f>
        <v>0.28494274666417674</v>
      </c>
      <c r="N5938" s="3" t="s">
        <v>1505</v>
      </c>
      <c r="O5938">
        <f>INDEX(parameters!$C$196:$EJ$198,MATCH('PV (extension)'!N5938,parameters!$B$196:$B$198,0),MATCH('PV (extension)'!B5919,parameters!$C$195:$EJ$195,0))</f>
        <v>1490.1819999999998</v>
      </c>
      <c r="P5938">
        <v>3</v>
      </c>
      <c r="Q5938">
        <v>30</v>
      </c>
      <c r="R5938">
        <f t="shared" si="641"/>
        <v>134116.37999999998</v>
      </c>
      <c r="S5938">
        <f t="shared" si="642"/>
        <v>7.4562107924475756E-6</v>
      </c>
    </row>
    <row r="5939" spans="1:19" customFormat="1" ht="16" x14ac:dyDescent="0.2">
      <c r="A5939" t="s">
        <v>346</v>
      </c>
      <c r="B5939" s="4">
        <f t="shared" si="640"/>
        <v>1.1090068654869752E-6</v>
      </c>
      <c r="C5939" t="s">
        <v>35</v>
      </c>
      <c r="D5939" t="s">
        <v>15</v>
      </c>
      <c r="F5939" t="s">
        <v>36</v>
      </c>
      <c r="G5939">
        <v>0</v>
      </c>
      <c r="H5939" t="s">
        <v>346</v>
      </c>
      <c r="I5939" t="s">
        <v>340</v>
      </c>
      <c r="K5939" t="s">
        <v>1999</v>
      </c>
      <c r="L5939">
        <f t="shared" si="643"/>
        <v>0.17766751537682748</v>
      </c>
      <c r="M5939" s="4">
        <f>INDEX(parameters!$D$41:$AG$178,MATCH('PV (extension)'!B5919,parameters!$C$41:$C$178,0),MATCH('PV (extension)'!A5939,parameters!$D$5:$AG$5,0))/L5939</f>
        <v>0.14873598619426004</v>
      </c>
      <c r="N5939" s="3" t="s">
        <v>1505</v>
      </c>
      <c r="O5939">
        <f>INDEX(parameters!$C$196:$EJ$198,MATCH('PV (extension)'!N5939,parameters!$B$196:$B$198,0),MATCH('PV (extension)'!B5919,parameters!$C$195:$EJ$195,0))</f>
        <v>1490.1819999999998</v>
      </c>
      <c r="P5939">
        <v>3</v>
      </c>
      <c r="Q5939">
        <v>30</v>
      </c>
      <c r="R5939">
        <f t="shared" si="641"/>
        <v>134116.37999999998</v>
      </c>
      <c r="S5939">
        <f t="shared" si="642"/>
        <v>7.4562107924475756E-6</v>
      </c>
    </row>
    <row r="5940" spans="1:19" customFormat="1" ht="16" x14ac:dyDescent="0.2">
      <c r="A5940" t="s">
        <v>347</v>
      </c>
      <c r="B5940" s="4">
        <f t="shared" si="640"/>
        <v>6.1341191557899133E-7</v>
      </c>
      <c r="C5940" t="s">
        <v>49</v>
      </c>
      <c r="D5940" t="s">
        <v>15</v>
      </c>
      <c r="F5940" t="s">
        <v>36</v>
      </c>
      <c r="G5940">
        <v>0</v>
      </c>
      <c r="H5940" t="s">
        <v>347</v>
      </c>
      <c r="I5940" t="s">
        <v>340</v>
      </c>
      <c r="K5940" t="s">
        <v>1999</v>
      </c>
      <c r="L5940">
        <f t="shared" si="643"/>
        <v>0.17766751537682748</v>
      </c>
      <c r="M5940" s="4">
        <f>INDEX(parameters!$D$41:$AG$178,MATCH('PV (extension)'!B5919,parameters!$C$41:$C$178,0),MATCH('PV (extension)'!A5940,parameters!$D$5:$AG$5,0))/L5940</f>
        <v>8.2268585566319899E-2</v>
      </c>
      <c r="N5940" s="3" t="s">
        <v>1505</v>
      </c>
      <c r="O5940">
        <f>INDEX(parameters!$C$196:$EJ$198,MATCH('PV (extension)'!N5940,parameters!$B$196:$B$198,0),MATCH('PV (extension)'!B5919,parameters!$C$195:$EJ$195,0))</f>
        <v>1490.1819999999998</v>
      </c>
      <c r="P5940">
        <v>3</v>
      </c>
      <c r="Q5940">
        <v>30</v>
      </c>
      <c r="R5940">
        <f t="shared" si="641"/>
        <v>134116.37999999998</v>
      </c>
      <c r="S5940">
        <f t="shared" si="642"/>
        <v>7.4562107924475756E-6</v>
      </c>
    </row>
    <row r="5941" spans="1:19" customFormat="1" ht="16" x14ac:dyDescent="0.2">
      <c r="A5941" t="s">
        <v>348</v>
      </c>
      <c r="B5941" s="4">
        <f t="shared" si="640"/>
        <v>1.7175918305167893E-8</v>
      </c>
      <c r="C5941" t="s">
        <v>49</v>
      </c>
      <c r="D5941" t="s">
        <v>15</v>
      </c>
      <c r="F5941" t="s">
        <v>36</v>
      </c>
      <c r="G5941">
        <v>0</v>
      </c>
      <c r="H5941" t="s">
        <v>348</v>
      </c>
      <c r="I5941" t="s">
        <v>340</v>
      </c>
      <c r="K5941" t="s">
        <v>1999</v>
      </c>
      <c r="L5941">
        <f t="shared" si="643"/>
        <v>0.17766751537682748</v>
      </c>
      <c r="M5941" s="4">
        <f>INDEX(parameters!$D$41:$AG$178,MATCH('PV (extension)'!B5919,parameters!$C$41:$C$178,0),MATCH('PV (extension)'!A5941,parameters!$D$5:$AG$5,0))/L5941</f>
        <v>2.3035719862648527E-3</v>
      </c>
      <c r="N5941" s="3" t="s">
        <v>1505</v>
      </c>
      <c r="O5941">
        <f>INDEX(parameters!$C$196:$EJ$198,MATCH('PV (extension)'!N5941,parameters!$B$196:$B$198,0),MATCH('PV (extension)'!B5919,parameters!$C$195:$EJ$195,0))</f>
        <v>1490.1819999999998</v>
      </c>
      <c r="P5941">
        <v>3</v>
      </c>
      <c r="Q5941">
        <v>30</v>
      </c>
      <c r="R5941">
        <f t="shared" si="641"/>
        <v>134116.37999999998</v>
      </c>
      <c r="S5941">
        <f t="shared" si="642"/>
        <v>7.4562107924475756E-6</v>
      </c>
    </row>
    <row r="5942" spans="1:19" customFormat="1" ht="16" x14ac:dyDescent="0.2">
      <c r="A5942" t="s">
        <v>349</v>
      </c>
      <c r="B5942" s="4">
        <f t="shared" si="640"/>
        <v>1.0204313966267115E-7</v>
      </c>
      <c r="C5942" t="s">
        <v>35</v>
      </c>
      <c r="D5942" t="s">
        <v>15</v>
      </c>
      <c r="F5942" t="s">
        <v>36</v>
      </c>
      <c r="G5942">
        <v>0</v>
      </c>
      <c r="H5942" t="s">
        <v>349</v>
      </c>
      <c r="I5942" t="s">
        <v>340</v>
      </c>
      <c r="K5942" t="s">
        <v>1999</v>
      </c>
      <c r="L5942">
        <f t="shared" si="643"/>
        <v>0.17766751537682748</v>
      </c>
      <c r="M5942" s="4">
        <f>INDEX(parameters!$D$41:$AG$178,MATCH('PV (extension)'!B5919,parameters!$C$41:$C$178,0),MATCH('PV (extension)'!A5942,parameters!$D$5:$AG$5,0))/L5942</f>
        <v>1.3685656495391874E-2</v>
      </c>
      <c r="N5942" s="3" t="s">
        <v>1505</v>
      </c>
      <c r="O5942">
        <f>INDEX(parameters!$C$196:$EJ$198,MATCH('PV (extension)'!N5942,parameters!$B$196:$B$198,0),MATCH('PV (extension)'!B5919,parameters!$C$195:$EJ$195,0))</f>
        <v>1490.1819999999998</v>
      </c>
      <c r="P5942">
        <v>3</v>
      </c>
      <c r="Q5942">
        <v>30</v>
      </c>
      <c r="R5942">
        <f t="shared" si="641"/>
        <v>134116.37999999998</v>
      </c>
      <c r="S5942">
        <f t="shared" si="642"/>
        <v>7.4562107924475756E-6</v>
      </c>
    </row>
    <row r="5943" spans="1:19" customFormat="1" ht="16" x14ac:dyDescent="0.2">
      <c r="A5943" t="s">
        <v>350</v>
      </c>
      <c r="B5943" s="4">
        <f t="shared" si="640"/>
        <v>1.7466161004950358E-6</v>
      </c>
      <c r="C5943" t="s">
        <v>35</v>
      </c>
      <c r="D5943" t="s">
        <v>15</v>
      </c>
      <c r="F5943" t="s">
        <v>36</v>
      </c>
      <c r="G5943">
        <v>0</v>
      </c>
      <c r="H5943" t="s">
        <v>350</v>
      </c>
      <c r="I5943" t="s">
        <v>340</v>
      </c>
      <c r="K5943" t="s">
        <v>1999</v>
      </c>
      <c r="L5943">
        <f t="shared" si="643"/>
        <v>0.17766751537682748</v>
      </c>
      <c r="M5943" s="4">
        <f>INDEX(parameters!$D$41:$AG$178,MATCH('PV (extension)'!B5919,parameters!$C$41:$C$178,0),MATCH('PV (extension)'!A5943,parameters!$D$5:$AG$5,0))/L5943</f>
        <v>0.23424982864811036</v>
      </c>
      <c r="N5943" s="3" t="s">
        <v>1505</v>
      </c>
      <c r="O5943">
        <f>INDEX(parameters!$C$196:$EJ$198,MATCH('PV (extension)'!N5943,parameters!$B$196:$B$198,0),MATCH('PV (extension)'!B5919,parameters!$C$195:$EJ$195,0))</f>
        <v>1490.1819999999998</v>
      </c>
      <c r="P5943">
        <v>3</v>
      </c>
      <c r="Q5943">
        <v>30</v>
      </c>
      <c r="R5943">
        <f t="shared" si="641"/>
        <v>134116.37999999998</v>
      </c>
      <c r="S5943">
        <f t="shared" si="642"/>
        <v>7.4562107924475756E-6</v>
      </c>
    </row>
    <row r="5944" spans="1:19" customFormat="1" ht="16" x14ac:dyDescent="0.2">
      <c r="A5944" t="s">
        <v>351</v>
      </c>
      <c r="B5944" s="4">
        <f t="shared" si="640"/>
        <v>5.3929420987241022E-8</v>
      </c>
      <c r="C5944" t="s">
        <v>35</v>
      </c>
      <c r="D5944" t="s">
        <v>15</v>
      </c>
      <c r="F5944" t="s">
        <v>36</v>
      </c>
      <c r="G5944">
        <v>0</v>
      </c>
      <c r="H5944" t="s">
        <v>351</v>
      </c>
      <c r="I5944" t="s">
        <v>340</v>
      </c>
      <c r="K5944" t="s">
        <v>1999</v>
      </c>
      <c r="L5944">
        <f t="shared" si="643"/>
        <v>0.17766751537682748</v>
      </c>
      <c r="M5944" s="4">
        <f>INDEX(parameters!$D$41:$AG$178,MATCH('PV (extension)'!B5919,parameters!$C$41:$C$178,0),MATCH('PV (extension)'!A5944,parameters!$D$5:$AG$5,0))/L5944</f>
        <v>7.2328187183047909E-3</v>
      </c>
      <c r="N5944" s="3" t="s">
        <v>1505</v>
      </c>
      <c r="O5944">
        <f>INDEX(parameters!$C$196:$EJ$198,MATCH('PV (extension)'!N5944,parameters!$B$196:$B$198,0),MATCH('PV (extension)'!B5919,parameters!$C$195:$EJ$195,0))</f>
        <v>1490.1819999999998</v>
      </c>
      <c r="P5944">
        <v>3</v>
      </c>
      <c r="Q5944">
        <v>30</v>
      </c>
      <c r="R5944">
        <f t="shared" si="641"/>
        <v>134116.37999999998</v>
      </c>
      <c r="S5944">
        <f t="shared" si="642"/>
        <v>7.4562107924475756E-6</v>
      </c>
    </row>
    <row r="5945" spans="1:19" customFormat="1" ht="16" x14ac:dyDescent="0.2">
      <c r="A5945" t="s">
        <v>352</v>
      </c>
      <c r="B5945" s="4">
        <f t="shared" si="640"/>
        <v>9.127936426625337E-7</v>
      </c>
      <c r="C5945" t="s">
        <v>35</v>
      </c>
      <c r="D5945" t="s">
        <v>15</v>
      </c>
      <c r="F5945" t="s">
        <v>36</v>
      </c>
      <c r="G5945">
        <v>0</v>
      </c>
      <c r="H5945" t="s">
        <v>352</v>
      </c>
      <c r="I5945" t="s">
        <v>340</v>
      </c>
      <c r="K5945" t="s">
        <v>1999</v>
      </c>
      <c r="L5945">
        <f t="shared" si="643"/>
        <v>0.17766751537682748</v>
      </c>
      <c r="M5945" s="4">
        <f>INDEX(parameters!$D$41:$AG$178,MATCH('PV (extension)'!B5919,parameters!$C$41:$C$178,0),MATCH('PV (extension)'!A5945,parameters!$D$5:$AG$5,0))/L5945</f>
        <v>0.12242057904091255</v>
      </c>
      <c r="N5945" s="3" t="s">
        <v>1505</v>
      </c>
      <c r="O5945">
        <f>INDEX(parameters!$C$196:$EJ$198,MATCH('PV (extension)'!N5945,parameters!$B$196:$B$198,0),MATCH('PV (extension)'!B5919,parameters!$C$195:$EJ$195,0))</f>
        <v>1490.1819999999998</v>
      </c>
      <c r="P5945">
        <v>3</v>
      </c>
      <c r="Q5945">
        <v>30</v>
      </c>
      <c r="R5945">
        <f t="shared" si="641"/>
        <v>134116.37999999998</v>
      </c>
      <c r="S5945">
        <f t="shared" si="642"/>
        <v>7.4562107924475756E-6</v>
      </c>
    </row>
    <row r="5946" spans="1:19" customFormat="1" x14ac:dyDescent="0.2">
      <c r="A5946" t="s">
        <v>442</v>
      </c>
      <c r="B5946">
        <v>3.7025999999999999E-3</v>
      </c>
      <c r="C5946" t="s">
        <v>42</v>
      </c>
      <c r="D5946" t="s">
        <v>16</v>
      </c>
      <c r="F5946" t="s">
        <v>36</v>
      </c>
      <c r="G5946">
        <v>0</v>
      </c>
      <c r="H5946" t="s">
        <v>443</v>
      </c>
      <c r="I5946" t="s">
        <v>353</v>
      </c>
    </row>
    <row r="5947" spans="1:19" customFormat="1" x14ac:dyDescent="0.2">
      <c r="A5947" t="s">
        <v>354</v>
      </c>
      <c r="B5947">
        <v>-3.3322999999999998E-6</v>
      </c>
      <c r="C5947" t="s">
        <v>49</v>
      </c>
      <c r="D5947" t="s">
        <v>250</v>
      </c>
      <c r="F5947" t="s">
        <v>36</v>
      </c>
      <c r="G5947">
        <v>0</v>
      </c>
      <c r="H5947" t="s">
        <v>355</v>
      </c>
      <c r="I5947" t="s">
        <v>353</v>
      </c>
    </row>
    <row r="5948" spans="1:19" customFormat="1" x14ac:dyDescent="0.2"/>
    <row r="5949" spans="1:19" s="2" customFormat="1" x14ac:dyDescent="0.2">
      <c r="A5949" s="2" t="s">
        <v>2</v>
      </c>
      <c r="B5949" s="2" t="s">
        <v>1460</v>
      </c>
    </row>
    <row r="5950" spans="1:19" x14ac:dyDescent="0.2">
      <c r="A5950" s="29" t="s">
        <v>4</v>
      </c>
      <c r="B59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")&amp;HLOOKUP(B5951,parameters!$C$195:$EJ$198,2,0)&amp;" kWh/kWp.
Annual output, Facade: "&amp;HLOOKUP(B5951,parameters!$C$195:$EJ$198,3,0)&amp;" kWh/kWp.
Annual output, Open-ground: "&amp;HLOOKUP(B5951,parameters!$C$195:$EJ$198,4,0)&amp;_xlfn._LONGTEXT("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")&amp;VLOOKUP(B5951,'extension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1490.182 kWh/kWp.
Annual output, Facade: 1046.298 kWh/kWp.
Annual output, Open-ground: 1585.3 kWh/kWp.
Amount of solar energy transformed to electricity. Waste heat emission due to losses of electricity in the system.
Technology:  Electricity production with grid-connected photovoltaic power plants.
Time period:  Time of publications
Production volume: 0.061 GWh in 2025.
Sampling:  Statistical data and model calculations
Extrapolations:  Use of PV technology data investigated for other countries (Switzerland). Correction of average yield with Swiss data.
Uncertainty:  None
Author: Romain Sacchi, PSI, romain.sacchi@psi.ch</v>
      </c>
    </row>
    <row r="5951" spans="1:19" customFormat="1" x14ac:dyDescent="0.2">
      <c r="A5951" t="s">
        <v>6</v>
      </c>
      <c r="B5951" t="s">
        <v>1817</v>
      </c>
    </row>
    <row r="5952" spans="1:19" customFormat="1" x14ac:dyDescent="0.2">
      <c r="A5952" t="s">
        <v>8</v>
      </c>
      <c r="B5952">
        <v>1</v>
      </c>
    </row>
    <row r="5953" spans="1:19" customFormat="1" x14ac:dyDescent="0.2">
      <c r="A5953" t="s">
        <v>9</v>
      </c>
      <c r="B5953" t="s">
        <v>73</v>
      </c>
    </row>
    <row r="5954" spans="1:19" customFormat="1" x14ac:dyDescent="0.2">
      <c r="A5954" t="s">
        <v>11</v>
      </c>
      <c r="B5954" t="s">
        <v>12</v>
      </c>
    </row>
    <row r="5955" spans="1:19" customFormat="1" x14ac:dyDescent="0.2">
      <c r="A5955" t="s">
        <v>13</v>
      </c>
      <c r="B5955" t="s">
        <v>14</v>
      </c>
    </row>
    <row r="5956" spans="1:19" customFormat="1" x14ac:dyDescent="0.2">
      <c r="A5956" t="s">
        <v>15</v>
      </c>
      <c r="B5956" t="s">
        <v>53</v>
      </c>
    </row>
    <row r="5957" spans="1:19" customFormat="1" x14ac:dyDescent="0.2">
      <c r="A5957" t="s">
        <v>17</v>
      </c>
    </row>
    <row r="5958" spans="1:19" s="2" customFormat="1" x14ac:dyDescent="0.2">
      <c r="A5958" s="2" t="s">
        <v>18</v>
      </c>
      <c r="B5958" s="2" t="s">
        <v>19</v>
      </c>
      <c r="C5958" s="2" t="s">
        <v>6</v>
      </c>
      <c r="D5958" s="2" t="s">
        <v>15</v>
      </c>
      <c r="E5958" s="2" t="s">
        <v>20</v>
      </c>
      <c r="F5958" s="2" t="s">
        <v>13</v>
      </c>
      <c r="G5958" s="2" t="s">
        <v>21</v>
      </c>
      <c r="H5958" s="2" t="s">
        <v>9</v>
      </c>
      <c r="I5958" s="2" t="s">
        <v>4</v>
      </c>
      <c r="J5958" s="2" t="s">
        <v>1925</v>
      </c>
      <c r="K5958" s="2" t="s">
        <v>1998</v>
      </c>
      <c r="L5958" s="2" t="s">
        <v>2002</v>
      </c>
      <c r="M5958" s="2" t="s">
        <v>2003</v>
      </c>
      <c r="N5958" s="2" t="s">
        <v>2001</v>
      </c>
      <c r="O5958" s="2" t="s">
        <v>2000</v>
      </c>
      <c r="P5958" s="2" t="s">
        <v>2004</v>
      </c>
      <c r="Q5958" s="2" t="s">
        <v>1502</v>
      </c>
      <c r="R5958" s="2" t="s">
        <v>2005</v>
      </c>
      <c r="S5958" s="2" t="s">
        <v>2006</v>
      </c>
    </row>
    <row r="5959" spans="1:19" customFormat="1" x14ac:dyDescent="0.2">
      <c r="A5959" t="s">
        <v>335</v>
      </c>
      <c r="B5959">
        <v>3.8502999999999998</v>
      </c>
      <c r="D5959" t="s">
        <v>30</v>
      </c>
      <c r="E5959" t="s">
        <v>336</v>
      </c>
      <c r="F5959" t="s">
        <v>27</v>
      </c>
      <c r="G5959">
        <v>0</v>
      </c>
      <c r="I5959" t="s">
        <v>337</v>
      </c>
    </row>
    <row r="5960" spans="1:19" customFormat="1" x14ac:dyDescent="0.2">
      <c r="A5960" t="s">
        <v>29</v>
      </c>
      <c r="B5960">
        <v>0.25026999999999999</v>
      </c>
      <c r="D5960" t="s">
        <v>30</v>
      </c>
      <c r="E5960" t="s">
        <v>31</v>
      </c>
      <c r="F5960" t="s">
        <v>27</v>
      </c>
      <c r="G5960">
        <v>0</v>
      </c>
      <c r="I5960" t="s">
        <v>338</v>
      </c>
    </row>
    <row r="5961" spans="1:19" customFormat="1" x14ac:dyDescent="0.2">
      <c r="A5961" t="s">
        <v>1460</v>
      </c>
      <c r="B5961">
        <v>1</v>
      </c>
      <c r="C5961" t="str">
        <f>B5951</f>
        <v>PR</v>
      </c>
      <c r="D5961" t="s">
        <v>53</v>
      </c>
      <c r="E5961" t="s">
        <v>339</v>
      </c>
      <c r="F5961" t="s">
        <v>33</v>
      </c>
      <c r="G5961">
        <v>0</v>
      </c>
      <c r="H5961" t="s">
        <v>73</v>
      </c>
      <c r="J5961">
        <f>VLOOKUP(C5961,'extension - production vol'!$B$6:$D$235,3,0)</f>
        <v>6.0999999999999999E-2</v>
      </c>
    </row>
    <row r="5962" spans="1:19" customFormat="1" ht="16" x14ac:dyDescent="0.2">
      <c r="A5962" t="s">
        <v>1434</v>
      </c>
      <c r="B5962" s="4">
        <f t="shared" ref="B5962:B5972" si="644">M5962*S5962</f>
        <v>1.7604943481337271E-8</v>
      </c>
      <c r="C5962" t="s">
        <v>49</v>
      </c>
      <c r="D5962" t="s">
        <v>15</v>
      </c>
      <c r="F5962" t="s">
        <v>36</v>
      </c>
      <c r="G5962">
        <v>0</v>
      </c>
      <c r="H5962" t="s">
        <v>1434</v>
      </c>
      <c r="I5962" t="s">
        <v>340</v>
      </c>
      <c r="K5962" t="s">
        <v>2007</v>
      </c>
      <c r="L5962">
        <f>IF(K5962="residential",VLOOKUP(B5951,parameters!$C$41:$AG$178,18,0),IF(K5962="commercial",1-VLOOKUP(B5951,parameters!$C$41:$AG$178,18,0),1))</f>
        <v>0.82233248462317254</v>
      </c>
      <c r="M5962" s="4">
        <f>INDEX(parameters!$D$41:$AG$178,MATCH('PV (extension)'!B5951,parameters!$C$41:$C$178,0),MATCH('PV (extension)'!A5962,parameters!$D$5:$AG$5,0))/L5962</f>
        <v>0.12277778707072071</v>
      </c>
      <c r="N5962" s="3" t="s">
        <v>1505</v>
      </c>
      <c r="O5962">
        <f>INDEX(parameters!$C$196:$EJ$198,MATCH('PV (extension)'!N5962,parameters!$B$196:$B$198,0),MATCH('PV (extension)'!B5951,parameters!$C$195:$EJ$195,0))</f>
        <v>1490.1819999999998</v>
      </c>
      <c r="P5962">
        <v>156</v>
      </c>
      <c r="Q5962">
        <v>30</v>
      </c>
      <c r="R5962">
        <f t="shared" ref="R5962:R5972" si="645">Q5962*P5962*O5962</f>
        <v>6974051.7599999988</v>
      </c>
      <c r="S5962">
        <f t="shared" ref="S5962:S5972" si="646">1/R5962</f>
        <v>1.4338866908553029E-7</v>
      </c>
    </row>
    <row r="5963" spans="1:19" customFormat="1" ht="16" x14ac:dyDescent="0.2">
      <c r="A5963" t="s">
        <v>1435</v>
      </c>
      <c r="B5963" s="4">
        <f t="shared" si="644"/>
        <v>9.1961844037394794E-9</v>
      </c>
      <c r="C5963" t="s">
        <v>49</v>
      </c>
      <c r="D5963" t="s">
        <v>15</v>
      </c>
      <c r="F5963" t="s">
        <v>36</v>
      </c>
      <c r="G5963">
        <v>0</v>
      </c>
      <c r="H5963" t="s">
        <v>1435</v>
      </c>
      <c r="I5963" t="s">
        <v>340</v>
      </c>
      <c r="K5963" t="s">
        <v>2007</v>
      </c>
      <c r="L5963">
        <f>L5962</f>
        <v>0.82233248462317254</v>
      </c>
      <c r="M5963" s="4">
        <f>INDEX(parameters!$D$41:$AG$178,MATCH('PV (extension)'!B5951,parameters!$C$41:$C$178,0),MATCH('PV (extension)'!A5963,parameters!$D$5:$AG$5,0))/L5963</f>
        <v>6.4134666026183854E-2</v>
      </c>
      <c r="N5963" s="3" t="s">
        <v>1505</v>
      </c>
      <c r="O5963">
        <f>INDEX(parameters!$C$196:$EJ$198,MATCH('PV (extension)'!N5963,parameters!$B$196:$B$198,0),MATCH('PV (extension)'!B5951,parameters!$C$195:$EJ$195,0))</f>
        <v>1490.1819999999998</v>
      </c>
      <c r="P5963">
        <v>156</v>
      </c>
      <c r="Q5963">
        <v>30</v>
      </c>
      <c r="R5963">
        <f t="shared" si="645"/>
        <v>6974051.7599999988</v>
      </c>
      <c r="S5963">
        <f t="shared" si="646"/>
        <v>1.4338866908553029E-7</v>
      </c>
    </row>
    <row r="5964" spans="1:19" customFormat="1" x14ac:dyDescent="0.2">
      <c r="A5964" t="s">
        <v>1452</v>
      </c>
      <c r="B5964" s="4">
        <f t="shared" si="644"/>
        <v>4.5325886320941981E-10</v>
      </c>
      <c r="C5964" t="s">
        <v>35</v>
      </c>
      <c r="D5964" t="s">
        <v>15</v>
      </c>
      <c r="F5964" t="s">
        <v>36</v>
      </c>
      <c r="G5964">
        <v>0</v>
      </c>
      <c r="H5964" t="s">
        <v>1452</v>
      </c>
      <c r="I5964" t="s">
        <v>340</v>
      </c>
      <c r="K5964" t="s">
        <v>2007</v>
      </c>
      <c r="L5964">
        <f t="shared" ref="L5964:L5972" si="647">L5963</f>
        <v>0.82233248462317254</v>
      </c>
      <c r="M5964" s="4">
        <f>INDEX(parameters!$D$41:$AG$178,MATCH('PV (extension)'!B5951,parameters!$C$41:$C$178,0),MATCH('PV (extension)'!A5964,parameters!$D$5:$AG$5,0))/L5964</f>
        <v>1.2287226816964775E-2</v>
      </c>
      <c r="N5964" t="s">
        <v>1507</v>
      </c>
      <c r="O5964">
        <f>INDEX(parameters!$C$196:$EJ$198,MATCH('PV (extension)'!N5964,parameters!$B$196:$B$198,0),MATCH('PV (extension)'!B5951,parameters!$C$195:$EJ$195,0))</f>
        <v>1585.3</v>
      </c>
      <c r="P5964">
        <v>570</v>
      </c>
      <c r="Q5964">
        <v>30</v>
      </c>
      <c r="R5964">
        <f t="shared" si="645"/>
        <v>27108630</v>
      </c>
      <c r="S5964">
        <f t="shared" si="646"/>
        <v>3.6888621815266944E-8</v>
      </c>
    </row>
    <row r="5965" spans="1:19" customFormat="1" x14ac:dyDescent="0.2">
      <c r="A5965" t="s">
        <v>1453</v>
      </c>
      <c r="B5965" s="4">
        <f t="shared" si="644"/>
        <v>3.3296046695985354E-9</v>
      </c>
      <c r="C5965" t="s">
        <v>35</v>
      </c>
      <c r="D5965" t="s">
        <v>15</v>
      </c>
      <c r="F5965" t="s">
        <v>36</v>
      </c>
      <c r="G5965">
        <v>0</v>
      </c>
      <c r="H5965" t="s">
        <v>1453</v>
      </c>
      <c r="I5965" t="s">
        <v>340</v>
      </c>
      <c r="K5965" t="s">
        <v>2007</v>
      </c>
      <c r="L5965">
        <f t="shared" si="647"/>
        <v>0.82233248462317254</v>
      </c>
      <c r="M5965" s="4">
        <f>INDEX(parameters!$D$41:$AG$178,MATCH('PV (extension)'!B5951,parameters!$C$41:$C$178,0),MATCH('PV (extension)'!A5965,parameters!$D$5:$AG$5,0))/L5965</f>
        <v>9.0261021034418951E-2</v>
      </c>
      <c r="N5965" t="s">
        <v>1507</v>
      </c>
      <c r="O5965">
        <f>INDEX(parameters!$C$196:$EJ$198,MATCH('PV (extension)'!N5965,parameters!$B$196:$B$198,0),MATCH('PV (extension)'!B5951,parameters!$C$195:$EJ$195,0))</f>
        <v>1585.3</v>
      </c>
      <c r="P5965">
        <v>570</v>
      </c>
      <c r="Q5965">
        <v>30</v>
      </c>
      <c r="R5965">
        <f t="shared" si="645"/>
        <v>27108630</v>
      </c>
      <c r="S5965">
        <f t="shared" si="646"/>
        <v>3.6888621815266944E-8</v>
      </c>
    </row>
    <row r="5966" spans="1:19" customFormat="1" x14ac:dyDescent="0.2">
      <c r="A5966" t="s">
        <v>1454</v>
      </c>
      <c r="B5966" s="4">
        <f t="shared" si="644"/>
        <v>3.5291446756434268E-11</v>
      </c>
      <c r="C5966" t="s">
        <v>35</v>
      </c>
      <c r="D5966" t="s">
        <v>15</v>
      </c>
      <c r="F5966" t="s">
        <v>36</v>
      </c>
      <c r="G5966">
        <v>0</v>
      </c>
      <c r="H5966" t="s">
        <v>1454</v>
      </c>
      <c r="I5966" t="s">
        <v>340</v>
      </c>
      <c r="K5966" t="s">
        <v>2007</v>
      </c>
      <c r="L5966">
        <f t="shared" si="647"/>
        <v>0.82233248462317254</v>
      </c>
      <c r="M5966" s="4">
        <f>INDEX(parameters!$D$41:$AG$178,MATCH('PV (extension)'!B5951,parameters!$C$41:$C$178,0),MATCH('PV (extension)'!A5966,parameters!$D$5:$AG$5,0))/L5966</f>
        <v>9.5670277228487681E-4</v>
      </c>
      <c r="N5966" t="s">
        <v>1507</v>
      </c>
      <c r="O5966">
        <f>INDEX(parameters!$C$196:$EJ$198,MATCH('PV (extension)'!N5966,parameters!$B$196:$B$198,0),MATCH('PV (extension)'!B5951,parameters!$C$195:$EJ$195,0))</f>
        <v>1585.3</v>
      </c>
      <c r="P5966">
        <v>570</v>
      </c>
      <c r="Q5966">
        <v>30</v>
      </c>
      <c r="R5966">
        <f t="shared" si="645"/>
        <v>27108630</v>
      </c>
      <c r="S5966">
        <f t="shared" si="646"/>
        <v>3.6888621815266944E-8</v>
      </c>
    </row>
    <row r="5967" spans="1:19" customFormat="1" x14ac:dyDescent="0.2">
      <c r="A5967" t="s">
        <v>1455</v>
      </c>
      <c r="B5967" s="4">
        <f t="shared" si="644"/>
        <v>1.1810254561272856E-8</v>
      </c>
      <c r="C5967" t="s">
        <v>35</v>
      </c>
      <c r="D5967" t="s">
        <v>15</v>
      </c>
      <c r="F5967" t="s">
        <v>36</v>
      </c>
      <c r="G5967">
        <v>0</v>
      </c>
      <c r="H5967" t="s">
        <v>1455</v>
      </c>
      <c r="I5967" t="s">
        <v>340</v>
      </c>
      <c r="K5967" t="s">
        <v>2007</v>
      </c>
      <c r="L5967">
        <f t="shared" si="647"/>
        <v>0.82233248462317254</v>
      </c>
      <c r="M5967" s="4">
        <f>INDEX(parameters!$D$41:$AG$178,MATCH('PV (extension)'!B5951,parameters!$C$41:$C$178,0),MATCH('PV (extension)'!A5967,parameters!$D$5:$AG$5,0))/L5967</f>
        <v>0.32015982110735819</v>
      </c>
      <c r="N5967" t="s">
        <v>1507</v>
      </c>
      <c r="O5967">
        <f>INDEX(parameters!$C$196:$EJ$198,MATCH('PV (extension)'!N5967,parameters!$B$196:$B$198,0),MATCH('PV (extension)'!B5951,parameters!$C$195:$EJ$195,0))</f>
        <v>1585.3</v>
      </c>
      <c r="P5967">
        <v>570</v>
      </c>
      <c r="Q5967">
        <v>30</v>
      </c>
      <c r="R5967">
        <f t="shared" si="645"/>
        <v>27108630</v>
      </c>
      <c r="S5967">
        <f t="shared" si="646"/>
        <v>3.6888621815266944E-8</v>
      </c>
    </row>
    <row r="5968" spans="1:19" customFormat="1" x14ac:dyDescent="0.2">
      <c r="A5968" t="s">
        <v>1456</v>
      </c>
      <c r="B5968" s="4">
        <f t="shared" si="644"/>
        <v>6.2646674806843592E-9</v>
      </c>
      <c r="C5968" t="s">
        <v>35</v>
      </c>
      <c r="D5968" t="s">
        <v>15</v>
      </c>
      <c r="F5968" t="s">
        <v>36</v>
      </c>
      <c r="G5968">
        <v>0</v>
      </c>
      <c r="H5968" t="s">
        <v>1456</v>
      </c>
      <c r="I5968" t="s">
        <v>340</v>
      </c>
      <c r="K5968" t="s">
        <v>2007</v>
      </c>
      <c r="L5968">
        <f t="shared" si="647"/>
        <v>0.82233248462317254</v>
      </c>
      <c r="M5968" s="4">
        <f>INDEX(parameters!$D$41:$AG$178,MATCH('PV (extension)'!B5951,parameters!$C$41:$C$178,0),MATCH('PV (extension)'!A5968,parameters!$D$5:$AG$5,0))/L5968</f>
        <v>0.16982655280690445</v>
      </c>
      <c r="N5968" t="s">
        <v>1507</v>
      </c>
      <c r="O5968">
        <f>INDEX(parameters!$C$196:$EJ$198,MATCH('PV (extension)'!N5968,parameters!$B$196:$B$198,0),MATCH('PV (extension)'!B5951,parameters!$C$195:$EJ$195,0))</f>
        <v>1585.3</v>
      </c>
      <c r="P5968">
        <v>570</v>
      </c>
      <c r="Q5968">
        <v>30</v>
      </c>
      <c r="R5968">
        <f t="shared" si="645"/>
        <v>27108630</v>
      </c>
      <c r="S5968">
        <f t="shared" si="646"/>
        <v>3.6888621815266944E-8</v>
      </c>
    </row>
    <row r="5969" spans="1:19" customFormat="1" ht="16" x14ac:dyDescent="0.2">
      <c r="A5969" t="s">
        <v>1461</v>
      </c>
      <c r="B5969" s="4">
        <f t="shared" si="644"/>
        <v>1.9331919713825272E-9</v>
      </c>
      <c r="C5969" t="s">
        <v>49</v>
      </c>
      <c r="D5969" t="s">
        <v>15</v>
      </c>
      <c r="F5969" t="s">
        <v>36</v>
      </c>
      <c r="G5969">
        <v>0</v>
      </c>
      <c r="H5969" t="s">
        <v>1461</v>
      </c>
      <c r="I5969" t="s">
        <v>340</v>
      </c>
      <c r="K5969" t="s">
        <v>2007</v>
      </c>
      <c r="L5969">
        <f t="shared" si="647"/>
        <v>0.82233248462317254</v>
      </c>
      <c r="M5969" s="4">
        <f>INDEX(parameters!$D$41:$AG$178,MATCH('PV (extension)'!B5951,parameters!$C$41:$C$178,0),MATCH('PV (extension)'!A5969,parameters!$D$5:$AG$5,0))/L5969</f>
        <v>8.0374539804535308E-3</v>
      </c>
      <c r="N5969" s="3" t="s">
        <v>1505</v>
      </c>
      <c r="O5969">
        <f>INDEX(parameters!$C$196:$EJ$198,MATCH('PV (extension)'!N5969,parameters!$B$196:$B$198,0),MATCH('PV (extension)'!B5951,parameters!$C$195:$EJ$195,0))</f>
        <v>1490.1819999999998</v>
      </c>
      <c r="P5969">
        <v>93</v>
      </c>
      <c r="Q5969">
        <v>30</v>
      </c>
      <c r="R5969">
        <f t="shared" si="645"/>
        <v>4157607.7799999993</v>
      </c>
      <c r="S5969">
        <f t="shared" si="646"/>
        <v>2.4052292878863147E-7</v>
      </c>
    </row>
    <row r="5970" spans="1:19" customFormat="1" ht="16" x14ac:dyDescent="0.2">
      <c r="A5970" t="s">
        <v>1457</v>
      </c>
      <c r="B5970" s="4">
        <f t="shared" si="644"/>
        <v>3.2780078870132513E-8</v>
      </c>
      <c r="C5970" t="s">
        <v>49</v>
      </c>
      <c r="D5970" t="s">
        <v>15</v>
      </c>
      <c r="F5970" t="s">
        <v>36</v>
      </c>
      <c r="G5970">
        <v>0</v>
      </c>
      <c r="H5970" t="s">
        <v>1457</v>
      </c>
      <c r="I5970" t="s">
        <v>340</v>
      </c>
      <c r="K5970" t="s">
        <v>2007</v>
      </c>
      <c r="L5970">
        <f t="shared" si="647"/>
        <v>0.82233248462317254</v>
      </c>
      <c r="M5970" s="4">
        <f>INDEX(parameters!$D$41:$AG$178,MATCH('PV (extension)'!B5951,parameters!$C$41:$C$178,0),MATCH('PV (extension)'!A5970,parameters!$D$5:$AG$5,0))/L5970</f>
        <v>0.13628671093947653</v>
      </c>
      <c r="N5970" s="3" t="s">
        <v>1505</v>
      </c>
      <c r="O5970">
        <f>INDEX(parameters!$C$196:$EJ$198,MATCH('PV (extension)'!N5970,parameters!$B$196:$B$198,0),MATCH('PV (extension)'!B5951,parameters!$C$195:$EJ$195,0))</f>
        <v>1490.1819999999998</v>
      </c>
      <c r="P5970">
        <v>93</v>
      </c>
      <c r="Q5970">
        <v>30</v>
      </c>
      <c r="R5970">
        <f t="shared" si="645"/>
        <v>4157607.7799999993</v>
      </c>
      <c r="S5970">
        <f t="shared" si="646"/>
        <v>2.4052292878863147E-7</v>
      </c>
    </row>
    <row r="5971" spans="1:19" customFormat="1" ht="16" x14ac:dyDescent="0.2">
      <c r="A5971" t="s">
        <v>1462</v>
      </c>
      <c r="B5971" s="4">
        <f t="shared" si="644"/>
        <v>1.0219690235282819E-9</v>
      </c>
      <c r="C5971" t="s">
        <v>49</v>
      </c>
      <c r="D5971" t="s">
        <v>15</v>
      </c>
      <c r="F5971" t="s">
        <v>36</v>
      </c>
      <c r="G5971">
        <v>0</v>
      </c>
      <c r="H5971" t="s">
        <v>1462</v>
      </c>
      <c r="I5971" t="s">
        <v>340</v>
      </c>
      <c r="K5971" t="s">
        <v>2007</v>
      </c>
      <c r="L5971">
        <f t="shared" si="647"/>
        <v>0.82233248462317254</v>
      </c>
      <c r="M5971" s="4">
        <f>INDEX(parameters!$D$41:$AG$178,MATCH('PV (extension)'!B5951,parameters!$C$41:$C$178,0),MATCH('PV (extension)'!A5971,parameters!$D$5:$AG$5,0))/L5971</f>
        <v>4.2489463631401872E-3</v>
      </c>
      <c r="N5971" s="3" t="s">
        <v>1505</v>
      </c>
      <c r="O5971">
        <f>INDEX(parameters!$C$196:$EJ$198,MATCH('PV (extension)'!N5971,parameters!$B$196:$B$198,0),MATCH('PV (extension)'!B5951,parameters!$C$195:$EJ$195,0))</f>
        <v>1490.1819999999998</v>
      </c>
      <c r="P5971">
        <v>93</v>
      </c>
      <c r="Q5971">
        <v>30</v>
      </c>
      <c r="R5971">
        <f t="shared" si="645"/>
        <v>4157607.7799999993</v>
      </c>
      <c r="S5971">
        <f t="shared" si="646"/>
        <v>2.4052292878863147E-7</v>
      </c>
    </row>
    <row r="5972" spans="1:19" customFormat="1" ht="16" x14ac:dyDescent="0.2">
      <c r="A5972" t="s">
        <v>1458</v>
      </c>
      <c r="B5972" s="4">
        <f t="shared" si="644"/>
        <v>1.7170549971633245E-8</v>
      </c>
      <c r="C5972" t="s">
        <v>49</v>
      </c>
      <c r="D5972" t="s">
        <v>15</v>
      </c>
      <c r="F5972" t="s">
        <v>36</v>
      </c>
      <c r="G5972">
        <v>0</v>
      </c>
      <c r="H5972" t="s">
        <v>1458</v>
      </c>
      <c r="I5972" t="s">
        <v>340</v>
      </c>
      <c r="K5972" t="s">
        <v>2007</v>
      </c>
      <c r="L5972">
        <f t="shared" si="647"/>
        <v>0.82233248462317254</v>
      </c>
      <c r="M5972" s="4">
        <f>INDEX(parameters!$D$41:$AG$178,MATCH('PV (extension)'!B5951,parameters!$C$41:$C$178,0),MATCH('PV (extension)'!A5972,parameters!$D$5:$AG$5,0))/L5972</f>
        <v>7.1388412148941149E-2</v>
      </c>
      <c r="N5972" s="3" t="s">
        <v>1505</v>
      </c>
      <c r="O5972">
        <f>INDEX(parameters!$C$196:$EJ$198,MATCH('PV (extension)'!N5972,parameters!$B$196:$B$198,0),MATCH('PV (extension)'!B5951,parameters!$C$195:$EJ$195,0))</f>
        <v>1490.1819999999998</v>
      </c>
      <c r="P5972">
        <v>93</v>
      </c>
      <c r="Q5972">
        <v>30</v>
      </c>
      <c r="R5972">
        <f t="shared" si="645"/>
        <v>4157607.7799999993</v>
      </c>
      <c r="S5972">
        <f t="shared" si="646"/>
        <v>2.4052292878863147E-7</v>
      </c>
    </row>
    <row r="5973" spans="1:19" customFormat="1" x14ac:dyDescent="0.2">
      <c r="A5973" t="s">
        <v>442</v>
      </c>
      <c r="B5973">
        <v>3.7025999999999999E-3</v>
      </c>
      <c r="C5973" t="s">
        <v>42</v>
      </c>
      <c r="D5973" t="s">
        <v>16</v>
      </c>
      <c r="F5973" t="s">
        <v>36</v>
      </c>
      <c r="G5973">
        <v>0</v>
      </c>
      <c r="H5973" t="s">
        <v>443</v>
      </c>
      <c r="I5973" t="s">
        <v>353</v>
      </c>
      <c r="M5973" s="4"/>
    </row>
    <row r="5974" spans="1:19" customFormat="1" x14ac:dyDescent="0.2">
      <c r="A5974" t="s">
        <v>354</v>
      </c>
      <c r="B5974">
        <v>-3.3322999999999998E-6</v>
      </c>
      <c r="C5974" t="s">
        <v>49</v>
      </c>
      <c r="D5974" t="s">
        <v>250</v>
      </c>
      <c r="F5974" t="s">
        <v>36</v>
      </c>
      <c r="G5974">
        <v>0</v>
      </c>
      <c r="H5974" t="s">
        <v>355</v>
      </c>
      <c r="I5974" t="s">
        <v>353</v>
      </c>
      <c r="M5974" s="4"/>
    </row>
    <row r="5975" spans="1:19" customFormat="1" x14ac:dyDescent="0.2">
      <c r="M5975" s="4"/>
    </row>
    <row r="5976" spans="1:19" s="2" customFormat="1" x14ac:dyDescent="0.2">
      <c r="A5976" s="2" t="s">
        <v>2</v>
      </c>
      <c r="B5976" s="2" t="s">
        <v>332</v>
      </c>
      <c r="M5976" s="4"/>
    </row>
    <row r="5977" spans="1:19" x14ac:dyDescent="0.2">
      <c r="A5977" s="29" t="s">
        <v>4</v>
      </c>
      <c r="B597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")&amp;HLOOKUP(B5978,parameters!$C$195:$EJ$198,2,0)&amp;" kWh/kWp.
Annual output, Facade: "&amp;HLOOKUP(B5978,parameters!$C$195:$EJ$198,3,0)&amp;" kWh/kWp.
Annual output, Open-ground: "&amp;HLOOKUP(B5978,parameters!$C$195:$EJ$198,4,0)&amp;_xlfn._LONGTEXT("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")&amp;VLOOKUP(B5978,'extension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1490.182 kWh/kWp.
Annual output, Facade: 1046.298 kWh/kWp.
Annual output, Open-ground: 1585.3 kWh/kWp.
Amount of solar energy transformed to electricity. Waste heat emission due to losses of electricity in the system.
Technology:  Electricity production with grid-connected photovoltaic power plants.
Time period:  Time of publications
Production volume: 0.061 GWh in 2025.
Sampling:  Statistical data and model calculations
Extrapolations:  Use of PV technology data investigated for other countries (Switzerland). Correction of average yield with Swiss data.
Uncertainty:  None
Author: Romain Sacchi, PSI, romain.sacchi@psi.ch</v>
      </c>
      <c r="M5977" s="30"/>
    </row>
    <row r="5978" spans="1:19" customFormat="1" x14ac:dyDescent="0.2">
      <c r="A5978" t="s">
        <v>6</v>
      </c>
      <c r="B5978" t="s">
        <v>1817</v>
      </c>
    </row>
    <row r="5979" spans="1:19" customFormat="1" x14ac:dyDescent="0.2">
      <c r="A5979" t="s">
        <v>8</v>
      </c>
      <c r="B5979">
        <v>1</v>
      </c>
    </row>
    <row r="5980" spans="1:19" customFormat="1" x14ac:dyDescent="0.2">
      <c r="A5980" t="s">
        <v>9</v>
      </c>
      <c r="B5980" t="s">
        <v>73</v>
      </c>
    </row>
    <row r="5981" spans="1:19" customFormat="1" x14ac:dyDescent="0.2">
      <c r="A5981" t="s">
        <v>11</v>
      </c>
      <c r="B5981" t="s">
        <v>12</v>
      </c>
    </row>
    <row r="5982" spans="1:19" customFormat="1" x14ac:dyDescent="0.2">
      <c r="A5982" t="s">
        <v>13</v>
      </c>
      <c r="B5982" t="s">
        <v>14</v>
      </c>
    </row>
    <row r="5983" spans="1:19" customFormat="1" x14ac:dyDescent="0.2">
      <c r="A5983" t="s">
        <v>15</v>
      </c>
      <c r="B5983" t="s">
        <v>53</v>
      </c>
    </row>
    <row r="5984" spans="1:19" customFormat="1" x14ac:dyDescent="0.2">
      <c r="A5984" t="s">
        <v>17</v>
      </c>
    </row>
    <row r="5985" spans="1:22" s="2" customFormat="1" x14ac:dyDescent="0.2">
      <c r="A5985" s="2" t="s">
        <v>18</v>
      </c>
      <c r="B5985" s="2" t="s">
        <v>19</v>
      </c>
      <c r="C5985" s="2" t="s">
        <v>6</v>
      </c>
      <c r="D5985" s="2" t="s">
        <v>15</v>
      </c>
      <c r="E5985" s="2" t="s">
        <v>20</v>
      </c>
      <c r="F5985" s="2" t="s">
        <v>13</v>
      </c>
      <c r="G5985" s="2" t="s">
        <v>21</v>
      </c>
      <c r="H5985" s="2" t="s">
        <v>22</v>
      </c>
      <c r="I5985" s="2" t="s">
        <v>23</v>
      </c>
      <c r="J5985" s="2" t="s">
        <v>4</v>
      </c>
      <c r="K5985" s="2" t="s">
        <v>24</v>
      </c>
      <c r="L5985" s="2" t="s">
        <v>9</v>
      </c>
      <c r="M5985" s="2" t="s">
        <v>1925</v>
      </c>
      <c r="N5985" s="2" t="s">
        <v>1998</v>
      </c>
      <c r="O5985" s="2" t="s">
        <v>2002</v>
      </c>
      <c r="P5985" s="2" t="s">
        <v>2003</v>
      </c>
      <c r="Q5985" s="2" t="s">
        <v>2001</v>
      </c>
      <c r="R5985" s="2" t="s">
        <v>2000</v>
      </c>
      <c r="S5985" s="2" t="s">
        <v>2004</v>
      </c>
      <c r="T5985" s="2" t="s">
        <v>1502</v>
      </c>
      <c r="U5985" s="2" t="s">
        <v>2005</v>
      </c>
      <c r="V5985" s="2" t="s">
        <v>2006</v>
      </c>
    </row>
    <row r="5986" spans="1:22" customFormat="1" x14ac:dyDescent="0.2">
      <c r="A5986" t="s">
        <v>335</v>
      </c>
      <c r="B5986">
        <v>3.8502999999999998</v>
      </c>
      <c r="D5986" t="s">
        <v>30</v>
      </c>
      <c r="E5986" t="s">
        <v>336</v>
      </c>
      <c r="F5986" t="s">
        <v>27</v>
      </c>
      <c r="G5986">
        <v>2</v>
      </c>
      <c r="H5986">
        <v>1.348151067341848</v>
      </c>
      <c r="I5986">
        <v>4.3409845976280087E-2</v>
      </c>
      <c r="J5986" t="s">
        <v>337</v>
      </c>
    </row>
    <row r="5987" spans="1:22" customFormat="1" x14ac:dyDescent="0.2">
      <c r="A5987" t="s">
        <v>29</v>
      </c>
      <c r="B5987">
        <v>0.25026999999999999</v>
      </c>
      <c r="D5987" t="s">
        <v>30</v>
      </c>
      <c r="E5987" t="s">
        <v>31</v>
      </c>
      <c r="F5987" t="s">
        <v>27</v>
      </c>
      <c r="G5987">
        <v>2</v>
      </c>
      <c r="H5987">
        <v>-1.385214943900327</v>
      </c>
      <c r="I5987">
        <v>2.439508208471609E-2</v>
      </c>
      <c r="J5987" t="s">
        <v>358</v>
      </c>
    </row>
    <row r="5988" spans="1:22" customFormat="1" x14ac:dyDescent="0.2">
      <c r="A5988" t="s">
        <v>332</v>
      </c>
      <c r="B5988">
        <v>1</v>
      </c>
      <c r="C5988" t="str">
        <f>B5978</f>
        <v>PR</v>
      </c>
      <c r="D5988" t="s">
        <v>53</v>
      </c>
      <c r="E5988" t="s">
        <v>339</v>
      </c>
      <c r="F5988" t="s">
        <v>33</v>
      </c>
      <c r="G5988">
        <v>0</v>
      </c>
      <c r="H5988">
        <v>1</v>
      </c>
      <c r="L5988" t="s">
        <v>73</v>
      </c>
      <c r="M5988">
        <f>VLOOKUP(C5988,'extension - production vol'!$B$6:$D$235,3,0)</f>
        <v>6.0999999999999999E-2</v>
      </c>
    </row>
    <row r="5989" spans="1:22" customFormat="1" ht="16" x14ac:dyDescent="0.2">
      <c r="A5989" t="s">
        <v>1434</v>
      </c>
      <c r="B5989" s="4">
        <f t="shared" ref="B5989:B6015" si="648">P5989*V5989</f>
        <v>1.4477116914658602E-8</v>
      </c>
      <c r="C5989" t="s">
        <v>49</v>
      </c>
      <c r="D5989" t="s">
        <v>15</v>
      </c>
      <c r="F5989" t="s">
        <v>36</v>
      </c>
      <c r="G5989">
        <v>2</v>
      </c>
      <c r="H5989">
        <v>-18.46800298604678</v>
      </c>
      <c r="I5989">
        <v>9.798894162072011E-2</v>
      </c>
      <c r="J5989" t="s">
        <v>340</v>
      </c>
      <c r="L5989" t="s">
        <v>1434</v>
      </c>
      <c r="N5989" t="s">
        <v>2008</v>
      </c>
      <c r="O5989">
        <v>1</v>
      </c>
      <c r="P5989" s="4">
        <f>INDEX(parameters!$D$41:$AG$178,MATCH('PV (extension)'!B5978,parameters!$C$41:$C$178,0),MATCH('PV (extension)'!A5989,parameters!$D$5:$AG$5,0))/O5989</f>
        <v>0.10096416269840058</v>
      </c>
      <c r="Q5989" s="3" t="s">
        <v>1505</v>
      </c>
      <c r="R5989">
        <f>INDEX(parameters!$C$196:$EJ$198,MATCH('PV (extension)'!Q5989,parameters!$B$196:$B$198,0),MATCH('PV (extension)'!B5978,parameters!$C$195:$EJ$195,0))</f>
        <v>1490.1819999999998</v>
      </c>
      <c r="S5989">
        <v>156</v>
      </c>
      <c r="T5989">
        <v>30</v>
      </c>
      <c r="U5989">
        <f t="shared" ref="U5989:U6015" si="649">T5989*S5989*R5989</f>
        <v>6974051.7599999988</v>
      </c>
      <c r="V5989">
        <f t="shared" ref="V5989:V6015" si="650">1/U5989</f>
        <v>1.4338866908553029E-7</v>
      </c>
    </row>
    <row r="5990" spans="1:22" customFormat="1" ht="16" x14ac:dyDescent="0.2">
      <c r="A5990" t="s">
        <v>1435</v>
      </c>
      <c r="B5990" s="4">
        <f t="shared" si="648"/>
        <v>7.5623211697799539E-9</v>
      </c>
      <c r="C5990" t="s">
        <v>49</v>
      </c>
      <c r="D5990" t="s">
        <v>15</v>
      </c>
      <c r="F5990" t="s">
        <v>36</v>
      </c>
      <c r="G5990">
        <v>2</v>
      </c>
      <c r="H5990">
        <v>-19.10362020104489</v>
      </c>
      <c r="I5990">
        <v>9.798894162072011E-2</v>
      </c>
      <c r="J5990" t="s">
        <v>340</v>
      </c>
      <c r="L5990" t="s">
        <v>1435</v>
      </c>
      <c r="N5990" t="s">
        <v>2008</v>
      </c>
      <c r="O5990">
        <v>1</v>
      </c>
      <c r="P5990" s="4">
        <f>INDEX(parameters!$D$41:$AG$178,MATCH('PV (extension)'!B5978,parameters!$C$41:$C$178,0),MATCH('PV (extension)'!A5990,parameters!$D$5:$AG$5,0))/O5990</f>
        <v>5.2740019263789135E-2</v>
      </c>
      <c r="Q5990" s="3" t="s">
        <v>1505</v>
      </c>
      <c r="R5990">
        <f>INDEX(parameters!$C$196:$EJ$198,MATCH('PV (extension)'!Q5990,parameters!$B$196:$B$198,0),MATCH('PV (extension)'!B5978,parameters!$C$195:$EJ$195,0))</f>
        <v>1490.1819999999998</v>
      </c>
      <c r="S5990">
        <v>156</v>
      </c>
      <c r="T5990">
        <v>30</v>
      </c>
      <c r="U5990">
        <f t="shared" si="649"/>
        <v>6974051.7599999988</v>
      </c>
      <c r="V5990">
        <f t="shared" si="650"/>
        <v>1.4338866908553029E-7</v>
      </c>
    </row>
    <row r="5991" spans="1:22" customFormat="1" ht="16" x14ac:dyDescent="0.2">
      <c r="A5991" t="s">
        <v>1439</v>
      </c>
      <c r="B5991" s="4">
        <f t="shared" si="648"/>
        <v>6.7823650288484529E-9</v>
      </c>
      <c r="C5991" t="s">
        <v>49</v>
      </c>
      <c r="D5991" t="s">
        <v>15</v>
      </c>
      <c r="F5991" t="s">
        <v>36</v>
      </c>
      <c r="G5991">
        <v>2</v>
      </c>
      <c r="H5991">
        <v>-19.697439318003951</v>
      </c>
      <c r="I5991">
        <v>9.798894162072011E-2</v>
      </c>
      <c r="J5991" t="s">
        <v>340</v>
      </c>
      <c r="L5991" t="s">
        <v>1439</v>
      </c>
      <c r="N5991" t="s">
        <v>2008</v>
      </c>
      <c r="O5991">
        <v>1</v>
      </c>
      <c r="P5991" s="4">
        <f>INDEX(parameters!$D$41:$AG$178,MATCH('PV (extension)'!B5978,parameters!$C$41:$C$178,0),MATCH('PV (extension)'!A5991,parameters!$D$5:$AG$5,0))/O5991</f>
        <v>9.0962624550774995E-4</v>
      </c>
      <c r="Q5991" s="3" t="s">
        <v>1505</v>
      </c>
      <c r="R5991">
        <f>INDEX(parameters!$C$196:$EJ$198,MATCH('PV (extension)'!Q5991,parameters!$B$196:$B$198,0),MATCH('PV (extension)'!B5978,parameters!$C$195:$EJ$195,0))</f>
        <v>1490.1819999999998</v>
      </c>
      <c r="S5991">
        <v>3</v>
      </c>
      <c r="T5991">
        <v>30</v>
      </c>
      <c r="U5991">
        <f t="shared" si="649"/>
        <v>134116.37999999998</v>
      </c>
      <c r="V5991">
        <f t="shared" si="650"/>
        <v>7.4562107924475756E-6</v>
      </c>
    </row>
    <row r="5992" spans="1:22" customFormat="1" ht="16" x14ac:dyDescent="0.2">
      <c r="A5992" t="s">
        <v>1440</v>
      </c>
      <c r="B5992" s="4">
        <f t="shared" si="648"/>
        <v>4.4236661137753903E-8</v>
      </c>
      <c r="C5992" t="s">
        <v>49</v>
      </c>
      <c r="D5992" t="s">
        <v>15</v>
      </c>
      <c r="F5992" t="s">
        <v>36</v>
      </c>
      <c r="G5992">
        <v>2</v>
      </c>
      <c r="H5992">
        <v>-16.692979911025031</v>
      </c>
      <c r="I5992">
        <v>9.798894162072011E-2</v>
      </c>
      <c r="J5992" t="s">
        <v>340</v>
      </c>
      <c r="L5992" t="s">
        <v>1440</v>
      </c>
      <c r="N5992" t="s">
        <v>2008</v>
      </c>
      <c r="O5992">
        <v>1</v>
      </c>
      <c r="P5992" s="4">
        <f>INDEX(parameters!$D$41:$AG$178,MATCH('PV (extension)'!B5978,parameters!$C$41:$C$178,0),MATCH('PV (extension)'!A5992,parameters!$D$5:$AG$5,0))/O5992</f>
        <v>5.9328608550822341E-3</v>
      </c>
      <c r="Q5992" s="3" t="s">
        <v>1505</v>
      </c>
      <c r="R5992">
        <f>INDEX(parameters!$C$196:$EJ$198,MATCH('PV (extension)'!Q5992,parameters!$B$196:$B$198,0),MATCH('PV (extension)'!B5978,parameters!$C$195:$EJ$195,0))</f>
        <v>1490.1819999999998</v>
      </c>
      <c r="S5992">
        <v>3</v>
      </c>
      <c r="T5992">
        <v>30</v>
      </c>
      <c r="U5992">
        <f t="shared" si="649"/>
        <v>134116.37999999998</v>
      </c>
      <c r="V5992">
        <f t="shared" si="650"/>
        <v>7.4562107924475756E-6</v>
      </c>
    </row>
    <row r="5993" spans="1:22" customFormat="1" ht="16" x14ac:dyDescent="0.2">
      <c r="A5993" t="s">
        <v>1441</v>
      </c>
      <c r="B5993" s="4">
        <f t="shared" si="648"/>
        <v>6.8544648857889639E-10</v>
      </c>
      <c r="C5993" t="s">
        <v>35</v>
      </c>
      <c r="D5993" t="s">
        <v>15</v>
      </c>
      <c r="F5993" t="s">
        <v>36</v>
      </c>
      <c r="G5993">
        <v>2</v>
      </c>
      <c r="H5993">
        <v>-21.54326959350907</v>
      </c>
      <c r="I5993">
        <v>9.798894162072011E-2</v>
      </c>
      <c r="J5993" t="s">
        <v>340</v>
      </c>
      <c r="L5993" t="s">
        <v>1441</v>
      </c>
      <c r="N5993" t="s">
        <v>2008</v>
      </c>
      <c r="O5993">
        <v>1</v>
      </c>
      <c r="P5993" s="4">
        <f>INDEX(parameters!$D$41:$AG$178,MATCH('PV (extension)'!B5978,parameters!$C$41:$C$178,0),MATCH('PV (extension)'!A5993,parameters!$D$5:$AG$5,0))/O5993</f>
        <v>9.1929601731912907E-5</v>
      </c>
      <c r="Q5993" s="3" t="s">
        <v>1505</v>
      </c>
      <c r="R5993">
        <f>INDEX(parameters!$C$196:$EJ$198,MATCH('PV (extension)'!Q5993,parameters!$B$196:$B$198,0),MATCH('PV (extension)'!B5978,parameters!$C$195:$EJ$195,0))</f>
        <v>1490.1819999999998</v>
      </c>
      <c r="S5993">
        <v>3</v>
      </c>
      <c r="T5993">
        <v>30</v>
      </c>
      <c r="U5993">
        <f t="shared" si="649"/>
        <v>134116.37999999998</v>
      </c>
      <c r="V5993">
        <f t="shared" si="650"/>
        <v>7.4562107924475756E-6</v>
      </c>
    </row>
    <row r="5994" spans="1:22" customFormat="1" ht="16" x14ac:dyDescent="0.2">
      <c r="A5994" t="s">
        <v>1442</v>
      </c>
      <c r="B5994" s="4">
        <f t="shared" si="648"/>
        <v>1.1916368222169606E-8</v>
      </c>
      <c r="C5994" t="s">
        <v>35</v>
      </c>
      <c r="D5994" t="s">
        <v>15</v>
      </c>
      <c r="F5994" t="s">
        <v>36</v>
      </c>
      <c r="G5994">
        <v>2</v>
      </c>
      <c r="H5994">
        <v>-18.729872499892029</v>
      </c>
      <c r="I5994">
        <v>9.798894162072011E-2</v>
      </c>
      <c r="J5994" t="s">
        <v>340</v>
      </c>
      <c r="L5994" t="s">
        <v>1442</v>
      </c>
      <c r="N5994" t="s">
        <v>2008</v>
      </c>
      <c r="O5994">
        <v>1</v>
      </c>
      <c r="P5994" s="4">
        <f>INDEX(parameters!$D$41:$AG$178,MATCH('PV (extension)'!B5978,parameters!$C$41:$C$178,0),MATCH('PV (extension)'!A5994,parameters!$D$5:$AG$5,0))/O5994</f>
        <v>1.5981801687044229E-3</v>
      </c>
      <c r="Q5994" s="3" t="s">
        <v>1505</v>
      </c>
      <c r="R5994">
        <f>INDEX(parameters!$C$196:$EJ$198,MATCH('PV (extension)'!Q5994,parameters!$B$196:$B$198,0),MATCH('PV (extension)'!B5978,parameters!$C$195:$EJ$195,0))</f>
        <v>1490.1819999999998</v>
      </c>
      <c r="S5994">
        <v>3</v>
      </c>
      <c r="T5994">
        <v>30</v>
      </c>
      <c r="U5994">
        <f t="shared" si="649"/>
        <v>134116.37999999998</v>
      </c>
      <c r="V5994">
        <f t="shared" si="650"/>
        <v>7.4562107924475756E-6</v>
      </c>
    </row>
    <row r="5995" spans="1:22" customFormat="1" x14ac:dyDescent="0.2">
      <c r="A5995" t="s">
        <v>1452</v>
      </c>
      <c r="B5995" s="4">
        <f t="shared" si="648"/>
        <v>3.7272948716047685E-10</v>
      </c>
      <c r="C5995" t="s">
        <v>35</v>
      </c>
      <c r="D5995" t="s">
        <v>15</v>
      </c>
      <c r="F5995" t="s">
        <v>36</v>
      </c>
      <c r="G5995">
        <v>2</v>
      </c>
      <c r="H5995">
        <v>-21.666568118067421</v>
      </c>
      <c r="I5995">
        <v>9.798894162072011E-2</v>
      </c>
      <c r="J5995" t="s">
        <v>340</v>
      </c>
      <c r="L5995" t="s">
        <v>1452</v>
      </c>
      <c r="N5995" t="s">
        <v>2008</v>
      </c>
      <c r="O5995">
        <v>1</v>
      </c>
      <c r="P5995" s="4">
        <f>INDEX(parameters!$D$41:$AG$178,MATCH('PV (extension)'!B5978,parameters!$C$41:$C$178,0),MATCH('PV (extension)'!A5995,parameters!$D$5:$AG$5,0))/O5995</f>
        <v>1.0104185757523119E-2</v>
      </c>
      <c r="Q5995" t="s">
        <v>1507</v>
      </c>
      <c r="R5995">
        <f>INDEX(parameters!$C$196:$EJ$198,MATCH('PV (extension)'!Q5995,parameters!$B$196:$B$198,0),MATCH('PV (extension)'!B5978,parameters!$C$195:$EJ$195,0))</f>
        <v>1585.3</v>
      </c>
      <c r="S5995">
        <v>570</v>
      </c>
      <c r="T5995">
        <v>30</v>
      </c>
      <c r="U5995">
        <f t="shared" si="649"/>
        <v>27108630</v>
      </c>
      <c r="V5995">
        <f t="shared" si="650"/>
        <v>3.6888621815266944E-8</v>
      </c>
    </row>
    <row r="5996" spans="1:22" customFormat="1" x14ac:dyDescent="0.2">
      <c r="A5996" t="s">
        <v>1453</v>
      </c>
      <c r="B5996" s="4">
        <f t="shared" si="648"/>
        <v>2.738042080763881E-9</v>
      </c>
      <c r="C5996" t="s">
        <v>35</v>
      </c>
      <c r="D5996" t="s">
        <v>15</v>
      </c>
      <c r="F5996" t="s">
        <v>36</v>
      </c>
      <c r="G5996">
        <v>2</v>
      </c>
      <c r="H5996">
        <v>-21.47552628199886</v>
      </c>
      <c r="I5996">
        <v>9.798894162072011E-2</v>
      </c>
      <c r="J5996" t="s">
        <v>340</v>
      </c>
      <c r="L5996" t="s">
        <v>1453</v>
      </c>
      <c r="N5996" t="s">
        <v>2008</v>
      </c>
      <c r="O5996">
        <v>1</v>
      </c>
      <c r="P5996" s="4">
        <f>INDEX(parameters!$D$41:$AG$178,MATCH('PV (extension)'!B5978,parameters!$C$41:$C$178,0),MATCH('PV (extension)'!A5996,parameters!$D$5:$AG$5,0))/O5996</f>
        <v>7.4224569691858172E-2</v>
      </c>
      <c r="Q5996" t="s">
        <v>1507</v>
      </c>
      <c r="R5996">
        <f>INDEX(parameters!$C$196:$EJ$198,MATCH('PV (extension)'!Q5996,parameters!$B$196:$B$198,0),MATCH('PV (extension)'!B5978,parameters!$C$195:$EJ$195,0))</f>
        <v>1585.3</v>
      </c>
      <c r="S5996">
        <v>570</v>
      </c>
      <c r="T5996">
        <v>30</v>
      </c>
      <c r="U5996">
        <f t="shared" si="649"/>
        <v>27108630</v>
      </c>
      <c r="V5996">
        <f t="shared" si="650"/>
        <v>3.6888621815266944E-8</v>
      </c>
    </row>
    <row r="5997" spans="1:22" customFormat="1" x14ac:dyDescent="0.2">
      <c r="A5997" t="s">
        <v>1454</v>
      </c>
      <c r="B5997" s="4">
        <f t="shared" si="648"/>
        <v>2.9021303097164996E-11</v>
      </c>
      <c r="C5997" t="s">
        <v>35</v>
      </c>
      <c r="D5997" t="s">
        <v>15</v>
      </c>
      <c r="F5997" t="s">
        <v>36</v>
      </c>
      <c r="G5997">
        <v>2</v>
      </c>
      <c r="H5997">
        <v>-23.51240679473371</v>
      </c>
      <c r="I5997">
        <v>9.798894162072011E-2</v>
      </c>
      <c r="J5997" t="s">
        <v>340</v>
      </c>
      <c r="L5997" t="s">
        <v>1454</v>
      </c>
      <c r="N5997" t="s">
        <v>2008</v>
      </c>
      <c r="O5997">
        <v>1</v>
      </c>
      <c r="P5997" s="4">
        <f>INDEX(parameters!$D$41:$AG$178,MATCH('PV (extension)'!B5978,parameters!$C$41:$C$178,0),MATCH('PV (extension)'!A5997,parameters!$D$5:$AG$5,0))/O5997</f>
        <v>7.867277677789E-4</v>
      </c>
      <c r="Q5997" t="s">
        <v>1507</v>
      </c>
      <c r="R5997">
        <f>INDEX(parameters!$C$196:$EJ$198,MATCH('PV (extension)'!Q5997,parameters!$B$196:$B$198,0),MATCH('PV (extension)'!B5978,parameters!$C$195:$EJ$195,0))</f>
        <v>1585.3</v>
      </c>
      <c r="S5997">
        <v>570</v>
      </c>
      <c r="T5997">
        <v>30</v>
      </c>
      <c r="U5997">
        <f t="shared" si="649"/>
        <v>27108630</v>
      </c>
      <c r="V5997">
        <f t="shared" si="650"/>
        <v>3.6888621815266944E-8</v>
      </c>
    </row>
    <row r="5998" spans="1:22" customFormat="1" x14ac:dyDescent="0.2">
      <c r="A5998" t="s">
        <v>1455</v>
      </c>
      <c r="B5998" s="4">
        <f t="shared" si="648"/>
        <v>9.7119559774036644E-9</v>
      </c>
      <c r="C5998" t="s">
        <v>35</v>
      </c>
      <c r="D5998" t="s">
        <v>15</v>
      </c>
      <c r="F5998" t="s">
        <v>36</v>
      </c>
      <c r="G5998">
        <v>2</v>
      </c>
      <c r="H5998">
        <v>-18.20082258362968</v>
      </c>
      <c r="I5998">
        <v>9.798894162072011E-2</v>
      </c>
      <c r="J5998" t="s">
        <v>340</v>
      </c>
      <c r="L5998" t="s">
        <v>1455</v>
      </c>
      <c r="N5998" t="s">
        <v>2008</v>
      </c>
      <c r="O5998">
        <v>1</v>
      </c>
      <c r="P5998" s="4">
        <f>INDEX(parameters!$D$41:$AG$178,MATCH('PV (extension)'!B5978,parameters!$C$41:$C$178,0),MATCH('PV (extension)'!A5998,parameters!$D$5:$AG$5,0))/O5998</f>
        <v>0.2632778211677243</v>
      </c>
      <c r="Q5998" t="s">
        <v>1507</v>
      </c>
      <c r="R5998">
        <f>INDEX(parameters!$C$196:$EJ$198,MATCH('PV (extension)'!Q5998,parameters!$B$196:$B$198,0),MATCH('PV (extension)'!B5978,parameters!$C$195:$EJ$195,0))</f>
        <v>1585.3</v>
      </c>
      <c r="S5998">
        <v>570</v>
      </c>
      <c r="T5998">
        <v>30</v>
      </c>
      <c r="U5998">
        <f t="shared" si="649"/>
        <v>27108630</v>
      </c>
      <c r="V5998">
        <f t="shared" si="650"/>
        <v>3.6888621815266944E-8</v>
      </c>
    </row>
    <row r="5999" spans="1:22" customFormat="1" x14ac:dyDescent="0.2">
      <c r="A5999" t="s">
        <v>1456</v>
      </c>
      <c r="B5999" s="4">
        <f t="shared" si="648"/>
        <v>5.1516395747291596E-9</v>
      </c>
      <c r="C5999" t="s">
        <v>35</v>
      </c>
      <c r="D5999" t="s">
        <v>15</v>
      </c>
      <c r="F5999" t="s">
        <v>36</v>
      </c>
      <c r="G5999">
        <v>2</v>
      </c>
      <c r="H5999">
        <v>-18.836468952383601</v>
      </c>
      <c r="I5999">
        <v>9.798894162072011E-2</v>
      </c>
      <c r="J5999" t="s">
        <v>340</v>
      </c>
      <c r="L5999" t="s">
        <v>1456</v>
      </c>
      <c r="N5999" t="s">
        <v>2008</v>
      </c>
      <c r="O5999">
        <v>1</v>
      </c>
      <c r="P5999" s="4">
        <f>INDEX(parameters!$D$41:$AG$178,MATCH('PV (extension)'!B5978,parameters!$C$41:$C$178,0),MATCH('PV (extension)'!A5999,parameters!$D$5:$AG$5,0))/O5999</f>
        <v>0.13965389112469015</v>
      </c>
      <c r="Q5999" t="s">
        <v>1507</v>
      </c>
      <c r="R5999">
        <f>INDEX(parameters!$C$196:$EJ$198,MATCH('PV (extension)'!Q5999,parameters!$B$196:$B$198,0),MATCH('PV (extension)'!B5978,parameters!$C$195:$EJ$195,0))</f>
        <v>1585.3</v>
      </c>
      <c r="S5999">
        <v>570</v>
      </c>
      <c r="T5999">
        <v>30</v>
      </c>
      <c r="U5999">
        <f t="shared" si="649"/>
        <v>27108630</v>
      </c>
      <c r="V5999">
        <f t="shared" si="650"/>
        <v>3.6888621815266944E-8</v>
      </c>
    </row>
    <row r="6000" spans="1:22" customFormat="1" ht="16" x14ac:dyDescent="0.2">
      <c r="A6000" t="s">
        <v>1461</v>
      </c>
      <c r="B6000" s="4">
        <f t="shared" si="648"/>
        <v>1.5897265570805628E-9</v>
      </c>
      <c r="C6000" t="s">
        <v>49</v>
      </c>
      <c r="D6000" t="s">
        <v>15</v>
      </c>
      <c r="F6000" t="s">
        <v>36</v>
      </c>
      <c r="G6000">
        <v>2</v>
      </c>
      <c r="H6000">
        <v>-20.658789817762049</v>
      </c>
      <c r="I6000">
        <v>9.798894162072011E-2</v>
      </c>
      <c r="J6000" t="s">
        <v>340</v>
      </c>
      <c r="L6000" t="s">
        <v>1461</v>
      </c>
      <c r="N6000" t="s">
        <v>2008</v>
      </c>
      <c r="O6000">
        <v>1</v>
      </c>
      <c r="P6000" s="4">
        <f>INDEX(parameters!$D$41:$AG$178,MATCH('PV (extension)'!B5978,parameters!$C$41:$C$178,0),MATCH('PV (extension)'!A6000,parameters!$D$5:$AG$5,0))/O6000</f>
        <v>6.6094595017907607E-3</v>
      </c>
      <c r="Q6000" s="3" t="s">
        <v>1505</v>
      </c>
      <c r="R6000">
        <f>INDEX(parameters!$C$196:$EJ$198,MATCH('PV (extension)'!Q6000,parameters!$B$196:$B$198,0),MATCH('PV (extension)'!B5978,parameters!$C$195:$EJ$195,0))</f>
        <v>1490.1819999999998</v>
      </c>
      <c r="S6000">
        <v>93</v>
      </c>
      <c r="T6000">
        <v>30</v>
      </c>
      <c r="U6000">
        <f t="shared" si="649"/>
        <v>4157607.7799999993</v>
      </c>
      <c r="V6000">
        <f t="shared" si="650"/>
        <v>2.4052292878863147E-7</v>
      </c>
    </row>
    <row r="6001" spans="1:22" customFormat="1" ht="16" x14ac:dyDescent="0.2">
      <c r="A6001" t="s">
        <v>1457</v>
      </c>
      <c r="B6001" s="4">
        <f t="shared" si="648"/>
        <v>2.6956123703419629E-8</v>
      </c>
      <c r="C6001" t="s">
        <v>49</v>
      </c>
      <c r="D6001" t="s">
        <v>15</v>
      </c>
      <c r="F6001" t="s">
        <v>36</v>
      </c>
      <c r="G6001">
        <v>2</v>
      </c>
      <c r="H6001">
        <v>-17.845360350005858</v>
      </c>
      <c r="I6001">
        <v>9.798894162072011E-2</v>
      </c>
      <c r="J6001" t="s">
        <v>340</v>
      </c>
      <c r="L6001" t="s">
        <v>1457</v>
      </c>
      <c r="N6001" t="s">
        <v>2008</v>
      </c>
      <c r="O6001">
        <v>1</v>
      </c>
      <c r="P6001" s="4">
        <f>INDEX(parameters!$D$41:$AG$178,MATCH('PV (extension)'!B5978,parameters!$C$41:$C$178,0),MATCH('PV (extension)'!A6001,parameters!$D$5:$AG$5,0))/O6001</f>
        <v>0.11207298962797985</v>
      </c>
      <c r="Q6001" s="3" t="s">
        <v>1505</v>
      </c>
      <c r="R6001">
        <f>INDEX(parameters!$C$196:$EJ$198,MATCH('PV (extension)'!Q6001,parameters!$B$196:$B$198,0),MATCH('PV (extension)'!B5978,parameters!$C$195:$EJ$195,0))</f>
        <v>1490.1819999999998</v>
      </c>
      <c r="S6001">
        <v>93</v>
      </c>
      <c r="T6001">
        <v>30</v>
      </c>
      <c r="U6001">
        <f t="shared" si="649"/>
        <v>4157607.7799999993</v>
      </c>
      <c r="V6001">
        <f t="shared" si="650"/>
        <v>2.4052292878863147E-7</v>
      </c>
    </row>
    <row r="6002" spans="1:22" customFormat="1" ht="16" x14ac:dyDescent="0.2">
      <c r="A6002" t="s">
        <v>1462</v>
      </c>
      <c r="B6002" s="4">
        <f t="shared" si="648"/>
        <v>8.4039832632592957E-10</v>
      </c>
      <c r="C6002" t="s">
        <v>49</v>
      </c>
      <c r="D6002" t="s">
        <v>15</v>
      </c>
      <c r="F6002" t="s">
        <v>36</v>
      </c>
      <c r="G6002">
        <v>2</v>
      </c>
      <c r="H6002">
        <v>-21.294425499752101</v>
      </c>
      <c r="I6002">
        <v>9.798894162072011E-2</v>
      </c>
      <c r="J6002" t="s">
        <v>340</v>
      </c>
      <c r="L6002" t="s">
        <v>1462</v>
      </c>
      <c r="N6002" t="s">
        <v>2008</v>
      </c>
      <c r="O6002">
        <v>1</v>
      </c>
      <c r="P6002" s="4">
        <f>INDEX(parameters!$D$41:$AG$178,MATCH('PV (extension)'!B5978,parameters!$C$41:$C$178,0),MATCH('PV (extension)'!A6002,parameters!$D$5:$AG$5,0))/O6002</f>
        <v>3.4940466198316628E-3</v>
      </c>
      <c r="Q6002" s="3" t="s">
        <v>1505</v>
      </c>
      <c r="R6002">
        <f>INDEX(parameters!$C$196:$EJ$198,MATCH('PV (extension)'!Q6002,parameters!$B$196:$B$198,0),MATCH('PV (extension)'!B5978,parameters!$C$195:$EJ$195,0))</f>
        <v>1490.1819999999998</v>
      </c>
      <c r="S6002">
        <v>93</v>
      </c>
      <c r="T6002">
        <v>30</v>
      </c>
      <c r="U6002">
        <f t="shared" si="649"/>
        <v>4157607.7799999993</v>
      </c>
      <c r="V6002">
        <f t="shared" si="650"/>
        <v>2.4052292878863147E-7</v>
      </c>
    </row>
    <row r="6003" spans="1:22" customFormat="1" ht="16" x14ac:dyDescent="0.2">
      <c r="A6003" t="s">
        <v>1458</v>
      </c>
      <c r="B6003" s="4">
        <f t="shared" si="648"/>
        <v>1.4119901020519512E-8</v>
      </c>
      <c r="C6003" t="s">
        <v>49</v>
      </c>
      <c r="D6003" t="s">
        <v>15</v>
      </c>
      <c r="F6003" t="s">
        <v>36</v>
      </c>
      <c r="G6003">
        <v>2</v>
      </c>
      <c r="H6003">
        <v>-18.48100416113547</v>
      </c>
      <c r="I6003">
        <v>9.798894162072011E-2</v>
      </c>
      <c r="J6003" t="s">
        <v>340</v>
      </c>
      <c r="L6003" t="s">
        <v>1458</v>
      </c>
      <c r="N6003" t="s">
        <v>2008</v>
      </c>
      <c r="O6003">
        <v>1</v>
      </c>
      <c r="P6003" s="4">
        <f>INDEX(parameters!$D$41:$AG$178,MATCH('PV (extension)'!B5978,parameters!$C$41:$C$178,0),MATCH('PV (extension)'!A6003,parameters!$D$5:$AG$5,0))/O6003</f>
        <v>5.8705010335741853E-2</v>
      </c>
      <c r="Q6003" s="3" t="s">
        <v>1505</v>
      </c>
      <c r="R6003">
        <f>INDEX(parameters!$C$196:$EJ$198,MATCH('PV (extension)'!Q6003,parameters!$B$196:$B$198,0),MATCH('PV (extension)'!B5978,parameters!$C$195:$EJ$195,0))</f>
        <v>1490.1819999999998</v>
      </c>
      <c r="S6003">
        <v>93</v>
      </c>
      <c r="T6003">
        <v>30</v>
      </c>
      <c r="U6003">
        <f t="shared" si="649"/>
        <v>4157607.7799999993</v>
      </c>
      <c r="V6003">
        <f t="shared" si="650"/>
        <v>2.4052292878863147E-7</v>
      </c>
    </row>
    <row r="6004" spans="1:22" customFormat="1" x14ac:dyDescent="0.2">
      <c r="A6004" t="s">
        <v>341</v>
      </c>
      <c r="B6004" s="4">
        <f t="shared" si="648"/>
        <v>3.4900450355899798E-8</v>
      </c>
      <c r="C6004" t="s">
        <v>359</v>
      </c>
      <c r="D6004" t="s">
        <v>15</v>
      </c>
      <c r="F6004" t="s">
        <v>36</v>
      </c>
      <c r="G6004">
        <v>2</v>
      </c>
      <c r="H6004">
        <v>-17.561299045251399</v>
      </c>
      <c r="I6004">
        <v>9.798894162072011E-2</v>
      </c>
      <c r="J6004" t="s">
        <v>340</v>
      </c>
      <c r="L6004" t="s">
        <v>341</v>
      </c>
      <c r="N6004" t="s">
        <v>2008</v>
      </c>
      <c r="O6004">
        <v>1</v>
      </c>
      <c r="P6004" s="4">
        <f>INDEX(parameters!$D$41:$AG$178,MATCH('PV (extension)'!B5978,parameters!$C$41:$C$178,0),MATCH('PV (extension)'!A6004,parameters!$D$5:$AG$5,0))/O6004</f>
        <v>3.2864644265829519E-3</v>
      </c>
      <c r="Q6004" t="s">
        <v>1506</v>
      </c>
      <c r="R6004">
        <f>INDEX(parameters!$C$196:$EJ$198,MATCH('PV (extension)'!Q6004,parameters!$B$196:$B$198,0),MATCH('PV (extension)'!B5978,parameters!$C$195:$EJ$195,0))</f>
        <v>1046.298</v>
      </c>
      <c r="S6004">
        <v>3</v>
      </c>
      <c r="T6004">
        <v>30</v>
      </c>
      <c r="U6004">
        <f t="shared" si="649"/>
        <v>94166.82</v>
      </c>
      <c r="V6004">
        <f t="shared" si="650"/>
        <v>1.061945173469806E-5</v>
      </c>
    </row>
    <row r="6005" spans="1:22" customFormat="1" x14ac:dyDescent="0.2">
      <c r="A6005" t="s">
        <v>342</v>
      </c>
      <c r="B6005" s="4">
        <f t="shared" si="648"/>
        <v>3.4228104772584926E-8</v>
      </c>
      <c r="C6005" t="s">
        <v>359</v>
      </c>
      <c r="D6005" t="s">
        <v>15</v>
      </c>
      <c r="F6005" t="s">
        <v>36</v>
      </c>
      <c r="G6005">
        <v>2</v>
      </c>
      <c r="H6005">
        <v>-17.561299045251399</v>
      </c>
      <c r="I6005">
        <v>9.798894162072011E-2</v>
      </c>
      <c r="J6005" t="s">
        <v>340</v>
      </c>
      <c r="L6005" t="s">
        <v>342</v>
      </c>
      <c r="N6005" t="s">
        <v>2008</v>
      </c>
      <c r="O6005">
        <v>1</v>
      </c>
      <c r="P6005" s="4">
        <f>INDEX(parameters!$D$41:$AG$178,MATCH('PV (extension)'!B5978,parameters!$C$41:$C$178,0),MATCH('PV (extension)'!A6005,parameters!$D$5:$AG$5,0))/O6005</f>
        <v>3.2231517810611459E-3</v>
      </c>
      <c r="Q6005" t="s">
        <v>1506</v>
      </c>
      <c r="R6005">
        <f>INDEX(parameters!$C$196:$EJ$198,MATCH('PV (extension)'!Q6005,parameters!$B$196:$B$198,0),MATCH('PV (extension)'!B5978,parameters!$C$195:$EJ$195,0))</f>
        <v>1046.298</v>
      </c>
      <c r="S6005">
        <v>3</v>
      </c>
      <c r="T6005">
        <v>30</v>
      </c>
      <c r="U6005">
        <f t="shared" si="649"/>
        <v>94166.82</v>
      </c>
      <c r="V6005">
        <f t="shared" si="650"/>
        <v>1.061945173469806E-5</v>
      </c>
    </row>
    <row r="6006" spans="1:22" customFormat="1" x14ac:dyDescent="0.2">
      <c r="A6006" t="s">
        <v>343</v>
      </c>
      <c r="B6006" s="4">
        <f t="shared" si="648"/>
        <v>1.8399127829555225E-8</v>
      </c>
      <c r="C6006" t="s">
        <v>359</v>
      </c>
      <c r="D6006" t="s">
        <v>15</v>
      </c>
      <c r="F6006" t="s">
        <v>36</v>
      </c>
      <c r="G6006">
        <v>2</v>
      </c>
      <c r="H6006">
        <v>-18.196897397350821</v>
      </c>
      <c r="I6006">
        <v>9.798894162072011E-2</v>
      </c>
      <c r="J6006" t="s">
        <v>340</v>
      </c>
      <c r="L6006" t="s">
        <v>343</v>
      </c>
      <c r="N6006" t="s">
        <v>2008</v>
      </c>
      <c r="O6006">
        <v>1</v>
      </c>
      <c r="P6006" s="4">
        <f>INDEX(parameters!$D$41:$AG$178,MATCH('PV (extension)'!B5978,parameters!$C$41:$C$178,0),MATCH('PV (extension)'!A6006,parameters!$D$5:$AG$5,0))/O6006</f>
        <v>1.7325873584827175E-3</v>
      </c>
      <c r="Q6006" t="s">
        <v>1506</v>
      </c>
      <c r="R6006">
        <f>INDEX(parameters!$C$196:$EJ$198,MATCH('PV (extension)'!Q6006,parameters!$B$196:$B$198,0),MATCH('PV (extension)'!B5978,parameters!$C$195:$EJ$195,0))</f>
        <v>1046.298</v>
      </c>
      <c r="S6006">
        <v>3</v>
      </c>
      <c r="T6006">
        <v>30</v>
      </c>
      <c r="U6006">
        <f t="shared" si="649"/>
        <v>94166.82</v>
      </c>
      <c r="V6006">
        <f t="shared" si="650"/>
        <v>1.061945173469806E-5</v>
      </c>
    </row>
    <row r="6007" spans="1:22" customFormat="1" x14ac:dyDescent="0.2">
      <c r="A6007" t="s">
        <v>344</v>
      </c>
      <c r="B6007" s="4">
        <f t="shared" si="648"/>
        <v>1.8383208005554663E-8</v>
      </c>
      <c r="C6007" t="s">
        <v>359</v>
      </c>
      <c r="D6007" t="s">
        <v>15</v>
      </c>
      <c r="F6007" t="s">
        <v>36</v>
      </c>
      <c r="G6007">
        <v>2</v>
      </c>
      <c r="H6007">
        <v>-18.196897397350821</v>
      </c>
      <c r="I6007">
        <v>9.798894162072011E-2</v>
      </c>
      <c r="J6007" t="s">
        <v>340</v>
      </c>
      <c r="L6007" t="s">
        <v>344</v>
      </c>
      <c r="N6007" t="s">
        <v>2008</v>
      </c>
      <c r="O6007">
        <v>1</v>
      </c>
      <c r="P6007" s="4">
        <f>INDEX(parameters!$D$41:$AG$178,MATCH('PV (extension)'!B5978,parameters!$C$41:$C$178,0),MATCH('PV (extension)'!A6007,parameters!$D$5:$AG$5,0))/O6007</f>
        <v>1.7310882392816251E-3</v>
      </c>
      <c r="Q6007" t="s">
        <v>1506</v>
      </c>
      <c r="R6007">
        <f>INDEX(parameters!$C$196:$EJ$198,MATCH('PV (extension)'!Q6007,parameters!$B$196:$B$198,0),MATCH('PV (extension)'!B5978,parameters!$C$195:$EJ$195,0))</f>
        <v>1046.298</v>
      </c>
      <c r="S6007">
        <v>3</v>
      </c>
      <c r="T6007">
        <v>30</v>
      </c>
      <c r="U6007">
        <f t="shared" si="649"/>
        <v>94166.82</v>
      </c>
      <c r="V6007">
        <f t="shared" si="650"/>
        <v>1.061945173469806E-5</v>
      </c>
    </row>
    <row r="6008" spans="1:22" customFormat="1" ht="16" x14ac:dyDescent="0.2">
      <c r="A6008" t="s">
        <v>345</v>
      </c>
      <c r="B6008" s="4">
        <f t="shared" si="648"/>
        <v>3.774711919936483E-7</v>
      </c>
      <c r="C6008" t="s">
        <v>359</v>
      </c>
      <c r="D6008" t="s">
        <v>15</v>
      </c>
      <c r="F6008" t="s">
        <v>36</v>
      </c>
      <c r="G6008">
        <v>2</v>
      </c>
      <c r="H6008">
        <v>-15.20991773919472</v>
      </c>
      <c r="I6008">
        <v>9.798894162072011E-2</v>
      </c>
      <c r="J6008" t="s">
        <v>340</v>
      </c>
      <c r="L6008" t="s">
        <v>345</v>
      </c>
      <c r="N6008" t="s">
        <v>2008</v>
      </c>
      <c r="O6008">
        <v>1</v>
      </c>
      <c r="P6008" s="4">
        <f>INDEX(parameters!$D$41:$AG$178,MATCH('PV (extension)'!B5978,parameters!$C$41:$C$178,0),MATCH('PV (extension)'!A6008,parameters!$D$5:$AG$5,0))/O6008</f>
        <v>5.0625069824473082E-2</v>
      </c>
      <c r="Q6008" s="3" t="s">
        <v>1505</v>
      </c>
      <c r="R6008">
        <f>INDEX(parameters!$C$196:$EJ$198,MATCH('PV (extension)'!Q6008,parameters!$B$196:$B$198,0),MATCH('PV (extension)'!B5978,parameters!$C$195:$EJ$195,0))</f>
        <v>1490.1819999999998</v>
      </c>
      <c r="S6008">
        <v>3</v>
      </c>
      <c r="T6008">
        <v>30</v>
      </c>
      <c r="U6008">
        <f t="shared" si="649"/>
        <v>134116.37999999998</v>
      </c>
      <c r="V6008">
        <f t="shared" si="650"/>
        <v>7.4562107924475756E-6</v>
      </c>
    </row>
    <row r="6009" spans="1:22" customFormat="1" ht="16" x14ac:dyDescent="0.2">
      <c r="A6009" t="s">
        <v>346</v>
      </c>
      <c r="B6009" s="4">
        <f t="shared" si="648"/>
        <v>1.9703449432691444E-7</v>
      </c>
      <c r="C6009" t="s">
        <v>359</v>
      </c>
      <c r="D6009" t="s">
        <v>15</v>
      </c>
      <c r="F6009" t="s">
        <v>36</v>
      </c>
      <c r="G6009">
        <v>2</v>
      </c>
      <c r="H6009">
        <v>-15.845552597349339</v>
      </c>
      <c r="I6009">
        <v>9.798894162072011E-2</v>
      </c>
      <c r="J6009" t="s">
        <v>340</v>
      </c>
      <c r="L6009" t="s">
        <v>346</v>
      </c>
      <c r="N6009" t="s">
        <v>2008</v>
      </c>
      <c r="O6009">
        <v>1</v>
      </c>
      <c r="P6009" s="4">
        <f>INDEX(parameters!$D$41:$AG$178,MATCH('PV (extension)'!B5978,parameters!$C$41:$C$178,0),MATCH('PV (extension)'!A6009,parameters!$D$5:$AG$5,0))/O6009</f>
        <v>2.6425553114256296E-2</v>
      </c>
      <c r="Q6009" s="3" t="s">
        <v>1505</v>
      </c>
      <c r="R6009">
        <f>INDEX(parameters!$C$196:$EJ$198,MATCH('PV (extension)'!Q6009,parameters!$B$196:$B$198,0),MATCH('PV (extension)'!B5978,parameters!$C$195:$EJ$195,0))</f>
        <v>1490.1819999999998</v>
      </c>
      <c r="S6009">
        <v>3</v>
      </c>
      <c r="T6009">
        <v>30</v>
      </c>
      <c r="U6009">
        <f t="shared" si="649"/>
        <v>134116.37999999998</v>
      </c>
      <c r="V6009">
        <f t="shared" si="650"/>
        <v>7.4562107924475756E-6</v>
      </c>
    </row>
    <row r="6010" spans="1:22" customFormat="1" ht="16" x14ac:dyDescent="0.2">
      <c r="A6010" t="s">
        <v>347</v>
      </c>
      <c r="B6010" s="4">
        <f t="shared" si="648"/>
        <v>1.0898337094345962E-7</v>
      </c>
      <c r="C6010" t="s">
        <v>49</v>
      </c>
      <c r="D6010" t="s">
        <v>15</v>
      </c>
      <c r="F6010" t="s">
        <v>36</v>
      </c>
      <c r="G6010">
        <v>2</v>
      </c>
      <c r="H6010">
        <v>-16.884050111477411</v>
      </c>
      <c r="I6010">
        <v>9.798894162072011E-2</v>
      </c>
      <c r="J6010" t="s">
        <v>340</v>
      </c>
      <c r="L6010" t="s">
        <v>347</v>
      </c>
      <c r="N6010" t="s">
        <v>2008</v>
      </c>
      <c r="O6010">
        <v>1</v>
      </c>
      <c r="P6010" s="4">
        <f>INDEX(parameters!$D$41:$AG$178,MATCH('PV (extension)'!B5978,parameters!$C$41:$C$178,0),MATCH('PV (extension)'!A6010,parameters!$D$5:$AG$5,0))/O6010</f>
        <v>1.4616455191133988E-2</v>
      </c>
      <c r="Q6010" s="3" t="s">
        <v>1505</v>
      </c>
      <c r="R6010">
        <f>INDEX(parameters!$C$196:$EJ$198,MATCH('PV (extension)'!Q6010,parameters!$B$196:$B$198,0),MATCH('PV (extension)'!B5978,parameters!$C$195:$EJ$195,0))</f>
        <v>1490.1819999999998</v>
      </c>
      <c r="S6010">
        <v>3</v>
      </c>
      <c r="T6010">
        <v>30</v>
      </c>
      <c r="U6010">
        <f t="shared" si="649"/>
        <v>134116.37999999998</v>
      </c>
      <c r="V6010">
        <f t="shared" si="650"/>
        <v>7.4562107924475756E-6</v>
      </c>
    </row>
    <row r="6011" spans="1:22" customFormat="1" ht="16" x14ac:dyDescent="0.2">
      <c r="A6011" t="s">
        <v>348</v>
      </c>
      <c r="B6011" s="4">
        <f t="shared" si="648"/>
        <v>3.0516027295945496E-9</v>
      </c>
      <c r="C6011" t="s">
        <v>49</v>
      </c>
      <c r="D6011" t="s">
        <v>15</v>
      </c>
      <c r="F6011" t="s">
        <v>36</v>
      </c>
      <c r="G6011">
        <v>2</v>
      </c>
      <c r="H6011">
        <v>-19.506396550885459</v>
      </c>
      <c r="I6011">
        <v>9.798894162072011E-2</v>
      </c>
      <c r="J6011" t="s">
        <v>340</v>
      </c>
      <c r="L6011" t="s">
        <v>348</v>
      </c>
      <c r="N6011" t="s">
        <v>2008</v>
      </c>
      <c r="O6011">
        <v>1</v>
      </c>
      <c r="P6011" s="4">
        <f>INDEX(parameters!$D$41:$AG$178,MATCH('PV (extension)'!B5978,parameters!$C$41:$C$178,0),MATCH('PV (extension)'!A6011,parameters!$D$5:$AG$5,0))/O6011</f>
        <v>4.0926991129133978E-4</v>
      </c>
      <c r="Q6011" s="3" t="s">
        <v>1505</v>
      </c>
      <c r="R6011">
        <f>INDEX(parameters!$C$196:$EJ$198,MATCH('PV (extension)'!Q6011,parameters!$B$196:$B$198,0),MATCH('PV (extension)'!B5978,parameters!$C$195:$EJ$195,0))</f>
        <v>1490.1819999999998</v>
      </c>
      <c r="S6011">
        <v>3</v>
      </c>
      <c r="T6011">
        <v>30</v>
      </c>
      <c r="U6011">
        <f t="shared" si="649"/>
        <v>134116.37999999998</v>
      </c>
      <c r="V6011">
        <f t="shared" si="650"/>
        <v>7.4562107924475756E-6</v>
      </c>
    </row>
    <row r="6012" spans="1:22" customFormat="1" ht="16" x14ac:dyDescent="0.2">
      <c r="A6012" t="s">
        <v>349</v>
      </c>
      <c r="B6012" s="4">
        <f t="shared" si="648"/>
        <v>1.8129751085117382E-8</v>
      </c>
      <c r="C6012" t="s">
        <v>359</v>
      </c>
      <c r="D6012" t="s">
        <v>15</v>
      </c>
      <c r="F6012" t="s">
        <v>36</v>
      </c>
      <c r="G6012">
        <v>2</v>
      </c>
      <c r="H6012">
        <v>-18.220764878757461</v>
      </c>
      <c r="I6012">
        <v>9.798894162072011E-2</v>
      </c>
      <c r="J6012" t="s">
        <v>340</v>
      </c>
      <c r="L6012" t="s">
        <v>349</v>
      </c>
      <c r="N6012" t="s">
        <v>2008</v>
      </c>
      <c r="O6012">
        <v>1</v>
      </c>
      <c r="P6012" s="4">
        <f>INDEX(parameters!$D$41:$AG$178,MATCH('PV (extension)'!B5978,parameters!$C$41:$C$178,0),MATCH('PV (extension)'!A6012,parameters!$D$5:$AG$5,0))/O6012</f>
        <v>2.4314965858370148E-3</v>
      </c>
      <c r="Q6012" s="3" t="s">
        <v>1505</v>
      </c>
      <c r="R6012">
        <f>INDEX(parameters!$C$196:$EJ$198,MATCH('PV (extension)'!Q6012,parameters!$B$196:$B$198,0),MATCH('PV (extension)'!B5978,parameters!$C$195:$EJ$195,0))</f>
        <v>1490.1819999999998</v>
      </c>
      <c r="S6012">
        <v>3</v>
      </c>
      <c r="T6012">
        <v>30</v>
      </c>
      <c r="U6012">
        <f t="shared" si="649"/>
        <v>134116.37999999998</v>
      </c>
      <c r="V6012">
        <f t="shared" si="650"/>
        <v>7.4562107924475756E-6</v>
      </c>
    </row>
    <row r="6013" spans="1:22" customFormat="1" ht="16" x14ac:dyDescent="0.2">
      <c r="A6013" t="s">
        <v>350</v>
      </c>
      <c r="B6013" s="4">
        <f t="shared" si="648"/>
        <v>3.1031694289211624E-7</v>
      </c>
      <c r="C6013" t="s">
        <v>359</v>
      </c>
      <c r="D6013" t="s">
        <v>15</v>
      </c>
      <c r="F6013" t="s">
        <v>36</v>
      </c>
      <c r="G6013">
        <v>2</v>
      </c>
      <c r="H6013">
        <v>-15.40735416199742</v>
      </c>
      <c r="I6013">
        <v>9.798894162072011E-2</v>
      </c>
      <c r="J6013" t="s">
        <v>340</v>
      </c>
      <c r="L6013" t="s">
        <v>350</v>
      </c>
      <c r="N6013" t="s">
        <v>2008</v>
      </c>
      <c r="O6013">
        <v>1</v>
      </c>
      <c r="P6013" s="4">
        <f>INDEX(parameters!$D$41:$AG$178,MATCH('PV (extension)'!B5978,parameters!$C$41:$C$178,0),MATCH('PV (extension)'!A6013,parameters!$D$5:$AG$5,0))/O6013</f>
        <v>4.1618585033357351E-2</v>
      </c>
      <c r="Q6013" s="3" t="s">
        <v>1505</v>
      </c>
      <c r="R6013">
        <f>INDEX(parameters!$C$196:$EJ$198,MATCH('PV (extension)'!Q6013,parameters!$B$196:$B$198,0),MATCH('PV (extension)'!B5978,parameters!$C$195:$EJ$195,0))</f>
        <v>1490.1819999999998</v>
      </c>
      <c r="S6013">
        <v>3</v>
      </c>
      <c r="T6013">
        <v>30</v>
      </c>
      <c r="U6013">
        <f t="shared" si="649"/>
        <v>134116.37999999998</v>
      </c>
      <c r="V6013">
        <f t="shared" si="650"/>
        <v>7.4562107924475756E-6</v>
      </c>
    </row>
    <row r="6014" spans="1:22" customFormat="1" ht="16" x14ac:dyDescent="0.2">
      <c r="A6014" t="s">
        <v>351</v>
      </c>
      <c r="B6014" s="4">
        <f t="shared" si="648"/>
        <v>9.5815062325140487E-9</v>
      </c>
      <c r="C6014" t="s">
        <v>359</v>
      </c>
      <c r="D6014" t="s">
        <v>15</v>
      </c>
      <c r="F6014" t="s">
        <v>36</v>
      </c>
      <c r="G6014">
        <v>2</v>
      </c>
      <c r="H6014">
        <v>-18.856367974250119</v>
      </c>
      <c r="I6014">
        <v>9.798894162072011E-2</v>
      </c>
      <c r="J6014" t="s">
        <v>340</v>
      </c>
      <c r="L6014" t="s">
        <v>351</v>
      </c>
      <c r="N6014" t="s">
        <v>2008</v>
      </c>
      <c r="O6014">
        <v>1</v>
      </c>
      <c r="P6014" s="4">
        <f>INDEX(parameters!$D$41:$AG$178,MATCH('PV (extension)'!B5978,parameters!$C$41:$C$178,0),MATCH('PV (extension)'!A6014,parameters!$D$5:$AG$5,0))/O6014</f>
        <v>1.2850369308522222E-3</v>
      </c>
      <c r="Q6014" s="3" t="s">
        <v>1505</v>
      </c>
      <c r="R6014">
        <f>INDEX(parameters!$C$196:$EJ$198,MATCH('PV (extension)'!Q6014,parameters!$B$196:$B$198,0),MATCH('PV (extension)'!B5978,parameters!$C$195:$EJ$195,0))</f>
        <v>1490.1819999999998</v>
      </c>
      <c r="S6014">
        <v>3</v>
      </c>
      <c r="T6014">
        <v>30</v>
      </c>
      <c r="U6014">
        <f t="shared" si="649"/>
        <v>134116.37999999998</v>
      </c>
      <c r="V6014">
        <f t="shared" si="650"/>
        <v>7.4562107924475756E-6</v>
      </c>
    </row>
    <row r="6015" spans="1:22" customFormat="1" ht="16" x14ac:dyDescent="0.2">
      <c r="A6015" t="s">
        <v>352</v>
      </c>
      <c r="B6015" s="4">
        <f t="shared" si="648"/>
        <v>1.6217377854361608E-7</v>
      </c>
      <c r="C6015" t="s">
        <v>359</v>
      </c>
      <c r="D6015" t="s">
        <v>15</v>
      </c>
      <c r="F6015" t="s">
        <v>36</v>
      </c>
      <c r="G6015">
        <v>2</v>
      </c>
      <c r="H6015">
        <v>-16.042988178471511</v>
      </c>
      <c r="I6015">
        <v>9.798894162072011E-2</v>
      </c>
      <c r="J6015" t="s">
        <v>340</v>
      </c>
      <c r="L6015" t="s">
        <v>352</v>
      </c>
      <c r="N6015" t="s">
        <v>2008</v>
      </c>
      <c r="O6015">
        <v>1</v>
      </c>
      <c r="P6015" s="4">
        <f>INDEX(parameters!$D$41:$AG$178,MATCH('PV (extension)'!B5978,parameters!$C$41:$C$178,0),MATCH('PV (extension)'!A6015,parameters!$D$5:$AG$5,0))/O6015</f>
        <v>2.1750160109191456E-2</v>
      </c>
      <c r="Q6015" s="3" t="s">
        <v>1505</v>
      </c>
      <c r="R6015">
        <f>INDEX(parameters!$C$196:$EJ$198,MATCH('PV (extension)'!Q6015,parameters!$B$196:$B$198,0),MATCH('PV (extension)'!B5978,parameters!$C$195:$EJ$195,0))</f>
        <v>1490.1819999999998</v>
      </c>
      <c r="S6015">
        <v>3</v>
      </c>
      <c r="T6015">
        <v>30</v>
      </c>
      <c r="U6015">
        <f t="shared" si="649"/>
        <v>134116.37999999998</v>
      </c>
      <c r="V6015">
        <f t="shared" si="650"/>
        <v>7.4562107924475756E-6</v>
      </c>
    </row>
    <row r="6016" spans="1:22" customFormat="1" x14ac:dyDescent="0.2">
      <c r="A6016" t="s">
        <v>442</v>
      </c>
      <c r="B6016">
        <v>2.0720999999999999E-3</v>
      </c>
      <c r="C6016" t="s">
        <v>42</v>
      </c>
      <c r="D6016" t="s">
        <v>16</v>
      </c>
      <c r="F6016" t="s">
        <v>36</v>
      </c>
      <c r="G6016">
        <v>2</v>
      </c>
      <c r="H6016">
        <v>-6.1791926932012373</v>
      </c>
      <c r="I6016">
        <v>4.3409845976280087E-2</v>
      </c>
      <c r="J6016" t="s">
        <v>353</v>
      </c>
      <c r="L6016" t="s">
        <v>443</v>
      </c>
    </row>
    <row r="6017" spans="1:19" customFormat="1" x14ac:dyDescent="0.2">
      <c r="A6017" t="s">
        <v>354</v>
      </c>
      <c r="B6017">
        <v>-1.8648999999999999E-6</v>
      </c>
      <c r="C6017" t="s">
        <v>49</v>
      </c>
      <c r="D6017" t="s">
        <v>250</v>
      </c>
      <c r="F6017" t="s">
        <v>36</v>
      </c>
      <c r="G6017">
        <v>2</v>
      </c>
      <c r="H6017">
        <v>-13.19230312560901</v>
      </c>
      <c r="I6017">
        <v>4.3409845976280087E-2</v>
      </c>
      <c r="J6017" t="s">
        <v>353</v>
      </c>
      <c r="K6017" t="b">
        <v>1</v>
      </c>
      <c r="L6017" t="s">
        <v>355</v>
      </c>
    </row>
    <row r="6018" spans="1:19" customFormat="1" x14ac:dyDescent="0.2"/>
    <row r="6019" spans="1:19" s="2" customFormat="1" x14ac:dyDescent="0.2">
      <c r="A6019" s="2" t="s">
        <v>2</v>
      </c>
      <c r="B6019" s="2" t="s">
        <v>1459</v>
      </c>
    </row>
    <row r="6020" spans="1:19" x14ac:dyDescent="0.2">
      <c r="A6020" s="29" t="s">
        <v>4</v>
      </c>
      <c r="B602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")&amp;HLOOKUP(B6021,parameters!$C$195:$EJ$198,2,0)&amp;" kWh/kWp.
Annual output, Facade: "&amp;HLOOKUP(B6021,parameters!$C$195:$EJ$198,3,0)&amp;" kWh/kWp.
Annual output, Open-ground: "&amp;HLOOKUP(B6021,parameters!$C$195:$EJ$198,4,0)&amp;_xlfn._LONGTEXT("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")&amp;VLOOKUP(B6021,'extension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1486.77824802066 kWh/kWp.
Annual output, Facade: 1043.90813158897 kWh/kWp.
Annual output, Open-ground: 1581.67898725602 kWh/kWp.
Amount of solar energy transformed to electricity. Waste heat emission due to losses of electricity in the system.
Technology:  Electricity production with grid-connected photovoltaic power plants.
Time period:  Time of publications
Production volume: 0.071 GWh in 2025.
Sampling:  Statistical data and model calculations
Extrapolations:  Use of PV technology data investigated for other countries (Switzerland). Correction of average yield with Swiss data.
Uncertainty:  None
Author: Romain Sacchi, PSI, romain.sacchi@psi.ch</v>
      </c>
    </row>
    <row r="6021" spans="1:19" customFormat="1" x14ac:dyDescent="0.2">
      <c r="A6021" t="s">
        <v>6</v>
      </c>
      <c r="B6021" t="s">
        <v>1670</v>
      </c>
    </row>
    <row r="6022" spans="1:19" customFormat="1" x14ac:dyDescent="0.2">
      <c r="A6022" t="s">
        <v>8</v>
      </c>
      <c r="B6022">
        <v>1</v>
      </c>
    </row>
    <row r="6023" spans="1:19" customFormat="1" x14ac:dyDescent="0.2">
      <c r="A6023" t="s">
        <v>9</v>
      </c>
      <c r="B6023" t="s">
        <v>73</v>
      </c>
    </row>
    <row r="6024" spans="1:19" customFormat="1" x14ac:dyDescent="0.2">
      <c r="A6024" t="s">
        <v>11</v>
      </c>
      <c r="B6024" t="s">
        <v>12</v>
      </c>
    </row>
    <row r="6025" spans="1:19" customFormat="1" x14ac:dyDescent="0.2">
      <c r="A6025" t="s">
        <v>13</v>
      </c>
      <c r="B6025" t="s">
        <v>14</v>
      </c>
    </row>
    <row r="6026" spans="1:19" customFormat="1" x14ac:dyDescent="0.2">
      <c r="A6026" t="s">
        <v>15</v>
      </c>
      <c r="B6026" t="s">
        <v>53</v>
      </c>
    </row>
    <row r="6027" spans="1:19" customFormat="1" x14ac:dyDescent="0.2">
      <c r="A6027" t="s">
        <v>17</v>
      </c>
    </row>
    <row r="6028" spans="1:19" s="2" customFormat="1" x14ac:dyDescent="0.2">
      <c r="A6028" s="2" t="s">
        <v>18</v>
      </c>
      <c r="B6028" s="2" t="s">
        <v>19</v>
      </c>
      <c r="C6028" s="2" t="s">
        <v>6</v>
      </c>
      <c r="D6028" s="2" t="s">
        <v>15</v>
      </c>
      <c r="E6028" s="2" t="s">
        <v>20</v>
      </c>
      <c r="F6028" s="2" t="s">
        <v>13</v>
      </c>
      <c r="G6028" s="2" t="s">
        <v>21</v>
      </c>
      <c r="H6028" s="2" t="s">
        <v>9</v>
      </c>
      <c r="I6028" s="2" t="s">
        <v>4</v>
      </c>
      <c r="J6028" s="2" t="s">
        <v>1925</v>
      </c>
      <c r="K6028" s="2" t="s">
        <v>1998</v>
      </c>
      <c r="L6028" s="2" t="s">
        <v>2002</v>
      </c>
      <c r="M6028" s="2" t="s">
        <v>2003</v>
      </c>
      <c r="N6028" s="2" t="s">
        <v>2001</v>
      </c>
      <c r="O6028" s="2" t="s">
        <v>2000</v>
      </c>
      <c r="P6028" s="2" t="s">
        <v>2004</v>
      </c>
      <c r="Q6028" s="2" t="s">
        <v>1502</v>
      </c>
      <c r="R6028" s="2" t="s">
        <v>2005</v>
      </c>
      <c r="S6028" s="2" t="s">
        <v>2006</v>
      </c>
    </row>
    <row r="6029" spans="1:19" customFormat="1" x14ac:dyDescent="0.2">
      <c r="A6029" t="s">
        <v>335</v>
      </c>
      <c r="B6029">
        <v>3.8502999999999998</v>
      </c>
      <c r="D6029" t="s">
        <v>30</v>
      </c>
      <c r="E6029" t="s">
        <v>336</v>
      </c>
      <c r="F6029" t="s">
        <v>27</v>
      </c>
      <c r="G6029">
        <v>0</v>
      </c>
      <c r="I6029" t="s">
        <v>337</v>
      </c>
    </row>
    <row r="6030" spans="1:19" customFormat="1" x14ac:dyDescent="0.2">
      <c r="A6030" t="s">
        <v>29</v>
      </c>
      <c r="B6030">
        <v>0.25026999999999999</v>
      </c>
      <c r="D6030" t="s">
        <v>30</v>
      </c>
      <c r="E6030" t="s">
        <v>31</v>
      </c>
      <c r="F6030" t="s">
        <v>27</v>
      </c>
      <c r="G6030">
        <v>0</v>
      </c>
      <c r="I6030" t="s">
        <v>338</v>
      </c>
    </row>
    <row r="6031" spans="1:19" customFormat="1" x14ac:dyDescent="0.2">
      <c r="A6031" t="s">
        <v>1459</v>
      </c>
      <c r="B6031">
        <v>1</v>
      </c>
      <c r="C6031" t="str">
        <f>B6021</f>
        <v>SZ</v>
      </c>
      <c r="D6031" t="s">
        <v>53</v>
      </c>
      <c r="E6031" t="s">
        <v>339</v>
      </c>
      <c r="F6031" t="s">
        <v>33</v>
      </c>
      <c r="G6031">
        <v>0</v>
      </c>
      <c r="H6031" t="s">
        <v>73</v>
      </c>
      <c r="J6031">
        <f>VLOOKUP(C6031,'extension - production vol'!$B$6:$D$235,3,0)</f>
        <v>7.0999999999999994E-2</v>
      </c>
    </row>
    <row r="6032" spans="1:19" customFormat="1" ht="16" x14ac:dyDescent="0.2">
      <c r="A6032" t="s">
        <v>1439</v>
      </c>
      <c r="B6032" s="4">
        <f t="shared" ref="B6032:B6047" si="651">M6032*S6032</f>
        <v>3.826187474092672E-8</v>
      </c>
      <c r="C6032" t="s">
        <v>49</v>
      </c>
      <c r="D6032" t="s">
        <v>15</v>
      </c>
      <c r="F6032" t="s">
        <v>36</v>
      </c>
      <c r="G6032">
        <v>0</v>
      </c>
      <c r="H6032" t="s">
        <v>1439</v>
      </c>
      <c r="I6032" t="s">
        <v>340</v>
      </c>
      <c r="K6032" t="s">
        <v>1999</v>
      </c>
      <c r="L6032">
        <f>IF(K6032="residential",VLOOKUP(B6021,parameters!$C$41:$AG$178,18,0),IF(K6032="commercial",1-VLOOKUP(B6021,parameters!$C$41:$AG$178,18,0),1))</f>
        <v>0.17766751537682748</v>
      </c>
      <c r="M6032" s="4">
        <f>INDEX(parameters!$D$41:$AG$178,MATCH('PV (extension)'!B6021,parameters!$C$41:$C$178,0),MATCH('PV (extension)'!A6032,parameters!$D$5:$AG$5,0))/L6032</f>
        <v>5.119823078397083E-3</v>
      </c>
      <c r="N6032" s="3" t="s">
        <v>1505</v>
      </c>
      <c r="O6032">
        <f>INDEX(parameters!$C$196:$EJ$198,MATCH('PV (extension)'!N6032,parameters!$B$196:$B$198,0),MATCH('PV (extension)'!B6021,parameters!$C$195:$EJ$195,0))</f>
        <v>1486.7782480206588</v>
      </c>
      <c r="P6032">
        <v>3</v>
      </c>
      <c r="Q6032">
        <v>30</v>
      </c>
      <c r="R6032">
        <f>Q6032*P6032*O6032</f>
        <v>133810.04232185928</v>
      </c>
      <c r="S6032">
        <f>1/R6032</f>
        <v>7.4732806495543531E-6</v>
      </c>
    </row>
    <row r="6033" spans="1:19" customFormat="1" ht="16" x14ac:dyDescent="0.2">
      <c r="A6033" t="s">
        <v>1440</v>
      </c>
      <c r="B6033" s="4">
        <f t="shared" si="651"/>
        <v>2.495556609251E-7</v>
      </c>
      <c r="C6033" t="s">
        <v>49</v>
      </c>
      <c r="D6033" t="s">
        <v>15</v>
      </c>
      <c r="F6033" t="s">
        <v>36</v>
      </c>
      <c r="G6033">
        <v>0</v>
      </c>
      <c r="H6033" t="s">
        <v>1440</v>
      </c>
      <c r="I6033" t="s">
        <v>340</v>
      </c>
      <c r="K6033" t="s">
        <v>1999</v>
      </c>
      <c r="L6033">
        <f>L6032</f>
        <v>0.17766751537682748</v>
      </c>
      <c r="M6033" s="4">
        <f>INDEX(parameters!$D$41:$AG$178,MATCH('PV (extension)'!B6021,parameters!$C$41:$C$178,0),MATCH('PV (extension)'!A6033,parameters!$D$5:$AG$5,0))/L6033</f>
        <v>3.3393053550047194E-2</v>
      </c>
      <c r="N6033" s="3" t="s">
        <v>1505</v>
      </c>
      <c r="O6033">
        <f>INDEX(parameters!$C$196:$EJ$198,MATCH('PV (extension)'!N6033,parameters!$B$196:$B$198,0),MATCH('PV (extension)'!B6021,parameters!$C$195:$EJ$195,0))</f>
        <v>1486.7782480206588</v>
      </c>
      <c r="P6033">
        <v>3</v>
      </c>
      <c r="Q6033">
        <v>30</v>
      </c>
      <c r="R6033">
        <f t="shared" ref="R6033:R6047" si="652">Q6033*P6033*O6033</f>
        <v>133810.04232185928</v>
      </c>
      <c r="S6033">
        <f t="shared" ref="S6033:S6047" si="653">1/R6033</f>
        <v>7.4732806495543531E-6</v>
      </c>
    </row>
    <row r="6034" spans="1:19" customFormat="1" ht="16" x14ac:dyDescent="0.2">
      <c r="A6034" t="s">
        <v>1441</v>
      </c>
      <c r="B6034" s="4">
        <f t="shared" si="651"/>
        <v>3.8668617180085133E-9</v>
      </c>
      <c r="C6034" t="s">
        <v>35</v>
      </c>
      <c r="D6034" t="s">
        <v>15</v>
      </c>
      <c r="F6034" t="s">
        <v>36</v>
      </c>
      <c r="G6034">
        <v>0</v>
      </c>
      <c r="H6034" t="s">
        <v>1441</v>
      </c>
      <c r="I6034" t="s">
        <v>340</v>
      </c>
      <c r="K6034" t="s">
        <v>1999</v>
      </c>
      <c r="L6034">
        <f t="shared" ref="L6034:L6047" si="654">L6033</f>
        <v>0.17766751537682748</v>
      </c>
      <c r="M6034" s="4">
        <f>INDEX(parameters!$D$41:$AG$178,MATCH('PV (extension)'!B6021,parameters!$C$41:$C$178,0),MATCH('PV (extension)'!A6034,parameters!$D$5:$AG$5,0))/L6034</f>
        <v>5.1742493013949662E-4</v>
      </c>
      <c r="N6034" s="3" t="s">
        <v>1505</v>
      </c>
      <c r="O6034">
        <f>INDEX(parameters!$C$196:$EJ$198,MATCH('PV (extension)'!N6034,parameters!$B$196:$B$198,0),MATCH('PV (extension)'!B6021,parameters!$C$195:$EJ$195,0))</f>
        <v>1486.7782480206588</v>
      </c>
      <c r="P6034">
        <v>3</v>
      </c>
      <c r="Q6034">
        <v>30</v>
      </c>
      <c r="R6034">
        <f t="shared" si="652"/>
        <v>133810.04232185928</v>
      </c>
      <c r="S6034">
        <f t="shared" si="653"/>
        <v>7.4732806495543531E-6</v>
      </c>
    </row>
    <row r="6035" spans="1:19" customFormat="1" ht="16" x14ac:dyDescent="0.2">
      <c r="A6035" t="s">
        <v>1442</v>
      </c>
      <c r="B6035" s="4">
        <f t="shared" si="651"/>
        <v>6.7224719746590438E-8</v>
      </c>
      <c r="C6035" t="s">
        <v>35</v>
      </c>
      <c r="D6035" t="s">
        <v>15</v>
      </c>
      <c r="F6035" t="s">
        <v>36</v>
      </c>
      <c r="G6035">
        <v>0</v>
      </c>
      <c r="H6035" t="s">
        <v>1442</v>
      </c>
      <c r="I6035" t="s">
        <v>340</v>
      </c>
      <c r="K6035" t="s">
        <v>1999</v>
      </c>
      <c r="L6035">
        <f t="shared" si="654"/>
        <v>0.17766751537682748</v>
      </c>
      <c r="M6035" s="4">
        <f>INDEX(parameters!$D$41:$AG$178,MATCH('PV (extension)'!B6021,parameters!$C$41:$C$178,0),MATCH('PV (extension)'!A6035,parameters!$D$5:$AG$5,0))/L6035</f>
        <v>8.9953425943663963E-3</v>
      </c>
      <c r="N6035" s="3" t="s">
        <v>1505</v>
      </c>
      <c r="O6035">
        <f>INDEX(parameters!$C$196:$EJ$198,MATCH('PV (extension)'!N6035,parameters!$B$196:$B$198,0),MATCH('PV (extension)'!B6021,parameters!$C$195:$EJ$195,0))</f>
        <v>1486.7782480206588</v>
      </c>
      <c r="P6035">
        <v>3</v>
      </c>
      <c r="Q6035">
        <v>30</v>
      </c>
      <c r="R6035">
        <f t="shared" si="652"/>
        <v>133810.04232185928</v>
      </c>
      <c r="S6035">
        <f t="shared" si="653"/>
        <v>7.4732806495543531E-6</v>
      </c>
    </row>
    <row r="6036" spans="1:19" customFormat="1" x14ac:dyDescent="0.2">
      <c r="A6036" t="s">
        <v>341</v>
      </c>
      <c r="B6036" s="4">
        <f t="shared" si="651"/>
        <v>1.9688658074867632E-7</v>
      </c>
      <c r="C6036" t="s">
        <v>35</v>
      </c>
      <c r="D6036" t="s">
        <v>15</v>
      </c>
      <c r="F6036" t="s">
        <v>36</v>
      </c>
      <c r="G6036">
        <v>0</v>
      </c>
      <c r="H6036" t="s">
        <v>341</v>
      </c>
      <c r="I6036" t="s">
        <v>340</v>
      </c>
      <c r="K6036" t="s">
        <v>1999</v>
      </c>
      <c r="L6036">
        <f t="shared" si="654"/>
        <v>0.17766751537682748</v>
      </c>
      <c r="M6036" s="4">
        <f>INDEX(parameters!$D$41:$AG$178,MATCH('PV (extension)'!B6021,parameters!$C$41:$C$178,0),MATCH('PV (extension)'!A6036,parameters!$D$5:$AG$5,0))/L6036</f>
        <v>1.8497835237986298E-2</v>
      </c>
      <c r="N6036" t="s">
        <v>1506</v>
      </c>
      <c r="O6036">
        <f>INDEX(parameters!$C$196:$EJ$198,MATCH('PV (extension)'!N6036,parameters!$B$196:$B$198,0),MATCH('PV (extension)'!B6021,parameters!$C$195:$EJ$195,0))</f>
        <v>1043.9081315889732</v>
      </c>
      <c r="P6036">
        <v>3</v>
      </c>
      <c r="Q6036">
        <v>30</v>
      </c>
      <c r="R6036">
        <f t="shared" si="652"/>
        <v>93951.731843007583</v>
      </c>
      <c r="S6036">
        <f t="shared" si="653"/>
        <v>1.064376334936529E-5</v>
      </c>
    </row>
    <row r="6037" spans="1:19" customFormat="1" x14ac:dyDescent="0.2">
      <c r="A6037" t="s">
        <v>342</v>
      </c>
      <c r="B6037" s="4">
        <f t="shared" si="651"/>
        <v>1.9309362616985498E-7</v>
      </c>
      <c r="C6037" t="s">
        <v>35</v>
      </c>
      <c r="D6037" t="s">
        <v>15</v>
      </c>
      <c r="F6037" t="s">
        <v>36</v>
      </c>
      <c r="G6037">
        <v>0</v>
      </c>
      <c r="H6037" t="s">
        <v>342</v>
      </c>
      <c r="I6037" t="s">
        <v>340</v>
      </c>
      <c r="K6037" t="s">
        <v>1999</v>
      </c>
      <c r="L6037">
        <f t="shared" si="654"/>
        <v>0.17766751537682748</v>
      </c>
      <c r="M6037" s="4">
        <f>INDEX(parameters!$D$41:$AG$178,MATCH('PV (extension)'!B6021,parameters!$C$41:$C$178,0),MATCH('PV (extension)'!A6037,parameters!$D$5:$AG$5,0))/L6037</f>
        <v>1.8141480586504166E-2</v>
      </c>
      <c r="N6037" t="s">
        <v>1506</v>
      </c>
      <c r="O6037">
        <f>INDEX(parameters!$C$196:$EJ$198,MATCH('PV (extension)'!N6037,parameters!$B$196:$B$198,0),MATCH('PV (extension)'!B6021,parameters!$C$195:$EJ$195,0))</f>
        <v>1043.9081315889732</v>
      </c>
      <c r="P6037">
        <v>3</v>
      </c>
      <c r="Q6037">
        <v>30</v>
      </c>
      <c r="R6037">
        <f t="shared" si="652"/>
        <v>93951.731843007583</v>
      </c>
      <c r="S6037">
        <f t="shared" si="653"/>
        <v>1.064376334936529E-5</v>
      </c>
    </row>
    <row r="6038" spans="1:19" customFormat="1" x14ac:dyDescent="0.2">
      <c r="A6038" t="s">
        <v>343</v>
      </c>
      <c r="B6038" s="4">
        <f t="shared" si="651"/>
        <v>1.0379640750127355E-7</v>
      </c>
      <c r="C6038" t="s">
        <v>35</v>
      </c>
      <c r="D6038" t="s">
        <v>15</v>
      </c>
      <c r="F6038" t="s">
        <v>36</v>
      </c>
      <c r="G6038">
        <v>0</v>
      </c>
      <c r="H6038" t="s">
        <v>343</v>
      </c>
      <c r="I6038" t="s">
        <v>340</v>
      </c>
      <c r="K6038" t="s">
        <v>1999</v>
      </c>
      <c r="L6038">
        <f t="shared" si="654"/>
        <v>0.17766751537682748</v>
      </c>
      <c r="M6038" s="4">
        <f>INDEX(parameters!$D$41:$AG$178,MATCH('PV (extension)'!B6021,parameters!$C$41:$C$178,0),MATCH('PV (extension)'!A6038,parameters!$D$5:$AG$5,0))/L6038</f>
        <v>9.7518522438271929E-3</v>
      </c>
      <c r="N6038" t="s">
        <v>1506</v>
      </c>
      <c r="O6038">
        <f>INDEX(parameters!$C$196:$EJ$198,MATCH('PV (extension)'!N6038,parameters!$B$196:$B$198,0),MATCH('PV (extension)'!B6021,parameters!$C$195:$EJ$195,0))</f>
        <v>1043.9081315889732</v>
      </c>
      <c r="P6038">
        <v>3</v>
      </c>
      <c r="Q6038">
        <v>30</v>
      </c>
      <c r="R6038">
        <f t="shared" si="652"/>
        <v>93951.731843007583</v>
      </c>
      <c r="S6038">
        <f t="shared" si="653"/>
        <v>1.064376334936529E-5</v>
      </c>
    </row>
    <row r="6039" spans="1:19" customFormat="1" x14ac:dyDescent="0.2">
      <c r="A6039" t="s">
        <v>344</v>
      </c>
      <c r="B6039" s="4">
        <f t="shared" si="651"/>
        <v>1.0370659778014881E-7</v>
      </c>
      <c r="C6039" t="s">
        <v>35</v>
      </c>
      <c r="D6039" t="s">
        <v>15</v>
      </c>
      <c r="F6039" t="s">
        <v>36</v>
      </c>
      <c r="G6039">
        <v>0</v>
      </c>
      <c r="H6039" t="s">
        <v>344</v>
      </c>
      <c r="I6039" t="s">
        <v>340</v>
      </c>
      <c r="K6039" t="s">
        <v>1999</v>
      </c>
      <c r="L6039">
        <f t="shared" si="654"/>
        <v>0.17766751537682748</v>
      </c>
      <c r="M6039" s="4">
        <f>INDEX(parameters!$D$41:$AG$178,MATCH('PV (extension)'!B6021,parameters!$C$41:$C$178,0),MATCH('PV (extension)'!A6039,parameters!$D$5:$AG$5,0))/L6039</f>
        <v>9.7434144649911868E-3</v>
      </c>
      <c r="N6039" t="s">
        <v>1506</v>
      </c>
      <c r="O6039">
        <f>INDEX(parameters!$C$196:$EJ$198,MATCH('PV (extension)'!N6039,parameters!$B$196:$B$198,0),MATCH('PV (extension)'!B6021,parameters!$C$195:$EJ$195,0))</f>
        <v>1043.9081315889732</v>
      </c>
      <c r="P6039">
        <v>3</v>
      </c>
      <c r="Q6039">
        <v>30</v>
      </c>
      <c r="R6039">
        <f t="shared" si="652"/>
        <v>93951.731843007583</v>
      </c>
      <c r="S6039">
        <f t="shared" si="653"/>
        <v>1.064376334936529E-5</v>
      </c>
    </row>
    <row r="6040" spans="1:19" customFormat="1" ht="16" x14ac:dyDescent="0.2">
      <c r="A6040" t="s">
        <v>345</v>
      </c>
      <c r="B6040" s="4">
        <f t="shared" si="651"/>
        <v>2.12945711487626E-6</v>
      </c>
      <c r="C6040" t="s">
        <v>35</v>
      </c>
      <c r="D6040" t="s">
        <v>15</v>
      </c>
      <c r="F6040" t="s">
        <v>36</v>
      </c>
      <c r="G6040">
        <v>0</v>
      </c>
      <c r="H6040" t="s">
        <v>345</v>
      </c>
      <c r="I6040" t="s">
        <v>340</v>
      </c>
      <c r="K6040" t="s">
        <v>1999</v>
      </c>
      <c r="L6040">
        <f t="shared" si="654"/>
        <v>0.17766751537682748</v>
      </c>
      <c r="M6040" s="4">
        <f>INDEX(parameters!$D$41:$AG$178,MATCH('PV (extension)'!B6021,parameters!$C$41:$C$178,0),MATCH('PV (extension)'!A6040,parameters!$D$5:$AG$5,0))/L6040</f>
        <v>0.28494274666417674</v>
      </c>
      <c r="N6040" s="3" t="s">
        <v>1505</v>
      </c>
      <c r="O6040">
        <f>INDEX(parameters!$C$196:$EJ$198,MATCH('PV (extension)'!N6040,parameters!$B$196:$B$198,0),MATCH('PV (extension)'!B6021,parameters!$C$195:$EJ$195,0))</f>
        <v>1486.7782480206588</v>
      </c>
      <c r="P6040">
        <v>3</v>
      </c>
      <c r="Q6040">
        <v>30</v>
      </c>
      <c r="R6040">
        <f t="shared" si="652"/>
        <v>133810.04232185928</v>
      </c>
      <c r="S6040">
        <f t="shared" si="653"/>
        <v>7.4732806495543531E-6</v>
      </c>
    </row>
    <row r="6041" spans="1:19" customFormat="1" ht="16" x14ac:dyDescent="0.2">
      <c r="A6041" t="s">
        <v>346</v>
      </c>
      <c r="B6041" s="4">
        <f t="shared" si="651"/>
        <v>1.1115457675179471E-6</v>
      </c>
      <c r="C6041" t="s">
        <v>35</v>
      </c>
      <c r="D6041" t="s">
        <v>15</v>
      </c>
      <c r="F6041" t="s">
        <v>36</v>
      </c>
      <c r="G6041">
        <v>0</v>
      </c>
      <c r="H6041" t="s">
        <v>346</v>
      </c>
      <c r="I6041" t="s">
        <v>340</v>
      </c>
      <c r="K6041" t="s">
        <v>1999</v>
      </c>
      <c r="L6041">
        <f t="shared" si="654"/>
        <v>0.17766751537682748</v>
      </c>
      <c r="M6041" s="4">
        <f>INDEX(parameters!$D$41:$AG$178,MATCH('PV (extension)'!B6021,parameters!$C$41:$C$178,0),MATCH('PV (extension)'!A6041,parameters!$D$5:$AG$5,0))/L6041</f>
        <v>0.14873598619426004</v>
      </c>
      <c r="N6041" s="3" t="s">
        <v>1505</v>
      </c>
      <c r="O6041">
        <f>INDEX(parameters!$C$196:$EJ$198,MATCH('PV (extension)'!N6041,parameters!$B$196:$B$198,0),MATCH('PV (extension)'!B6021,parameters!$C$195:$EJ$195,0))</f>
        <v>1486.7782480206588</v>
      </c>
      <c r="P6041">
        <v>3</v>
      </c>
      <c r="Q6041">
        <v>30</v>
      </c>
      <c r="R6041">
        <f t="shared" si="652"/>
        <v>133810.04232185928</v>
      </c>
      <c r="S6041">
        <f t="shared" si="653"/>
        <v>7.4732806495543531E-6</v>
      </c>
    </row>
    <row r="6042" spans="1:19" customFormat="1" ht="16" x14ac:dyDescent="0.2">
      <c r="A6042" t="s">
        <v>347</v>
      </c>
      <c r="B6042" s="4">
        <f t="shared" si="651"/>
        <v>6.1481622857898505E-7</v>
      </c>
      <c r="C6042" t="s">
        <v>49</v>
      </c>
      <c r="D6042" t="s">
        <v>15</v>
      </c>
      <c r="F6042" t="s">
        <v>36</v>
      </c>
      <c r="G6042">
        <v>0</v>
      </c>
      <c r="H6042" t="s">
        <v>347</v>
      </c>
      <c r="I6042" t="s">
        <v>340</v>
      </c>
      <c r="K6042" t="s">
        <v>1999</v>
      </c>
      <c r="L6042">
        <f t="shared" si="654"/>
        <v>0.17766751537682748</v>
      </c>
      <c r="M6042" s="4">
        <f>INDEX(parameters!$D$41:$AG$178,MATCH('PV (extension)'!B6021,parameters!$C$41:$C$178,0),MATCH('PV (extension)'!A6042,parameters!$D$5:$AG$5,0))/L6042</f>
        <v>8.2268585566319899E-2</v>
      </c>
      <c r="N6042" s="3" t="s">
        <v>1505</v>
      </c>
      <c r="O6042">
        <f>INDEX(parameters!$C$196:$EJ$198,MATCH('PV (extension)'!N6042,parameters!$B$196:$B$198,0),MATCH('PV (extension)'!B6021,parameters!$C$195:$EJ$195,0))</f>
        <v>1486.7782480206588</v>
      </c>
      <c r="P6042">
        <v>3</v>
      </c>
      <c r="Q6042">
        <v>30</v>
      </c>
      <c r="R6042">
        <f t="shared" si="652"/>
        <v>133810.04232185928</v>
      </c>
      <c r="S6042">
        <f t="shared" si="653"/>
        <v>7.4732806495543531E-6</v>
      </c>
    </row>
    <row r="6043" spans="1:19" customFormat="1" ht="16" x14ac:dyDescent="0.2">
      <c r="A6043" t="s">
        <v>348</v>
      </c>
      <c r="B6043" s="4">
        <f t="shared" si="651"/>
        <v>1.7215239949808609E-8</v>
      </c>
      <c r="C6043" t="s">
        <v>49</v>
      </c>
      <c r="D6043" t="s">
        <v>15</v>
      </c>
      <c r="F6043" t="s">
        <v>36</v>
      </c>
      <c r="G6043">
        <v>0</v>
      </c>
      <c r="H6043" t="s">
        <v>348</v>
      </c>
      <c r="I6043" t="s">
        <v>340</v>
      </c>
      <c r="K6043" t="s">
        <v>1999</v>
      </c>
      <c r="L6043">
        <f t="shared" si="654"/>
        <v>0.17766751537682748</v>
      </c>
      <c r="M6043" s="4">
        <f>INDEX(parameters!$D$41:$AG$178,MATCH('PV (extension)'!B6021,parameters!$C$41:$C$178,0),MATCH('PV (extension)'!A6043,parameters!$D$5:$AG$5,0))/L6043</f>
        <v>2.3035719862648527E-3</v>
      </c>
      <c r="N6043" s="3" t="s">
        <v>1505</v>
      </c>
      <c r="O6043">
        <f>INDEX(parameters!$C$196:$EJ$198,MATCH('PV (extension)'!N6043,parameters!$B$196:$B$198,0),MATCH('PV (extension)'!B6021,parameters!$C$195:$EJ$195,0))</f>
        <v>1486.7782480206588</v>
      </c>
      <c r="P6043">
        <v>3</v>
      </c>
      <c r="Q6043">
        <v>30</v>
      </c>
      <c r="R6043">
        <f t="shared" si="652"/>
        <v>133810.04232185928</v>
      </c>
      <c r="S6043">
        <f t="shared" si="653"/>
        <v>7.4732806495543531E-6</v>
      </c>
    </row>
    <row r="6044" spans="1:19" customFormat="1" ht="16" x14ac:dyDescent="0.2">
      <c r="A6044" t="s">
        <v>349</v>
      </c>
      <c r="B6044" s="4">
        <f t="shared" si="651"/>
        <v>1.0227675186345994E-7</v>
      </c>
      <c r="C6044" t="s">
        <v>35</v>
      </c>
      <c r="D6044" t="s">
        <v>15</v>
      </c>
      <c r="F6044" t="s">
        <v>36</v>
      </c>
      <c r="G6044">
        <v>0</v>
      </c>
      <c r="H6044" t="s">
        <v>349</v>
      </c>
      <c r="I6044" t="s">
        <v>340</v>
      </c>
      <c r="K6044" t="s">
        <v>1999</v>
      </c>
      <c r="L6044">
        <f t="shared" si="654"/>
        <v>0.17766751537682748</v>
      </c>
      <c r="M6044" s="4">
        <f>INDEX(parameters!$D$41:$AG$178,MATCH('PV (extension)'!B6021,parameters!$C$41:$C$178,0),MATCH('PV (extension)'!A6044,parameters!$D$5:$AG$5,0))/L6044</f>
        <v>1.3685656495391874E-2</v>
      </c>
      <c r="N6044" s="3" t="s">
        <v>1505</v>
      </c>
      <c r="O6044">
        <f>INDEX(parameters!$C$196:$EJ$198,MATCH('PV (extension)'!N6044,parameters!$B$196:$B$198,0),MATCH('PV (extension)'!B6021,parameters!$C$195:$EJ$195,0))</f>
        <v>1486.7782480206588</v>
      </c>
      <c r="P6044">
        <v>3</v>
      </c>
      <c r="Q6044">
        <v>30</v>
      </c>
      <c r="R6044">
        <f t="shared" si="652"/>
        <v>133810.04232185928</v>
      </c>
      <c r="S6044">
        <f t="shared" si="653"/>
        <v>7.4732806495543531E-6</v>
      </c>
    </row>
    <row r="6045" spans="1:19" customFormat="1" ht="16" x14ac:dyDescent="0.2">
      <c r="A6045" t="s">
        <v>350</v>
      </c>
      <c r="B6045" s="4">
        <f t="shared" si="651"/>
        <v>1.7506147115973462E-6</v>
      </c>
      <c r="C6045" t="s">
        <v>35</v>
      </c>
      <c r="D6045" t="s">
        <v>15</v>
      </c>
      <c r="F6045" t="s">
        <v>36</v>
      </c>
      <c r="G6045">
        <v>0</v>
      </c>
      <c r="H6045" t="s">
        <v>350</v>
      </c>
      <c r="I6045" t="s">
        <v>340</v>
      </c>
      <c r="K6045" t="s">
        <v>1999</v>
      </c>
      <c r="L6045">
        <f t="shared" si="654"/>
        <v>0.17766751537682748</v>
      </c>
      <c r="M6045" s="4">
        <f>INDEX(parameters!$D$41:$AG$178,MATCH('PV (extension)'!B6021,parameters!$C$41:$C$178,0),MATCH('PV (extension)'!A6045,parameters!$D$5:$AG$5,0))/L6045</f>
        <v>0.23424982864811036</v>
      </c>
      <c r="N6045" s="3" t="s">
        <v>1505</v>
      </c>
      <c r="O6045">
        <f>INDEX(parameters!$C$196:$EJ$198,MATCH('PV (extension)'!N6045,parameters!$B$196:$B$198,0),MATCH('PV (extension)'!B6021,parameters!$C$195:$EJ$195,0))</f>
        <v>1486.7782480206588</v>
      </c>
      <c r="P6045">
        <v>3</v>
      </c>
      <c r="Q6045">
        <v>30</v>
      </c>
      <c r="R6045">
        <f t="shared" si="652"/>
        <v>133810.04232185928</v>
      </c>
      <c r="S6045">
        <f t="shared" si="653"/>
        <v>7.4732806495543531E-6</v>
      </c>
    </row>
    <row r="6046" spans="1:19" customFormat="1" ht="16" x14ac:dyDescent="0.2">
      <c r="A6046" t="s">
        <v>351</v>
      </c>
      <c r="B6046" s="4">
        <f t="shared" si="651"/>
        <v>5.4052884169241713E-8</v>
      </c>
      <c r="C6046" t="s">
        <v>35</v>
      </c>
      <c r="D6046" t="s">
        <v>15</v>
      </c>
      <c r="F6046" t="s">
        <v>36</v>
      </c>
      <c r="G6046">
        <v>0</v>
      </c>
      <c r="H6046" t="s">
        <v>351</v>
      </c>
      <c r="I6046" t="s">
        <v>340</v>
      </c>
      <c r="K6046" t="s">
        <v>1999</v>
      </c>
      <c r="L6046">
        <f t="shared" si="654"/>
        <v>0.17766751537682748</v>
      </c>
      <c r="M6046" s="4">
        <f>INDEX(parameters!$D$41:$AG$178,MATCH('PV (extension)'!B6021,parameters!$C$41:$C$178,0),MATCH('PV (extension)'!A6046,parameters!$D$5:$AG$5,0))/L6046</f>
        <v>7.2328187183047909E-3</v>
      </c>
      <c r="N6046" s="3" t="s">
        <v>1505</v>
      </c>
      <c r="O6046">
        <f>INDEX(parameters!$C$196:$EJ$198,MATCH('PV (extension)'!N6046,parameters!$B$196:$B$198,0),MATCH('PV (extension)'!B6021,parameters!$C$195:$EJ$195,0))</f>
        <v>1486.7782480206588</v>
      </c>
      <c r="P6046">
        <v>3</v>
      </c>
      <c r="Q6046">
        <v>30</v>
      </c>
      <c r="R6046">
        <f t="shared" si="652"/>
        <v>133810.04232185928</v>
      </c>
      <c r="S6046">
        <f t="shared" si="653"/>
        <v>7.4732806495543531E-6</v>
      </c>
    </row>
    <row r="6047" spans="1:19" customFormat="1" ht="16" x14ac:dyDescent="0.2">
      <c r="A6047" t="s">
        <v>352</v>
      </c>
      <c r="B6047" s="4">
        <f t="shared" si="651"/>
        <v>9.1488334445369102E-7</v>
      </c>
      <c r="C6047" t="s">
        <v>35</v>
      </c>
      <c r="D6047" t="s">
        <v>15</v>
      </c>
      <c r="F6047" t="s">
        <v>36</v>
      </c>
      <c r="G6047">
        <v>0</v>
      </c>
      <c r="H6047" t="s">
        <v>352</v>
      </c>
      <c r="I6047" t="s">
        <v>340</v>
      </c>
      <c r="K6047" t="s">
        <v>1999</v>
      </c>
      <c r="L6047">
        <f t="shared" si="654"/>
        <v>0.17766751537682748</v>
      </c>
      <c r="M6047" s="4">
        <f>INDEX(parameters!$D$41:$AG$178,MATCH('PV (extension)'!B6021,parameters!$C$41:$C$178,0),MATCH('PV (extension)'!A6047,parameters!$D$5:$AG$5,0))/L6047</f>
        <v>0.12242057904091255</v>
      </c>
      <c r="N6047" s="3" t="s">
        <v>1505</v>
      </c>
      <c r="O6047">
        <f>INDEX(parameters!$C$196:$EJ$198,MATCH('PV (extension)'!N6047,parameters!$B$196:$B$198,0),MATCH('PV (extension)'!B6021,parameters!$C$195:$EJ$195,0))</f>
        <v>1486.7782480206588</v>
      </c>
      <c r="P6047">
        <v>3</v>
      </c>
      <c r="Q6047">
        <v>30</v>
      </c>
      <c r="R6047">
        <f t="shared" si="652"/>
        <v>133810.04232185928</v>
      </c>
      <c r="S6047">
        <f t="shared" si="653"/>
        <v>7.4732806495543531E-6</v>
      </c>
    </row>
    <row r="6048" spans="1:19" customFormat="1" x14ac:dyDescent="0.2">
      <c r="A6048" t="s">
        <v>442</v>
      </c>
      <c r="B6048">
        <v>3.7025999999999999E-3</v>
      </c>
      <c r="C6048" t="s">
        <v>42</v>
      </c>
      <c r="D6048" t="s">
        <v>16</v>
      </c>
      <c r="F6048" t="s">
        <v>36</v>
      </c>
      <c r="G6048">
        <v>0</v>
      </c>
      <c r="H6048" t="s">
        <v>443</v>
      </c>
      <c r="I6048" t="s">
        <v>353</v>
      </c>
    </row>
    <row r="6049" spans="1:19" customFormat="1" x14ac:dyDescent="0.2">
      <c r="A6049" t="s">
        <v>354</v>
      </c>
      <c r="B6049">
        <v>-3.3322999999999998E-6</v>
      </c>
      <c r="C6049" t="s">
        <v>49</v>
      </c>
      <c r="D6049" t="s">
        <v>250</v>
      </c>
      <c r="F6049" t="s">
        <v>36</v>
      </c>
      <c r="G6049">
        <v>0</v>
      </c>
      <c r="H6049" t="s">
        <v>355</v>
      </c>
      <c r="I6049" t="s">
        <v>353</v>
      </c>
    </row>
    <row r="6050" spans="1:19" customFormat="1" x14ac:dyDescent="0.2"/>
    <row r="6051" spans="1:19" s="2" customFormat="1" x14ac:dyDescent="0.2">
      <c r="A6051" s="2" t="s">
        <v>2</v>
      </c>
      <c r="B6051" s="2" t="s">
        <v>1460</v>
      </c>
    </row>
    <row r="6052" spans="1:19" x14ac:dyDescent="0.2">
      <c r="A6052" s="29" t="s">
        <v>4</v>
      </c>
      <c r="B60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")&amp;HLOOKUP(B6053,parameters!$C$195:$EJ$198,2,0)&amp;" kWh/kWp.
Annual output, Facade: "&amp;HLOOKUP(B6053,parameters!$C$195:$EJ$198,3,0)&amp;" kWh/kWp.
Annual output, Open-ground: "&amp;HLOOKUP(B6053,parameters!$C$195:$EJ$198,4,0)&amp;_xlfn._LONGTEXT("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")&amp;VLOOKUP(B6053,'extension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1486.77824802066 kWh/kWp.
Annual output, Facade: 1043.90813158897 kWh/kWp.
Annual output, Open-ground: 1581.67898725602 kWh/kWp.
Amount of solar energy transformed to electricity. Waste heat emission due to losses of electricity in the system.
Technology:  Electricity production with grid-connected photovoltaic power plants.
Time period:  Time of publications
Production volume: 0.071 GWh in 2025.
Sampling:  Statistical data and model calculations
Extrapolations:  Use of PV technology data investigated for other countries (Switzerland). Correction of average yield with Swiss data.
Uncertainty:  None
Author: Romain Sacchi, PSI, romain.sacchi@psi.ch</v>
      </c>
    </row>
    <row r="6053" spans="1:19" customFormat="1" x14ac:dyDescent="0.2">
      <c r="A6053" t="s">
        <v>6</v>
      </c>
      <c r="B6053" t="s">
        <v>1670</v>
      </c>
    </row>
    <row r="6054" spans="1:19" customFormat="1" x14ac:dyDescent="0.2">
      <c r="A6054" t="s">
        <v>8</v>
      </c>
      <c r="B6054">
        <v>1</v>
      </c>
    </row>
    <row r="6055" spans="1:19" customFormat="1" x14ac:dyDescent="0.2">
      <c r="A6055" t="s">
        <v>9</v>
      </c>
      <c r="B6055" t="s">
        <v>73</v>
      </c>
    </row>
    <row r="6056" spans="1:19" customFormat="1" x14ac:dyDescent="0.2">
      <c r="A6056" t="s">
        <v>11</v>
      </c>
      <c r="B6056" t="s">
        <v>12</v>
      </c>
    </row>
    <row r="6057" spans="1:19" customFormat="1" x14ac:dyDescent="0.2">
      <c r="A6057" t="s">
        <v>13</v>
      </c>
      <c r="B6057" t="s">
        <v>14</v>
      </c>
    </row>
    <row r="6058" spans="1:19" customFormat="1" x14ac:dyDescent="0.2">
      <c r="A6058" t="s">
        <v>15</v>
      </c>
      <c r="B6058" t="s">
        <v>53</v>
      </c>
    </row>
    <row r="6059" spans="1:19" customFormat="1" x14ac:dyDescent="0.2">
      <c r="A6059" t="s">
        <v>17</v>
      </c>
    </row>
    <row r="6060" spans="1:19" s="2" customFormat="1" x14ac:dyDescent="0.2">
      <c r="A6060" s="2" t="s">
        <v>18</v>
      </c>
      <c r="B6060" s="2" t="s">
        <v>19</v>
      </c>
      <c r="C6060" s="2" t="s">
        <v>6</v>
      </c>
      <c r="D6060" s="2" t="s">
        <v>15</v>
      </c>
      <c r="E6060" s="2" t="s">
        <v>20</v>
      </c>
      <c r="F6060" s="2" t="s">
        <v>13</v>
      </c>
      <c r="G6060" s="2" t="s">
        <v>21</v>
      </c>
      <c r="H6060" s="2" t="s">
        <v>9</v>
      </c>
      <c r="I6060" s="2" t="s">
        <v>4</v>
      </c>
      <c r="J6060" s="2" t="s">
        <v>1925</v>
      </c>
      <c r="K6060" s="2" t="s">
        <v>1998</v>
      </c>
      <c r="L6060" s="2" t="s">
        <v>2002</v>
      </c>
      <c r="M6060" s="2" t="s">
        <v>2003</v>
      </c>
      <c r="N6060" s="2" t="s">
        <v>2001</v>
      </c>
      <c r="O6060" s="2" t="s">
        <v>2000</v>
      </c>
      <c r="P6060" s="2" t="s">
        <v>2004</v>
      </c>
      <c r="Q6060" s="2" t="s">
        <v>1502</v>
      </c>
      <c r="R6060" s="2" t="s">
        <v>2005</v>
      </c>
      <c r="S6060" s="2" t="s">
        <v>2006</v>
      </c>
    </row>
    <row r="6061" spans="1:19" customFormat="1" x14ac:dyDescent="0.2">
      <c r="A6061" t="s">
        <v>335</v>
      </c>
      <c r="B6061">
        <v>3.8502999999999998</v>
      </c>
      <c r="D6061" t="s">
        <v>30</v>
      </c>
      <c r="E6061" t="s">
        <v>336</v>
      </c>
      <c r="F6061" t="s">
        <v>27</v>
      </c>
      <c r="G6061">
        <v>0</v>
      </c>
      <c r="I6061" t="s">
        <v>337</v>
      </c>
    </row>
    <row r="6062" spans="1:19" customFormat="1" x14ac:dyDescent="0.2">
      <c r="A6062" t="s">
        <v>29</v>
      </c>
      <c r="B6062">
        <v>0.25026999999999999</v>
      </c>
      <c r="D6062" t="s">
        <v>30</v>
      </c>
      <c r="E6062" t="s">
        <v>31</v>
      </c>
      <c r="F6062" t="s">
        <v>27</v>
      </c>
      <c r="G6062">
        <v>0</v>
      </c>
      <c r="I6062" t="s">
        <v>338</v>
      </c>
    </row>
    <row r="6063" spans="1:19" customFormat="1" x14ac:dyDescent="0.2">
      <c r="A6063" t="s">
        <v>1460</v>
      </c>
      <c r="B6063">
        <v>1</v>
      </c>
      <c r="C6063" t="str">
        <f>B6053</f>
        <v>SZ</v>
      </c>
      <c r="D6063" t="s">
        <v>53</v>
      </c>
      <c r="E6063" t="s">
        <v>339</v>
      </c>
      <c r="F6063" t="s">
        <v>33</v>
      </c>
      <c r="G6063">
        <v>0</v>
      </c>
      <c r="H6063" t="s">
        <v>73</v>
      </c>
      <c r="J6063">
        <f>VLOOKUP(C6063,'extension - production vol'!$B$6:$D$235,3,0)</f>
        <v>7.0999999999999994E-2</v>
      </c>
    </row>
    <row r="6064" spans="1:19" customFormat="1" ht="16" x14ac:dyDescent="0.2">
      <c r="A6064" t="s">
        <v>1434</v>
      </c>
      <c r="B6064" s="4">
        <f t="shared" ref="B6064:B6074" si="655">M6064*S6064</f>
        <v>1.7645247313667725E-8</v>
      </c>
      <c r="C6064" t="s">
        <v>49</v>
      </c>
      <c r="D6064" t="s">
        <v>15</v>
      </c>
      <c r="F6064" t="s">
        <v>36</v>
      </c>
      <c r="G6064">
        <v>0</v>
      </c>
      <c r="H6064" t="s">
        <v>1434</v>
      </c>
      <c r="I6064" t="s">
        <v>340</v>
      </c>
      <c r="K6064" t="s">
        <v>2007</v>
      </c>
      <c r="L6064">
        <f>IF(K6064="residential",VLOOKUP(B6053,parameters!$C$41:$AG$178,18,0),IF(K6064="commercial",1-VLOOKUP(B6053,parameters!$C$41:$AG$178,18,0),1))</f>
        <v>0.82233248462317254</v>
      </c>
      <c r="M6064" s="4">
        <f>INDEX(parameters!$D$41:$AG$178,MATCH('PV (extension)'!B6053,parameters!$C$41:$C$178,0),MATCH('PV (extension)'!A6064,parameters!$D$5:$AG$5,0))/L6064</f>
        <v>0.12277778707072071</v>
      </c>
      <c r="N6064" s="3" t="s">
        <v>1505</v>
      </c>
      <c r="O6064">
        <f>INDEX(parameters!$C$196:$EJ$198,MATCH('PV (extension)'!N6064,parameters!$B$196:$B$198,0),MATCH('PV (extension)'!B6053,parameters!$C$195:$EJ$195,0))</f>
        <v>1486.7782480206588</v>
      </c>
      <c r="P6064">
        <v>156</v>
      </c>
      <c r="Q6064">
        <v>30</v>
      </c>
      <c r="R6064">
        <f t="shared" ref="R6064:R6074" si="656">Q6064*P6064*O6064</f>
        <v>6958122.2007366829</v>
      </c>
      <c r="S6064">
        <f t="shared" ref="S6064:S6074" si="657">1/R6064</f>
        <v>1.4371693556835293E-7</v>
      </c>
    </row>
    <row r="6065" spans="1:19" customFormat="1" ht="16" x14ac:dyDescent="0.2">
      <c r="A6065" t="s">
        <v>1435</v>
      </c>
      <c r="B6065" s="4">
        <f t="shared" si="655"/>
        <v>9.217237664982899E-9</v>
      </c>
      <c r="C6065" t="s">
        <v>49</v>
      </c>
      <c r="D6065" t="s">
        <v>15</v>
      </c>
      <c r="F6065" t="s">
        <v>36</v>
      </c>
      <c r="G6065">
        <v>0</v>
      </c>
      <c r="H6065" t="s">
        <v>1435</v>
      </c>
      <c r="I6065" t="s">
        <v>340</v>
      </c>
      <c r="K6065" t="s">
        <v>2007</v>
      </c>
      <c r="L6065">
        <f>L6064</f>
        <v>0.82233248462317254</v>
      </c>
      <c r="M6065" s="4">
        <f>INDEX(parameters!$D$41:$AG$178,MATCH('PV (extension)'!B6053,parameters!$C$41:$C$178,0),MATCH('PV (extension)'!A6065,parameters!$D$5:$AG$5,0))/L6065</f>
        <v>6.4134666026183854E-2</v>
      </c>
      <c r="N6065" s="3" t="s">
        <v>1505</v>
      </c>
      <c r="O6065">
        <f>INDEX(parameters!$C$196:$EJ$198,MATCH('PV (extension)'!N6065,parameters!$B$196:$B$198,0),MATCH('PV (extension)'!B6053,parameters!$C$195:$EJ$195,0))</f>
        <v>1486.7782480206588</v>
      </c>
      <c r="P6065">
        <v>156</v>
      </c>
      <c r="Q6065">
        <v>30</v>
      </c>
      <c r="R6065">
        <f t="shared" si="656"/>
        <v>6958122.2007366829</v>
      </c>
      <c r="S6065">
        <f t="shared" si="657"/>
        <v>1.4371693556835293E-7</v>
      </c>
    </row>
    <row r="6066" spans="1:19" customFormat="1" x14ac:dyDescent="0.2">
      <c r="A6066" t="s">
        <v>1452</v>
      </c>
      <c r="B6066" s="4">
        <f t="shared" si="655"/>
        <v>4.5429653022859831E-10</v>
      </c>
      <c r="C6066" t="s">
        <v>35</v>
      </c>
      <c r="D6066" t="s">
        <v>15</v>
      </c>
      <c r="F6066" t="s">
        <v>36</v>
      </c>
      <c r="G6066">
        <v>0</v>
      </c>
      <c r="H6066" t="s">
        <v>1452</v>
      </c>
      <c r="I6066" t="s">
        <v>340</v>
      </c>
      <c r="K6066" t="s">
        <v>2007</v>
      </c>
      <c r="L6066">
        <f t="shared" ref="L6066:L6074" si="658">L6065</f>
        <v>0.82233248462317254</v>
      </c>
      <c r="M6066" s="4">
        <f>INDEX(parameters!$D$41:$AG$178,MATCH('PV (extension)'!B6053,parameters!$C$41:$C$178,0),MATCH('PV (extension)'!A6066,parameters!$D$5:$AG$5,0))/L6066</f>
        <v>1.2287226816964775E-2</v>
      </c>
      <c r="N6066" t="s">
        <v>1507</v>
      </c>
      <c r="O6066">
        <f>INDEX(parameters!$C$196:$EJ$198,MATCH('PV (extension)'!N6066,parameters!$B$196:$B$198,0),MATCH('PV (extension)'!B6053,parameters!$C$195:$EJ$195,0))</f>
        <v>1581.67898725602</v>
      </c>
      <c r="P6066">
        <v>570</v>
      </c>
      <c r="Q6066">
        <v>30</v>
      </c>
      <c r="R6066">
        <f t="shared" si="656"/>
        <v>27046710.682077944</v>
      </c>
      <c r="S6066">
        <f t="shared" si="657"/>
        <v>3.6973072687268901E-8</v>
      </c>
    </row>
    <row r="6067" spans="1:19" customFormat="1" x14ac:dyDescent="0.2">
      <c r="A6067" t="s">
        <v>1453</v>
      </c>
      <c r="B6067" s="4">
        <f t="shared" si="655"/>
        <v>3.337227291532679E-9</v>
      </c>
      <c r="C6067" t="s">
        <v>35</v>
      </c>
      <c r="D6067" t="s">
        <v>15</v>
      </c>
      <c r="F6067" t="s">
        <v>36</v>
      </c>
      <c r="G6067">
        <v>0</v>
      </c>
      <c r="H6067" t="s">
        <v>1453</v>
      </c>
      <c r="I6067" t="s">
        <v>340</v>
      </c>
      <c r="K6067" t="s">
        <v>2007</v>
      </c>
      <c r="L6067">
        <f t="shared" si="658"/>
        <v>0.82233248462317254</v>
      </c>
      <c r="M6067" s="4">
        <f>INDEX(parameters!$D$41:$AG$178,MATCH('PV (extension)'!B6053,parameters!$C$41:$C$178,0),MATCH('PV (extension)'!A6067,parameters!$D$5:$AG$5,0))/L6067</f>
        <v>9.0261021034418951E-2</v>
      </c>
      <c r="N6067" t="s">
        <v>1507</v>
      </c>
      <c r="O6067">
        <f>INDEX(parameters!$C$196:$EJ$198,MATCH('PV (extension)'!N6067,parameters!$B$196:$B$198,0),MATCH('PV (extension)'!B6053,parameters!$C$195:$EJ$195,0))</f>
        <v>1581.67898725602</v>
      </c>
      <c r="P6067">
        <v>570</v>
      </c>
      <c r="Q6067">
        <v>30</v>
      </c>
      <c r="R6067">
        <f t="shared" si="656"/>
        <v>27046710.682077944</v>
      </c>
      <c r="S6067">
        <f t="shared" si="657"/>
        <v>3.6973072687268901E-8</v>
      </c>
    </row>
    <row r="6068" spans="1:19" customFormat="1" x14ac:dyDescent="0.2">
      <c r="A6068" t="s">
        <v>1454</v>
      </c>
      <c r="B6068" s="4">
        <f t="shared" si="655"/>
        <v>3.5372241139800417E-11</v>
      </c>
      <c r="C6068" t="s">
        <v>35</v>
      </c>
      <c r="D6068" t="s">
        <v>15</v>
      </c>
      <c r="F6068" t="s">
        <v>36</v>
      </c>
      <c r="G6068">
        <v>0</v>
      </c>
      <c r="H6068" t="s">
        <v>1454</v>
      </c>
      <c r="I6068" t="s">
        <v>340</v>
      </c>
      <c r="K6068" t="s">
        <v>2007</v>
      </c>
      <c r="L6068">
        <f t="shared" si="658"/>
        <v>0.82233248462317254</v>
      </c>
      <c r="M6068" s="4">
        <f>INDEX(parameters!$D$41:$AG$178,MATCH('PV (extension)'!B6053,parameters!$C$41:$C$178,0),MATCH('PV (extension)'!A6068,parameters!$D$5:$AG$5,0))/L6068</f>
        <v>9.5670277228487681E-4</v>
      </c>
      <c r="N6068" t="s">
        <v>1507</v>
      </c>
      <c r="O6068">
        <f>INDEX(parameters!$C$196:$EJ$198,MATCH('PV (extension)'!N6068,parameters!$B$196:$B$198,0),MATCH('PV (extension)'!B6053,parameters!$C$195:$EJ$195,0))</f>
        <v>1581.67898725602</v>
      </c>
      <c r="P6068">
        <v>570</v>
      </c>
      <c r="Q6068">
        <v>30</v>
      </c>
      <c r="R6068">
        <f t="shared" si="656"/>
        <v>27046710.682077944</v>
      </c>
      <c r="S6068">
        <f t="shared" si="657"/>
        <v>3.6973072687268901E-8</v>
      </c>
    </row>
    <row r="6069" spans="1:19" customFormat="1" x14ac:dyDescent="0.2">
      <c r="A6069" t="s">
        <v>1455</v>
      </c>
      <c r="B6069" s="4">
        <f t="shared" si="655"/>
        <v>1.1837292337345363E-8</v>
      </c>
      <c r="C6069" t="s">
        <v>35</v>
      </c>
      <c r="D6069" t="s">
        <v>15</v>
      </c>
      <c r="F6069" t="s">
        <v>36</v>
      </c>
      <c r="G6069">
        <v>0</v>
      </c>
      <c r="H6069" t="s">
        <v>1455</v>
      </c>
      <c r="I6069" t="s">
        <v>340</v>
      </c>
      <c r="K6069" t="s">
        <v>2007</v>
      </c>
      <c r="L6069">
        <f t="shared" si="658"/>
        <v>0.82233248462317254</v>
      </c>
      <c r="M6069" s="4">
        <f>INDEX(parameters!$D$41:$AG$178,MATCH('PV (extension)'!B6053,parameters!$C$41:$C$178,0),MATCH('PV (extension)'!A6069,parameters!$D$5:$AG$5,0))/L6069</f>
        <v>0.32015982110735819</v>
      </c>
      <c r="N6069" t="s">
        <v>1507</v>
      </c>
      <c r="O6069">
        <f>INDEX(parameters!$C$196:$EJ$198,MATCH('PV (extension)'!N6069,parameters!$B$196:$B$198,0),MATCH('PV (extension)'!B6053,parameters!$C$195:$EJ$195,0))</f>
        <v>1581.67898725602</v>
      </c>
      <c r="P6069">
        <v>570</v>
      </c>
      <c r="Q6069">
        <v>30</v>
      </c>
      <c r="R6069">
        <f t="shared" si="656"/>
        <v>27046710.682077944</v>
      </c>
      <c r="S6069">
        <f t="shared" si="657"/>
        <v>3.6973072687268901E-8</v>
      </c>
    </row>
    <row r="6070" spans="1:19" customFormat="1" x14ac:dyDescent="0.2">
      <c r="A6070" t="s">
        <v>1456</v>
      </c>
      <c r="B6070" s="4">
        <f t="shared" si="655"/>
        <v>6.2790094811579887E-9</v>
      </c>
      <c r="C6070" t="s">
        <v>35</v>
      </c>
      <c r="D6070" t="s">
        <v>15</v>
      </c>
      <c r="F6070" t="s">
        <v>36</v>
      </c>
      <c r="G6070">
        <v>0</v>
      </c>
      <c r="H6070" t="s">
        <v>1456</v>
      </c>
      <c r="I6070" t="s">
        <v>340</v>
      </c>
      <c r="K6070" t="s">
        <v>2007</v>
      </c>
      <c r="L6070">
        <f t="shared" si="658"/>
        <v>0.82233248462317254</v>
      </c>
      <c r="M6070" s="4">
        <f>INDEX(parameters!$D$41:$AG$178,MATCH('PV (extension)'!B6053,parameters!$C$41:$C$178,0),MATCH('PV (extension)'!A6070,parameters!$D$5:$AG$5,0))/L6070</f>
        <v>0.16982655280690445</v>
      </c>
      <c r="N6070" t="s">
        <v>1507</v>
      </c>
      <c r="O6070">
        <f>INDEX(parameters!$C$196:$EJ$198,MATCH('PV (extension)'!N6070,parameters!$B$196:$B$198,0),MATCH('PV (extension)'!B6053,parameters!$C$195:$EJ$195,0))</f>
        <v>1581.67898725602</v>
      </c>
      <c r="P6070">
        <v>570</v>
      </c>
      <c r="Q6070">
        <v>30</v>
      </c>
      <c r="R6070">
        <f t="shared" si="656"/>
        <v>27046710.682077944</v>
      </c>
      <c r="S6070">
        <f t="shared" si="657"/>
        <v>3.6973072687268901E-8</v>
      </c>
    </row>
    <row r="6071" spans="1:19" customFormat="1" ht="16" x14ac:dyDescent="0.2">
      <c r="A6071" t="s">
        <v>1461</v>
      </c>
      <c r="B6071" s="4">
        <f t="shared" si="655"/>
        <v>1.9376177194776445E-9</v>
      </c>
      <c r="C6071" t="s">
        <v>49</v>
      </c>
      <c r="D6071" t="s">
        <v>15</v>
      </c>
      <c r="F6071" t="s">
        <v>36</v>
      </c>
      <c r="G6071">
        <v>0</v>
      </c>
      <c r="H6071" t="s">
        <v>1461</v>
      </c>
      <c r="I6071" t="s">
        <v>340</v>
      </c>
      <c r="K6071" t="s">
        <v>2007</v>
      </c>
      <c r="L6071">
        <f t="shared" si="658"/>
        <v>0.82233248462317254</v>
      </c>
      <c r="M6071" s="4">
        <f>INDEX(parameters!$D$41:$AG$178,MATCH('PV (extension)'!B6053,parameters!$C$41:$C$178,0),MATCH('PV (extension)'!A6071,parameters!$D$5:$AG$5,0))/L6071</f>
        <v>8.0374539804535308E-3</v>
      </c>
      <c r="N6071" s="3" t="s">
        <v>1505</v>
      </c>
      <c r="O6071">
        <f>INDEX(parameters!$C$196:$EJ$198,MATCH('PV (extension)'!N6071,parameters!$B$196:$B$198,0),MATCH('PV (extension)'!B6053,parameters!$C$195:$EJ$195,0))</f>
        <v>1486.7782480206588</v>
      </c>
      <c r="P6071">
        <v>93</v>
      </c>
      <c r="Q6071">
        <v>30</v>
      </c>
      <c r="R6071">
        <f t="shared" si="656"/>
        <v>4148111.3119776379</v>
      </c>
      <c r="S6071">
        <f t="shared" si="657"/>
        <v>2.4107356934046299E-7</v>
      </c>
    </row>
    <row r="6072" spans="1:19" customFormat="1" ht="16" x14ac:dyDescent="0.2">
      <c r="A6072" t="s">
        <v>1457</v>
      </c>
      <c r="B6072" s="4">
        <f t="shared" si="655"/>
        <v>3.2855123859851529E-8</v>
      </c>
      <c r="C6072" t="s">
        <v>49</v>
      </c>
      <c r="D6072" t="s">
        <v>15</v>
      </c>
      <c r="F6072" t="s">
        <v>36</v>
      </c>
      <c r="G6072">
        <v>0</v>
      </c>
      <c r="H6072" t="s">
        <v>1457</v>
      </c>
      <c r="I6072" t="s">
        <v>340</v>
      </c>
      <c r="K6072" t="s">
        <v>2007</v>
      </c>
      <c r="L6072">
        <f t="shared" si="658"/>
        <v>0.82233248462317254</v>
      </c>
      <c r="M6072" s="4">
        <f>INDEX(parameters!$D$41:$AG$178,MATCH('PV (extension)'!B6053,parameters!$C$41:$C$178,0),MATCH('PV (extension)'!A6072,parameters!$D$5:$AG$5,0))/L6072</f>
        <v>0.13628671093947653</v>
      </c>
      <c r="N6072" s="3" t="s">
        <v>1505</v>
      </c>
      <c r="O6072">
        <f>INDEX(parameters!$C$196:$EJ$198,MATCH('PV (extension)'!N6072,parameters!$B$196:$B$198,0),MATCH('PV (extension)'!B6053,parameters!$C$195:$EJ$195,0))</f>
        <v>1486.7782480206588</v>
      </c>
      <c r="P6072">
        <v>93</v>
      </c>
      <c r="Q6072">
        <v>30</v>
      </c>
      <c r="R6072">
        <f t="shared" si="656"/>
        <v>4148111.3119776379</v>
      </c>
      <c r="S6072">
        <f t="shared" si="657"/>
        <v>2.4107356934046299E-7</v>
      </c>
    </row>
    <row r="6073" spans="1:19" customFormat="1" ht="16" x14ac:dyDescent="0.2">
      <c r="A6073" t="s">
        <v>1462</v>
      </c>
      <c r="B6073" s="4">
        <f t="shared" si="655"/>
        <v>1.0243086656983839E-9</v>
      </c>
      <c r="C6073" t="s">
        <v>49</v>
      </c>
      <c r="D6073" t="s">
        <v>15</v>
      </c>
      <c r="F6073" t="s">
        <v>36</v>
      </c>
      <c r="G6073">
        <v>0</v>
      </c>
      <c r="H6073" t="s">
        <v>1462</v>
      </c>
      <c r="I6073" t="s">
        <v>340</v>
      </c>
      <c r="K6073" t="s">
        <v>2007</v>
      </c>
      <c r="L6073">
        <f t="shared" si="658"/>
        <v>0.82233248462317254</v>
      </c>
      <c r="M6073" s="4">
        <f>INDEX(parameters!$D$41:$AG$178,MATCH('PV (extension)'!B6053,parameters!$C$41:$C$178,0),MATCH('PV (extension)'!A6073,parameters!$D$5:$AG$5,0))/L6073</f>
        <v>4.2489463631401872E-3</v>
      </c>
      <c r="N6073" s="3" t="s">
        <v>1505</v>
      </c>
      <c r="O6073">
        <f>INDEX(parameters!$C$196:$EJ$198,MATCH('PV (extension)'!N6073,parameters!$B$196:$B$198,0),MATCH('PV (extension)'!B6053,parameters!$C$195:$EJ$195,0))</f>
        <v>1486.7782480206588</v>
      </c>
      <c r="P6073">
        <v>93</v>
      </c>
      <c r="Q6073">
        <v>30</v>
      </c>
      <c r="R6073">
        <f t="shared" si="656"/>
        <v>4148111.3119776379</v>
      </c>
      <c r="S6073">
        <f t="shared" si="657"/>
        <v>2.4107356934046299E-7</v>
      </c>
    </row>
    <row r="6074" spans="1:19" customFormat="1" ht="16" x14ac:dyDescent="0.2">
      <c r="A6074" t="s">
        <v>1458</v>
      </c>
      <c r="B6074" s="4">
        <f t="shared" si="655"/>
        <v>1.7209859326293315E-8</v>
      </c>
      <c r="C6074" t="s">
        <v>49</v>
      </c>
      <c r="D6074" t="s">
        <v>15</v>
      </c>
      <c r="F6074" t="s">
        <v>36</v>
      </c>
      <c r="G6074">
        <v>0</v>
      </c>
      <c r="H6074" t="s">
        <v>1458</v>
      </c>
      <c r="I6074" t="s">
        <v>340</v>
      </c>
      <c r="K6074" t="s">
        <v>2007</v>
      </c>
      <c r="L6074">
        <f t="shared" si="658"/>
        <v>0.82233248462317254</v>
      </c>
      <c r="M6074" s="4">
        <f>INDEX(parameters!$D$41:$AG$178,MATCH('PV (extension)'!B6053,parameters!$C$41:$C$178,0),MATCH('PV (extension)'!A6074,parameters!$D$5:$AG$5,0))/L6074</f>
        <v>7.1388412148941149E-2</v>
      </c>
      <c r="N6074" s="3" t="s">
        <v>1505</v>
      </c>
      <c r="O6074">
        <f>INDEX(parameters!$C$196:$EJ$198,MATCH('PV (extension)'!N6074,parameters!$B$196:$B$198,0),MATCH('PV (extension)'!B6053,parameters!$C$195:$EJ$195,0))</f>
        <v>1486.7782480206588</v>
      </c>
      <c r="P6074">
        <v>93</v>
      </c>
      <c r="Q6074">
        <v>30</v>
      </c>
      <c r="R6074">
        <f t="shared" si="656"/>
        <v>4148111.3119776379</v>
      </c>
      <c r="S6074">
        <f t="shared" si="657"/>
        <v>2.4107356934046299E-7</v>
      </c>
    </row>
    <row r="6075" spans="1:19" customFormat="1" x14ac:dyDescent="0.2">
      <c r="A6075" t="s">
        <v>442</v>
      </c>
      <c r="B6075">
        <v>3.7025999999999999E-3</v>
      </c>
      <c r="C6075" t="s">
        <v>42</v>
      </c>
      <c r="D6075" t="s">
        <v>16</v>
      </c>
      <c r="F6075" t="s">
        <v>36</v>
      </c>
      <c r="G6075">
        <v>0</v>
      </c>
      <c r="H6075" t="s">
        <v>443</v>
      </c>
      <c r="I6075" t="s">
        <v>353</v>
      </c>
      <c r="M6075" s="4"/>
    </row>
    <row r="6076" spans="1:19" customFormat="1" x14ac:dyDescent="0.2">
      <c r="A6076" t="s">
        <v>354</v>
      </c>
      <c r="B6076">
        <v>-3.3322999999999998E-6</v>
      </c>
      <c r="C6076" t="s">
        <v>49</v>
      </c>
      <c r="D6076" t="s">
        <v>250</v>
      </c>
      <c r="F6076" t="s">
        <v>36</v>
      </c>
      <c r="G6076">
        <v>0</v>
      </c>
      <c r="H6076" t="s">
        <v>355</v>
      </c>
      <c r="I6076" t="s">
        <v>353</v>
      </c>
      <c r="M6076" s="4"/>
    </row>
    <row r="6077" spans="1:19" customFormat="1" x14ac:dyDescent="0.2">
      <c r="M6077" s="4"/>
    </row>
    <row r="6078" spans="1:19" s="2" customFormat="1" x14ac:dyDescent="0.2">
      <c r="A6078" s="2" t="s">
        <v>2</v>
      </c>
      <c r="B6078" s="2" t="s">
        <v>332</v>
      </c>
      <c r="M6078" s="4"/>
    </row>
    <row r="6079" spans="1:19" x14ac:dyDescent="0.2">
      <c r="A6079" s="29" t="s">
        <v>4</v>
      </c>
      <c r="B607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")&amp;HLOOKUP(B6080,parameters!$C$195:$EJ$198,2,0)&amp;" kWh/kWp.
Annual output, Facade: "&amp;HLOOKUP(B6080,parameters!$C$195:$EJ$198,3,0)&amp;" kWh/kWp.
Annual output, Open-ground: "&amp;HLOOKUP(B6080,parameters!$C$195:$EJ$198,4,0)&amp;_xlfn._LONGTEXT("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")&amp;VLOOKUP(B6080,'extension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1486.77824802066 kWh/kWp.
Annual output, Facade: 1043.90813158897 kWh/kWp.
Annual output, Open-ground: 1581.67898725602 kWh/kWp.
Amount of solar energy transformed to electricity. Waste heat emission due to losses of electricity in the system.
Technology:  Electricity production with grid-connected photovoltaic power plants.
Time period:  Time of publications
Production volume: 0.071 GWh in 2025.
Sampling:  Statistical data and model calculations
Extrapolations:  Use of PV technology data investigated for other countries (Switzerland). Correction of average yield with Swiss data.
Uncertainty:  None
Author: Romain Sacchi, PSI, romain.sacchi@psi.ch</v>
      </c>
      <c r="M6079" s="30"/>
    </row>
    <row r="6080" spans="1:19" customFormat="1" x14ac:dyDescent="0.2">
      <c r="A6080" t="s">
        <v>6</v>
      </c>
      <c r="B6080" t="s">
        <v>1670</v>
      </c>
    </row>
    <row r="6081" spans="1:22" customFormat="1" x14ac:dyDescent="0.2">
      <c r="A6081" t="s">
        <v>8</v>
      </c>
      <c r="B6081">
        <v>1</v>
      </c>
    </row>
    <row r="6082" spans="1:22" customFormat="1" x14ac:dyDescent="0.2">
      <c r="A6082" t="s">
        <v>9</v>
      </c>
      <c r="B6082" t="s">
        <v>73</v>
      </c>
    </row>
    <row r="6083" spans="1:22" customFormat="1" x14ac:dyDescent="0.2">
      <c r="A6083" t="s">
        <v>11</v>
      </c>
      <c r="B6083" t="s">
        <v>12</v>
      </c>
    </row>
    <row r="6084" spans="1:22" customFormat="1" x14ac:dyDescent="0.2">
      <c r="A6084" t="s">
        <v>13</v>
      </c>
      <c r="B6084" t="s">
        <v>14</v>
      </c>
    </row>
    <row r="6085" spans="1:22" customFormat="1" x14ac:dyDescent="0.2">
      <c r="A6085" t="s">
        <v>15</v>
      </c>
      <c r="B6085" t="s">
        <v>53</v>
      </c>
    </row>
    <row r="6086" spans="1:22" customFormat="1" x14ac:dyDescent="0.2">
      <c r="A6086" t="s">
        <v>17</v>
      </c>
    </row>
    <row r="6087" spans="1:22" s="2" customFormat="1" x14ac:dyDescent="0.2">
      <c r="A6087" s="2" t="s">
        <v>18</v>
      </c>
      <c r="B6087" s="2" t="s">
        <v>19</v>
      </c>
      <c r="C6087" s="2" t="s">
        <v>6</v>
      </c>
      <c r="D6087" s="2" t="s">
        <v>15</v>
      </c>
      <c r="E6087" s="2" t="s">
        <v>20</v>
      </c>
      <c r="F6087" s="2" t="s">
        <v>13</v>
      </c>
      <c r="G6087" s="2" t="s">
        <v>21</v>
      </c>
      <c r="H6087" s="2" t="s">
        <v>22</v>
      </c>
      <c r="I6087" s="2" t="s">
        <v>23</v>
      </c>
      <c r="J6087" s="2" t="s">
        <v>4</v>
      </c>
      <c r="K6087" s="2" t="s">
        <v>24</v>
      </c>
      <c r="L6087" s="2" t="s">
        <v>9</v>
      </c>
      <c r="M6087" s="2" t="s">
        <v>1925</v>
      </c>
      <c r="N6087" s="2" t="s">
        <v>1998</v>
      </c>
      <c r="O6087" s="2" t="s">
        <v>2002</v>
      </c>
      <c r="P6087" s="2" t="s">
        <v>2003</v>
      </c>
      <c r="Q6087" s="2" t="s">
        <v>2001</v>
      </c>
      <c r="R6087" s="2" t="s">
        <v>2000</v>
      </c>
      <c r="S6087" s="2" t="s">
        <v>2004</v>
      </c>
      <c r="T6087" s="2" t="s">
        <v>1502</v>
      </c>
      <c r="U6087" s="2" t="s">
        <v>2005</v>
      </c>
      <c r="V6087" s="2" t="s">
        <v>2006</v>
      </c>
    </row>
    <row r="6088" spans="1:22" customFormat="1" x14ac:dyDescent="0.2">
      <c r="A6088" t="s">
        <v>335</v>
      </c>
      <c r="B6088">
        <v>3.8502999999999998</v>
      </c>
      <c r="D6088" t="s">
        <v>30</v>
      </c>
      <c r="E6088" t="s">
        <v>336</v>
      </c>
      <c r="F6088" t="s">
        <v>27</v>
      </c>
      <c r="G6088">
        <v>2</v>
      </c>
      <c r="H6088">
        <v>1.348151067341848</v>
      </c>
      <c r="I6088">
        <v>4.3409845976280087E-2</v>
      </c>
      <c r="J6088" t="s">
        <v>337</v>
      </c>
    </row>
    <row r="6089" spans="1:22" customFormat="1" x14ac:dyDescent="0.2">
      <c r="A6089" t="s">
        <v>29</v>
      </c>
      <c r="B6089">
        <v>0.25026999999999999</v>
      </c>
      <c r="D6089" t="s">
        <v>30</v>
      </c>
      <c r="E6089" t="s">
        <v>31</v>
      </c>
      <c r="F6089" t="s">
        <v>27</v>
      </c>
      <c r="G6089">
        <v>2</v>
      </c>
      <c r="H6089">
        <v>-1.385214943900327</v>
      </c>
      <c r="I6089">
        <v>2.439508208471609E-2</v>
      </c>
      <c r="J6089" t="s">
        <v>358</v>
      </c>
    </row>
    <row r="6090" spans="1:22" customFormat="1" x14ac:dyDescent="0.2">
      <c r="A6090" t="s">
        <v>332</v>
      </c>
      <c r="B6090">
        <v>1</v>
      </c>
      <c r="C6090" t="str">
        <f>B6080</f>
        <v>SZ</v>
      </c>
      <c r="D6090" t="s">
        <v>53</v>
      </c>
      <c r="E6090" t="s">
        <v>339</v>
      </c>
      <c r="F6090" t="s">
        <v>33</v>
      </c>
      <c r="G6090">
        <v>0</v>
      </c>
      <c r="H6090">
        <v>1</v>
      </c>
      <c r="L6090" t="s">
        <v>73</v>
      </c>
      <c r="M6090">
        <f>VLOOKUP(C6090,'extension - production vol'!$B$6:$D$235,3,0)</f>
        <v>7.0999999999999994E-2</v>
      </c>
    </row>
    <row r="6091" spans="1:22" customFormat="1" ht="16" x14ac:dyDescent="0.2">
      <c r="A6091" t="s">
        <v>1434</v>
      </c>
      <c r="B6091" s="4">
        <f t="shared" ref="B6091:B6117" si="659">P6091*V6091</f>
        <v>1.451026006523874E-8</v>
      </c>
      <c r="C6091" t="s">
        <v>49</v>
      </c>
      <c r="D6091" t="s">
        <v>15</v>
      </c>
      <c r="F6091" t="s">
        <v>36</v>
      </c>
      <c r="G6091">
        <v>2</v>
      </c>
      <c r="H6091">
        <v>-18.46800298604678</v>
      </c>
      <c r="I6091">
        <v>9.798894162072011E-2</v>
      </c>
      <c r="J6091" t="s">
        <v>340</v>
      </c>
      <c r="L6091" t="s">
        <v>1434</v>
      </c>
      <c r="N6091" t="s">
        <v>2008</v>
      </c>
      <c r="O6091">
        <v>1</v>
      </c>
      <c r="P6091" s="4">
        <f>INDEX(parameters!$D$41:$AG$178,MATCH('PV (extension)'!B6080,parameters!$C$41:$C$178,0),MATCH('PV (extension)'!A6091,parameters!$D$5:$AG$5,0))/O6091</f>
        <v>0.10096416269840058</v>
      </c>
      <c r="Q6091" s="3" t="s">
        <v>1505</v>
      </c>
      <c r="R6091">
        <f>INDEX(parameters!$C$196:$EJ$198,MATCH('PV (extension)'!Q6091,parameters!$B$196:$B$198,0),MATCH('PV (extension)'!B6080,parameters!$C$195:$EJ$195,0))</f>
        <v>1486.7782480206588</v>
      </c>
      <c r="S6091">
        <v>156</v>
      </c>
      <c r="T6091">
        <v>30</v>
      </c>
      <c r="U6091">
        <f t="shared" ref="U6091:U6117" si="660">T6091*S6091*R6091</f>
        <v>6958122.2007366829</v>
      </c>
      <c r="V6091">
        <f t="shared" ref="V6091:V6117" si="661">1/U6091</f>
        <v>1.4371693556835293E-7</v>
      </c>
    </row>
    <row r="6092" spans="1:22" customFormat="1" ht="16" x14ac:dyDescent="0.2">
      <c r="A6092" t="s">
        <v>1435</v>
      </c>
      <c r="B6092" s="4">
        <f t="shared" si="659"/>
        <v>7.579633950407675E-9</v>
      </c>
      <c r="C6092" t="s">
        <v>49</v>
      </c>
      <c r="D6092" t="s">
        <v>15</v>
      </c>
      <c r="F6092" t="s">
        <v>36</v>
      </c>
      <c r="G6092">
        <v>2</v>
      </c>
      <c r="H6092">
        <v>-19.10362020104489</v>
      </c>
      <c r="I6092">
        <v>9.798894162072011E-2</v>
      </c>
      <c r="J6092" t="s">
        <v>340</v>
      </c>
      <c r="L6092" t="s">
        <v>1435</v>
      </c>
      <c r="N6092" t="s">
        <v>2008</v>
      </c>
      <c r="O6092">
        <v>1</v>
      </c>
      <c r="P6092" s="4">
        <f>INDEX(parameters!$D$41:$AG$178,MATCH('PV (extension)'!B6080,parameters!$C$41:$C$178,0),MATCH('PV (extension)'!A6092,parameters!$D$5:$AG$5,0))/O6092</f>
        <v>5.2740019263789135E-2</v>
      </c>
      <c r="Q6092" s="3" t="s">
        <v>1505</v>
      </c>
      <c r="R6092">
        <f>INDEX(parameters!$C$196:$EJ$198,MATCH('PV (extension)'!Q6092,parameters!$B$196:$B$198,0),MATCH('PV (extension)'!B6080,parameters!$C$195:$EJ$195,0))</f>
        <v>1486.7782480206588</v>
      </c>
      <c r="S6092">
        <v>156</v>
      </c>
      <c r="T6092">
        <v>30</v>
      </c>
      <c r="U6092">
        <f t="shared" si="660"/>
        <v>6958122.2007366829</v>
      </c>
      <c r="V6092">
        <f t="shared" si="661"/>
        <v>1.4371693556835293E-7</v>
      </c>
    </row>
    <row r="6093" spans="1:22" customFormat="1" ht="16" x14ac:dyDescent="0.2">
      <c r="A6093" t="s">
        <v>1439</v>
      </c>
      <c r="B6093" s="4">
        <f t="shared" si="659"/>
        <v>6.7978922188798452E-9</v>
      </c>
      <c r="C6093" t="s">
        <v>49</v>
      </c>
      <c r="D6093" t="s">
        <v>15</v>
      </c>
      <c r="F6093" t="s">
        <v>36</v>
      </c>
      <c r="G6093">
        <v>2</v>
      </c>
      <c r="H6093">
        <v>-19.697439318003951</v>
      </c>
      <c r="I6093">
        <v>9.798894162072011E-2</v>
      </c>
      <c r="J6093" t="s">
        <v>340</v>
      </c>
      <c r="L6093" t="s">
        <v>1439</v>
      </c>
      <c r="N6093" t="s">
        <v>2008</v>
      </c>
      <c r="O6093">
        <v>1</v>
      </c>
      <c r="P6093" s="4">
        <f>INDEX(parameters!$D$41:$AG$178,MATCH('PV (extension)'!B6080,parameters!$C$41:$C$178,0),MATCH('PV (extension)'!A6093,parameters!$D$5:$AG$5,0))/O6093</f>
        <v>9.0962624550774995E-4</v>
      </c>
      <c r="Q6093" s="3" t="s">
        <v>1505</v>
      </c>
      <c r="R6093">
        <f>INDEX(parameters!$C$196:$EJ$198,MATCH('PV (extension)'!Q6093,parameters!$B$196:$B$198,0),MATCH('PV (extension)'!B6080,parameters!$C$195:$EJ$195,0))</f>
        <v>1486.7782480206588</v>
      </c>
      <c r="S6093">
        <v>3</v>
      </c>
      <c r="T6093">
        <v>30</v>
      </c>
      <c r="U6093">
        <f t="shared" si="660"/>
        <v>133810.04232185928</v>
      </c>
      <c r="V6093">
        <f t="shared" si="661"/>
        <v>7.4732806495543531E-6</v>
      </c>
    </row>
    <row r="6094" spans="1:22" customFormat="1" ht="16" x14ac:dyDescent="0.2">
      <c r="A6094" t="s">
        <v>1440</v>
      </c>
      <c r="B6094" s="4">
        <f t="shared" si="659"/>
        <v>4.4337934224784553E-8</v>
      </c>
      <c r="C6094" t="s">
        <v>49</v>
      </c>
      <c r="D6094" t="s">
        <v>15</v>
      </c>
      <c r="F6094" t="s">
        <v>36</v>
      </c>
      <c r="G6094">
        <v>2</v>
      </c>
      <c r="H6094">
        <v>-16.692979911025031</v>
      </c>
      <c r="I6094">
        <v>9.798894162072011E-2</v>
      </c>
      <c r="J6094" t="s">
        <v>340</v>
      </c>
      <c r="L6094" t="s">
        <v>1440</v>
      </c>
      <c r="N6094" t="s">
        <v>2008</v>
      </c>
      <c r="O6094">
        <v>1</v>
      </c>
      <c r="P6094" s="4">
        <f>INDEX(parameters!$D$41:$AG$178,MATCH('PV (extension)'!B6080,parameters!$C$41:$C$178,0),MATCH('PV (extension)'!A6094,parameters!$D$5:$AG$5,0))/O6094</f>
        <v>5.9328608550822341E-3</v>
      </c>
      <c r="Q6094" s="3" t="s">
        <v>1505</v>
      </c>
      <c r="R6094">
        <f>INDEX(parameters!$C$196:$EJ$198,MATCH('PV (extension)'!Q6094,parameters!$B$196:$B$198,0),MATCH('PV (extension)'!B6080,parameters!$C$195:$EJ$195,0))</f>
        <v>1486.7782480206588</v>
      </c>
      <c r="S6094">
        <v>3</v>
      </c>
      <c r="T6094">
        <v>30</v>
      </c>
      <c r="U6094">
        <f t="shared" si="660"/>
        <v>133810.04232185928</v>
      </c>
      <c r="V6094">
        <f t="shared" si="661"/>
        <v>7.4732806495543531E-6</v>
      </c>
    </row>
    <row r="6095" spans="1:22" customFormat="1" ht="16" x14ac:dyDescent="0.2">
      <c r="A6095" t="s">
        <v>1441</v>
      </c>
      <c r="B6095" s="4">
        <f t="shared" si="659"/>
        <v>6.8701571374434305E-10</v>
      </c>
      <c r="C6095" t="s">
        <v>35</v>
      </c>
      <c r="D6095" t="s">
        <v>15</v>
      </c>
      <c r="F6095" t="s">
        <v>36</v>
      </c>
      <c r="G6095">
        <v>2</v>
      </c>
      <c r="H6095">
        <v>-21.54326959350907</v>
      </c>
      <c r="I6095">
        <v>9.798894162072011E-2</v>
      </c>
      <c r="J6095" t="s">
        <v>340</v>
      </c>
      <c r="L6095" t="s">
        <v>1441</v>
      </c>
      <c r="N6095" t="s">
        <v>2008</v>
      </c>
      <c r="O6095">
        <v>1</v>
      </c>
      <c r="P6095" s="4">
        <f>INDEX(parameters!$D$41:$AG$178,MATCH('PV (extension)'!B6080,parameters!$C$41:$C$178,0),MATCH('PV (extension)'!A6095,parameters!$D$5:$AG$5,0))/O6095</f>
        <v>9.1929601731912907E-5</v>
      </c>
      <c r="Q6095" s="3" t="s">
        <v>1505</v>
      </c>
      <c r="R6095">
        <f>INDEX(parameters!$C$196:$EJ$198,MATCH('PV (extension)'!Q6095,parameters!$B$196:$B$198,0),MATCH('PV (extension)'!B6080,parameters!$C$195:$EJ$195,0))</f>
        <v>1486.7782480206588</v>
      </c>
      <c r="S6095">
        <v>3</v>
      </c>
      <c r="T6095">
        <v>30</v>
      </c>
      <c r="U6095">
        <f t="shared" si="660"/>
        <v>133810.04232185928</v>
      </c>
      <c r="V6095">
        <f t="shared" si="661"/>
        <v>7.4732806495543531E-6</v>
      </c>
    </row>
    <row r="6096" spans="1:22" customFormat="1" ht="16" x14ac:dyDescent="0.2">
      <c r="A6096" t="s">
        <v>1442</v>
      </c>
      <c r="B6096" s="4">
        <f t="shared" si="659"/>
        <v>1.1943648929280274E-8</v>
      </c>
      <c r="C6096" t="s">
        <v>35</v>
      </c>
      <c r="D6096" t="s">
        <v>15</v>
      </c>
      <c r="F6096" t="s">
        <v>36</v>
      </c>
      <c r="G6096">
        <v>2</v>
      </c>
      <c r="H6096">
        <v>-18.729872499892029</v>
      </c>
      <c r="I6096">
        <v>9.798894162072011E-2</v>
      </c>
      <c r="J6096" t="s">
        <v>340</v>
      </c>
      <c r="L6096" t="s">
        <v>1442</v>
      </c>
      <c r="N6096" t="s">
        <v>2008</v>
      </c>
      <c r="O6096">
        <v>1</v>
      </c>
      <c r="P6096" s="4">
        <f>INDEX(parameters!$D$41:$AG$178,MATCH('PV (extension)'!B6080,parameters!$C$41:$C$178,0),MATCH('PV (extension)'!A6096,parameters!$D$5:$AG$5,0))/O6096</f>
        <v>1.5981801687044229E-3</v>
      </c>
      <c r="Q6096" s="3" t="s">
        <v>1505</v>
      </c>
      <c r="R6096">
        <f>INDEX(parameters!$C$196:$EJ$198,MATCH('PV (extension)'!Q6096,parameters!$B$196:$B$198,0),MATCH('PV (extension)'!B6080,parameters!$C$195:$EJ$195,0))</f>
        <v>1486.7782480206588</v>
      </c>
      <c r="S6096">
        <v>3</v>
      </c>
      <c r="T6096">
        <v>30</v>
      </c>
      <c r="U6096">
        <f t="shared" si="660"/>
        <v>133810.04232185928</v>
      </c>
      <c r="V6096">
        <f t="shared" si="661"/>
        <v>7.4732806495543531E-6</v>
      </c>
    </row>
    <row r="6097" spans="1:22" customFormat="1" x14ac:dyDescent="0.2">
      <c r="A6097" t="s">
        <v>1452</v>
      </c>
      <c r="B6097" s="4">
        <f t="shared" si="659"/>
        <v>3.7358279445856946E-10</v>
      </c>
      <c r="C6097" t="s">
        <v>35</v>
      </c>
      <c r="D6097" t="s">
        <v>15</v>
      </c>
      <c r="F6097" t="s">
        <v>36</v>
      </c>
      <c r="G6097">
        <v>2</v>
      </c>
      <c r="H6097">
        <v>-21.666568118067421</v>
      </c>
      <c r="I6097">
        <v>9.798894162072011E-2</v>
      </c>
      <c r="J6097" t="s">
        <v>340</v>
      </c>
      <c r="L6097" t="s">
        <v>1452</v>
      </c>
      <c r="N6097" t="s">
        <v>2008</v>
      </c>
      <c r="O6097">
        <v>1</v>
      </c>
      <c r="P6097" s="4">
        <f>INDEX(parameters!$D$41:$AG$178,MATCH('PV (extension)'!B6080,parameters!$C$41:$C$178,0),MATCH('PV (extension)'!A6097,parameters!$D$5:$AG$5,0))/O6097</f>
        <v>1.0104185757523119E-2</v>
      </c>
      <c r="Q6097" t="s">
        <v>1507</v>
      </c>
      <c r="R6097">
        <f>INDEX(parameters!$C$196:$EJ$198,MATCH('PV (extension)'!Q6097,parameters!$B$196:$B$198,0),MATCH('PV (extension)'!B6080,parameters!$C$195:$EJ$195,0))</f>
        <v>1581.67898725602</v>
      </c>
      <c r="S6097">
        <v>570</v>
      </c>
      <c r="T6097">
        <v>30</v>
      </c>
      <c r="U6097">
        <f t="shared" si="660"/>
        <v>27046710.682077944</v>
      </c>
      <c r="V6097">
        <f t="shared" si="661"/>
        <v>3.6973072687268901E-8</v>
      </c>
    </row>
    <row r="6098" spans="1:22" customFormat="1" x14ac:dyDescent="0.2">
      <c r="A6098" t="s">
        <v>1453</v>
      </c>
      <c r="B6098" s="4">
        <f t="shared" si="659"/>
        <v>2.7443104103983284E-9</v>
      </c>
      <c r="C6098" t="s">
        <v>35</v>
      </c>
      <c r="D6098" t="s">
        <v>15</v>
      </c>
      <c r="F6098" t="s">
        <v>36</v>
      </c>
      <c r="G6098">
        <v>2</v>
      </c>
      <c r="H6098">
        <v>-21.47552628199886</v>
      </c>
      <c r="I6098">
        <v>9.798894162072011E-2</v>
      </c>
      <c r="J6098" t="s">
        <v>340</v>
      </c>
      <c r="L6098" t="s">
        <v>1453</v>
      </c>
      <c r="N6098" t="s">
        <v>2008</v>
      </c>
      <c r="O6098">
        <v>1</v>
      </c>
      <c r="P6098" s="4">
        <f>INDEX(parameters!$D$41:$AG$178,MATCH('PV (extension)'!B6080,parameters!$C$41:$C$178,0),MATCH('PV (extension)'!A6098,parameters!$D$5:$AG$5,0))/O6098</f>
        <v>7.4224569691858172E-2</v>
      </c>
      <c r="Q6098" t="s">
        <v>1507</v>
      </c>
      <c r="R6098">
        <f>INDEX(parameters!$C$196:$EJ$198,MATCH('PV (extension)'!Q6098,parameters!$B$196:$B$198,0),MATCH('PV (extension)'!B6080,parameters!$C$195:$EJ$195,0))</f>
        <v>1581.67898725602</v>
      </c>
      <c r="S6098">
        <v>570</v>
      </c>
      <c r="T6098">
        <v>30</v>
      </c>
      <c r="U6098">
        <f t="shared" si="660"/>
        <v>27046710.682077944</v>
      </c>
      <c r="V6098">
        <f t="shared" si="661"/>
        <v>3.6973072687268901E-8</v>
      </c>
    </row>
    <row r="6099" spans="1:22" customFormat="1" x14ac:dyDescent="0.2">
      <c r="A6099" t="s">
        <v>1454</v>
      </c>
      <c r="B6099" s="4">
        <f t="shared" si="659"/>
        <v>2.9087742943182078E-11</v>
      </c>
      <c r="C6099" t="s">
        <v>35</v>
      </c>
      <c r="D6099" t="s">
        <v>15</v>
      </c>
      <c r="F6099" t="s">
        <v>36</v>
      </c>
      <c r="G6099">
        <v>2</v>
      </c>
      <c r="H6099">
        <v>-23.51240679473371</v>
      </c>
      <c r="I6099">
        <v>9.798894162072011E-2</v>
      </c>
      <c r="J6099" t="s">
        <v>340</v>
      </c>
      <c r="L6099" t="s">
        <v>1454</v>
      </c>
      <c r="N6099" t="s">
        <v>2008</v>
      </c>
      <c r="O6099">
        <v>1</v>
      </c>
      <c r="P6099" s="4">
        <f>INDEX(parameters!$D$41:$AG$178,MATCH('PV (extension)'!B6080,parameters!$C$41:$C$178,0),MATCH('PV (extension)'!A6099,parameters!$D$5:$AG$5,0))/O6099</f>
        <v>7.867277677789E-4</v>
      </c>
      <c r="Q6099" t="s">
        <v>1507</v>
      </c>
      <c r="R6099">
        <f>INDEX(parameters!$C$196:$EJ$198,MATCH('PV (extension)'!Q6099,parameters!$B$196:$B$198,0),MATCH('PV (extension)'!B6080,parameters!$C$195:$EJ$195,0))</f>
        <v>1581.67898725602</v>
      </c>
      <c r="S6099">
        <v>570</v>
      </c>
      <c r="T6099">
        <v>30</v>
      </c>
      <c r="U6099">
        <f t="shared" si="660"/>
        <v>27046710.682077944</v>
      </c>
      <c r="V6099">
        <f t="shared" si="661"/>
        <v>3.6973072687268901E-8</v>
      </c>
    </row>
    <row r="6100" spans="1:22" customFormat="1" x14ac:dyDescent="0.2">
      <c r="A6100" t="s">
        <v>1455</v>
      </c>
      <c r="B6100" s="4">
        <f t="shared" si="659"/>
        <v>9.7341900189800536E-9</v>
      </c>
      <c r="C6100" t="s">
        <v>35</v>
      </c>
      <c r="D6100" t="s">
        <v>15</v>
      </c>
      <c r="F6100" t="s">
        <v>36</v>
      </c>
      <c r="G6100">
        <v>2</v>
      </c>
      <c r="H6100">
        <v>-18.20082258362968</v>
      </c>
      <c r="I6100">
        <v>9.798894162072011E-2</v>
      </c>
      <c r="J6100" t="s">
        <v>340</v>
      </c>
      <c r="L6100" t="s">
        <v>1455</v>
      </c>
      <c r="N6100" t="s">
        <v>2008</v>
      </c>
      <c r="O6100">
        <v>1</v>
      </c>
      <c r="P6100" s="4">
        <f>INDEX(parameters!$D$41:$AG$178,MATCH('PV (extension)'!B6080,parameters!$C$41:$C$178,0),MATCH('PV (extension)'!A6100,parameters!$D$5:$AG$5,0))/O6100</f>
        <v>0.2632778211677243</v>
      </c>
      <c r="Q6100" t="s">
        <v>1507</v>
      </c>
      <c r="R6100">
        <f>INDEX(parameters!$C$196:$EJ$198,MATCH('PV (extension)'!Q6100,parameters!$B$196:$B$198,0),MATCH('PV (extension)'!B6080,parameters!$C$195:$EJ$195,0))</f>
        <v>1581.67898725602</v>
      </c>
      <c r="S6100">
        <v>570</v>
      </c>
      <c r="T6100">
        <v>30</v>
      </c>
      <c r="U6100">
        <f t="shared" si="660"/>
        <v>27046710.682077944</v>
      </c>
      <c r="V6100">
        <f t="shared" si="661"/>
        <v>3.6973072687268901E-8</v>
      </c>
    </row>
    <row r="6101" spans="1:22" customFormat="1" x14ac:dyDescent="0.2">
      <c r="A6101" t="s">
        <v>1456</v>
      </c>
      <c r="B6101" s="4">
        <f t="shared" si="659"/>
        <v>5.163433467613106E-9</v>
      </c>
      <c r="C6101" t="s">
        <v>35</v>
      </c>
      <c r="D6101" t="s">
        <v>15</v>
      </c>
      <c r="F6101" t="s">
        <v>36</v>
      </c>
      <c r="G6101">
        <v>2</v>
      </c>
      <c r="H6101">
        <v>-18.836468952383601</v>
      </c>
      <c r="I6101">
        <v>9.798894162072011E-2</v>
      </c>
      <c r="J6101" t="s">
        <v>340</v>
      </c>
      <c r="L6101" t="s">
        <v>1456</v>
      </c>
      <c r="N6101" t="s">
        <v>2008</v>
      </c>
      <c r="O6101">
        <v>1</v>
      </c>
      <c r="P6101" s="4">
        <f>INDEX(parameters!$D$41:$AG$178,MATCH('PV (extension)'!B6080,parameters!$C$41:$C$178,0),MATCH('PV (extension)'!A6101,parameters!$D$5:$AG$5,0))/O6101</f>
        <v>0.13965389112469015</v>
      </c>
      <c r="Q6101" t="s">
        <v>1507</v>
      </c>
      <c r="R6101">
        <f>INDEX(parameters!$C$196:$EJ$198,MATCH('PV (extension)'!Q6101,parameters!$B$196:$B$198,0),MATCH('PV (extension)'!B6080,parameters!$C$195:$EJ$195,0))</f>
        <v>1581.67898725602</v>
      </c>
      <c r="S6101">
        <v>570</v>
      </c>
      <c r="T6101">
        <v>30</v>
      </c>
      <c r="U6101">
        <f t="shared" si="660"/>
        <v>27046710.682077944</v>
      </c>
      <c r="V6101">
        <f t="shared" si="661"/>
        <v>3.6973072687268901E-8</v>
      </c>
    </row>
    <row r="6102" spans="1:22" customFormat="1" ht="16" x14ac:dyDescent="0.2">
      <c r="A6102" t="s">
        <v>1461</v>
      </c>
      <c r="B6102" s="4">
        <f t="shared" si="659"/>
        <v>1.5933659935079369E-9</v>
      </c>
      <c r="C6102" t="s">
        <v>49</v>
      </c>
      <c r="D6102" t="s">
        <v>15</v>
      </c>
      <c r="F6102" t="s">
        <v>36</v>
      </c>
      <c r="G6102">
        <v>2</v>
      </c>
      <c r="H6102">
        <v>-20.658789817762049</v>
      </c>
      <c r="I6102">
        <v>9.798894162072011E-2</v>
      </c>
      <c r="J6102" t="s">
        <v>340</v>
      </c>
      <c r="L6102" t="s">
        <v>1461</v>
      </c>
      <c r="N6102" t="s">
        <v>2008</v>
      </c>
      <c r="O6102">
        <v>1</v>
      </c>
      <c r="P6102" s="4">
        <f>INDEX(parameters!$D$41:$AG$178,MATCH('PV (extension)'!B6080,parameters!$C$41:$C$178,0),MATCH('PV (extension)'!A6102,parameters!$D$5:$AG$5,0))/O6102</f>
        <v>6.6094595017907607E-3</v>
      </c>
      <c r="Q6102" s="3" t="s">
        <v>1505</v>
      </c>
      <c r="R6102">
        <f>INDEX(parameters!$C$196:$EJ$198,MATCH('PV (extension)'!Q6102,parameters!$B$196:$B$198,0),MATCH('PV (extension)'!B6080,parameters!$C$195:$EJ$195,0))</f>
        <v>1486.7782480206588</v>
      </c>
      <c r="S6102">
        <v>93</v>
      </c>
      <c r="T6102">
        <v>30</v>
      </c>
      <c r="U6102">
        <f t="shared" si="660"/>
        <v>4148111.3119776379</v>
      </c>
      <c r="V6102">
        <f t="shared" si="661"/>
        <v>2.4107356934046299E-7</v>
      </c>
    </row>
    <row r="6103" spans="1:22" customFormat="1" ht="16" x14ac:dyDescent="0.2">
      <c r="A6103" t="s">
        <v>1457</v>
      </c>
      <c r="B6103" s="4">
        <f t="shared" si="659"/>
        <v>2.701783563627379E-8</v>
      </c>
      <c r="C6103" t="s">
        <v>49</v>
      </c>
      <c r="D6103" t="s">
        <v>15</v>
      </c>
      <c r="F6103" t="s">
        <v>36</v>
      </c>
      <c r="G6103">
        <v>2</v>
      </c>
      <c r="H6103">
        <v>-17.845360350005858</v>
      </c>
      <c r="I6103">
        <v>9.798894162072011E-2</v>
      </c>
      <c r="J6103" t="s">
        <v>340</v>
      </c>
      <c r="L6103" t="s">
        <v>1457</v>
      </c>
      <c r="N6103" t="s">
        <v>2008</v>
      </c>
      <c r="O6103">
        <v>1</v>
      </c>
      <c r="P6103" s="4">
        <f>INDEX(parameters!$D$41:$AG$178,MATCH('PV (extension)'!B6080,parameters!$C$41:$C$178,0),MATCH('PV (extension)'!A6103,parameters!$D$5:$AG$5,0))/O6103</f>
        <v>0.11207298962797985</v>
      </c>
      <c r="Q6103" s="3" t="s">
        <v>1505</v>
      </c>
      <c r="R6103">
        <f>INDEX(parameters!$C$196:$EJ$198,MATCH('PV (extension)'!Q6103,parameters!$B$196:$B$198,0),MATCH('PV (extension)'!B6080,parameters!$C$195:$EJ$195,0))</f>
        <v>1486.7782480206588</v>
      </c>
      <c r="S6103">
        <v>93</v>
      </c>
      <c r="T6103">
        <v>30</v>
      </c>
      <c r="U6103">
        <f t="shared" si="660"/>
        <v>4148111.3119776379</v>
      </c>
      <c r="V6103">
        <f t="shared" si="661"/>
        <v>2.4107356934046299E-7</v>
      </c>
    </row>
    <row r="6104" spans="1:22" customFormat="1" ht="16" x14ac:dyDescent="0.2">
      <c r="A6104" t="s">
        <v>1462</v>
      </c>
      <c r="B6104" s="4">
        <f t="shared" si="659"/>
        <v>8.4232229008479864E-10</v>
      </c>
      <c r="C6104" t="s">
        <v>49</v>
      </c>
      <c r="D6104" t="s">
        <v>15</v>
      </c>
      <c r="F6104" t="s">
        <v>36</v>
      </c>
      <c r="G6104">
        <v>2</v>
      </c>
      <c r="H6104">
        <v>-21.294425499752101</v>
      </c>
      <c r="I6104">
        <v>9.798894162072011E-2</v>
      </c>
      <c r="J6104" t="s">
        <v>340</v>
      </c>
      <c r="L6104" t="s">
        <v>1462</v>
      </c>
      <c r="N6104" t="s">
        <v>2008</v>
      </c>
      <c r="O6104">
        <v>1</v>
      </c>
      <c r="P6104" s="4">
        <f>INDEX(parameters!$D$41:$AG$178,MATCH('PV (extension)'!B6080,parameters!$C$41:$C$178,0),MATCH('PV (extension)'!A6104,parameters!$D$5:$AG$5,0))/O6104</f>
        <v>3.4940466198316628E-3</v>
      </c>
      <c r="Q6104" s="3" t="s">
        <v>1505</v>
      </c>
      <c r="R6104">
        <f>INDEX(parameters!$C$196:$EJ$198,MATCH('PV (extension)'!Q6104,parameters!$B$196:$B$198,0),MATCH('PV (extension)'!B6080,parameters!$C$195:$EJ$195,0))</f>
        <v>1486.7782480206588</v>
      </c>
      <c r="S6104">
        <v>93</v>
      </c>
      <c r="T6104">
        <v>30</v>
      </c>
      <c r="U6104">
        <f t="shared" si="660"/>
        <v>4148111.3119776379</v>
      </c>
      <c r="V6104">
        <f t="shared" si="661"/>
        <v>2.4107356934046299E-7</v>
      </c>
    </row>
    <row r="6105" spans="1:22" customFormat="1" ht="16" x14ac:dyDescent="0.2">
      <c r="A6105" t="s">
        <v>1458</v>
      </c>
      <c r="B6105" s="4">
        <f t="shared" si="659"/>
        <v>1.4152226379806061E-8</v>
      </c>
      <c r="C6105" t="s">
        <v>49</v>
      </c>
      <c r="D6105" t="s">
        <v>15</v>
      </c>
      <c r="F6105" t="s">
        <v>36</v>
      </c>
      <c r="G6105">
        <v>2</v>
      </c>
      <c r="H6105">
        <v>-18.48100416113547</v>
      </c>
      <c r="I6105">
        <v>9.798894162072011E-2</v>
      </c>
      <c r="J6105" t="s">
        <v>340</v>
      </c>
      <c r="L6105" t="s">
        <v>1458</v>
      </c>
      <c r="N6105" t="s">
        <v>2008</v>
      </c>
      <c r="O6105">
        <v>1</v>
      </c>
      <c r="P6105" s="4">
        <f>INDEX(parameters!$D$41:$AG$178,MATCH('PV (extension)'!B6080,parameters!$C$41:$C$178,0),MATCH('PV (extension)'!A6105,parameters!$D$5:$AG$5,0))/O6105</f>
        <v>5.8705010335741853E-2</v>
      </c>
      <c r="Q6105" s="3" t="s">
        <v>1505</v>
      </c>
      <c r="R6105">
        <f>INDEX(parameters!$C$196:$EJ$198,MATCH('PV (extension)'!Q6105,parameters!$B$196:$B$198,0),MATCH('PV (extension)'!B6080,parameters!$C$195:$EJ$195,0))</f>
        <v>1486.7782480206588</v>
      </c>
      <c r="S6105">
        <v>93</v>
      </c>
      <c r="T6105">
        <v>30</v>
      </c>
      <c r="U6105">
        <f t="shared" si="660"/>
        <v>4148111.3119776379</v>
      </c>
      <c r="V6105">
        <f t="shared" si="661"/>
        <v>2.4107356934046299E-7</v>
      </c>
    </row>
    <row r="6106" spans="1:22" customFormat="1" x14ac:dyDescent="0.2">
      <c r="A6106" t="s">
        <v>341</v>
      </c>
      <c r="B6106" s="4">
        <f t="shared" si="659"/>
        <v>3.4980349612656438E-8</v>
      </c>
      <c r="C6106" t="s">
        <v>359</v>
      </c>
      <c r="D6106" t="s">
        <v>15</v>
      </c>
      <c r="F6106" t="s">
        <v>36</v>
      </c>
      <c r="G6106">
        <v>2</v>
      </c>
      <c r="H6106">
        <v>-17.561299045251399</v>
      </c>
      <c r="I6106">
        <v>9.798894162072011E-2</v>
      </c>
      <c r="J6106" t="s">
        <v>340</v>
      </c>
      <c r="L6106" t="s">
        <v>341</v>
      </c>
      <c r="N6106" t="s">
        <v>2008</v>
      </c>
      <c r="O6106">
        <v>1</v>
      </c>
      <c r="P6106" s="4">
        <f>INDEX(parameters!$D$41:$AG$178,MATCH('PV (extension)'!B6080,parameters!$C$41:$C$178,0),MATCH('PV (extension)'!A6106,parameters!$D$5:$AG$5,0))/O6106</f>
        <v>3.2864644265829519E-3</v>
      </c>
      <c r="Q6106" t="s">
        <v>1506</v>
      </c>
      <c r="R6106">
        <f>INDEX(parameters!$C$196:$EJ$198,MATCH('PV (extension)'!Q6106,parameters!$B$196:$B$198,0),MATCH('PV (extension)'!B6080,parameters!$C$195:$EJ$195,0))</f>
        <v>1043.9081315889732</v>
      </c>
      <c r="S6106">
        <v>3</v>
      </c>
      <c r="T6106">
        <v>30</v>
      </c>
      <c r="U6106">
        <f t="shared" si="660"/>
        <v>93951.731843007583</v>
      </c>
      <c r="V6106">
        <f t="shared" si="661"/>
        <v>1.064376334936529E-5</v>
      </c>
    </row>
    <row r="6107" spans="1:22" customFormat="1" x14ac:dyDescent="0.2">
      <c r="A6107" t="s">
        <v>342</v>
      </c>
      <c r="B6107" s="4">
        <f t="shared" si="659"/>
        <v>3.4306464796700084E-8</v>
      </c>
      <c r="C6107" t="s">
        <v>359</v>
      </c>
      <c r="D6107" t="s">
        <v>15</v>
      </c>
      <c r="F6107" t="s">
        <v>36</v>
      </c>
      <c r="G6107">
        <v>2</v>
      </c>
      <c r="H6107">
        <v>-17.561299045251399</v>
      </c>
      <c r="I6107">
        <v>9.798894162072011E-2</v>
      </c>
      <c r="J6107" t="s">
        <v>340</v>
      </c>
      <c r="L6107" t="s">
        <v>342</v>
      </c>
      <c r="N6107" t="s">
        <v>2008</v>
      </c>
      <c r="O6107">
        <v>1</v>
      </c>
      <c r="P6107" s="4">
        <f>INDEX(parameters!$D$41:$AG$178,MATCH('PV (extension)'!B6080,parameters!$C$41:$C$178,0),MATCH('PV (extension)'!A6107,parameters!$D$5:$AG$5,0))/O6107</f>
        <v>3.2231517810611459E-3</v>
      </c>
      <c r="Q6107" t="s">
        <v>1506</v>
      </c>
      <c r="R6107">
        <f>INDEX(parameters!$C$196:$EJ$198,MATCH('PV (extension)'!Q6107,parameters!$B$196:$B$198,0),MATCH('PV (extension)'!B6080,parameters!$C$195:$EJ$195,0))</f>
        <v>1043.9081315889732</v>
      </c>
      <c r="S6107">
        <v>3</v>
      </c>
      <c r="T6107">
        <v>30</v>
      </c>
      <c r="U6107">
        <f t="shared" si="660"/>
        <v>93951.731843007583</v>
      </c>
      <c r="V6107">
        <f t="shared" si="661"/>
        <v>1.064376334936529E-5</v>
      </c>
    </row>
    <row r="6108" spans="1:22" customFormat="1" x14ac:dyDescent="0.2">
      <c r="A6108" t="s">
        <v>343</v>
      </c>
      <c r="B6108" s="4">
        <f t="shared" si="659"/>
        <v>1.8441249825791971E-8</v>
      </c>
      <c r="C6108" t="s">
        <v>359</v>
      </c>
      <c r="D6108" t="s">
        <v>15</v>
      </c>
      <c r="F6108" t="s">
        <v>36</v>
      </c>
      <c r="G6108">
        <v>2</v>
      </c>
      <c r="H6108">
        <v>-18.196897397350821</v>
      </c>
      <c r="I6108">
        <v>9.798894162072011E-2</v>
      </c>
      <c r="J6108" t="s">
        <v>340</v>
      </c>
      <c r="L6108" t="s">
        <v>343</v>
      </c>
      <c r="N6108" t="s">
        <v>2008</v>
      </c>
      <c r="O6108">
        <v>1</v>
      </c>
      <c r="P6108" s="4">
        <f>INDEX(parameters!$D$41:$AG$178,MATCH('PV (extension)'!B6080,parameters!$C$41:$C$178,0),MATCH('PV (extension)'!A6108,parameters!$D$5:$AG$5,0))/O6108</f>
        <v>1.7325873584827175E-3</v>
      </c>
      <c r="Q6108" t="s">
        <v>1506</v>
      </c>
      <c r="R6108">
        <f>INDEX(parameters!$C$196:$EJ$198,MATCH('PV (extension)'!Q6108,parameters!$B$196:$B$198,0),MATCH('PV (extension)'!B6080,parameters!$C$195:$EJ$195,0))</f>
        <v>1043.9081315889732</v>
      </c>
      <c r="S6108">
        <v>3</v>
      </c>
      <c r="T6108">
        <v>30</v>
      </c>
      <c r="U6108">
        <f t="shared" si="660"/>
        <v>93951.731843007583</v>
      </c>
      <c r="V6108">
        <f t="shared" si="661"/>
        <v>1.064376334936529E-5</v>
      </c>
    </row>
    <row r="6109" spans="1:22" customFormat="1" x14ac:dyDescent="0.2">
      <c r="A6109" t="s">
        <v>344</v>
      </c>
      <c r="B6109" s="4">
        <f t="shared" si="659"/>
        <v>1.8425293555783053E-8</v>
      </c>
      <c r="C6109" t="s">
        <v>359</v>
      </c>
      <c r="D6109" t="s">
        <v>15</v>
      </c>
      <c r="F6109" t="s">
        <v>36</v>
      </c>
      <c r="G6109">
        <v>2</v>
      </c>
      <c r="H6109">
        <v>-18.196897397350821</v>
      </c>
      <c r="I6109">
        <v>9.798894162072011E-2</v>
      </c>
      <c r="J6109" t="s">
        <v>340</v>
      </c>
      <c r="L6109" t="s">
        <v>344</v>
      </c>
      <c r="N6109" t="s">
        <v>2008</v>
      </c>
      <c r="O6109">
        <v>1</v>
      </c>
      <c r="P6109" s="4">
        <f>INDEX(parameters!$D$41:$AG$178,MATCH('PV (extension)'!B6080,parameters!$C$41:$C$178,0),MATCH('PV (extension)'!A6109,parameters!$D$5:$AG$5,0))/O6109</f>
        <v>1.7310882392816251E-3</v>
      </c>
      <c r="Q6109" t="s">
        <v>1506</v>
      </c>
      <c r="R6109">
        <f>INDEX(parameters!$C$196:$EJ$198,MATCH('PV (extension)'!Q6109,parameters!$B$196:$B$198,0),MATCH('PV (extension)'!B6080,parameters!$C$195:$EJ$195,0))</f>
        <v>1043.9081315889732</v>
      </c>
      <c r="S6109">
        <v>3</v>
      </c>
      <c r="T6109">
        <v>30</v>
      </c>
      <c r="U6109">
        <f t="shared" si="660"/>
        <v>93951.731843007583</v>
      </c>
      <c r="V6109">
        <f t="shared" si="661"/>
        <v>1.064376334936529E-5</v>
      </c>
    </row>
    <row r="6110" spans="1:22" customFormat="1" ht="16" x14ac:dyDescent="0.2">
      <c r="A6110" t="s">
        <v>345</v>
      </c>
      <c r="B6110" s="4">
        <f t="shared" si="659"/>
        <v>3.7833535470157269E-7</v>
      </c>
      <c r="C6110" t="s">
        <v>359</v>
      </c>
      <c r="D6110" t="s">
        <v>15</v>
      </c>
      <c r="F6110" t="s">
        <v>36</v>
      </c>
      <c r="G6110">
        <v>2</v>
      </c>
      <c r="H6110">
        <v>-15.20991773919472</v>
      </c>
      <c r="I6110">
        <v>9.798894162072011E-2</v>
      </c>
      <c r="J6110" t="s">
        <v>340</v>
      </c>
      <c r="L6110" t="s">
        <v>345</v>
      </c>
      <c r="N6110" t="s">
        <v>2008</v>
      </c>
      <c r="O6110">
        <v>1</v>
      </c>
      <c r="P6110" s="4">
        <f>INDEX(parameters!$D$41:$AG$178,MATCH('PV (extension)'!B6080,parameters!$C$41:$C$178,0),MATCH('PV (extension)'!A6110,parameters!$D$5:$AG$5,0))/O6110</f>
        <v>5.0625069824473082E-2</v>
      </c>
      <c r="Q6110" s="3" t="s">
        <v>1505</v>
      </c>
      <c r="R6110">
        <f>INDEX(parameters!$C$196:$EJ$198,MATCH('PV (extension)'!Q6110,parameters!$B$196:$B$198,0),MATCH('PV (extension)'!B6080,parameters!$C$195:$EJ$195,0))</f>
        <v>1486.7782480206588</v>
      </c>
      <c r="S6110">
        <v>3</v>
      </c>
      <c r="T6110">
        <v>30</v>
      </c>
      <c r="U6110">
        <f t="shared" si="660"/>
        <v>133810.04232185928</v>
      </c>
      <c r="V6110">
        <f t="shared" si="661"/>
        <v>7.4732806495543531E-6</v>
      </c>
    </row>
    <row r="6111" spans="1:22" customFormat="1" ht="16" x14ac:dyDescent="0.2">
      <c r="A6111" t="s">
        <v>346</v>
      </c>
      <c r="B6111" s="4">
        <f t="shared" si="659"/>
        <v>1.9748557474254234E-7</v>
      </c>
      <c r="C6111" t="s">
        <v>359</v>
      </c>
      <c r="D6111" t="s">
        <v>15</v>
      </c>
      <c r="F6111" t="s">
        <v>36</v>
      </c>
      <c r="G6111">
        <v>2</v>
      </c>
      <c r="H6111">
        <v>-15.845552597349339</v>
      </c>
      <c r="I6111">
        <v>9.798894162072011E-2</v>
      </c>
      <c r="J6111" t="s">
        <v>340</v>
      </c>
      <c r="L6111" t="s">
        <v>346</v>
      </c>
      <c r="N6111" t="s">
        <v>2008</v>
      </c>
      <c r="O6111">
        <v>1</v>
      </c>
      <c r="P6111" s="4">
        <f>INDEX(parameters!$D$41:$AG$178,MATCH('PV (extension)'!B6080,parameters!$C$41:$C$178,0),MATCH('PV (extension)'!A6111,parameters!$D$5:$AG$5,0))/O6111</f>
        <v>2.6425553114256296E-2</v>
      </c>
      <c r="Q6111" s="3" t="s">
        <v>1505</v>
      </c>
      <c r="R6111">
        <f>INDEX(parameters!$C$196:$EJ$198,MATCH('PV (extension)'!Q6111,parameters!$B$196:$B$198,0),MATCH('PV (extension)'!B6080,parameters!$C$195:$EJ$195,0))</f>
        <v>1486.7782480206588</v>
      </c>
      <c r="S6111">
        <v>3</v>
      </c>
      <c r="T6111">
        <v>30</v>
      </c>
      <c r="U6111">
        <f t="shared" si="660"/>
        <v>133810.04232185928</v>
      </c>
      <c r="V6111">
        <f t="shared" si="661"/>
        <v>7.4732806495543531E-6</v>
      </c>
    </row>
    <row r="6112" spans="1:22" customFormat="1" ht="16" x14ac:dyDescent="0.2">
      <c r="A6112" t="s">
        <v>347</v>
      </c>
      <c r="B6112" s="4">
        <f t="shared" si="659"/>
        <v>1.0923287174497991E-7</v>
      </c>
      <c r="C6112" t="s">
        <v>49</v>
      </c>
      <c r="D6112" t="s">
        <v>15</v>
      </c>
      <c r="F6112" t="s">
        <v>36</v>
      </c>
      <c r="G6112">
        <v>2</v>
      </c>
      <c r="H6112">
        <v>-16.884050111477411</v>
      </c>
      <c r="I6112">
        <v>9.798894162072011E-2</v>
      </c>
      <c r="J6112" t="s">
        <v>340</v>
      </c>
      <c r="L6112" t="s">
        <v>347</v>
      </c>
      <c r="N6112" t="s">
        <v>2008</v>
      </c>
      <c r="O6112">
        <v>1</v>
      </c>
      <c r="P6112" s="4">
        <f>INDEX(parameters!$D$41:$AG$178,MATCH('PV (extension)'!B6080,parameters!$C$41:$C$178,0),MATCH('PV (extension)'!A6112,parameters!$D$5:$AG$5,0))/O6112</f>
        <v>1.4616455191133988E-2</v>
      </c>
      <c r="Q6112" s="3" t="s">
        <v>1505</v>
      </c>
      <c r="R6112">
        <f>INDEX(parameters!$C$196:$EJ$198,MATCH('PV (extension)'!Q6112,parameters!$B$196:$B$198,0),MATCH('PV (extension)'!B6080,parameters!$C$195:$EJ$195,0))</f>
        <v>1486.7782480206588</v>
      </c>
      <c r="S6112">
        <v>3</v>
      </c>
      <c r="T6112">
        <v>30</v>
      </c>
      <c r="U6112">
        <f t="shared" si="660"/>
        <v>133810.04232185928</v>
      </c>
      <c r="V6112">
        <f t="shared" si="661"/>
        <v>7.4732806495543531E-6</v>
      </c>
    </row>
    <row r="6113" spans="1:22" customFormat="1" ht="16" x14ac:dyDescent="0.2">
      <c r="A6113" t="s">
        <v>348</v>
      </c>
      <c r="B6113" s="4">
        <f t="shared" si="659"/>
        <v>3.0585889084983961E-9</v>
      </c>
      <c r="C6113" t="s">
        <v>49</v>
      </c>
      <c r="D6113" t="s">
        <v>15</v>
      </c>
      <c r="F6113" t="s">
        <v>36</v>
      </c>
      <c r="G6113">
        <v>2</v>
      </c>
      <c r="H6113">
        <v>-19.506396550885459</v>
      </c>
      <c r="I6113">
        <v>9.798894162072011E-2</v>
      </c>
      <c r="J6113" t="s">
        <v>340</v>
      </c>
      <c r="L6113" t="s">
        <v>348</v>
      </c>
      <c r="N6113" t="s">
        <v>2008</v>
      </c>
      <c r="O6113">
        <v>1</v>
      </c>
      <c r="P6113" s="4">
        <f>INDEX(parameters!$D$41:$AG$178,MATCH('PV (extension)'!B6080,parameters!$C$41:$C$178,0),MATCH('PV (extension)'!A6113,parameters!$D$5:$AG$5,0))/O6113</f>
        <v>4.0926991129133978E-4</v>
      </c>
      <c r="Q6113" s="3" t="s">
        <v>1505</v>
      </c>
      <c r="R6113">
        <f>INDEX(parameters!$C$196:$EJ$198,MATCH('PV (extension)'!Q6113,parameters!$B$196:$B$198,0),MATCH('PV (extension)'!B6080,parameters!$C$195:$EJ$195,0))</f>
        <v>1486.7782480206588</v>
      </c>
      <c r="S6113">
        <v>3</v>
      </c>
      <c r="T6113">
        <v>30</v>
      </c>
      <c r="U6113">
        <f t="shared" si="660"/>
        <v>133810.04232185928</v>
      </c>
      <c r="V6113">
        <f t="shared" si="661"/>
        <v>7.4732806495543531E-6</v>
      </c>
    </row>
    <row r="6114" spans="1:22" customFormat="1" ht="16" x14ac:dyDescent="0.2">
      <c r="A6114" t="s">
        <v>349</v>
      </c>
      <c r="B6114" s="4">
        <f t="shared" si="659"/>
        <v>1.8171256384393236E-8</v>
      </c>
      <c r="C6114" t="s">
        <v>359</v>
      </c>
      <c r="D6114" t="s">
        <v>15</v>
      </c>
      <c r="F6114" t="s">
        <v>36</v>
      </c>
      <c r="G6114">
        <v>2</v>
      </c>
      <c r="H6114">
        <v>-18.220764878757461</v>
      </c>
      <c r="I6114">
        <v>9.798894162072011E-2</v>
      </c>
      <c r="J6114" t="s">
        <v>340</v>
      </c>
      <c r="L6114" t="s">
        <v>349</v>
      </c>
      <c r="N6114" t="s">
        <v>2008</v>
      </c>
      <c r="O6114">
        <v>1</v>
      </c>
      <c r="P6114" s="4">
        <f>INDEX(parameters!$D$41:$AG$178,MATCH('PV (extension)'!B6080,parameters!$C$41:$C$178,0),MATCH('PV (extension)'!A6114,parameters!$D$5:$AG$5,0))/O6114</f>
        <v>2.4314965858370148E-3</v>
      </c>
      <c r="Q6114" s="3" t="s">
        <v>1505</v>
      </c>
      <c r="R6114">
        <f>INDEX(parameters!$C$196:$EJ$198,MATCH('PV (extension)'!Q6114,parameters!$B$196:$B$198,0),MATCH('PV (extension)'!B6080,parameters!$C$195:$EJ$195,0))</f>
        <v>1486.7782480206588</v>
      </c>
      <c r="S6114">
        <v>3</v>
      </c>
      <c r="T6114">
        <v>30</v>
      </c>
      <c r="U6114">
        <f t="shared" si="660"/>
        <v>133810.04232185928</v>
      </c>
      <c r="V6114">
        <f t="shared" si="661"/>
        <v>7.4732806495543531E-6</v>
      </c>
    </row>
    <row r="6115" spans="1:22" customFormat="1" ht="16" x14ac:dyDescent="0.2">
      <c r="A6115" t="s">
        <v>350</v>
      </c>
      <c r="B6115" s="4">
        <f t="shared" si="659"/>
        <v>3.1102736619162191E-7</v>
      </c>
      <c r="C6115" t="s">
        <v>359</v>
      </c>
      <c r="D6115" t="s">
        <v>15</v>
      </c>
      <c r="F6115" t="s">
        <v>36</v>
      </c>
      <c r="G6115">
        <v>2</v>
      </c>
      <c r="H6115">
        <v>-15.40735416199742</v>
      </c>
      <c r="I6115">
        <v>9.798894162072011E-2</v>
      </c>
      <c r="J6115" t="s">
        <v>340</v>
      </c>
      <c r="L6115" t="s">
        <v>350</v>
      </c>
      <c r="N6115" t="s">
        <v>2008</v>
      </c>
      <c r="O6115">
        <v>1</v>
      </c>
      <c r="P6115" s="4">
        <f>INDEX(parameters!$D$41:$AG$178,MATCH('PV (extension)'!B6080,parameters!$C$41:$C$178,0),MATCH('PV (extension)'!A6115,parameters!$D$5:$AG$5,0))/O6115</f>
        <v>4.1618585033357351E-2</v>
      </c>
      <c r="Q6115" s="3" t="s">
        <v>1505</v>
      </c>
      <c r="R6115">
        <f>INDEX(parameters!$C$196:$EJ$198,MATCH('PV (extension)'!Q6115,parameters!$B$196:$B$198,0),MATCH('PV (extension)'!B6080,parameters!$C$195:$EJ$195,0))</f>
        <v>1486.7782480206588</v>
      </c>
      <c r="S6115">
        <v>3</v>
      </c>
      <c r="T6115">
        <v>30</v>
      </c>
      <c r="U6115">
        <f t="shared" si="660"/>
        <v>133810.04232185928</v>
      </c>
      <c r="V6115">
        <f t="shared" si="661"/>
        <v>7.4732806495543531E-6</v>
      </c>
    </row>
    <row r="6116" spans="1:22" customFormat="1" ht="16" x14ac:dyDescent="0.2">
      <c r="A6116" t="s">
        <v>351</v>
      </c>
      <c r="B6116" s="4">
        <f t="shared" si="659"/>
        <v>9.6034416293006268E-9</v>
      </c>
      <c r="C6116" t="s">
        <v>359</v>
      </c>
      <c r="D6116" t="s">
        <v>15</v>
      </c>
      <c r="F6116" t="s">
        <v>36</v>
      </c>
      <c r="G6116">
        <v>2</v>
      </c>
      <c r="H6116">
        <v>-18.856367974250119</v>
      </c>
      <c r="I6116">
        <v>9.798894162072011E-2</v>
      </c>
      <c r="J6116" t="s">
        <v>340</v>
      </c>
      <c r="L6116" t="s">
        <v>351</v>
      </c>
      <c r="N6116" t="s">
        <v>2008</v>
      </c>
      <c r="O6116">
        <v>1</v>
      </c>
      <c r="P6116" s="4">
        <f>INDEX(parameters!$D$41:$AG$178,MATCH('PV (extension)'!B6080,parameters!$C$41:$C$178,0),MATCH('PV (extension)'!A6116,parameters!$D$5:$AG$5,0))/O6116</f>
        <v>1.2850369308522222E-3</v>
      </c>
      <c r="Q6116" s="3" t="s">
        <v>1505</v>
      </c>
      <c r="R6116">
        <f>INDEX(parameters!$C$196:$EJ$198,MATCH('PV (extension)'!Q6116,parameters!$B$196:$B$198,0),MATCH('PV (extension)'!B6080,parameters!$C$195:$EJ$195,0))</f>
        <v>1486.7782480206588</v>
      </c>
      <c r="S6116">
        <v>3</v>
      </c>
      <c r="T6116">
        <v>30</v>
      </c>
      <c r="U6116">
        <f t="shared" si="660"/>
        <v>133810.04232185928</v>
      </c>
      <c r="V6116">
        <f t="shared" si="661"/>
        <v>7.4732806495543531E-6</v>
      </c>
    </row>
    <row r="6117" spans="1:22" customFormat="1" ht="16" x14ac:dyDescent="0.2">
      <c r="A6117" t="s">
        <v>352</v>
      </c>
      <c r="B6117" s="4">
        <f t="shared" si="659"/>
        <v>1.6254505066872949E-7</v>
      </c>
      <c r="C6117" t="s">
        <v>359</v>
      </c>
      <c r="D6117" t="s">
        <v>15</v>
      </c>
      <c r="F6117" t="s">
        <v>36</v>
      </c>
      <c r="G6117">
        <v>2</v>
      </c>
      <c r="H6117">
        <v>-16.042988178471511</v>
      </c>
      <c r="I6117">
        <v>9.798894162072011E-2</v>
      </c>
      <c r="J6117" t="s">
        <v>340</v>
      </c>
      <c r="L6117" t="s">
        <v>352</v>
      </c>
      <c r="N6117" t="s">
        <v>2008</v>
      </c>
      <c r="O6117">
        <v>1</v>
      </c>
      <c r="P6117" s="4">
        <f>INDEX(parameters!$D$41:$AG$178,MATCH('PV (extension)'!B6080,parameters!$C$41:$C$178,0),MATCH('PV (extension)'!A6117,parameters!$D$5:$AG$5,0))/O6117</f>
        <v>2.1750160109191456E-2</v>
      </c>
      <c r="Q6117" s="3" t="s">
        <v>1505</v>
      </c>
      <c r="R6117">
        <f>INDEX(parameters!$C$196:$EJ$198,MATCH('PV (extension)'!Q6117,parameters!$B$196:$B$198,0),MATCH('PV (extension)'!B6080,parameters!$C$195:$EJ$195,0))</f>
        <v>1486.7782480206588</v>
      </c>
      <c r="S6117">
        <v>3</v>
      </c>
      <c r="T6117">
        <v>30</v>
      </c>
      <c r="U6117">
        <f t="shared" si="660"/>
        <v>133810.04232185928</v>
      </c>
      <c r="V6117">
        <f t="shared" si="661"/>
        <v>7.4732806495543531E-6</v>
      </c>
    </row>
    <row r="6118" spans="1:22" customFormat="1" x14ac:dyDescent="0.2">
      <c r="A6118" t="s">
        <v>442</v>
      </c>
      <c r="B6118">
        <v>2.0720999999999999E-3</v>
      </c>
      <c r="C6118" t="s">
        <v>42</v>
      </c>
      <c r="D6118" t="s">
        <v>16</v>
      </c>
      <c r="F6118" t="s">
        <v>36</v>
      </c>
      <c r="G6118">
        <v>2</v>
      </c>
      <c r="H6118">
        <v>-6.1791926932012373</v>
      </c>
      <c r="I6118">
        <v>4.3409845976280087E-2</v>
      </c>
      <c r="J6118" t="s">
        <v>353</v>
      </c>
      <c r="L6118" t="s">
        <v>443</v>
      </c>
    </row>
    <row r="6119" spans="1:22" customFormat="1" x14ac:dyDescent="0.2">
      <c r="A6119" t="s">
        <v>354</v>
      </c>
      <c r="B6119">
        <v>-1.8648999999999999E-6</v>
      </c>
      <c r="C6119" t="s">
        <v>49</v>
      </c>
      <c r="D6119" t="s">
        <v>250</v>
      </c>
      <c r="F6119" t="s">
        <v>36</v>
      </c>
      <c r="G6119">
        <v>2</v>
      </c>
      <c r="H6119">
        <v>-13.19230312560901</v>
      </c>
      <c r="I6119">
        <v>4.3409845976280087E-2</v>
      </c>
      <c r="J6119" t="s">
        <v>353</v>
      </c>
      <c r="K6119" t="b">
        <v>1</v>
      </c>
      <c r="L6119" t="s">
        <v>355</v>
      </c>
    </row>
    <row r="6120" spans="1:22" customFormat="1" x14ac:dyDescent="0.2"/>
    <row r="6121" spans="1:22" s="2" customFormat="1" x14ac:dyDescent="0.2">
      <c r="A6121" s="2" t="s">
        <v>2</v>
      </c>
      <c r="B6121" s="2" t="s">
        <v>1459</v>
      </c>
    </row>
    <row r="6122" spans="1:22" x14ac:dyDescent="0.2">
      <c r="A6122" s="29" t="s">
        <v>4</v>
      </c>
      <c r="B612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")&amp;HLOOKUP(B6123,parameters!$C$195:$EJ$198,2,0)&amp;" kWh/kWp.
Annual output, Facade: "&amp;HLOOKUP(B6123,parameters!$C$195:$EJ$198,3,0)&amp;" kWh/kWp.
Annual output, Open-ground: "&amp;HLOOKUP(B6123,parameters!$C$195:$EJ$198,4,0)&amp;_xlfn._LONGTEXT("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")&amp;VLOOKUP(B6123,'extension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1480.56461037449 kWh/kWp.
Annual output, Facade: 1039.54536473103 kWh/kWp.
Annual output, Open-ground: 1575.06873444095 kWh/kWp.
Amount of solar energy transformed to electricity. Waste heat emission due to losses of electricity in the system.
Technology:  Electricity production with grid-connected photovoltaic power plants.
Time period:  Time of publications
Production volume: 182.807 GWh in 2025.
Sampling:  Statistical data and model calculations
Extrapolations:  Use of PV technology data investigated for other countries (Switzerland). Correction of average yield with Swiss data.
Uncertainty:  None
Author: Romain Sacchi, PSI, romain.sacchi@psi.ch</v>
      </c>
    </row>
    <row r="6123" spans="1:22" customFormat="1" x14ac:dyDescent="0.2">
      <c r="A6123" t="s">
        <v>6</v>
      </c>
      <c r="B6123" t="s">
        <v>1794</v>
      </c>
    </row>
    <row r="6124" spans="1:22" customFormat="1" x14ac:dyDescent="0.2">
      <c r="A6124" t="s">
        <v>8</v>
      </c>
      <c r="B6124">
        <v>1</v>
      </c>
    </row>
    <row r="6125" spans="1:22" customFormat="1" x14ac:dyDescent="0.2">
      <c r="A6125" t="s">
        <v>9</v>
      </c>
      <c r="B6125" t="s">
        <v>73</v>
      </c>
    </row>
    <row r="6126" spans="1:22" customFormat="1" x14ac:dyDescent="0.2">
      <c r="A6126" t="s">
        <v>11</v>
      </c>
      <c r="B6126" t="s">
        <v>12</v>
      </c>
    </row>
    <row r="6127" spans="1:22" customFormat="1" x14ac:dyDescent="0.2">
      <c r="A6127" t="s">
        <v>13</v>
      </c>
      <c r="B6127" t="s">
        <v>14</v>
      </c>
    </row>
    <row r="6128" spans="1:22" customFormat="1" x14ac:dyDescent="0.2">
      <c r="A6128" t="s">
        <v>15</v>
      </c>
      <c r="B6128" t="s">
        <v>53</v>
      </c>
    </row>
    <row r="6129" spans="1:19" customFormat="1" x14ac:dyDescent="0.2">
      <c r="A6129" t="s">
        <v>17</v>
      </c>
    </row>
    <row r="6130" spans="1:19" s="2" customFormat="1" x14ac:dyDescent="0.2">
      <c r="A6130" s="2" t="s">
        <v>18</v>
      </c>
      <c r="B6130" s="2" t="s">
        <v>19</v>
      </c>
      <c r="C6130" s="2" t="s">
        <v>6</v>
      </c>
      <c r="D6130" s="2" t="s">
        <v>15</v>
      </c>
      <c r="E6130" s="2" t="s">
        <v>20</v>
      </c>
      <c r="F6130" s="2" t="s">
        <v>13</v>
      </c>
      <c r="G6130" s="2" t="s">
        <v>21</v>
      </c>
      <c r="H6130" s="2" t="s">
        <v>9</v>
      </c>
      <c r="I6130" s="2" t="s">
        <v>4</v>
      </c>
      <c r="J6130" s="2" t="s">
        <v>1925</v>
      </c>
      <c r="K6130" s="2" t="s">
        <v>1998</v>
      </c>
      <c r="L6130" s="2" t="s">
        <v>2002</v>
      </c>
      <c r="M6130" s="2" t="s">
        <v>2003</v>
      </c>
      <c r="N6130" s="2" t="s">
        <v>2001</v>
      </c>
      <c r="O6130" s="2" t="s">
        <v>2000</v>
      </c>
      <c r="P6130" s="2" t="s">
        <v>2004</v>
      </c>
      <c r="Q6130" s="2" t="s">
        <v>1502</v>
      </c>
      <c r="R6130" s="2" t="s">
        <v>2005</v>
      </c>
      <c r="S6130" s="2" t="s">
        <v>2006</v>
      </c>
    </row>
    <row r="6131" spans="1:19" customFormat="1" x14ac:dyDescent="0.2">
      <c r="A6131" t="s">
        <v>335</v>
      </c>
      <c r="B6131">
        <v>3.8502999999999998</v>
      </c>
      <c r="D6131" t="s">
        <v>30</v>
      </c>
      <c r="E6131" t="s">
        <v>336</v>
      </c>
      <c r="F6131" t="s">
        <v>27</v>
      </c>
      <c r="G6131">
        <v>0</v>
      </c>
      <c r="I6131" t="s">
        <v>337</v>
      </c>
    </row>
    <row r="6132" spans="1:19" customFormat="1" x14ac:dyDescent="0.2">
      <c r="A6132" t="s">
        <v>29</v>
      </c>
      <c r="B6132">
        <v>0.25026999999999999</v>
      </c>
      <c r="D6132" t="s">
        <v>30</v>
      </c>
      <c r="E6132" t="s">
        <v>31</v>
      </c>
      <c r="F6132" t="s">
        <v>27</v>
      </c>
      <c r="G6132">
        <v>0</v>
      </c>
      <c r="I6132" t="s">
        <v>338</v>
      </c>
    </row>
    <row r="6133" spans="1:19" customFormat="1" x14ac:dyDescent="0.2">
      <c r="A6133" t="s">
        <v>1459</v>
      </c>
      <c r="B6133">
        <v>1</v>
      </c>
      <c r="C6133" t="str">
        <f>B6123</f>
        <v>NG</v>
      </c>
      <c r="D6133" t="s">
        <v>53</v>
      </c>
      <c r="E6133" t="s">
        <v>339</v>
      </c>
      <c r="F6133" t="s">
        <v>33</v>
      </c>
      <c r="G6133">
        <v>0</v>
      </c>
      <c r="H6133" t="s">
        <v>73</v>
      </c>
      <c r="J6133">
        <f>VLOOKUP(C6133,'extension - production vol'!$B$6:$D$235,3,0)</f>
        <v>182.80699999999999</v>
      </c>
    </row>
    <row r="6134" spans="1:19" customFormat="1" ht="16" x14ac:dyDescent="0.2">
      <c r="A6134" t="s">
        <v>1439</v>
      </c>
      <c r="B6134" s="4">
        <f t="shared" ref="B6134:B6149" si="662">M6134*S6134</f>
        <v>3.8422452282519426E-8</v>
      </c>
      <c r="C6134" t="s">
        <v>49</v>
      </c>
      <c r="D6134" t="s">
        <v>15</v>
      </c>
      <c r="F6134" t="s">
        <v>36</v>
      </c>
      <c r="G6134">
        <v>0</v>
      </c>
      <c r="H6134" t="s">
        <v>1439</v>
      </c>
      <c r="I6134" t="s">
        <v>340</v>
      </c>
      <c r="K6134" t="s">
        <v>1999</v>
      </c>
      <c r="L6134">
        <f>IF(K6134="residential",VLOOKUP(B6123,parameters!$C$41:$AG$178,18,0),IF(K6134="commercial",1-VLOOKUP(B6123,parameters!$C$41:$AG$178,18,0),1))</f>
        <v>0.17766751537682748</v>
      </c>
      <c r="M6134" s="4">
        <f>INDEX(parameters!$D$41:$AG$178,MATCH('PV (extension)'!B6123,parameters!$C$41:$C$178,0),MATCH('PV (extension)'!A6134,parameters!$D$5:$AG$5,0))/L6134</f>
        <v>5.119823078397083E-3</v>
      </c>
      <c r="N6134" s="3" t="s">
        <v>1505</v>
      </c>
      <c r="O6134">
        <f>INDEX(parameters!$C$196:$EJ$198,MATCH('PV (extension)'!N6134,parameters!$B$196:$B$198,0),MATCH('PV (extension)'!B6123,parameters!$C$195:$EJ$195,0))</f>
        <v>1480.564610374493</v>
      </c>
      <c r="P6134">
        <v>3</v>
      </c>
      <c r="Q6134">
        <v>30</v>
      </c>
      <c r="R6134">
        <f>Q6134*P6134*O6134</f>
        <v>133250.81493370436</v>
      </c>
      <c r="S6134">
        <f>1/R6134</f>
        <v>7.5046445344257383E-6</v>
      </c>
    </row>
    <row r="6135" spans="1:19" customFormat="1" ht="16" x14ac:dyDescent="0.2">
      <c r="A6135" t="s">
        <v>1440</v>
      </c>
      <c r="B6135" s="4">
        <f t="shared" si="662"/>
        <v>2.5060299681214768E-7</v>
      </c>
      <c r="C6135" t="s">
        <v>49</v>
      </c>
      <c r="D6135" t="s">
        <v>15</v>
      </c>
      <c r="F6135" t="s">
        <v>36</v>
      </c>
      <c r="G6135">
        <v>0</v>
      </c>
      <c r="H6135" t="s">
        <v>1440</v>
      </c>
      <c r="I6135" t="s">
        <v>340</v>
      </c>
      <c r="K6135" t="s">
        <v>1999</v>
      </c>
      <c r="L6135">
        <f>L6134</f>
        <v>0.17766751537682748</v>
      </c>
      <c r="M6135" s="4">
        <f>INDEX(parameters!$D$41:$AG$178,MATCH('PV (extension)'!B6123,parameters!$C$41:$C$178,0),MATCH('PV (extension)'!A6135,parameters!$D$5:$AG$5,0))/L6135</f>
        <v>3.3393053550047194E-2</v>
      </c>
      <c r="N6135" s="3" t="s">
        <v>1505</v>
      </c>
      <c r="O6135">
        <f>INDEX(parameters!$C$196:$EJ$198,MATCH('PV (extension)'!N6135,parameters!$B$196:$B$198,0),MATCH('PV (extension)'!B6123,parameters!$C$195:$EJ$195,0))</f>
        <v>1480.564610374493</v>
      </c>
      <c r="P6135">
        <v>3</v>
      </c>
      <c r="Q6135">
        <v>30</v>
      </c>
      <c r="R6135">
        <f t="shared" ref="R6135:R6149" si="663">Q6135*P6135*O6135</f>
        <v>133250.81493370436</v>
      </c>
      <c r="S6135">
        <f t="shared" ref="S6135:S6149" si="664">1/R6135</f>
        <v>7.5046445344257383E-6</v>
      </c>
    </row>
    <row r="6136" spans="1:19" customFormat="1" ht="16" x14ac:dyDescent="0.2">
      <c r="A6136" t="s">
        <v>1441</v>
      </c>
      <c r="B6136" s="4">
        <f t="shared" si="662"/>
        <v>3.8830901739469926E-9</v>
      </c>
      <c r="C6136" t="s">
        <v>35</v>
      </c>
      <c r="D6136" t="s">
        <v>15</v>
      </c>
      <c r="F6136" t="s">
        <v>36</v>
      </c>
      <c r="G6136">
        <v>0</v>
      </c>
      <c r="H6136" t="s">
        <v>1441</v>
      </c>
      <c r="I6136" t="s">
        <v>340</v>
      </c>
      <c r="K6136" t="s">
        <v>1999</v>
      </c>
      <c r="L6136">
        <f t="shared" ref="L6136:L6149" si="665">L6135</f>
        <v>0.17766751537682748</v>
      </c>
      <c r="M6136" s="4">
        <f>INDEX(parameters!$D$41:$AG$178,MATCH('PV (extension)'!B6123,parameters!$C$41:$C$178,0),MATCH('PV (extension)'!A6136,parameters!$D$5:$AG$5,0))/L6136</f>
        <v>5.1742493013949662E-4</v>
      </c>
      <c r="N6136" s="3" t="s">
        <v>1505</v>
      </c>
      <c r="O6136">
        <f>INDEX(parameters!$C$196:$EJ$198,MATCH('PV (extension)'!N6136,parameters!$B$196:$B$198,0),MATCH('PV (extension)'!B6123,parameters!$C$195:$EJ$195,0))</f>
        <v>1480.564610374493</v>
      </c>
      <c r="P6136">
        <v>3</v>
      </c>
      <c r="Q6136">
        <v>30</v>
      </c>
      <c r="R6136">
        <f t="shared" si="663"/>
        <v>133250.81493370436</v>
      </c>
      <c r="S6136">
        <f t="shared" si="664"/>
        <v>7.5046445344257383E-6</v>
      </c>
    </row>
    <row r="6137" spans="1:19" customFormat="1" ht="16" x14ac:dyDescent="0.2">
      <c r="A6137" t="s">
        <v>1442</v>
      </c>
      <c r="B6137" s="4">
        <f t="shared" si="662"/>
        <v>6.7506848636098822E-8</v>
      </c>
      <c r="C6137" t="s">
        <v>35</v>
      </c>
      <c r="D6137" t="s">
        <v>15</v>
      </c>
      <c r="F6137" t="s">
        <v>36</v>
      </c>
      <c r="G6137">
        <v>0</v>
      </c>
      <c r="H6137" t="s">
        <v>1442</v>
      </c>
      <c r="I6137" t="s">
        <v>340</v>
      </c>
      <c r="K6137" t="s">
        <v>1999</v>
      </c>
      <c r="L6137">
        <f t="shared" si="665"/>
        <v>0.17766751537682748</v>
      </c>
      <c r="M6137" s="4">
        <f>INDEX(parameters!$D$41:$AG$178,MATCH('PV (extension)'!B6123,parameters!$C$41:$C$178,0),MATCH('PV (extension)'!A6137,parameters!$D$5:$AG$5,0))/L6137</f>
        <v>8.9953425943663963E-3</v>
      </c>
      <c r="N6137" s="3" t="s">
        <v>1505</v>
      </c>
      <c r="O6137">
        <f>INDEX(parameters!$C$196:$EJ$198,MATCH('PV (extension)'!N6137,parameters!$B$196:$B$198,0),MATCH('PV (extension)'!B6123,parameters!$C$195:$EJ$195,0))</f>
        <v>1480.564610374493</v>
      </c>
      <c r="P6137">
        <v>3</v>
      </c>
      <c r="Q6137">
        <v>30</v>
      </c>
      <c r="R6137">
        <f t="shared" si="663"/>
        <v>133250.81493370436</v>
      </c>
      <c r="S6137">
        <f t="shared" si="664"/>
        <v>7.5046445344257383E-6</v>
      </c>
    </row>
    <row r="6138" spans="1:19" customFormat="1" x14ac:dyDescent="0.2">
      <c r="A6138" t="s">
        <v>341</v>
      </c>
      <c r="B6138" s="4">
        <f t="shared" si="662"/>
        <v>1.9771287489456662E-7</v>
      </c>
      <c r="C6138" t="s">
        <v>35</v>
      </c>
      <c r="D6138" t="s">
        <v>15</v>
      </c>
      <c r="F6138" t="s">
        <v>36</v>
      </c>
      <c r="G6138">
        <v>0</v>
      </c>
      <c r="H6138" t="s">
        <v>341</v>
      </c>
      <c r="I6138" t="s">
        <v>340</v>
      </c>
      <c r="K6138" t="s">
        <v>1999</v>
      </c>
      <c r="L6138">
        <f t="shared" si="665"/>
        <v>0.17766751537682748</v>
      </c>
      <c r="M6138" s="4">
        <f>INDEX(parameters!$D$41:$AG$178,MATCH('PV (extension)'!B6123,parameters!$C$41:$C$178,0),MATCH('PV (extension)'!A6138,parameters!$D$5:$AG$5,0))/L6138</f>
        <v>1.8497835237986298E-2</v>
      </c>
      <c r="N6138" t="s">
        <v>1506</v>
      </c>
      <c r="O6138">
        <f>INDEX(parameters!$C$196:$EJ$198,MATCH('PV (extension)'!N6138,parameters!$B$196:$B$198,0),MATCH('PV (extension)'!B6123,parameters!$C$195:$EJ$195,0))</f>
        <v>1039.5453647310271</v>
      </c>
      <c r="P6138">
        <v>3</v>
      </c>
      <c r="Q6138">
        <v>30</v>
      </c>
      <c r="R6138">
        <f t="shared" si="663"/>
        <v>93559.082825792444</v>
      </c>
      <c r="S6138">
        <f t="shared" si="664"/>
        <v>1.0688433124788171E-5</v>
      </c>
    </row>
    <row r="6139" spans="1:19" customFormat="1" x14ac:dyDescent="0.2">
      <c r="A6139" t="s">
        <v>342</v>
      </c>
      <c r="B6139" s="4">
        <f t="shared" si="662"/>
        <v>1.9390400203349268E-7</v>
      </c>
      <c r="C6139" t="s">
        <v>35</v>
      </c>
      <c r="D6139" t="s">
        <v>15</v>
      </c>
      <c r="F6139" t="s">
        <v>36</v>
      </c>
      <c r="G6139">
        <v>0</v>
      </c>
      <c r="H6139" t="s">
        <v>342</v>
      </c>
      <c r="I6139" t="s">
        <v>340</v>
      </c>
      <c r="K6139" t="s">
        <v>1999</v>
      </c>
      <c r="L6139">
        <f t="shared" si="665"/>
        <v>0.17766751537682748</v>
      </c>
      <c r="M6139" s="4">
        <f>INDEX(parameters!$D$41:$AG$178,MATCH('PV (extension)'!B6123,parameters!$C$41:$C$178,0),MATCH('PV (extension)'!A6139,parameters!$D$5:$AG$5,0))/L6139</f>
        <v>1.8141480586504166E-2</v>
      </c>
      <c r="N6139" t="s">
        <v>1506</v>
      </c>
      <c r="O6139">
        <f>INDEX(parameters!$C$196:$EJ$198,MATCH('PV (extension)'!N6139,parameters!$B$196:$B$198,0),MATCH('PV (extension)'!B6123,parameters!$C$195:$EJ$195,0))</f>
        <v>1039.5453647310271</v>
      </c>
      <c r="P6139">
        <v>3</v>
      </c>
      <c r="Q6139">
        <v>30</v>
      </c>
      <c r="R6139">
        <f t="shared" si="663"/>
        <v>93559.082825792444</v>
      </c>
      <c r="S6139">
        <f t="shared" si="664"/>
        <v>1.0688433124788171E-5</v>
      </c>
    </row>
    <row r="6140" spans="1:19" customFormat="1" x14ac:dyDescent="0.2">
      <c r="A6140" t="s">
        <v>343</v>
      </c>
      <c r="B6140" s="4">
        <f t="shared" si="662"/>
        <v>1.0423202055096242E-7</v>
      </c>
      <c r="C6140" t="s">
        <v>35</v>
      </c>
      <c r="D6140" t="s">
        <v>15</v>
      </c>
      <c r="F6140" t="s">
        <v>36</v>
      </c>
      <c r="G6140">
        <v>0</v>
      </c>
      <c r="H6140" t="s">
        <v>343</v>
      </c>
      <c r="I6140" t="s">
        <v>340</v>
      </c>
      <c r="K6140" t="s">
        <v>1999</v>
      </c>
      <c r="L6140">
        <f t="shared" si="665"/>
        <v>0.17766751537682748</v>
      </c>
      <c r="M6140" s="4">
        <f>INDEX(parameters!$D$41:$AG$178,MATCH('PV (extension)'!B6123,parameters!$C$41:$C$178,0),MATCH('PV (extension)'!A6140,parameters!$D$5:$AG$5,0))/L6140</f>
        <v>9.7518522438271929E-3</v>
      </c>
      <c r="N6140" t="s">
        <v>1506</v>
      </c>
      <c r="O6140">
        <f>INDEX(parameters!$C$196:$EJ$198,MATCH('PV (extension)'!N6140,parameters!$B$196:$B$198,0),MATCH('PV (extension)'!B6123,parameters!$C$195:$EJ$195,0))</f>
        <v>1039.5453647310271</v>
      </c>
      <c r="P6140">
        <v>3</v>
      </c>
      <c r="Q6140">
        <v>30</v>
      </c>
      <c r="R6140">
        <f t="shared" si="663"/>
        <v>93559.082825792444</v>
      </c>
      <c r="S6140">
        <f t="shared" si="664"/>
        <v>1.0688433124788171E-5</v>
      </c>
    </row>
    <row r="6141" spans="1:19" customFormat="1" x14ac:dyDescent="0.2">
      <c r="A6141" t="s">
        <v>344</v>
      </c>
      <c r="B6141" s="4">
        <f t="shared" si="662"/>
        <v>1.0414183391615202E-7</v>
      </c>
      <c r="C6141" t="s">
        <v>35</v>
      </c>
      <c r="D6141" t="s">
        <v>15</v>
      </c>
      <c r="F6141" t="s">
        <v>36</v>
      </c>
      <c r="G6141">
        <v>0</v>
      </c>
      <c r="H6141" t="s">
        <v>344</v>
      </c>
      <c r="I6141" t="s">
        <v>340</v>
      </c>
      <c r="K6141" t="s">
        <v>1999</v>
      </c>
      <c r="L6141">
        <f t="shared" si="665"/>
        <v>0.17766751537682748</v>
      </c>
      <c r="M6141" s="4">
        <f>INDEX(parameters!$D$41:$AG$178,MATCH('PV (extension)'!B6123,parameters!$C$41:$C$178,0),MATCH('PV (extension)'!A6141,parameters!$D$5:$AG$5,0))/L6141</f>
        <v>9.7434144649911868E-3</v>
      </c>
      <c r="N6141" t="s">
        <v>1506</v>
      </c>
      <c r="O6141">
        <f>INDEX(parameters!$C$196:$EJ$198,MATCH('PV (extension)'!N6141,parameters!$B$196:$B$198,0),MATCH('PV (extension)'!B6123,parameters!$C$195:$EJ$195,0))</f>
        <v>1039.5453647310271</v>
      </c>
      <c r="P6141">
        <v>3</v>
      </c>
      <c r="Q6141">
        <v>30</v>
      </c>
      <c r="R6141">
        <f t="shared" si="663"/>
        <v>93559.082825792444</v>
      </c>
      <c r="S6141">
        <f t="shared" si="664"/>
        <v>1.0688433124788171E-5</v>
      </c>
    </row>
    <row r="6142" spans="1:19" customFormat="1" ht="16" x14ac:dyDescent="0.2">
      <c r="A6142" t="s">
        <v>345</v>
      </c>
      <c r="B6142" s="4">
        <f t="shared" si="662"/>
        <v>2.1383940263775716E-6</v>
      </c>
      <c r="C6142" t="s">
        <v>35</v>
      </c>
      <c r="D6142" t="s">
        <v>15</v>
      </c>
      <c r="F6142" t="s">
        <v>36</v>
      </c>
      <c r="G6142">
        <v>0</v>
      </c>
      <c r="H6142" t="s">
        <v>345</v>
      </c>
      <c r="I6142" t="s">
        <v>340</v>
      </c>
      <c r="K6142" t="s">
        <v>1999</v>
      </c>
      <c r="L6142">
        <f t="shared" si="665"/>
        <v>0.17766751537682748</v>
      </c>
      <c r="M6142" s="4">
        <f>INDEX(parameters!$D$41:$AG$178,MATCH('PV (extension)'!B6123,parameters!$C$41:$C$178,0),MATCH('PV (extension)'!A6142,parameters!$D$5:$AG$5,0))/L6142</f>
        <v>0.28494274666417674</v>
      </c>
      <c r="N6142" s="3" t="s">
        <v>1505</v>
      </c>
      <c r="O6142">
        <f>INDEX(parameters!$C$196:$EJ$198,MATCH('PV (extension)'!N6142,parameters!$B$196:$B$198,0),MATCH('PV (extension)'!B6123,parameters!$C$195:$EJ$195,0))</f>
        <v>1480.564610374493</v>
      </c>
      <c r="P6142">
        <v>3</v>
      </c>
      <c r="Q6142">
        <v>30</v>
      </c>
      <c r="R6142">
        <f t="shared" si="663"/>
        <v>133250.81493370436</v>
      </c>
      <c r="S6142">
        <f t="shared" si="664"/>
        <v>7.5046445344257383E-6</v>
      </c>
    </row>
    <row r="6143" spans="1:19" customFormat="1" ht="16" x14ac:dyDescent="0.2">
      <c r="A6143" t="s">
        <v>346</v>
      </c>
      <c r="B6143" s="4">
        <f t="shared" si="662"/>
        <v>1.1162107058651757E-6</v>
      </c>
      <c r="C6143" t="s">
        <v>35</v>
      </c>
      <c r="D6143" t="s">
        <v>15</v>
      </c>
      <c r="F6143" t="s">
        <v>36</v>
      </c>
      <c r="G6143">
        <v>0</v>
      </c>
      <c r="H6143" t="s">
        <v>346</v>
      </c>
      <c r="I6143" t="s">
        <v>340</v>
      </c>
      <c r="K6143" t="s">
        <v>1999</v>
      </c>
      <c r="L6143">
        <f t="shared" si="665"/>
        <v>0.17766751537682748</v>
      </c>
      <c r="M6143" s="4">
        <f>INDEX(parameters!$D$41:$AG$178,MATCH('PV (extension)'!B6123,parameters!$C$41:$C$178,0),MATCH('PV (extension)'!A6143,parameters!$D$5:$AG$5,0))/L6143</f>
        <v>0.14873598619426004</v>
      </c>
      <c r="N6143" s="3" t="s">
        <v>1505</v>
      </c>
      <c r="O6143">
        <f>INDEX(parameters!$C$196:$EJ$198,MATCH('PV (extension)'!N6143,parameters!$B$196:$B$198,0),MATCH('PV (extension)'!B6123,parameters!$C$195:$EJ$195,0))</f>
        <v>1480.564610374493</v>
      </c>
      <c r="P6143">
        <v>3</v>
      </c>
      <c r="Q6143">
        <v>30</v>
      </c>
      <c r="R6143">
        <f t="shared" si="663"/>
        <v>133250.81493370436</v>
      </c>
      <c r="S6143">
        <f t="shared" si="664"/>
        <v>7.5046445344257383E-6</v>
      </c>
    </row>
    <row r="6144" spans="1:19" customFormat="1" ht="16" x14ac:dyDescent="0.2">
      <c r="A6144" t="s">
        <v>347</v>
      </c>
      <c r="B6144" s="4">
        <f t="shared" si="662"/>
        <v>6.173964910252188E-7</v>
      </c>
      <c r="C6144" t="s">
        <v>49</v>
      </c>
      <c r="D6144" t="s">
        <v>15</v>
      </c>
      <c r="F6144" t="s">
        <v>36</v>
      </c>
      <c r="G6144">
        <v>0</v>
      </c>
      <c r="H6144" t="s">
        <v>347</v>
      </c>
      <c r="I6144" t="s">
        <v>340</v>
      </c>
      <c r="K6144" t="s">
        <v>1999</v>
      </c>
      <c r="L6144">
        <f t="shared" si="665"/>
        <v>0.17766751537682748</v>
      </c>
      <c r="M6144" s="4">
        <f>INDEX(parameters!$D$41:$AG$178,MATCH('PV (extension)'!B6123,parameters!$C$41:$C$178,0),MATCH('PV (extension)'!A6144,parameters!$D$5:$AG$5,0))/L6144</f>
        <v>8.2268585566319899E-2</v>
      </c>
      <c r="N6144" s="3" t="s">
        <v>1505</v>
      </c>
      <c r="O6144">
        <f>INDEX(parameters!$C$196:$EJ$198,MATCH('PV (extension)'!N6144,parameters!$B$196:$B$198,0),MATCH('PV (extension)'!B6123,parameters!$C$195:$EJ$195,0))</f>
        <v>1480.564610374493</v>
      </c>
      <c r="P6144">
        <v>3</v>
      </c>
      <c r="Q6144">
        <v>30</v>
      </c>
      <c r="R6144">
        <f t="shared" si="663"/>
        <v>133250.81493370436</v>
      </c>
      <c r="S6144">
        <f t="shared" si="664"/>
        <v>7.5046445344257383E-6</v>
      </c>
    </row>
    <row r="6145" spans="1:19" customFormat="1" ht="16" x14ac:dyDescent="0.2">
      <c r="A6145" t="s">
        <v>348</v>
      </c>
      <c r="B6145" s="4">
        <f t="shared" si="662"/>
        <v>1.7287488916378768E-8</v>
      </c>
      <c r="C6145" t="s">
        <v>49</v>
      </c>
      <c r="D6145" t="s">
        <v>15</v>
      </c>
      <c r="F6145" t="s">
        <v>36</v>
      </c>
      <c r="G6145">
        <v>0</v>
      </c>
      <c r="H6145" t="s">
        <v>348</v>
      </c>
      <c r="I6145" t="s">
        <v>340</v>
      </c>
      <c r="K6145" t="s">
        <v>1999</v>
      </c>
      <c r="L6145">
        <f t="shared" si="665"/>
        <v>0.17766751537682748</v>
      </c>
      <c r="M6145" s="4">
        <f>INDEX(parameters!$D$41:$AG$178,MATCH('PV (extension)'!B6123,parameters!$C$41:$C$178,0),MATCH('PV (extension)'!A6145,parameters!$D$5:$AG$5,0))/L6145</f>
        <v>2.3035719862648527E-3</v>
      </c>
      <c r="N6145" s="3" t="s">
        <v>1505</v>
      </c>
      <c r="O6145">
        <f>INDEX(parameters!$C$196:$EJ$198,MATCH('PV (extension)'!N6145,parameters!$B$196:$B$198,0),MATCH('PV (extension)'!B6123,parameters!$C$195:$EJ$195,0))</f>
        <v>1480.564610374493</v>
      </c>
      <c r="P6145">
        <v>3</v>
      </c>
      <c r="Q6145">
        <v>30</v>
      </c>
      <c r="R6145">
        <f t="shared" si="663"/>
        <v>133250.81493370436</v>
      </c>
      <c r="S6145">
        <f t="shared" si="664"/>
        <v>7.5046445344257383E-6</v>
      </c>
    </row>
    <row r="6146" spans="1:19" customFormat="1" ht="16" x14ac:dyDescent="0.2">
      <c r="A6146" t="s">
        <v>349</v>
      </c>
      <c r="B6146" s="4">
        <f t="shared" si="662"/>
        <v>1.0270598721817074E-7</v>
      </c>
      <c r="C6146" t="s">
        <v>35</v>
      </c>
      <c r="D6146" t="s">
        <v>15</v>
      </c>
      <c r="F6146" t="s">
        <v>36</v>
      </c>
      <c r="G6146">
        <v>0</v>
      </c>
      <c r="H6146" t="s">
        <v>349</v>
      </c>
      <c r="I6146" t="s">
        <v>340</v>
      </c>
      <c r="K6146" t="s">
        <v>1999</v>
      </c>
      <c r="L6146">
        <f t="shared" si="665"/>
        <v>0.17766751537682748</v>
      </c>
      <c r="M6146" s="4">
        <f>INDEX(parameters!$D$41:$AG$178,MATCH('PV (extension)'!B6123,parameters!$C$41:$C$178,0),MATCH('PV (extension)'!A6146,parameters!$D$5:$AG$5,0))/L6146</f>
        <v>1.3685656495391874E-2</v>
      </c>
      <c r="N6146" s="3" t="s">
        <v>1505</v>
      </c>
      <c r="O6146">
        <f>INDEX(parameters!$C$196:$EJ$198,MATCH('PV (extension)'!N6146,parameters!$B$196:$B$198,0),MATCH('PV (extension)'!B6123,parameters!$C$195:$EJ$195,0))</f>
        <v>1480.564610374493</v>
      </c>
      <c r="P6146">
        <v>3</v>
      </c>
      <c r="Q6146">
        <v>30</v>
      </c>
      <c r="R6146">
        <f t="shared" si="663"/>
        <v>133250.81493370436</v>
      </c>
      <c r="S6146">
        <f t="shared" si="664"/>
        <v>7.5046445344257383E-6</v>
      </c>
    </row>
    <row r="6147" spans="1:19" customFormat="1" ht="16" x14ac:dyDescent="0.2">
      <c r="A6147" t="s">
        <v>350</v>
      </c>
      <c r="B6147" s="4">
        <f t="shared" si="662"/>
        <v>1.7579616962542072E-6</v>
      </c>
      <c r="C6147" t="s">
        <v>35</v>
      </c>
      <c r="D6147" t="s">
        <v>15</v>
      </c>
      <c r="F6147" t="s">
        <v>36</v>
      </c>
      <c r="G6147">
        <v>0</v>
      </c>
      <c r="H6147" t="s">
        <v>350</v>
      </c>
      <c r="I6147" t="s">
        <v>340</v>
      </c>
      <c r="K6147" t="s">
        <v>1999</v>
      </c>
      <c r="L6147">
        <f t="shared" si="665"/>
        <v>0.17766751537682748</v>
      </c>
      <c r="M6147" s="4">
        <f>INDEX(parameters!$D$41:$AG$178,MATCH('PV (extension)'!B6123,parameters!$C$41:$C$178,0),MATCH('PV (extension)'!A6147,parameters!$D$5:$AG$5,0))/L6147</f>
        <v>0.23424982864811036</v>
      </c>
      <c r="N6147" s="3" t="s">
        <v>1505</v>
      </c>
      <c r="O6147">
        <f>INDEX(parameters!$C$196:$EJ$198,MATCH('PV (extension)'!N6147,parameters!$B$196:$B$198,0),MATCH('PV (extension)'!B6123,parameters!$C$195:$EJ$195,0))</f>
        <v>1480.564610374493</v>
      </c>
      <c r="P6147">
        <v>3</v>
      </c>
      <c r="Q6147">
        <v>30</v>
      </c>
      <c r="R6147">
        <f t="shared" si="663"/>
        <v>133250.81493370436</v>
      </c>
      <c r="S6147">
        <f t="shared" si="664"/>
        <v>7.5046445344257383E-6</v>
      </c>
    </row>
    <row r="6148" spans="1:19" customFormat="1" ht="16" x14ac:dyDescent="0.2">
      <c r="A6148" t="s">
        <v>351</v>
      </c>
      <c r="B6148" s="4">
        <f t="shared" si="662"/>
        <v>5.4279733462818225E-8</v>
      </c>
      <c r="C6148" t="s">
        <v>35</v>
      </c>
      <c r="D6148" t="s">
        <v>15</v>
      </c>
      <c r="F6148" t="s">
        <v>36</v>
      </c>
      <c r="G6148">
        <v>0</v>
      </c>
      <c r="H6148" t="s">
        <v>351</v>
      </c>
      <c r="I6148" t="s">
        <v>340</v>
      </c>
      <c r="K6148" t="s">
        <v>1999</v>
      </c>
      <c r="L6148">
        <f t="shared" si="665"/>
        <v>0.17766751537682748</v>
      </c>
      <c r="M6148" s="4">
        <f>INDEX(parameters!$D$41:$AG$178,MATCH('PV (extension)'!B6123,parameters!$C$41:$C$178,0),MATCH('PV (extension)'!A6148,parameters!$D$5:$AG$5,0))/L6148</f>
        <v>7.2328187183047909E-3</v>
      </c>
      <c r="N6148" s="3" t="s">
        <v>1505</v>
      </c>
      <c r="O6148">
        <f>INDEX(parameters!$C$196:$EJ$198,MATCH('PV (extension)'!N6148,parameters!$B$196:$B$198,0),MATCH('PV (extension)'!B6123,parameters!$C$195:$EJ$195,0))</f>
        <v>1480.564610374493</v>
      </c>
      <c r="P6148">
        <v>3</v>
      </c>
      <c r="Q6148">
        <v>30</v>
      </c>
      <c r="R6148">
        <f t="shared" si="663"/>
        <v>133250.81493370436</v>
      </c>
      <c r="S6148">
        <f t="shared" si="664"/>
        <v>7.5046445344257383E-6</v>
      </c>
    </row>
    <row r="6149" spans="1:19" customFormat="1" ht="16" x14ac:dyDescent="0.2">
      <c r="A6149" t="s">
        <v>352</v>
      </c>
      <c r="B6149" s="4">
        <f t="shared" si="662"/>
        <v>9.1872292940061847E-7</v>
      </c>
      <c r="C6149" t="s">
        <v>35</v>
      </c>
      <c r="D6149" t="s">
        <v>15</v>
      </c>
      <c r="F6149" t="s">
        <v>36</v>
      </c>
      <c r="G6149">
        <v>0</v>
      </c>
      <c r="H6149" t="s">
        <v>352</v>
      </c>
      <c r="I6149" t="s">
        <v>340</v>
      </c>
      <c r="K6149" t="s">
        <v>1999</v>
      </c>
      <c r="L6149">
        <f t="shared" si="665"/>
        <v>0.17766751537682748</v>
      </c>
      <c r="M6149" s="4">
        <f>INDEX(parameters!$D$41:$AG$178,MATCH('PV (extension)'!B6123,parameters!$C$41:$C$178,0),MATCH('PV (extension)'!A6149,parameters!$D$5:$AG$5,0))/L6149</f>
        <v>0.12242057904091255</v>
      </c>
      <c r="N6149" s="3" t="s">
        <v>1505</v>
      </c>
      <c r="O6149">
        <f>INDEX(parameters!$C$196:$EJ$198,MATCH('PV (extension)'!N6149,parameters!$B$196:$B$198,0),MATCH('PV (extension)'!B6123,parameters!$C$195:$EJ$195,0))</f>
        <v>1480.564610374493</v>
      </c>
      <c r="P6149">
        <v>3</v>
      </c>
      <c r="Q6149">
        <v>30</v>
      </c>
      <c r="R6149">
        <f t="shared" si="663"/>
        <v>133250.81493370436</v>
      </c>
      <c r="S6149">
        <f t="shared" si="664"/>
        <v>7.5046445344257383E-6</v>
      </c>
    </row>
    <row r="6150" spans="1:19" customFormat="1" x14ac:dyDescent="0.2">
      <c r="A6150" t="s">
        <v>442</v>
      </c>
      <c r="B6150">
        <v>3.7025999999999999E-3</v>
      </c>
      <c r="C6150" t="s">
        <v>42</v>
      </c>
      <c r="D6150" t="s">
        <v>16</v>
      </c>
      <c r="F6150" t="s">
        <v>36</v>
      </c>
      <c r="G6150">
        <v>0</v>
      </c>
      <c r="H6150" t="s">
        <v>443</v>
      </c>
      <c r="I6150" t="s">
        <v>353</v>
      </c>
    </row>
    <row r="6151" spans="1:19" customFormat="1" x14ac:dyDescent="0.2">
      <c r="A6151" t="s">
        <v>354</v>
      </c>
      <c r="B6151">
        <v>-3.3322999999999998E-6</v>
      </c>
      <c r="C6151" t="s">
        <v>49</v>
      </c>
      <c r="D6151" t="s">
        <v>250</v>
      </c>
      <c r="F6151" t="s">
        <v>36</v>
      </c>
      <c r="G6151">
        <v>0</v>
      </c>
      <c r="H6151" t="s">
        <v>355</v>
      </c>
      <c r="I6151" t="s">
        <v>353</v>
      </c>
    </row>
    <row r="6152" spans="1:19" customFormat="1" x14ac:dyDescent="0.2"/>
    <row r="6153" spans="1:19" s="2" customFormat="1" x14ac:dyDescent="0.2">
      <c r="A6153" s="2" t="s">
        <v>2</v>
      </c>
      <c r="B6153" s="2" t="s">
        <v>1460</v>
      </c>
    </row>
    <row r="6154" spans="1:19" x14ac:dyDescent="0.2">
      <c r="A6154" s="29" t="s">
        <v>4</v>
      </c>
      <c r="B61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")&amp;HLOOKUP(B6155,parameters!$C$195:$EJ$198,2,0)&amp;" kWh/kWp.
Annual output, Facade: "&amp;HLOOKUP(B6155,parameters!$C$195:$EJ$198,3,0)&amp;" kWh/kWp.
Annual output, Open-ground: "&amp;HLOOKUP(B6155,parameters!$C$195:$EJ$198,4,0)&amp;_xlfn._LONGTEXT("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")&amp;VLOOKUP(B6155,'extension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1480.56461037449 kWh/kWp.
Annual output, Facade: 1039.54536473103 kWh/kWp.
Annual output, Open-ground: 1575.06873444095 kWh/kWp.
Amount of solar energy transformed to electricity. Waste heat emission due to losses of electricity in the system.
Technology:  Electricity production with grid-connected photovoltaic power plants.
Time period:  Time of publications
Production volume: 182.807 GWh in 2025.
Sampling:  Statistical data and model calculations
Extrapolations:  Use of PV technology data investigated for other countries (Switzerland). Correction of average yield with Swiss data.
Uncertainty:  None
Author: Romain Sacchi, PSI, romain.sacchi@psi.ch</v>
      </c>
    </row>
    <row r="6155" spans="1:19" customFormat="1" x14ac:dyDescent="0.2">
      <c r="A6155" t="s">
        <v>6</v>
      </c>
      <c r="B6155" t="s">
        <v>1794</v>
      </c>
    </row>
    <row r="6156" spans="1:19" customFormat="1" x14ac:dyDescent="0.2">
      <c r="A6156" t="s">
        <v>8</v>
      </c>
      <c r="B6156">
        <v>1</v>
      </c>
    </row>
    <row r="6157" spans="1:19" customFormat="1" x14ac:dyDescent="0.2">
      <c r="A6157" t="s">
        <v>9</v>
      </c>
      <c r="B6157" t="s">
        <v>73</v>
      </c>
    </row>
    <row r="6158" spans="1:19" customFormat="1" x14ac:dyDescent="0.2">
      <c r="A6158" t="s">
        <v>11</v>
      </c>
      <c r="B6158" t="s">
        <v>12</v>
      </c>
    </row>
    <row r="6159" spans="1:19" customFormat="1" x14ac:dyDescent="0.2">
      <c r="A6159" t="s">
        <v>13</v>
      </c>
      <c r="B6159" t="s">
        <v>14</v>
      </c>
    </row>
    <row r="6160" spans="1:19" customFormat="1" x14ac:dyDescent="0.2">
      <c r="A6160" t="s">
        <v>15</v>
      </c>
      <c r="B6160" t="s">
        <v>53</v>
      </c>
    </row>
    <row r="6161" spans="1:19" customFormat="1" x14ac:dyDescent="0.2">
      <c r="A6161" t="s">
        <v>17</v>
      </c>
    </row>
    <row r="6162" spans="1:19" s="2" customFormat="1" x14ac:dyDescent="0.2">
      <c r="A6162" s="2" t="s">
        <v>18</v>
      </c>
      <c r="B6162" s="2" t="s">
        <v>19</v>
      </c>
      <c r="C6162" s="2" t="s">
        <v>6</v>
      </c>
      <c r="D6162" s="2" t="s">
        <v>15</v>
      </c>
      <c r="E6162" s="2" t="s">
        <v>20</v>
      </c>
      <c r="F6162" s="2" t="s">
        <v>13</v>
      </c>
      <c r="G6162" s="2" t="s">
        <v>21</v>
      </c>
      <c r="H6162" s="2" t="s">
        <v>9</v>
      </c>
      <c r="I6162" s="2" t="s">
        <v>4</v>
      </c>
      <c r="J6162" s="2" t="s">
        <v>1925</v>
      </c>
      <c r="K6162" s="2" t="s">
        <v>1998</v>
      </c>
      <c r="L6162" s="2" t="s">
        <v>2002</v>
      </c>
      <c r="M6162" s="2" t="s">
        <v>2003</v>
      </c>
      <c r="N6162" s="2" t="s">
        <v>2001</v>
      </c>
      <c r="O6162" s="2" t="s">
        <v>2000</v>
      </c>
      <c r="P6162" s="2" t="s">
        <v>2004</v>
      </c>
      <c r="Q6162" s="2" t="s">
        <v>1502</v>
      </c>
      <c r="R6162" s="2" t="s">
        <v>2005</v>
      </c>
      <c r="S6162" s="2" t="s">
        <v>2006</v>
      </c>
    </row>
    <row r="6163" spans="1:19" customFormat="1" x14ac:dyDescent="0.2">
      <c r="A6163" t="s">
        <v>335</v>
      </c>
      <c r="B6163">
        <v>3.8502999999999998</v>
      </c>
      <c r="D6163" t="s">
        <v>30</v>
      </c>
      <c r="E6163" t="s">
        <v>336</v>
      </c>
      <c r="F6163" t="s">
        <v>27</v>
      </c>
      <c r="G6163">
        <v>0</v>
      </c>
      <c r="I6163" t="s">
        <v>337</v>
      </c>
    </row>
    <row r="6164" spans="1:19" customFormat="1" x14ac:dyDescent="0.2">
      <c r="A6164" t="s">
        <v>29</v>
      </c>
      <c r="B6164">
        <v>0.25026999999999999</v>
      </c>
      <c r="D6164" t="s">
        <v>30</v>
      </c>
      <c r="E6164" t="s">
        <v>31</v>
      </c>
      <c r="F6164" t="s">
        <v>27</v>
      </c>
      <c r="G6164">
        <v>0</v>
      </c>
      <c r="I6164" t="s">
        <v>338</v>
      </c>
    </row>
    <row r="6165" spans="1:19" customFormat="1" x14ac:dyDescent="0.2">
      <c r="A6165" t="s">
        <v>1460</v>
      </c>
      <c r="B6165">
        <v>1</v>
      </c>
      <c r="C6165" t="str">
        <f>B6155</f>
        <v>NG</v>
      </c>
      <c r="D6165" t="s">
        <v>53</v>
      </c>
      <c r="E6165" t="s">
        <v>339</v>
      </c>
      <c r="F6165" t="s">
        <v>33</v>
      </c>
      <c r="G6165">
        <v>0</v>
      </c>
      <c r="H6165" t="s">
        <v>73</v>
      </c>
      <c r="J6165">
        <f>VLOOKUP(C6165,'extension - production vol'!$B$6:$D$235,3,0)</f>
        <v>182.80699999999999</v>
      </c>
    </row>
    <row r="6166" spans="1:19" customFormat="1" ht="16" x14ac:dyDescent="0.2">
      <c r="A6166" t="s">
        <v>1434</v>
      </c>
      <c r="B6166" s="4">
        <f t="shared" ref="B6166:B6176" si="666">M6166*S6166</f>
        <v>1.7719300936330216E-8</v>
      </c>
      <c r="C6166" t="s">
        <v>49</v>
      </c>
      <c r="D6166" t="s">
        <v>15</v>
      </c>
      <c r="F6166" t="s">
        <v>36</v>
      </c>
      <c r="G6166">
        <v>0</v>
      </c>
      <c r="H6166" t="s">
        <v>1434</v>
      </c>
      <c r="I6166" t="s">
        <v>340</v>
      </c>
      <c r="K6166" t="s">
        <v>2007</v>
      </c>
      <c r="L6166">
        <f>IF(K6166="residential",VLOOKUP(B6155,parameters!$C$41:$AG$178,18,0),IF(K6166="commercial",1-VLOOKUP(B6155,parameters!$C$41:$AG$178,18,0),1))</f>
        <v>0.82233248462317254</v>
      </c>
      <c r="M6166" s="4">
        <f>INDEX(parameters!$D$41:$AG$178,MATCH('PV (extension)'!B6155,parameters!$C$41:$C$178,0),MATCH('PV (extension)'!A6166,parameters!$D$5:$AG$5,0))/L6166</f>
        <v>0.12277778707072071</v>
      </c>
      <c r="N6166" s="3" t="s">
        <v>1505</v>
      </c>
      <c r="O6166">
        <f>INDEX(parameters!$C$196:$EJ$198,MATCH('PV (extension)'!N6166,parameters!$B$196:$B$198,0),MATCH('PV (extension)'!B6155,parameters!$C$195:$EJ$195,0))</f>
        <v>1480.564610374493</v>
      </c>
      <c r="P6166">
        <v>156</v>
      </c>
      <c r="Q6166">
        <v>30</v>
      </c>
      <c r="R6166">
        <f t="shared" ref="R6166:R6176" si="667">Q6166*P6166*O6166</f>
        <v>6929042.3765526274</v>
      </c>
      <c r="S6166">
        <f t="shared" ref="S6166:S6176" si="668">1/R6166</f>
        <v>1.4432008720049496E-7</v>
      </c>
    </row>
    <row r="6167" spans="1:19" customFormat="1" ht="16" x14ac:dyDescent="0.2">
      <c r="A6167" t="s">
        <v>1435</v>
      </c>
      <c r="B6167" s="4">
        <f t="shared" si="666"/>
        <v>9.2559205934734753E-9</v>
      </c>
      <c r="C6167" t="s">
        <v>49</v>
      </c>
      <c r="D6167" t="s">
        <v>15</v>
      </c>
      <c r="F6167" t="s">
        <v>36</v>
      </c>
      <c r="G6167">
        <v>0</v>
      </c>
      <c r="H6167" t="s">
        <v>1435</v>
      </c>
      <c r="I6167" t="s">
        <v>340</v>
      </c>
      <c r="K6167" t="s">
        <v>2007</v>
      </c>
      <c r="L6167">
        <f>L6166</f>
        <v>0.82233248462317254</v>
      </c>
      <c r="M6167" s="4">
        <f>INDEX(parameters!$D$41:$AG$178,MATCH('PV (extension)'!B6155,parameters!$C$41:$C$178,0),MATCH('PV (extension)'!A6167,parameters!$D$5:$AG$5,0))/L6167</f>
        <v>6.4134666026183854E-2</v>
      </c>
      <c r="N6167" s="3" t="s">
        <v>1505</v>
      </c>
      <c r="O6167">
        <f>INDEX(parameters!$C$196:$EJ$198,MATCH('PV (extension)'!N6167,parameters!$B$196:$B$198,0),MATCH('PV (extension)'!B6155,parameters!$C$195:$EJ$195,0))</f>
        <v>1480.564610374493</v>
      </c>
      <c r="P6167">
        <v>156</v>
      </c>
      <c r="Q6167">
        <v>30</v>
      </c>
      <c r="R6167">
        <f t="shared" si="667"/>
        <v>6929042.3765526274</v>
      </c>
      <c r="S6167">
        <f t="shared" si="668"/>
        <v>1.4432008720049496E-7</v>
      </c>
    </row>
    <row r="6168" spans="1:19" customFormat="1" x14ac:dyDescent="0.2">
      <c r="A6168" t="s">
        <v>1452</v>
      </c>
      <c r="B6168" s="4">
        <f t="shared" si="666"/>
        <v>4.5620312316143687E-10</v>
      </c>
      <c r="C6168" t="s">
        <v>35</v>
      </c>
      <c r="D6168" t="s">
        <v>15</v>
      </c>
      <c r="F6168" t="s">
        <v>36</v>
      </c>
      <c r="G6168">
        <v>0</v>
      </c>
      <c r="H6168" t="s">
        <v>1452</v>
      </c>
      <c r="I6168" t="s">
        <v>340</v>
      </c>
      <c r="K6168" t="s">
        <v>2007</v>
      </c>
      <c r="L6168">
        <f t="shared" ref="L6168:L6176" si="669">L6167</f>
        <v>0.82233248462317254</v>
      </c>
      <c r="M6168" s="4">
        <f>INDEX(parameters!$D$41:$AG$178,MATCH('PV (extension)'!B6155,parameters!$C$41:$C$178,0),MATCH('PV (extension)'!A6168,parameters!$D$5:$AG$5,0))/L6168</f>
        <v>1.2287226816964775E-2</v>
      </c>
      <c r="N6168" t="s">
        <v>1507</v>
      </c>
      <c r="O6168">
        <f>INDEX(parameters!$C$196:$EJ$198,MATCH('PV (extension)'!N6168,parameters!$B$196:$B$198,0),MATCH('PV (extension)'!B6155,parameters!$C$195:$EJ$195,0))</f>
        <v>1575.06873444095</v>
      </c>
      <c r="P6168">
        <v>570</v>
      </c>
      <c r="Q6168">
        <v>30</v>
      </c>
      <c r="R6168">
        <f t="shared" si="667"/>
        <v>26933675.358940247</v>
      </c>
      <c r="S6168">
        <f t="shared" si="668"/>
        <v>3.712824138084312E-8</v>
      </c>
    </row>
    <row r="6169" spans="1:19" customFormat="1" x14ac:dyDescent="0.2">
      <c r="A6169" t="s">
        <v>1453</v>
      </c>
      <c r="B6169" s="4">
        <f t="shared" si="666"/>
        <v>3.351232976247265E-9</v>
      </c>
      <c r="C6169" t="s">
        <v>35</v>
      </c>
      <c r="D6169" t="s">
        <v>15</v>
      </c>
      <c r="F6169" t="s">
        <v>36</v>
      </c>
      <c r="G6169">
        <v>0</v>
      </c>
      <c r="H6169" t="s">
        <v>1453</v>
      </c>
      <c r="I6169" t="s">
        <v>340</v>
      </c>
      <c r="K6169" t="s">
        <v>2007</v>
      </c>
      <c r="L6169">
        <f t="shared" si="669"/>
        <v>0.82233248462317254</v>
      </c>
      <c r="M6169" s="4">
        <f>INDEX(parameters!$D$41:$AG$178,MATCH('PV (extension)'!B6155,parameters!$C$41:$C$178,0),MATCH('PV (extension)'!A6169,parameters!$D$5:$AG$5,0))/L6169</f>
        <v>9.0261021034418951E-2</v>
      </c>
      <c r="N6169" t="s">
        <v>1507</v>
      </c>
      <c r="O6169">
        <f>INDEX(parameters!$C$196:$EJ$198,MATCH('PV (extension)'!N6169,parameters!$B$196:$B$198,0),MATCH('PV (extension)'!B6155,parameters!$C$195:$EJ$195,0))</f>
        <v>1575.06873444095</v>
      </c>
      <c r="P6169">
        <v>570</v>
      </c>
      <c r="Q6169">
        <v>30</v>
      </c>
      <c r="R6169">
        <f t="shared" si="667"/>
        <v>26933675.358940247</v>
      </c>
      <c r="S6169">
        <f t="shared" si="668"/>
        <v>3.712824138084312E-8</v>
      </c>
    </row>
    <row r="6170" spans="1:19" customFormat="1" x14ac:dyDescent="0.2">
      <c r="A6170" t="s">
        <v>1454</v>
      </c>
      <c r="B6170" s="4">
        <f t="shared" si="666"/>
        <v>3.5520691459114697E-11</v>
      </c>
      <c r="C6170" t="s">
        <v>35</v>
      </c>
      <c r="D6170" t="s">
        <v>15</v>
      </c>
      <c r="F6170" t="s">
        <v>36</v>
      </c>
      <c r="G6170">
        <v>0</v>
      </c>
      <c r="H6170" t="s">
        <v>1454</v>
      </c>
      <c r="I6170" t="s">
        <v>340</v>
      </c>
      <c r="K6170" t="s">
        <v>2007</v>
      </c>
      <c r="L6170">
        <f t="shared" si="669"/>
        <v>0.82233248462317254</v>
      </c>
      <c r="M6170" s="4">
        <f>INDEX(parameters!$D$41:$AG$178,MATCH('PV (extension)'!B6155,parameters!$C$41:$C$178,0),MATCH('PV (extension)'!A6170,parameters!$D$5:$AG$5,0))/L6170</f>
        <v>9.5670277228487681E-4</v>
      </c>
      <c r="N6170" t="s">
        <v>1507</v>
      </c>
      <c r="O6170">
        <f>INDEX(parameters!$C$196:$EJ$198,MATCH('PV (extension)'!N6170,parameters!$B$196:$B$198,0),MATCH('PV (extension)'!B6155,parameters!$C$195:$EJ$195,0))</f>
        <v>1575.06873444095</v>
      </c>
      <c r="P6170">
        <v>570</v>
      </c>
      <c r="Q6170">
        <v>30</v>
      </c>
      <c r="R6170">
        <f t="shared" si="667"/>
        <v>26933675.358940247</v>
      </c>
      <c r="S6170">
        <f t="shared" si="668"/>
        <v>3.712824138084312E-8</v>
      </c>
    </row>
    <row r="6171" spans="1:19" customFormat="1" x14ac:dyDescent="0.2">
      <c r="A6171" t="s">
        <v>1455</v>
      </c>
      <c r="B6171" s="4">
        <f t="shared" si="666"/>
        <v>1.1886971118521547E-8</v>
      </c>
      <c r="C6171" t="s">
        <v>35</v>
      </c>
      <c r="D6171" t="s">
        <v>15</v>
      </c>
      <c r="F6171" t="s">
        <v>36</v>
      </c>
      <c r="G6171">
        <v>0</v>
      </c>
      <c r="H6171" t="s">
        <v>1455</v>
      </c>
      <c r="I6171" t="s">
        <v>340</v>
      </c>
      <c r="K6171" t="s">
        <v>2007</v>
      </c>
      <c r="L6171">
        <f t="shared" si="669"/>
        <v>0.82233248462317254</v>
      </c>
      <c r="M6171" s="4">
        <f>INDEX(parameters!$D$41:$AG$178,MATCH('PV (extension)'!B6155,parameters!$C$41:$C$178,0),MATCH('PV (extension)'!A6171,parameters!$D$5:$AG$5,0))/L6171</f>
        <v>0.32015982110735819</v>
      </c>
      <c r="N6171" t="s">
        <v>1507</v>
      </c>
      <c r="O6171">
        <f>INDEX(parameters!$C$196:$EJ$198,MATCH('PV (extension)'!N6171,parameters!$B$196:$B$198,0),MATCH('PV (extension)'!B6155,parameters!$C$195:$EJ$195,0))</f>
        <v>1575.06873444095</v>
      </c>
      <c r="P6171">
        <v>570</v>
      </c>
      <c r="Q6171">
        <v>30</v>
      </c>
      <c r="R6171">
        <f t="shared" si="667"/>
        <v>26933675.358940247</v>
      </c>
      <c r="S6171">
        <f t="shared" si="668"/>
        <v>3.712824138084312E-8</v>
      </c>
    </row>
    <row r="6172" spans="1:19" customFormat="1" x14ac:dyDescent="0.2">
      <c r="A6172" t="s">
        <v>1456</v>
      </c>
      <c r="B6172" s="4">
        <f t="shared" si="666"/>
        <v>6.3053612454912488E-9</v>
      </c>
      <c r="C6172" t="s">
        <v>35</v>
      </c>
      <c r="D6172" t="s">
        <v>15</v>
      </c>
      <c r="F6172" t="s">
        <v>36</v>
      </c>
      <c r="G6172">
        <v>0</v>
      </c>
      <c r="H6172" t="s">
        <v>1456</v>
      </c>
      <c r="I6172" t="s">
        <v>340</v>
      </c>
      <c r="K6172" t="s">
        <v>2007</v>
      </c>
      <c r="L6172">
        <f t="shared" si="669"/>
        <v>0.82233248462317254</v>
      </c>
      <c r="M6172" s="4">
        <f>INDEX(parameters!$D$41:$AG$178,MATCH('PV (extension)'!B6155,parameters!$C$41:$C$178,0),MATCH('PV (extension)'!A6172,parameters!$D$5:$AG$5,0))/L6172</f>
        <v>0.16982655280690445</v>
      </c>
      <c r="N6172" t="s">
        <v>1507</v>
      </c>
      <c r="O6172">
        <f>INDEX(parameters!$C$196:$EJ$198,MATCH('PV (extension)'!N6172,parameters!$B$196:$B$198,0),MATCH('PV (extension)'!B6155,parameters!$C$195:$EJ$195,0))</f>
        <v>1575.06873444095</v>
      </c>
      <c r="P6172">
        <v>570</v>
      </c>
      <c r="Q6172">
        <v>30</v>
      </c>
      <c r="R6172">
        <f t="shared" si="667"/>
        <v>26933675.358940247</v>
      </c>
      <c r="S6172">
        <f t="shared" si="668"/>
        <v>3.712824138084312E-8</v>
      </c>
    </row>
    <row r="6173" spans="1:19" customFormat="1" ht="16" x14ac:dyDescent="0.2">
      <c r="A6173" t="s">
        <v>1461</v>
      </c>
      <c r="B6173" s="4">
        <f t="shared" si="666"/>
        <v>1.9457495188744832E-9</v>
      </c>
      <c r="C6173" t="s">
        <v>49</v>
      </c>
      <c r="D6173" t="s">
        <v>15</v>
      </c>
      <c r="F6173" t="s">
        <v>36</v>
      </c>
      <c r="G6173">
        <v>0</v>
      </c>
      <c r="H6173" t="s">
        <v>1461</v>
      </c>
      <c r="I6173" t="s">
        <v>340</v>
      </c>
      <c r="K6173" t="s">
        <v>2007</v>
      </c>
      <c r="L6173">
        <f t="shared" si="669"/>
        <v>0.82233248462317254</v>
      </c>
      <c r="M6173" s="4">
        <f>INDEX(parameters!$D$41:$AG$178,MATCH('PV (extension)'!B6155,parameters!$C$41:$C$178,0),MATCH('PV (extension)'!A6173,parameters!$D$5:$AG$5,0))/L6173</f>
        <v>8.0374539804535308E-3</v>
      </c>
      <c r="N6173" s="3" t="s">
        <v>1505</v>
      </c>
      <c r="O6173">
        <f>INDEX(parameters!$C$196:$EJ$198,MATCH('PV (extension)'!N6173,parameters!$B$196:$B$198,0),MATCH('PV (extension)'!B6155,parameters!$C$195:$EJ$195,0))</f>
        <v>1480.564610374493</v>
      </c>
      <c r="P6173">
        <v>93</v>
      </c>
      <c r="Q6173">
        <v>30</v>
      </c>
      <c r="R6173">
        <f t="shared" si="667"/>
        <v>4130775.2629448352</v>
      </c>
      <c r="S6173">
        <f t="shared" si="668"/>
        <v>2.4208530756212059E-7</v>
      </c>
    </row>
    <row r="6174" spans="1:19" customFormat="1" ht="16" x14ac:dyDescent="0.2">
      <c r="A6174" t="s">
        <v>1457</v>
      </c>
      <c r="B6174" s="4">
        <f t="shared" si="666"/>
        <v>3.2993010334413001E-8</v>
      </c>
      <c r="C6174" t="s">
        <v>49</v>
      </c>
      <c r="D6174" t="s">
        <v>15</v>
      </c>
      <c r="F6174" t="s">
        <v>36</v>
      </c>
      <c r="G6174">
        <v>0</v>
      </c>
      <c r="H6174" t="s">
        <v>1457</v>
      </c>
      <c r="I6174" t="s">
        <v>340</v>
      </c>
      <c r="K6174" t="s">
        <v>2007</v>
      </c>
      <c r="L6174">
        <f t="shared" si="669"/>
        <v>0.82233248462317254</v>
      </c>
      <c r="M6174" s="4">
        <f>INDEX(parameters!$D$41:$AG$178,MATCH('PV (extension)'!B6155,parameters!$C$41:$C$178,0),MATCH('PV (extension)'!A6174,parameters!$D$5:$AG$5,0))/L6174</f>
        <v>0.13628671093947653</v>
      </c>
      <c r="N6174" s="3" t="s">
        <v>1505</v>
      </c>
      <c r="O6174">
        <f>INDEX(parameters!$C$196:$EJ$198,MATCH('PV (extension)'!N6174,parameters!$B$196:$B$198,0),MATCH('PV (extension)'!B6155,parameters!$C$195:$EJ$195,0))</f>
        <v>1480.564610374493</v>
      </c>
      <c r="P6174">
        <v>93</v>
      </c>
      <c r="Q6174">
        <v>30</v>
      </c>
      <c r="R6174">
        <f t="shared" si="667"/>
        <v>4130775.2629448352</v>
      </c>
      <c r="S6174">
        <f t="shared" si="668"/>
        <v>2.4208530756212059E-7</v>
      </c>
    </row>
    <row r="6175" spans="1:19" customFormat="1" ht="16" x14ac:dyDescent="0.2">
      <c r="A6175" t="s">
        <v>1462</v>
      </c>
      <c r="B6175" s="4">
        <f t="shared" si="666"/>
        <v>1.0286074871357459E-9</v>
      </c>
      <c r="C6175" t="s">
        <v>49</v>
      </c>
      <c r="D6175" t="s">
        <v>15</v>
      </c>
      <c r="F6175" t="s">
        <v>36</v>
      </c>
      <c r="G6175">
        <v>0</v>
      </c>
      <c r="H6175" t="s">
        <v>1462</v>
      </c>
      <c r="I6175" t="s">
        <v>340</v>
      </c>
      <c r="K6175" t="s">
        <v>2007</v>
      </c>
      <c r="L6175">
        <f t="shared" si="669"/>
        <v>0.82233248462317254</v>
      </c>
      <c r="M6175" s="4">
        <f>INDEX(parameters!$D$41:$AG$178,MATCH('PV (extension)'!B6155,parameters!$C$41:$C$178,0),MATCH('PV (extension)'!A6175,parameters!$D$5:$AG$5,0))/L6175</f>
        <v>4.2489463631401872E-3</v>
      </c>
      <c r="N6175" s="3" t="s">
        <v>1505</v>
      </c>
      <c r="O6175">
        <f>INDEX(parameters!$C$196:$EJ$198,MATCH('PV (extension)'!N6175,parameters!$B$196:$B$198,0),MATCH('PV (extension)'!B6155,parameters!$C$195:$EJ$195,0))</f>
        <v>1480.564610374493</v>
      </c>
      <c r="P6175">
        <v>93</v>
      </c>
      <c r="Q6175">
        <v>30</v>
      </c>
      <c r="R6175">
        <f t="shared" si="667"/>
        <v>4130775.2629448352</v>
      </c>
      <c r="S6175">
        <f t="shared" si="668"/>
        <v>2.4208530756212059E-7</v>
      </c>
    </row>
    <row r="6176" spans="1:19" customFormat="1" ht="16" x14ac:dyDescent="0.2">
      <c r="A6176" t="s">
        <v>1458</v>
      </c>
      <c r="B6176" s="4">
        <f t="shared" si="666"/>
        <v>1.7282085711447844E-8</v>
      </c>
      <c r="C6176" t="s">
        <v>49</v>
      </c>
      <c r="D6176" t="s">
        <v>15</v>
      </c>
      <c r="F6176" t="s">
        <v>36</v>
      </c>
      <c r="G6176">
        <v>0</v>
      </c>
      <c r="H6176" t="s">
        <v>1458</v>
      </c>
      <c r="I6176" t="s">
        <v>340</v>
      </c>
      <c r="K6176" t="s">
        <v>2007</v>
      </c>
      <c r="L6176">
        <f t="shared" si="669"/>
        <v>0.82233248462317254</v>
      </c>
      <c r="M6176" s="4">
        <f>INDEX(parameters!$D$41:$AG$178,MATCH('PV (extension)'!B6155,parameters!$C$41:$C$178,0),MATCH('PV (extension)'!A6176,parameters!$D$5:$AG$5,0))/L6176</f>
        <v>7.1388412148941149E-2</v>
      </c>
      <c r="N6176" s="3" t="s">
        <v>1505</v>
      </c>
      <c r="O6176">
        <f>INDEX(parameters!$C$196:$EJ$198,MATCH('PV (extension)'!N6176,parameters!$B$196:$B$198,0),MATCH('PV (extension)'!B6155,parameters!$C$195:$EJ$195,0))</f>
        <v>1480.564610374493</v>
      </c>
      <c r="P6176">
        <v>93</v>
      </c>
      <c r="Q6176">
        <v>30</v>
      </c>
      <c r="R6176">
        <f t="shared" si="667"/>
        <v>4130775.2629448352</v>
      </c>
      <c r="S6176">
        <f t="shared" si="668"/>
        <v>2.4208530756212059E-7</v>
      </c>
    </row>
    <row r="6177" spans="1:22" customFormat="1" x14ac:dyDescent="0.2">
      <c r="A6177" t="s">
        <v>442</v>
      </c>
      <c r="B6177">
        <v>3.7025999999999999E-3</v>
      </c>
      <c r="C6177" t="s">
        <v>42</v>
      </c>
      <c r="D6177" t="s">
        <v>16</v>
      </c>
      <c r="F6177" t="s">
        <v>36</v>
      </c>
      <c r="G6177">
        <v>0</v>
      </c>
      <c r="H6177" t="s">
        <v>443</v>
      </c>
      <c r="I6177" t="s">
        <v>353</v>
      </c>
      <c r="M6177" s="4"/>
    </row>
    <row r="6178" spans="1:22" customFormat="1" x14ac:dyDescent="0.2">
      <c r="A6178" t="s">
        <v>354</v>
      </c>
      <c r="B6178">
        <v>-3.3322999999999998E-6</v>
      </c>
      <c r="C6178" t="s">
        <v>49</v>
      </c>
      <c r="D6178" t="s">
        <v>250</v>
      </c>
      <c r="F6178" t="s">
        <v>36</v>
      </c>
      <c r="G6178">
        <v>0</v>
      </c>
      <c r="H6178" t="s">
        <v>355</v>
      </c>
      <c r="I6178" t="s">
        <v>353</v>
      </c>
      <c r="M6178" s="4"/>
    </row>
    <row r="6179" spans="1:22" customFormat="1" x14ac:dyDescent="0.2">
      <c r="M6179" s="4"/>
    </row>
    <row r="6180" spans="1:22" s="2" customFormat="1" x14ac:dyDescent="0.2">
      <c r="A6180" s="2" t="s">
        <v>2</v>
      </c>
      <c r="B6180" s="2" t="s">
        <v>332</v>
      </c>
      <c r="M6180" s="4"/>
    </row>
    <row r="6181" spans="1:22" x14ac:dyDescent="0.2">
      <c r="A6181" s="29" t="s">
        <v>4</v>
      </c>
      <c r="B618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")&amp;HLOOKUP(B6182,parameters!$C$195:$EJ$198,2,0)&amp;" kWh/kWp.
Annual output, Facade: "&amp;HLOOKUP(B6182,parameters!$C$195:$EJ$198,3,0)&amp;" kWh/kWp.
Annual output, Open-ground: "&amp;HLOOKUP(B6182,parameters!$C$195:$EJ$198,4,0)&amp;_xlfn._LONGTEXT("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")&amp;VLOOKUP(B6182,'extension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1480.56461037449 kWh/kWp.
Annual output, Facade: 1039.54536473103 kWh/kWp.
Annual output, Open-ground: 1575.06873444095 kWh/kWp.
Amount of solar energy transformed to electricity. Waste heat emission due to losses of electricity in the system.
Technology:  Electricity production with grid-connected photovoltaic power plants.
Time period:  Time of publications
Production volume: 182.807 GWh in 2025.
Sampling:  Statistical data and model calculations
Extrapolations:  Use of PV technology data investigated for other countries (Switzerland). Correction of average yield with Swiss data.
Uncertainty:  None
Author: Romain Sacchi, PSI, romain.sacchi@psi.ch</v>
      </c>
      <c r="M6181" s="30"/>
    </row>
    <row r="6182" spans="1:22" customFormat="1" x14ac:dyDescent="0.2">
      <c r="A6182" t="s">
        <v>6</v>
      </c>
      <c r="B6182" t="s">
        <v>1794</v>
      </c>
    </row>
    <row r="6183" spans="1:22" customFormat="1" x14ac:dyDescent="0.2">
      <c r="A6183" t="s">
        <v>8</v>
      </c>
      <c r="B6183">
        <v>1</v>
      </c>
    </row>
    <row r="6184" spans="1:22" customFormat="1" x14ac:dyDescent="0.2">
      <c r="A6184" t="s">
        <v>9</v>
      </c>
      <c r="B6184" t="s">
        <v>73</v>
      </c>
    </row>
    <row r="6185" spans="1:22" customFormat="1" x14ac:dyDescent="0.2">
      <c r="A6185" t="s">
        <v>11</v>
      </c>
      <c r="B6185" t="s">
        <v>12</v>
      </c>
    </row>
    <row r="6186" spans="1:22" customFormat="1" x14ac:dyDescent="0.2">
      <c r="A6186" t="s">
        <v>13</v>
      </c>
      <c r="B6186" t="s">
        <v>14</v>
      </c>
    </row>
    <row r="6187" spans="1:22" customFormat="1" x14ac:dyDescent="0.2">
      <c r="A6187" t="s">
        <v>15</v>
      </c>
      <c r="B6187" t="s">
        <v>53</v>
      </c>
    </row>
    <row r="6188" spans="1:22" customFormat="1" x14ac:dyDescent="0.2">
      <c r="A6188" t="s">
        <v>17</v>
      </c>
    </row>
    <row r="6189" spans="1:22" s="2" customFormat="1" x14ac:dyDescent="0.2">
      <c r="A6189" s="2" t="s">
        <v>18</v>
      </c>
      <c r="B6189" s="2" t="s">
        <v>19</v>
      </c>
      <c r="C6189" s="2" t="s">
        <v>6</v>
      </c>
      <c r="D6189" s="2" t="s">
        <v>15</v>
      </c>
      <c r="E6189" s="2" t="s">
        <v>20</v>
      </c>
      <c r="F6189" s="2" t="s">
        <v>13</v>
      </c>
      <c r="G6189" s="2" t="s">
        <v>21</v>
      </c>
      <c r="H6189" s="2" t="s">
        <v>22</v>
      </c>
      <c r="I6189" s="2" t="s">
        <v>23</v>
      </c>
      <c r="J6189" s="2" t="s">
        <v>4</v>
      </c>
      <c r="K6189" s="2" t="s">
        <v>24</v>
      </c>
      <c r="L6189" s="2" t="s">
        <v>9</v>
      </c>
      <c r="M6189" s="2" t="s">
        <v>1925</v>
      </c>
      <c r="N6189" s="2" t="s">
        <v>1998</v>
      </c>
      <c r="O6189" s="2" t="s">
        <v>2002</v>
      </c>
      <c r="P6189" s="2" t="s">
        <v>2003</v>
      </c>
      <c r="Q6189" s="2" t="s">
        <v>2001</v>
      </c>
      <c r="R6189" s="2" t="s">
        <v>2000</v>
      </c>
      <c r="S6189" s="2" t="s">
        <v>2004</v>
      </c>
      <c r="T6189" s="2" t="s">
        <v>1502</v>
      </c>
      <c r="U6189" s="2" t="s">
        <v>2005</v>
      </c>
      <c r="V6189" s="2" t="s">
        <v>2006</v>
      </c>
    </row>
    <row r="6190" spans="1:22" customFormat="1" x14ac:dyDescent="0.2">
      <c r="A6190" t="s">
        <v>335</v>
      </c>
      <c r="B6190">
        <v>3.8502999999999998</v>
      </c>
      <c r="D6190" t="s">
        <v>30</v>
      </c>
      <c r="E6190" t="s">
        <v>336</v>
      </c>
      <c r="F6190" t="s">
        <v>27</v>
      </c>
      <c r="G6190">
        <v>2</v>
      </c>
      <c r="H6190">
        <v>1.348151067341848</v>
      </c>
      <c r="I6190">
        <v>4.3409845976280087E-2</v>
      </c>
      <c r="J6190" t="s">
        <v>337</v>
      </c>
    </row>
    <row r="6191" spans="1:22" customFormat="1" x14ac:dyDescent="0.2">
      <c r="A6191" t="s">
        <v>29</v>
      </c>
      <c r="B6191">
        <v>0.25026999999999999</v>
      </c>
      <c r="D6191" t="s">
        <v>30</v>
      </c>
      <c r="E6191" t="s">
        <v>31</v>
      </c>
      <c r="F6191" t="s">
        <v>27</v>
      </c>
      <c r="G6191">
        <v>2</v>
      </c>
      <c r="H6191">
        <v>-1.385214943900327</v>
      </c>
      <c r="I6191">
        <v>2.439508208471609E-2</v>
      </c>
      <c r="J6191" t="s">
        <v>358</v>
      </c>
    </row>
    <row r="6192" spans="1:22" customFormat="1" x14ac:dyDescent="0.2">
      <c r="A6192" t="s">
        <v>332</v>
      </c>
      <c r="B6192">
        <v>1</v>
      </c>
      <c r="C6192" t="str">
        <f>B6182</f>
        <v>NG</v>
      </c>
      <c r="D6192" t="s">
        <v>53</v>
      </c>
      <c r="E6192" t="s">
        <v>339</v>
      </c>
      <c r="F6192" t="s">
        <v>33</v>
      </c>
      <c r="G6192">
        <v>0</v>
      </c>
      <c r="H6192">
        <v>1</v>
      </c>
      <c r="L6192" t="s">
        <v>73</v>
      </c>
      <c r="M6192">
        <f>VLOOKUP(C6192,'extension - production vol'!$B$6:$D$235,3,0)</f>
        <v>182.80699999999999</v>
      </c>
    </row>
    <row r="6193" spans="1:22" customFormat="1" ht="16" x14ac:dyDescent="0.2">
      <c r="A6193" t="s">
        <v>1434</v>
      </c>
      <c r="B6193" s="4">
        <f t="shared" ref="B6193:B6219" si="670">P6193*V6193</f>
        <v>1.4571156764758133E-8</v>
      </c>
      <c r="C6193" t="s">
        <v>49</v>
      </c>
      <c r="D6193" t="s">
        <v>15</v>
      </c>
      <c r="F6193" t="s">
        <v>36</v>
      </c>
      <c r="G6193">
        <v>2</v>
      </c>
      <c r="H6193">
        <v>-18.46800298604678</v>
      </c>
      <c r="I6193">
        <v>9.798894162072011E-2</v>
      </c>
      <c r="J6193" t="s">
        <v>340</v>
      </c>
      <c r="L6193" t="s">
        <v>1434</v>
      </c>
      <c r="N6193" t="s">
        <v>2008</v>
      </c>
      <c r="O6193">
        <v>1</v>
      </c>
      <c r="P6193" s="4">
        <f>INDEX(parameters!$D$41:$AG$178,MATCH('PV (extension)'!B6182,parameters!$C$41:$C$178,0),MATCH('PV (extension)'!A6193,parameters!$D$5:$AG$5,0))/O6193</f>
        <v>0.10096416269840058</v>
      </c>
      <c r="Q6193" s="3" t="s">
        <v>1505</v>
      </c>
      <c r="R6193">
        <f>INDEX(parameters!$C$196:$EJ$198,MATCH('PV (extension)'!Q6193,parameters!$B$196:$B$198,0),MATCH('PV (extension)'!B6182,parameters!$C$195:$EJ$195,0))</f>
        <v>1480.564610374493</v>
      </c>
      <c r="S6193">
        <v>156</v>
      </c>
      <c r="T6193">
        <v>30</v>
      </c>
      <c r="U6193">
        <f t="shared" ref="U6193:U6219" si="671">T6193*S6193*R6193</f>
        <v>6929042.3765526274</v>
      </c>
      <c r="V6193">
        <f t="shared" ref="V6193:V6219" si="672">1/U6193</f>
        <v>1.4432008720049496E-7</v>
      </c>
    </row>
    <row r="6194" spans="1:22" customFormat="1" ht="16" x14ac:dyDescent="0.2">
      <c r="A6194" t="s">
        <v>1435</v>
      </c>
      <c r="B6194" s="4">
        <f t="shared" si="670"/>
        <v>7.6114441791058318E-9</v>
      </c>
      <c r="C6194" t="s">
        <v>49</v>
      </c>
      <c r="D6194" t="s">
        <v>15</v>
      </c>
      <c r="F6194" t="s">
        <v>36</v>
      </c>
      <c r="G6194">
        <v>2</v>
      </c>
      <c r="H6194">
        <v>-19.10362020104489</v>
      </c>
      <c r="I6194">
        <v>9.798894162072011E-2</v>
      </c>
      <c r="J6194" t="s">
        <v>340</v>
      </c>
      <c r="L6194" t="s">
        <v>1435</v>
      </c>
      <c r="N6194" t="s">
        <v>2008</v>
      </c>
      <c r="O6194">
        <v>1</v>
      </c>
      <c r="P6194" s="4">
        <f>INDEX(parameters!$D$41:$AG$178,MATCH('PV (extension)'!B6182,parameters!$C$41:$C$178,0),MATCH('PV (extension)'!A6194,parameters!$D$5:$AG$5,0))/O6194</f>
        <v>5.2740019263789135E-2</v>
      </c>
      <c r="Q6194" s="3" t="s">
        <v>1505</v>
      </c>
      <c r="R6194">
        <f>INDEX(parameters!$C$196:$EJ$198,MATCH('PV (extension)'!Q6194,parameters!$B$196:$B$198,0),MATCH('PV (extension)'!B6182,parameters!$C$195:$EJ$195,0))</f>
        <v>1480.564610374493</v>
      </c>
      <c r="S6194">
        <v>156</v>
      </c>
      <c r="T6194">
        <v>30</v>
      </c>
      <c r="U6194">
        <f t="shared" si="671"/>
        <v>6929042.3765526274</v>
      </c>
      <c r="V6194">
        <f t="shared" si="672"/>
        <v>1.4432008720049496E-7</v>
      </c>
    </row>
    <row r="6195" spans="1:22" customFormat="1" ht="16" x14ac:dyDescent="0.2">
      <c r="A6195" t="s">
        <v>1439</v>
      </c>
      <c r="B6195" s="4">
        <f t="shared" si="670"/>
        <v>6.8264216317199402E-9</v>
      </c>
      <c r="C6195" t="s">
        <v>49</v>
      </c>
      <c r="D6195" t="s">
        <v>15</v>
      </c>
      <c r="F6195" t="s">
        <v>36</v>
      </c>
      <c r="G6195">
        <v>2</v>
      </c>
      <c r="H6195">
        <v>-19.697439318003951</v>
      </c>
      <c r="I6195">
        <v>9.798894162072011E-2</v>
      </c>
      <c r="J6195" t="s">
        <v>340</v>
      </c>
      <c r="L6195" t="s">
        <v>1439</v>
      </c>
      <c r="N6195" t="s">
        <v>2008</v>
      </c>
      <c r="O6195">
        <v>1</v>
      </c>
      <c r="P6195" s="4">
        <f>INDEX(parameters!$D$41:$AG$178,MATCH('PV (extension)'!B6182,parameters!$C$41:$C$178,0),MATCH('PV (extension)'!A6195,parameters!$D$5:$AG$5,0))/O6195</f>
        <v>9.0962624550774995E-4</v>
      </c>
      <c r="Q6195" s="3" t="s">
        <v>1505</v>
      </c>
      <c r="R6195">
        <f>INDEX(parameters!$C$196:$EJ$198,MATCH('PV (extension)'!Q6195,parameters!$B$196:$B$198,0),MATCH('PV (extension)'!B6182,parameters!$C$195:$EJ$195,0))</f>
        <v>1480.564610374493</v>
      </c>
      <c r="S6195">
        <v>3</v>
      </c>
      <c r="T6195">
        <v>30</v>
      </c>
      <c r="U6195">
        <f t="shared" si="671"/>
        <v>133250.81493370436</v>
      </c>
      <c r="V6195">
        <f t="shared" si="672"/>
        <v>7.5046445344257383E-6</v>
      </c>
    </row>
    <row r="6196" spans="1:22" customFormat="1" ht="16" x14ac:dyDescent="0.2">
      <c r="A6196" t="s">
        <v>1440</v>
      </c>
      <c r="B6196" s="4">
        <f t="shared" si="670"/>
        <v>4.4524011789601303E-8</v>
      </c>
      <c r="C6196" t="s">
        <v>49</v>
      </c>
      <c r="D6196" t="s">
        <v>15</v>
      </c>
      <c r="F6196" t="s">
        <v>36</v>
      </c>
      <c r="G6196">
        <v>2</v>
      </c>
      <c r="H6196">
        <v>-16.692979911025031</v>
      </c>
      <c r="I6196">
        <v>9.798894162072011E-2</v>
      </c>
      <c r="J6196" t="s">
        <v>340</v>
      </c>
      <c r="L6196" t="s">
        <v>1440</v>
      </c>
      <c r="N6196" t="s">
        <v>2008</v>
      </c>
      <c r="O6196">
        <v>1</v>
      </c>
      <c r="P6196" s="4">
        <f>INDEX(parameters!$D$41:$AG$178,MATCH('PV (extension)'!B6182,parameters!$C$41:$C$178,0),MATCH('PV (extension)'!A6196,parameters!$D$5:$AG$5,0))/O6196</f>
        <v>5.9328608550822341E-3</v>
      </c>
      <c r="Q6196" s="3" t="s">
        <v>1505</v>
      </c>
      <c r="R6196">
        <f>INDEX(parameters!$C$196:$EJ$198,MATCH('PV (extension)'!Q6196,parameters!$B$196:$B$198,0),MATCH('PV (extension)'!B6182,parameters!$C$195:$EJ$195,0))</f>
        <v>1480.564610374493</v>
      </c>
      <c r="S6196">
        <v>3</v>
      </c>
      <c r="T6196">
        <v>30</v>
      </c>
      <c r="U6196">
        <f t="shared" si="671"/>
        <v>133250.81493370436</v>
      </c>
      <c r="V6196">
        <f t="shared" si="672"/>
        <v>7.5046445344257383E-6</v>
      </c>
    </row>
    <row r="6197" spans="1:22" customFormat="1" ht="16" x14ac:dyDescent="0.2">
      <c r="A6197" t="s">
        <v>1441</v>
      </c>
      <c r="B6197" s="4">
        <f t="shared" si="670"/>
        <v>6.8989898318933513E-10</v>
      </c>
      <c r="C6197" t="s">
        <v>35</v>
      </c>
      <c r="D6197" t="s">
        <v>15</v>
      </c>
      <c r="F6197" t="s">
        <v>36</v>
      </c>
      <c r="G6197">
        <v>2</v>
      </c>
      <c r="H6197">
        <v>-21.54326959350907</v>
      </c>
      <c r="I6197">
        <v>9.798894162072011E-2</v>
      </c>
      <c r="J6197" t="s">
        <v>340</v>
      </c>
      <c r="L6197" t="s">
        <v>1441</v>
      </c>
      <c r="N6197" t="s">
        <v>2008</v>
      </c>
      <c r="O6197">
        <v>1</v>
      </c>
      <c r="P6197" s="4">
        <f>INDEX(parameters!$D$41:$AG$178,MATCH('PV (extension)'!B6182,parameters!$C$41:$C$178,0),MATCH('PV (extension)'!A6197,parameters!$D$5:$AG$5,0))/O6197</f>
        <v>9.1929601731912907E-5</v>
      </c>
      <c r="Q6197" s="3" t="s">
        <v>1505</v>
      </c>
      <c r="R6197">
        <f>INDEX(parameters!$C$196:$EJ$198,MATCH('PV (extension)'!Q6197,parameters!$B$196:$B$198,0),MATCH('PV (extension)'!B6182,parameters!$C$195:$EJ$195,0))</f>
        <v>1480.564610374493</v>
      </c>
      <c r="S6197">
        <v>3</v>
      </c>
      <c r="T6197">
        <v>30</v>
      </c>
      <c r="U6197">
        <f t="shared" si="671"/>
        <v>133250.81493370436</v>
      </c>
      <c r="V6197">
        <f t="shared" si="672"/>
        <v>7.5046445344257383E-6</v>
      </c>
    </row>
    <row r="6198" spans="1:22" customFormat="1" ht="16" x14ac:dyDescent="0.2">
      <c r="A6198" t="s">
        <v>1442</v>
      </c>
      <c r="B6198" s="4">
        <f t="shared" si="670"/>
        <v>1.1993774068095252E-8</v>
      </c>
      <c r="C6198" t="s">
        <v>35</v>
      </c>
      <c r="D6198" t="s">
        <v>15</v>
      </c>
      <c r="F6198" t="s">
        <v>36</v>
      </c>
      <c r="G6198">
        <v>2</v>
      </c>
      <c r="H6198">
        <v>-18.729872499892029</v>
      </c>
      <c r="I6198">
        <v>9.798894162072011E-2</v>
      </c>
      <c r="J6198" t="s">
        <v>340</v>
      </c>
      <c r="L6198" t="s">
        <v>1442</v>
      </c>
      <c r="N6198" t="s">
        <v>2008</v>
      </c>
      <c r="O6198">
        <v>1</v>
      </c>
      <c r="P6198" s="4">
        <f>INDEX(parameters!$D$41:$AG$178,MATCH('PV (extension)'!B6182,parameters!$C$41:$C$178,0),MATCH('PV (extension)'!A6198,parameters!$D$5:$AG$5,0))/O6198</f>
        <v>1.5981801687044229E-3</v>
      </c>
      <c r="Q6198" s="3" t="s">
        <v>1505</v>
      </c>
      <c r="R6198">
        <f>INDEX(parameters!$C$196:$EJ$198,MATCH('PV (extension)'!Q6198,parameters!$B$196:$B$198,0),MATCH('PV (extension)'!B6182,parameters!$C$195:$EJ$195,0))</f>
        <v>1480.564610374493</v>
      </c>
      <c r="S6198">
        <v>3</v>
      </c>
      <c r="T6198">
        <v>30</v>
      </c>
      <c r="U6198">
        <f t="shared" si="671"/>
        <v>133250.81493370436</v>
      </c>
      <c r="V6198">
        <f t="shared" si="672"/>
        <v>7.5046445344257383E-6</v>
      </c>
    </row>
    <row r="6199" spans="1:22" customFormat="1" x14ac:dyDescent="0.2">
      <c r="A6199" t="s">
        <v>1452</v>
      </c>
      <c r="B6199" s="4">
        <f t="shared" si="670"/>
        <v>3.7515064776219556E-10</v>
      </c>
      <c r="C6199" t="s">
        <v>35</v>
      </c>
      <c r="D6199" t="s">
        <v>15</v>
      </c>
      <c r="F6199" t="s">
        <v>36</v>
      </c>
      <c r="G6199">
        <v>2</v>
      </c>
      <c r="H6199">
        <v>-21.666568118067421</v>
      </c>
      <c r="I6199">
        <v>9.798894162072011E-2</v>
      </c>
      <c r="J6199" t="s">
        <v>340</v>
      </c>
      <c r="L6199" t="s">
        <v>1452</v>
      </c>
      <c r="N6199" t="s">
        <v>2008</v>
      </c>
      <c r="O6199">
        <v>1</v>
      </c>
      <c r="P6199" s="4">
        <f>INDEX(parameters!$D$41:$AG$178,MATCH('PV (extension)'!B6182,parameters!$C$41:$C$178,0),MATCH('PV (extension)'!A6199,parameters!$D$5:$AG$5,0))/O6199</f>
        <v>1.0104185757523119E-2</v>
      </c>
      <c r="Q6199" t="s">
        <v>1507</v>
      </c>
      <c r="R6199">
        <f>INDEX(parameters!$C$196:$EJ$198,MATCH('PV (extension)'!Q6199,parameters!$B$196:$B$198,0),MATCH('PV (extension)'!B6182,parameters!$C$195:$EJ$195,0))</f>
        <v>1575.06873444095</v>
      </c>
      <c r="S6199">
        <v>570</v>
      </c>
      <c r="T6199">
        <v>30</v>
      </c>
      <c r="U6199">
        <f t="shared" si="671"/>
        <v>26933675.358940247</v>
      </c>
      <c r="V6199">
        <f t="shared" si="672"/>
        <v>3.712824138084312E-8</v>
      </c>
    </row>
    <row r="6200" spans="1:22" customFormat="1" x14ac:dyDescent="0.2">
      <c r="A6200" t="s">
        <v>1453</v>
      </c>
      <c r="B6200" s="4">
        <f t="shared" si="670"/>
        <v>2.7558277399085228E-9</v>
      </c>
      <c r="C6200" t="s">
        <v>35</v>
      </c>
      <c r="D6200" t="s">
        <v>15</v>
      </c>
      <c r="F6200" t="s">
        <v>36</v>
      </c>
      <c r="G6200">
        <v>2</v>
      </c>
      <c r="H6200">
        <v>-21.47552628199886</v>
      </c>
      <c r="I6200">
        <v>9.798894162072011E-2</v>
      </c>
      <c r="J6200" t="s">
        <v>340</v>
      </c>
      <c r="L6200" t="s">
        <v>1453</v>
      </c>
      <c r="N6200" t="s">
        <v>2008</v>
      </c>
      <c r="O6200">
        <v>1</v>
      </c>
      <c r="P6200" s="4">
        <f>INDEX(parameters!$D$41:$AG$178,MATCH('PV (extension)'!B6182,parameters!$C$41:$C$178,0),MATCH('PV (extension)'!A6200,parameters!$D$5:$AG$5,0))/O6200</f>
        <v>7.4224569691858172E-2</v>
      </c>
      <c r="Q6200" t="s">
        <v>1507</v>
      </c>
      <c r="R6200">
        <f>INDEX(parameters!$C$196:$EJ$198,MATCH('PV (extension)'!Q6200,parameters!$B$196:$B$198,0),MATCH('PV (extension)'!B6182,parameters!$C$195:$EJ$195,0))</f>
        <v>1575.06873444095</v>
      </c>
      <c r="S6200">
        <v>570</v>
      </c>
      <c r="T6200">
        <v>30</v>
      </c>
      <c r="U6200">
        <f t="shared" si="671"/>
        <v>26933675.358940247</v>
      </c>
      <c r="V6200">
        <f t="shared" si="672"/>
        <v>3.712824138084312E-8</v>
      </c>
    </row>
    <row r="6201" spans="1:22" customFormat="1" x14ac:dyDescent="0.2">
      <c r="A6201" t="s">
        <v>1454</v>
      </c>
      <c r="B6201" s="4">
        <f t="shared" si="670"/>
        <v>2.9209818463106889E-11</v>
      </c>
      <c r="C6201" t="s">
        <v>35</v>
      </c>
      <c r="D6201" t="s">
        <v>15</v>
      </c>
      <c r="F6201" t="s">
        <v>36</v>
      </c>
      <c r="G6201">
        <v>2</v>
      </c>
      <c r="H6201">
        <v>-23.51240679473371</v>
      </c>
      <c r="I6201">
        <v>9.798894162072011E-2</v>
      </c>
      <c r="J6201" t="s">
        <v>340</v>
      </c>
      <c r="L6201" t="s">
        <v>1454</v>
      </c>
      <c r="N6201" t="s">
        <v>2008</v>
      </c>
      <c r="O6201">
        <v>1</v>
      </c>
      <c r="P6201" s="4">
        <f>INDEX(parameters!$D$41:$AG$178,MATCH('PV (extension)'!B6182,parameters!$C$41:$C$178,0),MATCH('PV (extension)'!A6201,parameters!$D$5:$AG$5,0))/O6201</f>
        <v>7.867277677789E-4</v>
      </c>
      <c r="Q6201" t="s">
        <v>1507</v>
      </c>
      <c r="R6201">
        <f>INDEX(parameters!$C$196:$EJ$198,MATCH('PV (extension)'!Q6201,parameters!$B$196:$B$198,0),MATCH('PV (extension)'!B6182,parameters!$C$195:$EJ$195,0))</f>
        <v>1575.06873444095</v>
      </c>
      <c r="S6201">
        <v>570</v>
      </c>
      <c r="T6201">
        <v>30</v>
      </c>
      <c r="U6201">
        <f t="shared" si="671"/>
        <v>26933675.358940247</v>
      </c>
      <c r="V6201">
        <f t="shared" si="672"/>
        <v>3.712824138084312E-8</v>
      </c>
    </row>
    <row r="6202" spans="1:22" customFormat="1" x14ac:dyDescent="0.2">
      <c r="A6202" t="s">
        <v>1455</v>
      </c>
      <c r="B6202" s="4">
        <f t="shared" si="670"/>
        <v>9.7750424945377163E-9</v>
      </c>
      <c r="C6202" t="s">
        <v>35</v>
      </c>
      <c r="D6202" t="s">
        <v>15</v>
      </c>
      <c r="F6202" t="s">
        <v>36</v>
      </c>
      <c r="G6202">
        <v>2</v>
      </c>
      <c r="H6202">
        <v>-18.20082258362968</v>
      </c>
      <c r="I6202">
        <v>9.798894162072011E-2</v>
      </c>
      <c r="J6202" t="s">
        <v>340</v>
      </c>
      <c r="L6202" t="s">
        <v>1455</v>
      </c>
      <c r="N6202" t="s">
        <v>2008</v>
      </c>
      <c r="O6202">
        <v>1</v>
      </c>
      <c r="P6202" s="4">
        <f>INDEX(parameters!$D$41:$AG$178,MATCH('PV (extension)'!B6182,parameters!$C$41:$C$178,0),MATCH('PV (extension)'!A6202,parameters!$D$5:$AG$5,0))/O6202</f>
        <v>0.2632778211677243</v>
      </c>
      <c r="Q6202" t="s">
        <v>1507</v>
      </c>
      <c r="R6202">
        <f>INDEX(parameters!$C$196:$EJ$198,MATCH('PV (extension)'!Q6202,parameters!$B$196:$B$198,0),MATCH('PV (extension)'!B6182,parameters!$C$195:$EJ$195,0))</f>
        <v>1575.06873444095</v>
      </c>
      <c r="S6202">
        <v>570</v>
      </c>
      <c r="T6202">
        <v>30</v>
      </c>
      <c r="U6202">
        <f t="shared" si="671"/>
        <v>26933675.358940247</v>
      </c>
      <c r="V6202">
        <f t="shared" si="672"/>
        <v>3.712824138084312E-8</v>
      </c>
    </row>
    <row r="6203" spans="1:22" customFormat="1" x14ac:dyDescent="0.2">
      <c r="A6203" t="s">
        <v>1456</v>
      </c>
      <c r="B6203" s="4">
        <f t="shared" si="670"/>
        <v>5.1851033794514808E-9</v>
      </c>
      <c r="C6203" t="s">
        <v>35</v>
      </c>
      <c r="D6203" t="s">
        <v>15</v>
      </c>
      <c r="F6203" t="s">
        <v>36</v>
      </c>
      <c r="G6203">
        <v>2</v>
      </c>
      <c r="H6203">
        <v>-18.836468952383601</v>
      </c>
      <c r="I6203">
        <v>9.798894162072011E-2</v>
      </c>
      <c r="J6203" t="s">
        <v>340</v>
      </c>
      <c r="L6203" t="s">
        <v>1456</v>
      </c>
      <c r="N6203" t="s">
        <v>2008</v>
      </c>
      <c r="O6203">
        <v>1</v>
      </c>
      <c r="P6203" s="4">
        <f>INDEX(parameters!$D$41:$AG$178,MATCH('PV (extension)'!B6182,parameters!$C$41:$C$178,0),MATCH('PV (extension)'!A6203,parameters!$D$5:$AG$5,0))/O6203</f>
        <v>0.13965389112469015</v>
      </c>
      <c r="Q6203" t="s">
        <v>1507</v>
      </c>
      <c r="R6203">
        <f>INDEX(parameters!$C$196:$EJ$198,MATCH('PV (extension)'!Q6203,parameters!$B$196:$B$198,0),MATCH('PV (extension)'!B6182,parameters!$C$195:$EJ$195,0))</f>
        <v>1575.06873444095</v>
      </c>
      <c r="S6203">
        <v>570</v>
      </c>
      <c r="T6203">
        <v>30</v>
      </c>
      <c r="U6203">
        <f t="shared" si="671"/>
        <v>26933675.358940247</v>
      </c>
      <c r="V6203">
        <f t="shared" si="672"/>
        <v>3.712824138084312E-8</v>
      </c>
    </row>
    <row r="6204" spans="1:22" customFormat="1" ht="16" x14ac:dyDescent="0.2">
      <c r="A6204" t="s">
        <v>1461</v>
      </c>
      <c r="B6204" s="4">
        <f t="shared" si="670"/>
        <v>1.6000530363103966E-9</v>
      </c>
      <c r="C6204" t="s">
        <v>49</v>
      </c>
      <c r="D6204" t="s">
        <v>15</v>
      </c>
      <c r="F6204" t="s">
        <v>36</v>
      </c>
      <c r="G6204">
        <v>2</v>
      </c>
      <c r="H6204">
        <v>-20.658789817762049</v>
      </c>
      <c r="I6204">
        <v>9.798894162072011E-2</v>
      </c>
      <c r="J6204" t="s">
        <v>340</v>
      </c>
      <c r="L6204" t="s">
        <v>1461</v>
      </c>
      <c r="N6204" t="s">
        <v>2008</v>
      </c>
      <c r="O6204">
        <v>1</v>
      </c>
      <c r="P6204" s="4">
        <f>INDEX(parameters!$D$41:$AG$178,MATCH('PV (extension)'!B6182,parameters!$C$41:$C$178,0),MATCH('PV (extension)'!A6204,parameters!$D$5:$AG$5,0))/O6204</f>
        <v>6.6094595017907607E-3</v>
      </c>
      <c r="Q6204" s="3" t="s">
        <v>1505</v>
      </c>
      <c r="R6204">
        <f>INDEX(parameters!$C$196:$EJ$198,MATCH('PV (extension)'!Q6204,parameters!$B$196:$B$198,0),MATCH('PV (extension)'!B6182,parameters!$C$195:$EJ$195,0))</f>
        <v>1480.564610374493</v>
      </c>
      <c r="S6204">
        <v>93</v>
      </c>
      <c r="T6204">
        <v>30</v>
      </c>
      <c r="U6204">
        <f t="shared" si="671"/>
        <v>4130775.2629448352</v>
      </c>
      <c r="V6204">
        <f t="shared" si="672"/>
        <v>2.4208530756212059E-7</v>
      </c>
    </row>
    <row r="6205" spans="1:22" customFormat="1" ht="16" x14ac:dyDescent="0.2">
      <c r="A6205" t="s">
        <v>1457</v>
      </c>
      <c r="B6205" s="4">
        <f t="shared" si="670"/>
        <v>2.7131224163495853E-8</v>
      </c>
      <c r="C6205" t="s">
        <v>49</v>
      </c>
      <c r="D6205" t="s">
        <v>15</v>
      </c>
      <c r="F6205" t="s">
        <v>36</v>
      </c>
      <c r="G6205">
        <v>2</v>
      </c>
      <c r="H6205">
        <v>-17.845360350005858</v>
      </c>
      <c r="I6205">
        <v>9.798894162072011E-2</v>
      </c>
      <c r="J6205" t="s">
        <v>340</v>
      </c>
      <c r="L6205" t="s">
        <v>1457</v>
      </c>
      <c r="N6205" t="s">
        <v>2008</v>
      </c>
      <c r="O6205">
        <v>1</v>
      </c>
      <c r="P6205" s="4">
        <f>INDEX(parameters!$D$41:$AG$178,MATCH('PV (extension)'!B6182,parameters!$C$41:$C$178,0),MATCH('PV (extension)'!A6205,parameters!$D$5:$AG$5,0))/O6205</f>
        <v>0.11207298962797985</v>
      </c>
      <c r="Q6205" s="3" t="s">
        <v>1505</v>
      </c>
      <c r="R6205">
        <f>INDEX(parameters!$C$196:$EJ$198,MATCH('PV (extension)'!Q6205,parameters!$B$196:$B$198,0),MATCH('PV (extension)'!B6182,parameters!$C$195:$EJ$195,0))</f>
        <v>1480.564610374493</v>
      </c>
      <c r="S6205">
        <v>93</v>
      </c>
      <c r="T6205">
        <v>30</v>
      </c>
      <c r="U6205">
        <f t="shared" si="671"/>
        <v>4130775.2629448352</v>
      </c>
      <c r="V6205">
        <f t="shared" si="672"/>
        <v>2.4208530756212059E-7</v>
      </c>
    </row>
    <row r="6206" spans="1:22" customFormat="1" ht="16" x14ac:dyDescent="0.2">
      <c r="A6206" t="s">
        <v>1462</v>
      </c>
      <c r="B6206" s="4">
        <f t="shared" si="670"/>
        <v>8.4585735059833592E-10</v>
      </c>
      <c r="C6206" t="s">
        <v>49</v>
      </c>
      <c r="D6206" t="s">
        <v>15</v>
      </c>
      <c r="F6206" t="s">
        <v>36</v>
      </c>
      <c r="G6206">
        <v>2</v>
      </c>
      <c r="H6206">
        <v>-21.294425499752101</v>
      </c>
      <c r="I6206">
        <v>9.798894162072011E-2</v>
      </c>
      <c r="J6206" t="s">
        <v>340</v>
      </c>
      <c r="L6206" t="s">
        <v>1462</v>
      </c>
      <c r="N6206" t="s">
        <v>2008</v>
      </c>
      <c r="O6206">
        <v>1</v>
      </c>
      <c r="P6206" s="4">
        <f>INDEX(parameters!$D$41:$AG$178,MATCH('PV (extension)'!B6182,parameters!$C$41:$C$178,0),MATCH('PV (extension)'!A6206,parameters!$D$5:$AG$5,0))/O6206</f>
        <v>3.4940466198316628E-3</v>
      </c>
      <c r="Q6206" s="3" t="s">
        <v>1505</v>
      </c>
      <c r="R6206">
        <f>INDEX(parameters!$C$196:$EJ$198,MATCH('PV (extension)'!Q6206,parameters!$B$196:$B$198,0),MATCH('PV (extension)'!B6182,parameters!$C$195:$EJ$195,0))</f>
        <v>1480.564610374493</v>
      </c>
      <c r="S6206">
        <v>93</v>
      </c>
      <c r="T6206">
        <v>30</v>
      </c>
      <c r="U6206">
        <f t="shared" si="671"/>
        <v>4130775.2629448352</v>
      </c>
      <c r="V6206">
        <f t="shared" si="672"/>
        <v>2.4208530756212059E-7</v>
      </c>
    </row>
    <row r="6207" spans="1:22" customFormat="1" ht="16" x14ac:dyDescent="0.2">
      <c r="A6207" t="s">
        <v>1458</v>
      </c>
      <c r="B6207" s="4">
        <f t="shared" si="670"/>
        <v>1.4211620482565534E-8</v>
      </c>
      <c r="C6207" t="s">
        <v>49</v>
      </c>
      <c r="D6207" t="s">
        <v>15</v>
      </c>
      <c r="F6207" t="s">
        <v>36</v>
      </c>
      <c r="G6207">
        <v>2</v>
      </c>
      <c r="H6207">
        <v>-18.48100416113547</v>
      </c>
      <c r="I6207">
        <v>9.798894162072011E-2</v>
      </c>
      <c r="J6207" t="s">
        <v>340</v>
      </c>
      <c r="L6207" t="s">
        <v>1458</v>
      </c>
      <c r="N6207" t="s">
        <v>2008</v>
      </c>
      <c r="O6207">
        <v>1</v>
      </c>
      <c r="P6207" s="4">
        <f>INDEX(parameters!$D$41:$AG$178,MATCH('PV (extension)'!B6182,parameters!$C$41:$C$178,0),MATCH('PV (extension)'!A6207,parameters!$D$5:$AG$5,0))/O6207</f>
        <v>5.8705010335741853E-2</v>
      </c>
      <c r="Q6207" s="3" t="s">
        <v>1505</v>
      </c>
      <c r="R6207">
        <f>INDEX(parameters!$C$196:$EJ$198,MATCH('PV (extension)'!Q6207,parameters!$B$196:$B$198,0),MATCH('PV (extension)'!B6182,parameters!$C$195:$EJ$195,0))</f>
        <v>1480.564610374493</v>
      </c>
      <c r="S6207">
        <v>93</v>
      </c>
      <c r="T6207">
        <v>30</v>
      </c>
      <c r="U6207">
        <f t="shared" si="671"/>
        <v>4130775.2629448352</v>
      </c>
      <c r="V6207">
        <f t="shared" si="672"/>
        <v>2.4208530756212059E-7</v>
      </c>
    </row>
    <row r="6208" spans="1:22" customFormat="1" x14ac:dyDescent="0.2">
      <c r="A6208" t="s">
        <v>341</v>
      </c>
      <c r="B6208" s="4">
        <f t="shared" si="670"/>
        <v>3.5127155240527189E-8</v>
      </c>
      <c r="C6208" t="s">
        <v>359</v>
      </c>
      <c r="D6208" t="s">
        <v>15</v>
      </c>
      <c r="F6208" t="s">
        <v>36</v>
      </c>
      <c r="G6208">
        <v>2</v>
      </c>
      <c r="H6208">
        <v>-17.561299045251399</v>
      </c>
      <c r="I6208">
        <v>9.798894162072011E-2</v>
      </c>
      <c r="J6208" t="s">
        <v>340</v>
      </c>
      <c r="L6208" t="s">
        <v>341</v>
      </c>
      <c r="N6208" t="s">
        <v>2008</v>
      </c>
      <c r="O6208">
        <v>1</v>
      </c>
      <c r="P6208" s="4">
        <f>INDEX(parameters!$D$41:$AG$178,MATCH('PV (extension)'!B6182,parameters!$C$41:$C$178,0),MATCH('PV (extension)'!A6208,parameters!$D$5:$AG$5,0))/O6208</f>
        <v>3.2864644265829519E-3</v>
      </c>
      <c r="Q6208" t="s">
        <v>1506</v>
      </c>
      <c r="R6208">
        <f>INDEX(parameters!$C$196:$EJ$198,MATCH('PV (extension)'!Q6208,parameters!$B$196:$B$198,0),MATCH('PV (extension)'!B6182,parameters!$C$195:$EJ$195,0))</f>
        <v>1039.5453647310271</v>
      </c>
      <c r="S6208">
        <v>3</v>
      </c>
      <c r="T6208">
        <v>30</v>
      </c>
      <c r="U6208">
        <f t="shared" si="671"/>
        <v>93559.082825792444</v>
      </c>
      <c r="V6208">
        <f t="shared" si="672"/>
        <v>1.0688433124788171E-5</v>
      </c>
    </row>
    <row r="6209" spans="1:22" customFormat="1" x14ac:dyDescent="0.2">
      <c r="A6209" t="s">
        <v>342</v>
      </c>
      <c r="B6209" s="4">
        <f t="shared" si="670"/>
        <v>3.4450442262913941E-8</v>
      </c>
      <c r="C6209" t="s">
        <v>359</v>
      </c>
      <c r="D6209" t="s">
        <v>15</v>
      </c>
      <c r="F6209" t="s">
        <v>36</v>
      </c>
      <c r="G6209">
        <v>2</v>
      </c>
      <c r="H6209">
        <v>-17.561299045251399</v>
      </c>
      <c r="I6209">
        <v>9.798894162072011E-2</v>
      </c>
      <c r="J6209" t="s">
        <v>340</v>
      </c>
      <c r="L6209" t="s">
        <v>342</v>
      </c>
      <c r="N6209" t="s">
        <v>2008</v>
      </c>
      <c r="O6209">
        <v>1</v>
      </c>
      <c r="P6209" s="4">
        <f>INDEX(parameters!$D$41:$AG$178,MATCH('PV (extension)'!B6182,parameters!$C$41:$C$178,0),MATCH('PV (extension)'!A6209,parameters!$D$5:$AG$5,0))/O6209</f>
        <v>3.2231517810611459E-3</v>
      </c>
      <c r="Q6209" t="s">
        <v>1506</v>
      </c>
      <c r="R6209">
        <f>INDEX(parameters!$C$196:$EJ$198,MATCH('PV (extension)'!Q6209,parameters!$B$196:$B$198,0),MATCH('PV (extension)'!B6182,parameters!$C$195:$EJ$195,0))</f>
        <v>1039.5453647310271</v>
      </c>
      <c r="S6209">
        <v>3</v>
      </c>
      <c r="T6209">
        <v>30</v>
      </c>
      <c r="U6209">
        <f t="shared" si="671"/>
        <v>93559.082825792444</v>
      </c>
      <c r="V6209">
        <f t="shared" si="672"/>
        <v>1.0688433124788171E-5</v>
      </c>
    </row>
    <row r="6210" spans="1:22" customFormat="1" x14ac:dyDescent="0.2">
      <c r="A6210" t="s">
        <v>343</v>
      </c>
      <c r="B6210" s="4">
        <f t="shared" si="670"/>
        <v>1.8518644113995915E-8</v>
      </c>
      <c r="C6210" t="s">
        <v>359</v>
      </c>
      <c r="D6210" t="s">
        <v>15</v>
      </c>
      <c r="F6210" t="s">
        <v>36</v>
      </c>
      <c r="G6210">
        <v>2</v>
      </c>
      <c r="H6210">
        <v>-18.196897397350821</v>
      </c>
      <c r="I6210">
        <v>9.798894162072011E-2</v>
      </c>
      <c r="J6210" t="s">
        <v>340</v>
      </c>
      <c r="L6210" t="s">
        <v>343</v>
      </c>
      <c r="N6210" t="s">
        <v>2008</v>
      </c>
      <c r="O6210">
        <v>1</v>
      </c>
      <c r="P6210" s="4">
        <f>INDEX(parameters!$D$41:$AG$178,MATCH('PV (extension)'!B6182,parameters!$C$41:$C$178,0),MATCH('PV (extension)'!A6210,parameters!$D$5:$AG$5,0))/O6210</f>
        <v>1.7325873584827175E-3</v>
      </c>
      <c r="Q6210" t="s">
        <v>1506</v>
      </c>
      <c r="R6210">
        <f>INDEX(parameters!$C$196:$EJ$198,MATCH('PV (extension)'!Q6210,parameters!$B$196:$B$198,0),MATCH('PV (extension)'!B6182,parameters!$C$195:$EJ$195,0))</f>
        <v>1039.5453647310271</v>
      </c>
      <c r="S6210">
        <v>3</v>
      </c>
      <c r="T6210">
        <v>30</v>
      </c>
      <c r="U6210">
        <f t="shared" si="671"/>
        <v>93559.082825792444</v>
      </c>
      <c r="V6210">
        <f t="shared" si="672"/>
        <v>1.0688433124788171E-5</v>
      </c>
    </row>
    <row r="6211" spans="1:22" customFormat="1" x14ac:dyDescent="0.2">
      <c r="A6211" t="s">
        <v>344</v>
      </c>
      <c r="B6211" s="4">
        <f t="shared" si="670"/>
        <v>1.8502620878668954E-8</v>
      </c>
      <c r="C6211" t="s">
        <v>359</v>
      </c>
      <c r="D6211" t="s">
        <v>15</v>
      </c>
      <c r="F6211" t="s">
        <v>36</v>
      </c>
      <c r="G6211">
        <v>2</v>
      </c>
      <c r="H6211">
        <v>-18.196897397350821</v>
      </c>
      <c r="I6211">
        <v>9.798894162072011E-2</v>
      </c>
      <c r="J6211" t="s">
        <v>340</v>
      </c>
      <c r="L6211" t="s">
        <v>344</v>
      </c>
      <c r="N6211" t="s">
        <v>2008</v>
      </c>
      <c r="O6211">
        <v>1</v>
      </c>
      <c r="P6211" s="4">
        <f>INDEX(parameters!$D$41:$AG$178,MATCH('PV (extension)'!B6182,parameters!$C$41:$C$178,0),MATCH('PV (extension)'!A6211,parameters!$D$5:$AG$5,0))/O6211</f>
        <v>1.7310882392816251E-3</v>
      </c>
      <c r="Q6211" t="s">
        <v>1506</v>
      </c>
      <c r="R6211">
        <f>INDEX(parameters!$C$196:$EJ$198,MATCH('PV (extension)'!Q6211,parameters!$B$196:$B$198,0),MATCH('PV (extension)'!B6182,parameters!$C$195:$EJ$195,0))</f>
        <v>1039.5453647310271</v>
      </c>
      <c r="S6211">
        <v>3</v>
      </c>
      <c r="T6211">
        <v>30</v>
      </c>
      <c r="U6211">
        <f t="shared" si="671"/>
        <v>93559.082825792444</v>
      </c>
      <c r="V6211">
        <f t="shared" si="672"/>
        <v>1.0688433124788171E-5</v>
      </c>
    </row>
    <row r="6212" spans="1:22" customFormat="1" ht="16" x14ac:dyDescent="0.2">
      <c r="A6212" t="s">
        <v>345</v>
      </c>
      <c r="B6212" s="4">
        <f t="shared" si="670"/>
        <v>3.7992315356315328E-7</v>
      </c>
      <c r="C6212" t="s">
        <v>359</v>
      </c>
      <c r="D6212" t="s">
        <v>15</v>
      </c>
      <c r="F6212" t="s">
        <v>36</v>
      </c>
      <c r="G6212">
        <v>2</v>
      </c>
      <c r="H6212">
        <v>-15.20991773919472</v>
      </c>
      <c r="I6212">
        <v>9.798894162072011E-2</v>
      </c>
      <c r="J6212" t="s">
        <v>340</v>
      </c>
      <c r="L6212" t="s">
        <v>345</v>
      </c>
      <c r="N6212" t="s">
        <v>2008</v>
      </c>
      <c r="O6212">
        <v>1</v>
      </c>
      <c r="P6212" s="4">
        <f>INDEX(parameters!$D$41:$AG$178,MATCH('PV (extension)'!B6182,parameters!$C$41:$C$178,0),MATCH('PV (extension)'!A6212,parameters!$D$5:$AG$5,0))/O6212</f>
        <v>5.0625069824473082E-2</v>
      </c>
      <c r="Q6212" s="3" t="s">
        <v>1505</v>
      </c>
      <c r="R6212">
        <f>INDEX(parameters!$C$196:$EJ$198,MATCH('PV (extension)'!Q6212,parameters!$B$196:$B$198,0),MATCH('PV (extension)'!B6182,parameters!$C$195:$EJ$195,0))</f>
        <v>1480.564610374493</v>
      </c>
      <c r="S6212">
        <v>3</v>
      </c>
      <c r="T6212">
        <v>30</v>
      </c>
      <c r="U6212">
        <f t="shared" si="671"/>
        <v>133250.81493370436</v>
      </c>
      <c r="V6212">
        <f t="shared" si="672"/>
        <v>7.5046445344257383E-6</v>
      </c>
    </row>
    <row r="6213" spans="1:22" customFormat="1" ht="16" x14ac:dyDescent="0.2">
      <c r="A6213" t="s">
        <v>346</v>
      </c>
      <c r="B6213" s="4">
        <f t="shared" si="670"/>
        <v>1.9831438274808057E-7</v>
      </c>
      <c r="C6213" t="s">
        <v>359</v>
      </c>
      <c r="D6213" t="s">
        <v>15</v>
      </c>
      <c r="F6213" t="s">
        <v>36</v>
      </c>
      <c r="G6213">
        <v>2</v>
      </c>
      <c r="H6213">
        <v>-15.845552597349339</v>
      </c>
      <c r="I6213">
        <v>9.798894162072011E-2</v>
      </c>
      <c r="J6213" t="s">
        <v>340</v>
      </c>
      <c r="L6213" t="s">
        <v>346</v>
      </c>
      <c r="N6213" t="s">
        <v>2008</v>
      </c>
      <c r="O6213">
        <v>1</v>
      </c>
      <c r="P6213" s="4">
        <f>INDEX(parameters!$D$41:$AG$178,MATCH('PV (extension)'!B6182,parameters!$C$41:$C$178,0),MATCH('PV (extension)'!A6213,parameters!$D$5:$AG$5,0))/O6213</f>
        <v>2.6425553114256296E-2</v>
      </c>
      <c r="Q6213" s="3" t="s">
        <v>1505</v>
      </c>
      <c r="R6213">
        <f>INDEX(parameters!$C$196:$EJ$198,MATCH('PV (extension)'!Q6213,parameters!$B$196:$B$198,0),MATCH('PV (extension)'!B6182,parameters!$C$195:$EJ$195,0))</f>
        <v>1480.564610374493</v>
      </c>
      <c r="S6213">
        <v>3</v>
      </c>
      <c r="T6213">
        <v>30</v>
      </c>
      <c r="U6213">
        <f t="shared" si="671"/>
        <v>133250.81493370436</v>
      </c>
      <c r="V6213">
        <f t="shared" si="672"/>
        <v>7.5046445344257383E-6</v>
      </c>
    </row>
    <row r="6214" spans="1:22" customFormat="1" ht="16" x14ac:dyDescent="0.2">
      <c r="A6214" t="s">
        <v>347</v>
      </c>
      <c r="B6214" s="4">
        <f t="shared" si="670"/>
        <v>1.0969130056282239E-7</v>
      </c>
      <c r="C6214" t="s">
        <v>49</v>
      </c>
      <c r="D6214" t="s">
        <v>15</v>
      </c>
      <c r="F6214" t="s">
        <v>36</v>
      </c>
      <c r="G6214">
        <v>2</v>
      </c>
      <c r="H6214">
        <v>-16.884050111477411</v>
      </c>
      <c r="I6214">
        <v>9.798894162072011E-2</v>
      </c>
      <c r="J6214" t="s">
        <v>340</v>
      </c>
      <c r="L6214" t="s">
        <v>347</v>
      </c>
      <c r="N6214" t="s">
        <v>2008</v>
      </c>
      <c r="O6214">
        <v>1</v>
      </c>
      <c r="P6214" s="4">
        <f>INDEX(parameters!$D$41:$AG$178,MATCH('PV (extension)'!B6182,parameters!$C$41:$C$178,0),MATCH('PV (extension)'!A6214,parameters!$D$5:$AG$5,0))/O6214</f>
        <v>1.4616455191133988E-2</v>
      </c>
      <c r="Q6214" s="3" t="s">
        <v>1505</v>
      </c>
      <c r="R6214">
        <f>INDEX(parameters!$C$196:$EJ$198,MATCH('PV (extension)'!Q6214,parameters!$B$196:$B$198,0),MATCH('PV (extension)'!B6182,parameters!$C$195:$EJ$195,0))</f>
        <v>1480.564610374493</v>
      </c>
      <c r="S6214">
        <v>3</v>
      </c>
      <c r="T6214">
        <v>30</v>
      </c>
      <c r="U6214">
        <f t="shared" si="671"/>
        <v>133250.81493370436</v>
      </c>
      <c r="V6214">
        <f t="shared" si="672"/>
        <v>7.5046445344257383E-6</v>
      </c>
    </row>
    <row r="6215" spans="1:22" customFormat="1" ht="16" x14ac:dyDescent="0.2">
      <c r="A6215" t="s">
        <v>348</v>
      </c>
      <c r="B6215" s="4">
        <f t="shared" si="670"/>
        <v>3.07142520287746E-9</v>
      </c>
      <c r="C6215" t="s">
        <v>49</v>
      </c>
      <c r="D6215" t="s">
        <v>15</v>
      </c>
      <c r="F6215" t="s">
        <v>36</v>
      </c>
      <c r="G6215">
        <v>2</v>
      </c>
      <c r="H6215">
        <v>-19.506396550885459</v>
      </c>
      <c r="I6215">
        <v>9.798894162072011E-2</v>
      </c>
      <c r="J6215" t="s">
        <v>340</v>
      </c>
      <c r="L6215" t="s">
        <v>348</v>
      </c>
      <c r="N6215" t="s">
        <v>2008</v>
      </c>
      <c r="O6215">
        <v>1</v>
      </c>
      <c r="P6215" s="4">
        <f>INDEX(parameters!$D$41:$AG$178,MATCH('PV (extension)'!B6182,parameters!$C$41:$C$178,0),MATCH('PV (extension)'!A6215,parameters!$D$5:$AG$5,0))/O6215</f>
        <v>4.0926991129133978E-4</v>
      </c>
      <c r="Q6215" s="3" t="s">
        <v>1505</v>
      </c>
      <c r="R6215">
        <f>INDEX(parameters!$C$196:$EJ$198,MATCH('PV (extension)'!Q6215,parameters!$B$196:$B$198,0),MATCH('PV (extension)'!B6182,parameters!$C$195:$EJ$195,0))</f>
        <v>1480.564610374493</v>
      </c>
      <c r="S6215">
        <v>3</v>
      </c>
      <c r="T6215">
        <v>30</v>
      </c>
      <c r="U6215">
        <f t="shared" si="671"/>
        <v>133250.81493370436</v>
      </c>
      <c r="V6215">
        <f t="shared" si="672"/>
        <v>7.5046445344257383E-6</v>
      </c>
    </row>
    <row r="6216" spans="1:22" customFormat="1" ht="16" x14ac:dyDescent="0.2">
      <c r="A6216" t="s">
        <v>349</v>
      </c>
      <c r="B6216" s="4">
        <f t="shared" si="670"/>
        <v>1.8247517563376596E-8</v>
      </c>
      <c r="C6216" t="s">
        <v>359</v>
      </c>
      <c r="D6216" t="s">
        <v>15</v>
      </c>
      <c r="F6216" t="s">
        <v>36</v>
      </c>
      <c r="G6216">
        <v>2</v>
      </c>
      <c r="H6216">
        <v>-18.220764878757461</v>
      </c>
      <c r="I6216">
        <v>9.798894162072011E-2</v>
      </c>
      <c r="J6216" t="s">
        <v>340</v>
      </c>
      <c r="L6216" t="s">
        <v>349</v>
      </c>
      <c r="N6216" t="s">
        <v>2008</v>
      </c>
      <c r="O6216">
        <v>1</v>
      </c>
      <c r="P6216" s="4">
        <f>INDEX(parameters!$D$41:$AG$178,MATCH('PV (extension)'!B6182,parameters!$C$41:$C$178,0),MATCH('PV (extension)'!A6216,parameters!$D$5:$AG$5,0))/O6216</f>
        <v>2.4314965858370148E-3</v>
      </c>
      <c r="Q6216" s="3" t="s">
        <v>1505</v>
      </c>
      <c r="R6216">
        <f>INDEX(parameters!$C$196:$EJ$198,MATCH('PV (extension)'!Q6216,parameters!$B$196:$B$198,0),MATCH('PV (extension)'!B6182,parameters!$C$195:$EJ$195,0))</f>
        <v>1480.564610374493</v>
      </c>
      <c r="S6216">
        <v>3</v>
      </c>
      <c r="T6216">
        <v>30</v>
      </c>
      <c r="U6216">
        <f t="shared" si="671"/>
        <v>133250.81493370436</v>
      </c>
      <c r="V6216">
        <f t="shared" si="672"/>
        <v>7.5046445344257383E-6</v>
      </c>
    </row>
    <row r="6217" spans="1:22" customFormat="1" ht="16" x14ac:dyDescent="0.2">
      <c r="A6217" t="s">
        <v>350</v>
      </c>
      <c r="B6217" s="4">
        <f t="shared" si="670"/>
        <v>3.1233268670111807E-7</v>
      </c>
      <c r="C6217" t="s">
        <v>359</v>
      </c>
      <c r="D6217" t="s">
        <v>15</v>
      </c>
      <c r="F6217" t="s">
        <v>36</v>
      </c>
      <c r="G6217">
        <v>2</v>
      </c>
      <c r="H6217">
        <v>-15.40735416199742</v>
      </c>
      <c r="I6217">
        <v>9.798894162072011E-2</v>
      </c>
      <c r="J6217" t="s">
        <v>340</v>
      </c>
      <c r="L6217" t="s">
        <v>350</v>
      </c>
      <c r="N6217" t="s">
        <v>2008</v>
      </c>
      <c r="O6217">
        <v>1</v>
      </c>
      <c r="P6217" s="4">
        <f>INDEX(parameters!$D$41:$AG$178,MATCH('PV (extension)'!B6182,parameters!$C$41:$C$178,0),MATCH('PV (extension)'!A6217,parameters!$D$5:$AG$5,0))/O6217</f>
        <v>4.1618585033357351E-2</v>
      </c>
      <c r="Q6217" s="3" t="s">
        <v>1505</v>
      </c>
      <c r="R6217">
        <f>INDEX(parameters!$C$196:$EJ$198,MATCH('PV (extension)'!Q6217,parameters!$B$196:$B$198,0),MATCH('PV (extension)'!B6182,parameters!$C$195:$EJ$195,0))</f>
        <v>1480.564610374493</v>
      </c>
      <c r="S6217">
        <v>3</v>
      </c>
      <c r="T6217">
        <v>30</v>
      </c>
      <c r="U6217">
        <f t="shared" si="671"/>
        <v>133250.81493370436</v>
      </c>
      <c r="V6217">
        <f t="shared" si="672"/>
        <v>7.5046445344257383E-6</v>
      </c>
    </row>
    <row r="6218" spans="1:22" customFormat="1" ht="16" x14ac:dyDescent="0.2">
      <c r="A6218" t="s">
        <v>351</v>
      </c>
      <c r="B6218" s="4">
        <f t="shared" si="670"/>
        <v>9.643745379655354E-9</v>
      </c>
      <c r="C6218" t="s">
        <v>359</v>
      </c>
      <c r="D6218" t="s">
        <v>15</v>
      </c>
      <c r="F6218" t="s">
        <v>36</v>
      </c>
      <c r="G6218">
        <v>2</v>
      </c>
      <c r="H6218">
        <v>-18.856367974250119</v>
      </c>
      <c r="I6218">
        <v>9.798894162072011E-2</v>
      </c>
      <c r="J6218" t="s">
        <v>340</v>
      </c>
      <c r="L6218" t="s">
        <v>351</v>
      </c>
      <c r="N6218" t="s">
        <v>2008</v>
      </c>
      <c r="O6218">
        <v>1</v>
      </c>
      <c r="P6218" s="4">
        <f>INDEX(parameters!$D$41:$AG$178,MATCH('PV (extension)'!B6182,parameters!$C$41:$C$178,0),MATCH('PV (extension)'!A6218,parameters!$D$5:$AG$5,0))/O6218</f>
        <v>1.2850369308522222E-3</v>
      </c>
      <c r="Q6218" s="3" t="s">
        <v>1505</v>
      </c>
      <c r="R6218">
        <f>INDEX(parameters!$C$196:$EJ$198,MATCH('PV (extension)'!Q6218,parameters!$B$196:$B$198,0),MATCH('PV (extension)'!B6182,parameters!$C$195:$EJ$195,0))</f>
        <v>1480.564610374493</v>
      </c>
      <c r="S6218">
        <v>3</v>
      </c>
      <c r="T6218">
        <v>30</v>
      </c>
      <c r="U6218">
        <f t="shared" si="671"/>
        <v>133250.81493370436</v>
      </c>
      <c r="V6218">
        <f t="shared" si="672"/>
        <v>7.5046445344257383E-6</v>
      </c>
    </row>
    <row r="6219" spans="1:22" customFormat="1" ht="16" x14ac:dyDescent="0.2">
      <c r="A6219" t="s">
        <v>352</v>
      </c>
      <c r="B6219" s="4">
        <f t="shared" si="670"/>
        <v>1.6322722018632839E-7</v>
      </c>
      <c r="C6219" t="s">
        <v>359</v>
      </c>
      <c r="D6219" t="s">
        <v>15</v>
      </c>
      <c r="F6219" t="s">
        <v>36</v>
      </c>
      <c r="G6219">
        <v>2</v>
      </c>
      <c r="H6219">
        <v>-16.042988178471511</v>
      </c>
      <c r="I6219">
        <v>9.798894162072011E-2</v>
      </c>
      <c r="J6219" t="s">
        <v>340</v>
      </c>
      <c r="L6219" t="s">
        <v>352</v>
      </c>
      <c r="N6219" t="s">
        <v>2008</v>
      </c>
      <c r="O6219">
        <v>1</v>
      </c>
      <c r="P6219" s="4">
        <f>INDEX(parameters!$D$41:$AG$178,MATCH('PV (extension)'!B6182,parameters!$C$41:$C$178,0),MATCH('PV (extension)'!A6219,parameters!$D$5:$AG$5,0))/O6219</f>
        <v>2.1750160109191456E-2</v>
      </c>
      <c r="Q6219" s="3" t="s">
        <v>1505</v>
      </c>
      <c r="R6219">
        <f>INDEX(parameters!$C$196:$EJ$198,MATCH('PV (extension)'!Q6219,parameters!$B$196:$B$198,0),MATCH('PV (extension)'!B6182,parameters!$C$195:$EJ$195,0))</f>
        <v>1480.564610374493</v>
      </c>
      <c r="S6219">
        <v>3</v>
      </c>
      <c r="T6219">
        <v>30</v>
      </c>
      <c r="U6219">
        <f t="shared" si="671"/>
        <v>133250.81493370436</v>
      </c>
      <c r="V6219">
        <f t="shared" si="672"/>
        <v>7.5046445344257383E-6</v>
      </c>
    </row>
    <row r="6220" spans="1:22" customFormat="1" x14ac:dyDescent="0.2">
      <c r="A6220" t="s">
        <v>442</v>
      </c>
      <c r="B6220">
        <v>2.0720999999999999E-3</v>
      </c>
      <c r="C6220" t="s">
        <v>42</v>
      </c>
      <c r="D6220" t="s">
        <v>16</v>
      </c>
      <c r="F6220" t="s">
        <v>36</v>
      </c>
      <c r="G6220">
        <v>2</v>
      </c>
      <c r="H6220">
        <v>-6.1791926932012373</v>
      </c>
      <c r="I6220">
        <v>4.3409845976280087E-2</v>
      </c>
      <c r="J6220" t="s">
        <v>353</v>
      </c>
      <c r="L6220" t="s">
        <v>443</v>
      </c>
    </row>
    <row r="6221" spans="1:22" customFormat="1" x14ac:dyDescent="0.2">
      <c r="A6221" t="s">
        <v>354</v>
      </c>
      <c r="B6221">
        <v>-1.8648999999999999E-6</v>
      </c>
      <c r="C6221" t="s">
        <v>49</v>
      </c>
      <c r="D6221" t="s">
        <v>250</v>
      </c>
      <c r="F6221" t="s">
        <v>36</v>
      </c>
      <c r="G6221">
        <v>2</v>
      </c>
      <c r="H6221">
        <v>-13.19230312560901</v>
      </c>
      <c r="I6221">
        <v>4.3409845976280087E-2</v>
      </c>
      <c r="J6221" t="s">
        <v>353</v>
      </c>
      <c r="K6221" t="b">
        <v>1</v>
      </c>
      <c r="L6221" t="s">
        <v>355</v>
      </c>
    </row>
    <row r="6222" spans="1:22" customFormat="1" x14ac:dyDescent="0.2"/>
    <row r="6223" spans="1:22" s="2" customFormat="1" x14ac:dyDescent="0.2">
      <c r="A6223" s="2" t="s">
        <v>2</v>
      </c>
      <c r="B6223" s="2" t="s">
        <v>1459</v>
      </c>
    </row>
    <row r="6224" spans="1:22" x14ac:dyDescent="0.2">
      <c r="A6224" s="29" t="s">
        <v>4</v>
      </c>
      <c r="B622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")&amp;HLOOKUP(B6225,parameters!$C$195:$EJ$198,2,0)&amp;" kWh/kWp.
Annual output, Facade: "&amp;HLOOKUP(B6225,parameters!$C$195:$EJ$198,3,0)&amp;" kWh/kWp.
Annual output, Open-ground: "&amp;HLOOKUP(B6225,parameters!$C$195:$EJ$198,4,0)&amp;_xlfn._LONGTEXT("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")&amp;VLOOKUP(B6225,'extension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1476.79540962203 kWh/kWp.
Annual output, Facade: 1036.89890462824 kWh/kWp.
Annual output, Open-ground: 1571.05894640642 kWh/kWp.
Amount of solar energy transformed to electricity. Waste heat emission due to losses of electricity in the system.
Technology:  Electricity production with grid-connected photovoltaic power plants.
Time period:  Time of publications
Production volume: 0.022 GWh in 2025.
Sampling:  Statistical data and model calculations
Extrapolations:  Use of PV technology data investigated for other countries (Switzerland). Correction of average yield with Swiss data.
Uncertainty:  None
Author: Romain Sacchi, PSI, romain.sacchi@psi.ch</v>
      </c>
    </row>
    <row r="6225" spans="1:19" customFormat="1" x14ac:dyDescent="0.2">
      <c r="A6225" t="s">
        <v>6</v>
      </c>
      <c r="B6225" t="s">
        <v>1720</v>
      </c>
    </row>
    <row r="6226" spans="1:19" customFormat="1" x14ac:dyDescent="0.2">
      <c r="A6226" t="s">
        <v>8</v>
      </c>
      <c r="B6226">
        <v>1</v>
      </c>
    </row>
    <row r="6227" spans="1:19" customFormat="1" x14ac:dyDescent="0.2">
      <c r="A6227" t="s">
        <v>9</v>
      </c>
      <c r="B6227" t="s">
        <v>73</v>
      </c>
    </row>
    <row r="6228" spans="1:19" customFormat="1" x14ac:dyDescent="0.2">
      <c r="A6228" t="s">
        <v>11</v>
      </c>
      <c r="B6228" t="s">
        <v>12</v>
      </c>
    </row>
    <row r="6229" spans="1:19" customFormat="1" x14ac:dyDescent="0.2">
      <c r="A6229" t="s">
        <v>13</v>
      </c>
      <c r="B6229" t="s">
        <v>14</v>
      </c>
    </row>
    <row r="6230" spans="1:19" customFormat="1" x14ac:dyDescent="0.2">
      <c r="A6230" t="s">
        <v>15</v>
      </c>
      <c r="B6230" t="s">
        <v>53</v>
      </c>
    </row>
    <row r="6231" spans="1:19" customFormat="1" x14ac:dyDescent="0.2">
      <c r="A6231" t="s">
        <v>17</v>
      </c>
    </row>
    <row r="6232" spans="1:19" s="2" customFormat="1" x14ac:dyDescent="0.2">
      <c r="A6232" s="2" t="s">
        <v>18</v>
      </c>
      <c r="B6232" s="2" t="s">
        <v>19</v>
      </c>
      <c r="C6232" s="2" t="s">
        <v>6</v>
      </c>
      <c r="D6232" s="2" t="s">
        <v>15</v>
      </c>
      <c r="E6232" s="2" t="s">
        <v>20</v>
      </c>
      <c r="F6232" s="2" t="s">
        <v>13</v>
      </c>
      <c r="G6232" s="2" t="s">
        <v>21</v>
      </c>
      <c r="H6232" s="2" t="s">
        <v>9</v>
      </c>
      <c r="I6232" s="2" t="s">
        <v>4</v>
      </c>
      <c r="J6232" s="2" t="s">
        <v>1925</v>
      </c>
      <c r="K6232" s="2" t="s">
        <v>1998</v>
      </c>
      <c r="L6232" s="2" t="s">
        <v>2002</v>
      </c>
      <c r="M6232" s="2" t="s">
        <v>2003</v>
      </c>
      <c r="N6232" s="2" t="s">
        <v>2001</v>
      </c>
      <c r="O6232" s="2" t="s">
        <v>2000</v>
      </c>
      <c r="P6232" s="2" t="s">
        <v>2004</v>
      </c>
      <c r="Q6232" s="2" t="s">
        <v>1502</v>
      </c>
      <c r="R6232" s="2" t="s">
        <v>2005</v>
      </c>
      <c r="S6232" s="2" t="s">
        <v>2006</v>
      </c>
    </row>
    <row r="6233" spans="1:19" customFormat="1" x14ac:dyDescent="0.2">
      <c r="A6233" t="s">
        <v>335</v>
      </c>
      <c r="B6233">
        <v>3.8502999999999998</v>
      </c>
      <c r="D6233" t="s">
        <v>30</v>
      </c>
      <c r="E6233" t="s">
        <v>336</v>
      </c>
      <c r="F6233" t="s">
        <v>27</v>
      </c>
      <c r="G6233">
        <v>0</v>
      </c>
      <c r="I6233" t="s">
        <v>337</v>
      </c>
    </row>
    <row r="6234" spans="1:19" customFormat="1" x14ac:dyDescent="0.2">
      <c r="A6234" t="s">
        <v>29</v>
      </c>
      <c r="B6234">
        <v>0.25026999999999999</v>
      </c>
      <c r="D6234" t="s">
        <v>30</v>
      </c>
      <c r="E6234" t="s">
        <v>31</v>
      </c>
      <c r="F6234" t="s">
        <v>27</v>
      </c>
      <c r="G6234">
        <v>0</v>
      </c>
      <c r="I6234" t="s">
        <v>338</v>
      </c>
    </row>
    <row r="6235" spans="1:19" customFormat="1" x14ac:dyDescent="0.2">
      <c r="A6235" t="s">
        <v>1459</v>
      </c>
      <c r="B6235">
        <v>1</v>
      </c>
      <c r="C6235" t="str">
        <f>B6225</f>
        <v>JM</v>
      </c>
      <c r="D6235" t="s">
        <v>53</v>
      </c>
      <c r="E6235" t="s">
        <v>339</v>
      </c>
      <c r="F6235" t="s">
        <v>33</v>
      </c>
      <c r="G6235">
        <v>0</v>
      </c>
      <c r="H6235" t="s">
        <v>73</v>
      </c>
      <c r="J6235">
        <f>VLOOKUP(C6235,'extension - production vol'!$B$6:$D$235,3,0)</f>
        <v>2.1999999999999999E-2</v>
      </c>
    </row>
    <row r="6236" spans="1:19" customFormat="1" ht="16" x14ac:dyDescent="0.2">
      <c r="A6236" t="s">
        <v>1439</v>
      </c>
      <c r="B6236" s="4">
        <f t="shared" ref="B6236:B6251" si="673">M6236*S6236</f>
        <v>3.8520517278598751E-8</v>
      </c>
      <c r="C6236" t="s">
        <v>49</v>
      </c>
      <c r="D6236" t="s">
        <v>15</v>
      </c>
      <c r="F6236" t="s">
        <v>36</v>
      </c>
      <c r="G6236">
        <v>0</v>
      </c>
      <c r="H6236" t="s">
        <v>1439</v>
      </c>
      <c r="I6236" t="s">
        <v>340</v>
      </c>
      <c r="K6236" t="s">
        <v>1999</v>
      </c>
      <c r="L6236">
        <f>IF(K6236="residential",VLOOKUP(B6225,parameters!$C$41:$AG$178,18,0),IF(K6236="commercial",1-VLOOKUP(B6225,parameters!$C$41:$AG$178,18,0),1))</f>
        <v>0.17766751537682748</v>
      </c>
      <c r="M6236" s="4">
        <f>INDEX(parameters!$D$41:$AG$178,MATCH('PV (extension)'!B6225,parameters!$C$41:$C$178,0),MATCH('PV (extension)'!A6236,parameters!$D$5:$AG$5,0))/L6236</f>
        <v>5.119823078397083E-3</v>
      </c>
      <c r="N6236" s="3" t="s">
        <v>1505</v>
      </c>
      <c r="O6236">
        <f>INDEX(parameters!$C$196:$EJ$198,MATCH('PV (extension)'!N6236,parameters!$B$196:$B$198,0),MATCH('PV (extension)'!B6225,parameters!$C$195:$EJ$195,0))</f>
        <v>1476.7954096220349</v>
      </c>
      <c r="P6236">
        <v>3</v>
      </c>
      <c r="Q6236">
        <v>30</v>
      </c>
      <c r="R6236">
        <f>Q6236*P6236*O6236</f>
        <v>132911.58686598315</v>
      </c>
      <c r="S6236">
        <f>1/R6236</f>
        <v>7.52379851583832E-6</v>
      </c>
    </row>
    <row r="6237" spans="1:19" customFormat="1" ht="16" x14ac:dyDescent="0.2">
      <c r="A6237" t="s">
        <v>1440</v>
      </c>
      <c r="B6237" s="4">
        <f t="shared" si="673"/>
        <v>2.5124260673915461E-7</v>
      </c>
      <c r="C6237" t="s">
        <v>49</v>
      </c>
      <c r="D6237" t="s">
        <v>15</v>
      </c>
      <c r="F6237" t="s">
        <v>36</v>
      </c>
      <c r="G6237">
        <v>0</v>
      </c>
      <c r="H6237" t="s">
        <v>1440</v>
      </c>
      <c r="I6237" t="s">
        <v>340</v>
      </c>
      <c r="K6237" t="s">
        <v>1999</v>
      </c>
      <c r="L6237">
        <f>L6236</f>
        <v>0.17766751537682748</v>
      </c>
      <c r="M6237" s="4">
        <f>INDEX(parameters!$D$41:$AG$178,MATCH('PV (extension)'!B6225,parameters!$C$41:$C$178,0),MATCH('PV (extension)'!A6237,parameters!$D$5:$AG$5,0))/L6237</f>
        <v>3.3393053550047194E-2</v>
      </c>
      <c r="N6237" s="3" t="s">
        <v>1505</v>
      </c>
      <c r="O6237">
        <f>INDEX(parameters!$C$196:$EJ$198,MATCH('PV (extension)'!N6237,parameters!$B$196:$B$198,0),MATCH('PV (extension)'!B6225,parameters!$C$195:$EJ$195,0))</f>
        <v>1476.7954096220349</v>
      </c>
      <c r="P6237">
        <v>3</v>
      </c>
      <c r="Q6237">
        <v>30</v>
      </c>
      <c r="R6237">
        <f t="shared" ref="R6237:R6251" si="674">Q6237*P6237*O6237</f>
        <v>132911.58686598315</v>
      </c>
      <c r="S6237">
        <f t="shared" ref="S6237:S6251" si="675">1/R6237</f>
        <v>7.52379851583832E-6</v>
      </c>
    </row>
    <row r="6238" spans="1:19" customFormat="1" ht="16" x14ac:dyDescent="0.2">
      <c r="A6238" t="s">
        <v>1441</v>
      </c>
      <c r="B6238" s="4">
        <f t="shared" si="673"/>
        <v>3.8930009214412907E-9</v>
      </c>
      <c r="C6238" t="s">
        <v>35</v>
      </c>
      <c r="D6238" t="s">
        <v>15</v>
      </c>
      <c r="F6238" t="s">
        <v>36</v>
      </c>
      <c r="G6238">
        <v>0</v>
      </c>
      <c r="H6238" t="s">
        <v>1441</v>
      </c>
      <c r="I6238" t="s">
        <v>340</v>
      </c>
      <c r="K6238" t="s">
        <v>1999</v>
      </c>
      <c r="L6238">
        <f t="shared" ref="L6238:L6251" si="676">L6237</f>
        <v>0.17766751537682748</v>
      </c>
      <c r="M6238" s="4">
        <f>INDEX(parameters!$D$41:$AG$178,MATCH('PV (extension)'!B6225,parameters!$C$41:$C$178,0),MATCH('PV (extension)'!A6238,parameters!$D$5:$AG$5,0))/L6238</f>
        <v>5.1742493013949662E-4</v>
      </c>
      <c r="N6238" s="3" t="s">
        <v>1505</v>
      </c>
      <c r="O6238">
        <f>INDEX(parameters!$C$196:$EJ$198,MATCH('PV (extension)'!N6238,parameters!$B$196:$B$198,0),MATCH('PV (extension)'!B6225,parameters!$C$195:$EJ$195,0))</f>
        <v>1476.7954096220349</v>
      </c>
      <c r="P6238">
        <v>3</v>
      </c>
      <c r="Q6238">
        <v>30</v>
      </c>
      <c r="R6238">
        <f t="shared" si="674"/>
        <v>132911.58686598315</v>
      </c>
      <c r="S6238">
        <f t="shared" si="675"/>
        <v>7.52379851583832E-6</v>
      </c>
    </row>
    <row r="6239" spans="1:19" customFormat="1" ht="16" x14ac:dyDescent="0.2">
      <c r="A6239" t="s">
        <v>1442</v>
      </c>
      <c r="B6239" s="4">
        <f t="shared" si="673"/>
        <v>6.7679145260951121E-8</v>
      </c>
      <c r="C6239" t="s">
        <v>35</v>
      </c>
      <c r="D6239" t="s">
        <v>15</v>
      </c>
      <c r="F6239" t="s">
        <v>36</v>
      </c>
      <c r="G6239">
        <v>0</v>
      </c>
      <c r="H6239" t="s">
        <v>1442</v>
      </c>
      <c r="I6239" t="s">
        <v>340</v>
      </c>
      <c r="K6239" t="s">
        <v>1999</v>
      </c>
      <c r="L6239">
        <f t="shared" si="676"/>
        <v>0.17766751537682748</v>
      </c>
      <c r="M6239" s="4">
        <f>INDEX(parameters!$D$41:$AG$178,MATCH('PV (extension)'!B6225,parameters!$C$41:$C$178,0),MATCH('PV (extension)'!A6239,parameters!$D$5:$AG$5,0))/L6239</f>
        <v>8.9953425943663963E-3</v>
      </c>
      <c r="N6239" s="3" t="s">
        <v>1505</v>
      </c>
      <c r="O6239">
        <f>INDEX(parameters!$C$196:$EJ$198,MATCH('PV (extension)'!N6239,parameters!$B$196:$B$198,0),MATCH('PV (extension)'!B6225,parameters!$C$195:$EJ$195,0))</f>
        <v>1476.7954096220349</v>
      </c>
      <c r="P6239">
        <v>3</v>
      </c>
      <c r="Q6239">
        <v>30</v>
      </c>
      <c r="R6239">
        <f t="shared" si="674"/>
        <v>132911.58686598315</v>
      </c>
      <c r="S6239">
        <f t="shared" si="675"/>
        <v>7.52379851583832E-6</v>
      </c>
    </row>
    <row r="6240" spans="1:19" customFormat="1" x14ac:dyDescent="0.2">
      <c r="A6240" t="s">
        <v>341</v>
      </c>
      <c r="B6240" s="4">
        <f t="shared" si="673"/>
        <v>1.9821749422908501E-7</v>
      </c>
      <c r="C6240" t="s">
        <v>35</v>
      </c>
      <c r="D6240" t="s">
        <v>15</v>
      </c>
      <c r="F6240" t="s">
        <v>36</v>
      </c>
      <c r="G6240">
        <v>0</v>
      </c>
      <c r="H6240" t="s">
        <v>341</v>
      </c>
      <c r="I6240" t="s">
        <v>340</v>
      </c>
      <c r="K6240" t="s">
        <v>1999</v>
      </c>
      <c r="L6240">
        <f t="shared" si="676"/>
        <v>0.17766751537682748</v>
      </c>
      <c r="M6240" s="4">
        <f>INDEX(parameters!$D$41:$AG$178,MATCH('PV (extension)'!B6225,parameters!$C$41:$C$178,0),MATCH('PV (extension)'!A6240,parameters!$D$5:$AG$5,0))/L6240</f>
        <v>1.8497835237986298E-2</v>
      </c>
      <c r="N6240" t="s">
        <v>1506</v>
      </c>
      <c r="O6240">
        <f>INDEX(parameters!$C$196:$EJ$198,MATCH('PV (extension)'!N6240,parameters!$B$196:$B$198,0),MATCH('PV (extension)'!B6225,parameters!$C$195:$EJ$195,0))</f>
        <v>1036.8989046282372</v>
      </c>
      <c r="P6240">
        <v>3</v>
      </c>
      <c r="Q6240">
        <v>30</v>
      </c>
      <c r="R6240">
        <f t="shared" si="674"/>
        <v>93320.901416541354</v>
      </c>
      <c r="S6240">
        <f t="shared" si="675"/>
        <v>1.0715713037709123E-5</v>
      </c>
    </row>
    <row r="6241" spans="1:19" customFormat="1" x14ac:dyDescent="0.2">
      <c r="A6241" t="s">
        <v>342</v>
      </c>
      <c r="B6241" s="4">
        <f t="shared" si="673"/>
        <v>1.9439890004414963E-7</v>
      </c>
      <c r="C6241" t="s">
        <v>35</v>
      </c>
      <c r="D6241" t="s">
        <v>15</v>
      </c>
      <c r="F6241" t="s">
        <v>36</v>
      </c>
      <c r="G6241">
        <v>0</v>
      </c>
      <c r="H6241" t="s">
        <v>342</v>
      </c>
      <c r="I6241" t="s">
        <v>340</v>
      </c>
      <c r="K6241" t="s">
        <v>1999</v>
      </c>
      <c r="L6241">
        <f t="shared" si="676"/>
        <v>0.17766751537682748</v>
      </c>
      <c r="M6241" s="4">
        <f>INDEX(parameters!$D$41:$AG$178,MATCH('PV (extension)'!B6225,parameters!$C$41:$C$178,0),MATCH('PV (extension)'!A6241,parameters!$D$5:$AG$5,0))/L6241</f>
        <v>1.8141480586504166E-2</v>
      </c>
      <c r="N6241" t="s">
        <v>1506</v>
      </c>
      <c r="O6241">
        <f>INDEX(parameters!$C$196:$EJ$198,MATCH('PV (extension)'!N6241,parameters!$B$196:$B$198,0),MATCH('PV (extension)'!B6225,parameters!$C$195:$EJ$195,0))</f>
        <v>1036.8989046282372</v>
      </c>
      <c r="P6241">
        <v>3</v>
      </c>
      <c r="Q6241">
        <v>30</v>
      </c>
      <c r="R6241">
        <f t="shared" si="674"/>
        <v>93320.901416541354</v>
      </c>
      <c r="S6241">
        <f t="shared" si="675"/>
        <v>1.0715713037709123E-5</v>
      </c>
    </row>
    <row r="6242" spans="1:19" customFormat="1" x14ac:dyDescent="0.2">
      <c r="A6242" t="s">
        <v>343</v>
      </c>
      <c r="B6242" s="4">
        <f t="shared" si="673"/>
        <v>1.0449805023099201E-7</v>
      </c>
      <c r="C6242" t="s">
        <v>35</v>
      </c>
      <c r="D6242" t="s">
        <v>15</v>
      </c>
      <c r="F6242" t="s">
        <v>36</v>
      </c>
      <c r="G6242">
        <v>0</v>
      </c>
      <c r="H6242" t="s">
        <v>343</v>
      </c>
      <c r="I6242" t="s">
        <v>340</v>
      </c>
      <c r="K6242" t="s">
        <v>1999</v>
      </c>
      <c r="L6242">
        <f t="shared" si="676"/>
        <v>0.17766751537682748</v>
      </c>
      <c r="M6242" s="4">
        <f>INDEX(parameters!$D$41:$AG$178,MATCH('PV (extension)'!B6225,parameters!$C$41:$C$178,0),MATCH('PV (extension)'!A6242,parameters!$D$5:$AG$5,0))/L6242</f>
        <v>9.7518522438271929E-3</v>
      </c>
      <c r="N6242" t="s">
        <v>1506</v>
      </c>
      <c r="O6242">
        <f>INDEX(parameters!$C$196:$EJ$198,MATCH('PV (extension)'!N6242,parameters!$B$196:$B$198,0),MATCH('PV (extension)'!B6225,parameters!$C$195:$EJ$195,0))</f>
        <v>1036.8989046282372</v>
      </c>
      <c r="P6242">
        <v>3</v>
      </c>
      <c r="Q6242">
        <v>30</v>
      </c>
      <c r="R6242">
        <f t="shared" si="674"/>
        <v>93320.901416541354</v>
      </c>
      <c r="S6242">
        <f t="shared" si="675"/>
        <v>1.0715713037709123E-5</v>
      </c>
    </row>
    <row r="6243" spans="1:19" customFormat="1" x14ac:dyDescent="0.2">
      <c r="A6243" t="s">
        <v>344</v>
      </c>
      <c r="B6243" s="4">
        <f t="shared" si="673"/>
        <v>1.0440763341430971E-7</v>
      </c>
      <c r="C6243" t="s">
        <v>35</v>
      </c>
      <c r="D6243" t="s">
        <v>15</v>
      </c>
      <c r="F6243" t="s">
        <v>36</v>
      </c>
      <c r="G6243">
        <v>0</v>
      </c>
      <c r="H6243" t="s">
        <v>344</v>
      </c>
      <c r="I6243" t="s">
        <v>340</v>
      </c>
      <c r="K6243" t="s">
        <v>1999</v>
      </c>
      <c r="L6243">
        <f t="shared" si="676"/>
        <v>0.17766751537682748</v>
      </c>
      <c r="M6243" s="4">
        <f>INDEX(parameters!$D$41:$AG$178,MATCH('PV (extension)'!B6225,parameters!$C$41:$C$178,0),MATCH('PV (extension)'!A6243,parameters!$D$5:$AG$5,0))/L6243</f>
        <v>9.7434144649911868E-3</v>
      </c>
      <c r="N6243" t="s">
        <v>1506</v>
      </c>
      <c r="O6243">
        <f>INDEX(parameters!$C$196:$EJ$198,MATCH('PV (extension)'!N6243,parameters!$B$196:$B$198,0),MATCH('PV (extension)'!B6225,parameters!$C$195:$EJ$195,0))</f>
        <v>1036.8989046282372</v>
      </c>
      <c r="P6243">
        <v>3</v>
      </c>
      <c r="Q6243">
        <v>30</v>
      </c>
      <c r="R6243">
        <f t="shared" si="674"/>
        <v>93320.901416541354</v>
      </c>
      <c r="S6243">
        <f t="shared" si="675"/>
        <v>1.0715713037709123E-5</v>
      </c>
    </row>
    <row r="6244" spans="1:19" customFormat="1" ht="16" x14ac:dyDescent="0.2">
      <c r="A6244" t="s">
        <v>345</v>
      </c>
      <c r="B6244" s="4">
        <f t="shared" si="673"/>
        <v>2.1438518144508272E-6</v>
      </c>
      <c r="C6244" t="s">
        <v>35</v>
      </c>
      <c r="D6244" t="s">
        <v>15</v>
      </c>
      <c r="F6244" t="s">
        <v>36</v>
      </c>
      <c r="G6244">
        <v>0</v>
      </c>
      <c r="H6244" t="s">
        <v>345</v>
      </c>
      <c r="I6244" t="s">
        <v>340</v>
      </c>
      <c r="K6244" t="s">
        <v>1999</v>
      </c>
      <c r="L6244">
        <f t="shared" si="676"/>
        <v>0.17766751537682748</v>
      </c>
      <c r="M6244" s="4">
        <f>INDEX(parameters!$D$41:$AG$178,MATCH('PV (extension)'!B6225,parameters!$C$41:$C$178,0),MATCH('PV (extension)'!A6244,parameters!$D$5:$AG$5,0))/L6244</f>
        <v>0.28494274666417674</v>
      </c>
      <c r="N6244" s="3" t="s">
        <v>1505</v>
      </c>
      <c r="O6244">
        <f>INDEX(parameters!$C$196:$EJ$198,MATCH('PV (extension)'!N6244,parameters!$B$196:$B$198,0),MATCH('PV (extension)'!B6225,parameters!$C$195:$EJ$195,0))</f>
        <v>1476.7954096220349</v>
      </c>
      <c r="P6244">
        <v>3</v>
      </c>
      <c r="Q6244">
        <v>30</v>
      </c>
      <c r="R6244">
        <f t="shared" si="674"/>
        <v>132911.58686598315</v>
      </c>
      <c r="S6244">
        <f t="shared" si="675"/>
        <v>7.52379851583832E-6</v>
      </c>
    </row>
    <row r="6245" spans="1:19" customFormat="1" ht="16" x14ac:dyDescent="0.2">
      <c r="A6245" t="s">
        <v>346</v>
      </c>
      <c r="B6245" s="4">
        <f t="shared" si="673"/>
        <v>1.1190595921801226E-6</v>
      </c>
      <c r="C6245" t="s">
        <v>35</v>
      </c>
      <c r="D6245" t="s">
        <v>15</v>
      </c>
      <c r="F6245" t="s">
        <v>36</v>
      </c>
      <c r="G6245">
        <v>0</v>
      </c>
      <c r="H6245" t="s">
        <v>346</v>
      </c>
      <c r="I6245" t="s">
        <v>340</v>
      </c>
      <c r="K6245" t="s">
        <v>1999</v>
      </c>
      <c r="L6245">
        <f t="shared" si="676"/>
        <v>0.17766751537682748</v>
      </c>
      <c r="M6245" s="4">
        <f>INDEX(parameters!$D$41:$AG$178,MATCH('PV (extension)'!B6225,parameters!$C$41:$C$178,0),MATCH('PV (extension)'!A6245,parameters!$D$5:$AG$5,0))/L6245</f>
        <v>0.14873598619426004</v>
      </c>
      <c r="N6245" s="3" t="s">
        <v>1505</v>
      </c>
      <c r="O6245">
        <f>INDEX(parameters!$C$196:$EJ$198,MATCH('PV (extension)'!N6245,parameters!$B$196:$B$198,0),MATCH('PV (extension)'!B6225,parameters!$C$195:$EJ$195,0))</f>
        <v>1476.7954096220349</v>
      </c>
      <c r="P6245">
        <v>3</v>
      </c>
      <c r="Q6245">
        <v>30</v>
      </c>
      <c r="R6245">
        <f t="shared" si="674"/>
        <v>132911.58686598315</v>
      </c>
      <c r="S6245">
        <f t="shared" si="675"/>
        <v>7.52379851583832E-6</v>
      </c>
    </row>
    <row r="6246" spans="1:19" customFormat="1" ht="16" x14ac:dyDescent="0.2">
      <c r="A6246" t="s">
        <v>347</v>
      </c>
      <c r="B6246" s="4">
        <f t="shared" si="673"/>
        <v>6.1897226198399551E-7</v>
      </c>
      <c r="C6246" t="s">
        <v>49</v>
      </c>
      <c r="D6246" t="s">
        <v>15</v>
      </c>
      <c r="F6246" t="s">
        <v>36</v>
      </c>
      <c r="G6246">
        <v>0</v>
      </c>
      <c r="H6246" t="s">
        <v>347</v>
      </c>
      <c r="I6246" t="s">
        <v>340</v>
      </c>
      <c r="K6246" t="s">
        <v>1999</v>
      </c>
      <c r="L6246">
        <f t="shared" si="676"/>
        <v>0.17766751537682748</v>
      </c>
      <c r="M6246" s="4">
        <f>INDEX(parameters!$D$41:$AG$178,MATCH('PV (extension)'!B6225,parameters!$C$41:$C$178,0),MATCH('PV (extension)'!A6246,parameters!$D$5:$AG$5,0))/L6246</f>
        <v>8.2268585566319899E-2</v>
      </c>
      <c r="N6246" s="3" t="s">
        <v>1505</v>
      </c>
      <c r="O6246">
        <f>INDEX(parameters!$C$196:$EJ$198,MATCH('PV (extension)'!N6246,parameters!$B$196:$B$198,0),MATCH('PV (extension)'!B6225,parameters!$C$195:$EJ$195,0))</f>
        <v>1476.7954096220349</v>
      </c>
      <c r="P6246">
        <v>3</v>
      </c>
      <c r="Q6246">
        <v>30</v>
      </c>
      <c r="R6246">
        <f t="shared" si="674"/>
        <v>132911.58686598315</v>
      </c>
      <c r="S6246">
        <f t="shared" si="675"/>
        <v>7.52379851583832E-6</v>
      </c>
    </row>
    <row r="6247" spans="1:19" customFormat="1" ht="16" x14ac:dyDescent="0.2">
      <c r="A6247" t="s">
        <v>348</v>
      </c>
      <c r="B6247" s="4">
        <f t="shared" si="673"/>
        <v>1.733161149138623E-8</v>
      </c>
      <c r="C6247" t="s">
        <v>49</v>
      </c>
      <c r="D6247" t="s">
        <v>15</v>
      </c>
      <c r="F6247" t="s">
        <v>36</v>
      </c>
      <c r="G6247">
        <v>0</v>
      </c>
      <c r="H6247" t="s">
        <v>348</v>
      </c>
      <c r="I6247" t="s">
        <v>340</v>
      </c>
      <c r="K6247" t="s">
        <v>1999</v>
      </c>
      <c r="L6247">
        <f t="shared" si="676"/>
        <v>0.17766751537682748</v>
      </c>
      <c r="M6247" s="4">
        <f>INDEX(parameters!$D$41:$AG$178,MATCH('PV (extension)'!B6225,parameters!$C$41:$C$178,0),MATCH('PV (extension)'!A6247,parameters!$D$5:$AG$5,0))/L6247</f>
        <v>2.3035719862648527E-3</v>
      </c>
      <c r="N6247" s="3" t="s">
        <v>1505</v>
      </c>
      <c r="O6247">
        <f>INDEX(parameters!$C$196:$EJ$198,MATCH('PV (extension)'!N6247,parameters!$B$196:$B$198,0),MATCH('PV (extension)'!B6225,parameters!$C$195:$EJ$195,0))</f>
        <v>1476.7954096220349</v>
      </c>
      <c r="P6247">
        <v>3</v>
      </c>
      <c r="Q6247">
        <v>30</v>
      </c>
      <c r="R6247">
        <f t="shared" si="674"/>
        <v>132911.58686598315</v>
      </c>
      <c r="S6247">
        <f t="shared" si="675"/>
        <v>7.52379851583832E-6</v>
      </c>
    </row>
    <row r="6248" spans="1:19" customFormat="1" ht="16" x14ac:dyDescent="0.2">
      <c r="A6248" t="s">
        <v>349</v>
      </c>
      <c r="B6248" s="4">
        <f t="shared" si="673"/>
        <v>1.0296812202830245E-7</v>
      </c>
      <c r="C6248" t="s">
        <v>35</v>
      </c>
      <c r="D6248" t="s">
        <v>15</v>
      </c>
      <c r="F6248" t="s">
        <v>36</v>
      </c>
      <c r="G6248">
        <v>0</v>
      </c>
      <c r="H6248" t="s">
        <v>349</v>
      </c>
      <c r="I6248" t="s">
        <v>340</v>
      </c>
      <c r="K6248" t="s">
        <v>1999</v>
      </c>
      <c r="L6248">
        <f t="shared" si="676"/>
        <v>0.17766751537682748</v>
      </c>
      <c r="M6248" s="4">
        <f>INDEX(parameters!$D$41:$AG$178,MATCH('PV (extension)'!B6225,parameters!$C$41:$C$178,0),MATCH('PV (extension)'!A6248,parameters!$D$5:$AG$5,0))/L6248</f>
        <v>1.3685656495391874E-2</v>
      </c>
      <c r="N6248" s="3" t="s">
        <v>1505</v>
      </c>
      <c r="O6248">
        <f>INDEX(parameters!$C$196:$EJ$198,MATCH('PV (extension)'!N6248,parameters!$B$196:$B$198,0),MATCH('PV (extension)'!B6225,parameters!$C$195:$EJ$195,0))</f>
        <v>1476.7954096220349</v>
      </c>
      <c r="P6248">
        <v>3</v>
      </c>
      <c r="Q6248">
        <v>30</v>
      </c>
      <c r="R6248">
        <f t="shared" si="674"/>
        <v>132911.58686598315</v>
      </c>
      <c r="S6248">
        <f t="shared" si="675"/>
        <v>7.52379851583832E-6</v>
      </c>
    </row>
    <row r="6249" spans="1:19" customFormat="1" ht="16" x14ac:dyDescent="0.2">
      <c r="A6249" t="s">
        <v>350</v>
      </c>
      <c r="B6249" s="4">
        <f t="shared" si="673"/>
        <v>1.7624485131180336E-6</v>
      </c>
      <c r="C6249" t="s">
        <v>35</v>
      </c>
      <c r="D6249" t="s">
        <v>15</v>
      </c>
      <c r="F6249" t="s">
        <v>36</v>
      </c>
      <c r="G6249">
        <v>0</v>
      </c>
      <c r="H6249" t="s">
        <v>350</v>
      </c>
      <c r="I6249" t="s">
        <v>340</v>
      </c>
      <c r="K6249" t="s">
        <v>1999</v>
      </c>
      <c r="L6249">
        <f t="shared" si="676"/>
        <v>0.17766751537682748</v>
      </c>
      <c r="M6249" s="4">
        <f>INDEX(parameters!$D$41:$AG$178,MATCH('PV (extension)'!B6225,parameters!$C$41:$C$178,0),MATCH('PV (extension)'!A6249,parameters!$D$5:$AG$5,0))/L6249</f>
        <v>0.23424982864811036</v>
      </c>
      <c r="N6249" s="3" t="s">
        <v>1505</v>
      </c>
      <c r="O6249">
        <f>INDEX(parameters!$C$196:$EJ$198,MATCH('PV (extension)'!N6249,parameters!$B$196:$B$198,0),MATCH('PV (extension)'!B6225,parameters!$C$195:$EJ$195,0))</f>
        <v>1476.7954096220349</v>
      </c>
      <c r="P6249">
        <v>3</v>
      </c>
      <c r="Q6249">
        <v>30</v>
      </c>
      <c r="R6249">
        <f t="shared" si="674"/>
        <v>132911.58686598315</v>
      </c>
      <c r="S6249">
        <f t="shared" si="675"/>
        <v>7.52379851583832E-6</v>
      </c>
    </row>
    <row r="6250" spans="1:19" customFormat="1" ht="16" x14ac:dyDescent="0.2">
      <c r="A6250" t="s">
        <v>351</v>
      </c>
      <c r="B6250" s="4">
        <f t="shared" si="673"/>
        <v>5.4418270738109207E-8</v>
      </c>
      <c r="C6250" t="s">
        <v>35</v>
      </c>
      <c r="D6250" t="s">
        <v>15</v>
      </c>
      <c r="F6250" t="s">
        <v>36</v>
      </c>
      <c r="G6250">
        <v>0</v>
      </c>
      <c r="H6250" t="s">
        <v>351</v>
      </c>
      <c r="I6250" t="s">
        <v>340</v>
      </c>
      <c r="K6250" t="s">
        <v>1999</v>
      </c>
      <c r="L6250">
        <f t="shared" si="676"/>
        <v>0.17766751537682748</v>
      </c>
      <c r="M6250" s="4">
        <f>INDEX(parameters!$D$41:$AG$178,MATCH('PV (extension)'!B6225,parameters!$C$41:$C$178,0),MATCH('PV (extension)'!A6250,parameters!$D$5:$AG$5,0))/L6250</f>
        <v>7.2328187183047909E-3</v>
      </c>
      <c r="N6250" s="3" t="s">
        <v>1505</v>
      </c>
      <c r="O6250">
        <f>INDEX(parameters!$C$196:$EJ$198,MATCH('PV (extension)'!N6250,parameters!$B$196:$B$198,0),MATCH('PV (extension)'!B6225,parameters!$C$195:$EJ$195,0))</f>
        <v>1476.7954096220349</v>
      </c>
      <c r="P6250">
        <v>3</v>
      </c>
      <c r="Q6250">
        <v>30</v>
      </c>
      <c r="R6250">
        <f t="shared" si="674"/>
        <v>132911.58686598315</v>
      </c>
      <c r="S6250">
        <f t="shared" si="675"/>
        <v>7.52379851583832E-6</v>
      </c>
    </row>
    <row r="6251" spans="1:19" customFormat="1" ht="16" x14ac:dyDescent="0.2">
      <c r="A6251" t="s">
        <v>352</v>
      </c>
      <c r="B6251" s="4">
        <f t="shared" si="673"/>
        <v>9.2106777089608562E-7</v>
      </c>
      <c r="C6251" t="s">
        <v>35</v>
      </c>
      <c r="D6251" t="s">
        <v>15</v>
      </c>
      <c r="F6251" t="s">
        <v>36</v>
      </c>
      <c r="G6251">
        <v>0</v>
      </c>
      <c r="H6251" t="s">
        <v>352</v>
      </c>
      <c r="I6251" t="s">
        <v>340</v>
      </c>
      <c r="K6251" t="s">
        <v>1999</v>
      </c>
      <c r="L6251">
        <f t="shared" si="676"/>
        <v>0.17766751537682748</v>
      </c>
      <c r="M6251" s="4">
        <f>INDEX(parameters!$D$41:$AG$178,MATCH('PV (extension)'!B6225,parameters!$C$41:$C$178,0),MATCH('PV (extension)'!A6251,parameters!$D$5:$AG$5,0))/L6251</f>
        <v>0.12242057904091255</v>
      </c>
      <c r="N6251" s="3" t="s">
        <v>1505</v>
      </c>
      <c r="O6251">
        <f>INDEX(parameters!$C$196:$EJ$198,MATCH('PV (extension)'!N6251,parameters!$B$196:$B$198,0),MATCH('PV (extension)'!B6225,parameters!$C$195:$EJ$195,0))</f>
        <v>1476.7954096220349</v>
      </c>
      <c r="P6251">
        <v>3</v>
      </c>
      <c r="Q6251">
        <v>30</v>
      </c>
      <c r="R6251">
        <f t="shared" si="674"/>
        <v>132911.58686598315</v>
      </c>
      <c r="S6251">
        <f t="shared" si="675"/>
        <v>7.52379851583832E-6</v>
      </c>
    </row>
    <row r="6252" spans="1:19" customFormat="1" x14ac:dyDescent="0.2">
      <c r="A6252" t="s">
        <v>442</v>
      </c>
      <c r="B6252">
        <v>3.7025999999999999E-3</v>
      </c>
      <c r="C6252" t="s">
        <v>42</v>
      </c>
      <c r="D6252" t="s">
        <v>16</v>
      </c>
      <c r="F6252" t="s">
        <v>36</v>
      </c>
      <c r="G6252">
        <v>0</v>
      </c>
      <c r="H6252" t="s">
        <v>443</v>
      </c>
      <c r="I6252" t="s">
        <v>353</v>
      </c>
    </row>
    <row r="6253" spans="1:19" customFormat="1" x14ac:dyDescent="0.2">
      <c r="A6253" t="s">
        <v>354</v>
      </c>
      <c r="B6253">
        <v>-3.3322999999999998E-6</v>
      </c>
      <c r="C6253" t="s">
        <v>49</v>
      </c>
      <c r="D6253" t="s">
        <v>250</v>
      </c>
      <c r="F6253" t="s">
        <v>36</v>
      </c>
      <c r="G6253">
        <v>0</v>
      </c>
      <c r="H6253" t="s">
        <v>355</v>
      </c>
      <c r="I6253" t="s">
        <v>353</v>
      </c>
    </row>
    <row r="6254" spans="1:19" customFormat="1" x14ac:dyDescent="0.2"/>
    <row r="6255" spans="1:19" s="2" customFormat="1" x14ac:dyDescent="0.2">
      <c r="A6255" s="2" t="s">
        <v>2</v>
      </c>
      <c r="B6255" s="2" t="s">
        <v>1460</v>
      </c>
    </row>
    <row r="6256" spans="1:19" x14ac:dyDescent="0.2">
      <c r="A6256" s="29" t="s">
        <v>4</v>
      </c>
      <c r="B62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")&amp;HLOOKUP(B6257,parameters!$C$195:$EJ$198,2,0)&amp;" kWh/kWp.
Annual output, Facade: "&amp;HLOOKUP(B6257,parameters!$C$195:$EJ$198,3,0)&amp;" kWh/kWp.
Annual output, Open-ground: "&amp;HLOOKUP(B6257,parameters!$C$195:$EJ$198,4,0)&amp;_xlfn._LONGTEXT("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")&amp;VLOOKUP(B6257,'extension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1476.79540962203 kWh/kWp.
Annual output, Facade: 1036.89890462824 kWh/kWp.
Annual output, Open-ground: 1571.05894640642 kWh/kWp.
Amount of solar energy transformed to electricity. Waste heat emission due to losses of electricity in the system.
Technology:  Electricity production with grid-connected photovoltaic power plants.
Time period:  Time of publications
Production volume: 0.022 GWh in 2025.
Sampling:  Statistical data and model calculations
Extrapolations:  Use of PV technology data investigated for other countries (Switzerland). Correction of average yield with Swiss data.
Uncertainty:  None
Author: Romain Sacchi, PSI, romain.sacchi@psi.ch</v>
      </c>
    </row>
    <row r="6257" spans="1:19" customFormat="1" x14ac:dyDescent="0.2">
      <c r="A6257" t="s">
        <v>6</v>
      </c>
      <c r="B6257" t="s">
        <v>1720</v>
      </c>
    </row>
    <row r="6258" spans="1:19" customFormat="1" x14ac:dyDescent="0.2">
      <c r="A6258" t="s">
        <v>8</v>
      </c>
      <c r="B6258">
        <v>1</v>
      </c>
    </row>
    <row r="6259" spans="1:19" customFormat="1" x14ac:dyDescent="0.2">
      <c r="A6259" t="s">
        <v>9</v>
      </c>
      <c r="B6259" t="s">
        <v>73</v>
      </c>
    </row>
    <row r="6260" spans="1:19" customFormat="1" x14ac:dyDescent="0.2">
      <c r="A6260" t="s">
        <v>11</v>
      </c>
      <c r="B6260" t="s">
        <v>12</v>
      </c>
    </row>
    <row r="6261" spans="1:19" customFormat="1" x14ac:dyDescent="0.2">
      <c r="A6261" t="s">
        <v>13</v>
      </c>
      <c r="B6261" t="s">
        <v>14</v>
      </c>
    </row>
    <row r="6262" spans="1:19" customFormat="1" x14ac:dyDescent="0.2">
      <c r="A6262" t="s">
        <v>15</v>
      </c>
      <c r="B6262" t="s">
        <v>53</v>
      </c>
    </row>
    <row r="6263" spans="1:19" customFormat="1" x14ac:dyDescent="0.2">
      <c r="A6263" t="s">
        <v>17</v>
      </c>
    </row>
    <row r="6264" spans="1:19" s="2" customFormat="1" x14ac:dyDescent="0.2">
      <c r="A6264" s="2" t="s">
        <v>18</v>
      </c>
      <c r="B6264" s="2" t="s">
        <v>19</v>
      </c>
      <c r="C6264" s="2" t="s">
        <v>6</v>
      </c>
      <c r="D6264" s="2" t="s">
        <v>15</v>
      </c>
      <c r="E6264" s="2" t="s">
        <v>20</v>
      </c>
      <c r="F6264" s="2" t="s">
        <v>13</v>
      </c>
      <c r="G6264" s="2" t="s">
        <v>21</v>
      </c>
      <c r="H6264" s="2" t="s">
        <v>9</v>
      </c>
      <c r="I6264" s="2" t="s">
        <v>4</v>
      </c>
      <c r="J6264" s="2" t="s">
        <v>1925</v>
      </c>
      <c r="K6264" s="2" t="s">
        <v>1998</v>
      </c>
      <c r="L6264" s="2" t="s">
        <v>2002</v>
      </c>
      <c r="M6264" s="2" t="s">
        <v>2003</v>
      </c>
      <c r="N6264" s="2" t="s">
        <v>2001</v>
      </c>
      <c r="O6264" s="2" t="s">
        <v>2000</v>
      </c>
      <c r="P6264" s="2" t="s">
        <v>2004</v>
      </c>
      <c r="Q6264" s="2" t="s">
        <v>1502</v>
      </c>
      <c r="R6264" s="2" t="s">
        <v>2005</v>
      </c>
      <c r="S6264" s="2" t="s">
        <v>2006</v>
      </c>
    </row>
    <row r="6265" spans="1:19" customFormat="1" x14ac:dyDescent="0.2">
      <c r="A6265" t="s">
        <v>335</v>
      </c>
      <c r="B6265">
        <v>3.8502999999999998</v>
      </c>
      <c r="D6265" t="s">
        <v>30</v>
      </c>
      <c r="E6265" t="s">
        <v>336</v>
      </c>
      <c r="F6265" t="s">
        <v>27</v>
      </c>
      <c r="G6265">
        <v>0</v>
      </c>
      <c r="I6265" t="s">
        <v>337</v>
      </c>
    </row>
    <row r="6266" spans="1:19" customFormat="1" x14ac:dyDescent="0.2">
      <c r="A6266" t="s">
        <v>29</v>
      </c>
      <c r="B6266">
        <v>0.25026999999999999</v>
      </c>
      <c r="D6266" t="s">
        <v>30</v>
      </c>
      <c r="E6266" t="s">
        <v>31</v>
      </c>
      <c r="F6266" t="s">
        <v>27</v>
      </c>
      <c r="G6266">
        <v>0</v>
      </c>
      <c r="I6266" t="s">
        <v>338</v>
      </c>
    </row>
    <row r="6267" spans="1:19" customFormat="1" x14ac:dyDescent="0.2">
      <c r="A6267" t="s">
        <v>1460</v>
      </c>
      <c r="B6267">
        <v>1</v>
      </c>
      <c r="C6267" t="str">
        <f>B6257</f>
        <v>JM</v>
      </c>
      <c r="D6267" t="s">
        <v>53</v>
      </c>
      <c r="E6267" t="s">
        <v>339</v>
      </c>
      <c r="F6267" t="s">
        <v>33</v>
      </c>
      <c r="G6267">
        <v>0</v>
      </c>
      <c r="H6267" t="s">
        <v>73</v>
      </c>
      <c r="J6267">
        <f>VLOOKUP(C6267,'extension - production vol'!$B$6:$D$235,3,0)</f>
        <v>2.1999999999999999E-2</v>
      </c>
    </row>
    <row r="6268" spans="1:19" customFormat="1" ht="16" x14ac:dyDescent="0.2">
      <c r="A6268" t="s">
        <v>1434</v>
      </c>
      <c r="B6268" s="4">
        <f t="shared" ref="B6268:B6278" si="677">M6268*S6268</f>
        <v>1.7764525618088499E-8</v>
      </c>
      <c r="C6268" t="s">
        <v>49</v>
      </c>
      <c r="D6268" t="s">
        <v>15</v>
      </c>
      <c r="F6268" t="s">
        <v>36</v>
      </c>
      <c r="G6268">
        <v>0</v>
      </c>
      <c r="H6268" t="s">
        <v>1434</v>
      </c>
      <c r="I6268" t="s">
        <v>340</v>
      </c>
      <c r="K6268" t="s">
        <v>2007</v>
      </c>
      <c r="L6268">
        <f>IF(K6268="residential",VLOOKUP(B6257,parameters!$C$41:$AG$178,18,0),IF(K6268="commercial",1-VLOOKUP(B6257,parameters!$C$41:$AG$178,18,0),1))</f>
        <v>0.82233248462317254</v>
      </c>
      <c r="M6268" s="4">
        <f>INDEX(parameters!$D$41:$AG$178,MATCH('PV (extension)'!B6257,parameters!$C$41:$C$178,0),MATCH('PV (extension)'!A6268,parameters!$D$5:$AG$5,0))/L6268</f>
        <v>0.12277778707072071</v>
      </c>
      <c r="N6268" s="3" t="s">
        <v>1505</v>
      </c>
      <c r="O6268">
        <f>INDEX(parameters!$C$196:$EJ$198,MATCH('PV (extension)'!N6268,parameters!$B$196:$B$198,0),MATCH('PV (extension)'!B6257,parameters!$C$195:$EJ$195,0))</f>
        <v>1476.7954096220349</v>
      </c>
      <c r="P6268">
        <v>156</v>
      </c>
      <c r="Q6268">
        <v>30</v>
      </c>
      <c r="R6268">
        <f t="shared" ref="R6268:R6278" si="678">Q6268*P6268*O6268</f>
        <v>6911402.5170311229</v>
      </c>
      <c r="S6268">
        <f t="shared" ref="S6268:S6278" si="679">1/R6268</f>
        <v>1.4468843299689079E-7</v>
      </c>
    </row>
    <row r="6269" spans="1:19" customFormat="1" ht="16" x14ac:dyDescent="0.2">
      <c r="A6269" t="s">
        <v>1435</v>
      </c>
      <c r="B6269" s="4">
        <f t="shared" si="677"/>
        <v>9.2795443281074712E-9</v>
      </c>
      <c r="C6269" t="s">
        <v>49</v>
      </c>
      <c r="D6269" t="s">
        <v>15</v>
      </c>
      <c r="F6269" t="s">
        <v>36</v>
      </c>
      <c r="G6269">
        <v>0</v>
      </c>
      <c r="H6269" t="s">
        <v>1435</v>
      </c>
      <c r="I6269" t="s">
        <v>340</v>
      </c>
      <c r="K6269" t="s">
        <v>2007</v>
      </c>
      <c r="L6269">
        <f>L6268</f>
        <v>0.82233248462317254</v>
      </c>
      <c r="M6269" s="4">
        <f>INDEX(parameters!$D$41:$AG$178,MATCH('PV (extension)'!B6257,parameters!$C$41:$C$178,0),MATCH('PV (extension)'!A6269,parameters!$D$5:$AG$5,0))/L6269</f>
        <v>6.4134666026183854E-2</v>
      </c>
      <c r="N6269" s="3" t="s">
        <v>1505</v>
      </c>
      <c r="O6269">
        <f>INDEX(parameters!$C$196:$EJ$198,MATCH('PV (extension)'!N6269,parameters!$B$196:$B$198,0),MATCH('PV (extension)'!B6257,parameters!$C$195:$EJ$195,0))</f>
        <v>1476.7954096220349</v>
      </c>
      <c r="P6269">
        <v>156</v>
      </c>
      <c r="Q6269">
        <v>30</v>
      </c>
      <c r="R6269">
        <f t="shared" si="678"/>
        <v>6911402.5170311229</v>
      </c>
      <c r="S6269">
        <f t="shared" si="679"/>
        <v>1.4468843299689079E-7</v>
      </c>
    </row>
    <row r="6270" spans="1:19" customFormat="1" x14ac:dyDescent="0.2">
      <c r="A6270" t="s">
        <v>1452</v>
      </c>
      <c r="B6270" s="4">
        <f t="shared" si="677"/>
        <v>4.5736748292575518E-10</v>
      </c>
      <c r="C6270" t="s">
        <v>35</v>
      </c>
      <c r="D6270" t="s">
        <v>15</v>
      </c>
      <c r="F6270" t="s">
        <v>36</v>
      </c>
      <c r="G6270">
        <v>0</v>
      </c>
      <c r="H6270" t="s">
        <v>1452</v>
      </c>
      <c r="I6270" t="s">
        <v>340</v>
      </c>
      <c r="K6270" t="s">
        <v>2007</v>
      </c>
      <c r="L6270">
        <f t="shared" ref="L6270:L6278" si="680">L6269</f>
        <v>0.82233248462317254</v>
      </c>
      <c r="M6270" s="4">
        <f>INDEX(parameters!$D$41:$AG$178,MATCH('PV (extension)'!B6257,parameters!$C$41:$C$178,0),MATCH('PV (extension)'!A6270,parameters!$D$5:$AG$5,0))/L6270</f>
        <v>1.2287226816964775E-2</v>
      </c>
      <c r="N6270" t="s">
        <v>1507</v>
      </c>
      <c r="O6270">
        <f>INDEX(parameters!$C$196:$EJ$198,MATCH('PV (extension)'!N6270,parameters!$B$196:$B$198,0),MATCH('PV (extension)'!B6257,parameters!$C$195:$EJ$195,0))</f>
        <v>1571.0589464064201</v>
      </c>
      <c r="P6270">
        <v>570</v>
      </c>
      <c r="Q6270">
        <v>30</v>
      </c>
      <c r="R6270">
        <f t="shared" si="678"/>
        <v>26865107.983549785</v>
      </c>
      <c r="S6270">
        <f t="shared" si="679"/>
        <v>3.7223003183621165E-8</v>
      </c>
    </row>
    <row r="6271" spans="1:19" customFormat="1" x14ac:dyDescent="0.2">
      <c r="A6271" t="s">
        <v>1453</v>
      </c>
      <c r="B6271" s="4">
        <f t="shared" si="677"/>
        <v>3.3597862733210737E-9</v>
      </c>
      <c r="C6271" t="s">
        <v>35</v>
      </c>
      <c r="D6271" t="s">
        <v>15</v>
      </c>
      <c r="F6271" t="s">
        <v>36</v>
      </c>
      <c r="G6271">
        <v>0</v>
      </c>
      <c r="H6271" t="s">
        <v>1453</v>
      </c>
      <c r="I6271" t="s">
        <v>340</v>
      </c>
      <c r="K6271" t="s">
        <v>2007</v>
      </c>
      <c r="L6271">
        <f t="shared" si="680"/>
        <v>0.82233248462317254</v>
      </c>
      <c r="M6271" s="4">
        <f>INDEX(parameters!$D$41:$AG$178,MATCH('PV (extension)'!B6257,parameters!$C$41:$C$178,0),MATCH('PV (extension)'!A6271,parameters!$D$5:$AG$5,0))/L6271</f>
        <v>9.0261021034418951E-2</v>
      </c>
      <c r="N6271" t="s">
        <v>1507</v>
      </c>
      <c r="O6271">
        <f>INDEX(parameters!$C$196:$EJ$198,MATCH('PV (extension)'!N6271,parameters!$B$196:$B$198,0),MATCH('PV (extension)'!B6257,parameters!$C$195:$EJ$195,0))</f>
        <v>1571.0589464064201</v>
      </c>
      <c r="P6271">
        <v>570</v>
      </c>
      <c r="Q6271">
        <v>30</v>
      </c>
      <c r="R6271">
        <f t="shared" si="678"/>
        <v>26865107.983549785</v>
      </c>
      <c r="S6271">
        <f t="shared" si="679"/>
        <v>3.7223003183621165E-8</v>
      </c>
    </row>
    <row r="6272" spans="1:19" customFormat="1" x14ac:dyDescent="0.2">
      <c r="A6272" t="s">
        <v>1454</v>
      </c>
      <c r="B6272" s="4">
        <f t="shared" si="677"/>
        <v>3.5611350338539167E-11</v>
      </c>
      <c r="C6272" t="s">
        <v>35</v>
      </c>
      <c r="D6272" t="s">
        <v>15</v>
      </c>
      <c r="F6272" t="s">
        <v>36</v>
      </c>
      <c r="G6272">
        <v>0</v>
      </c>
      <c r="H6272" t="s">
        <v>1454</v>
      </c>
      <c r="I6272" t="s">
        <v>340</v>
      </c>
      <c r="K6272" t="s">
        <v>2007</v>
      </c>
      <c r="L6272">
        <f t="shared" si="680"/>
        <v>0.82233248462317254</v>
      </c>
      <c r="M6272" s="4">
        <f>INDEX(parameters!$D$41:$AG$178,MATCH('PV (extension)'!B6257,parameters!$C$41:$C$178,0),MATCH('PV (extension)'!A6272,parameters!$D$5:$AG$5,0))/L6272</f>
        <v>9.5670277228487681E-4</v>
      </c>
      <c r="N6272" t="s">
        <v>1507</v>
      </c>
      <c r="O6272">
        <f>INDEX(parameters!$C$196:$EJ$198,MATCH('PV (extension)'!N6272,parameters!$B$196:$B$198,0),MATCH('PV (extension)'!B6257,parameters!$C$195:$EJ$195,0))</f>
        <v>1571.0589464064201</v>
      </c>
      <c r="P6272">
        <v>570</v>
      </c>
      <c r="Q6272">
        <v>30</v>
      </c>
      <c r="R6272">
        <f t="shared" si="678"/>
        <v>26865107.983549785</v>
      </c>
      <c r="S6272">
        <f t="shared" si="679"/>
        <v>3.7223003183621165E-8</v>
      </c>
    </row>
    <row r="6273" spans="1:19" customFormat="1" x14ac:dyDescent="0.2">
      <c r="A6273" t="s">
        <v>1455</v>
      </c>
      <c r="B6273" s="4">
        <f t="shared" si="677"/>
        <v>1.1917310040346776E-8</v>
      </c>
      <c r="C6273" t="s">
        <v>35</v>
      </c>
      <c r="D6273" t="s">
        <v>15</v>
      </c>
      <c r="F6273" t="s">
        <v>36</v>
      </c>
      <c r="G6273">
        <v>0</v>
      </c>
      <c r="H6273" t="s">
        <v>1455</v>
      </c>
      <c r="I6273" t="s">
        <v>340</v>
      </c>
      <c r="K6273" t="s">
        <v>2007</v>
      </c>
      <c r="L6273">
        <f t="shared" si="680"/>
        <v>0.82233248462317254</v>
      </c>
      <c r="M6273" s="4">
        <f>INDEX(parameters!$D$41:$AG$178,MATCH('PV (extension)'!B6257,parameters!$C$41:$C$178,0),MATCH('PV (extension)'!A6273,parameters!$D$5:$AG$5,0))/L6273</f>
        <v>0.32015982110735819</v>
      </c>
      <c r="N6273" t="s">
        <v>1507</v>
      </c>
      <c r="O6273">
        <f>INDEX(parameters!$C$196:$EJ$198,MATCH('PV (extension)'!N6273,parameters!$B$196:$B$198,0),MATCH('PV (extension)'!B6257,parameters!$C$195:$EJ$195,0))</f>
        <v>1571.0589464064201</v>
      </c>
      <c r="P6273">
        <v>570</v>
      </c>
      <c r="Q6273">
        <v>30</v>
      </c>
      <c r="R6273">
        <f t="shared" si="678"/>
        <v>26865107.983549785</v>
      </c>
      <c r="S6273">
        <f t="shared" si="679"/>
        <v>3.7223003183621165E-8</v>
      </c>
    </row>
    <row r="6274" spans="1:19" customFormat="1" x14ac:dyDescent="0.2">
      <c r="A6274" t="s">
        <v>1456</v>
      </c>
      <c r="B6274" s="4">
        <f t="shared" si="677"/>
        <v>6.321454315794812E-9</v>
      </c>
      <c r="C6274" t="s">
        <v>35</v>
      </c>
      <c r="D6274" t="s">
        <v>15</v>
      </c>
      <c r="F6274" t="s">
        <v>36</v>
      </c>
      <c r="G6274">
        <v>0</v>
      </c>
      <c r="H6274" t="s">
        <v>1456</v>
      </c>
      <c r="I6274" t="s">
        <v>340</v>
      </c>
      <c r="K6274" t="s">
        <v>2007</v>
      </c>
      <c r="L6274">
        <f t="shared" si="680"/>
        <v>0.82233248462317254</v>
      </c>
      <c r="M6274" s="4">
        <f>INDEX(parameters!$D$41:$AG$178,MATCH('PV (extension)'!B6257,parameters!$C$41:$C$178,0),MATCH('PV (extension)'!A6274,parameters!$D$5:$AG$5,0))/L6274</f>
        <v>0.16982655280690445</v>
      </c>
      <c r="N6274" t="s">
        <v>1507</v>
      </c>
      <c r="O6274">
        <f>INDEX(parameters!$C$196:$EJ$198,MATCH('PV (extension)'!N6274,parameters!$B$196:$B$198,0),MATCH('PV (extension)'!B6257,parameters!$C$195:$EJ$195,0))</f>
        <v>1571.0589464064201</v>
      </c>
      <c r="P6274">
        <v>570</v>
      </c>
      <c r="Q6274">
        <v>30</v>
      </c>
      <c r="R6274">
        <f t="shared" si="678"/>
        <v>26865107.983549785</v>
      </c>
      <c r="S6274">
        <f t="shared" si="679"/>
        <v>3.7223003183621165E-8</v>
      </c>
    </row>
    <row r="6275" spans="1:19" customFormat="1" ht="16" x14ac:dyDescent="0.2">
      <c r="A6275" t="s">
        <v>1461</v>
      </c>
      <c r="B6275" s="4">
        <f t="shared" si="677"/>
        <v>1.9507156235243573E-9</v>
      </c>
      <c r="C6275" t="s">
        <v>49</v>
      </c>
      <c r="D6275" t="s">
        <v>15</v>
      </c>
      <c r="F6275" t="s">
        <v>36</v>
      </c>
      <c r="G6275">
        <v>0</v>
      </c>
      <c r="H6275" t="s">
        <v>1461</v>
      </c>
      <c r="I6275" t="s">
        <v>340</v>
      </c>
      <c r="K6275" t="s">
        <v>2007</v>
      </c>
      <c r="L6275">
        <f t="shared" si="680"/>
        <v>0.82233248462317254</v>
      </c>
      <c r="M6275" s="4">
        <f>INDEX(parameters!$D$41:$AG$178,MATCH('PV (extension)'!B6257,parameters!$C$41:$C$178,0),MATCH('PV (extension)'!A6275,parameters!$D$5:$AG$5,0))/L6275</f>
        <v>8.0374539804535308E-3</v>
      </c>
      <c r="N6275" s="3" t="s">
        <v>1505</v>
      </c>
      <c r="O6275">
        <f>INDEX(parameters!$C$196:$EJ$198,MATCH('PV (extension)'!N6275,parameters!$B$196:$B$198,0),MATCH('PV (extension)'!B6257,parameters!$C$195:$EJ$195,0))</f>
        <v>1476.7954096220349</v>
      </c>
      <c r="P6275">
        <v>93</v>
      </c>
      <c r="Q6275">
        <v>30</v>
      </c>
      <c r="R6275">
        <f t="shared" si="678"/>
        <v>4120259.1928454773</v>
      </c>
      <c r="S6275">
        <f t="shared" si="679"/>
        <v>2.4270317793026839E-7</v>
      </c>
    </row>
    <row r="6276" spans="1:19" customFormat="1" ht="16" x14ac:dyDescent="0.2">
      <c r="A6276" t="s">
        <v>1457</v>
      </c>
      <c r="B6276" s="4">
        <f t="shared" si="677"/>
        <v>3.3077217854674831E-8</v>
      </c>
      <c r="C6276" t="s">
        <v>49</v>
      </c>
      <c r="D6276" t="s">
        <v>15</v>
      </c>
      <c r="F6276" t="s">
        <v>36</v>
      </c>
      <c r="G6276">
        <v>0</v>
      </c>
      <c r="H6276" t="s">
        <v>1457</v>
      </c>
      <c r="I6276" t="s">
        <v>340</v>
      </c>
      <c r="K6276" t="s">
        <v>2007</v>
      </c>
      <c r="L6276">
        <f t="shared" si="680"/>
        <v>0.82233248462317254</v>
      </c>
      <c r="M6276" s="4">
        <f>INDEX(parameters!$D$41:$AG$178,MATCH('PV (extension)'!B6257,parameters!$C$41:$C$178,0),MATCH('PV (extension)'!A6276,parameters!$D$5:$AG$5,0))/L6276</f>
        <v>0.13628671093947653</v>
      </c>
      <c r="N6276" s="3" t="s">
        <v>1505</v>
      </c>
      <c r="O6276">
        <f>INDEX(parameters!$C$196:$EJ$198,MATCH('PV (extension)'!N6276,parameters!$B$196:$B$198,0),MATCH('PV (extension)'!B6257,parameters!$C$195:$EJ$195,0))</f>
        <v>1476.7954096220349</v>
      </c>
      <c r="P6276">
        <v>93</v>
      </c>
      <c r="Q6276">
        <v>30</v>
      </c>
      <c r="R6276">
        <f t="shared" si="678"/>
        <v>4120259.1928454773</v>
      </c>
      <c r="S6276">
        <f t="shared" si="679"/>
        <v>2.4270317793026839E-7</v>
      </c>
    </row>
    <row r="6277" spans="1:19" customFormat="1" ht="16" x14ac:dyDescent="0.2">
      <c r="A6277" t="s">
        <v>1462</v>
      </c>
      <c r="B6277" s="4">
        <f t="shared" si="677"/>
        <v>1.0312327851893796E-9</v>
      </c>
      <c r="C6277" t="s">
        <v>49</v>
      </c>
      <c r="D6277" t="s">
        <v>15</v>
      </c>
      <c r="F6277" t="s">
        <v>36</v>
      </c>
      <c r="G6277">
        <v>0</v>
      </c>
      <c r="H6277" t="s">
        <v>1462</v>
      </c>
      <c r="I6277" t="s">
        <v>340</v>
      </c>
      <c r="K6277" t="s">
        <v>2007</v>
      </c>
      <c r="L6277">
        <f t="shared" si="680"/>
        <v>0.82233248462317254</v>
      </c>
      <c r="M6277" s="4">
        <f>INDEX(parameters!$D$41:$AG$178,MATCH('PV (extension)'!B6257,parameters!$C$41:$C$178,0),MATCH('PV (extension)'!A6277,parameters!$D$5:$AG$5,0))/L6277</f>
        <v>4.2489463631401872E-3</v>
      </c>
      <c r="N6277" s="3" t="s">
        <v>1505</v>
      </c>
      <c r="O6277">
        <f>INDEX(parameters!$C$196:$EJ$198,MATCH('PV (extension)'!N6277,parameters!$B$196:$B$198,0),MATCH('PV (extension)'!B6257,parameters!$C$195:$EJ$195,0))</f>
        <v>1476.7954096220349</v>
      </c>
      <c r="P6277">
        <v>93</v>
      </c>
      <c r="Q6277">
        <v>30</v>
      </c>
      <c r="R6277">
        <f t="shared" si="678"/>
        <v>4120259.1928454773</v>
      </c>
      <c r="S6277">
        <f t="shared" si="679"/>
        <v>2.4270317793026839E-7</v>
      </c>
    </row>
    <row r="6278" spans="1:19" customFormat="1" ht="16" x14ac:dyDescent="0.2">
      <c r="A6278" t="s">
        <v>1458</v>
      </c>
      <c r="B6278" s="4">
        <f t="shared" si="677"/>
        <v>1.7326194495943797E-8</v>
      </c>
      <c r="C6278" t="s">
        <v>49</v>
      </c>
      <c r="D6278" t="s">
        <v>15</v>
      </c>
      <c r="F6278" t="s">
        <v>36</v>
      </c>
      <c r="G6278">
        <v>0</v>
      </c>
      <c r="H6278" t="s">
        <v>1458</v>
      </c>
      <c r="I6278" t="s">
        <v>340</v>
      </c>
      <c r="K6278" t="s">
        <v>2007</v>
      </c>
      <c r="L6278">
        <f t="shared" si="680"/>
        <v>0.82233248462317254</v>
      </c>
      <c r="M6278" s="4">
        <f>INDEX(parameters!$D$41:$AG$178,MATCH('PV (extension)'!B6257,parameters!$C$41:$C$178,0),MATCH('PV (extension)'!A6278,parameters!$D$5:$AG$5,0))/L6278</f>
        <v>7.1388412148941149E-2</v>
      </c>
      <c r="N6278" s="3" t="s">
        <v>1505</v>
      </c>
      <c r="O6278">
        <f>INDEX(parameters!$C$196:$EJ$198,MATCH('PV (extension)'!N6278,parameters!$B$196:$B$198,0),MATCH('PV (extension)'!B6257,parameters!$C$195:$EJ$195,0))</f>
        <v>1476.7954096220349</v>
      </c>
      <c r="P6278">
        <v>93</v>
      </c>
      <c r="Q6278">
        <v>30</v>
      </c>
      <c r="R6278">
        <f t="shared" si="678"/>
        <v>4120259.1928454773</v>
      </c>
      <c r="S6278">
        <f t="shared" si="679"/>
        <v>2.4270317793026839E-7</v>
      </c>
    </row>
    <row r="6279" spans="1:19" customFormat="1" x14ac:dyDescent="0.2">
      <c r="A6279" t="s">
        <v>442</v>
      </c>
      <c r="B6279">
        <v>3.7025999999999999E-3</v>
      </c>
      <c r="C6279" t="s">
        <v>42</v>
      </c>
      <c r="D6279" t="s">
        <v>16</v>
      </c>
      <c r="F6279" t="s">
        <v>36</v>
      </c>
      <c r="G6279">
        <v>0</v>
      </c>
      <c r="H6279" t="s">
        <v>443</v>
      </c>
      <c r="I6279" t="s">
        <v>353</v>
      </c>
      <c r="M6279" s="4"/>
    </row>
    <row r="6280" spans="1:19" customFormat="1" x14ac:dyDescent="0.2">
      <c r="A6280" t="s">
        <v>354</v>
      </c>
      <c r="B6280">
        <v>-3.3322999999999998E-6</v>
      </c>
      <c r="C6280" t="s">
        <v>49</v>
      </c>
      <c r="D6280" t="s">
        <v>250</v>
      </c>
      <c r="F6280" t="s">
        <v>36</v>
      </c>
      <c r="G6280">
        <v>0</v>
      </c>
      <c r="H6280" t="s">
        <v>355</v>
      </c>
      <c r="I6280" t="s">
        <v>353</v>
      </c>
      <c r="M6280" s="4"/>
    </row>
    <row r="6281" spans="1:19" customFormat="1" x14ac:dyDescent="0.2">
      <c r="M6281" s="4"/>
    </row>
    <row r="6282" spans="1:19" s="2" customFormat="1" x14ac:dyDescent="0.2">
      <c r="A6282" s="2" t="s">
        <v>2</v>
      </c>
      <c r="B6282" s="2" t="s">
        <v>332</v>
      </c>
      <c r="M6282" s="4"/>
    </row>
    <row r="6283" spans="1:19" x14ac:dyDescent="0.2">
      <c r="A6283" s="29" t="s">
        <v>4</v>
      </c>
      <c r="B628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")&amp;HLOOKUP(B6284,parameters!$C$195:$EJ$198,2,0)&amp;" kWh/kWp.
Annual output, Facade: "&amp;HLOOKUP(B6284,parameters!$C$195:$EJ$198,3,0)&amp;" kWh/kWp.
Annual output, Open-ground: "&amp;HLOOKUP(B6284,parameters!$C$195:$EJ$198,4,0)&amp;_xlfn._LONGTEXT("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")&amp;VLOOKUP(B6284,'extension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1476.79540962203 kWh/kWp.
Annual output, Facade: 1036.89890462824 kWh/kWp.
Annual output, Open-ground: 1571.05894640642 kWh/kWp.
Amount of solar energy transformed to electricity. Waste heat emission due to losses of electricity in the system.
Technology:  Electricity production with grid-connected photovoltaic power plants.
Time period:  Time of publications
Production volume: 0.022 GWh in 2025.
Sampling:  Statistical data and model calculations
Extrapolations:  Use of PV technology data investigated for other countries (Switzerland). Correction of average yield with Swiss data.
Uncertainty:  None
Author: Romain Sacchi, PSI, romain.sacchi@psi.ch</v>
      </c>
      <c r="M6283" s="30"/>
    </row>
    <row r="6284" spans="1:19" customFormat="1" x14ac:dyDescent="0.2">
      <c r="A6284" t="s">
        <v>6</v>
      </c>
      <c r="B6284" t="s">
        <v>1720</v>
      </c>
    </row>
    <row r="6285" spans="1:19" customFormat="1" x14ac:dyDescent="0.2">
      <c r="A6285" t="s">
        <v>8</v>
      </c>
      <c r="B6285">
        <v>1</v>
      </c>
    </row>
    <row r="6286" spans="1:19" customFormat="1" x14ac:dyDescent="0.2">
      <c r="A6286" t="s">
        <v>9</v>
      </c>
      <c r="B6286" t="s">
        <v>73</v>
      </c>
    </row>
    <row r="6287" spans="1:19" customFormat="1" x14ac:dyDescent="0.2">
      <c r="A6287" t="s">
        <v>11</v>
      </c>
      <c r="B6287" t="s">
        <v>12</v>
      </c>
    </row>
    <row r="6288" spans="1:19" customFormat="1" x14ac:dyDescent="0.2">
      <c r="A6288" t="s">
        <v>13</v>
      </c>
      <c r="B6288" t="s">
        <v>14</v>
      </c>
    </row>
    <row r="6289" spans="1:22" customFormat="1" x14ac:dyDescent="0.2">
      <c r="A6289" t="s">
        <v>15</v>
      </c>
      <c r="B6289" t="s">
        <v>53</v>
      </c>
    </row>
    <row r="6290" spans="1:22" customFormat="1" x14ac:dyDescent="0.2">
      <c r="A6290" t="s">
        <v>17</v>
      </c>
    </row>
    <row r="6291" spans="1:22" s="2" customFormat="1" x14ac:dyDescent="0.2">
      <c r="A6291" s="2" t="s">
        <v>18</v>
      </c>
      <c r="B6291" s="2" t="s">
        <v>19</v>
      </c>
      <c r="C6291" s="2" t="s">
        <v>6</v>
      </c>
      <c r="D6291" s="2" t="s">
        <v>15</v>
      </c>
      <c r="E6291" s="2" t="s">
        <v>20</v>
      </c>
      <c r="F6291" s="2" t="s">
        <v>13</v>
      </c>
      <c r="G6291" s="2" t="s">
        <v>21</v>
      </c>
      <c r="H6291" s="2" t="s">
        <v>22</v>
      </c>
      <c r="I6291" s="2" t="s">
        <v>23</v>
      </c>
      <c r="J6291" s="2" t="s">
        <v>4</v>
      </c>
      <c r="K6291" s="2" t="s">
        <v>24</v>
      </c>
      <c r="L6291" s="2" t="s">
        <v>9</v>
      </c>
      <c r="M6291" s="2" t="s">
        <v>1925</v>
      </c>
      <c r="N6291" s="2" t="s">
        <v>1998</v>
      </c>
      <c r="O6291" s="2" t="s">
        <v>2002</v>
      </c>
      <c r="P6291" s="2" t="s">
        <v>2003</v>
      </c>
      <c r="Q6291" s="2" t="s">
        <v>2001</v>
      </c>
      <c r="R6291" s="2" t="s">
        <v>2000</v>
      </c>
      <c r="S6291" s="2" t="s">
        <v>2004</v>
      </c>
      <c r="T6291" s="2" t="s">
        <v>1502</v>
      </c>
      <c r="U6291" s="2" t="s">
        <v>2005</v>
      </c>
      <c r="V6291" s="2" t="s">
        <v>2006</v>
      </c>
    </row>
    <row r="6292" spans="1:22" customFormat="1" x14ac:dyDescent="0.2">
      <c r="A6292" t="s">
        <v>335</v>
      </c>
      <c r="B6292">
        <v>3.8502999999999998</v>
      </c>
      <c r="D6292" t="s">
        <v>30</v>
      </c>
      <c r="E6292" t="s">
        <v>336</v>
      </c>
      <c r="F6292" t="s">
        <v>27</v>
      </c>
      <c r="G6292">
        <v>2</v>
      </c>
      <c r="H6292">
        <v>1.348151067341848</v>
      </c>
      <c r="I6292">
        <v>4.3409845976280087E-2</v>
      </c>
      <c r="J6292" t="s">
        <v>337</v>
      </c>
    </row>
    <row r="6293" spans="1:22" customFormat="1" x14ac:dyDescent="0.2">
      <c r="A6293" t="s">
        <v>29</v>
      </c>
      <c r="B6293">
        <v>0.25026999999999999</v>
      </c>
      <c r="D6293" t="s">
        <v>30</v>
      </c>
      <c r="E6293" t="s">
        <v>31</v>
      </c>
      <c r="F6293" t="s">
        <v>27</v>
      </c>
      <c r="G6293">
        <v>2</v>
      </c>
      <c r="H6293">
        <v>-1.385214943900327</v>
      </c>
      <c r="I6293">
        <v>2.439508208471609E-2</v>
      </c>
      <c r="J6293" t="s">
        <v>358</v>
      </c>
    </row>
    <row r="6294" spans="1:22" customFormat="1" x14ac:dyDescent="0.2">
      <c r="A6294" t="s">
        <v>332</v>
      </c>
      <c r="B6294">
        <v>1</v>
      </c>
      <c r="C6294" t="str">
        <f>B6284</f>
        <v>JM</v>
      </c>
      <c r="D6294" t="s">
        <v>53</v>
      </c>
      <c r="E6294" t="s">
        <v>339</v>
      </c>
      <c r="F6294" t="s">
        <v>33</v>
      </c>
      <c r="G6294">
        <v>0</v>
      </c>
      <c r="H6294">
        <v>1</v>
      </c>
      <c r="L6294" t="s">
        <v>73</v>
      </c>
      <c r="M6294">
        <f>VLOOKUP(C6294,'extension - production vol'!$B$6:$D$235,3,0)</f>
        <v>2.1999999999999999E-2</v>
      </c>
    </row>
    <row r="6295" spans="1:22" customFormat="1" ht="16" x14ac:dyDescent="0.2">
      <c r="A6295" t="s">
        <v>1434</v>
      </c>
      <c r="B6295" s="4">
        <f t="shared" ref="B6295:B6321" si="681">P6295*V6295</f>
        <v>1.4608346489674713E-8</v>
      </c>
      <c r="C6295" t="s">
        <v>49</v>
      </c>
      <c r="D6295" t="s">
        <v>15</v>
      </c>
      <c r="F6295" t="s">
        <v>36</v>
      </c>
      <c r="G6295">
        <v>2</v>
      </c>
      <c r="H6295">
        <v>-18.46800298604678</v>
      </c>
      <c r="I6295">
        <v>9.798894162072011E-2</v>
      </c>
      <c r="J6295" t="s">
        <v>340</v>
      </c>
      <c r="L6295" t="s">
        <v>1434</v>
      </c>
      <c r="N6295" t="s">
        <v>2008</v>
      </c>
      <c r="O6295">
        <v>1</v>
      </c>
      <c r="P6295" s="4">
        <f>INDEX(parameters!$D$41:$AG$178,MATCH('PV (extension)'!B6284,parameters!$C$41:$C$178,0),MATCH('PV (extension)'!A6295,parameters!$D$5:$AG$5,0))/O6295</f>
        <v>0.10096416269840058</v>
      </c>
      <c r="Q6295" s="3" t="s">
        <v>1505</v>
      </c>
      <c r="R6295">
        <f>INDEX(parameters!$C$196:$EJ$198,MATCH('PV (extension)'!Q6295,parameters!$B$196:$B$198,0),MATCH('PV (extension)'!B6284,parameters!$C$195:$EJ$195,0))</f>
        <v>1476.7954096220349</v>
      </c>
      <c r="S6295">
        <v>156</v>
      </c>
      <c r="T6295">
        <v>30</v>
      </c>
      <c r="U6295">
        <f t="shared" ref="U6295:U6321" si="682">T6295*S6295*R6295</f>
        <v>6911402.5170311229</v>
      </c>
      <c r="V6295">
        <f t="shared" ref="V6295:V6321" si="683">1/U6295</f>
        <v>1.4468843299689079E-7</v>
      </c>
    </row>
    <row r="6296" spans="1:22" customFormat="1" ht="16" x14ac:dyDescent="0.2">
      <c r="A6296" t="s">
        <v>1435</v>
      </c>
      <c r="B6296" s="4">
        <f t="shared" si="681"/>
        <v>7.6308707435034839E-9</v>
      </c>
      <c r="C6296" t="s">
        <v>49</v>
      </c>
      <c r="D6296" t="s">
        <v>15</v>
      </c>
      <c r="F6296" t="s">
        <v>36</v>
      </c>
      <c r="G6296">
        <v>2</v>
      </c>
      <c r="H6296">
        <v>-19.10362020104489</v>
      </c>
      <c r="I6296">
        <v>9.798894162072011E-2</v>
      </c>
      <c r="J6296" t="s">
        <v>340</v>
      </c>
      <c r="L6296" t="s">
        <v>1435</v>
      </c>
      <c r="N6296" t="s">
        <v>2008</v>
      </c>
      <c r="O6296">
        <v>1</v>
      </c>
      <c r="P6296" s="4">
        <f>INDEX(parameters!$D$41:$AG$178,MATCH('PV (extension)'!B6284,parameters!$C$41:$C$178,0),MATCH('PV (extension)'!A6296,parameters!$D$5:$AG$5,0))/O6296</f>
        <v>5.2740019263789135E-2</v>
      </c>
      <c r="Q6296" s="3" t="s">
        <v>1505</v>
      </c>
      <c r="R6296">
        <f>INDEX(parameters!$C$196:$EJ$198,MATCH('PV (extension)'!Q6296,parameters!$B$196:$B$198,0),MATCH('PV (extension)'!B6284,parameters!$C$195:$EJ$195,0))</f>
        <v>1476.7954096220349</v>
      </c>
      <c r="S6296">
        <v>156</v>
      </c>
      <c r="T6296">
        <v>30</v>
      </c>
      <c r="U6296">
        <f t="shared" si="682"/>
        <v>6911402.5170311229</v>
      </c>
      <c r="V6296">
        <f t="shared" si="683"/>
        <v>1.4468843299689079E-7</v>
      </c>
    </row>
    <row r="6297" spans="1:22" customFormat="1" ht="16" x14ac:dyDescent="0.2">
      <c r="A6297" t="s">
        <v>1439</v>
      </c>
      <c r="B6297" s="4">
        <f t="shared" si="681"/>
        <v>6.8438445959187926E-9</v>
      </c>
      <c r="C6297" t="s">
        <v>49</v>
      </c>
      <c r="D6297" t="s">
        <v>15</v>
      </c>
      <c r="F6297" t="s">
        <v>36</v>
      </c>
      <c r="G6297">
        <v>2</v>
      </c>
      <c r="H6297">
        <v>-19.697439318003951</v>
      </c>
      <c r="I6297">
        <v>9.798894162072011E-2</v>
      </c>
      <c r="J6297" t="s">
        <v>340</v>
      </c>
      <c r="L6297" t="s">
        <v>1439</v>
      </c>
      <c r="N6297" t="s">
        <v>2008</v>
      </c>
      <c r="O6297">
        <v>1</v>
      </c>
      <c r="P6297" s="4">
        <f>INDEX(parameters!$D$41:$AG$178,MATCH('PV (extension)'!B6284,parameters!$C$41:$C$178,0),MATCH('PV (extension)'!A6297,parameters!$D$5:$AG$5,0))/O6297</f>
        <v>9.0962624550774995E-4</v>
      </c>
      <c r="Q6297" s="3" t="s">
        <v>1505</v>
      </c>
      <c r="R6297">
        <f>INDEX(parameters!$C$196:$EJ$198,MATCH('PV (extension)'!Q6297,parameters!$B$196:$B$198,0),MATCH('PV (extension)'!B6284,parameters!$C$195:$EJ$195,0))</f>
        <v>1476.7954096220349</v>
      </c>
      <c r="S6297">
        <v>3</v>
      </c>
      <c r="T6297">
        <v>30</v>
      </c>
      <c r="U6297">
        <f t="shared" si="682"/>
        <v>132911.58686598315</v>
      </c>
      <c r="V6297">
        <f t="shared" si="683"/>
        <v>7.52379851583832E-6</v>
      </c>
    </row>
    <row r="6298" spans="1:22" customFormat="1" ht="16" x14ac:dyDescent="0.2">
      <c r="A6298" t="s">
        <v>1440</v>
      </c>
      <c r="B6298" s="4">
        <f t="shared" si="681"/>
        <v>4.4637649696142977E-8</v>
      </c>
      <c r="C6298" t="s">
        <v>49</v>
      </c>
      <c r="D6298" t="s">
        <v>15</v>
      </c>
      <c r="F6298" t="s">
        <v>36</v>
      </c>
      <c r="G6298">
        <v>2</v>
      </c>
      <c r="H6298">
        <v>-16.692979911025031</v>
      </c>
      <c r="I6298">
        <v>9.798894162072011E-2</v>
      </c>
      <c r="J6298" t="s">
        <v>340</v>
      </c>
      <c r="L6298" t="s">
        <v>1440</v>
      </c>
      <c r="N6298" t="s">
        <v>2008</v>
      </c>
      <c r="O6298">
        <v>1</v>
      </c>
      <c r="P6298" s="4">
        <f>INDEX(parameters!$D$41:$AG$178,MATCH('PV (extension)'!B6284,parameters!$C$41:$C$178,0),MATCH('PV (extension)'!A6298,parameters!$D$5:$AG$5,0))/O6298</f>
        <v>5.9328608550822341E-3</v>
      </c>
      <c r="Q6298" s="3" t="s">
        <v>1505</v>
      </c>
      <c r="R6298">
        <f>INDEX(parameters!$C$196:$EJ$198,MATCH('PV (extension)'!Q6298,parameters!$B$196:$B$198,0),MATCH('PV (extension)'!B6284,parameters!$C$195:$EJ$195,0))</f>
        <v>1476.7954096220349</v>
      </c>
      <c r="S6298">
        <v>3</v>
      </c>
      <c r="T6298">
        <v>30</v>
      </c>
      <c r="U6298">
        <f t="shared" si="682"/>
        <v>132911.58686598315</v>
      </c>
      <c r="V6298">
        <f t="shared" si="683"/>
        <v>7.52379851583832E-6</v>
      </c>
    </row>
    <row r="6299" spans="1:22" customFormat="1" ht="16" x14ac:dyDescent="0.2">
      <c r="A6299" t="s">
        <v>1441</v>
      </c>
      <c r="B6299" s="4">
        <f t="shared" si="681"/>
        <v>6.9165980107217415E-10</v>
      </c>
      <c r="C6299" t="s">
        <v>35</v>
      </c>
      <c r="D6299" t="s">
        <v>15</v>
      </c>
      <c r="F6299" t="s">
        <v>36</v>
      </c>
      <c r="G6299">
        <v>2</v>
      </c>
      <c r="H6299">
        <v>-21.54326959350907</v>
      </c>
      <c r="I6299">
        <v>9.798894162072011E-2</v>
      </c>
      <c r="J6299" t="s">
        <v>340</v>
      </c>
      <c r="L6299" t="s">
        <v>1441</v>
      </c>
      <c r="N6299" t="s">
        <v>2008</v>
      </c>
      <c r="O6299">
        <v>1</v>
      </c>
      <c r="P6299" s="4">
        <f>INDEX(parameters!$D$41:$AG$178,MATCH('PV (extension)'!B6284,parameters!$C$41:$C$178,0),MATCH('PV (extension)'!A6299,parameters!$D$5:$AG$5,0))/O6299</f>
        <v>9.1929601731912907E-5</v>
      </c>
      <c r="Q6299" s="3" t="s">
        <v>1505</v>
      </c>
      <c r="R6299">
        <f>INDEX(parameters!$C$196:$EJ$198,MATCH('PV (extension)'!Q6299,parameters!$B$196:$B$198,0),MATCH('PV (extension)'!B6284,parameters!$C$195:$EJ$195,0))</f>
        <v>1476.7954096220349</v>
      </c>
      <c r="S6299">
        <v>3</v>
      </c>
      <c r="T6299">
        <v>30</v>
      </c>
      <c r="U6299">
        <f t="shared" si="682"/>
        <v>132911.58686598315</v>
      </c>
      <c r="V6299">
        <f t="shared" si="683"/>
        <v>7.52379851583832E-6</v>
      </c>
    </row>
    <row r="6300" spans="1:22" customFormat="1" ht="16" x14ac:dyDescent="0.2">
      <c r="A6300" t="s">
        <v>1442</v>
      </c>
      <c r="B6300" s="4">
        <f t="shared" si="681"/>
        <v>1.2024385581340573E-8</v>
      </c>
      <c r="C6300" t="s">
        <v>35</v>
      </c>
      <c r="D6300" t="s">
        <v>15</v>
      </c>
      <c r="F6300" t="s">
        <v>36</v>
      </c>
      <c r="G6300">
        <v>2</v>
      </c>
      <c r="H6300">
        <v>-18.729872499892029</v>
      </c>
      <c r="I6300">
        <v>9.798894162072011E-2</v>
      </c>
      <c r="J6300" t="s">
        <v>340</v>
      </c>
      <c r="L6300" t="s">
        <v>1442</v>
      </c>
      <c r="N6300" t="s">
        <v>2008</v>
      </c>
      <c r="O6300">
        <v>1</v>
      </c>
      <c r="P6300" s="4">
        <f>INDEX(parameters!$D$41:$AG$178,MATCH('PV (extension)'!B6284,parameters!$C$41:$C$178,0),MATCH('PV (extension)'!A6300,parameters!$D$5:$AG$5,0))/O6300</f>
        <v>1.5981801687044229E-3</v>
      </c>
      <c r="Q6300" s="3" t="s">
        <v>1505</v>
      </c>
      <c r="R6300">
        <f>INDEX(parameters!$C$196:$EJ$198,MATCH('PV (extension)'!Q6300,parameters!$B$196:$B$198,0),MATCH('PV (extension)'!B6284,parameters!$C$195:$EJ$195,0))</f>
        <v>1476.7954096220349</v>
      </c>
      <c r="S6300">
        <v>3</v>
      </c>
      <c r="T6300">
        <v>30</v>
      </c>
      <c r="U6300">
        <f t="shared" si="682"/>
        <v>132911.58686598315</v>
      </c>
      <c r="V6300">
        <f t="shared" si="683"/>
        <v>7.52379851583832E-6</v>
      </c>
    </row>
    <row r="6301" spans="1:22" customFormat="1" x14ac:dyDescent="0.2">
      <c r="A6301" t="s">
        <v>1452</v>
      </c>
      <c r="B6301" s="4">
        <f t="shared" si="681"/>
        <v>3.761081386201827E-10</v>
      </c>
      <c r="C6301" t="s">
        <v>35</v>
      </c>
      <c r="D6301" t="s">
        <v>15</v>
      </c>
      <c r="F6301" t="s">
        <v>36</v>
      </c>
      <c r="G6301">
        <v>2</v>
      </c>
      <c r="H6301">
        <v>-21.666568118067421</v>
      </c>
      <c r="I6301">
        <v>9.798894162072011E-2</v>
      </c>
      <c r="J6301" t="s">
        <v>340</v>
      </c>
      <c r="L6301" t="s">
        <v>1452</v>
      </c>
      <c r="N6301" t="s">
        <v>2008</v>
      </c>
      <c r="O6301">
        <v>1</v>
      </c>
      <c r="P6301" s="4">
        <f>INDEX(parameters!$D$41:$AG$178,MATCH('PV (extension)'!B6284,parameters!$C$41:$C$178,0),MATCH('PV (extension)'!A6301,parameters!$D$5:$AG$5,0))/O6301</f>
        <v>1.0104185757523119E-2</v>
      </c>
      <c r="Q6301" t="s">
        <v>1507</v>
      </c>
      <c r="R6301">
        <f>INDEX(parameters!$C$196:$EJ$198,MATCH('PV (extension)'!Q6301,parameters!$B$196:$B$198,0),MATCH('PV (extension)'!B6284,parameters!$C$195:$EJ$195,0))</f>
        <v>1571.0589464064201</v>
      </c>
      <c r="S6301">
        <v>570</v>
      </c>
      <c r="T6301">
        <v>30</v>
      </c>
      <c r="U6301">
        <f t="shared" si="682"/>
        <v>26865107.983549785</v>
      </c>
      <c r="V6301">
        <f t="shared" si="683"/>
        <v>3.7223003183621165E-8</v>
      </c>
    </row>
    <row r="6302" spans="1:22" customFormat="1" x14ac:dyDescent="0.2">
      <c r="A6302" t="s">
        <v>1453</v>
      </c>
      <c r="B6302" s="4">
        <f t="shared" si="681"/>
        <v>2.7628613939429478E-9</v>
      </c>
      <c r="C6302" t="s">
        <v>35</v>
      </c>
      <c r="D6302" t="s">
        <v>15</v>
      </c>
      <c r="F6302" t="s">
        <v>36</v>
      </c>
      <c r="G6302">
        <v>2</v>
      </c>
      <c r="H6302">
        <v>-21.47552628199886</v>
      </c>
      <c r="I6302">
        <v>9.798894162072011E-2</v>
      </c>
      <c r="J6302" t="s">
        <v>340</v>
      </c>
      <c r="L6302" t="s">
        <v>1453</v>
      </c>
      <c r="N6302" t="s">
        <v>2008</v>
      </c>
      <c r="O6302">
        <v>1</v>
      </c>
      <c r="P6302" s="4">
        <f>INDEX(parameters!$D$41:$AG$178,MATCH('PV (extension)'!B6284,parameters!$C$41:$C$178,0),MATCH('PV (extension)'!A6302,parameters!$D$5:$AG$5,0))/O6302</f>
        <v>7.4224569691858172E-2</v>
      </c>
      <c r="Q6302" t="s">
        <v>1507</v>
      </c>
      <c r="R6302">
        <f>INDEX(parameters!$C$196:$EJ$198,MATCH('PV (extension)'!Q6302,parameters!$B$196:$B$198,0),MATCH('PV (extension)'!B6284,parameters!$C$195:$EJ$195,0))</f>
        <v>1571.0589464064201</v>
      </c>
      <c r="S6302">
        <v>570</v>
      </c>
      <c r="T6302">
        <v>30</v>
      </c>
      <c r="U6302">
        <f t="shared" si="682"/>
        <v>26865107.983549785</v>
      </c>
      <c r="V6302">
        <f t="shared" si="683"/>
        <v>3.7223003183621165E-8</v>
      </c>
    </row>
    <row r="6303" spans="1:22" customFormat="1" x14ac:dyDescent="0.2">
      <c r="A6303" t="s">
        <v>1454</v>
      </c>
      <c r="B6303" s="4">
        <f t="shared" si="681"/>
        <v>2.9284370204677167E-11</v>
      </c>
      <c r="C6303" t="s">
        <v>35</v>
      </c>
      <c r="D6303" t="s">
        <v>15</v>
      </c>
      <c r="F6303" t="s">
        <v>36</v>
      </c>
      <c r="G6303">
        <v>2</v>
      </c>
      <c r="H6303">
        <v>-23.51240679473371</v>
      </c>
      <c r="I6303">
        <v>9.798894162072011E-2</v>
      </c>
      <c r="J6303" t="s">
        <v>340</v>
      </c>
      <c r="L6303" t="s">
        <v>1454</v>
      </c>
      <c r="N6303" t="s">
        <v>2008</v>
      </c>
      <c r="O6303">
        <v>1</v>
      </c>
      <c r="P6303" s="4">
        <f>INDEX(parameters!$D$41:$AG$178,MATCH('PV (extension)'!B6284,parameters!$C$41:$C$178,0),MATCH('PV (extension)'!A6303,parameters!$D$5:$AG$5,0))/O6303</f>
        <v>7.867277677789E-4</v>
      </c>
      <c r="Q6303" t="s">
        <v>1507</v>
      </c>
      <c r="R6303">
        <f>INDEX(parameters!$C$196:$EJ$198,MATCH('PV (extension)'!Q6303,parameters!$B$196:$B$198,0),MATCH('PV (extension)'!B6284,parameters!$C$195:$EJ$195,0))</f>
        <v>1571.0589464064201</v>
      </c>
      <c r="S6303">
        <v>570</v>
      </c>
      <c r="T6303">
        <v>30</v>
      </c>
      <c r="U6303">
        <f t="shared" si="682"/>
        <v>26865107.983549785</v>
      </c>
      <c r="V6303">
        <f t="shared" si="683"/>
        <v>3.7223003183621165E-8</v>
      </c>
    </row>
    <row r="6304" spans="1:22" customFormat="1" x14ac:dyDescent="0.2">
      <c r="A6304" t="s">
        <v>1455</v>
      </c>
      <c r="B6304" s="4">
        <f t="shared" si="681"/>
        <v>9.7999911755030451E-9</v>
      </c>
      <c r="C6304" t="s">
        <v>35</v>
      </c>
      <c r="D6304" t="s">
        <v>15</v>
      </c>
      <c r="F6304" t="s">
        <v>36</v>
      </c>
      <c r="G6304">
        <v>2</v>
      </c>
      <c r="H6304">
        <v>-18.20082258362968</v>
      </c>
      <c r="I6304">
        <v>9.798894162072011E-2</v>
      </c>
      <c r="J6304" t="s">
        <v>340</v>
      </c>
      <c r="L6304" t="s">
        <v>1455</v>
      </c>
      <c r="N6304" t="s">
        <v>2008</v>
      </c>
      <c r="O6304">
        <v>1</v>
      </c>
      <c r="P6304" s="4">
        <f>INDEX(parameters!$D$41:$AG$178,MATCH('PV (extension)'!B6284,parameters!$C$41:$C$178,0),MATCH('PV (extension)'!A6304,parameters!$D$5:$AG$5,0))/O6304</f>
        <v>0.2632778211677243</v>
      </c>
      <c r="Q6304" t="s">
        <v>1507</v>
      </c>
      <c r="R6304">
        <f>INDEX(parameters!$C$196:$EJ$198,MATCH('PV (extension)'!Q6304,parameters!$B$196:$B$198,0),MATCH('PV (extension)'!B6284,parameters!$C$195:$EJ$195,0))</f>
        <v>1571.0589464064201</v>
      </c>
      <c r="S6304">
        <v>570</v>
      </c>
      <c r="T6304">
        <v>30</v>
      </c>
      <c r="U6304">
        <f t="shared" si="682"/>
        <v>26865107.983549785</v>
      </c>
      <c r="V6304">
        <f t="shared" si="683"/>
        <v>3.7223003183621165E-8</v>
      </c>
    </row>
    <row r="6305" spans="1:22" customFormat="1" x14ac:dyDescent="0.2">
      <c r="A6305" t="s">
        <v>1456</v>
      </c>
      <c r="B6305" s="4">
        <f t="shared" si="681"/>
        <v>5.1983372339394253E-9</v>
      </c>
      <c r="C6305" t="s">
        <v>35</v>
      </c>
      <c r="D6305" t="s">
        <v>15</v>
      </c>
      <c r="F6305" t="s">
        <v>36</v>
      </c>
      <c r="G6305">
        <v>2</v>
      </c>
      <c r="H6305">
        <v>-18.836468952383601</v>
      </c>
      <c r="I6305">
        <v>9.798894162072011E-2</v>
      </c>
      <c r="J6305" t="s">
        <v>340</v>
      </c>
      <c r="L6305" t="s">
        <v>1456</v>
      </c>
      <c r="N6305" t="s">
        <v>2008</v>
      </c>
      <c r="O6305">
        <v>1</v>
      </c>
      <c r="P6305" s="4">
        <f>INDEX(parameters!$D$41:$AG$178,MATCH('PV (extension)'!B6284,parameters!$C$41:$C$178,0),MATCH('PV (extension)'!A6305,parameters!$D$5:$AG$5,0))/O6305</f>
        <v>0.13965389112469015</v>
      </c>
      <c r="Q6305" t="s">
        <v>1507</v>
      </c>
      <c r="R6305">
        <f>INDEX(parameters!$C$196:$EJ$198,MATCH('PV (extension)'!Q6305,parameters!$B$196:$B$198,0),MATCH('PV (extension)'!B6284,parameters!$C$195:$EJ$195,0))</f>
        <v>1571.0589464064201</v>
      </c>
      <c r="S6305">
        <v>570</v>
      </c>
      <c r="T6305">
        <v>30</v>
      </c>
      <c r="U6305">
        <f t="shared" si="682"/>
        <v>26865107.983549785</v>
      </c>
      <c r="V6305">
        <f t="shared" si="683"/>
        <v>3.7223003183621165E-8</v>
      </c>
    </row>
    <row r="6306" spans="1:22" customFormat="1" ht="16" x14ac:dyDescent="0.2">
      <c r="A6306" t="s">
        <v>1461</v>
      </c>
      <c r="B6306" s="4">
        <f t="shared" si="681"/>
        <v>1.6041368254860261E-9</v>
      </c>
      <c r="C6306" t="s">
        <v>49</v>
      </c>
      <c r="D6306" t="s">
        <v>15</v>
      </c>
      <c r="F6306" t="s">
        <v>36</v>
      </c>
      <c r="G6306">
        <v>2</v>
      </c>
      <c r="H6306">
        <v>-20.658789817762049</v>
      </c>
      <c r="I6306">
        <v>9.798894162072011E-2</v>
      </c>
      <c r="J6306" t="s">
        <v>340</v>
      </c>
      <c r="L6306" t="s">
        <v>1461</v>
      </c>
      <c r="N6306" t="s">
        <v>2008</v>
      </c>
      <c r="O6306">
        <v>1</v>
      </c>
      <c r="P6306" s="4">
        <f>INDEX(parameters!$D$41:$AG$178,MATCH('PV (extension)'!B6284,parameters!$C$41:$C$178,0),MATCH('PV (extension)'!A6306,parameters!$D$5:$AG$5,0))/O6306</f>
        <v>6.6094595017907607E-3</v>
      </c>
      <c r="Q6306" s="3" t="s">
        <v>1505</v>
      </c>
      <c r="R6306">
        <f>INDEX(parameters!$C$196:$EJ$198,MATCH('PV (extension)'!Q6306,parameters!$B$196:$B$198,0),MATCH('PV (extension)'!B6284,parameters!$C$195:$EJ$195,0))</f>
        <v>1476.7954096220349</v>
      </c>
      <c r="S6306">
        <v>93</v>
      </c>
      <c r="T6306">
        <v>30</v>
      </c>
      <c r="U6306">
        <f t="shared" si="682"/>
        <v>4120259.1928454773</v>
      </c>
      <c r="V6306">
        <f t="shared" si="683"/>
        <v>2.4270317793026839E-7</v>
      </c>
    </row>
    <row r="6307" spans="1:22" customFormat="1" ht="16" x14ac:dyDescent="0.2">
      <c r="A6307" t="s">
        <v>1457</v>
      </c>
      <c r="B6307" s="4">
        <f t="shared" si="681"/>
        <v>2.7200470742856715E-8</v>
      </c>
      <c r="C6307" t="s">
        <v>49</v>
      </c>
      <c r="D6307" t="s">
        <v>15</v>
      </c>
      <c r="F6307" t="s">
        <v>36</v>
      </c>
      <c r="G6307">
        <v>2</v>
      </c>
      <c r="H6307">
        <v>-17.845360350005858</v>
      </c>
      <c r="I6307">
        <v>9.798894162072011E-2</v>
      </c>
      <c r="J6307" t="s">
        <v>340</v>
      </c>
      <c r="L6307" t="s">
        <v>1457</v>
      </c>
      <c r="N6307" t="s">
        <v>2008</v>
      </c>
      <c r="O6307">
        <v>1</v>
      </c>
      <c r="P6307" s="4">
        <f>INDEX(parameters!$D$41:$AG$178,MATCH('PV (extension)'!B6284,parameters!$C$41:$C$178,0),MATCH('PV (extension)'!A6307,parameters!$D$5:$AG$5,0))/O6307</f>
        <v>0.11207298962797985</v>
      </c>
      <c r="Q6307" s="3" t="s">
        <v>1505</v>
      </c>
      <c r="R6307">
        <f>INDEX(parameters!$C$196:$EJ$198,MATCH('PV (extension)'!Q6307,parameters!$B$196:$B$198,0),MATCH('PV (extension)'!B6284,parameters!$C$195:$EJ$195,0))</f>
        <v>1476.7954096220349</v>
      </c>
      <c r="S6307">
        <v>93</v>
      </c>
      <c r="T6307">
        <v>30</v>
      </c>
      <c r="U6307">
        <f t="shared" si="682"/>
        <v>4120259.1928454773</v>
      </c>
      <c r="V6307">
        <f t="shared" si="683"/>
        <v>2.4270317793026839E-7</v>
      </c>
    </row>
    <row r="6308" spans="1:22" customFormat="1" ht="16" x14ac:dyDescent="0.2">
      <c r="A6308" t="s">
        <v>1462</v>
      </c>
      <c r="B6308" s="4">
        <f t="shared" si="681"/>
        <v>8.4801621846965688E-10</v>
      </c>
      <c r="C6308" t="s">
        <v>49</v>
      </c>
      <c r="D6308" t="s">
        <v>15</v>
      </c>
      <c r="F6308" t="s">
        <v>36</v>
      </c>
      <c r="G6308">
        <v>2</v>
      </c>
      <c r="H6308">
        <v>-21.294425499752101</v>
      </c>
      <c r="I6308">
        <v>9.798894162072011E-2</v>
      </c>
      <c r="J6308" t="s">
        <v>340</v>
      </c>
      <c r="L6308" t="s">
        <v>1462</v>
      </c>
      <c r="N6308" t="s">
        <v>2008</v>
      </c>
      <c r="O6308">
        <v>1</v>
      </c>
      <c r="P6308" s="4">
        <f>INDEX(parameters!$D$41:$AG$178,MATCH('PV (extension)'!B6284,parameters!$C$41:$C$178,0),MATCH('PV (extension)'!A6308,parameters!$D$5:$AG$5,0))/O6308</f>
        <v>3.4940466198316628E-3</v>
      </c>
      <c r="Q6308" s="3" t="s">
        <v>1505</v>
      </c>
      <c r="R6308">
        <f>INDEX(parameters!$C$196:$EJ$198,MATCH('PV (extension)'!Q6308,parameters!$B$196:$B$198,0),MATCH('PV (extension)'!B6284,parameters!$C$195:$EJ$195,0))</f>
        <v>1476.7954096220349</v>
      </c>
      <c r="S6308">
        <v>93</v>
      </c>
      <c r="T6308">
        <v>30</v>
      </c>
      <c r="U6308">
        <f t="shared" si="682"/>
        <v>4120259.1928454773</v>
      </c>
      <c r="V6308">
        <f t="shared" si="683"/>
        <v>2.4270317793026839E-7</v>
      </c>
    </row>
    <row r="6309" spans="1:22" customFormat="1" ht="16" x14ac:dyDescent="0.2">
      <c r="A6309" t="s">
        <v>1458</v>
      </c>
      <c r="B6309" s="4">
        <f t="shared" si="681"/>
        <v>1.42478925689138E-8</v>
      </c>
      <c r="C6309" t="s">
        <v>49</v>
      </c>
      <c r="D6309" t="s">
        <v>15</v>
      </c>
      <c r="F6309" t="s">
        <v>36</v>
      </c>
      <c r="G6309">
        <v>2</v>
      </c>
      <c r="H6309">
        <v>-18.48100416113547</v>
      </c>
      <c r="I6309">
        <v>9.798894162072011E-2</v>
      </c>
      <c r="J6309" t="s">
        <v>340</v>
      </c>
      <c r="L6309" t="s">
        <v>1458</v>
      </c>
      <c r="N6309" t="s">
        <v>2008</v>
      </c>
      <c r="O6309">
        <v>1</v>
      </c>
      <c r="P6309" s="4">
        <f>INDEX(parameters!$D$41:$AG$178,MATCH('PV (extension)'!B6284,parameters!$C$41:$C$178,0),MATCH('PV (extension)'!A6309,parameters!$D$5:$AG$5,0))/O6309</f>
        <v>5.8705010335741853E-2</v>
      </c>
      <c r="Q6309" s="3" t="s">
        <v>1505</v>
      </c>
      <c r="R6309">
        <f>INDEX(parameters!$C$196:$EJ$198,MATCH('PV (extension)'!Q6309,parameters!$B$196:$B$198,0),MATCH('PV (extension)'!B6284,parameters!$C$195:$EJ$195,0))</f>
        <v>1476.7954096220349</v>
      </c>
      <c r="S6309">
        <v>93</v>
      </c>
      <c r="T6309">
        <v>30</v>
      </c>
      <c r="U6309">
        <f t="shared" si="682"/>
        <v>4120259.1928454773</v>
      </c>
      <c r="V6309">
        <f t="shared" si="683"/>
        <v>2.4270317793026839E-7</v>
      </c>
    </row>
    <row r="6310" spans="1:22" customFormat="1" x14ac:dyDescent="0.2">
      <c r="A6310" t="s">
        <v>341</v>
      </c>
      <c r="B6310" s="4">
        <f t="shared" si="681"/>
        <v>3.5216809703902172E-8</v>
      </c>
      <c r="C6310" t="s">
        <v>359</v>
      </c>
      <c r="D6310" t="s">
        <v>15</v>
      </c>
      <c r="F6310" t="s">
        <v>36</v>
      </c>
      <c r="G6310">
        <v>2</v>
      </c>
      <c r="H6310">
        <v>-17.561299045251399</v>
      </c>
      <c r="I6310">
        <v>9.798894162072011E-2</v>
      </c>
      <c r="J6310" t="s">
        <v>340</v>
      </c>
      <c r="L6310" t="s">
        <v>341</v>
      </c>
      <c r="N6310" t="s">
        <v>2008</v>
      </c>
      <c r="O6310">
        <v>1</v>
      </c>
      <c r="P6310" s="4">
        <f>INDEX(parameters!$D$41:$AG$178,MATCH('PV (extension)'!B6284,parameters!$C$41:$C$178,0),MATCH('PV (extension)'!A6310,parameters!$D$5:$AG$5,0))/O6310</f>
        <v>3.2864644265829519E-3</v>
      </c>
      <c r="Q6310" t="s">
        <v>1506</v>
      </c>
      <c r="R6310">
        <f>INDEX(parameters!$C$196:$EJ$198,MATCH('PV (extension)'!Q6310,parameters!$B$196:$B$198,0),MATCH('PV (extension)'!B6284,parameters!$C$195:$EJ$195,0))</f>
        <v>1036.8989046282372</v>
      </c>
      <c r="S6310">
        <v>3</v>
      </c>
      <c r="T6310">
        <v>30</v>
      </c>
      <c r="U6310">
        <f t="shared" si="682"/>
        <v>93320.901416541354</v>
      </c>
      <c r="V6310">
        <f t="shared" si="683"/>
        <v>1.0715713037709123E-5</v>
      </c>
    </row>
    <row r="6311" spans="1:22" customFormat="1" x14ac:dyDescent="0.2">
      <c r="A6311" t="s">
        <v>342</v>
      </c>
      <c r="B6311" s="4">
        <f t="shared" si="681"/>
        <v>3.45383695628323E-8</v>
      </c>
      <c r="C6311" t="s">
        <v>359</v>
      </c>
      <c r="D6311" t="s">
        <v>15</v>
      </c>
      <c r="F6311" t="s">
        <v>36</v>
      </c>
      <c r="G6311">
        <v>2</v>
      </c>
      <c r="H6311">
        <v>-17.561299045251399</v>
      </c>
      <c r="I6311">
        <v>9.798894162072011E-2</v>
      </c>
      <c r="J6311" t="s">
        <v>340</v>
      </c>
      <c r="L6311" t="s">
        <v>342</v>
      </c>
      <c r="N6311" t="s">
        <v>2008</v>
      </c>
      <c r="O6311">
        <v>1</v>
      </c>
      <c r="P6311" s="4">
        <f>INDEX(parameters!$D$41:$AG$178,MATCH('PV (extension)'!B6284,parameters!$C$41:$C$178,0),MATCH('PV (extension)'!A6311,parameters!$D$5:$AG$5,0))/O6311</f>
        <v>3.2231517810611459E-3</v>
      </c>
      <c r="Q6311" t="s">
        <v>1506</v>
      </c>
      <c r="R6311">
        <f>INDEX(parameters!$C$196:$EJ$198,MATCH('PV (extension)'!Q6311,parameters!$B$196:$B$198,0),MATCH('PV (extension)'!B6284,parameters!$C$195:$EJ$195,0))</f>
        <v>1036.8989046282372</v>
      </c>
      <c r="S6311">
        <v>3</v>
      </c>
      <c r="T6311">
        <v>30</v>
      </c>
      <c r="U6311">
        <f t="shared" si="682"/>
        <v>93320.901416541354</v>
      </c>
      <c r="V6311">
        <f t="shared" si="683"/>
        <v>1.0715713037709123E-5</v>
      </c>
    </row>
    <row r="6312" spans="1:22" customFormat="1" x14ac:dyDescent="0.2">
      <c r="A6312" t="s">
        <v>343</v>
      </c>
      <c r="B6312" s="4">
        <f t="shared" si="681"/>
        <v>1.8565908946263267E-8</v>
      </c>
      <c r="C6312" t="s">
        <v>359</v>
      </c>
      <c r="D6312" t="s">
        <v>15</v>
      </c>
      <c r="F6312" t="s">
        <v>36</v>
      </c>
      <c r="G6312">
        <v>2</v>
      </c>
      <c r="H6312">
        <v>-18.196897397350821</v>
      </c>
      <c r="I6312">
        <v>9.798894162072011E-2</v>
      </c>
      <c r="J6312" t="s">
        <v>340</v>
      </c>
      <c r="L6312" t="s">
        <v>343</v>
      </c>
      <c r="N6312" t="s">
        <v>2008</v>
      </c>
      <c r="O6312">
        <v>1</v>
      </c>
      <c r="P6312" s="4">
        <f>INDEX(parameters!$D$41:$AG$178,MATCH('PV (extension)'!B6284,parameters!$C$41:$C$178,0),MATCH('PV (extension)'!A6312,parameters!$D$5:$AG$5,0))/O6312</f>
        <v>1.7325873584827175E-3</v>
      </c>
      <c r="Q6312" t="s">
        <v>1506</v>
      </c>
      <c r="R6312">
        <f>INDEX(parameters!$C$196:$EJ$198,MATCH('PV (extension)'!Q6312,parameters!$B$196:$B$198,0),MATCH('PV (extension)'!B6284,parameters!$C$195:$EJ$195,0))</f>
        <v>1036.8989046282372</v>
      </c>
      <c r="S6312">
        <v>3</v>
      </c>
      <c r="T6312">
        <v>30</v>
      </c>
      <c r="U6312">
        <f t="shared" si="682"/>
        <v>93320.901416541354</v>
      </c>
      <c r="V6312">
        <f t="shared" si="683"/>
        <v>1.0715713037709123E-5</v>
      </c>
    </row>
    <row r="6313" spans="1:22" customFormat="1" x14ac:dyDescent="0.2">
      <c r="A6313" t="s">
        <v>344</v>
      </c>
      <c r="B6313" s="4">
        <f t="shared" si="681"/>
        <v>1.8549844815095041E-8</v>
      </c>
      <c r="C6313" t="s">
        <v>359</v>
      </c>
      <c r="D6313" t="s">
        <v>15</v>
      </c>
      <c r="F6313" t="s">
        <v>36</v>
      </c>
      <c r="G6313">
        <v>2</v>
      </c>
      <c r="H6313">
        <v>-18.196897397350821</v>
      </c>
      <c r="I6313">
        <v>9.798894162072011E-2</v>
      </c>
      <c r="J6313" t="s">
        <v>340</v>
      </c>
      <c r="L6313" t="s">
        <v>344</v>
      </c>
      <c r="N6313" t="s">
        <v>2008</v>
      </c>
      <c r="O6313">
        <v>1</v>
      </c>
      <c r="P6313" s="4">
        <f>INDEX(parameters!$D$41:$AG$178,MATCH('PV (extension)'!B6284,parameters!$C$41:$C$178,0),MATCH('PV (extension)'!A6313,parameters!$D$5:$AG$5,0))/O6313</f>
        <v>1.7310882392816251E-3</v>
      </c>
      <c r="Q6313" t="s">
        <v>1506</v>
      </c>
      <c r="R6313">
        <f>INDEX(parameters!$C$196:$EJ$198,MATCH('PV (extension)'!Q6313,parameters!$B$196:$B$198,0),MATCH('PV (extension)'!B6284,parameters!$C$195:$EJ$195,0))</f>
        <v>1036.8989046282372</v>
      </c>
      <c r="S6313">
        <v>3</v>
      </c>
      <c r="T6313">
        <v>30</v>
      </c>
      <c r="U6313">
        <f t="shared" si="682"/>
        <v>93320.901416541354</v>
      </c>
      <c r="V6313">
        <f t="shared" si="683"/>
        <v>1.0715713037709123E-5</v>
      </c>
    </row>
    <row r="6314" spans="1:22" customFormat="1" ht="16" x14ac:dyDescent="0.2">
      <c r="A6314" t="s">
        <v>345</v>
      </c>
      <c r="B6314" s="4">
        <f t="shared" si="681"/>
        <v>3.8089282520958189E-7</v>
      </c>
      <c r="C6314" t="s">
        <v>359</v>
      </c>
      <c r="D6314" t="s">
        <v>15</v>
      </c>
      <c r="F6314" t="s">
        <v>36</v>
      </c>
      <c r="G6314">
        <v>2</v>
      </c>
      <c r="H6314">
        <v>-15.20991773919472</v>
      </c>
      <c r="I6314">
        <v>9.798894162072011E-2</v>
      </c>
      <c r="J6314" t="s">
        <v>340</v>
      </c>
      <c r="L6314" t="s">
        <v>345</v>
      </c>
      <c r="N6314" t="s">
        <v>2008</v>
      </c>
      <c r="O6314">
        <v>1</v>
      </c>
      <c r="P6314" s="4">
        <f>INDEX(parameters!$D$41:$AG$178,MATCH('PV (extension)'!B6284,parameters!$C$41:$C$178,0),MATCH('PV (extension)'!A6314,parameters!$D$5:$AG$5,0))/O6314</f>
        <v>5.0625069824473082E-2</v>
      </c>
      <c r="Q6314" s="3" t="s">
        <v>1505</v>
      </c>
      <c r="R6314">
        <f>INDEX(parameters!$C$196:$EJ$198,MATCH('PV (extension)'!Q6314,parameters!$B$196:$B$198,0),MATCH('PV (extension)'!B6284,parameters!$C$195:$EJ$195,0))</f>
        <v>1476.7954096220349</v>
      </c>
      <c r="S6314">
        <v>3</v>
      </c>
      <c r="T6314">
        <v>30</v>
      </c>
      <c r="U6314">
        <f t="shared" si="682"/>
        <v>132911.58686598315</v>
      </c>
      <c r="V6314">
        <f t="shared" si="683"/>
        <v>7.52379851583832E-6</v>
      </c>
    </row>
    <row r="6315" spans="1:22" customFormat="1" ht="16" x14ac:dyDescent="0.2">
      <c r="A6315" t="s">
        <v>346</v>
      </c>
      <c r="B6315" s="4">
        <f t="shared" si="681"/>
        <v>1.9882053730124821E-7</v>
      </c>
      <c r="C6315" t="s">
        <v>359</v>
      </c>
      <c r="D6315" t="s">
        <v>15</v>
      </c>
      <c r="F6315" t="s">
        <v>36</v>
      </c>
      <c r="G6315">
        <v>2</v>
      </c>
      <c r="H6315">
        <v>-15.845552597349339</v>
      </c>
      <c r="I6315">
        <v>9.798894162072011E-2</v>
      </c>
      <c r="J6315" t="s">
        <v>340</v>
      </c>
      <c r="L6315" t="s">
        <v>346</v>
      </c>
      <c r="N6315" t="s">
        <v>2008</v>
      </c>
      <c r="O6315">
        <v>1</v>
      </c>
      <c r="P6315" s="4">
        <f>INDEX(parameters!$D$41:$AG$178,MATCH('PV (extension)'!B6284,parameters!$C$41:$C$178,0),MATCH('PV (extension)'!A6315,parameters!$D$5:$AG$5,0))/O6315</f>
        <v>2.6425553114256296E-2</v>
      </c>
      <c r="Q6315" s="3" t="s">
        <v>1505</v>
      </c>
      <c r="R6315">
        <f>INDEX(parameters!$C$196:$EJ$198,MATCH('PV (extension)'!Q6315,parameters!$B$196:$B$198,0),MATCH('PV (extension)'!B6284,parameters!$C$195:$EJ$195,0))</f>
        <v>1476.7954096220349</v>
      </c>
      <c r="S6315">
        <v>3</v>
      </c>
      <c r="T6315">
        <v>30</v>
      </c>
      <c r="U6315">
        <f t="shared" si="682"/>
        <v>132911.58686598315</v>
      </c>
      <c r="V6315">
        <f t="shared" si="683"/>
        <v>7.52379851583832E-6</v>
      </c>
    </row>
    <row r="6316" spans="1:22" customFormat="1" ht="16" x14ac:dyDescent="0.2">
      <c r="A6316" t="s">
        <v>347</v>
      </c>
      <c r="B6316" s="4">
        <f t="shared" si="681"/>
        <v>1.099712638738712E-7</v>
      </c>
      <c r="C6316" t="s">
        <v>49</v>
      </c>
      <c r="D6316" t="s">
        <v>15</v>
      </c>
      <c r="F6316" t="s">
        <v>36</v>
      </c>
      <c r="G6316">
        <v>2</v>
      </c>
      <c r="H6316">
        <v>-16.884050111477411</v>
      </c>
      <c r="I6316">
        <v>9.798894162072011E-2</v>
      </c>
      <c r="J6316" t="s">
        <v>340</v>
      </c>
      <c r="L6316" t="s">
        <v>347</v>
      </c>
      <c r="N6316" t="s">
        <v>2008</v>
      </c>
      <c r="O6316">
        <v>1</v>
      </c>
      <c r="P6316" s="4">
        <f>INDEX(parameters!$D$41:$AG$178,MATCH('PV (extension)'!B6284,parameters!$C$41:$C$178,0),MATCH('PV (extension)'!A6316,parameters!$D$5:$AG$5,0))/O6316</f>
        <v>1.4616455191133988E-2</v>
      </c>
      <c r="Q6316" s="3" t="s">
        <v>1505</v>
      </c>
      <c r="R6316">
        <f>INDEX(parameters!$C$196:$EJ$198,MATCH('PV (extension)'!Q6316,parameters!$B$196:$B$198,0),MATCH('PV (extension)'!B6284,parameters!$C$195:$EJ$195,0))</f>
        <v>1476.7954096220349</v>
      </c>
      <c r="S6316">
        <v>3</v>
      </c>
      <c r="T6316">
        <v>30</v>
      </c>
      <c r="U6316">
        <f t="shared" si="682"/>
        <v>132911.58686598315</v>
      </c>
      <c r="V6316">
        <f t="shared" si="683"/>
        <v>7.52379851583832E-6</v>
      </c>
    </row>
    <row r="6317" spans="1:22" customFormat="1" ht="16" x14ac:dyDescent="0.2">
      <c r="A6317" t="s">
        <v>348</v>
      </c>
      <c r="B6317" s="4">
        <f t="shared" si="681"/>
        <v>3.0792643511510633E-9</v>
      </c>
      <c r="C6317" t="s">
        <v>49</v>
      </c>
      <c r="D6317" t="s">
        <v>15</v>
      </c>
      <c r="F6317" t="s">
        <v>36</v>
      </c>
      <c r="G6317">
        <v>2</v>
      </c>
      <c r="H6317">
        <v>-19.506396550885459</v>
      </c>
      <c r="I6317">
        <v>9.798894162072011E-2</v>
      </c>
      <c r="J6317" t="s">
        <v>340</v>
      </c>
      <c r="L6317" t="s">
        <v>348</v>
      </c>
      <c r="N6317" t="s">
        <v>2008</v>
      </c>
      <c r="O6317">
        <v>1</v>
      </c>
      <c r="P6317" s="4">
        <f>INDEX(parameters!$D$41:$AG$178,MATCH('PV (extension)'!B6284,parameters!$C$41:$C$178,0),MATCH('PV (extension)'!A6317,parameters!$D$5:$AG$5,0))/O6317</f>
        <v>4.0926991129133978E-4</v>
      </c>
      <c r="Q6317" s="3" t="s">
        <v>1505</v>
      </c>
      <c r="R6317">
        <f>INDEX(parameters!$C$196:$EJ$198,MATCH('PV (extension)'!Q6317,parameters!$B$196:$B$198,0),MATCH('PV (extension)'!B6284,parameters!$C$195:$EJ$195,0))</f>
        <v>1476.7954096220349</v>
      </c>
      <c r="S6317">
        <v>3</v>
      </c>
      <c r="T6317">
        <v>30</v>
      </c>
      <c r="U6317">
        <f t="shared" si="682"/>
        <v>132911.58686598315</v>
      </c>
      <c r="V6317">
        <f t="shared" si="683"/>
        <v>7.52379851583832E-6</v>
      </c>
    </row>
    <row r="6318" spans="1:22" customFormat="1" ht="16" x14ac:dyDescent="0.2">
      <c r="A6318" t="s">
        <v>349</v>
      </c>
      <c r="B6318" s="4">
        <f t="shared" si="681"/>
        <v>1.8294090403786473E-8</v>
      </c>
      <c r="C6318" t="s">
        <v>359</v>
      </c>
      <c r="D6318" t="s">
        <v>15</v>
      </c>
      <c r="F6318" t="s">
        <v>36</v>
      </c>
      <c r="G6318">
        <v>2</v>
      </c>
      <c r="H6318">
        <v>-18.220764878757461</v>
      </c>
      <c r="I6318">
        <v>9.798894162072011E-2</v>
      </c>
      <c r="J6318" t="s">
        <v>340</v>
      </c>
      <c r="L6318" t="s">
        <v>349</v>
      </c>
      <c r="N6318" t="s">
        <v>2008</v>
      </c>
      <c r="O6318">
        <v>1</v>
      </c>
      <c r="P6318" s="4">
        <f>INDEX(parameters!$D$41:$AG$178,MATCH('PV (extension)'!B6284,parameters!$C$41:$C$178,0),MATCH('PV (extension)'!A6318,parameters!$D$5:$AG$5,0))/O6318</f>
        <v>2.4314965858370148E-3</v>
      </c>
      <c r="Q6318" s="3" t="s">
        <v>1505</v>
      </c>
      <c r="R6318">
        <f>INDEX(parameters!$C$196:$EJ$198,MATCH('PV (extension)'!Q6318,parameters!$B$196:$B$198,0),MATCH('PV (extension)'!B6284,parameters!$C$195:$EJ$195,0))</f>
        <v>1476.7954096220349</v>
      </c>
      <c r="S6318">
        <v>3</v>
      </c>
      <c r="T6318">
        <v>30</v>
      </c>
      <c r="U6318">
        <f t="shared" si="682"/>
        <v>132911.58686598315</v>
      </c>
      <c r="V6318">
        <f t="shared" si="683"/>
        <v>7.52379851583832E-6</v>
      </c>
    </row>
    <row r="6319" spans="1:22" customFormat="1" ht="16" x14ac:dyDescent="0.2">
      <c r="A6319" t="s">
        <v>350</v>
      </c>
      <c r="B6319" s="4">
        <f t="shared" si="681"/>
        <v>3.1312984830526493E-7</v>
      </c>
      <c r="C6319" t="s">
        <v>359</v>
      </c>
      <c r="D6319" t="s">
        <v>15</v>
      </c>
      <c r="F6319" t="s">
        <v>36</v>
      </c>
      <c r="G6319">
        <v>2</v>
      </c>
      <c r="H6319">
        <v>-15.40735416199742</v>
      </c>
      <c r="I6319">
        <v>9.798894162072011E-2</v>
      </c>
      <c r="J6319" t="s">
        <v>340</v>
      </c>
      <c r="L6319" t="s">
        <v>350</v>
      </c>
      <c r="N6319" t="s">
        <v>2008</v>
      </c>
      <c r="O6319">
        <v>1</v>
      </c>
      <c r="P6319" s="4">
        <f>INDEX(parameters!$D$41:$AG$178,MATCH('PV (extension)'!B6284,parameters!$C$41:$C$178,0),MATCH('PV (extension)'!A6319,parameters!$D$5:$AG$5,0))/O6319</f>
        <v>4.1618585033357351E-2</v>
      </c>
      <c r="Q6319" s="3" t="s">
        <v>1505</v>
      </c>
      <c r="R6319">
        <f>INDEX(parameters!$C$196:$EJ$198,MATCH('PV (extension)'!Q6319,parameters!$B$196:$B$198,0),MATCH('PV (extension)'!B6284,parameters!$C$195:$EJ$195,0))</f>
        <v>1476.7954096220349</v>
      </c>
      <c r="S6319">
        <v>3</v>
      </c>
      <c r="T6319">
        <v>30</v>
      </c>
      <c r="U6319">
        <f t="shared" si="682"/>
        <v>132911.58686598315</v>
      </c>
      <c r="V6319">
        <f t="shared" si="683"/>
        <v>7.52379851583832E-6</v>
      </c>
    </row>
    <row r="6320" spans="1:22" customFormat="1" ht="16" x14ac:dyDescent="0.2">
      <c r="A6320" t="s">
        <v>351</v>
      </c>
      <c r="B6320" s="4">
        <f t="shared" si="681"/>
        <v>9.6683589531433794E-9</v>
      </c>
      <c r="C6320" t="s">
        <v>359</v>
      </c>
      <c r="D6320" t="s">
        <v>15</v>
      </c>
      <c r="F6320" t="s">
        <v>36</v>
      </c>
      <c r="G6320">
        <v>2</v>
      </c>
      <c r="H6320">
        <v>-18.856367974250119</v>
      </c>
      <c r="I6320">
        <v>9.798894162072011E-2</v>
      </c>
      <c r="J6320" t="s">
        <v>340</v>
      </c>
      <c r="L6320" t="s">
        <v>351</v>
      </c>
      <c r="N6320" t="s">
        <v>2008</v>
      </c>
      <c r="O6320">
        <v>1</v>
      </c>
      <c r="P6320" s="4">
        <f>INDEX(parameters!$D$41:$AG$178,MATCH('PV (extension)'!B6284,parameters!$C$41:$C$178,0),MATCH('PV (extension)'!A6320,parameters!$D$5:$AG$5,0))/O6320</f>
        <v>1.2850369308522222E-3</v>
      </c>
      <c r="Q6320" s="3" t="s">
        <v>1505</v>
      </c>
      <c r="R6320">
        <f>INDEX(parameters!$C$196:$EJ$198,MATCH('PV (extension)'!Q6320,parameters!$B$196:$B$198,0),MATCH('PV (extension)'!B6284,parameters!$C$195:$EJ$195,0))</f>
        <v>1476.7954096220349</v>
      </c>
      <c r="S6320">
        <v>3</v>
      </c>
      <c r="T6320">
        <v>30</v>
      </c>
      <c r="U6320">
        <f t="shared" si="682"/>
        <v>132911.58686598315</v>
      </c>
      <c r="V6320">
        <f t="shared" si="683"/>
        <v>7.52379851583832E-6</v>
      </c>
    </row>
    <row r="6321" spans="1:22" customFormat="1" ht="16" x14ac:dyDescent="0.2">
      <c r="A6321" t="s">
        <v>352</v>
      </c>
      <c r="B6321" s="4">
        <f t="shared" si="681"/>
        <v>1.636438223487805E-7</v>
      </c>
      <c r="C6321" t="s">
        <v>359</v>
      </c>
      <c r="D6321" t="s">
        <v>15</v>
      </c>
      <c r="F6321" t="s">
        <v>36</v>
      </c>
      <c r="G6321">
        <v>2</v>
      </c>
      <c r="H6321">
        <v>-16.042988178471511</v>
      </c>
      <c r="I6321">
        <v>9.798894162072011E-2</v>
      </c>
      <c r="J6321" t="s">
        <v>340</v>
      </c>
      <c r="L6321" t="s">
        <v>352</v>
      </c>
      <c r="N6321" t="s">
        <v>2008</v>
      </c>
      <c r="O6321">
        <v>1</v>
      </c>
      <c r="P6321" s="4">
        <f>INDEX(parameters!$D$41:$AG$178,MATCH('PV (extension)'!B6284,parameters!$C$41:$C$178,0),MATCH('PV (extension)'!A6321,parameters!$D$5:$AG$5,0))/O6321</f>
        <v>2.1750160109191456E-2</v>
      </c>
      <c r="Q6321" s="3" t="s">
        <v>1505</v>
      </c>
      <c r="R6321">
        <f>INDEX(parameters!$C$196:$EJ$198,MATCH('PV (extension)'!Q6321,parameters!$B$196:$B$198,0),MATCH('PV (extension)'!B6284,parameters!$C$195:$EJ$195,0))</f>
        <v>1476.7954096220349</v>
      </c>
      <c r="S6321">
        <v>3</v>
      </c>
      <c r="T6321">
        <v>30</v>
      </c>
      <c r="U6321">
        <f t="shared" si="682"/>
        <v>132911.58686598315</v>
      </c>
      <c r="V6321">
        <f t="shared" si="683"/>
        <v>7.52379851583832E-6</v>
      </c>
    </row>
    <row r="6322" spans="1:22" customFormat="1" x14ac:dyDescent="0.2">
      <c r="A6322" t="s">
        <v>442</v>
      </c>
      <c r="B6322">
        <v>2.0720999999999999E-3</v>
      </c>
      <c r="C6322" t="s">
        <v>42</v>
      </c>
      <c r="D6322" t="s">
        <v>16</v>
      </c>
      <c r="F6322" t="s">
        <v>36</v>
      </c>
      <c r="G6322">
        <v>2</v>
      </c>
      <c r="H6322">
        <v>-6.1791926932012373</v>
      </c>
      <c r="I6322">
        <v>4.3409845976280087E-2</v>
      </c>
      <c r="J6322" t="s">
        <v>353</v>
      </c>
      <c r="L6322" t="s">
        <v>443</v>
      </c>
    </row>
    <row r="6323" spans="1:22" customFormat="1" x14ac:dyDescent="0.2">
      <c r="A6323" t="s">
        <v>354</v>
      </c>
      <c r="B6323">
        <v>-1.8648999999999999E-6</v>
      </c>
      <c r="C6323" t="s">
        <v>49</v>
      </c>
      <c r="D6323" t="s">
        <v>250</v>
      </c>
      <c r="F6323" t="s">
        <v>36</v>
      </c>
      <c r="G6323">
        <v>2</v>
      </c>
      <c r="H6323">
        <v>-13.19230312560901</v>
      </c>
      <c r="I6323">
        <v>4.3409845976280087E-2</v>
      </c>
      <c r="J6323" t="s">
        <v>353</v>
      </c>
      <c r="K6323" t="b">
        <v>1</v>
      </c>
      <c r="L6323" t="s">
        <v>355</v>
      </c>
    </row>
    <row r="6324" spans="1:22" customFormat="1" x14ac:dyDescent="0.2"/>
    <row r="6325" spans="1:22" s="2" customFormat="1" x14ac:dyDescent="0.2">
      <c r="A6325" s="2" t="s">
        <v>2</v>
      </c>
      <c r="B6325" s="2" t="s">
        <v>1459</v>
      </c>
    </row>
    <row r="6326" spans="1:22" x14ac:dyDescent="0.2">
      <c r="A6326" s="29" t="s">
        <v>4</v>
      </c>
      <c r="B632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")&amp;HLOOKUP(B6327,parameters!$C$195:$EJ$198,2,0)&amp;" kWh/kWp.
Annual output, Facade: "&amp;HLOOKUP(B6327,parameters!$C$195:$EJ$198,3,0)&amp;" kWh/kWp.
Annual output, Open-ground: "&amp;HLOOKUP(B6327,parameters!$C$195:$EJ$198,4,0)&amp;_xlfn._LONGTEXT("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")&amp;VLOOKUP(B6327,'extension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1471.97115163174 kWh/kWp.
Annual output, Facade: 1033.51165965633 kWh/kWp.
Annual output, Open-ground: 1565.92675705504 kWh/kWp.
Amount of solar energy transformed to electricity. Waste heat emission due to losses of electricity in the system.
Technology:  Electricity production with grid-connected photovoltaic power plants.
Time period:  Time of publications
Production volume: 622.4 GWh in 2025.
Sampling:  Statistical data and model calculations
Extrapolations:  Use of PV technology data investigated for other countries (Switzerland). Correction of average yield with Swiss data.
Uncertainty:  None
Author: Romain Sacchi, PSI, romain.sacchi@psi.ch</v>
      </c>
    </row>
    <row r="6327" spans="1:22" customFormat="1" x14ac:dyDescent="0.2">
      <c r="A6327" t="s">
        <v>6</v>
      </c>
      <c r="B6327" t="s">
        <v>1913</v>
      </c>
    </row>
    <row r="6328" spans="1:22" customFormat="1" x14ac:dyDescent="0.2">
      <c r="A6328" t="s">
        <v>8</v>
      </c>
      <c r="B6328">
        <v>1</v>
      </c>
    </row>
    <row r="6329" spans="1:22" customFormat="1" x14ac:dyDescent="0.2">
      <c r="A6329" t="s">
        <v>9</v>
      </c>
      <c r="B6329" t="s">
        <v>73</v>
      </c>
    </row>
    <row r="6330" spans="1:22" customFormat="1" x14ac:dyDescent="0.2">
      <c r="A6330" t="s">
        <v>11</v>
      </c>
      <c r="B6330" t="s">
        <v>12</v>
      </c>
    </row>
    <row r="6331" spans="1:22" customFormat="1" x14ac:dyDescent="0.2">
      <c r="A6331" t="s">
        <v>13</v>
      </c>
      <c r="B6331" t="s">
        <v>14</v>
      </c>
    </row>
    <row r="6332" spans="1:22" customFormat="1" x14ac:dyDescent="0.2">
      <c r="A6332" t="s">
        <v>15</v>
      </c>
      <c r="B6332" t="s">
        <v>53</v>
      </c>
    </row>
    <row r="6333" spans="1:22" customFormat="1" x14ac:dyDescent="0.2">
      <c r="A6333" t="s">
        <v>17</v>
      </c>
    </row>
    <row r="6334" spans="1:22" s="2" customFormat="1" x14ac:dyDescent="0.2">
      <c r="A6334" s="2" t="s">
        <v>18</v>
      </c>
      <c r="B6334" s="2" t="s">
        <v>19</v>
      </c>
      <c r="C6334" s="2" t="s">
        <v>6</v>
      </c>
      <c r="D6334" s="2" t="s">
        <v>15</v>
      </c>
      <c r="E6334" s="2" t="s">
        <v>20</v>
      </c>
      <c r="F6334" s="2" t="s">
        <v>13</v>
      </c>
      <c r="G6334" s="2" t="s">
        <v>21</v>
      </c>
      <c r="H6334" s="2" t="s">
        <v>9</v>
      </c>
      <c r="I6334" s="2" t="s">
        <v>4</v>
      </c>
      <c r="J6334" s="2" t="s">
        <v>1925</v>
      </c>
      <c r="K6334" s="2" t="s">
        <v>1998</v>
      </c>
      <c r="L6334" s="2" t="s">
        <v>2002</v>
      </c>
      <c r="M6334" s="2" t="s">
        <v>2003</v>
      </c>
      <c r="N6334" s="2" t="s">
        <v>2001</v>
      </c>
      <c r="O6334" s="2" t="s">
        <v>2000</v>
      </c>
      <c r="P6334" s="2" t="s">
        <v>2004</v>
      </c>
      <c r="Q6334" s="2" t="s">
        <v>1502</v>
      </c>
      <c r="R6334" s="2" t="s">
        <v>2005</v>
      </c>
      <c r="S6334" s="2" t="s">
        <v>2006</v>
      </c>
    </row>
    <row r="6335" spans="1:22" customFormat="1" x14ac:dyDescent="0.2">
      <c r="A6335" t="s">
        <v>335</v>
      </c>
      <c r="B6335">
        <v>3.8502999999999998</v>
      </c>
      <c r="D6335" t="s">
        <v>30</v>
      </c>
      <c r="E6335" t="s">
        <v>336</v>
      </c>
      <c r="F6335" t="s">
        <v>27</v>
      </c>
      <c r="G6335">
        <v>0</v>
      </c>
      <c r="I6335" t="s">
        <v>337</v>
      </c>
    </row>
    <row r="6336" spans="1:22" customFormat="1" x14ac:dyDescent="0.2">
      <c r="A6336" t="s">
        <v>29</v>
      </c>
      <c r="B6336">
        <v>0.25026999999999999</v>
      </c>
      <c r="D6336" t="s">
        <v>30</v>
      </c>
      <c r="E6336" t="s">
        <v>31</v>
      </c>
      <c r="F6336" t="s">
        <v>27</v>
      </c>
      <c r="G6336">
        <v>0</v>
      </c>
      <c r="I6336" t="s">
        <v>338</v>
      </c>
    </row>
    <row r="6337" spans="1:19" customFormat="1" x14ac:dyDescent="0.2">
      <c r="A6337" t="s">
        <v>1459</v>
      </c>
      <c r="B6337">
        <v>1</v>
      </c>
      <c r="C6337" t="str">
        <f>B6327</f>
        <v>UZ</v>
      </c>
      <c r="D6337" t="s">
        <v>53</v>
      </c>
      <c r="E6337" t="s">
        <v>339</v>
      </c>
      <c r="F6337" t="s">
        <v>33</v>
      </c>
      <c r="G6337">
        <v>0</v>
      </c>
      <c r="H6337" t="s">
        <v>73</v>
      </c>
      <c r="J6337">
        <f>VLOOKUP(C6337,'extension - production vol'!$B$6:$D$235,3,0)</f>
        <v>622.4</v>
      </c>
    </row>
    <row r="6338" spans="1:19" customFormat="1" ht="16" x14ac:dyDescent="0.2">
      <c r="A6338" t="s">
        <v>1439</v>
      </c>
      <c r="B6338" s="4">
        <f t="shared" ref="B6338:B6353" si="684">M6338*S6338</f>
        <v>3.8646764938456535E-8</v>
      </c>
      <c r="C6338" t="s">
        <v>49</v>
      </c>
      <c r="D6338" t="s">
        <v>15</v>
      </c>
      <c r="F6338" t="s">
        <v>36</v>
      </c>
      <c r="G6338">
        <v>0</v>
      </c>
      <c r="H6338" t="s">
        <v>1439</v>
      </c>
      <c r="I6338" t="s">
        <v>340</v>
      </c>
      <c r="K6338" t="s">
        <v>1999</v>
      </c>
      <c r="L6338">
        <f>IF(K6338="residential",VLOOKUP(B6327,parameters!$C$41:$AG$178,18,0),IF(K6338="commercial",1-VLOOKUP(B6327,parameters!$C$41:$AG$178,18,0),1))</f>
        <v>0.17766751537682748</v>
      </c>
      <c r="M6338" s="4">
        <f>INDEX(parameters!$D$41:$AG$178,MATCH('PV (extension)'!B6327,parameters!$C$41:$C$178,0),MATCH('PV (extension)'!A6338,parameters!$D$5:$AG$5,0))/L6338</f>
        <v>5.119823078397083E-3</v>
      </c>
      <c r="N6338" s="3" t="s">
        <v>1505</v>
      </c>
      <c r="O6338">
        <f>INDEX(parameters!$C$196:$EJ$198,MATCH('PV (extension)'!N6338,parameters!$B$196:$B$198,0),MATCH('PV (extension)'!B6327,parameters!$C$195:$EJ$195,0))</f>
        <v>1471.9711516317375</v>
      </c>
      <c r="P6338">
        <v>3</v>
      </c>
      <c r="Q6338">
        <v>30</v>
      </c>
      <c r="R6338">
        <f>Q6338*P6338*O6338</f>
        <v>132477.40364685637</v>
      </c>
      <c r="S6338">
        <f>1/R6338</f>
        <v>7.5484571139821665E-6</v>
      </c>
    </row>
    <row r="6339" spans="1:19" customFormat="1" ht="16" x14ac:dyDescent="0.2">
      <c r="A6339" t="s">
        <v>1440</v>
      </c>
      <c r="B6339" s="4">
        <f t="shared" si="684"/>
        <v>2.520660326274412E-7</v>
      </c>
      <c r="C6339" t="s">
        <v>49</v>
      </c>
      <c r="D6339" t="s">
        <v>15</v>
      </c>
      <c r="F6339" t="s">
        <v>36</v>
      </c>
      <c r="G6339">
        <v>0</v>
      </c>
      <c r="H6339" t="s">
        <v>1440</v>
      </c>
      <c r="I6339" t="s">
        <v>340</v>
      </c>
      <c r="K6339" t="s">
        <v>1999</v>
      </c>
      <c r="L6339">
        <f>L6338</f>
        <v>0.17766751537682748</v>
      </c>
      <c r="M6339" s="4">
        <f>INDEX(parameters!$D$41:$AG$178,MATCH('PV (extension)'!B6327,parameters!$C$41:$C$178,0),MATCH('PV (extension)'!A6339,parameters!$D$5:$AG$5,0))/L6339</f>
        <v>3.3393053550047194E-2</v>
      </c>
      <c r="N6339" s="3" t="s">
        <v>1505</v>
      </c>
      <c r="O6339">
        <f>INDEX(parameters!$C$196:$EJ$198,MATCH('PV (extension)'!N6339,parameters!$B$196:$B$198,0),MATCH('PV (extension)'!B6327,parameters!$C$195:$EJ$195,0))</f>
        <v>1471.9711516317375</v>
      </c>
      <c r="P6339">
        <v>3</v>
      </c>
      <c r="Q6339">
        <v>30</v>
      </c>
      <c r="R6339">
        <f t="shared" ref="R6339:R6353" si="685">Q6339*P6339*O6339</f>
        <v>132477.40364685637</v>
      </c>
      <c r="S6339">
        <f t="shared" ref="S6339:S6353" si="686">1/R6339</f>
        <v>7.5484571139821665E-6</v>
      </c>
    </row>
    <row r="6340" spans="1:19" customFormat="1" ht="16" x14ac:dyDescent="0.2">
      <c r="A6340" t="s">
        <v>1441</v>
      </c>
      <c r="B6340" s="4">
        <f t="shared" si="684"/>
        <v>3.9057598948632083E-9</v>
      </c>
      <c r="C6340" t="s">
        <v>35</v>
      </c>
      <c r="D6340" t="s">
        <v>15</v>
      </c>
      <c r="F6340" t="s">
        <v>36</v>
      </c>
      <c r="G6340">
        <v>0</v>
      </c>
      <c r="H6340" t="s">
        <v>1441</v>
      </c>
      <c r="I6340" t="s">
        <v>340</v>
      </c>
      <c r="K6340" t="s">
        <v>1999</v>
      </c>
      <c r="L6340">
        <f t="shared" ref="L6340:L6353" si="687">L6339</f>
        <v>0.17766751537682748</v>
      </c>
      <c r="M6340" s="4">
        <f>INDEX(parameters!$D$41:$AG$178,MATCH('PV (extension)'!B6327,parameters!$C$41:$C$178,0),MATCH('PV (extension)'!A6340,parameters!$D$5:$AG$5,0))/L6340</f>
        <v>5.1742493013949662E-4</v>
      </c>
      <c r="N6340" s="3" t="s">
        <v>1505</v>
      </c>
      <c r="O6340">
        <f>INDEX(parameters!$C$196:$EJ$198,MATCH('PV (extension)'!N6340,parameters!$B$196:$B$198,0),MATCH('PV (extension)'!B6327,parameters!$C$195:$EJ$195,0))</f>
        <v>1471.9711516317375</v>
      </c>
      <c r="P6340">
        <v>3</v>
      </c>
      <c r="Q6340">
        <v>30</v>
      </c>
      <c r="R6340">
        <f t="shared" si="685"/>
        <v>132477.40364685637</v>
      </c>
      <c r="S6340">
        <f t="shared" si="686"/>
        <v>7.5484571139821665E-6</v>
      </c>
    </row>
    <row r="6341" spans="1:19" customFormat="1" ht="16" x14ac:dyDescent="0.2">
      <c r="A6341" t="s">
        <v>1442</v>
      </c>
      <c r="B6341" s="4">
        <f t="shared" si="684"/>
        <v>6.7900957799151826E-8</v>
      </c>
      <c r="C6341" t="s">
        <v>35</v>
      </c>
      <c r="D6341" t="s">
        <v>15</v>
      </c>
      <c r="F6341" t="s">
        <v>36</v>
      </c>
      <c r="G6341">
        <v>0</v>
      </c>
      <c r="H6341" t="s">
        <v>1442</v>
      </c>
      <c r="I6341" t="s">
        <v>340</v>
      </c>
      <c r="K6341" t="s">
        <v>1999</v>
      </c>
      <c r="L6341">
        <f t="shared" si="687"/>
        <v>0.17766751537682748</v>
      </c>
      <c r="M6341" s="4">
        <f>INDEX(parameters!$D$41:$AG$178,MATCH('PV (extension)'!B6327,parameters!$C$41:$C$178,0),MATCH('PV (extension)'!A6341,parameters!$D$5:$AG$5,0))/L6341</f>
        <v>8.9953425943663963E-3</v>
      </c>
      <c r="N6341" s="3" t="s">
        <v>1505</v>
      </c>
      <c r="O6341">
        <f>INDEX(parameters!$C$196:$EJ$198,MATCH('PV (extension)'!N6341,parameters!$B$196:$B$198,0),MATCH('PV (extension)'!B6327,parameters!$C$195:$EJ$195,0))</f>
        <v>1471.9711516317375</v>
      </c>
      <c r="P6341">
        <v>3</v>
      </c>
      <c r="Q6341">
        <v>30</v>
      </c>
      <c r="R6341">
        <f t="shared" si="685"/>
        <v>132477.40364685637</v>
      </c>
      <c r="S6341">
        <f t="shared" si="686"/>
        <v>7.5484571139821665E-6</v>
      </c>
    </row>
    <row r="6342" spans="1:19" customFormat="1" x14ac:dyDescent="0.2">
      <c r="A6342" t="s">
        <v>341</v>
      </c>
      <c r="B6342" s="4">
        <f t="shared" si="684"/>
        <v>1.9886713490260727E-7</v>
      </c>
      <c r="C6342" t="s">
        <v>35</v>
      </c>
      <c r="D6342" t="s">
        <v>15</v>
      </c>
      <c r="F6342" t="s">
        <v>36</v>
      </c>
      <c r="G6342">
        <v>0</v>
      </c>
      <c r="H6342" t="s">
        <v>341</v>
      </c>
      <c r="I6342" t="s">
        <v>340</v>
      </c>
      <c r="K6342" t="s">
        <v>1999</v>
      </c>
      <c r="L6342">
        <f t="shared" si="687"/>
        <v>0.17766751537682748</v>
      </c>
      <c r="M6342" s="4">
        <f>INDEX(parameters!$D$41:$AG$178,MATCH('PV (extension)'!B6327,parameters!$C$41:$C$178,0),MATCH('PV (extension)'!A6342,parameters!$D$5:$AG$5,0))/L6342</f>
        <v>1.8497835237986298E-2</v>
      </c>
      <c r="N6342" t="s">
        <v>1506</v>
      </c>
      <c r="O6342">
        <f>INDEX(parameters!$C$196:$EJ$198,MATCH('PV (extension)'!N6342,parameters!$B$196:$B$198,0),MATCH('PV (extension)'!B6327,parameters!$C$195:$EJ$195,0))</f>
        <v>1033.5116596563264</v>
      </c>
      <c r="P6342">
        <v>3</v>
      </c>
      <c r="Q6342">
        <v>30</v>
      </c>
      <c r="R6342">
        <f t="shared" si="685"/>
        <v>93016.049369069369</v>
      </c>
      <c r="S6342">
        <f t="shared" si="686"/>
        <v>1.0750832859307933E-5</v>
      </c>
    </row>
    <row r="6343" spans="1:19" customFormat="1" x14ac:dyDescent="0.2">
      <c r="A6343" t="s">
        <v>342</v>
      </c>
      <c r="B6343" s="4">
        <f t="shared" si="684"/>
        <v>1.9503602560588593E-7</v>
      </c>
      <c r="C6343" t="s">
        <v>35</v>
      </c>
      <c r="D6343" t="s">
        <v>15</v>
      </c>
      <c r="F6343" t="s">
        <v>36</v>
      </c>
      <c r="G6343">
        <v>0</v>
      </c>
      <c r="H6343" t="s">
        <v>342</v>
      </c>
      <c r="I6343" t="s">
        <v>340</v>
      </c>
      <c r="K6343" t="s">
        <v>1999</v>
      </c>
      <c r="L6343">
        <f t="shared" si="687"/>
        <v>0.17766751537682748</v>
      </c>
      <c r="M6343" s="4">
        <f>INDEX(parameters!$D$41:$AG$178,MATCH('PV (extension)'!B6327,parameters!$C$41:$C$178,0),MATCH('PV (extension)'!A6343,parameters!$D$5:$AG$5,0))/L6343</f>
        <v>1.8141480586504166E-2</v>
      </c>
      <c r="N6343" t="s">
        <v>1506</v>
      </c>
      <c r="O6343">
        <f>INDEX(parameters!$C$196:$EJ$198,MATCH('PV (extension)'!N6343,parameters!$B$196:$B$198,0),MATCH('PV (extension)'!B6327,parameters!$C$195:$EJ$195,0))</f>
        <v>1033.5116596563264</v>
      </c>
      <c r="P6343">
        <v>3</v>
      </c>
      <c r="Q6343">
        <v>30</v>
      </c>
      <c r="R6343">
        <f t="shared" si="685"/>
        <v>93016.049369069369</v>
      </c>
      <c r="S6343">
        <f t="shared" si="686"/>
        <v>1.0750832859307933E-5</v>
      </c>
    </row>
    <row r="6344" spans="1:19" customFormat="1" x14ac:dyDescent="0.2">
      <c r="A6344" t="s">
        <v>343</v>
      </c>
      <c r="B6344" s="4">
        <f t="shared" si="684"/>
        <v>1.0484053354205318E-7</v>
      </c>
      <c r="C6344" t="s">
        <v>35</v>
      </c>
      <c r="D6344" t="s">
        <v>15</v>
      </c>
      <c r="F6344" t="s">
        <v>36</v>
      </c>
      <c r="G6344">
        <v>0</v>
      </c>
      <c r="H6344" t="s">
        <v>343</v>
      </c>
      <c r="I6344" t="s">
        <v>340</v>
      </c>
      <c r="K6344" t="s">
        <v>1999</v>
      </c>
      <c r="L6344">
        <f t="shared" si="687"/>
        <v>0.17766751537682748</v>
      </c>
      <c r="M6344" s="4">
        <f>INDEX(parameters!$D$41:$AG$178,MATCH('PV (extension)'!B6327,parameters!$C$41:$C$178,0),MATCH('PV (extension)'!A6344,parameters!$D$5:$AG$5,0))/L6344</f>
        <v>9.7518522438271929E-3</v>
      </c>
      <c r="N6344" t="s">
        <v>1506</v>
      </c>
      <c r="O6344">
        <f>INDEX(parameters!$C$196:$EJ$198,MATCH('PV (extension)'!N6344,parameters!$B$196:$B$198,0),MATCH('PV (extension)'!B6327,parameters!$C$195:$EJ$195,0))</f>
        <v>1033.5116596563264</v>
      </c>
      <c r="P6344">
        <v>3</v>
      </c>
      <c r="Q6344">
        <v>30</v>
      </c>
      <c r="R6344">
        <f t="shared" si="685"/>
        <v>93016.049369069369</v>
      </c>
      <c r="S6344">
        <f t="shared" si="686"/>
        <v>1.0750832859307933E-5</v>
      </c>
    </row>
    <row r="6345" spans="1:19" customFormat="1" x14ac:dyDescent="0.2">
      <c r="A6345" t="s">
        <v>344</v>
      </c>
      <c r="B6345" s="4">
        <f t="shared" si="684"/>
        <v>1.0474982039208348E-7</v>
      </c>
      <c r="C6345" t="s">
        <v>35</v>
      </c>
      <c r="D6345" t="s">
        <v>15</v>
      </c>
      <c r="F6345" t="s">
        <v>36</v>
      </c>
      <c r="G6345">
        <v>0</v>
      </c>
      <c r="H6345" t="s">
        <v>344</v>
      </c>
      <c r="I6345" t="s">
        <v>340</v>
      </c>
      <c r="K6345" t="s">
        <v>1999</v>
      </c>
      <c r="L6345">
        <f t="shared" si="687"/>
        <v>0.17766751537682748</v>
      </c>
      <c r="M6345" s="4">
        <f>INDEX(parameters!$D$41:$AG$178,MATCH('PV (extension)'!B6327,parameters!$C$41:$C$178,0),MATCH('PV (extension)'!A6345,parameters!$D$5:$AG$5,0))/L6345</f>
        <v>9.7434144649911868E-3</v>
      </c>
      <c r="N6345" t="s">
        <v>1506</v>
      </c>
      <c r="O6345">
        <f>INDEX(parameters!$C$196:$EJ$198,MATCH('PV (extension)'!N6345,parameters!$B$196:$B$198,0),MATCH('PV (extension)'!B6327,parameters!$C$195:$EJ$195,0))</f>
        <v>1033.5116596563264</v>
      </c>
      <c r="P6345">
        <v>3</v>
      </c>
      <c r="Q6345">
        <v>30</v>
      </c>
      <c r="R6345">
        <f t="shared" si="685"/>
        <v>93016.049369069369</v>
      </c>
      <c r="S6345">
        <f t="shared" si="686"/>
        <v>1.0750832859307933E-5</v>
      </c>
    </row>
    <row r="6346" spans="1:19" customFormat="1" ht="16" x14ac:dyDescent="0.2">
      <c r="A6346" t="s">
        <v>345</v>
      </c>
      <c r="B6346" s="4">
        <f t="shared" si="684"/>
        <v>2.150878103134823E-6</v>
      </c>
      <c r="C6346" t="s">
        <v>35</v>
      </c>
      <c r="D6346" t="s">
        <v>15</v>
      </c>
      <c r="F6346" t="s">
        <v>36</v>
      </c>
      <c r="G6346">
        <v>0</v>
      </c>
      <c r="H6346" t="s">
        <v>345</v>
      </c>
      <c r="I6346" t="s">
        <v>340</v>
      </c>
      <c r="K6346" t="s">
        <v>1999</v>
      </c>
      <c r="L6346">
        <f t="shared" si="687"/>
        <v>0.17766751537682748</v>
      </c>
      <c r="M6346" s="4">
        <f>INDEX(parameters!$D$41:$AG$178,MATCH('PV (extension)'!B6327,parameters!$C$41:$C$178,0),MATCH('PV (extension)'!A6346,parameters!$D$5:$AG$5,0))/L6346</f>
        <v>0.28494274666417674</v>
      </c>
      <c r="N6346" s="3" t="s">
        <v>1505</v>
      </c>
      <c r="O6346">
        <f>INDEX(parameters!$C$196:$EJ$198,MATCH('PV (extension)'!N6346,parameters!$B$196:$B$198,0),MATCH('PV (extension)'!B6327,parameters!$C$195:$EJ$195,0))</f>
        <v>1471.9711516317375</v>
      </c>
      <c r="P6346">
        <v>3</v>
      </c>
      <c r="Q6346">
        <v>30</v>
      </c>
      <c r="R6346">
        <f t="shared" si="685"/>
        <v>132477.40364685637</v>
      </c>
      <c r="S6346">
        <f t="shared" si="686"/>
        <v>7.5484571139821665E-6</v>
      </c>
    </row>
    <row r="6347" spans="1:19" customFormat="1" ht="16" x14ac:dyDescent="0.2">
      <c r="A6347" t="s">
        <v>346</v>
      </c>
      <c r="B6347" s="4">
        <f t="shared" si="684"/>
        <v>1.1227272130932155E-6</v>
      </c>
      <c r="C6347" t="s">
        <v>35</v>
      </c>
      <c r="D6347" t="s">
        <v>15</v>
      </c>
      <c r="F6347" t="s">
        <v>36</v>
      </c>
      <c r="G6347">
        <v>0</v>
      </c>
      <c r="H6347" t="s">
        <v>346</v>
      </c>
      <c r="I6347" t="s">
        <v>340</v>
      </c>
      <c r="K6347" t="s">
        <v>1999</v>
      </c>
      <c r="L6347">
        <f t="shared" si="687"/>
        <v>0.17766751537682748</v>
      </c>
      <c r="M6347" s="4">
        <f>INDEX(parameters!$D$41:$AG$178,MATCH('PV (extension)'!B6327,parameters!$C$41:$C$178,0),MATCH('PV (extension)'!A6347,parameters!$D$5:$AG$5,0))/L6347</f>
        <v>0.14873598619426004</v>
      </c>
      <c r="N6347" s="3" t="s">
        <v>1505</v>
      </c>
      <c r="O6347">
        <f>INDEX(parameters!$C$196:$EJ$198,MATCH('PV (extension)'!N6347,parameters!$B$196:$B$198,0),MATCH('PV (extension)'!B6327,parameters!$C$195:$EJ$195,0))</f>
        <v>1471.9711516317375</v>
      </c>
      <c r="P6347">
        <v>3</v>
      </c>
      <c r="Q6347">
        <v>30</v>
      </c>
      <c r="R6347">
        <f t="shared" si="685"/>
        <v>132477.40364685637</v>
      </c>
      <c r="S6347">
        <f t="shared" si="686"/>
        <v>7.5484571139821665E-6</v>
      </c>
    </row>
    <row r="6348" spans="1:19" customFormat="1" ht="16" x14ac:dyDescent="0.2">
      <c r="A6348" t="s">
        <v>347</v>
      </c>
      <c r="B6348" s="4">
        <f t="shared" si="684"/>
        <v>6.2100088997533801E-7</v>
      </c>
      <c r="C6348" t="s">
        <v>49</v>
      </c>
      <c r="D6348" t="s">
        <v>15</v>
      </c>
      <c r="F6348" t="s">
        <v>36</v>
      </c>
      <c r="G6348">
        <v>0</v>
      </c>
      <c r="H6348" t="s">
        <v>347</v>
      </c>
      <c r="I6348" t="s">
        <v>340</v>
      </c>
      <c r="K6348" t="s">
        <v>1999</v>
      </c>
      <c r="L6348">
        <f t="shared" si="687"/>
        <v>0.17766751537682748</v>
      </c>
      <c r="M6348" s="4">
        <f>INDEX(parameters!$D$41:$AG$178,MATCH('PV (extension)'!B6327,parameters!$C$41:$C$178,0),MATCH('PV (extension)'!A6348,parameters!$D$5:$AG$5,0))/L6348</f>
        <v>8.2268585566319899E-2</v>
      </c>
      <c r="N6348" s="3" t="s">
        <v>1505</v>
      </c>
      <c r="O6348">
        <f>INDEX(parameters!$C$196:$EJ$198,MATCH('PV (extension)'!N6348,parameters!$B$196:$B$198,0),MATCH('PV (extension)'!B6327,parameters!$C$195:$EJ$195,0))</f>
        <v>1471.9711516317375</v>
      </c>
      <c r="P6348">
        <v>3</v>
      </c>
      <c r="Q6348">
        <v>30</v>
      </c>
      <c r="R6348">
        <f t="shared" si="685"/>
        <v>132477.40364685637</v>
      </c>
      <c r="S6348">
        <f t="shared" si="686"/>
        <v>7.5484571139821665E-6</v>
      </c>
    </row>
    <row r="6349" spans="1:19" customFormat="1" ht="16" x14ac:dyDescent="0.2">
      <c r="A6349" t="s">
        <v>348</v>
      </c>
      <c r="B6349" s="4">
        <f t="shared" si="684"/>
        <v>1.7388414347290956E-8</v>
      </c>
      <c r="C6349" t="s">
        <v>49</v>
      </c>
      <c r="D6349" t="s">
        <v>15</v>
      </c>
      <c r="F6349" t="s">
        <v>36</v>
      </c>
      <c r="G6349">
        <v>0</v>
      </c>
      <c r="H6349" t="s">
        <v>348</v>
      </c>
      <c r="I6349" t="s">
        <v>340</v>
      </c>
      <c r="K6349" t="s">
        <v>1999</v>
      </c>
      <c r="L6349">
        <f t="shared" si="687"/>
        <v>0.17766751537682748</v>
      </c>
      <c r="M6349" s="4">
        <f>INDEX(parameters!$D$41:$AG$178,MATCH('PV (extension)'!B6327,parameters!$C$41:$C$178,0),MATCH('PV (extension)'!A6349,parameters!$D$5:$AG$5,0))/L6349</f>
        <v>2.3035719862648527E-3</v>
      </c>
      <c r="N6349" s="3" t="s">
        <v>1505</v>
      </c>
      <c r="O6349">
        <f>INDEX(parameters!$C$196:$EJ$198,MATCH('PV (extension)'!N6349,parameters!$B$196:$B$198,0),MATCH('PV (extension)'!B6327,parameters!$C$195:$EJ$195,0))</f>
        <v>1471.9711516317375</v>
      </c>
      <c r="P6349">
        <v>3</v>
      </c>
      <c r="Q6349">
        <v>30</v>
      </c>
      <c r="R6349">
        <f t="shared" si="685"/>
        <v>132477.40364685637</v>
      </c>
      <c r="S6349">
        <f t="shared" si="686"/>
        <v>7.5484571139821665E-6</v>
      </c>
    </row>
    <row r="6350" spans="1:19" customFormat="1" ht="16" x14ac:dyDescent="0.2">
      <c r="A6350" t="s">
        <v>349</v>
      </c>
      <c r="B6350" s="4">
        <f t="shared" si="684"/>
        <v>1.0330559113215704E-7</v>
      </c>
      <c r="C6350" t="s">
        <v>35</v>
      </c>
      <c r="D6350" t="s">
        <v>15</v>
      </c>
      <c r="F6350" t="s">
        <v>36</v>
      </c>
      <c r="G6350">
        <v>0</v>
      </c>
      <c r="H6350" t="s">
        <v>349</v>
      </c>
      <c r="I6350" t="s">
        <v>340</v>
      </c>
      <c r="K6350" t="s">
        <v>1999</v>
      </c>
      <c r="L6350">
        <f t="shared" si="687"/>
        <v>0.17766751537682748</v>
      </c>
      <c r="M6350" s="4">
        <f>INDEX(parameters!$D$41:$AG$178,MATCH('PV (extension)'!B6327,parameters!$C$41:$C$178,0),MATCH('PV (extension)'!A6350,parameters!$D$5:$AG$5,0))/L6350</f>
        <v>1.3685656495391874E-2</v>
      </c>
      <c r="N6350" s="3" t="s">
        <v>1505</v>
      </c>
      <c r="O6350">
        <f>INDEX(parameters!$C$196:$EJ$198,MATCH('PV (extension)'!N6350,parameters!$B$196:$B$198,0),MATCH('PV (extension)'!B6327,parameters!$C$195:$EJ$195,0))</f>
        <v>1471.9711516317375</v>
      </c>
      <c r="P6350">
        <v>3</v>
      </c>
      <c r="Q6350">
        <v>30</v>
      </c>
      <c r="R6350">
        <f t="shared" si="685"/>
        <v>132477.40364685637</v>
      </c>
      <c r="S6350">
        <f t="shared" si="686"/>
        <v>7.5484571139821665E-6</v>
      </c>
    </row>
    <row r="6351" spans="1:19" customFormat="1" ht="16" x14ac:dyDescent="0.2">
      <c r="A6351" t="s">
        <v>350</v>
      </c>
      <c r="B6351" s="4">
        <f t="shared" si="684"/>
        <v>1.7682247855079321E-6</v>
      </c>
      <c r="C6351" t="s">
        <v>35</v>
      </c>
      <c r="D6351" t="s">
        <v>15</v>
      </c>
      <c r="F6351" t="s">
        <v>36</v>
      </c>
      <c r="G6351">
        <v>0</v>
      </c>
      <c r="H6351" t="s">
        <v>350</v>
      </c>
      <c r="I6351" t="s">
        <v>340</v>
      </c>
      <c r="K6351" t="s">
        <v>1999</v>
      </c>
      <c r="L6351">
        <f t="shared" si="687"/>
        <v>0.17766751537682748</v>
      </c>
      <c r="M6351" s="4">
        <f>INDEX(parameters!$D$41:$AG$178,MATCH('PV (extension)'!B6327,parameters!$C$41:$C$178,0),MATCH('PV (extension)'!A6351,parameters!$D$5:$AG$5,0))/L6351</f>
        <v>0.23424982864811036</v>
      </c>
      <c r="N6351" s="3" t="s">
        <v>1505</v>
      </c>
      <c r="O6351">
        <f>INDEX(parameters!$C$196:$EJ$198,MATCH('PV (extension)'!N6351,parameters!$B$196:$B$198,0),MATCH('PV (extension)'!B6327,parameters!$C$195:$EJ$195,0))</f>
        <v>1471.9711516317375</v>
      </c>
      <c r="P6351">
        <v>3</v>
      </c>
      <c r="Q6351">
        <v>30</v>
      </c>
      <c r="R6351">
        <f t="shared" si="685"/>
        <v>132477.40364685637</v>
      </c>
      <c r="S6351">
        <f t="shared" si="686"/>
        <v>7.5484571139821665E-6</v>
      </c>
    </row>
    <row r="6352" spans="1:19" customFormat="1" ht="16" x14ac:dyDescent="0.2">
      <c r="A6352" t="s">
        <v>351</v>
      </c>
      <c r="B6352" s="4">
        <f t="shared" si="684"/>
        <v>5.4596621908331177E-8</v>
      </c>
      <c r="C6352" t="s">
        <v>35</v>
      </c>
      <c r="D6352" t="s">
        <v>15</v>
      </c>
      <c r="F6352" t="s">
        <v>36</v>
      </c>
      <c r="G6352">
        <v>0</v>
      </c>
      <c r="H6352" t="s">
        <v>351</v>
      </c>
      <c r="I6352" t="s">
        <v>340</v>
      </c>
      <c r="K6352" t="s">
        <v>1999</v>
      </c>
      <c r="L6352">
        <f t="shared" si="687"/>
        <v>0.17766751537682748</v>
      </c>
      <c r="M6352" s="4">
        <f>INDEX(parameters!$D$41:$AG$178,MATCH('PV (extension)'!B6327,parameters!$C$41:$C$178,0),MATCH('PV (extension)'!A6352,parameters!$D$5:$AG$5,0))/L6352</f>
        <v>7.2328187183047909E-3</v>
      </c>
      <c r="N6352" s="3" t="s">
        <v>1505</v>
      </c>
      <c r="O6352">
        <f>INDEX(parameters!$C$196:$EJ$198,MATCH('PV (extension)'!N6352,parameters!$B$196:$B$198,0),MATCH('PV (extension)'!B6327,parameters!$C$195:$EJ$195,0))</f>
        <v>1471.9711516317375</v>
      </c>
      <c r="P6352">
        <v>3</v>
      </c>
      <c r="Q6352">
        <v>30</v>
      </c>
      <c r="R6352">
        <f t="shared" si="685"/>
        <v>132477.40364685637</v>
      </c>
      <c r="S6352">
        <f t="shared" si="686"/>
        <v>7.5484571139821665E-6</v>
      </c>
    </row>
    <row r="6353" spans="1:19" customFormat="1" ht="16" x14ac:dyDescent="0.2">
      <c r="A6353" t="s">
        <v>352</v>
      </c>
      <c r="B6353" s="4">
        <f t="shared" si="684"/>
        <v>9.2408649075919244E-7</v>
      </c>
      <c r="C6353" t="s">
        <v>35</v>
      </c>
      <c r="D6353" t="s">
        <v>15</v>
      </c>
      <c r="F6353" t="s">
        <v>36</v>
      </c>
      <c r="G6353">
        <v>0</v>
      </c>
      <c r="H6353" t="s">
        <v>352</v>
      </c>
      <c r="I6353" t="s">
        <v>340</v>
      </c>
      <c r="K6353" t="s">
        <v>1999</v>
      </c>
      <c r="L6353">
        <f t="shared" si="687"/>
        <v>0.17766751537682748</v>
      </c>
      <c r="M6353" s="4">
        <f>INDEX(parameters!$D$41:$AG$178,MATCH('PV (extension)'!B6327,parameters!$C$41:$C$178,0),MATCH('PV (extension)'!A6353,parameters!$D$5:$AG$5,0))/L6353</f>
        <v>0.12242057904091255</v>
      </c>
      <c r="N6353" s="3" t="s">
        <v>1505</v>
      </c>
      <c r="O6353">
        <f>INDEX(parameters!$C$196:$EJ$198,MATCH('PV (extension)'!N6353,parameters!$B$196:$B$198,0),MATCH('PV (extension)'!B6327,parameters!$C$195:$EJ$195,0))</f>
        <v>1471.9711516317375</v>
      </c>
      <c r="P6353">
        <v>3</v>
      </c>
      <c r="Q6353">
        <v>30</v>
      </c>
      <c r="R6353">
        <f t="shared" si="685"/>
        <v>132477.40364685637</v>
      </c>
      <c r="S6353">
        <f t="shared" si="686"/>
        <v>7.5484571139821665E-6</v>
      </c>
    </row>
    <row r="6354" spans="1:19" customFormat="1" x14ac:dyDescent="0.2">
      <c r="A6354" t="s">
        <v>442</v>
      </c>
      <c r="B6354">
        <v>3.7025999999999999E-3</v>
      </c>
      <c r="C6354" t="s">
        <v>42</v>
      </c>
      <c r="D6354" t="s">
        <v>16</v>
      </c>
      <c r="F6354" t="s">
        <v>36</v>
      </c>
      <c r="G6354">
        <v>0</v>
      </c>
      <c r="H6354" t="s">
        <v>443</v>
      </c>
      <c r="I6354" t="s">
        <v>353</v>
      </c>
    </row>
    <row r="6355" spans="1:19" customFormat="1" x14ac:dyDescent="0.2">
      <c r="A6355" t="s">
        <v>354</v>
      </c>
      <c r="B6355">
        <v>-3.3322999999999998E-6</v>
      </c>
      <c r="C6355" t="s">
        <v>49</v>
      </c>
      <c r="D6355" t="s">
        <v>250</v>
      </c>
      <c r="F6355" t="s">
        <v>36</v>
      </c>
      <c r="G6355">
        <v>0</v>
      </c>
      <c r="H6355" t="s">
        <v>355</v>
      </c>
      <c r="I6355" t="s">
        <v>353</v>
      </c>
    </row>
    <row r="6356" spans="1:19" customFormat="1" x14ac:dyDescent="0.2"/>
    <row r="6357" spans="1:19" s="2" customFormat="1" x14ac:dyDescent="0.2">
      <c r="A6357" s="2" t="s">
        <v>2</v>
      </c>
      <c r="B6357" s="2" t="s">
        <v>1460</v>
      </c>
    </row>
    <row r="6358" spans="1:19" x14ac:dyDescent="0.2">
      <c r="A6358" s="29" t="s">
        <v>4</v>
      </c>
      <c r="B63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")&amp;HLOOKUP(B6359,parameters!$C$195:$EJ$198,2,0)&amp;" kWh/kWp.
Annual output, Facade: "&amp;HLOOKUP(B6359,parameters!$C$195:$EJ$198,3,0)&amp;" kWh/kWp.
Annual output, Open-ground: "&amp;HLOOKUP(B6359,parameters!$C$195:$EJ$198,4,0)&amp;_xlfn._LONGTEXT("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")&amp;VLOOKUP(B6359,'extension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1471.97115163174 kWh/kWp.
Annual output, Facade: 1033.51165965633 kWh/kWp.
Annual output, Open-ground: 1565.92675705504 kWh/kWp.
Amount of solar energy transformed to electricity. Waste heat emission due to losses of electricity in the system.
Technology:  Electricity production with grid-connected photovoltaic power plants.
Time period:  Time of publications
Production volume: 622.4 GWh in 2025.
Sampling:  Statistical data and model calculations
Extrapolations:  Use of PV technology data investigated for other countries (Switzerland). Correction of average yield with Swiss data.
Uncertainty:  None
Author: Romain Sacchi, PSI, romain.sacchi@psi.ch</v>
      </c>
    </row>
    <row r="6359" spans="1:19" customFormat="1" x14ac:dyDescent="0.2">
      <c r="A6359" t="s">
        <v>6</v>
      </c>
      <c r="B6359" t="s">
        <v>1913</v>
      </c>
    </row>
    <row r="6360" spans="1:19" customFormat="1" x14ac:dyDescent="0.2">
      <c r="A6360" t="s">
        <v>8</v>
      </c>
      <c r="B6360">
        <v>1</v>
      </c>
    </row>
    <row r="6361" spans="1:19" customFormat="1" x14ac:dyDescent="0.2">
      <c r="A6361" t="s">
        <v>9</v>
      </c>
      <c r="B6361" t="s">
        <v>73</v>
      </c>
    </row>
    <row r="6362" spans="1:19" customFormat="1" x14ac:dyDescent="0.2">
      <c r="A6362" t="s">
        <v>11</v>
      </c>
      <c r="B6362" t="s">
        <v>12</v>
      </c>
    </row>
    <row r="6363" spans="1:19" customFormat="1" x14ac:dyDescent="0.2">
      <c r="A6363" t="s">
        <v>13</v>
      </c>
      <c r="B6363" t="s">
        <v>14</v>
      </c>
    </row>
    <row r="6364" spans="1:19" customFormat="1" x14ac:dyDescent="0.2">
      <c r="A6364" t="s">
        <v>15</v>
      </c>
      <c r="B6364" t="s">
        <v>53</v>
      </c>
    </row>
    <row r="6365" spans="1:19" customFormat="1" x14ac:dyDescent="0.2">
      <c r="A6365" t="s">
        <v>17</v>
      </c>
    </row>
    <row r="6366" spans="1:19" s="2" customFormat="1" x14ac:dyDescent="0.2">
      <c r="A6366" s="2" t="s">
        <v>18</v>
      </c>
      <c r="B6366" s="2" t="s">
        <v>19</v>
      </c>
      <c r="C6366" s="2" t="s">
        <v>6</v>
      </c>
      <c r="D6366" s="2" t="s">
        <v>15</v>
      </c>
      <c r="E6366" s="2" t="s">
        <v>20</v>
      </c>
      <c r="F6366" s="2" t="s">
        <v>13</v>
      </c>
      <c r="G6366" s="2" t="s">
        <v>21</v>
      </c>
      <c r="H6366" s="2" t="s">
        <v>9</v>
      </c>
      <c r="I6366" s="2" t="s">
        <v>4</v>
      </c>
      <c r="J6366" s="2" t="s">
        <v>1925</v>
      </c>
      <c r="K6366" s="2" t="s">
        <v>1998</v>
      </c>
      <c r="L6366" s="2" t="s">
        <v>2002</v>
      </c>
      <c r="M6366" s="2" t="s">
        <v>2003</v>
      </c>
      <c r="N6366" s="2" t="s">
        <v>2001</v>
      </c>
      <c r="O6366" s="2" t="s">
        <v>2000</v>
      </c>
      <c r="P6366" s="2" t="s">
        <v>2004</v>
      </c>
      <c r="Q6366" s="2" t="s">
        <v>1502</v>
      </c>
      <c r="R6366" s="2" t="s">
        <v>2005</v>
      </c>
      <c r="S6366" s="2" t="s">
        <v>2006</v>
      </c>
    </row>
    <row r="6367" spans="1:19" customFormat="1" x14ac:dyDescent="0.2">
      <c r="A6367" t="s">
        <v>335</v>
      </c>
      <c r="B6367">
        <v>3.8502999999999998</v>
      </c>
      <c r="D6367" t="s">
        <v>30</v>
      </c>
      <c r="E6367" t="s">
        <v>336</v>
      </c>
      <c r="F6367" t="s">
        <v>27</v>
      </c>
      <c r="G6367">
        <v>0</v>
      </c>
      <c r="I6367" t="s">
        <v>337</v>
      </c>
    </row>
    <row r="6368" spans="1:19" customFormat="1" x14ac:dyDescent="0.2">
      <c r="A6368" t="s">
        <v>29</v>
      </c>
      <c r="B6368">
        <v>0.25026999999999999</v>
      </c>
      <c r="D6368" t="s">
        <v>30</v>
      </c>
      <c r="E6368" t="s">
        <v>31</v>
      </c>
      <c r="F6368" t="s">
        <v>27</v>
      </c>
      <c r="G6368">
        <v>0</v>
      </c>
      <c r="I6368" t="s">
        <v>338</v>
      </c>
    </row>
    <row r="6369" spans="1:19" customFormat="1" x14ac:dyDescent="0.2">
      <c r="A6369" t="s">
        <v>1460</v>
      </c>
      <c r="B6369">
        <v>1</v>
      </c>
      <c r="C6369" t="str">
        <f>B6359</f>
        <v>UZ</v>
      </c>
      <c r="D6369" t="s">
        <v>53</v>
      </c>
      <c r="E6369" t="s">
        <v>339</v>
      </c>
      <c r="F6369" t="s">
        <v>33</v>
      </c>
      <c r="G6369">
        <v>0</v>
      </c>
      <c r="H6369" t="s">
        <v>73</v>
      </c>
      <c r="J6369">
        <f>VLOOKUP(C6369,'extension - production vol'!$B$6:$D$235,3,0)</f>
        <v>622.4</v>
      </c>
    </row>
    <row r="6370" spans="1:19" customFormat="1" ht="16" x14ac:dyDescent="0.2">
      <c r="A6370" t="s">
        <v>1434</v>
      </c>
      <c r="B6370" s="4">
        <f t="shared" ref="B6370:B6380" si="688">M6370*S6370</f>
        <v>1.7822747312557105E-8</v>
      </c>
      <c r="C6370" t="s">
        <v>49</v>
      </c>
      <c r="D6370" t="s">
        <v>15</v>
      </c>
      <c r="F6370" t="s">
        <v>36</v>
      </c>
      <c r="G6370">
        <v>0</v>
      </c>
      <c r="H6370" t="s">
        <v>1434</v>
      </c>
      <c r="I6370" t="s">
        <v>340</v>
      </c>
      <c r="K6370" t="s">
        <v>2007</v>
      </c>
      <c r="L6370">
        <f>IF(K6370="residential",VLOOKUP(B6359,parameters!$C$41:$AG$178,18,0),IF(K6370="commercial",1-VLOOKUP(B6359,parameters!$C$41:$AG$178,18,0),1))</f>
        <v>0.82233248462317254</v>
      </c>
      <c r="M6370" s="4">
        <f>INDEX(parameters!$D$41:$AG$178,MATCH('PV (extension)'!B6359,parameters!$C$41:$C$178,0),MATCH('PV (extension)'!A6370,parameters!$D$5:$AG$5,0))/L6370</f>
        <v>0.12277778707072071</v>
      </c>
      <c r="N6370" s="3" t="s">
        <v>1505</v>
      </c>
      <c r="O6370">
        <f>INDEX(parameters!$C$196:$EJ$198,MATCH('PV (extension)'!N6370,parameters!$B$196:$B$198,0),MATCH('PV (extension)'!B6359,parameters!$C$195:$EJ$195,0))</f>
        <v>1471.9711516317375</v>
      </c>
      <c r="P6370">
        <v>156</v>
      </c>
      <c r="Q6370">
        <v>30</v>
      </c>
      <c r="R6370">
        <f t="shared" ref="R6370:R6380" si="689">Q6370*P6370*O6370</f>
        <v>6888824.9896365311</v>
      </c>
      <c r="S6370">
        <f t="shared" ref="S6370:S6380" si="690">1/R6370</f>
        <v>1.4516263680734937E-7</v>
      </c>
    </row>
    <row r="6371" spans="1:19" customFormat="1" ht="16" x14ac:dyDescent="0.2">
      <c r="A6371" t="s">
        <v>1435</v>
      </c>
      <c r="B6371" s="4">
        <f t="shared" si="688"/>
        <v>9.3099572311195751E-9</v>
      </c>
      <c r="C6371" t="s">
        <v>49</v>
      </c>
      <c r="D6371" t="s">
        <v>15</v>
      </c>
      <c r="F6371" t="s">
        <v>36</v>
      </c>
      <c r="G6371">
        <v>0</v>
      </c>
      <c r="H6371" t="s">
        <v>1435</v>
      </c>
      <c r="I6371" t="s">
        <v>340</v>
      </c>
      <c r="K6371" t="s">
        <v>2007</v>
      </c>
      <c r="L6371">
        <f>L6370</f>
        <v>0.82233248462317254</v>
      </c>
      <c r="M6371" s="4">
        <f>INDEX(parameters!$D$41:$AG$178,MATCH('PV (extension)'!B6359,parameters!$C$41:$C$178,0),MATCH('PV (extension)'!A6371,parameters!$D$5:$AG$5,0))/L6371</f>
        <v>6.4134666026183854E-2</v>
      </c>
      <c r="N6371" s="3" t="s">
        <v>1505</v>
      </c>
      <c r="O6371">
        <f>INDEX(parameters!$C$196:$EJ$198,MATCH('PV (extension)'!N6371,parameters!$B$196:$B$198,0),MATCH('PV (extension)'!B6359,parameters!$C$195:$EJ$195,0))</f>
        <v>1471.9711516317375</v>
      </c>
      <c r="P6371">
        <v>156</v>
      </c>
      <c r="Q6371">
        <v>30</v>
      </c>
      <c r="R6371">
        <f t="shared" si="689"/>
        <v>6888824.9896365311</v>
      </c>
      <c r="S6371">
        <f t="shared" si="690"/>
        <v>1.4516263680734937E-7</v>
      </c>
    </row>
    <row r="6372" spans="1:19" customFormat="1" x14ac:dyDescent="0.2">
      <c r="A6372" t="s">
        <v>1452</v>
      </c>
      <c r="B6372" s="4">
        <f t="shared" si="688"/>
        <v>4.5886646524722315E-10</v>
      </c>
      <c r="C6372" t="s">
        <v>35</v>
      </c>
      <c r="D6372" t="s">
        <v>15</v>
      </c>
      <c r="F6372" t="s">
        <v>36</v>
      </c>
      <c r="G6372">
        <v>0</v>
      </c>
      <c r="H6372" t="s">
        <v>1452</v>
      </c>
      <c r="I6372" t="s">
        <v>340</v>
      </c>
      <c r="K6372" t="s">
        <v>2007</v>
      </c>
      <c r="L6372">
        <f t="shared" ref="L6372:L6380" si="691">L6371</f>
        <v>0.82233248462317254</v>
      </c>
      <c r="M6372" s="4">
        <f>INDEX(parameters!$D$41:$AG$178,MATCH('PV (extension)'!B6359,parameters!$C$41:$C$178,0),MATCH('PV (extension)'!A6372,parameters!$D$5:$AG$5,0))/L6372</f>
        <v>1.2287226816964775E-2</v>
      </c>
      <c r="N6372" t="s">
        <v>1507</v>
      </c>
      <c r="O6372">
        <f>INDEX(parameters!$C$196:$EJ$198,MATCH('PV (extension)'!N6372,parameters!$B$196:$B$198,0),MATCH('PV (extension)'!B6359,parameters!$C$195:$EJ$195,0))</f>
        <v>1565.9267570550401</v>
      </c>
      <c r="P6372">
        <v>570</v>
      </c>
      <c r="Q6372">
        <v>30</v>
      </c>
      <c r="R6372">
        <f t="shared" si="689"/>
        <v>26777347.545641184</v>
      </c>
      <c r="S6372">
        <f t="shared" si="690"/>
        <v>3.7344998353385455E-8</v>
      </c>
    </row>
    <row r="6373" spans="1:19" customFormat="1" x14ac:dyDescent="0.2">
      <c r="A6373" t="s">
        <v>1453</v>
      </c>
      <c r="B6373" s="4">
        <f t="shared" si="688"/>
        <v>3.3707976819052658E-9</v>
      </c>
      <c r="C6373" t="s">
        <v>35</v>
      </c>
      <c r="D6373" t="s">
        <v>15</v>
      </c>
      <c r="F6373" t="s">
        <v>36</v>
      </c>
      <c r="G6373">
        <v>0</v>
      </c>
      <c r="H6373" t="s">
        <v>1453</v>
      </c>
      <c r="I6373" t="s">
        <v>340</v>
      </c>
      <c r="K6373" t="s">
        <v>2007</v>
      </c>
      <c r="L6373">
        <f t="shared" si="691"/>
        <v>0.82233248462317254</v>
      </c>
      <c r="M6373" s="4">
        <f>INDEX(parameters!$D$41:$AG$178,MATCH('PV (extension)'!B6359,parameters!$C$41:$C$178,0),MATCH('PV (extension)'!A6373,parameters!$D$5:$AG$5,0))/L6373</f>
        <v>9.0261021034418951E-2</v>
      </c>
      <c r="N6373" t="s">
        <v>1507</v>
      </c>
      <c r="O6373">
        <f>INDEX(parameters!$C$196:$EJ$198,MATCH('PV (extension)'!N6373,parameters!$B$196:$B$198,0),MATCH('PV (extension)'!B6359,parameters!$C$195:$EJ$195,0))</f>
        <v>1565.9267570550401</v>
      </c>
      <c r="P6373">
        <v>570</v>
      </c>
      <c r="Q6373">
        <v>30</v>
      </c>
      <c r="R6373">
        <f t="shared" si="689"/>
        <v>26777347.545641184</v>
      </c>
      <c r="S6373">
        <f t="shared" si="690"/>
        <v>3.7344998353385455E-8</v>
      </c>
    </row>
    <row r="6374" spans="1:19" customFormat="1" x14ac:dyDescent="0.2">
      <c r="A6374" t="s">
        <v>1454</v>
      </c>
      <c r="B6374" s="4">
        <f t="shared" si="688"/>
        <v>3.5728063455658026E-11</v>
      </c>
      <c r="C6374" t="s">
        <v>35</v>
      </c>
      <c r="D6374" t="s">
        <v>15</v>
      </c>
      <c r="F6374" t="s">
        <v>36</v>
      </c>
      <c r="G6374">
        <v>0</v>
      </c>
      <c r="H6374" t="s">
        <v>1454</v>
      </c>
      <c r="I6374" t="s">
        <v>340</v>
      </c>
      <c r="K6374" t="s">
        <v>2007</v>
      </c>
      <c r="L6374">
        <f t="shared" si="691"/>
        <v>0.82233248462317254</v>
      </c>
      <c r="M6374" s="4">
        <f>INDEX(parameters!$D$41:$AG$178,MATCH('PV (extension)'!B6359,parameters!$C$41:$C$178,0),MATCH('PV (extension)'!A6374,parameters!$D$5:$AG$5,0))/L6374</f>
        <v>9.5670277228487681E-4</v>
      </c>
      <c r="N6374" t="s">
        <v>1507</v>
      </c>
      <c r="O6374">
        <f>INDEX(parameters!$C$196:$EJ$198,MATCH('PV (extension)'!N6374,parameters!$B$196:$B$198,0),MATCH('PV (extension)'!B6359,parameters!$C$195:$EJ$195,0))</f>
        <v>1565.9267570550401</v>
      </c>
      <c r="P6374">
        <v>570</v>
      </c>
      <c r="Q6374">
        <v>30</v>
      </c>
      <c r="R6374">
        <f t="shared" si="689"/>
        <v>26777347.545641184</v>
      </c>
      <c r="S6374">
        <f t="shared" si="690"/>
        <v>3.7344998353385455E-8</v>
      </c>
    </row>
    <row r="6375" spans="1:19" customFormat="1" x14ac:dyDescent="0.2">
      <c r="A6375" t="s">
        <v>1455</v>
      </c>
      <c r="B6375" s="4">
        <f t="shared" si="688"/>
        <v>1.1956367992074473E-8</v>
      </c>
      <c r="C6375" t="s">
        <v>35</v>
      </c>
      <c r="D6375" t="s">
        <v>15</v>
      </c>
      <c r="F6375" t="s">
        <v>36</v>
      </c>
      <c r="G6375">
        <v>0</v>
      </c>
      <c r="H6375" t="s">
        <v>1455</v>
      </c>
      <c r="I6375" t="s">
        <v>340</v>
      </c>
      <c r="K6375" t="s">
        <v>2007</v>
      </c>
      <c r="L6375">
        <f t="shared" si="691"/>
        <v>0.82233248462317254</v>
      </c>
      <c r="M6375" s="4">
        <f>INDEX(parameters!$D$41:$AG$178,MATCH('PV (extension)'!B6359,parameters!$C$41:$C$178,0),MATCH('PV (extension)'!A6375,parameters!$D$5:$AG$5,0))/L6375</f>
        <v>0.32015982110735819</v>
      </c>
      <c r="N6375" t="s">
        <v>1507</v>
      </c>
      <c r="O6375">
        <f>INDEX(parameters!$C$196:$EJ$198,MATCH('PV (extension)'!N6375,parameters!$B$196:$B$198,0),MATCH('PV (extension)'!B6359,parameters!$C$195:$EJ$195,0))</f>
        <v>1565.9267570550401</v>
      </c>
      <c r="P6375">
        <v>570</v>
      </c>
      <c r="Q6375">
        <v>30</v>
      </c>
      <c r="R6375">
        <f t="shared" si="689"/>
        <v>26777347.545641184</v>
      </c>
      <c r="S6375">
        <f t="shared" si="690"/>
        <v>3.7344998353385455E-8</v>
      </c>
    </row>
    <row r="6376" spans="1:19" customFormat="1" x14ac:dyDescent="0.2">
      <c r="A6376" t="s">
        <v>1456</v>
      </c>
      <c r="B6376" s="4">
        <f t="shared" si="688"/>
        <v>6.3421723349349749E-9</v>
      </c>
      <c r="C6376" t="s">
        <v>35</v>
      </c>
      <c r="D6376" t="s">
        <v>15</v>
      </c>
      <c r="F6376" t="s">
        <v>36</v>
      </c>
      <c r="G6376">
        <v>0</v>
      </c>
      <c r="H6376" t="s">
        <v>1456</v>
      </c>
      <c r="I6376" t="s">
        <v>340</v>
      </c>
      <c r="K6376" t="s">
        <v>2007</v>
      </c>
      <c r="L6376">
        <f t="shared" si="691"/>
        <v>0.82233248462317254</v>
      </c>
      <c r="M6376" s="4">
        <f>INDEX(parameters!$D$41:$AG$178,MATCH('PV (extension)'!B6359,parameters!$C$41:$C$178,0),MATCH('PV (extension)'!A6376,parameters!$D$5:$AG$5,0))/L6376</f>
        <v>0.16982655280690445</v>
      </c>
      <c r="N6376" t="s">
        <v>1507</v>
      </c>
      <c r="O6376">
        <f>INDEX(parameters!$C$196:$EJ$198,MATCH('PV (extension)'!N6376,parameters!$B$196:$B$198,0),MATCH('PV (extension)'!B6359,parameters!$C$195:$EJ$195,0))</f>
        <v>1565.9267570550401</v>
      </c>
      <c r="P6376">
        <v>570</v>
      </c>
      <c r="Q6376">
        <v>30</v>
      </c>
      <c r="R6376">
        <f t="shared" si="689"/>
        <v>26777347.545641184</v>
      </c>
      <c r="S6376">
        <f t="shared" si="690"/>
        <v>3.7344998353385455E-8</v>
      </c>
    </row>
    <row r="6377" spans="1:19" customFormat="1" ht="16" x14ac:dyDescent="0.2">
      <c r="A6377" t="s">
        <v>1461</v>
      </c>
      <c r="B6377" s="4">
        <f t="shared" si="688"/>
        <v>1.9571089250664112E-9</v>
      </c>
      <c r="C6377" t="s">
        <v>49</v>
      </c>
      <c r="D6377" t="s">
        <v>15</v>
      </c>
      <c r="F6377" t="s">
        <v>36</v>
      </c>
      <c r="G6377">
        <v>0</v>
      </c>
      <c r="H6377" t="s">
        <v>1461</v>
      </c>
      <c r="I6377" t="s">
        <v>340</v>
      </c>
      <c r="K6377" t="s">
        <v>2007</v>
      </c>
      <c r="L6377">
        <f t="shared" si="691"/>
        <v>0.82233248462317254</v>
      </c>
      <c r="M6377" s="4">
        <f>INDEX(parameters!$D$41:$AG$178,MATCH('PV (extension)'!B6359,parameters!$C$41:$C$178,0),MATCH('PV (extension)'!A6377,parameters!$D$5:$AG$5,0))/L6377</f>
        <v>8.0374539804535308E-3</v>
      </c>
      <c r="N6377" s="3" t="s">
        <v>1505</v>
      </c>
      <c r="O6377">
        <f>INDEX(parameters!$C$196:$EJ$198,MATCH('PV (extension)'!N6377,parameters!$B$196:$B$198,0),MATCH('PV (extension)'!B6359,parameters!$C$195:$EJ$195,0))</f>
        <v>1471.9711516317375</v>
      </c>
      <c r="P6377">
        <v>93</v>
      </c>
      <c r="Q6377">
        <v>30</v>
      </c>
      <c r="R6377">
        <f t="shared" si="689"/>
        <v>4106799.5130525474</v>
      </c>
      <c r="S6377">
        <f t="shared" si="690"/>
        <v>2.4349861658006991E-7</v>
      </c>
    </row>
    <row r="6378" spans="1:19" customFormat="1" ht="16" x14ac:dyDescent="0.2">
      <c r="A6378" t="s">
        <v>1457</v>
      </c>
      <c r="B6378" s="4">
        <f t="shared" si="688"/>
        <v>3.3185625572010415E-8</v>
      </c>
      <c r="C6378" t="s">
        <v>49</v>
      </c>
      <c r="D6378" t="s">
        <v>15</v>
      </c>
      <c r="F6378" t="s">
        <v>36</v>
      </c>
      <c r="G6378">
        <v>0</v>
      </c>
      <c r="H6378" t="s">
        <v>1457</v>
      </c>
      <c r="I6378" t="s">
        <v>340</v>
      </c>
      <c r="K6378" t="s">
        <v>2007</v>
      </c>
      <c r="L6378">
        <f t="shared" si="691"/>
        <v>0.82233248462317254</v>
      </c>
      <c r="M6378" s="4">
        <f>INDEX(parameters!$D$41:$AG$178,MATCH('PV (extension)'!B6359,parameters!$C$41:$C$178,0),MATCH('PV (extension)'!A6378,parameters!$D$5:$AG$5,0))/L6378</f>
        <v>0.13628671093947653</v>
      </c>
      <c r="N6378" s="3" t="s">
        <v>1505</v>
      </c>
      <c r="O6378">
        <f>INDEX(parameters!$C$196:$EJ$198,MATCH('PV (extension)'!N6378,parameters!$B$196:$B$198,0),MATCH('PV (extension)'!B6359,parameters!$C$195:$EJ$195,0))</f>
        <v>1471.9711516317375</v>
      </c>
      <c r="P6378">
        <v>93</v>
      </c>
      <c r="Q6378">
        <v>30</v>
      </c>
      <c r="R6378">
        <f t="shared" si="689"/>
        <v>4106799.5130525474</v>
      </c>
      <c r="S6378">
        <f t="shared" si="690"/>
        <v>2.4349861658006991E-7</v>
      </c>
    </row>
    <row r="6379" spans="1:19" customFormat="1" ht="16" x14ac:dyDescent="0.2">
      <c r="A6379" t="s">
        <v>1462</v>
      </c>
      <c r="B6379" s="4">
        <f t="shared" si="688"/>
        <v>1.0346125613475548E-9</v>
      </c>
      <c r="C6379" t="s">
        <v>49</v>
      </c>
      <c r="D6379" t="s">
        <v>15</v>
      </c>
      <c r="F6379" t="s">
        <v>36</v>
      </c>
      <c r="G6379">
        <v>0</v>
      </c>
      <c r="H6379" t="s">
        <v>1462</v>
      </c>
      <c r="I6379" t="s">
        <v>340</v>
      </c>
      <c r="K6379" t="s">
        <v>2007</v>
      </c>
      <c r="L6379">
        <f t="shared" si="691"/>
        <v>0.82233248462317254</v>
      </c>
      <c r="M6379" s="4">
        <f>INDEX(parameters!$D$41:$AG$178,MATCH('PV (extension)'!B6359,parameters!$C$41:$C$178,0),MATCH('PV (extension)'!A6379,parameters!$D$5:$AG$5,0))/L6379</f>
        <v>4.2489463631401872E-3</v>
      </c>
      <c r="N6379" s="3" t="s">
        <v>1505</v>
      </c>
      <c r="O6379">
        <f>INDEX(parameters!$C$196:$EJ$198,MATCH('PV (extension)'!N6379,parameters!$B$196:$B$198,0),MATCH('PV (extension)'!B6359,parameters!$C$195:$EJ$195,0))</f>
        <v>1471.9711516317375</v>
      </c>
      <c r="P6379">
        <v>93</v>
      </c>
      <c r="Q6379">
        <v>30</v>
      </c>
      <c r="R6379">
        <f t="shared" si="689"/>
        <v>4106799.5130525474</v>
      </c>
      <c r="S6379">
        <f t="shared" si="690"/>
        <v>2.4349861658006991E-7</v>
      </c>
    </row>
    <row r="6380" spans="1:19" customFormat="1" ht="16" x14ac:dyDescent="0.2">
      <c r="A6380" t="s">
        <v>1458</v>
      </c>
      <c r="B6380" s="4">
        <f t="shared" si="688"/>
        <v>1.7382979598115025E-8</v>
      </c>
      <c r="C6380" t="s">
        <v>49</v>
      </c>
      <c r="D6380" t="s">
        <v>15</v>
      </c>
      <c r="F6380" t="s">
        <v>36</v>
      </c>
      <c r="G6380">
        <v>0</v>
      </c>
      <c r="H6380" t="s">
        <v>1458</v>
      </c>
      <c r="I6380" t="s">
        <v>340</v>
      </c>
      <c r="K6380" t="s">
        <v>2007</v>
      </c>
      <c r="L6380">
        <f t="shared" si="691"/>
        <v>0.82233248462317254</v>
      </c>
      <c r="M6380" s="4">
        <f>INDEX(parameters!$D$41:$AG$178,MATCH('PV (extension)'!B6359,parameters!$C$41:$C$178,0),MATCH('PV (extension)'!A6380,parameters!$D$5:$AG$5,0))/L6380</f>
        <v>7.1388412148941149E-2</v>
      </c>
      <c r="N6380" s="3" t="s">
        <v>1505</v>
      </c>
      <c r="O6380">
        <f>INDEX(parameters!$C$196:$EJ$198,MATCH('PV (extension)'!N6380,parameters!$B$196:$B$198,0),MATCH('PV (extension)'!B6359,parameters!$C$195:$EJ$195,0))</f>
        <v>1471.9711516317375</v>
      </c>
      <c r="P6380">
        <v>93</v>
      </c>
      <c r="Q6380">
        <v>30</v>
      </c>
      <c r="R6380">
        <f t="shared" si="689"/>
        <v>4106799.5130525474</v>
      </c>
      <c r="S6380">
        <f t="shared" si="690"/>
        <v>2.4349861658006991E-7</v>
      </c>
    </row>
    <row r="6381" spans="1:19" customFormat="1" x14ac:dyDescent="0.2">
      <c r="A6381" t="s">
        <v>442</v>
      </c>
      <c r="B6381">
        <v>3.7025999999999999E-3</v>
      </c>
      <c r="C6381" t="s">
        <v>42</v>
      </c>
      <c r="D6381" t="s">
        <v>16</v>
      </c>
      <c r="F6381" t="s">
        <v>36</v>
      </c>
      <c r="G6381">
        <v>0</v>
      </c>
      <c r="H6381" t="s">
        <v>443</v>
      </c>
      <c r="I6381" t="s">
        <v>353</v>
      </c>
      <c r="M6381" s="4"/>
    </row>
    <row r="6382" spans="1:19" customFormat="1" x14ac:dyDescent="0.2">
      <c r="A6382" t="s">
        <v>354</v>
      </c>
      <c r="B6382">
        <v>-3.3322999999999998E-6</v>
      </c>
      <c r="C6382" t="s">
        <v>49</v>
      </c>
      <c r="D6382" t="s">
        <v>250</v>
      </c>
      <c r="F6382" t="s">
        <v>36</v>
      </c>
      <c r="G6382">
        <v>0</v>
      </c>
      <c r="H6382" t="s">
        <v>355</v>
      </c>
      <c r="I6382" t="s">
        <v>353</v>
      </c>
      <c r="M6382" s="4"/>
    </row>
    <row r="6383" spans="1:19" customFormat="1" x14ac:dyDescent="0.2">
      <c r="M6383" s="4"/>
    </row>
    <row r="6384" spans="1:19" s="2" customFormat="1" x14ac:dyDescent="0.2">
      <c r="A6384" s="2" t="s">
        <v>2</v>
      </c>
      <c r="B6384" s="2" t="s">
        <v>332</v>
      </c>
      <c r="M6384" s="4"/>
    </row>
    <row r="6385" spans="1:22" x14ac:dyDescent="0.2">
      <c r="A6385" s="29" t="s">
        <v>4</v>
      </c>
      <c r="B638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")&amp;HLOOKUP(B6386,parameters!$C$195:$EJ$198,2,0)&amp;" kWh/kWp.
Annual output, Facade: "&amp;HLOOKUP(B6386,parameters!$C$195:$EJ$198,3,0)&amp;" kWh/kWp.
Annual output, Open-ground: "&amp;HLOOKUP(B6386,parameters!$C$195:$EJ$198,4,0)&amp;_xlfn._LONGTEXT("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")&amp;VLOOKUP(B6386,'extension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1471.97115163174 kWh/kWp.
Annual output, Facade: 1033.51165965633 kWh/kWp.
Annual output, Open-ground: 1565.92675705504 kWh/kWp.
Amount of solar energy transformed to electricity. Waste heat emission due to losses of electricity in the system.
Technology:  Electricity production with grid-connected photovoltaic power plants.
Time period:  Time of publications
Production volume: 622.4 GWh in 2025.
Sampling:  Statistical data and model calculations
Extrapolations:  Use of PV technology data investigated for other countries (Switzerland). Correction of average yield with Swiss data.
Uncertainty:  None
Author: Romain Sacchi, PSI, romain.sacchi@psi.ch</v>
      </c>
      <c r="M6385" s="30"/>
    </row>
    <row r="6386" spans="1:22" customFormat="1" x14ac:dyDescent="0.2">
      <c r="A6386" t="s">
        <v>6</v>
      </c>
      <c r="B6386" t="s">
        <v>1913</v>
      </c>
    </row>
    <row r="6387" spans="1:22" customFormat="1" x14ac:dyDescent="0.2">
      <c r="A6387" t="s">
        <v>8</v>
      </c>
      <c r="B6387">
        <v>1</v>
      </c>
    </row>
    <row r="6388" spans="1:22" customFormat="1" x14ac:dyDescent="0.2">
      <c r="A6388" t="s">
        <v>9</v>
      </c>
      <c r="B6388" t="s">
        <v>73</v>
      </c>
    </row>
    <row r="6389" spans="1:22" customFormat="1" x14ac:dyDescent="0.2">
      <c r="A6389" t="s">
        <v>11</v>
      </c>
      <c r="B6389" t="s">
        <v>12</v>
      </c>
    </row>
    <row r="6390" spans="1:22" customFormat="1" x14ac:dyDescent="0.2">
      <c r="A6390" t="s">
        <v>13</v>
      </c>
      <c r="B6390" t="s">
        <v>14</v>
      </c>
    </row>
    <row r="6391" spans="1:22" customFormat="1" x14ac:dyDescent="0.2">
      <c r="A6391" t="s">
        <v>15</v>
      </c>
      <c r="B6391" t="s">
        <v>53</v>
      </c>
    </row>
    <row r="6392" spans="1:22" customFormat="1" x14ac:dyDescent="0.2">
      <c r="A6392" t="s">
        <v>17</v>
      </c>
    </row>
    <row r="6393" spans="1:22" s="2" customFormat="1" x14ac:dyDescent="0.2">
      <c r="A6393" s="2" t="s">
        <v>18</v>
      </c>
      <c r="B6393" s="2" t="s">
        <v>19</v>
      </c>
      <c r="C6393" s="2" t="s">
        <v>6</v>
      </c>
      <c r="D6393" s="2" t="s">
        <v>15</v>
      </c>
      <c r="E6393" s="2" t="s">
        <v>20</v>
      </c>
      <c r="F6393" s="2" t="s">
        <v>13</v>
      </c>
      <c r="G6393" s="2" t="s">
        <v>21</v>
      </c>
      <c r="H6393" s="2" t="s">
        <v>22</v>
      </c>
      <c r="I6393" s="2" t="s">
        <v>23</v>
      </c>
      <c r="J6393" s="2" t="s">
        <v>4</v>
      </c>
      <c r="K6393" s="2" t="s">
        <v>24</v>
      </c>
      <c r="L6393" s="2" t="s">
        <v>9</v>
      </c>
      <c r="M6393" s="2" t="s">
        <v>1925</v>
      </c>
      <c r="N6393" s="2" t="s">
        <v>1998</v>
      </c>
      <c r="O6393" s="2" t="s">
        <v>2002</v>
      </c>
      <c r="P6393" s="2" t="s">
        <v>2003</v>
      </c>
      <c r="Q6393" s="2" t="s">
        <v>2001</v>
      </c>
      <c r="R6393" s="2" t="s">
        <v>2000</v>
      </c>
      <c r="S6393" s="2" t="s">
        <v>2004</v>
      </c>
      <c r="T6393" s="2" t="s">
        <v>1502</v>
      </c>
      <c r="U6393" s="2" t="s">
        <v>2005</v>
      </c>
      <c r="V6393" s="2" t="s">
        <v>2006</v>
      </c>
    </row>
    <row r="6394" spans="1:22" customFormat="1" x14ac:dyDescent="0.2">
      <c r="A6394" t="s">
        <v>335</v>
      </c>
      <c r="B6394">
        <v>3.8502999999999998</v>
      </c>
      <c r="D6394" t="s">
        <v>30</v>
      </c>
      <c r="E6394" t="s">
        <v>336</v>
      </c>
      <c r="F6394" t="s">
        <v>27</v>
      </c>
      <c r="G6394">
        <v>2</v>
      </c>
      <c r="H6394">
        <v>1.348151067341848</v>
      </c>
      <c r="I6394">
        <v>4.3409845976280087E-2</v>
      </c>
      <c r="J6394" t="s">
        <v>337</v>
      </c>
    </row>
    <row r="6395" spans="1:22" customFormat="1" x14ac:dyDescent="0.2">
      <c r="A6395" t="s">
        <v>29</v>
      </c>
      <c r="B6395">
        <v>0.25026999999999999</v>
      </c>
      <c r="D6395" t="s">
        <v>30</v>
      </c>
      <c r="E6395" t="s">
        <v>31</v>
      </c>
      <c r="F6395" t="s">
        <v>27</v>
      </c>
      <c r="G6395">
        <v>2</v>
      </c>
      <c r="H6395">
        <v>-1.385214943900327</v>
      </c>
      <c r="I6395">
        <v>2.439508208471609E-2</v>
      </c>
      <c r="J6395" t="s">
        <v>358</v>
      </c>
    </row>
    <row r="6396" spans="1:22" customFormat="1" x14ac:dyDescent="0.2">
      <c r="A6396" t="s">
        <v>332</v>
      </c>
      <c r="B6396">
        <v>1</v>
      </c>
      <c r="C6396" t="str">
        <f>B6386</f>
        <v>UZ</v>
      </c>
      <c r="D6396" t="s">
        <v>53</v>
      </c>
      <c r="E6396" t="s">
        <v>339</v>
      </c>
      <c r="F6396" t="s">
        <v>33</v>
      </c>
      <c r="G6396">
        <v>0</v>
      </c>
      <c r="H6396">
        <v>1</v>
      </c>
      <c r="L6396" t="s">
        <v>73</v>
      </c>
      <c r="M6396">
        <f>VLOOKUP(C6396,'extension - production vol'!$B$6:$D$235,3,0)</f>
        <v>622.4</v>
      </c>
    </row>
    <row r="6397" spans="1:22" customFormat="1" ht="16" x14ac:dyDescent="0.2">
      <c r="A6397" t="s">
        <v>1434</v>
      </c>
      <c r="B6397" s="4">
        <f t="shared" ref="B6397:B6423" si="692">P6397*V6397</f>
        <v>1.4656224080346054E-8</v>
      </c>
      <c r="C6397" t="s">
        <v>49</v>
      </c>
      <c r="D6397" t="s">
        <v>15</v>
      </c>
      <c r="F6397" t="s">
        <v>36</v>
      </c>
      <c r="G6397">
        <v>2</v>
      </c>
      <c r="H6397">
        <v>-18.46800298604678</v>
      </c>
      <c r="I6397">
        <v>9.798894162072011E-2</v>
      </c>
      <c r="J6397" t="s">
        <v>340</v>
      </c>
      <c r="L6397" t="s">
        <v>1434</v>
      </c>
      <c r="N6397" t="s">
        <v>2008</v>
      </c>
      <c r="O6397">
        <v>1</v>
      </c>
      <c r="P6397" s="4">
        <f>INDEX(parameters!$D$41:$AG$178,MATCH('PV (extension)'!B6386,parameters!$C$41:$C$178,0),MATCH('PV (extension)'!A6397,parameters!$D$5:$AG$5,0))/O6397</f>
        <v>0.10096416269840058</v>
      </c>
      <c r="Q6397" s="3" t="s">
        <v>1505</v>
      </c>
      <c r="R6397">
        <f>INDEX(parameters!$C$196:$EJ$198,MATCH('PV (extension)'!Q6397,parameters!$B$196:$B$198,0),MATCH('PV (extension)'!B6386,parameters!$C$195:$EJ$195,0))</f>
        <v>1471.9711516317375</v>
      </c>
      <c r="S6397">
        <v>156</v>
      </c>
      <c r="T6397">
        <v>30</v>
      </c>
      <c r="U6397">
        <f t="shared" ref="U6397:U6423" si="693">T6397*S6397*R6397</f>
        <v>6888824.9896365311</v>
      </c>
      <c r="V6397">
        <f t="shared" ref="V6397:V6423" si="694">1/U6397</f>
        <v>1.4516263680734937E-7</v>
      </c>
    </row>
    <row r="6398" spans="1:22" customFormat="1" ht="16" x14ac:dyDescent="0.2">
      <c r="A6398" t="s">
        <v>1435</v>
      </c>
      <c r="B6398" s="4">
        <f t="shared" si="692"/>
        <v>7.6558802616020319E-9</v>
      </c>
      <c r="C6398" t="s">
        <v>49</v>
      </c>
      <c r="D6398" t="s">
        <v>15</v>
      </c>
      <c r="F6398" t="s">
        <v>36</v>
      </c>
      <c r="G6398">
        <v>2</v>
      </c>
      <c r="H6398">
        <v>-19.10362020104489</v>
      </c>
      <c r="I6398">
        <v>9.798894162072011E-2</v>
      </c>
      <c r="J6398" t="s">
        <v>340</v>
      </c>
      <c r="L6398" t="s">
        <v>1435</v>
      </c>
      <c r="N6398" t="s">
        <v>2008</v>
      </c>
      <c r="O6398">
        <v>1</v>
      </c>
      <c r="P6398" s="4">
        <f>INDEX(parameters!$D$41:$AG$178,MATCH('PV (extension)'!B6386,parameters!$C$41:$C$178,0),MATCH('PV (extension)'!A6398,parameters!$D$5:$AG$5,0))/O6398</f>
        <v>5.2740019263789135E-2</v>
      </c>
      <c r="Q6398" s="3" t="s">
        <v>1505</v>
      </c>
      <c r="R6398">
        <f>INDEX(parameters!$C$196:$EJ$198,MATCH('PV (extension)'!Q6398,parameters!$B$196:$B$198,0),MATCH('PV (extension)'!B6386,parameters!$C$195:$EJ$195,0))</f>
        <v>1471.9711516317375</v>
      </c>
      <c r="S6398">
        <v>156</v>
      </c>
      <c r="T6398">
        <v>30</v>
      </c>
      <c r="U6398">
        <f t="shared" si="693"/>
        <v>6888824.9896365311</v>
      </c>
      <c r="V6398">
        <f t="shared" si="694"/>
        <v>1.4516263680734937E-7</v>
      </c>
    </row>
    <row r="6399" spans="1:22" customFormat="1" ht="16" x14ac:dyDescent="0.2">
      <c r="A6399" t="s">
        <v>1439</v>
      </c>
      <c r="B6399" s="4">
        <f t="shared" si="692"/>
        <v>6.8662747039678638E-9</v>
      </c>
      <c r="C6399" t="s">
        <v>49</v>
      </c>
      <c r="D6399" t="s">
        <v>15</v>
      </c>
      <c r="F6399" t="s">
        <v>36</v>
      </c>
      <c r="G6399">
        <v>2</v>
      </c>
      <c r="H6399">
        <v>-19.697439318003951</v>
      </c>
      <c r="I6399">
        <v>9.798894162072011E-2</v>
      </c>
      <c r="J6399" t="s">
        <v>340</v>
      </c>
      <c r="L6399" t="s">
        <v>1439</v>
      </c>
      <c r="N6399" t="s">
        <v>2008</v>
      </c>
      <c r="O6399">
        <v>1</v>
      </c>
      <c r="P6399" s="4">
        <f>INDEX(parameters!$D$41:$AG$178,MATCH('PV (extension)'!B6386,parameters!$C$41:$C$178,0),MATCH('PV (extension)'!A6399,parameters!$D$5:$AG$5,0))/O6399</f>
        <v>9.0962624550774995E-4</v>
      </c>
      <c r="Q6399" s="3" t="s">
        <v>1505</v>
      </c>
      <c r="R6399">
        <f>INDEX(parameters!$C$196:$EJ$198,MATCH('PV (extension)'!Q6399,parameters!$B$196:$B$198,0),MATCH('PV (extension)'!B6386,parameters!$C$195:$EJ$195,0))</f>
        <v>1471.9711516317375</v>
      </c>
      <c r="S6399">
        <v>3</v>
      </c>
      <c r="T6399">
        <v>30</v>
      </c>
      <c r="U6399">
        <f t="shared" si="693"/>
        <v>132477.40364685637</v>
      </c>
      <c r="V6399">
        <f t="shared" si="694"/>
        <v>7.5484571139821665E-6</v>
      </c>
    </row>
    <row r="6400" spans="1:22" customFormat="1" ht="16" x14ac:dyDescent="0.2">
      <c r="A6400" t="s">
        <v>1440</v>
      </c>
      <c r="B6400" s="4">
        <f t="shared" si="692"/>
        <v>4.4783945727811807E-8</v>
      </c>
      <c r="C6400" t="s">
        <v>49</v>
      </c>
      <c r="D6400" t="s">
        <v>15</v>
      </c>
      <c r="F6400" t="s">
        <v>36</v>
      </c>
      <c r="G6400">
        <v>2</v>
      </c>
      <c r="H6400">
        <v>-16.692979911025031</v>
      </c>
      <c r="I6400">
        <v>9.798894162072011E-2</v>
      </c>
      <c r="J6400" t="s">
        <v>340</v>
      </c>
      <c r="L6400" t="s">
        <v>1440</v>
      </c>
      <c r="N6400" t="s">
        <v>2008</v>
      </c>
      <c r="O6400">
        <v>1</v>
      </c>
      <c r="P6400" s="4">
        <f>INDEX(parameters!$D$41:$AG$178,MATCH('PV (extension)'!B6386,parameters!$C$41:$C$178,0),MATCH('PV (extension)'!A6400,parameters!$D$5:$AG$5,0))/O6400</f>
        <v>5.9328608550822341E-3</v>
      </c>
      <c r="Q6400" s="3" t="s">
        <v>1505</v>
      </c>
      <c r="R6400">
        <f>INDEX(parameters!$C$196:$EJ$198,MATCH('PV (extension)'!Q6400,parameters!$B$196:$B$198,0),MATCH('PV (extension)'!B6386,parameters!$C$195:$EJ$195,0))</f>
        <v>1471.9711516317375</v>
      </c>
      <c r="S6400">
        <v>3</v>
      </c>
      <c r="T6400">
        <v>30</v>
      </c>
      <c r="U6400">
        <f t="shared" si="693"/>
        <v>132477.40364685637</v>
      </c>
      <c r="V6400">
        <f t="shared" si="694"/>
        <v>7.5484571139821665E-6</v>
      </c>
    </row>
    <row r="6401" spans="1:22" customFormat="1" ht="16" x14ac:dyDescent="0.2">
      <c r="A6401" t="s">
        <v>1441</v>
      </c>
      <c r="B6401" s="4">
        <f t="shared" si="692"/>
        <v>6.9392665617880526E-10</v>
      </c>
      <c r="C6401" t="s">
        <v>35</v>
      </c>
      <c r="D6401" t="s">
        <v>15</v>
      </c>
      <c r="F6401" t="s">
        <v>36</v>
      </c>
      <c r="G6401">
        <v>2</v>
      </c>
      <c r="H6401">
        <v>-21.54326959350907</v>
      </c>
      <c r="I6401">
        <v>9.798894162072011E-2</v>
      </c>
      <c r="J6401" t="s">
        <v>340</v>
      </c>
      <c r="L6401" t="s">
        <v>1441</v>
      </c>
      <c r="N6401" t="s">
        <v>2008</v>
      </c>
      <c r="O6401">
        <v>1</v>
      </c>
      <c r="P6401" s="4">
        <f>INDEX(parameters!$D$41:$AG$178,MATCH('PV (extension)'!B6386,parameters!$C$41:$C$178,0),MATCH('PV (extension)'!A6401,parameters!$D$5:$AG$5,0))/O6401</f>
        <v>9.1929601731912907E-5</v>
      </c>
      <c r="Q6401" s="3" t="s">
        <v>1505</v>
      </c>
      <c r="R6401">
        <f>INDEX(parameters!$C$196:$EJ$198,MATCH('PV (extension)'!Q6401,parameters!$B$196:$B$198,0),MATCH('PV (extension)'!B6386,parameters!$C$195:$EJ$195,0))</f>
        <v>1471.9711516317375</v>
      </c>
      <c r="S6401">
        <v>3</v>
      </c>
      <c r="T6401">
        <v>30</v>
      </c>
      <c r="U6401">
        <f t="shared" si="693"/>
        <v>132477.40364685637</v>
      </c>
      <c r="V6401">
        <f t="shared" si="694"/>
        <v>7.5484571139821665E-6</v>
      </c>
    </row>
    <row r="6402" spans="1:22" customFormat="1" ht="16" x14ac:dyDescent="0.2">
      <c r="A6402" t="s">
        <v>1442</v>
      </c>
      <c r="B6402" s="4">
        <f t="shared" si="692"/>
        <v>1.206379446388212E-8</v>
      </c>
      <c r="C6402" t="s">
        <v>35</v>
      </c>
      <c r="D6402" t="s">
        <v>15</v>
      </c>
      <c r="F6402" t="s">
        <v>36</v>
      </c>
      <c r="G6402">
        <v>2</v>
      </c>
      <c r="H6402">
        <v>-18.729872499892029</v>
      </c>
      <c r="I6402">
        <v>9.798894162072011E-2</v>
      </c>
      <c r="J6402" t="s">
        <v>340</v>
      </c>
      <c r="L6402" t="s">
        <v>1442</v>
      </c>
      <c r="N6402" t="s">
        <v>2008</v>
      </c>
      <c r="O6402">
        <v>1</v>
      </c>
      <c r="P6402" s="4">
        <f>INDEX(parameters!$D$41:$AG$178,MATCH('PV (extension)'!B6386,parameters!$C$41:$C$178,0),MATCH('PV (extension)'!A6402,parameters!$D$5:$AG$5,0))/O6402</f>
        <v>1.5981801687044229E-3</v>
      </c>
      <c r="Q6402" s="3" t="s">
        <v>1505</v>
      </c>
      <c r="R6402">
        <f>INDEX(parameters!$C$196:$EJ$198,MATCH('PV (extension)'!Q6402,parameters!$B$196:$B$198,0),MATCH('PV (extension)'!B6386,parameters!$C$195:$EJ$195,0))</f>
        <v>1471.9711516317375</v>
      </c>
      <c r="S6402">
        <v>3</v>
      </c>
      <c r="T6402">
        <v>30</v>
      </c>
      <c r="U6402">
        <f t="shared" si="693"/>
        <v>132477.40364685637</v>
      </c>
      <c r="V6402">
        <f t="shared" si="694"/>
        <v>7.5484571139821665E-6</v>
      </c>
    </row>
    <row r="6403" spans="1:22" customFormat="1" x14ac:dyDescent="0.2">
      <c r="A6403" t="s">
        <v>1452</v>
      </c>
      <c r="B6403" s="4">
        <f t="shared" si="692"/>
        <v>3.7734080047700162E-10</v>
      </c>
      <c r="C6403" t="s">
        <v>35</v>
      </c>
      <c r="D6403" t="s">
        <v>15</v>
      </c>
      <c r="F6403" t="s">
        <v>36</v>
      </c>
      <c r="G6403">
        <v>2</v>
      </c>
      <c r="H6403">
        <v>-21.666568118067421</v>
      </c>
      <c r="I6403">
        <v>9.798894162072011E-2</v>
      </c>
      <c r="J6403" t="s">
        <v>340</v>
      </c>
      <c r="L6403" t="s">
        <v>1452</v>
      </c>
      <c r="N6403" t="s">
        <v>2008</v>
      </c>
      <c r="O6403">
        <v>1</v>
      </c>
      <c r="P6403" s="4">
        <f>INDEX(parameters!$D$41:$AG$178,MATCH('PV (extension)'!B6386,parameters!$C$41:$C$178,0),MATCH('PV (extension)'!A6403,parameters!$D$5:$AG$5,0))/O6403</f>
        <v>1.0104185757523119E-2</v>
      </c>
      <c r="Q6403" t="s">
        <v>1507</v>
      </c>
      <c r="R6403">
        <f>INDEX(parameters!$C$196:$EJ$198,MATCH('PV (extension)'!Q6403,parameters!$B$196:$B$198,0),MATCH('PV (extension)'!B6386,parameters!$C$195:$EJ$195,0))</f>
        <v>1565.9267570550401</v>
      </c>
      <c r="S6403">
        <v>570</v>
      </c>
      <c r="T6403">
        <v>30</v>
      </c>
      <c r="U6403">
        <f t="shared" si="693"/>
        <v>26777347.545641184</v>
      </c>
      <c r="V6403">
        <f t="shared" si="694"/>
        <v>3.7344998353385455E-8</v>
      </c>
    </row>
    <row r="6404" spans="1:22" customFormat="1" x14ac:dyDescent="0.2">
      <c r="A6404" t="s">
        <v>1453</v>
      </c>
      <c r="B6404" s="4">
        <f t="shared" si="692"/>
        <v>2.7719164329231873E-9</v>
      </c>
      <c r="C6404" t="s">
        <v>35</v>
      </c>
      <c r="D6404" t="s">
        <v>15</v>
      </c>
      <c r="F6404" t="s">
        <v>36</v>
      </c>
      <c r="G6404">
        <v>2</v>
      </c>
      <c r="H6404">
        <v>-21.47552628199886</v>
      </c>
      <c r="I6404">
        <v>9.798894162072011E-2</v>
      </c>
      <c r="J6404" t="s">
        <v>340</v>
      </c>
      <c r="L6404" t="s">
        <v>1453</v>
      </c>
      <c r="N6404" t="s">
        <v>2008</v>
      </c>
      <c r="O6404">
        <v>1</v>
      </c>
      <c r="P6404" s="4">
        <f>INDEX(parameters!$D$41:$AG$178,MATCH('PV (extension)'!B6386,parameters!$C$41:$C$178,0),MATCH('PV (extension)'!A6404,parameters!$D$5:$AG$5,0))/O6404</f>
        <v>7.4224569691858172E-2</v>
      </c>
      <c r="Q6404" t="s">
        <v>1507</v>
      </c>
      <c r="R6404">
        <f>INDEX(parameters!$C$196:$EJ$198,MATCH('PV (extension)'!Q6404,parameters!$B$196:$B$198,0),MATCH('PV (extension)'!B6386,parameters!$C$195:$EJ$195,0))</f>
        <v>1565.9267570550401</v>
      </c>
      <c r="S6404">
        <v>570</v>
      </c>
      <c r="T6404">
        <v>30</v>
      </c>
      <c r="U6404">
        <f t="shared" si="693"/>
        <v>26777347.545641184</v>
      </c>
      <c r="V6404">
        <f t="shared" si="694"/>
        <v>3.7344998353385455E-8</v>
      </c>
    </row>
    <row r="6405" spans="1:22" customFormat="1" x14ac:dyDescent="0.2">
      <c r="A6405" t="s">
        <v>1454</v>
      </c>
      <c r="B6405" s="4">
        <f t="shared" si="692"/>
        <v>2.9380347192265635E-11</v>
      </c>
      <c r="C6405" t="s">
        <v>35</v>
      </c>
      <c r="D6405" t="s">
        <v>15</v>
      </c>
      <c r="F6405" t="s">
        <v>36</v>
      </c>
      <c r="G6405">
        <v>2</v>
      </c>
      <c r="H6405">
        <v>-23.51240679473371</v>
      </c>
      <c r="I6405">
        <v>9.798894162072011E-2</v>
      </c>
      <c r="J6405" t="s">
        <v>340</v>
      </c>
      <c r="L6405" t="s">
        <v>1454</v>
      </c>
      <c r="N6405" t="s">
        <v>2008</v>
      </c>
      <c r="O6405">
        <v>1</v>
      </c>
      <c r="P6405" s="4">
        <f>INDEX(parameters!$D$41:$AG$178,MATCH('PV (extension)'!B6386,parameters!$C$41:$C$178,0),MATCH('PV (extension)'!A6405,parameters!$D$5:$AG$5,0))/O6405</f>
        <v>7.867277677789E-4</v>
      </c>
      <c r="Q6405" t="s">
        <v>1507</v>
      </c>
      <c r="R6405">
        <f>INDEX(parameters!$C$196:$EJ$198,MATCH('PV (extension)'!Q6405,parameters!$B$196:$B$198,0),MATCH('PV (extension)'!B6386,parameters!$C$195:$EJ$195,0))</f>
        <v>1565.9267570550401</v>
      </c>
      <c r="S6405">
        <v>570</v>
      </c>
      <c r="T6405">
        <v>30</v>
      </c>
      <c r="U6405">
        <f t="shared" si="693"/>
        <v>26777347.545641184</v>
      </c>
      <c r="V6405">
        <f t="shared" si="694"/>
        <v>3.7344998353385455E-8</v>
      </c>
    </row>
    <row r="6406" spans="1:22" customFormat="1" x14ac:dyDescent="0.2">
      <c r="A6406" t="s">
        <v>1455</v>
      </c>
      <c r="B6406" s="4">
        <f t="shared" si="692"/>
        <v>9.8321097979915743E-9</v>
      </c>
      <c r="C6406" t="s">
        <v>35</v>
      </c>
      <c r="D6406" t="s">
        <v>15</v>
      </c>
      <c r="F6406" t="s">
        <v>36</v>
      </c>
      <c r="G6406">
        <v>2</v>
      </c>
      <c r="H6406">
        <v>-18.20082258362968</v>
      </c>
      <c r="I6406">
        <v>9.798894162072011E-2</v>
      </c>
      <c r="J6406" t="s">
        <v>340</v>
      </c>
      <c r="L6406" t="s">
        <v>1455</v>
      </c>
      <c r="N6406" t="s">
        <v>2008</v>
      </c>
      <c r="O6406">
        <v>1</v>
      </c>
      <c r="P6406" s="4">
        <f>INDEX(parameters!$D$41:$AG$178,MATCH('PV (extension)'!B6386,parameters!$C$41:$C$178,0),MATCH('PV (extension)'!A6406,parameters!$D$5:$AG$5,0))/O6406</f>
        <v>0.2632778211677243</v>
      </c>
      <c r="Q6406" t="s">
        <v>1507</v>
      </c>
      <c r="R6406">
        <f>INDEX(parameters!$C$196:$EJ$198,MATCH('PV (extension)'!Q6406,parameters!$B$196:$B$198,0),MATCH('PV (extension)'!B6386,parameters!$C$195:$EJ$195,0))</f>
        <v>1565.9267570550401</v>
      </c>
      <c r="S6406">
        <v>570</v>
      </c>
      <c r="T6406">
        <v>30</v>
      </c>
      <c r="U6406">
        <f t="shared" si="693"/>
        <v>26777347.545641184</v>
      </c>
      <c r="V6406">
        <f t="shared" si="694"/>
        <v>3.7344998353385455E-8</v>
      </c>
    </row>
    <row r="6407" spans="1:22" customFormat="1" x14ac:dyDescent="0.2">
      <c r="A6407" t="s">
        <v>1456</v>
      </c>
      <c r="B6407" s="4">
        <f t="shared" si="692"/>
        <v>5.2153743340954254E-9</v>
      </c>
      <c r="C6407" t="s">
        <v>35</v>
      </c>
      <c r="D6407" t="s">
        <v>15</v>
      </c>
      <c r="F6407" t="s">
        <v>36</v>
      </c>
      <c r="G6407">
        <v>2</v>
      </c>
      <c r="H6407">
        <v>-18.836468952383601</v>
      </c>
      <c r="I6407">
        <v>9.798894162072011E-2</v>
      </c>
      <c r="J6407" t="s">
        <v>340</v>
      </c>
      <c r="L6407" t="s">
        <v>1456</v>
      </c>
      <c r="N6407" t="s">
        <v>2008</v>
      </c>
      <c r="O6407">
        <v>1</v>
      </c>
      <c r="P6407" s="4">
        <f>INDEX(parameters!$D$41:$AG$178,MATCH('PV (extension)'!B6386,parameters!$C$41:$C$178,0),MATCH('PV (extension)'!A6407,parameters!$D$5:$AG$5,0))/O6407</f>
        <v>0.13965389112469015</v>
      </c>
      <c r="Q6407" t="s">
        <v>1507</v>
      </c>
      <c r="R6407">
        <f>INDEX(parameters!$C$196:$EJ$198,MATCH('PV (extension)'!Q6407,parameters!$B$196:$B$198,0),MATCH('PV (extension)'!B6386,parameters!$C$195:$EJ$195,0))</f>
        <v>1565.9267570550401</v>
      </c>
      <c r="S6407">
        <v>570</v>
      </c>
      <c r="T6407">
        <v>30</v>
      </c>
      <c r="U6407">
        <f t="shared" si="693"/>
        <v>26777347.545641184</v>
      </c>
      <c r="V6407">
        <f t="shared" si="694"/>
        <v>3.7344998353385455E-8</v>
      </c>
    </row>
    <row r="6408" spans="1:22" customFormat="1" ht="16" x14ac:dyDescent="0.2">
      <c r="A6408" t="s">
        <v>1461</v>
      </c>
      <c r="B6408" s="4">
        <f t="shared" si="692"/>
        <v>1.6093942450280482E-9</v>
      </c>
      <c r="C6408" t="s">
        <v>49</v>
      </c>
      <c r="D6408" t="s">
        <v>15</v>
      </c>
      <c r="F6408" t="s">
        <v>36</v>
      </c>
      <c r="G6408">
        <v>2</v>
      </c>
      <c r="H6408">
        <v>-20.658789817762049</v>
      </c>
      <c r="I6408">
        <v>9.798894162072011E-2</v>
      </c>
      <c r="J6408" t="s">
        <v>340</v>
      </c>
      <c r="L6408" t="s">
        <v>1461</v>
      </c>
      <c r="N6408" t="s">
        <v>2008</v>
      </c>
      <c r="O6408">
        <v>1</v>
      </c>
      <c r="P6408" s="4">
        <f>INDEX(parameters!$D$41:$AG$178,MATCH('PV (extension)'!B6386,parameters!$C$41:$C$178,0),MATCH('PV (extension)'!A6408,parameters!$D$5:$AG$5,0))/O6408</f>
        <v>6.6094595017907607E-3</v>
      </c>
      <c r="Q6408" s="3" t="s">
        <v>1505</v>
      </c>
      <c r="R6408">
        <f>INDEX(parameters!$C$196:$EJ$198,MATCH('PV (extension)'!Q6408,parameters!$B$196:$B$198,0),MATCH('PV (extension)'!B6386,parameters!$C$195:$EJ$195,0))</f>
        <v>1471.9711516317375</v>
      </c>
      <c r="S6408">
        <v>93</v>
      </c>
      <c r="T6408">
        <v>30</v>
      </c>
      <c r="U6408">
        <f t="shared" si="693"/>
        <v>4106799.5130525474</v>
      </c>
      <c r="V6408">
        <f t="shared" si="694"/>
        <v>2.4349861658006991E-7</v>
      </c>
    </row>
    <row r="6409" spans="1:22" customFormat="1" ht="16" x14ac:dyDescent="0.2">
      <c r="A6409" t="s">
        <v>1457</v>
      </c>
      <c r="B6409" s="4">
        <f t="shared" si="692"/>
        <v>2.7289617930405615E-8</v>
      </c>
      <c r="C6409" t="s">
        <v>49</v>
      </c>
      <c r="D6409" t="s">
        <v>15</v>
      </c>
      <c r="F6409" t="s">
        <v>36</v>
      </c>
      <c r="G6409">
        <v>2</v>
      </c>
      <c r="H6409">
        <v>-17.845360350005858</v>
      </c>
      <c r="I6409">
        <v>9.798894162072011E-2</v>
      </c>
      <c r="J6409" t="s">
        <v>340</v>
      </c>
      <c r="L6409" t="s">
        <v>1457</v>
      </c>
      <c r="N6409" t="s">
        <v>2008</v>
      </c>
      <c r="O6409">
        <v>1</v>
      </c>
      <c r="P6409" s="4">
        <f>INDEX(parameters!$D$41:$AG$178,MATCH('PV (extension)'!B6386,parameters!$C$41:$C$178,0),MATCH('PV (extension)'!A6409,parameters!$D$5:$AG$5,0))/O6409</f>
        <v>0.11207298962797985</v>
      </c>
      <c r="Q6409" s="3" t="s">
        <v>1505</v>
      </c>
      <c r="R6409">
        <f>INDEX(parameters!$C$196:$EJ$198,MATCH('PV (extension)'!Q6409,parameters!$B$196:$B$198,0),MATCH('PV (extension)'!B6386,parameters!$C$195:$EJ$195,0))</f>
        <v>1471.9711516317375</v>
      </c>
      <c r="S6409">
        <v>93</v>
      </c>
      <c r="T6409">
        <v>30</v>
      </c>
      <c r="U6409">
        <f t="shared" si="693"/>
        <v>4106799.5130525474</v>
      </c>
      <c r="V6409">
        <f t="shared" si="694"/>
        <v>2.4349861658006991E-7</v>
      </c>
    </row>
    <row r="6410" spans="1:22" customFormat="1" ht="16" x14ac:dyDescent="0.2">
      <c r="A6410" t="s">
        <v>1462</v>
      </c>
      <c r="B6410" s="4">
        <f t="shared" si="692"/>
        <v>8.5079551819527936E-10</v>
      </c>
      <c r="C6410" t="s">
        <v>49</v>
      </c>
      <c r="D6410" t="s">
        <v>15</v>
      </c>
      <c r="F6410" t="s">
        <v>36</v>
      </c>
      <c r="G6410">
        <v>2</v>
      </c>
      <c r="H6410">
        <v>-21.294425499752101</v>
      </c>
      <c r="I6410">
        <v>9.798894162072011E-2</v>
      </c>
      <c r="J6410" t="s">
        <v>340</v>
      </c>
      <c r="L6410" t="s">
        <v>1462</v>
      </c>
      <c r="N6410" t="s">
        <v>2008</v>
      </c>
      <c r="O6410">
        <v>1</v>
      </c>
      <c r="P6410" s="4">
        <f>INDEX(parameters!$D$41:$AG$178,MATCH('PV (extension)'!B6386,parameters!$C$41:$C$178,0),MATCH('PV (extension)'!A6410,parameters!$D$5:$AG$5,0))/O6410</f>
        <v>3.4940466198316628E-3</v>
      </c>
      <c r="Q6410" s="3" t="s">
        <v>1505</v>
      </c>
      <c r="R6410">
        <f>INDEX(parameters!$C$196:$EJ$198,MATCH('PV (extension)'!Q6410,parameters!$B$196:$B$198,0),MATCH('PV (extension)'!B6386,parameters!$C$195:$EJ$195,0))</f>
        <v>1471.9711516317375</v>
      </c>
      <c r="S6410">
        <v>93</v>
      </c>
      <c r="T6410">
        <v>30</v>
      </c>
      <c r="U6410">
        <f t="shared" si="693"/>
        <v>4106799.5130525474</v>
      </c>
      <c r="V6410">
        <f t="shared" si="694"/>
        <v>2.4349861658006991E-7</v>
      </c>
    </row>
    <row r="6411" spans="1:22" customFormat="1" ht="16" x14ac:dyDescent="0.2">
      <c r="A6411" t="s">
        <v>1458</v>
      </c>
      <c r="B6411" s="4">
        <f t="shared" si="692"/>
        <v>1.4294588803071846E-8</v>
      </c>
      <c r="C6411" t="s">
        <v>49</v>
      </c>
      <c r="D6411" t="s">
        <v>15</v>
      </c>
      <c r="F6411" t="s">
        <v>36</v>
      </c>
      <c r="G6411">
        <v>2</v>
      </c>
      <c r="H6411">
        <v>-18.48100416113547</v>
      </c>
      <c r="I6411">
        <v>9.798894162072011E-2</v>
      </c>
      <c r="J6411" t="s">
        <v>340</v>
      </c>
      <c r="L6411" t="s">
        <v>1458</v>
      </c>
      <c r="N6411" t="s">
        <v>2008</v>
      </c>
      <c r="O6411">
        <v>1</v>
      </c>
      <c r="P6411" s="4">
        <f>INDEX(parameters!$D$41:$AG$178,MATCH('PV (extension)'!B6386,parameters!$C$41:$C$178,0),MATCH('PV (extension)'!A6411,parameters!$D$5:$AG$5,0))/O6411</f>
        <v>5.8705010335741853E-2</v>
      </c>
      <c r="Q6411" s="3" t="s">
        <v>1505</v>
      </c>
      <c r="R6411">
        <f>INDEX(parameters!$C$196:$EJ$198,MATCH('PV (extension)'!Q6411,parameters!$B$196:$B$198,0),MATCH('PV (extension)'!B6386,parameters!$C$195:$EJ$195,0))</f>
        <v>1471.9711516317375</v>
      </c>
      <c r="S6411">
        <v>93</v>
      </c>
      <c r="T6411">
        <v>30</v>
      </c>
      <c r="U6411">
        <f t="shared" si="693"/>
        <v>4106799.5130525474</v>
      </c>
      <c r="V6411">
        <f t="shared" si="694"/>
        <v>2.4349861658006991E-7</v>
      </c>
    </row>
    <row r="6412" spans="1:22" customFormat="1" x14ac:dyDescent="0.2">
      <c r="A6412" t="s">
        <v>341</v>
      </c>
      <c r="B6412" s="4">
        <f t="shared" si="692"/>
        <v>3.5332229748254604E-8</v>
      </c>
      <c r="C6412" t="s">
        <v>359</v>
      </c>
      <c r="D6412" t="s">
        <v>15</v>
      </c>
      <c r="F6412" t="s">
        <v>36</v>
      </c>
      <c r="G6412">
        <v>2</v>
      </c>
      <c r="H6412">
        <v>-17.561299045251399</v>
      </c>
      <c r="I6412">
        <v>9.798894162072011E-2</v>
      </c>
      <c r="J6412" t="s">
        <v>340</v>
      </c>
      <c r="L6412" t="s">
        <v>341</v>
      </c>
      <c r="N6412" t="s">
        <v>2008</v>
      </c>
      <c r="O6412">
        <v>1</v>
      </c>
      <c r="P6412" s="4">
        <f>INDEX(parameters!$D$41:$AG$178,MATCH('PV (extension)'!B6386,parameters!$C$41:$C$178,0),MATCH('PV (extension)'!A6412,parameters!$D$5:$AG$5,0))/O6412</f>
        <v>3.2864644265829519E-3</v>
      </c>
      <c r="Q6412" t="s">
        <v>1506</v>
      </c>
      <c r="R6412">
        <f>INDEX(parameters!$C$196:$EJ$198,MATCH('PV (extension)'!Q6412,parameters!$B$196:$B$198,0),MATCH('PV (extension)'!B6386,parameters!$C$195:$EJ$195,0))</f>
        <v>1033.5116596563264</v>
      </c>
      <c r="S6412">
        <v>3</v>
      </c>
      <c r="T6412">
        <v>30</v>
      </c>
      <c r="U6412">
        <f t="shared" si="693"/>
        <v>93016.049369069369</v>
      </c>
      <c r="V6412">
        <f t="shared" si="694"/>
        <v>1.0750832859307933E-5</v>
      </c>
    </row>
    <row r="6413" spans="1:22" customFormat="1" x14ac:dyDescent="0.2">
      <c r="A6413" t="s">
        <v>342</v>
      </c>
      <c r="B6413" s="4">
        <f t="shared" si="692"/>
        <v>3.4651566078369055E-8</v>
      </c>
      <c r="C6413" t="s">
        <v>359</v>
      </c>
      <c r="D6413" t="s">
        <v>15</v>
      </c>
      <c r="F6413" t="s">
        <v>36</v>
      </c>
      <c r="G6413">
        <v>2</v>
      </c>
      <c r="H6413">
        <v>-17.561299045251399</v>
      </c>
      <c r="I6413">
        <v>9.798894162072011E-2</v>
      </c>
      <c r="J6413" t="s">
        <v>340</v>
      </c>
      <c r="L6413" t="s">
        <v>342</v>
      </c>
      <c r="N6413" t="s">
        <v>2008</v>
      </c>
      <c r="O6413">
        <v>1</v>
      </c>
      <c r="P6413" s="4">
        <f>INDEX(parameters!$D$41:$AG$178,MATCH('PV (extension)'!B6386,parameters!$C$41:$C$178,0),MATCH('PV (extension)'!A6413,parameters!$D$5:$AG$5,0))/O6413</f>
        <v>3.2231517810611459E-3</v>
      </c>
      <c r="Q6413" t="s">
        <v>1506</v>
      </c>
      <c r="R6413">
        <f>INDEX(parameters!$C$196:$EJ$198,MATCH('PV (extension)'!Q6413,parameters!$B$196:$B$198,0),MATCH('PV (extension)'!B6386,parameters!$C$195:$EJ$195,0))</f>
        <v>1033.5116596563264</v>
      </c>
      <c r="S6413">
        <v>3</v>
      </c>
      <c r="T6413">
        <v>30</v>
      </c>
      <c r="U6413">
        <f t="shared" si="693"/>
        <v>93016.049369069369</v>
      </c>
      <c r="V6413">
        <f t="shared" si="694"/>
        <v>1.0750832859307933E-5</v>
      </c>
    </row>
    <row r="6414" spans="1:22" customFormat="1" x14ac:dyDescent="0.2">
      <c r="A6414" t="s">
        <v>343</v>
      </c>
      <c r="B6414" s="4">
        <f t="shared" si="692"/>
        <v>1.8626757105197532E-8</v>
      </c>
      <c r="C6414" t="s">
        <v>359</v>
      </c>
      <c r="D6414" t="s">
        <v>15</v>
      </c>
      <c r="F6414" t="s">
        <v>36</v>
      </c>
      <c r="G6414">
        <v>2</v>
      </c>
      <c r="H6414">
        <v>-18.196897397350821</v>
      </c>
      <c r="I6414">
        <v>9.798894162072011E-2</v>
      </c>
      <c r="J6414" t="s">
        <v>340</v>
      </c>
      <c r="L6414" t="s">
        <v>343</v>
      </c>
      <c r="N6414" t="s">
        <v>2008</v>
      </c>
      <c r="O6414">
        <v>1</v>
      </c>
      <c r="P6414" s="4">
        <f>INDEX(parameters!$D$41:$AG$178,MATCH('PV (extension)'!B6386,parameters!$C$41:$C$178,0),MATCH('PV (extension)'!A6414,parameters!$D$5:$AG$5,0))/O6414</f>
        <v>1.7325873584827175E-3</v>
      </c>
      <c r="Q6414" t="s">
        <v>1506</v>
      </c>
      <c r="R6414">
        <f>INDEX(parameters!$C$196:$EJ$198,MATCH('PV (extension)'!Q6414,parameters!$B$196:$B$198,0),MATCH('PV (extension)'!B6386,parameters!$C$195:$EJ$195,0))</f>
        <v>1033.5116596563264</v>
      </c>
      <c r="S6414">
        <v>3</v>
      </c>
      <c r="T6414">
        <v>30</v>
      </c>
      <c r="U6414">
        <f t="shared" si="693"/>
        <v>93016.049369069369</v>
      </c>
      <c r="V6414">
        <f t="shared" si="694"/>
        <v>1.0750832859307933E-5</v>
      </c>
    </row>
    <row r="6415" spans="1:22" customFormat="1" x14ac:dyDescent="0.2">
      <c r="A6415" t="s">
        <v>344</v>
      </c>
      <c r="B6415" s="4">
        <f t="shared" si="692"/>
        <v>1.8610640325230408E-8</v>
      </c>
      <c r="C6415" t="s">
        <v>359</v>
      </c>
      <c r="D6415" t="s">
        <v>15</v>
      </c>
      <c r="F6415" t="s">
        <v>36</v>
      </c>
      <c r="G6415">
        <v>2</v>
      </c>
      <c r="H6415">
        <v>-18.196897397350821</v>
      </c>
      <c r="I6415">
        <v>9.798894162072011E-2</v>
      </c>
      <c r="J6415" t="s">
        <v>340</v>
      </c>
      <c r="L6415" t="s">
        <v>344</v>
      </c>
      <c r="N6415" t="s">
        <v>2008</v>
      </c>
      <c r="O6415">
        <v>1</v>
      </c>
      <c r="P6415" s="4">
        <f>INDEX(parameters!$D$41:$AG$178,MATCH('PV (extension)'!B6386,parameters!$C$41:$C$178,0),MATCH('PV (extension)'!A6415,parameters!$D$5:$AG$5,0))/O6415</f>
        <v>1.7310882392816251E-3</v>
      </c>
      <c r="Q6415" t="s">
        <v>1506</v>
      </c>
      <c r="R6415">
        <f>INDEX(parameters!$C$196:$EJ$198,MATCH('PV (extension)'!Q6415,parameters!$B$196:$B$198,0),MATCH('PV (extension)'!B6386,parameters!$C$195:$EJ$195,0))</f>
        <v>1033.5116596563264</v>
      </c>
      <c r="S6415">
        <v>3</v>
      </c>
      <c r="T6415">
        <v>30</v>
      </c>
      <c r="U6415">
        <f t="shared" si="693"/>
        <v>93016.049369069369</v>
      </c>
      <c r="V6415">
        <f t="shared" si="694"/>
        <v>1.0750832859307933E-5</v>
      </c>
    </row>
    <row r="6416" spans="1:22" customFormat="1" ht="16" x14ac:dyDescent="0.2">
      <c r="A6416" t="s">
        <v>345</v>
      </c>
      <c r="B6416" s="4">
        <f t="shared" si="692"/>
        <v>3.8214116846238772E-7</v>
      </c>
      <c r="C6416" t="s">
        <v>359</v>
      </c>
      <c r="D6416" t="s">
        <v>15</v>
      </c>
      <c r="F6416" t="s">
        <v>36</v>
      </c>
      <c r="G6416">
        <v>2</v>
      </c>
      <c r="H6416">
        <v>-15.20991773919472</v>
      </c>
      <c r="I6416">
        <v>9.798894162072011E-2</v>
      </c>
      <c r="J6416" t="s">
        <v>340</v>
      </c>
      <c r="L6416" t="s">
        <v>345</v>
      </c>
      <c r="N6416" t="s">
        <v>2008</v>
      </c>
      <c r="O6416">
        <v>1</v>
      </c>
      <c r="P6416" s="4">
        <f>INDEX(parameters!$D$41:$AG$178,MATCH('PV (extension)'!B6386,parameters!$C$41:$C$178,0),MATCH('PV (extension)'!A6416,parameters!$D$5:$AG$5,0))/O6416</f>
        <v>5.0625069824473082E-2</v>
      </c>
      <c r="Q6416" s="3" t="s">
        <v>1505</v>
      </c>
      <c r="R6416">
        <f>INDEX(parameters!$C$196:$EJ$198,MATCH('PV (extension)'!Q6416,parameters!$B$196:$B$198,0),MATCH('PV (extension)'!B6386,parameters!$C$195:$EJ$195,0))</f>
        <v>1471.9711516317375</v>
      </c>
      <c r="S6416">
        <v>3</v>
      </c>
      <c r="T6416">
        <v>30</v>
      </c>
      <c r="U6416">
        <f t="shared" si="693"/>
        <v>132477.40364685637</v>
      </c>
      <c r="V6416">
        <f t="shared" si="694"/>
        <v>7.5484571139821665E-6</v>
      </c>
    </row>
    <row r="6417" spans="1:22" customFormat="1" ht="16" x14ac:dyDescent="0.2">
      <c r="A6417" t="s">
        <v>346</v>
      </c>
      <c r="B6417" s="4">
        <f t="shared" si="692"/>
        <v>1.9947215439622153E-7</v>
      </c>
      <c r="C6417" t="s">
        <v>359</v>
      </c>
      <c r="D6417" t="s">
        <v>15</v>
      </c>
      <c r="F6417" t="s">
        <v>36</v>
      </c>
      <c r="G6417">
        <v>2</v>
      </c>
      <c r="H6417">
        <v>-15.845552597349339</v>
      </c>
      <c r="I6417">
        <v>9.798894162072011E-2</v>
      </c>
      <c r="J6417" t="s">
        <v>340</v>
      </c>
      <c r="L6417" t="s">
        <v>346</v>
      </c>
      <c r="N6417" t="s">
        <v>2008</v>
      </c>
      <c r="O6417">
        <v>1</v>
      </c>
      <c r="P6417" s="4">
        <f>INDEX(parameters!$D$41:$AG$178,MATCH('PV (extension)'!B6386,parameters!$C$41:$C$178,0),MATCH('PV (extension)'!A6417,parameters!$D$5:$AG$5,0))/O6417</f>
        <v>2.6425553114256296E-2</v>
      </c>
      <c r="Q6417" s="3" t="s">
        <v>1505</v>
      </c>
      <c r="R6417">
        <f>INDEX(parameters!$C$196:$EJ$198,MATCH('PV (extension)'!Q6417,parameters!$B$196:$B$198,0),MATCH('PV (extension)'!B6386,parameters!$C$195:$EJ$195,0))</f>
        <v>1471.9711516317375</v>
      </c>
      <c r="S6417">
        <v>3</v>
      </c>
      <c r="T6417">
        <v>30</v>
      </c>
      <c r="U6417">
        <f t="shared" si="693"/>
        <v>132477.40364685637</v>
      </c>
      <c r="V6417">
        <f t="shared" si="694"/>
        <v>7.5484571139821665E-6</v>
      </c>
    </row>
    <row r="6418" spans="1:22" customFormat="1" ht="16" x14ac:dyDescent="0.2">
      <c r="A6418" t="s">
        <v>347</v>
      </c>
      <c r="B6418" s="4">
        <f t="shared" si="692"/>
        <v>1.1033168516871691E-7</v>
      </c>
      <c r="C6418" t="s">
        <v>49</v>
      </c>
      <c r="D6418" t="s">
        <v>15</v>
      </c>
      <c r="F6418" t="s">
        <v>36</v>
      </c>
      <c r="G6418">
        <v>2</v>
      </c>
      <c r="H6418">
        <v>-16.884050111477411</v>
      </c>
      <c r="I6418">
        <v>9.798894162072011E-2</v>
      </c>
      <c r="J6418" t="s">
        <v>340</v>
      </c>
      <c r="L6418" t="s">
        <v>347</v>
      </c>
      <c r="N6418" t="s">
        <v>2008</v>
      </c>
      <c r="O6418">
        <v>1</v>
      </c>
      <c r="P6418" s="4">
        <f>INDEX(parameters!$D$41:$AG$178,MATCH('PV (extension)'!B6386,parameters!$C$41:$C$178,0),MATCH('PV (extension)'!A6418,parameters!$D$5:$AG$5,0))/O6418</f>
        <v>1.4616455191133988E-2</v>
      </c>
      <c r="Q6418" s="3" t="s">
        <v>1505</v>
      </c>
      <c r="R6418">
        <f>INDEX(parameters!$C$196:$EJ$198,MATCH('PV (extension)'!Q6418,parameters!$B$196:$B$198,0),MATCH('PV (extension)'!B6386,parameters!$C$195:$EJ$195,0))</f>
        <v>1471.9711516317375</v>
      </c>
      <c r="S6418">
        <v>3</v>
      </c>
      <c r="T6418">
        <v>30</v>
      </c>
      <c r="U6418">
        <f t="shared" si="693"/>
        <v>132477.40364685637</v>
      </c>
      <c r="V6418">
        <f t="shared" si="694"/>
        <v>7.5484571139821665E-6</v>
      </c>
    </row>
    <row r="6419" spans="1:22" customFormat="1" ht="16" x14ac:dyDescent="0.2">
      <c r="A6419" t="s">
        <v>348</v>
      </c>
      <c r="B6419" s="4">
        <f t="shared" si="692"/>
        <v>3.0893563734259641E-9</v>
      </c>
      <c r="C6419" t="s">
        <v>49</v>
      </c>
      <c r="D6419" t="s">
        <v>15</v>
      </c>
      <c r="F6419" t="s">
        <v>36</v>
      </c>
      <c r="G6419">
        <v>2</v>
      </c>
      <c r="H6419">
        <v>-19.506396550885459</v>
      </c>
      <c r="I6419">
        <v>9.798894162072011E-2</v>
      </c>
      <c r="J6419" t="s">
        <v>340</v>
      </c>
      <c r="L6419" t="s">
        <v>348</v>
      </c>
      <c r="N6419" t="s">
        <v>2008</v>
      </c>
      <c r="O6419">
        <v>1</v>
      </c>
      <c r="P6419" s="4">
        <f>INDEX(parameters!$D$41:$AG$178,MATCH('PV (extension)'!B6386,parameters!$C$41:$C$178,0),MATCH('PV (extension)'!A6419,parameters!$D$5:$AG$5,0))/O6419</f>
        <v>4.0926991129133978E-4</v>
      </c>
      <c r="Q6419" s="3" t="s">
        <v>1505</v>
      </c>
      <c r="R6419">
        <f>INDEX(parameters!$C$196:$EJ$198,MATCH('PV (extension)'!Q6419,parameters!$B$196:$B$198,0),MATCH('PV (extension)'!B6386,parameters!$C$195:$EJ$195,0))</f>
        <v>1471.9711516317375</v>
      </c>
      <c r="S6419">
        <v>3</v>
      </c>
      <c r="T6419">
        <v>30</v>
      </c>
      <c r="U6419">
        <f t="shared" si="693"/>
        <v>132477.40364685637</v>
      </c>
      <c r="V6419">
        <f t="shared" si="694"/>
        <v>7.5484571139821665E-6</v>
      </c>
    </row>
    <row r="6420" spans="1:22" customFormat="1" ht="16" x14ac:dyDescent="0.2">
      <c r="A6420" t="s">
        <v>349</v>
      </c>
      <c r="B6420" s="4">
        <f t="shared" si="692"/>
        <v>1.8354047700984762E-8</v>
      </c>
      <c r="C6420" t="s">
        <v>359</v>
      </c>
      <c r="D6420" t="s">
        <v>15</v>
      </c>
      <c r="F6420" t="s">
        <v>36</v>
      </c>
      <c r="G6420">
        <v>2</v>
      </c>
      <c r="H6420">
        <v>-18.220764878757461</v>
      </c>
      <c r="I6420">
        <v>9.798894162072011E-2</v>
      </c>
      <c r="J6420" t="s">
        <v>340</v>
      </c>
      <c r="L6420" t="s">
        <v>349</v>
      </c>
      <c r="N6420" t="s">
        <v>2008</v>
      </c>
      <c r="O6420">
        <v>1</v>
      </c>
      <c r="P6420" s="4">
        <f>INDEX(parameters!$D$41:$AG$178,MATCH('PV (extension)'!B6386,parameters!$C$41:$C$178,0),MATCH('PV (extension)'!A6420,parameters!$D$5:$AG$5,0))/O6420</f>
        <v>2.4314965858370148E-3</v>
      </c>
      <c r="Q6420" s="3" t="s">
        <v>1505</v>
      </c>
      <c r="R6420">
        <f>INDEX(parameters!$C$196:$EJ$198,MATCH('PV (extension)'!Q6420,parameters!$B$196:$B$198,0),MATCH('PV (extension)'!B6386,parameters!$C$195:$EJ$195,0))</f>
        <v>1471.9711516317375</v>
      </c>
      <c r="S6420">
        <v>3</v>
      </c>
      <c r="T6420">
        <v>30</v>
      </c>
      <c r="U6420">
        <f t="shared" si="693"/>
        <v>132477.40364685637</v>
      </c>
      <c r="V6420">
        <f t="shared" si="694"/>
        <v>7.5484571139821665E-6</v>
      </c>
    </row>
    <row r="6421" spans="1:22" customFormat="1" ht="16" x14ac:dyDescent="0.2">
      <c r="A6421" t="s">
        <v>350</v>
      </c>
      <c r="B6421" s="4">
        <f t="shared" si="692"/>
        <v>3.1415610426891804E-7</v>
      </c>
      <c r="C6421" t="s">
        <v>359</v>
      </c>
      <c r="D6421" t="s">
        <v>15</v>
      </c>
      <c r="F6421" t="s">
        <v>36</v>
      </c>
      <c r="G6421">
        <v>2</v>
      </c>
      <c r="H6421">
        <v>-15.40735416199742</v>
      </c>
      <c r="I6421">
        <v>9.798894162072011E-2</v>
      </c>
      <c r="J6421" t="s">
        <v>340</v>
      </c>
      <c r="L6421" t="s">
        <v>350</v>
      </c>
      <c r="N6421" t="s">
        <v>2008</v>
      </c>
      <c r="O6421">
        <v>1</v>
      </c>
      <c r="P6421" s="4">
        <f>INDEX(parameters!$D$41:$AG$178,MATCH('PV (extension)'!B6386,parameters!$C$41:$C$178,0),MATCH('PV (extension)'!A6421,parameters!$D$5:$AG$5,0))/O6421</f>
        <v>4.1618585033357351E-2</v>
      </c>
      <c r="Q6421" s="3" t="s">
        <v>1505</v>
      </c>
      <c r="R6421">
        <f>INDEX(parameters!$C$196:$EJ$198,MATCH('PV (extension)'!Q6421,parameters!$B$196:$B$198,0),MATCH('PV (extension)'!B6386,parameters!$C$195:$EJ$195,0))</f>
        <v>1471.9711516317375</v>
      </c>
      <c r="S6421">
        <v>3</v>
      </c>
      <c r="T6421">
        <v>30</v>
      </c>
      <c r="U6421">
        <f t="shared" si="693"/>
        <v>132477.40364685637</v>
      </c>
      <c r="V6421">
        <f t="shared" si="694"/>
        <v>7.5484571139821665E-6</v>
      </c>
    </row>
    <row r="6422" spans="1:22" customFormat="1" ht="16" x14ac:dyDescent="0.2">
      <c r="A6422" t="s">
        <v>351</v>
      </c>
      <c r="B6422" s="4">
        <f t="shared" si="692"/>
        <v>9.7000461624212665E-9</v>
      </c>
      <c r="C6422" t="s">
        <v>359</v>
      </c>
      <c r="D6422" t="s">
        <v>15</v>
      </c>
      <c r="F6422" t="s">
        <v>36</v>
      </c>
      <c r="G6422">
        <v>2</v>
      </c>
      <c r="H6422">
        <v>-18.856367974250119</v>
      </c>
      <c r="I6422">
        <v>9.798894162072011E-2</v>
      </c>
      <c r="J6422" t="s">
        <v>340</v>
      </c>
      <c r="L6422" t="s">
        <v>351</v>
      </c>
      <c r="N6422" t="s">
        <v>2008</v>
      </c>
      <c r="O6422">
        <v>1</v>
      </c>
      <c r="P6422" s="4">
        <f>INDEX(parameters!$D$41:$AG$178,MATCH('PV (extension)'!B6386,parameters!$C$41:$C$178,0),MATCH('PV (extension)'!A6422,parameters!$D$5:$AG$5,0))/O6422</f>
        <v>1.2850369308522222E-3</v>
      </c>
      <c r="Q6422" s="3" t="s">
        <v>1505</v>
      </c>
      <c r="R6422">
        <f>INDEX(parameters!$C$196:$EJ$198,MATCH('PV (extension)'!Q6422,parameters!$B$196:$B$198,0),MATCH('PV (extension)'!B6386,parameters!$C$195:$EJ$195,0))</f>
        <v>1471.9711516317375</v>
      </c>
      <c r="S6422">
        <v>3</v>
      </c>
      <c r="T6422">
        <v>30</v>
      </c>
      <c r="U6422">
        <f t="shared" si="693"/>
        <v>132477.40364685637</v>
      </c>
      <c r="V6422">
        <f t="shared" si="694"/>
        <v>7.5484571139821665E-6</v>
      </c>
    </row>
    <row r="6423" spans="1:22" customFormat="1" ht="16" x14ac:dyDescent="0.2">
      <c r="A6423" t="s">
        <v>352</v>
      </c>
      <c r="B6423" s="4">
        <f t="shared" si="692"/>
        <v>1.6418015080647737E-7</v>
      </c>
      <c r="C6423" t="s">
        <v>359</v>
      </c>
      <c r="D6423" t="s">
        <v>15</v>
      </c>
      <c r="F6423" t="s">
        <v>36</v>
      </c>
      <c r="G6423">
        <v>2</v>
      </c>
      <c r="H6423">
        <v>-16.042988178471511</v>
      </c>
      <c r="I6423">
        <v>9.798894162072011E-2</v>
      </c>
      <c r="J6423" t="s">
        <v>340</v>
      </c>
      <c r="L6423" t="s">
        <v>352</v>
      </c>
      <c r="N6423" t="s">
        <v>2008</v>
      </c>
      <c r="O6423">
        <v>1</v>
      </c>
      <c r="P6423" s="4">
        <f>INDEX(parameters!$D$41:$AG$178,MATCH('PV (extension)'!B6386,parameters!$C$41:$C$178,0),MATCH('PV (extension)'!A6423,parameters!$D$5:$AG$5,0))/O6423</f>
        <v>2.1750160109191456E-2</v>
      </c>
      <c r="Q6423" s="3" t="s">
        <v>1505</v>
      </c>
      <c r="R6423">
        <f>INDEX(parameters!$C$196:$EJ$198,MATCH('PV (extension)'!Q6423,parameters!$B$196:$B$198,0),MATCH('PV (extension)'!B6386,parameters!$C$195:$EJ$195,0))</f>
        <v>1471.9711516317375</v>
      </c>
      <c r="S6423">
        <v>3</v>
      </c>
      <c r="T6423">
        <v>30</v>
      </c>
      <c r="U6423">
        <f t="shared" si="693"/>
        <v>132477.40364685637</v>
      </c>
      <c r="V6423">
        <f t="shared" si="694"/>
        <v>7.5484571139821665E-6</v>
      </c>
    </row>
    <row r="6424" spans="1:22" customFormat="1" x14ac:dyDescent="0.2">
      <c r="A6424" t="s">
        <v>442</v>
      </c>
      <c r="B6424">
        <v>2.0720999999999999E-3</v>
      </c>
      <c r="C6424" t="s">
        <v>42</v>
      </c>
      <c r="D6424" t="s">
        <v>16</v>
      </c>
      <c r="F6424" t="s">
        <v>36</v>
      </c>
      <c r="G6424">
        <v>2</v>
      </c>
      <c r="H6424">
        <v>-6.1791926932012373</v>
      </c>
      <c r="I6424">
        <v>4.3409845976280087E-2</v>
      </c>
      <c r="J6424" t="s">
        <v>353</v>
      </c>
      <c r="L6424" t="s">
        <v>443</v>
      </c>
    </row>
    <row r="6425" spans="1:22" customFormat="1" x14ac:dyDescent="0.2">
      <c r="A6425" t="s">
        <v>354</v>
      </c>
      <c r="B6425">
        <v>-1.8648999999999999E-6</v>
      </c>
      <c r="C6425" t="s">
        <v>49</v>
      </c>
      <c r="D6425" t="s">
        <v>250</v>
      </c>
      <c r="F6425" t="s">
        <v>36</v>
      </c>
      <c r="G6425">
        <v>2</v>
      </c>
      <c r="H6425">
        <v>-13.19230312560901</v>
      </c>
      <c r="I6425">
        <v>4.3409845976280087E-2</v>
      </c>
      <c r="J6425" t="s">
        <v>353</v>
      </c>
      <c r="K6425" t="b">
        <v>1</v>
      </c>
      <c r="L6425" t="s">
        <v>355</v>
      </c>
    </row>
    <row r="6426" spans="1:22" customFormat="1" x14ac:dyDescent="0.2"/>
    <row r="6427" spans="1:22" s="2" customFormat="1" x14ac:dyDescent="0.2">
      <c r="A6427" s="2" t="s">
        <v>2</v>
      </c>
      <c r="B6427" s="2" t="s">
        <v>1459</v>
      </c>
    </row>
    <row r="6428" spans="1:22" x14ac:dyDescent="0.2">
      <c r="A6428" s="29" t="s">
        <v>4</v>
      </c>
      <c r="B642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")&amp;HLOOKUP(B6429,parameters!$C$195:$EJ$198,2,0)&amp;" kWh/kWp.
Annual output, Facade: "&amp;HLOOKUP(B6429,parameters!$C$195:$EJ$198,3,0)&amp;" kWh/kWp.
Annual output, Open-ground: "&amp;HLOOKUP(B6429,parameters!$C$195:$EJ$198,4,0)&amp;_xlfn._LONGTEXT("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")&amp;VLOOKUP(B6429,'extension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1471.75924814623 kWh/kWp.
Annual output, Facade: 1033.36287635799 kWh/kWp.
Annual output, Open-ground: 1565.70132781514 kWh/kWp.
Amount of solar energy transformed to electricity. Waste heat emission due to losses of electricity in the system.
Technology:  Electricity production with grid-connected photovoltaic power plants.
Time period:  Time of publications
Production volume: 0.142 GWh in 2025.
Sampling:  Statistical data and model calculations
Extrapolations:  Use of PV technology data investigated for other countries (Switzerland). Correction of average yield with Swiss data.
Uncertainty:  None
Author: Romain Sacchi, PSI, romain.sacchi@psi.ch</v>
      </c>
    </row>
    <row r="6429" spans="1:22" customFormat="1" x14ac:dyDescent="0.2">
      <c r="A6429" t="s">
        <v>6</v>
      </c>
      <c r="B6429" t="s">
        <v>1882</v>
      </c>
    </row>
    <row r="6430" spans="1:22" customFormat="1" x14ac:dyDescent="0.2">
      <c r="A6430" t="s">
        <v>8</v>
      </c>
      <c r="B6430">
        <v>1</v>
      </c>
    </row>
    <row r="6431" spans="1:22" customFormat="1" x14ac:dyDescent="0.2">
      <c r="A6431" t="s">
        <v>9</v>
      </c>
      <c r="B6431" t="s">
        <v>73</v>
      </c>
    </row>
    <row r="6432" spans="1:22" customFormat="1" x14ac:dyDescent="0.2">
      <c r="A6432" t="s">
        <v>11</v>
      </c>
      <c r="B6432" t="s">
        <v>12</v>
      </c>
    </row>
    <row r="6433" spans="1:19" customFormat="1" x14ac:dyDescent="0.2">
      <c r="A6433" t="s">
        <v>13</v>
      </c>
      <c r="B6433" t="s">
        <v>14</v>
      </c>
    </row>
    <row r="6434" spans="1:19" customFormat="1" x14ac:dyDescent="0.2">
      <c r="A6434" t="s">
        <v>15</v>
      </c>
      <c r="B6434" t="s">
        <v>53</v>
      </c>
    </row>
    <row r="6435" spans="1:19" customFormat="1" x14ac:dyDescent="0.2">
      <c r="A6435" t="s">
        <v>17</v>
      </c>
    </row>
    <row r="6436" spans="1:19" s="2" customFormat="1" x14ac:dyDescent="0.2">
      <c r="A6436" s="2" t="s">
        <v>18</v>
      </c>
      <c r="B6436" s="2" t="s">
        <v>19</v>
      </c>
      <c r="C6436" s="2" t="s">
        <v>6</v>
      </c>
      <c r="D6436" s="2" t="s">
        <v>15</v>
      </c>
      <c r="E6436" s="2" t="s">
        <v>20</v>
      </c>
      <c r="F6436" s="2" t="s">
        <v>13</v>
      </c>
      <c r="G6436" s="2" t="s">
        <v>21</v>
      </c>
      <c r="H6436" s="2" t="s">
        <v>9</v>
      </c>
      <c r="I6436" s="2" t="s">
        <v>4</v>
      </c>
      <c r="J6436" s="2" t="s">
        <v>1925</v>
      </c>
      <c r="K6436" s="2" t="s">
        <v>1998</v>
      </c>
      <c r="L6436" s="2" t="s">
        <v>2002</v>
      </c>
      <c r="M6436" s="2" t="s">
        <v>2003</v>
      </c>
      <c r="N6436" s="2" t="s">
        <v>2001</v>
      </c>
      <c r="O6436" s="2" t="s">
        <v>2000</v>
      </c>
      <c r="P6436" s="2" t="s">
        <v>2004</v>
      </c>
      <c r="Q6436" s="2" t="s">
        <v>1502</v>
      </c>
      <c r="R6436" s="2" t="s">
        <v>2005</v>
      </c>
      <c r="S6436" s="2" t="s">
        <v>2006</v>
      </c>
    </row>
    <row r="6437" spans="1:19" customFormat="1" x14ac:dyDescent="0.2">
      <c r="A6437" t="s">
        <v>335</v>
      </c>
      <c r="B6437">
        <v>3.8502999999999998</v>
      </c>
      <c r="D6437" t="s">
        <v>30</v>
      </c>
      <c r="E6437" t="s">
        <v>336</v>
      </c>
      <c r="F6437" t="s">
        <v>27</v>
      </c>
      <c r="G6437">
        <v>0</v>
      </c>
      <c r="I6437" t="s">
        <v>337</v>
      </c>
    </row>
    <row r="6438" spans="1:19" customFormat="1" x14ac:dyDescent="0.2">
      <c r="A6438" t="s">
        <v>29</v>
      </c>
      <c r="B6438">
        <v>0.25026999999999999</v>
      </c>
      <c r="D6438" t="s">
        <v>30</v>
      </c>
      <c r="E6438" t="s">
        <v>31</v>
      </c>
      <c r="F6438" t="s">
        <v>27</v>
      </c>
      <c r="G6438">
        <v>0</v>
      </c>
      <c r="I6438" t="s">
        <v>338</v>
      </c>
    </row>
    <row r="6439" spans="1:19" customFormat="1" x14ac:dyDescent="0.2">
      <c r="A6439" t="s">
        <v>1459</v>
      </c>
      <c r="B6439">
        <v>1</v>
      </c>
      <c r="C6439" t="str">
        <f>B6429</f>
        <v>TL</v>
      </c>
      <c r="D6439" t="s">
        <v>53</v>
      </c>
      <c r="E6439" t="s">
        <v>339</v>
      </c>
      <c r="F6439" t="s">
        <v>33</v>
      </c>
      <c r="G6439">
        <v>0</v>
      </c>
      <c r="H6439" t="s">
        <v>73</v>
      </c>
      <c r="J6439">
        <f>VLOOKUP(C6439,'extension - production vol'!$B$6:$D$235,3,0)</f>
        <v>0.14199999999999999</v>
      </c>
    </row>
    <row r="6440" spans="1:19" customFormat="1" ht="16" x14ac:dyDescent="0.2">
      <c r="A6440" t="s">
        <v>1439</v>
      </c>
      <c r="B6440" s="4">
        <f t="shared" ref="B6440:B6455" si="695">M6440*S6440</f>
        <v>3.8652329288878863E-8</v>
      </c>
      <c r="C6440" t="s">
        <v>49</v>
      </c>
      <c r="D6440" t="s">
        <v>15</v>
      </c>
      <c r="F6440" t="s">
        <v>36</v>
      </c>
      <c r="G6440">
        <v>0</v>
      </c>
      <c r="H6440" t="s">
        <v>1439</v>
      </c>
      <c r="I6440" t="s">
        <v>340</v>
      </c>
      <c r="K6440" t="s">
        <v>1999</v>
      </c>
      <c r="L6440">
        <f>IF(K6440="residential",VLOOKUP(B6429,parameters!$C$41:$AG$178,18,0),IF(K6440="commercial",1-VLOOKUP(B6429,parameters!$C$41:$AG$178,18,0),1))</f>
        <v>0.17766751537682748</v>
      </c>
      <c r="M6440" s="4">
        <f>INDEX(parameters!$D$41:$AG$178,MATCH('PV (extension)'!B6429,parameters!$C$41:$C$178,0),MATCH('PV (extension)'!A6440,parameters!$D$5:$AG$5,0))/L6440</f>
        <v>5.119823078397083E-3</v>
      </c>
      <c r="N6440" s="3" t="s">
        <v>1505</v>
      </c>
      <c r="O6440">
        <f>INDEX(parameters!$C$196:$EJ$198,MATCH('PV (extension)'!N6440,parameters!$B$196:$B$198,0),MATCH('PV (extension)'!B6429,parameters!$C$195:$EJ$195,0))</f>
        <v>1471.7592481462316</v>
      </c>
      <c r="P6440">
        <v>3</v>
      </c>
      <c r="Q6440">
        <v>30</v>
      </c>
      <c r="R6440">
        <f>Q6440*P6440*O6440</f>
        <v>132458.33233316086</v>
      </c>
      <c r="S6440">
        <f>1/R6440</f>
        <v>7.5495439387292566E-6</v>
      </c>
    </row>
    <row r="6441" spans="1:19" customFormat="1" ht="16" x14ac:dyDescent="0.2">
      <c r="A6441" t="s">
        <v>1440</v>
      </c>
      <c r="B6441" s="4">
        <f t="shared" si="695"/>
        <v>2.5210232502442028E-7</v>
      </c>
      <c r="C6441" t="s">
        <v>49</v>
      </c>
      <c r="D6441" t="s">
        <v>15</v>
      </c>
      <c r="F6441" t="s">
        <v>36</v>
      </c>
      <c r="G6441">
        <v>0</v>
      </c>
      <c r="H6441" t="s">
        <v>1440</v>
      </c>
      <c r="I6441" t="s">
        <v>340</v>
      </c>
      <c r="K6441" t="s">
        <v>1999</v>
      </c>
      <c r="L6441">
        <f>L6440</f>
        <v>0.17766751537682748</v>
      </c>
      <c r="M6441" s="4">
        <f>INDEX(parameters!$D$41:$AG$178,MATCH('PV (extension)'!B6429,parameters!$C$41:$C$178,0),MATCH('PV (extension)'!A6441,parameters!$D$5:$AG$5,0))/L6441</f>
        <v>3.3393053550047194E-2</v>
      </c>
      <c r="N6441" s="3" t="s">
        <v>1505</v>
      </c>
      <c r="O6441">
        <f>INDEX(parameters!$C$196:$EJ$198,MATCH('PV (extension)'!N6441,parameters!$B$196:$B$198,0),MATCH('PV (extension)'!B6429,parameters!$C$195:$EJ$195,0))</f>
        <v>1471.7592481462316</v>
      </c>
      <c r="P6441">
        <v>3</v>
      </c>
      <c r="Q6441">
        <v>30</v>
      </c>
      <c r="R6441">
        <f t="shared" ref="R6441:R6455" si="696">Q6441*P6441*O6441</f>
        <v>132458.33233316086</v>
      </c>
      <c r="S6441">
        <f t="shared" ref="S6441:S6455" si="697">1/R6441</f>
        <v>7.5495439387292566E-6</v>
      </c>
    </row>
    <row r="6442" spans="1:19" customFormat="1" ht="16" x14ac:dyDescent="0.2">
      <c r="A6442" t="s">
        <v>1441</v>
      </c>
      <c r="B6442" s="4">
        <f t="shared" si="695"/>
        <v>3.9063222450820462E-9</v>
      </c>
      <c r="C6442" t="s">
        <v>35</v>
      </c>
      <c r="D6442" t="s">
        <v>15</v>
      </c>
      <c r="F6442" t="s">
        <v>36</v>
      </c>
      <c r="G6442">
        <v>0</v>
      </c>
      <c r="H6442" t="s">
        <v>1441</v>
      </c>
      <c r="I6442" t="s">
        <v>340</v>
      </c>
      <c r="K6442" t="s">
        <v>1999</v>
      </c>
      <c r="L6442">
        <f t="shared" ref="L6442:L6455" si="698">L6441</f>
        <v>0.17766751537682748</v>
      </c>
      <c r="M6442" s="4">
        <f>INDEX(parameters!$D$41:$AG$178,MATCH('PV (extension)'!B6429,parameters!$C$41:$C$178,0),MATCH('PV (extension)'!A6442,parameters!$D$5:$AG$5,0))/L6442</f>
        <v>5.1742493013949662E-4</v>
      </c>
      <c r="N6442" s="3" t="s">
        <v>1505</v>
      </c>
      <c r="O6442">
        <f>INDEX(parameters!$C$196:$EJ$198,MATCH('PV (extension)'!N6442,parameters!$B$196:$B$198,0),MATCH('PV (extension)'!B6429,parameters!$C$195:$EJ$195,0))</f>
        <v>1471.7592481462316</v>
      </c>
      <c r="P6442">
        <v>3</v>
      </c>
      <c r="Q6442">
        <v>30</v>
      </c>
      <c r="R6442">
        <f t="shared" si="696"/>
        <v>132458.33233316086</v>
      </c>
      <c r="S6442">
        <f t="shared" si="697"/>
        <v>7.5495439387292566E-6</v>
      </c>
    </row>
    <row r="6443" spans="1:19" customFormat="1" ht="16" x14ac:dyDescent="0.2">
      <c r="A6443" t="s">
        <v>1442</v>
      </c>
      <c r="B6443" s="4">
        <f t="shared" si="695"/>
        <v>6.7910734160091933E-8</v>
      </c>
      <c r="C6443" t="s">
        <v>35</v>
      </c>
      <c r="D6443" t="s">
        <v>15</v>
      </c>
      <c r="F6443" t="s">
        <v>36</v>
      </c>
      <c r="G6443">
        <v>0</v>
      </c>
      <c r="H6443" t="s">
        <v>1442</v>
      </c>
      <c r="I6443" t="s">
        <v>340</v>
      </c>
      <c r="K6443" t="s">
        <v>1999</v>
      </c>
      <c r="L6443">
        <f t="shared" si="698"/>
        <v>0.17766751537682748</v>
      </c>
      <c r="M6443" s="4">
        <f>INDEX(parameters!$D$41:$AG$178,MATCH('PV (extension)'!B6429,parameters!$C$41:$C$178,0),MATCH('PV (extension)'!A6443,parameters!$D$5:$AG$5,0))/L6443</f>
        <v>8.9953425943663963E-3</v>
      </c>
      <c r="N6443" s="3" t="s">
        <v>1505</v>
      </c>
      <c r="O6443">
        <f>INDEX(parameters!$C$196:$EJ$198,MATCH('PV (extension)'!N6443,parameters!$B$196:$B$198,0),MATCH('PV (extension)'!B6429,parameters!$C$195:$EJ$195,0))</f>
        <v>1471.7592481462316</v>
      </c>
      <c r="P6443">
        <v>3</v>
      </c>
      <c r="Q6443">
        <v>30</v>
      </c>
      <c r="R6443">
        <f t="shared" si="696"/>
        <v>132458.33233316086</v>
      </c>
      <c r="S6443">
        <f t="shared" si="697"/>
        <v>7.5495439387292566E-6</v>
      </c>
    </row>
    <row r="6444" spans="1:19" customFormat="1" x14ac:dyDescent="0.2">
      <c r="A6444" t="s">
        <v>341</v>
      </c>
      <c r="B6444" s="4">
        <f t="shared" si="695"/>
        <v>1.9889576773714968E-7</v>
      </c>
      <c r="C6444" t="s">
        <v>35</v>
      </c>
      <c r="D6444" t="s">
        <v>15</v>
      </c>
      <c r="F6444" t="s">
        <v>36</v>
      </c>
      <c r="G6444">
        <v>0</v>
      </c>
      <c r="H6444" t="s">
        <v>341</v>
      </c>
      <c r="I6444" t="s">
        <v>340</v>
      </c>
      <c r="K6444" t="s">
        <v>1999</v>
      </c>
      <c r="L6444">
        <f t="shared" si="698"/>
        <v>0.17766751537682748</v>
      </c>
      <c r="M6444" s="4">
        <f>INDEX(parameters!$D$41:$AG$178,MATCH('PV (extension)'!B6429,parameters!$C$41:$C$178,0),MATCH('PV (extension)'!A6444,parameters!$D$5:$AG$5,0))/L6444</f>
        <v>1.8497835237986298E-2</v>
      </c>
      <c r="N6444" t="s">
        <v>1506</v>
      </c>
      <c r="O6444">
        <f>INDEX(parameters!$C$196:$EJ$198,MATCH('PV (extension)'!N6444,parameters!$B$196:$B$198,0),MATCH('PV (extension)'!B6429,parameters!$C$195:$EJ$195,0))</f>
        <v>1033.3628763579925</v>
      </c>
      <c r="P6444">
        <v>3</v>
      </c>
      <c r="Q6444">
        <v>30</v>
      </c>
      <c r="R6444">
        <f t="shared" si="696"/>
        <v>93002.658872219326</v>
      </c>
      <c r="S6444">
        <f t="shared" si="697"/>
        <v>1.0752380761220455E-5</v>
      </c>
    </row>
    <row r="6445" spans="1:19" customFormat="1" x14ac:dyDescent="0.2">
      <c r="A6445" t="s">
        <v>342</v>
      </c>
      <c r="B6445" s="4">
        <f t="shared" si="695"/>
        <v>1.9506410683838177E-7</v>
      </c>
      <c r="C6445" t="s">
        <v>35</v>
      </c>
      <c r="D6445" t="s">
        <v>15</v>
      </c>
      <c r="F6445" t="s">
        <v>36</v>
      </c>
      <c r="G6445">
        <v>0</v>
      </c>
      <c r="H6445" t="s">
        <v>342</v>
      </c>
      <c r="I6445" t="s">
        <v>340</v>
      </c>
      <c r="K6445" t="s">
        <v>1999</v>
      </c>
      <c r="L6445">
        <f t="shared" si="698"/>
        <v>0.17766751537682748</v>
      </c>
      <c r="M6445" s="4">
        <f>INDEX(parameters!$D$41:$AG$178,MATCH('PV (extension)'!B6429,parameters!$C$41:$C$178,0),MATCH('PV (extension)'!A6445,parameters!$D$5:$AG$5,0))/L6445</f>
        <v>1.8141480586504166E-2</v>
      </c>
      <c r="N6445" t="s">
        <v>1506</v>
      </c>
      <c r="O6445">
        <f>INDEX(parameters!$C$196:$EJ$198,MATCH('PV (extension)'!N6445,parameters!$B$196:$B$198,0),MATCH('PV (extension)'!B6429,parameters!$C$195:$EJ$195,0))</f>
        <v>1033.3628763579925</v>
      </c>
      <c r="P6445">
        <v>3</v>
      </c>
      <c r="Q6445">
        <v>30</v>
      </c>
      <c r="R6445">
        <f t="shared" si="696"/>
        <v>93002.658872219326</v>
      </c>
      <c r="S6445">
        <f t="shared" si="697"/>
        <v>1.0752380761220455E-5</v>
      </c>
    </row>
    <row r="6446" spans="1:19" customFormat="1" x14ac:dyDescent="0.2">
      <c r="A6446" t="s">
        <v>343</v>
      </c>
      <c r="B6446" s="4">
        <f t="shared" si="695"/>
        <v>1.0485562845279203E-7</v>
      </c>
      <c r="C6446" t="s">
        <v>35</v>
      </c>
      <c r="D6446" t="s">
        <v>15</v>
      </c>
      <c r="F6446" t="s">
        <v>36</v>
      </c>
      <c r="G6446">
        <v>0</v>
      </c>
      <c r="H6446" t="s">
        <v>343</v>
      </c>
      <c r="I6446" t="s">
        <v>340</v>
      </c>
      <c r="K6446" t="s">
        <v>1999</v>
      </c>
      <c r="L6446">
        <f t="shared" si="698"/>
        <v>0.17766751537682748</v>
      </c>
      <c r="M6446" s="4">
        <f>INDEX(parameters!$D$41:$AG$178,MATCH('PV (extension)'!B6429,parameters!$C$41:$C$178,0),MATCH('PV (extension)'!A6446,parameters!$D$5:$AG$5,0))/L6446</f>
        <v>9.7518522438271929E-3</v>
      </c>
      <c r="N6446" t="s">
        <v>1506</v>
      </c>
      <c r="O6446">
        <f>INDEX(parameters!$C$196:$EJ$198,MATCH('PV (extension)'!N6446,parameters!$B$196:$B$198,0),MATCH('PV (extension)'!B6429,parameters!$C$195:$EJ$195,0))</f>
        <v>1033.3628763579925</v>
      </c>
      <c r="P6446">
        <v>3</v>
      </c>
      <c r="Q6446">
        <v>30</v>
      </c>
      <c r="R6446">
        <f t="shared" si="696"/>
        <v>93002.658872219326</v>
      </c>
      <c r="S6446">
        <f t="shared" si="697"/>
        <v>1.0752380761220455E-5</v>
      </c>
    </row>
    <row r="6447" spans="1:19" customFormat="1" x14ac:dyDescent="0.2">
      <c r="A6447" t="s">
        <v>344</v>
      </c>
      <c r="B6447" s="4">
        <f t="shared" si="695"/>
        <v>1.0476490224196833E-7</v>
      </c>
      <c r="C6447" t="s">
        <v>35</v>
      </c>
      <c r="D6447" t="s">
        <v>15</v>
      </c>
      <c r="F6447" t="s">
        <v>36</v>
      </c>
      <c r="G6447">
        <v>0</v>
      </c>
      <c r="H6447" t="s">
        <v>344</v>
      </c>
      <c r="I6447" t="s">
        <v>340</v>
      </c>
      <c r="K6447" t="s">
        <v>1999</v>
      </c>
      <c r="L6447">
        <f t="shared" si="698"/>
        <v>0.17766751537682748</v>
      </c>
      <c r="M6447" s="4">
        <f>INDEX(parameters!$D$41:$AG$178,MATCH('PV (extension)'!B6429,parameters!$C$41:$C$178,0),MATCH('PV (extension)'!A6447,parameters!$D$5:$AG$5,0))/L6447</f>
        <v>9.7434144649911868E-3</v>
      </c>
      <c r="N6447" t="s">
        <v>1506</v>
      </c>
      <c r="O6447">
        <f>INDEX(parameters!$C$196:$EJ$198,MATCH('PV (extension)'!N6447,parameters!$B$196:$B$198,0),MATCH('PV (extension)'!B6429,parameters!$C$195:$EJ$195,0))</f>
        <v>1033.3628763579925</v>
      </c>
      <c r="P6447">
        <v>3</v>
      </c>
      <c r="Q6447">
        <v>30</v>
      </c>
      <c r="R6447">
        <f t="shared" si="696"/>
        <v>93002.658872219326</v>
      </c>
      <c r="S6447">
        <f t="shared" si="697"/>
        <v>1.0752380761220455E-5</v>
      </c>
    </row>
    <row r="6448" spans="1:19" customFormat="1" ht="16" x14ac:dyDescent="0.2">
      <c r="A6448" t="s">
        <v>345</v>
      </c>
      <c r="B6448" s="4">
        <f t="shared" si="695"/>
        <v>2.1511877859634016E-6</v>
      </c>
      <c r="C6448" t="s">
        <v>35</v>
      </c>
      <c r="D6448" t="s">
        <v>15</v>
      </c>
      <c r="F6448" t="s">
        <v>36</v>
      </c>
      <c r="G6448">
        <v>0</v>
      </c>
      <c r="H6448" t="s">
        <v>345</v>
      </c>
      <c r="I6448" t="s">
        <v>340</v>
      </c>
      <c r="K6448" t="s">
        <v>1999</v>
      </c>
      <c r="L6448">
        <f t="shared" si="698"/>
        <v>0.17766751537682748</v>
      </c>
      <c r="M6448" s="4">
        <f>INDEX(parameters!$D$41:$AG$178,MATCH('PV (extension)'!B6429,parameters!$C$41:$C$178,0),MATCH('PV (extension)'!A6448,parameters!$D$5:$AG$5,0))/L6448</f>
        <v>0.28494274666417674</v>
      </c>
      <c r="N6448" s="3" t="s">
        <v>1505</v>
      </c>
      <c r="O6448">
        <f>INDEX(parameters!$C$196:$EJ$198,MATCH('PV (extension)'!N6448,parameters!$B$196:$B$198,0),MATCH('PV (extension)'!B6429,parameters!$C$195:$EJ$195,0))</f>
        <v>1471.7592481462316</v>
      </c>
      <c r="P6448">
        <v>3</v>
      </c>
      <c r="Q6448">
        <v>30</v>
      </c>
      <c r="R6448">
        <f t="shared" si="696"/>
        <v>132458.33233316086</v>
      </c>
      <c r="S6448">
        <f t="shared" si="697"/>
        <v>7.5495439387292566E-6</v>
      </c>
    </row>
    <row r="6449" spans="1:19" customFormat="1" ht="16" x14ac:dyDescent="0.2">
      <c r="A6449" t="s">
        <v>346</v>
      </c>
      <c r="B6449" s="4">
        <f t="shared" si="695"/>
        <v>1.1228888630437944E-6</v>
      </c>
      <c r="C6449" t="s">
        <v>35</v>
      </c>
      <c r="D6449" t="s">
        <v>15</v>
      </c>
      <c r="F6449" t="s">
        <v>36</v>
      </c>
      <c r="G6449">
        <v>0</v>
      </c>
      <c r="H6449" t="s">
        <v>346</v>
      </c>
      <c r="I6449" t="s">
        <v>340</v>
      </c>
      <c r="K6449" t="s">
        <v>1999</v>
      </c>
      <c r="L6449">
        <f t="shared" si="698"/>
        <v>0.17766751537682748</v>
      </c>
      <c r="M6449" s="4">
        <f>INDEX(parameters!$D$41:$AG$178,MATCH('PV (extension)'!B6429,parameters!$C$41:$C$178,0),MATCH('PV (extension)'!A6449,parameters!$D$5:$AG$5,0))/L6449</f>
        <v>0.14873598619426004</v>
      </c>
      <c r="N6449" s="3" t="s">
        <v>1505</v>
      </c>
      <c r="O6449">
        <f>INDEX(parameters!$C$196:$EJ$198,MATCH('PV (extension)'!N6449,parameters!$B$196:$B$198,0),MATCH('PV (extension)'!B6429,parameters!$C$195:$EJ$195,0))</f>
        <v>1471.7592481462316</v>
      </c>
      <c r="P6449">
        <v>3</v>
      </c>
      <c r="Q6449">
        <v>30</v>
      </c>
      <c r="R6449">
        <f t="shared" si="696"/>
        <v>132458.33233316086</v>
      </c>
      <c r="S6449">
        <f t="shared" si="697"/>
        <v>7.5495439387292566E-6</v>
      </c>
    </row>
    <row r="6450" spans="1:19" customFormat="1" ht="16" x14ac:dyDescent="0.2">
      <c r="A6450" t="s">
        <v>347</v>
      </c>
      <c r="B6450" s="4">
        <f t="shared" si="695"/>
        <v>6.2109030151003956E-7</v>
      </c>
      <c r="C6450" t="s">
        <v>49</v>
      </c>
      <c r="D6450" t="s">
        <v>15</v>
      </c>
      <c r="F6450" t="s">
        <v>36</v>
      </c>
      <c r="G6450">
        <v>0</v>
      </c>
      <c r="H6450" t="s">
        <v>347</v>
      </c>
      <c r="I6450" t="s">
        <v>340</v>
      </c>
      <c r="K6450" t="s">
        <v>1999</v>
      </c>
      <c r="L6450">
        <f t="shared" si="698"/>
        <v>0.17766751537682748</v>
      </c>
      <c r="M6450" s="4">
        <f>INDEX(parameters!$D$41:$AG$178,MATCH('PV (extension)'!B6429,parameters!$C$41:$C$178,0),MATCH('PV (extension)'!A6450,parameters!$D$5:$AG$5,0))/L6450</f>
        <v>8.2268585566319899E-2</v>
      </c>
      <c r="N6450" s="3" t="s">
        <v>1505</v>
      </c>
      <c r="O6450">
        <f>INDEX(parameters!$C$196:$EJ$198,MATCH('PV (extension)'!N6450,parameters!$B$196:$B$198,0),MATCH('PV (extension)'!B6429,parameters!$C$195:$EJ$195,0))</f>
        <v>1471.7592481462316</v>
      </c>
      <c r="P6450">
        <v>3</v>
      </c>
      <c r="Q6450">
        <v>30</v>
      </c>
      <c r="R6450">
        <f t="shared" si="696"/>
        <v>132458.33233316086</v>
      </c>
      <c r="S6450">
        <f t="shared" si="697"/>
        <v>7.5495439387292566E-6</v>
      </c>
    </row>
    <row r="6451" spans="1:19" customFormat="1" ht="16" x14ac:dyDescent="0.2">
      <c r="A6451" t="s">
        <v>348</v>
      </c>
      <c r="B6451" s="4">
        <f t="shared" si="695"/>
        <v>1.7390917926332334E-8</v>
      </c>
      <c r="C6451" t="s">
        <v>49</v>
      </c>
      <c r="D6451" t="s">
        <v>15</v>
      </c>
      <c r="F6451" t="s">
        <v>36</v>
      </c>
      <c r="G6451">
        <v>0</v>
      </c>
      <c r="H6451" t="s">
        <v>348</v>
      </c>
      <c r="I6451" t="s">
        <v>340</v>
      </c>
      <c r="K6451" t="s">
        <v>1999</v>
      </c>
      <c r="L6451">
        <f t="shared" si="698"/>
        <v>0.17766751537682748</v>
      </c>
      <c r="M6451" s="4">
        <f>INDEX(parameters!$D$41:$AG$178,MATCH('PV (extension)'!B6429,parameters!$C$41:$C$178,0),MATCH('PV (extension)'!A6451,parameters!$D$5:$AG$5,0))/L6451</f>
        <v>2.3035719862648527E-3</v>
      </c>
      <c r="N6451" s="3" t="s">
        <v>1505</v>
      </c>
      <c r="O6451">
        <f>INDEX(parameters!$C$196:$EJ$198,MATCH('PV (extension)'!N6451,parameters!$B$196:$B$198,0),MATCH('PV (extension)'!B6429,parameters!$C$195:$EJ$195,0))</f>
        <v>1471.7592481462316</v>
      </c>
      <c r="P6451">
        <v>3</v>
      </c>
      <c r="Q6451">
        <v>30</v>
      </c>
      <c r="R6451">
        <f t="shared" si="696"/>
        <v>132458.33233316086</v>
      </c>
      <c r="S6451">
        <f t="shared" si="697"/>
        <v>7.5495439387292566E-6</v>
      </c>
    </row>
    <row r="6452" spans="1:19" customFormat="1" ht="16" x14ac:dyDescent="0.2">
      <c r="A6452" t="s">
        <v>349</v>
      </c>
      <c r="B6452" s="4">
        <f t="shared" si="695"/>
        <v>1.0332046504231641E-7</v>
      </c>
      <c r="C6452" t="s">
        <v>35</v>
      </c>
      <c r="D6452" t="s">
        <v>15</v>
      </c>
      <c r="F6452" t="s">
        <v>36</v>
      </c>
      <c r="G6452">
        <v>0</v>
      </c>
      <c r="H6452" t="s">
        <v>349</v>
      </c>
      <c r="I6452" t="s">
        <v>340</v>
      </c>
      <c r="K6452" t="s">
        <v>1999</v>
      </c>
      <c r="L6452">
        <f t="shared" si="698"/>
        <v>0.17766751537682748</v>
      </c>
      <c r="M6452" s="4">
        <f>INDEX(parameters!$D$41:$AG$178,MATCH('PV (extension)'!B6429,parameters!$C$41:$C$178,0),MATCH('PV (extension)'!A6452,parameters!$D$5:$AG$5,0))/L6452</f>
        <v>1.3685656495391874E-2</v>
      </c>
      <c r="N6452" s="3" t="s">
        <v>1505</v>
      </c>
      <c r="O6452">
        <f>INDEX(parameters!$C$196:$EJ$198,MATCH('PV (extension)'!N6452,parameters!$B$196:$B$198,0),MATCH('PV (extension)'!B6429,parameters!$C$195:$EJ$195,0))</f>
        <v>1471.7592481462316</v>
      </c>
      <c r="P6452">
        <v>3</v>
      </c>
      <c r="Q6452">
        <v>30</v>
      </c>
      <c r="R6452">
        <f t="shared" si="696"/>
        <v>132458.33233316086</v>
      </c>
      <c r="S6452">
        <f t="shared" si="697"/>
        <v>7.5495439387292566E-6</v>
      </c>
    </row>
    <row r="6453" spans="1:19" customFormat="1" ht="16" x14ac:dyDescent="0.2">
      <c r="A6453" t="s">
        <v>350</v>
      </c>
      <c r="B6453" s="4">
        <f t="shared" si="695"/>
        <v>1.7684793740187087E-6</v>
      </c>
      <c r="C6453" t="s">
        <v>35</v>
      </c>
      <c r="D6453" t="s">
        <v>15</v>
      </c>
      <c r="F6453" t="s">
        <v>36</v>
      </c>
      <c r="G6453">
        <v>0</v>
      </c>
      <c r="H6453" t="s">
        <v>350</v>
      </c>
      <c r="I6453" t="s">
        <v>340</v>
      </c>
      <c r="K6453" t="s">
        <v>1999</v>
      </c>
      <c r="L6453">
        <f t="shared" si="698"/>
        <v>0.17766751537682748</v>
      </c>
      <c r="M6453" s="4">
        <f>INDEX(parameters!$D$41:$AG$178,MATCH('PV (extension)'!B6429,parameters!$C$41:$C$178,0),MATCH('PV (extension)'!A6453,parameters!$D$5:$AG$5,0))/L6453</f>
        <v>0.23424982864811036</v>
      </c>
      <c r="N6453" s="3" t="s">
        <v>1505</v>
      </c>
      <c r="O6453">
        <f>INDEX(parameters!$C$196:$EJ$198,MATCH('PV (extension)'!N6453,parameters!$B$196:$B$198,0),MATCH('PV (extension)'!B6429,parameters!$C$195:$EJ$195,0))</f>
        <v>1471.7592481462316</v>
      </c>
      <c r="P6453">
        <v>3</v>
      </c>
      <c r="Q6453">
        <v>30</v>
      </c>
      <c r="R6453">
        <f t="shared" si="696"/>
        <v>132458.33233316086</v>
      </c>
      <c r="S6453">
        <f t="shared" si="697"/>
        <v>7.5495439387292566E-6</v>
      </c>
    </row>
    <row r="6454" spans="1:19" customFormat="1" ht="16" x14ac:dyDescent="0.2">
      <c r="A6454" t="s">
        <v>351</v>
      </c>
      <c r="B6454" s="4">
        <f t="shared" si="695"/>
        <v>5.4604482714705442E-8</v>
      </c>
      <c r="C6454" t="s">
        <v>35</v>
      </c>
      <c r="D6454" t="s">
        <v>15</v>
      </c>
      <c r="F6454" t="s">
        <v>36</v>
      </c>
      <c r="G6454">
        <v>0</v>
      </c>
      <c r="H6454" t="s">
        <v>351</v>
      </c>
      <c r="I6454" t="s">
        <v>340</v>
      </c>
      <c r="K6454" t="s">
        <v>1999</v>
      </c>
      <c r="L6454">
        <f t="shared" si="698"/>
        <v>0.17766751537682748</v>
      </c>
      <c r="M6454" s="4">
        <f>INDEX(parameters!$D$41:$AG$178,MATCH('PV (extension)'!B6429,parameters!$C$41:$C$178,0),MATCH('PV (extension)'!A6454,parameters!$D$5:$AG$5,0))/L6454</f>
        <v>7.2328187183047909E-3</v>
      </c>
      <c r="N6454" s="3" t="s">
        <v>1505</v>
      </c>
      <c r="O6454">
        <f>INDEX(parameters!$C$196:$EJ$198,MATCH('PV (extension)'!N6454,parameters!$B$196:$B$198,0),MATCH('PV (extension)'!B6429,parameters!$C$195:$EJ$195,0))</f>
        <v>1471.7592481462316</v>
      </c>
      <c r="P6454">
        <v>3</v>
      </c>
      <c r="Q6454">
        <v>30</v>
      </c>
      <c r="R6454">
        <f t="shared" si="696"/>
        <v>132458.33233316086</v>
      </c>
      <c r="S6454">
        <f t="shared" si="697"/>
        <v>7.5495439387292566E-6</v>
      </c>
    </row>
    <row r="6455" spans="1:19" customFormat="1" ht="16" x14ac:dyDescent="0.2">
      <c r="A6455" t="s">
        <v>352</v>
      </c>
      <c r="B6455" s="4">
        <f t="shared" si="695"/>
        <v>9.242195404740472E-7</v>
      </c>
      <c r="C6455" t="s">
        <v>35</v>
      </c>
      <c r="D6455" t="s">
        <v>15</v>
      </c>
      <c r="F6455" t="s">
        <v>36</v>
      </c>
      <c r="G6455">
        <v>0</v>
      </c>
      <c r="H6455" t="s">
        <v>352</v>
      </c>
      <c r="I6455" t="s">
        <v>340</v>
      </c>
      <c r="K6455" t="s">
        <v>1999</v>
      </c>
      <c r="L6455">
        <f t="shared" si="698"/>
        <v>0.17766751537682748</v>
      </c>
      <c r="M6455" s="4">
        <f>INDEX(parameters!$D$41:$AG$178,MATCH('PV (extension)'!B6429,parameters!$C$41:$C$178,0),MATCH('PV (extension)'!A6455,parameters!$D$5:$AG$5,0))/L6455</f>
        <v>0.12242057904091255</v>
      </c>
      <c r="N6455" s="3" t="s">
        <v>1505</v>
      </c>
      <c r="O6455">
        <f>INDEX(parameters!$C$196:$EJ$198,MATCH('PV (extension)'!N6455,parameters!$B$196:$B$198,0),MATCH('PV (extension)'!B6429,parameters!$C$195:$EJ$195,0))</f>
        <v>1471.7592481462316</v>
      </c>
      <c r="P6455">
        <v>3</v>
      </c>
      <c r="Q6455">
        <v>30</v>
      </c>
      <c r="R6455">
        <f t="shared" si="696"/>
        <v>132458.33233316086</v>
      </c>
      <c r="S6455">
        <f t="shared" si="697"/>
        <v>7.5495439387292566E-6</v>
      </c>
    </row>
    <row r="6456" spans="1:19" customFormat="1" x14ac:dyDescent="0.2">
      <c r="A6456" t="s">
        <v>442</v>
      </c>
      <c r="B6456">
        <v>3.7025999999999999E-3</v>
      </c>
      <c r="C6456" t="s">
        <v>42</v>
      </c>
      <c r="D6456" t="s">
        <v>16</v>
      </c>
      <c r="F6456" t="s">
        <v>36</v>
      </c>
      <c r="G6456">
        <v>0</v>
      </c>
      <c r="H6456" t="s">
        <v>443</v>
      </c>
      <c r="I6456" t="s">
        <v>353</v>
      </c>
    </row>
    <row r="6457" spans="1:19" customFormat="1" x14ac:dyDescent="0.2">
      <c r="A6457" t="s">
        <v>354</v>
      </c>
      <c r="B6457">
        <v>-3.3322999999999998E-6</v>
      </c>
      <c r="C6457" t="s">
        <v>49</v>
      </c>
      <c r="D6457" t="s">
        <v>250</v>
      </c>
      <c r="F6457" t="s">
        <v>36</v>
      </c>
      <c r="G6457">
        <v>0</v>
      </c>
      <c r="H6457" t="s">
        <v>355</v>
      </c>
      <c r="I6457" t="s">
        <v>353</v>
      </c>
    </row>
    <row r="6458" spans="1:19" customFormat="1" x14ac:dyDescent="0.2"/>
    <row r="6459" spans="1:19" s="2" customFormat="1" x14ac:dyDescent="0.2">
      <c r="A6459" s="2" t="s">
        <v>2</v>
      </c>
      <c r="B6459" s="2" t="s">
        <v>1460</v>
      </c>
    </row>
    <row r="6460" spans="1:19" x14ac:dyDescent="0.2">
      <c r="A6460" s="29" t="s">
        <v>4</v>
      </c>
      <c r="B64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")&amp;HLOOKUP(B6461,parameters!$C$195:$EJ$198,2,0)&amp;" kWh/kWp.
Annual output, Facade: "&amp;HLOOKUP(B6461,parameters!$C$195:$EJ$198,3,0)&amp;" kWh/kWp.
Annual output, Open-ground: "&amp;HLOOKUP(B6461,parameters!$C$195:$EJ$198,4,0)&amp;_xlfn._LONGTEXT("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")&amp;VLOOKUP(B6461,'extension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1471.75924814623 kWh/kWp.
Annual output, Facade: 1033.36287635799 kWh/kWp.
Annual output, Open-ground: 1565.70132781514 kWh/kWp.
Amount of solar energy transformed to electricity. Waste heat emission due to losses of electricity in the system.
Technology:  Electricity production with grid-connected photovoltaic power plants.
Time period:  Time of publications
Production volume: 0.142 GWh in 2025.
Sampling:  Statistical data and model calculations
Extrapolations:  Use of PV technology data investigated for other countries (Switzerland). Correction of average yield with Swiss data.
Uncertainty:  None
Author: Romain Sacchi, PSI, romain.sacchi@psi.ch</v>
      </c>
    </row>
    <row r="6461" spans="1:19" customFormat="1" x14ac:dyDescent="0.2">
      <c r="A6461" t="s">
        <v>6</v>
      </c>
      <c r="B6461" t="s">
        <v>1882</v>
      </c>
    </row>
    <row r="6462" spans="1:19" customFormat="1" x14ac:dyDescent="0.2">
      <c r="A6462" t="s">
        <v>8</v>
      </c>
      <c r="B6462">
        <v>1</v>
      </c>
    </row>
    <row r="6463" spans="1:19" customFormat="1" x14ac:dyDescent="0.2">
      <c r="A6463" t="s">
        <v>9</v>
      </c>
      <c r="B6463" t="s">
        <v>73</v>
      </c>
    </row>
    <row r="6464" spans="1:19" customFormat="1" x14ac:dyDescent="0.2">
      <c r="A6464" t="s">
        <v>11</v>
      </c>
      <c r="B6464" t="s">
        <v>12</v>
      </c>
    </row>
    <row r="6465" spans="1:19" customFormat="1" x14ac:dyDescent="0.2">
      <c r="A6465" t="s">
        <v>13</v>
      </c>
      <c r="B6465" t="s">
        <v>14</v>
      </c>
    </row>
    <row r="6466" spans="1:19" customFormat="1" x14ac:dyDescent="0.2">
      <c r="A6466" t="s">
        <v>15</v>
      </c>
      <c r="B6466" t="s">
        <v>53</v>
      </c>
    </row>
    <row r="6467" spans="1:19" customFormat="1" x14ac:dyDescent="0.2">
      <c r="A6467" t="s">
        <v>17</v>
      </c>
    </row>
    <row r="6468" spans="1:19" s="2" customFormat="1" x14ac:dyDescent="0.2">
      <c r="A6468" s="2" t="s">
        <v>18</v>
      </c>
      <c r="B6468" s="2" t="s">
        <v>19</v>
      </c>
      <c r="C6468" s="2" t="s">
        <v>6</v>
      </c>
      <c r="D6468" s="2" t="s">
        <v>15</v>
      </c>
      <c r="E6468" s="2" t="s">
        <v>20</v>
      </c>
      <c r="F6468" s="2" t="s">
        <v>13</v>
      </c>
      <c r="G6468" s="2" t="s">
        <v>21</v>
      </c>
      <c r="H6468" s="2" t="s">
        <v>9</v>
      </c>
      <c r="I6468" s="2" t="s">
        <v>4</v>
      </c>
      <c r="J6468" s="2" t="s">
        <v>1925</v>
      </c>
      <c r="K6468" s="2" t="s">
        <v>1998</v>
      </c>
      <c r="L6468" s="2" t="s">
        <v>2002</v>
      </c>
      <c r="M6468" s="2" t="s">
        <v>2003</v>
      </c>
      <c r="N6468" s="2" t="s">
        <v>2001</v>
      </c>
      <c r="O6468" s="2" t="s">
        <v>2000</v>
      </c>
      <c r="P6468" s="2" t="s">
        <v>2004</v>
      </c>
      <c r="Q6468" s="2" t="s">
        <v>1502</v>
      </c>
      <c r="R6468" s="2" t="s">
        <v>2005</v>
      </c>
      <c r="S6468" s="2" t="s">
        <v>2006</v>
      </c>
    </row>
    <row r="6469" spans="1:19" customFormat="1" x14ac:dyDescent="0.2">
      <c r="A6469" t="s">
        <v>335</v>
      </c>
      <c r="B6469">
        <v>3.8502999999999998</v>
      </c>
      <c r="D6469" t="s">
        <v>30</v>
      </c>
      <c r="E6469" t="s">
        <v>336</v>
      </c>
      <c r="F6469" t="s">
        <v>27</v>
      </c>
      <c r="G6469">
        <v>0</v>
      </c>
      <c r="I6469" t="s">
        <v>337</v>
      </c>
    </row>
    <row r="6470" spans="1:19" customFormat="1" x14ac:dyDescent="0.2">
      <c r="A6470" t="s">
        <v>29</v>
      </c>
      <c r="B6470">
        <v>0.25026999999999999</v>
      </c>
      <c r="D6470" t="s">
        <v>30</v>
      </c>
      <c r="E6470" t="s">
        <v>31</v>
      </c>
      <c r="F6470" t="s">
        <v>27</v>
      </c>
      <c r="G6470">
        <v>0</v>
      </c>
      <c r="I6470" t="s">
        <v>338</v>
      </c>
    </row>
    <row r="6471" spans="1:19" customFormat="1" x14ac:dyDescent="0.2">
      <c r="A6471" t="s">
        <v>1460</v>
      </c>
      <c r="B6471">
        <v>1</v>
      </c>
      <c r="C6471" t="str">
        <f>B6461</f>
        <v>TL</v>
      </c>
      <c r="D6471" t="s">
        <v>53</v>
      </c>
      <c r="E6471" t="s">
        <v>339</v>
      </c>
      <c r="F6471" t="s">
        <v>33</v>
      </c>
      <c r="G6471">
        <v>0</v>
      </c>
      <c r="H6471" t="s">
        <v>73</v>
      </c>
      <c r="J6471">
        <f>VLOOKUP(C6471,'extension - production vol'!$B$6:$D$235,3,0)</f>
        <v>0.14199999999999999</v>
      </c>
    </row>
    <row r="6472" spans="1:19" customFormat="1" ht="16" x14ac:dyDescent="0.2">
      <c r="A6472" t="s">
        <v>1434</v>
      </c>
      <c r="B6472" s="4">
        <f t="shared" ref="B6472:B6482" si="699">M6472*S6472</f>
        <v>1.7825313426737515E-8</v>
      </c>
      <c r="C6472" t="s">
        <v>49</v>
      </c>
      <c r="D6472" t="s">
        <v>15</v>
      </c>
      <c r="F6472" t="s">
        <v>36</v>
      </c>
      <c r="G6472">
        <v>0</v>
      </c>
      <c r="H6472" t="s">
        <v>1434</v>
      </c>
      <c r="I6472" t="s">
        <v>340</v>
      </c>
      <c r="K6472" t="s">
        <v>2007</v>
      </c>
      <c r="L6472">
        <f>IF(K6472="residential",VLOOKUP(B6461,parameters!$C$41:$AG$178,18,0),IF(K6472="commercial",1-VLOOKUP(B6461,parameters!$C$41:$AG$178,18,0),1))</f>
        <v>0.82233248462317254</v>
      </c>
      <c r="M6472" s="4">
        <f>INDEX(parameters!$D$41:$AG$178,MATCH('PV (extension)'!B6461,parameters!$C$41:$C$178,0),MATCH('PV (extension)'!A6472,parameters!$D$5:$AG$5,0))/L6472</f>
        <v>0.12277778707072071</v>
      </c>
      <c r="N6472" s="3" t="s">
        <v>1505</v>
      </c>
      <c r="O6472">
        <f>INDEX(parameters!$C$196:$EJ$198,MATCH('PV (extension)'!N6472,parameters!$B$196:$B$198,0),MATCH('PV (extension)'!B6461,parameters!$C$195:$EJ$195,0))</f>
        <v>1471.7592481462316</v>
      </c>
      <c r="P6472">
        <v>156</v>
      </c>
      <c r="Q6472">
        <v>30</v>
      </c>
      <c r="R6472">
        <f t="shared" ref="R6472:R6482" si="700">Q6472*P6472*O6472</f>
        <v>6887833.2813243642</v>
      </c>
      <c r="S6472">
        <f t="shared" ref="S6472:S6482" si="701">1/R6472</f>
        <v>1.4518353728325494E-7</v>
      </c>
    </row>
    <row r="6473" spans="1:19" customFormat="1" ht="16" x14ac:dyDescent="0.2">
      <c r="A6473" t="s">
        <v>1435</v>
      </c>
      <c r="B6473" s="4">
        <f t="shared" si="699"/>
        <v>9.3112976761615667E-9</v>
      </c>
      <c r="C6473" t="s">
        <v>49</v>
      </c>
      <c r="D6473" t="s">
        <v>15</v>
      </c>
      <c r="F6473" t="s">
        <v>36</v>
      </c>
      <c r="G6473">
        <v>0</v>
      </c>
      <c r="H6473" t="s">
        <v>1435</v>
      </c>
      <c r="I6473" t="s">
        <v>340</v>
      </c>
      <c r="K6473" t="s">
        <v>2007</v>
      </c>
      <c r="L6473">
        <f>L6472</f>
        <v>0.82233248462317254</v>
      </c>
      <c r="M6473" s="4">
        <f>INDEX(parameters!$D$41:$AG$178,MATCH('PV (extension)'!B6461,parameters!$C$41:$C$178,0),MATCH('PV (extension)'!A6473,parameters!$D$5:$AG$5,0))/L6473</f>
        <v>6.4134666026183854E-2</v>
      </c>
      <c r="N6473" s="3" t="s">
        <v>1505</v>
      </c>
      <c r="O6473">
        <f>INDEX(parameters!$C$196:$EJ$198,MATCH('PV (extension)'!N6473,parameters!$B$196:$B$198,0),MATCH('PV (extension)'!B6461,parameters!$C$195:$EJ$195,0))</f>
        <v>1471.7592481462316</v>
      </c>
      <c r="P6473">
        <v>156</v>
      </c>
      <c r="Q6473">
        <v>30</v>
      </c>
      <c r="R6473">
        <f t="shared" si="700"/>
        <v>6887833.2813243642</v>
      </c>
      <c r="S6473">
        <f t="shared" si="701"/>
        <v>1.4518353728325494E-7</v>
      </c>
    </row>
    <row r="6474" spans="1:19" customFormat="1" x14ac:dyDescent="0.2">
      <c r="A6474" t="s">
        <v>1452</v>
      </c>
      <c r="B6474" s="4">
        <f t="shared" si="699"/>
        <v>4.5893253271273426E-10</v>
      </c>
      <c r="C6474" t="s">
        <v>35</v>
      </c>
      <c r="D6474" t="s">
        <v>15</v>
      </c>
      <c r="F6474" t="s">
        <v>36</v>
      </c>
      <c r="G6474">
        <v>0</v>
      </c>
      <c r="H6474" t="s">
        <v>1452</v>
      </c>
      <c r="I6474" t="s">
        <v>340</v>
      </c>
      <c r="K6474" t="s">
        <v>2007</v>
      </c>
      <c r="L6474">
        <f t="shared" ref="L6474:L6482" si="702">L6473</f>
        <v>0.82233248462317254</v>
      </c>
      <c r="M6474" s="4">
        <f>INDEX(parameters!$D$41:$AG$178,MATCH('PV (extension)'!B6461,parameters!$C$41:$C$178,0),MATCH('PV (extension)'!A6474,parameters!$D$5:$AG$5,0))/L6474</f>
        <v>1.2287226816964775E-2</v>
      </c>
      <c r="N6474" t="s">
        <v>1507</v>
      </c>
      <c r="O6474">
        <f>INDEX(parameters!$C$196:$EJ$198,MATCH('PV (extension)'!N6474,parameters!$B$196:$B$198,0),MATCH('PV (extension)'!B6461,parameters!$C$195:$EJ$195,0))</f>
        <v>1565.7013278151401</v>
      </c>
      <c r="P6474">
        <v>570</v>
      </c>
      <c r="Q6474">
        <v>30</v>
      </c>
      <c r="R6474">
        <f t="shared" si="700"/>
        <v>26773492.705638897</v>
      </c>
      <c r="S6474">
        <f t="shared" si="701"/>
        <v>3.7350375275818423E-8</v>
      </c>
    </row>
    <row r="6475" spans="1:19" customFormat="1" x14ac:dyDescent="0.2">
      <c r="A6475" t="s">
        <v>1453</v>
      </c>
      <c r="B6475" s="4">
        <f t="shared" si="699"/>
        <v>3.3712830084140883E-9</v>
      </c>
      <c r="C6475" t="s">
        <v>35</v>
      </c>
      <c r="D6475" t="s">
        <v>15</v>
      </c>
      <c r="F6475" t="s">
        <v>36</v>
      </c>
      <c r="G6475">
        <v>0</v>
      </c>
      <c r="H6475" t="s">
        <v>1453</v>
      </c>
      <c r="I6475" t="s">
        <v>340</v>
      </c>
      <c r="K6475" t="s">
        <v>2007</v>
      </c>
      <c r="L6475">
        <f t="shared" si="702"/>
        <v>0.82233248462317254</v>
      </c>
      <c r="M6475" s="4">
        <f>INDEX(parameters!$D$41:$AG$178,MATCH('PV (extension)'!B6461,parameters!$C$41:$C$178,0),MATCH('PV (extension)'!A6475,parameters!$D$5:$AG$5,0))/L6475</f>
        <v>9.0261021034418951E-2</v>
      </c>
      <c r="N6475" t="s">
        <v>1507</v>
      </c>
      <c r="O6475">
        <f>INDEX(parameters!$C$196:$EJ$198,MATCH('PV (extension)'!N6475,parameters!$B$196:$B$198,0),MATCH('PV (extension)'!B6461,parameters!$C$195:$EJ$195,0))</f>
        <v>1565.7013278151401</v>
      </c>
      <c r="P6475">
        <v>570</v>
      </c>
      <c r="Q6475">
        <v>30</v>
      </c>
      <c r="R6475">
        <f t="shared" si="700"/>
        <v>26773492.705638897</v>
      </c>
      <c r="S6475">
        <f t="shared" si="701"/>
        <v>3.7350375275818423E-8</v>
      </c>
    </row>
    <row r="6476" spans="1:19" customFormat="1" x14ac:dyDescent="0.2">
      <c r="A6476" t="s">
        <v>1454</v>
      </c>
      <c r="B6476" s="4">
        <f t="shared" si="699"/>
        <v>3.5733207572256006E-11</v>
      </c>
      <c r="C6476" t="s">
        <v>35</v>
      </c>
      <c r="D6476" t="s">
        <v>15</v>
      </c>
      <c r="F6476" t="s">
        <v>36</v>
      </c>
      <c r="G6476">
        <v>0</v>
      </c>
      <c r="H6476" t="s">
        <v>1454</v>
      </c>
      <c r="I6476" t="s">
        <v>340</v>
      </c>
      <c r="K6476" t="s">
        <v>2007</v>
      </c>
      <c r="L6476">
        <f t="shared" si="702"/>
        <v>0.82233248462317254</v>
      </c>
      <c r="M6476" s="4">
        <f>INDEX(parameters!$D$41:$AG$178,MATCH('PV (extension)'!B6461,parameters!$C$41:$C$178,0),MATCH('PV (extension)'!A6476,parameters!$D$5:$AG$5,0))/L6476</f>
        <v>9.5670277228487681E-4</v>
      </c>
      <c r="N6476" t="s">
        <v>1507</v>
      </c>
      <c r="O6476">
        <f>INDEX(parameters!$C$196:$EJ$198,MATCH('PV (extension)'!N6476,parameters!$B$196:$B$198,0),MATCH('PV (extension)'!B6461,parameters!$C$195:$EJ$195,0))</f>
        <v>1565.7013278151401</v>
      </c>
      <c r="P6476">
        <v>570</v>
      </c>
      <c r="Q6476">
        <v>30</v>
      </c>
      <c r="R6476">
        <f t="shared" si="700"/>
        <v>26773492.705638897</v>
      </c>
      <c r="S6476">
        <f t="shared" si="701"/>
        <v>3.7350375275818423E-8</v>
      </c>
    </row>
    <row r="6477" spans="1:19" customFormat="1" x14ac:dyDescent="0.2">
      <c r="A6477" t="s">
        <v>1455</v>
      </c>
      <c r="B6477" s="4">
        <f t="shared" si="699"/>
        <v>1.1958089466598721E-8</v>
      </c>
      <c r="C6477" t="s">
        <v>35</v>
      </c>
      <c r="D6477" t="s">
        <v>15</v>
      </c>
      <c r="F6477" t="s">
        <v>36</v>
      </c>
      <c r="G6477">
        <v>0</v>
      </c>
      <c r="H6477" t="s">
        <v>1455</v>
      </c>
      <c r="I6477" t="s">
        <v>340</v>
      </c>
      <c r="K6477" t="s">
        <v>2007</v>
      </c>
      <c r="L6477">
        <f t="shared" si="702"/>
        <v>0.82233248462317254</v>
      </c>
      <c r="M6477" s="4">
        <f>INDEX(parameters!$D$41:$AG$178,MATCH('PV (extension)'!B6461,parameters!$C$41:$C$178,0),MATCH('PV (extension)'!A6477,parameters!$D$5:$AG$5,0))/L6477</f>
        <v>0.32015982110735819</v>
      </c>
      <c r="N6477" t="s">
        <v>1507</v>
      </c>
      <c r="O6477">
        <f>INDEX(parameters!$C$196:$EJ$198,MATCH('PV (extension)'!N6477,parameters!$B$196:$B$198,0),MATCH('PV (extension)'!B6461,parameters!$C$195:$EJ$195,0))</f>
        <v>1565.7013278151401</v>
      </c>
      <c r="P6477">
        <v>570</v>
      </c>
      <c r="Q6477">
        <v>30</v>
      </c>
      <c r="R6477">
        <f t="shared" si="700"/>
        <v>26773492.705638897</v>
      </c>
      <c r="S6477">
        <f t="shared" si="701"/>
        <v>3.7350375275818423E-8</v>
      </c>
    </row>
    <row r="6478" spans="1:19" customFormat="1" x14ac:dyDescent="0.2">
      <c r="A6478" t="s">
        <v>1456</v>
      </c>
      <c r="B6478" s="4">
        <f t="shared" si="699"/>
        <v>6.343085479136476E-9</v>
      </c>
      <c r="C6478" t="s">
        <v>35</v>
      </c>
      <c r="D6478" t="s">
        <v>15</v>
      </c>
      <c r="F6478" t="s">
        <v>36</v>
      </c>
      <c r="G6478">
        <v>0</v>
      </c>
      <c r="H6478" t="s">
        <v>1456</v>
      </c>
      <c r="I6478" t="s">
        <v>340</v>
      </c>
      <c r="K6478" t="s">
        <v>2007</v>
      </c>
      <c r="L6478">
        <f t="shared" si="702"/>
        <v>0.82233248462317254</v>
      </c>
      <c r="M6478" s="4">
        <f>INDEX(parameters!$D$41:$AG$178,MATCH('PV (extension)'!B6461,parameters!$C$41:$C$178,0),MATCH('PV (extension)'!A6478,parameters!$D$5:$AG$5,0))/L6478</f>
        <v>0.16982655280690445</v>
      </c>
      <c r="N6478" t="s">
        <v>1507</v>
      </c>
      <c r="O6478">
        <f>INDEX(parameters!$C$196:$EJ$198,MATCH('PV (extension)'!N6478,parameters!$B$196:$B$198,0),MATCH('PV (extension)'!B6461,parameters!$C$195:$EJ$195,0))</f>
        <v>1565.7013278151401</v>
      </c>
      <c r="P6478">
        <v>570</v>
      </c>
      <c r="Q6478">
        <v>30</v>
      </c>
      <c r="R6478">
        <f t="shared" si="700"/>
        <v>26773492.705638897</v>
      </c>
      <c r="S6478">
        <f t="shared" si="701"/>
        <v>3.7350375275818423E-8</v>
      </c>
    </row>
    <row r="6479" spans="1:19" customFormat="1" ht="16" x14ac:dyDescent="0.2">
      <c r="A6479" t="s">
        <v>1461</v>
      </c>
      <c r="B6479" s="4">
        <f t="shared" si="699"/>
        <v>1.9573907090628479E-9</v>
      </c>
      <c r="C6479" t="s">
        <v>49</v>
      </c>
      <c r="D6479" t="s">
        <v>15</v>
      </c>
      <c r="F6479" t="s">
        <v>36</v>
      </c>
      <c r="G6479">
        <v>0</v>
      </c>
      <c r="H6479" t="s">
        <v>1461</v>
      </c>
      <c r="I6479" t="s">
        <v>340</v>
      </c>
      <c r="K6479" t="s">
        <v>2007</v>
      </c>
      <c r="L6479">
        <f t="shared" si="702"/>
        <v>0.82233248462317254</v>
      </c>
      <c r="M6479" s="4">
        <f>INDEX(parameters!$D$41:$AG$178,MATCH('PV (extension)'!B6461,parameters!$C$41:$C$178,0),MATCH('PV (extension)'!A6479,parameters!$D$5:$AG$5,0))/L6479</f>
        <v>8.0374539804535308E-3</v>
      </c>
      <c r="N6479" s="3" t="s">
        <v>1505</v>
      </c>
      <c r="O6479">
        <f>INDEX(parameters!$C$196:$EJ$198,MATCH('PV (extension)'!N6479,parameters!$B$196:$B$198,0),MATCH('PV (extension)'!B6461,parameters!$C$195:$EJ$195,0))</f>
        <v>1471.7592481462316</v>
      </c>
      <c r="P6479">
        <v>93</v>
      </c>
      <c r="Q6479">
        <v>30</v>
      </c>
      <c r="R6479">
        <f t="shared" si="700"/>
        <v>4106208.3023279863</v>
      </c>
      <c r="S6479">
        <f t="shared" si="701"/>
        <v>2.4353367544287922E-7</v>
      </c>
    </row>
    <row r="6480" spans="1:19" customFormat="1" ht="16" x14ac:dyDescent="0.2">
      <c r="A6480" t="s">
        <v>1457</v>
      </c>
      <c r="B6480" s="4">
        <f t="shared" si="699"/>
        <v>3.3190403629111977E-8</v>
      </c>
      <c r="C6480" t="s">
        <v>49</v>
      </c>
      <c r="D6480" t="s">
        <v>15</v>
      </c>
      <c r="F6480" t="s">
        <v>36</v>
      </c>
      <c r="G6480">
        <v>0</v>
      </c>
      <c r="H6480" t="s">
        <v>1457</v>
      </c>
      <c r="I6480" t="s">
        <v>340</v>
      </c>
      <c r="K6480" t="s">
        <v>2007</v>
      </c>
      <c r="L6480">
        <f t="shared" si="702"/>
        <v>0.82233248462317254</v>
      </c>
      <c r="M6480" s="4">
        <f>INDEX(parameters!$D$41:$AG$178,MATCH('PV (extension)'!B6461,parameters!$C$41:$C$178,0),MATCH('PV (extension)'!A6480,parameters!$D$5:$AG$5,0))/L6480</f>
        <v>0.13628671093947653</v>
      </c>
      <c r="N6480" s="3" t="s">
        <v>1505</v>
      </c>
      <c r="O6480">
        <f>INDEX(parameters!$C$196:$EJ$198,MATCH('PV (extension)'!N6480,parameters!$B$196:$B$198,0),MATCH('PV (extension)'!B6461,parameters!$C$195:$EJ$195,0))</f>
        <v>1471.7592481462316</v>
      </c>
      <c r="P6480">
        <v>93</v>
      </c>
      <c r="Q6480">
        <v>30</v>
      </c>
      <c r="R6480">
        <f t="shared" si="700"/>
        <v>4106208.3023279863</v>
      </c>
      <c r="S6480">
        <f t="shared" si="701"/>
        <v>2.4353367544287922E-7</v>
      </c>
    </row>
    <row r="6481" spans="1:22" customFormat="1" ht="16" x14ac:dyDescent="0.2">
      <c r="A6481" t="s">
        <v>1462</v>
      </c>
      <c r="B6481" s="4">
        <f t="shared" si="699"/>
        <v>1.0347615245751844E-9</v>
      </c>
      <c r="C6481" t="s">
        <v>49</v>
      </c>
      <c r="D6481" t="s">
        <v>15</v>
      </c>
      <c r="F6481" t="s">
        <v>36</v>
      </c>
      <c r="G6481">
        <v>0</v>
      </c>
      <c r="H6481" t="s">
        <v>1462</v>
      </c>
      <c r="I6481" t="s">
        <v>340</v>
      </c>
      <c r="K6481" t="s">
        <v>2007</v>
      </c>
      <c r="L6481">
        <f t="shared" si="702"/>
        <v>0.82233248462317254</v>
      </c>
      <c r="M6481" s="4">
        <f>INDEX(parameters!$D$41:$AG$178,MATCH('PV (extension)'!B6461,parameters!$C$41:$C$178,0),MATCH('PV (extension)'!A6481,parameters!$D$5:$AG$5,0))/L6481</f>
        <v>4.2489463631401872E-3</v>
      </c>
      <c r="N6481" s="3" t="s">
        <v>1505</v>
      </c>
      <c r="O6481">
        <f>INDEX(parameters!$C$196:$EJ$198,MATCH('PV (extension)'!N6481,parameters!$B$196:$B$198,0),MATCH('PV (extension)'!B6461,parameters!$C$195:$EJ$195,0))</f>
        <v>1471.7592481462316</v>
      </c>
      <c r="P6481">
        <v>93</v>
      </c>
      <c r="Q6481">
        <v>30</v>
      </c>
      <c r="R6481">
        <f t="shared" si="700"/>
        <v>4106208.3023279863</v>
      </c>
      <c r="S6481">
        <f t="shared" si="701"/>
        <v>2.4353367544287922E-7</v>
      </c>
    </row>
    <row r="6482" spans="1:22" customFormat="1" ht="16" x14ac:dyDescent="0.2">
      <c r="A6482" t="s">
        <v>1458</v>
      </c>
      <c r="B6482" s="4">
        <f t="shared" si="699"/>
        <v>1.7385482394662731E-8</v>
      </c>
      <c r="C6482" t="s">
        <v>49</v>
      </c>
      <c r="D6482" t="s">
        <v>15</v>
      </c>
      <c r="F6482" t="s">
        <v>36</v>
      </c>
      <c r="G6482">
        <v>0</v>
      </c>
      <c r="H6482" t="s">
        <v>1458</v>
      </c>
      <c r="I6482" t="s">
        <v>340</v>
      </c>
      <c r="K6482" t="s">
        <v>2007</v>
      </c>
      <c r="L6482">
        <f t="shared" si="702"/>
        <v>0.82233248462317254</v>
      </c>
      <c r="M6482" s="4">
        <f>INDEX(parameters!$D$41:$AG$178,MATCH('PV (extension)'!B6461,parameters!$C$41:$C$178,0),MATCH('PV (extension)'!A6482,parameters!$D$5:$AG$5,0))/L6482</f>
        <v>7.1388412148941149E-2</v>
      </c>
      <c r="N6482" s="3" t="s">
        <v>1505</v>
      </c>
      <c r="O6482">
        <f>INDEX(parameters!$C$196:$EJ$198,MATCH('PV (extension)'!N6482,parameters!$B$196:$B$198,0),MATCH('PV (extension)'!B6461,parameters!$C$195:$EJ$195,0))</f>
        <v>1471.7592481462316</v>
      </c>
      <c r="P6482">
        <v>93</v>
      </c>
      <c r="Q6482">
        <v>30</v>
      </c>
      <c r="R6482">
        <f t="shared" si="700"/>
        <v>4106208.3023279863</v>
      </c>
      <c r="S6482">
        <f t="shared" si="701"/>
        <v>2.4353367544287922E-7</v>
      </c>
    </row>
    <row r="6483" spans="1:22" customFormat="1" x14ac:dyDescent="0.2">
      <c r="A6483" t="s">
        <v>442</v>
      </c>
      <c r="B6483">
        <v>3.7025999999999999E-3</v>
      </c>
      <c r="C6483" t="s">
        <v>42</v>
      </c>
      <c r="D6483" t="s">
        <v>16</v>
      </c>
      <c r="F6483" t="s">
        <v>36</v>
      </c>
      <c r="G6483">
        <v>0</v>
      </c>
      <c r="H6483" t="s">
        <v>443</v>
      </c>
      <c r="I6483" t="s">
        <v>353</v>
      </c>
      <c r="M6483" s="4"/>
    </row>
    <row r="6484" spans="1:22" customFormat="1" x14ac:dyDescent="0.2">
      <c r="A6484" t="s">
        <v>354</v>
      </c>
      <c r="B6484">
        <v>-3.3322999999999998E-6</v>
      </c>
      <c r="C6484" t="s">
        <v>49</v>
      </c>
      <c r="D6484" t="s">
        <v>250</v>
      </c>
      <c r="F6484" t="s">
        <v>36</v>
      </c>
      <c r="G6484">
        <v>0</v>
      </c>
      <c r="H6484" t="s">
        <v>355</v>
      </c>
      <c r="I6484" t="s">
        <v>353</v>
      </c>
      <c r="M6484" s="4"/>
    </row>
    <row r="6485" spans="1:22" customFormat="1" x14ac:dyDescent="0.2">
      <c r="M6485" s="4"/>
    </row>
    <row r="6486" spans="1:22" s="2" customFormat="1" x14ac:dyDescent="0.2">
      <c r="A6486" s="2" t="s">
        <v>2</v>
      </c>
      <c r="B6486" s="2" t="s">
        <v>332</v>
      </c>
      <c r="M6486" s="4"/>
    </row>
    <row r="6487" spans="1:22" x14ac:dyDescent="0.2">
      <c r="A6487" s="29" t="s">
        <v>4</v>
      </c>
      <c r="B648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")&amp;HLOOKUP(B6488,parameters!$C$195:$EJ$198,2,0)&amp;" kWh/kWp.
Annual output, Facade: "&amp;HLOOKUP(B6488,parameters!$C$195:$EJ$198,3,0)&amp;" kWh/kWp.
Annual output, Open-ground: "&amp;HLOOKUP(B6488,parameters!$C$195:$EJ$198,4,0)&amp;_xlfn._LONGTEXT("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")&amp;VLOOKUP(B6488,'extension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1471.75924814623 kWh/kWp.
Annual output, Facade: 1033.36287635799 kWh/kWp.
Annual output, Open-ground: 1565.70132781514 kWh/kWp.
Amount of solar energy transformed to electricity. Waste heat emission due to losses of electricity in the system.
Technology:  Electricity production with grid-connected photovoltaic power plants.
Time period:  Time of publications
Production volume: 0.142 GWh in 2025.
Sampling:  Statistical data and model calculations
Extrapolations:  Use of PV technology data investigated for other countries (Switzerland). Correction of average yield with Swiss data.
Uncertainty:  None
Author: Romain Sacchi, PSI, romain.sacchi@psi.ch</v>
      </c>
      <c r="M6487" s="30"/>
    </row>
    <row r="6488" spans="1:22" customFormat="1" x14ac:dyDescent="0.2">
      <c r="A6488" t="s">
        <v>6</v>
      </c>
      <c r="B6488" t="s">
        <v>1882</v>
      </c>
    </row>
    <row r="6489" spans="1:22" customFormat="1" x14ac:dyDescent="0.2">
      <c r="A6489" t="s">
        <v>8</v>
      </c>
      <c r="B6489">
        <v>1</v>
      </c>
    </row>
    <row r="6490" spans="1:22" customFormat="1" x14ac:dyDescent="0.2">
      <c r="A6490" t="s">
        <v>9</v>
      </c>
      <c r="B6490" t="s">
        <v>73</v>
      </c>
    </row>
    <row r="6491" spans="1:22" customFormat="1" x14ac:dyDescent="0.2">
      <c r="A6491" t="s">
        <v>11</v>
      </c>
      <c r="B6491" t="s">
        <v>12</v>
      </c>
    </row>
    <row r="6492" spans="1:22" customFormat="1" x14ac:dyDescent="0.2">
      <c r="A6492" t="s">
        <v>13</v>
      </c>
      <c r="B6492" t="s">
        <v>14</v>
      </c>
    </row>
    <row r="6493" spans="1:22" customFormat="1" x14ac:dyDescent="0.2">
      <c r="A6493" t="s">
        <v>15</v>
      </c>
      <c r="B6493" t="s">
        <v>53</v>
      </c>
    </row>
    <row r="6494" spans="1:22" customFormat="1" x14ac:dyDescent="0.2">
      <c r="A6494" t="s">
        <v>17</v>
      </c>
    </row>
    <row r="6495" spans="1:22" s="2" customFormat="1" x14ac:dyDescent="0.2">
      <c r="A6495" s="2" t="s">
        <v>18</v>
      </c>
      <c r="B6495" s="2" t="s">
        <v>19</v>
      </c>
      <c r="C6495" s="2" t="s">
        <v>6</v>
      </c>
      <c r="D6495" s="2" t="s">
        <v>15</v>
      </c>
      <c r="E6495" s="2" t="s">
        <v>20</v>
      </c>
      <c r="F6495" s="2" t="s">
        <v>13</v>
      </c>
      <c r="G6495" s="2" t="s">
        <v>21</v>
      </c>
      <c r="H6495" s="2" t="s">
        <v>22</v>
      </c>
      <c r="I6495" s="2" t="s">
        <v>23</v>
      </c>
      <c r="J6495" s="2" t="s">
        <v>4</v>
      </c>
      <c r="K6495" s="2" t="s">
        <v>24</v>
      </c>
      <c r="L6495" s="2" t="s">
        <v>9</v>
      </c>
      <c r="M6495" s="2" t="s">
        <v>1925</v>
      </c>
      <c r="N6495" s="2" t="s">
        <v>1998</v>
      </c>
      <c r="O6495" s="2" t="s">
        <v>2002</v>
      </c>
      <c r="P6495" s="2" t="s">
        <v>2003</v>
      </c>
      <c r="Q6495" s="2" t="s">
        <v>2001</v>
      </c>
      <c r="R6495" s="2" t="s">
        <v>2000</v>
      </c>
      <c r="S6495" s="2" t="s">
        <v>2004</v>
      </c>
      <c r="T6495" s="2" t="s">
        <v>1502</v>
      </c>
      <c r="U6495" s="2" t="s">
        <v>2005</v>
      </c>
      <c r="V6495" s="2" t="s">
        <v>2006</v>
      </c>
    </row>
    <row r="6496" spans="1:22" customFormat="1" x14ac:dyDescent="0.2">
      <c r="A6496" t="s">
        <v>335</v>
      </c>
      <c r="B6496">
        <v>3.8502999999999998</v>
      </c>
      <c r="D6496" t="s">
        <v>30</v>
      </c>
      <c r="E6496" t="s">
        <v>336</v>
      </c>
      <c r="F6496" t="s">
        <v>27</v>
      </c>
      <c r="G6496">
        <v>2</v>
      </c>
      <c r="H6496">
        <v>1.348151067341848</v>
      </c>
      <c r="I6496">
        <v>4.3409845976280087E-2</v>
      </c>
      <c r="J6496" t="s">
        <v>337</v>
      </c>
    </row>
    <row r="6497" spans="1:22" customFormat="1" x14ac:dyDescent="0.2">
      <c r="A6497" t="s">
        <v>29</v>
      </c>
      <c r="B6497">
        <v>0.25026999999999999</v>
      </c>
      <c r="D6497" t="s">
        <v>30</v>
      </c>
      <c r="E6497" t="s">
        <v>31</v>
      </c>
      <c r="F6497" t="s">
        <v>27</v>
      </c>
      <c r="G6497">
        <v>2</v>
      </c>
      <c r="H6497">
        <v>-1.385214943900327</v>
      </c>
      <c r="I6497">
        <v>2.439508208471609E-2</v>
      </c>
      <c r="J6497" t="s">
        <v>358</v>
      </c>
    </row>
    <row r="6498" spans="1:22" customFormat="1" x14ac:dyDescent="0.2">
      <c r="A6498" t="s">
        <v>332</v>
      </c>
      <c r="B6498">
        <v>1</v>
      </c>
      <c r="C6498" t="str">
        <f>B6488</f>
        <v>TL</v>
      </c>
      <c r="D6498" t="s">
        <v>53</v>
      </c>
      <c r="E6498" t="s">
        <v>339</v>
      </c>
      <c r="F6498" t="s">
        <v>33</v>
      </c>
      <c r="G6498">
        <v>0</v>
      </c>
      <c r="H6498">
        <v>1</v>
      </c>
      <c r="L6498" t="s">
        <v>73</v>
      </c>
      <c r="M6498">
        <f>VLOOKUP(C6498,'extension - production vol'!$B$6:$D$235,3,0)</f>
        <v>0.14199999999999999</v>
      </c>
    </row>
    <row r="6499" spans="1:22" customFormat="1" ht="16" x14ac:dyDescent="0.2">
      <c r="A6499" t="s">
        <v>1434</v>
      </c>
      <c r="B6499" s="4">
        <f t="shared" ref="B6499:B6525" si="703">P6499*V6499</f>
        <v>1.4658334279395859E-8</v>
      </c>
      <c r="C6499" t="s">
        <v>49</v>
      </c>
      <c r="D6499" t="s">
        <v>15</v>
      </c>
      <c r="F6499" t="s">
        <v>36</v>
      </c>
      <c r="G6499">
        <v>2</v>
      </c>
      <c r="H6499">
        <v>-18.46800298604678</v>
      </c>
      <c r="I6499">
        <v>9.798894162072011E-2</v>
      </c>
      <c r="J6499" t="s">
        <v>340</v>
      </c>
      <c r="L6499" t="s">
        <v>1434</v>
      </c>
      <c r="N6499" t="s">
        <v>2008</v>
      </c>
      <c r="O6499">
        <v>1</v>
      </c>
      <c r="P6499" s="4">
        <f>INDEX(parameters!$D$41:$AG$178,MATCH('PV (extension)'!B6488,parameters!$C$41:$C$178,0),MATCH('PV (extension)'!A6499,parameters!$D$5:$AG$5,0))/O6499</f>
        <v>0.10096416269840058</v>
      </c>
      <c r="Q6499" s="3" t="s">
        <v>1505</v>
      </c>
      <c r="R6499">
        <f>INDEX(parameters!$C$196:$EJ$198,MATCH('PV (extension)'!Q6499,parameters!$B$196:$B$198,0),MATCH('PV (extension)'!B6488,parameters!$C$195:$EJ$195,0))</f>
        <v>1471.7592481462316</v>
      </c>
      <c r="S6499">
        <v>156</v>
      </c>
      <c r="T6499">
        <v>30</v>
      </c>
      <c r="U6499">
        <f t="shared" ref="U6499:U6525" si="704">T6499*S6499*R6499</f>
        <v>6887833.2813243642</v>
      </c>
      <c r="V6499">
        <f t="shared" ref="V6499:V6525" si="705">1/U6499</f>
        <v>1.4518353728325494E-7</v>
      </c>
    </row>
    <row r="6500" spans="1:22" customFormat="1" ht="16" x14ac:dyDescent="0.2">
      <c r="A6500" t="s">
        <v>1435</v>
      </c>
      <c r="B6500" s="4">
        <f t="shared" si="703"/>
        <v>7.6569825531039131E-9</v>
      </c>
      <c r="C6500" t="s">
        <v>49</v>
      </c>
      <c r="D6500" t="s">
        <v>15</v>
      </c>
      <c r="F6500" t="s">
        <v>36</v>
      </c>
      <c r="G6500">
        <v>2</v>
      </c>
      <c r="H6500">
        <v>-19.10362020104489</v>
      </c>
      <c r="I6500">
        <v>9.798894162072011E-2</v>
      </c>
      <c r="J6500" t="s">
        <v>340</v>
      </c>
      <c r="L6500" t="s">
        <v>1435</v>
      </c>
      <c r="N6500" t="s">
        <v>2008</v>
      </c>
      <c r="O6500">
        <v>1</v>
      </c>
      <c r="P6500" s="4">
        <f>INDEX(parameters!$D$41:$AG$178,MATCH('PV (extension)'!B6488,parameters!$C$41:$C$178,0),MATCH('PV (extension)'!A6500,parameters!$D$5:$AG$5,0))/O6500</f>
        <v>5.2740019263789135E-2</v>
      </c>
      <c r="Q6500" s="3" t="s">
        <v>1505</v>
      </c>
      <c r="R6500">
        <f>INDEX(parameters!$C$196:$EJ$198,MATCH('PV (extension)'!Q6500,parameters!$B$196:$B$198,0),MATCH('PV (extension)'!B6488,parameters!$C$195:$EJ$195,0))</f>
        <v>1471.7592481462316</v>
      </c>
      <c r="S6500">
        <v>156</v>
      </c>
      <c r="T6500">
        <v>30</v>
      </c>
      <c r="U6500">
        <f t="shared" si="704"/>
        <v>6887833.2813243642</v>
      </c>
      <c r="V6500">
        <f t="shared" si="705"/>
        <v>1.4518353728325494E-7</v>
      </c>
    </row>
    <row r="6501" spans="1:22" customFormat="1" ht="16" x14ac:dyDescent="0.2">
      <c r="A6501" t="s">
        <v>1439</v>
      </c>
      <c r="B6501" s="4">
        <f t="shared" si="703"/>
        <v>6.8672633082820846E-9</v>
      </c>
      <c r="C6501" t="s">
        <v>49</v>
      </c>
      <c r="D6501" t="s">
        <v>15</v>
      </c>
      <c r="F6501" t="s">
        <v>36</v>
      </c>
      <c r="G6501">
        <v>2</v>
      </c>
      <c r="H6501">
        <v>-19.697439318003951</v>
      </c>
      <c r="I6501">
        <v>9.798894162072011E-2</v>
      </c>
      <c r="J6501" t="s">
        <v>340</v>
      </c>
      <c r="L6501" t="s">
        <v>1439</v>
      </c>
      <c r="N6501" t="s">
        <v>2008</v>
      </c>
      <c r="O6501">
        <v>1</v>
      </c>
      <c r="P6501" s="4">
        <f>INDEX(parameters!$D$41:$AG$178,MATCH('PV (extension)'!B6488,parameters!$C$41:$C$178,0),MATCH('PV (extension)'!A6501,parameters!$D$5:$AG$5,0))/O6501</f>
        <v>9.0962624550774995E-4</v>
      </c>
      <c r="Q6501" s="3" t="s">
        <v>1505</v>
      </c>
      <c r="R6501">
        <f>INDEX(parameters!$C$196:$EJ$198,MATCH('PV (extension)'!Q6501,parameters!$B$196:$B$198,0),MATCH('PV (extension)'!B6488,parameters!$C$195:$EJ$195,0))</f>
        <v>1471.7592481462316</v>
      </c>
      <c r="S6501">
        <v>3</v>
      </c>
      <c r="T6501">
        <v>30</v>
      </c>
      <c r="U6501">
        <f t="shared" si="704"/>
        <v>132458.33233316086</v>
      </c>
      <c r="V6501">
        <f t="shared" si="705"/>
        <v>7.5495439387292566E-6</v>
      </c>
    </row>
    <row r="6502" spans="1:22" customFormat="1" ht="16" x14ac:dyDescent="0.2">
      <c r="A6502" t="s">
        <v>1440</v>
      </c>
      <c r="B6502" s="4">
        <f t="shared" si="703"/>
        <v>4.4790393707810154E-8</v>
      </c>
      <c r="C6502" t="s">
        <v>49</v>
      </c>
      <c r="D6502" t="s">
        <v>15</v>
      </c>
      <c r="F6502" t="s">
        <v>36</v>
      </c>
      <c r="G6502">
        <v>2</v>
      </c>
      <c r="H6502">
        <v>-16.692979911025031</v>
      </c>
      <c r="I6502">
        <v>9.798894162072011E-2</v>
      </c>
      <c r="J6502" t="s">
        <v>340</v>
      </c>
      <c r="L6502" t="s">
        <v>1440</v>
      </c>
      <c r="N6502" t="s">
        <v>2008</v>
      </c>
      <c r="O6502">
        <v>1</v>
      </c>
      <c r="P6502" s="4">
        <f>INDEX(parameters!$D$41:$AG$178,MATCH('PV (extension)'!B6488,parameters!$C$41:$C$178,0),MATCH('PV (extension)'!A6502,parameters!$D$5:$AG$5,0))/O6502</f>
        <v>5.9328608550822341E-3</v>
      </c>
      <c r="Q6502" s="3" t="s">
        <v>1505</v>
      </c>
      <c r="R6502">
        <f>INDEX(parameters!$C$196:$EJ$198,MATCH('PV (extension)'!Q6502,parameters!$B$196:$B$198,0),MATCH('PV (extension)'!B6488,parameters!$C$195:$EJ$195,0))</f>
        <v>1471.7592481462316</v>
      </c>
      <c r="S6502">
        <v>3</v>
      </c>
      <c r="T6502">
        <v>30</v>
      </c>
      <c r="U6502">
        <f t="shared" si="704"/>
        <v>132458.33233316086</v>
      </c>
      <c r="V6502">
        <f t="shared" si="705"/>
        <v>7.5495439387292566E-6</v>
      </c>
    </row>
    <row r="6503" spans="1:22" customFormat="1" ht="16" x14ac:dyDescent="0.2">
      <c r="A6503" t="s">
        <v>1441</v>
      </c>
      <c r="B6503" s="4">
        <f t="shared" si="703"/>
        <v>6.9402656754495767E-10</v>
      </c>
      <c r="C6503" t="s">
        <v>35</v>
      </c>
      <c r="D6503" t="s">
        <v>15</v>
      </c>
      <c r="F6503" t="s">
        <v>36</v>
      </c>
      <c r="G6503">
        <v>2</v>
      </c>
      <c r="H6503">
        <v>-21.54326959350907</v>
      </c>
      <c r="I6503">
        <v>9.798894162072011E-2</v>
      </c>
      <c r="J6503" t="s">
        <v>340</v>
      </c>
      <c r="L6503" t="s">
        <v>1441</v>
      </c>
      <c r="N6503" t="s">
        <v>2008</v>
      </c>
      <c r="O6503">
        <v>1</v>
      </c>
      <c r="P6503" s="4">
        <f>INDEX(parameters!$D$41:$AG$178,MATCH('PV (extension)'!B6488,parameters!$C$41:$C$178,0),MATCH('PV (extension)'!A6503,parameters!$D$5:$AG$5,0))/O6503</f>
        <v>9.1929601731912907E-5</v>
      </c>
      <c r="Q6503" s="3" t="s">
        <v>1505</v>
      </c>
      <c r="R6503">
        <f>INDEX(parameters!$C$196:$EJ$198,MATCH('PV (extension)'!Q6503,parameters!$B$196:$B$198,0),MATCH('PV (extension)'!B6488,parameters!$C$195:$EJ$195,0))</f>
        <v>1471.7592481462316</v>
      </c>
      <c r="S6503">
        <v>3</v>
      </c>
      <c r="T6503">
        <v>30</v>
      </c>
      <c r="U6503">
        <f t="shared" si="704"/>
        <v>132458.33233316086</v>
      </c>
      <c r="V6503">
        <f t="shared" si="705"/>
        <v>7.5495439387292566E-6</v>
      </c>
    </row>
    <row r="6504" spans="1:22" customFormat="1" ht="16" x14ac:dyDescent="0.2">
      <c r="A6504" t="s">
        <v>1442</v>
      </c>
      <c r="B6504" s="4">
        <f t="shared" si="703"/>
        <v>1.2065531405639777E-8</v>
      </c>
      <c r="C6504" t="s">
        <v>35</v>
      </c>
      <c r="D6504" t="s">
        <v>15</v>
      </c>
      <c r="F6504" t="s">
        <v>36</v>
      </c>
      <c r="G6504">
        <v>2</v>
      </c>
      <c r="H6504">
        <v>-18.729872499892029</v>
      </c>
      <c r="I6504">
        <v>9.798894162072011E-2</v>
      </c>
      <c r="J6504" t="s">
        <v>340</v>
      </c>
      <c r="L6504" t="s">
        <v>1442</v>
      </c>
      <c r="N6504" t="s">
        <v>2008</v>
      </c>
      <c r="O6504">
        <v>1</v>
      </c>
      <c r="P6504" s="4">
        <f>INDEX(parameters!$D$41:$AG$178,MATCH('PV (extension)'!B6488,parameters!$C$41:$C$178,0),MATCH('PV (extension)'!A6504,parameters!$D$5:$AG$5,0))/O6504</f>
        <v>1.5981801687044229E-3</v>
      </c>
      <c r="Q6504" s="3" t="s">
        <v>1505</v>
      </c>
      <c r="R6504">
        <f>INDEX(parameters!$C$196:$EJ$198,MATCH('PV (extension)'!Q6504,parameters!$B$196:$B$198,0),MATCH('PV (extension)'!B6488,parameters!$C$195:$EJ$195,0))</f>
        <v>1471.7592481462316</v>
      </c>
      <c r="S6504">
        <v>3</v>
      </c>
      <c r="T6504">
        <v>30</v>
      </c>
      <c r="U6504">
        <f t="shared" si="704"/>
        <v>132458.33233316086</v>
      </c>
      <c r="V6504">
        <f t="shared" si="705"/>
        <v>7.5495439387292566E-6</v>
      </c>
    </row>
    <row r="6505" spans="1:22" customFormat="1" x14ac:dyDescent="0.2">
      <c r="A6505" t="s">
        <v>1452</v>
      </c>
      <c r="B6505" s="4">
        <f t="shared" si="703"/>
        <v>3.7739512990006813E-10</v>
      </c>
      <c r="C6505" t="s">
        <v>35</v>
      </c>
      <c r="D6505" t="s">
        <v>15</v>
      </c>
      <c r="F6505" t="s">
        <v>36</v>
      </c>
      <c r="G6505">
        <v>2</v>
      </c>
      <c r="H6505">
        <v>-21.666568118067421</v>
      </c>
      <c r="I6505">
        <v>9.798894162072011E-2</v>
      </c>
      <c r="J6505" t="s">
        <v>340</v>
      </c>
      <c r="L6505" t="s">
        <v>1452</v>
      </c>
      <c r="N6505" t="s">
        <v>2008</v>
      </c>
      <c r="O6505">
        <v>1</v>
      </c>
      <c r="P6505" s="4">
        <f>INDEX(parameters!$D$41:$AG$178,MATCH('PV (extension)'!B6488,parameters!$C$41:$C$178,0),MATCH('PV (extension)'!A6505,parameters!$D$5:$AG$5,0))/O6505</f>
        <v>1.0104185757523119E-2</v>
      </c>
      <c r="Q6505" t="s">
        <v>1507</v>
      </c>
      <c r="R6505">
        <f>INDEX(parameters!$C$196:$EJ$198,MATCH('PV (extension)'!Q6505,parameters!$B$196:$B$198,0),MATCH('PV (extension)'!B6488,parameters!$C$195:$EJ$195,0))</f>
        <v>1565.7013278151401</v>
      </c>
      <c r="S6505">
        <v>570</v>
      </c>
      <c r="T6505">
        <v>30</v>
      </c>
      <c r="U6505">
        <f t="shared" si="704"/>
        <v>26773492.705638897</v>
      </c>
      <c r="V6505">
        <f t="shared" si="705"/>
        <v>3.7350375275818423E-8</v>
      </c>
    </row>
    <row r="6506" spans="1:22" customFormat="1" x14ac:dyDescent="0.2">
      <c r="A6506" t="s">
        <v>1453</v>
      </c>
      <c r="B6506" s="4">
        <f t="shared" si="703"/>
        <v>2.7723155326770409E-9</v>
      </c>
      <c r="C6506" t="s">
        <v>35</v>
      </c>
      <c r="D6506" t="s">
        <v>15</v>
      </c>
      <c r="F6506" t="s">
        <v>36</v>
      </c>
      <c r="G6506">
        <v>2</v>
      </c>
      <c r="H6506">
        <v>-21.47552628199886</v>
      </c>
      <c r="I6506">
        <v>9.798894162072011E-2</v>
      </c>
      <c r="J6506" t="s">
        <v>340</v>
      </c>
      <c r="L6506" t="s">
        <v>1453</v>
      </c>
      <c r="N6506" t="s">
        <v>2008</v>
      </c>
      <c r="O6506">
        <v>1</v>
      </c>
      <c r="P6506" s="4">
        <f>INDEX(parameters!$D$41:$AG$178,MATCH('PV (extension)'!B6488,parameters!$C$41:$C$178,0),MATCH('PV (extension)'!A6506,parameters!$D$5:$AG$5,0))/O6506</f>
        <v>7.4224569691858172E-2</v>
      </c>
      <c r="Q6506" t="s">
        <v>1507</v>
      </c>
      <c r="R6506">
        <f>INDEX(parameters!$C$196:$EJ$198,MATCH('PV (extension)'!Q6506,parameters!$B$196:$B$198,0),MATCH('PV (extension)'!B6488,parameters!$C$195:$EJ$195,0))</f>
        <v>1565.7013278151401</v>
      </c>
      <c r="S6506">
        <v>570</v>
      </c>
      <c r="T6506">
        <v>30</v>
      </c>
      <c r="U6506">
        <f t="shared" si="704"/>
        <v>26773492.705638897</v>
      </c>
      <c r="V6506">
        <f t="shared" si="705"/>
        <v>3.7350375275818423E-8</v>
      </c>
    </row>
    <row r="6507" spans="1:22" customFormat="1" x14ac:dyDescent="0.2">
      <c r="A6507" t="s">
        <v>1454</v>
      </c>
      <c r="B6507" s="4">
        <f t="shared" si="703"/>
        <v>2.9384577366448842E-11</v>
      </c>
      <c r="C6507" t="s">
        <v>35</v>
      </c>
      <c r="D6507" t="s">
        <v>15</v>
      </c>
      <c r="F6507" t="s">
        <v>36</v>
      </c>
      <c r="G6507">
        <v>2</v>
      </c>
      <c r="H6507">
        <v>-23.51240679473371</v>
      </c>
      <c r="I6507">
        <v>9.798894162072011E-2</v>
      </c>
      <c r="J6507" t="s">
        <v>340</v>
      </c>
      <c r="L6507" t="s">
        <v>1454</v>
      </c>
      <c r="N6507" t="s">
        <v>2008</v>
      </c>
      <c r="O6507">
        <v>1</v>
      </c>
      <c r="P6507" s="4">
        <f>INDEX(parameters!$D$41:$AG$178,MATCH('PV (extension)'!B6488,parameters!$C$41:$C$178,0),MATCH('PV (extension)'!A6507,parameters!$D$5:$AG$5,0))/O6507</f>
        <v>7.867277677789E-4</v>
      </c>
      <c r="Q6507" t="s">
        <v>1507</v>
      </c>
      <c r="R6507">
        <f>INDEX(parameters!$C$196:$EJ$198,MATCH('PV (extension)'!Q6507,parameters!$B$196:$B$198,0),MATCH('PV (extension)'!B6488,parameters!$C$195:$EJ$195,0))</f>
        <v>1565.7013278151401</v>
      </c>
      <c r="S6507">
        <v>570</v>
      </c>
      <c r="T6507">
        <v>30</v>
      </c>
      <c r="U6507">
        <f t="shared" si="704"/>
        <v>26773492.705638897</v>
      </c>
      <c r="V6507">
        <f t="shared" si="705"/>
        <v>3.7350375275818423E-8</v>
      </c>
    </row>
    <row r="6508" spans="1:22" customFormat="1" x14ac:dyDescent="0.2">
      <c r="A6508" t="s">
        <v>1455</v>
      </c>
      <c r="B6508" s="4">
        <f t="shared" si="703"/>
        <v>9.8335254224143147E-9</v>
      </c>
      <c r="C6508" t="s">
        <v>35</v>
      </c>
      <c r="D6508" t="s">
        <v>15</v>
      </c>
      <c r="F6508" t="s">
        <v>36</v>
      </c>
      <c r="G6508">
        <v>2</v>
      </c>
      <c r="H6508">
        <v>-18.20082258362968</v>
      </c>
      <c r="I6508">
        <v>9.798894162072011E-2</v>
      </c>
      <c r="J6508" t="s">
        <v>340</v>
      </c>
      <c r="L6508" t="s">
        <v>1455</v>
      </c>
      <c r="N6508" t="s">
        <v>2008</v>
      </c>
      <c r="O6508">
        <v>1</v>
      </c>
      <c r="P6508" s="4">
        <f>INDEX(parameters!$D$41:$AG$178,MATCH('PV (extension)'!B6488,parameters!$C$41:$C$178,0),MATCH('PV (extension)'!A6508,parameters!$D$5:$AG$5,0))/O6508</f>
        <v>0.2632778211677243</v>
      </c>
      <c r="Q6508" t="s">
        <v>1507</v>
      </c>
      <c r="R6508">
        <f>INDEX(parameters!$C$196:$EJ$198,MATCH('PV (extension)'!Q6508,parameters!$B$196:$B$198,0),MATCH('PV (extension)'!B6488,parameters!$C$195:$EJ$195,0))</f>
        <v>1565.7013278151401</v>
      </c>
      <c r="S6508">
        <v>570</v>
      </c>
      <c r="T6508">
        <v>30</v>
      </c>
      <c r="U6508">
        <f t="shared" si="704"/>
        <v>26773492.705638897</v>
      </c>
      <c r="V6508">
        <f t="shared" si="705"/>
        <v>3.7350375275818423E-8</v>
      </c>
    </row>
    <row r="6509" spans="1:22" customFormat="1" x14ac:dyDescent="0.2">
      <c r="A6509" t="s">
        <v>1456</v>
      </c>
      <c r="B6509" s="4">
        <f t="shared" si="703"/>
        <v>5.2161252422354644E-9</v>
      </c>
      <c r="C6509" t="s">
        <v>35</v>
      </c>
      <c r="D6509" t="s">
        <v>15</v>
      </c>
      <c r="F6509" t="s">
        <v>36</v>
      </c>
      <c r="G6509">
        <v>2</v>
      </c>
      <c r="H6509">
        <v>-18.836468952383601</v>
      </c>
      <c r="I6509">
        <v>9.798894162072011E-2</v>
      </c>
      <c r="J6509" t="s">
        <v>340</v>
      </c>
      <c r="L6509" t="s">
        <v>1456</v>
      </c>
      <c r="N6509" t="s">
        <v>2008</v>
      </c>
      <c r="O6509">
        <v>1</v>
      </c>
      <c r="P6509" s="4">
        <f>INDEX(parameters!$D$41:$AG$178,MATCH('PV (extension)'!B6488,parameters!$C$41:$C$178,0),MATCH('PV (extension)'!A6509,parameters!$D$5:$AG$5,0))/O6509</f>
        <v>0.13965389112469015</v>
      </c>
      <c r="Q6509" t="s">
        <v>1507</v>
      </c>
      <c r="R6509">
        <f>INDEX(parameters!$C$196:$EJ$198,MATCH('PV (extension)'!Q6509,parameters!$B$196:$B$198,0),MATCH('PV (extension)'!B6488,parameters!$C$195:$EJ$195,0))</f>
        <v>1565.7013278151401</v>
      </c>
      <c r="S6509">
        <v>570</v>
      </c>
      <c r="T6509">
        <v>30</v>
      </c>
      <c r="U6509">
        <f t="shared" si="704"/>
        <v>26773492.705638897</v>
      </c>
      <c r="V6509">
        <f t="shared" si="705"/>
        <v>3.7350375275818423E-8</v>
      </c>
    </row>
    <row r="6510" spans="1:22" customFormat="1" ht="16" x14ac:dyDescent="0.2">
      <c r="A6510" t="s">
        <v>1461</v>
      </c>
      <c r="B6510" s="4">
        <f t="shared" si="703"/>
        <v>1.6096259651619653E-9</v>
      </c>
      <c r="C6510" t="s">
        <v>49</v>
      </c>
      <c r="D6510" t="s">
        <v>15</v>
      </c>
      <c r="F6510" t="s">
        <v>36</v>
      </c>
      <c r="G6510">
        <v>2</v>
      </c>
      <c r="H6510">
        <v>-20.658789817762049</v>
      </c>
      <c r="I6510">
        <v>9.798894162072011E-2</v>
      </c>
      <c r="J6510" t="s">
        <v>340</v>
      </c>
      <c r="L6510" t="s">
        <v>1461</v>
      </c>
      <c r="N6510" t="s">
        <v>2008</v>
      </c>
      <c r="O6510">
        <v>1</v>
      </c>
      <c r="P6510" s="4">
        <f>INDEX(parameters!$D$41:$AG$178,MATCH('PV (extension)'!B6488,parameters!$C$41:$C$178,0),MATCH('PV (extension)'!A6510,parameters!$D$5:$AG$5,0))/O6510</f>
        <v>6.6094595017907607E-3</v>
      </c>
      <c r="Q6510" s="3" t="s">
        <v>1505</v>
      </c>
      <c r="R6510">
        <f>INDEX(parameters!$C$196:$EJ$198,MATCH('PV (extension)'!Q6510,parameters!$B$196:$B$198,0),MATCH('PV (extension)'!B6488,parameters!$C$195:$EJ$195,0))</f>
        <v>1471.7592481462316</v>
      </c>
      <c r="S6510">
        <v>93</v>
      </c>
      <c r="T6510">
        <v>30</v>
      </c>
      <c r="U6510">
        <f t="shared" si="704"/>
        <v>4106208.3023279863</v>
      </c>
      <c r="V6510">
        <f t="shared" si="705"/>
        <v>2.4353367544287922E-7</v>
      </c>
    </row>
    <row r="6511" spans="1:22" customFormat="1" ht="16" x14ac:dyDescent="0.2">
      <c r="A6511" t="s">
        <v>1457</v>
      </c>
      <c r="B6511" s="4">
        <f t="shared" si="703"/>
        <v>2.7293547081973613E-8</v>
      </c>
      <c r="C6511" t="s">
        <v>49</v>
      </c>
      <c r="D6511" t="s">
        <v>15</v>
      </c>
      <c r="F6511" t="s">
        <v>36</v>
      </c>
      <c r="G6511">
        <v>2</v>
      </c>
      <c r="H6511">
        <v>-17.845360350005858</v>
      </c>
      <c r="I6511">
        <v>9.798894162072011E-2</v>
      </c>
      <c r="J6511" t="s">
        <v>340</v>
      </c>
      <c r="L6511" t="s">
        <v>1457</v>
      </c>
      <c r="N6511" t="s">
        <v>2008</v>
      </c>
      <c r="O6511">
        <v>1</v>
      </c>
      <c r="P6511" s="4">
        <f>INDEX(parameters!$D$41:$AG$178,MATCH('PV (extension)'!B6488,parameters!$C$41:$C$178,0),MATCH('PV (extension)'!A6511,parameters!$D$5:$AG$5,0))/O6511</f>
        <v>0.11207298962797985</v>
      </c>
      <c r="Q6511" s="3" t="s">
        <v>1505</v>
      </c>
      <c r="R6511">
        <f>INDEX(parameters!$C$196:$EJ$198,MATCH('PV (extension)'!Q6511,parameters!$B$196:$B$198,0),MATCH('PV (extension)'!B6488,parameters!$C$195:$EJ$195,0))</f>
        <v>1471.7592481462316</v>
      </c>
      <c r="S6511">
        <v>93</v>
      </c>
      <c r="T6511">
        <v>30</v>
      </c>
      <c r="U6511">
        <f t="shared" si="704"/>
        <v>4106208.3023279863</v>
      </c>
      <c r="V6511">
        <f t="shared" si="705"/>
        <v>2.4353367544287922E-7</v>
      </c>
    </row>
    <row r="6512" spans="1:22" customFormat="1" ht="16" x14ac:dyDescent="0.2">
      <c r="A6512" t="s">
        <v>1462</v>
      </c>
      <c r="B6512" s="4">
        <f t="shared" si="703"/>
        <v>8.5091801549637334E-10</v>
      </c>
      <c r="C6512" t="s">
        <v>49</v>
      </c>
      <c r="D6512" t="s">
        <v>15</v>
      </c>
      <c r="F6512" t="s">
        <v>36</v>
      </c>
      <c r="G6512">
        <v>2</v>
      </c>
      <c r="H6512">
        <v>-21.294425499752101</v>
      </c>
      <c r="I6512">
        <v>9.798894162072011E-2</v>
      </c>
      <c r="J6512" t="s">
        <v>340</v>
      </c>
      <c r="L6512" t="s">
        <v>1462</v>
      </c>
      <c r="N6512" t="s">
        <v>2008</v>
      </c>
      <c r="O6512">
        <v>1</v>
      </c>
      <c r="P6512" s="4">
        <f>INDEX(parameters!$D$41:$AG$178,MATCH('PV (extension)'!B6488,parameters!$C$41:$C$178,0),MATCH('PV (extension)'!A6512,parameters!$D$5:$AG$5,0))/O6512</f>
        <v>3.4940466198316628E-3</v>
      </c>
      <c r="Q6512" s="3" t="s">
        <v>1505</v>
      </c>
      <c r="R6512">
        <f>INDEX(parameters!$C$196:$EJ$198,MATCH('PV (extension)'!Q6512,parameters!$B$196:$B$198,0),MATCH('PV (extension)'!B6488,parameters!$C$195:$EJ$195,0))</f>
        <v>1471.7592481462316</v>
      </c>
      <c r="S6512">
        <v>93</v>
      </c>
      <c r="T6512">
        <v>30</v>
      </c>
      <c r="U6512">
        <f t="shared" si="704"/>
        <v>4106208.3023279863</v>
      </c>
      <c r="V6512">
        <f t="shared" si="705"/>
        <v>2.4353367544287922E-7</v>
      </c>
    </row>
    <row r="6513" spans="1:22" customFormat="1" ht="16" x14ac:dyDescent="0.2">
      <c r="A6513" t="s">
        <v>1458</v>
      </c>
      <c r="B6513" s="4">
        <f t="shared" si="703"/>
        <v>1.4296646933975427E-8</v>
      </c>
      <c r="C6513" t="s">
        <v>49</v>
      </c>
      <c r="D6513" t="s">
        <v>15</v>
      </c>
      <c r="F6513" t="s">
        <v>36</v>
      </c>
      <c r="G6513">
        <v>2</v>
      </c>
      <c r="H6513">
        <v>-18.48100416113547</v>
      </c>
      <c r="I6513">
        <v>9.798894162072011E-2</v>
      </c>
      <c r="J6513" t="s">
        <v>340</v>
      </c>
      <c r="L6513" t="s">
        <v>1458</v>
      </c>
      <c r="N6513" t="s">
        <v>2008</v>
      </c>
      <c r="O6513">
        <v>1</v>
      </c>
      <c r="P6513" s="4">
        <f>INDEX(parameters!$D$41:$AG$178,MATCH('PV (extension)'!B6488,parameters!$C$41:$C$178,0),MATCH('PV (extension)'!A6513,parameters!$D$5:$AG$5,0))/O6513</f>
        <v>5.8705010335741853E-2</v>
      </c>
      <c r="Q6513" s="3" t="s">
        <v>1505</v>
      </c>
      <c r="R6513">
        <f>INDEX(parameters!$C$196:$EJ$198,MATCH('PV (extension)'!Q6513,parameters!$B$196:$B$198,0),MATCH('PV (extension)'!B6488,parameters!$C$195:$EJ$195,0))</f>
        <v>1471.7592481462316</v>
      </c>
      <c r="S6513">
        <v>93</v>
      </c>
      <c r="T6513">
        <v>30</v>
      </c>
      <c r="U6513">
        <f t="shared" si="704"/>
        <v>4106208.3023279863</v>
      </c>
      <c r="V6513">
        <f t="shared" si="705"/>
        <v>2.4353367544287922E-7</v>
      </c>
    </row>
    <row r="6514" spans="1:22" customFormat="1" x14ac:dyDescent="0.2">
      <c r="A6514" t="s">
        <v>341</v>
      </c>
      <c r="B6514" s="4">
        <f t="shared" si="703"/>
        <v>3.533731687282595E-8</v>
      </c>
      <c r="C6514" t="s">
        <v>359</v>
      </c>
      <c r="D6514" t="s">
        <v>15</v>
      </c>
      <c r="F6514" t="s">
        <v>36</v>
      </c>
      <c r="G6514">
        <v>2</v>
      </c>
      <c r="H6514">
        <v>-17.561299045251399</v>
      </c>
      <c r="I6514">
        <v>9.798894162072011E-2</v>
      </c>
      <c r="J6514" t="s">
        <v>340</v>
      </c>
      <c r="L6514" t="s">
        <v>341</v>
      </c>
      <c r="N6514" t="s">
        <v>2008</v>
      </c>
      <c r="O6514">
        <v>1</v>
      </c>
      <c r="P6514" s="4">
        <f>INDEX(parameters!$D$41:$AG$178,MATCH('PV (extension)'!B6488,parameters!$C$41:$C$178,0),MATCH('PV (extension)'!A6514,parameters!$D$5:$AG$5,0))/O6514</f>
        <v>3.2864644265829519E-3</v>
      </c>
      <c r="Q6514" t="s">
        <v>1506</v>
      </c>
      <c r="R6514">
        <f>INDEX(parameters!$C$196:$EJ$198,MATCH('PV (extension)'!Q6514,parameters!$B$196:$B$198,0),MATCH('PV (extension)'!B6488,parameters!$C$195:$EJ$195,0))</f>
        <v>1033.3628763579925</v>
      </c>
      <c r="S6514">
        <v>3</v>
      </c>
      <c r="T6514">
        <v>30</v>
      </c>
      <c r="U6514">
        <f t="shared" si="704"/>
        <v>93002.658872219326</v>
      </c>
      <c r="V6514">
        <f t="shared" si="705"/>
        <v>1.0752380761220455E-5</v>
      </c>
    </row>
    <row r="6515" spans="1:22" customFormat="1" x14ac:dyDescent="0.2">
      <c r="A6515" t="s">
        <v>342</v>
      </c>
      <c r="B6515" s="4">
        <f t="shared" si="703"/>
        <v>3.4656555201175312E-8</v>
      </c>
      <c r="C6515" t="s">
        <v>359</v>
      </c>
      <c r="D6515" t="s">
        <v>15</v>
      </c>
      <c r="F6515" t="s">
        <v>36</v>
      </c>
      <c r="G6515">
        <v>2</v>
      </c>
      <c r="H6515">
        <v>-17.561299045251399</v>
      </c>
      <c r="I6515">
        <v>9.798894162072011E-2</v>
      </c>
      <c r="J6515" t="s">
        <v>340</v>
      </c>
      <c r="L6515" t="s">
        <v>342</v>
      </c>
      <c r="N6515" t="s">
        <v>2008</v>
      </c>
      <c r="O6515">
        <v>1</v>
      </c>
      <c r="P6515" s="4">
        <f>INDEX(parameters!$D$41:$AG$178,MATCH('PV (extension)'!B6488,parameters!$C$41:$C$178,0),MATCH('PV (extension)'!A6515,parameters!$D$5:$AG$5,0))/O6515</f>
        <v>3.2231517810611459E-3</v>
      </c>
      <c r="Q6515" t="s">
        <v>1506</v>
      </c>
      <c r="R6515">
        <f>INDEX(parameters!$C$196:$EJ$198,MATCH('PV (extension)'!Q6515,parameters!$B$196:$B$198,0),MATCH('PV (extension)'!B6488,parameters!$C$195:$EJ$195,0))</f>
        <v>1033.3628763579925</v>
      </c>
      <c r="S6515">
        <v>3</v>
      </c>
      <c r="T6515">
        <v>30</v>
      </c>
      <c r="U6515">
        <f t="shared" si="704"/>
        <v>93002.658872219326</v>
      </c>
      <c r="V6515">
        <f t="shared" si="705"/>
        <v>1.0752380761220455E-5</v>
      </c>
    </row>
    <row r="6516" spans="1:22" customFormat="1" x14ac:dyDescent="0.2">
      <c r="A6516" t="s">
        <v>343</v>
      </c>
      <c r="B6516" s="4">
        <f t="shared" si="703"/>
        <v>1.862943898048334E-8</v>
      </c>
      <c r="C6516" t="s">
        <v>359</v>
      </c>
      <c r="D6516" t="s">
        <v>15</v>
      </c>
      <c r="F6516" t="s">
        <v>36</v>
      </c>
      <c r="G6516">
        <v>2</v>
      </c>
      <c r="H6516">
        <v>-18.196897397350821</v>
      </c>
      <c r="I6516">
        <v>9.798894162072011E-2</v>
      </c>
      <c r="J6516" t="s">
        <v>340</v>
      </c>
      <c r="L6516" t="s">
        <v>343</v>
      </c>
      <c r="N6516" t="s">
        <v>2008</v>
      </c>
      <c r="O6516">
        <v>1</v>
      </c>
      <c r="P6516" s="4">
        <f>INDEX(parameters!$D$41:$AG$178,MATCH('PV (extension)'!B6488,parameters!$C$41:$C$178,0),MATCH('PV (extension)'!A6516,parameters!$D$5:$AG$5,0))/O6516</f>
        <v>1.7325873584827175E-3</v>
      </c>
      <c r="Q6516" t="s">
        <v>1506</v>
      </c>
      <c r="R6516">
        <f>INDEX(parameters!$C$196:$EJ$198,MATCH('PV (extension)'!Q6516,parameters!$B$196:$B$198,0),MATCH('PV (extension)'!B6488,parameters!$C$195:$EJ$195,0))</f>
        <v>1033.3628763579925</v>
      </c>
      <c r="S6516">
        <v>3</v>
      </c>
      <c r="T6516">
        <v>30</v>
      </c>
      <c r="U6516">
        <f t="shared" si="704"/>
        <v>93002.658872219326</v>
      </c>
      <c r="V6516">
        <f t="shared" si="705"/>
        <v>1.0752380761220455E-5</v>
      </c>
    </row>
    <row r="6517" spans="1:22" customFormat="1" x14ac:dyDescent="0.2">
      <c r="A6517" t="s">
        <v>344</v>
      </c>
      <c r="B6517" s="4">
        <f t="shared" si="703"/>
        <v>1.8613319880026738E-8</v>
      </c>
      <c r="C6517" t="s">
        <v>359</v>
      </c>
      <c r="D6517" t="s">
        <v>15</v>
      </c>
      <c r="F6517" t="s">
        <v>36</v>
      </c>
      <c r="G6517">
        <v>2</v>
      </c>
      <c r="H6517">
        <v>-18.196897397350821</v>
      </c>
      <c r="I6517">
        <v>9.798894162072011E-2</v>
      </c>
      <c r="J6517" t="s">
        <v>340</v>
      </c>
      <c r="L6517" t="s">
        <v>344</v>
      </c>
      <c r="N6517" t="s">
        <v>2008</v>
      </c>
      <c r="O6517">
        <v>1</v>
      </c>
      <c r="P6517" s="4">
        <f>INDEX(parameters!$D$41:$AG$178,MATCH('PV (extension)'!B6488,parameters!$C$41:$C$178,0),MATCH('PV (extension)'!A6517,parameters!$D$5:$AG$5,0))/O6517</f>
        <v>1.7310882392816251E-3</v>
      </c>
      <c r="Q6517" t="s">
        <v>1506</v>
      </c>
      <c r="R6517">
        <f>INDEX(parameters!$C$196:$EJ$198,MATCH('PV (extension)'!Q6517,parameters!$B$196:$B$198,0),MATCH('PV (extension)'!B6488,parameters!$C$195:$EJ$195,0))</f>
        <v>1033.3628763579925</v>
      </c>
      <c r="S6517">
        <v>3</v>
      </c>
      <c r="T6517">
        <v>30</v>
      </c>
      <c r="U6517">
        <f t="shared" si="704"/>
        <v>93002.658872219326</v>
      </c>
      <c r="V6517">
        <f t="shared" si="705"/>
        <v>1.0752380761220455E-5</v>
      </c>
    </row>
    <row r="6518" spans="1:22" customFormat="1" ht="16" x14ac:dyDescent="0.2">
      <c r="A6518" t="s">
        <v>345</v>
      </c>
      <c r="B6518" s="4">
        <f t="shared" si="703"/>
        <v>3.8219618904109615E-7</v>
      </c>
      <c r="C6518" t="s">
        <v>359</v>
      </c>
      <c r="D6518" t="s">
        <v>15</v>
      </c>
      <c r="F6518" t="s">
        <v>36</v>
      </c>
      <c r="G6518">
        <v>2</v>
      </c>
      <c r="H6518">
        <v>-15.20991773919472</v>
      </c>
      <c r="I6518">
        <v>9.798894162072011E-2</v>
      </c>
      <c r="J6518" t="s">
        <v>340</v>
      </c>
      <c r="L6518" t="s">
        <v>345</v>
      </c>
      <c r="N6518" t="s">
        <v>2008</v>
      </c>
      <c r="O6518">
        <v>1</v>
      </c>
      <c r="P6518" s="4">
        <f>INDEX(parameters!$D$41:$AG$178,MATCH('PV (extension)'!B6488,parameters!$C$41:$C$178,0),MATCH('PV (extension)'!A6518,parameters!$D$5:$AG$5,0))/O6518</f>
        <v>5.0625069824473082E-2</v>
      </c>
      <c r="Q6518" s="3" t="s">
        <v>1505</v>
      </c>
      <c r="R6518">
        <f>INDEX(parameters!$C$196:$EJ$198,MATCH('PV (extension)'!Q6518,parameters!$B$196:$B$198,0),MATCH('PV (extension)'!B6488,parameters!$C$195:$EJ$195,0))</f>
        <v>1471.7592481462316</v>
      </c>
      <c r="S6518">
        <v>3</v>
      </c>
      <c r="T6518">
        <v>30</v>
      </c>
      <c r="U6518">
        <f t="shared" si="704"/>
        <v>132458.33233316086</v>
      </c>
      <c r="V6518">
        <f t="shared" si="705"/>
        <v>7.5495439387292566E-6</v>
      </c>
    </row>
    <row r="6519" spans="1:22" customFormat="1" ht="16" x14ac:dyDescent="0.2">
      <c r="A6519" t="s">
        <v>346</v>
      </c>
      <c r="B6519" s="4">
        <f t="shared" si="703"/>
        <v>1.9950087434130166E-7</v>
      </c>
      <c r="C6519" t="s">
        <v>359</v>
      </c>
      <c r="D6519" t="s">
        <v>15</v>
      </c>
      <c r="F6519" t="s">
        <v>36</v>
      </c>
      <c r="G6519">
        <v>2</v>
      </c>
      <c r="H6519">
        <v>-15.845552597349339</v>
      </c>
      <c r="I6519">
        <v>9.798894162072011E-2</v>
      </c>
      <c r="J6519" t="s">
        <v>340</v>
      </c>
      <c r="L6519" t="s">
        <v>346</v>
      </c>
      <c r="N6519" t="s">
        <v>2008</v>
      </c>
      <c r="O6519">
        <v>1</v>
      </c>
      <c r="P6519" s="4">
        <f>INDEX(parameters!$D$41:$AG$178,MATCH('PV (extension)'!B6488,parameters!$C$41:$C$178,0),MATCH('PV (extension)'!A6519,parameters!$D$5:$AG$5,0))/O6519</f>
        <v>2.6425553114256296E-2</v>
      </c>
      <c r="Q6519" s="3" t="s">
        <v>1505</v>
      </c>
      <c r="R6519">
        <f>INDEX(parameters!$C$196:$EJ$198,MATCH('PV (extension)'!Q6519,parameters!$B$196:$B$198,0),MATCH('PV (extension)'!B6488,parameters!$C$195:$EJ$195,0))</f>
        <v>1471.7592481462316</v>
      </c>
      <c r="S6519">
        <v>3</v>
      </c>
      <c r="T6519">
        <v>30</v>
      </c>
      <c r="U6519">
        <f t="shared" si="704"/>
        <v>132458.33233316086</v>
      </c>
      <c r="V6519">
        <f t="shared" si="705"/>
        <v>7.5495439387292566E-6</v>
      </c>
    </row>
    <row r="6520" spans="1:22" customFormat="1" ht="16" x14ac:dyDescent="0.2">
      <c r="A6520" t="s">
        <v>347</v>
      </c>
      <c r="B6520" s="4">
        <f t="shared" si="703"/>
        <v>1.1034757069393337E-7</v>
      </c>
      <c r="C6520" t="s">
        <v>49</v>
      </c>
      <c r="D6520" t="s">
        <v>15</v>
      </c>
      <c r="F6520" t="s">
        <v>36</v>
      </c>
      <c r="G6520">
        <v>2</v>
      </c>
      <c r="H6520">
        <v>-16.884050111477411</v>
      </c>
      <c r="I6520">
        <v>9.798894162072011E-2</v>
      </c>
      <c r="J6520" t="s">
        <v>340</v>
      </c>
      <c r="L6520" t="s">
        <v>347</v>
      </c>
      <c r="N6520" t="s">
        <v>2008</v>
      </c>
      <c r="O6520">
        <v>1</v>
      </c>
      <c r="P6520" s="4">
        <f>INDEX(parameters!$D$41:$AG$178,MATCH('PV (extension)'!B6488,parameters!$C$41:$C$178,0),MATCH('PV (extension)'!A6520,parameters!$D$5:$AG$5,0))/O6520</f>
        <v>1.4616455191133988E-2</v>
      </c>
      <c r="Q6520" s="3" t="s">
        <v>1505</v>
      </c>
      <c r="R6520">
        <f>INDEX(parameters!$C$196:$EJ$198,MATCH('PV (extension)'!Q6520,parameters!$B$196:$B$198,0),MATCH('PV (extension)'!B6488,parameters!$C$195:$EJ$195,0))</f>
        <v>1471.7592481462316</v>
      </c>
      <c r="S6520">
        <v>3</v>
      </c>
      <c r="T6520">
        <v>30</v>
      </c>
      <c r="U6520">
        <f t="shared" si="704"/>
        <v>132458.33233316086</v>
      </c>
      <c r="V6520">
        <f t="shared" si="705"/>
        <v>7.5495439387292566E-6</v>
      </c>
    </row>
    <row r="6521" spans="1:22" customFormat="1" ht="16" x14ac:dyDescent="0.2">
      <c r="A6521" t="s">
        <v>348</v>
      </c>
      <c r="B6521" s="4">
        <f t="shared" si="703"/>
        <v>3.0898011780937946E-9</v>
      </c>
      <c r="C6521" t="s">
        <v>49</v>
      </c>
      <c r="D6521" t="s">
        <v>15</v>
      </c>
      <c r="F6521" t="s">
        <v>36</v>
      </c>
      <c r="G6521">
        <v>2</v>
      </c>
      <c r="H6521">
        <v>-19.506396550885459</v>
      </c>
      <c r="I6521">
        <v>9.798894162072011E-2</v>
      </c>
      <c r="J6521" t="s">
        <v>340</v>
      </c>
      <c r="L6521" t="s">
        <v>348</v>
      </c>
      <c r="N6521" t="s">
        <v>2008</v>
      </c>
      <c r="O6521">
        <v>1</v>
      </c>
      <c r="P6521" s="4">
        <f>INDEX(parameters!$D$41:$AG$178,MATCH('PV (extension)'!B6488,parameters!$C$41:$C$178,0),MATCH('PV (extension)'!A6521,parameters!$D$5:$AG$5,0))/O6521</f>
        <v>4.0926991129133978E-4</v>
      </c>
      <c r="Q6521" s="3" t="s">
        <v>1505</v>
      </c>
      <c r="R6521">
        <f>INDEX(parameters!$C$196:$EJ$198,MATCH('PV (extension)'!Q6521,parameters!$B$196:$B$198,0),MATCH('PV (extension)'!B6488,parameters!$C$195:$EJ$195,0))</f>
        <v>1471.7592481462316</v>
      </c>
      <c r="S6521">
        <v>3</v>
      </c>
      <c r="T6521">
        <v>30</v>
      </c>
      <c r="U6521">
        <f t="shared" si="704"/>
        <v>132458.33233316086</v>
      </c>
      <c r="V6521">
        <f t="shared" si="705"/>
        <v>7.5495439387292566E-6</v>
      </c>
    </row>
    <row r="6522" spans="1:22" customFormat="1" ht="16" x14ac:dyDescent="0.2">
      <c r="A6522" t="s">
        <v>349</v>
      </c>
      <c r="B6522" s="4">
        <f t="shared" si="703"/>
        <v>1.8356690311646715E-8</v>
      </c>
      <c r="C6522" t="s">
        <v>359</v>
      </c>
      <c r="D6522" t="s">
        <v>15</v>
      </c>
      <c r="F6522" t="s">
        <v>36</v>
      </c>
      <c r="G6522">
        <v>2</v>
      </c>
      <c r="H6522">
        <v>-18.220764878757461</v>
      </c>
      <c r="I6522">
        <v>9.798894162072011E-2</v>
      </c>
      <c r="J6522" t="s">
        <v>340</v>
      </c>
      <c r="L6522" t="s">
        <v>349</v>
      </c>
      <c r="N6522" t="s">
        <v>2008</v>
      </c>
      <c r="O6522">
        <v>1</v>
      </c>
      <c r="P6522" s="4">
        <f>INDEX(parameters!$D$41:$AG$178,MATCH('PV (extension)'!B6488,parameters!$C$41:$C$178,0),MATCH('PV (extension)'!A6522,parameters!$D$5:$AG$5,0))/O6522</f>
        <v>2.4314965858370148E-3</v>
      </c>
      <c r="Q6522" s="3" t="s">
        <v>1505</v>
      </c>
      <c r="R6522">
        <f>INDEX(parameters!$C$196:$EJ$198,MATCH('PV (extension)'!Q6522,parameters!$B$196:$B$198,0),MATCH('PV (extension)'!B6488,parameters!$C$195:$EJ$195,0))</f>
        <v>1471.7592481462316</v>
      </c>
      <c r="S6522">
        <v>3</v>
      </c>
      <c r="T6522">
        <v>30</v>
      </c>
      <c r="U6522">
        <f t="shared" si="704"/>
        <v>132458.33233316086</v>
      </c>
      <c r="V6522">
        <f t="shared" si="705"/>
        <v>7.5495439387292566E-6</v>
      </c>
    </row>
    <row r="6523" spans="1:22" customFormat="1" ht="16" x14ac:dyDescent="0.2">
      <c r="A6523" t="s">
        <v>350</v>
      </c>
      <c r="B6523" s="4">
        <f t="shared" si="703"/>
        <v>3.1420133637707114E-7</v>
      </c>
      <c r="C6523" t="s">
        <v>359</v>
      </c>
      <c r="D6523" t="s">
        <v>15</v>
      </c>
      <c r="F6523" t="s">
        <v>36</v>
      </c>
      <c r="G6523">
        <v>2</v>
      </c>
      <c r="H6523">
        <v>-15.40735416199742</v>
      </c>
      <c r="I6523">
        <v>9.798894162072011E-2</v>
      </c>
      <c r="J6523" t="s">
        <v>340</v>
      </c>
      <c r="L6523" t="s">
        <v>350</v>
      </c>
      <c r="N6523" t="s">
        <v>2008</v>
      </c>
      <c r="O6523">
        <v>1</v>
      </c>
      <c r="P6523" s="4">
        <f>INDEX(parameters!$D$41:$AG$178,MATCH('PV (extension)'!B6488,parameters!$C$41:$C$178,0),MATCH('PV (extension)'!A6523,parameters!$D$5:$AG$5,0))/O6523</f>
        <v>4.1618585033357351E-2</v>
      </c>
      <c r="Q6523" s="3" t="s">
        <v>1505</v>
      </c>
      <c r="R6523">
        <f>INDEX(parameters!$C$196:$EJ$198,MATCH('PV (extension)'!Q6523,parameters!$B$196:$B$198,0),MATCH('PV (extension)'!B6488,parameters!$C$195:$EJ$195,0))</f>
        <v>1471.7592481462316</v>
      </c>
      <c r="S6523">
        <v>3</v>
      </c>
      <c r="T6523">
        <v>30</v>
      </c>
      <c r="U6523">
        <f t="shared" si="704"/>
        <v>132458.33233316086</v>
      </c>
      <c r="V6523">
        <f t="shared" si="705"/>
        <v>7.5495439387292566E-6</v>
      </c>
    </row>
    <row r="6524" spans="1:22" customFormat="1" ht="16" x14ac:dyDescent="0.2">
      <c r="A6524" t="s">
        <v>351</v>
      </c>
      <c r="B6524" s="4">
        <f t="shared" si="703"/>
        <v>9.7014427723586407E-9</v>
      </c>
      <c r="C6524" t="s">
        <v>359</v>
      </c>
      <c r="D6524" t="s">
        <v>15</v>
      </c>
      <c r="F6524" t="s">
        <v>36</v>
      </c>
      <c r="G6524">
        <v>2</v>
      </c>
      <c r="H6524">
        <v>-18.856367974250119</v>
      </c>
      <c r="I6524">
        <v>9.798894162072011E-2</v>
      </c>
      <c r="J6524" t="s">
        <v>340</v>
      </c>
      <c r="L6524" t="s">
        <v>351</v>
      </c>
      <c r="N6524" t="s">
        <v>2008</v>
      </c>
      <c r="O6524">
        <v>1</v>
      </c>
      <c r="P6524" s="4">
        <f>INDEX(parameters!$D$41:$AG$178,MATCH('PV (extension)'!B6488,parameters!$C$41:$C$178,0),MATCH('PV (extension)'!A6524,parameters!$D$5:$AG$5,0))/O6524</f>
        <v>1.2850369308522222E-3</v>
      </c>
      <c r="Q6524" s="3" t="s">
        <v>1505</v>
      </c>
      <c r="R6524">
        <f>INDEX(parameters!$C$196:$EJ$198,MATCH('PV (extension)'!Q6524,parameters!$B$196:$B$198,0),MATCH('PV (extension)'!B6488,parameters!$C$195:$EJ$195,0))</f>
        <v>1471.7592481462316</v>
      </c>
      <c r="S6524">
        <v>3</v>
      </c>
      <c r="T6524">
        <v>30</v>
      </c>
      <c r="U6524">
        <f t="shared" si="704"/>
        <v>132458.33233316086</v>
      </c>
      <c r="V6524">
        <f t="shared" si="705"/>
        <v>7.5495439387292566E-6</v>
      </c>
    </row>
    <row r="6525" spans="1:22" customFormat="1" ht="16" x14ac:dyDescent="0.2">
      <c r="A6525" t="s">
        <v>352</v>
      </c>
      <c r="B6525" s="4">
        <f t="shared" si="703"/>
        <v>1.6420378941873723E-7</v>
      </c>
      <c r="C6525" t="s">
        <v>359</v>
      </c>
      <c r="D6525" t="s">
        <v>15</v>
      </c>
      <c r="F6525" t="s">
        <v>36</v>
      </c>
      <c r="G6525">
        <v>2</v>
      </c>
      <c r="H6525">
        <v>-16.042988178471511</v>
      </c>
      <c r="I6525">
        <v>9.798894162072011E-2</v>
      </c>
      <c r="J6525" t="s">
        <v>340</v>
      </c>
      <c r="L6525" t="s">
        <v>352</v>
      </c>
      <c r="N6525" t="s">
        <v>2008</v>
      </c>
      <c r="O6525">
        <v>1</v>
      </c>
      <c r="P6525" s="4">
        <f>INDEX(parameters!$D$41:$AG$178,MATCH('PV (extension)'!B6488,parameters!$C$41:$C$178,0),MATCH('PV (extension)'!A6525,parameters!$D$5:$AG$5,0))/O6525</f>
        <v>2.1750160109191456E-2</v>
      </c>
      <c r="Q6525" s="3" t="s">
        <v>1505</v>
      </c>
      <c r="R6525">
        <f>INDEX(parameters!$C$196:$EJ$198,MATCH('PV (extension)'!Q6525,parameters!$B$196:$B$198,0),MATCH('PV (extension)'!B6488,parameters!$C$195:$EJ$195,0))</f>
        <v>1471.7592481462316</v>
      </c>
      <c r="S6525">
        <v>3</v>
      </c>
      <c r="T6525">
        <v>30</v>
      </c>
      <c r="U6525">
        <f t="shared" si="704"/>
        <v>132458.33233316086</v>
      </c>
      <c r="V6525">
        <f t="shared" si="705"/>
        <v>7.5495439387292566E-6</v>
      </c>
    </row>
    <row r="6526" spans="1:22" customFormat="1" x14ac:dyDescent="0.2">
      <c r="A6526" t="s">
        <v>442</v>
      </c>
      <c r="B6526">
        <v>2.0720999999999999E-3</v>
      </c>
      <c r="C6526" t="s">
        <v>42</v>
      </c>
      <c r="D6526" t="s">
        <v>16</v>
      </c>
      <c r="F6526" t="s">
        <v>36</v>
      </c>
      <c r="G6526">
        <v>2</v>
      </c>
      <c r="H6526">
        <v>-6.1791926932012373</v>
      </c>
      <c r="I6526">
        <v>4.3409845976280087E-2</v>
      </c>
      <c r="J6526" t="s">
        <v>353</v>
      </c>
      <c r="L6526" t="s">
        <v>443</v>
      </c>
    </row>
    <row r="6527" spans="1:22" customFormat="1" x14ac:dyDescent="0.2">
      <c r="A6527" t="s">
        <v>354</v>
      </c>
      <c r="B6527">
        <v>-1.8648999999999999E-6</v>
      </c>
      <c r="C6527" t="s">
        <v>49</v>
      </c>
      <c r="D6527" t="s">
        <v>250</v>
      </c>
      <c r="F6527" t="s">
        <v>36</v>
      </c>
      <c r="G6527">
        <v>2</v>
      </c>
      <c r="H6527">
        <v>-13.19230312560901</v>
      </c>
      <c r="I6527">
        <v>4.3409845976280087E-2</v>
      </c>
      <c r="J6527" t="s">
        <v>353</v>
      </c>
      <c r="K6527" t="b">
        <v>1</v>
      </c>
      <c r="L6527" t="s">
        <v>355</v>
      </c>
    </row>
    <row r="6528" spans="1:22" customFormat="1" x14ac:dyDescent="0.2"/>
    <row r="6529" spans="1:19" s="2" customFormat="1" x14ac:dyDescent="0.2">
      <c r="A6529" s="2" t="s">
        <v>2</v>
      </c>
      <c r="B6529" s="2" t="s">
        <v>1459</v>
      </c>
    </row>
    <row r="6530" spans="1:19" x14ac:dyDescent="0.2">
      <c r="A6530" s="29" t="s">
        <v>4</v>
      </c>
      <c r="B653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")&amp;HLOOKUP(B6531,parameters!$C$195:$EJ$198,2,0)&amp;" kWh/kWp.
Annual output, Facade: "&amp;HLOOKUP(B6531,parameters!$C$195:$EJ$198,3,0)&amp;" kWh/kWp.
Annual output, Open-ground: "&amp;HLOOKUP(B6531,parameters!$C$195:$EJ$198,4,0)&amp;_xlfn._LONGTEXT("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")&amp;VLOOKUP(B6531,'extension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1471.34966194997 kWh/kWp.
Annual output, Facade: 1033.07529456062 kWh/kWp.
Annual output, Open-ground: 1565.26559781912 kWh/kWp.
Amount of solar energy transformed to electricity. Waste heat emission due to losses of electricity in the system.
Technology:  Electricity production with grid-connected photovoltaic power plants.
Time period:  Time of publications
Production volume: 0.802 GWh in 2025.
Sampling:  Statistical data and model calculations
Extrapolations:  Use of PV technology data investigated for other countries (Switzerland). Correction of average yield with Swiss data.
Uncertainty:  None
Author: Romain Sacchi, PSI, romain.sacchi@psi.ch</v>
      </c>
    </row>
    <row r="6531" spans="1:19" customFormat="1" x14ac:dyDescent="0.2">
      <c r="A6531" t="s">
        <v>6</v>
      </c>
      <c r="B6531" t="s">
        <v>1699</v>
      </c>
    </row>
    <row r="6532" spans="1:19" customFormat="1" x14ac:dyDescent="0.2">
      <c r="A6532" t="s">
        <v>8</v>
      </c>
      <c r="B6532">
        <v>1</v>
      </c>
    </row>
    <row r="6533" spans="1:19" customFormat="1" x14ac:dyDescent="0.2">
      <c r="A6533" t="s">
        <v>9</v>
      </c>
      <c r="B6533" t="s">
        <v>73</v>
      </c>
    </row>
    <row r="6534" spans="1:19" customFormat="1" x14ac:dyDescent="0.2">
      <c r="A6534" t="s">
        <v>11</v>
      </c>
      <c r="B6534" t="s">
        <v>12</v>
      </c>
    </row>
    <row r="6535" spans="1:19" customFormat="1" x14ac:dyDescent="0.2">
      <c r="A6535" t="s">
        <v>13</v>
      </c>
      <c r="B6535" t="s">
        <v>14</v>
      </c>
    </row>
    <row r="6536" spans="1:19" customFormat="1" x14ac:dyDescent="0.2">
      <c r="A6536" t="s">
        <v>15</v>
      </c>
      <c r="B6536" t="s">
        <v>53</v>
      </c>
    </row>
    <row r="6537" spans="1:19" customFormat="1" x14ac:dyDescent="0.2">
      <c r="A6537" t="s">
        <v>17</v>
      </c>
    </row>
    <row r="6538" spans="1:19" s="2" customFormat="1" x14ac:dyDescent="0.2">
      <c r="A6538" s="2" t="s">
        <v>18</v>
      </c>
      <c r="B6538" s="2" t="s">
        <v>19</v>
      </c>
      <c r="C6538" s="2" t="s">
        <v>6</v>
      </c>
      <c r="D6538" s="2" t="s">
        <v>15</v>
      </c>
      <c r="E6538" s="2" t="s">
        <v>20</v>
      </c>
      <c r="F6538" s="2" t="s">
        <v>13</v>
      </c>
      <c r="G6538" s="2" t="s">
        <v>21</v>
      </c>
      <c r="H6538" s="2" t="s">
        <v>9</v>
      </c>
      <c r="I6538" s="2" t="s">
        <v>4</v>
      </c>
      <c r="J6538" s="2" t="s">
        <v>1925</v>
      </c>
      <c r="K6538" s="2" t="s">
        <v>1998</v>
      </c>
      <c r="L6538" s="2" t="s">
        <v>2002</v>
      </c>
      <c r="M6538" s="2" t="s">
        <v>2003</v>
      </c>
      <c r="N6538" s="2" t="s">
        <v>2001</v>
      </c>
      <c r="O6538" s="2" t="s">
        <v>2000</v>
      </c>
      <c r="P6538" s="2" t="s">
        <v>2004</v>
      </c>
      <c r="Q6538" s="2" t="s">
        <v>1502</v>
      </c>
      <c r="R6538" s="2" t="s">
        <v>2005</v>
      </c>
      <c r="S6538" s="2" t="s">
        <v>2006</v>
      </c>
    </row>
    <row r="6539" spans="1:19" customFormat="1" x14ac:dyDescent="0.2">
      <c r="A6539" t="s">
        <v>335</v>
      </c>
      <c r="B6539">
        <v>3.8502999999999998</v>
      </c>
      <c r="D6539" t="s">
        <v>30</v>
      </c>
      <c r="E6539" t="s">
        <v>336</v>
      </c>
      <c r="F6539" t="s">
        <v>27</v>
      </c>
      <c r="G6539">
        <v>0</v>
      </c>
      <c r="I6539" t="s">
        <v>337</v>
      </c>
    </row>
    <row r="6540" spans="1:19" customFormat="1" x14ac:dyDescent="0.2">
      <c r="A6540" t="s">
        <v>29</v>
      </c>
      <c r="B6540">
        <v>0.25026999999999999</v>
      </c>
      <c r="D6540" t="s">
        <v>30</v>
      </c>
      <c r="E6540" t="s">
        <v>31</v>
      </c>
      <c r="F6540" t="s">
        <v>27</v>
      </c>
      <c r="G6540">
        <v>0</v>
      </c>
      <c r="I6540" t="s">
        <v>338</v>
      </c>
    </row>
    <row r="6541" spans="1:19" customFormat="1" x14ac:dyDescent="0.2">
      <c r="A6541" t="s">
        <v>1459</v>
      </c>
      <c r="B6541">
        <v>1</v>
      </c>
      <c r="C6541" t="str">
        <f>B6531</f>
        <v>GT</v>
      </c>
      <c r="D6541" t="s">
        <v>53</v>
      </c>
      <c r="E6541" t="s">
        <v>339</v>
      </c>
      <c r="F6541" t="s">
        <v>33</v>
      </c>
      <c r="G6541">
        <v>0</v>
      </c>
      <c r="H6541" t="s">
        <v>73</v>
      </c>
      <c r="J6541">
        <f>VLOOKUP(C6541,'extension - production vol'!$B$6:$D$235,3,0)</f>
        <v>0.80200000000000005</v>
      </c>
    </row>
    <row r="6542" spans="1:19" customFormat="1" ht="16" x14ac:dyDescent="0.2">
      <c r="A6542" t="s">
        <v>1439</v>
      </c>
      <c r="B6542" s="4">
        <f t="shared" ref="B6542:B6557" si="706">M6542*S6542</f>
        <v>3.8663089110924833E-8</v>
      </c>
      <c r="C6542" t="s">
        <v>49</v>
      </c>
      <c r="D6542" t="s">
        <v>15</v>
      </c>
      <c r="F6542" t="s">
        <v>36</v>
      </c>
      <c r="G6542">
        <v>0</v>
      </c>
      <c r="H6542" t="s">
        <v>1439</v>
      </c>
      <c r="I6542" t="s">
        <v>340</v>
      </c>
      <c r="K6542" t="s">
        <v>1999</v>
      </c>
      <c r="L6542">
        <f>IF(K6542="residential",VLOOKUP(B6531,parameters!$C$41:$AG$178,18,0),IF(K6542="commercial",1-VLOOKUP(B6531,parameters!$C$41:$AG$178,18,0),1))</f>
        <v>0.17766751537682748</v>
      </c>
      <c r="M6542" s="4">
        <f>INDEX(parameters!$D$41:$AG$178,MATCH('PV (extension)'!B6531,parameters!$C$41:$C$178,0),MATCH('PV (extension)'!A6542,parameters!$D$5:$AG$5,0))/L6542</f>
        <v>5.119823078397083E-3</v>
      </c>
      <c r="N6542" s="3" t="s">
        <v>1505</v>
      </c>
      <c r="O6542">
        <f>INDEX(parameters!$C$196:$EJ$198,MATCH('PV (extension)'!N6542,parameters!$B$196:$B$198,0),MATCH('PV (extension)'!B6531,parameters!$C$195:$EJ$195,0))</f>
        <v>1471.3496619499729</v>
      </c>
      <c r="P6542">
        <v>3</v>
      </c>
      <c r="Q6542">
        <v>30</v>
      </c>
      <c r="R6542">
        <f>Q6542*P6542*O6542</f>
        <v>132421.46957549755</v>
      </c>
      <c r="S6542">
        <f>1/R6542</f>
        <v>7.5516455390934116E-6</v>
      </c>
    </row>
    <row r="6543" spans="1:19" customFormat="1" ht="16" x14ac:dyDescent="0.2">
      <c r="A6543" t="s">
        <v>1440</v>
      </c>
      <c r="B6543" s="4">
        <f t="shared" si="706"/>
        <v>2.5217250387792132E-7</v>
      </c>
      <c r="C6543" t="s">
        <v>49</v>
      </c>
      <c r="D6543" t="s">
        <v>15</v>
      </c>
      <c r="F6543" t="s">
        <v>36</v>
      </c>
      <c r="G6543">
        <v>0</v>
      </c>
      <c r="H6543" t="s">
        <v>1440</v>
      </c>
      <c r="I6543" t="s">
        <v>340</v>
      </c>
      <c r="K6543" t="s">
        <v>1999</v>
      </c>
      <c r="L6543">
        <f>L6542</f>
        <v>0.17766751537682748</v>
      </c>
      <c r="M6543" s="4">
        <f>INDEX(parameters!$D$41:$AG$178,MATCH('PV (extension)'!B6531,parameters!$C$41:$C$178,0),MATCH('PV (extension)'!A6543,parameters!$D$5:$AG$5,0))/L6543</f>
        <v>3.3393053550047194E-2</v>
      </c>
      <c r="N6543" s="3" t="s">
        <v>1505</v>
      </c>
      <c r="O6543">
        <f>INDEX(parameters!$C$196:$EJ$198,MATCH('PV (extension)'!N6543,parameters!$B$196:$B$198,0),MATCH('PV (extension)'!B6531,parameters!$C$195:$EJ$195,0))</f>
        <v>1471.3496619499729</v>
      </c>
      <c r="P6543">
        <v>3</v>
      </c>
      <c r="Q6543">
        <v>30</v>
      </c>
      <c r="R6543">
        <f t="shared" ref="R6543:R6557" si="707">Q6543*P6543*O6543</f>
        <v>132421.46957549755</v>
      </c>
      <c r="S6543">
        <f t="shared" ref="S6543:S6557" si="708">1/R6543</f>
        <v>7.5516455390934116E-6</v>
      </c>
    </row>
    <row r="6544" spans="1:19" customFormat="1" ht="16" x14ac:dyDescent="0.2">
      <c r="A6544" t="s">
        <v>1441</v>
      </c>
      <c r="B6544" s="4">
        <f t="shared" si="706"/>
        <v>3.9074096655036499E-9</v>
      </c>
      <c r="C6544" t="s">
        <v>35</v>
      </c>
      <c r="D6544" t="s">
        <v>15</v>
      </c>
      <c r="F6544" t="s">
        <v>36</v>
      </c>
      <c r="G6544">
        <v>0</v>
      </c>
      <c r="H6544" t="s">
        <v>1441</v>
      </c>
      <c r="I6544" t="s">
        <v>340</v>
      </c>
      <c r="K6544" t="s">
        <v>1999</v>
      </c>
      <c r="L6544">
        <f t="shared" ref="L6544:L6557" si="709">L6543</f>
        <v>0.17766751537682748</v>
      </c>
      <c r="M6544" s="4">
        <f>INDEX(parameters!$D$41:$AG$178,MATCH('PV (extension)'!B6531,parameters!$C$41:$C$178,0),MATCH('PV (extension)'!A6544,parameters!$D$5:$AG$5,0))/L6544</f>
        <v>5.1742493013949662E-4</v>
      </c>
      <c r="N6544" s="3" t="s">
        <v>1505</v>
      </c>
      <c r="O6544">
        <f>INDEX(parameters!$C$196:$EJ$198,MATCH('PV (extension)'!N6544,parameters!$B$196:$B$198,0),MATCH('PV (extension)'!B6531,parameters!$C$195:$EJ$195,0))</f>
        <v>1471.3496619499729</v>
      </c>
      <c r="P6544">
        <v>3</v>
      </c>
      <c r="Q6544">
        <v>30</v>
      </c>
      <c r="R6544">
        <f t="shared" si="707"/>
        <v>132421.46957549755</v>
      </c>
      <c r="S6544">
        <f t="shared" si="708"/>
        <v>7.5516455390934116E-6</v>
      </c>
    </row>
    <row r="6545" spans="1:19" customFormat="1" ht="16" x14ac:dyDescent="0.2">
      <c r="A6545" t="s">
        <v>1442</v>
      </c>
      <c r="B6545" s="4">
        <f t="shared" si="706"/>
        <v>6.7929638775363952E-8</v>
      </c>
      <c r="C6545" t="s">
        <v>35</v>
      </c>
      <c r="D6545" t="s">
        <v>15</v>
      </c>
      <c r="F6545" t="s">
        <v>36</v>
      </c>
      <c r="G6545">
        <v>0</v>
      </c>
      <c r="H6545" t="s">
        <v>1442</v>
      </c>
      <c r="I6545" t="s">
        <v>340</v>
      </c>
      <c r="K6545" t="s">
        <v>1999</v>
      </c>
      <c r="L6545">
        <f t="shared" si="709"/>
        <v>0.17766751537682748</v>
      </c>
      <c r="M6545" s="4">
        <f>INDEX(parameters!$D$41:$AG$178,MATCH('PV (extension)'!B6531,parameters!$C$41:$C$178,0),MATCH('PV (extension)'!A6545,parameters!$D$5:$AG$5,0))/L6545</f>
        <v>8.9953425943663963E-3</v>
      </c>
      <c r="N6545" s="3" t="s">
        <v>1505</v>
      </c>
      <c r="O6545">
        <f>INDEX(parameters!$C$196:$EJ$198,MATCH('PV (extension)'!N6545,parameters!$B$196:$B$198,0),MATCH('PV (extension)'!B6531,parameters!$C$195:$EJ$195,0))</f>
        <v>1471.3496619499729</v>
      </c>
      <c r="P6545">
        <v>3</v>
      </c>
      <c r="Q6545">
        <v>30</v>
      </c>
      <c r="R6545">
        <f t="shared" si="707"/>
        <v>132421.46957549755</v>
      </c>
      <c r="S6545">
        <f t="shared" si="708"/>
        <v>7.5516455390934116E-6</v>
      </c>
    </row>
    <row r="6546" spans="1:19" customFormat="1" x14ac:dyDescent="0.2">
      <c r="A6546" t="s">
        <v>341</v>
      </c>
      <c r="B6546" s="4">
        <f t="shared" si="706"/>
        <v>1.9895113524296161E-7</v>
      </c>
      <c r="C6546" t="s">
        <v>35</v>
      </c>
      <c r="D6546" t="s">
        <v>15</v>
      </c>
      <c r="F6546" t="s">
        <v>36</v>
      </c>
      <c r="G6546">
        <v>0</v>
      </c>
      <c r="H6546" t="s">
        <v>341</v>
      </c>
      <c r="I6546" t="s">
        <v>340</v>
      </c>
      <c r="K6546" t="s">
        <v>1999</v>
      </c>
      <c r="L6546">
        <f t="shared" si="709"/>
        <v>0.17766751537682748</v>
      </c>
      <c r="M6546" s="4">
        <f>INDEX(parameters!$D$41:$AG$178,MATCH('PV (extension)'!B6531,parameters!$C$41:$C$178,0),MATCH('PV (extension)'!A6546,parameters!$D$5:$AG$5,0))/L6546</f>
        <v>1.8497835237986298E-2</v>
      </c>
      <c r="N6546" t="s">
        <v>1506</v>
      </c>
      <c r="O6546">
        <f>INDEX(parameters!$C$196:$EJ$198,MATCH('PV (extension)'!N6546,parameters!$B$196:$B$198,0),MATCH('PV (extension)'!B6531,parameters!$C$195:$EJ$195,0))</f>
        <v>1033.0752945606193</v>
      </c>
      <c r="P6546">
        <v>3</v>
      </c>
      <c r="Q6546">
        <v>30</v>
      </c>
      <c r="R6546">
        <f t="shared" si="707"/>
        <v>92976.776510455747</v>
      </c>
      <c r="S6546">
        <f t="shared" si="708"/>
        <v>1.0755373949617887E-5</v>
      </c>
    </row>
    <row r="6547" spans="1:19" customFormat="1" x14ac:dyDescent="0.2">
      <c r="A6547" t="s">
        <v>342</v>
      </c>
      <c r="B6547" s="4">
        <f t="shared" si="706"/>
        <v>1.9511840770758552E-7</v>
      </c>
      <c r="C6547" t="s">
        <v>35</v>
      </c>
      <c r="D6547" t="s">
        <v>15</v>
      </c>
      <c r="F6547" t="s">
        <v>36</v>
      </c>
      <c r="G6547">
        <v>0</v>
      </c>
      <c r="H6547" t="s">
        <v>342</v>
      </c>
      <c r="I6547" t="s">
        <v>340</v>
      </c>
      <c r="K6547" t="s">
        <v>1999</v>
      </c>
      <c r="L6547">
        <f t="shared" si="709"/>
        <v>0.17766751537682748</v>
      </c>
      <c r="M6547" s="4">
        <f>INDEX(parameters!$D$41:$AG$178,MATCH('PV (extension)'!B6531,parameters!$C$41:$C$178,0),MATCH('PV (extension)'!A6547,parameters!$D$5:$AG$5,0))/L6547</f>
        <v>1.8141480586504166E-2</v>
      </c>
      <c r="N6547" t="s">
        <v>1506</v>
      </c>
      <c r="O6547">
        <f>INDEX(parameters!$C$196:$EJ$198,MATCH('PV (extension)'!N6547,parameters!$B$196:$B$198,0),MATCH('PV (extension)'!B6531,parameters!$C$195:$EJ$195,0))</f>
        <v>1033.0752945606193</v>
      </c>
      <c r="P6547">
        <v>3</v>
      </c>
      <c r="Q6547">
        <v>30</v>
      </c>
      <c r="R6547">
        <f t="shared" si="707"/>
        <v>92976.776510455747</v>
      </c>
      <c r="S6547">
        <f t="shared" si="708"/>
        <v>1.0755373949617887E-5</v>
      </c>
    </row>
    <row r="6548" spans="1:19" customFormat="1" x14ac:dyDescent="0.2">
      <c r="A6548" t="s">
        <v>343</v>
      </c>
      <c r="B6548" s="4">
        <f t="shared" si="706"/>
        <v>1.0488481758378173E-7</v>
      </c>
      <c r="C6548" t="s">
        <v>35</v>
      </c>
      <c r="D6548" t="s">
        <v>15</v>
      </c>
      <c r="F6548" t="s">
        <v>36</v>
      </c>
      <c r="G6548">
        <v>0</v>
      </c>
      <c r="H6548" t="s">
        <v>343</v>
      </c>
      <c r="I6548" t="s">
        <v>340</v>
      </c>
      <c r="K6548" t="s">
        <v>1999</v>
      </c>
      <c r="L6548">
        <f t="shared" si="709"/>
        <v>0.17766751537682748</v>
      </c>
      <c r="M6548" s="4">
        <f>INDEX(parameters!$D$41:$AG$178,MATCH('PV (extension)'!B6531,parameters!$C$41:$C$178,0),MATCH('PV (extension)'!A6548,parameters!$D$5:$AG$5,0))/L6548</f>
        <v>9.7518522438271929E-3</v>
      </c>
      <c r="N6548" t="s">
        <v>1506</v>
      </c>
      <c r="O6548">
        <f>INDEX(parameters!$C$196:$EJ$198,MATCH('PV (extension)'!N6548,parameters!$B$196:$B$198,0),MATCH('PV (extension)'!B6531,parameters!$C$195:$EJ$195,0))</f>
        <v>1033.0752945606193</v>
      </c>
      <c r="P6548">
        <v>3</v>
      </c>
      <c r="Q6548">
        <v>30</v>
      </c>
      <c r="R6548">
        <f t="shared" si="707"/>
        <v>92976.776510455747</v>
      </c>
      <c r="S6548">
        <f t="shared" si="708"/>
        <v>1.0755373949617887E-5</v>
      </c>
    </row>
    <row r="6549" spans="1:19" customFormat="1" x14ac:dyDescent="0.2">
      <c r="A6549" t="s">
        <v>344</v>
      </c>
      <c r="B6549" s="4">
        <f t="shared" si="706"/>
        <v>1.047940661170963E-7</v>
      </c>
      <c r="C6549" t="s">
        <v>35</v>
      </c>
      <c r="D6549" t="s">
        <v>15</v>
      </c>
      <c r="F6549" t="s">
        <v>36</v>
      </c>
      <c r="G6549">
        <v>0</v>
      </c>
      <c r="H6549" t="s">
        <v>344</v>
      </c>
      <c r="I6549" t="s">
        <v>340</v>
      </c>
      <c r="K6549" t="s">
        <v>1999</v>
      </c>
      <c r="L6549">
        <f t="shared" si="709"/>
        <v>0.17766751537682748</v>
      </c>
      <c r="M6549" s="4">
        <f>INDEX(parameters!$D$41:$AG$178,MATCH('PV (extension)'!B6531,parameters!$C$41:$C$178,0),MATCH('PV (extension)'!A6549,parameters!$D$5:$AG$5,0))/L6549</f>
        <v>9.7434144649911868E-3</v>
      </c>
      <c r="N6549" t="s">
        <v>1506</v>
      </c>
      <c r="O6549">
        <f>INDEX(parameters!$C$196:$EJ$198,MATCH('PV (extension)'!N6549,parameters!$B$196:$B$198,0),MATCH('PV (extension)'!B6531,parameters!$C$195:$EJ$195,0))</f>
        <v>1033.0752945606193</v>
      </c>
      <c r="P6549">
        <v>3</v>
      </c>
      <c r="Q6549">
        <v>30</v>
      </c>
      <c r="R6549">
        <f t="shared" si="707"/>
        <v>92976.776510455747</v>
      </c>
      <c r="S6549">
        <f t="shared" si="708"/>
        <v>1.0755373949617887E-5</v>
      </c>
    </row>
    <row r="6550" spans="1:19" customFormat="1" ht="16" x14ac:dyDescent="0.2">
      <c r="A6550" t="s">
        <v>345</v>
      </c>
      <c r="B6550" s="4">
        <f t="shared" si="706"/>
        <v>2.1517866217435543E-6</v>
      </c>
      <c r="C6550" t="s">
        <v>35</v>
      </c>
      <c r="D6550" t="s">
        <v>15</v>
      </c>
      <c r="F6550" t="s">
        <v>36</v>
      </c>
      <c r="G6550">
        <v>0</v>
      </c>
      <c r="H6550" t="s">
        <v>345</v>
      </c>
      <c r="I6550" t="s">
        <v>340</v>
      </c>
      <c r="K6550" t="s">
        <v>1999</v>
      </c>
      <c r="L6550">
        <f t="shared" si="709"/>
        <v>0.17766751537682748</v>
      </c>
      <c r="M6550" s="4">
        <f>INDEX(parameters!$D$41:$AG$178,MATCH('PV (extension)'!B6531,parameters!$C$41:$C$178,0),MATCH('PV (extension)'!A6550,parameters!$D$5:$AG$5,0))/L6550</f>
        <v>0.28494274666417674</v>
      </c>
      <c r="N6550" s="3" t="s">
        <v>1505</v>
      </c>
      <c r="O6550">
        <f>INDEX(parameters!$C$196:$EJ$198,MATCH('PV (extension)'!N6550,parameters!$B$196:$B$198,0),MATCH('PV (extension)'!B6531,parameters!$C$195:$EJ$195,0))</f>
        <v>1471.3496619499729</v>
      </c>
      <c r="P6550">
        <v>3</v>
      </c>
      <c r="Q6550">
        <v>30</v>
      </c>
      <c r="R6550">
        <f t="shared" si="707"/>
        <v>132421.46957549755</v>
      </c>
      <c r="S6550">
        <f t="shared" si="708"/>
        <v>7.5516455390934116E-6</v>
      </c>
    </row>
    <row r="6551" spans="1:19" customFormat="1" ht="16" x14ac:dyDescent="0.2">
      <c r="A6551" t="s">
        <v>346</v>
      </c>
      <c r="B6551" s="4">
        <f t="shared" si="706"/>
        <v>1.1232014466465431E-6</v>
      </c>
      <c r="C6551" t="s">
        <v>35</v>
      </c>
      <c r="D6551" t="s">
        <v>15</v>
      </c>
      <c r="F6551" t="s">
        <v>36</v>
      </c>
      <c r="G6551">
        <v>0</v>
      </c>
      <c r="H6551" t="s">
        <v>346</v>
      </c>
      <c r="I6551" t="s">
        <v>340</v>
      </c>
      <c r="K6551" t="s">
        <v>1999</v>
      </c>
      <c r="L6551">
        <f t="shared" si="709"/>
        <v>0.17766751537682748</v>
      </c>
      <c r="M6551" s="4">
        <f>INDEX(parameters!$D$41:$AG$178,MATCH('PV (extension)'!B6531,parameters!$C$41:$C$178,0),MATCH('PV (extension)'!A6551,parameters!$D$5:$AG$5,0))/L6551</f>
        <v>0.14873598619426004</v>
      </c>
      <c r="N6551" s="3" t="s">
        <v>1505</v>
      </c>
      <c r="O6551">
        <f>INDEX(parameters!$C$196:$EJ$198,MATCH('PV (extension)'!N6551,parameters!$B$196:$B$198,0),MATCH('PV (extension)'!B6531,parameters!$C$195:$EJ$195,0))</f>
        <v>1471.3496619499729</v>
      </c>
      <c r="P6551">
        <v>3</v>
      </c>
      <c r="Q6551">
        <v>30</v>
      </c>
      <c r="R6551">
        <f t="shared" si="707"/>
        <v>132421.46957549755</v>
      </c>
      <c r="S6551">
        <f t="shared" si="708"/>
        <v>7.5516455390934116E-6</v>
      </c>
    </row>
    <row r="6552" spans="1:19" customFormat="1" ht="16" x14ac:dyDescent="0.2">
      <c r="A6552" t="s">
        <v>347</v>
      </c>
      <c r="B6552" s="4">
        <f t="shared" si="706"/>
        <v>6.2126319719942427E-7</v>
      </c>
      <c r="C6552" t="s">
        <v>49</v>
      </c>
      <c r="D6552" t="s">
        <v>15</v>
      </c>
      <c r="F6552" t="s">
        <v>36</v>
      </c>
      <c r="G6552">
        <v>0</v>
      </c>
      <c r="H6552" t="s">
        <v>347</v>
      </c>
      <c r="I6552" t="s">
        <v>340</v>
      </c>
      <c r="K6552" t="s">
        <v>1999</v>
      </c>
      <c r="L6552">
        <f t="shared" si="709"/>
        <v>0.17766751537682748</v>
      </c>
      <c r="M6552" s="4">
        <f>INDEX(parameters!$D$41:$AG$178,MATCH('PV (extension)'!B6531,parameters!$C$41:$C$178,0),MATCH('PV (extension)'!A6552,parameters!$D$5:$AG$5,0))/L6552</f>
        <v>8.2268585566319899E-2</v>
      </c>
      <c r="N6552" s="3" t="s">
        <v>1505</v>
      </c>
      <c r="O6552">
        <f>INDEX(parameters!$C$196:$EJ$198,MATCH('PV (extension)'!N6552,parameters!$B$196:$B$198,0),MATCH('PV (extension)'!B6531,parameters!$C$195:$EJ$195,0))</f>
        <v>1471.3496619499729</v>
      </c>
      <c r="P6552">
        <v>3</v>
      </c>
      <c r="Q6552">
        <v>30</v>
      </c>
      <c r="R6552">
        <f t="shared" si="707"/>
        <v>132421.46957549755</v>
      </c>
      <c r="S6552">
        <f t="shared" si="708"/>
        <v>7.5516455390934116E-6</v>
      </c>
    </row>
    <row r="6553" spans="1:19" customFormat="1" ht="16" x14ac:dyDescent="0.2">
      <c r="A6553" t="s">
        <v>348</v>
      </c>
      <c r="B6553" s="4">
        <f t="shared" si="706"/>
        <v>1.7395759114057524E-8</v>
      </c>
      <c r="C6553" t="s">
        <v>49</v>
      </c>
      <c r="D6553" t="s">
        <v>15</v>
      </c>
      <c r="F6553" t="s">
        <v>36</v>
      </c>
      <c r="G6553">
        <v>0</v>
      </c>
      <c r="H6553" t="s">
        <v>348</v>
      </c>
      <c r="I6553" t="s">
        <v>340</v>
      </c>
      <c r="K6553" t="s">
        <v>1999</v>
      </c>
      <c r="L6553">
        <f t="shared" si="709"/>
        <v>0.17766751537682748</v>
      </c>
      <c r="M6553" s="4">
        <f>INDEX(parameters!$D$41:$AG$178,MATCH('PV (extension)'!B6531,parameters!$C$41:$C$178,0),MATCH('PV (extension)'!A6553,parameters!$D$5:$AG$5,0))/L6553</f>
        <v>2.3035719862648527E-3</v>
      </c>
      <c r="N6553" s="3" t="s">
        <v>1505</v>
      </c>
      <c r="O6553">
        <f>INDEX(parameters!$C$196:$EJ$198,MATCH('PV (extension)'!N6553,parameters!$B$196:$B$198,0),MATCH('PV (extension)'!B6531,parameters!$C$195:$EJ$195,0))</f>
        <v>1471.3496619499729</v>
      </c>
      <c r="P6553">
        <v>3</v>
      </c>
      <c r="Q6553">
        <v>30</v>
      </c>
      <c r="R6553">
        <f t="shared" si="707"/>
        <v>132421.46957549755</v>
      </c>
      <c r="S6553">
        <f t="shared" si="708"/>
        <v>7.5516455390934116E-6</v>
      </c>
    </row>
    <row r="6554" spans="1:19" customFormat="1" ht="16" x14ac:dyDescent="0.2">
      <c r="A6554" t="s">
        <v>349</v>
      </c>
      <c r="B6554" s="4">
        <f t="shared" si="706"/>
        <v>1.0334922682299082E-7</v>
      </c>
      <c r="C6554" t="s">
        <v>35</v>
      </c>
      <c r="D6554" t="s">
        <v>15</v>
      </c>
      <c r="F6554" t="s">
        <v>36</v>
      </c>
      <c r="G6554">
        <v>0</v>
      </c>
      <c r="H6554" t="s">
        <v>349</v>
      </c>
      <c r="I6554" t="s">
        <v>340</v>
      </c>
      <c r="K6554" t="s">
        <v>1999</v>
      </c>
      <c r="L6554">
        <f t="shared" si="709"/>
        <v>0.17766751537682748</v>
      </c>
      <c r="M6554" s="4">
        <f>INDEX(parameters!$D$41:$AG$178,MATCH('PV (extension)'!B6531,parameters!$C$41:$C$178,0),MATCH('PV (extension)'!A6554,parameters!$D$5:$AG$5,0))/L6554</f>
        <v>1.3685656495391874E-2</v>
      </c>
      <c r="N6554" s="3" t="s">
        <v>1505</v>
      </c>
      <c r="O6554">
        <f>INDEX(parameters!$C$196:$EJ$198,MATCH('PV (extension)'!N6554,parameters!$B$196:$B$198,0),MATCH('PV (extension)'!B6531,parameters!$C$195:$EJ$195,0))</f>
        <v>1471.3496619499729</v>
      </c>
      <c r="P6554">
        <v>3</v>
      </c>
      <c r="Q6554">
        <v>30</v>
      </c>
      <c r="R6554">
        <f t="shared" si="707"/>
        <v>132421.46957549755</v>
      </c>
      <c r="S6554">
        <f t="shared" si="708"/>
        <v>7.5516455390934116E-6</v>
      </c>
    </row>
    <row r="6555" spans="1:19" customFormat="1" ht="16" x14ac:dyDescent="0.2">
      <c r="A6555" t="s">
        <v>350</v>
      </c>
      <c r="B6555" s="4">
        <f t="shared" si="706"/>
        <v>1.7689716735438987E-6</v>
      </c>
      <c r="C6555" t="s">
        <v>35</v>
      </c>
      <c r="D6555" t="s">
        <v>15</v>
      </c>
      <c r="F6555" t="s">
        <v>36</v>
      </c>
      <c r="G6555">
        <v>0</v>
      </c>
      <c r="H6555" t="s">
        <v>350</v>
      </c>
      <c r="I6555" t="s">
        <v>340</v>
      </c>
      <c r="K6555" t="s">
        <v>1999</v>
      </c>
      <c r="L6555">
        <f t="shared" si="709"/>
        <v>0.17766751537682748</v>
      </c>
      <c r="M6555" s="4">
        <f>INDEX(parameters!$D$41:$AG$178,MATCH('PV (extension)'!B6531,parameters!$C$41:$C$178,0),MATCH('PV (extension)'!A6555,parameters!$D$5:$AG$5,0))/L6555</f>
        <v>0.23424982864811036</v>
      </c>
      <c r="N6555" s="3" t="s">
        <v>1505</v>
      </c>
      <c r="O6555">
        <f>INDEX(parameters!$C$196:$EJ$198,MATCH('PV (extension)'!N6555,parameters!$B$196:$B$198,0),MATCH('PV (extension)'!B6531,parameters!$C$195:$EJ$195,0))</f>
        <v>1471.3496619499729</v>
      </c>
      <c r="P6555">
        <v>3</v>
      </c>
      <c r="Q6555">
        <v>30</v>
      </c>
      <c r="R6555">
        <f t="shared" si="707"/>
        <v>132421.46957549755</v>
      </c>
      <c r="S6555">
        <f t="shared" si="708"/>
        <v>7.5516455390934116E-6</v>
      </c>
    </row>
    <row r="6556" spans="1:19" customFormat="1" ht="16" x14ac:dyDescent="0.2">
      <c r="A6556" t="s">
        <v>351</v>
      </c>
      <c r="B6556" s="4">
        <f t="shared" si="706"/>
        <v>5.4619683209157704E-8</v>
      </c>
      <c r="C6556" t="s">
        <v>35</v>
      </c>
      <c r="D6556" t="s">
        <v>15</v>
      </c>
      <c r="F6556" t="s">
        <v>36</v>
      </c>
      <c r="G6556">
        <v>0</v>
      </c>
      <c r="H6556" t="s">
        <v>351</v>
      </c>
      <c r="I6556" t="s">
        <v>340</v>
      </c>
      <c r="K6556" t="s">
        <v>1999</v>
      </c>
      <c r="L6556">
        <f t="shared" si="709"/>
        <v>0.17766751537682748</v>
      </c>
      <c r="M6556" s="4">
        <f>INDEX(parameters!$D$41:$AG$178,MATCH('PV (extension)'!B6531,parameters!$C$41:$C$178,0),MATCH('PV (extension)'!A6556,parameters!$D$5:$AG$5,0))/L6556</f>
        <v>7.2328187183047909E-3</v>
      </c>
      <c r="N6556" s="3" t="s">
        <v>1505</v>
      </c>
      <c r="O6556">
        <f>INDEX(parameters!$C$196:$EJ$198,MATCH('PV (extension)'!N6556,parameters!$B$196:$B$198,0),MATCH('PV (extension)'!B6531,parameters!$C$195:$EJ$195,0))</f>
        <v>1471.3496619499729</v>
      </c>
      <c r="P6556">
        <v>3</v>
      </c>
      <c r="Q6556">
        <v>30</v>
      </c>
      <c r="R6556">
        <f t="shared" si="707"/>
        <v>132421.46957549755</v>
      </c>
      <c r="S6556">
        <f t="shared" si="708"/>
        <v>7.5516455390934116E-6</v>
      </c>
    </row>
    <row r="6557" spans="1:19" customFormat="1" ht="16" x14ac:dyDescent="0.2">
      <c r="A6557" t="s">
        <v>352</v>
      </c>
      <c r="B6557" s="4">
        <f t="shared" si="706"/>
        <v>9.2447681960753965E-7</v>
      </c>
      <c r="C6557" t="s">
        <v>35</v>
      </c>
      <c r="D6557" t="s">
        <v>15</v>
      </c>
      <c r="F6557" t="s">
        <v>36</v>
      </c>
      <c r="G6557">
        <v>0</v>
      </c>
      <c r="H6557" t="s">
        <v>352</v>
      </c>
      <c r="I6557" t="s">
        <v>340</v>
      </c>
      <c r="K6557" t="s">
        <v>1999</v>
      </c>
      <c r="L6557">
        <f t="shared" si="709"/>
        <v>0.17766751537682748</v>
      </c>
      <c r="M6557" s="4">
        <f>INDEX(parameters!$D$41:$AG$178,MATCH('PV (extension)'!B6531,parameters!$C$41:$C$178,0),MATCH('PV (extension)'!A6557,parameters!$D$5:$AG$5,0))/L6557</f>
        <v>0.12242057904091255</v>
      </c>
      <c r="N6557" s="3" t="s">
        <v>1505</v>
      </c>
      <c r="O6557">
        <f>INDEX(parameters!$C$196:$EJ$198,MATCH('PV (extension)'!N6557,parameters!$B$196:$B$198,0),MATCH('PV (extension)'!B6531,parameters!$C$195:$EJ$195,0))</f>
        <v>1471.3496619499729</v>
      </c>
      <c r="P6557">
        <v>3</v>
      </c>
      <c r="Q6557">
        <v>30</v>
      </c>
      <c r="R6557">
        <f t="shared" si="707"/>
        <v>132421.46957549755</v>
      </c>
      <c r="S6557">
        <f t="shared" si="708"/>
        <v>7.5516455390934116E-6</v>
      </c>
    </row>
    <row r="6558" spans="1:19" customFormat="1" x14ac:dyDescent="0.2">
      <c r="A6558" t="s">
        <v>442</v>
      </c>
      <c r="B6558">
        <v>3.7025999999999999E-3</v>
      </c>
      <c r="C6558" t="s">
        <v>42</v>
      </c>
      <c r="D6558" t="s">
        <v>16</v>
      </c>
      <c r="F6558" t="s">
        <v>36</v>
      </c>
      <c r="G6558">
        <v>0</v>
      </c>
      <c r="H6558" t="s">
        <v>443</v>
      </c>
      <c r="I6558" t="s">
        <v>353</v>
      </c>
    </row>
    <row r="6559" spans="1:19" customFormat="1" x14ac:dyDescent="0.2">
      <c r="A6559" t="s">
        <v>354</v>
      </c>
      <c r="B6559">
        <v>-3.3322999999999998E-6</v>
      </c>
      <c r="C6559" t="s">
        <v>49</v>
      </c>
      <c r="D6559" t="s">
        <v>250</v>
      </c>
      <c r="F6559" t="s">
        <v>36</v>
      </c>
      <c r="G6559">
        <v>0</v>
      </c>
      <c r="H6559" t="s">
        <v>355</v>
      </c>
      <c r="I6559" t="s">
        <v>353</v>
      </c>
    </row>
    <row r="6560" spans="1:19" customFormat="1" x14ac:dyDescent="0.2"/>
    <row r="6561" spans="1:19" s="2" customFormat="1" x14ac:dyDescent="0.2">
      <c r="A6561" s="2" t="s">
        <v>2</v>
      </c>
      <c r="B6561" s="2" t="s">
        <v>1460</v>
      </c>
    </row>
    <row r="6562" spans="1:19" x14ac:dyDescent="0.2">
      <c r="A6562" s="29" t="s">
        <v>4</v>
      </c>
      <c r="B65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")&amp;HLOOKUP(B6563,parameters!$C$195:$EJ$198,2,0)&amp;" kWh/kWp.
Annual output, Facade: "&amp;HLOOKUP(B6563,parameters!$C$195:$EJ$198,3,0)&amp;" kWh/kWp.
Annual output, Open-ground: "&amp;HLOOKUP(B6563,parameters!$C$195:$EJ$198,4,0)&amp;_xlfn._LONGTEXT("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")&amp;VLOOKUP(B6563,'extension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1471.34966194997 kWh/kWp.
Annual output, Facade: 1033.07529456062 kWh/kWp.
Annual output, Open-ground: 1565.26559781912 kWh/kWp.
Amount of solar energy transformed to electricity. Waste heat emission due to losses of electricity in the system.
Technology:  Electricity production with grid-connected photovoltaic power plants.
Time period:  Time of publications
Production volume: 0.802 GWh in 2025.
Sampling:  Statistical data and model calculations
Extrapolations:  Use of PV technology data investigated for other countries (Switzerland). Correction of average yield with Swiss data.
Uncertainty:  None
Author: Romain Sacchi, PSI, romain.sacchi@psi.ch</v>
      </c>
    </row>
    <row r="6563" spans="1:19" customFormat="1" x14ac:dyDescent="0.2">
      <c r="A6563" t="s">
        <v>6</v>
      </c>
      <c r="B6563" t="s">
        <v>1699</v>
      </c>
    </row>
    <row r="6564" spans="1:19" customFormat="1" x14ac:dyDescent="0.2">
      <c r="A6564" t="s">
        <v>8</v>
      </c>
      <c r="B6564">
        <v>1</v>
      </c>
    </row>
    <row r="6565" spans="1:19" customFormat="1" x14ac:dyDescent="0.2">
      <c r="A6565" t="s">
        <v>9</v>
      </c>
      <c r="B6565" t="s">
        <v>73</v>
      </c>
    </row>
    <row r="6566" spans="1:19" customFormat="1" x14ac:dyDescent="0.2">
      <c r="A6566" t="s">
        <v>11</v>
      </c>
      <c r="B6566" t="s">
        <v>12</v>
      </c>
    </row>
    <row r="6567" spans="1:19" customFormat="1" x14ac:dyDescent="0.2">
      <c r="A6567" t="s">
        <v>13</v>
      </c>
      <c r="B6567" t="s">
        <v>14</v>
      </c>
    </row>
    <row r="6568" spans="1:19" customFormat="1" x14ac:dyDescent="0.2">
      <c r="A6568" t="s">
        <v>15</v>
      </c>
      <c r="B6568" t="s">
        <v>53</v>
      </c>
    </row>
    <row r="6569" spans="1:19" customFormat="1" x14ac:dyDescent="0.2">
      <c r="A6569" t="s">
        <v>17</v>
      </c>
    </row>
    <row r="6570" spans="1:19" s="2" customFormat="1" x14ac:dyDescent="0.2">
      <c r="A6570" s="2" t="s">
        <v>18</v>
      </c>
      <c r="B6570" s="2" t="s">
        <v>19</v>
      </c>
      <c r="C6570" s="2" t="s">
        <v>6</v>
      </c>
      <c r="D6570" s="2" t="s">
        <v>15</v>
      </c>
      <c r="E6570" s="2" t="s">
        <v>20</v>
      </c>
      <c r="F6570" s="2" t="s">
        <v>13</v>
      </c>
      <c r="G6570" s="2" t="s">
        <v>21</v>
      </c>
      <c r="H6570" s="2" t="s">
        <v>9</v>
      </c>
      <c r="I6570" s="2" t="s">
        <v>4</v>
      </c>
      <c r="J6570" s="2" t="s">
        <v>1925</v>
      </c>
      <c r="K6570" s="2" t="s">
        <v>1998</v>
      </c>
      <c r="L6570" s="2" t="s">
        <v>2002</v>
      </c>
      <c r="M6570" s="2" t="s">
        <v>2003</v>
      </c>
      <c r="N6570" s="2" t="s">
        <v>2001</v>
      </c>
      <c r="O6570" s="2" t="s">
        <v>2000</v>
      </c>
      <c r="P6570" s="2" t="s">
        <v>2004</v>
      </c>
      <c r="Q6570" s="2" t="s">
        <v>1502</v>
      </c>
      <c r="R6570" s="2" t="s">
        <v>2005</v>
      </c>
      <c r="S6570" s="2" t="s">
        <v>2006</v>
      </c>
    </row>
    <row r="6571" spans="1:19" customFormat="1" x14ac:dyDescent="0.2">
      <c r="A6571" t="s">
        <v>335</v>
      </c>
      <c r="B6571">
        <v>3.8502999999999998</v>
      </c>
      <c r="D6571" t="s">
        <v>30</v>
      </c>
      <c r="E6571" t="s">
        <v>336</v>
      </c>
      <c r="F6571" t="s">
        <v>27</v>
      </c>
      <c r="G6571">
        <v>0</v>
      </c>
      <c r="I6571" t="s">
        <v>337</v>
      </c>
    </row>
    <row r="6572" spans="1:19" customFormat="1" x14ac:dyDescent="0.2">
      <c r="A6572" t="s">
        <v>29</v>
      </c>
      <c r="B6572">
        <v>0.25026999999999999</v>
      </c>
      <c r="D6572" t="s">
        <v>30</v>
      </c>
      <c r="E6572" t="s">
        <v>31</v>
      </c>
      <c r="F6572" t="s">
        <v>27</v>
      </c>
      <c r="G6572">
        <v>0</v>
      </c>
      <c r="I6572" t="s">
        <v>338</v>
      </c>
    </row>
    <row r="6573" spans="1:19" customFormat="1" x14ac:dyDescent="0.2">
      <c r="A6573" t="s">
        <v>1460</v>
      </c>
      <c r="B6573">
        <v>1</v>
      </c>
      <c r="C6573" t="str">
        <f>B6563</f>
        <v>GT</v>
      </c>
      <c r="D6573" t="s">
        <v>53</v>
      </c>
      <c r="E6573" t="s">
        <v>339</v>
      </c>
      <c r="F6573" t="s">
        <v>33</v>
      </c>
      <c r="G6573">
        <v>0</v>
      </c>
      <c r="H6573" t="s">
        <v>73</v>
      </c>
      <c r="J6573">
        <f>VLOOKUP(C6573,'extension - production vol'!$B$6:$D$235,3,0)</f>
        <v>0.80200000000000005</v>
      </c>
    </row>
    <row r="6574" spans="1:19" customFormat="1" ht="16" x14ac:dyDescent="0.2">
      <c r="A6574" t="s">
        <v>1434</v>
      </c>
      <c r="B6574" s="4">
        <f t="shared" ref="B6574:B6584" si="710">M6574*S6574</f>
        <v>1.7830275539084014E-8</v>
      </c>
      <c r="C6574" t="s">
        <v>49</v>
      </c>
      <c r="D6574" t="s">
        <v>15</v>
      </c>
      <c r="F6574" t="s">
        <v>36</v>
      </c>
      <c r="G6574">
        <v>0</v>
      </c>
      <c r="H6574" t="s">
        <v>1434</v>
      </c>
      <c r="I6574" t="s">
        <v>340</v>
      </c>
      <c r="K6574" t="s">
        <v>2007</v>
      </c>
      <c r="L6574">
        <f>IF(K6574="residential",VLOOKUP(B6563,parameters!$C$41:$AG$178,18,0),IF(K6574="commercial",1-VLOOKUP(B6563,parameters!$C$41:$AG$178,18,0),1))</f>
        <v>0.82233248462317254</v>
      </c>
      <c r="M6574" s="4">
        <f>INDEX(parameters!$D$41:$AG$178,MATCH('PV (extension)'!B6563,parameters!$C$41:$C$178,0),MATCH('PV (extension)'!A6574,parameters!$D$5:$AG$5,0))/L6574</f>
        <v>0.12277778707072071</v>
      </c>
      <c r="N6574" s="3" t="s">
        <v>1505</v>
      </c>
      <c r="O6574">
        <f>INDEX(parameters!$C$196:$EJ$198,MATCH('PV (extension)'!N6574,parameters!$B$196:$B$198,0),MATCH('PV (extension)'!B6563,parameters!$C$195:$EJ$195,0))</f>
        <v>1471.3496619499729</v>
      </c>
      <c r="P6574">
        <v>156</v>
      </c>
      <c r="Q6574">
        <v>30</v>
      </c>
      <c r="R6574">
        <f t="shared" ref="R6574:R6584" si="711">Q6574*P6574*O6574</f>
        <v>6885916.4179258728</v>
      </c>
      <c r="S6574">
        <f t="shared" ref="S6574:S6584" si="712">1/R6574</f>
        <v>1.452239526748733E-7</v>
      </c>
    </row>
    <row r="6575" spans="1:19" customFormat="1" ht="16" x14ac:dyDescent="0.2">
      <c r="A6575" t="s">
        <v>1435</v>
      </c>
      <c r="B6575" s="4">
        <f t="shared" si="710"/>
        <v>9.3138897038053281E-9</v>
      </c>
      <c r="C6575" t="s">
        <v>49</v>
      </c>
      <c r="D6575" t="s">
        <v>15</v>
      </c>
      <c r="F6575" t="s">
        <v>36</v>
      </c>
      <c r="G6575">
        <v>0</v>
      </c>
      <c r="H6575" t="s">
        <v>1435</v>
      </c>
      <c r="I6575" t="s">
        <v>340</v>
      </c>
      <c r="K6575" t="s">
        <v>2007</v>
      </c>
      <c r="L6575">
        <f>L6574</f>
        <v>0.82233248462317254</v>
      </c>
      <c r="M6575" s="4">
        <f>INDEX(parameters!$D$41:$AG$178,MATCH('PV (extension)'!B6563,parameters!$C$41:$C$178,0),MATCH('PV (extension)'!A6575,parameters!$D$5:$AG$5,0))/L6575</f>
        <v>6.4134666026183854E-2</v>
      </c>
      <c r="N6575" s="3" t="s">
        <v>1505</v>
      </c>
      <c r="O6575">
        <f>INDEX(parameters!$C$196:$EJ$198,MATCH('PV (extension)'!N6575,parameters!$B$196:$B$198,0),MATCH('PV (extension)'!B6563,parameters!$C$195:$EJ$195,0))</f>
        <v>1471.3496619499729</v>
      </c>
      <c r="P6575">
        <v>156</v>
      </c>
      <c r="Q6575">
        <v>30</v>
      </c>
      <c r="R6575">
        <f t="shared" si="711"/>
        <v>6885916.4179258728</v>
      </c>
      <c r="S6575">
        <f t="shared" si="712"/>
        <v>1.452239526748733E-7</v>
      </c>
    </row>
    <row r="6576" spans="1:19" customFormat="1" x14ac:dyDescent="0.2">
      <c r="A6576" t="s">
        <v>1452</v>
      </c>
      <c r="B6576" s="4">
        <f t="shared" si="710"/>
        <v>4.590602878176385E-10</v>
      </c>
      <c r="C6576" t="s">
        <v>35</v>
      </c>
      <c r="D6576" t="s">
        <v>15</v>
      </c>
      <c r="F6576" t="s">
        <v>36</v>
      </c>
      <c r="G6576">
        <v>0</v>
      </c>
      <c r="H6576" t="s">
        <v>1452</v>
      </c>
      <c r="I6576" t="s">
        <v>340</v>
      </c>
      <c r="K6576" t="s">
        <v>2007</v>
      </c>
      <c r="L6576">
        <f t="shared" ref="L6576:L6584" si="713">L6575</f>
        <v>0.82233248462317254</v>
      </c>
      <c r="M6576" s="4">
        <f>INDEX(parameters!$D$41:$AG$178,MATCH('PV (extension)'!B6563,parameters!$C$41:$C$178,0),MATCH('PV (extension)'!A6576,parameters!$D$5:$AG$5,0))/L6576</f>
        <v>1.2287226816964775E-2</v>
      </c>
      <c r="N6576" t="s">
        <v>1507</v>
      </c>
      <c r="O6576">
        <f>INDEX(parameters!$C$196:$EJ$198,MATCH('PV (extension)'!N6576,parameters!$B$196:$B$198,0),MATCH('PV (extension)'!B6563,parameters!$C$195:$EJ$195,0))</f>
        <v>1565.2655978191201</v>
      </c>
      <c r="P6576">
        <v>570</v>
      </c>
      <c r="Q6576">
        <v>30</v>
      </c>
      <c r="R6576">
        <f t="shared" si="711"/>
        <v>26766041.722706955</v>
      </c>
      <c r="S6576">
        <f t="shared" si="712"/>
        <v>3.7360772667093714E-8</v>
      </c>
    </row>
    <row r="6577" spans="1:19" customFormat="1" x14ac:dyDescent="0.2">
      <c r="A6577" t="s">
        <v>1453</v>
      </c>
      <c r="B6577" s="4">
        <f t="shared" si="710"/>
        <v>3.3722214875666902E-9</v>
      </c>
      <c r="C6577" t="s">
        <v>35</v>
      </c>
      <c r="D6577" t="s">
        <v>15</v>
      </c>
      <c r="F6577" t="s">
        <v>36</v>
      </c>
      <c r="G6577">
        <v>0</v>
      </c>
      <c r="H6577" t="s">
        <v>1453</v>
      </c>
      <c r="I6577" t="s">
        <v>340</v>
      </c>
      <c r="K6577" t="s">
        <v>2007</v>
      </c>
      <c r="L6577">
        <f t="shared" si="713"/>
        <v>0.82233248462317254</v>
      </c>
      <c r="M6577" s="4">
        <f>INDEX(parameters!$D$41:$AG$178,MATCH('PV (extension)'!B6563,parameters!$C$41:$C$178,0),MATCH('PV (extension)'!A6577,parameters!$D$5:$AG$5,0))/L6577</f>
        <v>9.0261021034418951E-2</v>
      </c>
      <c r="N6577" t="s">
        <v>1507</v>
      </c>
      <c r="O6577">
        <f>INDEX(parameters!$C$196:$EJ$198,MATCH('PV (extension)'!N6577,parameters!$B$196:$B$198,0),MATCH('PV (extension)'!B6563,parameters!$C$195:$EJ$195,0))</f>
        <v>1565.2655978191201</v>
      </c>
      <c r="P6577">
        <v>570</v>
      </c>
      <c r="Q6577">
        <v>30</v>
      </c>
      <c r="R6577">
        <f t="shared" si="711"/>
        <v>26766041.722706955</v>
      </c>
      <c r="S6577">
        <f t="shared" si="712"/>
        <v>3.7360772667093714E-8</v>
      </c>
    </row>
    <row r="6578" spans="1:19" customFormat="1" x14ac:dyDescent="0.2">
      <c r="A6578" t="s">
        <v>1454</v>
      </c>
      <c r="B6578" s="4">
        <f t="shared" si="710"/>
        <v>3.5743154785313605E-11</v>
      </c>
      <c r="C6578" t="s">
        <v>35</v>
      </c>
      <c r="D6578" t="s">
        <v>15</v>
      </c>
      <c r="F6578" t="s">
        <v>36</v>
      </c>
      <c r="G6578">
        <v>0</v>
      </c>
      <c r="H6578" t="s">
        <v>1454</v>
      </c>
      <c r="I6578" t="s">
        <v>340</v>
      </c>
      <c r="K6578" t="s">
        <v>2007</v>
      </c>
      <c r="L6578">
        <f t="shared" si="713"/>
        <v>0.82233248462317254</v>
      </c>
      <c r="M6578" s="4">
        <f>INDEX(parameters!$D$41:$AG$178,MATCH('PV (extension)'!B6563,parameters!$C$41:$C$178,0),MATCH('PV (extension)'!A6578,parameters!$D$5:$AG$5,0))/L6578</f>
        <v>9.5670277228487681E-4</v>
      </c>
      <c r="N6578" t="s">
        <v>1507</v>
      </c>
      <c r="O6578">
        <f>INDEX(parameters!$C$196:$EJ$198,MATCH('PV (extension)'!N6578,parameters!$B$196:$B$198,0),MATCH('PV (extension)'!B6563,parameters!$C$195:$EJ$195,0))</f>
        <v>1565.2655978191201</v>
      </c>
      <c r="P6578">
        <v>570</v>
      </c>
      <c r="Q6578">
        <v>30</v>
      </c>
      <c r="R6578">
        <f t="shared" si="711"/>
        <v>26766041.722706955</v>
      </c>
      <c r="S6578">
        <f t="shared" si="712"/>
        <v>3.7360772667093714E-8</v>
      </c>
    </row>
    <row r="6579" spans="1:19" customFormat="1" x14ac:dyDescent="0.2">
      <c r="A6579" t="s">
        <v>1455</v>
      </c>
      <c r="B6579" s="4">
        <f t="shared" si="710"/>
        <v>1.1961418293529401E-8</v>
      </c>
      <c r="C6579" t="s">
        <v>35</v>
      </c>
      <c r="D6579" t="s">
        <v>15</v>
      </c>
      <c r="F6579" t="s">
        <v>36</v>
      </c>
      <c r="G6579">
        <v>0</v>
      </c>
      <c r="H6579" t="s">
        <v>1455</v>
      </c>
      <c r="I6579" t="s">
        <v>340</v>
      </c>
      <c r="K6579" t="s">
        <v>2007</v>
      </c>
      <c r="L6579">
        <f t="shared" si="713"/>
        <v>0.82233248462317254</v>
      </c>
      <c r="M6579" s="4">
        <f>INDEX(parameters!$D$41:$AG$178,MATCH('PV (extension)'!B6563,parameters!$C$41:$C$178,0),MATCH('PV (extension)'!A6579,parameters!$D$5:$AG$5,0))/L6579</f>
        <v>0.32015982110735819</v>
      </c>
      <c r="N6579" t="s">
        <v>1507</v>
      </c>
      <c r="O6579">
        <f>INDEX(parameters!$C$196:$EJ$198,MATCH('PV (extension)'!N6579,parameters!$B$196:$B$198,0),MATCH('PV (extension)'!B6563,parameters!$C$195:$EJ$195,0))</f>
        <v>1565.2655978191201</v>
      </c>
      <c r="P6579">
        <v>570</v>
      </c>
      <c r="Q6579">
        <v>30</v>
      </c>
      <c r="R6579">
        <f t="shared" si="711"/>
        <v>26766041.722706955</v>
      </c>
      <c r="S6579">
        <f t="shared" si="712"/>
        <v>3.7360772667093714E-8</v>
      </c>
    </row>
    <row r="6580" spans="1:19" customFormat="1" x14ac:dyDescent="0.2">
      <c r="A6580" t="s">
        <v>1456</v>
      </c>
      <c r="B6580" s="4">
        <f t="shared" si="710"/>
        <v>6.3448512322549431E-9</v>
      </c>
      <c r="C6580" t="s">
        <v>35</v>
      </c>
      <c r="D6580" t="s">
        <v>15</v>
      </c>
      <c r="F6580" t="s">
        <v>36</v>
      </c>
      <c r="G6580">
        <v>0</v>
      </c>
      <c r="H6580" t="s">
        <v>1456</v>
      </c>
      <c r="I6580" t="s">
        <v>340</v>
      </c>
      <c r="K6580" t="s">
        <v>2007</v>
      </c>
      <c r="L6580">
        <f t="shared" si="713"/>
        <v>0.82233248462317254</v>
      </c>
      <c r="M6580" s="4">
        <f>INDEX(parameters!$D$41:$AG$178,MATCH('PV (extension)'!B6563,parameters!$C$41:$C$178,0),MATCH('PV (extension)'!A6580,parameters!$D$5:$AG$5,0))/L6580</f>
        <v>0.16982655280690445</v>
      </c>
      <c r="N6580" t="s">
        <v>1507</v>
      </c>
      <c r="O6580">
        <f>INDEX(parameters!$C$196:$EJ$198,MATCH('PV (extension)'!N6580,parameters!$B$196:$B$198,0),MATCH('PV (extension)'!B6563,parameters!$C$195:$EJ$195,0))</f>
        <v>1565.2655978191201</v>
      </c>
      <c r="P6580">
        <v>570</v>
      </c>
      <c r="Q6580">
        <v>30</v>
      </c>
      <c r="R6580">
        <f t="shared" si="711"/>
        <v>26766041.722706955</v>
      </c>
      <c r="S6580">
        <f t="shared" si="712"/>
        <v>3.7360772667093714E-8</v>
      </c>
    </row>
    <row r="6581" spans="1:19" customFormat="1" ht="16" x14ac:dyDescent="0.2">
      <c r="A6581" t="s">
        <v>1461</v>
      </c>
      <c r="B6581" s="4">
        <f t="shared" si="710"/>
        <v>1.9579355966825961E-9</v>
      </c>
      <c r="C6581" t="s">
        <v>49</v>
      </c>
      <c r="D6581" t="s">
        <v>15</v>
      </c>
      <c r="F6581" t="s">
        <v>36</v>
      </c>
      <c r="G6581">
        <v>0</v>
      </c>
      <c r="H6581" t="s">
        <v>1461</v>
      </c>
      <c r="I6581" t="s">
        <v>340</v>
      </c>
      <c r="K6581" t="s">
        <v>2007</v>
      </c>
      <c r="L6581">
        <f t="shared" si="713"/>
        <v>0.82233248462317254</v>
      </c>
      <c r="M6581" s="4">
        <f>INDEX(parameters!$D$41:$AG$178,MATCH('PV (extension)'!B6563,parameters!$C$41:$C$178,0),MATCH('PV (extension)'!A6581,parameters!$D$5:$AG$5,0))/L6581</f>
        <v>8.0374539804535308E-3</v>
      </c>
      <c r="N6581" s="3" t="s">
        <v>1505</v>
      </c>
      <c r="O6581">
        <f>INDEX(parameters!$C$196:$EJ$198,MATCH('PV (extension)'!N6581,parameters!$B$196:$B$198,0),MATCH('PV (extension)'!B6563,parameters!$C$195:$EJ$195,0))</f>
        <v>1471.3496619499729</v>
      </c>
      <c r="P6581">
        <v>93</v>
      </c>
      <c r="Q6581">
        <v>30</v>
      </c>
      <c r="R6581">
        <f t="shared" si="711"/>
        <v>4105065.5568404244</v>
      </c>
      <c r="S6581">
        <f t="shared" si="712"/>
        <v>2.4360146900301323E-7</v>
      </c>
    </row>
    <row r="6582" spans="1:19" customFormat="1" ht="16" x14ac:dyDescent="0.2">
      <c r="A6582" t="s">
        <v>1457</v>
      </c>
      <c r="B6582" s="4">
        <f t="shared" si="710"/>
        <v>3.3199642990445516E-8</v>
      </c>
      <c r="C6582" t="s">
        <v>49</v>
      </c>
      <c r="D6582" t="s">
        <v>15</v>
      </c>
      <c r="F6582" t="s">
        <v>36</v>
      </c>
      <c r="G6582">
        <v>0</v>
      </c>
      <c r="H6582" t="s">
        <v>1457</v>
      </c>
      <c r="I6582" t="s">
        <v>340</v>
      </c>
      <c r="K6582" t="s">
        <v>2007</v>
      </c>
      <c r="L6582">
        <f t="shared" si="713"/>
        <v>0.82233248462317254</v>
      </c>
      <c r="M6582" s="4">
        <f>INDEX(parameters!$D$41:$AG$178,MATCH('PV (extension)'!B6563,parameters!$C$41:$C$178,0),MATCH('PV (extension)'!A6582,parameters!$D$5:$AG$5,0))/L6582</f>
        <v>0.13628671093947653</v>
      </c>
      <c r="N6582" s="3" t="s">
        <v>1505</v>
      </c>
      <c r="O6582">
        <f>INDEX(parameters!$C$196:$EJ$198,MATCH('PV (extension)'!N6582,parameters!$B$196:$B$198,0),MATCH('PV (extension)'!B6563,parameters!$C$195:$EJ$195,0))</f>
        <v>1471.3496619499729</v>
      </c>
      <c r="P6582">
        <v>93</v>
      </c>
      <c r="Q6582">
        <v>30</v>
      </c>
      <c r="R6582">
        <f t="shared" si="711"/>
        <v>4105065.5568404244</v>
      </c>
      <c r="S6582">
        <f t="shared" si="712"/>
        <v>2.4360146900301323E-7</v>
      </c>
    </row>
    <row r="6583" spans="1:19" customFormat="1" ht="16" x14ac:dyDescent="0.2">
      <c r="A6583" t="s">
        <v>1462</v>
      </c>
      <c r="B6583" s="4">
        <f t="shared" si="710"/>
        <v>1.0350495757759601E-9</v>
      </c>
      <c r="C6583" t="s">
        <v>49</v>
      </c>
      <c r="D6583" t="s">
        <v>15</v>
      </c>
      <c r="F6583" t="s">
        <v>36</v>
      </c>
      <c r="G6583">
        <v>0</v>
      </c>
      <c r="H6583" t="s">
        <v>1462</v>
      </c>
      <c r="I6583" t="s">
        <v>340</v>
      </c>
      <c r="K6583" t="s">
        <v>2007</v>
      </c>
      <c r="L6583">
        <f t="shared" si="713"/>
        <v>0.82233248462317254</v>
      </c>
      <c r="M6583" s="4">
        <f>INDEX(parameters!$D$41:$AG$178,MATCH('PV (extension)'!B6563,parameters!$C$41:$C$178,0),MATCH('PV (extension)'!A6583,parameters!$D$5:$AG$5,0))/L6583</f>
        <v>4.2489463631401872E-3</v>
      </c>
      <c r="N6583" s="3" t="s">
        <v>1505</v>
      </c>
      <c r="O6583">
        <f>INDEX(parameters!$C$196:$EJ$198,MATCH('PV (extension)'!N6583,parameters!$B$196:$B$198,0),MATCH('PV (extension)'!B6563,parameters!$C$195:$EJ$195,0))</f>
        <v>1471.3496619499729</v>
      </c>
      <c r="P6583">
        <v>93</v>
      </c>
      <c r="Q6583">
        <v>30</v>
      </c>
      <c r="R6583">
        <f t="shared" si="711"/>
        <v>4105065.5568404244</v>
      </c>
      <c r="S6583">
        <f t="shared" si="712"/>
        <v>2.4360146900301323E-7</v>
      </c>
    </row>
    <row r="6584" spans="1:19" customFormat="1" ht="16" x14ac:dyDescent="0.2">
      <c r="A6584" t="s">
        <v>1458</v>
      </c>
      <c r="B6584" s="4">
        <f t="shared" si="710"/>
        <v>1.7390322069274622E-8</v>
      </c>
      <c r="C6584" t="s">
        <v>49</v>
      </c>
      <c r="D6584" t="s">
        <v>15</v>
      </c>
      <c r="F6584" t="s">
        <v>36</v>
      </c>
      <c r="G6584">
        <v>0</v>
      </c>
      <c r="H6584" t="s">
        <v>1458</v>
      </c>
      <c r="I6584" t="s">
        <v>340</v>
      </c>
      <c r="K6584" t="s">
        <v>2007</v>
      </c>
      <c r="L6584">
        <f t="shared" si="713"/>
        <v>0.82233248462317254</v>
      </c>
      <c r="M6584" s="4">
        <f>INDEX(parameters!$D$41:$AG$178,MATCH('PV (extension)'!B6563,parameters!$C$41:$C$178,0),MATCH('PV (extension)'!A6584,parameters!$D$5:$AG$5,0))/L6584</f>
        <v>7.1388412148941149E-2</v>
      </c>
      <c r="N6584" s="3" t="s">
        <v>1505</v>
      </c>
      <c r="O6584">
        <f>INDEX(parameters!$C$196:$EJ$198,MATCH('PV (extension)'!N6584,parameters!$B$196:$B$198,0),MATCH('PV (extension)'!B6563,parameters!$C$195:$EJ$195,0))</f>
        <v>1471.3496619499729</v>
      </c>
      <c r="P6584">
        <v>93</v>
      </c>
      <c r="Q6584">
        <v>30</v>
      </c>
      <c r="R6584">
        <f t="shared" si="711"/>
        <v>4105065.5568404244</v>
      </c>
      <c r="S6584">
        <f t="shared" si="712"/>
        <v>2.4360146900301323E-7</v>
      </c>
    </row>
    <row r="6585" spans="1:19" customFormat="1" x14ac:dyDescent="0.2">
      <c r="A6585" t="s">
        <v>442</v>
      </c>
      <c r="B6585">
        <v>3.7025999999999999E-3</v>
      </c>
      <c r="C6585" t="s">
        <v>42</v>
      </c>
      <c r="D6585" t="s">
        <v>16</v>
      </c>
      <c r="F6585" t="s">
        <v>36</v>
      </c>
      <c r="G6585">
        <v>0</v>
      </c>
      <c r="H6585" t="s">
        <v>443</v>
      </c>
      <c r="I6585" t="s">
        <v>353</v>
      </c>
      <c r="M6585" s="4"/>
    </row>
    <row r="6586" spans="1:19" customFormat="1" x14ac:dyDescent="0.2">
      <c r="A6586" t="s">
        <v>354</v>
      </c>
      <c r="B6586">
        <v>-3.3322999999999998E-6</v>
      </c>
      <c r="C6586" t="s">
        <v>49</v>
      </c>
      <c r="D6586" t="s">
        <v>250</v>
      </c>
      <c r="F6586" t="s">
        <v>36</v>
      </c>
      <c r="G6586">
        <v>0</v>
      </c>
      <c r="H6586" t="s">
        <v>355</v>
      </c>
      <c r="I6586" t="s">
        <v>353</v>
      </c>
      <c r="M6586" s="4"/>
    </row>
    <row r="6587" spans="1:19" customFormat="1" x14ac:dyDescent="0.2">
      <c r="M6587" s="4"/>
    </row>
    <row r="6588" spans="1:19" s="2" customFormat="1" x14ac:dyDescent="0.2">
      <c r="A6588" s="2" t="s">
        <v>2</v>
      </c>
      <c r="B6588" s="2" t="s">
        <v>332</v>
      </c>
      <c r="M6588" s="4"/>
    </row>
    <row r="6589" spans="1:19" x14ac:dyDescent="0.2">
      <c r="A6589" s="29" t="s">
        <v>4</v>
      </c>
      <c r="B658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")&amp;HLOOKUP(B6590,parameters!$C$195:$EJ$198,2,0)&amp;" kWh/kWp.
Annual output, Facade: "&amp;HLOOKUP(B6590,parameters!$C$195:$EJ$198,3,0)&amp;" kWh/kWp.
Annual output, Open-ground: "&amp;HLOOKUP(B6590,parameters!$C$195:$EJ$198,4,0)&amp;_xlfn._LONGTEXT("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")&amp;VLOOKUP(B6590,'extension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1471.34966194997 kWh/kWp.
Annual output, Facade: 1033.07529456062 kWh/kWp.
Annual output, Open-ground: 1565.26559781912 kWh/kWp.
Amount of solar energy transformed to electricity. Waste heat emission due to losses of electricity in the system.
Technology:  Electricity production with grid-connected photovoltaic power plants.
Time period:  Time of publications
Production volume: 0.802 GWh in 2025.
Sampling:  Statistical data and model calculations
Extrapolations:  Use of PV technology data investigated for other countries (Switzerland). Correction of average yield with Swiss data.
Uncertainty:  None
Author: Romain Sacchi, PSI, romain.sacchi@psi.ch</v>
      </c>
      <c r="M6589" s="30"/>
    </row>
    <row r="6590" spans="1:19" customFormat="1" x14ac:dyDescent="0.2">
      <c r="A6590" t="s">
        <v>6</v>
      </c>
      <c r="B6590" t="s">
        <v>1699</v>
      </c>
    </row>
    <row r="6591" spans="1:19" customFormat="1" x14ac:dyDescent="0.2">
      <c r="A6591" t="s">
        <v>8</v>
      </c>
      <c r="B6591">
        <v>1</v>
      </c>
    </row>
    <row r="6592" spans="1:19" customFormat="1" x14ac:dyDescent="0.2">
      <c r="A6592" t="s">
        <v>9</v>
      </c>
      <c r="B6592" t="s">
        <v>73</v>
      </c>
    </row>
    <row r="6593" spans="1:22" customFormat="1" x14ac:dyDescent="0.2">
      <c r="A6593" t="s">
        <v>11</v>
      </c>
      <c r="B6593" t="s">
        <v>12</v>
      </c>
    </row>
    <row r="6594" spans="1:22" customFormat="1" x14ac:dyDescent="0.2">
      <c r="A6594" t="s">
        <v>13</v>
      </c>
      <c r="B6594" t="s">
        <v>14</v>
      </c>
    </row>
    <row r="6595" spans="1:22" customFormat="1" x14ac:dyDescent="0.2">
      <c r="A6595" t="s">
        <v>15</v>
      </c>
      <c r="B6595" t="s">
        <v>53</v>
      </c>
    </row>
    <row r="6596" spans="1:22" customFormat="1" x14ac:dyDescent="0.2">
      <c r="A6596" t="s">
        <v>17</v>
      </c>
    </row>
    <row r="6597" spans="1:22" s="2" customFormat="1" x14ac:dyDescent="0.2">
      <c r="A6597" s="2" t="s">
        <v>18</v>
      </c>
      <c r="B6597" s="2" t="s">
        <v>19</v>
      </c>
      <c r="C6597" s="2" t="s">
        <v>6</v>
      </c>
      <c r="D6597" s="2" t="s">
        <v>15</v>
      </c>
      <c r="E6597" s="2" t="s">
        <v>20</v>
      </c>
      <c r="F6597" s="2" t="s">
        <v>13</v>
      </c>
      <c r="G6597" s="2" t="s">
        <v>21</v>
      </c>
      <c r="H6597" s="2" t="s">
        <v>22</v>
      </c>
      <c r="I6597" s="2" t="s">
        <v>23</v>
      </c>
      <c r="J6597" s="2" t="s">
        <v>4</v>
      </c>
      <c r="K6597" s="2" t="s">
        <v>24</v>
      </c>
      <c r="L6597" s="2" t="s">
        <v>9</v>
      </c>
      <c r="M6597" s="2" t="s">
        <v>1925</v>
      </c>
      <c r="N6597" s="2" t="s">
        <v>1998</v>
      </c>
      <c r="O6597" s="2" t="s">
        <v>2002</v>
      </c>
      <c r="P6597" s="2" t="s">
        <v>2003</v>
      </c>
      <c r="Q6597" s="2" t="s">
        <v>2001</v>
      </c>
      <c r="R6597" s="2" t="s">
        <v>2000</v>
      </c>
      <c r="S6597" s="2" t="s">
        <v>2004</v>
      </c>
      <c r="T6597" s="2" t="s">
        <v>1502</v>
      </c>
      <c r="U6597" s="2" t="s">
        <v>2005</v>
      </c>
      <c r="V6597" s="2" t="s">
        <v>2006</v>
      </c>
    </row>
    <row r="6598" spans="1:22" customFormat="1" x14ac:dyDescent="0.2">
      <c r="A6598" t="s">
        <v>335</v>
      </c>
      <c r="B6598">
        <v>3.8502999999999998</v>
      </c>
      <c r="D6598" t="s">
        <v>30</v>
      </c>
      <c r="E6598" t="s">
        <v>336</v>
      </c>
      <c r="F6598" t="s">
        <v>27</v>
      </c>
      <c r="G6598">
        <v>2</v>
      </c>
      <c r="H6598">
        <v>1.348151067341848</v>
      </c>
      <c r="I6598">
        <v>4.3409845976280087E-2</v>
      </c>
      <c r="J6598" t="s">
        <v>337</v>
      </c>
    </row>
    <row r="6599" spans="1:22" customFormat="1" x14ac:dyDescent="0.2">
      <c r="A6599" t="s">
        <v>29</v>
      </c>
      <c r="B6599">
        <v>0.25026999999999999</v>
      </c>
      <c r="D6599" t="s">
        <v>30</v>
      </c>
      <c r="E6599" t="s">
        <v>31</v>
      </c>
      <c r="F6599" t="s">
        <v>27</v>
      </c>
      <c r="G6599">
        <v>2</v>
      </c>
      <c r="H6599">
        <v>-1.385214943900327</v>
      </c>
      <c r="I6599">
        <v>2.439508208471609E-2</v>
      </c>
      <c r="J6599" t="s">
        <v>358</v>
      </c>
    </row>
    <row r="6600" spans="1:22" customFormat="1" x14ac:dyDescent="0.2">
      <c r="A6600" t="s">
        <v>332</v>
      </c>
      <c r="B6600">
        <v>1</v>
      </c>
      <c r="C6600" t="str">
        <f>B6590</f>
        <v>GT</v>
      </c>
      <c r="D6600" t="s">
        <v>53</v>
      </c>
      <c r="E6600" t="s">
        <v>339</v>
      </c>
      <c r="F6600" t="s">
        <v>33</v>
      </c>
      <c r="G6600">
        <v>0</v>
      </c>
      <c r="H6600">
        <v>1</v>
      </c>
      <c r="L6600" t="s">
        <v>73</v>
      </c>
      <c r="M6600">
        <f>VLOOKUP(C6600,'extension - production vol'!$B$6:$D$235,3,0)</f>
        <v>0.80200000000000005</v>
      </c>
    </row>
    <row r="6601" spans="1:22" customFormat="1" ht="16" x14ac:dyDescent="0.2">
      <c r="A6601" t="s">
        <v>1434</v>
      </c>
      <c r="B6601" s="4">
        <f t="shared" ref="B6601:B6627" si="714">P6601*V6601</f>
        <v>1.4662414785570735E-8</v>
      </c>
      <c r="C6601" t="s">
        <v>49</v>
      </c>
      <c r="D6601" t="s">
        <v>15</v>
      </c>
      <c r="F6601" t="s">
        <v>36</v>
      </c>
      <c r="G6601">
        <v>2</v>
      </c>
      <c r="H6601">
        <v>-18.46800298604678</v>
      </c>
      <c r="I6601">
        <v>9.798894162072011E-2</v>
      </c>
      <c r="J6601" t="s">
        <v>340</v>
      </c>
      <c r="L6601" t="s">
        <v>1434</v>
      </c>
      <c r="N6601" t="s">
        <v>2008</v>
      </c>
      <c r="O6601">
        <v>1</v>
      </c>
      <c r="P6601" s="4">
        <f>INDEX(parameters!$D$41:$AG$178,MATCH('PV (extension)'!B6590,parameters!$C$41:$C$178,0),MATCH('PV (extension)'!A6601,parameters!$D$5:$AG$5,0))/O6601</f>
        <v>0.10096416269840058</v>
      </c>
      <c r="Q6601" s="3" t="s">
        <v>1505</v>
      </c>
      <c r="R6601">
        <f>INDEX(parameters!$C$196:$EJ$198,MATCH('PV (extension)'!Q6601,parameters!$B$196:$B$198,0),MATCH('PV (extension)'!B6590,parameters!$C$195:$EJ$195,0))</f>
        <v>1471.3496619499729</v>
      </c>
      <c r="S6601">
        <v>156</v>
      </c>
      <c r="T6601">
        <v>30</v>
      </c>
      <c r="U6601">
        <f t="shared" ref="U6601:U6627" si="715">T6601*S6601*R6601</f>
        <v>6885916.4179258728</v>
      </c>
      <c r="V6601">
        <f t="shared" ref="V6601:V6627" si="716">1/U6601</f>
        <v>1.452239526748733E-7</v>
      </c>
    </row>
    <row r="6602" spans="1:22" customFormat="1" ht="16" x14ac:dyDescent="0.2">
      <c r="A6602" t="s">
        <v>1435</v>
      </c>
      <c r="B6602" s="4">
        <f t="shared" si="714"/>
        <v>7.6591140616364196E-9</v>
      </c>
      <c r="C6602" t="s">
        <v>49</v>
      </c>
      <c r="D6602" t="s">
        <v>15</v>
      </c>
      <c r="F6602" t="s">
        <v>36</v>
      </c>
      <c r="G6602">
        <v>2</v>
      </c>
      <c r="H6602">
        <v>-19.10362020104489</v>
      </c>
      <c r="I6602">
        <v>9.798894162072011E-2</v>
      </c>
      <c r="J6602" t="s">
        <v>340</v>
      </c>
      <c r="L6602" t="s">
        <v>1435</v>
      </c>
      <c r="N6602" t="s">
        <v>2008</v>
      </c>
      <c r="O6602">
        <v>1</v>
      </c>
      <c r="P6602" s="4">
        <f>INDEX(parameters!$D$41:$AG$178,MATCH('PV (extension)'!B6590,parameters!$C$41:$C$178,0),MATCH('PV (extension)'!A6602,parameters!$D$5:$AG$5,0))/O6602</f>
        <v>5.2740019263789135E-2</v>
      </c>
      <c r="Q6602" s="3" t="s">
        <v>1505</v>
      </c>
      <c r="R6602">
        <f>INDEX(parameters!$C$196:$EJ$198,MATCH('PV (extension)'!Q6602,parameters!$B$196:$B$198,0),MATCH('PV (extension)'!B6590,parameters!$C$195:$EJ$195,0))</f>
        <v>1471.3496619499729</v>
      </c>
      <c r="S6602">
        <v>156</v>
      </c>
      <c r="T6602">
        <v>30</v>
      </c>
      <c r="U6602">
        <f t="shared" si="715"/>
        <v>6885916.4179258728</v>
      </c>
      <c r="V6602">
        <f t="shared" si="716"/>
        <v>1.452239526748733E-7</v>
      </c>
    </row>
    <row r="6603" spans="1:22" customFormat="1" ht="16" x14ac:dyDescent="0.2">
      <c r="A6603" t="s">
        <v>1439</v>
      </c>
      <c r="B6603" s="4">
        <f t="shared" si="714"/>
        <v>6.869174979130888E-9</v>
      </c>
      <c r="C6603" t="s">
        <v>49</v>
      </c>
      <c r="D6603" t="s">
        <v>15</v>
      </c>
      <c r="F6603" t="s">
        <v>36</v>
      </c>
      <c r="G6603">
        <v>2</v>
      </c>
      <c r="H6603">
        <v>-19.697439318003951</v>
      </c>
      <c r="I6603">
        <v>9.798894162072011E-2</v>
      </c>
      <c r="J6603" t="s">
        <v>340</v>
      </c>
      <c r="L6603" t="s">
        <v>1439</v>
      </c>
      <c r="N6603" t="s">
        <v>2008</v>
      </c>
      <c r="O6603">
        <v>1</v>
      </c>
      <c r="P6603" s="4">
        <f>INDEX(parameters!$D$41:$AG$178,MATCH('PV (extension)'!B6590,parameters!$C$41:$C$178,0),MATCH('PV (extension)'!A6603,parameters!$D$5:$AG$5,0))/O6603</f>
        <v>9.0962624550774995E-4</v>
      </c>
      <c r="Q6603" s="3" t="s">
        <v>1505</v>
      </c>
      <c r="R6603">
        <f>INDEX(parameters!$C$196:$EJ$198,MATCH('PV (extension)'!Q6603,parameters!$B$196:$B$198,0),MATCH('PV (extension)'!B6590,parameters!$C$195:$EJ$195,0))</f>
        <v>1471.3496619499729</v>
      </c>
      <c r="S6603">
        <v>3</v>
      </c>
      <c r="T6603">
        <v>30</v>
      </c>
      <c r="U6603">
        <f t="shared" si="715"/>
        <v>132421.46957549755</v>
      </c>
      <c r="V6603">
        <f t="shared" si="716"/>
        <v>7.5516455390934116E-6</v>
      </c>
    </row>
    <row r="6604" spans="1:22" customFormat="1" ht="16" x14ac:dyDescent="0.2">
      <c r="A6604" t="s">
        <v>1440</v>
      </c>
      <c r="B6604" s="4">
        <f t="shared" si="714"/>
        <v>4.4802862210343675E-8</v>
      </c>
      <c r="C6604" t="s">
        <v>49</v>
      </c>
      <c r="D6604" t="s">
        <v>15</v>
      </c>
      <c r="F6604" t="s">
        <v>36</v>
      </c>
      <c r="G6604">
        <v>2</v>
      </c>
      <c r="H6604">
        <v>-16.692979911025031</v>
      </c>
      <c r="I6604">
        <v>9.798894162072011E-2</v>
      </c>
      <c r="J6604" t="s">
        <v>340</v>
      </c>
      <c r="L6604" t="s">
        <v>1440</v>
      </c>
      <c r="N6604" t="s">
        <v>2008</v>
      </c>
      <c r="O6604">
        <v>1</v>
      </c>
      <c r="P6604" s="4">
        <f>INDEX(parameters!$D$41:$AG$178,MATCH('PV (extension)'!B6590,parameters!$C$41:$C$178,0),MATCH('PV (extension)'!A6604,parameters!$D$5:$AG$5,0))/O6604</f>
        <v>5.9328608550822341E-3</v>
      </c>
      <c r="Q6604" s="3" t="s">
        <v>1505</v>
      </c>
      <c r="R6604">
        <f>INDEX(parameters!$C$196:$EJ$198,MATCH('PV (extension)'!Q6604,parameters!$B$196:$B$198,0),MATCH('PV (extension)'!B6590,parameters!$C$195:$EJ$195,0))</f>
        <v>1471.3496619499729</v>
      </c>
      <c r="S6604">
        <v>3</v>
      </c>
      <c r="T6604">
        <v>30</v>
      </c>
      <c r="U6604">
        <f t="shared" si="715"/>
        <v>132421.46957549755</v>
      </c>
      <c r="V6604">
        <f t="shared" si="716"/>
        <v>7.5516455390934116E-6</v>
      </c>
    </row>
    <row r="6605" spans="1:22" customFormat="1" ht="16" x14ac:dyDescent="0.2">
      <c r="A6605" t="s">
        <v>1441</v>
      </c>
      <c r="B6605" s="4">
        <f t="shared" si="714"/>
        <v>6.942197668294341E-10</v>
      </c>
      <c r="C6605" t="s">
        <v>35</v>
      </c>
      <c r="D6605" t="s">
        <v>15</v>
      </c>
      <c r="F6605" t="s">
        <v>36</v>
      </c>
      <c r="G6605">
        <v>2</v>
      </c>
      <c r="H6605">
        <v>-21.54326959350907</v>
      </c>
      <c r="I6605">
        <v>9.798894162072011E-2</v>
      </c>
      <c r="J6605" t="s">
        <v>340</v>
      </c>
      <c r="L6605" t="s">
        <v>1441</v>
      </c>
      <c r="N6605" t="s">
        <v>2008</v>
      </c>
      <c r="O6605">
        <v>1</v>
      </c>
      <c r="P6605" s="4">
        <f>INDEX(parameters!$D$41:$AG$178,MATCH('PV (extension)'!B6590,parameters!$C$41:$C$178,0),MATCH('PV (extension)'!A6605,parameters!$D$5:$AG$5,0))/O6605</f>
        <v>9.1929601731912907E-5</v>
      </c>
      <c r="Q6605" s="3" t="s">
        <v>1505</v>
      </c>
      <c r="R6605">
        <f>INDEX(parameters!$C$196:$EJ$198,MATCH('PV (extension)'!Q6605,parameters!$B$196:$B$198,0),MATCH('PV (extension)'!B6590,parameters!$C$195:$EJ$195,0))</f>
        <v>1471.3496619499729</v>
      </c>
      <c r="S6605">
        <v>3</v>
      </c>
      <c r="T6605">
        <v>30</v>
      </c>
      <c r="U6605">
        <f t="shared" si="715"/>
        <v>132421.46957549755</v>
      </c>
      <c r="V6605">
        <f t="shared" si="716"/>
        <v>7.5516455390934116E-6</v>
      </c>
    </row>
    <row r="6606" spans="1:22" customFormat="1" ht="16" x14ac:dyDescent="0.2">
      <c r="A6606" t="s">
        <v>1442</v>
      </c>
      <c r="B6606" s="4">
        <f t="shared" si="714"/>
        <v>1.2068890141664312E-8</v>
      </c>
      <c r="C6606" t="s">
        <v>35</v>
      </c>
      <c r="D6606" t="s">
        <v>15</v>
      </c>
      <c r="F6606" t="s">
        <v>36</v>
      </c>
      <c r="G6606">
        <v>2</v>
      </c>
      <c r="H6606">
        <v>-18.729872499892029</v>
      </c>
      <c r="I6606">
        <v>9.798894162072011E-2</v>
      </c>
      <c r="J6606" t="s">
        <v>340</v>
      </c>
      <c r="L6606" t="s">
        <v>1442</v>
      </c>
      <c r="N6606" t="s">
        <v>2008</v>
      </c>
      <c r="O6606">
        <v>1</v>
      </c>
      <c r="P6606" s="4">
        <f>INDEX(parameters!$D$41:$AG$178,MATCH('PV (extension)'!B6590,parameters!$C$41:$C$178,0),MATCH('PV (extension)'!A6606,parameters!$D$5:$AG$5,0))/O6606</f>
        <v>1.5981801687044229E-3</v>
      </c>
      <c r="Q6606" s="3" t="s">
        <v>1505</v>
      </c>
      <c r="R6606">
        <f>INDEX(parameters!$C$196:$EJ$198,MATCH('PV (extension)'!Q6606,parameters!$B$196:$B$198,0),MATCH('PV (extension)'!B6590,parameters!$C$195:$EJ$195,0))</f>
        <v>1471.3496619499729</v>
      </c>
      <c r="S6606">
        <v>3</v>
      </c>
      <c r="T6606">
        <v>30</v>
      </c>
      <c r="U6606">
        <f t="shared" si="715"/>
        <v>132421.46957549755</v>
      </c>
      <c r="V6606">
        <f t="shared" si="716"/>
        <v>7.5516455390934116E-6</v>
      </c>
    </row>
    <row r="6607" spans="1:22" customFormat="1" x14ac:dyDescent="0.2">
      <c r="A6607" t="s">
        <v>1452</v>
      </c>
      <c r="B6607" s="4">
        <f t="shared" si="714"/>
        <v>3.7750018707290731E-10</v>
      </c>
      <c r="C6607" t="s">
        <v>35</v>
      </c>
      <c r="D6607" t="s">
        <v>15</v>
      </c>
      <c r="F6607" t="s">
        <v>36</v>
      </c>
      <c r="G6607">
        <v>2</v>
      </c>
      <c r="H6607">
        <v>-21.666568118067421</v>
      </c>
      <c r="I6607">
        <v>9.798894162072011E-2</v>
      </c>
      <c r="J6607" t="s">
        <v>340</v>
      </c>
      <c r="L6607" t="s">
        <v>1452</v>
      </c>
      <c r="N6607" t="s">
        <v>2008</v>
      </c>
      <c r="O6607">
        <v>1</v>
      </c>
      <c r="P6607" s="4">
        <f>INDEX(parameters!$D$41:$AG$178,MATCH('PV (extension)'!B6590,parameters!$C$41:$C$178,0),MATCH('PV (extension)'!A6607,parameters!$D$5:$AG$5,0))/O6607</f>
        <v>1.0104185757523119E-2</v>
      </c>
      <c r="Q6607" t="s">
        <v>1507</v>
      </c>
      <c r="R6607">
        <f>INDEX(parameters!$C$196:$EJ$198,MATCH('PV (extension)'!Q6607,parameters!$B$196:$B$198,0),MATCH('PV (extension)'!B6590,parameters!$C$195:$EJ$195,0))</f>
        <v>1565.2655978191201</v>
      </c>
      <c r="S6607">
        <v>570</v>
      </c>
      <c r="T6607">
        <v>30</v>
      </c>
      <c r="U6607">
        <f t="shared" si="715"/>
        <v>26766041.722706955</v>
      </c>
      <c r="V6607">
        <f t="shared" si="716"/>
        <v>3.7360772667093714E-8</v>
      </c>
    </row>
    <row r="6608" spans="1:22" customFormat="1" x14ac:dyDescent="0.2">
      <c r="A6608" t="s">
        <v>1453</v>
      </c>
      <c r="B6608" s="4">
        <f t="shared" si="714"/>
        <v>2.7730872745703673E-9</v>
      </c>
      <c r="C6608" t="s">
        <v>35</v>
      </c>
      <c r="D6608" t="s">
        <v>15</v>
      </c>
      <c r="F6608" t="s">
        <v>36</v>
      </c>
      <c r="G6608">
        <v>2</v>
      </c>
      <c r="H6608">
        <v>-21.47552628199886</v>
      </c>
      <c r="I6608">
        <v>9.798894162072011E-2</v>
      </c>
      <c r="J6608" t="s">
        <v>340</v>
      </c>
      <c r="L6608" t="s">
        <v>1453</v>
      </c>
      <c r="N6608" t="s">
        <v>2008</v>
      </c>
      <c r="O6608">
        <v>1</v>
      </c>
      <c r="P6608" s="4">
        <f>INDEX(parameters!$D$41:$AG$178,MATCH('PV (extension)'!B6590,parameters!$C$41:$C$178,0),MATCH('PV (extension)'!A6608,parameters!$D$5:$AG$5,0))/O6608</f>
        <v>7.4224569691858172E-2</v>
      </c>
      <c r="Q6608" t="s">
        <v>1507</v>
      </c>
      <c r="R6608">
        <f>INDEX(parameters!$C$196:$EJ$198,MATCH('PV (extension)'!Q6608,parameters!$B$196:$B$198,0),MATCH('PV (extension)'!B6590,parameters!$C$195:$EJ$195,0))</f>
        <v>1565.2655978191201</v>
      </c>
      <c r="S6608">
        <v>570</v>
      </c>
      <c r="T6608">
        <v>30</v>
      </c>
      <c r="U6608">
        <f t="shared" si="715"/>
        <v>26766041.722706955</v>
      </c>
      <c r="V6608">
        <f t="shared" si="716"/>
        <v>3.7360772667093714E-8</v>
      </c>
    </row>
    <row r="6609" spans="1:22" customFormat="1" x14ac:dyDescent="0.2">
      <c r="A6609" t="s">
        <v>1454</v>
      </c>
      <c r="B6609" s="4">
        <f t="shared" si="714"/>
        <v>2.9392757282877581E-11</v>
      </c>
      <c r="C6609" t="s">
        <v>35</v>
      </c>
      <c r="D6609" t="s">
        <v>15</v>
      </c>
      <c r="F6609" t="s">
        <v>36</v>
      </c>
      <c r="G6609">
        <v>2</v>
      </c>
      <c r="H6609">
        <v>-23.51240679473371</v>
      </c>
      <c r="I6609">
        <v>9.798894162072011E-2</v>
      </c>
      <c r="J6609" t="s">
        <v>340</v>
      </c>
      <c r="L6609" t="s">
        <v>1454</v>
      </c>
      <c r="N6609" t="s">
        <v>2008</v>
      </c>
      <c r="O6609">
        <v>1</v>
      </c>
      <c r="P6609" s="4">
        <f>INDEX(parameters!$D$41:$AG$178,MATCH('PV (extension)'!B6590,parameters!$C$41:$C$178,0),MATCH('PV (extension)'!A6609,parameters!$D$5:$AG$5,0))/O6609</f>
        <v>7.867277677789E-4</v>
      </c>
      <c r="Q6609" t="s">
        <v>1507</v>
      </c>
      <c r="R6609">
        <f>INDEX(parameters!$C$196:$EJ$198,MATCH('PV (extension)'!Q6609,parameters!$B$196:$B$198,0),MATCH('PV (extension)'!B6590,parameters!$C$195:$EJ$195,0))</f>
        <v>1565.2655978191201</v>
      </c>
      <c r="S6609">
        <v>570</v>
      </c>
      <c r="T6609">
        <v>30</v>
      </c>
      <c r="U6609">
        <f t="shared" si="715"/>
        <v>26766041.722706955</v>
      </c>
      <c r="V6609">
        <f t="shared" si="716"/>
        <v>3.7360772667093714E-8</v>
      </c>
    </row>
    <row r="6610" spans="1:22" customFormat="1" x14ac:dyDescent="0.2">
      <c r="A6610" t="s">
        <v>1455</v>
      </c>
      <c r="B6610" s="4">
        <f t="shared" si="714"/>
        <v>9.8362628249351004E-9</v>
      </c>
      <c r="C6610" t="s">
        <v>35</v>
      </c>
      <c r="D6610" t="s">
        <v>15</v>
      </c>
      <c r="F6610" t="s">
        <v>36</v>
      </c>
      <c r="G6610">
        <v>2</v>
      </c>
      <c r="H6610">
        <v>-18.20082258362968</v>
      </c>
      <c r="I6610">
        <v>9.798894162072011E-2</v>
      </c>
      <c r="J6610" t="s">
        <v>340</v>
      </c>
      <c r="L6610" t="s">
        <v>1455</v>
      </c>
      <c r="N6610" t="s">
        <v>2008</v>
      </c>
      <c r="O6610">
        <v>1</v>
      </c>
      <c r="P6610" s="4">
        <f>INDEX(parameters!$D$41:$AG$178,MATCH('PV (extension)'!B6590,parameters!$C$41:$C$178,0),MATCH('PV (extension)'!A6610,parameters!$D$5:$AG$5,0))/O6610</f>
        <v>0.2632778211677243</v>
      </c>
      <c r="Q6610" t="s">
        <v>1507</v>
      </c>
      <c r="R6610">
        <f>INDEX(parameters!$C$196:$EJ$198,MATCH('PV (extension)'!Q6610,parameters!$B$196:$B$198,0),MATCH('PV (extension)'!B6590,parameters!$C$195:$EJ$195,0))</f>
        <v>1565.2655978191201</v>
      </c>
      <c r="S6610">
        <v>570</v>
      </c>
      <c r="T6610">
        <v>30</v>
      </c>
      <c r="U6610">
        <f t="shared" si="715"/>
        <v>26766041.722706955</v>
      </c>
      <c r="V6610">
        <f t="shared" si="716"/>
        <v>3.7360772667093714E-8</v>
      </c>
    </row>
    <row r="6611" spans="1:22" customFormat="1" x14ac:dyDescent="0.2">
      <c r="A6611" t="s">
        <v>1456</v>
      </c>
      <c r="B6611" s="4">
        <f t="shared" si="714"/>
        <v>5.2175772783846052E-9</v>
      </c>
      <c r="C6611" t="s">
        <v>35</v>
      </c>
      <c r="D6611" t="s">
        <v>15</v>
      </c>
      <c r="F6611" t="s">
        <v>36</v>
      </c>
      <c r="G6611">
        <v>2</v>
      </c>
      <c r="H6611">
        <v>-18.836468952383601</v>
      </c>
      <c r="I6611">
        <v>9.798894162072011E-2</v>
      </c>
      <c r="J6611" t="s">
        <v>340</v>
      </c>
      <c r="L6611" t="s">
        <v>1456</v>
      </c>
      <c r="N6611" t="s">
        <v>2008</v>
      </c>
      <c r="O6611">
        <v>1</v>
      </c>
      <c r="P6611" s="4">
        <f>INDEX(parameters!$D$41:$AG$178,MATCH('PV (extension)'!B6590,parameters!$C$41:$C$178,0),MATCH('PV (extension)'!A6611,parameters!$D$5:$AG$5,0))/O6611</f>
        <v>0.13965389112469015</v>
      </c>
      <c r="Q6611" t="s">
        <v>1507</v>
      </c>
      <c r="R6611">
        <f>INDEX(parameters!$C$196:$EJ$198,MATCH('PV (extension)'!Q6611,parameters!$B$196:$B$198,0),MATCH('PV (extension)'!B6590,parameters!$C$195:$EJ$195,0))</f>
        <v>1565.2655978191201</v>
      </c>
      <c r="S6611">
        <v>570</v>
      </c>
      <c r="T6611">
        <v>30</v>
      </c>
      <c r="U6611">
        <f t="shared" si="715"/>
        <v>26766041.722706955</v>
      </c>
      <c r="V6611">
        <f t="shared" si="716"/>
        <v>3.7360772667093714E-8</v>
      </c>
    </row>
    <row r="6612" spans="1:22" customFormat="1" ht="16" x14ac:dyDescent="0.2">
      <c r="A6612" t="s">
        <v>1461</v>
      </c>
      <c r="B6612" s="4">
        <f t="shared" si="714"/>
        <v>1.6100740439521532E-9</v>
      </c>
      <c r="C6612" t="s">
        <v>49</v>
      </c>
      <c r="D6612" t="s">
        <v>15</v>
      </c>
      <c r="F6612" t="s">
        <v>36</v>
      </c>
      <c r="G6612">
        <v>2</v>
      </c>
      <c r="H6612">
        <v>-20.658789817762049</v>
      </c>
      <c r="I6612">
        <v>9.798894162072011E-2</v>
      </c>
      <c r="J6612" t="s">
        <v>340</v>
      </c>
      <c r="L6612" t="s">
        <v>1461</v>
      </c>
      <c r="N6612" t="s">
        <v>2008</v>
      </c>
      <c r="O6612">
        <v>1</v>
      </c>
      <c r="P6612" s="4">
        <f>INDEX(parameters!$D$41:$AG$178,MATCH('PV (extension)'!B6590,parameters!$C$41:$C$178,0),MATCH('PV (extension)'!A6612,parameters!$D$5:$AG$5,0))/O6612</f>
        <v>6.6094595017907607E-3</v>
      </c>
      <c r="Q6612" s="3" t="s">
        <v>1505</v>
      </c>
      <c r="R6612">
        <f>INDEX(parameters!$C$196:$EJ$198,MATCH('PV (extension)'!Q6612,parameters!$B$196:$B$198,0),MATCH('PV (extension)'!B6590,parameters!$C$195:$EJ$195,0))</f>
        <v>1471.3496619499729</v>
      </c>
      <c r="S6612">
        <v>93</v>
      </c>
      <c r="T6612">
        <v>30</v>
      </c>
      <c r="U6612">
        <f t="shared" si="715"/>
        <v>4105065.5568404244</v>
      </c>
      <c r="V6612">
        <f t="shared" si="716"/>
        <v>2.4360146900301323E-7</v>
      </c>
    </row>
    <row r="6613" spans="1:22" customFormat="1" ht="16" x14ac:dyDescent="0.2">
      <c r="A6613" t="s">
        <v>1457</v>
      </c>
      <c r="B6613" s="4">
        <f t="shared" si="714"/>
        <v>2.7301144908935356E-8</v>
      </c>
      <c r="C6613" t="s">
        <v>49</v>
      </c>
      <c r="D6613" t="s">
        <v>15</v>
      </c>
      <c r="F6613" t="s">
        <v>36</v>
      </c>
      <c r="G6613">
        <v>2</v>
      </c>
      <c r="H6613">
        <v>-17.845360350005858</v>
      </c>
      <c r="I6613">
        <v>9.798894162072011E-2</v>
      </c>
      <c r="J6613" t="s">
        <v>340</v>
      </c>
      <c r="L6613" t="s">
        <v>1457</v>
      </c>
      <c r="N6613" t="s">
        <v>2008</v>
      </c>
      <c r="O6613">
        <v>1</v>
      </c>
      <c r="P6613" s="4">
        <f>INDEX(parameters!$D$41:$AG$178,MATCH('PV (extension)'!B6590,parameters!$C$41:$C$178,0),MATCH('PV (extension)'!A6613,parameters!$D$5:$AG$5,0))/O6613</f>
        <v>0.11207298962797985</v>
      </c>
      <c r="Q6613" s="3" t="s">
        <v>1505</v>
      </c>
      <c r="R6613">
        <f>INDEX(parameters!$C$196:$EJ$198,MATCH('PV (extension)'!Q6613,parameters!$B$196:$B$198,0),MATCH('PV (extension)'!B6590,parameters!$C$195:$EJ$195,0))</f>
        <v>1471.3496619499729</v>
      </c>
      <c r="S6613">
        <v>93</v>
      </c>
      <c r="T6613">
        <v>30</v>
      </c>
      <c r="U6613">
        <f t="shared" si="715"/>
        <v>4105065.5568404244</v>
      </c>
      <c r="V6613">
        <f t="shared" si="716"/>
        <v>2.4360146900301323E-7</v>
      </c>
    </row>
    <row r="6614" spans="1:22" customFormat="1" ht="16" x14ac:dyDescent="0.2">
      <c r="A6614" t="s">
        <v>1462</v>
      </c>
      <c r="B6614" s="4">
        <f t="shared" si="714"/>
        <v>8.5115488935600595E-10</v>
      </c>
      <c r="C6614" t="s">
        <v>49</v>
      </c>
      <c r="D6614" t="s">
        <v>15</v>
      </c>
      <c r="F6614" t="s">
        <v>36</v>
      </c>
      <c r="G6614">
        <v>2</v>
      </c>
      <c r="H6614">
        <v>-21.294425499752101</v>
      </c>
      <c r="I6614">
        <v>9.798894162072011E-2</v>
      </c>
      <c r="J6614" t="s">
        <v>340</v>
      </c>
      <c r="L6614" t="s">
        <v>1462</v>
      </c>
      <c r="N6614" t="s">
        <v>2008</v>
      </c>
      <c r="O6614">
        <v>1</v>
      </c>
      <c r="P6614" s="4">
        <f>INDEX(parameters!$D$41:$AG$178,MATCH('PV (extension)'!B6590,parameters!$C$41:$C$178,0),MATCH('PV (extension)'!A6614,parameters!$D$5:$AG$5,0))/O6614</f>
        <v>3.4940466198316628E-3</v>
      </c>
      <c r="Q6614" s="3" t="s">
        <v>1505</v>
      </c>
      <c r="R6614">
        <f>INDEX(parameters!$C$196:$EJ$198,MATCH('PV (extension)'!Q6614,parameters!$B$196:$B$198,0),MATCH('PV (extension)'!B6590,parameters!$C$195:$EJ$195,0))</f>
        <v>1471.3496619499729</v>
      </c>
      <c r="S6614">
        <v>93</v>
      </c>
      <c r="T6614">
        <v>30</v>
      </c>
      <c r="U6614">
        <f t="shared" si="715"/>
        <v>4105065.5568404244</v>
      </c>
      <c r="V6614">
        <f t="shared" si="716"/>
        <v>2.4360146900301323E-7</v>
      </c>
    </row>
    <row r="6615" spans="1:22" customFormat="1" ht="16" x14ac:dyDescent="0.2">
      <c r="A6615" t="s">
        <v>1458</v>
      </c>
      <c r="B6615" s="4">
        <f t="shared" si="714"/>
        <v>1.430062675562379E-8</v>
      </c>
      <c r="C6615" t="s">
        <v>49</v>
      </c>
      <c r="D6615" t="s">
        <v>15</v>
      </c>
      <c r="F6615" t="s">
        <v>36</v>
      </c>
      <c r="G6615">
        <v>2</v>
      </c>
      <c r="H6615">
        <v>-18.48100416113547</v>
      </c>
      <c r="I6615">
        <v>9.798894162072011E-2</v>
      </c>
      <c r="J6615" t="s">
        <v>340</v>
      </c>
      <c r="L6615" t="s">
        <v>1458</v>
      </c>
      <c r="N6615" t="s">
        <v>2008</v>
      </c>
      <c r="O6615">
        <v>1</v>
      </c>
      <c r="P6615" s="4">
        <f>INDEX(parameters!$D$41:$AG$178,MATCH('PV (extension)'!B6590,parameters!$C$41:$C$178,0),MATCH('PV (extension)'!A6615,parameters!$D$5:$AG$5,0))/O6615</f>
        <v>5.8705010335741853E-2</v>
      </c>
      <c r="Q6615" s="3" t="s">
        <v>1505</v>
      </c>
      <c r="R6615">
        <f>INDEX(parameters!$C$196:$EJ$198,MATCH('PV (extension)'!Q6615,parameters!$B$196:$B$198,0),MATCH('PV (extension)'!B6590,parameters!$C$195:$EJ$195,0))</f>
        <v>1471.3496619499729</v>
      </c>
      <c r="S6615">
        <v>93</v>
      </c>
      <c r="T6615">
        <v>30</v>
      </c>
      <c r="U6615">
        <f t="shared" si="715"/>
        <v>4105065.5568404244</v>
      </c>
      <c r="V6615">
        <f t="shared" si="716"/>
        <v>2.4360146900301323E-7</v>
      </c>
    </row>
    <row r="6616" spans="1:22" customFormat="1" x14ac:dyDescent="0.2">
      <c r="A6616" t="s">
        <v>341</v>
      </c>
      <c r="B6616" s="4">
        <f t="shared" si="714"/>
        <v>3.5347153880016163E-8</v>
      </c>
      <c r="C6616" t="s">
        <v>359</v>
      </c>
      <c r="D6616" t="s">
        <v>15</v>
      </c>
      <c r="F6616" t="s">
        <v>36</v>
      </c>
      <c r="G6616">
        <v>2</v>
      </c>
      <c r="H6616">
        <v>-17.561299045251399</v>
      </c>
      <c r="I6616">
        <v>9.798894162072011E-2</v>
      </c>
      <c r="J6616" t="s">
        <v>340</v>
      </c>
      <c r="L6616" t="s">
        <v>341</v>
      </c>
      <c r="N6616" t="s">
        <v>2008</v>
      </c>
      <c r="O6616">
        <v>1</v>
      </c>
      <c r="P6616" s="4">
        <f>INDEX(parameters!$D$41:$AG$178,MATCH('PV (extension)'!B6590,parameters!$C$41:$C$178,0),MATCH('PV (extension)'!A6616,parameters!$D$5:$AG$5,0))/O6616</f>
        <v>3.2864644265829519E-3</v>
      </c>
      <c r="Q6616" t="s">
        <v>1506</v>
      </c>
      <c r="R6616">
        <f>INDEX(parameters!$C$196:$EJ$198,MATCH('PV (extension)'!Q6616,parameters!$B$196:$B$198,0),MATCH('PV (extension)'!B6590,parameters!$C$195:$EJ$195,0))</f>
        <v>1033.0752945606193</v>
      </c>
      <c r="S6616">
        <v>3</v>
      </c>
      <c r="T6616">
        <v>30</v>
      </c>
      <c r="U6616">
        <f t="shared" si="715"/>
        <v>92976.776510455747</v>
      </c>
      <c r="V6616">
        <f t="shared" si="716"/>
        <v>1.0755373949617887E-5</v>
      </c>
    </row>
    <row r="6617" spans="1:22" customFormat="1" x14ac:dyDescent="0.2">
      <c r="A6617" t="s">
        <v>342</v>
      </c>
      <c r="B6617" s="4">
        <f t="shared" si="714"/>
        <v>3.4666202701689544E-8</v>
      </c>
      <c r="C6617" t="s">
        <v>359</v>
      </c>
      <c r="D6617" t="s">
        <v>15</v>
      </c>
      <c r="F6617" t="s">
        <v>36</v>
      </c>
      <c r="G6617">
        <v>2</v>
      </c>
      <c r="H6617">
        <v>-17.561299045251399</v>
      </c>
      <c r="I6617">
        <v>9.798894162072011E-2</v>
      </c>
      <c r="J6617" t="s">
        <v>340</v>
      </c>
      <c r="L6617" t="s">
        <v>342</v>
      </c>
      <c r="N6617" t="s">
        <v>2008</v>
      </c>
      <c r="O6617">
        <v>1</v>
      </c>
      <c r="P6617" s="4">
        <f>INDEX(parameters!$D$41:$AG$178,MATCH('PV (extension)'!B6590,parameters!$C$41:$C$178,0),MATCH('PV (extension)'!A6617,parameters!$D$5:$AG$5,0))/O6617</f>
        <v>3.2231517810611459E-3</v>
      </c>
      <c r="Q6617" t="s">
        <v>1506</v>
      </c>
      <c r="R6617">
        <f>INDEX(parameters!$C$196:$EJ$198,MATCH('PV (extension)'!Q6617,parameters!$B$196:$B$198,0),MATCH('PV (extension)'!B6590,parameters!$C$195:$EJ$195,0))</f>
        <v>1033.0752945606193</v>
      </c>
      <c r="S6617">
        <v>3</v>
      </c>
      <c r="T6617">
        <v>30</v>
      </c>
      <c r="U6617">
        <f t="shared" si="715"/>
        <v>92976.776510455747</v>
      </c>
      <c r="V6617">
        <f t="shared" si="716"/>
        <v>1.0755373949617887E-5</v>
      </c>
    </row>
    <row r="6618" spans="1:22" customFormat="1" x14ac:dyDescent="0.2">
      <c r="A6618" t="s">
        <v>343</v>
      </c>
      <c r="B6618" s="4">
        <f t="shared" si="714"/>
        <v>1.8634624940862288E-8</v>
      </c>
      <c r="C6618" t="s">
        <v>359</v>
      </c>
      <c r="D6618" t="s">
        <v>15</v>
      </c>
      <c r="F6618" t="s">
        <v>36</v>
      </c>
      <c r="G6618">
        <v>2</v>
      </c>
      <c r="H6618">
        <v>-18.196897397350821</v>
      </c>
      <c r="I6618">
        <v>9.798894162072011E-2</v>
      </c>
      <c r="J6618" t="s">
        <v>340</v>
      </c>
      <c r="L6618" t="s">
        <v>343</v>
      </c>
      <c r="N6618" t="s">
        <v>2008</v>
      </c>
      <c r="O6618">
        <v>1</v>
      </c>
      <c r="P6618" s="4">
        <f>INDEX(parameters!$D$41:$AG$178,MATCH('PV (extension)'!B6590,parameters!$C$41:$C$178,0),MATCH('PV (extension)'!A6618,parameters!$D$5:$AG$5,0))/O6618</f>
        <v>1.7325873584827175E-3</v>
      </c>
      <c r="Q6618" t="s">
        <v>1506</v>
      </c>
      <c r="R6618">
        <f>INDEX(parameters!$C$196:$EJ$198,MATCH('PV (extension)'!Q6618,parameters!$B$196:$B$198,0),MATCH('PV (extension)'!B6590,parameters!$C$195:$EJ$195,0))</f>
        <v>1033.0752945606193</v>
      </c>
      <c r="S6618">
        <v>3</v>
      </c>
      <c r="T6618">
        <v>30</v>
      </c>
      <c r="U6618">
        <f t="shared" si="715"/>
        <v>92976.776510455747</v>
      </c>
      <c r="V6618">
        <f t="shared" si="716"/>
        <v>1.0755373949617887E-5</v>
      </c>
    </row>
    <row r="6619" spans="1:22" customFormat="1" x14ac:dyDescent="0.2">
      <c r="A6619" t="s">
        <v>344</v>
      </c>
      <c r="B6619" s="4">
        <f t="shared" si="714"/>
        <v>1.8618501353259484E-8</v>
      </c>
      <c r="C6619" t="s">
        <v>359</v>
      </c>
      <c r="D6619" t="s">
        <v>15</v>
      </c>
      <c r="F6619" t="s">
        <v>36</v>
      </c>
      <c r="G6619">
        <v>2</v>
      </c>
      <c r="H6619">
        <v>-18.196897397350821</v>
      </c>
      <c r="I6619">
        <v>9.798894162072011E-2</v>
      </c>
      <c r="J6619" t="s">
        <v>340</v>
      </c>
      <c r="L6619" t="s">
        <v>344</v>
      </c>
      <c r="N6619" t="s">
        <v>2008</v>
      </c>
      <c r="O6619">
        <v>1</v>
      </c>
      <c r="P6619" s="4">
        <f>INDEX(parameters!$D$41:$AG$178,MATCH('PV (extension)'!B6590,parameters!$C$41:$C$178,0),MATCH('PV (extension)'!A6619,parameters!$D$5:$AG$5,0))/O6619</f>
        <v>1.7310882392816251E-3</v>
      </c>
      <c r="Q6619" t="s">
        <v>1506</v>
      </c>
      <c r="R6619">
        <f>INDEX(parameters!$C$196:$EJ$198,MATCH('PV (extension)'!Q6619,parameters!$B$196:$B$198,0),MATCH('PV (extension)'!B6590,parameters!$C$195:$EJ$195,0))</f>
        <v>1033.0752945606193</v>
      </c>
      <c r="S6619">
        <v>3</v>
      </c>
      <c r="T6619">
        <v>30</v>
      </c>
      <c r="U6619">
        <f t="shared" si="715"/>
        <v>92976.776510455747</v>
      </c>
      <c r="V6619">
        <f t="shared" si="716"/>
        <v>1.0755373949617887E-5</v>
      </c>
    </row>
    <row r="6620" spans="1:22" customFormat="1" ht="16" x14ac:dyDescent="0.2">
      <c r="A6620" t="s">
        <v>345</v>
      </c>
      <c r="B6620" s="4">
        <f t="shared" si="714"/>
        <v>3.8230258270627462E-7</v>
      </c>
      <c r="C6620" t="s">
        <v>359</v>
      </c>
      <c r="D6620" t="s">
        <v>15</v>
      </c>
      <c r="F6620" t="s">
        <v>36</v>
      </c>
      <c r="G6620">
        <v>2</v>
      </c>
      <c r="H6620">
        <v>-15.20991773919472</v>
      </c>
      <c r="I6620">
        <v>9.798894162072011E-2</v>
      </c>
      <c r="J6620" t="s">
        <v>340</v>
      </c>
      <c r="L6620" t="s">
        <v>345</v>
      </c>
      <c r="N6620" t="s">
        <v>2008</v>
      </c>
      <c r="O6620">
        <v>1</v>
      </c>
      <c r="P6620" s="4">
        <f>INDEX(parameters!$D$41:$AG$178,MATCH('PV (extension)'!B6590,parameters!$C$41:$C$178,0),MATCH('PV (extension)'!A6620,parameters!$D$5:$AG$5,0))/O6620</f>
        <v>5.0625069824473082E-2</v>
      </c>
      <c r="Q6620" s="3" t="s">
        <v>1505</v>
      </c>
      <c r="R6620">
        <f>INDEX(parameters!$C$196:$EJ$198,MATCH('PV (extension)'!Q6620,parameters!$B$196:$B$198,0),MATCH('PV (extension)'!B6590,parameters!$C$195:$EJ$195,0))</f>
        <v>1471.3496619499729</v>
      </c>
      <c r="S6620">
        <v>3</v>
      </c>
      <c r="T6620">
        <v>30</v>
      </c>
      <c r="U6620">
        <f t="shared" si="715"/>
        <v>132421.46957549755</v>
      </c>
      <c r="V6620">
        <f t="shared" si="716"/>
        <v>7.5516455390934116E-6</v>
      </c>
    </row>
    <row r="6621" spans="1:22" customFormat="1" ht="16" x14ac:dyDescent="0.2">
      <c r="A6621" t="s">
        <v>346</v>
      </c>
      <c r="B6621" s="4">
        <f t="shared" si="714"/>
        <v>1.9955641029334958E-7</v>
      </c>
      <c r="C6621" t="s">
        <v>359</v>
      </c>
      <c r="D6621" t="s">
        <v>15</v>
      </c>
      <c r="F6621" t="s">
        <v>36</v>
      </c>
      <c r="G6621">
        <v>2</v>
      </c>
      <c r="H6621">
        <v>-15.845552597349339</v>
      </c>
      <c r="I6621">
        <v>9.798894162072011E-2</v>
      </c>
      <c r="J6621" t="s">
        <v>340</v>
      </c>
      <c r="L6621" t="s">
        <v>346</v>
      </c>
      <c r="N6621" t="s">
        <v>2008</v>
      </c>
      <c r="O6621">
        <v>1</v>
      </c>
      <c r="P6621" s="4">
        <f>INDEX(parameters!$D$41:$AG$178,MATCH('PV (extension)'!B6590,parameters!$C$41:$C$178,0),MATCH('PV (extension)'!A6621,parameters!$D$5:$AG$5,0))/O6621</f>
        <v>2.6425553114256296E-2</v>
      </c>
      <c r="Q6621" s="3" t="s">
        <v>1505</v>
      </c>
      <c r="R6621">
        <f>INDEX(parameters!$C$196:$EJ$198,MATCH('PV (extension)'!Q6621,parameters!$B$196:$B$198,0),MATCH('PV (extension)'!B6590,parameters!$C$195:$EJ$195,0))</f>
        <v>1471.3496619499729</v>
      </c>
      <c r="S6621">
        <v>3</v>
      </c>
      <c r="T6621">
        <v>30</v>
      </c>
      <c r="U6621">
        <f t="shared" si="715"/>
        <v>132421.46957549755</v>
      </c>
      <c r="V6621">
        <f t="shared" si="716"/>
        <v>7.5516455390934116E-6</v>
      </c>
    </row>
    <row r="6622" spans="1:22" customFormat="1" ht="16" x14ac:dyDescent="0.2">
      <c r="A6622" t="s">
        <v>347</v>
      </c>
      <c r="B6622" s="4">
        <f t="shared" si="714"/>
        <v>1.1037828864148572E-7</v>
      </c>
      <c r="C6622" t="s">
        <v>49</v>
      </c>
      <c r="D6622" t="s">
        <v>15</v>
      </c>
      <c r="F6622" t="s">
        <v>36</v>
      </c>
      <c r="G6622">
        <v>2</v>
      </c>
      <c r="H6622">
        <v>-16.884050111477411</v>
      </c>
      <c r="I6622">
        <v>9.798894162072011E-2</v>
      </c>
      <c r="J6622" t="s">
        <v>340</v>
      </c>
      <c r="L6622" t="s">
        <v>347</v>
      </c>
      <c r="N6622" t="s">
        <v>2008</v>
      </c>
      <c r="O6622">
        <v>1</v>
      </c>
      <c r="P6622" s="4">
        <f>INDEX(parameters!$D$41:$AG$178,MATCH('PV (extension)'!B6590,parameters!$C$41:$C$178,0),MATCH('PV (extension)'!A6622,parameters!$D$5:$AG$5,0))/O6622</f>
        <v>1.4616455191133988E-2</v>
      </c>
      <c r="Q6622" s="3" t="s">
        <v>1505</v>
      </c>
      <c r="R6622">
        <f>INDEX(parameters!$C$196:$EJ$198,MATCH('PV (extension)'!Q6622,parameters!$B$196:$B$198,0),MATCH('PV (extension)'!B6590,parameters!$C$195:$EJ$195,0))</f>
        <v>1471.3496619499729</v>
      </c>
      <c r="S6622">
        <v>3</v>
      </c>
      <c r="T6622">
        <v>30</v>
      </c>
      <c r="U6622">
        <f t="shared" si="715"/>
        <v>132421.46957549755</v>
      </c>
      <c r="V6622">
        <f t="shared" si="716"/>
        <v>7.5516455390934116E-6</v>
      </c>
    </row>
    <row r="6623" spans="1:22" customFormat="1" ht="16" x14ac:dyDescent="0.2">
      <c r="A6623" t="s">
        <v>348</v>
      </c>
      <c r="B6623" s="4">
        <f t="shared" si="714"/>
        <v>3.0906612998884023E-9</v>
      </c>
      <c r="C6623" t="s">
        <v>49</v>
      </c>
      <c r="D6623" t="s">
        <v>15</v>
      </c>
      <c r="F6623" t="s">
        <v>36</v>
      </c>
      <c r="G6623">
        <v>2</v>
      </c>
      <c r="H6623">
        <v>-19.506396550885459</v>
      </c>
      <c r="I6623">
        <v>9.798894162072011E-2</v>
      </c>
      <c r="J6623" t="s">
        <v>340</v>
      </c>
      <c r="L6623" t="s">
        <v>348</v>
      </c>
      <c r="N6623" t="s">
        <v>2008</v>
      </c>
      <c r="O6623">
        <v>1</v>
      </c>
      <c r="P6623" s="4">
        <f>INDEX(parameters!$D$41:$AG$178,MATCH('PV (extension)'!B6590,parameters!$C$41:$C$178,0),MATCH('PV (extension)'!A6623,parameters!$D$5:$AG$5,0))/O6623</f>
        <v>4.0926991129133978E-4</v>
      </c>
      <c r="Q6623" s="3" t="s">
        <v>1505</v>
      </c>
      <c r="R6623">
        <f>INDEX(parameters!$C$196:$EJ$198,MATCH('PV (extension)'!Q6623,parameters!$B$196:$B$198,0),MATCH('PV (extension)'!B6590,parameters!$C$195:$EJ$195,0))</f>
        <v>1471.3496619499729</v>
      </c>
      <c r="S6623">
        <v>3</v>
      </c>
      <c r="T6623">
        <v>30</v>
      </c>
      <c r="U6623">
        <f t="shared" si="715"/>
        <v>132421.46957549755</v>
      </c>
      <c r="V6623">
        <f t="shared" si="716"/>
        <v>7.5516455390934116E-6</v>
      </c>
    </row>
    <row r="6624" spans="1:22" customFormat="1" ht="16" x14ac:dyDescent="0.2">
      <c r="A6624" t="s">
        <v>349</v>
      </c>
      <c r="B6624" s="4">
        <f t="shared" si="714"/>
        <v>1.8361800345756952E-8</v>
      </c>
      <c r="C6624" t="s">
        <v>359</v>
      </c>
      <c r="D6624" t="s">
        <v>15</v>
      </c>
      <c r="F6624" t="s">
        <v>36</v>
      </c>
      <c r="G6624">
        <v>2</v>
      </c>
      <c r="H6624">
        <v>-18.220764878757461</v>
      </c>
      <c r="I6624">
        <v>9.798894162072011E-2</v>
      </c>
      <c r="J6624" t="s">
        <v>340</v>
      </c>
      <c r="L6624" t="s">
        <v>349</v>
      </c>
      <c r="N6624" t="s">
        <v>2008</v>
      </c>
      <c r="O6624">
        <v>1</v>
      </c>
      <c r="P6624" s="4">
        <f>INDEX(parameters!$D$41:$AG$178,MATCH('PV (extension)'!B6590,parameters!$C$41:$C$178,0),MATCH('PV (extension)'!A6624,parameters!$D$5:$AG$5,0))/O6624</f>
        <v>2.4314965858370148E-3</v>
      </c>
      <c r="Q6624" s="3" t="s">
        <v>1505</v>
      </c>
      <c r="R6624">
        <f>INDEX(parameters!$C$196:$EJ$198,MATCH('PV (extension)'!Q6624,parameters!$B$196:$B$198,0),MATCH('PV (extension)'!B6590,parameters!$C$195:$EJ$195,0))</f>
        <v>1471.3496619499729</v>
      </c>
      <c r="S6624">
        <v>3</v>
      </c>
      <c r="T6624">
        <v>30</v>
      </c>
      <c r="U6624">
        <f t="shared" si="715"/>
        <v>132421.46957549755</v>
      </c>
      <c r="V6624">
        <f t="shared" si="716"/>
        <v>7.5516455390934116E-6</v>
      </c>
    </row>
    <row r="6625" spans="1:22" customFormat="1" ht="16" x14ac:dyDescent="0.2">
      <c r="A6625" t="s">
        <v>350</v>
      </c>
      <c r="B6625" s="4">
        <f t="shared" si="714"/>
        <v>3.1428880201053284E-7</v>
      </c>
      <c r="C6625" t="s">
        <v>359</v>
      </c>
      <c r="D6625" t="s">
        <v>15</v>
      </c>
      <c r="F6625" t="s">
        <v>36</v>
      </c>
      <c r="G6625">
        <v>2</v>
      </c>
      <c r="H6625">
        <v>-15.40735416199742</v>
      </c>
      <c r="I6625">
        <v>9.798894162072011E-2</v>
      </c>
      <c r="J6625" t="s">
        <v>340</v>
      </c>
      <c r="L6625" t="s">
        <v>350</v>
      </c>
      <c r="N6625" t="s">
        <v>2008</v>
      </c>
      <c r="O6625">
        <v>1</v>
      </c>
      <c r="P6625" s="4">
        <f>INDEX(parameters!$D$41:$AG$178,MATCH('PV (extension)'!B6590,parameters!$C$41:$C$178,0),MATCH('PV (extension)'!A6625,parameters!$D$5:$AG$5,0))/O6625</f>
        <v>4.1618585033357351E-2</v>
      </c>
      <c r="Q6625" s="3" t="s">
        <v>1505</v>
      </c>
      <c r="R6625">
        <f>INDEX(parameters!$C$196:$EJ$198,MATCH('PV (extension)'!Q6625,parameters!$B$196:$B$198,0),MATCH('PV (extension)'!B6590,parameters!$C$195:$EJ$195,0))</f>
        <v>1471.3496619499729</v>
      </c>
      <c r="S6625">
        <v>3</v>
      </c>
      <c r="T6625">
        <v>30</v>
      </c>
      <c r="U6625">
        <f t="shared" si="715"/>
        <v>132421.46957549755</v>
      </c>
      <c r="V6625">
        <f t="shared" si="716"/>
        <v>7.5516455390934116E-6</v>
      </c>
    </row>
    <row r="6626" spans="1:22" customFormat="1" ht="16" x14ac:dyDescent="0.2">
      <c r="A6626" t="s">
        <v>351</v>
      </c>
      <c r="B6626" s="4">
        <f t="shared" si="714"/>
        <v>9.7041434064404727E-9</v>
      </c>
      <c r="C6626" t="s">
        <v>359</v>
      </c>
      <c r="D6626" t="s">
        <v>15</v>
      </c>
      <c r="F6626" t="s">
        <v>36</v>
      </c>
      <c r="G6626">
        <v>2</v>
      </c>
      <c r="H6626">
        <v>-18.856367974250119</v>
      </c>
      <c r="I6626">
        <v>9.798894162072011E-2</v>
      </c>
      <c r="J6626" t="s">
        <v>340</v>
      </c>
      <c r="L6626" t="s">
        <v>351</v>
      </c>
      <c r="N6626" t="s">
        <v>2008</v>
      </c>
      <c r="O6626">
        <v>1</v>
      </c>
      <c r="P6626" s="4">
        <f>INDEX(parameters!$D$41:$AG$178,MATCH('PV (extension)'!B6590,parameters!$C$41:$C$178,0),MATCH('PV (extension)'!A6626,parameters!$D$5:$AG$5,0))/O6626</f>
        <v>1.2850369308522222E-3</v>
      </c>
      <c r="Q6626" s="3" t="s">
        <v>1505</v>
      </c>
      <c r="R6626">
        <f>INDEX(parameters!$C$196:$EJ$198,MATCH('PV (extension)'!Q6626,parameters!$B$196:$B$198,0),MATCH('PV (extension)'!B6590,parameters!$C$195:$EJ$195,0))</f>
        <v>1471.3496619499729</v>
      </c>
      <c r="S6626">
        <v>3</v>
      </c>
      <c r="T6626">
        <v>30</v>
      </c>
      <c r="U6626">
        <f t="shared" si="715"/>
        <v>132421.46957549755</v>
      </c>
      <c r="V6626">
        <f t="shared" si="716"/>
        <v>7.5516455390934116E-6</v>
      </c>
    </row>
    <row r="6627" spans="1:22" customFormat="1" ht="16" x14ac:dyDescent="0.2">
      <c r="A6627" t="s">
        <v>352</v>
      </c>
      <c r="B6627" s="4">
        <f t="shared" si="714"/>
        <v>1.6424949956314312E-7</v>
      </c>
      <c r="C6627" t="s">
        <v>359</v>
      </c>
      <c r="D6627" t="s">
        <v>15</v>
      </c>
      <c r="F6627" t="s">
        <v>36</v>
      </c>
      <c r="G6627">
        <v>2</v>
      </c>
      <c r="H6627">
        <v>-16.042988178471511</v>
      </c>
      <c r="I6627">
        <v>9.798894162072011E-2</v>
      </c>
      <c r="J6627" t="s">
        <v>340</v>
      </c>
      <c r="L6627" t="s">
        <v>352</v>
      </c>
      <c r="N6627" t="s">
        <v>2008</v>
      </c>
      <c r="O6627">
        <v>1</v>
      </c>
      <c r="P6627" s="4">
        <f>INDEX(parameters!$D$41:$AG$178,MATCH('PV (extension)'!B6590,parameters!$C$41:$C$178,0),MATCH('PV (extension)'!A6627,parameters!$D$5:$AG$5,0))/O6627</f>
        <v>2.1750160109191456E-2</v>
      </c>
      <c r="Q6627" s="3" t="s">
        <v>1505</v>
      </c>
      <c r="R6627">
        <f>INDEX(parameters!$C$196:$EJ$198,MATCH('PV (extension)'!Q6627,parameters!$B$196:$B$198,0),MATCH('PV (extension)'!B6590,parameters!$C$195:$EJ$195,0))</f>
        <v>1471.3496619499729</v>
      </c>
      <c r="S6627">
        <v>3</v>
      </c>
      <c r="T6627">
        <v>30</v>
      </c>
      <c r="U6627">
        <f t="shared" si="715"/>
        <v>132421.46957549755</v>
      </c>
      <c r="V6627">
        <f t="shared" si="716"/>
        <v>7.5516455390934116E-6</v>
      </c>
    </row>
    <row r="6628" spans="1:22" customFormat="1" x14ac:dyDescent="0.2">
      <c r="A6628" t="s">
        <v>442</v>
      </c>
      <c r="B6628">
        <v>2.0720999999999999E-3</v>
      </c>
      <c r="C6628" t="s">
        <v>42</v>
      </c>
      <c r="D6628" t="s">
        <v>16</v>
      </c>
      <c r="F6628" t="s">
        <v>36</v>
      </c>
      <c r="G6628">
        <v>2</v>
      </c>
      <c r="H6628">
        <v>-6.1791926932012373</v>
      </c>
      <c r="I6628">
        <v>4.3409845976280087E-2</v>
      </c>
      <c r="J6628" t="s">
        <v>353</v>
      </c>
      <c r="L6628" t="s">
        <v>443</v>
      </c>
    </row>
    <row r="6629" spans="1:22" customFormat="1" x14ac:dyDescent="0.2">
      <c r="A6629" t="s">
        <v>354</v>
      </c>
      <c r="B6629">
        <v>-1.8648999999999999E-6</v>
      </c>
      <c r="C6629" t="s">
        <v>49</v>
      </c>
      <c r="D6629" t="s">
        <v>250</v>
      </c>
      <c r="F6629" t="s">
        <v>36</v>
      </c>
      <c r="G6629">
        <v>2</v>
      </c>
      <c r="H6629">
        <v>-13.19230312560901</v>
      </c>
      <c r="I6629">
        <v>4.3409845976280087E-2</v>
      </c>
      <c r="J6629" t="s">
        <v>353</v>
      </c>
      <c r="K6629" t="b">
        <v>1</v>
      </c>
      <c r="L6629" t="s">
        <v>355</v>
      </c>
    </row>
    <row r="6630" spans="1:22" customFormat="1" x14ac:dyDescent="0.2"/>
    <row r="6631" spans="1:22" s="2" customFormat="1" x14ac:dyDescent="0.2">
      <c r="A6631" s="2" t="s">
        <v>2</v>
      </c>
      <c r="B6631" s="2" t="s">
        <v>1459</v>
      </c>
    </row>
    <row r="6632" spans="1:22" x14ac:dyDescent="0.2">
      <c r="A6632" s="29" t="s">
        <v>4</v>
      </c>
      <c r="B663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")&amp;HLOOKUP(B6633,parameters!$C$195:$EJ$198,2,0)&amp;" kWh/kWp.
Annual output, Facade: "&amp;HLOOKUP(B6633,parameters!$C$195:$EJ$198,3,0)&amp;" kWh/kWp.
Annual output, Open-ground: "&amp;HLOOKUP(B6633,parameters!$C$195:$EJ$198,4,0)&amp;_xlfn._LONGTEXT("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")&amp;VLOOKUP(B6633,'extension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1466.84377129172 kWh/kWp.
Annual output, Facade: 1029.91158409844 kWh/kWp.
Annual output, Open-ground: 1560.47209711885 kWh/kWp.
Amount of solar energy transformed to electricity. Waste heat emission due to losses of electricity in the system.
Technology:  Electricity production with grid-connected photovoltaic power plants.
Time period:  Time of publications
Production volume: 2628.154 GWh in 2025.
Sampling:  Statistical data and model calculations
Extrapolations:  Use of PV technology data investigated for other countries (Switzerland). Correction of average yield with Swiss data.
Uncertainty:  None
Author: Romain Sacchi, PSI, romain.sacchi@psi.ch</v>
      </c>
    </row>
    <row r="6633" spans="1:22" customFormat="1" x14ac:dyDescent="0.2">
      <c r="A6633" t="s">
        <v>6</v>
      </c>
      <c r="B6633" t="s">
        <v>1713</v>
      </c>
    </row>
    <row r="6634" spans="1:22" customFormat="1" x14ac:dyDescent="0.2">
      <c r="A6634" t="s">
        <v>8</v>
      </c>
      <c r="B6634">
        <v>1</v>
      </c>
    </row>
    <row r="6635" spans="1:22" customFormat="1" x14ac:dyDescent="0.2">
      <c r="A6635" t="s">
        <v>9</v>
      </c>
      <c r="B6635" t="s">
        <v>73</v>
      </c>
    </row>
    <row r="6636" spans="1:22" customFormat="1" x14ac:dyDescent="0.2">
      <c r="A6636" t="s">
        <v>11</v>
      </c>
      <c r="B6636" t="s">
        <v>12</v>
      </c>
    </row>
    <row r="6637" spans="1:22" customFormat="1" x14ac:dyDescent="0.2">
      <c r="A6637" t="s">
        <v>13</v>
      </c>
      <c r="B6637" t="s">
        <v>14</v>
      </c>
    </row>
    <row r="6638" spans="1:22" customFormat="1" x14ac:dyDescent="0.2">
      <c r="A6638" t="s">
        <v>15</v>
      </c>
      <c r="B6638" t="s">
        <v>53</v>
      </c>
    </row>
    <row r="6639" spans="1:22" customFormat="1" x14ac:dyDescent="0.2">
      <c r="A6639" t="s">
        <v>17</v>
      </c>
    </row>
    <row r="6640" spans="1:22" s="2" customFormat="1" x14ac:dyDescent="0.2">
      <c r="A6640" s="2" t="s">
        <v>18</v>
      </c>
      <c r="B6640" s="2" t="s">
        <v>19</v>
      </c>
      <c r="C6640" s="2" t="s">
        <v>6</v>
      </c>
      <c r="D6640" s="2" t="s">
        <v>15</v>
      </c>
      <c r="E6640" s="2" t="s">
        <v>20</v>
      </c>
      <c r="F6640" s="2" t="s">
        <v>13</v>
      </c>
      <c r="G6640" s="2" t="s">
        <v>21</v>
      </c>
      <c r="H6640" s="2" t="s">
        <v>9</v>
      </c>
      <c r="I6640" s="2" t="s">
        <v>4</v>
      </c>
      <c r="J6640" s="2" t="s">
        <v>1925</v>
      </c>
      <c r="K6640" s="2" t="s">
        <v>1998</v>
      </c>
      <c r="L6640" s="2" t="s">
        <v>2002</v>
      </c>
      <c r="M6640" s="2" t="s">
        <v>2003</v>
      </c>
      <c r="N6640" s="2" t="s">
        <v>2001</v>
      </c>
      <c r="O6640" s="2" t="s">
        <v>2000</v>
      </c>
      <c r="P6640" s="2" t="s">
        <v>2004</v>
      </c>
      <c r="Q6640" s="2" t="s">
        <v>1502</v>
      </c>
      <c r="R6640" s="2" t="s">
        <v>2005</v>
      </c>
      <c r="S6640" s="2" t="s">
        <v>2006</v>
      </c>
    </row>
    <row r="6641" spans="1:19" customFormat="1" x14ac:dyDescent="0.2">
      <c r="A6641" t="s">
        <v>335</v>
      </c>
      <c r="B6641">
        <v>3.8502999999999998</v>
      </c>
      <c r="D6641" t="s">
        <v>30</v>
      </c>
      <c r="E6641" t="s">
        <v>336</v>
      </c>
      <c r="F6641" t="s">
        <v>27</v>
      </c>
      <c r="G6641">
        <v>0</v>
      </c>
      <c r="I6641" t="s">
        <v>337</v>
      </c>
    </row>
    <row r="6642" spans="1:19" customFormat="1" x14ac:dyDescent="0.2">
      <c r="A6642" t="s">
        <v>29</v>
      </c>
      <c r="B6642">
        <v>0.25026999999999999</v>
      </c>
      <c r="D6642" t="s">
        <v>30</v>
      </c>
      <c r="E6642" t="s">
        <v>31</v>
      </c>
      <c r="F6642" t="s">
        <v>27</v>
      </c>
      <c r="G6642">
        <v>0</v>
      </c>
      <c r="I6642" t="s">
        <v>338</v>
      </c>
    </row>
    <row r="6643" spans="1:19" customFormat="1" x14ac:dyDescent="0.2">
      <c r="A6643" t="s">
        <v>1459</v>
      </c>
      <c r="B6643">
        <v>1</v>
      </c>
      <c r="C6643" t="str">
        <f>B6633</f>
        <v>IN</v>
      </c>
      <c r="D6643" t="s">
        <v>53</v>
      </c>
      <c r="E6643" t="s">
        <v>339</v>
      </c>
      <c r="F6643" t="s">
        <v>33</v>
      </c>
      <c r="G6643">
        <v>0</v>
      </c>
      <c r="H6643" t="s">
        <v>73</v>
      </c>
      <c r="J6643">
        <f>VLOOKUP(C6643,'extension - production vol'!$B$6:$D$235,3,0)</f>
        <v>2628.154</v>
      </c>
    </row>
    <row r="6644" spans="1:19" customFormat="1" ht="16" x14ac:dyDescent="0.2">
      <c r="A6644" t="s">
        <v>1439</v>
      </c>
      <c r="B6644" s="4">
        <f t="shared" ref="B6644:B6659" si="717">M6644*S6644</f>
        <v>3.8781855441364199E-8</v>
      </c>
      <c r="C6644" t="s">
        <v>49</v>
      </c>
      <c r="D6644" t="s">
        <v>15</v>
      </c>
      <c r="F6644" t="s">
        <v>36</v>
      </c>
      <c r="G6644">
        <v>0</v>
      </c>
      <c r="H6644" t="s">
        <v>1439</v>
      </c>
      <c r="I6644" t="s">
        <v>340</v>
      </c>
      <c r="K6644" t="s">
        <v>1999</v>
      </c>
      <c r="L6644">
        <f>IF(K6644="residential",VLOOKUP(B6633,parameters!$C$41:$AG$178,18,0),IF(K6644="commercial",1-VLOOKUP(B6633,parameters!$C$41:$AG$178,18,0),1))</f>
        <v>0.17766751537682748</v>
      </c>
      <c r="M6644" s="4">
        <f>INDEX(parameters!$D$41:$AG$178,MATCH('PV (extension)'!B6633,parameters!$C$41:$C$178,0),MATCH('PV (extension)'!A6644,parameters!$D$5:$AG$5,0))/L6644</f>
        <v>5.119823078397083E-3</v>
      </c>
      <c r="N6644" s="3" t="s">
        <v>1505</v>
      </c>
      <c r="O6644">
        <f>INDEX(parameters!$C$196:$EJ$198,MATCH('PV (extension)'!N6644,parameters!$B$196:$B$198,0),MATCH('PV (extension)'!B6633,parameters!$C$195:$EJ$195,0))</f>
        <v>1466.8437712917189</v>
      </c>
      <c r="P6644">
        <v>3</v>
      </c>
      <c r="Q6644">
        <v>30</v>
      </c>
      <c r="R6644">
        <f>Q6644*P6644*O6644</f>
        <v>132015.9394162547</v>
      </c>
      <c r="S6644">
        <f>1/R6644</f>
        <v>7.57484288959181E-6</v>
      </c>
    </row>
    <row r="6645" spans="1:19" customFormat="1" ht="16" x14ac:dyDescent="0.2">
      <c r="A6645" t="s">
        <v>1440</v>
      </c>
      <c r="B6645" s="4">
        <f t="shared" si="717"/>
        <v>2.5294713424533354E-7</v>
      </c>
      <c r="C6645" t="s">
        <v>49</v>
      </c>
      <c r="D6645" t="s">
        <v>15</v>
      </c>
      <c r="F6645" t="s">
        <v>36</v>
      </c>
      <c r="G6645">
        <v>0</v>
      </c>
      <c r="H6645" t="s">
        <v>1440</v>
      </c>
      <c r="I6645" t="s">
        <v>340</v>
      </c>
      <c r="K6645" t="s">
        <v>1999</v>
      </c>
      <c r="L6645">
        <f>L6644</f>
        <v>0.17766751537682748</v>
      </c>
      <c r="M6645" s="4">
        <f>INDEX(parameters!$D$41:$AG$178,MATCH('PV (extension)'!B6633,parameters!$C$41:$C$178,0),MATCH('PV (extension)'!A6645,parameters!$D$5:$AG$5,0))/L6645</f>
        <v>3.3393053550047194E-2</v>
      </c>
      <c r="N6645" s="3" t="s">
        <v>1505</v>
      </c>
      <c r="O6645">
        <f>INDEX(parameters!$C$196:$EJ$198,MATCH('PV (extension)'!N6645,parameters!$B$196:$B$198,0),MATCH('PV (extension)'!B6633,parameters!$C$195:$EJ$195,0))</f>
        <v>1466.8437712917189</v>
      </c>
      <c r="P6645">
        <v>3</v>
      </c>
      <c r="Q6645">
        <v>30</v>
      </c>
      <c r="R6645">
        <f t="shared" ref="R6645:R6659" si="718">Q6645*P6645*O6645</f>
        <v>132015.9394162547</v>
      </c>
      <c r="S6645">
        <f t="shared" ref="S6645:S6659" si="719">1/R6645</f>
        <v>7.57484288959181E-6</v>
      </c>
    </row>
    <row r="6646" spans="1:19" customFormat="1" ht="16" x14ac:dyDescent="0.2">
      <c r="A6646" t="s">
        <v>1441</v>
      </c>
      <c r="B6646" s="4">
        <f t="shared" si="717"/>
        <v>3.9194125529647049E-9</v>
      </c>
      <c r="C6646" t="s">
        <v>35</v>
      </c>
      <c r="D6646" t="s">
        <v>15</v>
      </c>
      <c r="F6646" t="s">
        <v>36</v>
      </c>
      <c r="G6646">
        <v>0</v>
      </c>
      <c r="H6646" t="s">
        <v>1441</v>
      </c>
      <c r="I6646" t="s">
        <v>340</v>
      </c>
      <c r="K6646" t="s">
        <v>1999</v>
      </c>
      <c r="L6646">
        <f t="shared" ref="L6646:L6659" si="720">L6645</f>
        <v>0.17766751537682748</v>
      </c>
      <c r="M6646" s="4">
        <f>INDEX(parameters!$D$41:$AG$178,MATCH('PV (extension)'!B6633,parameters!$C$41:$C$178,0),MATCH('PV (extension)'!A6646,parameters!$D$5:$AG$5,0))/L6646</f>
        <v>5.1742493013949662E-4</v>
      </c>
      <c r="N6646" s="3" t="s">
        <v>1505</v>
      </c>
      <c r="O6646">
        <f>INDEX(parameters!$C$196:$EJ$198,MATCH('PV (extension)'!N6646,parameters!$B$196:$B$198,0),MATCH('PV (extension)'!B6633,parameters!$C$195:$EJ$195,0))</f>
        <v>1466.8437712917189</v>
      </c>
      <c r="P6646">
        <v>3</v>
      </c>
      <c r="Q6646">
        <v>30</v>
      </c>
      <c r="R6646">
        <f t="shared" si="718"/>
        <v>132015.9394162547</v>
      </c>
      <c r="S6646">
        <f t="shared" si="719"/>
        <v>7.57484288959181E-6</v>
      </c>
    </row>
    <row r="6647" spans="1:19" customFormat="1" ht="16" x14ac:dyDescent="0.2">
      <c r="A6647" t="s">
        <v>1442</v>
      </c>
      <c r="B6647" s="4">
        <f t="shared" si="717"/>
        <v>6.8138306890378637E-8</v>
      </c>
      <c r="C6647" t="s">
        <v>35</v>
      </c>
      <c r="D6647" t="s">
        <v>15</v>
      </c>
      <c r="F6647" t="s">
        <v>36</v>
      </c>
      <c r="G6647">
        <v>0</v>
      </c>
      <c r="H6647" t="s">
        <v>1442</v>
      </c>
      <c r="I6647" t="s">
        <v>340</v>
      </c>
      <c r="K6647" t="s">
        <v>1999</v>
      </c>
      <c r="L6647">
        <f t="shared" si="720"/>
        <v>0.17766751537682748</v>
      </c>
      <c r="M6647" s="4">
        <f>INDEX(parameters!$D$41:$AG$178,MATCH('PV (extension)'!B6633,parameters!$C$41:$C$178,0),MATCH('PV (extension)'!A6647,parameters!$D$5:$AG$5,0))/L6647</f>
        <v>8.9953425943663963E-3</v>
      </c>
      <c r="N6647" s="3" t="s">
        <v>1505</v>
      </c>
      <c r="O6647">
        <f>INDEX(parameters!$C$196:$EJ$198,MATCH('PV (extension)'!N6647,parameters!$B$196:$B$198,0),MATCH('PV (extension)'!B6633,parameters!$C$195:$EJ$195,0))</f>
        <v>1466.8437712917189</v>
      </c>
      <c r="P6647">
        <v>3</v>
      </c>
      <c r="Q6647">
        <v>30</v>
      </c>
      <c r="R6647">
        <f t="shared" si="718"/>
        <v>132015.9394162547</v>
      </c>
      <c r="S6647">
        <f t="shared" si="719"/>
        <v>7.57484288959181E-6</v>
      </c>
    </row>
    <row r="6648" spans="1:19" customFormat="1" x14ac:dyDescent="0.2">
      <c r="A6648" t="s">
        <v>341</v>
      </c>
      <c r="B6648" s="4">
        <f t="shared" si="717"/>
        <v>1.9956227876027764E-7</v>
      </c>
      <c r="C6648" t="s">
        <v>35</v>
      </c>
      <c r="D6648" t="s">
        <v>15</v>
      </c>
      <c r="F6648" t="s">
        <v>36</v>
      </c>
      <c r="G6648">
        <v>0</v>
      </c>
      <c r="H6648" t="s">
        <v>341</v>
      </c>
      <c r="I6648" t="s">
        <v>340</v>
      </c>
      <c r="K6648" t="s">
        <v>1999</v>
      </c>
      <c r="L6648">
        <f t="shared" si="720"/>
        <v>0.17766751537682748</v>
      </c>
      <c r="M6648" s="4">
        <f>INDEX(parameters!$D$41:$AG$178,MATCH('PV (extension)'!B6633,parameters!$C$41:$C$178,0),MATCH('PV (extension)'!A6648,parameters!$D$5:$AG$5,0))/L6648</f>
        <v>1.8497835237986298E-2</v>
      </c>
      <c r="N6648" t="s">
        <v>1506</v>
      </c>
      <c r="O6648">
        <f>INDEX(parameters!$C$196:$EJ$198,MATCH('PV (extension)'!N6648,parameters!$B$196:$B$198,0),MATCH('PV (extension)'!B6633,parameters!$C$195:$EJ$195,0))</f>
        <v>1029.9115840984409</v>
      </c>
      <c r="P6648">
        <v>3</v>
      </c>
      <c r="Q6648">
        <v>30</v>
      </c>
      <c r="R6648">
        <f t="shared" si="718"/>
        <v>92692.042568859688</v>
      </c>
      <c r="S6648">
        <f t="shared" si="719"/>
        <v>1.0788412600327728E-5</v>
      </c>
    </row>
    <row r="6649" spans="1:19" customFormat="1" x14ac:dyDescent="0.2">
      <c r="A6649" t="s">
        <v>342</v>
      </c>
      <c r="B6649" s="4">
        <f t="shared" si="717"/>
        <v>1.9571777774804239E-7</v>
      </c>
      <c r="C6649" t="s">
        <v>35</v>
      </c>
      <c r="D6649" t="s">
        <v>15</v>
      </c>
      <c r="F6649" t="s">
        <v>36</v>
      </c>
      <c r="G6649">
        <v>0</v>
      </c>
      <c r="H6649" t="s">
        <v>342</v>
      </c>
      <c r="I6649" t="s">
        <v>340</v>
      </c>
      <c r="K6649" t="s">
        <v>1999</v>
      </c>
      <c r="L6649">
        <f t="shared" si="720"/>
        <v>0.17766751537682748</v>
      </c>
      <c r="M6649" s="4">
        <f>INDEX(parameters!$D$41:$AG$178,MATCH('PV (extension)'!B6633,parameters!$C$41:$C$178,0),MATCH('PV (extension)'!A6649,parameters!$D$5:$AG$5,0))/L6649</f>
        <v>1.8141480586504166E-2</v>
      </c>
      <c r="N6649" t="s">
        <v>1506</v>
      </c>
      <c r="O6649">
        <f>INDEX(parameters!$C$196:$EJ$198,MATCH('PV (extension)'!N6649,parameters!$B$196:$B$198,0),MATCH('PV (extension)'!B6633,parameters!$C$195:$EJ$195,0))</f>
        <v>1029.9115840984409</v>
      </c>
      <c r="P6649">
        <v>3</v>
      </c>
      <c r="Q6649">
        <v>30</v>
      </c>
      <c r="R6649">
        <f t="shared" si="718"/>
        <v>92692.042568859688</v>
      </c>
      <c r="S6649">
        <f t="shared" si="719"/>
        <v>1.0788412600327728E-5</v>
      </c>
    </row>
    <row r="6650" spans="1:19" customFormat="1" x14ac:dyDescent="0.2">
      <c r="A6650" t="s">
        <v>343</v>
      </c>
      <c r="B6650" s="4">
        <f t="shared" si="717"/>
        <v>1.0520700562383952E-7</v>
      </c>
      <c r="C6650" t="s">
        <v>35</v>
      </c>
      <c r="D6650" t="s">
        <v>15</v>
      </c>
      <c r="F6650" t="s">
        <v>36</v>
      </c>
      <c r="G6650">
        <v>0</v>
      </c>
      <c r="H6650" t="s">
        <v>343</v>
      </c>
      <c r="I6650" t="s">
        <v>340</v>
      </c>
      <c r="K6650" t="s">
        <v>1999</v>
      </c>
      <c r="L6650">
        <f t="shared" si="720"/>
        <v>0.17766751537682748</v>
      </c>
      <c r="M6650" s="4">
        <f>INDEX(parameters!$D$41:$AG$178,MATCH('PV (extension)'!B6633,parameters!$C$41:$C$178,0),MATCH('PV (extension)'!A6650,parameters!$D$5:$AG$5,0))/L6650</f>
        <v>9.7518522438271929E-3</v>
      </c>
      <c r="N6650" t="s">
        <v>1506</v>
      </c>
      <c r="O6650">
        <f>INDEX(parameters!$C$196:$EJ$198,MATCH('PV (extension)'!N6650,parameters!$B$196:$B$198,0),MATCH('PV (extension)'!B6633,parameters!$C$195:$EJ$195,0))</f>
        <v>1029.9115840984409</v>
      </c>
      <c r="P6650">
        <v>3</v>
      </c>
      <c r="Q6650">
        <v>30</v>
      </c>
      <c r="R6650">
        <f t="shared" si="718"/>
        <v>92692.042568859688</v>
      </c>
      <c r="S6650">
        <f t="shared" si="719"/>
        <v>1.0788412600327728E-5</v>
      </c>
    </row>
    <row r="6651" spans="1:19" customFormat="1" x14ac:dyDescent="0.2">
      <c r="A6651" t="s">
        <v>344</v>
      </c>
      <c r="B6651" s="4">
        <f t="shared" si="717"/>
        <v>1.0511597538432637E-7</v>
      </c>
      <c r="C6651" t="s">
        <v>35</v>
      </c>
      <c r="D6651" t="s">
        <v>15</v>
      </c>
      <c r="F6651" t="s">
        <v>36</v>
      </c>
      <c r="G6651">
        <v>0</v>
      </c>
      <c r="H6651" t="s">
        <v>344</v>
      </c>
      <c r="I6651" t="s">
        <v>340</v>
      </c>
      <c r="K6651" t="s">
        <v>1999</v>
      </c>
      <c r="L6651">
        <f t="shared" si="720"/>
        <v>0.17766751537682748</v>
      </c>
      <c r="M6651" s="4">
        <f>INDEX(parameters!$D$41:$AG$178,MATCH('PV (extension)'!B6633,parameters!$C$41:$C$178,0),MATCH('PV (extension)'!A6651,parameters!$D$5:$AG$5,0))/L6651</f>
        <v>9.7434144649911868E-3</v>
      </c>
      <c r="N6651" t="s">
        <v>1506</v>
      </c>
      <c r="O6651">
        <f>INDEX(parameters!$C$196:$EJ$198,MATCH('PV (extension)'!N6651,parameters!$B$196:$B$198,0),MATCH('PV (extension)'!B6633,parameters!$C$195:$EJ$195,0))</f>
        <v>1029.9115840984409</v>
      </c>
      <c r="P6651">
        <v>3</v>
      </c>
      <c r="Q6651">
        <v>30</v>
      </c>
      <c r="R6651">
        <f t="shared" si="718"/>
        <v>92692.042568859688</v>
      </c>
      <c r="S6651">
        <f t="shared" si="719"/>
        <v>1.0788412600327728E-5</v>
      </c>
    </row>
    <row r="6652" spans="1:19" customFormat="1" ht="16" x14ac:dyDescent="0.2">
      <c r="A6652" t="s">
        <v>345</v>
      </c>
      <c r="B6652" s="4">
        <f t="shared" si="717"/>
        <v>2.1583965385098997E-6</v>
      </c>
      <c r="C6652" t="s">
        <v>35</v>
      </c>
      <c r="D6652" t="s">
        <v>15</v>
      </c>
      <c r="F6652" t="s">
        <v>36</v>
      </c>
      <c r="G6652">
        <v>0</v>
      </c>
      <c r="H6652" t="s">
        <v>345</v>
      </c>
      <c r="I6652" t="s">
        <v>340</v>
      </c>
      <c r="K6652" t="s">
        <v>1999</v>
      </c>
      <c r="L6652">
        <f t="shared" si="720"/>
        <v>0.17766751537682748</v>
      </c>
      <c r="M6652" s="4">
        <f>INDEX(parameters!$D$41:$AG$178,MATCH('PV (extension)'!B6633,parameters!$C$41:$C$178,0),MATCH('PV (extension)'!A6652,parameters!$D$5:$AG$5,0))/L6652</f>
        <v>0.28494274666417674</v>
      </c>
      <c r="N6652" s="3" t="s">
        <v>1505</v>
      </c>
      <c r="O6652">
        <f>INDEX(parameters!$C$196:$EJ$198,MATCH('PV (extension)'!N6652,parameters!$B$196:$B$198,0),MATCH('PV (extension)'!B6633,parameters!$C$195:$EJ$195,0))</f>
        <v>1466.8437712917189</v>
      </c>
      <c r="P6652">
        <v>3</v>
      </c>
      <c r="Q6652">
        <v>30</v>
      </c>
      <c r="R6652">
        <f t="shared" si="718"/>
        <v>132015.9394162547</v>
      </c>
      <c r="S6652">
        <f t="shared" si="719"/>
        <v>7.57484288959181E-6</v>
      </c>
    </row>
    <row r="6653" spans="1:19" customFormat="1" ht="16" x14ac:dyDescent="0.2">
      <c r="A6653" t="s">
        <v>346</v>
      </c>
      <c r="B6653" s="4">
        <f t="shared" si="717"/>
        <v>1.1266517274500162E-6</v>
      </c>
      <c r="C6653" t="s">
        <v>35</v>
      </c>
      <c r="D6653" t="s">
        <v>15</v>
      </c>
      <c r="F6653" t="s">
        <v>36</v>
      </c>
      <c r="G6653">
        <v>0</v>
      </c>
      <c r="H6653" t="s">
        <v>346</v>
      </c>
      <c r="I6653" t="s">
        <v>340</v>
      </c>
      <c r="K6653" t="s">
        <v>1999</v>
      </c>
      <c r="L6653">
        <f t="shared" si="720"/>
        <v>0.17766751537682748</v>
      </c>
      <c r="M6653" s="4">
        <f>INDEX(parameters!$D$41:$AG$178,MATCH('PV (extension)'!B6633,parameters!$C$41:$C$178,0),MATCH('PV (extension)'!A6653,parameters!$D$5:$AG$5,0))/L6653</f>
        <v>0.14873598619426004</v>
      </c>
      <c r="N6653" s="3" t="s">
        <v>1505</v>
      </c>
      <c r="O6653">
        <f>INDEX(parameters!$C$196:$EJ$198,MATCH('PV (extension)'!N6653,parameters!$B$196:$B$198,0),MATCH('PV (extension)'!B6633,parameters!$C$195:$EJ$195,0))</f>
        <v>1466.8437712917189</v>
      </c>
      <c r="P6653">
        <v>3</v>
      </c>
      <c r="Q6653">
        <v>30</v>
      </c>
      <c r="R6653">
        <f t="shared" si="718"/>
        <v>132015.9394162547</v>
      </c>
      <c r="S6653">
        <f t="shared" si="719"/>
        <v>7.57484288959181E-6</v>
      </c>
    </row>
    <row r="6654" spans="1:19" customFormat="1" ht="16" x14ac:dyDescent="0.2">
      <c r="A6654" t="s">
        <v>347</v>
      </c>
      <c r="B6654" s="4">
        <f t="shared" si="717"/>
        <v>6.2317161041381366E-7</v>
      </c>
      <c r="C6654" t="s">
        <v>49</v>
      </c>
      <c r="D6654" t="s">
        <v>15</v>
      </c>
      <c r="F6654" t="s">
        <v>36</v>
      </c>
      <c r="G6654">
        <v>0</v>
      </c>
      <c r="H6654" t="s">
        <v>347</v>
      </c>
      <c r="I6654" t="s">
        <v>340</v>
      </c>
      <c r="K6654" t="s">
        <v>1999</v>
      </c>
      <c r="L6654">
        <f t="shared" si="720"/>
        <v>0.17766751537682748</v>
      </c>
      <c r="M6654" s="4">
        <f>INDEX(parameters!$D$41:$AG$178,MATCH('PV (extension)'!B6633,parameters!$C$41:$C$178,0),MATCH('PV (extension)'!A6654,parameters!$D$5:$AG$5,0))/L6654</f>
        <v>8.2268585566319899E-2</v>
      </c>
      <c r="N6654" s="3" t="s">
        <v>1505</v>
      </c>
      <c r="O6654">
        <f>INDEX(parameters!$C$196:$EJ$198,MATCH('PV (extension)'!N6654,parameters!$B$196:$B$198,0),MATCH('PV (extension)'!B6633,parameters!$C$195:$EJ$195,0))</f>
        <v>1466.8437712917189</v>
      </c>
      <c r="P6654">
        <v>3</v>
      </c>
      <c r="Q6654">
        <v>30</v>
      </c>
      <c r="R6654">
        <f t="shared" si="718"/>
        <v>132015.9394162547</v>
      </c>
      <c r="S6654">
        <f t="shared" si="719"/>
        <v>7.57484288959181E-6</v>
      </c>
    </row>
    <row r="6655" spans="1:19" customFormat="1" ht="16" x14ac:dyDescent="0.2">
      <c r="A6655" t="s">
        <v>348</v>
      </c>
      <c r="B6655" s="4">
        <f t="shared" si="717"/>
        <v>1.7449195880821203E-8</v>
      </c>
      <c r="C6655" t="s">
        <v>49</v>
      </c>
      <c r="D6655" t="s">
        <v>15</v>
      </c>
      <c r="F6655" t="s">
        <v>36</v>
      </c>
      <c r="G6655">
        <v>0</v>
      </c>
      <c r="H6655" t="s">
        <v>348</v>
      </c>
      <c r="I6655" t="s">
        <v>340</v>
      </c>
      <c r="K6655" t="s">
        <v>1999</v>
      </c>
      <c r="L6655">
        <f t="shared" si="720"/>
        <v>0.17766751537682748</v>
      </c>
      <c r="M6655" s="4">
        <f>INDEX(parameters!$D$41:$AG$178,MATCH('PV (extension)'!B6633,parameters!$C$41:$C$178,0),MATCH('PV (extension)'!A6655,parameters!$D$5:$AG$5,0))/L6655</f>
        <v>2.3035719862648527E-3</v>
      </c>
      <c r="N6655" s="3" t="s">
        <v>1505</v>
      </c>
      <c r="O6655">
        <f>INDEX(parameters!$C$196:$EJ$198,MATCH('PV (extension)'!N6655,parameters!$B$196:$B$198,0),MATCH('PV (extension)'!B6633,parameters!$C$195:$EJ$195,0))</f>
        <v>1466.8437712917189</v>
      </c>
      <c r="P6655">
        <v>3</v>
      </c>
      <c r="Q6655">
        <v>30</v>
      </c>
      <c r="R6655">
        <f t="shared" si="718"/>
        <v>132015.9394162547</v>
      </c>
      <c r="S6655">
        <f t="shared" si="719"/>
        <v>7.57484288959181E-6</v>
      </c>
    </row>
    <row r="6656" spans="1:19" customFormat="1" ht="16" x14ac:dyDescent="0.2">
      <c r="A6656" t="s">
        <v>349</v>
      </c>
      <c r="B6656" s="4">
        <f t="shared" si="717"/>
        <v>1.0366669779351511E-7</v>
      </c>
      <c r="C6656" t="s">
        <v>35</v>
      </c>
      <c r="D6656" t="s">
        <v>15</v>
      </c>
      <c r="F6656" t="s">
        <v>36</v>
      </c>
      <c r="G6656">
        <v>0</v>
      </c>
      <c r="H6656" t="s">
        <v>349</v>
      </c>
      <c r="I6656" t="s">
        <v>340</v>
      </c>
      <c r="K6656" t="s">
        <v>1999</v>
      </c>
      <c r="L6656">
        <f t="shared" si="720"/>
        <v>0.17766751537682748</v>
      </c>
      <c r="M6656" s="4">
        <f>INDEX(parameters!$D$41:$AG$178,MATCH('PV (extension)'!B6633,parameters!$C$41:$C$178,0),MATCH('PV (extension)'!A6656,parameters!$D$5:$AG$5,0))/L6656</f>
        <v>1.3685656495391874E-2</v>
      </c>
      <c r="N6656" s="3" t="s">
        <v>1505</v>
      </c>
      <c r="O6656">
        <f>INDEX(parameters!$C$196:$EJ$198,MATCH('PV (extension)'!N6656,parameters!$B$196:$B$198,0),MATCH('PV (extension)'!B6633,parameters!$C$195:$EJ$195,0))</f>
        <v>1466.8437712917189</v>
      </c>
      <c r="P6656">
        <v>3</v>
      </c>
      <c r="Q6656">
        <v>30</v>
      </c>
      <c r="R6656">
        <f t="shared" si="718"/>
        <v>132015.9394162547</v>
      </c>
      <c r="S6656">
        <f t="shared" si="719"/>
        <v>7.57484288959181E-6</v>
      </c>
    </row>
    <row r="6657" spans="1:19" customFormat="1" ht="16" x14ac:dyDescent="0.2">
      <c r="A6657" t="s">
        <v>350</v>
      </c>
      <c r="B6657" s="4">
        <f t="shared" si="717"/>
        <v>1.7744056489232387E-6</v>
      </c>
      <c r="C6657" t="s">
        <v>35</v>
      </c>
      <c r="D6657" t="s">
        <v>15</v>
      </c>
      <c r="F6657" t="s">
        <v>36</v>
      </c>
      <c r="G6657">
        <v>0</v>
      </c>
      <c r="H6657" t="s">
        <v>350</v>
      </c>
      <c r="I6657" t="s">
        <v>340</v>
      </c>
      <c r="K6657" t="s">
        <v>1999</v>
      </c>
      <c r="L6657">
        <f t="shared" si="720"/>
        <v>0.17766751537682748</v>
      </c>
      <c r="M6657" s="4">
        <f>INDEX(parameters!$D$41:$AG$178,MATCH('PV (extension)'!B6633,parameters!$C$41:$C$178,0),MATCH('PV (extension)'!A6657,parameters!$D$5:$AG$5,0))/L6657</f>
        <v>0.23424982864811036</v>
      </c>
      <c r="N6657" s="3" t="s">
        <v>1505</v>
      </c>
      <c r="O6657">
        <f>INDEX(parameters!$C$196:$EJ$198,MATCH('PV (extension)'!N6657,parameters!$B$196:$B$198,0),MATCH('PV (extension)'!B6633,parameters!$C$195:$EJ$195,0))</f>
        <v>1466.8437712917189</v>
      </c>
      <c r="P6657">
        <v>3</v>
      </c>
      <c r="Q6657">
        <v>30</v>
      </c>
      <c r="R6657">
        <f t="shared" si="718"/>
        <v>132015.9394162547</v>
      </c>
      <c r="S6657">
        <f t="shared" si="719"/>
        <v>7.57484288959181E-6</v>
      </c>
    </row>
    <row r="6658" spans="1:19" customFormat="1" ht="16" x14ac:dyDescent="0.2">
      <c r="A6658" t="s">
        <v>351</v>
      </c>
      <c r="B6658" s="4">
        <f t="shared" si="717"/>
        <v>5.4787465440057597E-8</v>
      </c>
      <c r="C6658" t="s">
        <v>35</v>
      </c>
      <c r="D6658" t="s">
        <v>15</v>
      </c>
      <c r="F6658" t="s">
        <v>36</v>
      </c>
      <c r="G6658">
        <v>0</v>
      </c>
      <c r="H6658" t="s">
        <v>351</v>
      </c>
      <c r="I6658" t="s">
        <v>340</v>
      </c>
      <c r="K6658" t="s">
        <v>1999</v>
      </c>
      <c r="L6658">
        <f t="shared" si="720"/>
        <v>0.17766751537682748</v>
      </c>
      <c r="M6658" s="4">
        <f>INDEX(parameters!$D$41:$AG$178,MATCH('PV (extension)'!B6633,parameters!$C$41:$C$178,0),MATCH('PV (extension)'!A6658,parameters!$D$5:$AG$5,0))/L6658</f>
        <v>7.2328187183047909E-3</v>
      </c>
      <c r="N6658" s="3" t="s">
        <v>1505</v>
      </c>
      <c r="O6658">
        <f>INDEX(parameters!$C$196:$EJ$198,MATCH('PV (extension)'!N6658,parameters!$B$196:$B$198,0),MATCH('PV (extension)'!B6633,parameters!$C$195:$EJ$195,0))</f>
        <v>1466.8437712917189</v>
      </c>
      <c r="P6658">
        <v>3</v>
      </c>
      <c r="Q6658">
        <v>30</v>
      </c>
      <c r="R6658">
        <f t="shared" si="718"/>
        <v>132015.9394162547</v>
      </c>
      <c r="S6658">
        <f t="shared" si="719"/>
        <v>7.57484288959181E-6</v>
      </c>
    </row>
    <row r="6659" spans="1:19" customFormat="1" ht="16" x14ac:dyDescent="0.2">
      <c r="A6659" t="s">
        <v>352</v>
      </c>
      <c r="B6659" s="4">
        <f t="shared" si="717"/>
        <v>9.2731665268776857E-7</v>
      </c>
      <c r="C6659" t="s">
        <v>35</v>
      </c>
      <c r="D6659" t="s">
        <v>15</v>
      </c>
      <c r="F6659" t="s">
        <v>36</v>
      </c>
      <c r="G6659">
        <v>0</v>
      </c>
      <c r="H6659" t="s">
        <v>352</v>
      </c>
      <c r="I6659" t="s">
        <v>340</v>
      </c>
      <c r="K6659" t="s">
        <v>1999</v>
      </c>
      <c r="L6659">
        <f t="shared" si="720"/>
        <v>0.17766751537682748</v>
      </c>
      <c r="M6659" s="4">
        <f>INDEX(parameters!$D$41:$AG$178,MATCH('PV (extension)'!B6633,parameters!$C$41:$C$178,0),MATCH('PV (extension)'!A6659,parameters!$D$5:$AG$5,0))/L6659</f>
        <v>0.12242057904091255</v>
      </c>
      <c r="N6659" s="3" t="s">
        <v>1505</v>
      </c>
      <c r="O6659">
        <f>INDEX(parameters!$C$196:$EJ$198,MATCH('PV (extension)'!N6659,parameters!$B$196:$B$198,0),MATCH('PV (extension)'!B6633,parameters!$C$195:$EJ$195,0))</f>
        <v>1466.8437712917189</v>
      </c>
      <c r="P6659">
        <v>3</v>
      </c>
      <c r="Q6659">
        <v>30</v>
      </c>
      <c r="R6659">
        <f t="shared" si="718"/>
        <v>132015.9394162547</v>
      </c>
      <c r="S6659">
        <f t="shared" si="719"/>
        <v>7.57484288959181E-6</v>
      </c>
    </row>
    <row r="6660" spans="1:19" customFormat="1" x14ac:dyDescent="0.2">
      <c r="A6660" t="s">
        <v>442</v>
      </c>
      <c r="B6660">
        <v>3.7025999999999999E-3</v>
      </c>
      <c r="C6660" t="s">
        <v>42</v>
      </c>
      <c r="D6660" t="s">
        <v>16</v>
      </c>
      <c r="F6660" t="s">
        <v>36</v>
      </c>
      <c r="G6660">
        <v>0</v>
      </c>
      <c r="H6660" t="s">
        <v>443</v>
      </c>
      <c r="I6660" t="s">
        <v>353</v>
      </c>
    </row>
    <row r="6661" spans="1:19" customFormat="1" x14ac:dyDescent="0.2">
      <c r="A6661" t="s">
        <v>354</v>
      </c>
      <c r="B6661">
        <v>-3.3322999999999998E-6</v>
      </c>
      <c r="C6661" t="s">
        <v>49</v>
      </c>
      <c r="D6661" t="s">
        <v>250</v>
      </c>
      <c r="F6661" t="s">
        <v>36</v>
      </c>
      <c r="G6661">
        <v>0</v>
      </c>
      <c r="H6661" t="s">
        <v>355</v>
      </c>
      <c r="I6661" t="s">
        <v>353</v>
      </c>
    </row>
    <row r="6662" spans="1:19" customFormat="1" x14ac:dyDescent="0.2"/>
    <row r="6663" spans="1:19" s="2" customFormat="1" x14ac:dyDescent="0.2">
      <c r="A6663" s="2" t="s">
        <v>2</v>
      </c>
      <c r="B6663" s="2" t="s">
        <v>1460</v>
      </c>
    </row>
    <row r="6664" spans="1:19" x14ac:dyDescent="0.2">
      <c r="A6664" s="29" t="s">
        <v>4</v>
      </c>
      <c r="B66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")&amp;HLOOKUP(B6665,parameters!$C$195:$EJ$198,2,0)&amp;" kWh/kWp.
Annual output, Facade: "&amp;HLOOKUP(B6665,parameters!$C$195:$EJ$198,3,0)&amp;" kWh/kWp.
Annual output, Open-ground: "&amp;HLOOKUP(B6665,parameters!$C$195:$EJ$198,4,0)&amp;_xlfn._LONGTEXT("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")&amp;VLOOKUP(B6665,'extension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1466.84377129172 kWh/kWp.
Annual output, Facade: 1029.91158409844 kWh/kWp.
Annual output, Open-ground: 1560.47209711885 kWh/kWp.
Amount of solar energy transformed to electricity. Waste heat emission due to losses of electricity in the system.
Technology:  Electricity production with grid-connected photovoltaic power plants.
Time period:  Time of publications
Production volume: 2628.154 GWh in 2025.
Sampling:  Statistical data and model calculations
Extrapolations:  Use of PV technology data investigated for other countries (Switzerland). Correction of average yield with Swiss data.
Uncertainty:  None
Author: Romain Sacchi, PSI, romain.sacchi@psi.ch</v>
      </c>
    </row>
    <row r="6665" spans="1:19" customFormat="1" x14ac:dyDescent="0.2">
      <c r="A6665" t="s">
        <v>6</v>
      </c>
      <c r="B6665" t="s">
        <v>1713</v>
      </c>
    </row>
    <row r="6666" spans="1:19" customFormat="1" x14ac:dyDescent="0.2">
      <c r="A6666" t="s">
        <v>8</v>
      </c>
      <c r="B6666">
        <v>1</v>
      </c>
    </row>
    <row r="6667" spans="1:19" customFormat="1" x14ac:dyDescent="0.2">
      <c r="A6667" t="s">
        <v>9</v>
      </c>
      <c r="B6667" t="s">
        <v>73</v>
      </c>
    </row>
    <row r="6668" spans="1:19" customFormat="1" x14ac:dyDescent="0.2">
      <c r="A6668" t="s">
        <v>11</v>
      </c>
      <c r="B6668" t="s">
        <v>12</v>
      </c>
    </row>
    <row r="6669" spans="1:19" customFormat="1" x14ac:dyDescent="0.2">
      <c r="A6669" t="s">
        <v>13</v>
      </c>
      <c r="B6669" t="s">
        <v>14</v>
      </c>
    </row>
    <row r="6670" spans="1:19" customFormat="1" x14ac:dyDescent="0.2">
      <c r="A6670" t="s">
        <v>15</v>
      </c>
      <c r="B6670" t="s">
        <v>53</v>
      </c>
    </row>
    <row r="6671" spans="1:19" customFormat="1" x14ac:dyDescent="0.2">
      <c r="A6671" t="s">
        <v>17</v>
      </c>
    </row>
    <row r="6672" spans="1:19" s="2" customFormat="1" x14ac:dyDescent="0.2">
      <c r="A6672" s="2" t="s">
        <v>18</v>
      </c>
      <c r="B6672" s="2" t="s">
        <v>19</v>
      </c>
      <c r="C6672" s="2" t="s">
        <v>6</v>
      </c>
      <c r="D6672" s="2" t="s">
        <v>15</v>
      </c>
      <c r="E6672" s="2" t="s">
        <v>20</v>
      </c>
      <c r="F6672" s="2" t="s">
        <v>13</v>
      </c>
      <c r="G6672" s="2" t="s">
        <v>21</v>
      </c>
      <c r="H6672" s="2" t="s">
        <v>9</v>
      </c>
      <c r="I6672" s="2" t="s">
        <v>4</v>
      </c>
      <c r="J6672" s="2" t="s">
        <v>1925</v>
      </c>
      <c r="K6672" s="2" t="s">
        <v>1998</v>
      </c>
      <c r="L6672" s="2" t="s">
        <v>2002</v>
      </c>
      <c r="M6672" s="2" t="s">
        <v>2003</v>
      </c>
      <c r="N6672" s="2" t="s">
        <v>2001</v>
      </c>
      <c r="O6672" s="2" t="s">
        <v>2000</v>
      </c>
      <c r="P6672" s="2" t="s">
        <v>2004</v>
      </c>
      <c r="Q6672" s="2" t="s">
        <v>1502</v>
      </c>
      <c r="R6672" s="2" t="s">
        <v>2005</v>
      </c>
      <c r="S6672" s="2" t="s">
        <v>2006</v>
      </c>
    </row>
    <row r="6673" spans="1:19" customFormat="1" x14ac:dyDescent="0.2">
      <c r="A6673" t="s">
        <v>335</v>
      </c>
      <c r="B6673">
        <v>3.8502999999999998</v>
      </c>
      <c r="D6673" t="s">
        <v>30</v>
      </c>
      <c r="E6673" t="s">
        <v>336</v>
      </c>
      <c r="F6673" t="s">
        <v>27</v>
      </c>
      <c r="G6673">
        <v>0</v>
      </c>
      <c r="I6673" t="s">
        <v>337</v>
      </c>
    </row>
    <row r="6674" spans="1:19" customFormat="1" x14ac:dyDescent="0.2">
      <c r="A6674" t="s">
        <v>29</v>
      </c>
      <c r="B6674">
        <v>0.25026999999999999</v>
      </c>
      <c r="D6674" t="s">
        <v>30</v>
      </c>
      <c r="E6674" t="s">
        <v>31</v>
      </c>
      <c r="F6674" t="s">
        <v>27</v>
      </c>
      <c r="G6674">
        <v>0</v>
      </c>
      <c r="I6674" t="s">
        <v>338</v>
      </c>
    </row>
    <row r="6675" spans="1:19" customFormat="1" x14ac:dyDescent="0.2">
      <c r="A6675" t="s">
        <v>1460</v>
      </c>
      <c r="B6675">
        <v>1</v>
      </c>
      <c r="C6675" t="str">
        <f>B6665</f>
        <v>IN</v>
      </c>
      <c r="D6675" t="s">
        <v>53</v>
      </c>
      <c r="E6675" t="s">
        <v>339</v>
      </c>
      <c r="F6675" t="s">
        <v>33</v>
      </c>
      <c r="G6675">
        <v>0</v>
      </c>
      <c r="H6675" t="s">
        <v>73</v>
      </c>
      <c r="J6675">
        <f>VLOOKUP(C6675,'extension - production vol'!$B$6:$D$235,3,0)</f>
        <v>2628.154</v>
      </c>
    </row>
    <row r="6676" spans="1:19" customFormat="1" ht="16" x14ac:dyDescent="0.2">
      <c r="A6676" t="s">
        <v>1434</v>
      </c>
      <c r="B6676" s="4">
        <f t="shared" ref="B6676:B6686" si="721">M6676*S6676</f>
        <v>1.7885047065239728E-8</v>
      </c>
      <c r="C6676" t="s">
        <v>49</v>
      </c>
      <c r="D6676" t="s">
        <v>15</v>
      </c>
      <c r="F6676" t="s">
        <v>36</v>
      </c>
      <c r="G6676">
        <v>0</v>
      </c>
      <c r="H6676" t="s">
        <v>1434</v>
      </c>
      <c r="I6676" t="s">
        <v>340</v>
      </c>
      <c r="K6676" t="s">
        <v>2007</v>
      </c>
      <c r="L6676">
        <f>IF(K6676="residential",VLOOKUP(B6665,parameters!$C$41:$AG$178,18,0),IF(K6676="commercial",1-VLOOKUP(B6665,parameters!$C$41:$AG$178,18,0),1))</f>
        <v>0.82233248462317254</v>
      </c>
      <c r="M6676" s="4">
        <f>INDEX(parameters!$D$41:$AG$178,MATCH('PV (extension)'!B6665,parameters!$C$41:$C$178,0),MATCH('PV (extension)'!A6676,parameters!$D$5:$AG$5,0))/L6676</f>
        <v>0.12277778707072071</v>
      </c>
      <c r="N6676" s="3" t="s">
        <v>1505</v>
      </c>
      <c r="O6676">
        <f>INDEX(parameters!$C$196:$EJ$198,MATCH('PV (extension)'!N6676,parameters!$B$196:$B$198,0),MATCH('PV (extension)'!B6665,parameters!$C$195:$EJ$195,0))</f>
        <v>1466.8437712917189</v>
      </c>
      <c r="P6676">
        <v>156</v>
      </c>
      <c r="Q6676">
        <v>30</v>
      </c>
      <c r="R6676">
        <f t="shared" ref="R6676:R6686" si="722">Q6676*P6676*O6676</f>
        <v>6864828.8496452449</v>
      </c>
      <c r="S6676">
        <f t="shared" ref="S6676:S6686" si="723">1/R6676</f>
        <v>1.4567005556907326E-7</v>
      </c>
    </row>
    <row r="6677" spans="1:19" customFormat="1" ht="16" x14ac:dyDescent="0.2">
      <c r="A6677" t="s">
        <v>1435</v>
      </c>
      <c r="B6677" s="4">
        <f t="shared" si="721"/>
        <v>9.3425003639381572E-9</v>
      </c>
      <c r="C6677" t="s">
        <v>49</v>
      </c>
      <c r="D6677" t="s">
        <v>15</v>
      </c>
      <c r="F6677" t="s">
        <v>36</v>
      </c>
      <c r="G6677">
        <v>0</v>
      </c>
      <c r="H6677" t="s">
        <v>1435</v>
      </c>
      <c r="I6677" t="s">
        <v>340</v>
      </c>
      <c r="K6677" t="s">
        <v>2007</v>
      </c>
      <c r="L6677">
        <f>L6676</f>
        <v>0.82233248462317254</v>
      </c>
      <c r="M6677" s="4">
        <f>INDEX(parameters!$D$41:$AG$178,MATCH('PV (extension)'!B6665,parameters!$C$41:$C$178,0),MATCH('PV (extension)'!A6677,parameters!$D$5:$AG$5,0))/L6677</f>
        <v>6.4134666026183854E-2</v>
      </c>
      <c r="N6677" s="3" t="s">
        <v>1505</v>
      </c>
      <c r="O6677">
        <f>INDEX(parameters!$C$196:$EJ$198,MATCH('PV (extension)'!N6677,parameters!$B$196:$B$198,0),MATCH('PV (extension)'!B6665,parameters!$C$195:$EJ$195,0))</f>
        <v>1466.8437712917189</v>
      </c>
      <c r="P6677">
        <v>156</v>
      </c>
      <c r="Q6677">
        <v>30</v>
      </c>
      <c r="R6677">
        <f t="shared" si="722"/>
        <v>6864828.8496452449</v>
      </c>
      <c r="S6677">
        <f t="shared" si="723"/>
        <v>1.4567005556907326E-7</v>
      </c>
    </row>
    <row r="6678" spans="1:19" customFormat="1" x14ac:dyDescent="0.2">
      <c r="A6678" t="s">
        <v>1452</v>
      </c>
      <c r="B6678" s="4">
        <f t="shared" si="721"/>
        <v>4.6047044171605366E-10</v>
      </c>
      <c r="C6678" t="s">
        <v>35</v>
      </c>
      <c r="D6678" t="s">
        <v>15</v>
      </c>
      <c r="F6678" t="s">
        <v>36</v>
      </c>
      <c r="G6678">
        <v>0</v>
      </c>
      <c r="H6678" t="s">
        <v>1452</v>
      </c>
      <c r="I6678" t="s">
        <v>340</v>
      </c>
      <c r="K6678" t="s">
        <v>2007</v>
      </c>
      <c r="L6678">
        <f t="shared" ref="L6678:L6686" si="724">L6677</f>
        <v>0.82233248462317254</v>
      </c>
      <c r="M6678" s="4">
        <f>INDEX(parameters!$D$41:$AG$178,MATCH('PV (extension)'!B6665,parameters!$C$41:$C$178,0),MATCH('PV (extension)'!A6678,parameters!$D$5:$AG$5,0))/L6678</f>
        <v>1.2287226816964775E-2</v>
      </c>
      <c r="N6678" t="s">
        <v>1507</v>
      </c>
      <c r="O6678">
        <f>INDEX(parameters!$C$196:$EJ$198,MATCH('PV (extension)'!N6678,parameters!$B$196:$B$198,0),MATCH('PV (extension)'!B6665,parameters!$C$195:$EJ$195,0))</f>
        <v>1560.4720971188499</v>
      </c>
      <c r="P6678">
        <v>570</v>
      </c>
      <c r="Q6678">
        <v>30</v>
      </c>
      <c r="R6678">
        <f t="shared" si="722"/>
        <v>26684072.860732332</v>
      </c>
      <c r="S6678">
        <f t="shared" si="723"/>
        <v>3.7475538506401588E-8</v>
      </c>
    </row>
    <row r="6679" spans="1:19" customFormat="1" x14ac:dyDescent="0.2">
      <c r="A6679" t="s">
        <v>1453</v>
      </c>
      <c r="B6679" s="4">
        <f t="shared" si="721"/>
        <v>3.382580369402491E-9</v>
      </c>
      <c r="C6679" t="s">
        <v>35</v>
      </c>
      <c r="D6679" t="s">
        <v>15</v>
      </c>
      <c r="F6679" t="s">
        <v>36</v>
      </c>
      <c r="G6679">
        <v>0</v>
      </c>
      <c r="H6679" t="s">
        <v>1453</v>
      </c>
      <c r="I6679" t="s">
        <v>340</v>
      </c>
      <c r="K6679" t="s">
        <v>2007</v>
      </c>
      <c r="L6679">
        <f t="shared" si="724"/>
        <v>0.82233248462317254</v>
      </c>
      <c r="M6679" s="4">
        <f>INDEX(parameters!$D$41:$AG$178,MATCH('PV (extension)'!B6665,parameters!$C$41:$C$178,0),MATCH('PV (extension)'!A6679,parameters!$D$5:$AG$5,0))/L6679</f>
        <v>9.0261021034418951E-2</v>
      </c>
      <c r="N6679" t="s">
        <v>1507</v>
      </c>
      <c r="O6679">
        <f>INDEX(parameters!$C$196:$EJ$198,MATCH('PV (extension)'!N6679,parameters!$B$196:$B$198,0),MATCH('PV (extension)'!B6665,parameters!$C$195:$EJ$195,0))</f>
        <v>1560.4720971188499</v>
      </c>
      <c r="P6679">
        <v>570</v>
      </c>
      <c r="Q6679">
        <v>30</v>
      </c>
      <c r="R6679">
        <f t="shared" si="722"/>
        <v>26684072.860732332</v>
      </c>
      <c r="S6679">
        <f t="shared" si="723"/>
        <v>3.7475538506401588E-8</v>
      </c>
    </row>
    <row r="6680" spans="1:19" customFormat="1" x14ac:dyDescent="0.2">
      <c r="A6680" t="s">
        <v>1454</v>
      </c>
      <c r="B6680" s="4">
        <f t="shared" si="721"/>
        <v>3.585295158194305E-11</v>
      </c>
      <c r="C6680" t="s">
        <v>35</v>
      </c>
      <c r="D6680" t="s">
        <v>15</v>
      </c>
      <c r="F6680" t="s">
        <v>36</v>
      </c>
      <c r="G6680">
        <v>0</v>
      </c>
      <c r="H6680" t="s">
        <v>1454</v>
      </c>
      <c r="I6680" t="s">
        <v>340</v>
      </c>
      <c r="K6680" t="s">
        <v>2007</v>
      </c>
      <c r="L6680">
        <f t="shared" si="724"/>
        <v>0.82233248462317254</v>
      </c>
      <c r="M6680" s="4">
        <f>INDEX(parameters!$D$41:$AG$178,MATCH('PV (extension)'!B6665,parameters!$C$41:$C$178,0),MATCH('PV (extension)'!A6680,parameters!$D$5:$AG$5,0))/L6680</f>
        <v>9.5670277228487681E-4</v>
      </c>
      <c r="N6680" t="s">
        <v>1507</v>
      </c>
      <c r="O6680">
        <f>INDEX(parameters!$C$196:$EJ$198,MATCH('PV (extension)'!N6680,parameters!$B$196:$B$198,0),MATCH('PV (extension)'!B6665,parameters!$C$195:$EJ$195,0))</f>
        <v>1560.4720971188499</v>
      </c>
      <c r="P6680">
        <v>570</v>
      </c>
      <c r="Q6680">
        <v>30</v>
      </c>
      <c r="R6680">
        <f t="shared" si="722"/>
        <v>26684072.860732332</v>
      </c>
      <c r="S6680">
        <f t="shared" si="723"/>
        <v>3.7475538506401588E-8</v>
      </c>
    </row>
    <row r="6681" spans="1:19" customFormat="1" x14ac:dyDescent="0.2">
      <c r="A6681" t="s">
        <v>1455</v>
      </c>
      <c r="B6681" s="4">
        <f t="shared" si="721"/>
        <v>1.1998161704111446E-8</v>
      </c>
      <c r="C6681" t="s">
        <v>35</v>
      </c>
      <c r="D6681" t="s">
        <v>15</v>
      </c>
      <c r="F6681" t="s">
        <v>36</v>
      </c>
      <c r="G6681">
        <v>0</v>
      </c>
      <c r="H6681" t="s">
        <v>1455</v>
      </c>
      <c r="I6681" t="s">
        <v>340</v>
      </c>
      <c r="K6681" t="s">
        <v>2007</v>
      </c>
      <c r="L6681">
        <f t="shared" si="724"/>
        <v>0.82233248462317254</v>
      </c>
      <c r="M6681" s="4">
        <f>INDEX(parameters!$D$41:$AG$178,MATCH('PV (extension)'!B6665,parameters!$C$41:$C$178,0),MATCH('PV (extension)'!A6681,parameters!$D$5:$AG$5,0))/L6681</f>
        <v>0.32015982110735819</v>
      </c>
      <c r="N6681" t="s">
        <v>1507</v>
      </c>
      <c r="O6681">
        <f>INDEX(parameters!$C$196:$EJ$198,MATCH('PV (extension)'!N6681,parameters!$B$196:$B$198,0),MATCH('PV (extension)'!B6665,parameters!$C$195:$EJ$195,0))</f>
        <v>1560.4720971188499</v>
      </c>
      <c r="P6681">
        <v>570</v>
      </c>
      <c r="Q6681">
        <v>30</v>
      </c>
      <c r="R6681">
        <f t="shared" si="722"/>
        <v>26684072.860732332</v>
      </c>
      <c r="S6681">
        <f t="shared" si="723"/>
        <v>3.7475538506401588E-8</v>
      </c>
    </row>
    <row r="6682" spans="1:19" customFormat="1" x14ac:dyDescent="0.2">
      <c r="A6682" t="s">
        <v>1456</v>
      </c>
      <c r="B6682" s="4">
        <f t="shared" si="721"/>
        <v>6.3643415191245907E-9</v>
      </c>
      <c r="C6682" t="s">
        <v>35</v>
      </c>
      <c r="D6682" t="s">
        <v>15</v>
      </c>
      <c r="F6682" t="s">
        <v>36</v>
      </c>
      <c r="G6682">
        <v>0</v>
      </c>
      <c r="H6682" t="s">
        <v>1456</v>
      </c>
      <c r="I6682" t="s">
        <v>340</v>
      </c>
      <c r="K6682" t="s">
        <v>2007</v>
      </c>
      <c r="L6682">
        <f t="shared" si="724"/>
        <v>0.82233248462317254</v>
      </c>
      <c r="M6682" s="4">
        <f>INDEX(parameters!$D$41:$AG$178,MATCH('PV (extension)'!B6665,parameters!$C$41:$C$178,0),MATCH('PV (extension)'!A6682,parameters!$D$5:$AG$5,0))/L6682</f>
        <v>0.16982655280690445</v>
      </c>
      <c r="N6682" t="s">
        <v>1507</v>
      </c>
      <c r="O6682">
        <f>INDEX(parameters!$C$196:$EJ$198,MATCH('PV (extension)'!N6682,parameters!$B$196:$B$198,0),MATCH('PV (extension)'!B6665,parameters!$C$195:$EJ$195,0))</f>
        <v>1560.4720971188499</v>
      </c>
      <c r="P6682">
        <v>570</v>
      </c>
      <c r="Q6682">
        <v>30</v>
      </c>
      <c r="R6682">
        <f t="shared" si="722"/>
        <v>26684072.860732332</v>
      </c>
      <c r="S6682">
        <f t="shared" si="723"/>
        <v>3.7475538506401588E-8</v>
      </c>
    </row>
    <row r="6683" spans="1:19" customFormat="1" ht="16" x14ac:dyDescent="0.2">
      <c r="A6683" t="s">
        <v>1461</v>
      </c>
      <c r="B6683" s="4">
        <f t="shared" si="721"/>
        <v>1.9639500365890262E-9</v>
      </c>
      <c r="C6683" t="s">
        <v>49</v>
      </c>
      <c r="D6683" t="s">
        <v>15</v>
      </c>
      <c r="F6683" t="s">
        <v>36</v>
      </c>
      <c r="G6683">
        <v>0</v>
      </c>
      <c r="H6683" t="s">
        <v>1461</v>
      </c>
      <c r="I6683" t="s">
        <v>340</v>
      </c>
      <c r="K6683" t="s">
        <v>2007</v>
      </c>
      <c r="L6683">
        <f t="shared" si="724"/>
        <v>0.82233248462317254</v>
      </c>
      <c r="M6683" s="4">
        <f>INDEX(parameters!$D$41:$AG$178,MATCH('PV (extension)'!B6665,parameters!$C$41:$C$178,0),MATCH('PV (extension)'!A6683,parameters!$D$5:$AG$5,0))/L6683</f>
        <v>8.0374539804535308E-3</v>
      </c>
      <c r="N6683" s="3" t="s">
        <v>1505</v>
      </c>
      <c r="O6683">
        <f>INDEX(parameters!$C$196:$EJ$198,MATCH('PV (extension)'!N6683,parameters!$B$196:$B$198,0),MATCH('PV (extension)'!B6665,parameters!$C$195:$EJ$195,0))</f>
        <v>1466.8437712917189</v>
      </c>
      <c r="P6683">
        <v>93</v>
      </c>
      <c r="Q6683">
        <v>30</v>
      </c>
      <c r="R6683">
        <f t="shared" si="722"/>
        <v>4092494.1219038959</v>
      </c>
      <c r="S6683">
        <f t="shared" si="723"/>
        <v>2.4434977063199383E-7</v>
      </c>
    </row>
    <row r="6684" spans="1:19" customFormat="1" ht="16" x14ac:dyDescent="0.2">
      <c r="A6684" t="s">
        <v>1457</v>
      </c>
      <c r="B6684" s="4">
        <f t="shared" si="721"/>
        <v>3.3301626558249937E-8</v>
      </c>
      <c r="C6684" t="s">
        <v>49</v>
      </c>
      <c r="D6684" t="s">
        <v>15</v>
      </c>
      <c r="F6684" t="s">
        <v>36</v>
      </c>
      <c r="G6684">
        <v>0</v>
      </c>
      <c r="H6684" t="s">
        <v>1457</v>
      </c>
      <c r="I6684" t="s">
        <v>340</v>
      </c>
      <c r="K6684" t="s">
        <v>2007</v>
      </c>
      <c r="L6684">
        <f t="shared" si="724"/>
        <v>0.82233248462317254</v>
      </c>
      <c r="M6684" s="4">
        <f>INDEX(parameters!$D$41:$AG$178,MATCH('PV (extension)'!B6665,parameters!$C$41:$C$178,0),MATCH('PV (extension)'!A6684,parameters!$D$5:$AG$5,0))/L6684</f>
        <v>0.13628671093947653</v>
      </c>
      <c r="N6684" s="3" t="s">
        <v>1505</v>
      </c>
      <c r="O6684">
        <f>INDEX(parameters!$C$196:$EJ$198,MATCH('PV (extension)'!N6684,parameters!$B$196:$B$198,0),MATCH('PV (extension)'!B6665,parameters!$C$195:$EJ$195,0))</f>
        <v>1466.8437712917189</v>
      </c>
      <c r="P6684">
        <v>93</v>
      </c>
      <c r="Q6684">
        <v>30</v>
      </c>
      <c r="R6684">
        <f t="shared" si="722"/>
        <v>4092494.1219038959</v>
      </c>
      <c r="S6684">
        <f t="shared" si="723"/>
        <v>2.4434977063199383E-7</v>
      </c>
    </row>
    <row r="6685" spans="1:19" customFormat="1" ht="16" x14ac:dyDescent="0.2">
      <c r="A6685" t="s">
        <v>1462</v>
      </c>
      <c r="B6685" s="4">
        <f t="shared" si="721"/>
        <v>1.0382290692609491E-9</v>
      </c>
      <c r="C6685" t="s">
        <v>49</v>
      </c>
      <c r="D6685" t="s">
        <v>15</v>
      </c>
      <c r="F6685" t="s">
        <v>36</v>
      </c>
      <c r="G6685">
        <v>0</v>
      </c>
      <c r="H6685" t="s">
        <v>1462</v>
      </c>
      <c r="I6685" t="s">
        <v>340</v>
      </c>
      <c r="K6685" t="s">
        <v>2007</v>
      </c>
      <c r="L6685">
        <f t="shared" si="724"/>
        <v>0.82233248462317254</v>
      </c>
      <c r="M6685" s="4">
        <f>INDEX(parameters!$D$41:$AG$178,MATCH('PV (extension)'!B6665,parameters!$C$41:$C$178,0),MATCH('PV (extension)'!A6685,parameters!$D$5:$AG$5,0))/L6685</f>
        <v>4.2489463631401872E-3</v>
      </c>
      <c r="N6685" s="3" t="s">
        <v>1505</v>
      </c>
      <c r="O6685">
        <f>INDEX(parameters!$C$196:$EJ$198,MATCH('PV (extension)'!N6685,parameters!$B$196:$B$198,0),MATCH('PV (extension)'!B6665,parameters!$C$195:$EJ$195,0))</f>
        <v>1466.8437712917189</v>
      </c>
      <c r="P6685">
        <v>93</v>
      </c>
      <c r="Q6685">
        <v>30</v>
      </c>
      <c r="R6685">
        <f t="shared" si="722"/>
        <v>4092494.1219038959</v>
      </c>
      <c r="S6685">
        <f t="shared" si="723"/>
        <v>2.4434977063199383E-7</v>
      </c>
    </row>
    <row r="6686" spans="1:19" customFormat="1" ht="16" x14ac:dyDescent="0.2">
      <c r="A6686" t="s">
        <v>1458</v>
      </c>
      <c r="B6686" s="4">
        <f t="shared" si="721"/>
        <v>1.7443742134376011E-8</v>
      </c>
      <c r="C6686" t="s">
        <v>49</v>
      </c>
      <c r="D6686" t="s">
        <v>15</v>
      </c>
      <c r="F6686" t="s">
        <v>36</v>
      </c>
      <c r="G6686">
        <v>0</v>
      </c>
      <c r="H6686" t="s">
        <v>1458</v>
      </c>
      <c r="I6686" t="s">
        <v>340</v>
      </c>
      <c r="K6686" t="s">
        <v>2007</v>
      </c>
      <c r="L6686">
        <f t="shared" si="724"/>
        <v>0.82233248462317254</v>
      </c>
      <c r="M6686" s="4">
        <f>INDEX(parameters!$D$41:$AG$178,MATCH('PV (extension)'!B6665,parameters!$C$41:$C$178,0),MATCH('PV (extension)'!A6686,parameters!$D$5:$AG$5,0))/L6686</f>
        <v>7.1388412148941149E-2</v>
      </c>
      <c r="N6686" s="3" t="s">
        <v>1505</v>
      </c>
      <c r="O6686">
        <f>INDEX(parameters!$C$196:$EJ$198,MATCH('PV (extension)'!N6686,parameters!$B$196:$B$198,0),MATCH('PV (extension)'!B6665,parameters!$C$195:$EJ$195,0))</f>
        <v>1466.8437712917189</v>
      </c>
      <c r="P6686">
        <v>93</v>
      </c>
      <c r="Q6686">
        <v>30</v>
      </c>
      <c r="R6686">
        <f t="shared" si="722"/>
        <v>4092494.1219038959</v>
      </c>
      <c r="S6686">
        <f t="shared" si="723"/>
        <v>2.4434977063199383E-7</v>
      </c>
    </row>
    <row r="6687" spans="1:19" customFormat="1" x14ac:dyDescent="0.2">
      <c r="A6687" t="s">
        <v>442</v>
      </c>
      <c r="B6687">
        <v>3.7025999999999999E-3</v>
      </c>
      <c r="C6687" t="s">
        <v>42</v>
      </c>
      <c r="D6687" t="s">
        <v>16</v>
      </c>
      <c r="F6687" t="s">
        <v>36</v>
      </c>
      <c r="G6687">
        <v>0</v>
      </c>
      <c r="H6687" t="s">
        <v>443</v>
      </c>
      <c r="I6687" t="s">
        <v>353</v>
      </c>
      <c r="M6687" s="4"/>
    </row>
    <row r="6688" spans="1:19" customFormat="1" x14ac:dyDescent="0.2">
      <c r="A6688" t="s">
        <v>354</v>
      </c>
      <c r="B6688">
        <v>-3.3322999999999998E-6</v>
      </c>
      <c r="C6688" t="s">
        <v>49</v>
      </c>
      <c r="D6688" t="s">
        <v>250</v>
      </c>
      <c r="F6688" t="s">
        <v>36</v>
      </c>
      <c r="G6688">
        <v>0</v>
      </c>
      <c r="H6688" t="s">
        <v>355</v>
      </c>
      <c r="I6688" t="s">
        <v>353</v>
      </c>
      <c r="M6688" s="4"/>
    </row>
    <row r="6689" spans="1:22" customFormat="1" x14ac:dyDescent="0.2">
      <c r="M6689" s="4"/>
    </row>
    <row r="6690" spans="1:22" s="2" customFormat="1" x14ac:dyDescent="0.2">
      <c r="A6690" s="2" t="s">
        <v>2</v>
      </c>
      <c r="B6690" s="2" t="s">
        <v>332</v>
      </c>
      <c r="M6690" s="4"/>
    </row>
    <row r="6691" spans="1:22" x14ac:dyDescent="0.2">
      <c r="A6691" s="29" t="s">
        <v>4</v>
      </c>
      <c r="B669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")&amp;HLOOKUP(B6692,parameters!$C$195:$EJ$198,2,0)&amp;" kWh/kWp.
Annual output, Facade: "&amp;HLOOKUP(B6692,parameters!$C$195:$EJ$198,3,0)&amp;" kWh/kWp.
Annual output, Open-ground: "&amp;HLOOKUP(B6692,parameters!$C$195:$EJ$198,4,0)&amp;_xlfn._LONGTEXT("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")&amp;VLOOKUP(B6692,'extension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1466.84377129172 kWh/kWp.
Annual output, Facade: 1029.91158409844 kWh/kWp.
Annual output, Open-ground: 1560.47209711885 kWh/kWp.
Amount of solar energy transformed to electricity. Waste heat emission due to losses of electricity in the system.
Technology:  Electricity production with grid-connected photovoltaic power plants.
Time period:  Time of publications
Production volume: 2628.154 GWh in 2025.
Sampling:  Statistical data and model calculations
Extrapolations:  Use of PV technology data investigated for other countries (Switzerland). Correction of average yield with Swiss data.
Uncertainty:  None
Author: Romain Sacchi, PSI, romain.sacchi@psi.ch</v>
      </c>
      <c r="M6691" s="30"/>
    </row>
    <row r="6692" spans="1:22" customFormat="1" x14ac:dyDescent="0.2">
      <c r="A6692" t="s">
        <v>6</v>
      </c>
      <c r="B6692" t="s">
        <v>1713</v>
      </c>
    </row>
    <row r="6693" spans="1:22" customFormat="1" x14ac:dyDescent="0.2">
      <c r="A6693" t="s">
        <v>8</v>
      </c>
      <c r="B6693">
        <v>1</v>
      </c>
    </row>
    <row r="6694" spans="1:22" customFormat="1" x14ac:dyDescent="0.2">
      <c r="A6694" t="s">
        <v>9</v>
      </c>
      <c r="B6694" t="s">
        <v>73</v>
      </c>
    </row>
    <row r="6695" spans="1:22" customFormat="1" x14ac:dyDescent="0.2">
      <c r="A6695" t="s">
        <v>11</v>
      </c>
      <c r="B6695" t="s">
        <v>12</v>
      </c>
    </row>
    <row r="6696" spans="1:22" customFormat="1" x14ac:dyDescent="0.2">
      <c r="A6696" t="s">
        <v>13</v>
      </c>
      <c r="B6696" t="s">
        <v>14</v>
      </c>
    </row>
    <row r="6697" spans="1:22" customFormat="1" x14ac:dyDescent="0.2">
      <c r="A6697" t="s">
        <v>15</v>
      </c>
      <c r="B6697" t="s">
        <v>53</v>
      </c>
    </row>
    <row r="6698" spans="1:22" customFormat="1" x14ac:dyDescent="0.2">
      <c r="A6698" t="s">
        <v>17</v>
      </c>
    </row>
    <row r="6699" spans="1:22" s="2" customFormat="1" x14ac:dyDescent="0.2">
      <c r="A6699" s="2" t="s">
        <v>18</v>
      </c>
      <c r="B6699" s="2" t="s">
        <v>19</v>
      </c>
      <c r="C6699" s="2" t="s">
        <v>6</v>
      </c>
      <c r="D6699" s="2" t="s">
        <v>15</v>
      </c>
      <c r="E6699" s="2" t="s">
        <v>20</v>
      </c>
      <c r="F6699" s="2" t="s">
        <v>13</v>
      </c>
      <c r="G6699" s="2" t="s">
        <v>21</v>
      </c>
      <c r="H6699" s="2" t="s">
        <v>22</v>
      </c>
      <c r="I6699" s="2" t="s">
        <v>23</v>
      </c>
      <c r="J6699" s="2" t="s">
        <v>4</v>
      </c>
      <c r="K6699" s="2" t="s">
        <v>24</v>
      </c>
      <c r="L6699" s="2" t="s">
        <v>9</v>
      </c>
      <c r="M6699" s="2" t="s">
        <v>1925</v>
      </c>
      <c r="N6699" s="2" t="s">
        <v>1998</v>
      </c>
      <c r="O6699" s="2" t="s">
        <v>2002</v>
      </c>
      <c r="P6699" s="2" t="s">
        <v>2003</v>
      </c>
      <c r="Q6699" s="2" t="s">
        <v>2001</v>
      </c>
      <c r="R6699" s="2" t="s">
        <v>2000</v>
      </c>
      <c r="S6699" s="2" t="s">
        <v>2004</v>
      </c>
      <c r="T6699" s="2" t="s">
        <v>1502</v>
      </c>
      <c r="U6699" s="2" t="s">
        <v>2005</v>
      </c>
      <c r="V6699" s="2" t="s">
        <v>2006</v>
      </c>
    </row>
    <row r="6700" spans="1:22" customFormat="1" x14ac:dyDescent="0.2">
      <c r="A6700" t="s">
        <v>335</v>
      </c>
      <c r="B6700">
        <v>3.8502999999999998</v>
      </c>
      <c r="D6700" t="s">
        <v>30</v>
      </c>
      <c r="E6700" t="s">
        <v>336</v>
      </c>
      <c r="F6700" t="s">
        <v>27</v>
      </c>
      <c r="G6700">
        <v>2</v>
      </c>
      <c r="H6700">
        <v>1.348151067341848</v>
      </c>
      <c r="I6700">
        <v>4.3409845976280087E-2</v>
      </c>
      <c r="J6700" t="s">
        <v>337</v>
      </c>
    </row>
    <row r="6701" spans="1:22" customFormat="1" x14ac:dyDescent="0.2">
      <c r="A6701" t="s">
        <v>29</v>
      </c>
      <c r="B6701">
        <v>0.25026999999999999</v>
      </c>
      <c r="D6701" t="s">
        <v>30</v>
      </c>
      <c r="E6701" t="s">
        <v>31</v>
      </c>
      <c r="F6701" t="s">
        <v>27</v>
      </c>
      <c r="G6701">
        <v>2</v>
      </c>
      <c r="H6701">
        <v>-1.385214943900327</v>
      </c>
      <c r="I6701">
        <v>2.439508208471609E-2</v>
      </c>
      <c r="J6701" t="s">
        <v>358</v>
      </c>
    </row>
    <row r="6702" spans="1:22" customFormat="1" x14ac:dyDescent="0.2">
      <c r="A6702" t="s">
        <v>332</v>
      </c>
      <c r="B6702">
        <v>1</v>
      </c>
      <c r="C6702" t="str">
        <f>B6692</f>
        <v>IN</v>
      </c>
      <c r="D6702" t="s">
        <v>53</v>
      </c>
      <c r="E6702" t="s">
        <v>339</v>
      </c>
      <c r="F6702" t="s">
        <v>33</v>
      </c>
      <c r="G6702">
        <v>0</v>
      </c>
      <c r="H6702">
        <v>1</v>
      </c>
      <c r="L6702" t="s">
        <v>73</v>
      </c>
      <c r="M6702">
        <f>VLOOKUP(C6702,'extension - production vol'!$B$6:$D$235,3,0)</f>
        <v>2628.154</v>
      </c>
    </row>
    <row r="6703" spans="1:22" customFormat="1" ht="16" x14ac:dyDescent="0.2">
      <c r="A6703" t="s">
        <v>1434</v>
      </c>
      <c r="B6703" s="4">
        <f t="shared" ref="B6703:B6729" si="725">P6703*V6703</f>
        <v>1.4707455190760967E-8</v>
      </c>
      <c r="C6703" t="s">
        <v>49</v>
      </c>
      <c r="D6703" t="s">
        <v>15</v>
      </c>
      <c r="F6703" t="s">
        <v>36</v>
      </c>
      <c r="G6703">
        <v>2</v>
      </c>
      <c r="H6703">
        <v>-18.46800298604678</v>
      </c>
      <c r="I6703">
        <v>9.798894162072011E-2</v>
      </c>
      <c r="J6703" t="s">
        <v>340</v>
      </c>
      <c r="L6703" t="s">
        <v>1434</v>
      </c>
      <c r="N6703" t="s">
        <v>2008</v>
      </c>
      <c r="O6703">
        <v>1</v>
      </c>
      <c r="P6703" s="4">
        <f>INDEX(parameters!$D$41:$AG$178,MATCH('PV (extension)'!B6692,parameters!$C$41:$C$178,0),MATCH('PV (extension)'!A6703,parameters!$D$5:$AG$5,0))/O6703</f>
        <v>0.10096416269840058</v>
      </c>
      <c r="Q6703" s="3" t="s">
        <v>1505</v>
      </c>
      <c r="R6703">
        <f>INDEX(parameters!$C$196:$EJ$198,MATCH('PV (extension)'!Q6703,parameters!$B$196:$B$198,0),MATCH('PV (extension)'!B6692,parameters!$C$195:$EJ$195,0))</f>
        <v>1466.8437712917189</v>
      </c>
      <c r="S6703">
        <v>156</v>
      </c>
      <c r="T6703">
        <v>30</v>
      </c>
      <c r="U6703">
        <f t="shared" ref="U6703:U6729" si="726">T6703*S6703*R6703</f>
        <v>6864828.8496452449</v>
      </c>
      <c r="V6703">
        <f t="shared" ref="V6703:V6729" si="727">1/U6703</f>
        <v>1.4567005556907326E-7</v>
      </c>
    </row>
    <row r="6704" spans="1:22" customFormat="1" ht="16" x14ac:dyDescent="0.2">
      <c r="A6704" t="s">
        <v>1435</v>
      </c>
      <c r="B6704" s="4">
        <f t="shared" si="725"/>
        <v>7.6826415368701579E-9</v>
      </c>
      <c r="C6704" t="s">
        <v>49</v>
      </c>
      <c r="D6704" t="s">
        <v>15</v>
      </c>
      <c r="F6704" t="s">
        <v>36</v>
      </c>
      <c r="G6704">
        <v>2</v>
      </c>
      <c r="H6704">
        <v>-19.10362020104489</v>
      </c>
      <c r="I6704">
        <v>9.798894162072011E-2</v>
      </c>
      <c r="J6704" t="s">
        <v>340</v>
      </c>
      <c r="L6704" t="s">
        <v>1435</v>
      </c>
      <c r="N6704" t="s">
        <v>2008</v>
      </c>
      <c r="O6704">
        <v>1</v>
      </c>
      <c r="P6704" s="4">
        <f>INDEX(parameters!$D$41:$AG$178,MATCH('PV (extension)'!B6692,parameters!$C$41:$C$178,0),MATCH('PV (extension)'!A6704,parameters!$D$5:$AG$5,0))/O6704</f>
        <v>5.2740019263789135E-2</v>
      </c>
      <c r="Q6704" s="3" t="s">
        <v>1505</v>
      </c>
      <c r="R6704">
        <f>INDEX(parameters!$C$196:$EJ$198,MATCH('PV (extension)'!Q6704,parameters!$B$196:$B$198,0),MATCH('PV (extension)'!B6692,parameters!$C$195:$EJ$195,0))</f>
        <v>1466.8437712917189</v>
      </c>
      <c r="S6704">
        <v>156</v>
      </c>
      <c r="T6704">
        <v>30</v>
      </c>
      <c r="U6704">
        <f t="shared" si="726"/>
        <v>6864828.8496452449</v>
      </c>
      <c r="V6704">
        <f t="shared" si="727"/>
        <v>1.4567005556907326E-7</v>
      </c>
    </row>
    <row r="6705" spans="1:22" customFormat="1" ht="16" x14ac:dyDescent="0.2">
      <c r="A6705" t="s">
        <v>1439</v>
      </c>
      <c r="B6705" s="4">
        <f t="shared" si="725"/>
        <v>6.8902758979704737E-9</v>
      </c>
      <c r="C6705" t="s">
        <v>49</v>
      </c>
      <c r="D6705" t="s">
        <v>15</v>
      </c>
      <c r="F6705" t="s">
        <v>36</v>
      </c>
      <c r="G6705">
        <v>2</v>
      </c>
      <c r="H6705">
        <v>-19.697439318003951</v>
      </c>
      <c r="I6705">
        <v>9.798894162072011E-2</v>
      </c>
      <c r="J6705" t="s">
        <v>340</v>
      </c>
      <c r="L6705" t="s">
        <v>1439</v>
      </c>
      <c r="N6705" t="s">
        <v>2008</v>
      </c>
      <c r="O6705">
        <v>1</v>
      </c>
      <c r="P6705" s="4">
        <f>INDEX(parameters!$D$41:$AG$178,MATCH('PV (extension)'!B6692,parameters!$C$41:$C$178,0),MATCH('PV (extension)'!A6705,parameters!$D$5:$AG$5,0))/O6705</f>
        <v>9.0962624550774995E-4</v>
      </c>
      <c r="Q6705" s="3" t="s">
        <v>1505</v>
      </c>
      <c r="R6705">
        <f>INDEX(parameters!$C$196:$EJ$198,MATCH('PV (extension)'!Q6705,parameters!$B$196:$B$198,0),MATCH('PV (extension)'!B6692,parameters!$C$195:$EJ$195,0))</f>
        <v>1466.8437712917189</v>
      </c>
      <c r="S6705">
        <v>3</v>
      </c>
      <c r="T6705">
        <v>30</v>
      </c>
      <c r="U6705">
        <f t="shared" si="726"/>
        <v>132015.9394162547</v>
      </c>
      <c r="V6705">
        <f t="shared" si="727"/>
        <v>7.57484288959181E-6</v>
      </c>
    </row>
    <row r="6706" spans="1:22" customFormat="1" ht="16" x14ac:dyDescent="0.2">
      <c r="A6706" t="s">
        <v>1440</v>
      </c>
      <c r="B6706" s="4">
        <f t="shared" si="725"/>
        <v>4.494048886305725E-8</v>
      </c>
      <c r="C6706" t="s">
        <v>49</v>
      </c>
      <c r="D6706" t="s">
        <v>15</v>
      </c>
      <c r="F6706" t="s">
        <v>36</v>
      </c>
      <c r="G6706">
        <v>2</v>
      </c>
      <c r="H6706">
        <v>-16.692979911025031</v>
      </c>
      <c r="I6706">
        <v>9.798894162072011E-2</v>
      </c>
      <c r="J6706" t="s">
        <v>340</v>
      </c>
      <c r="L6706" t="s">
        <v>1440</v>
      </c>
      <c r="N6706" t="s">
        <v>2008</v>
      </c>
      <c r="O6706">
        <v>1</v>
      </c>
      <c r="P6706" s="4">
        <f>INDEX(parameters!$D$41:$AG$178,MATCH('PV (extension)'!B6692,parameters!$C$41:$C$178,0),MATCH('PV (extension)'!A6706,parameters!$D$5:$AG$5,0))/O6706</f>
        <v>5.9328608550822341E-3</v>
      </c>
      <c r="Q6706" s="3" t="s">
        <v>1505</v>
      </c>
      <c r="R6706">
        <f>INDEX(parameters!$C$196:$EJ$198,MATCH('PV (extension)'!Q6706,parameters!$B$196:$B$198,0),MATCH('PV (extension)'!B6692,parameters!$C$195:$EJ$195,0))</f>
        <v>1466.8437712917189</v>
      </c>
      <c r="S6706">
        <v>3</v>
      </c>
      <c r="T6706">
        <v>30</v>
      </c>
      <c r="U6706">
        <f t="shared" si="726"/>
        <v>132015.9394162547</v>
      </c>
      <c r="V6706">
        <f t="shared" si="727"/>
        <v>7.57484288959181E-6</v>
      </c>
    </row>
    <row r="6707" spans="1:22" customFormat="1" ht="16" x14ac:dyDescent="0.2">
      <c r="A6707" t="s">
        <v>1441</v>
      </c>
      <c r="B6707" s="4">
        <f t="shared" si="725"/>
        <v>6.9635229002198744E-10</v>
      </c>
      <c r="C6707" t="s">
        <v>35</v>
      </c>
      <c r="D6707" t="s">
        <v>15</v>
      </c>
      <c r="F6707" t="s">
        <v>36</v>
      </c>
      <c r="G6707">
        <v>2</v>
      </c>
      <c r="H6707">
        <v>-21.54326959350907</v>
      </c>
      <c r="I6707">
        <v>9.798894162072011E-2</v>
      </c>
      <c r="J6707" t="s">
        <v>340</v>
      </c>
      <c r="L6707" t="s">
        <v>1441</v>
      </c>
      <c r="N6707" t="s">
        <v>2008</v>
      </c>
      <c r="O6707">
        <v>1</v>
      </c>
      <c r="P6707" s="4">
        <f>INDEX(parameters!$D$41:$AG$178,MATCH('PV (extension)'!B6692,parameters!$C$41:$C$178,0),MATCH('PV (extension)'!A6707,parameters!$D$5:$AG$5,0))/O6707</f>
        <v>9.1929601731912907E-5</v>
      </c>
      <c r="Q6707" s="3" t="s">
        <v>1505</v>
      </c>
      <c r="R6707">
        <f>INDEX(parameters!$C$196:$EJ$198,MATCH('PV (extension)'!Q6707,parameters!$B$196:$B$198,0),MATCH('PV (extension)'!B6692,parameters!$C$195:$EJ$195,0))</f>
        <v>1466.8437712917189</v>
      </c>
      <c r="S6707">
        <v>3</v>
      </c>
      <c r="T6707">
        <v>30</v>
      </c>
      <c r="U6707">
        <f t="shared" si="726"/>
        <v>132015.9394162547</v>
      </c>
      <c r="V6707">
        <f t="shared" si="727"/>
        <v>7.57484288959181E-6</v>
      </c>
    </row>
    <row r="6708" spans="1:22" customFormat="1" ht="16" x14ac:dyDescent="0.2">
      <c r="A6708" t="s">
        <v>1442</v>
      </c>
      <c r="B6708" s="4">
        <f t="shared" si="725"/>
        <v>1.2105963687197336E-8</v>
      </c>
      <c r="C6708" t="s">
        <v>35</v>
      </c>
      <c r="D6708" t="s">
        <v>15</v>
      </c>
      <c r="F6708" t="s">
        <v>36</v>
      </c>
      <c r="G6708">
        <v>2</v>
      </c>
      <c r="H6708">
        <v>-18.729872499892029</v>
      </c>
      <c r="I6708">
        <v>9.798894162072011E-2</v>
      </c>
      <c r="J6708" t="s">
        <v>340</v>
      </c>
      <c r="L6708" t="s">
        <v>1442</v>
      </c>
      <c r="N6708" t="s">
        <v>2008</v>
      </c>
      <c r="O6708">
        <v>1</v>
      </c>
      <c r="P6708" s="4">
        <f>INDEX(parameters!$D$41:$AG$178,MATCH('PV (extension)'!B6692,parameters!$C$41:$C$178,0),MATCH('PV (extension)'!A6708,parameters!$D$5:$AG$5,0))/O6708</f>
        <v>1.5981801687044229E-3</v>
      </c>
      <c r="Q6708" s="3" t="s">
        <v>1505</v>
      </c>
      <c r="R6708">
        <f>INDEX(parameters!$C$196:$EJ$198,MATCH('PV (extension)'!Q6708,parameters!$B$196:$B$198,0),MATCH('PV (extension)'!B6692,parameters!$C$195:$EJ$195,0))</f>
        <v>1466.8437712917189</v>
      </c>
      <c r="S6708">
        <v>3</v>
      </c>
      <c r="T6708">
        <v>30</v>
      </c>
      <c r="U6708">
        <f t="shared" si="726"/>
        <v>132015.9394162547</v>
      </c>
      <c r="V6708">
        <f t="shared" si="727"/>
        <v>7.57484288959181E-6</v>
      </c>
    </row>
    <row r="6709" spans="1:22" customFormat="1" x14ac:dyDescent="0.2">
      <c r="A6709" t="s">
        <v>1452</v>
      </c>
      <c r="B6709" s="4">
        <f t="shared" si="725"/>
        <v>3.7865980243189213E-10</v>
      </c>
      <c r="C6709" t="s">
        <v>35</v>
      </c>
      <c r="D6709" t="s">
        <v>15</v>
      </c>
      <c r="F6709" t="s">
        <v>36</v>
      </c>
      <c r="G6709">
        <v>2</v>
      </c>
      <c r="H6709">
        <v>-21.666568118067421</v>
      </c>
      <c r="I6709">
        <v>9.798894162072011E-2</v>
      </c>
      <c r="J6709" t="s">
        <v>340</v>
      </c>
      <c r="L6709" t="s">
        <v>1452</v>
      </c>
      <c r="N6709" t="s">
        <v>2008</v>
      </c>
      <c r="O6709">
        <v>1</v>
      </c>
      <c r="P6709" s="4">
        <f>INDEX(parameters!$D$41:$AG$178,MATCH('PV (extension)'!B6692,parameters!$C$41:$C$178,0),MATCH('PV (extension)'!A6709,parameters!$D$5:$AG$5,0))/O6709</f>
        <v>1.0104185757523119E-2</v>
      </c>
      <c r="Q6709" t="s">
        <v>1507</v>
      </c>
      <c r="R6709">
        <f>INDEX(parameters!$C$196:$EJ$198,MATCH('PV (extension)'!Q6709,parameters!$B$196:$B$198,0),MATCH('PV (extension)'!B6692,parameters!$C$195:$EJ$195,0))</f>
        <v>1560.4720971188499</v>
      </c>
      <c r="S6709">
        <v>570</v>
      </c>
      <c r="T6709">
        <v>30</v>
      </c>
      <c r="U6709">
        <f t="shared" si="726"/>
        <v>26684072.860732332</v>
      </c>
      <c r="V6709">
        <f t="shared" si="727"/>
        <v>3.7475538506401588E-8</v>
      </c>
    </row>
    <row r="6710" spans="1:22" customFormat="1" x14ac:dyDescent="0.2">
      <c r="A6710" t="s">
        <v>1453</v>
      </c>
      <c r="B6710" s="4">
        <f t="shared" si="725"/>
        <v>2.7816057196083191E-9</v>
      </c>
      <c r="C6710" t="s">
        <v>35</v>
      </c>
      <c r="D6710" t="s">
        <v>15</v>
      </c>
      <c r="F6710" t="s">
        <v>36</v>
      </c>
      <c r="G6710">
        <v>2</v>
      </c>
      <c r="H6710">
        <v>-21.47552628199886</v>
      </c>
      <c r="I6710">
        <v>9.798894162072011E-2</v>
      </c>
      <c r="J6710" t="s">
        <v>340</v>
      </c>
      <c r="L6710" t="s">
        <v>1453</v>
      </c>
      <c r="N6710" t="s">
        <v>2008</v>
      </c>
      <c r="O6710">
        <v>1</v>
      </c>
      <c r="P6710" s="4">
        <f>INDEX(parameters!$D$41:$AG$178,MATCH('PV (extension)'!B6692,parameters!$C$41:$C$178,0),MATCH('PV (extension)'!A6710,parameters!$D$5:$AG$5,0))/O6710</f>
        <v>7.4224569691858172E-2</v>
      </c>
      <c r="Q6710" t="s">
        <v>1507</v>
      </c>
      <c r="R6710">
        <f>INDEX(parameters!$C$196:$EJ$198,MATCH('PV (extension)'!Q6710,parameters!$B$196:$B$198,0),MATCH('PV (extension)'!B6692,parameters!$C$195:$EJ$195,0))</f>
        <v>1560.4720971188499</v>
      </c>
      <c r="S6710">
        <v>570</v>
      </c>
      <c r="T6710">
        <v>30</v>
      </c>
      <c r="U6710">
        <f t="shared" si="726"/>
        <v>26684072.860732332</v>
      </c>
      <c r="V6710">
        <f t="shared" si="727"/>
        <v>3.7475538506401588E-8</v>
      </c>
    </row>
    <row r="6711" spans="1:22" customFormat="1" x14ac:dyDescent="0.2">
      <c r="A6711" t="s">
        <v>1454</v>
      </c>
      <c r="B6711" s="4">
        <f t="shared" si="725"/>
        <v>2.9483046755453531E-11</v>
      </c>
      <c r="C6711" t="s">
        <v>35</v>
      </c>
      <c r="D6711" t="s">
        <v>15</v>
      </c>
      <c r="F6711" t="s">
        <v>36</v>
      </c>
      <c r="G6711">
        <v>2</v>
      </c>
      <c r="H6711">
        <v>-23.51240679473371</v>
      </c>
      <c r="I6711">
        <v>9.798894162072011E-2</v>
      </c>
      <c r="J6711" t="s">
        <v>340</v>
      </c>
      <c r="L6711" t="s">
        <v>1454</v>
      </c>
      <c r="N6711" t="s">
        <v>2008</v>
      </c>
      <c r="O6711">
        <v>1</v>
      </c>
      <c r="P6711" s="4">
        <f>INDEX(parameters!$D$41:$AG$178,MATCH('PV (extension)'!B6692,parameters!$C$41:$C$178,0),MATCH('PV (extension)'!A6711,parameters!$D$5:$AG$5,0))/O6711</f>
        <v>7.867277677789E-4</v>
      </c>
      <c r="Q6711" t="s">
        <v>1507</v>
      </c>
      <c r="R6711">
        <f>INDEX(parameters!$C$196:$EJ$198,MATCH('PV (extension)'!Q6711,parameters!$B$196:$B$198,0),MATCH('PV (extension)'!B6692,parameters!$C$195:$EJ$195,0))</f>
        <v>1560.4720971188499</v>
      </c>
      <c r="S6711">
        <v>570</v>
      </c>
      <c r="T6711">
        <v>30</v>
      </c>
      <c r="U6711">
        <f t="shared" si="726"/>
        <v>26684072.860732332</v>
      </c>
      <c r="V6711">
        <f t="shared" si="727"/>
        <v>3.7475538506401588E-8</v>
      </c>
    </row>
    <row r="6712" spans="1:22" customFormat="1" x14ac:dyDescent="0.2">
      <c r="A6712" t="s">
        <v>1455</v>
      </c>
      <c r="B6712" s="4">
        <f t="shared" si="725"/>
        <v>9.8664781250525635E-9</v>
      </c>
      <c r="C6712" t="s">
        <v>35</v>
      </c>
      <c r="D6712" t="s">
        <v>15</v>
      </c>
      <c r="F6712" t="s">
        <v>36</v>
      </c>
      <c r="G6712">
        <v>2</v>
      </c>
      <c r="H6712">
        <v>-18.20082258362968</v>
      </c>
      <c r="I6712">
        <v>9.798894162072011E-2</v>
      </c>
      <c r="J6712" t="s">
        <v>340</v>
      </c>
      <c r="L6712" t="s">
        <v>1455</v>
      </c>
      <c r="N6712" t="s">
        <v>2008</v>
      </c>
      <c r="O6712">
        <v>1</v>
      </c>
      <c r="P6712" s="4">
        <f>INDEX(parameters!$D$41:$AG$178,MATCH('PV (extension)'!B6692,parameters!$C$41:$C$178,0),MATCH('PV (extension)'!A6712,parameters!$D$5:$AG$5,0))/O6712</f>
        <v>0.2632778211677243</v>
      </c>
      <c r="Q6712" t="s">
        <v>1507</v>
      </c>
      <c r="R6712">
        <f>INDEX(parameters!$C$196:$EJ$198,MATCH('PV (extension)'!Q6712,parameters!$B$196:$B$198,0),MATCH('PV (extension)'!B6692,parameters!$C$195:$EJ$195,0))</f>
        <v>1560.4720971188499</v>
      </c>
      <c r="S6712">
        <v>570</v>
      </c>
      <c r="T6712">
        <v>30</v>
      </c>
      <c r="U6712">
        <f t="shared" si="726"/>
        <v>26684072.860732332</v>
      </c>
      <c r="V6712">
        <f t="shared" si="727"/>
        <v>3.7475538506401588E-8</v>
      </c>
    </row>
    <row r="6713" spans="1:22" customFormat="1" x14ac:dyDescent="0.2">
      <c r="A6713" t="s">
        <v>1456</v>
      </c>
      <c r="B6713" s="4">
        <f t="shared" si="725"/>
        <v>5.233604774412141E-9</v>
      </c>
      <c r="C6713" t="s">
        <v>35</v>
      </c>
      <c r="D6713" t="s">
        <v>15</v>
      </c>
      <c r="F6713" t="s">
        <v>36</v>
      </c>
      <c r="G6713">
        <v>2</v>
      </c>
      <c r="H6713">
        <v>-18.836468952383601</v>
      </c>
      <c r="I6713">
        <v>9.798894162072011E-2</v>
      </c>
      <c r="J6713" t="s">
        <v>340</v>
      </c>
      <c r="L6713" t="s">
        <v>1456</v>
      </c>
      <c r="N6713" t="s">
        <v>2008</v>
      </c>
      <c r="O6713">
        <v>1</v>
      </c>
      <c r="P6713" s="4">
        <f>INDEX(parameters!$D$41:$AG$178,MATCH('PV (extension)'!B6692,parameters!$C$41:$C$178,0),MATCH('PV (extension)'!A6713,parameters!$D$5:$AG$5,0))/O6713</f>
        <v>0.13965389112469015</v>
      </c>
      <c r="Q6713" t="s">
        <v>1507</v>
      </c>
      <c r="R6713">
        <f>INDEX(parameters!$C$196:$EJ$198,MATCH('PV (extension)'!Q6713,parameters!$B$196:$B$198,0),MATCH('PV (extension)'!B6692,parameters!$C$195:$EJ$195,0))</f>
        <v>1560.4720971188499</v>
      </c>
      <c r="S6713">
        <v>570</v>
      </c>
      <c r="T6713">
        <v>30</v>
      </c>
      <c r="U6713">
        <f t="shared" si="726"/>
        <v>26684072.860732332</v>
      </c>
      <c r="V6713">
        <f t="shared" si="727"/>
        <v>3.7475538506401588E-8</v>
      </c>
    </row>
    <row r="6714" spans="1:22" customFormat="1" ht="16" x14ac:dyDescent="0.2">
      <c r="A6714" t="s">
        <v>1461</v>
      </c>
      <c r="B6714" s="4">
        <f t="shared" si="725"/>
        <v>1.6150199132640246E-9</v>
      </c>
      <c r="C6714" t="s">
        <v>49</v>
      </c>
      <c r="D6714" t="s">
        <v>15</v>
      </c>
      <c r="F6714" t="s">
        <v>36</v>
      </c>
      <c r="G6714">
        <v>2</v>
      </c>
      <c r="H6714">
        <v>-20.658789817762049</v>
      </c>
      <c r="I6714">
        <v>9.798894162072011E-2</v>
      </c>
      <c r="J6714" t="s">
        <v>340</v>
      </c>
      <c r="L6714" t="s">
        <v>1461</v>
      </c>
      <c r="N6714" t="s">
        <v>2008</v>
      </c>
      <c r="O6714">
        <v>1</v>
      </c>
      <c r="P6714" s="4">
        <f>INDEX(parameters!$D$41:$AG$178,MATCH('PV (extension)'!B6692,parameters!$C$41:$C$178,0),MATCH('PV (extension)'!A6714,parameters!$D$5:$AG$5,0))/O6714</f>
        <v>6.6094595017907607E-3</v>
      </c>
      <c r="Q6714" s="3" t="s">
        <v>1505</v>
      </c>
      <c r="R6714">
        <f>INDEX(parameters!$C$196:$EJ$198,MATCH('PV (extension)'!Q6714,parameters!$B$196:$B$198,0),MATCH('PV (extension)'!B6692,parameters!$C$195:$EJ$195,0))</f>
        <v>1466.8437712917189</v>
      </c>
      <c r="S6714">
        <v>93</v>
      </c>
      <c r="T6714">
        <v>30</v>
      </c>
      <c r="U6714">
        <f t="shared" si="726"/>
        <v>4092494.1219038959</v>
      </c>
      <c r="V6714">
        <f t="shared" si="727"/>
        <v>2.4434977063199383E-7</v>
      </c>
    </row>
    <row r="6715" spans="1:22" customFormat="1" ht="16" x14ac:dyDescent="0.2">
      <c r="A6715" t="s">
        <v>1457</v>
      </c>
      <c r="B6715" s="4">
        <f t="shared" si="725"/>
        <v>2.73850093096387E-8</v>
      </c>
      <c r="C6715" t="s">
        <v>49</v>
      </c>
      <c r="D6715" t="s">
        <v>15</v>
      </c>
      <c r="F6715" t="s">
        <v>36</v>
      </c>
      <c r="G6715">
        <v>2</v>
      </c>
      <c r="H6715">
        <v>-17.845360350005858</v>
      </c>
      <c r="I6715">
        <v>9.798894162072011E-2</v>
      </c>
      <c r="J6715" t="s">
        <v>340</v>
      </c>
      <c r="L6715" t="s">
        <v>1457</v>
      </c>
      <c r="N6715" t="s">
        <v>2008</v>
      </c>
      <c r="O6715">
        <v>1</v>
      </c>
      <c r="P6715" s="4">
        <f>INDEX(parameters!$D$41:$AG$178,MATCH('PV (extension)'!B6692,parameters!$C$41:$C$178,0),MATCH('PV (extension)'!A6715,parameters!$D$5:$AG$5,0))/O6715</f>
        <v>0.11207298962797985</v>
      </c>
      <c r="Q6715" s="3" t="s">
        <v>1505</v>
      </c>
      <c r="R6715">
        <f>INDEX(parameters!$C$196:$EJ$198,MATCH('PV (extension)'!Q6715,parameters!$B$196:$B$198,0),MATCH('PV (extension)'!B6692,parameters!$C$195:$EJ$195,0))</f>
        <v>1466.8437712917189</v>
      </c>
      <c r="S6715">
        <v>93</v>
      </c>
      <c r="T6715">
        <v>30</v>
      </c>
      <c r="U6715">
        <f t="shared" si="726"/>
        <v>4092494.1219038959</v>
      </c>
      <c r="V6715">
        <f t="shared" si="727"/>
        <v>2.4434977063199383E-7</v>
      </c>
    </row>
    <row r="6716" spans="1:22" customFormat="1" ht="16" x14ac:dyDescent="0.2">
      <c r="A6716" t="s">
        <v>1462</v>
      </c>
      <c r="B6716" s="4">
        <f t="shared" si="725"/>
        <v>8.5376949013336017E-10</v>
      </c>
      <c r="C6716" t="s">
        <v>49</v>
      </c>
      <c r="D6716" t="s">
        <v>15</v>
      </c>
      <c r="F6716" t="s">
        <v>36</v>
      </c>
      <c r="G6716">
        <v>2</v>
      </c>
      <c r="H6716">
        <v>-21.294425499752101</v>
      </c>
      <c r="I6716">
        <v>9.798894162072011E-2</v>
      </c>
      <c r="J6716" t="s">
        <v>340</v>
      </c>
      <c r="L6716" t="s">
        <v>1462</v>
      </c>
      <c r="N6716" t="s">
        <v>2008</v>
      </c>
      <c r="O6716">
        <v>1</v>
      </c>
      <c r="P6716" s="4">
        <f>INDEX(parameters!$D$41:$AG$178,MATCH('PV (extension)'!B6692,parameters!$C$41:$C$178,0),MATCH('PV (extension)'!A6716,parameters!$D$5:$AG$5,0))/O6716</f>
        <v>3.4940466198316628E-3</v>
      </c>
      <c r="Q6716" s="3" t="s">
        <v>1505</v>
      </c>
      <c r="R6716">
        <f>INDEX(parameters!$C$196:$EJ$198,MATCH('PV (extension)'!Q6716,parameters!$B$196:$B$198,0),MATCH('PV (extension)'!B6692,parameters!$C$195:$EJ$195,0))</f>
        <v>1466.8437712917189</v>
      </c>
      <c r="S6716">
        <v>93</v>
      </c>
      <c r="T6716">
        <v>30</v>
      </c>
      <c r="U6716">
        <f t="shared" si="726"/>
        <v>4092494.1219038959</v>
      </c>
      <c r="V6716">
        <f t="shared" si="727"/>
        <v>2.4434977063199383E-7</v>
      </c>
    </row>
    <row r="6717" spans="1:22" customFormat="1" ht="16" x14ac:dyDescent="0.2">
      <c r="A6717" t="s">
        <v>1458</v>
      </c>
      <c r="B6717" s="4">
        <f t="shared" si="725"/>
        <v>1.4344555810487349E-8</v>
      </c>
      <c r="C6717" t="s">
        <v>49</v>
      </c>
      <c r="D6717" t="s">
        <v>15</v>
      </c>
      <c r="F6717" t="s">
        <v>36</v>
      </c>
      <c r="G6717">
        <v>2</v>
      </c>
      <c r="H6717">
        <v>-18.48100416113547</v>
      </c>
      <c r="I6717">
        <v>9.798894162072011E-2</v>
      </c>
      <c r="J6717" t="s">
        <v>340</v>
      </c>
      <c r="L6717" t="s">
        <v>1458</v>
      </c>
      <c r="N6717" t="s">
        <v>2008</v>
      </c>
      <c r="O6717">
        <v>1</v>
      </c>
      <c r="P6717" s="4">
        <f>INDEX(parameters!$D$41:$AG$178,MATCH('PV (extension)'!B6692,parameters!$C$41:$C$178,0),MATCH('PV (extension)'!A6717,parameters!$D$5:$AG$5,0))/O6717</f>
        <v>5.8705010335741853E-2</v>
      </c>
      <c r="Q6717" s="3" t="s">
        <v>1505</v>
      </c>
      <c r="R6717">
        <f>INDEX(parameters!$C$196:$EJ$198,MATCH('PV (extension)'!Q6717,parameters!$B$196:$B$198,0),MATCH('PV (extension)'!B6692,parameters!$C$195:$EJ$195,0))</f>
        <v>1466.8437712917189</v>
      </c>
      <c r="S6717">
        <v>93</v>
      </c>
      <c r="T6717">
        <v>30</v>
      </c>
      <c r="U6717">
        <f t="shared" si="726"/>
        <v>4092494.1219038959</v>
      </c>
      <c r="V6717">
        <f t="shared" si="727"/>
        <v>2.4434977063199383E-7</v>
      </c>
    </row>
    <row r="6718" spans="1:22" customFormat="1" x14ac:dyDescent="0.2">
      <c r="A6718" t="s">
        <v>341</v>
      </c>
      <c r="B6718" s="4">
        <f t="shared" si="725"/>
        <v>3.545573423027636E-8</v>
      </c>
      <c r="C6718" t="s">
        <v>359</v>
      </c>
      <c r="D6718" t="s">
        <v>15</v>
      </c>
      <c r="F6718" t="s">
        <v>36</v>
      </c>
      <c r="G6718">
        <v>2</v>
      </c>
      <c r="H6718">
        <v>-17.561299045251399</v>
      </c>
      <c r="I6718">
        <v>9.798894162072011E-2</v>
      </c>
      <c r="J6718" t="s">
        <v>340</v>
      </c>
      <c r="L6718" t="s">
        <v>341</v>
      </c>
      <c r="N6718" t="s">
        <v>2008</v>
      </c>
      <c r="O6718">
        <v>1</v>
      </c>
      <c r="P6718" s="4">
        <f>INDEX(parameters!$D$41:$AG$178,MATCH('PV (extension)'!B6692,parameters!$C$41:$C$178,0),MATCH('PV (extension)'!A6718,parameters!$D$5:$AG$5,0))/O6718</f>
        <v>3.2864644265829519E-3</v>
      </c>
      <c r="Q6718" t="s">
        <v>1506</v>
      </c>
      <c r="R6718">
        <f>INDEX(parameters!$C$196:$EJ$198,MATCH('PV (extension)'!Q6718,parameters!$B$196:$B$198,0),MATCH('PV (extension)'!B6692,parameters!$C$195:$EJ$195,0))</f>
        <v>1029.9115840984409</v>
      </c>
      <c r="S6718">
        <v>3</v>
      </c>
      <c r="T6718">
        <v>30</v>
      </c>
      <c r="U6718">
        <f t="shared" si="726"/>
        <v>92692.042568859688</v>
      </c>
      <c r="V6718">
        <f t="shared" si="727"/>
        <v>1.0788412600327728E-5</v>
      </c>
    </row>
    <row r="6719" spans="1:22" customFormat="1" x14ac:dyDescent="0.2">
      <c r="A6719" t="s">
        <v>342</v>
      </c>
      <c r="B6719" s="4">
        <f t="shared" si="725"/>
        <v>3.4772691287568824E-8</v>
      </c>
      <c r="C6719" t="s">
        <v>359</v>
      </c>
      <c r="D6719" t="s">
        <v>15</v>
      </c>
      <c r="F6719" t="s">
        <v>36</v>
      </c>
      <c r="G6719">
        <v>2</v>
      </c>
      <c r="H6719">
        <v>-17.561299045251399</v>
      </c>
      <c r="I6719">
        <v>9.798894162072011E-2</v>
      </c>
      <c r="J6719" t="s">
        <v>340</v>
      </c>
      <c r="L6719" t="s">
        <v>342</v>
      </c>
      <c r="N6719" t="s">
        <v>2008</v>
      </c>
      <c r="O6719">
        <v>1</v>
      </c>
      <c r="P6719" s="4">
        <f>INDEX(parameters!$D$41:$AG$178,MATCH('PV (extension)'!B6692,parameters!$C$41:$C$178,0),MATCH('PV (extension)'!A6719,parameters!$D$5:$AG$5,0))/O6719</f>
        <v>3.2231517810611459E-3</v>
      </c>
      <c r="Q6719" t="s">
        <v>1506</v>
      </c>
      <c r="R6719">
        <f>INDEX(parameters!$C$196:$EJ$198,MATCH('PV (extension)'!Q6719,parameters!$B$196:$B$198,0),MATCH('PV (extension)'!B6692,parameters!$C$195:$EJ$195,0))</f>
        <v>1029.9115840984409</v>
      </c>
      <c r="S6719">
        <v>3</v>
      </c>
      <c r="T6719">
        <v>30</v>
      </c>
      <c r="U6719">
        <f t="shared" si="726"/>
        <v>92692.042568859688</v>
      </c>
      <c r="V6719">
        <f t="shared" si="727"/>
        <v>1.0788412600327728E-5</v>
      </c>
    </row>
    <row r="6720" spans="1:22" customFormat="1" x14ac:dyDescent="0.2">
      <c r="A6720" t="s">
        <v>343</v>
      </c>
      <c r="B6720" s="4">
        <f t="shared" si="725"/>
        <v>1.8691867289423485E-8</v>
      </c>
      <c r="C6720" t="s">
        <v>359</v>
      </c>
      <c r="D6720" t="s">
        <v>15</v>
      </c>
      <c r="F6720" t="s">
        <v>36</v>
      </c>
      <c r="G6720">
        <v>2</v>
      </c>
      <c r="H6720">
        <v>-18.196897397350821</v>
      </c>
      <c r="I6720">
        <v>9.798894162072011E-2</v>
      </c>
      <c r="J6720" t="s">
        <v>340</v>
      </c>
      <c r="L6720" t="s">
        <v>343</v>
      </c>
      <c r="N6720" t="s">
        <v>2008</v>
      </c>
      <c r="O6720">
        <v>1</v>
      </c>
      <c r="P6720" s="4">
        <f>INDEX(parameters!$D$41:$AG$178,MATCH('PV (extension)'!B6692,parameters!$C$41:$C$178,0),MATCH('PV (extension)'!A6720,parameters!$D$5:$AG$5,0))/O6720</f>
        <v>1.7325873584827175E-3</v>
      </c>
      <c r="Q6720" t="s">
        <v>1506</v>
      </c>
      <c r="R6720">
        <f>INDEX(parameters!$C$196:$EJ$198,MATCH('PV (extension)'!Q6720,parameters!$B$196:$B$198,0),MATCH('PV (extension)'!B6692,parameters!$C$195:$EJ$195,0))</f>
        <v>1029.9115840984409</v>
      </c>
      <c r="S6720">
        <v>3</v>
      </c>
      <c r="T6720">
        <v>30</v>
      </c>
      <c r="U6720">
        <f t="shared" si="726"/>
        <v>92692.042568859688</v>
      </c>
      <c r="V6720">
        <f t="shared" si="727"/>
        <v>1.0788412600327728E-5</v>
      </c>
    </row>
    <row r="6721" spans="1:22" customFormat="1" x14ac:dyDescent="0.2">
      <c r="A6721" t="s">
        <v>344</v>
      </c>
      <c r="B6721" s="4">
        <f t="shared" si="725"/>
        <v>1.8675694172945026E-8</v>
      </c>
      <c r="C6721" t="s">
        <v>359</v>
      </c>
      <c r="D6721" t="s">
        <v>15</v>
      </c>
      <c r="F6721" t="s">
        <v>36</v>
      </c>
      <c r="G6721">
        <v>2</v>
      </c>
      <c r="H6721">
        <v>-18.196897397350821</v>
      </c>
      <c r="I6721">
        <v>9.798894162072011E-2</v>
      </c>
      <c r="J6721" t="s">
        <v>340</v>
      </c>
      <c r="L6721" t="s">
        <v>344</v>
      </c>
      <c r="N6721" t="s">
        <v>2008</v>
      </c>
      <c r="O6721">
        <v>1</v>
      </c>
      <c r="P6721" s="4">
        <f>INDEX(parameters!$D$41:$AG$178,MATCH('PV (extension)'!B6692,parameters!$C$41:$C$178,0),MATCH('PV (extension)'!A6721,parameters!$D$5:$AG$5,0))/O6721</f>
        <v>1.7310882392816251E-3</v>
      </c>
      <c r="Q6721" t="s">
        <v>1506</v>
      </c>
      <c r="R6721">
        <f>INDEX(parameters!$C$196:$EJ$198,MATCH('PV (extension)'!Q6721,parameters!$B$196:$B$198,0),MATCH('PV (extension)'!B6692,parameters!$C$195:$EJ$195,0))</f>
        <v>1029.9115840984409</v>
      </c>
      <c r="S6721">
        <v>3</v>
      </c>
      <c r="T6721">
        <v>30</v>
      </c>
      <c r="U6721">
        <f t="shared" si="726"/>
        <v>92692.042568859688</v>
      </c>
      <c r="V6721">
        <f t="shared" si="727"/>
        <v>1.0788412600327728E-5</v>
      </c>
    </row>
    <row r="6722" spans="1:22" customFormat="1" ht="16" x14ac:dyDescent="0.2">
      <c r="A6722" t="s">
        <v>345</v>
      </c>
      <c r="B6722" s="4">
        <f t="shared" si="725"/>
        <v>3.8347695019499883E-7</v>
      </c>
      <c r="C6722" t="s">
        <v>359</v>
      </c>
      <c r="D6722" t="s">
        <v>15</v>
      </c>
      <c r="F6722" t="s">
        <v>36</v>
      </c>
      <c r="G6722">
        <v>2</v>
      </c>
      <c r="H6722">
        <v>-15.20991773919472</v>
      </c>
      <c r="I6722">
        <v>9.798894162072011E-2</v>
      </c>
      <c r="J6722" t="s">
        <v>340</v>
      </c>
      <c r="L6722" t="s">
        <v>345</v>
      </c>
      <c r="N6722" t="s">
        <v>2008</v>
      </c>
      <c r="O6722">
        <v>1</v>
      </c>
      <c r="P6722" s="4">
        <f>INDEX(parameters!$D$41:$AG$178,MATCH('PV (extension)'!B6692,parameters!$C$41:$C$178,0),MATCH('PV (extension)'!A6722,parameters!$D$5:$AG$5,0))/O6722</f>
        <v>5.0625069824473082E-2</v>
      </c>
      <c r="Q6722" s="3" t="s">
        <v>1505</v>
      </c>
      <c r="R6722">
        <f>INDEX(parameters!$C$196:$EJ$198,MATCH('PV (extension)'!Q6722,parameters!$B$196:$B$198,0),MATCH('PV (extension)'!B6692,parameters!$C$195:$EJ$195,0))</f>
        <v>1466.8437712917189</v>
      </c>
      <c r="S6722">
        <v>3</v>
      </c>
      <c r="T6722">
        <v>30</v>
      </c>
      <c r="U6722">
        <f t="shared" si="726"/>
        <v>132015.9394162547</v>
      </c>
      <c r="V6722">
        <f t="shared" si="727"/>
        <v>7.57484288959181E-6</v>
      </c>
    </row>
    <row r="6723" spans="1:22" customFormat="1" ht="16" x14ac:dyDescent="0.2">
      <c r="A6723" t="s">
        <v>346</v>
      </c>
      <c r="B6723" s="4">
        <f t="shared" si="725"/>
        <v>2.0016941311105501E-7</v>
      </c>
      <c r="C6723" t="s">
        <v>359</v>
      </c>
      <c r="D6723" t="s">
        <v>15</v>
      </c>
      <c r="F6723" t="s">
        <v>36</v>
      </c>
      <c r="G6723">
        <v>2</v>
      </c>
      <c r="H6723">
        <v>-15.845552597349339</v>
      </c>
      <c r="I6723">
        <v>9.798894162072011E-2</v>
      </c>
      <c r="J6723" t="s">
        <v>340</v>
      </c>
      <c r="L6723" t="s">
        <v>346</v>
      </c>
      <c r="N6723" t="s">
        <v>2008</v>
      </c>
      <c r="O6723">
        <v>1</v>
      </c>
      <c r="P6723" s="4">
        <f>INDEX(parameters!$D$41:$AG$178,MATCH('PV (extension)'!B6692,parameters!$C$41:$C$178,0),MATCH('PV (extension)'!A6723,parameters!$D$5:$AG$5,0))/O6723</f>
        <v>2.6425553114256296E-2</v>
      </c>
      <c r="Q6723" s="3" t="s">
        <v>1505</v>
      </c>
      <c r="R6723">
        <f>INDEX(parameters!$C$196:$EJ$198,MATCH('PV (extension)'!Q6723,parameters!$B$196:$B$198,0),MATCH('PV (extension)'!B6692,parameters!$C$195:$EJ$195,0))</f>
        <v>1466.8437712917189</v>
      </c>
      <c r="S6723">
        <v>3</v>
      </c>
      <c r="T6723">
        <v>30</v>
      </c>
      <c r="U6723">
        <f t="shared" si="726"/>
        <v>132015.9394162547</v>
      </c>
      <c r="V6723">
        <f t="shared" si="727"/>
        <v>7.57484288959181E-6</v>
      </c>
    </row>
    <row r="6724" spans="1:22" customFormat="1" ht="16" x14ac:dyDescent="0.2">
      <c r="A6724" t="s">
        <v>347</v>
      </c>
      <c r="B6724" s="4">
        <f t="shared" si="725"/>
        <v>1.1071735167559859E-7</v>
      </c>
      <c r="C6724" t="s">
        <v>49</v>
      </c>
      <c r="D6724" t="s">
        <v>15</v>
      </c>
      <c r="F6724" t="s">
        <v>36</v>
      </c>
      <c r="G6724">
        <v>2</v>
      </c>
      <c r="H6724">
        <v>-16.884050111477411</v>
      </c>
      <c r="I6724">
        <v>9.798894162072011E-2</v>
      </c>
      <c r="J6724" t="s">
        <v>340</v>
      </c>
      <c r="L6724" t="s">
        <v>347</v>
      </c>
      <c r="N6724" t="s">
        <v>2008</v>
      </c>
      <c r="O6724">
        <v>1</v>
      </c>
      <c r="P6724" s="4">
        <f>INDEX(parameters!$D$41:$AG$178,MATCH('PV (extension)'!B6692,parameters!$C$41:$C$178,0),MATCH('PV (extension)'!A6724,parameters!$D$5:$AG$5,0))/O6724</f>
        <v>1.4616455191133988E-2</v>
      </c>
      <c r="Q6724" s="3" t="s">
        <v>1505</v>
      </c>
      <c r="R6724">
        <f>INDEX(parameters!$C$196:$EJ$198,MATCH('PV (extension)'!Q6724,parameters!$B$196:$B$198,0),MATCH('PV (extension)'!B6692,parameters!$C$195:$EJ$195,0))</f>
        <v>1466.8437712917189</v>
      </c>
      <c r="S6724">
        <v>3</v>
      </c>
      <c r="T6724">
        <v>30</v>
      </c>
      <c r="U6724">
        <f t="shared" si="726"/>
        <v>132015.9394162547</v>
      </c>
      <c r="V6724">
        <f t="shared" si="727"/>
        <v>7.57484288959181E-6</v>
      </c>
    </row>
    <row r="6725" spans="1:22" customFormat="1" ht="16" x14ac:dyDescent="0.2">
      <c r="A6725" t="s">
        <v>348</v>
      </c>
      <c r="B6725" s="4">
        <f t="shared" si="725"/>
        <v>3.1001552774690761E-9</v>
      </c>
      <c r="C6725" t="s">
        <v>49</v>
      </c>
      <c r="D6725" t="s">
        <v>15</v>
      </c>
      <c r="F6725" t="s">
        <v>36</v>
      </c>
      <c r="G6725">
        <v>2</v>
      </c>
      <c r="H6725">
        <v>-19.506396550885459</v>
      </c>
      <c r="I6725">
        <v>9.798894162072011E-2</v>
      </c>
      <c r="J6725" t="s">
        <v>340</v>
      </c>
      <c r="L6725" t="s">
        <v>348</v>
      </c>
      <c r="N6725" t="s">
        <v>2008</v>
      </c>
      <c r="O6725">
        <v>1</v>
      </c>
      <c r="P6725" s="4">
        <f>INDEX(parameters!$D$41:$AG$178,MATCH('PV (extension)'!B6692,parameters!$C$41:$C$178,0),MATCH('PV (extension)'!A6725,parameters!$D$5:$AG$5,0))/O6725</f>
        <v>4.0926991129133978E-4</v>
      </c>
      <c r="Q6725" s="3" t="s">
        <v>1505</v>
      </c>
      <c r="R6725">
        <f>INDEX(parameters!$C$196:$EJ$198,MATCH('PV (extension)'!Q6725,parameters!$B$196:$B$198,0),MATCH('PV (extension)'!B6692,parameters!$C$195:$EJ$195,0))</f>
        <v>1466.8437712917189</v>
      </c>
      <c r="S6725">
        <v>3</v>
      </c>
      <c r="T6725">
        <v>30</v>
      </c>
      <c r="U6725">
        <f t="shared" si="726"/>
        <v>132015.9394162547</v>
      </c>
      <c r="V6725">
        <f t="shared" si="727"/>
        <v>7.57484288959181E-6</v>
      </c>
    </row>
    <row r="6726" spans="1:22" customFormat="1" ht="16" x14ac:dyDescent="0.2">
      <c r="A6726" t="s">
        <v>349</v>
      </c>
      <c r="B6726" s="4">
        <f t="shared" si="725"/>
        <v>1.8418204624294274E-8</v>
      </c>
      <c r="C6726" t="s">
        <v>359</v>
      </c>
      <c r="D6726" t="s">
        <v>15</v>
      </c>
      <c r="F6726" t="s">
        <v>36</v>
      </c>
      <c r="G6726">
        <v>2</v>
      </c>
      <c r="H6726">
        <v>-18.220764878757461</v>
      </c>
      <c r="I6726">
        <v>9.798894162072011E-2</v>
      </c>
      <c r="J6726" t="s">
        <v>340</v>
      </c>
      <c r="L6726" t="s">
        <v>349</v>
      </c>
      <c r="N6726" t="s">
        <v>2008</v>
      </c>
      <c r="O6726">
        <v>1</v>
      </c>
      <c r="P6726" s="4">
        <f>INDEX(parameters!$D$41:$AG$178,MATCH('PV (extension)'!B6692,parameters!$C$41:$C$178,0),MATCH('PV (extension)'!A6726,parameters!$D$5:$AG$5,0))/O6726</f>
        <v>2.4314965858370148E-3</v>
      </c>
      <c r="Q6726" s="3" t="s">
        <v>1505</v>
      </c>
      <c r="R6726">
        <f>INDEX(parameters!$C$196:$EJ$198,MATCH('PV (extension)'!Q6726,parameters!$B$196:$B$198,0),MATCH('PV (extension)'!B6692,parameters!$C$195:$EJ$195,0))</f>
        <v>1466.8437712917189</v>
      </c>
      <c r="S6726">
        <v>3</v>
      </c>
      <c r="T6726">
        <v>30</v>
      </c>
      <c r="U6726">
        <f t="shared" si="726"/>
        <v>132015.9394162547</v>
      </c>
      <c r="V6726">
        <f t="shared" si="727"/>
        <v>7.57484288959181E-6</v>
      </c>
    </row>
    <row r="6727" spans="1:22" customFormat="1" ht="16" x14ac:dyDescent="0.2">
      <c r="A6727" t="s">
        <v>350</v>
      </c>
      <c r="B6727" s="4">
        <f t="shared" si="725"/>
        <v>3.1525424291479908E-7</v>
      </c>
      <c r="C6727" t="s">
        <v>359</v>
      </c>
      <c r="D6727" t="s">
        <v>15</v>
      </c>
      <c r="F6727" t="s">
        <v>36</v>
      </c>
      <c r="G6727">
        <v>2</v>
      </c>
      <c r="H6727">
        <v>-15.40735416199742</v>
      </c>
      <c r="I6727">
        <v>9.798894162072011E-2</v>
      </c>
      <c r="J6727" t="s">
        <v>340</v>
      </c>
      <c r="L6727" t="s">
        <v>350</v>
      </c>
      <c r="N6727" t="s">
        <v>2008</v>
      </c>
      <c r="O6727">
        <v>1</v>
      </c>
      <c r="P6727" s="4">
        <f>INDEX(parameters!$D$41:$AG$178,MATCH('PV (extension)'!B6692,parameters!$C$41:$C$178,0),MATCH('PV (extension)'!A6727,parameters!$D$5:$AG$5,0))/O6727</f>
        <v>4.1618585033357351E-2</v>
      </c>
      <c r="Q6727" s="3" t="s">
        <v>1505</v>
      </c>
      <c r="R6727">
        <f>INDEX(parameters!$C$196:$EJ$198,MATCH('PV (extension)'!Q6727,parameters!$B$196:$B$198,0),MATCH('PV (extension)'!B6692,parameters!$C$195:$EJ$195,0))</f>
        <v>1466.8437712917189</v>
      </c>
      <c r="S6727">
        <v>3</v>
      </c>
      <c r="T6727">
        <v>30</v>
      </c>
      <c r="U6727">
        <f t="shared" si="726"/>
        <v>132015.9394162547</v>
      </c>
      <c r="V6727">
        <f t="shared" si="727"/>
        <v>7.57484288959181E-6</v>
      </c>
    </row>
    <row r="6728" spans="1:22" customFormat="1" ht="16" x14ac:dyDescent="0.2">
      <c r="A6728" t="s">
        <v>351</v>
      </c>
      <c r="B6728" s="4">
        <f t="shared" si="725"/>
        <v>9.733952858528838E-9</v>
      </c>
      <c r="C6728" t="s">
        <v>359</v>
      </c>
      <c r="D6728" t="s">
        <v>15</v>
      </c>
      <c r="F6728" t="s">
        <v>36</v>
      </c>
      <c r="G6728">
        <v>2</v>
      </c>
      <c r="H6728">
        <v>-18.856367974250119</v>
      </c>
      <c r="I6728">
        <v>9.798894162072011E-2</v>
      </c>
      <c r="J6728" t="s">
        <v>340</v>
      </c>
      <c r="L6728" t="s">
        <v>351</v>
      </c>
      <c r="N6728" t="s">
        <v>2008</v>
      </c>
      <c r="O6728">
        <v>1</v>
      </c>
      <c r="P6728" s="4">
        <f>INDEX(parameters!$D$41:$AG$178,MATCH('PV (extension)'!B6692,parameters!$C$41:$C$178,0),MATCH('PV (extension)'!A6728,parameters!$D$5:$AG$5,0))/O6728</f>
        <v>1.2850369308522222E-3</v>
      </c>
      <c r="Q6728" s="3" t="s">
        <v>1505</v>
      </c>
      <c r="R6728">
        <f>INDEX(parameters!$C$196:$EJ$198,MATCH('PV (extension)'!Q6728,parameters!$B$196:$B$198,0),MATCH('PV (extension)'!B6692,parameters!$C$195:$EJ$195,0))</f>
        <v>1466.8437712917189</v>
      </c>
      <c r="S6728">
        <v>3</v>
      </c>
      <c r="T6728">
        <v>30</v>
      </c>
      <c r="U6728">
        <f t="shared" si="726"/>
        <v>132015.9394162547</v>
      </c>
      <c r="V6728">
        <f t="shared" si="727"/>
        <v>7.57484288959181E-6</v>
      </c>
    </row>
    <row r="6729" spans="1:22" customFormat="1" ht="16" x14ac:dyDescent="0.2">
      <c r="A6729" t="s">
        <v>352</v>
      </c>
      <c r="B6729" s="4">
        <f t="shared" si="725"/>
        <v>1.6475404565059232E-7</v>
      </c>
      <c r="C6729" t="s">
        <v>359</v>
      </c>
      <c r="D6729" t="s">
        <v>15</v>
      </c>
      <c r="F6729" t="s">
        <v>36</v>
      </c>
      <c r="G6729">
        <v>2</v>
      </c>
      <c r="H6729">
        <v>-16.042988178471511</v>
      </c>
      <c r="I6729">
        <v>9.798894162072011E-2</v>
      </c>
      <c r="J6729" t="s">
        <v>340</v>
      </c>
      <c r="L6729" t="s">
        <v>352</v>
      </c>
      <c r="N6729" t="s">
        <v>2008</v>
      </c>
      <c r="O6729">
        <v>1</v>
      </c>
      <c r="P6729" s="4">
        <f>INDEX(parameters!$D$41:$AG$178,MATCH('PV (extension)'!B6692,parameters!$C$41:$C$178,0),MATCH('PV (extension)'!A6729,parameters!$D$5:$AG$5,0))/O6729</f>
        <v>2.1750160109191456E-2</v>
      </c>
      <c r="Q6729" s="3" t="s">
        <v>1505</v>
      </c>
      <c r="R6729">
        <f>INDEX(parameters!$C$196:$EJ$198,MATCH('PV (extension)'!Q6729,parameters!$B$196:$B$198,0),MATCH('PV (extension)'!B6692,parameters!$C$195:$EJ$195,0))</f>
        <v>1466.8437712917189</v>
      </c>
      <c r="S6729">
        <v>3</v>
      </c>
      <c r="T6729">
        <v>30</v>
      </c>
      <c r="U6729">
        <f t="shared" si="726"/>
        <v>132015.9394162547</v>
      </c>
      <c r="V6729">
        <f t="shared" si="727"/>
        <v>7.57484288959181E-6</v>
      </c>
    </row>
    <row r="6730" spans="1:22" customFormat="1" x14ac:dyDescent="0.2">
      <c r="A6730" t="s">
        <v>442</v>
      </c>
      <c r="B6730">
        <v>2.0720999999999999E-3</v>
      </c>
      <c r="C6730" t="s">
        <v>42</v>
      </c>
      <c r="D6730" t="s">
        <v>16</v>
      </c>
      <c r="F6730" t="s">
        <v>36</v>
      </c>
      <c r="G6730">
        <v>2</v>
      </c>
      <c r="H6730">
        <v>-6.1791926932012373</v>
      </c>
      <c r="I6730">
        <v>4.3409845976280087E-2</v>
      </c>
      <c r="J6730" t="s">
        <v>353</v>
      </c>
      <c r="L6730" t="s">
        <v>443</v>
      </c>
    </row>
    <row r="6731" spans="1:22" customFormat="1" x14ac:dyDescent="0.2">
      <c r="A6731" t="s">
        <v>354</v>
      </c>
      <c r="B6731">
        <v>-1.8648999999999999E-6</v>
      </c>
      <c r="C6731" t="s">
        <v>49</v>
      </c>
      <c r="D6731" t="s">
        <v>250</v>
      </c>
      <c r="F6731" t="s">
        <v>36</v>
      </c>
      <c r="G6731">
        <v>2</v>
      </c>
      <c r="H6731">
        <v>-13.19230312560901</v>
      </c>
      <c r="I6731">
        <v>4.3409845976280087E-2</v>
      </c>
      <c r="J6731" t="s">
        <v>353</v>
      </c>
      <c r="K6731" t="b">
        <v>1</v>
      </c>
      <c r="L6731" t="s">
        <v>355</v>
      </c>
    </row>
    <row r="6732" spans="1:22" customFormat="1" x14ac:dyDescent="0.2"/>
    <row r="6733" spans="1:22" s="2" customFormat="1" x14ac:dyDescent="0.2">
      <c r="A6733" s="2" t="s">
        <v>2</v>
      </c>
      <c r="B6733" s="2" t="s">
        <v>1459</v>
      </c>
    </row>
    <row r="6734" spans="1:22" x14ac:dyDescent="0.2">
      <c r="A6734" s="29" t="s">
        <v>4</v>
      </c>
      <c r="B67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")&amp;HLOOKUP(B6735,parameters!$C$195:$EJ$198,2,0)&amp;" kWh/kWp.
Annual output, Facade: "&amp;HLOOKUP(B6735,parameters!$C$195:$EJ$198,3,0)&amp;" kWh/kWp.
Annual output, Open-ground: "&amp;HLOOKUP(B6735,parameters!$C$195:$EJ$198,4,0)&amp;_xlfn._LONGTEXT("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")&amp;VLOOKUP(B6735,'extension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1465.95790686102 kWh/kWp.
Annual output, Facade: 1029.28959417901 kWh/kWp.
Annual output, Open-ground: 1559.52968815002 kWh/kWp.
Amount of solar energy transformed to electricity. Waste heat emission due to losses of electricity in the system.
Technology:  Electricity production with grid-connected photovoltaic power plants.
Time period:  Time of publications
Production volume: 19.112 GWh in 2025.
Sampling:  Statistical data and model calculations
Extrapolations:  Use of PV technology data investigated for other countries (Switzerland). Correction of average yield with Swiss data.
Uncertainty:  None
Author: Romain Sacchi, PSI, romain.sacchi@psi.ch</v>
      </c>
    </row>
    <row r="6735" spans="1:22" customFormat="1" x14ac:dyDescent="0.2">
      <c r="A6735" t="s">
        <v>6</v>
      </c>
      <c r="B6735" t="s">
        <v>1911</v>
      </c>
    </row>
    <row r="6736" spans="1:22" customFormat="1" x14ac:dyDescent="0.2">
      <c r="A6736" t="s">
        <v>8</v>
      </c>
      <c r="B6736">
        <v>1</v>
      </c>
    </row>
    <row r="6737" spans="1:19" customFormat="1" x14ac:dyDescent="0.2">
      <c r="A6737" t="s">
        <v>9</v>
      </c>
      <c r="B6737" t="s">
        <v>73</v>
      </c>
    </row>
    <row r="6738" spans="1:19" customFormat="1" x14ac:dyDescent="0.2">
      <c r="A6738" t="s">
        <v>11</v>
      </c>
      <c r="B6738" t="s">
        <v>12</v>
      </c>
    </row>
    <row r="6739" spans="1:19" customFormat="1" x14ac:dyDescent="0.2">
      <c r="A6739" t="s">
        <v>13</v>
      </c>
      <c r="B6739" t="s">
        <v>14</v>
      </c>
    </row>
    <row r="6740" spans="1:19" customFormat="1" x14ac:dyDescent="0.2">
      <c r="A6740" t="s">
        <v>15</v>
      </c>
      <c r="B6740" t="s">
        <v>53</v>
      </c>
    </row>
    <row r="6741" spans="1:19" customFormat="1" x14ac:dyDescent="0.2">
      <c r="A6741" t="s">
        <v>17</v>
      </c>
    </row>
    <row r="6742" spans="1:19" s="2" customFormat="1" x14ac:dyDescent="0.2">
      <c r="A6742" s="2" t="s">
        <v>18</v>
      </c>
      <c r="B6742" s="2" t="s">
        <v>19</v>
      </c>
      <c r="C6742" s="2" t="s">
        <v>6</v>
      </c>
      <c r="D6742" s="2" t="s">
        <v>15</v>
      </c>
      <c r="E6742" s="2" t="s">
        <v>20</v>
      </c>
      <c r="F6742" s="2" t="s">
        <v>13</v>
      </c>
      <c r="G6742" s="2" t="s">
        <v>21</v>
      </c>
      <c r="H6742" s="2" t="s">
        <v>9</v>
      </c>
      <c r="I6742" s="2" t="s">
        <v>4</v>
      </c>
      <c r="J6742" s="2" t="s">
        <v>1925</v>
      </c>
      <c r="K6742" s="2" t="s">
        <v>1998</v>
      </c>
      <c r="L6742" s="2" t="s">
        <v>2002</v>
      </c>
      <c r="M6742" s="2" t="s">
        <v>2003</v>
      </c>
      <c r="N6742" s="2" t="s">
        <v>2001</v>
      </c>
      <c r="O6742" s="2" t="s">
        <v>2000</v>
      </c>
      <c r="P6742" s="2" t="s">
        <v>2004</v>
      </c>
      <c r="Q6742" s="2" t="s">
        <v>1502</v>
      </c>
      <c r="R6742" s="2" t="s">
        <v>2005</v>
      </c>
      <c r="S6742" s="2" t="s">
        <v>2006</v>
      </c>
    </row>
    <row r="6743" spans="1:19" customFormat="1" x14ac:dyDescent="0.2">
      <c r="A6743" t="s">
        <v>335</v>
      </c>
      <c r="B6743">
        <v>3.8502999999999998</v>
      </c>
      <c r="D6743" t="s">
        <v>30</v>
      </c>
      <c r="E6743" t="s">
        <v>336</v>
      </c>
      <c r="F6743" t="s">
        <v>27</v>
      </c>
      <c r="G6743">
        <v>0</v>
      </c>
      <c r="I6743" t="s">
        <v>337</v>
      </c>
    </row>
    <row r="6744" spans="1:19" customFormat="1" x14ac:dyDescent="0.2">
      <c r="A6744" t="s">
        <v>29</v>
      </c>
      <c r="B6744">
        <v>0.25026999999999999</v>
      </c>
      <c r="D6744" t="s">
        <v>30</v>
      </c>
      <c r="E6744" t="s">
        <v>31</v>
      </c>
      <c r="F6744" t="s">
        <v>27</v>
      </c>
      <c r="G6744">
        <v>0</v>
      </c>
      <c r="I6744" t="s">
        <v>338</v>
      </c>
    </row>
    <row r="6745" spans="1:19" customFormat="1" x14ac:dyDescent="0.2">
      <c r="A6745" t="s">
        <v>1459</v>
      </c>
      <c r="B6745">
        <v>1</v>
      </c>
      <c r="C6745" t="str">
        <f>B6735</f>
        <v>UY</v>
      </c>
      <c r="D6745" t="s">
        <v>53</v>
      </c>
      <c r="E6745" t="s">
        <v>339</v>
      </c>
      <c r="F6745" t="s">
        <v>33</v>
      </c>
      <c r="G6745">
        <v>0</v>
      </c>
      <c r="H6745" t="s">
        <v>73</v>
      </c>
      <c r="J6745">
        <f>VLOOKUP(C6745,'extension - production vol'!$B$6:$D$235,3,0)</f>
        <v>19.111999999999998</v>
      </c>
    </row>
    <row r="6746" spans="1:19" customFormat="1" ht="16" x14ac:dyDescent="0.2">
      <c r="A6746" t="s">
        <v>1439</v>
      </c>
      <c r="B6746" s="4">
        <f t="shared" ref="B6746:B6761" si="728">M6746*S6746</f>
        <v>3.8805290948025932E-8</v>
      </c>
      <c r="C6746" t="s">
        <v>49</v>
      </c>
      <c r="D6746" t="s">
        <v>15</v>
      </c>
      <c r="F6746" t="s">
        <v>36</v>
      </c>
      <c r="G6746">
        <v>0</v>
      </c>
      <c r="H6746" t="s">
        <v>1439</v>
      </c>
      <c r="I6746" t="s">
        <v>340</v>
      </c>
      <c r="K6746" t="s">
        <v>1999</v>
      </c>
      <c r="L6746">
        <f>IF(K6746="residential",VLOOKUP(B6735,parameters!$C$41:$AG$178,18,0),IF(K6746="commercial",1-VLOOKUP(B6735,parameters!$C$41:$AG$178,18,0),1))</f>
        <v>0.17766751537682748</v>
      </c>
      <c r="M6746" s="4">
        <f>INDEX(parameters!$D$41:$AG$178,MATCH('PV (extension)'!B6735,parameters!$C$41:$C$178,0),MATCH('PV (extension)'!A6746,parameters!$D$5:$AG$5,0))/L6746</f>
        <v>5.119823078397083E-3</v>
      </c>
      <c r="N6746" s="3" t="s">
        <v>1505</v>
      </c>
      <c r="O6746">
        <f>INDEX(parameters!$C$196:$EJ$198,MATCH('PV (extension)'!N6746,parameters!$B$196:$B$198,0),MATCH('PV (extension)'!B6735,parameters!$C$195:$EJ$195,0))</f>
        <v>1465.9579068610187</v>
      </c>
      <c r="P6746">
        <v>3</v>
      </c>
      <c r="Q6746">
        <v>30</v>
      </c>
      <c r="R6746">
        <f>Q6746*P6746*O6746</f>
        <v>131936.21161749167</v>
      </c>
      <c r="S6746">
        <f>1/R6746</f>
        <v>7.5794202951589316E-6</v>
      </c>
    </row>
    <row r="6747" spans="1:19" customFormat="1" ht="16" x14ac:dyDescent="0.2">
      <c r="A6747" t="s">
        <v>1440</v>
      </c>
      <c r="B6747" s="4">
        <f t="shared" si="728"/>
        <v>2.5309998779455673E-7</v>
      </c>
      <c r="C6747" t="s">
        <v>49</v>
      </c>
      <c r="D6747" t="s">
        <v>15</v>
      </c>
      <c r="F6747" t="s">
        <v>36</v>
      </c>
      <c r="G6747">
        <v>0</v>
      </c>
      <c r="H6747" t="s">
        <v>1440</v>
      </c>
      <c r="I6747" t="s">
        <v>340</v>
      </c>
      <c r="K6747" t="s">
        <v>1999</v>
      </c>
      <c r="L6747">
        <f>L6746</f>
        <v>0.17766751537682748</v>
      </c>
      <c r="M6747" s="4">
        <f>INDEX(parameters!$D$41:$AG$178,MATCH('PV (extension)'!B6735,parameters!$C$41:$C$178,0),MATCH('PV (extension)'!A6747,parameters!$D$5:$AG$5,0))/L6747</f>
        <v>3.3393053550047194E-2</v>
      </c>
      <c r="N6747" s="3" t="s">
        <v>1505</v>
      </c>
      <c r="O6747">
        <f>INDEX(parameters!$C$196:$EJ$198,MATCH('PV (extension)'!N6747,parameters!$B$196:$B$198,0),MATCH('PV (extension)'!B6735,parameters!$C$195:$EJ$195,0))</f>
        <v>1465.9579068610187</v>
      </c>
      <c r="P6747">
        <v>3</v>
      </c>
      <c r="Q6747">
        <v>30</v>
      </c>
      <c r="R6747">
        <f t="shared" ref="R6747:R6761" si="729">Q6747*P6747*O6747</f>
        <v>131936.21161749167</v>
      </c>
      <c r="S6747">
        <f t="shared" ref="S6747:S6761" si="730">1/R6747</f>
        <v>7.5794202951589316E-6</v>
      </c>
    </row>
    <row r="6748" spans="1:19" customFormat="1" ht="16" x14ac:dyDescent="0.2">
      <c r="A6748" t="s">
        <v>1441</v>
      </c>
      <c r="B6748" s="4">
        <f t="shared" si="728"/>
        <v>3.9217810167204932E-9</v>
      </c>
      <c r="C6748" t="s">
        <v>35</v>
      </c>
      <c r="D6748" t="s">
        <v>15</v>
      </c>
      <c r="F6748" t="s">
        <v>36</v>
      </c>
      <c r="G6748">
        <v>0</v>
      </c>
      <c r="H6748" t="s">
        <v>1441</v>
      </c>
      <c r="I6748" t="s">
        <v>340</v>
      </c>
      <c r="K6748" t="s">
        <v>1999</v>
      </c>
      <c r="L6748">
        <f t="shared" ref="L6748:L6761" si="731">L6747</f>
        <v>0.17766751537682748</v>
      </c>
      <c r="M6748" s="4">
        <f>INDEX(parameters!$D$41:$AG$178,MATCH('PV (extension)'!B6735,parameters!$C$41:$C$178,0),MATCH('PV (extension)'!A6748,parameters!$D$5:$AG$5,0))/L6748</f>
        <v>5.1742493013949662E-4</v>
      </c>
      <c r="N6748" s="3" t="s">
        <v>1505</v>
      </c>
      <c r="O6748">
        <f>INDEX(parameters!$C$196:$EJ$198,MATCH('PV (extension)'!N6748,parameters!$B$196:$B$198,0),MATCH('PV (extension)'!B6735,parameters!$C$195:$EJ$195,0))</f>
        <v>1465.9579068610187</v>
      </c>
      <c r="P6748">
        <v>3</v>
      </c>
      <c r="Q6748">
        <v>30</v>
      </c>
      <c r="R6748">
        <f t="shared" si="729"/>
        <v>131936.21161749167</v>
      </c>
      <c r="S6748">
        <f t="shared" si="730"/>
        <v>7.5794202951589316E-6</v>
      </c>
    </row>
    <row r="6749" spans="1:19" customFormat="1" ht="16" x14ac:dyDescent="0.2">
      <c r="A6749" t="s">
        <v>1442</v>
      </c>
      <c r="B6749" s="4">
        <f t="shared" si="728"/>
        <v>6.8179482221648266E-8</v>
      </c>
      <c r="C6749" t="s">
        <v>35</v>
      </c>
      <c r="D6749" t="s">
        <v>15</v>
      </c>
      <c r="F6749" t="s">
        <v>36</v>
      </c>
      <c r="G6749">
        <v>0</v>
      </c>
      <c r="H6749" t="s">
        <v>1442</v>
      </c>
      <c r="I6749" t="s">
        <v>340</v>
      </c>
      <c r="K6749" t="s">
        <v>1999</v>
      </c>
      <c r="L6749">
        <f t="shared" si="731"/>
        <v>0.17766751537682748</v>
      </c>
      <c r="M6749" s="4">
        <f>INDEX(parameters!$D$41:$AG$178,MATCH('PV (extension)'!B6735,parameters!$C$41:$C$178,0),MATCH('PV (extension)'!A6749,parameters!$D$5:$AG$5,0))/L6749</f>
        <v>8.9953425943663963E-3</v>
      </c>
      <c r="N6749" s="3" t="s">
        <v>1505</v>
      </c>
      <c r="O6749">
        <f>INDEX(parameters!$C$196:$EJ$198,MATCH('PV (extension)'!N6749,parameters!$B$196:$B$198,0),MATCH('PV (extension)'!B6735,parameters!$C$195:$EJ$195,0))</f>
        <v>1465.9579068610187</v>
      </c>
      <c r="P6749">
        <v>3</v>
      </c>
      <c r="Q6749">
        <v>30</v>
      </c>
      <c r="R6749">
        <f t="shared" si="729"/>
        <v>131936.21161749167</v>
      </c>
      <c r="S6749">
        <f t="shared" si="730"/>
        <v>7.5794202951589316E-6</v>
      </c>
    </row>
    <row r="6750" spans="1:19" customFormat="1" x14ac:dyDescent="0.2">
      <c r="A6750" t="s">
        <v>341</v>
      </c>
      <c r="B6750" s="4">
        <f t="shared" si="728"/>
        <v>1.9968287234869907E-7</v>
      </c>
      <c r="C6750" t="s">
        <v>35</v>
      </c>
      <c r="D6750" t="s">
        <v>15</v>
      </c>
      <c r="F6750" t="s">
        <v>36</v>
      </c>
      <c r="G6750">
        <v>0</v>
      </c>
      <c r="H6750" t="s">
        <v>341</v>
      </c>
      <c r="I6750" t="s">
        <v>340</v>
      </c>
      <c r="K6750" t="s">
        <v>1999</v>
      </c>
      <c r="L6750">
        <f t="shared" si="731"/>
        <v>0.17766751537682748</v>
      </c>
      <c r="M6750" s="4">
        <f>INDEX(parameters!$D$41:$AG$178,MATCH('PV (extension)'!B6735,parameters!$C$41:$C$178,0),MATCH('PV (extension)'!A6750,parameters!$D$5:$AG$5,0))/L6750</f>
        <v>1.8497835237986298E-2</v>
      </c>
      <c r="N6750" t="s">
        <v>1506</v>
      </c>
      <c r="O6750">
        <f>INDEX(parameters!$C$196:$EJ$198,MATCH('PV (extension)'!N6750,parameters!$B$196:$B$198,0),MATCH('PV (extension)'!B6735,parameters!$C$195:$EJ$195,0))</f>
        <v>1029.2895941790134</v>
      </c>
      <c r="P6750">
        <v>3</v>
      </c>
      <c r="Q6750">
        <v>30</v>
      </c>
      <c r="R6750">
        <f t="shared" si="729"/>
        <v>92636.063476111201</v>
      </c>
      <c r="S6750">
        <f t="shared" si="730"/>
        <v>1.0794931935529385E-5</v>
      </c>
    </row>
    <row r="6751" spans="1:19" customFormat="1" x14ac:dyDescent="0.2">
      <c r="A6751" t="s">
        <v>342</v>
      </c>
      <c r="B6751" s="4">
        <f t="shared" si="728"/>
        <v>1.9583604814104017E-7</v>
      </c>
      <c r="C6751" t="s">
        <v>35</v>
      </c>
      <c r="D6751" t="s">
        <v>15</v>
      </c>
      <c r="F6751" t="s">
        <v>36</v>
      </c>
      <c r="G6751">
        <v>0</v>
      </c>
      <c r="H6751" t="s">
        <v>342</v>
      </c>
      <c r="I6751" t="s">
        <v>340</v>
      </c>
      <c r="K6751" t="s">
        <v>1999</v>
      </c>
      <c r="L6751">
        <f t="shared" si="731"/>
        <v>0.17766751537682748</v>
      </c>
      <c r="M6751" s="4">
        <f>INDEX(parameters!$D$41:$AG$178,MATCH('PV (extension)'!B6735,parameters!$C$41:$C$178,0),MATCH('PV (extension)'!A6751,parameters!$D$5:$AG$5,0))/L6751</f>
        <v>1.8141480586504166E-2</v>
      </c>
      <c r="N6751" t="s">
        <v>1506</v>
      </c>
      <c r="O6751">
        <f>INDEX(parameters!$C$196:$EJ$198,MATCH('PV (extension)'!N6751,parameters!$B$196:$B$198,0),MATCH('PV (extension)'!B6735,parameters!$C$195:$EJ$195,0))</f>
        <v>1029.2895941790134</v>
      </c>
      <c r="P6751">
        <v>3</v>
      </c>
      <c r="Q6751">
        <v>30</v>
      </c>
      <c r="R6751">
        <f t="shared" si="729"/>
        <v>92636.063476111201</v>
      </c>
      <c r="S6751">
        <f t="shared" si="730"/>
        <v>1.0794931935529385E-5</v>
      </c>
    </row>
    <row r="6752" spans="1:19" customFormat="1" x14ac:dyDescent="0.2">
      <c r="A6752" t="s">
        <v>343</v>
      </c>
      <c r="B6752" s="4">
        <f t="shared" si="728"/>
        <v>1.0527058121745405E-7</v>
      </c>
      <c r="C6752" t="s">
        <v>35</v>
      </c>
      <c r="D6752" t="s">
        <v>15</v>
      </c>
      <c r="F6752" t="s">
        <v>36</v>
      </c>
      <c r="G6752">
        <v>0</v>
      </c>
      <c r="H6752" t="s">
        <v>343</v>
      </c>
      <c r="I6752" t="s">
        <v>340</v>
      </c>
      <c r="K6752" t="s">
        <v>1999</v>
      </c>
      <c r="L6752">
        <f t="shared" si="731"/>
        <v>0.17766751537682748</v>
      </c>
      <c r="M6752" s="4">
        <f>INDEX(parameters!$D$41:$AG$178,MATCH('PV (extension)'!B6735,parameters!$C$41:$C$178,0),MATCH('PV (extension)'!A6752,parameters!$D$5:$AG$5,0))/L6752</f>
        <v>9.7518522438271929E-3</v>
      </c>
      <c r="N6752" t="s">
        <v>1506</v>
      </c>
      <c r="O6752">
        <f>INDEX(parameters!$C$196:$EJ$198,MATCH('PV (extension)'!N6752,parameters!$B$196:$B$198,0),MATCH('PV (extension)'!B6735,parameters!$C$195:$EJ$195,0))</f>
        <v>1029.2895941790134</v>
      </c>
      <c r="P6752">
        <v>3</v>
      </c>
      <c r="Q6752">
        <v>30</v>
      </c>
      <c r="R6752">
        <f t="shared" si="729"/>
        <v>92636.063476111201</v>
      </c>
      <c r="S6752">
        <f t="shared" si="730"/>
        <v>1.0794931935529385E-5</v>
      </c>
    </row>
    <row r="6753" spans="1:19" customFormat="1" x14ac:dyDescent="0.2">
      <c r="A6753" t="s">
        <v>344</v>
      </c>
      <c r="B6753" s="4">
        <f t="shared" si="728"/>
        <v>1.0517949596923231E-7</v>
      </c>
      <c r="C6753" t="s">
        <v>35</v>
      </c>
      <c r="D6753" t="s">
        <v>15</v>
      </c>
      <c r="F6753" t="s">
        <v>36</v>
      </c>
      <c r="G6753">
        <v>0</v>
      </c>
      <c r="H6753" t="s">
        <v>344</v>
      </c>
      <c r="I6753" t="s">
        <v>340</v>
      </c>
      <c r="K6753" t="s">
        <v>1999</v>
      </c>
      <c r="L6753">
        <f t="shared" si="731"/>
        <v>0.17766751537682748</v>
      </c>
      <c r="M6753" s="4">
        <f>INDEX(parameters!$D$41:$AG$178,MATCH('PV (extension)'!B6735,parameters!$C$41:$C$178,0),MATCH('PV (extension)'!A6753,parameters!$D$5:$AG$5,0))/L6753</f>
        <v>9.7434144649911868E-3</v>
      </c>
      <c r="N6753" t="s">
        <v>1506</v>
      </c>
      <c r="O6753">
        <f>INDEX(parameters!$C$196:$EJ$198,MATCH('PV (extension)'!N6753,parameters!$B$196:$B$198,0),MATCH('PV (extension)'!B6735,parameters!$C$195:$EJ$195,0))</f>
        <v>1029.2895941790134</v>
      </c>
      <c r="P6753">
        <v>3</v>
      </c>
      <c r="Q6753">
        <v>30</v>
      </c>
      <c r="R6753">
        <f t="shared" si="729"/>
        <v>92636.063476111201</v>
      </c>
      <c r="S6753">
        <f t="shared" si="730"/>
        <v>1.0794931935529385E-5</v>
      </c>
    </row>
    <row r="6754" spans="1:19" customFormat="1" ht="16" x14ac:dyDescent="0.2">
      <c r="A6754" t="s">
        <v>345</v>
      </c>
      <c r="B6754" s="4">
        <f t="shared" si="728"/>
        <v>2.1597008370247912E-6</v>
      </c>
      <c r="C6754" t="s">
        <v>35</v>
      </c>
      <c r="D6754" t="s">
        <v>15</v>
      </c>
      <c r="F6754" t="s">
        <v>36</v>
      </c>
      <c r="G6754">
        <v>0</v>
      </c>
      <c r="H6754" t="s">
        <v>345</v>
      </c>
      <c r="I6754" t="s">
        <v>340</v>
      </c>
      <c r="K6754" t="s">
        <v>1999</v>
      </c>
      <c r="L6754">
        <f t="shared" si="731"/>
        <v>0.17766751537682748</v>
      </c>
      <c r="M6754" s="4">
        <f>INDEX(parameters!$D$41:$AG$178,MATCH('PV (extension)'!B6735,parameters!$C$41:$C$178,0),MATCH('PV (extension)'!A6754,parameters!$D$5:$AG$5,0))/L6754</f>
        <v>0.28494274666417674</v>
      </c>
      <c r="N6754" s="3" t="s">
        <v>1505</v>
      </c>
      <c r="O6754">
        <f>INDEX(parameters!$C$196:$EJ$198,MATCH('PV (extension)'!N6754,parameters!$B$196:$B$198,0),MATCH('PV (extension)'!B6735,parameters!$C$195:$EJ$195,0))</f>
        <v>1465.9579068610187</v>
      </c>
      <c r="P6754">
        <v>3</v>
      </c>
      <c r="Q6754">
        <v>30</v>
      </c>
      <c r="R6754">
        <f t="shared" si="729"/>
        <v>131936.21161749167</v>
      </c>
      <c r="S6754">
        <f t="shared" si="730"/>
        <v>7.5794202951589316E-6</v>
      </c>
    </row>
    <row r="6755" spans="1:19" customFormat="1" ht="16" x14ac:dyDescent="0.2">
      <c r="A6755" t="s">
        <v>346</v>
      </c>
      <c r="B6755" s="4">
        <f t="shared" si="728"/>
        <v>1.1273325523812533E-6</v>
      </c>
      <c r="C6755" t="s">
        <v>35</v>
      </c>
      <c r="D6755" t="s">
        <v>15</v>
      </c>
      <c r="F6755" t="s">
        <v>36</v>
      </c>
      <c r="G6755">
        <v>0</v>
      </c>
      <c r="H6755" t="s">
        <v>346</v>
      </c>
      <c r="I6755" t="s">
        <v>340</v>
      </c>
      <c r="K6755" t="s">
        <v>1999</v>
      </c>
      <c r="L6755">
        <f t="shared" si="731"/>
        <v>0.17766751537682748</v>
      </c>
      <c r="M6755" s="4">
        <f>INDEX(parameters!$D$41:$AG$178,MATCH('PV (extension)'!B6735,parameters!$C$41:$C$178,0),MATCH('PV (extension)'!A6755,parameters!$D$5:$AG$5,0))/L6755</f>
        <v>0.14873598619426004</v>
      </c>
      <c r="N6755" s="3" t="s">
        <v>1505</v>
      </c>
      <c r="O6755">
        <f>INDEX(parameters!$C$196:$EJ$198,MATCH('PV (extension)'!N6755,parameters!$B$196:$B$198,0),MATCH('PV (extension)'!B6735,parameters!$C$195:$EJ$195,0))</f>
        <v>1465.9579068610187</v>
      </c>
      <c r="P6755">
        <v>3</v>
      </c>
      <c r="Q6755">
        <v>30</v>
      </c>
      <c r="R6755">
        <f t="shared" si="729"/>
        <v>131936.21161749167</v>
      </c>
      <c r="S6755">
        <f t="shared" si="730"/>
        <v>7.5794202951589316E-6</v>
      </c>
    </row>
    <row r="6756" spans="1:19" customFormat="1" ht="16" x14ac:dyDescent="0.2">
      <c r="A6756" t="s">
        <v>347</v>
      </c>
      <c r="B6756" s="4">
        <f t="shared" si="728"/>
        <v>6.235481870953842E-7</v>
      </c>
      <c r="C6756" t="s">
        <v>49</v>
      </c>
      <c r="D6756" t="s">
        <v>15</v>
      </c>
      <c r="F6756" t="s">
        <v>36</v>
      </c>
      <c r="G6756">
        <v>0</v>
      </c>
      <c r="H6756" t="s">
        <v>347</v>
      </c>
      <c r="I6756" t="s">
        <v>340</v>
      </c>
      <c r="K6756" t="s">
        <v>1999</v>
      </c>
      <c r="L6756">
        <f t="shared" si="731"/>
        <v>0.17766751537682748</v>
      </c>
      <c r="M6756" s="4">
        <f>INDEX(parameters!$D$41:$AG$178,MATCH('PV (extension)'!B6735,parameters!$C$41:$C$178,0),MATCH('PV (extension)'!A6756,parameters!$D$5:$AG$5,0))/L6756</f>
        <v>8.2268585566319899E-2</v>
      </c>
      <c r="N6756" s="3" t="s">
        <v>1505</v>
      </c>
      <c r="O6756">
        <f>INDEX(parameters!$C$196:$EJ$198,MATCH('PV (extension)'!N6756,parameters!$B$196:$B$198,0),MATCH('PV (extension)'!B6735,parameters!$C$195:$EJ$195,0))</f>
        <v>1465.9579068610187</v>
      </c>
      <c r="P6756">
        <v>3</v>
      </c>
      <c r="Q6756">
        <v>30</v>
      </c>
      <c r="R6756">
        <f t="shared" si="729"/>
        <v>131936.21161749167</v>
      </c>
      <c r="S6756">
        <f t="shared" si="730"/>
        <v>7.5794202951589316E-6</v>
      </c>
    </row>
    <row r="6757" spans="1:19" customFormat="1" ht="16" x14ac:dyDescent="0.2">
      <c r="A6757" t="s">
        <v>348</v>
      </c>
      <c r="B6757" s="4">
        <f t="shared" si="728"/>
        <v>1.7459740264055396E-8</v>
      </c>
      <c r="C6757" t="s">
        <v>49</v>
      </c>
      <c r="D6757" t="s">
        <v>15</v>
      </c>
      <c r="F6757" t="s">
        <v>36</v>
      </c>
      <c r="G6757">
        <v>0</v>
      </c>
      <c r="H6757" t="s">
        <v>348</v>
      </c>
      <c r="I6757" t="s">
        <v>340</v>
      </c>
      <c r="K6757" t="s">
        <v>1999</v>
      </c>
      <c r="L6757">
        <f t="shared" si="731"/>
        <v>0.17766751537682748</v>
      </c>
      <c r="M6757" s="4">
        <f>INDEX(parameters!$D$41:$AG$178,MATCH('PV (extension)'!B6735,parameters!$C$41:$C$178,0),MATCH('PV (extension)'!A6757,parameters!$D$5:$AG$5,0))/L6757</f>
        <v>2.3035719862648527E-3</v>
      </c>
      <c r="N6757" s="3" t="s">
        <v>1505</v>
      </c>
      <c r="O6757">
        <f>INDEX(parameters!$C$196:$EJ$198,MATCH('PV (extension)'!N6757,parameters!$B$196:$B$198,0),MATCH('PV (extension)'!B6735,parameters!$C$195:$EJ$195,0))</f>
        <v>1465.9579068610187</v>
      </c>
      <c r="P6757">
        <v>3</v>
      </c>
      <c r="Q6757">
        <v>30</v>
      </c>
      <c r="R6757">
        <f t="shared" si="729"/>
        <v>131936.21161749167</v>
      </c>
      <c r="S6757">
        <f t="shared" si="730"/>
        <v>7.5794202951589316E-6</v>
      </c>
    </row>
    <row r="6758" spans="1:19" customFormat="1" ht="16" x14ac:dyDescent="0.2">
      <c r="A6758" t="s">
        <v>349</v>
      </c>
      <c r="B6758" s="4">
        <f t="shared" si="728"/>
        <v>1.0372934259374683E-7</v>
      </c>
      <c r="C6758" t="s">
        <v>35</v>
      </c>
      <c r="D6758" t="s">
        <v>15</v>
      </c>
      <c r="F6758" t="s">
        <v>36</v>
      </c>
      <c r="G6758">
        <v>0</v>
      </c>
      <c r="H6758" t="s">
        <v>349</v>
      </c>
      <c r="I6758" t="s">
        <v>340</v>
      </c>
      <c r="K6758" t="s">
        <v>1999</v>
      </c>
      <c r="L6758">
        <f t="shared" si="731"/>
        <v>0.17766751537682748</v>
      </c>
      <c r="M6758" s="4">
        <f>INDEX(parameters!$D$41:$AG$178,MATCH('PV (extension)'!B6735,parameters!$C$41:$C$178,0),MATCH('PV (extension)'!A6758,parameters!$D$5:$AG$5,0))/L6758</f>
        <v>1.3685656495391874E-2</v>
      </c>
      <c r="N6758" s="3" t="s">
        <v>1505</v>
      </c>
      <c r="O6758">
        <f>INDEX(parameters!$C$196:$EJ$198,MATCH('PV (extension)'!N6758,parameters!$B$196:$B$198,0),MATCH('PV (extension)'!B6735,parameters!$C$195:$EJ$195,0))</f>
        <v>1465.9579068610187</v>
      </c>
      <c r="P6758">
        <v>3</v>
      </c>
      <c r="Q6758">
        <v>30</v>
      </c>
      <c r="R6758">
        <f t="shared" si="729"/>
        <v>131936.21161749167</v>
      </c>
      <c r="S6758">
        <f t="shared" si="730"/>
        <v>7.5794202951589316E-6</v>
      </c>
    </row>
    <row r="6759" spans="1:19" customFormat="1" ht="16" x14ac:dyDescent="0.2">
      <c r="A6759" t="s">
        <v>350</v>
      </c>
      <c r="B6759" s="4">
        <f t="shared" si="728"/>
        <v>1.7754779053929898E-6</v>
      </c>
      <c r="C6759" t="s">
        <v>35</v>
      </c>
      <c r="D6759" t="s">
        <v>15</v>
      </c>
      <c r="F6759" t="s">
        <v>36</v>
      </c>
      <c r="G6759">
        <v>0</v>
      </c>
      <c r="H6759" t="s">
        <v>350</v>
      </c>
      <c r="I6759" t="s">
        <v>340</v>
      </c>
      <c r="K6759" t="s">
        <v>1999</v>
      </c>
      <c r="L6759">
        <f t="shared" si="731"/>
        <v>0.17766751537682748</v>
      </c>
      <c r="M6759" s="4">
        <f>INDEX(parameters!$D$41:$AG$178,MATCH('PV (extension)'!B6735,parameters!$C$41:$C$178,0),MATCH('PV (extension)'!A6759,parameters!$D$5:$AG$5,0))/L6759</f>
        <v>0.23424982864811036</v>
      </c>
      <c r="N6759" s="3" t="s">
        <v>1505</v>
      </c>
      <c r="O6759">
        <f>INDEX(parameters!$C$196:$EJ$198,MATCH('PV (extension)'!N6759,parameters!$B$196:$B$198,0),MATCH('PV (extension)'!B6735,parameters!$C$195:$EJ$195,0))</f>
        <v>1465.9579068610187</v>
      </c>
      <c r="P6759">
        <v>3</v>
      </c>
      <c r="Q6759">
        <v>30</v>
      </c>
      <c r="R6759">
        <f t="shared" si="729"/>
        <v>131936.21161749167</v>
      </c>
      <c r="S6759">
        <f t="shared" si="730"/>
        <v>7.5794202951589316E-6</v>
      </c>
    </row>
    <row r="6760" spans="1:19" customFormat="1" ht="16" x14ac:dyDescent="0.2">
      <c r="A6760" t="s">
        <v>351</v>
      </c>
      <c r="B6760" s="4">
        <f t="shared" si="728"/>
        <v>5.4820572984724745E-8</v>
      </c>
      <c r="C6760" t="s">
        <v>35</v>
      </c>
      <c r="D6760" t="s">
        <v>15</v>
      </c>
      <c r="F6760" t="s">
        <v>36</v>
      </c>
      <c r="G6760">
        <v>0</v>
      </c>
      <c r="H6760" t="s">
        <v>351</v>
      </c>
      <c r="I6760" t="s">
        <v>340</v>
      </c>
      <c r="K6760" t="s">
        <v>1999</v>
      </c>
      <c r="L6760">
        <f t="shared" si="731"/>
        <v>0.17766751537682748</v>
      </c>
      <c r="M6760" s="4">
        <f>INDEX(parameters!$D$41:$AG$178,MATCH('PV (extension)'!B6735,parameters!$C$41:$C$178,0),MATCH('PV (extension)'!A6760,parameters!$D$5:$AG$5,0))/L6760</f>
        <v>7.2328187183047909E-3</v>
      </c>
      <c r="N6760" s="3" t="s">
        <v>1505</v>
      </c>
      <c r="O6760">
        <f>INDEX(parameters!$C$196:$EJ$198,MATCH('PV (extension)'!N6760,parameters!$B$196:$B$198,0),MATCH('PV (extension)'!B6735,parameters!$C$195:$EJ$195,0))</f>
        <v>1465.9579068610187</v>
      </c>
      <c r="P6760">
        <v>3</v>
      </c>
      <c r="Q6760">
        <v>30</v>
      </c>
      <c r="R6760">
        <f t="shared" si="729"/>
        <v>131936.21161749167</v>
      </c>
      <c r="S6760">
        <f t="shared" si="730"/>
        <v>7.5794202951589316E-6</v>
      </c>
    </row>
    <row r="6761" spans="1:19" customFormat="1" ht="16" x14ac:dyDescent="0.2">
      <c r="A6761" t="s">
        <v>352</v>
      </c>
      <c r="B6761" s="4">
        <f t="shared" si="728"/>
        <v>9.2787702132780071E-7</v>
      </c>
      <c r="C6761" t="s">
        <v>35</v>
      </c>
      <c r="D6761" t="s">
        <v>15</v>
      </c>
      <c r="F6761" t="s">
        <v>36</v>
      </c>
      <c r="G6761">
        <v>0</v>
      </c>
      <c r="H6761" t="s">
        <v>352</v>
      </c>
      <c r="I6761" t="s">
        <v>340</v>
      </c>
      <c r="K6761" t="s">
        <v>1999</v>
      </c>
      <c r="L6761">
        <f t="shared" si="731"/>
        <v>0.17766751537682748</v>
      </c>
      <c r="M6761" s="4">
        <f>INDEX(parameters!$D$41:$AG$178,MATCH('PV (extension)'!B6735,parameters!$C$41:$C$178,0),MATCH('PV (extension)'!A6761,parameters!$D$5:$AG$5,0))/L6761</f>
        <v>0.12242057904091255</v>
      </c>
      <c r="N6761" s="3" t="s">
        <v>1505</v>
      </c>
      <c r="O6761">
        <f>INDEX(parameters!$C$196:$EJ$198,MATCH('PV (extension)'!N6761,parameters!$B$196:$B$198,0),MATCH('PV (extension)'!B6735,parameters!$C$195:$EJ$195,0))</f>
        <v>1465.9579068610187</v>
      </c>
      <c r="P6761">
        <v>3</v>
      </c>
      <c r="Q6761">
        <v>30</v>
      </c>
      <c r="R6761">
        <f t="shared" si="729"/>
        <v>131936.21161749167</v>
      </c>
      <c r="S6761">
        <f t="shared" si="730"/>
        <v>7.5794202951589316E-6</v>
      </c>
    </row>
    <row r="6762" spans="1:19" customFormat="1" x14ac:dyDescent="0.2">
      <c r="A6762" t="s">
        <v>442</v>
      </c>
      <c r="B6762">
        <v>3.7025999999999999E-3</v>
      </c>
      <c r="C6762" t="s">
        <v>42</v>
      </c>
      <c r="D6762" t="s">
        <v>16</v>
      </c>
      <c r="F6762" t="s">
        <v>36</v>
      </c>
      <c r="G6762">
        <v>0</v>
      </c>
      <c r="H6762" t="s">
        <v>443</v>
      </c>
      <c r="I6762" t="s">
        <v>353</v>
      </c>
    </row>
    <row r="6763" spans="1:19" customFormat="1" x14ac:dyDescent="0.2">
      <c r="A6763" t="s">
        <v>354</v>
      </c>
      <c r="B6763">
        <v>-3.3322999999999998E-6</v>
      </c>
      <c r="C6763" t="s">
        <v>49</v>
      </c>
      <c r="D6763" t="s">
        <v>250</v>
      </c>
      <c r="F6763" t="s">
        <v>36</v>
      </c>
      <c r="G6763">
        <v>0</v>
      </c>
      <c r="H6763" t="s">
        <v>355</v>
      </c>
      <c r="I6763" t="s">
        <v>353</v>
      </c>
    </row>
    <row r="6764" spans="1:19" customFormat="1" x14ac:dyDescent="0.2"/>
    <row r="6765" spans="1:19" s="2" customFormat="1" x14ac:dyDescent="0.2">
      <c r="A6765" s="2" t="s">
        <v>2</v>
      </c>
      <c r="B6765" s="2" t="s">
        <v>1460</v>
      </c>
    </row>
    <row r="6766" spans="1:19" x14ac:dyDescent="0.2">
      <c r="A6766" s="29" t="s">
        <v>4</v>
      </c>
      <c r="B67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")&amp;HLOOKUP(B6767,parameters!$C$195:$EJ$198,2,0)&amp;" kWh/kWp.
Annual output, Facade: "&amp;HLOOKUP(B6767,parameters!$C$195:$EJ$198,3,0)&amp;" kWh/kWp.
Annual output, Open-ground: "&amp;HLOOKUP(B6767,parameters!$C$195:$EJ$198,4,0)&amp;_xlfn._LONGTEXT("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")&amp;VLOOKUP(B6767,'extension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1465.95790686102 kWh/kWp.
Annual output, Facade: 1029.28959417901 kWh/kWp.
Annual output, Open-ground: 1559.52968815002 kWh/kWp.
Amount of solar energy transformed to electricity. Waste heat emission due to losses of electricity in the system.
Technology:  Electricity production with grid-connected photovoltaic power plants.
Time period:  Time of publications
Production volume: 19.112 GWh in 2025.
Sampling:  Statistical data and model calculations
Extrapolations:  Use of PV technology data investigated for other countries (Switzerland). Correction of average yield with Swiss data.
Uncertainty:  None
Author: Romain Sacchi, PSI, romain.sacchi@psi.ch</v>
      </c>
    </row>
    <row r="6767" spans="1:19" customFormat="1" x14ac:dyDescent="0.2">
      <c r="A6767" t="s">
        <v>6</v>
      </c>
      <c r="B6767" t="s">
        <v>1911</v>
      </c>
    </row>
    <row r="6768" spans="1:19" customFormat="1" x14ac:dyDescent="0.2">
      <c r="A6768" t="s">
        <v>8</v>
      </c>
      <c r="B6768">
        <v>1</v>
      </c>
    </row>
    <row r="6769" spans="1:19" customFormat="1" x14ac:dyDescent="0.2">
      <c r="A6769" t="s">
        <v>9</v>
      </c>
      <c r="B6769" t="s">
        <v>73</v>
      </c>
    </row>
    <row r="6770" spans="1:19" customFormat="1" x14ac:dyDescent="0.2">
      <c r="A6770" t="s">
        <v>11</v>
      </c>
      <c r="B6770" t="s">
        <v>12</v>
      </c>
    </row>
    <row r="6771" spans="1:19" customFormat="1" x14ac:dyDescent="0.2">
      <c r="A6771" t="s">
        <v>13</v>
      </c>
      <c r="B6771" t="s">
        <v>14</v>
      </c>
    </row>
    <row r="6772" spans="1:19" customFormat="1" x14ac:dyDescent="0.2">
      <c r="A6772" t="s">
        <v>15</v>
      </c>
      <c r="B6772" t="s">
        <v>53</v>
      </c>
    </row>
    <row r="6773" spans="1:19" customFormat="1" x14ac:dyDescent="0.2">
      <c r="A6773" t="s">
        <v>17</v>
      </c>
    </row>
    <row r="6774" spans="1:19" s="2" customFormat="1" x14ac:dyDescent="0.2">
      <c r="A6774" s="2" t="s">
        <v>18</v>
      </c>
      <c r="B6774" s="2" t="s">
        <v>19</v>
      </c>
      <c r="C6774" s="2" t="s">
        <v>6</v>
      </c>
      <c r="D6774" s="2" t="s">
        <v>15</v>
      </c>
      <c r="E6774" s="2" t="s">
        <v>20</v>
      </c>
      <c r="F6774" s="2" t="s">
        <v>13</v>
      </c>
      <c r="G6774" s="2" t="s">
        <v>21</v>
      </c>
      <c r="H6774" s="2" t="s">
        <v>9</v>
      </c>
      <c r="I6774" s="2" t="s">
        <v>4</v>
      </c>
      <c r="J6774" s="2" t="s">
        <v>1925</v>
      </c>
      <c r="K6774" s="2" t="s">
        <v>1998</v>
      </c>
      <c r="L6774" s="2" t="s">
        <v>2002</v>
      </c>
      <c r="M6774" s="2" t="s">
        <v>2003</v>
      </c>
      <c r="N6774" s="2" t="s">
        <v>2001</v>
      </c>
      <c r="O6774" s="2" t="s">
        <v>2000</v>
      </c>
      <c r="P6774" s="2" t="s">
        <v>2004</v>
      </c>
      <c r="Q6774" s="2" t="s">
        <v>1502</v>
      </c>
      <c r="R6774" s="2" t="s">
        <v>2005</v>
      </c>
      <c r="S6774" s="2" t="s">
        <v>2006</v>
      </c>
    </row>
    <row r="6775" spans="1:19" customFormat="1" x14ac:dyDescent="0.2">
      <c r="A6775" t="s">
        <v>335</v>
      </c>
      <c r="B6775">
        <v>3.8502999999999998</v>
      </c>
      <c r="D6775" t="s">
        <v>30</v>
      </c>
      <c r="E6775" t="s">
        <v>336</v>
      </c>
      <c r="F6775" t="s">
        <v>27</v>
      </c>
      <c r="G6775">
        <v>0</v>
      </c>
      <c r="I6775" t="s">
        <v>337</v>
      </c>
    </row>
    <row r="6776" spans="1:19" customFormat="1" x14ac:dyDescent="0.2">
      <c r="A6776" t="s">
        <v>29</v>
      </c>
      <c r="B6776">
        <v>0.25026999999999999</v>
      </c>
      <c r="D6776" t="s">
        <v>30</v>
      </c>
      <c r="E6776" t="s">
        <v>31</v>
      </c>
      <c r="F6776" t="s">
        <v>27</v>
      </c>
      <c r="G6776">
        <v>0</v>
      </c>
      <c r="I6776" t="s">
        <v>338</v>
      </c>
    </row>
    <row r="6777" spans="1:19" customFormat="1" x14ac:dyDescent="0.2">
      <c r="A6777" t="s">
        <v>1460</v>
      </c>
      <c r="B6777">
        <v>1</v>
      </c>
      <c r="C6777" t="str">
        <f>B6767</f>
        <v>UY</v>
      </c>
      <c r="D6777" t="s">
        <v>53</v>
      </c>
      <c r="E6777" t="s">
        <v>339</v>
      </c>
      <c r="F6777" t="s">
        <v>33</v>
      </c>
      <c r="G6777">
        <v>0</v>
      </c>
      <c r="H6777" t="s">
        <v>73</v>
      </c>
      <c r="J6777">
        <f>VLOOKUP(C6777,'extension - production vol'!$B$6:$D$235,3,0)</f>
        <v>19.111999999999998</v>
      </c>
    </row>
    <row r="6778" spans="1:19" customFormat="1" ht="16" x14ac:dyDescent="0.2">
      <c r="A6778" t="s">
        <v>1434</v>
      </c>
      <c r="B6778" s="4">
        <f t="shared" ref="B6778:B6788" si="732">M6778*S6778</f>
        <v>1.7895854829202351E-8</v>
      </c>
      <c r="C6778" t="s">
        <v>49</v>
      </c>
      <c r="D6778" t="s">
        <v>15</v>
      </c>
      <c r="F6778" t="s">
        <v>36</v>
      </c>
      <c r="G6778">
        <v>0</v>
      </c>
      <c r="H6778" t="s">
        <v>1434</v>
      </c>
      <c r="I6778" t="s">
        <v>340</v>
      </c>
      <c r="K6778" t="s">
        <v>2007</v>
      </c>
      <c r="L6778">
        <f>IF(K6778="residential",VLOOKUP(B6767,parameters!$C$41:$AG$178,18,0),IF(K6778="commercial",1-VLOOKUP(B6767,parameters!$C$41:$AG$178,18,0),1))</f>
        <v>0.82233248462317254</v>
      </c>
      <c r="M6778" s="4">
        <f>INDEX(parameters!$D$41:$AG$178,MATCH('PV (extension)'!B6767,parameters!$C$41:$C$178,0),MATCH('PV (extension)'!A6778,parameters!$D$5:$AG$5,0))/L6778</f>
        <v>0.12277778707072071</v>
      </c>
      <c r="N6778" s="3" t="s">
        <v>1505</v>
      </c>
      <c r="O6778">
        <f>INDEX(parameters!$C$196:$EJ$198,MATCH('PV (extension)'!N6778,parameters!$B$196:$B$198,0),MATCH('PV (extension)'!B6767,parameters!$C$195:$EJ$195,0))</f>
        <v>1465.9579068610187</v>
      </c>
      <c r="P6778">
        <v>156</v>
      </c>
      <c r="Q6778">
        <v>30</v>
      </c>
      <c r="R6778">
        <f t="shared" ref="R6778:R6788" si="733">Q6778*P6778*O6778</f>
        <v>6860683.004109568</v>
      </c>
      <c r="S6778">
        <f t="shared" ref="S6778:S6788" si="734">1/R6778</f>
        <v>1.457580825992102E-7</v>
      </c>
    </row>
    <row r="6779" spans="1:19" customFormat="1" ht="16" x14ac:dyDescent="0.2">
      <c r="A6779" t="s">
        <v>1435</v>
      </c>
      <c r="B6779" s="4">
        <f t="shared" si="732"/>
        <v>9.3481459481172656E-9</v>
      </c>
      <c r="C6779" t="s">
        <v>49</v>
      </c>
      <c r="D6779" t="s">
        <v>15</v>
      </c>
      <c r="F6779" t="s">
        <v>36</v>
      </c>
      <c r="G6779">
        <v>0</v>
      </c>
      <c r="H6779" t="s">
        <v>1435</v>
      </c>
      <c r="I6779" t="s">
        <v>340</v>
      </c>
      <c r="K6779" t="s">
        <v>2007</v>
      </c>
      <c r="L6779">
        <f>L6778</f>
        <v>0.82233248462317254</v>
      </c>
      <c r="M6779" s="4">
        <f>INDEX(parameters!$D$41:$AG$178,MATCH('PV (extension)'!B6767,parameters!$C$41:$C$178,0),MATCH('PV (extension)'!A6779,parameters!$D$5:$AG$5,0))/L6779</f>
        <v>6.4134666026183854E-2</v>
      </c>
      <c r="N6779" s="3" t="s">
        <v>1505</v>
      </c>
      <c r="O6779">
        <f>INDEX(parameters!$C$196:$EJ$198,MATCH('PV (extension)'!N6779,parameters!$B$196:$B$198,0),MATCH('PV (extension)'!B6767,parameters!$C$195:$EJ$195,0))</f>
        <v>1465.9579068610187</v>
      </c>
      <c r="P6779">
        <v>156</v>
      </c>
      <c r="Q6779">
        <v>30</v>
      </c>
      <c r="R6779">
        <f t="shared" si="733"/>
        <v>6860683.004109568</v>
      </c>
      <c r="S6779">
        <f t="shared" si="734"/>
        <v>1.457580825992102E-7</v>
      </c>
    </row>
    <row r="6780" spans="1:19" customFormat="1" x14ac:dyDescent="0.2">
      <c r="A6780" t="s">
        <v>1452</v>
      </c>
      <c r="B6780" s="4">
        <f t="shared" si="732"/>
        <v>4.6074869962768656E-10</v>
      </c>
      <c r="C6780" t="s">
        <v>35</v>
      </c>
      <c r="D6780" t="s">
        <v>15</v>
      </c>
      <c r="F6780" t="s">
        <v>36</v>
      </c>
      <c r="G6780">
        <v>0</v>
      </c>
      <c r="H6780" t="s">
        <v>1452</v>
      </c>
      <c r="I6780" t="s">
        <v>340</v>
      </c>
      <c r="K6780" t="s">
        <v>2007</v>
      </c>
      <c r="L6780">
        <f t="shared" ref="L6780:L6788" si="735">L6779</f>
        <v>0.82233248462317254</v>
      </c>
      <c r="M6780" s="4">
        <f>INDEX(parameters!$D$41:$AG$178,MATCH('PV (extension)'!B6767,parameters!$C$41:$C$178,0),MATCH('PV (extension)'!A6780,parameters!$D$5:$AG$5,0))/L6780</f>
        <v>1.2287226816964775E-2</v>
      </c>
      <c r="N6780" t="s">
        <v>1507</v>
      </c>
      <c r="O6780">
        <f>INDEX(parameters!$C$196:$EJ$198,MATCH('PV (extension)'!N6780,parameters!$B$196:$B$198,0),MATCH('PV (extension)'!B6767,parameters!$C$195:$EJ$195,0))</f>
        <v>1559.5296881500201</v>
      </c>
      <c r="P6780">
        <v>570</v>
      </c>
      <c r="Q6780">
        <v>30</v>
      </c>
      <c r="R6780">
        <f t="shared" si="733"/>
        <v>26667957.667365342</v>
      </c>
      <c r="S6780">
        <f t="shared" si="734"/>
        <v>3.7498184618154707E-8</v>
      </c>
    </row>
    <row r="6781" spans="1:19" customFormat="1" x14ac:dyDescent="0.2">
      <c r="A6781" t="s">
        <v>1453</v>
      </c>
      <c r="B6781" s="4">
        <f t="shared" si="732"/>
        <v>3.3846244305717873E-9</v>
      </c>
      <c r="C6781" t="s">
        <v>35</v>
      </c>
      <c r="D6781" t="s">
        <v>15</v>
      </c>
      <c r="F6781" t="s">
        <v>36</v>
      </c>
      <c r="G6781">
        <v>0</v>
      </c>
      <c r="H6781" t="s">
        <v>1453</v>
      </c>
      <c r="I6781" t="s">
        <v>340</v>
      </c>
      <c r="K6781" t="s">
        <v>2007</v>
      </c>
      <c r="L6781">
        <f t="shared" si="735"/>
        <v>0.82233248462317254</v>
      </c>
      <c r="M6781" s="4">
        <f>INDEX(parameters!$D$41:$AG$178,MATCH('PV (extension)'!B6767,parameters!$C$41:$C$178,0),MATCH('PV (extension)'!A6781,parameters!$D$5:$AG$5,0))/L6781</f>
        <v>9.0261021034418951E-2</v>
      </c>
      <c r="N6781" t="s">
        <v>1507</v>
      </c>
      <c r="O6781">
        <f>INDEX(parameters!$C$196:$EJ$198,MATCH('PV (extension)'!N6781,parameters!$B$196:$B$198,0),MATCH('PV (extension)'!B6767,parameters!$C$195:$EJ$195,0))</f>
        <v>1559.5296881500201</v>
      </c>
      <c r="P6781">
        <v>570</v>
      </c>
      <c r="Q6781">
        <v>30</v>
      </c>
      <c r="R6781">
        <f t="shared" si="733"/>
        <v>26667957.667365342</v>
      </c>
      <c r="S6781">
        <f t="shared" si="734"/>
        <v>3.7498184618154707E-8</v>
      </c>
    </row>
    <row r="6782" spans="1:19" customFormat="1" x14ac:dyDescent="0.2">
      <c r="A6782" t="s">
        <v>1454</v>
      </c>
      <c r="B6782" s="4">
        <f t="shared" si="732"/>
        <v>3.587461717983873E-11</v>
      </c>
      <c r="C6782" t="s">
        <v>35</v>
      </c>
      <c r="D6782" t="s">
        <v>15</v>
      </c>
      <c r="F6782" t="s">
        <v>36</v>
      </c>
      <c r="G6782">
        <v>0</v>
      </c>
      <c r="H6782" t="s">
        <v>1454</v>
      </c>
      <c r="I6782" t="s">
        <v>340</v>
      </c>
      <c r="K6782" t="s">
        <v>2007</v>
      </c>
      <c r="L6782">
        <f t="shared" si="735"/>
        <v>0.82233248462317254</v>
      </c>
      <c r="M6782" s="4">
        <f>INDEX(parameters!$D$41:$AG$178,MATCH('PV (extension)'!B6767,parameters!$C$41:$C$178,0),MATCH('PV (extension)'!A6782,parameters!$D$5:$AG$5,0))/L6782</f>
        <v>9.5670277228487681E-4</v>
      </c>
      <c r="N6782" t="s">
        <v>1507</v>
      </c>
      <c r="O6782">
        <f>INDEX(parameters!$C$196:$EJ$198,MATCH('PV (extension)'!N6782,parameters!$B$196:$B$198,0),MATCH('PV (extension)'!B6767,parameters!$C$195:$EJ$195,0))</f>
        <v>1559.5296881500201</v>
      </c>
      <c r="P6782">
        <v>570</v>
      </c>
      <c r="Q6782">
        <v>30</v>
      </c>
      <c r="R6782">
        <f t="shared" si="733"/>
        <v>26667957.667365342</v>
      </c>
      <c r="S6782">
        <f t="shared" si="734"/>
        <v>3.7498184618154707E-8</v>
      </c>
    </row>
    <row r="6783" spans="1:19" customFormat="1" x14ac:dyDescent="0.2">
      <c r="A6783" t="s">
        <v>1455</v>
      </c>
      <c r="B6783" s="4">
        <f t="shared" si="732"/>
        <v>1.2005412079199102E-8</v>
      </c>
      <c r="C6783" t="s">
        <v>35</v>
      </c>
      <c r="D6783" t="s">
        <v>15</v>
      </c>
      <c r="F6783" t="s">
        <v>36</v>
      </c>
      <c r="G6783">
        <v>0</v>
      </c>
      <c r="H6783" t="s">
        <v>1455</v>
      </c>
      <c r="I6783" t="s">
        <v>340</v>
      </c>
      <c r="K6783" t="s">
        <v>2007</v>
      </c>
      <c r="L6783">
        <f t="shared" si="735"/>
        <v>0.82233248462317254</v>
      </c>
      <c r="M6783" s="4">
        <f>INDEX(parameters!$D$41:$AG$178,MATCH('PV (extension)'!B6767,parameters!$C$41:$C$178,0),MATCH('PV (extension)'!A6783,parameters!$D$5:$AG$5,0))/L6783</f>
        <v>0.32015982110735819</v>
      </c>
      <c r="N6783" t="s">
        <v>1507</v>
      </c>
      <c r="O6783">
        <f>INDEX(parameters!$C$196:$EJ$198,MATCH('PV (extension)'!N6783,parameters!$B$196:$B$198,0),MATCH('PV (extension)'!B6767,parameters!$C$195:$EJ$195,0))</f>
        <v>1559.5296881500201</v>
      </c>
      <c r="P6783">
        <v>570</v>
      </c>
      <c r="Q6783">
        <v>30</v>
      </c>
      <c r="R6783">
        <f t="shared" si="733"/>
        <v>26667957.667365342</v>
      </c>
      <c r="S6783">
        <f t="shared" si="734"/>
        <v>3.7498184618154707E-8</v>
      </c>
    </row>
    <row r="6784" spans="1:19" customFormat="1" x14ac:dyDescent="0.2">
      <c r="A6784" t="s">
        <v>1456</v>
      </c>
      <c r="B6784" s="4">
        <f t="shared" si="732"/>
        <v>6.3681874302181027E-9</v>
      </c>
      <c r="C6784" t="s">
        <v>35</v>
      </c>
      <c r="D6784" t="s">
        <v>15</v>
      </c>
      <c r="F6784" t="s">
        <v>36</v>
      </c>
      <c r="G6784">
        <v>0</v>
      </c>
      <c r="H6784" t="s">
        <v>1456</v>
      </c>
      <c r="I6784" t="s">
        <v>340</v>
      </c>
      <c r="K6784" t="s">
        <v>2007</v>
      </c>
      <c r="L6784">
        <f t="shared" si="735"/>
        <v>0.82233248462317254</v>
      </c>
      <c r="M6784" s="4">
        <f>INDEX(parameters!$D$41:$AG$178,MATCH('PV (extension)'!B6767,parameters!$C$41:$C$178,0),MATCH('PV (extension)'!A6784,parameters!$D$5:$AG$5,0))/L6784</f>
        <v>0.16982655280690445</v>
      </c>
      <c r="N6784" t="s">
        <v>1507</v>
      </c>
      <c r="O6784">
        <f>INDEX(parameters!$C$196:$EJ$198,MATCH('PV (extension)'!N6784,parameters!$B$196:$B$198,0),MATCH('PV (extension)'!B6767,parameters!$C$195:$EJ$195,0))</f>
        <v>1559.5296881500201</v>
      </c>
      <c r="P6784">
        <v>570</v>
      </c>
      <c r="Q6784">
        <v>30</v>
      </c>
      <c r="R6784">
        <f t="shared" si="733"/>
        <v>26667957.667365342</v>
      </c>
      <c r="S6784">
        <f t="shared" si="734"/>
        <v>3.7498184618154707E-8</v>
      </c>
    </row>
    <row r="6785" spans="1:19" customFormat="1" ht="16" x14ac:dyDescent="0.2">
      <c r="A6785" t="s">
        <v>1461</v>
      </c>
      <c r="B6785" s="4">
        <f t="shared" si="732"/>
        <v>1.9651368329308199E-9</v>
      </c>
      <c r="C6785" t="s">
        <v>49</v>
      </c>
      <c r="D6785" t="s">
        <v>15</v>
      </c>
      <c r="F6785" t="s">
        <v>36</v>
      </c>
      <c r="G6785">
        <v>0</v>
      </c>
      <c r="H6785" t="s">
        <v>1461</v>
      </c>
      <c r="I6785" t="s">
        <v>340</v>
      </c>
      <c r="K6785" t="s">
        <v>2007</v>
      </c>
      <c r="L6785">
        <f t="shared" si="735"/>
        <v>0.82233248462317254</v>
      </c>
      <c r="M6785" s="4">
        <f>INDEX(parameters!$D$41:$AG$178,MATCH('PV (extension)'!B6767,parameters!$C$41:$C$178,0),MATCH('PV (extension)'!A6785,parameters!$D$5:$AG$5,0))/L6785</f>
        <v>8.0374539804535308E-3</v>
      </c>
      <c r="N6785" s="3" t="s">
        <v>1505</v>
      </c>
      <c r="O6785">
        <f>INDEX(parameters!$C$196:$EJ$198,MATCH('PV (extension)'!N6785,parameters!$B$196:$B$198,0),MATCH('PV (extension)'!B6767,parameters!$C$195:$EJ$195,0))</f>
        <v>1465.9579068610187</v>
      </c>
      <c r="P6785">
        <v>93</v>
      </c>
      <c r="Q6785">
        <v>30</v>
      </c>
      <c r="R6785">
        <f t="shared" si="733"/>
        <v>4090022.5601422423</v>
      </c>
      <c r="S6785">
        <f t="shared" si="734"/>
        <v>2.4449742887609453E-7</v>
      </c>
    </row>
    <row r="6786" spans="1:19" customFormat="1" ht="16" x14ac:dyDescent="0.2">
      <c r="A6786" t="s">
        <v>1457</v>
      </c>
      <c r="B6786" s="4">
        <f t="shared" si="732"/>
        <v>3.3321750414681515E-8</v>
      </c>
      <c r="C6786" t="s">
        <v>49</v>
      </c>
      <c r="D6786" t="s">
        <v>15</v>
      </c>
      <c r="F6786" t="s">
        <v>36</v>
      </c>
      <c r="G6786">
        <v>0</v>
      </c>
      <c r="H6786" t="s">
        <v>1457</v>
      </c>
      <c r="I6786" t="s">
        <v>340</v>
      </c>
      <c r="K6786" t="s">
        <v>2007</v>
      </c>
      <c r="L6786">
        <f t="shared" si="735"/>
        <v>0.82233248462317254</v>
      </c>
      <c r="M6786" s="4">
        <f>INDEX(parameters!$D$41:$AG$178,MATCH('PV (extension)'!B6767,parameters!$C$41:$C$178,0),MATCH('PV (extension)'!A6786,parameters!$D$5:$AG$5,0))/L6786</f>
        <v>0.13628671093947653</v>
      </c>
      <c r="N6786" s="3" t="s">
        <v>1505</v>
      </c>
      <c r="O6786">
        <f>INDEX(parameters!$C$196:$EJ$198,MATCH('PV (extension)'!N6786,parameters!$B$196:$B$198,0),MATCH('PV (extension)'!B6767,parameters!$C$195:$EJ$195,0))</f>
        <v>1465.9579068610187</v>
      </c>
      <c r="P6786">
        <v>93</v>
      </c>
      <c r="Q6786">
        <v>30</v>
      </c>
      <c r="R6786">
        <f t="shared" si="733"/>
        <v>4090022.5601422423</v>
      </c>
      <c r="S6786">
        <f t="shared" si="734"/>
        <v>2.4449742887609453E-7</v>
      </c>
    </row>
    <row r="6787" spans="1:19" customFormat="1" ht="16" x14ac:dyDescent="0.2">
      <c r="A6787" t="s">
        <v>1462</v>
      </c>
      <c r="B6787" s="4">
        <f t="shared" si="732"/>
        <v>1.0388564612202085E-9</v>
      </c>
      <c r="C6787" t="s">
        <v>49</v>
      </c>
      <c r="D6787" t="s">
        <v>15</v>
      </c>
      <c r="F6787" t="s">
        <v>36</v>
      </c>
      <c r="G6787">
        <v>0</v>
      </c>
      <c r="H6787" t="s">
        <v>1462</v>
      </c>
      <c r="I6787" t="s">
        <v>340</v>
      </c>
      <c r="K6787" t="s">
        <v>2007</v>
      </c>
      <c r="L6787">
        <f t="shared" si="735"/>
        <v>0.82233248462317254</v>
      </c>
      <c r="M6787" s="4">
        <f>INDEX(parameters!$D$41:$AG$178,MATCH('PV (extension)'!B6767,parameters!$C$41:$C$178,0),MATCH('PV (extension)'!A6787,parameters!$D$5:$AG$5,0))/L6787</f>
        <v>4.2489463631401872E-3</v>
      </c>
      <c r="N6787" s="3" t="s">
        <v>1505</v>
      </c>
      <c r="O6787">
        <f>INDEX(parameters!$C$196:$EJ$198,MATCH('PV (extension)'!N6787,parameters!$B$196:$B$198,0),MATCH('PV (extension)'!B6767,parameters!$C$195:$EJ$195,0))</f>
        <v>1465.9579068610187</v>
      </c>
      <c r="P6787">
        <v>93</v>
      </c>
      <c r="Q6787">
        <v>30</v>
      </c>
      <c r="R6787">
        <f t="shared" si="733"/>
        <v>4090022.5601422423</v>
      </c>
      <c r="S6787">
        <f t="shared" si="734"/>
        <v>2.4449742887609453E-7</v>
      </c>
    </row>
    <row r="6788" spans="1:19" customFormat="1" ht="16" x14ac:dyDescent="0.2">
      <c r="A6788" t="s">
        <v>1458</v>
      </c>
      <c r="B6788" s="4">
        <f t="shared" si="732"/>
        <v>1.7454283221963061E-8</v>
      </c>
      <c r="C6788" t="s">
        <v>49</v>
      </c>
      <c r="D6788" t="s">
        <v>15</v>
      </c>
      <c r="F6788" t="s">
        <v>36</v>
      </c>
      <c r="G6788">
        <v>0</v>
      </c>
      <c r="H6788" t="s">
        <v>1458</v>
      </c>
      <c r="I6788" t="s">
        <v>340</v>
      </c>
      <c r="K6788" t="s">
        <v>2007</v>
      </c>
      <c r="L6788">
        <f t="shared" si="735"/>
        <v>0.82233248462317254</v>
      </c>
      <c r="M6788" s="4">
        <f>INDEX(parameters!$D$41:$AG$178,MATCH('PV (extension)'!B6767,parameters!$C$41:$C$178,0),MATCH('PV (extension)'!A6788,parameters!$D$5:$AG$5,0))/L6788</f>
        <v>7.1388412148941149E-2</v>
      </c>
      <c r="N6788" s="3" t="s">
        <v>1505</v>
      </c>
      <c r="O6788">
        <f>INDEX(parameters!$C$196:$EJ$198,MATCH('PV (extension)'!N6788,parameters!$B$196:$B$198,0),MATCH('PV (extension)'!B6767,parameters!$C$195:$EJ$195,0))</f>
        <v>1465.9579068610187</v>
      </c>
      <c r="P6788">
        <v>93</v>
      </c>
      <c r="Q6788">
        <v>30</v>
      </c>
      <c r="R6788">
        <f t="shared" si="733"/>
        <v>4090022.5601422423</v>
      </c>
      <c r="S6788">
        <f t="shared" si="734"/>
        <v>2.4449742887609453E-7</v>
      </c>
    </row>
    <row r="6789" spans="1:19" customFormat="1" x14ac:dyDescent="0.2">
      <c r="A6789" t="s">
        <v>442</v>
      </c>
      <c r="B6789">
        <v>3.7025999999999999E-3</v>
      </c>
      <c r="C6789" t="s">
        <v>42</v>
      </c>
      <c r="D6789" t="s">
        <v>16</v>
      </c>
      <c r="F6789" t="s">
        <v>36</v>
      </c>
      <c r="G6789">
        <v>0</v>
      </c>
      <c r="H6789" t="s">
        <v>443</v>
      </c>
      <c r="I6789" t="s">
        <v>353</v>
      </c>
      <c r="M6789" s="4"/>
    </row>
    <row r="6790" spans="1:19" customFormat="1" x14ac:dyDescent="0.2">
      <c r="A6790" t="s">
        <v>354</v>
      </c>
      <c r="B6790">
        <v>-3.3322999999999998E-6</v>
      </c>
      <c r="C6790" t="s">
        <v>49</v>
      </c>
      <c r="D6790" t="s">
        <v>250</v>
      </c>
      <c r="F6790" t="s">
        <v>36</v>
      </c>
      <c r="G6790">
        <v>0</v>
      </c>
      <c r="H6790" t="s">
        <v>355</v>
      </c>
      <c r="I6790" t="s">
        <v>353</v>
      </c>
      <c r="M6790" s="4"/>
    </row>
    <row r="6791" spans="1:19" customFormat="1" x14ac:dyDescent="0.2">
      <c r="M6791" s="4"/>
    </row>
    <row r="6792" spans="1:19" s="2" customFormat="1" x14ac:dyDescent="0.2">
      <c r="A6792" s="2" t="s">
        <v>2</v>
      </c>
      <c r="B6792" s="2" t="s">
        <v>332</v>
      </c>
      <c r="M6792" s="4"/>
    </row>
    <row r="6793" spans="1:19" x14ac:dyDescent="0.2">
      <c r="A6793" s="29" t="s">
        <v>4</v>
      </c>
      <c r="B679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")&amp;HLOOKUP(B6794,parameters!$C$195:$EJ$198,2,0)&amp;" kWh/kWp.
Annual output, Facade: "&amp;HLOOKUP(B6794,parameters!$C$195:$EJ$198,3,0)&amp;" kWh/kWp.
Annual output, Open-ground: "&amp;HLOOKUP(B6794,parameters!$C$195:$EJ$198,4,0)&amp;_xlfn._LONGTEXT("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")&amp;VLOOKUP(B6794,'extension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1465.95790686102 kWh/kWp.
Annual output, Facade: 1029.28959417901 kWh/kWp.
Annual output, Open-ground: 1559.52968815002 kWh/kWp.
Amount of solar energy transformed to electricity. Waste heat emission due to losses of electricity in the system.
Technology:  Electricity production with grid-connected photovoltaic power plants.
Time period:  Time of publications
Production volume: 19.112 GWh in 2025.
Sampling:  Statistical data and model calculations
Extrapolations:  Use of PV technology data investigated for other countries (Switzerland). Correction of average yield with Swiss data.
Uncertainty:  None
Author: Romain Sacchi, PSI, romain.sacchi@psi.ch</v>
      </c>
      <c r="M6793" s="30"/>
    </row>
    <row r="6794" spans="1:19" customFormat="1" x14ac:dyDescent="0.2">
      <c r="A6794" t="s">
        <v>6</v>
      </c>
      <c r="B6794" t="s">
        <v>1911</v>
      </c>
    </row>
    <row r="6795" spans="1:19" customFormat="1" x14ac:dyDescent="0.2">
      <c r="A6795" t="s">
        <v>8</v>
      </c>
      <c r="B6795">
        <v>1</v>
      </c>
    </row>
    <row r="6796" spans="1:19" customFormat="1" x14ac:dyDescent="0.2">
      <c r="A6796" t="s">
        <v>9</v>
      </c>
      <c r="B6796" t="s">
        <v>73</v>
      </c>
    </row>
    <row r="6797" spans="1:19" customFormat="1" x14ac:dyDescent="0.2">
      <c r="A6797" t="s">
        <v>11</v>
      </c>
      <c r="B6797" t="s">
        <v>12</v>
      </c>
    </row>
    <row r="6798" spans="1:19" customFormat="1" x14ac:dyDescent="0.2">
      <c r="A6798" t="s">
        <v>13</v>
      </c>
      <c r="B6798" t="s">
        <v>14</v>
      </c>
    </row>
    <row r="6799" spans="1:19" customFormat="1" x14ac:dyDescent="0.2">
      <c r="A6799" t="s">
        <v>15</v>
      </c>
      <c r="B6799" t="s">
        <v>53</v>
      </c>
    </row>
    <row r="6800" spans="1:19" customFormat="1" x14ac:dyDescent="0.2">
      <c r="A6800" t="s">
        <v>17</v>
      </c>
    </row>
    <row r="6801" spans="1:22" s="2" customFormat="1" x14ac:dyDescent="0.2">
      <c r="A6801" s="2" t="s">
        <v>18</v>
      </c>
      <c r="B6801" s="2" t="s">
        <v>19</v>
      </c>
      <c r="C6801" s="2" t="s">
        <v>6</v>
      </c>
      <c r="D6801" s="2" t="s">
        <v>15</v>
      </c>
      <c r="E6801" s="2" t="s">
        <v>20</v>
      </c>
      <c r="F6801" s="2" t="s">
        <v>13</v>
      </c>
      <c r="G6801" s="2" t="s">
        <v>21</v>
      </c>
      <c r="H6801" s="2" t="s">
        <v>22</v>
      </c>
      <c r="I6801" s="2" t="s">
        <v>23</v>
      </c>
      <c r="J6801" s="2" t="s">
        <v>4</v>
      </c>
      <c r="K6801" s="2" t="s">
        <v>24</v>
      </c>
      <c r="L6801" s="2" t="s">
        <v>9</v>
      </c>
      <c r="M6801" s="2" t="s">
        <v>1925</v>
      </c>
      <c r="N6801" s="2" t="s">
        <v>1998</v>
      </c>
      <c r="O6801" s="2" t="s">
        <v>2002</v>
      </c>
      <c r="P6801" s="2" t="s">
        <v>2003</v>
      </c>
      <c r="Q6801" s="2" t="s">
        <v>2001</v>
      </c>
      <c r="R6801" s="2" t="s">
        <v>2000</v>
      </c>
      <c r="S6801" s="2" t="s">
        <v>2004</v>
      </c>
      <c r="T6801" s="2" t="s">
        <v>1502</v>
      </c>
      <c r="U6801" s="2" t="s">
        <v>2005</v>
      </c>
      <c r="V6801" s="2" t="s">
        <v>2006</v>
      </c>
    </row>
    <row r="6802" spans="1:22" customFormat="1" x14ac:dyDescent="0.2">
      <c r="A6802" t="s">
        <v>335</v>
      </c>
      <c r="B6802">
        <v>3.8502999999999998</v>
      </c>
      <c r="D6802" t="s">
        <v>30</v>
      </c>
      <c r="E6802" t="s">
        <v>336</v>
      </c>
      <c r="F6802" t="s">
        <v>27</v>
      </c>
      <c r="G6802">
        <v>2</v>
      </c>
      <c r="H6802">
        <v>1.348151067341848</v>
      </c>
      <c r="I6802">
        <v>4.3409845976280087E-2</v>
      </c>
      <c r="J6802" t="s">
        <v>337</v>
      </c>
    </row>
    <row r="6803" spans="1:22" customFormat="1" x14ac:dyDescent="0.2">
      <c r="A6803" t="s">
        <v>29</v>
      </c>
      <c r="B6803">
        <v>0.25026999999999999</v>
      </c>
      <c r="D6803" t="s">
        <v>30</v>
      </c>
      <c r="E6803" t="s">
        <v>31</v>
      </c>
      <c r="F6803" t="s">
        <v>27</v>
      </c>
      <c r="G6803">
        <v>2</v>
      </c>
      <c r="H6803">
        <v>-1.385214943900327</v>
      </c>
      <c r="I6803">
        <v>2.439508208471609E-2</v>
      </c>
      <c r="J6803" t="s">
        <v>358</v>
      </c>
    </row>
    <row r="6804" spans="1:22" customFormat="1" x14ac:dyDescent="0.2">
      <c r="A6804" t="s">
        <v>332</v>
      </c>
      <c r="B6804">
        <v>1</v>
      </c>
      <c r="C6804" t="str">
        <f>B6794</f>
        <v>UY</v>
      </c>
      <c r="D6804" t="s">
        <v>53</v>
      </c>
      <c r="E6804" t="s">
        <v>339</v>
      </c>
      <c r="F6804" t="s">
        <v>33</v>
      </c>
      <c r="G6804">
        <v>0</v>
      </c>
      <c r="H6804">
        <v>1</v>
      </c>
      <c r="L6804" t="s">
        <v>73</v>
      </c>
      <c r="M6804">
        <f>VLOOKUP(C6804,'extension - production vol'!$B$6:$D$235,3,0)</f>
        <v>19.111999999999998</v>
      </c>
    </row>
    <row r="6805" spans="1:22" customFormat="1" ht="16" x14ac:dyDescent="0.2">
      <c r="A6805" t="s">
        <v>1434</v>
      </c>
      <c r="B6805" s="4">
        <f t="shared" ref="B6805:B6831" si="736">P6805*V6805</f>
        <v>1.471634276615357E-8</v>
      </c>
      <c r="C6805" t="s">
        <v>49</v>
      </c>
      <c r="D6805" t="s">
        <v>15</v>
      </c>
      <c r="F6805" t="s">
        <v>36</v>
      </c>
      <c r="G6805">
        <v>2</v>
      </c>
      <c r="H6805">
        <v>-18.46800298604678</v>
      </c>
      <c r="I6805">
        <v>9.798894162072011E-2</v>
      </c>
      <c r="J6805" t="s">
        <v>340</v>
      </c>
      <c r="L6805" t="s">
        <v>1434</v>
      </c>
      <c r="N6805" t="s">
        <v>2008</v>
      </c>
      <c r="O6805">
        <v>1</v>
      </c>
      <c r="P6805" s="4">
        <f>INDEX(parameters!$D$41:$AG$178,MATCH('PV (extension)'!B6794,parameters!$C$41:$C$178,0),MATCH('PV (extension)'!A6805,parameters!$D$5:$AG$5,0))/O6805</f>
        <v>0.10096416269840058</v>
      </c>
      <c r="Q6805" s="3" t="s">
        <v>1505</v>
      </c>
      <c r="R6805">
        <f>INDEX(parameters!$C$196:$EJ$198,MATCH('PV (extension)'!Q6805,parameters!$B$196:$B$198,0),MATCH('PV (extension)'!B6794,parameters!$C$195:$EJ$195,0))</f>
        <v>1465.9579068610187</v>
      </c>
      <c r="S6805">
        <v>156</v>
      </c>
      <c r="T6805">
        <v>30</v>
      </c>
      <c r="U6805">
        <f t="shared" ref="U6805:U6831" si="737">T6805*S6805*R6805</f>
        <v>6860683.004109568</v>
      </c>
      <c r="V6805">
        <f t="shared" ref="V6805:V6831" si="738">1/U6805</f>
        <v>1.457580825992102E-7</v>
      </c>
    </row>
    <row r="6806" spans="1:22" customFormat="1" ht="16" x14ac:dyDescent="0.2">
      <c r="A6806" t="s">
        <v>1435</v>
      </c>
      <c r="B6806" s="4">
        <f t="shared" si="736"/>
        <v>7.6872840841353136E-9</v>
      </c>
      <c r="C6806" t="s">
        <v>49</v>
      </c>
      <c r="D6806" t="s">
        <v>15</v>
      </c>
      <c r="F6806" t="s">
        <v>36</v>
      </c>
      <c r="G6806">
        <v>2</v>
      </c>
      <c r="H6806">
        <v>-19.10362020104489</v>
      </c>
      <c r="I6806">
        <v>9.798894162072011E-2</v>
      </c>
      <c r="J6806" t="s">
        <v>340</v>
      </c>
      <c r="L6806" t="s">
        <v>1435</v>
      </c>
      <c r="N6806" t="s">
        <v>2008</v>
      </c>
      <c r="O6806">
        <v>1</v>
      </c>
      <c r="P6806" s="4">
        <f>INDEX(parameters!$D$41:$AG$178,MATCH('PV (extension)'!B6794,parameters!$C$41:$C$178,0),MATCH('PV (extension)'!A6806,parameters!$D$5:$AG$5,0))/O6806</f>
        <v>5.2740019263789135E-2</v>
      </c>
      <c r="Q6806" s="3" t="s">
        <v>1505</v>
      </c>
      <c r="R6806">
        <f>INDEX(parameters!$C$196:$EJ$198,MATCH('PV (extension)'!Q6806,parameters!$B$196:$B$198,0),MATCH('PV (extension)'!B6794,parameters!$C$195:$EJ$195,0))</f>
        <v>1465.9579068610187</v>
      </c>
      <c r="S6806">
        <v>156</v>
      </c>
      <c r="T6806">
        <v>30</v>
      </c>
      <c r="U6806">
        <f t="shared" si="737"/>
        <v>6860683.004109568</v>
      </c>
      <c r="V6806">
        <f t="shared" si="738"/>
        <v>1.457580825992102E-7</v>
      </c>
    </row>
    <row r="6807" spans="1:22" customFormat="1" ht="16" x14ac:dyDescent="0.2">
      <c r="A6807" t="s">
        <v>1439</v>
      </c>
      <c r="B6807" s="4">
        <f t="shared" si="736"/>
        <v>6.894439626210661E-9</v>
      </c>
      <c r="C6807" t="s">
        <v>49</v>
      </c>
      <c r="D6807" t="s">
        <v>15</v>
      </c>
      <c r="F6807" t="s">
        <v>36</v>
      </c>
      <c r="G6807">
        <v>2</v>
      </c>
      <c r="H6807">
        <v>-19.697439318003951</v>
      </c>
      <c r="I6807">
        <v>9.798894162072011E-2</v>
      </c>
      <c r="J6807" t="s">
        <v>340</v>
      </c>
      <c r="L6807" t="s">
        <v>1439</v>
      </c>
      <c r="N6807" t="s">
        <v>2008</v>
      </c>
      <c r="O6807">
        <v>1</v>
      </c>
      <c r="P6807" s="4">
        <f>INDEX(parameters!$D$41:$AG$178,MATCH('PV (extension)'!B6794,parameters!$C$41:$C$178,0),MATCH('PV (extension)'!A6807,parameters!$D$5:$AG$5,0))/O6807</f>
        <v>9.0962624550774995E-4</v>
      </c>
      <c r="Q6807" s="3" t="s">
        <v>1505</v>
      </c>
      <c r="R6807">
        <f>INDEX(parameters!$C$196:$EJ$198,MATCH('PV (extension)'!Q6807,parameters!$B$196:$B$198,0),MATCH('PV (extension)'!B6794,parameters!$C$195:$EJ$195,0))</f>
        <v>1465.9579068610187</v>
      </c>
      <c r="S6807">
        <v>3</v>
      </c>
      <c r="T6807">
        <v>30</v>
      </c>
      <c r="U6807">
        <f t="shared" si="737"/>
        <v>131936.21161749167</v>
      </c>
      <c r="V6807">
        <f t="shared" si="738"/>
        <v>7.5794202951589316E-6</v>
      </c>
    </row>
    <row r="6808" spans="1:22" customFormat="1" ht="16" x14ac:dyDescent="0.2">
      <c r="A6808" t="s">
        <v>1440</v>
      </c>
      <c r="B6808" s="4">
        <f t="shared" si="736"/>
        <v>4.4967645973364257E-8</v>
      </c>
      <c r="C6808" t="s">
        <v>49</v>
      </c>
      <c r="D6808" t="s">
        <v>15</v>
      </c>
      <c r="F6808" t="s">
        <v>36</v>
      </c>
      <c r="G6808">
        <v>2</v>
      </c>
      <c r="H6808">
        <v>-16.692979911025031</v>
      </c>
      <c r="I6808">
        <v>9.798894162072011E-2</v>
      </c>
      <c r="J6808" t="s">
        <v>340</v>
      </c>
      <c r="L6808" t="s">
        <v>1440</v>
      </c>
      <c r="N6808" t="s">
        <v>2008</v>
      </c>
      <c r="O6808">
        <v>1</v>
      </c>
      <c r="P6808" s="4">
        <f>INDEX(parameters!$D$41:$AG$178,MATCH('PV (extension)'!B6794,parameters!$C$41:$C$178,0),MATCH('PV (extension)'!A6808,parameters!$D$5:$AG$5,0))/O6808</f>
        <v>5.9328608550822341E-3</v>
      </c>
      <c r="Q6808" s="3" t="s">
        <v>1505</v>
      </c>
      <c r="R6808">
        <f>INDEX(parameters!$C$196:$EJ$198,MATCH('PV (extension)'!Q6808,parameters!$B$196:$B$198,0),MATCH('PV (extension)'!B6794,parameters!$C$195:$EJ$195,0))</f>
        <v>1465.9579068610187</v>
      </c>
      <c r="S6808">
        <v>3</v>
      </c>
      <c r="T6808">
        <v>30</v>
      </c>
      <c r="U6808">
        <f t="shared" si="737"/>
        <v>131936.21161749167</v>
      </c>
      <c r="V6808">
        <f t="shared" si="738"/>
        <v>7.5794202951589316E-6</v>
      </c>
    </row>
    <row r="6809" spans="1:22" customFormat="1" ht="16" x14ac:dyDescent="0.2">
      <c r="A6809" t="s">
        <v>1441</v>
      </c>
      <c r="B6809" s="4">
        <f t="shared" si="736"/>
        <v>6.9677308909273835E-10</v>
      </c>
      <c r="C6809" t="s">
        <v>35</v>
      </c>
      <c r="D6809" t="s">
        <v>15</v>
      </c>
      <c r="F6809" t="s">
        <v>36</v>
      </c>
      <c r="G6809">
        <v>2</v>
      </c>
      <c r="H6809">
        <v>-21.54326959350907</v>
      </c>
      <c r="I6809">
        <v>9.798894162072011E-2</v>
      </c>
      <c r="J6809" t="s">
        <v>340</v>
      </c>
      <c r="L6809" t="s">
        <v>1441</v>
      </c>
      <c r="N6809" t="s">
        <v>2008</v>
      </c>
      <c r="O6809">
        <v>1</v>
      </c>
      <c r="P6809" s="4">
        <f>INDEX(parameters!$D$41:$AG$178,MATCH('PV (extension)'!B6794,parameters!$C$41:$C$178,0),MATCH('PV (extension)'!A6809,parameters!$D$5:$AG$5,0))/O6809</f>
        <v>9.1929601731912907E-5</v>
      </c>
      <c r="Q6809" s="3" t="s">
        <v>1505</v>
      </c>
      <c r="R6809">
        <f>INDEX(parameters!$C$196:$EJ$198,MATCH('PV (extension)'!Q6809,parameters!$B$196:$B$198,0),MATCH('PV (extension)'!B6794,parameters!$C$195:$EJ$195,0))</f>
        <v>1465.9579068610187</v>
      </c>
      <c r="S6809">
        <v>3</v>
      </c>
      <c r="T6809">
        <v>30</v>
      </c>
      <c r="U6809">
        <f t="shared" si="737"/>
        <v>131936.21161749167</v>
      </c>
      <c r="V6809">
        <f t="shared" si="738"/>
        <v>7.5794202951589316E-6</v>
      </c>
    </row>
    <row r="6810" spans="1:22" customFormat="1" ht="16" x14ac:dyDescent="0.2">
      <c r="A6810" t="s">
        <v>1442</v>
      </c>
      <c r="B6810" s="4">
        <f t="shared" si="736"/>
        <v>1.2113279205998828E-8</v>
      </c>
      <c r="C6810" t="s">
        <v>35</v>
      </c>
      <c r="D6810" t="s">
        <v>15</v>
      </c>
      <c r="F6810" t="s">
        <v>36</v>
      </c>
      <c r="G6810">
        <v>2</v>
      </c>
      <c r="H6810">
        <v>-18.729872499892029</v>
      </c>
      <c r="I6810">
        <v>9.798894162072011E-2</v>
      </c>
      <c r="J6810" t="s">
        <v>340</v>
      </c>
      <c r="L6810" t="s">
        <v>1442</v>
      </c>
      <c r="N6810" t="s">
        <v>2008</v>
      </c>
      <c r="O6810">
        <v>1</v>
      </c>
      <c r="P6810" s="4">
        <f>INDEX(parameters!$D$41:$AG$178,MATCH('PV (extension)'!B6794,parameters!$C$41:$C$178,0),MATCH('PV (extension)'!A6810,parameters!$D$5:$AG$5,0))/O6810</f>
        <v>1.5981801687044229E-3</v>
      </c>
      <c r="Q6810" s="3" t="s">
        <v>1505</v>
      </c>
      <c r="R6810">
        <f>INDEX(parameters!$C$196:$EJ$198,MATCH('PV (extension)'!Q6810,parameters!$B$196:$B$198,0),MATCH('PV (extension)'!B6794,parameters!$C$195:$EJ$195,0))</f>
        <v>1465.9579068610187</v>
      </c>
      <c r="S6810">
        <v>3</v>
      </c>
      <c r="T6810">
        <v>30</v>
      </c>
      <c r="U6810">
        <f t="shared" si="737"/>
        <v>131936.21161749167</v>
      </c>
      <c r="V6810">
        <f t="shared" si="738"/>
        <v>7.5794202951589316E-6</v>
      </c>
    </row>
    <row r="6811" spans="1:22" customFormat="1" x14ac:dyDescent="0.2">
      <c r="A6811" t="s">
        <v>1452</v>
      </c>
      <c r="B6811" s="4">
        <f t="shared" si="736"/>
        <v>3.7888862295173128E-10</v>
      </c>
      <c r="C6811" t="s">
        <v>35</v>
      </c>
      <c r="D6811" t="s">
        <v>15</v>
      </c>
      <c r="F6811" t="s">
        <v>36</v>
      </c>
      <c r="G6811">
        <v>2</v>
      </c>
      <c r="H6811">
        <v>-21.666568118067421</v>
      </c>
      <c r="I6811">
        <v>9.798894162072011E-2</v>
      </c>
      <c r="J6811" t="s">
        <v>340</v>
      </c>
      <c r="L6811" t="s">
        <v>1452</v>
      </c>
      <c r="N6811" t="s">
        <v>2008</v>
      </c>
      <c r="O6811">
        <v>1</v>
      </c>
      <c r="P6811" s="4">
        <f>INDEX(parameters!$D$41:$AG$178,MATCH('PV (extension)'!B6794,parameters!$C$41:$C$178,0),MATCH('PV (extension)'!A6811,parameters!$D$5:$AG$5,0))/O6811</f>
        <v>1.0104185757523119E-2</v>
      </c>
      <c r="Q6811" t="s">
        <v>1507</v>
      </c>
      <c r="R6811">
        <f>INDEX(parameters!$C$196:$EJ$198,MATCH('PV (extension)'!Q6811,parameters!$B$196:$B$198,0),MATCH('PV (extension)'!B6794,parameters!$C$195:$EJ$195,0))</f>
        <v>1559.5296881500201</v>
      </c>
      <c r="S6811">
        <v>570</v>
      </c>
      <c r="T6811">
        <v>30</v>
      </c>
      <c r="U6811">
        <f t="shared" si="737"/>
        <v>26667957.667365342</v>
      </c>
      <c r="V6811">
        <f t="shared" si="738"/>
        <v>3.7498184618154707E-8</v>
      </c>
    </row>
    <row r="6812" spans="1:22" customFormat="1" x14ac:dyDescent="0.2">
      <c r="A6812" t="s">
        <v>1453</v>
      </c>
      <c r="B6812" s="4">
        <f t="shared" si="736"/>
        <v>2.7832866175083881E-9</v>
      </c>
      <c r="C6812" t="s">
        <v>35</v>
      </c>
      <c r="D6812" t="s">
        <v>15</v>
      </c>
      <c r="F6812" t="s">
        <v>36</v>
      </c>
      <c r="G6812">
        <v>2</v>
      </c>
      <c r="H6812">
        <v>-21.47552628199886</v>
      </c>
      <c r="I6812">
        <v>9.798894162072011E-2</v>
      </c>
      <c r="J6812" t="s">
        <v>340</v>
      </c>
      <c r="L6812" t="s">
        <v>1453</v>
      </c>
      <c r="N6812" t="s">
        <v>2008</v>
      </c>
      <c r="O6812">
        <v>1</v>
      </c>
      <c r="P6812" s="4">
        <f>INDEX(parameters!$D$41:$AG$178,MATCH('PV (extension)'!B6794,parameters!$C$41:$C$178,0),MATCH('PV (extension)'!A6812,parameters!$D$5:$AG$5,0))/O6812</f>
        <v>7.4224569691858172E-2</v>
      </c>
      <c r="Q6812" t="s">
        <v>1507</v>
      </c>
      <c r="R6812">
        <f>INDEX(parameters!$C$196:$EJ$198,MATCH('PV (extension)'!Q6812,parameters!$B$196:$B$198,0),MATCH('PV (extension)'!B6794,parameters!$C$195:$EJ$195,0))</f>
        <v>1559.5296881500201</v>
      </c>
      <c r="S6812">
        <v>570</v>
      </c>
      <c r="T6812">
        <v>30</v>
      </c>
      <c r="U6812">
        <f t="shared" si="737"/>
        <v>26667957.667365342</v>
      </c>
      <c r="V6812">
        <f t="shared" si="738"/>
        <v>3.7498184618154707E-8</v>
      </c>
    </row>
    <row r="6813" spans="1:22" customFormat="1" x14ac:dyDescent="0.2">
      <c r="A6813" t="s">
        <v>1454</v>
      </c>
      <c r="B6813" s="4">
        <f t="shared" si="736"/>
        <v>2.9500863080401938E-11</v>
      </c>
      <c r="C6813" t="s">
        <v>35</v>
      </c>
      <c r="D6813" t="s">
        <v>15</v>
      </c>
      <c r="F6813" t="s">
        <v>36</v>
      </c>
      <c r="G6813">
        <v>2</v>
      </c>
      <c r="H6813">
        <v>-23.51240679473371</v>
      </c>
      <c r="I6813">
        <v>9.798894162072011E-2</v>
      </c>
      <c r="J6813" t="s">
        <v>340</v>
      </c>
      <c r="L6813" t="s">
        <v>1454</v>
      </c>
      <c r="N6813" t="s">
        <v>2008</v>
      </c>
      <c r="O6813">
        <v>1</v>
      </c>
      <c r="P6813" s="4">
        <f>INDEX(parameters!$D$41:$AG$178,MATCH('PV (extension)'!B6794,parameters!$C$41:$C$178,0),MATCH('PV (extension)'!A6813,parameters!$D$5:$AG$5,0))/O6813</f>
        <v>7.867277677789E-4</v>
      </c>
      <c r="Q6813" t="s">
        <v>1507</v>
      </c>
      <c r="R6813">
        <f>INDEX(parameters!$C$196:$EJ$198,MATCH('PV (extension)'!Q6813,parameters!$B$196:$B$198,0),MATCH('PV (extension)'!B6794,parameters!$C$195:$EJ$195,0))</f>
        <v>1559.5296881500201</v>
      </c>
      <c r="S6813">
        <v>570</v>
      </c>
      <c r="T6813">
        <v>30</v>
      </c>
      <c r="U6813">
        <f t="shared" si="737"/>
        <v>26667957.667365342</v>
      </c>
      <c r="V6813">
        <f t="shared" si="738"/>
        <v>3.7498184618154707E-8</v>
      </c>
    </row>
    <row r="6814" spans="1:22" customFormat="1" x14ac:dyDescent="0.2">
      <c r="A6814" t="s">
        <v>1455</v>
      </c>
      <c r="B6814" s="4">
        <f t="shared" si="736"/>
        <v>9.8724403440128448E-9</v>
      </c>
      <c r="C6814" t="s">
        <v>35</v>
      </c>
      <c r="D6814" t="s">
        <v>15</v>
      </c>
      <c r="F6814" t="s">
        <v>36</v>
      </c>
      <c r="G6814">
        <v>2</v>
      </c>
      <c r="H6814">
        <v>-18.20082258362968</v>
      </c>
      <c r="I6814">
        <v>9.798894162072011E-2</v>
      </c>
      <c r="J6814" t="s">
        <v>340</v>
      </c>
      <c r="L6814" t="s">
        <v>1455</v>
      </c>
      <c r="N6814" t="s">
        <v>2008</v>
      </c>
      <c r="O6814">
        <v>1</v>
      </c>
      <c r="P6814" s="4">
        <f>INDEX(parameters!$D$41:$AG$178,MATCH('PV (extension)'!B6794,parameters!$C$41:$C$178,0),MATCH('PV (extension)'!A6814,parameters!$D$5:$AG$5,0))/O6814</f>
        <v>0.2632778211677243</v>
      </c>
      <c r="Q6814" t="s">
        <v>1507</v>
      </c>
      <c r="R6814">
        <f>INDEX(parameters!$C$196:$EJ$198,MATCH('PV (extension)'!Q6814,parameters!$B$196:$B$198,0),MATCH('PV (extension)'!B6794,parameters!$C$195:$EJ$195,0))</f>
        <v>1559.5296881500201</v>
      </c>
      <c r="S6814">
        <v>570</v>
      </c>
      <c r="T6814">
        <v>30</v>
      </c>
      <c r="U6814">
        <f t="shared" si="737"/>
        <v>26667957.667365342</v>
      </c>
      <c r="V6814">
        <f t="shared" si="738"/>
        <v>3.7498184618154707E-8</v>
      </c>
    </row>
    <row r="6815" spans="1:22" customFormat="1" x14ac:dyDescent="0.2">
      <c r="A6815" t="s">
        <v>1456</v>
      </c>
      <c r="B6815" s="4">
        <f t="shared" si="736"/>
        <v>5.2367673920373083E-9</v>
      </c>
      <c r="C6815" t="s">
        <v>35</v>
      </c>
      <c r="D6815" t="s">
        <v>15</v>
      </c>
      <c r="F6815" t="s">
        <v>36</v>
      </c>
      <c r="G6815">
        <v>2</v>
      </c>
      <c r="H6815">
        <v>-18.836468952383601</v>
      </c>
      <c r="I6815">
        <v>9.798894162072011E-2</v>
      </c>
      <c r="J6815" t="s">
        <v>340</v>
      </c>
      <c r="L6815" t="s">
        <v>1456</v>
      </c>
      <c r="N6815" t="s">
        <v>2008</v>
      </c>
      <c r="O6815">
        <v>1</v>
      </c>
      <c r="P6815" s="4">
        <f>INDEX(parameters!$D$41:$AG$178,MATCH('PV (extension)'!B6794,parameters!$C$41:$C$178,0),MATCH('PV (extension)'!A6815,parameters!$D$5:$AG$5,0))/O6815</f>
        <v>0.13965389112469015</v>
      </c>
      <c r="Q6815" t="s">
        <v>1507</v>
      </c>
      <c r="R6815">
        <f>INDEX(parameters!$C$196:$EJ$198,MATCH('PV (extension)'!Q6815,parameters!$B$196:$B$198,0),MATCH('PV (extension)'!B6794,parameters!$C$195:$EJ$195,0))</f>
        <v>1559.5296881500201</v>
      </c>
      <c r="S6815">
        <v>570</v>
      </c>
      <c r="T6815">
        <v>30</v>
      </c>
      <c r="U6815">
        <f t="shared" si="737"/>
        <v>26667957.667365342</v>
      </c>
      <c r="V6815">
        <f t="shared" si="738"/>
        <v>3.7498184618154707E-8</v>
      </c>
    </row>
    <row r="6816" spans="1:22" customFormat="1" ht="16" x14ac:dyDescent="0.2">
      <c r="A6816" t="s">
        <v>1461</v>
      </c>
      <c r="B6816" s="4">
        <f t="shared" si="736"/>
        <v>1.6159958544485138E-9</v>
      </c>
      <c r="C6816" t="s">
        <v>49</v>
      </c>
      <c r="D6816" t="s">
        <v>15</v>
      </c>
      <c r="F6816" t="s">
        <v>36</v>
      </c>
      <c r="G6816">
        <v>2</v>
      </c>
      <c r="H6816">
        <v>-20.658789817762049</v>
      </c>
      <c r="I6816">
        <v>9.798894162072011E-2</v>
      </c>
      <c r="J6816" t="s">
        <v>340</v>
      </c>
      <c r="L6816" t="s">
        <v>1461</v>
      </c>
      <c r="N6816" t="s">
        <v>2008</v>
      </c>
      <c r="O6816">
        <v>1</v>
      </c>
      <c r="P6816" s="4">
        <f>INDEX(parameters!$D$41:$AG$178,MATCH('PV (extension)'!B6794,parameters!$C$41:$C$178,0),MATCH('PV (extension)'!A6816,parameters!$D$5:$AG$5,0))/O6816</f>
        <v>6.6094595017907607E-3</v>
      </c>
      <c r="Q6816" s="3" t="s">
        <v>1505</v>
      </c>
      <c r="R6816">
        <f>INDEX(parameters!$C$196:$EJ$198,MATCH('PV (extension)'!Q6816,parameters!$B$196:$B$198,0),MATCH('PV (extension)'!B6794,parameters!$C$195:$EJ$195,0))</f>
        <v>1465.9579068610187</v>
      </c>
      <c r="S6816">
        <v>93</v>
      </c>
      <c r="T6816">
        <v>30</v>
      </c>
      <c r="U6816">
        <f t="shared" si="737"/>
        <v>4090022.5601422423</v>
      </c>
      <c r="V6816">
        <f t="shared" si="738"/>
        <v>2.4449742887609453E-7</v>
      </c>
    </row>
    <row r="6817" spans="1:22" customFormat="1" ht="16" x14ac:dyDescent="0.2">
      <c r="A6817" t="s">
        <v>1457</v>
      </c>
      <c r="B6817" s="4">
        <f t="shared" si="736"/>
        <v>2.7401557810498283E-8</v>
      </c>
      <c r="C6817" t="s">
        <v>49</v>
      </c>
      <c r="D6817" t="s">
        <v>15</v>
      </c>
      <c r="F6817" t="s">
        <v>36</v>
      </c>
      <c r="G6817">
        <v>2</v>
      </c>
      <c r="H6817">
        <v>-17.845360350005858</v>
      </c>
      <c r="I6817">
        <v>9.798894162072011E-2</v>
      </c>
      <c r="J6817" t="s">
        <v>340</v>
      </c>
      <c r="L6817" t="s">
        <v>1457</v>
      </c>
      <c r="N6817" t="s">
        <v>2008</v>
      </c>
      <c r="O6817">
        <v>1</v>
      </c>
      <c r="P6817" s="4">
        <f>INDEX(parameters!$D$41:$AG$178,MATCH('PV (extension)'!B6794,parameters!$C$41:$C$178,0),MATCH('PV (extension)'!A6817,parameters!$D$5:$AG$5,0))/O6817</f>
        <v>0.11207298962797985</v>
      </c>
      <c r="Q6817" s="3" t="s">
        <v>1505</v>
      </c>
      <c r="R6817">
        <f>INDEX(parameters!$C$196:$EJ$198,MATCH('PV (extension)'!Q6817,parameters!$B$196:$B$198,0),MATCH('PV (extension)'!B6794,parameters!$C$195:$EJ$195,0))</f>
        <v>1465.9579068610187</v>
      </c>
      <c r="S6817">
        <v>93</v>
      </c>
      <c r="T6817">
        <v>30</v>
      </c>
      <c r="U6817">
        <f t="shared" si="737"/>
        <v>4090022.5601422423</v>
      </c>
      <c r="V6817">
        <f t="shared" si="738"/>
        <v>2.4449742887609453E-7</v>
      </c>
    </row>
    <row r="6818" spans="1:22" customFormat="1" ht="16" x14ac:dyDescent="0.2">
      <c r="A6818" t="s">
        <v>1462</v>
      </c>
      <c r="B6818" s="4">
        <f t="shared" si="736"/>
        <v>8.5428541492205043E-10</v>
      </c>
      <c r="C6818" t="s">
        <v>49</v>
      </c>
      <c r="D6818" t="s">
        <v>15</v>
      </c>
      <c r="F6818" t="s">
        <v>36</v>
      </c>
      <c r="G6818">
        <v>2</v>
      </c>
      <c r="H6818">
        <v>-21.294425499752101</v>
      </c>
      <c r="I6818">
        <v>9.798894162072011E-2</v>
      </c>
      <c r="J6818" t="s">
        <v>340</v>
      </c>
      <c r="L6818" t="s">
        <v>1462</v>
      </c>
      <c r="N6818" t="s">
        <v>2008</v>
      </c>
      <c r="O6818">
        <v>1</v>
      </c>
      <c r="P6818" s="4">
        <f>INDEX(parameters!$D$41:$AG$178,MATCH('PV (extension)'!B6794,parameters!$C$41:$C$178,0),MATCH('PV (extension)'!A6818,parameters!$D$5:$AG$5,0))/O6818</f>
        <v>3.4940466198316628E-3</v>
      </c>
      <c r="Q6818" s="3" t="s">
        <v>1505</v>
      </c>
      <c r="R6818">
        <f>INDEX(parameters!$C$196:$EJ$198,MATCH('PV (extension)'!Q6818,parameters!$B$196:$B$198,0),MATCH('PV (extension)'!B6794,parameters!$C$195:$EJ$195,0))</f>
        <v>1465.9579068610187</v>
      </c>
      <c r="S6818">
        <v>93</v>
      </c>
      <c r="T6818">
        <v>30</v>
      </c>
      <c r="U6818">
        <f t="shared" si="737"/>
        <v>4090022.5601422423</v>
      </c>
      <c r="V6818">
        <f t="shared" si="738"/>
        <v>2.4449742887609453E-7</v>
      </c>
    </row>
    <row r="6819" spans="1:22" customFormat="1" ht="16" x14ac:dyDescent="0.2">
      <c r="A6819" t="s">
        <v>1458</v>
      </c>
      <c r="B6819" s="4">
        <f t="shared" si="736"/>
        <v>1.4353224089233439E-8</v>
      </c>
      <c r="C6819" t="s">
        <v>49</v>
      </c>
      <c r="D6819" t="s">
        <v>15</v>
      </c>
      <c r="F6819" t="s">
        <v>36</v>
      </c>
      <c r="G6819">
        <v>2</v>
      </c>
      <c r="H6819">
        <v>-18.48100416113547</v>
      </c>
      <c r="I6819">
        <v>9.798894162072011E-2</v>
      </c>
      <c r="J6819" t="s">
        <v>340</v>
      </c>
      <c r="L6819" t="s">
        <v>1458</v>
      </c>
      <c r="N6819" t="s">
        <v>2008</v>
      </c>
      <c r="O6819">
        <v>1</v>
      </c>
      <c r="P6819" s="4">
        <f>INDEX(parameters!$D$41:$AG$178,MATCH('PV (extension)'!B6794,parameters!$C$41:$C$178,0),MATCH('PV (extension)'!A6819,parameters!$D$5:$AG$5,0))/O6819</f>
        <v>5.8705010335741853E-2</v>
      </c>
      <c r="Q6819" s="3" t="s">
        <v>1505</v>
      </c>
      <c r="R6819">
        <f>INDEX(parameters!$C$196:$EJ$198,MATCH('PV (extension)'!Q6819,parameters!$B$196:$B$198,0),MATCH('PV (extension)'!B6794,parameters!$C$195:$EJ$195,0))</f>
        <v>1465.9579068610187</v>
      </c>
      <c r="S6819">
        <v>93</v>
      </c>
      <c r="T6819">
        <v>30</v>
      </c>
      <c r="U6819">
        <f t="shared" si="737"/>
        <v>4090022.5601422423</v>
      </c>
      <c r="V6819">
        <f t="shared" si="738"/>
        <v>2.4449742887609453E-7</v>
      </c>
    </row>
    <row r="6820" spans="1:22" customFormat="1" x14ac:dyDescent="0.2">
      <c r="A6820" t="s">
        <v>341</v>
      </c>
      <c r="B6820" s="4">
        <f t="shared" si="736"/>
        <v>3.5477159793501572E-8</v>
      </c>
      <c r="C6820" t="s">
        <v>359</v>
      </c>
      <c r="D6820" t="s">
        <v>15</v>
      </c>
      <c r="F6820" t="s">
        <v>36</v>
      </c>
      <c r="G6820">
        <v>2</v>
      </c>
      <c r="H6820">
        <v>-17.561299045251399</v>
      </c>
      <c r="I6820">
        <v>9.798894162072011E-2</v>
      </c>
      <c r="J6820" t="s">
        <v>340</v>
      </c>
      <c r="L6820" t="s">
        <v>341</v>
      </c>
      <c r="N6820" t="s">
        <v>2008</v>
      </c>
      <c r="O6820">
        <v>1</v>
      </c>
      <c r="P6820" s="4">
        <f>INDEX(parameters!$D$41:$AG$178,MATCH('PV (extension)'!B6794,parameters!$C$41:$C$178,0),MATCH('PV (extension)'!A6820,parameters!$D$5:$AG$5,0))/O6820</f>
        <v>3.2864644265829519E-3</v>
      </c>
      <c r="Q6820" t="s">
        <v>1506</v>
      </c>
      <c r="R6820">
        <f>INDEX(parameters!$C$196:$EJ$198,MATCH('PV (extension)'!Q6820,parameters!$B$196:$B$198,0),MATCH('PV (extension)'!B6794,parameters!$C$195:$EJ$195,0))</f>
        <v>1029.2895941790134</v>
      </c>
      <c r="S6820">
        <v>3</v>
      </c>
      <c r="T6820">
        <v>30</v>
      </c>
      <c r="U6820">
        <f t="shared" si="737"/>
        <v>92636.063476111201</v>
      </c>
      <c r="V6820">
        <f t="shared" si="738"/>
        <v>1.0794931935529385E-5</v>
      </c>
    </row>
    <row r="6821" spans="1:22" customFormat="1" x14ac:dyDescent="0.2">
      <c r="A6821" t="s">
        <v>342</v>
      </c>
      <c r="B6821" s="4">
        <f t="shared" si="736"/>
        <v>3.4793704094435378E-8</v>
      </c>
      <c r="C6821" t="s">
        <v>359</v>
      </c>
      <c r="D6821" t="s">
        <v>15</v>
      </c>
      <c r="F6821" t="s">
        <v>36</v>
      </c>
      <c r="G6821">
        <v>2</v>
      </c>
      <c r="H6821">
        <v>-17.561299045251399</v>
      </c>
      <c r="I6821">
        <v>9.798894162072011E-2</v>
      </c>
      <c r="J6821" t="s">
        <v>340</v>
      </c>
      <c r="L6821" t="s">
        <v>342</v>
      </c>
      <c r="N6821" t="s">
        <v>2008</v>
      </c>
      <c r="O6821">
        <v>1</v>
      </c>
      <c r="P6821" s="4">
        <f>INDEX(parameters!$D$41:$AG$178,MATCH('PV (extension)'!B6794,parameters!$C$41:$C$178,0),MATCH('PV (extension)'!A6821,parameters!$D$5:$AG$5,0))/O6821</f>
        <v>3.2231517810611459E-3</v>
      </c>
      <c r="Q6821" t="s">
        <v>1506</v>
      </c>
      <c r="R6821">
        <f>INDEX(parameters!$C$196:$EJ$198,MATCH('PV (extension)'!Q6821,parameters!$B$196:$B$198,0),MATCH('PV (extension)'!B6794,parameters!$C$195:$EJ$195,0))</f>
        <v>1029.2895941790134</v>
      </c>
      <c r="S6821">
        <v>3</v>
      </c>
      <c r="T6821">
        <v>30</v>
      </c>
      <c r="U6821">
        <f t="shared" si="737"/>
        <v>92636.063476111201</v>
      </c>
      <c r="V6821">
        <f t="shared" si="738"/>
        <v>1.0794931935529385E-5</v>
      </c>
    </row>
    <row r="6822" spans="1:22" customFormat="1" x14ac:dyDescent="0.2">
      <c r="A6822" t="s">
        <v>343</v>
      </c>
      <c r="B6822" s="4">
        <f t="shared" si="736"/>
        <v>1.8703162607179585E-8</v>
      </c>
      <c r="C6822" t="s">
        <v>359</v>
      </c>
      <c r="D6822" t="s">
        <v>15</v>
      </c>
      <c r="F6822" t="s">
        <v>36</v>
      </c>
      <c r="G6822">
        <v>2</v>
      </c>
      <c r="H6822">
        <v>-18.196897397350821</v>
      </c>
      <c r="I6822">
        <v>9.798894162072011E-2</v>
      </c>
      <c r="J6822" t="s">
        <v>340</v>
      </c>
      <c r="L6822" t="s">
        <v>343</v>
      </c>
      <c r="N6822" t="s">
        <v>2008</v>
      </c>
      <c r="O6822">
        <v>1</v>
      </c>
      <c r="P6822" s="4">
        <f>INDEX(parameters!$D$41:$AG$178,MATCH('PV (extension)'!B6794,parameters!$C$41:$C$178,0),MATCH('PV (extension)'!A6822,parameters!$D$5:$AG$5,0))/O6822</f>
        <v>1.7325873584827175E-3</v>
      </c>
      <c r="Q6822" t="s">
        <v>1506</v>
      </c>
      <c r="R6822">
        <f>INDEX(parameters!$C$196:$EJ$198,MATCH('PV (extension)'!Q6822,parameters!$B$196:$B$198,0),MATCH('PV (extension)'!B6794,parameters!$C$195:$EJ$195,0))</f>
        <v>1029.2895941790134</v>
      </c>
      <c r="S6822">
        <v>3</v>
      </c>
      <c r="T6822">
        <v>30</v>
      </c>
      <c r="U6822">
        <f t="shared" si="737"/>
        <v>92636.063476111201</v>
      </c>
      <c r="V6822">
        <f t="shared" si="738"/>
        <v>1.0794931935529385E-5</v>
      </c>
    </row>
    <row r="6823" spans="1:22" customFormat="1" x14ac:dyDescent="0.2">
      <c r="A6823" t="s">
        <v>344</v>
      </c>
      <c r="B6823" s="4">
        <f t="shared" si="736"/>
        <v>1.8686979717440546E-8</v>
      </c>
      <c r="C6823" t="s">
        <v>359</v>
      </c>
      <c r="D6823" t="s">
        <v>15</v>
      </c>
      <c r="F6823" t="s">
        <v>36</v>
      </c>
      <c r="G6823">
        <v>2</v>
      </c>
      <c r="H6823">
        <v>-18.196897397350821</v>
      </c>
      <c r="I6823">
        <v>9.798894162072011E-2</v>
      </c>
      <c r="J6823" t="s">
        <v>340</v>
      </c>
      <c r="L6823" t="s">
        <v>344</v>
      </c>
      <c r="N6823" t="s">
        <v>2008</v>
      </c>
      <c r="O6823">
        <v>1</v>
      </c>
      <c r="P6823" s="4">
        <f>INDEX(parameters!$D$41:$AG$178,MATCH('PV (extension)'!B6794,parameters!$C$41:$C$178,0),MATCH('PV (extension)'!A6823,parameters!$D$5:$AG$5,0))/O6823</f>
        <v>1.7310882392816251E-3</v>
      </c>
      <c r="Q6823" t="s">
        <v>1506</v>
      </c>
      <c r="R6823">
        <f>INDEX(parameters!$C$196:$EJ$198,MATCH('PV (extension)'!Q6823,parameters!$B$196:$B$198,0),MATCH('PV (extension)'!B6794,parameters!$C$195:$EJ$195,0))</f>
        <v>1029.2895941790134</v>
      </c>
      <c r="S6823">
        <v>3</v>
      </c>
      <c r="T6823">
        <v>30</v>
      </c>
      <c r="U6823">
        <f t="shared" si="737"/>
        <v>92636.063476111201</v>
      </c>
      <c r="V6823">
        <f t="shared" si="738"/>
        <v>1.0794931935529385E-5</v>
      </c>
    </row>
    <row r="6824" spans="1:22" customFormat="1" ht="16" x14ac:dyDescent="0.2">
      <c r="A6824" t="s">
        <v>345</v>
      </c>
      <c r="B6824" s="4">
        <f t="shared" si="736"/>
        <v>3.8370868167144928E-7</v>
      </c>
      <c r="C6824" t="s">
        <v>359</v>
      </c>
      <c r="D6824" t="s">
        <v>15</v>
      </c>
      <c r="F6824" t="s">
        <v>36</v>
      </c>
      <c r="G6824">
        <v>2</v>
      </c>
      <c r="H6824">
        <v>-15.20991773919472</v>
      </c>
      <c r="I6824">
        <v>9.798894162072011E-2</v>
      </c>
      <c r="J6824" t="s">
        <v>340</v>
      </c>
      <c r="L6824" t="s">
        <v>345</v>
      </c>
      <c r="N6824" t="s">
        <v>2008</v>
      </c>
      <c r="O6824">
        <v>1</v>
      </c>
      <c r="P6824" s="4">
        <f>INDEX(parameters!$D$41:$AG$178,MATCH('PV (extension)'!B6794,parameters!$C$41:$C$178,0),MATCH('PV (extension)'!A6824,parameters!$D$5:$AG$5,0))/O6824</f>
        <v>5.0625069824473082E-2</v>
      </c>
      <c r="Q6824" s="3" t="s">
        <v>1505</v>
      </c>
      <c r="R6824">
        <f>INDEX(parameters!$C$196:$EJ$198,MATCH('PV (extension)'!Q6824,parameters!$B$196:$B$198,0),MATCH('PV (extension)'!B6794,parameters!$C$195:$EJ$195,0))</f>
        <v>1465.9579068610187</v>
      </c>
      <c r="S6824">
        <v>3</v>
      </c>
      <c r="T6824">
        <v>30</v>
      </c>
      <c r="U6824">
        <f t="shared" si="737"/>
        <v>131936.21161749167</v>
      </c>
      <c r="V6824">
        <f t="shared" si="738"/>
        <v>7.5794202951589316E-6</v>
      </c>
    </row>
    <row r="6825" spans="1:22" customFormat="1" ht="16" x14ac:dyDescent="0.2">
      <c r="A6825" t="s">
        <v>346</v>
      </c>
      <c r="B6825" s="4">
        <f t="shared" si="736"/>
        <v>2.0029037358499447E-7</v>
      </c>
      <c r="C6825" t="s">
        <v>359</v>
      </c>
      <c r="D6825" t="s">
        <v>15</v>
      </c>
      <c r="F6825" t="s">
        <v>36</v>
      </c>
      <c r="G6825">
        <v>2</v>
      </c>
      <c r="H6825">
        <v>-15.845552597349339</v>
      </c>
      <c r="I6825">
        <v>9.798894162072011E-2</v>
      </c>
      <c r="J6825" t="s">
        <v>340</v>
      </c>
      <c r="L6825" t="s">
        <v>346</v>
      </c>
      <c r="N6825" t="s">
        <v>2008</v>
      </c>
      <c r="O6825">
        <v>1</v>
      </c>
      <c r="P6825" s="4">
        <f>INDEX(parameters!$D$41:$AG$178,MATCH('PV (extension)'!B6794,parameters!$C$41:$C$178,0),MATCH('PV (extension)'!A6825,parameters!$D$5:$AG$5,0))/O6825</f>
        <v>2.6425553114256296E-2</v>
      </c>
      <c r="Q6825" s="3" t="s">
        <v>1505</v>
      </c>
      <c r="R6825">
        <f>INDEX(parameters!$C$196:$EJ$198,MATCH('PV (extension)'!Q6825,parameters!$B$196:$B$198,0),MATCH('PV (extension)'!B6794,parameters!$C$195:$EJ$195,0))</f>
        <v>1465.9579068610187</v>
      </c>
      <c r="S6825">
        <v>3</v>
      </c>
      <c r="T6825">
        <v>30</v>
      </c>
      <c r="U6825">
        <f t="shared" si="737"/>
        <v>131936.21161749167</v>
      </c>
      <c r="V6825">
        <f t="shared" si="738"/>
        <v>7.5794202951589316E-6</v>
      </c>
    </row>
    <row r="6826" spans="1:22" customFormat="1" ht="16" x14ac:dyDescent="0.2">
      <c r="A6826" t="s">
        <v>347</v>
      </c>
      <c r="B6826" s="4">
        <f t="shared" si="736"/>
        <v>1.1078425711896207E-7</v>
      </c>
      <c r="C6826" t="s">
        <v>49</v>
      </c>
      <c r="D6826" t="s">
        <v>15</v>
      </c>
      <c r="F6826" t="s">
        <v>36</v>
      </c>
      <c r="G6826">
        <v>2</v>
      </c>
      <c r="H6826">
        <v>-16.884050111477411</v>
      </c>
      <c r="I6826">
        <v>9.798894162072011E-2</v>
      </c>
      <c r="J6826" t="s">
        <v>340</v>
      </c>
      <c r="L6826" t="s">
        <v>347</v>
      </c>
      <c r="N6826" t="s">
        <v>2008</v>
      </c>
      <c r="O6826">
        <v>1</v>
      </c>
      <c r="P6826" s="4">
        <f>INDEX(parameters!$D$41:$AG$178,MATCH('PV (extension)'!B6794,parameters!$C$41:$C$178,0),MATCH('PV (extension)'!A6826,parameters!$D$5:$AG$5,0))/O6826</f>
        <v>1.4616455191133988E-2</v>
      </c>
      <c r="Q6826" s="3" t="s">
        <v>1505</v>
      </c>
      <c r="R6826">
        <f>INDEX(parameters!$C$196:$EJ$198,MATCH('PV (extension)'!Q6826,parameters!$B$196:$B$198,0),MATCH('PV (extension)'!B6794,parameters!$C$195:$EJ$195,0))</f>
        <v>1465.9579068610187</v>
      </c>
      <c r="S6826">
        <v>3</v>
      </c>
      <c r="T6826">
        <v>30</v>
      </c>
      <c r="U6826">
        <f t="shared" si="737"/>
        <v>131936.21161749167</v>
      </c>
      <c r="V6826">
        <f t="shared" si="738"/>
        <v>7.5794202951589316E-6</v>
      </c>
    </row>
    <row r="6827" spans="1:22" customFormat="1" ht="16" x14ac:dyDescent="0.2">
      <c r="A6827" t="s">
        <v>348</v>
      </c>
      <c r="B6827" s="4">
        <f t="shared" si="736"/>
        <v>3.1020286718394763E-9</v>
      </c>
      <c r="C6827" t="s">
        <v>49</v>
      </c>
      <c r="D6827" t="s">
        <v>15</v>
      </c>
      <c r="F6827" t="s">
        <v>36</v>
      </c>
      <c r="G6827">
        <v>2</v>
      </c>
      <c r="H6827">
        <v>-19.506396550885459</v>
      </c>
      <c r="I6827">
        <v>9.798894162072011E-2</v>
      </c>
      <c r="J6827" t="s">
        <v>340</v>
      </c>
      <c r="L6827" t="s">
        <v>348</v>
      </c>
      <c r="N6827" t="s">
        <v>2008</v>
      </c>
      <c r="O6827">
        <v>1</v>
      </c>
      <c r="P6827" s="4">
        <f>INDEX(parameters!$D$41:$AG$178,MATCH('PV (extension)'!B6794,parameters!$C$41:$C$178,0),MATCH('PV (extension)'!A6827,parameters!$D$5:$AG$5,0))/O6827</f>
        <v>4.0926991129133978E-4</v>
      </c>
      <c r="Q6827" s="3" t="s">
        <v>1505</v>
      </c>
      <c r="R6827">
        <f>INDEX(parameters!$C$196:$EJ$198,MATCH('PV (extension)'!Q6827,parameters!$B$196:$B$198,0),MATCH('PV (extension)'!B6794,parameters!$C$195:$EJ$195,0))</f>
        <v>1465.9579068610187</v>
      </c>
      <c r="S6827">
        <v>3</v>
      </c>
      <c r="T6827">
        <v>30</v>
      </c>
      <c r="U6827">
        <f t="shared" si="737"/>
        <v>131936.21161749167</v>
      </c>
      <c r="V6827">
        <f t="shared" si="738"/>
        <v>7.5794202951589316E-6</v>
      </c>
    </row>
    <row r="6828" spans="1:22" customFormat="1" ht="16" x14ac:dyDescent="0.2">
      <c r="A6828" t="s">
        <v>349</v>
      </c>
      <c r="B6828" s="4">
        <f t="shared" si="736"/>
        <v>1.842933457030272E-8</v>
      </c>
      <c r="C6828" t="s">
        <v>359</v>
      </c>
      <c r="D6828" t="s">
        <v>15</v>
      </c>
      <c r="F6828" t="s">
        <v>36</v>
      </c>
      <c r="G6828">
        <v>2</v>
      </c>
      <c r="H6828">
        <v>-18.220764878757461</v>
      </c>
      <c r="I6828">
        <v>9.798894162072011E-2</v>
      </c>
      <c r="J6828" t="s">
        <v>340</v>
      </c>
      <c r="L6828" t="s">
        <v>349</v>
      </c>
      <c r="N6828" t="s">
        <v>2008</v>
      </c>
      <c r="O6828">
        <v>1</v>
      </c>
      <c r="P6828" s="4">
        <f>INDEX(parameters!$D$41:$AG$178,MATCH('PV (extension)'!B6794,parameters!$C$41:$C$178,0),MATCH('PV (extension)'!A6828,parameters!$D$5:$AG$5,0))/O6828</f>
        <v>2.4314965858370148E-3</v>
      </c>
      <c r="Q6828" s="3" t="s">
        <v>1505</v>
      </c>
      <c r="R6828">
        <f>INDEX(parameters!$C$196:$EJ$198,MATCH('PV (extension)'!Q6828,parameters!$B$196:$B$198,0),MATCH('PV (extension)'!B6794,parameters!$C$195:$EJ$195,0))</f>
        <v>1465.9579068610187</v>
      </c>
      <c r="S6828">
        <v>3</v>
      </c>
      <c r="T6828">
        <v>30</v>
      </c>
      <c r="U6828">
        <f t="shared" si="737"/>
        <v>131936.21161749167</v>
      </c>
      <c r="V6828">
        <f t="shared" si="738"/>
        <v>7.5794202951589316E-6</v>
      </c>
    </row>
    <row r="6829" spans="1:22" customFormat="1" ht="16" x14ac:dyDescent="0.2">
      <c r="A6829" t="s">
        <v>350</v>
      </c>
      <c r="B6829" s="4">
        <f t="shared" si="736"/>
        <v>3.1544474805762645E-7</v>
      </c>
      <c r="C6829" t="s">
        <v>359</v>
      </c>
      <c r="D6829" t="s">
        <v>15</v>
      </c>
      <c r="F6829" t="s">
        <v>36</v>
      </c>
      <c r="G6829">
        <v>2</v>
      </c>
      <c r="H6829">
        <v>-15.40735416199742</v>
      </c>
      <c r="I6829">
        <v>9.798894162072011E-2</v>
      </c>
      <c r="J6829" t="s">
        <v>340</v>
      </c>
      <c r="L6829" t="s">
        <v>350</v>
      </c>
      <c r="N6829" t="s">
        <v>2008</v>
      </c>
      <c r="O6829">
        <v>1</v>
      </c>
      <c r="P6829" s="4">
        <f>INDEX(parameters!$D$41:$AG$178,MATCH('PV (extension)'!B6794,parameters!$C$41:$C$178,0),MATCH('PV (extension)'!A6829,parameters!$D$5:$AG$5,0))/O6829</f>
        <v>4.1618585033357351E-2</v>
      </c>
      <c r="Q6829" s="3" t="s">
        <v>1505</v>
      </c>
      <c r="R6829">
        <f>INDEX(parameters!$C$196:$EJ$198,MATCH('PV (extension)'!Q6829,parameters!$B$196:$B$198,0),MATCH('PV (extension)'!B6794,parameters!$C$195:$EJ$195,0))</f>
        <v>1465.9579068610187</v>
      </c>
      <c r="S6829">
        <v>3</v>
      </c>
      <c r="T6829">
        <v>30</v>
      </c>
      <c r="U6829">
        <f t="shared" si="737"/>
        <v>131936.21161749167</v>
      </c>
      <c r="V6829">
        <f t="shared" si="738"/>
        <v>7.5794202951589316E-6</v>
      </c>
    </row>
    <row r="6830" spans="1:22" customFormat="1" ht="16" x14ac:dyDescent="0.2">
      <c r="A6830" t="s">
        <v>351</v>
      </c>
      <c r="B6830" s="4">
        <f t="shared" si="736"/>
        <v>9.739834993730077E-9</v>
      </c>
      <c r="C6830" t="s">
        <v>359</v>
      </c>
      <c r="D6830" t="s">
        <v>15</v>
      </c>
      <c r="F6830" t="s">
        <v>36</v>
      </c>
      <c r="G6830">
        <v>2</v>
      </c>
      <c r="H6830">
        <v>-18.856367974250119</v>
      </c>
      <c r="I6830">
        <v>9.798894162072011E-2</v>
      </c>
      <c r="J6830" t="s">
        <v>340</v>
      </c>
      <c r="L6830" t="s">
        <v>351</v>
      </c>
      <c r="N6830" t="s">
        <v>2008</v>
      </c>
      <c r="O6830">
        <v>1</v>
      </c>
      <c r="P6830" s="4">
        <f>INDEX(parameters!$D$41:$AG$178,MATCH('PV (extension)'!B6794,parameters!$C$41:$C$178,0),MATCH('PV (extension)'!A6830,parameters!$D$5:$AG$5,0))/O6830</f>
        <v>1.2850369308522222E-3</v>
      </c>
      <c r="Q6830" s="3" t="s">
        <v>1505</v>
      </c>
      <c r="R6830">
        <f>INDEX(parameters!$C$196:$EJ$198,MATCH('PV (extension)'!Q6830,parameters!$B$196:$B$198,0),MATCH('PV (extension)'!B6794,parameters!$C$195:$EJ$195,0))</f>
        <v>1465.9579068610187</v>
      </c>
      <c r="S6830">
        <v>3</v>
      </c>
      <c r="T6830">
        <v>30</v>
      </c>
      <c r="U6830">
        <f t="shared" si="737"/>
        <v>131936.21161749167</v>
      </c>
      <c r="V6830">
        <f t="shared" si="738"/>
        <v>7.5794202951589316E-6</v>
      </c>
    </row>
    <row r="6831" spans="1:22" customFormat="1" ht="16" x14ac:dyDescent="0.2">
      <c r="A6831" t="s">
        <v>352</v>
      </c>
      <c r="B6831" s="4">
        <f t="shared" si="736"/>
        <v>1.6485360495456192E-7</v>
      </c>
      <c r="C6831" t="s">
        <v>359</v>
      </c>
      <c r="D6831" t="s">
        <v>15</v>
      </c>
      <c r="F6831" t="s">
        <v>36</v>
      </c>
      <c r="G6831">
        <v>2</v>
      </c>
      <c r="H6831">
        <v>-16.042988178471511</v>
      </c>
      <c r="I6831">
        <v>9.798894162072011E-2</v>
      </c>
      <c r="J6831" t="s">
        <v>340</v>
      </c>
      <c r="L6831" t="s">
        <v>352</v>
      </c>
      <c r="N6831" t="s">
        <v>2008</v>
      </c>
      <c r="O6831">
        <v>1</v>
      </c>
      <c r="P6831" s="4">
        <f>INDEX(parameters!$D$41:$AG$178,MATCH('PV (extension)'!B6794,parameters!$C$41:$C$178,0),MATCH('PV (extension)'!A6831,parameters!$D$5:$AG$5,0))/O6831</f>
        <v>2.1750160109191456E-2</v>
      </c>
      <c r="Q6831" s="3" t="s">
        <v>1505</v>
      </c>
      <c r="R6831">
        <f>INDEX(parameters!$C$196:$EJ$198,MATCH('PV (extension)'!Q6831,parameters!$B$196:$B$198,0),MATCH('PV (extension)'!B6794,parameters!$C$195:$EJ$195,0))</f>
        <v>1465.9579068610187</v>
      </c>
      <c r="S6831">
        <v>3</v>
      </c>
      <c r="T6831">
        <v>30</v>
      </c>
      <c r="U6831">
        <f t="shared" si="737"/>
        <v>131936.21161749167</v>
      </c>
      <c r="V6831">
        <f t="shared" si="738"/>
        <v>7.5794202951589316E-6</v>
      </c>
    </row>
    <row r="6832" spans="1:22" customFormat="1" x14ac:dyDescent="0.2">
      <c r="A6832" t="s">
        <v>442</v>
      </c>
      <c r="B6832">
        <v>2.0720999999999999E-3</v>
      </c>
      <c r="C6832" t="s">
        <v>42</v>
      </c>
      <c r="D6832" t="s">
        <v>16</v>
      </c>
      <c r="F6832" t="s">
        <v>36</v>
      </c>
      <c r="G6832">
        <v>2</v>
      </c>
      <c r="H6832">
        <v>-6.1791926932012373</v>
      </c>
      <c r="I6832">
        <v>4.3409845976280087E-2</v>
      </c>
      <c r="J6832" t="s">
        <v>353</v>
      </c>
      <c r="L6832" t="s">
        <v>443</v>
      </c>
    </row>
    <row r="6833" spans="1:19" customFormat="1" x14ac:dyDescent="0.2">
      <c r="A6833" t="s">
        <v>354</v>
      </c>
      <c r="B6833">
        <v>-1.8648999999999999E-6</v>
      </c>
      <c r="C6833" t="s">
        <v>49</v>
      </c>
      <c r="D6833" t="s">
        <v>250</v>
      </c>
      <c r="F6833" t="s">
        <v>36</v>
      </c>
      <c r="G6833">
        <v>2</v>
      </c>
      <c r="H6833">
        <v>-13.19230312560901</v>
      </c>
      <c r="I6833">
        <v>4.3409845976280087E-2</v>
      </c>
      <c r="J6833" t="s">
        <v>353</v>
      </c>
      <c r="K6833" t="b">
        <v>1</v>
      </c>
      <c r="L6833" t="s">
        <v>355</v>
      </c>
    </row>
    <row r="6834" spans="1:19" customFormat="1" x14ac:dyDescent="0.2"/>
    <row r="6835" spans="1:19" s="2" customFormat="1" x14ac:dyDescent="0.2">
      <c r="A6835" s="2" t="s">
        <v>2</v>
      </c>
      <c r="B6835" s="2" t="s">
        <v>1459</v>
      </c>
    </row>
    <row r="6836" spans="1:19" x14ac:dyDescent="0.2">
      <c r="A6836" s="29" t="s">
        <v>4</v>
      </c>
      <c r="B68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")&amp;HLOOKUP(B6837,parameters!$C$195:$EJ$198,2,0)&amp;" kWh/kWp.
Annual output, Facade: "&amp;HLOOKUP(B6837,parameters!$C$195:$EJ$198,3,0)&amp;" kWh/kWp.
Annual output, Open-ground: "&amp;HLOOKUP(B6837,parameters!$C$195:$EJ$198,4,0)&amp;_xlfn._LONGTEXT("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")&amp;VLOOKUP(B6837,'extension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1457.46696149512 kWh/kWp.
Annual output, Facade: 1023.32786658168 kWh/kWp.
Annual output, Open-ground: 1550.496767548 kWh/kWp.
Amount of solar energy transformed to electricity. Waste heat emission due to losses of electricity in the system.
Technology:  Electricity production with grid-connected photovoltaic power plants.
Time period:  Time of publications
Production volume: 8.611 GWh in 2025.
Sampling:  Statistical data and model calculations
Extrapolations:  Use of PV technology data investigated for other countries (Switzerland). Correction of average yield with Swiss data.
Uncertainty:  None
Author: Romain Sacchi, PSI, romain.sacchi@psi.ch</v>
      </c>
    </row>
    <row r="6837" spans="1:19" customFormat="1" x14ac:dyDescent="0.2">
      <c r="A6837" t="s">
        <v>6</v>
      </c>
      <c r="B6837" t="s">
        <v>1608</v>
      </c>
    </row>
    <row r="6838" spans="1:19" customFormat="1" x14ac:dyDescent="0.2">
      <c r="A6838" t="s">
        <v>8</v>
      </c>
      <c r="B6838">
        <v>1</v>
      </c>
    </row>
    <row r="6839" spans="1:19" customFormat="1" x14ac:dyDescent="0.2">
      <c r="A6839" t="s">
        <v>9</v>
      </c>
      <c r="B6839" t="s">
        <v>73</v>
      </c>
    </row>
    <row r="6840" spans="1:19" customFormat="1" x14ac:dyDescent="0.2">
      <c r="A6840" t="s">
        <v>11</v>
      </c>
      <c r="B6840" t="s">
        <v>12</v>
      </c>
    </row>
    <row r="6841" spans="1:19" customFormat="1" x14ac:dyDescent="0.2">
      <c r="A6841" t="s">
        <v>13</v>
      </c>
      <c r="B6841" t="s">
        <v>14</v>
      </c>
    </row>
    <row r="6842" spans="1:19" customFormat="1" x14ac:dyDescent="0.2">
      <c r="A6842" t="s">
        <v>15</v>
      </c>
      <c r="B6842" t="s">
        <v>53</v>
      </c>
    </row>
    <row r="6843" spans="1:19" customFormat="1" x14ac:dyDescent="0.2">
      <c r="A6843" t="s">
        <v>17</v>
      </c>
    </row>
    <row r="6844" spans="1:19" s="2" customFormat="1" x14ac:dyDescent="0.2">
      <c r="A6844" s="2" t="s">
        <v>18</v>
      </c>
      <c r="B6844" s="2" t="s">
        <v>19</v>
      </c>
      <c r="C6844" s="2" t="s">
        <v>6</v>
      </c>
      <c r="D6844" s="2" t="s">
        <v>15</v>
      </c>
      <c r="E6844" s="2" t="s">
        <v>20</v>
      </c>
      <c r="F6844" s="2" t="s">
        <v>13</v>
      </c>
      <c r="G6844" s="2" t="s">
        <v>21</v>
      </c>
      <c r="H6844" s="2" t="s">
        <v>9</v>
      </c>
      <c r="I6844" s="2" t="s">
        <v>4</v>
      </c>
      <c r="J6844" s="2" t="s">
        <v>1925</v>
      </c>
      <c r="K6844" s="2" t="s">
        <v>1998</v>
      </c>
      <c r="L6844" s="2" t="s">
        <v>2002</v>
      </c>
      <c r="M6844" s="2" t="s">
        <v>2003</v>
      </c>
      <c r="N6844" s="2" t="s">
        <v>2001</v>
      </c>
      <c r="O6844" s="2" t="s">
        <v>2000</v>
      </c>
      <c r="P6844" s="2" t="s">
        <v>2004</v>
      </c>
      <c r="Q6844" s="2" t="s">
        <v>1502</v>
      </c>
      <c r="R6844" s="2" t="s">
        <v>2005</v>
      </c>
      <c r="S6844" s="2" t="s">
        <v>2006</v>
      </c>
    </row>
    <row r="6845" spans="1:19" customFormat="1" x14ac:dyDescent="0.2">
      <c r="A6845" t="s">
        <v>335</v>
      </c>
      <c r="B6845">
        <v>3.8502999999999998</v>
      </c>
      <c r="D6845" t="s">
        <v>30</v>
      </c>
      <c r="E6845" t="s">
        <v>336</v>
      </c>
      <c r="F6845" t="s">
        <v>27</v>
      </c>
      <c r="G6845">
        <v>0</v>
      </c>
      <c r="I6845" t="s">
        <v>337</v>
      </c>
    </row>
    <row r="6846" spans="1:19" customFormat="1" x14ac:dyDescent="0.2">
      <c r="A6846" t="s">
        <v>29</v>
      </c>
      <c r="B6846">
        <v>0.25026999999999999</v>
      </c>
      <c r="D6846" t="s">
        <v>30</v>
      </c>
      <c r="E6846" t="s">
        <v>31</v>
      </c>
      <c r="F6846" t="s">
        <v>27</v>
      </c>
      <c r="G6846">
        <v>0</v>
      </c>
      <c r="I6846" t="s">
        <v>338</v>
      </c>
    </row>
    <row r="6847" spans="1:19" customFormat="1" x14ac:dyDescent="0.2">
      <c r="A6847" t="s">
        <v>1459</v>
      </c>
      <c r="B6847">
        <v>1</v>
      </c>
      <c r="C6847" t="str">
        <f>B6837</f>
        <v>BR</v>
      </c>
      <c r="D6847" t="s">
        <v>53</v>
      </c>
      <c r="E6847" t="s">
        <v>339</v>
      </c>
      <c r="F6847" t="s">
        <v>33</v>
      </c>
      <c r="G6847">
        <v>0</v>
      </c>
      <c r="H6847" t="s">
        <v>73</v>
      </c>
      <c r="J6847">
        <f>VLOOKUP(C6847,'extension - production vol'!$B$6:$D$235,3,0)</f>
        <v>8.6110000000000007</v>
      </c>
    </row>
    <row r="6848" spans="1:19" customFormat="1" ht="16" x14ac:dyDescent="0.2">
      <c r="A6848" t="s">
        <v>1439</v>
      </c>
      <c r="B6848" s="4">
        <f t="shared" ref="B6848:B6863" si="739">M6848*S6848</f>
        <v>3.9031363726382078E-8</v>
      </c>
      <c r="C6848" t="s">
        <v>49</v>
      </c>
      <c r="D6848" t="s">
        <v>15</v>
      </c>
      <c r="F6848" t="s">
        <v>36</v>
      </c>
      <c r="G6848">
        <v>0</v>
      </c>
      <c r="H6848" t="s">
        <v>1439</v>
      </c>
      <c r="I6848" t="s">
        <v>340</v>
      </c>
      <c r="K6848" t="s">
        <v>1999</v>
      </c>
      <c r="L6848">
        <f>IF(K6848="residential",VLOOKUP(B6837,parameters!$C$41:$AG$178,18,0),IF(K6848="commercial",1-VLOOKUP(B6837,parameters!$C$41:$AG$178,18,0),1))</f>
        <v>0.17766751537682748</v>
      </c>
      <c r="M6848" s="4">
        <f>INDEX(parameters!$D$41:$AG$178,MATCH('PV (extension)'!B6837,parameters!$C$41:$C$178,0),MATCH('PV (extension)'!A6848,parameters!$D$5:$AG$5,0))/L6848</f>
        <v>5.119823078397083E-3</v>
      </c>
      <c r="N6848" s="3" t="s">
        <v>1505</v>
      </c>
      <c r="O6848">
        <f>INDEX(parameters!$C$196:$EJ$198,MATCH('PV (extension)'!N6848,parameters!$B$196:$B$198,0),MATCH('PV (extension)'!B6837,parameters!$C$195:$EJ$195,0))</f>
        <v>1457.4669614951199</v>
      </c>
      <c r="P6848">
        <v>3</v>
      </c>
      <c r="Q6848">
        <v>30</v>
      </c>
      <c r="R6848">
        <f>Q6848*P6848*O6848</f>
        <v>131172.02653456078</v>
      </c>
      <c r="S6848">
        <f>1/R6848</f>
        <v>7.6235766605048467E-6</v>
      </c>
    </row>
    <row r="6849" spans="1:19" customFormat="1" ht="16" x14ac:dyDescent="0.2">
      <c r="A6849" t="s">
        <v>1440</v>
      </c>
      <c r="B6849" s="4">
        <f t="shared" si="739"/>
        <v>2.545745036671283E-7</v>
      </c>
      <c r="C6849" t="s">
        <v>49</v>
      </c>
      <c r="D6849" t="s">
        <v>15</v>
      </c>
      <c r="F6849" t="s">
        <v>36</v>
      </c>
      <c r="G6849">
        <v>0</v>
      </c>
      <c r="H6849" t="s">
        <v>1440</v>
      </c>
      <c r="I6849" t="s">
        <v>340</v>
      </c>
      <c r="K6849" t="s">
        <v>1999</v>
      </c>
      <c r="L6849">
        <f>L6848</f>
        <v>0.17766751537682748</v>
      </c>
      <c r="M6849" s="4">
        <f>INDEX(parameters!$D$41:$AG$178,MATCH('PV (extension)'!B6837,parameters!$C$41:$C$178,0),MATCH('PV (extension)'!A6849,parameters!$D$5:$AG$5,0))/L6849</f>
        <v>3.3393053550047194E-2</v>
      </c>
      <c r="N6849" s="3" t="s">
        <v>1505</v>
      </c>
      <c r="O6849">
        <f>INDEX(parameters!$C$196:$EJ$198,MATCH('PV (extension)'!N6849,parameters!$B$196:$B$198,0),MATCH('PV (extension)'!B6837,parameters!$C$195:$EJ$195,0))</f>
        <v>1457.4669614951199</v>
      </c>
      <c r="P6849">
        <v>3</v>
      </c>
      <c r="Q6849">
        <v>30</v>
      </c>
      <c r="R6849">
        <f t="shared" ref="R6849:R6863" si="740">Q6849*P6849*O6849</f>
        <v>131172.02653456078</v>
      </c>
      <c r="S6849">
        <f t="shared" ref="S6849:S6863" si="741">1/R6849</f>
        <v>7.6235766605048467E-6</v>
      </c>
    </row>
    <row r="6850" spans="1:19" customFormat="1" ht="16" x14ac:dyDescent="0.2">
      <c r="A6850" t="s">
        <v>1441</v>
      </c>
      <c r="B6850" s="4">
        <f t="shared" si="739"/>
        <v>3.944628620974817E-9</v>
      </c>
      <c r="C6850" t="s">
        <v>35</v>
      </c>
      <c r="D6850" t="s">
        <v>15</v>
      </c>
      <c r="F6850" t="s">
        <v>36</v>
      </c>
      <c r="G6850">
        <v>0</v>
      </c>
      <c r="H6850" t="s">
        <v>1441</v>
      </c>
      <c r="I6850" t="s">
        <v>340</v>
      </c>
      <c r="K6850" t="s">
        <v>1999</v>
      </c>
      <c r="L6850">
        <f t="shared" ref="L6850:L6863" si="742">L6849</f>
        <v>0.17766751537682748</v>
      </c>
      <c r="M6850" s="4">
        <f>INDEX(parameters!$D$41:$AG$178,MATCH('PV (extension)'!B6837,parameters!$C$41:$C$178,0),MATCH('PV (extension)'!A6850,parameters!$D$5:$AG$5,0))/L6850</f>
        <v>5.1742493013949662E-4</v>
      </c>
      <c r="N6850" s="3" t="s">
        <v>1505</v>
      </c>
      <c r="O6850">
        <f>INDEX(parameters!$C$196:$EJ$198,MATCH('PV (extension)'!N6850,parameters!$B$196:$B$198,0),MATCH('PV (extension)'!B6837,parameters!$C$195:$EJ$195,0))</f>
        <v>1457.4669614951199</v>
      </c>
      <c r="P6850">
        <v>3</v>
      </c>
      <c r="Q6850">
        <v>30</v>
      </c>
      <c r="R6850">
        <f t="shared" si="740"/>
        <v>131172.02653456078</v>
      </c>
      <c r="S6850">
        <f t="shared" si="741"/>
        <v>7.6235766605048467E-6</v>
      </c>
    </row>
    <row r="6851" spans="1:19" customFormat="1" ht="16" x14ac:dyDescent="0.2">
      <c r="A6851" t="s">
        <v>1442</v>
      </c>
      <c r="B6851" s="4">
        <f t="shared" si="739"/>
        <v>6.8576683855656769E-8</v>
      </c>
      <c r="C6851" t="s">
        <v>35</v>
      </c>
      <c r="D6851" t="s">
        <v>15</v>
      </c>
      <c r="F6851" t="s">
        <v>36</v>
      </c>
      <c r="G6851">
        <v>0</v>
      </c>
      <c r="H6851" t="s">
        <v>1442</v>
      </c>
      <c r="I6851" t="s">
        <v>340</v>
      </c>
      <c r="K6851" t="s">
        <v>1999</v>
      </c>
      <c r="L6851">
        <f t="shared" si="742"/>
        <v>0.17766751537682748</v>
      </c>
      <c r="M6851" s="4">
        <f>INDEX(parameters!$D$41:$AG$178,MATCH('PV (extension)'!B6837,parameters!$C$41:$C$178,0),MATCH('PV (extension)'!A6851,parameters!$D$5:$AG$5,0))/L6851</f>
        <v>8.9953425943663963E-3</v>
      </c>
      <c r="N6851" s="3" t="s">
        <v>1505</v>
      </c>
      <c r="O6851">
        <f>INDEX(parameters!$C$196:$EJ$198,MATCH('PV (extension)'!N6851,parameters!$B$196:$B$198,0),MATCH('PV (extension)'!B6837,parameters!$C$195:$EJ$195,0))</f>
        <v>1457.4669614951199</v>
      </c>
      <c r="P6851">
        <v>3</v>
      </c>
      <c r="Q6851">
        <v>30</v>
      </c>
      <c r="R6851">
        <f t="shared" si="740"/>
        <v>131172.02653456078</v>
      </c>
      <c r="S6851">
        <f t="shared" si="741"/>
        <v>7.6235766605048467E-6</v>
      </c>
    </row>
    <row r="6852" spans="1:19" customFormat="1" x14ac:dyDescent="0.2">
      <c r="A6852" t="s">
        <v>341</v>
      </c>
      <c r="B6852" s="4">
        <f t="shared" si="739"/>
        <v>2.0084618953146338E-7</v>
      </c>
      <c r="C6852" t="s">
        <v>35</v>
      </c>
      <c r="D6852" t="s">
        <v>15</v>
      </c>
      <c r="F6852" t="s">
        <v>36</v>
      </c>
      <c r="G6852">
        <v>0</v>
      </c>
      <c r="H6852" t="s">
        <v>341</v>
      </c>
      <c r="I6852" t="s">
        <v>340</v>
      </c>
      <c r="K6852" t="s">
        <v>1999</v>
      </c>
      <c r="L6852">
        <f t="shared" si="742"/>
        <v>0.17766751537682748</v>
      </c>
      <c r="M6852" s="4">
        <f>INDEX(parameters!$D$41:$AG$178,MATCH('PV (extension)'!B6837,parameters!$C$41:$C$178,0),MATCH('PV (extension)'!A6852,parameters!$D$5:$AG$5,0))/L6852</f>
        <v>1.8497835237986298E-2</v>
      </c>
      <c r="N6852" t="s">
        <v>1506</v>
      </c>
      <c r="O6852">
        <f>INDEX(parameters!$C$196:$EJ$198,MATCH('PV (extension)'!N6852,parameters!$B$196:$B$198,0),MATCH('PV (extension)'!B6837,parameters!$C$195:$EJ$195,0))</f>
        <v>1023.32786658168</v>
      </c>
      <c r="P6852">
        <v>3</v>
      </c>
      <c r="Q6852">
        <v>30</v>
      </c>
      <c r="R6852">
        <f t="shared" si="740"/>
        <v>92099.507992351209</v>
      </c>
      <c r="S6852">
        <f t="shared" si="741"/>
        <v>1.0857821304355384E-5</v>
      </c>
    </row>
    <row r="6853" spans="1:19" customFormat="1" x14ac:dyDescent="0.2">
      <c r="A6853" t="s">
        <v>342</v>
      </c>
      <c r="B6853" s="4">
        <f t="shared" si="739"/>
        <v>1.9697695440469455E-7</v>
      </c>
      <c r="C6853" t="s">
        <v>35</v>
      </c>
      <c r="D6853" t="s">
        <v>15</v>
      </c>
      <c r="F6853" t="s">
        <v>36</v>
      </c>
      <c r="G6853">
        <v>0</v>
      </c>
      <c r="H6853" t="s">
        <v>342</v>
      </c>
      <c r="I6853" t="s">
        <v>340</v>
      </c>
      <c r="K6853" t="s">
        <v>1999</v>
      </c>
      <c r="L6853">
        <f t="shared" si="742"/>
        <v>0.17766751537682748</v>
      </c>
      <c r="M6853" s="4">
        <f>INDEX(parameters!$D$41:$AG$178,MATCH('PV (extension)'!B6837,parameters!$C$41:$C$178,0),MATCH('PV (extension)'!A6853,parameters!$D$5:$AG$5,0))/L6853</f>
        <v>1.8141480586504166E-2</v>
      </c>
      <c r="N6853" t="s">
        <v>1506</v>
      </c>
      <c r="O6853">
        <f>INDEX(parameters!$C$196:$EJ$198,MATCH('PV (extension)'!N6853,parameters!$B$196:$B$198,0),MATCH('PV (extension)'!B6837,parameters!$C$195:$EJ$195,0))</f>
        <v>1023.32786658168</v>
      </c>
      <c r="P6853">
        <v>3</v>
      </c>
      <c r="Q6853">
        <v>30</v>
      </c>
      <c r="R6853">
        <f t="shared" si="740"/>
        <v>92099.507992351209</v>
      </c>
      <c r="S6853">
        <f t="shared" si="741"/>
        <v>1.0857821304355384E-5</v>
      </c>
    </row>
    <row r="6854" spans="1:19" customFormat="1" x14ac:dyDescent="0.2">
      <c r="A6854" t="s">
        <v>343</v>
      </c>
      <c r="B6854" s="4">
        <f t="shared" si="739"/>
        <v>1.0588386904995275E-7</v>
      </c>
      <c r="C6854" t="s">
        <v>35</v>
      </c>
      <c r="D6854" t="s">
        <v>15</v>
      </c>
      <c r="F6854" t="s">
        <v>36</v>
      </c>
      <c r="G6854">
        <v>0</v>
      </c>
      <c r="H6854" t="s">
        <v>343</v>
      </c>
      <c r="I6854" t="s">
        <v>340</v>
      </c>
      <c r="K6854" t="s">
        <v>1999</v>
      </c>
      <c r="L6854">
        <f t="shared" si="742"/>
        <v>0.17766751537682748</v>
      </c>
      <c r="M6854" s="4">
        <f>INDEX(parameters!$D$41:$AG$178,MATCH('PV (extension)'!B6837,parameters!$C$41:$C$178,0),MATCH('PV (extension)'!A6854,parameters!$D$5:$AG$5,0))/L6854</f>
        <v>9.7518522438271929E-3</v>
      </c>
      <c r="N6854" t="s">
        <v>1506</v>
      </c>
      <c r="O6854">
        <f>INDEX(parameters!$C$196:$EJ$198,MATCH('PV (extension)'!N6854,parameters!$B$196:$B$198,0),MATCH('PV (extension)'!B6837,parameters!$C$195:$EJ$195,0))</f>
        <v>1023.32786658168</v>
      </c>
      <c r="P6854">
        <v>3</v>
      </c>
      <c r="Q6854">
        <v>30</v>
      </c>
      <c r="R6854">
        <f t="shared" si="740"/>
        <v>92099.507992351209</v>
      </c>
      <c r="S6854">
        <f t="shared" si="741"/>
        <v>1.0857821304355384E-5</v>
      </c>
    </row>
    <row r="6855" spans="1:19" customFormat="1" x14ac:dyDescent="0.2">
      <c r="A6855" t="s">
        <v>344</v>
      </c>
      <c r="B6855" s="4">
        <f t="shared" si="739"/>
        <v>1.0579225315514572E-7</v>
      </c>
      <c r="C6855" t="s">
        <v>35</v>
      </c>
      <c r="D6855" t="s">
        <v>15</v>
      </c>
      <c r="F6855" t="s">
        <v>36</v>
      </c>
      <c r="G6855">
        <v>0</v>
      </c>
      <c r="H6855" t="s">
        <v>344</v>
      </c>
      <c r="I6855" t="s">
        <v>340</v>
      </c>
      <c r="K6855" t="s">
        <v>1999</v>
      </c>
      <c r="L6855">
        <f t="shared" si="742"/>
        <v>0.17766751537682748</v>
      </c>
      <c r="M6855" s="4">
        <f>INDEX(parameters!$D$41:$AG$178,MATCH('PV (extension)'!B6837,parameters!$C$41:$C$178,0),MATCH('PV (extension)'!A6855,parameters!$D$5:$AG$5,0))/L6855</f>
        <v>9.7434144649911868E-3</v>
      </c>
      <c r="N6855" t="s">
        <v>1506</v>
      </c>
      <c r="O6855">
        <f>INDEX(parameters!$C$196:$EJ$198,MATCH('PV (extension)'!N6855,parameters!$B$196:$B$198,0),MATCH('PV (extension)'!B6837,parameters!$C$195:$EJ$195,0))</f>
        <v>1023.32786658168</v>
      </c>
      <c r="P6855">
        <v>3</v>
      </c>
      <c r="Q6855">
        <v>30</v>
      </c>
      <c r="R6855">
        <f t="shared" si="740"/>
        <v>92099.507992351209</v>
      </c>
      <c r="S6855">
        <f t="shared" si="741"/>
        <v>1.0857821304355384E-5</v>
      </c>
    </row>
    <row r="6856" spans="1:19" customFormat="1" ht="16" x14ac:dyDescent="0.2">
      <c r="A6856" t="s">
        <v>345</v>
      </c>
      <c r="B6856" s="4">
        <f t="shared" si="739"/>
        <v>2.172282873049163E-6</v>
      </c>
      <c r="C6856" t="s">
        <v>35</v>
      </c>
      <c r="D6856" t="s">
        <v>15</v>
      </c>
      <c r="F6856" t="s">
        <v>36</v>
      </c>
      <c r="G6856">
        <v>0</v>
      </c>
      <c r="H6856" t="s">
        <v>345</v>
      </c>
      <c r="I6856" t="s">
        <v>340</v>
      </c>
      <c r="K6856" t="s">
        <v>1999</v>
      </c>
      <c r="L6856">
        <f t="shared" si="742"/>
        <v>0.17766751537682748</v>
      </c>
      <c r="M6856" s="4">
        <f>INDEX(parameters!$D$41:$AG$178,MATCH('PV (extension)'!B6837,parameters!$C$41:$C$178,0),MATCH('PV (extension)'!A6856,parameters!$D$5:$AG$5,0))/L6856</f>
        <v>0.28494274666417674</v>
      </c>
      <c r="N6856" s="3" t="s">
        <v>1505</v>
      </c>
      <c r="O6856">
        <f>INDEX(parameters!$C$196:$EJ$198,MATCH('PV (extension)'!N6856,parameters!$B$196:$B$198,0),MATCH('PV (extension)'!B6837,parameters!$C$195:$EJ$195,0))</f>
        <v>1457.4669614951199</v>
      </c>
      <c r="P6856">
        <v>3</v>
      </c>
      <c r="Q6856">
        <v>30</v>
      </c>
      <c r="R6856">
        <f t="shared" si="740"/>
        <v>131172.02653456078</v>
      </c>
      <c r="S6856">
        <f t="shared" si="741"/>
        <v>7.6235766605048467E-6</v>
      </c>
    </row>
    <row r="6857" spans="1:19" customFormat="1" ht="16" x14ac:dyDescent="0.2">
      <c r="A6857" t="s">
        <v>346</v>
      </c>
      <c r="B6857" s="4">
        <f t="shared" si="739"/>
        <v>1.133900192927732E-6</v>
      </c>
      <c r="C6857" t="s">
        <v>35</v>
      </c>
      <c r="D6857" t="s">
        <v>15</v>
      </c>
      <c r="F6857" t="s">
        <v>36</v>
      </c>
      <c r="G6857">
        <v>0</v>
      </c>
      <c r="H6857" t="s">
        <v>346</v>
      </c>
      <c r="I6857" t="s">
        <v>340</v>
      </c>
      <c r="K6857" t="s">
        <v>1999</v>
      </c>
      <c r="L6857">
        <f t="shared" si="742"/>
        <v>0.17766751537682748</v>
      </c>
      <c r="M6857" s="4">
        <f>INDEX(parameters!$D$41:$AG$178,MATCH('PV (extension)'!B6837,parameters!$C$41:$C$178,0),MATCH('PV (extension)'!A6857,parameters!$D$5:$AG$5,0))/L6857</f>
        <v>0.14873598619426004</v>
      </c>
      <c r="N6857" s="3" t="s">
        <v>1505</v>
      </c>
      <c r="O6857">
        <f>INDEX(parameters!$C$196:$EJ$198,MATCH('PV (extension)'!N6857,parameters!$B$196:$B$198,0),MATCH('PV (extension)'!B6837,parameters!$C$195:$EJ$195,0))</f>
        <v>1457.4669614951199</v>
      </c>
      <c r="P6857">
        <v>3</v>
      </c>
      <c r="Q6857">
        <v>30</v>
      </c>
      <c r="R6857">
        <f t="shared" si="740"/>
        <v>131172.02653456078</v>
      </c>
      <c r="S6857">
        <f t="shared" si="741"/>
        <v>7.6235766605048467E-6</v>
      </c>
    </row>
    <row r="6858" spans="1:19" customFormat="1" ht="16" x14ac:dyDescent="0.2">
      <c r="A6858" t="s">
        <v>347</v>
      </c>
      <c r="B6858" s="4">
        <f t="shared" si="739"/>
        <v>6.2718086881614225E-7</v>
      </c>
      <c r="C6858" t="s">
        <v>49</v>
      </c>
      <c r="D6858" t="s">
        <v>15</v>
      </c>
      <c r="F6858" t="s">
        <v>36</v>
      </c>
      <c r="G6858">
        <v>0</v>
      </c>
      <c r="H6858" t="s">
        <v>347</v>
      </c>
      <c r="I6858" t="s">
        <v>340</v>
      </c>
      <c r="K6858" t="s">
        <v>1999</v>
      </c>
      <c r="L6858">
        <f t="shared" si="742"/>
        <v>0.17766751537682748</v>
      </c>
      <c r="M6858" s="4">
        <f>INDEX(parameters!$D$41:$AG$178,MATCH('PV (extension)'!B6837,parameters!$C$41:$C$178,0),MATCH('PV (extension)'!A6858,parameters!$D$5:$AG$5,0))/L6858</f>
        <v>8.2268585566319899E-2</v>
      </c>
      <c r="N6858" s="3" t="s">
        <v>1505</v>
      </c>
      <c r="O6858">
        <f>INDEX(parameters!$C$196:$EJ$198,MATCH('PV (extension)'!N6858,parameters!$B$196:$B$198,0),MATCH('PV (extension)'!B6837,parameters!$C$195:$EJ$195,0))</f>
        <v>1457.4669614951199</v>
      </c>
      <c r="P6858">
        <v>3</v>
      </c>
      <c r="Q6858">
        <v>30</v>
      </c>
      <c r="R6858">
        <f t="shared" si="740"/>
        <v>131172.02653456078</v>
      </c>
      <c r="S6858">
        <f t="shared" si="741"/>
        <v>7.6235766605048467E-6</v>
      </c>
    </row>
    <row r="6859" spans="1:19" customFormat="1" ht="16" x14ac:dyDescent="0.2">
      <c r="A6859" t="s">
        <v>348</v>
      </c>
      <c r="B6859" s="4">
        <f t="shared" si="739"/>
        <v>1.7561457630281522E-8</v>
      </c>
      <c r="C6859" t="s">
        <v>49</v>
      </c>
      <c r="D6859" t="s">
        <v>15</v>
      </c>
      <c r="F6859" t="s">
        <v>36</v>
      </c>
      <c r="G6859">
        <v>0</v>
      </c>
      <c r="H6859" t="s">
        <v>348</v>
      </c>
      <c r="I6859" t="s">
        <v>340</v>
      </c>
      <c r="K6859" t="s">
        <v>1999</v>
      </c>
      <c r="L6859">
        <f t="shared" si="742"/>
        <v>0.17766751537682748</v>
      </c>
      <c r="M6859" s="4">
        <f>INDEX(parameters!$D$41:$AG$178,MATCH('PV (extension)'!B6837,parameters!$C$41:$C$178,0),MATCH('PV (extension)'!A6859,parameters!$D$5:$AG$5,0))/L6859</f>
        <v>2.3035719862648527E-3</v>
      </c>
      <c r="N6859" s="3" t="s">
        <v>1505</v>
      </c>
      <c r="O6859">
        <f>INDEX(parameters!$C$196:$EJ$198,MATCH('PV (extension)'!N6859,parameters!$B$196:$B$198,0),MATCH('PV (extension)'!B6837,parameters!$C$195:$EJ$195,0))</f>
        <v>1457.4669614951199</v>
      </c>
      <c r="P6859">
        <v>3</v>
      </c>
      <c r="Q6859">
        <v>30</v>
      </c>
      <c r="R6859">
        <f t="shared" si="740"/>
        <v>131172.02653456078</v>
      </c>
      <c r="S6859">
        <f t="shared" si="741"/>
        <v>7.6235766605048467E-6</v>
      </c>
    </row>
    <row r="6860" spans="1:19" customFormat="1" ht="16" x14ac:dyDescent="0.2">
      <c r="A6860" t="s">
        <v>349</v>
      </c>
      <c r="B6860" s="4">
        <f t="shared" si="739"/>
        <v>1.0433365144195605E-7</v>
      </c>
      <c r="C6860" t="s">
        <v>35</v>
      </c>
      <c r="D6860" t="s">
        <v>15</v>
      </c>
      <c r="F6860" t="s">
        <v>36</v>
      </c>
      <c r="G6860">
        <v>0</v>
      </c>
      <c r="H6860" t="s">
        <v>349</v>
      </c>
      <c r="I6860" t="s">
        <v>340</v>
      </c>
      <c r="K6860" t="s">
        <v>1999</v>
      </c>
      <c r="L6860">
        <f t="shared" si="742"/>
        <v>0.17766751537682748</v>
      </c>
      <c r="M6860" s="4">
        <f>INDEX(parameters!$D$41:$AG$178,MATCH('PV (extension)'!B6837,parameters!$C$41:$C$178,0),MATCH('PV (extension)'!A6860,parameters!$D$5:$AG$5,0))/L6860</f>
        <v>1.3685656495391874E-2</v>
      </c>
      <c r="N6860" s="3" t="s">
        <v>1505</v>
      </c>
      <c r="O6860">
        <f>INDEX(parameters!$C$196:$EJ$198,MATCH('PV (extension)'!N6860,parameters!$B$196:$B$198,0),MATCH('PV (extension)'!B6837,parameters!$C$195:$EJ$195,0))</f>
        <v>1457.4669614951199</v>
      </c>
      <c r="P6860">
        <v>3</v>
      </c>
      <c r="Q6860">
        <v>30</v>
      </c>
      <c r="R6860">
        <f t="shared" si="740"/>
        <v>131172.02653456078</v>
      </c>
      <c r="S6860">
        <f t="shared" si="741"/>
        <v>7.6235766605048467E-6</v>
      </c>
    </row>
    <row r="6861" spans="1:19" customFormat="1" ht="16" x14ac:dyDescent="0.2">
      <c r="A6861" t="s">
        <v>350</v>
      </c>
      <c r="B6861" s="4">
        <f t="shared" si="739"/>
        <v>1.7858215264089937E-6</v>
      </c>
      <c r="C6861" t="s">
        <v>35</v>
      </c>
      <c r="D6861" t="s">
        <v>15</v>
      </c>
      <c r="F6861" t="s">
        <v>36</v>
      </c>
      <c r="G6861">
        <v>0</v>
      </c>
      <c r="H6861" t="s">
        <v>350</v>
      </c>
      <c r="I6861" t="s">
        <v>340</v>
      </c>
      <c r="K6861" t="s">
        <v>1999</v>
      </c>
      <c r="L6861">
        <f t="shared" si="742"/>
        <v>0.17766751537682748</v>
      </c>
      <c r="M6861" s="4">
        <f>INDEX(parameters!$D$41:$AG$178,MATCH('PV (extension)'!B6837,parameters!$C$41:$C$178,0),MATCH('PV (extension)'!A6861,parameters!$D$5:$AG$5,0))/L6861</f>
        <v>0.23424982864811036</v>
      </c>
      <c r="N6861" s="3" t="s">
        <v>1505</v>
      </c>
      <c r="O6861">
        <f>INDEX(parameters!$C$196:$EJ$198,MATCH('PV (extension)'!N6861,parameters!$B$196:$B$198,0),MATCH('PV (extension)'!B6837,parameters!$C$195:$EJ$195,0))</f>
        <v>1457.4669614951199</v>
      </c>
      <c r="P6861">
        <v>3</v>
      </c>
      <c r="Q6861">
        <v>30</v>
      </c>
      <c r="R6861">
        <f t="shared" si="740"/>
        <v>131172.02653456078</v>
      </c>
      <c r="S6861">
        <f t="shared" si="741"/>
        <v>7.6235766605048467E-6</v>
      </c>
    </row>
    <row r="6862" spans="1:19" customFormat="1" ht="16" x14ac:dyDescent="0.2">
      <c r="A6862" t="s">
        <v>351</v>
      </c>
      <c r="B6862" s="4">
        <f t="shared" si="739"/>
        <v>5.5139947970530982E-8</v>
      </c>
      <c r="C6862" t="s">
        <v>35</v>
      </c>
      <c r="D6862" t="s">
        <v>15</v>
      </c>
      <c r="F6862" t="s">
        <v>36</v>
      </c>
      <c r="G6862">
        <v>0</v>
      </c>
      <c r="H6862" t="s">
        <v>351</v>
      </c>
      <c r="I6862" t="s">
        <v>340</v>
      </c>
      <c r="K6862" t="s">
        <v>1999</v>
      </c>
      <c r="L6862">
        <f t="shared" si="742"/>
        <v>0.17766751537682748</v>
      </c>
      <c r="M6862" s="4">
        <f>INDEX(parameters!$D$41:$AG$178,MATCH('PV (extension)'!B6837,parameters!$C$41:$C$178,0),MATCH('PV (extension)'!A6862,parameters!$D$5:$AG$5,0))/L6862</f>
        <v>7.2328187183047909E-3</v>
      </c>
      <c r="N6862" s="3" t="s">
        <v>1505</v>
      </c>
      <c r="O6862">
        <f>INDEX(parameters!$C$196:$EJ$198,MATCH('PV (extension)'!N6862,parameters!$B$196:$B$198,0),MATCH('PV (extension)'!B6837,parameters!$C$195:$EJ$195,0))</f>
        <v>1457.4669614951199</v>
      </c>
      <c r="P6862">
        <v>3</v>
      </c>
      <c r="Q6862">
        <v>30</v>
      </c>
      <c r="R6862">
        <f t="shared" si="740"/>
        <v>131172.02653456078</v>
      </c>
      <c r="S6862">
        <f t="shared" si="741"/>
        <v>7.6235766605048467E-6</v>
      </c>
    </row>
    <row r="6863" spans="1:19" customFormat="1" ht="16" x14ac:dyDescent="0.2">
      <c r="A6863" t="s">
        <v>352</v>
      </c>
      <c r="B6863" s="4">
        <f t="shared" si="739"/>
        <v>9.3328266914178977E-7</v>
      </c>
      <c r="C6863" t="s">
        <v>35</v>
      </c>
      <c r="D6863" t="s">
        <v>15</v>
      </c>
      <c r="F6863" t="s">
        <v>36</v>
      </c>
      <c r="G6863">
        <v>0</v>
      </c>
      <c r="H6863" t="s">
        <v>352</v>
      </c>
      <c r="I6863" t="s">
        <v>340</v>
      </c>
      <c r="K6863" t="s">
        <v>1999</v>
      </c>
      <c r="L6863">
        <f t="shared" si="742"/>
        <v>0.17766751537682748</v>
      </c>
      <c r="M6863" s="4">
        <f>INDEX(parameters!$D$41:$AG$178,MATCH('PV (extension)'!B6837,parameters!$C$41:$C$178,0),MATCH('PV (extension)'!A6863,parameters!$D$5:$AG$5,0))/L6863</f>
        <v>0.12242057904091255</v>
      </c>
      <c r="N6863" s="3" t="s">
        <v>1505</v>
      </c>
      <c r="O6863">
        <f>INDEX(parameters!$C$196:$EJ$198,MATCH('PV (extension)'!N6863,parameters!$B$196:$B$198,0),MATCH('PV (extension)'!B6837,parameters!$C$195:$EJ$195,0))</f>
        <v>1457.4669614951199</v>
      </c>
      <c r="P6863">
        <v>3</v>
      </c>
      <c r="Q6863">
        <v>30</v>
      </c>
      <c r="R6863">
        <f t="shared" si="740"/>
        <v>131172.02653456078</v>
      </c>
      <c r="S6863">
        <f t="shared" si="741"/>
        <v>7.6235766605048467E-6</v>
      </c>
    </row>
    <row r="6864" spans="1:19" customFormat="1" x14ac:dyDescent="0.2">
      <c r="A6864" t="s">
        <v>442</v>
      </c>
      <c r="B6864">
        <v>3.7025999999999999E-3</v>
      </c>
      <c r="C6864" t="s">
        <v>42</v>
      </c>
      <c r="D6864" t="s">
        <v>16</v>
      </c>
      <c r="F6864" t="s">
        <v>36</v>
      </c>
      <c r="G6864">
        <v>0</v>
      </c>
      <c r="H6864" t="s">
        <v>443</v>
      </c>
      <c r="I6864" t="s">
        <v>353</v>
      </c>
    </row>
    <row r="6865" spans="1:19" customFormat="1" x14ac:dyDescent="0.2">
      <c r="A6865" t="s">
        <v>354</v>
      </c>
      <c r="B6865">
        <v>-3.3322999999999998E-6</v>
      </c>
      <c r="C6865" t="s">
        <v>49</v>
      </c>
      <c r="D6865" t="s">
        <v>250</v>
      </c>
      <c r="F6865" t="s">
        <v>36</v>
      </c>
      <c r="G6865">
        <v>0</v>
      </c>
      <c r="H6865" t="s">
        <v>355</v>
      </c>
      <c r="I6865" t="s">
        <v>353</v>
      </c>
    </row>
    <row r="6866" spans="1:19" customFormat="1" x14ac:dyDescent="0.2"/>
    <row r="6867" spans="1:19" s="2" customFormat="1" x14ac:dyDescent="0.2">
      <c r="A6867" s="2" t="s">
        <v>2</v>
      </c>
      <c r="B6867" s="2" t="s">
        <v>1460</v>
      </c>
    </row>
    <row r="6868" spans="1:19" x14ac:dyDescent="0.2">
      <c r="A6868" s="29" t="s">
        <v>4</v>
      </c>
      <c r="B68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")&amp;HLOOKUP(B6869,parameters!$C$195:$EJ$198,2,0)&amp;" kWh/kWp.
Annual output, Facade: "&amp;HLOOKUP(B6869,parameters!$C$195:$EJ$198,3,0)&amp;" kWh/kWp.
Annual output, Open-ground: "&amp;HLOOKUP(B6869,parameters!$C$195:$EJ$198,4,0)&amp;_xlfn._LONGTEXT("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")&amp;VLOOKUP(B6869,'extension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1457.46696149512 kWh/kWp.
Annual output, Facade: 1023.32786658168 kWh/kWp.
Annual output, Open-ground: 1550.496767548 kWh/kWp.
Amount of solar energy transformed to electricity. Waste heat emission due to losses of electricity in the system.
Technology:  Electricity production with grid-connected photovoltaic power plants.
Time period:  Time of publications
Production volume: 8.611 GWh in 2025.
Sampling:  Statistical data and model calculations
Extrapolations:  Use of PV technology data investigated for other countries (Switzerland). Correction of average yield with Swiss data.
Uncertainty:  None
Author: Romain Sacchi, PSI, romain.sacchi@psi.ch</v>
      </c>
    </row>
    <row r="6869" spans="1:19" customFormat="1" x14ac:dyDescent="0.2">
      <c r="A6869" t="s">
        <v>6</v>
      </c>
      <c r="B6869" t="s">
        <v>1608</v>
      </c>
    </row>
    <row r="6870" spans="1:19" customFormat="1" x14ac:dyDescent="0.2">
      <c r="A6870" t="s">
        <v>8</v>
      </c>
      <c r="B6870">
        <v>1</v>
      </c>
    </row>
    <row r="6871" spans="1:19" customFormat="1" x14ac:dyDescent="0.2">
      <c r="A6871" t="s">
        <v>9</v>
      </c>
      <c r="B6871" t="s">
        <v>73</v>
      </c>
    </row>
    <row r="6872" spans="1:19" customFormat="1" x14ac:dyDescent="0.2">
      <c r="A6872" t="s">
        <v>11</v>
      </c>
      <c r="B6872" t="s">
        <v>12</v>
      </c>
    </row>
    <row r="6873" spans="1:19" customFormat="1" x14ac:dyDescent="0.2">
      <c r="A6873" t="s">
        <v>13</v>
      </c>
      <c r="B6873" t="s">
        <v>14</v>
      </c>
    </row>
    <row r="6874" spans="1:19" customFormat="1" x14ac:dyDescent="0.2">
      <c r="A6874" t="s">
        <v>15</v>
      </c>
      <c r="B6874" t="s">
        <v>53</v>
      </c>
    </row>
    <row r="6875" spans="1:19" customFormat="1" x14ac:dyDescent="0.2">
      <c r="A6875" t="s">
        <v>17</v>
      </c>
    </row>
    <row r="6876" spans="1:19" s="2" customFormat="1" x14ac:dyDescent="0.2">
      <c r="A6876" s="2" t="s">
        <v>18</v>
      </c>
      <c r="B6876" s="2" t="s">
        <v>19</v>
      </c>
      <c r="C6876" s="2" t="s">
        <v>6</v>
      </c>
      <c r="D6876" s="2" t="s">
        <v>15</v>
      </c>
      <c r="E6876" s="2" t="s">
        <v>20</v>
      </c>
      <c r="F6876" s="2" t="s">
        <v>13</v>
      </c>
      <c r="G6876" s="2" t="s">
        <v>21</v>
      </c>
      <c r="H6876" s="2" t="s">
        <v>9</v>
      </c>
      <c r="I6876" s="2" t="s">
        <v>4</v>
      </c>
      <c r="J6876" s="2" t="s">
        <v>1925</v>
      </c>
      <c r="K6876" s="2" t="s">
        <v>1998</v>
      </c>
      <c r="L6876" s="2" t="s">
        <v>2002</v>
      </c>
      <c r="M6876" s="2" t="s">
        <v>2003</v>
      </c>
      <c r="N6876" s="2" t="s">
        <v>2001</v>
      </c>
      <c r="O6876" s="2" t="s">
        <v>2000</v>
      </c>
      <c r="P6876" s="2" t="s">
        <v>2004</v>
      </c>
      <c r="Q6876" s="2" t="s">
        <v>1502</v>
      </c>
      <c r="R6876" s="2" t="s">
        <v>2005</v>
      </c>
      <c r="S6876" s="2" t="s">
        <v>2006</v>
      </c>
    </row>
    <row r="6877" spans="1:19" customFormat="1" x14ac:dyDescent="0.2">
      <c r="A6877" t="s">
        <v>335</v>
      </c>
      <c r="B6877">
        <v>3.8502999999999998</v>
      </c>
      <c r="D6877" t="s">
        <v>30</v>
      </c>
      <c r="E6877" t="s">
        <v>336</v>
      </c>
      <c r="F6877" t="s">
        <v>27</v>
      </c>
      <c r="G6877">
        <v>0</v>
      </c>
      <c r="I6877" t="s">
        <v>337</v>
      </c>
    </row>
    <row r="6878" spans="1:19" customFormat="1" x14ac:dyDescent="0.2">
      <c r="A6878" t="s">
        <v>29</v>
      </c>
      <c r="B6878">
        <v>0.25026999999999999</v>
      </c>
      <c r="D6878" t="s">
        <v>30</v>
      </c>
      <c r="E6878" t="s">
        <v>31</v>
      </c>
      <c r="F6878" t="s">
        <v>27</v>
      </c>
      <c r="G6878">
        <v>0</v>
      </c>
      <c r="I6878" t="s">
        <v>338</v>
      </c>
    </row>
    <row r="6879" spans="1:19" customFormat="1" x14ac:dyDescent="0.2">
      <c r="A6879" t="s">
        <v>1460</v>
      </c>
      <c r="B6879">
        <v>1</v>
      </c>
      <c r="C6879" t="str">
        <f>B6869</f>
        <v>BR</v>
      </c>
      <c r="D6879" t="s">
        <v>53</v>
      </c>
      <c r="E6879" t="s">
        <v>339</v>
      </c>
      <c r="F6879" t="s">
        <v>33</v>
      </c>
      <c r="G6879">
        <v>0</v>
      </c>
      <c r="H6879" t="s">
        <v>73</v>
      </c>
      <c r="J6879">
        <f>VLOOKUP(C6879,'extension - production vol'!$B$6:$D$235,3,0)</f>
        <v>8.6110000000000007</v>
      </c>
    </row>
    <row r="6880" spans="1:19" customFormat="1" ht="16" x14ac:dyDescent="0.2">
      <c r="A6880" t="s">
        <v>1434</v>
      </c>
      <c r="B6880" s="4">
        <f t="shared" ref="B6880:B6890" si="743">M6880*S6880</f>
        <v>1.8000112921938078E-8</v>
      </c>
      <c r="C6880" t="s">
        <v>49</v>
      </c>
      <c r="D6880" t="s">
        <v>15</v>
      </c>
      <c r="F6880" t="s">
        <v>36</v>
      </c>
      <c r="G6880">
        <v>0</v>
      </c>
      <c r="H6880" t="s">
        <v>1434</v>
      </c>
      <c r="I6880" t="s">
        <v>340</v>
      </c>
      <c r="K6880" t="s">
        <v>2007</v>
      </c>
      <c r="L6880">
        <f>IF(K6880="residential",VLOOKUP(B6869,parameters!$C$41:$AG$178,18,0),IF(K6880="commercial",1-VLOOKUP(B6869,parameters!$C$41:$AG$178,18,0),1))</f>
        <v>0.82233248462317254</v>
      </c>
      <c r="M6880" s="4">
        <f>INDEX(parameters!$D$41:$AG$178,MATCH('PV (extension)'!B6869,parameters!$C$41:$C$178,0),MATCH('PV (extension)'!A6880,parameters!$D$5:$AG$5,0))/L6880</f>
        <v>0.12277778707072071</v>
      </c>
      <c r="N6880" s="3" t="s">
        <v>1505</v>
      </c>
      <c r="O6880">
        <f>INDEX(parameters!$C$196:$EJ$198,MATCH('PV (extension)'!N6880,parameters!$B$196:$B$198,0),MATCH('PV (extension)'!B6869,parameters!$C$195:$EJ$195,0))</f>
        <v>1457.4669614951199</v>
      </c>
      <c r="P6880">
        <v>156</v>
      </c>
      <c r="Q6880">
        <v>30</v>
      </c>
      <c r="R6880">
        <f t="shared" ref="R6880:R6890" si="744">Q6880*P6880*O6880</f>
        <v>6820945.3797971616</v>
      </c>
      <c r="S6880">
        <f t="shared" ref="S6880:S6890" si="745">1/R6880</f>
        <v>1.4660724347124704E-7</v>
      </c>
    </row>
    <row r="6881" spans="1:19" customFormat="1" ht="16" x14ac:dyDescent="0.2">
      <c r="A6881" t="s">
        <v>1435</v>
      </c>
      <c r="B6881" s="4">
        <f t="shared" si="743"/>
        <v>9.4026065970478522E-9</v>
      </c>
      <c r="C6881" t="s">
        <v>49</v>
      </c>
      <c r="D6881" t="s">
        <v>15</v>
      </c>
      <c r="F6881" t="s">
        <v>36</v>
      </c>
      <c r="G6881">
        <v>0</v>
      </c>
      <c r="H6881" t="s">
        <v>1435</v>
      </c>
      <c r="I6881" t="s">
        <v>340</v>
      </c>
      <c r="K6881" t="s">
        <v>2007</v>
      </c>
      <c r="L6881">
        <f>L6880</f>
        <v>0.82233248462317254</v>
      </c>
      <c r="M6881" s="4">
        <f>INDEX(parameters!$D$41:$AG$178,MATCH('PV (extension)'!B6869,parameters!$C$41:$C$178,0),MATCH('PV (extension)'!A6881,parameters!$D$5:$AG$5,0))/L6881</f>
        <v>6.4134666026183854E-2</v>
      </c>
      <c r="N6881" s="3" t="s">
        <v>1505</v>
      </c>
      <c r="O6881">
        <f>INDEX(parameters!$C$196:$EJ$198,MATCH('PV (extension)'!N6881,parameters!$B$196:$B$198,0),MATCH('PV (extension)'!B6869,parameters!$C$195:$EJ$195,0))</f>
        <v>1457.4669614951199</v>
      </c>
      <c r="P6881">
        <v>156</v>
      </c>
      <c r="Q6881">
        <v>30</v>
      </c>
      <c r="R6881">
        <f t="shared" si="744"/>
        <v>6820945.3797971616</v>
      </c>
      <c r="S6881">
        <f t="shared" si="745"/>
        <v>1.4660724347124704E-7</v>
      </c>
    </row>
    <row r="6882" spans="1:19" customFormat="1" x14ac:dyDescent="0.2">
      <c r="A6882" t="s">
        <v>1452</v>
      </c>
      <c r="B6882" s="4">
        <f t="shared" si="743"/>
        <v>4.6343294025838624E-10</v>
      </c>
      <c r="C6882" t="s">
        <v>35</v>
      </c>
      <c r="D6882" t="s">
        <v>15</v>
      </c>
      <c r="F6882" t="s">
        <v>36</v>
      </c>
      <c r="G6882">
        <v>0</v>
      </c>
      <c r="H6882" t="s">
        <v>1452</v>
      </c>
      <c r="I6882" t="s">
        <v>340</v>
      </c>
      <c r="K6882" t="s">
        <v>2007</v>
      </c>
      <c r="L6882">
        <f t="shared" ref="L6882:L6890" si="746">L6881</f>
        <v>0.82233248462317254</v>
      </c>
      <c r="M6882" s="4">
        <f>INDEX(parameters!$D$41:$AG$178,MATCH('PV (extension)'!B6869,parameters!$C$41:$C$178,0),MATCH('PV (extension)'!A6882,parameters!$D$5:$AG$5,0))/L6882</f>
        <v>1.2287226816964775E-2</v>
      </c>
      <c r="N6882" t="s">
        <v>1507</v>
      </c>
      <c r="O6882">
        <f>INDEX(parameters!$C$196:$EJ$198,MATCH('PV (extension)'!N6882,parameters!$B$196:$B$198,0),MATCH('PV (extension)'!B6869,parameters!$C$195:$EJ$195,0))</f>
        <v>1550.496767548</v>
      </c>
      <c r="P6882">
        <v>570</v>
      </c>
      <c r="Q6882">
        <v>30</v>
      </c>
      <c r="R6882">
        <f t="shared" si="744"/>
        <v>26513494.725070801</v>
      </c>
      <c r="S6882">
        <f t="shared" si="745"/>
        <v>3.7716642425655547E-8</v>
      </c>
    </row>
    <row r="6883" spans="1:19" customFormat="1" x14ac:dyDescent="0.2">
      <c r="A6883" t="s">
        <v>1453</v>
      </c>
      <c r="B6883" s="4">
        <f t="shared" si="743"/>
        <v>3.4043426553297537E-9</v>
      </c>
      <c r="C6883" t="s">
        <v>35</v>
      </c>
      <c r="D6883" t="s">
        <v>15</v>
      </c>
      <c r="F6883" t="s">
        <v>36</v>
      </c>
      <c r="G6883">
        <v>0</v>
      </c>
      <c r="H6883" t="s">
        <v>1453</v>
      </c>
      <c r="I6883" t="s">
        <v>340</v>
      </c>
      <c r="K6883" t="s">
        <v>2007</v>
      </c>
      <c r="L6883">
        <f t="shared" si="746"/>
        <v>0.82233248462317254</v>
      </c>
      <c r="M6883" s="4">
        <f>INDEX(parameters!$D$41:$AG$178,MATCH('PV (extension)'!B6869,parameters!$C$41:$C$178,0),MATCH('PV (extension)'!A6883,parameters!$D$5:$AG$5,0))/L6883</f>
        <v>9.0261021034418951E-2</v>
      </c>
      <c r="N6883" t="s">
        <v>1507</v>
      </c>
      <c r="O6883">
        <f>INDEX(parameters!$C$196:$EJ$198,MATCH('PV (extension)'!N6883,parameters!$B$196:$B$198,0),MATCH('PV (extension)'!B6869,parameters!$C$195:$EJ$195,0))</f>
        <v>1550.496767548</v>
      </c>
      <c r="P6883">
        <v>570</v>
      </c>
      <c r="Q6883">
        <v>30</v>
      </c>
      <c r="R6883">
        <f t="shared" si="744"/>
        <v>26513494.725070801</v>
      </c>
      <c r="S6883">
        <f t="shared" si="745"/>
        <v>3.7716642425655547E-8</v>
      </c>
    </row>
    <row r="6884" spans="1:19" customFormat="1" x14ac:dyDescent="0.2">
      <c r="A6884" t="s">
        <v>1454</v>
      </c>
      <c r="B6884" s="4">
        <f t="shared" si="743"/>
        <v>3.6083616369902064E-11</v>
      </c>
      <c r="C6884" t="s">
        <v>35</v>
      </c>
      <c r="D6884" t="s">
        <v>15</v>
      </c>
      <c r="F6884" t="s">
        <v>36</v>
      </c>
      <c r="G6884">
        <v>0</v>
      </c>
      <c r="H6884" t="s">
        <v>1454</v>
      </c>
      <c r="I6884" t="s">
        <v>340</v>
      </c>
      <c r="K6884" t="s">
        <v>2007</v>
      </c>
      <c r="L6884">
        <f t="shared" si="746"/>
        <v>0.82233248462317254</v>
      </c>
      <c r="M6884" s="4">
        <f>INDEX(parameters!$D$41:$AG$178,MATCH('PV (extension)'!B6869,parameters!$C$41:$C$178,0),MATCH('PV (extension)'!A6884,parameters!$D$5:$AG$5,0))/L6884</f>
        <v>9.5670277228487681E-4</v>
      </c>
      <c r="N6884" t="s">
        <v>1507</v>
      </c>
      <c r="O6884">
        <f>INDEX(parameters!$C$196:$EJ$198,MATCH('PV (extension)'!N6884,parameters!$B$196:$B$198,0),MATCH('PV (extension)'!B6869,parameters!$C$195:$EJ$195,0))</f>
        <v>1550.496767548</v>
      </c>
      <c r="P6884">
        <v>570</v>
      </c>
      <c r="Q6884">
        <v>30</v>
      </c>
      <c r="R6884">
        <f t="shared" si="744"/>
        <v>26513494.725070801</v>
      </c>
      <c r="S6884">
        <f t="shared" si="745"/>
        <v>3.7716642425655547E-8</v>
      </c>
    </row>
    <row r="6885" spans="1:19" customFormat="1" x14ac:dyDescent="0.2">
      <c r="A6885" t="s">
        <v>1455</v>
      </c>
      <c r="B6885" s="4">
        <f t="shared" si="743"/>
        <v>1.2075353491768076E-8</v>
      </c>
      <c r="C6885" t="s">
        <v>35</v>
      </c>
      <c r="D6885" t="s">
        <v>15</v>
      </c>
      <c r="F6885" t="s">
        <v>36</v>
      </c>
      <c r="G6885">
        <v>0</v>
      </c>
      <c r="H6885" t="s">
        <v>1455</v>
      </c>
      <c r="I6885" t="s">
        <v>340</v>
      </c>
      <c r="K6885" t="s">
        <v>2007</v>
      </c>
      <c r="L6885">
        <f t="shared" si="746"/>
        <v>0.82233248462317254</v>
      </c>
      <c r="M6885" s="4">
        <f>INDEX(parameters!$D$41:$AG$178,MATCH('PV (extension)'!B6869,parameters!$C$41:$C$178,0),MATCH('PV (extension)'!A6885,parameters!$D$5:$AG$5,0))/L6885</f>
        <v>0.32015982110735819</v>
      </c>
      <c r="N6885" t="s">
        <v>1507</v>
      </c>
      <c r="O6885">
        <f>INDEX(parameters!$C$196:$EJ$198,MATCH('PV (extension)'!N6885,parameters!$B$196:$B$198,0),MATCH('PV (extension)'!B6869,parameters!$C$195:$EJ$195,0))</f>
        <v>1550.496767548</v>
      </c>
      <c r="P6885">
        <v>570</v>
      </c>
      <c r="Q6885">
        <v>30</v>
      </c>
      <c r="R6885">
        <f t="shared" si="744"/>
        <v>26513494.725070801</v>
      </c>
      <c r="S6885">
        <f t="shared" si="745"/>
        <v>3.7716642425655547E-8</v>
      </c>
    </row>
    <row r="6886" spans="1:19" customFormat="1" x14ac:dyDescent="0.2">
      <c r="A6886" t="s">
        <v>1456</v>
      </c>
      <c r="B6886" s="4">
        <f t="shared" si="743"/>
        <v>6.4052873665997248E-9</v>
      </c>
      <c r="C6886" t="s">
        <v>35</v>
      </c>
      <c r="D6886" t="s">
        <v>15</v>
      </c>
      <c r="F6886" t="s">
        <v>36</v>
      </c>
      <c r="G6886">
        <v>0</v>
      </c>
      <c r="H6886" t="s">
        <v>1456</v>
      </c>
      <c r="I6886" t="s">
        <v>340</v>
      </c>
      <c r="K6886" t="s">
        <v>2007</v>
      </c>
      <c r="L6886">
        <f t="shared" si="746"/>
        <v>0.82233248462317254</v>
      </c>
      <c r="M6886" s="4">
        <f>INDEX(parameters!$D$41:$AG$178,MATCH('PV (extension)'!B6869,parameters!$C$41:$C$178,0),MATCH('PV (extension)'!A6886,parameters!$D$5:$AG$5,0))/L6886</f>
        <v>0.16982655280690445</v>
      </c>
      <c r="N6886" t="s">
        <v>1507</v>
      </c>
      <c r="O6886">
        <f>INDEX(parameters!$C$196:$EJ$198,MATCH('PV (extension)'!N6886,parameters!$B$196:$B$198,0),MATCH('PV (extension)'!B6869,parameters!$C$195:$EJ$195,0))</f>
        <v>1550.496767548</v>
      </c>
      <c r="P6886">
        <v>570</v>
      </c>
      <c r="Q6886">
        <v>30</v>
      </c>
      <c r="R6886">
        <f t="shared" si="744"/>
        <v>26513494.725070801</v>
      </c>
      <c r="S6886">
        <f t="shared" si="745"/>
        <v>3.7716642425655547E-8</v>
      </c>
    </row>
    <row r="6887" spans="1:19" customFormat="1" ht="16" x14ac:dyDescent="0.2">
      <c r="A6887" t="s">
        <v>1461</v>
      </c>
      <c r="B6887" s="4">
        <f t="shared" si="743"/>
        <v>1.9765853733957195E-9</v>
      </c>
      <c r="C6887" t="s">
        <v>49</v>
      </c>
      <c r="D6887" t="s">
        <v>15</v>
      </c>
      <c r="F6887" t="s">
        <v>36</v>
      </c>
      <c r="G6887">
        <v>0</v>
      </c>
      <c r="H6887" t="s">
        <v>1461</v>
      </c>
      <c r="I6887" t="s">
        <v>340</v>
      </c>
      <c r="K6887" t="s">
        <v>2007</v>
      </c>
      <c r="L6887">
        <f t="shared" si="746"/>
        <v>0.82233248462317254</v>
      </c>
      <c r="M6887" s="4">
        <f>INDEX(parameters!$D$41:$AG$178,MATCH('PV (extension)'!B6869,parameters!$C$41:$C$178,0),MATCH('PV (extension)'!A6887,parameters!$D$5:$AG$5,0))/L6887</f>
        <v>8.0374539804535308E-3</v>
      </c>
      <c r="N6887" s="3" t="s">
        <v>1505</v>
      </c>
      <c r="O6887">
        <f>INDEX(parameters!$C$196:$EJ$198,MATCH('PV (extension)'!N6887,parameters!$B$196:$B$198,0),MATCH('PV (extension)'!B6869,parameters!$C$195:$EJ$195,0))</f>
        <v>1457.4669614951199</v>
      </c>
      <c r="P6887">
        <v>93</v>
      </c>
      <c r="Q6887">
        <v>30</v>
      </c>
      <c r="R6887">
        <f t="shared" si="744"/>
        <v>4066332.8225713847</v>
      </c>
      <c r="S6887">
        <f t="shared" si="745"/>
        <v>2.4592182775822083E-7</v>
      </c>
    </row>
    <row r="6888" spans="1:19" customFormat="1" ht="16" x14ac:dyDescent="0.2">
      <c r="A6888" t="s">
        <v>1457</v>
      </c>
      <c r="B6888" s="4">
        <f t="shared" si="743"/>
        <v>3.3515877053392375E-8</v>
      </c>
      <c r="C6888" t="s">
        <v>49</v>
      </c>
      <c r="D6888" t="s">
        <v>15</v>
      </c>
      <c r="F6888" t="s">
        <v>36</v>
      </c>
      <c r="G6888">
        <v>0</v>
      </c>
      <c r="H6888" t="s">
        <v>1457</v>
      </c>
      <c r="I6888" t="s">
        <v>340</v>
      </c>
      <c r="K6888" t="s">
        <v>2007</v>
      </c>
      <c r="L6888">
        <f t="shared" si="746"/>
        <v>0.82233248462317254</v>
      </c>
      <c r="M6888" s="4">
        <f>INDEX(parameters!$D$41:$AG$178,MATCH('PV (extension)'!B6869,parameters!$C$41:$C$178,0),MATCH('PV (extension)'!A6888,parameters!$D$5:$AG$5,0))/L6888</f>
        <v>0.13628671093947653</v>
      </c>
      <c r="N6888" s="3" t="s">
        <v>1505</v>
      </c>
      <c r="O6888">
        <f>INDEX(parameters!$C$196:$EJ$198,MATCH('PV (extension)'!N6888,parameters!$B$196:$B$198,0),MATCH('PV (extension)'!B6869,parameters!$C$195:$EJ$195,0))</f>
        <v>1457.4669614951199</v>
      </c>
      <c r="P6888">
        <v>93</v>
      </c>
      <c r="Q6888">
        <v>30</v>
      </c>
      <c r="R6888">
        <f t="shared" si="744"/>
        <v>4066332.8225713847</v>
      </c>
      <c r="S6888">
        <f t="shared" si="745"/>
        <v>2.4592182775822083E-7</v>
      </c>
    </row>
    <row r="6889" spans="1:19" customFormat="1" ht="16" x14ac:dyDescent="0.2">
      <c r="A6889" t="s">
        <v>1462</v>
      </c>
      <c r="B6889" s="4">
        <f t="shared" si="743"/>
        <v>1.04490865567008E-9</v>
      </c>
      <c r="C6889" t="s">
        <v>49</v>
      </c>
      <c r="D6889" t="s">
        <v>15</v>
      </c>
      <c r="F6889" t="s">
        <v>36</v>
      </c>
      <c r="G6889">
        <v>0</v>
      </c>
      <c r="H6889" t="s">
        <v>1462</v>
      </c>
      <c r="I6889" t="s">
        <v>340</v>
      </c>
      <c r="K6889" t="s">
        <v>2007</v>
      </c>
      <c r="L6889">
        <f t="shared" si="746"/>
        <v>0.82233248462317254</v>
      </c>
      <c r="M6889" s="4">
        <f>INDEX(parameters!$D$41:$AG$178,MATCH('PV (extension)'!B6869,parameters!$C$41:$C$178,0),MATCH('PV (extension)'!A6889,parameters!$D$5:$AG$5,0))/L6889</f>
        <v>4.2489463631401872E-3</v>
      </c>
      <c r="N6889" s="3" t="s">
        <v>1505</v>
      </c>
      <c r="O6889">
        <f>INDEX(parameters!$C$196:$EJ$198,MATCH('PV (extension)'!N6889,parameters!$B$196:$B$198,0),MATCH('PV (extension)'!B6869,parameters!$C$195:$EJ$195,0))</f>
        <v>1457.4669614951199</v>
      </c>
      <c r="P6889">
        <v>93</v>
      </c>
      <c r="Q6889">
        <v>30</v>
      </c>
      <c r="R6889">
        <f t="shared" si="744"/>
        <v>4066332.8225713847</v>
      </c>
      <c r="S6889">
        <f t="shared" si="745"/>
        <v>2.4592182775822083E-7</v>
      </c>
    </row>
    <row r="6890" spans="1:19" customFormat="1" ht="16" x14ac:dyDescent="0.2">
      <c r="A6890" t="s">
        <v>1458</v>
      </c>
      <c r="B6890" s="4">
        <f t="shared" si="743"/>
        <v>1.7555968796424785E-8</v>
      </c>
      <c r="C6890" t="s">
        <v>49</v>
      </c>
      <c r="D6890" t="s">
        <v>15</v>
      </c>
      <c r="F6890" t="s">
        <v>36</v>
      </c>
      <c r="G6890">
        <v>0</v>
      </c>
      <c r="H6890" t="s">
        <v>1458</v>
      </c>
      <c r="I6890" t="s">
        <v>340</v>
      </c>
      <c r="K6890" t="s">
        <v>2007</v>
      </c>
      <c r="L6890">
        <f t="shared" si="746"/>
        <v>0.82233248462317254</v>
      </c>
      <c r="M6890" s="4">
        <f>INDEX(parameters!$D$41:$AG$178,MATCH('PV (extension)'!B6869,parameters!$C$41:$C$178,0),MATCH('PV (extension)'!A6890,parameters!$D$5:$AG$5,0))/L6890</f>
        <v>7.1388412148941149E-2</v>
      </c>
      <c r="N6890" s="3" t="s">
        <v>1505</v>
      </c>
      <c r="O6890">
        <f>INDEX(parameters!$C$196:$EJ$198,MATCH('PV (extension)'!N6890,parameters!$B$196:$B$198,0),MATCH('PV (extension)'!B6869,parameters!$C$195:$EJ$195,0))</f>
        <v>1457.4669614951199</v>
      </c>
      <c r="P6890">
        <v>93</v>
      </c>
      <c r="Q6890">
        <v>30</v>
      </c>
      <c r="R6890">
        <f t="shared" si="744"/>
        <v>4066332.8225713847</v>
      </c>
      <c r="S6890">
        <f t="shared" si="745"/>
        <v>2.4592182775822083E-7</v>
      </c>
    </row>
    <row r="6891" spans="1:19" customFormat="1" x14ac:dyDescent="0.2">
      <c r="A6891" t="s">
        <v>442</v>
      </c>
      <c r="B6891">
        <v>3.7025999999999999E-3</v>
      </c>
      <c r="C6891" t="s">
        <v>42</v>
      </c>
      <c r="D6891" t="s">
        <v>16</v>
      </c>
      <c r="F6891" t="s">
        <v>36</v>
      </c>
      <c r="G6891">
        <v>0</v>
      </c>
      <c r="H6891" t="s">
        <v>443</v>
      </c>
      <c r="I6891" t="s">
        <v>353</v>
      </c>
      <c r="M6891" s="4"/>
    </row>
    <row r="6892" spans="1:19" customFormat="1" x14ac:dyDescent="0.2">
      <c r="A6892" t="s">
        <v>354</v>
      </c>
      <c r="B6892">
        <v>-3.3322999999999998E-6</v>
      </c>
      <c r="C6892" t="s">
        <v>49</v>
      </c>
      <c r="D6892" t="s">
        <v>250</v>
      </c>
      <c r="F6892" t="s">
        <v>36</v>
      </c>
      <c r="G6892">
        <v>0</v>
      </c>
      <c r="H6892" t="s">
        <v>355</v>
      </c>
      <c r="I6892" t="s">
        <v>353</v>
      </c>
      <c r="M6892" s="4"/>
    </row>
    <row r="6893" spans="1:19" customFormat="1" x14ac:dyDescent="0.2">
      <c r="M6893" s="4"/>
    </row>
    <row r="6894" spans="1:19" s="2" customFormat="1" x14ac:dyDescent="0.2">
      <c r="A6894" s="2" t="s">
        <v>2</v>
      </c>
      <c r="B6894" s="2" t="s">
        <v>332</v>
      </c>
      <c r="M6894" s="4"/>
    </row>
    <row r="6895" spans="1:19" x14ac:dyDescent="0.2">
      <c r="A6895" s="29" t="s">
        <v>4</v>
      </c>
      <c r="B689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")&amp;HLOOKUP(B6896,parameters!$C$195:$EJ$198,2,0)&amp;" kWh/kWp.
Annual output, Facade: "&amp;HLOOKUP(B6896,parameters!$C$195:$EJ$198,3,0)&amp;" kWh/kWp.
Annual output, Open-ground: "&amp;HLOOKUP(B6896,parameters!$C$195:$EJ$198,4,0)&amp;_xlfn._LONGTEXT("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")&amp;VLOOKUP(B6896,'extension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1457.46696149512 kWh/kWp.
Annual output, Facade: 1023.32786658168 kWh/kWp.
Annual output, Open-ground: 1550.496767548 kWh/kWp.
Amount of solar energy transformed to electricity. Waste heat emission due to losses of electricity in the system.
Technology:  Electricity production with grid-connected photovoltaic power plants.
Time period:  Time of publications
Production volume: 8.611 GWh in 2025.
Sampling:  Statistical data and model calculations
Extrapolations:  Use of PV technology data investigated for other countries (Switzerland). Correction of average yield with Swiss data.
Uncertainty:  None
Author: Romain Sacchi, PSI, romain.sacchi@psi.ch</v>
      </c>
      <c r="M6895" s="30"/>
    </row>
    <row r="6896" spans="1:19" customFormat="1" x14ac:dyDescent="0.2">
      <c r="A6896" t="s">
        <v>6</v>
      </c>
      <c r="B6896" t="s">
        <v>1608</v>
      </c>
    </row>
    <row r="6897" spans="1:22" customFormat="1" x14ac:dyDescent="0.2">
      <c r="A6897" t="s">
        <v>8</v>
      </c>
      <c r="B6897">
        <v>1</v>
      </c>
    </row>
    <row r="6898" spans="1:22" customFormat="1" x14ac:dyDescent="0.2">
      <c r="A6898" t="s">
        <v>9</v>
      </c>
      <c r="B6898" t="s">
        <v>73</v>
      </c>
    </row>
    <row r="6899" spans="1:22" customFormat="1" x14ac:dyDescent="0.2">
      <c r="A6899" t="s">
        <v>11</v>
      </c>
      <c r="B6899" t="s">
        <v>12</v>
      </c>
    </row>
    <row r="6900" spans="1:22" customFormat="1" x14ac:dyDescent="0.2">
      <c r="A6900" t="s">
        <v>13</v>
      </c>
      <c r="B6900" t="s">
        <v>14</v>
      </c>
    </row>
    <row r="6901" spans="1:22" customFormat="1" x14ac:dyDescent="0.2">
      <c r="A6901" t="s">
        <v>15</v>
      </c>
      <c r="B6901" t="s">
        <v>53</v>
      </c>
    </row>
    <row r="6902" spans="1:22" customFormat="1" x14ac:dyDescent="0.2">
      <c r="A6902" t="s">
        <v>17</v>
      </c>
    </row>
    <row r="6903" spans="1:22" s="2" customFormat="1" x14ac:dyDescent="0.2">
      <c r="A6903" s="2" t="s">
        <v>18</v>
      </c>
      <c r="B6903" s="2" t="s">
        <v>19</v>
      </c>
      <c r="C6903" s="2" t="s">
        <v>6</v>
      </c>
      <c r="D6903" s="2" t="s">
        <v>15</v>
      </c>
      <c r="E6903" s="2" t="s">
        <v>20</v>
      </c>
      <c r="F6903" s="2" t="s">
        <v>13</v>
      </c>
      <c r="G6903" s="2" t="s">
        <v>21</v>
      </c>
      <c r="H6903" s="2" t="s">
        <v>22</v>
      </c>
      <c r="I6903" s="2" t="s">
        <v>23</v>
      </c>
      <c r="J6903" s="2" t="s">
        <v>4</v>
      </c>
      <c r="K6903" s="2" t="s">
        <v>24</v>
      </c>
      <c r="L6903" s="2" t="s">
        <v>9</v>
      </c>
      <c r="M6903" s="2" t="s">
        <v>1925</v>
      </c>
      <c r="N6903" s="2" t="s">
        <v>1998</v>
      </c>
      <c r="O6903" s="2" t="s">
        <v>2002</v>
      </c>
      <c r="P6903" s="2" t="s">
        <v>2003</v>
      </c>
      <c r="Q6903" s="2" t="s">
        <v>2001</v>
      </c>
      <c r="R6903" s="2" t="s">
        <v>2000</v>
      </c>
      <c r="S6903" s="2" t="s">
        <v>2004</v>
      </c>
      <c r="T6903" s="2" t="s">
        <v>1502</v>
      </c>
      <c r="U6903" s="2" t="s">
        <v>2005</v>
      </c>
      <c r="V6903" s="2" t="s">
        <v>2006</v>
      </c>
    </row>
    <row r="6904" spans="1:22" customFormat="1" x14ac:dyDescent="0.2">
      <c r="A6904" t="s">
        <v>335</v>
      </c>
      <c r="B6904">
        <v>3.8502999999999998</v>
      </c>
      <c r="D6904" t="s">
        <v>30</v>
      </c>
      <c r="E6904" t="s">
        <v>336</v>
      </c>
      <c r="F6904" t="s">
        <v>27</v>
      </c>
      <c r="G6904">
        <v>2</v>
      </c>
      <c r="H6904">
        <v>1.348151067341848</v>
      </c>
      <c r="I6904">
        <v>4.3409845976280087E-2</v>
      </c>
      <c r="J6904" t="s">
        <v>337</v>
      </c>
    </row>
    <row r="6905" spans="1:22" customFormat="1" x14ac:dyDescent="0.2">
      <c r="A6905" t="s">
        <v>29</v>
      </c>
      <c r="B6905">
        <v>0.25026999999999999</v>
      </c>
      <c r="D6905" t="s">
        <v>30</v>
      </c>
      <c r="E6905" t="s">
        <v>31</v>
      </c>
      <c r="F6905" t="s">
        <v>27</v>
      </c>
      <c r="G6905">
        <v>2</v>
      </c>
      <c r="H6905">
        <v>-1.385214943900327</v>
      </c>
      <c r="I6905">
        <v>2.439508208471609E-2</v>
      </c>
      <c r="J6905" t="s">
        <v>358</v>
      </c>
    </row>
    <row r="6906" spans="1:22" customFormat="1" x14ac:dyDescent="0.2">
      <c r="A6906" t="s">
        <v>332</v>
      </c>
      <c r="B6906">
        <v>1</v>
      </c>
      <c r="C6906" t="str">
        <f>B6896</f>
        <v>BR</v>
      </c>
      <c r="D6906" t="s">
        <v>53</v>
      </c>
      <c r="E6906" t="s">
        <v>339</v>
      </c>
      <c r="F6906" t="s">
        <v>33</v>
      </c>
      <c r="G6906">
        <v>0</v>
      </c>
      <c r="H6906">
        <v>1</v>
      </c>
      <c r="L6906" t="s">
        <v>73</v>
      </c>
      <c r="M6906">
        <f>VLOOKUP(C6906,'extension - production vol'!$B$6:$D$235,3,0)</f>
        <v>8.6110000000000007</v>
      </c>
    </row>
    <row r="6907" spans="1:22" customFormat="1" ht="16" x14ac:dyDescent="0.2">
      <c r="A6907" t="s">
        <v>1434</v>
      </c>
      <c r="B6907" s="4">
        <f t="shared" ref="B6907:B6933" si="747">P6907*V6907</f>
        <v>1.4802077582595012E-8</v>
      </c>
      <c r="C6907" t="s">
        <v>49</v>
      </c>
      <c r="D6907" t="s">
        <v>15</v>
      </c>
      <c r="F6907" t="s">
        <v>36</v>
      </c>
      <c r="G6907">
        <v>2</v>
      </c>
      <c r="H6907">
        <v>-18.46800298604678</v>
      </c>
      <c r="I6907">
        <v>9.798894162072011E-2</v>
      </c>
      <c r="J6907" t="s">
        <v>340</v>
      </c>
      <c r="L6907" t="s">
        <v>1434</v>
      </c>
      <c r="N6907" t="s">
        <v>2008</v>
      </c>
      <c r="O6907">
        <v>1</v>
      </c>
      <c r="P6907" s="4">
        <f>INDEX(parameters!$D$41:$AG$178,MATCH('PV (extension)'!B6896,parameters!$C$41:$C$178,0),MATCH('PV (extension)'!A6907,parameters!$D$5:$AG$5,0))/O6907</f>
        <v>0.10096416269840058</v>
      </c>
      <c r="Q6907" s="3" t="s">
        <v>1505</v>
      </c>
      <c r="R6907">
        <f>INDEX(parameters!$C$196:$EJ$198,MATCH('PV (extension)'!Q6907,parameters!$B$196:$B$198,0),MATCH('PV (extension)'!B6896,parameters!$C$195:$EJ$195,0))</f>
        <v>1457.4669614951199</v>
      </c>
      <c r="S6907">
        <v>156</v>
      </c>
      <c r="T6907">
        <v>30</v>
      </c>
      <c r="U6907">
        <f t="shared" ref="U6907:U6933" si="748">T6907*S6907*R6907</f>
        <v>6820945.3797971616</v>
      </c>
      <c r="V6907">
        <f t="shared" ref="V6907:V6933" si="749">1/U6907</f>
        <v>1.4660724347124704E-7</v>
      </c>
    </row>
    <row r="6908" spans="1:22" customFormat="1" ht="16" x14ac:dyDescent="0.2">
      <c r="A6908" t="s">
        <v>1435</v>
      </c>
      <c r="B6908" s="4">
        <f t="shared" si="747"/>
        <v>7.7320688448845933E-9</v>
      </c>
      <c r="C6908" t="s">
        <v>49</v>
      </c>
      <c r="D6908" t="s">
        <v>15</v>
      </c>
      <c r="F6908" t="s">
        <v>36</v>
      </c>
      <c r="G6908">
        <v>2</v>
      </c>
      <c r="H6908">
        <v>-19.10362020104489</v>
      </c>
      <c r="I6908">
        <v>9.798894162072011E-2</v>
      </c>
      <c r="J6908" t="s">
        <v>340</v>
      </c>
      <c r="L6908" t="s">
        <v>1435</v>
      </c>
      <c r="N6908" t="s">
        <v>2008</v>
      </c>
      <c r="O6908">
        <v>1</v>
      </c>
      <c r="P6908" s="4">
        <f>INDEX(parameters!$D$41:$AG$178,MATCH('PV (extension)'!B6896,parameters!$C$41:$C$178,0),MATCH('PV (extension)'!A6908,parameters!$D$5:$AG$5,0))/O6908</f>
        <v>5.2740019263789135E-2</v>
      </c>
      <c r="Q6908" s="3" t="s">
        <v>1505</v>
      </c>
      <c r="R6908">
        <f>INDEX(parameters!$C$196:$EJ$198,MATCH('PV (extension)'!Q6908,parameters!$B$196:$B$198,0),MATCH('PV (extension)'!B6896,parameters!$C$195:$EJ$195,0))</f>
        <v>1457.4669614951199</v>
      </c>
      <c r="S6908">
        <v>156</v>
      </c>
      <c r="T6908">
        <v>30</v>
      </c>
      <c r="U6908">
        <f t="shared" si="748"/>
        <v>6820945.3797971616</v>
      </c>
      <c r="V6908">
        <f t="shared" si="749"/>
        <v>1.4660724347124704E-7</v>
      </c>
    </row>
    <row r="6909" spans="1:22" customFormat="1" ht="16" x14ac:dyDescent="0.2">
      <c r="A6909" t="s">
        <v>1439</v>
      </c>
      <c r="B6909" s="4">
        <f t="shared" si="747"/>
        <v>6.9346054150355343E-9</v>
      </c>
      <c r="C6909" t="s">
        <v>49</v>
      </c>
      <c r="D6909" t="s">
        <v>15</v>
      </c>
      <c r="F6909" t="s">
        <v>36</v>
      </c>
      <c r="G6909">
        <v>2</v>
      </c>
      <c r="H6909">
        <v>-19.697439318003951</v>
      </c>
      <c r="I6909">
        <v>9.798894162072011E-2</v>
      </c>
      <c r="J6909" t="s">
        <v>340</v>
      </c>
      <c r="L6909" t="s">
        <v>1439</v>
      </c>
      <c r="N6909" t="s">
        <v>2008</v>
      </c>
      <c r="O6909">
        <v>1</v>
      </c>
      <c r="P6909" s="4">
        <f>INDEX(parameters!$D$41:$AG$178,MATCH('PV (extension)'!B6896,parameters!$C$41:$C$178,0),MATCH('PV (extension)'!A6909,parameters!$D$5:$AG$5,0))/O6909</f>
        <v>9.0962624550774995E-4</v>
      </c>
      <c r="Q6909" s="3" t="s">
        <v>1505</v>
      </c>
      <c r="R6909">
        <f>INDEX(parameters!$C$196:$EJ$198,MATCH('PV (extension)'!Q6909,parameters!$B$196:$B$198,0),MATCH('PV (extension)'!B6896,parameters!$C$195:$EJ$195,0))</f>
        <v>1457.4669614951199</v>
      </c>
      <c r="S6909">
        <v>3</v>
      </c>
      <c r="T6909">
        <v>30</v>
      </c>
      <c r="U6909">
        <f t="shared" si="748"/>
        <v>131172.02653456078</v>
      </c>
      <c r="V6909">
        <f t="shared" si="749"/>
        <v>7.6235766605048467E-6</v>
      </c>
    </row>
    <row r="6910" spans="1:22" customFormat="1" ht="16" x14ac:dyDescent="0.2">
      <c r="A6910" t="s">
        <v>1440</v>
      </c>
      <c r="B6910" s="4">
        <f t="shared" si="747"/>
        <v>4.5229619544827748E-8</v>
      </c>
      <c r="C6910" t="s">
        <v>49</v>
      </c>
      <c r="D6910" t="s">
        <v>15</v>
      </c>
      <c r="F6910" t="s">
        <v>36</v>
      </c>
      <c r="G6910">
        <v>2</v>
      </c>
      <c r="H6910">
        <v>-16.692979911025031</v>
      </c>
      <c r="I6910">
        <v>9.798894162072011E-2</v>
      </c>
      <c r="J6910" t="s">
        <v>340</v>
      </c>
      <c r="L6910" t="s">
        <v>1440</v>
      </c>
      <c r="N6910" t="s">
        <v>2008</v>
      </c>
      <c r="O6910">
        <v>1</v>
      </c>
      <c r="P6910" s="4">
        <f>INDEX(parameters!$D$41:$AG$178,MATCH('PV (extension)'!B6896,parameters!$C$41:$C$178,0),MATCH('PV (extension)'!A6910,parameters!$D$5:$AG$5,0))/O6910</f>
        <v>5.9328608550822341E-3</v>
      </c>
      <c r="Q6910" s="3" t="s">
        <v>1505</v>
      </c>
      <c r="R6910">
        <f>INDEX(parameters!$C$196:$EJ$198,MATCH('PV (extension)'!Q6910,parameters!$B$196:$B$198,0),MATCH('PV (extension)'!B6896,parameters!$C$195:$EJ$195,0))</f>
        <v>1457.4669614951199</v>
      </c>
      <c r="S6910">
        <v>3</v>
      </c>
      <c r="T6910">
        <v>30</v>
      </c>
      <c r="U6910">
        <f t="shared" si="748"/>
        <v>131172.02653456078</v>
      </c>
      <c r="V6910">
        <f t="shared" si="749"/>
        <v>7.6235766605048467E-6</v>
      </c>
    </row>
    <row r="6911" spans="1:22" customFormat="1" ht="16" x14ac:dyDescent="0.2">
      <c r="A6911" t="s">
        <v>1441</v>
      </c>
      <c r="B6911" s="4">
        <f t="shared" si="747"/>
        <v>7.0083236617291713E-10</v>
      </c>
      <c r="C6911" t="s">
        <v>35</v>
      </c>
      <c r="D6911" t="s">
        <v>15</v>
      </c>
      <c r="F6911" t="s">
        <v>36</v>
      </c>
      <c r="G6911">
        <v>2</v>
      </c>
      <c r="H6911">
        <v>-21.54326959350907</v>
      </c>
      <c r="I6911">
        <v>9.798894162072011E-2</v>
      </c>
      <c r="J6911" t="s">
        <v>340</v>
      </c>
      <c r="L6911" t="s">
        <v>1441</v>
      </c>
      <c r="N6911" t="s">
        <v>2008</v>
      </c>
      <c r="O6911">
        <v>1</v>
      </c>
      <c r="P6911" s="4">
        <f>INDEX(parameters!$D$41:$AG$178,MATCH('PV (extension)'!B6896,parameters!$C$41:$C$178,0),MATCH('PV (extension)'!A6911,parameters!$D$5:$AG$5,0))/O6911</f>
        <v>9.1929601731912907E-5</v>
      </c>
      <c r="Q6911" s="3" t="s">
        <v>1505</v>
      </c>
      <c r="R6911">
        <f>INDEX(parameters!$C$196:$EJ$198,MATCH('PV (extension)'!Q6911,parameters!$B$196:$B$198,0),MATCH('PV (extension)'!B6896,parameters!$C$195:$EJ$195,0))</f>
        <v>1457.4669614951199</v>
      </c>
      <c r="S6911">
        <v>3</v>
      </c>
      <c r="T6911">
        <v>30</v>
      </c>
      <c r="U6911">
        <f t="shared" si="748"/>
        <v>131172.02653456078</v>
      </c>
      <c r="V6911">
        <f t="shared" si="749"/>
        <v>7.6235766605048467E-6</v>
      </c>
    </row>
    <row r="6912" spans="1:22" customFormat="1" ht="16" x14ac:dyDescent="0.2">
      <c r="A6912" t="s">
        <v>1442</v>
      </c>
      <c r="B6912" s="4">
        <f t="shared" si="747"/>
        <v>1.2183849033416737E-8</v>
      </c>
      <c r="C6912" t="s">
        <v>35</v>
      </c>
      <c r="D6912" t="s">
        <v>15</v>
      </c>
      <c r="F6912" t="s">
        <v>36</v>
      </c>
      <c r="G6912">
        <v>2</v>
      </c>
      <c r="H6912">
        <v>-18.729872499892029</v>
      </c>
      <c r="I6912">
        <v>9.798894162072011E-2</v>
      </c>
      <c r="J6912" t="s">
        <v>340</v>
      </c>
      <c r="L6912" t="s">
        <v>1442</v>
      </c>
      <c r="N6912" t="s">
        <v>2008</v>
      </c>
      <c r="O6912">
        <v>1</v>
      </c>
      <c r="P6912" s="4">
        <f>INDEX(parameters!$D$41:$AG$178,MATCH('PV (extension)'!B6896,parameters!$C$41:$C$178,0),MATCH('PV (extension)'!A6912,parameters!$D$5:$AG$5,0))/O6912</f>
        <v>1.5981801687044229E-3</v>
      </c>
      <c r="Q6912" s="3" t="s">
        <v>1505</v>
      </c>
      <c r="R6912">
        <f>INDEX(parameters!$C$196:$EJ$198,MATCH('PV (extension)'!Q6912,parameters!$B$196:$B$198,0),MATCH('PV (extension)'!B6896,parameters!$C$195:$EJ$195,0))</f>
        <v>1457.4669614951199</v>
      </c>
      <c r="S6912">
        <v>3</v>
      </c>
      <c r="T6912">
        <v>30</v>
      </c>
      <c r="U6912">
        <f t="shared" si="748"/>
        <v>131172.02653456078</v>
      </c>
      <c r="V6912">
        <f t="shared" si="749"/>
        <v>7.6235766605048467E-6</v>
      </c>
    </row>
    <row r="6913" spans="1:22" customFormat="1" x14ac:dyDescent="0.2">
      <c r="A6913" t="s">
        <v>1452</v>
      </c>
      <c r="B6913" s="4">
        <f t="shared" si="747"/>
        <v>3.8109596121890099E-10</v>
      </c>
      <c r="C6913" t="s">
        <v>35</v>
      </c>
      <c r="D6913" t="s">
        <v>15</v>
      </c>
      <c r="F6913" t="s">
        <v>36</v>
      </c>
      <c r="G6913">
        <v>2</v>
      </c>
      <c r="H6913">
        <v>-21.666568118067421</v>
      </c>
      <c r="I6913">
        <v>9.798894162072011E-2</v>
      </c>
      <c r="J6913" t="s">
        <v>340</v>
      </c>
      <c r="L6913" t="s">
        <v>1452</v>
      </c>
      <c r="N6913" t="s">
        <v>2008</v>
      </c>
      <c r="O6913">
        <v>1</v>
      </c>
      <c r="P6913" s="4">
        <f>INDEX(parameters!$D$41:$AG$178,MATCH('PV (extension)'!B6896,parameters!$C$41:$C$178,0),MATCH('PV (extension)'!A6913,parameters!$D$5:$AG$5,0))/O6913</f>
        <v>1.0104185757523119E-2</v>
      </c>
      <c r="Q6913" t="s">
        <v>1507</v>
      </c>
      <c r="R6913">
        <f>INDEX(parameters!$C$196:$EJ$198,MATCH('PV (extension)'!Q6913,parameters!$B$196:$B$198,0),MATCH('PV (extension)'!B6896,parameters!$C$195:$EJ$195,0))</f>
        <v>1550.496767548</v>
      </c>
      <c r="S6913">
        <v>570</v>
      </c>
      <c r="T6913">
        <v>30</v>
      </c>
      <c r="U6913">
        <f t="shared" si="748"/>
        <v>26513494.725070801</v>
      </c>
      <c r="V6913">
        <f t="shared" si="749"/>
        <v>3.7716642425655547E-8</v>
      </c>
    </row>
    <row r="6914" spans="1:22" customFormat="1" x14ac:dyDescent="0.2">
      <c r="A6914" t="s">
        <v>1453</v>
      </c>
      <c r="B6914" s="4">
        <f t="shared" si="747"/>
        <v>2.799501554265965E-9</v>
      </c>
      <c r="C6914" t="s">
        <v>35</v>
      </c>
      <c r="D6914" t="s">
        <v>15</v>
      </c>
      <c r="F6914" t="s">
        <v>36</v>
      </c>
      <c r="G6914">
        <v>2</v>
      </c>
      <c r="H6914">
        <v>-21.47552628199886</v>
      </c>
      <c r="I6914">
        <v>9.798894162072011E-2</v>
      </c>
      <c r="J6914" t="s">
        <v>340</v>
      </c>
      <c r="L6914" t="s">
        <v>1453</v>
      </c>
      <c r="N6914" t="s">
        <v>2008</v>
      </c>
      <c r="O6914">
        <v>1</v>
      </c>
      <c r="P6914" s="4">
        <f>INDEX(parameters!$D$41:$AG$178,MATCH('PV (extension)'!B6896,parameters!$C$41:$C$178,0),MATCH('PV (extension)'!A6914,parameters!$D$5:$AG$5,0))/O6914</f>
        <v>7.4224569691858172E-2</v>
      </c>
      <c r="Q6914" t="s">
        <v>1507</v>
      </c>
      <c r="R6914">
        <f>INDEX(parameters!$C$196:$EJ$198,MATCH('PV (extension)'!Q6914,parameters!$B$196:$B$198,0),MATCH('PV (extension)'!B6896,parameters!$C$195:$EJ$195,0))</f>
        <v>1550.496767548</v>
      </c>
      <c r="S6914">
        <v>570</v>
      </c>
      <c r="T6914">
        <v>30</v>
      </c>
      <c r="U6914">
        <f t="shared" si="748"/>
        <v>26513494.725070801</v>
      </c>
      <c r="V6914">
        <f t="shared" si="749"/>
        <v>3.7716642425655547E-8</v>
      </c>
    </row>
    <row r="6915" spans="1:22" customFormat="1" x14ac:dyDescent="0.2">
      <c r="A6915" t="s">
        <v>1454</v>
      </c>
      <c r="B6915" s="4">
        <f t="shared" si="747"/>
        <v>2.9672729903650944E-11</v>
      </c>
      <c r="C6915" t="s">
        <v>35</v>
      </c>
      <c r="D6915" t="s">
        <v>15</v>
      </c>
      <c r="F6915" t="s">
        <v>36</v>
      </c>
      <c r="G6915">
        <v>2</v>
      </c>
      <c r="H6915">
        <v>-23.51240679473371</v>
      </c>
      <c r="I6915">
        <v>9.798894162072011E-2</v>
      </c>
      <c r="J6915" t="s">
        <v>340</v>
      </c>
      <c r="L6915" t="s">
        <v>1454</v>
      </c>
      <c r="N6915" t="s">
        <v>2008</v>
      </c>
      <c r="O6915">
        <v>1</v>
      </c>
      <c r="P6915" s="4">
        <f>INDEX(parameters!$D$41:$AG$178,MATCH('PV (extension)'!B6896,parameters!$C$41:$C$178,0),MATCH('PV (extension)'!A6915,parameters!$D$5:$AG$5,0))/O6915</f>
        <v>7.867277677789E-4</v>
      </c>
      <c r="Q6915" t="s">
        <v>1507</v>
      </c>
      <c r="R6915">
        <f>INDEX(parameters!$C$196:$EJ$198,MATCH('PV (extension)'!Q6915,parameters!$B$196:$B$198,0),MATCH('PV (extension)'!B6896,parameters!$C$195:$EJ$195,0))</f>
        <v>1550.496767548</v>
      </c>
      <c r="S6915">
        <v>570</v>
      </c>
      <c r="T6915">
        <v>30</v>
      </c>
      <c r="U6915">
        <f t="shared" si="748"/>
        <v>26513494.725070801</v>
      </c>
      <c r="V6915">
        <f t="shared" si="749"/>
        <v>3.7716642425655547E-8</v>
      </c>
    </row>
    <row r="6916" spans="1:22" customFormat="1" x14ac:dyDescent="0.2">
      <c r="A6916" t="s">
        <v>1455</v>
      </c>
      <c r="B6916" s="4">
        <f t="shared" si="747"/>
        <v>9.9299554395887443E-9</v>
      </c>
      <c r="C6916" t="s">
        <v>35</v>
      </c>
      <c r="D6916" t="s">
        <v>15</v>
      </c>
      <c r="F6916" t="s">
        <v>36</v>
      </c>
      <c r="G6916">
        <v>2</v>
      </c>
      <c r="H6916">
        <v>-18.20082258362968</v>
      </c>
      <c r="I6916">
        <v>9.798894162072011E-2</v>
      </c>
      <c r="J6916" t="s">
        <v>340</v>
      </c>
      <c r="L6916" t="s">
        <v>1455</v>
      </c>
      <c r="N6916" t="s">
        <v>2008</v>
      </c>
      <c r="O6916">
        <v>1</v>
      </c>
      <c r="P6916" s="4">
        <f>INDEX(parameters!$D$41:$AG$178,MATCH('PV (extension)'!B6896,parameters!$C$41:$C$178,0),MATCH('PV (extension)'!A6916,parameters!$D$5:$AG$5,0))/O6916</f>
        <v>0.2632778211677243</v>
      </c>
      <c r="Q6916" t="s">
        <v>1507</v>
      </c>
      <c r="R6916">
        <f>INDEX(parameters!$C$196:$EJ$198,MATCH('PV (extension)'!Q6916,parameters!$B$196:$B$198,0),MATCH('PV (extension)'!B6896,parameters!$C$195:$EJ$195,0))</f>
        <v>1550.496767548</v>
      </c>
      <c r="S6916">
        <v>570</v>
      </c>
      <c r="T6916">
        <v>30</v>
      </c>
      <c r="U6916">
        <f t="shared" si="748"/>
        <v>26513494.725070801</v>
      </c>
      <c r="V6916">
        <f t="shared" si="749"/>
        <v>3.7716642425655547E-8</v>
      </c>
    </row>
    <row r="6917" spans="1:22" customFormat="1" x14ac:dyDescent="0.2">
      <c r="A6917" t="s">
        <v>1456</v>
      </c>
      <c r="B6917" s="4">
        <f t="shared" si="747"/>
        <v>5.2672758749013694E-9</v>
      </c>
      <c r="C6917" t="s">
        <v>35</v>
      </c>
      <c r="D6917" t="s">
        <v>15</v>
      </c>
      <c r="F6917" t="s">
        <v>36</v>
      </c>
      <c r="G6917">
        <v>2</v>
      </c>
      <c r="H6917">
        <v>-18.836468952383601</v>
      </c>
      <c r="I6917">
        <v>9.798894162072011E-2</v>
      </c>
      <c r="J6917" t="s">
        <v>340</v>
      </c>
      <c r="L6917" t="s">
        <v>1456</v>
      </c>
      <c r="N6917" t="s">
        <v>2008</v>
      </c>
      <c r="O6917">
        <v>1</v>
      </c>
      <c r="P6917" s="4">
        <f>INDEX(parameters!$D$41:$AG$178,MATCH('PV (extension)'!B6896,parameters!$C$41:$C$178,0),MATCH('PV (extension)'!A6917,parameters!$D$5:$AG$5,0))/O6917</f>
        <v>0.13965389112469015</v>
      </c>
      <c r="Q6917" t="s">
        <v>1507</v>
      </c>
      <c r="R6917">
        <f>INDEX(parameters!$C$196:$EJ$198,MATCH('PV (extension)'!Q6917,parameters!$B$196:$B$198,0),MATCH('PV (extension)'!B6896,parameters!$C$195:$EJ$195,0))</f>
        <v>1550.496767548</v>
      </c>
      <c r="S6917">
        <v>570</v>
      </c>
      <c r="T6917">
        <v>30</v>
      </c>
      <c r="U6917">
        <f t="shared" si="748"/>
        <v>26513494.725070801</v>
      </c>
      <c r="V6917">
        <f t="shared" si="749"/>
        <v>3.7716642425655547E-8</v>
      </c>
    </row>
    <row r="6918" spans="1:22" customFormat="1" ht="16" x14ac:dyDescent="0.2">
      <c r="A6918" t="s">
        <v>1461</v>
      </c>
      <c r="B6918" s="4">
        <f t="shared" si="747"/>
        <v>1.6254103611743235E-9</v>
      </c>
      <c r="C6918" t="s">
        <v>49</v>
      </c>
      <c r="D6918" t="s">
        <v>15</v>
      </c>
      <c r="F6918" t="s">
        <v>36</v>
      </c>
      <c r="G6918">
        <v>2</v>
      </c>
      <c r="H6918">
        <v>-20.658789817762049</v>
      </c>
      <c r="I6918">
        <v>9.798894162072011E-2</v>
      </c>
      <c r="J6918" t="s">
        <v>340</v>
      </c>
      <c r="L6918" t="s">
        <v>1461</v>
      </c>
      <c r="N6918" t="s">
        <v>2008</v>
      </c>
      <c r="O6918">
        <v>1</v>
      </c>
      <c r="P6918" s="4">
        <f>INDEX(parameters!$D$41:$AG$178,MATCH('PV (extension)'!B6896,parameters!$C$41:$C$178,0),MATCH('PV (extension)'!A6918,parameters!$D$5:$AG$5,0))/O6918</f>
        <v>6.6094595017907607E-3</v>
      </c>
      <c r="Q6918" s="3" t="s">
        <v>1505</v>
      </c>
      <c r="R6918">
        <f>INDEX(parameters!$C$196:$EJ$198,MATCH('PV (extension)'!Q6918,parameters!$B$196:$B$198,0),MATCH('PV (extension)'!B6896,parameters!$C$195:$EJ$195,0))</f>
        <v>1457.4669614951199</v>
      </c>
      <c r="S6918">
        <v>93</v>
      </c>
      <c r="T6918">
        <v>30</v>
      </c>
      <c r="U6918">
        <f t="shared" si="748"/>
        <v>4066332.8225713847</v>
      </c>
      <c r="V6918">
        <f t="shared" si="749"/>
        <v>2.4592182775822083E-7</v>
      </c>
    </row>
    <row r="6919" spans="1:22" customFormat="1" ht="16" x14ac:dyDescent="0.2">
      <c r="A6919" t="s">
        <v>1457</v>
      </c>
      <c r="B6919" s="4">
        <f t="shared" si="747"/>
        <v>2.7561194451640929E-8</v>
      </c>
      <c r="C6919" t="s">
        <v>49</v>
      </c>
      <c r="D6919" t="s">
        <v>15</v>
      </c>
      <c r="F6919" t="s">
        <v>36</v>
      </c>
      <c r="G6919">
        <v>2</v>
      </c>
      <c r="H6919">
        <v>-17.845360350005858</v>
      </c>
      <c r="I6919">
        <v>9.798894162072011E-2</v>
      </c>
      <c r="J6919" t="s">
        <v>340</v>
      </c>
      <c r="L6919" t="s">
        <v>1457</v>
      </c>
      <c r="N6919" t="s">
        <v>2008</v>
      </c>
      <c r="O6919">
        <v>1</v>
      </c>
      <c r="P6919" s="4">
        <f>INDEX(parameters!$D$41:$AG$178,MATCH('PV (extension)'!B6896,parameters!$C$41:$C$178,0),MATCH('PV (extension)'!A6919,parameters!$D$5:$AG$5,0))/O6919</f>
        <v>0.11207298962797985</v>
      </c>
      <c r="Q6919" s="3" t="s">
        <v>1505</v>
      </c>
      <c r="R6919">
        <f>INDEX(parameters!$C$196:$EJ$198,MATCH('PV (extension)'!Q6919,parameters!$B$196:$B$198,0),MATCH('PV (extension)'!B6896,parameters!$C$195:$EJ$195,0))</f>
        <v>1457.4669614951199</v>
      </c>
      <c r="S6919">
        <v>93</v>
      </c>
      <c r="T6919">
        <v>30</v>
      </c>
      <c r="U6919">
        <f t="shared" si="748"/>
        <v>4066332.8225713847</v>
      </c>
      <c r="V6919">
        <f t="shared" si="749"/>
        <v>2.4592182775822083E-7</v>
      </c>
    </row>
    <row r="6920" spans="1:22" customFormat="1" ht="16" x14ac:dyDescent="0.2">
      <c r="A6920" t="s">
        <v>1462</v>
      </c>
      <c r="B6920" s="4">
        <f t="shared" si="747"/>
        <v>8.5926233102143584E-10</v>
      </c>
      <c r="C6920" t="s">
        <v>49</v>
      </c>
      <c r="D6920" t="s">
        <v>15</v>
      </c>
      <c r="F6920" t="s">
        <v>36</v>
      </c>
      <c r="G6920">
        <v>2</v>
      </c>
      <c r="H6920">
        <v>-21.294425499752101</v>
      </c>
      <c r="I6920">
        <v>9.798894162072011E-2</v>
      </c>
      <c r="J6920" t="s">
        <v>340</v>
      </c>
      <c r="L6920" t="s">
        <v>1462</v>
      </c>
      <c r="N6920" t="s">
        <v>2008</v>
      </c>
      <c r="O6920">
        <v>1</v>
      </c>
      <c r="P6920" s="4">
        <f>INDEX(parameters!$D$41:$AG$178,MATCH('PV (extension)'!B6896,parameters!$C$41:$C$178,0),MATCH('PV (extension)'!A6920,parameters!$D$5:$AG$5,0))/O6920</f>
        <v>3.4940466198316628E-3</v>
      </c>
      <c r="Q6920" s="3" t="s">
        <v>1505</v>
      </c>
      <c r="R6920">
        <f>INDEX(parameters!$C$196:$EJ$198,MATCH('PV (extension)'!Q6920,parameters!$B$196:$B$198,0),MATCH('PV (extension)'!B6896,parameters!$C$195:$EJ$195,0))</f>
        <v>1457.4669614951199</v>
      </c>
      <c r="S6920">
        <v>93</v>
      </c>
      <c r="T6920">
        <v>30</v>
      </c>
      <c r="U6920">
        <f t="shared" si="748"/>
        <v>4066332.8225713847</v>
      </c>
      <c r="V6920">
        <f t="shared" si="749"/>
        <v>2.4592182775822083E-7</v>
      </c>
    </row>
    <row r="6921" spans="1:22" customFormat="1" ht="16" x14ac:dyDescent="0.2">
      <c r="A6921" t="s">
        <v>1458</v>
      </c>
      <c r="B6921" s="4">
        <f t="shared" si="747"/>
        <v>1.4436843440330882E-8</v>
      </c>
      <c r="C6921" t="s">
        <v>49</v>
      </c>
      <c r="D6921" t="s">
        <v>15</v>
      </c>
      <c r="F6921" t="s">
        <v>36</v>
      </c>
      <c r="G6921">
        <v>2</v>
      </c>
      <c r="H6921">
        <v>-18.48100416113547</v>
      </c>
      <c r="I6921">
        <v>9.798894162072011E-2</v>
      </c>
      <c r="J6921" t="s">
        <v>340</v>
      </c>
      <c r="L6921" t="s">
        <v>1458</v>
      </c>
      <c r="N6921" t="s">
        <v>2008</v>
      </c>
      <c r="O6921">
        <v>1</v>
      </c>
      <c r="P6921" s="4">
        <f>INDEX(parameters!$D$41:$AG$178,MATCH('PV (extension)'!B6896,parameters!$C$41:$C$178,0),MATCH('PV (extension)'!A6921,parameters!$D$5:$AG$5,0))/O6921</f>
        <v>5.8705010335741853E-2</v>
      </c>
      <c r="Q6921" s="3" t="s">
        <v>1505</v>
      </c>
      <c r="R6921">
        <f>INDEX(parameters!$C$196:$EJ$198,MATCH('PV (extension)'!Q6921,parameters!$B$196:$B$198,0),MATCH('PV (extension)'!B6896,parameters!$C$195:$EJ$195,0))</f>
        <v>1457.4669614951199</v>
      </c>
      <c r="S6921">
        <v>93</v>
      </c>
      <c r="T6921">
        <v>30</v>
      </c>
      <c r="U6921">
        <f t="shared" si="748"/>
        <v>4066332.8225713847</v>
      </c>
      <c r="V6921">
        <f t="shared" si="749"/>
        <v>2.4592182775822083E-7</v>
      </c>
    </row>
    <row r="6922" spans="1:22" customFormat="1" x14ac:dyDescent="0.2">
      <c r="A6922" t="s">
        <v>341</v>
      </c>
      <c r="B6922" s="4">
        <f t="shared" si="747"/>
        <v>3.5683843466958474E-8</v>
      </c>
      <c r="C6922" t="s">
        <v>359</v>
      </c>
      <c r="D6922" t="s">
        <v>15</v>
      </c>
      <c r="F6922" t="s">
        <v>36</v>
      </c>
      <c r="G6922">
        <v>2</v>
      </c>
      <c r="H6922">
        <v>-17.561299045251399</v>
      </c>
      <c r="I6922">
        <v>9.798894162072011E-2</v>
      </c>
      <c r="J6922" t="s">
        <v>340</v>
      </c>
      <c r="L6922" t="s">
        <v>341</v>
      </c>
      <c r="N6922" t="s">
        <v>2008</v>
      </c>
      <c r="O6922">
        <v>1</v>
      </c>
      <c r="P6922" s="4">
        <f>INDEX(parameters!$D$41:$AG$178,MATCH('PV (extension)'!B6896,parameters!$C$41:$C$178,0),MATCH('PV (extension)'!A6922,parameters!$D$5:$AG$5,0))/O6922</f>
        <v>3.2864644265829519E-3</v>
      </c>
      <c r="Q6922" t="s">
        <v>1506</v>
      </c>
      <c r="R6922">
        <f>INDEX(parameters!$C$196:$EJ$198,MATCH('PV (extension)'!Q6922,parameters!$B$196:$B$198,0),MATCH('PV (extension)'!B6896,parameters!$C$195:$EJ$195,0))</f>
        <v>1023.32786658168</v>
      </c>
      <c r="S6922">
        <v>3</v>
      </c>
      <c r="T6922">
        <v>30</v>
      </c>
      <c r="U6922">
        <f t="shared" si="748"/>
        <v>92099.507992351209</v>
      </c>
      <c r="V6922">
        <f t="shared" si="749"/>
        <v>1.0857821304355384E-5</v>
      </c>
    </row>
    <row r="6923" spans="1:22" customFormat="1" x14ac:dyDescent="0.2">
      <c r="A6923" t="s">
        <v>342</v>
      </c>
      <c r="B6923" s="4">
        <f t="shared" si="747"/>
        <v>3.4996406075576715E-8</v>
      </c>
      <c r="C6923" t="s">
        <v>359</v>
      </c>
      <c r="D6923" t="s">
        <v>15</v>
      </c>
      <c r="F6923" t="s">
        <v>36</v>
      </c>
      <c r="G6923">
        <v>2</v>
      </c>
      <c r="H6923">
        <v>-17.561299045251399</v>
      </c>
      <c r="I6923">
        <v>9.798894162072011E-2</v>
      </c>
      <c r="J6923" t="s">
        <v>340</v>
      </c>
      <c r="L6923" t="s">
        <v>342</v>
      </c>
      <c r="N6923" t="s">
        <v>2008</v>
      </c>
      <c r="O6923">
        <v>1</v>
      </c>
      <c r="P6923" s="4">
        <f>INDEX(parameters!$D$41:$AG$178,MATCH('PV (extension)'!B6896,parameters!$C$41:$C$178,0),MATCH('PV (extension)'!A6923,parameters!$D$5:$AG$5,0))/O6923</f>
        <v>3.2231517810611459E-3</v>
      </c>
      <c r="Q6923" t="s">
        <v>1506</v>
      </c>
      <c r="R6923">
        <f>INDEX(parameters!$C$196:$EJ$198,MATCH('PV (extension)'!Q6923,parameters!$B$196:$B$198,0),MATCH('PV (extension)'!B6896,parameters!$C$195:$EJ$195,0))</f>
        <v>1023.32786658168</v>
      </c>
      <c r="S6923">
        <v>3</v>
      </c>
      <c r="T6923">
        <v>30</v>
      </c>
      <c r="U6923">
        <f t="shared" si="748"/>
        <v>92099.507992351209</v>
      </c>
      <c r="V6923">
        <f t="shared" si="749"/>
        <v>1.0857821304355384E-5</v>
      </c>
    </row>
    <row r="6924" spans="1:22" customFormat="1" x14ac:dyDescent="0.2">
      <c r="A6924" t="s">
        <v>343</v>
      </c>
      <c r="B6924" s="4">
        <f t="shared" si="747"/>
        <v>1.8812123932590471E-8</v>
      </c>
      <c r="C6924" t="s">
        <v>359</v>
      </c>
      <c r="D6924" t="s">
        <v>15</v>
      </c>
      <c r="F6924" t="s">
        <v>36</v>
      </c>
      <c r="G6924">
        <v>2</v>
      </c>
      <c r="H6924">
        <v>-18.196897397350821</v>
      </c>
      <c r="I6924">
        <v>9.798894162072011E-2</v>
      </c>
      <c r="J6924" t="s">
        <v>340</v>
      </c>
      <c r="L6924" t="s">
        <v>343</v>
      </c>
      <c r="N6924" t="s">
        <v>2008</v>
      </c>
      <c r="O6924">
        <v>1</v>
      </c>
      <c r="P6924" s="4">
        <f>INDEX(parameters!$D$41:$AG$178,MATCH('PV (extension)'!B6896,parameters!$C$41:$C$178,0),MATCH('PV (extension)'!A6924,parameters!$D$5:$AG$5,0))/O6924</f>
        <v>1.7325873584827175E-3</v>
      </c>
      <c r="Q6924" t="s">
        <v>1506</v>
      </c>
      <c r="R6924">
        <f>INDEX(parameters!$C$196:$EJ$198,MATCH('PV (extension)'!Q6924,parameters!$B$196:$B$198,0),MATCH('PV (extension)'!B6896,parameters!$C$195:$EJ$195,0))</f>
        <v>1023.32786658168</v>
      </c>
      <c r="S6924">
        <v>3</v>
      </c>
      <c r="T6924">
        <v>30</v>
      </c>
      <c r="U6924">
        <f t="shared" si="748"/>
        <v>92099.507992351209</v>
      </c>
      <c r="V6924">
        <f t="shared" si="749"/>
        <v>1.0857821304355384E-5</v>
      </c>
    </row>
    <row r="6925" spans="1:22" customFormat="1" x14ac:dyDescent="0.2">
      <c r="A6925" t="s">
        <v>344</v>
      </c>
      <c r="B6925" s="4">
        <f t="shared" si="747"/>
        <v>1.8795846764191079E-8</v>
      </c>
      <c r="C6925" t="s">
        <v>359</v>
      </c>
      <c r="D6925" t="s">
        <v>15</v>
      </c>
      <c r="F6925" t="s">
        <v>36</v>
      </c>
      <c r="G6925">
        <v>2</v>
      </c>
      <c r="H6925">
        <v>-18.196897397350821</v>
      </c>
      <c r="I6925">
        <v>9.798894162072011E-2</v>
      </c>
      <c r="J6925" t="s">
        <v>340</v>
      </c>
      <c r="L6925" t="s">
        <v>344</v>
      </c>
      <c r="N6925" t="s">
        <v>2008</v>
      </c>
      <c r="O6925">
        <v>1</v>
      </c>
      <c r="P6925" s="4">
        <f>INDEX(parameters!$D$41:$AG$178,MATCH('PV (extension)'!B6896,parameters!$C$41:$C$178,0),MATCH('PV (extension)'!A6925,parameters!$D$5:$AG$5,0))/O6925</f>
        <v>1.7310882392816251E-3</v>
      </c>
      <c r="Q6925" t="s">
        <v>1506</v>
      </c>
      <c r="R6925">
        <f>INDEX(parameters!$C$196:$EJ$198,MATCH('PV (extension)'!Q6925,parameters!$B$196:$B$198,0),MATCH('PV (extension)'!B6896,parameters!$C$195:$EJ$195,0))</f>
        <v>1023.32786658168</v>
      </c>
      <c r="S6925">
        <v>3</v>
      </c>
      <c r="T6925">
        <v>30</v>
      </c>
      <c r="U6925">
        <f t="shared" si="748"/>
        <v>92099.507992351209</v>
      </c>
      <c r="V6925">
        <f t="shared" si="749"/>
        <v>1.0857821304355384E-5</v>
      </c>
    </row>
    <row r="6926" spans="1:22" customFormat="1" ht="16" x14ac:dyDescent="0.2">
      <c r="A6926" t="s">
        <v>345</v>
      </c>
      <c r="B6926" s="4">
        <f t="shared" si="747"/>
        <v>3.8594410075028116E-7</v>
      </c>
      <c r="C6926" t="s">
        <v>359</v>
      </c>
      <c r="D6926" t="s">
        <v>15</v>
      </c>
      <c r="F6926" t="s">
        <v>36</v>
      </c>
      <c r="G6926">
        <v>2</v>
      </c>
      <c r="H6926">
        <v>-15.20991773919472</v>
      </c>
      <c r="I6926">
        <v>9.798894162072011E-2</v>
      </c>
      <c r="J6926" t="s">
        <v>340</v>
      </c>
      <c r="L6926" t="s">
        <v>345</v>
      </c>
      <c r="N6926" t="s">
        <v>2008</v>
      </c>
      <c r="O6926">
        <v>1</v>
      </c>
      <c r="P6926" s="4">
        <f>INDEX(parameters!$D$41:$AG$178,MATCH('PV (extension)'!B6896,parameters!$C$41:$C$178,0),MATCH('PV (extension)'!A6926,parameters!$D$5:$AG$5,0))/O6926</f>
        <v>5.0625069824473082E-2</v>
      </c>
      <c r="Q6926" s="3" t="s">
        <v>1505</v>
      </c>
      <c r="R6926">
        <f>INDEX(parameters!$C$196:$EJ$198,MATCH('PV (extension)'!Q6926,parameters!$B$196:$B$198,0),MATCH('PV (extension)'!B6896,parameters!$C$195:$EJ$195,0))</f>
        <v>1457.4669614951199</v>
      </c>
      <c r="S6926">
        <v>3</v>
      </c>
      <c r="T6926">
        <v>30</v>
      </c>
      <c r="U6926">
        <f t="shared" si="748"/>
        <v>131172.02653456078</v>
      </c>
      <c r="V6926">
        <f t="shared" si="749"/>
        <v>7.6235766605048467E-6</v>
      </c>
    </row>
    <row r="6927" spans="1:22" customFormat="1" ht="16" x14ac:dyDescent="0.2">
      <c r="A6927" t="s">
        <v>346</v>
      </c>
      <c r="B6927" s="4">
        <f t="shared" si="747"/>
        <v>2.0145722996277546E-7</v>
      </c>
      <c r="C6927" t="s">
        <v>359</v>
      </c>
      <c r="D6927" t="s">
        <v>15</v>
      </c>
      <c r="F6927" t="s">
        <v>36</v>
      </c>
      <c r="G6927">
        <v>2</v>
      </c>
      <c r="H6927">
        <v>-15.845552597349339</v>
      </c>
      <c r="I6927">
        <v>9.798894162072011E-2</v>
      </c>
      <c r="J6927" t="s">
        <v>340</v>
      </c>
      <c r="L6927" t="s">
        <v>346</v>
      </c>
      <c r="N6927" t="s">
        <v>2008</v>
      </c>
      <c r="O6927">
        <v>1</v>
      </c>
      <c r="P6927" s="4">
        <f>INDEX(parameters!$D$41:$AG$178,MATCH('PV (extension)'!B6896,parameters!$C$41:$C$178,0),MATCH('PV (extension)'!A6927,parameters!$D$5:$AG$5,0))/O6927</f>
        <v>2.6425553114256296E-2</v>
      </c>
      <c r="Q6927" s="3" t="s">
        <v>1505</v>
      </c>
      <c r="R6927">
        <f>INDEX(parameters!$C$196:$EJ$198,MATCH('PV (extension)'!Q6927,parameters!$B$196:$B$198,0),MATCH('PV (extension)'!B6896,parameters!$C$195:$EJ$195,0))</f>
        <v>1457.4669614951199</v>
      </c>
      <c r="S6927">
        <v>3</v>
      </c>
      <c r="T6927">
        <v>30</v>
      </c>
      <c r="U6927">
        <f t="shared" si="748"/>
        <v>131172.02653456078</v>
      </c>
      <c r="V6927">
        <f t="shared" si="749"/>
        <v>7.6235766605048467E-6</v>
      </c>
    </row>
    <row r="6928" spans="1:22" customFormat="1" ht="16" x14ac:dyDescent="0.2">
      <c r="A6928" t="s">
        <v>347</v>
      </c>
      <c r="B6928" s="4">
        <f t="shared" si="747"/>
        <v>1.1142966665444397E-7</v>
      </c>
      <c r="C6928" t="s">
        <v>49</v>
      </c>
      <c r="D6928" t="s">
        <v>15</v>
      </c>
      <c r="F6928" t="s">
        <v>36</v>
      </c>
      <c r="G6928">
        <v>2</v>
      </c>
      <c r="H6928">
        <v>-16.884050111477411</v>
      </c>
      <c r="I6928">
        <v>9.798894162072011E-2</v>
      </c>
      <c r="J6928" t="s">
        <v>340</v>
      </c>
      <c r="L6928" t="s">
        <v>347</v>
      </c>
      <c r="N6928" t="s">
        <v>2008</v>
      </c>
      <c r="O6928">
        <v>1</v>
      </c>
      <c r="P6928" s="4">
        <f>INDEX(parameters!$D$41:$AG$178,MATCH('PV (extension)'!B6896,parameters!$C$41:$C$178,0),MATCH('PV (extension)'!A6928,parameters!$D$5:$AG$5,0))/O6928</f>
        <v>1.4616455191133988E-2</v>
      </c>
      <c r="Q6928" s="3" t="s">
        <v>1505</v>
      </c>
      <c r="R6928">
        <f>INDEX(parameters!$C$196:$EJ$198,MATCH('PV (extension)'!Q6928,parameters!$B$196:$B$198,0),MATCH('PV (extension)'!B6896,parameters!$C$195:$EJ$195,0))</f>
        <v>1457.4669614951199</v>
      </c>
      <c r="S6928">
        <v>3</v>
      </c>
      <c r="T6928">
        <v>30</v>
      </c>
      <c r="U6928">
        <f t="shared" si="748"/>
        <v>131172.02653456078</v>
      </c>
      <c r="V6928">
        <f t="shared" si="749"/>
        <v>7.6235766605048467E-6</v>
      </c>
    </row>
    <row r="6929" spans="1:22" customFormat="1" ht="16" x14ac:dyDescent="0.2">
      <c r="A6929" t="s">
        <v>348</v>
      </c>
      <c r="B6929" s="4">
        <f t="shared" si="747"/>
        <v>3.1201005435675468E-9</v>
      </c>
      <c r="C6929" t="s">
        <v>49</v>
      </c>
      <c r="D6929" t="s">
        <v>15</v>
      </c>
      <c r="F6929" t="s">
        <v>36</v>
      </c>
      <c r="G6929">
        <v>2</v>
      </c>
      <c r="H6929">
        <v>-19.506396550885459</v>
      </c>
      <c r="I6929">
        <v>9.798894162072011E-2</v>
      </c>
      <c r="J6929" t="s">
        <v>340</v>
      </c>
      <c r="L6929" t="s">
        <v>348</v>
      </c>
      <c r="N6929" t="s">
        <v>2008</v>
      </c>
      <c r="O6929">
        <v>1</v>
      </c>
      <c r="P6929" s="4">
        <f>INDEX(parameters!$D$41:$AG$178,MATCH('PV (extension)'!B6896,parameters!$C$41:$C$178,0),MATCH('PV (extension)'!A6929,parameters!$D$5:$AG$5,0))/O6929</f>
        <v>4.0926991129133978E-4</v>
      </c>
      <c r="Q6929" s="3" t="s">
        <v>1505</v>
      </c>
      <c r="R6929">
        <f>INDEX(parameters!$C$196:$EJ$198,MATCH('PV (extension)'!Q6929,parameters!$B$196:$B$198,0),MATCH('PV (extension)'!B6896,parameters!$C$195:$EJ$195,0))</f>
        <v>1457.4669614951199</v>
      </c>
      <c r="S6929">
        <v>3</v>
      </c>
      <c r="T6929">
        <v>30</v>
      </c>
      <c r="U6929">
        <f t="shared" si="748"/>
        <v>131172.02653456078</v>
      </c>
      <c r="V6929">
        <f t="shared" si="749"/>
        <v>7.6235766605048467E-6</v>
      </c>
    </row>
    <row r="6930" spans="1:22" customFormat="1" ht="16" x14ac:dyDescent="0.2">
      <c r="A6930" t="s">
        <v>349</v>
      </c>
      <c r="B6930" s="4">
        <f t="shared" si="747"/>
        <v>1.8536700621884284E-8</v>
      </c>
      <c r="C6930" t="s">
        <v>359</v>
      </c>
      <c r="D6930" t="s">
        <v>15</v>
      </c>
      <c r="F6930" t="s">
        <v>36</v>
      </c>
      <c r="G6930">
        <v>2</v>
      </c>
      <c r="H6930">
        <v>-18.220764878757461</v>
      </c>
      <c r="I6930">
        <v>9.798894162072011E-2</v>
      </c>
      <c r="J6930" t="s">
        <v>340</v>
      </c>
      <c r="L6930" t="s">
        <v>349</v>
      </c>
      <c r="N6930" t="s">
        <v>2008</v>
      </c>
      <c r="O6930">
        <v>1</v>
      </c>
      <c r="P6930" s="4">
        <f>INDEX(parameters!$D$41:$AG$178,MATCH('PV (extension)'!B6896,parameters!$C$41:$C$178,0),MATCH('PV (extension)'!A6930,parameters!$D$5:$AG$5,0))/O6930</f>
        <v>2.4314965858370148E-3</v>
      </c>
      <c r="Q6930" s="3" t="s">
        <v>1505</v>
      </c>
      <c r="R6930">
        <f>INDEX(parameters!$C$196:$EJ$198,MATCH('PV (extension)'!Q6930,parameters!$B$196:$B$198,0),MATCH('PV (extension)'!B6896,parameters!$C$195:$EJ$195,0))</f>
        <v>1457.4669614951199</v>
      </c>
      <c r="S6930">
        <v>3</v>
      </c>
      <c r="T6930">
        <v>30</v>
      </c>
      <c r="U6930">
        <f t="shared" si="748"/>
        <v>131172.02653456078</v>
      </c>
      <c r="V6930">
        <f t="shared" si="749"/>
        <v>7.6235766605048467E-6</v>
      </c>
    </row>
    <row r="6931" spans="1:22" customFormat="1" ht="16" x14ac:dyDescent="0.2">
      <c r="A6931" t="s">
        <v>350</v>
      </c>
      <c r="B6931" s="4">
        <f t="shared" si="747"/>
        <v>3.1728247350353945E-7</v>
      </c>
      <c r="C6931" t="s">
        <v>359</v>
      </c>
      <c r="D6931" t="s">
        <v>15</v>
      </c>
      <c r="F6931" t="s">
        <v>36</v>
      </c>
      <c r="G6931">
        <v>2</v>
      </c>
      <c r="H6931">
        <v>-15.40735416199742</v>
      </c>
      <c r="I6931">
        <v>9.798894162072011E-2</v>
      </c>
      <c r="J6931" t="s">
        <v>340</v>
      </c>
      <c r="L6931" t="s">
        <v>350</v>
      </c>
      <c r="N6931" t="s">
        <v>2008</v>
      </c>
      <c r="O6931">
        <v>1</v>
      </c>
      <c r="P6931" s="4">
        <f>INDEX(parameters!$D$41:$AG$178,MATCH('PV (extension)'!B6896,parameters!$C$41:$C$178,0),MATCH('PV (extension)'!A6931,parameters!$D$5:$AG$5,0))/O6931</f>
        <v>4.1618585033357351E-2</v>
      </c>
      <c r="Q6931" s="3" t="s">
        <v>1505</v>
      </c>
      <c r="R6931">
        <f>INDEX(parameters!$C$196:$EJ$198,MATCH('PV (extension)'!Q6931,parameters!$B$196:$B$198,0),MATCH('PV (extension)'!B6896,parameters!$C$195:$EJ$195,0))</f>
        <v>1457.4669614951199</v>
      </c>
      <c r="S6931">
        <v>3</v>
      </c>
      <c r="T6931">
        <v>30</v>
      </c>
      <c r="U6931">
        <f t="shared" si="748"/>
        <v>131172.02653456078</v>
      </c>
      <c r="V6931">
        <f t="shared" si="749"/>
        <v>7.6235766605048467E-6</v>
      </c>
    </row>
    <row r="6932" spans="1:22" customFormat="1" ht="16" x14ac:dyDescent="0.2">
      <c r="A6932" t="s">
        <v>351</v>
      </c>
      <c r="B6932" s="4">
        <f t="shared" si="747"/>
        <v>9.7965775539317815E-9</v>
      </c>
      <c r="C6932" t="s">
        <v>359</v>
      </c>
      <c r="D6932" t="s">
        <v>15</v>
      </c>
      <c r="F6932" t="s">
        <v>36</v>
      </c>
      <c r="G6932">
        <v>2</v>
      </c>
      <c r="H6932">
        <v>-18.856367974250119</v>
      </c>
      <c r="I6932">
        <v>9.798894162072011E-2</v>
      </c>
      <c r="J6932" t="s">
        <v>340</v>
      </c>
      <c r="L6932" t="s">
        <v>351</v>
      </c>
      <c r="N6932" t="s">
        <v>2008</v>
      </c>
      <c r="O6932">
        <v>1</v>
      </c>
      <c r="P6932" s="4">
        <f>INDEX(parameters!$D$41:$AG$178,MATCH('PV (extension)'!B6896,parameters!$C$41:$C$178,0),MATCH('PV (extension)'!A6932,parameters!$D$5:$AG$5,0))/O6932</f>
        <v>1.2850369308522222E-3</v>
      </c>
      <c r="Q6932" s="3" t="s">
        <v>1505</v>
      </c>
      <c r="R6932">
        <f>INDEX(parameters!$C$196:$EJ$198,MATCH('PV (extension)'!Q6932,parameters!$B$196:$B$198,0),MATCH('PV (extension)'!B6896,parameters!$C$195:$EJ$195,0))</f>
        <v>1457.4669614951199</v>
      </c>
      <c r="S6932">
        <v>3</v>
      </c>
      <c r="T6932">
        <v>30</v>
      </c>
      <c r="U6932">
        <f t="shared" si="748"/>
        <v>131172.02653456078</v>
      </c>
      <c r="V6932">
        <f t="shared" si="749"/>
        <v>7.6235766605048467E-6</v>
      </c>
    </row>
    <row r="6933" spans="1:22" customFormat="1" ht="16" x14ac:dyDescent="0.2">
      <c r="A6933" t="s">
        <v>352</v>
      </c>
      <c r="B6933" s="4">
        <f t="shared" si="747"/>
        <v>1.6581401297067553E-7</v>
      </c>
      <c r="C6933" t="s">
        <v>359</v>
      </c>
      <c r="D6933" t="s">
        <v>15</v>
      </c>
      <c r="F6933" t="s">
        <v>36</v>
      </c>
      <c r="G6933">
        <v>2</v>
      </c>
      <c r="H6933">
        <v>-16.042988178471511</v>
      </c>
      <c r="I6933">
        <v>9.798894162072011E-2</v>
      </c>
      <c r="J6933" t="s">
        <v>340</v>
      </c>
      <c r="L6933" t="s">
        <v>352</v>
      </c>
      <c r="N6933" t="s">
        <v>2008</v>
      </c>
      <c r="O6933">
        <v>1</v>
      </c>
      <c r="P6933" s="4">
        <f>INDEX(parameters!$D$41:$AG$178,MATCH('PV (extension)'!B6896,parameters!$C$41:$C$178,0),MATCH('PV (extension)'!A6933,parameters!$D$5:$AG$5,0))/O6933</f>
        <v>2.1750160109191456E-2</v>
      </c>
      <c r="Q6933" s="3" t="s">
        <v>1505</v>
      </c>
      <c r="R6933">
        <f>INDEX(parameters!$C$196:$EJ$198,MATCH('PV (extension)'!Q6933,parameters!$B$196:$B$198,0),MATCH('PV (extension)'!B6896,parameters!$C$195:$EJ$195,0))</f>
        <v>1457.4669614951199</v>
      </c>
      <c r="S6933">
        <v>3</v>
      </c>
      <c r="T6933">
        <v>30</v>
      </c>
      <c r="U6933">
        <f t="shared" si="748"/>
        <v>131172.02653456078</v>
      </c>
      <c r="V6933">
        <f t="shared" si="749"/>
        <v>7.6235766605048467E-6</v>
      </c>
    </row>
    <row r="6934" spans="1:22" customFormat="1" x14ac:dyDescent="0.2">
      <c r="A6934" t="s">
        <v>442</v>
      </c>
      <c r="B6934">
        <v>2.0720999999999999E-3</v>
      </c>
      <c r="C6934" t="s">
        <v>42</v>
      </c>
      <c r="D6934" t="s">
        <v>16</v>
      </c>
      <c r="F6934" t="s">
        <v>36</v>
      </c>
      <c r="G6934">
        <v>2</v>
      </c>
      <c r="H6934">
        <v>-6.1791926932012373</v>
      </c>
      <c r="I6934">
        <v>4.3409845976280087E-2</v>
      </c>
      <c r="J6934" t="s">
        <v>353</v>
      </c>
      <c r="L6934" t="s">
        <v>443</v>
      </c>
    </row>
    <row r="6935" spans="1:22" customFormat="1" x14ac:dyDescent="0.2">
      <c r="A6935" t="s">
        <v>354</v>
      </c>
      <c r="B6935">
        <v>-1.8648999999999999E-6</v>
      </c>
      <c r="C6935" t="s">
        <v>49</v>
      </c>
      <c r="D6935" t="s">
        <v>250</v>
      </c>
      <c r="F6935" t="s">
        <v>36</v>
      </c>
      <c r="G6935">
        <v>2</v>
      </c>
      <c r="H6935">
        <v>-13.19230312560901</v>
      </c>
      <c r="I6935">
        <v>4.3409845976280087E-2</v>
      </c>
      <c r="J6935" t="s">
        <v>353</v>
      </c>
      <c r="K6935" t="b">
        <v>1</v>
      </c>
      <c r="L6935" t="s">
        <v>355</v>
      </c>
    </row>
    <row r="6936" spans="1:22" customFormat="1" x14ac:dyDescent="0.2"/>
    <row r="6937" spans="1:22" s="2" customFormat="1" x14ac:dyDescent="0.2">
      <c r="A6937" s="2" t="s">
        <v>2</v>
      </c>
      <c r="B6937" s="2" t="s">
        <v>1459</v>
      </c>
    </row>
    <row r="6938" spans="1:22" x14ac:dyDescent="0.2">
      <c r="A6938" s="29" t="s">
        <v>4</v>
      </c>
      <c r="B69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")&amp;HLOOKUP(B6939,parameters!$C$195:$EJ$198,2,0)&amp;" kWh/kWp.
Annual output, Facade: "&amp;HLOOKUP(B6939,parameters!$C$195:$EJ$198,3,0)&amp;" kWh/kWp.
Annual output, Open-ground: "&amp;HLOOKUP(B6939,parameters!$C$195:$EJ$198,4,0)&amp;_xlfn._LONGTEXT("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")&amp;VLOOKUP(B6939,'extension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1454.14810885022 kWh/kWp.
Annual output, Facade: 1020.99760834164 kWh/kWp.
Annual output, Open-ground: 1546.96607324491 kWh/kWp.
Amount of solar energy transformed to electricity. Waste heat emission due to losses of electricity in the system.
Technology:  Electricity production with grid-connected photovoltaic power plants.
Time period:  Time of publications
Production volume: 80.586 GWh in 2025.
Sampling:  Statistical data and model calculations
Extrapolations:  Use of PV technology data investigated for other countries (Switzerland). Correction of average yield with Swiss data.
Uncertainty:  None
Author: Romain Sacchi, PSI, romain.sacchi@psi.ch</v>
      </c>
    </row>
    <row r="6939" spans="1:22" customFormat="1" x14ac:dyDescent="0.2">
      <c r="A6939" t="s">
        <v>6</v>
      </c>
      <c r="B6939" t="s">
        <v>1785</v>
      </c>
    </row>
    <row r="6940" spans="1:22" customFormat="1" x14ac:dyDescent="0.2">
      <c r="A6940" t="s">
        <v>8</v>
      </c>
      <c r="B6940">
        <v>1</v>
      </c>
    </row>
    <row r="6941" spans="1:22" customFormat="1" x14ac:dyDescent="0.2">
      <c r="A6941" t="s">
        <v>9</v>
      </c>
      <c r="B6941" t="s">
        <v>73</v>
      </c>
    </row>
    <row r="6942" spans="1:22" customFormat="1" x14ac:dyDescent="0.2">
      <c r="A6942" t="s">
        <v>11</v>
      </c>
      <c r="B6942" t="s">
        <v>12</v>
      </c>
    </row>
    <row r="6943" spans="1:22" customFormat="1" x14ac:dyDescent="0.2">
      <c r="A6943" t="s">
        <v>13</v>
      </c>
      <c r="B6943" t="s">
        <v>14</v>
      </c>
    </row>
    <row r="6944" spans="1:22" customFormat="1" x14ac:dyDescent="0.2">
      <c r="A6944" t="s">
        <v>15</v>
      </c>
      <c r="B6944" t="s">
        <v>53</v>
      </c>
    </row>
    <row r="6945" spans="1:19" customFormat="1" x14ac:dyDescent="0.2">
      <c r="A6945" t="s">
        <v>17</v>
      </c>
    </row>
    <row r="6946" spans="1:19" s="2" customFormat="1" x14ac:dyDescent="0.2">
      <c r="A6946" s="2" t="s">
        <v>18</v>
      </c>
      <c r="B6946" s="2" t="s">
        <v>19</v>
      </c>
      <c r="C6946" s="2" t="s">
        <v>6</v>
      </c>
      <c r="D6946" s="2" t="s">
        <v>15</v>
      </c>
      <c r="E6946" s="2" t="s">
        <v>20</v>
      </c>
      <c r="F6946" s="2" t="s">
        <v>13</v>
      </c>
      <c r="G6946" s="2" t="s">
        <v>21</v>
      </c>
      <c r="H6946" s="2" t="s">
        <v>9</v>
      </c>
      <c r="I6946" s="2" t="s">
        <v>4</v>
      </c>
      <c r="J6946" s="2" t="s">
        <v>1925</v>
      </c>
      <c r="K6946" s="2" t="s">
        <v>1998</v>
      </c>
      <c r="L6946" s="2" t="s">
        <v>2002</v>
      </c>
      <c r="M6946" s="2" t="s">
        <v>2003</v>
      </c>
      <c r="N6946" s="2" t="s">
        <v>2001</v>
      </c>
      <c r="O6946" s="2" t="s">
        <v>2000</v>
      </c>
      <c r="P6946" s="2" t="s">
        <v>2004</v>
      </c>
      <c r="Q6946" s="2" t="s">
        <v>1502</v>
      </c>
      <c r="R6946" s="2" t="s">
        <v>2005</v>
      </c>
      <c r="S6946" s="2" t="s">
        <v>2006</v>
      </c>
    </row>
    <row r="6947" spans="1:19" customFormat="1" x14ac:dyDescent="0.2">
      <c r="A6947" t="s">
        <v>335</v>
      </c>
      <c r="B6947">
        <v>3.8502999999999998</v>
      </c>
      <c r="D6947" t="s">
        <v>30</v>
      </c>
      <c r="E6947" t="s">
        <v>336</v>
      </c>
      <c r="F6947" t="s">
        <v>27</v>
      </c>
      <c r="G6947">
        <v>0</v>
      </c>
      <c r="I6947" t="s">
        <v>337</v>
      </c>
    </row>
    <row r="6948" spans="1:19" customFormat="1" x14ac:dyDescent="0.2">
      <c r="A6948" t="s">
        <v>29</v>
      </c>
      <c r="B6948">
        <v>0.25026999999999999</v>
      </c>
      <c r="D6948" t="s">
        <v>30</v>
      </c>
      <c r="E6948" t="s">
        <v>31</v>
      </c>
      <c r="F6948" t="s">
        <v>27</v>
      </c>
      <c r="G6948">
        <v>0</v>
      </c>
      <c r="I6948" t="s">
        <v>338</v>
      </c>
    </row>
    <row r="6949" spans="1:19" customFormat="1" x14ac:dyDescent="0.2">
      <c r="A6949" t="s">
        <v>1459</v>
      </c>
      <c r="B6949">
        <v>1</v>
      </c>
      <c r="C6949" t="str">
        <f>B6939</f>
        <v>NP</v>
      </c>
      <c r="D6949" t="s">
        <v>53</v>
      </c>
      <c r="E6949" t="s">
        <v>339</v>
      </c>
      <c r="F6949" t="s">
        <v>33</v>
      </c>
      <c r="G6949">
        <v>0</v>
      </c>
      <c r="H6949" t="s">
        <v>73</v>
      </c>
      <c r="J6949">
        <f>VLOOKUP(C6949,'extension - production vol'!$B$6:$D$235,3,0)</f>
        <v>80.585999999999999</v>
      </c>
    </row>
    <row r="6950" spans="1:19" customFormat="1" ht="16" x14ac:dyDescent="0.2">
      <c r="A6950" t="s">
        <v>1439</v>
      </c>
      <c r="B6950" s="4">
        <f t="shared" ref="B6950:B6965" si="750">M6950*S6950</f>
        <v>3.9120446361052597E-8</v>
      </c>
      <c r="C6950" t="s">
        <v>49</v>
      </c>
      <c r="D6950" t="s">
        <v>15</v>
      </c>
      <c r="F6950" t="s">
        <v>36</v>
      </c>
      <c r="G6950">
        <v>0</v>
      </c>
      <c r="H6950" t="s">
        <v>1439</v>
      </c>
      <c r="I6950" t="s">
        <v>340</v>
      </c>
      <c r="K6950" t="s">
        <v>1999</v>
      </c>
      <c r="L6950">
        <f>IF(K6950="residential",VLOOKUP(B6939,parameters!$C$41:$AG$178,18,0),IF(K6950="commercial",1-VLOOKUP(B6939,parameters!$C$41:$AG$178,18,0),1))</f>
        <v>0.17766751537682748</v>
      </c>
      <c r="M6950" s="4">
        <f>INDEX(parameters!$D$41:$AG$178,MATCH('PV (extension)'!B6939,parameters!$C$41:$C$178,0),MATCH('PV (extension)'!A6950,parameters!$D$5:$AG$5,0))/L6950</f>
        <v>5.119823078397083E-3</v>
      </c>
      <c r="N6950" s="3" t="s">
        <v>1505</v>
      </c>
      <c r="O6950">
        <f>INDEX(parameters!$C$196:$EJ$198,MATCH('PV (extension)'!N6950,parameters!$B$196:$B$198,0),MATCH('PV (extension)'!B6939,parameters!$C$195:$EJ$195,0))</f>
        <v>1454.1481088502153</v>
      </c>
      <c r="P6950">
        <v>3</v>
      </c>
      <c r="Q6950">
        <v>30</v>
      </c>
      <c r="R6950">
        <f>Q6950*P6950*O6950</f>
        <v>130873.32979651938</v>
      </c>
      <c r="S6950">
        <f>1/R6950</f>
        <v>7.6409762138305075E-6</v>
      </c>
    </row>
    <row r="6951" spans="1:19" customFormat="1" ht="16" x14ac:dyDescent="0.2">
      <c r="A6951" t="s">
        <v>1440</v>
      </c>
      <c r="B6951" s="4">
        <f t="shared" si="750"/>
        <v>2.5515552788307901E-7</v>
      </c>
      <c r="C6951" t="s">
        <v>49</v>
      </c>
      <c r="D6951" t="s">
        <v>15</v>
      </c>
      <c r="F6951" t="s">
        <v>36</v>
      </c>
      <c r="G6951">
        <v>0</v>
      </c>
      <c r="H6951" t="s">
        <v>1440</v>
      </c>
      <c r="I6951" t="s">
        <v>340</v>
      </c>
      <c r="K6951" t="s">
        <v>1999</v>
      </c>
      <c r="L6951">
        <f>L6950</f>
        <v>0.17766751537682748</v>
      </c>
      <c r="M6951" s="4">
        <f>INDEX(parameters!$D$41:$AG$178,MATCH('PV (extension)'!B6939,parameters!$C$41:$C$178,0),MATCH('PV (extension)'!A6951,parameters!$D$5:$AG$5,0))/L6951</f>
        <v>3.3393053550047194E-2</v>
      </c>
      <c r="N6951" s="3" t="s">
        <v>1505</v>
      </c>
      <c r="O6951">
        <f>INDEX(parameters!$C$196:$EJ$198,MATCH('PV (extension)'!N6951,parameters!$B$196:$B$198,0),MATCH('PV (extension)'!B6939,parameters!$C$195:$EJ$195,0))</f>
        <v>1454.1481088502153</v>
      </c>
      <c r="P6951">
        <v>3</v>
      </c>
      <c r="Q6951">
        <v>30</v>
      </c>
      <c r="R6951">
        <f t="shared" ref="R6951:R6965" si="751">Q6951*P6951*O6951</f>
        <v>130873.32979651938</v>
      </c>
      <c r="S6951">
        <f t="shared" ref="S6951:S6965" si="752">1/R6951</f>
        <v>7.6409762138305075E-6</v>
      </c>
    </row>
    <row r="6952" spans="1:19" customFormat="1" ht="16" x14ac:dyDescent="0.2">
      <c r="A6952" t="s">
        <v>1441</v>
      </c>
      <c r="B6952" s="4">
        <f t="shared" si="750"/>
        <v>3.9536315836388061E-9</v>
      </c>
      <c r="C6952" t="s">
        <v>35</v>
      </c>
      <c r="D6952" t="s">
        <v>15</v>
      </c>
      <c r="F6952" t="s">
        <v>36</v>
      </c>
      <c r="G6952">
        <v>0</v>
      </c>
      <c r="H6952" t="s">
        <v>1441</v>
      </c>
      <c r="I6952" t="s">
        <v>340</v>
      </c>
      <c r="K6952" t="s">
        <v>1999</v>
      </c>
      <c r="L6952">
        <f t="shared" ref="L6952:L6965" si="753">L6951</f>
        <v>0.17766751537682748</v>
      </c>
      <c r="M6952" s="4">
        <f>INDEX(parameters!$D$41:$AG$178,MATCH('PV (extension)'!B6939,parameters!$C$41:$C$178,0),MATCH('PV (extension)'!A6952,parameters!$D$5:$AG$5,0))/L6952</f>
        <v>5.1742493013949662E-4</v>
      </c>
      <c r="N6952" s="3" t="s">
        <v>1505</v>
      </c>
      <c r="O6952">
        <f>INDEX(parameters!$C$196:$EJ$198,MATCH('PV (extension)'!N6952,parameters!$B$196:$B$198,0),MATCH('PV (extension)'!B6939,parameters!$C$195:$EJ$195,0))</f>
        <v>1454.1481088502153</v>
      </c>
      <c r="P6952">
        <v>3</v>
      </c>
      <c r="Q6952">
        <v>30</v>
      </c>
      <c r="R6952">
        <f t="shared" si="751"/>
        <v>130873.32979651938</v>
      </c>
      <c r="S6952">
        <f t="shared" si="752"/>
        <v>7.6409762138305075E-6</v>
      </c>
    </row>
    <row r="6953" spans="1:19" customFormat="1" ht="16" x14ac:dyDescent="0.2">
      <c r="A6953" t="s">
        <v>1442</v>
      </c>
      <c r="B6953" s="4">
        <f t="shared" si="750"/>
        <v>6.8733198798810039E-8</v>
      </c>
      <c r="C6953" t="s">
        <v>35</v>
      </c>
      <c r="D6953" t="s">
        <v>15</v>
      </c>
      <c r="F6953" t="s">
        <v>36</v>
      </c>
      <c r="G6953">
        <v>0</v>
      </c>
      <c r="H6953" t="s">
        <v>1442</v>
      </c>
      <c r="I6953" t="s">
        <v>340</v>
      </c>
      <c r="K6953" t="s">
        <v>1999</v>
      </c>
      <c r="L6953">
        <f t="shared" si="753"/>
        <v>0.17766751537682748</v>
      </c>
      <c r="M6953" s="4">
        <f>INDEX(parameters!$D$41:$AG$178,MATCH('PV (extension)'!B6939,parameters!$C$41:$C$178,0),MATCH('PV (extension)'!A6953,parameters!$D$5:$AG$5,0))/L6953</f>
        <v>8.9953425943663963E-3</v>
      </c>
      <c r="N6953" s="3" t="s">
        <v>1505</v>
      </c>
      <c r="O6953">
        <f>INDEX(parameters!$C$196:$EJ$198,MATCH('PV (extension)'!N6953,parameters!$B$196:$B$198,0),MATCH('PV (extension)'!B6939,parameters!$C$195:$EJ$195,0))</f>
        <v>1454.1481088502153</v>
      </c>
      <c r="P6953">
        <v>3</v>
      </c>
      <c r="Q6953">
        <v>30</v>
      </c>
      <c r="R6953">
        <f t="shared" si="751"/>
        <v>130873.32979651938</v>
      </c>
      <c r="S6953">
        <f t="shared" si="752"/>
        <v>7.6409762138305075E-6</v>
      </c>
    </row>
    <row r="6954" spans="1:19" customFormat="1" x14ac:dyDescent="0.2">
      <c r="A6954" t="s">
        <v>341</v>
      </c>
      <c r="B6954" s="4">
        <f t="shared" si="750"/>
        <v>2.0130458775327355E-7</v>
      </c>
      <c r="C6954" t="s">
        <v>35</v>
      </c>
      <c r="D6954" t="s">
        <v>15</v>
      </c>
      <c r="F6954" t="s">
        <v>36</v>
      </c>
      <c r="G6954">
        <v>0</v>
      </c>
      <c r="H6954" t="s">
        <v>341</v>
      </c>
      <c r="I6954" t="s">
        <v>340</v>
      </c>
      <c r="K6954" t="s">
        <v>1999</v>
      </c>
      <c r="L6954">
        <f t="shared" si="753"/>
        <v>0.17766751537682748</v>
      </c>
      <c r="M6954" s="4">
        <f>INDEX(parameters!$D$41:$AG$178,MATCH('PV (extension)'!B6939,parameters!$C$41:$C$178,0),MATCH('PV (extension)'!A6954,parameters!$D$5:$AG$5,0))/L6954</f>
        <v>1.8497835237986298E-2</v>
      </c>
      <c r="N6954" t="s">
        <v>1506</v>
      </c>
      <c r="O6954">
        <f>INDEX(parameters!$C$196:$EJ$198,MATCH('PV (extension)'!N6954,parameters!$B$196:$B$198,0),MATCH('PV (extension)'!B6939,parameters!$C$195:$EJ$195,0))</f>
        <v>1020.9976083416406</v>
      </c>
      <c r="P6954">
        <v>3</v>
      </c>
      <c r="Q6954">
        <v>30</v>
      </c>
      <c r="R6954">
        <f t="shared" si="751"/>
        <v>91889.784750747654</v>
      </c>
      <c r="S6954">
        <f t="shared" si="752"/>
        <v>1.0882602486364662E-5</v>
      </c>
    </row>
    <row r="6955" spans="1:19" customFormat="1" x14ac:dyDescent="0.2">
      <c r="A6955" t="s">
        <v>342</v>
      </c>
      <c r="B6955" s="4">
        <f t="shared" si="750"/>
        <v>1.9742652173702647E-7</v>
      </c>
      <c r="C6955" t="s">
        <v>35</v>
      </c>
      <c r="D6955" t="s">
        <v>15</v>
      </c>
      <c r="F6955" t="s">
        <v>36</v>
      </c>
      <c r="G6955">
        <v>0</v>
      </c>
      <c r="H6955" t="s">
        <v>342</v>
      </c>
      <c r="I6955" t="s">
        <v>340</v>
      </c>
      <c r="K6955" t="s">
        <v>1999</v>
      </c>
      <c r="L6955">
        <f t="shared" si="753"/>
        <v>0.17766751537682748</v>
      </c>
      <c r="M6955" s="4">
        <f>INDEX(parameters!$D$41:$AG$178,MATCH('PV (extension)'!B6939,parameters!$C$41:$C$178,0),MATCH('PV (extension)'!A6955,parameters!$D$5:$AG$5,0))/L6955</f>
        <v>1.8141480586504166E-2</v>
      </c>
      <c r="N6955" t="s">
        <v>1506</v>
      </c>
      <c r="O6955">
        <f>INDEX(parameters!$C$196:$EJ$198,MATCH('PV (extension)'!N6955,parameters!$B$196:$B$198,0),MATCH('PV (extension)'!B6939,parameters!$C$195:$EJ$195,0))</f>
        <v>1020.9976083416406</v>
      </c>
      <c r="P6955">
        <v>3</v>
      </c>
      <c r="Q6955">
        <v>30</v>
      </c>
      <c r="R6955">
        <f t="shared" si="751"/>
        <v>91889.784750747654</v>
      </c>
      <c r="S6955">
        <f t="shared" si="752"/>
        <v>1.0882602486364662E-5</v>
      </c>
    </row>
    <row r="6956" spans="1:19" customFormat="1" x14ac:dyDescent="0.2">
      <c r="A6956" t="s">
        <v>343</v>
      </c>
      <c r="B6956" s="4">
        <f t="shared" si="750"/>
        <v>1.0612553147533461E-7</v>
      </c>
      <c r="C6956" t="s">
        <v>35</v>
      </c>
      <c r="D6956" t="s">
        <v>15</v>
      </c>
      <c r="F6956" t="s">
        <v>36</v>
      </c>
      <c r="G6956">
        <v>0</v>
      </c>
      <c r="H6956" t="s">
        <v>343</v>
      </c>
      <c r="I6956" t="s">
        <v>340</v>
      </c>
      <c r="K6956" t="s">
        <v>1999</v>
      </c>
      <c r="L6956">
        <f t="shared" si="753"/>
        <v>0.17766751537682748</v>
      </c>
      <c r="M6956" s="4">
        <f>INDEX(parameters!$D$41:$AG$178,MATCH('PV (extension)'!B6939,parameters!$C$41:$C$178,0),MATCH('PV (extension)'!A6956,parameters!$D$5:$AG$5,0))/L6956</f>
        <v>9.7518522438271929E-3</v>
      </c>
      <c r="N6956" t="s">
        <v>1506</v>
      </c>
      <c r="O6956">
        <f>INDEX(parameters!$C$196:$EJ$198,MATCH('PV (extension)'!N6956,parameters!$B$196:$B$198,0),MATCH('PV (extension)'!B6939,parameters!$C$195:$EJ$195,0))</f>
        <v>1020.9976083416406</v>
      </c>
      <c r="P6956">
        <v>3</v>
      </c>
      <c r="Q6956">
        <v>30</v>
      </c>
      <c r="R6956">
        <f t="shared" si="751"/>
        <v>91889.784750747654</v>
      </c>
      <c r="S6956">
        <f t="shared" si="752"/>
        <v>1.0882602486364662E-5</v>
      </c>
    </row>
    <row r="6957" spans="1:19" customFormat="1" x14ac:dyDescent="0.2">
      <c r="A6957" t="s">
        <v>344</v>
      </c>
      <c r="B6957" s="4">
        <f t="shared" si="750"/>
        <v>1.060337064823945E-7</v>
      </c>
      <c r="C6957" t="s">
        <v>35</v>
      </c>
      <c r="D6957" t="s">
        <v>15</v>
      </c>
      <c r="F6957" t="s">
        <v>36</v>
      </c>
      <c r="G6957">
        <v>0</v>
      </c>
      <c r="H6957" t="s">
        <v>344</v>
      </c>
      <c r="I6957" t="s">
        <v>340</v>
      </c>
      <c r="K6957" t="s">
        <v>1999</v>
      </c>
      <c r="L6957">
        <f t="shared" si="753"/>
        <v>0.17766751537682748</v>
      </c>
      <c r="M6957" s="4">
        <f>INDEX(parameters!$D$41:$AG$178,MATCH('PV (extension)'!B6939,parameters!$C$41:$C$178,0),MATCH('PV (extension)'!A6957,parameters!$D$5:$AG$5,0))/L6957</f>
        <v>9.7434144649911868E-3</v>
      </c>
      <c r="N6957" t="s">
        <v>1506</v>
      </c>
      <c r="O6957">
        <f>INDEX(parameters!$C$196:$EJ$198,MATCH('PV (extension)'!N6957,parameters!$B$196:$B$198,0),MATCH('PV (extension)'!B6939,parameters!$C$195:$EJ$195,0))</f>
        <v>1020.9976083416406</v>
      </c>
      <c r="P6957">
        <v>3</v>
      </c>
      <c r="Q6957">
        <v>30</v>
      </c>
      <c r="R6957">
        <f t="shared" si="751"/>
        <v>91889.784750747654</v>
      </c>
      <c r="S6957">
        <f t="shared" si="752"/>
        <v>1.0882602486364662E-5</v>
      </c>
    </row>
    <row r="6958" spans="1:19" customFormat="1" ht="16" x14ac:dyDescent="0.2">
      <c r="A6958" t="s">
        <v>345</v>
      </c>
      <c r="B6958" s="4">
        <f t="shared" si="750"/>
        <v>2.1772407495645068E-6</v>
      </c>
      <c r="C6958" t="s">
        <v>35</v>
      </c>
      <c r="D6958" t="s">
        <v>15</v>
      </c>
      <c r="F6958" t="s">
        <v>36</v>
      </c>
      <c r="G6958">
        <v>0</v>
      </c>
      <c r="H6958" t="s">
        <v>345</v>
      </c>
      <c r="I6958" t="s">
        <v>340</v>
      </c>
      <c r="K6958" t="s">
        <v>1999</v>
      </c>
      <c r="L6958">
        <f t="shared" si="753"/>
        <v>0.17766751537682748</v>
      </c>
      <c r="M6958" s="4">
        <f>INDEX(parameters!$D$41:$AG$178,MATCH('PV (extension)'!B6939,parameters!$C$41:$C$178,0),MATCH('PV (extension)'!A6958,parameters!$D$5:$AG$5,0))/L6958</f>
        <v>0.28494274666417674</v>
      </c>
      <c r="N6958" s="3" t="s">
        <v>1505</v>
      </c>
      <c r="O6958">
        <f>INDEX(parameters!$C$196:$EJ$198,MATCH('PV (extension)'!N6958,parameters!$B$196:$B$198,0),MATCH('PV (extension)'!B6939,parameters!$C$195:$EJ$195,0))</f>
        <v>1454.1481088502153</v>
      </c>
      <c r="P6958">
        <v>3</v>
      </c>
      <c r="Q6958">
        <v>30</v>
      </c>
      <c r="R6958">
        <f t="shared" si="751"/>
        <v>130873.32979651938</v>
      </c>
      <c r="S6958">
        <f t="shared" si="752"/>
        <v>7.6409762138305075E-6</v>
      </c>
    </row>
    <row r="6959" spans="1:19" customFormat="1" ht="16" x14ac:dyDescent="0.2">
      <c r="A6959" t="s">
        <v>346</v>
      </c>
      <c r="B6959" s="4">
        <f t="shared" si="750"/>
        <v>1.1364881326509636E-6</v>
      </c>
      <c r="C6959" t="s">
        <v>35</v>
      </c>
      <c r="D6959" t="s">
        <v>15</v>
      </c>
      <c r="F6959" t="s">
        <v>36</v>
      </c>
      <c r="G6959">
        <v>0</v>
      </c>
      <c r="H6959" t="s">
        <v>346</v>
      </c>
      <c r="I6959" t="s">
        <v>340</v>
      </c>
      <c r="K6959" t="s">
        <v>1999</v>
      </c>
      <c r="L6959">
        <f t="shared" si="753"/>
        <v>0.17766751537682748</v>
      </c>
      <c r="M6959" s="4">
        <f>INDEX(parameters!$D$41:$AG$178,MATCH('PV (extension)'!B6939,parameters!$C$41:$C$178,0),MATCH('PV (extension)'!A6959,parameters!$D$5:$AG$5,0))/L6959</f>
        <v>0.14873598619426004</v>
      </c>
      <c r="N6959" s="3" t="s">
        <v>1505</v>
      </c>
      <c r="O6959">
        <f>INDEX(parameters!$C$196:$EJ$198,MATCH('PV (extension)'!N6959,parameters!$B$196:$B$198,0),MATCH('PV (extension)'!B6939,parameters!$C$195:$EJ$195,0))</f>
        <v>1454.1481088502153</v>
      </c>
      <c r="P6959">
        <v>3</v>
      </c>
      <c r="Q6959">
        <v>30</v>
      </c>
      <c r="R6959">
        <f t="shared" si="751"/>
        <v>130873.32979651938</v>
      </c>
      <c r="S6959">
        <f t="shared" si="752"/>
        <v>7.6409762138305075E-6</v>
      </c>
    </row>
    <row r="6960" spans="1:19" customFormat="1" ht="16" x14ac:dyDescent="0.2">
      <c r="A6960" t="s">
        <v>347</v>
      </c>
      <c r="B6960" s="4">
        <f t="shared" si="750"/>
        <v>6.2861230545773021E-7</v>
      </c>
      <c r="C6960" t="s">
        <v>49</v>
      </c>
      <c r="D6960" t="s">
        <v>15</v>
      </c>
      <c r="F6960" t="s">
        <v>36</v>
      </c>
      <c r="G6960">
        <v>0</v>
      </c>
      <c r="H6960" t="s">
        <v>347</v>
      </c>
      <c r="I6960" t="s">
        <v>340</v>
      </c>
      <c r="K6960" t="s">
        <v>1999</v>
      </c>
      <c r="L6960">
        <f t="shared" si="753"/>
        <v>0.17766751537682748</v>
      </c>
      <c r="M6960" s="4">
        <f>INDEX(parameters!$D$41:$AG$178,MATCH('PV (extension)'!B6939,parameters!$C$41:$C$178,0),MATCH('PV (extension)'!A6960,parameters!$D$5:$AG$5,0))/L6960</f>
        <v>8.2268585566319899E-2</v>
      </c>
      <c r="N6960" s="3" t="s">
        <v>1505</v>
      </c>
      <c r="O6960">
        <f>INDEX(parameters!$C$196:$EJ$198,MATCH('PV (extension)'!N6960,parameters!$B$196:$B$198,0),MATCH('PV (extension)'!B6939,parameters!$C$195:$EJ$195,0))</f>
        <v>1454.1481088502153</v>
      </c>
      <c r="P6960">
        <v>3</v>
      </c>
      <c r="Q6960">
        <v>30</v>
      </c>
      <c r="R6960">
        <f t="shared" si="751"/>
        <v>130873.32979651938</v>
      </c>
      <c r="S6960">
        <f t="shared" si="752"/>
        <v>7.6409762138305075E-6</v>
      </c>
    </row>
    <row r="6961" spans="1:19" customFormat="1" ht="16" x14ac:dyDescent="0.2">
      <c r="A6961" t="s">
        <v>348</v>
      </c>
      <c r="B6961" s="4">
        <f t="shared" si="750"/>
        <v>1.7601538753896036E-8</v>
      </c>
      <c r="C6961" t="s">
        <v>49</v>
      </c>
      <c r="D6961" t="s">
        <v>15</v>
      </c>
      <c r="F6961" t="s">
        <v>36</v>
      </c>
      <c r="G6961">
        <v>0</v>
      </c>
      <c r="H6961" t="s">
        <v>348</v>
      </c>
      <c r="I6961" t="s">
        <v>340</v>
      </c>
      <c r="K6961" t="s">
        <v>1999</v>
      </c>
      <c r="L6961">
        <f t="shared" si="753"/>
        <v>0.17766751537682748</v>
      </c>
      <c r="M6961" s="4">
        <f>INDEX(parameters!$D$41:$AG$178,MATCH('PV (extension)'!B6939,parameters!$C$41:$C$178,0),MATCH('PV (extension)'!A6961,parameters!$D$5:$AG$5,0))/L6961</f>
        <v>2.3035719862648527E-3</v>
      </c>
      <c r="N6961" s="3" t="s">
        <v>1505</v>
      </c>
      <c r="O6961">
        <f>INDEX(parameters!$C$196:$EJ$198,MATCH('PV (extension)'!N6961,parameters!$B$196:$B$198,0),MATCH('PV (extension)'!B6939,parameters!$C$195:$EJ$195,0))</f>
        <v>1454.1481088502153</v>
      </c>
      <c r="P6961">
        <v>3</v>
      </c>
      <c r="Q6961">
        <v>30</v>
      </c>
      <c r="R6961">
        <f t="shared" si="751"/>
        <v>130873.32979651938</v>
      </c>
      <c r="S6961">
        <f t="shared" si="752"/>
        <v>7.6409762138305075E-6</v>
      </c>
    </row>
    <row r="6962" spans="1:19" customFormat="1" ht="16" x14ac:dyDescent="0.2">
      <c r="A6962" t="s">
        <v>349</v>
      </c>
      <c r="B6962" s="4">
        <f t="shared" si="750"/>
        <v>1.045717757519443E-7</v>
      </c>
      <c r="C6962" t="s">
        <v>35</v>
      </c>
      <c r="D6962" t="s">
        <v>15</v>
      </c>
      <c r="F6962" t="s">
        <v>36</v>
      </c>
      <c r="G6962">
        <v>0</v>
      </c>
      <c r="H6962" t="s">
        <v>349</v>
      </c>
      <c r="I6962" t="s">
        <v>340</v>
      </c>
      <c r="K6962" t="s">
        <v>1999</v>
      </c>
      <c r="L6962">
        <f t="shared" si="753"/>
        <v>0.17766751537682748</v>
      </c>
      <c r="M6962" s="4">
        <f>INDEX(parameters!$D$41:$AG$178,MATCH('PV (extension)'!B6939,parameters!$C$41:$C$178,0),MATCH('PV (extension)'!A6962,parameters!$D$5:$AG$5,0))/L6962</f>
        <v>1.3685656495391874E-2</v>
      </c>
      <c r="N6962" s="3" t="s">
        <v>1505</v>
      </c>
      <c r="O6962">
        <f>INDEX(parameters!$C$196:$EJ$198,MATCH('PV (extension)'!N6962,parameters!$B$196:$B$198,0),MATCH('PV (extension)'!B6939,parameters!$C$195:$EJ$195,0))</f>
        <v>1454.1481088502153</v>
      </c>
      <c r="P6962">
        <v>3</v>
      </c>
      <c r="Q6962">
        <v>30</v>
      </c>
      <c r="R6962">
        <f t="shared" si="751"/>
        <v>130873.32979651938</v>
      </c>
      <c r="S6962">
        <f t="shared" si="752"/>
        <v>7.6409762138305075E-6</v>
      </c>
    </row>
    <row r="6963" spans="1:19" customFormat="1" ht="16" x14ac:dyDescent="0.2">
      <c r="A6963" t="s">
        <v>350</v>
      </c>
      <c r="B6963" s="4">
        <f t="shared" si="750"/>
        <v>1.7898973687940834E-6</v>
      </c>
      <c r="C6963" t="s">
        <v>35</v>
      </c>
      <c r="D6963" t="s">
        <v>15</v>
      </c>
      <c r="F6963" t="s">
        <v>36</v>
      </c>
      <c r="G6963">
        <v>0</v>
      </c>
      <c r="H6963" t="s">
        <v>350</v>
      </c>
      <c r="I6963" t="s">
        <v>340</v>
      </c>
      <c r="K6963" t="s">
        <v>1999</v>
      </c>
      <c r="L6963">
        <f t="shared" si="753"/>
        <v>0.17766751537682748</v>
      </c>
      <c r="M6963" s="4">
        <f>INDEX(parameters!$D$41:$AG$178,MATCH('PV (extension)'!B6939,parameters!$C$41:$C$178,0),MATCH('PV (extension)'!A6963,parameters!$D$5:$AG$5,0))/L6963</f>
        <v>0.23424982864811036</v>
      </c>
      <c r="N6963" s="3" t="s">
        <v>1505</v>
      </c>
      <c r="O6963">
        <f>INDEX(parameters!$C$196:$EJ$198,MATCH('PV (extension)'!N6963,parameters!$B$196:$B$198,0),MATCH('PV (extension)'!B6939,parameters!$C$195:$EJ$195,0))</f>
        <v>1454.1481088502153</v>
      </c>
      <c r="P6963">
        <v>3</v>
      </c>
      <c r="Q6963">
        <v>30</v>
      </c>
      <c r="R6963">
        <f t="shared" si="751"/>
        <v>130873.32979651938</v>
      </c>
      <c r="S6963">
        <f t="shared" si="752"/>
        <v>7.6409762138305075E-6</v>
      </c>
    </row>
    <row r="6964" spans="1:19" customFormat="1" ht="16" x14ac:dyDescent="0.2">
      <c r="A6964" t="s">
        <v>351</v>
      </c>
      <c r="B6964" s="4">
        <f t="shared" si="750"/>
        <v>5.5265795785514967E-8</v>
      </c>
      <c r="C6964" t="s">
        <v>35</v>
      </c>
      <c r="D6964" t="s">
        <v>15</v>
      </c>
      <c r="F6964" t="s">
        <v>36</v>
      </c>
      <c r="G6964">
        <v>0</v>
      </c>
      <c r="H6964" t="s">
        <v>351</v>
      </c>
      <c r="I6964" t="s">
        <v>340</v>
      </c>
      <c r="K6964" t="s">
        <v>1999</v>
      </c>
      <c r="L6964">
        <f t="shared" si="753"/>
        <v>0.17766751537682748</v>
      </c>
      <c r="M6964" s="4">
        <f>INDEX(parameters!$D$41:$AG$178,MATCH('PV (extension)'!B6939,parameters!$C$41:$C$178,0),MATCH('PV (extension)'!A6964,parameters!$D$5:$AG$5,0))/L6964</f>
        <v>7.2328187183047909E-3</v>
      </c>
      <c r="N6964" s="3" t="s">
        <v>1505</v>
      </c>
      <c r="O6964">
        <f>INDEX(parameters!$C$196:$EJ$198,MATCH('PV (extension)'!N6964,parameters!$B$196:$B$198,0),MATCH('PV (extension)'!B6939,parameters!$C$195:$EJ$195,0))</f>
        <v>1454.1481088502153</v>
      </c>
      <c r="P6964">
        <v>3</v>
      </c>
      <c r="Q6964">
        <v>30</v>
      </c>
      <c r="R6964">
        <f t="shared" si="751"/>
        <v>130873.32979651938</v>
      </c>
      <c r="S6964">
        <f t="shared" si="752"/>
        <v>7.6409762138305075E-6</v>
      </c>
    </row>
    <row r="6965" spans="1:19" customFormat="1" ht="16" x14ac:dyDescent="0.2">
      <c r="A6965" t="s">
        <v>352</v>
      </c>
      <c r="B6965" s="4">
        <f t="shared" si="750"/>
        <v>9.3541273253497033E-7</v>
      </c>
      <c r="C6965" t="s">
        <v>35</v>
      </c>
      <c r="D6965" t="s">
        <v>15</v>
      </c>
      <c r="F6965" t="s">
        <v>36</v>
      </c>
      <c r="G6965">
        <v>0</v>
      </c>
      <c r="H6965" t="s">
        <v>352</v>
      </c>
      <c r="I6965" t="s">
        <v>340</v>
      </c>
      <c r="K6965" t="s">
        <v>1999</v>
      </c>
      <c r="L6965">
        <f t="shared" si="753"/>
        <v>0.17766751537682748</v>
      </c>
      <c r="M6965" s="4">
        <f>INDEX(parameters!$D$41:$AG$178,MATCH('PV (extension)'!B6939,parameters!$C$41:$C$178,0),MATCH('PV (extension)'!A6965,parameters!$D$5:$AG$5,0))/L6965</f>
        <v>0.12242057904091255</v>
      </c>
      <c r="N6965" s="3" t="s">
        <v>1505</v>
      </c>
      <c r="O6965">
        <f>INDEX(parameters!$C$196:$EJ$198,MATCH('PV (extension)'!N6965,parameters!$B$196:$B$198,0),MATCH('PV (extension)'!B6939,parameters!$C$195:$EJ$195,0))</f>
        <v>1454.1481088502153</v>
      </c>
      <c r="P6965">
        <v>3</v>
      </c>
      <c r="Q6965">
        <v>30</v>
      </c>
      <c r="R6965">
        <f t="shared" si="751"/>
        <v>130873.32979651938</v>
      </c>
      <c r="S6965">
        <f t="shared" si="752"/>
        <v>7.6409762138305075E-6</v>
      </c>
    </row>
    <row r="6966" spans="1:19" customFormat="1" x14ac:dyDescent="0.2">
      <c r="A6966" t="s">
        <v>442</v>
      </c>
      <c r="B6966">
        <v>3.7025999999999999E-3</v>
      </c>
      <c r="C6966" t="s">
        <v>42</v>
      </c>
      <c r="D6966" t="s">
        <v>16</v>
      </c>
      <c r="F6966" t="s">
        <v>36</v>
      </c>
      <c r="G6966">
        <v>0</v>
      </c>
      <c r="H6966" t="s">
        <v>443</v>
      </c>
      <c r="I6966" t="s">
        <v>353</v>
      </c>
    </row>
    <row r="6967" spans="1:19" customFormat="1" x14ac:dyDescent="0.2">
      <c r="A6967" t="s">
        <v>354</v>
      </c>
      <c r="B6967">
        <v>-3.3322999999999998E-6</v>
      </c>
      <c r="C6967" t="s">
        <v>49</v>
      </c>
      <c r="D6967" t="s">
        <v>250</v>
      </c>
      <c r="F6967" t="s">
        <v>36</v>
      </c>
      <c r="G6967">
        <v>0</v>
      </c>
      <c r="H6967" t="s">
        <v>355</v>
      </c>
      <c r="I6967" t="s">
        <v>353</v>
      </c>
    </row>
    <row r="6968" spans="1:19" customFormat="1" x14ac:dyDescent="0.2"/>
    <row r="6969" spans="1:19" s="2" customFormat="1" x14ac:dyDescent="0.2">
      <c r="A6969" s="2" t="s">
        <v>2</v>
      </c>
      <c r="B6969" s="2" t="s">
        <v>1460</v>
      </c>
    </row>
    <row r="6970" spans="1:19" x14ac:dyDescent="0.2">
      <c r="A6970" s="29" t="s">
        <v>4</v>
      </c>
      <c r="B69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")&amp;HLOOKUP(B6971,parameters!$C$195:$EJ$198,2,0)&amp;" kWh/kWp.
Annual output, Facade: "&amp;HLOOKUP(B6971,parameters!$C$195:$EJ$198,3,0)&amp;" kWh/kWp.
Annual output, Open-ground: "&amp;HLOOKUP(B6971,parameters!$C$195:$EJ$198,4,0)&amp;_xlfn._LONGTEXT("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")&amp;VLOOKUP(B6971,'extension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1454.14810885022 kWh/kWp.
Annual output, Facade: 1020.99760834164 kWh/kWp.
Annual output, Open-ground: 1546.96607324491 kWh/kWp.
Amount of solar energy transformed to electricity. Waste heat emission due to losses of electricity in the system.
Technology:  Electricity production with grid-connected photovoltaic power plants.
Time period:  Time of publications
Production volume: 80.586 GWh in 2025.
Sampling:  Statistical data and model calculations
Extrapolations:  Use of PV technology data investigated for other countries (Switzerland). Correction of average yield with Swiss data.
Uncertainty:  None
Author: Romain Sacchi, PSI, romain.sacchi@psi.ch</v>
      </c>
    </row>
    <row r="6971" spans="1:19" customFormat="1" x14ac:dyDescent="0.2">
      <c r="A6971" t="s">
        <v>6</v>
      </c>
      <c r="B6971" t="s">
        <v>1785</v>
      </c>
    </row>
    <row r="6972" spans="1:19" customFormat="1" x14ac:dyDescent="0.2">
      <c r="A6972" t="s">
        <v>8</v>
      </c>
      <c r="B6972">
        <v>1</v>
      </c>
    </row>
    <row r="6973" spans="1:19" customFormat="1" x14ac:dyDescent="0.2">
      <c r="A6973" t="s">
        <v>9</v>
      </c>
      <c r="B6973" t="s">
        <v>73</v>
      </c>
    </row>
    <row r="6974" spans="1:19" customFormat="1" x14ac:dyDescent="0.2">
      <c r="A6974" t="s">
        <v>11</v>
      </c>
      <c r="B6974" t="s">
        <v>12</v>
      </c>
    </row>
    <row r="6975" spans="1:19" customFormat="1" x14ac:dyDescent="0.2">
      <c r="A6975" t="s">
        <v>13</v>
      </c>
      <c r="B6975" t="s">
        <v>14</v>
      </c>
    </row>
    <row r="6976" spans="1:19" customFormat="1" x14ac:dyDescent="0.2">
      <c r="A6976" t="s">
        <v>15</v>
      </c>
      <c r="B6976" t="s">
        <v>53</v>
      </c>
    </row>
    <row r="6977" spans="1:19" customFormat="1" x14ac:dyDescent="0.2">
      <c r="A6977" t="s">
        <v>17</v>
      </c>
    </row>
    <row r="6978" spans="1:19" s="2" customFormat="1" x14ac:dyDescent="0.2">
      <c r="A6978" s="2" t="s">
        <v>18</v>
      </c>
      <c r="B6978" s="2" t="s">
        <v>19</v>
      </c>
      <c r="C6978" s="2" t="s">
        <v>6</v>
      </c>
      <c r="D6978" s="2" t="s">
        <v>15</v>
      </c>
      <c r="E6978" s="2" t="s">
        <v>20</v>
      </c>
      <c r="F6978" s="2" t="s">
        <v>13</v>
      </c>
      <c r="G6978" s="2" t="s">
        <v>21</v>
      </c>
      <c r="H6978" s="2" t="s">
        <v>9</v>
      </c>
      <c r="I6978" s="2" t="s">
        <v>4</v>
      </c>
      <c r="J6978" s="2" t="s">
        <v>1925</v>
      </c>
      <c r="K6978" s="2" t="s">
        <v>1998</v>
      </c>
      <c r="L6978" s="2" t="s">
        <v>2002</v>
      </c>
      <c r="M6978" s="2" t="s">
        <v>2003</v>
      </c>
      <c r="N6978" s="2" t="s">
        <v>2001</v>
      </c>
      <c r="O6978" s="2" t="s">
        <v>2000</v>
      </c>
      <c r="P6978" s="2" t="s">
        <v>2004</v>
      </c>
      <c r="Q6978" s="2" t="s">
        <v>1502</v>
      </c>
      <c r="R6978" s="2" t="s">
        <v>2005</v>
      </c>
      <c r="S6978" s="2" t="s">
        <v>2006</v>
      </c>
    </row>
    <row r="6979" spans="1:19" customFormat="1" x14ac:dyDescent="0.2">
      <c r="A6979" t="s">
        <v>335</v>
      </c>
      <c r="B6979">
        <v>3.8502999999999998</v>
      </c>
      <c r="D6979" t="s">
        <v>30</v>
      </c>
      <c r="E6979" t="s">
        <v>336</v>
      </c>
      <c r="F6979" t="s">
        <v>27</v>
      </c>
      <c r="G6979">
        <v>0</v>
      </c>
      <c r="I6979" t="s">
        <v>337</v>
      </c>
    </row>
    <row r="6980" spans="1:19" customFormat="1" x14ac:dyDescent="0.2">
      <c r="A6980" t="s">
        <v>29</v>
      </c>
      <c r="B6980">
        <v>0.25026999999999999</v>
      </c>
      <c r="D6980" t="s">
        <v>30</v>
      </c>
      <c r="E6980" t="s">
        <v>31</v>
      </c>
      <c r="F6980" t="s">
        <v>27</v>
      </c>
      <c r="G6980">
        <v>0</v>
      </c>
      <c r="I6980" t="s">
        <v>338</v>
      </c>
    </row>
    <row r="6981" spans="1:19" customFormat="1" x14ac:dyDescent="0.2">
      <c r="A6981" t="s">
        <v>1460</v>
      </c>
      <c r="B6981">
        <v>1</v>
      </c>
      <c r="C6981" t="str">
        <f>B6971</f>
        <v>NP</v>
      </c>
      <c r="D6981" t="s">
        <v>53</v>
      </c>
      <c r="E6981" t="s">
        <v>339</v>
      </c>
      <c r="F6981" t="s">
        <v>33</v>
      </c>
      <c r="G6981">
        <v>0</v>
      </c>
      <c r="H6981" t="s">
        <v>73</v>
      </c>
      <c r="J6981">
        <f>VLOOKUP(C6981,'extension - production vol'!$B$6:$D$235,3,0)</f>
        <v>80.585999999999999</v>
      </c>
    </row>
    <row r="6982" spans="1:19" customFormat="1" ht="16" x14ac:dyDescent="0.2">
      <c r="A6982" t="s">
        <v>1434</v>
      </c>
      <c r="B6982" s="4">
        <f t="shared" ref="B6982:B6992" si="754">M6982*S6982</f>
        <v>1.8041195203733147E-8</v>
      </c>
      <c r="C6982" t="s">
        <v>49</v>
      </c>
      <c r="D6982" t="s">
        <v>15</v>
      </c>
      <c r="F6982" t="s">
        <v>36</v>
      </c>
      <c r="G6982">
        <v>0</v>
      </c>
      <c r="H6982" t="s">
        <v>1434</v>
      </c>
      <c r="I6982" t="s">
        <v>340</v>
      </c>
      <c r="K6982" t="s">
        <v>2007</v>
      </c>
      <c r="L6982">
        <f>IF(K6982="residential",VLOOKUP(B6971,parameters!$C$41:$AG$178,18,0),IF(K6982="commercial",1-VLOOKUP(B6971,parameters!$C$41:$AG$178,18,0),1))</f>
        <v>0.82233248462317254</v>
      </c>
      <c r="M6982" s="4">
        <f>INDEX(parameters!$D$41:$AG$178,MATCH('PV (extension)'!B6971,parameters!$C$41:$C$178,0),MATCH('PV (extension)'!A6982,parameters!$D$5:$AG$5,0))/L6982</f>
        <v>0.12277778707072071</v>
      </c>
      <c r="N6982" s="3" t="s">
        <v>1505</v>
      </c>
      <c r="O6982">
        <f>INDEX(parameters!$C$196:$EJ$198,MATCH('PV (extension)'!N6982,parameters!$B$196:$B$198,0),MATCH('PV (extension)'!B6971,parameters!$C$195:$EJ$195,0))</f>
        <v>1454.1481088502153</v>
      </c>
      <c r="P6982">
        <v>156</v>
      </c>
      <c r="Q6982">
        <v>30</v>
      </c>
      <c r="R6982">
        <f t="shared" ref="R6982:R6992" si="755">Q6982*P6982*O6982</f>
        <v>6805413.1494190078</v>
      </c>
      <c r="S6982">
        <f t="shared" ref="S6982:S6992" si="756">1/R6982</f>
        <v>1.4694185026597129E-7</v>
      </c>
    </row>
    <row r="6983" spans="1:19" customFormat="1" ht="16" x14ac:dyDescent="0.2">
      <c r="A6983" t="s">
        <v>1435</v>
      </c>
      <c r="B6983" s="4">
        <f t="shared" si="754"/>
        <v>9.4240664920775836E-9</v>
      </c>
      <c r="C6983" t="s">
        <v>49</v>
      </c>
      <c r="D6983" t="s">
        <v>15</v>
      </c>
      <c r="F6983" t="s">
        <v>36</v>
      </c>
      <c r="G6983">
        <v>0</v>
      </c>
      <c r="H6983" t="s">
        <v>1435</v>
      </c>
      <c r="I6983" t="s">
        <v>340</v>
      </c>
      <c r="K6983" t="s">
        <v>2007</v>
      </c>
      <c r="L6983">
        <f>L6982</f>
        <v>0.82233248462317254</v>
      </c>
      <c r="M6983" s="4">
        <f>INDEX(parameters!$D$41:$AG$178,MATCH('PV (extension)'!B6971,parameters!$C$41:$C$178,0),MATCH('PV (extension)'!A6983,parameters!$D$5:$AG$5,0))/L6983</f>
        <v>6.4134666026183854E-2</v>
      </c>
      <c r="N6983" s="3" t="s">
        <v>1505</v>
      </c>
      <c r="O6983">
        <f>INDEX(parameters!$C$196:$EJ$198,MATCH('PV (extension)'!N6983,parameters!$B$196:$B$198,0),MATCH('PV (extension)'!B6971,parameters!$C$195:$EJ$195,0))</f>
        <v>1454.1481088502153</v>
      </c>
      <c r="P6983">
        <v>156</v>
      </c>
      <c r="Q6983">
        <v>30</v>
      </c>
      <c r="R6983">
        <f t="shared" si="755"/>
        <v>6805413.1494190078</v>
      </c>
      <c r="S6983">
        <f t="shared" si="756"/>
        <v>1.4694185026597129E-7</v>
      </c>
    </row>
    <row r="6984" spans="1:19" customFormat="1" x14ac:dyDescent="0.2">
      <c r="A6984" t="s">
        <v>1452</v>
      </c>
      <c r="B6984" s="4">
        <f t="shared" si="754"/>
        <v>4.6449064932540052E-10</v>
      </c>
      <c r="C6984" t="s">
        <v>35</v>
      </c>
      <c r="D6984" t="s">
        <v>15</v>
      </c>
      <c r="F6984" t="s">
        <v>36</v>
      </c>
      <c r="G6984">
        <v>0</v>
      </c>
      <c r="H6984" t="s">
        <v>1452</v>
      </c>
      <c r="I6984" t="s">
        <v>340</v>
      </c>
      <c r="K6984" t="s">
        <v>2007</v>
      </c>
      <c r="L6984">
        <f t="shared" ref="L6984:L6992" si="757">L6983</f>
        <v>0.82233248462317254</v>
      </c>
      <c r="M6984" s="4">
        <f>INDEX(parameters!$D$41:$AG$178,MATCH('PV (extension)'!B6971,parameters!$C$41:$C$178,0),MATCH('PV (extension)'!A6984,parameters!$D$5:$AG$5,0))/L6984</f>
        <v>1.2287226816964775E-2</v>
      </c>
      <c r="N6984" t="s">
        <v>1507</v>
      </c>
      <c r="O6984">
        <f>INDEX(parameters!$C$196:$EJ$198,MATCH('PV (extension)'!N6984,parameters!$B$196:$B$198,0),MATCH('PV (extension)'!B6971,parameters!$C$195:$EJ$195,0))</f>
        <v>1546.9660732449099</v>
      </c>
      <c r="P6984">
        <v>570</v>
      </c>
      <c r="Q6984">
        <v>30</v>
      </c>
      <c r="R6984">
        <f t="shared" si="755"/>
        <v>26453119.852487959</v>
      </c>
      <c r="S6984">
        <f t="shared" si="756"/>
        <v>3.7802724426319354E-8</v>
      </c>
    </row>
    <row r="6985" spans="1:19" customFormat="1" x14ac:dyDescent="0.2">
      <c r="A6985" t="s">
        <v>1453</v>
      </c>
      <c r="B6985" s="4">
        <f t="shared" si="754"/>
        <v>3.4121125046023544E-9</v>
      </c>
      <c r="C6985" t="s">
        <v>35</v>
      </c>
      <c r="D6985" t="s">
        <v>15</v>
      </c>
      <c r="F6985" t="s">
        <v>36</v>
      </c>
      <c r="G6985">
        <v>0</v>
      </c>
      <c r="H6985" t="s">
        <v>1453</v>
      </c>
      <c r="I6985" t="s">
        <v>340</v>
      </c>
      <c r="K6985" t="s">
        <v>2007</v>
      </c>
      <c r="L6985">
        <f t="shared" si="757"/>
        <v>0.82233248462317254</v>
      </c>
      <c r="M6985" s="4">
        <f>INDEX(parameters!$D$41:$AG$178,MATCH('PV (extension)'!B6971,parameters!$C$41:$C$178,0),MATCH('PV (extension)'!A6985,parameters!$D$5:$AG$5,0))/L6985</f>
        <v>9.0261021034418951E-2</v>
      </c>
      <c r="N6985" t="s">
        <v>1507</v>
      </c>
      <c r="O6985">
        <f>INDEX(parameters!$C$196:$EJ$198,MATCH('PV (extension)'!N6985,parameters!$B$196:$B$198,0),MATCH('PV (extension)'!B6971,parameters!$C$195:$EJ$195,0))</f>
        <v>1546.9660732449099</v>
      </c>
      <c r="P6985">
        <v>570</v>
      </c>
      <c r="Q6985">
        <v>30</v>
      </c>
      <c r="R6985">
        <f t="shared" si="755"/>
        <v>26453119.852487959</v>
      </c>
      <c r="S6985">
        <f t="shared" si="756"/>
        <v>3.7802724426319354E-8</v>
      </c>
    </row>
    <row r="6986" spans="1:19" customFormat="1" x14ac:dyDescent="0.2">
      <c r="A6986" t="s">
        <v>1454</v>
      </c>
      <c r="B6986" s="4">
        <f t="shared" si="754"/>
        <v>3.6165971258580954E-11</v>
      </c>
      <c r="C6986" t="s">
        <v>35</v>
      </c>
      <c r="D6986" t="s">
        <v>15</v>
      </c>
      <c r="F6986" t="s">
        <v>36</v>
      </c>
      <c r="G6986">
        <v>0</v>
      </c>
      <c r="H6986" t="s">
        <v>1454</v>
      </c>
      <c r="I6986" t="s">
        <v>340</v>
      </c>
      <c r="K6986" t="s">
        <v>2007</v>
      </c>
      <c r="L6986">
        <f t="shared" si="757"/>
        <v>0.82233248462317254</v>
      </c>
      <c r="M6986" s="4">
        <f>INDEX(parameters!$D$41:$AG$178,MATCH('PV (extension)'!B6971,parameters!$C$41:$C$178,0),MATCH('PV (extension)'!A6986,parameters!$D$5:$AG$5,0))/L6986</f>
        <v>9.5670277228487681E-4</v>
      </c>
      <c r="N6986" t="s">
        <v>1507</v>
      </c>
      <c r="O6986">
        <f>INDEX(parameters!$C$196:$EJ$198,MATCH('PV (extension)'!N6986,parameters!$B$196:$B$198,0),MATCH('PV (extension)'!B6971,parameters!$C$195:$EJ$195,0))</f>
        <v>1546.9660732449099</v>
      </c>
      <c r="P6986">
        <v>570</v>
      </c>
      <c r="Q6986">
        <v>30</v>
      </c>
      <c r="R6986">
        <f t="shared" si="755"/>
        <v>26453119.852487959</v>
      </c>
      <c r="S6986">
        <f t="shared" si="756"/>
        <v>3.7802724426319354E-8</v>
      </c>
    </row>
    <row r="6987" spans="1:19" customFormat="1" x14ac:dyDescent="0.2">
      <c r="A6987" t="s">
        <v>1455</v>
      </c>
      <c r="B6987" s="4">
        <f t="shared" si="754"/>
        <v>1.2102913489701164E-8</v>
      </c>
      <c r="C6987" t="s">
        <v>35</v>
      </c>
      <c r="D6987" t="s">
        <v>15</v>
      </c>
      <c r="F6987" t="s">
        <v>36</v>
      </c>
      <c r="G6987">
        <v>0</v>
      </c>
      <c r="H6987" t="s">
        <v>1455</v>
      </c>
      <c r="I6987" t="s">
        <v>340</v>
      </c>
      <c r="K6987" t="s">
        <v>2007</v>
      </c>
      <c r="L6987">
        <f t="shared" si="757"/>
        <v>0.82233248462317254</v>
      </c>
      <c r="M6987" s="4">
        <f>INDEX(parameters!$D$41:$AG$178,MATCH('PV (extension)'!B6971,parameters!$C$41:$C$178,0),MATCH('PV (extension)'!A6987,parameters!$D$5:$AG$5,0))/L6987</f>
        <v>0.32015982110735819</v>
      </c>
      <c r="N6987" t="s">
        <v>1507</v>
      </c>
      <c r="O6987">
        <f>INDEX(parameters!$C$196:$EJ$198,MATCH('PV (extension)'!N6987,parameters!$B$196:$B$198,0),MATCH('PV (extension)'!B6971,parameters!$C$195:$EJ$195,0))</f>
        <v>1546.9660732449099</v>
      </c>
      <c r="P6987">
        <v>570</v>
      </c>
      <c r="Q6987">
        <v>30</v>
      </c>
      <c r="R6987">
        <f t="shared" si="755"/>
        <v>26453119.852487959</v>
      </c>
      <c r="S6987">
        <f t="shared" si="756"/>
        <v>3.7802724426319354E-8</v>
      </c>
    </row>
    <row r="6988" spans="1:19" customFormat="1" x14ac:dyDescent="0.2">
      <c r="A6988" t="s">
        <v>1456</v>
      </c>
      <c r="B6988" s="4">
        <f t="shared" si="754"/>
        <v>6.4199063760311808E-9</v>
      </c>
      <c r="C6988" t="s">
        <v>35</v>
      </c>
      <c r="D6988" t="s">
        <v>15</v>
      </c>
      <c r="F6988" t="s">
        <v>36</v>
      </c>
      <c r="G6988">
        <v>0</v>
      </c>
      <c r="H6988" t="s">
        <v>1456</v>
      </c>
      <c r="I6988" t="s">
        <v>340</v>
      </c>
      <c r="K6988" t="s">
        <v>2007</v>
      </c>
      <c r="L6988">
        <f t="shared" si="757"/>
        <v>0.82233248462317254</v>
      </c>
      <c r="M6988" s="4">
        <f>INDEX(parameters!$D$41:$AG$178,MATCH('PV (extension)'!B6971,parameters!$C$41:$C$178,0),MATCH('PV (extension)'!A6988,parameters!$D$5:$AG$5,0))/L6988</f>
        <v>0.16982655280690445</v>
      </c>
      <c r="N6988" t="s">
        <v>1507</v>
      </c>
      <c r="O6988">
        <f>INDEX(parameters!$C$196:$EJ$198,MATCH('PV (extension)'!N6988,parameters!$B$196:$B$198,0),MATCH('PV (extension)'!B6971,parameters!$C$195:$EJ$195,0))</f>
        <v>1546.9660732449099</v>
      </c>
      <c r="P6988">
        <v>570</v>
      </c>
      <c r="Q6988">
        <v>30</v>
      </c>
      <c r="R6988">
        <f t="shared" si="755"/>
        <v>26453119.852487959</v>
      </c>
      <c r="S6988">
        <f t="shared" si="756"/>
        <v>3.7802724426319354E-8</v>
      </c>
    </row>
    <row r="6989" spans="1:19" customFormat="1" ht="16" x14ac:dyDescent="0.2">
      <c r="A6989" t="s">
        <v>1461</v>
      </c>
      <c r="B6989" s="4">
        <f t="shared" si="754"/>
        <v>1.9810966027226698E-9</v>
      </c>
      <c r="C6989" t="s">
        <v>49</v>
      </c>
      <c r="D6989" t="s">
        <v>15</v>
      </c>
      <c r="F6989" t="s">
        <v>36</v>
      </c>
      <c r="G6989">
        <v>0</v>
      </c>
      <c r="H6989" t="s">
        <v>1461</v>
      </c>
      <c r="I6989" t="s">
        <v>340</v>
      </c>
      <c r="K6989" t="s">
        <v>2007</v>
      </c>
      <c r="L6989">
        <f t="shared" si="757"/>
        <v>0.82233248462317254</v>
      </c>
      <c r="M6989" s="4">
        <f>INDEX(parameters!$D$41:$AG$178,MATCH('PV (extension)'!B6971,parameters!$C$41:$C$178,0),MATCH('PV (extension)'!A6989,parameters!$D$5:$AG$5,0))/L6989</f>
        <v>8.0374539804535308E-3</v>
      </c>
      <c r="N6989" s="3" t="s">
        <v>1505</v>
      </c>
      <c r="O6989">
        <f>INDEX(parameters!$C$196:$EJ$198,MATCH('PV (extension)'!N6989,parameters!$B$196:$B$198,0),MATCH('PV (extension)'!B6971,parameters!$C$195:$EJ$195,0))</f>
        <v>1454.1481088502153</v>
      </c>
      <c r="P6989">
        <v>93</v>
      </c>
      <c r="Q6989">
        <v>30</v>
      </c>
      <c r="R6989">
        <f t="shared" si="755"/>
        <v>4057073.2236921005</v>
      </c>
      <c r="S6989">
        <f t="shared" si="756"/>
        <v>2.4648310367195187E-7</v>
      </c>
    </row>
    <row r="6990" spans="1:19" customFormat="1" ht="16" x14ac:dyDescent="0.2">
      <c r="A6990" t="s">
        <v>1457</v>
      </c>
      <c r="B6990" s="4">
        <f t="shared" si="754"/>
        <v>3.3592371501604332E-8</v>
      </c>
      <c r="C6990" t="s">
        <v>49</v>
      </c>
      <c r="D6990" t="s">
        <v>15</v>
      </c>
      <c r="F6990" t="s">
        <v>36</v>
      </c>
      <c r="G6990">
        <v>0</v>
      </c>
      <c r="H6990" t="s">
        <v>1457</v>
      </c>
      <c r="I6990" t="s">
        <v>340</v>
      </c>
      <c r="K6990" t="s">
        <v>2007</v>
      </c>
      <c r="L6990">
        <f t="shared" si="757"/>
        <v>0.82233248462317254</v>
      </c>
      <c r="M6990" s="4">
        <f>INDEX(parameters!$D$41:$AG$178,MATCH('PV (extension)'!B6971,parameters!$C$41:$C$178,0),MATCH('PV (extension)'!A6990,parameters!$D$5:$AG$5,0))/L6990</f>
        <v>0.13628671093947653</v>
      </c>
      <c r="N6990" s="3" t="s">
        <v>1505</v>
      </c>
      <c r="O6990">
        <f>INDEX(parameters!$C$196:$EJ$198,MATCH('PV (extension)'!N6990,parameters!$B$196:$B$198,0),MATCH('PV (extension)'!B6971,parameters!$C$195:$EJ$195,0))</f>
        <v>1454.1481088502153</v>
      </c>
      <c r="P6990">
        <v>93</v>
      </c>
      <c r="Q6990">
        <v>30</v>
      </c>
      <c r="R6990">
        <f t="shared" si="755"/>
        <v>4057073.2236921005</v>
      </c>
      <c r="S6990">
        <f t="shared" si="756"/>
        <v>2.4648310367195187E-7</v>
      </c>
    </row>
    <row r="6991" spans="1:19" customFormat="1" ht="16" x14ac:dyDescent="0.2">
      <c r="A6991" t="s">
        <v>1462</v>
      </c>
      <c r="B6991" s="4">
        <f t="shared" si="754"/>
        <v>1.0472934869224456E-9</v>
      </c>
      <c r="C6991" t="s">
        <v>49</v>
      </c>
      <c r="D6991" t="s">
        <v>15</v>
      </c>
      <c r="F6991" t="s">
        <v>36</v>
      </c>
      <c r="G6991">
        <v>0</v>
      </c>
      <c r="H6991" t="s">
        <v>1462</v>
      </c>
      <c r="I6991" t="s">
        <v>340</v>
      </c>
      <c r="K6991" t="s">
        <v>2007</v>
      </c>
      <c r="L6991">
        <f t="shared" si="757"/>
        <v>0.82233248462317254</v>
      </c>
      <c r="M6991" s="4">
        <f>INDEX(parameters!$D$41:$AG$178,MATCH('PV (extension)'!B6971,parameters!$C$41:$C$178,0),MATCH('PV (extension)'!A6991,parameters!$D$5:$AG$5,0))/L6991</f>
        <v>4.2489463631401872E-3</v>
      </c>
      <c r="N6991" s="3" t="s">
        <v>1505</v>
      </c>
      <c r="O6991">
        <f>INDEX(parameters!$C$196:$EJ$198,MATCH('PV (extension)'!N6991,parameters!$B$196:$B$198,0),MATCH('PV (extension)'!B6971,parameters!$C$195:$EJ$195,0))</f>
        <v>1454.1481088502153</v>
      </c>
      <c r="P6991">
        <v>93</v>
      </c>
      <c r="Q6991">
        <v>30</v>
      </c>
      <c r="R6991">
        <f t="shared" si="755"/>
        <v>4057073.2236921005</v>
      </c>
      <c r="S6991">
        <f t="shared" si="756"/>
        <v>2.4648310367195187E-7</v>
      </c>
    </row>
    <row r="6992" spans="1:19" customFormat="1" ht="16" x14ac:dyDescent="0.2">
      <c r="A6992" t="s">
        <v>1458</v>
      </c>
      <c r="B6992" s="4">
        <f t="shared" si="754"/>
        <v>1.7596037392683491E-8</v>
      </c>
      <c r="C6992" t="s">
        <v>49</v>
      </c>
      <c r="D6992" t="s">
        <v>15</v>
      </c>
      <c r="F6992" t="s">
        <v>36</v>
      </c>
      <c r="G6992">
        <v>0</v>
      </c>
      <c r="H6992" t="s">
        <v>1458</v>
      </c>
      <c r="I6992" t="s">
        <v>340</v>
      </c>
      <c r="K6992" t="s">
        <v>2007</v>
      </c>
      <c r="L6992">
        <f t="shared" si="757"/>
        <v>0.82233248462317254</v>
      </c>
      <c r="M6992" s="4">
        <f>INDEX(parameters!$D$41:$AG$178,MATCH('PV (extension)'!B6971,parameters!$C$41:$C$178,0),MATCH('PV (extension)'!A6992,parameters!$D$5:$AG$5,0))/L6992</f>
        <v>7.1388412148941149E-2</v>
      </c>
      <c r="N6992" s="3" t="s">
        <v>1505</v>
      </c>
      <c r="O6992">
        <f>INDEX(parameters!$C$196:$EJ$198,MATCH('PV (extension)'!N6992,parameters!$B$196:$B$198,0),MATCH('PV (extension)'!B6971,parameters!$C$195:$EJ$195,0))</f>
        <v>1454.1481088502153</v>
      </c>
      <c r="P6992">
        <v>93</v>
      </c>
      <c r="Q6992">
        <v>30</v>
      </c>
      <c r="R6992">
        <f t="shared" si="755"/>
        <v>4057073.2236921005</v>
      </c>
      <c r="S6992">
        <f t="shared" si="756"/>
        <v>2.4648310367195187E-7</v>
      </c>
    </row>
    <row r="6993" spans="1:22" customFormat="1" x14ac:dyDescent="0.2">
      <c r="A6993" t="s">
        <v>442</v>
      </c>
      <c r="B6993">
        <v>3.7025999999999999E-3</v>
      </c>
      <c r="C6993" t="s">
        <v>42</v>
      </c>
      <c r="D6993" t="s">
        <v>16</v>
      </c>
      <c r="F6993" t="s">
        <v>36</v>
      </c>
      <c r="G6993">
        <v>0</v>
      </c>
      <c r="H6993" t="s">
        <v>443</v>
      </c>
      <c r="I6993" t="s">
        <v>353</v>
      </c>
      <c r="M6993" s="4"/>
    </row>
    <row r="6994" spans="1:22" customFormat="1" x14ac:dyDescent="0.2">
      <c r="A6994" t="s">
        <v>354</v>
      </c>
      <c r="B6994">
        <v>-3.3322999999999998E-6</v>
      </c>
      <c r="C6994" t="s">
        <v>49</v>
      </c>
      <c r="D6994" t="s">
        <v>250</v>
      </c>
      <c r="F6994" t="s">
        <v>36</v>
      </c>
      <c r="G6994">
        <v>0</v>
      </c>
      <c r="H6994" t="s">
        <v>355</v>
      </c>
      <c r="I6994" t="s">
        <v>353</v>
      </c>
      <c r="M6994" s="4"/>
    </row>
    <row r="6995" spans="1:22" customFormat="1" x14ac:dyDescent="0.2">
      <c r="M6995" s="4"/>
    </row>
    <row r="6996" spans="1:22" s="2" customFormat="1" x14ac:dyDescent="0.2">
      <c r="A6996" s="2" t="s">
        <v>2</v>
      </c>
      <c r="B6996" s="2" t="s">
        <v>332</v>
      </c>
      <c r="M6996" s="4"/>
    </row>
    <row r="6997" spans="1:22" x14ac:dyDescent="0.2">
      <c r="A6997" s="29" t="s">
        <v>4</v>
      </c>
      <c r="B699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")&amp;HLOOKUP(B6998,parameters!$C$195:$EJ$198,2,0)&amp;" kWh/kWp.
Annual output, Facade: "&amp;HLOOKUP(B6998,parameters!$C$195:$EJ$198,3,0)&amp;" kWh/kWp.
Annual output, Open-ground: "&amp;HLOOKUP(B6998,parameters!$C$195:$EJ$198,4,0)&amp;_xlfn._LONGTEXT("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")&amp;VLOOKUP(B6998,'extension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1454.14810885022 kWh/kWp.
Annual output, Facade: 1020.99760834164 kWh/kWp.
Annual output, Open-ground: 1546.96607324491 kWh/kWp.
Amount of solar energy transformed to electricity. Waste heat emission due to losses of electricity in the system.
Technology:  Electricity production with grid-connected photovoltaic power plants.
Time period:  Time of publications
Production volume: 80.586 GWh in 2025.
Sampling:  Statistical data and model calculations
Extrapolations:  Use of PV technology data investigated for other countries (Switzerland). Correction of average yield with Swiss data.
Uncertainty:  None
Author: Romain Sacchi, PSI, romain.sacchi@psi.ch</v>
      </c>
      <c r="M6997" s="30"/>
    </row>
    <row r="6998" spans="1:22" customFormat="1" x14ac:dyDescent="0.2">
      <c r="A6998" t="s">
        <v>6</v>
      </c>
      <c r="B6998" t="s">
        <v>1785</v>
      </c>
    </row>
    <row r="6999" spans="1:22" customFormat="1" x14ac:dyDescent="0.2">
      <c r="A6999" t="s">
        <v>8</v>
      </c>
      <c r="B6999">
        <v>1</v>
      </c>
    </row>
    <row r="7000" spans="1:22" customFormat="1" x14ac:dyDescent="0.2">
      <c r="A7000" t="s">
        <v>9</v>
      </c>
      <c r="B7000" t="s">
        <v>73</v>
      </c>
    </row>
    <row r="7001" spans="1:22" customFormat="1" x14ac:dyDescent="0.2">
      <c r="A7001" t="s">
        <v>11</v>
      </c>
      <c r="B7001" t="s">
        <v>12</v>
      </c>
    </row>
    <row r="7002" spans="1:22" customFormat="1" x14ac:dyDescent="0.2">
      <c r="A7002" t="s">
        <v>13</v>
      </c>
      <c r="B7002" t="s">
        <v>14</v>
      </c>
    </row>
    <row r="7003" spans="1:22" customFormat="1" x14ac:dyDescent="0.2">
      <c r="A7003" t="s">
        <v>15</v>
      </c>
      <c r="B7003" t="s">
        <v>53</v>
      </c>
    </row>
    <row r="7004" spans="1:22" customFormat="1" x14ac:dyDescent="0.2">
      <c r="A7004" t="s">
        <v>17</v>
      </c>
    </row>
    <row r="7005" spans="1:22" s="2" customFormat="1" x14ac:dyDescent="0.2">
      <c r="A7005" s="2" t="s">
        <v>18</v>
      </c>
      <c r="B7005" s="2" t="s">
        <v>19</v>
      </c>
      <c r="C7005" s="2" t="s">
        <v>6</v>
      </c>
      <c r="D7005" s="2" t="s">
        <v>15</v>
      </c>
      <c r="E7005" s="2" t="s">
        <v>20</v>
      </c>
      <c r="F7005" s="2" t="s">
        <v>13</v>
      </c>
      <c r="G7005" s="2" t="s">
        <v>21</v>
      </c>
      <c r="H7005" s="2" t="s">
        <v>22</v>
      </c>
      <c r="I7005" s="2" t="s">
        <v>23</v>
      </c>
      <c r="J7005" s="2" t="s">
        <v>4</v>
      </c>
      <c r="K7005" s="2" t="s">
        <v>24</v>
      </c>
      <c r="L7005" s="2" t="s">
        <v>9</v>
      </c>
      <c r="M7005" s="2" t="s">
        <v>1925</v>
      </c>
      <c r="N7005" s="2" t="s">
        <v>1998</v>
      </c>
      <c r="O7005" s="2" t="s">
        <v>2002</v>
      </c>
      <c r="P7005" s="2" t="s">
        <v>2003</v>
      </c>
      <c r="Q7005" s="2" t="s">
        <v>2001</v>
      </c>
      <c r="R7005" s="2" t="s">
        <v>2000</v>
      </c>
      <c r="S7005" s="2" t="s">
        <v>2004</v>
      </c>
      <c r="T7005" s="2" t="s">
        <v>1502</v>
      </c>
      <c r="U7005" s="2" t="s">
        <v>2005</v>
      </c>
      <c r="V7005" s="2" t="s">
        <v>2006</v>
      </c>
    </row>
    <row r="7006" spans="1:22" customFormat="1" x14ac:dyDescent="0.2">
      <c r="A7006" t="s">
        <v>335</v>
      </c>
      <c r="B7006">
        <v>3.8502999999999998</v>
      </c>
      <c r="D7006" t="s">
        <v>30</v>
      </c>
      <c r="E7006" t="s">
        <v>336</v>
      </c>
      <c r="F7006" t="s">
        <v>27</v>
      </c>
      <c r="G7006">
        <v>2</v>
      </c>
      <c r="H7006">
        <v>1.348151067341848</v>
      </c>
      <c r="I7006">
        <v>4.3409845976280087E-2</v>
      </c>
      <c r="J7006" t="s">
        <v>337</v>
      </c>
    </row>
    <row r="7007" spans="1:22" customFormat="1" x14ac:dyDescent="0.2">
      <c r="A7007" t="s">
        <v>29</v>
      </c>
      <c r="B7007">
        <v>0.25026999999999999</v>
      </c>
      <c r="D7007" t="s">
        <v>30</v>
      </c>
      <c r="E7007" t="s">
        <v>31</v>
      </c>
      <c r="F7007" t="s">
        <v>27</v>
      </c>
      <c r="G7007">
        <v>2</v>
      </c>
      <c r="H7007">
        <v>-1.385214943900327</v>
      </c>
      <c r="I7007">
        <v>2.439508208471609E-2</v>
      </c>
      <c r="J7007" t="s">
        <v>358</v>
      </c>
    </row>
    <row r="7008" spans="1:22" customFormat="1" x14ac:dyDescent="0.2">
      <c r="A7008" t="s">
        <v>332</v>
      </c>
      <c r="B7008">
        <v>1</v>
      </c>
      <c r="C7008" t="str">
        <f>B6998</f>
        <v>NP</v>
      </c>
      <c r="D7008" t="s">
        <v>53</v>
      </c>
      <c r="E7008" t="s">
        <v>339</v>
      </c>
      <c r="F7008" t="s">
        <v>33</v>
      </c>
      <c r="G7008">
        <v>0</v>
      </c>
      <c r="H7008">
        <v>1</v>
      </c>
      <c r="L7008" t="s">
        <v>73</v>
      </c>
      <c r="M7008">
        <f>VLOOKUP(C7008,'extension - production vol'!$B$6:$D$235,3,0)</f>
        <v>80.585999999999999</v>
      </c>
    </row>
    <row r="7009" spans="1:22" customFormat="1" ht="16" x14ac:dyDescent="0.2">
      <c r="A7009" t="s">
        <v>1434</v>
      </c>
      <c r="B7009" s="4">
        <f t="shared" ref="B7009:B7035" si="758">P7009*V7009</f>
        <v>1.4835860877457542E-8</v>
      </c>
      <c r="C7009" t="s">
        <v>49</v>
      </c>
      <c r="D7009" t="s">
        <v>15</v>
      </c>
      <c r="F7009" t="s">
        <v>36</v>
      </c>
      <c r="G7009">
        <v>2</v>
      </c>
      <c r="H7009">
        <v>-18.46800298604678</v>
      </c>
      <c r="I7009">
        <v>9.798894162072011E-2</v>
      </c>
      <c r="J7009" t="s">
        <v>340</v>
      </c>
      <c r="L7009" t="s">
        <v>1434</v>
      </c>
      <c r="N7009" t="s">
        <v>2008</v>
      </c>
      <c r="O7009">
        <v>1</v>
      </c>
      <c r="P7009" s="4">
        <f>INDEX(parameters!$D$41:$AG$178,MATCH('PV (extension)'!B6998,parameters!$C$41:$C$178,0),MATCH('PV (extension)'!A7009,parameters!$D$5:$AG$5,0))/O7009</f>
        <v>0.10096416269840058</v>
      </c>
      <c r="Q7009" s="3" t="s">
        <v>1505</v>
      </c>
      <c r="R7009">
        <f>INDEX(parameters!$C$196:$EJ$198,MATCH('PV (extension)'!Q7009,parameters!$B$196:$B$198,0),MATCH('PV (extension)'!B6998,parameters!$C$195:$EJ$195,0))</f>
        <v>1454.1481088502153</v>
      </c>
      <c r="S7009">
        <v>156</v>
      </c>
      <c r="T7009">
        <v>30</v>
      </c>
      <c r="U7009">
        <f t="shared" ref="U7009:U7035" si="759">T7009*S7009*R7009</f>
        <v>6805413.1494190078</v>
      </c>
      <c r="V7009">
        <f t="shared" ref="V7009:V7035" si="760">1/U7009</f>
        <v>1.4694185026597129E-7</v>
      </c>
    </row>
    <row r="7010" spans="1:22" customFormat="1" ht="16" x14ac:dyDescent="0.2">
      <c r="A7010" t="s">
        <v>1435</v>
      </c>
      <c r="B7010" s="4">
        <f t="shared" si="758"/>
        <v>7.7497160136841452E-9</v>
      </c>
      <c r="C7010" t="s">
        <v>49</v>
      </c>
      <c r="D7010" t="s">
        <v>15</v>
      </c>
      <c r="F7010" t="s">
        <v>36</v>
      </c>
      <c r="G7010">
        <v>2</v>
      </c>
      <c r="H7010">
        <v>-19.10362020104489</v>
      </c>
      <c r="I7010">
        <v>9.798894162072011E-2</v>
      </c>
      <c r="J7010" t="s">
        <v>340</v>
      </c>
      <c r="L7010" t="s">
        <v>1435</v>
      </c>
      <c r="N7010" t="s">
        <v>2008</v>
      </c>
      <c r="O7010">
        <v>1</v>
      </c>
      <c r="P7010" s="4">
        <f>INDEX(parameters!$D$41:$AG$178,MATCH('PV (extension)'!B6998,parameters!$C$41:$C$178,0),MATCH('PV (extension)'!A7010,parameters!$D$5:$AG$5,0))/O7010</f>
        <v>5.2740019263789135E-2</v>
      </c>
      <c r="Q7010" s="3" t="s">
        <v>1505</v>
      </c>
      <c r="R7010">
        <f>INDEX(parameters!$C$196:$EJ$198,MATCH('PV (extension)'!Q7010,parameters!$B$196:$B$198,0),MATCH('PV (extension)'!B6998,parameters!$C$195:$EJ$195,0))</f>
        <v>1454.1481088502153</v>
      </c>
      <c r="S7010">
        <v>156</v>
      </c>
      <c r="T7010">
        <v>30</v>
      </c>
      <c r="U7010">
        <f t="shared" si="759"/>
        <v>6805413.1494190078</v>
      </c>
      <c r="V7010">
        <f t="shared" si="760"/>
        <v>1.4694185026597129E-7</v>
      </c>
    </row>
    <row r="7011" spans="1:22" customFormat="1" ht="16" x14ac:dyDescent="0.2">
      <c r="A7011" t="s">
        <v>1439</v>
      </c>
      <c r="B7011" s="4">
        <f t="shared" si="758"/>
        <v>6.9504325054006671E-9</v>
      </c>
      <c r="C7011" t="s">
        <v>49</v>
      </c>
      <c r="D7011" t="s">
        <v>15</v>
      </c>
      <c r="F7011" t="s">
        <v>36</v>
      </c>
      <c r="G7011">
        <v>2</v>
      </c>
      <c r="H7011">
        <v>-19.697439318003951</v>
      </c>
      <c r="I7011">
        <v>9.798894162072011E-2</v>
      </c>
      <c r="J7011" t="s">
        <v>340</v>
      </c>
      <c r="L7011" t="s">
        <v>1439</v>
      </c>
      <c r="N7011" t="s">
        <v>2008</v>
      </c>
      <c r="O7011">
        <v>1</v>
      </c>
      <c r="P7011" s="4">
        <f>INDEX(parameters!$D$41:$AG$178,MATCH('PV (extension)'!B6998,parameters!$C$41:$C$178,0),MATCH('PV (extension)'!A7011,parameters!$D$5:$AG$5,0))/O7011</f>
        <v>9.0962624550774995E-4</v>
      </c>
      <c r="Q7011" s="3" t="s">
        <v>1505</v>
      </c>
      <c r="R7011">
        <f>INDEX(parameters!$C$196:$EJ$198,MATCH('PV (extension)'!Q7011,parameters!$B$196:$B$198,0),MATCH('PV (extension)'!B6998,parameters!$C$195:$EJ$195,0))</f>
        <v>1454.1481088502153</v>
      </c>
      <c r="S7011">
        <v>3</v>
      </c>
      <c r="T7011">
        <v>30</v>
      </c>
      <c r="U7011">
        <f t="shared" si="759"/>
        <v>130873.32979651938</v>
      </c>
      <c r="V7011">
        <f t="shared" si="760"/>
        <v>7.6409762138305075E-6</v>
      </c>
    </row>
    <row r="7012" spans="1:22" customFormat="1" ht="16" x14ac:dyDescent="0.2">
      <c r="A7012" t="s">
        <v>1440</v>
      </c>
      <c r="B7012" s="4">
        <f t="shared" si="758"/>
        <v>4.5332848673649476E-8</v>
      </c>
      <c r="C7012" t="s">
        <v>49</v>
      </c>
      <c r="D7012" t="s">
        <v>15</v>
      </c>
      <c r="F7012" t="s">
        <v>36</v>
      </c>
      <c r="G7012">
        <v>2</v>
      </c>
      <c r="H7012">
        <v>-16.692979911025031</v>
      </c>
      <c r="I7012">
        <v>9.798894162072011E-2</v>
      </c>
      <c r="J7012" t="s">
        <v>340</v>
      </c>
      <c r="L7012" t="s">
        <v>1440</v>
      </c>
      <c r="N7012" t="s">
        <v>2008</v>
      </c>
      <c r="O7012">
        <v>1</v>
      </c>
      <c r="P7012" s="4">
        <f>INDEX(parameters!$D$41:$AG$178,MATCH('PV (extension)'!B6998,parameters!$C$41:$C$178,0),MATCH('PV (extension)'!A7012,parameters!$D$5:$AG$5,0))/O7012</f>
        <v>5.9328608550822341E-3</v>
      </c>
      <c r="Q7012" s="3" t="s">
        <v>1505</v>
      </c>
      <c r="R7012">
        <f>INDEX(parameters!$C$196:$EJ$198,MATCH('PV (extension)'!Q7012,parameters!$B$196:$B$198,0),MATCH('PV (extension)'!B6998,parameters!$C$195:$EJ$195,0))</f>
        <v>1454.1481088502153</v>
      </c>
      <c r="S7012">
        <v>3</v>
      </c>
      <c r="T7012">
        <v>30</v>
      </c>
      <c r="U7012">
        <f t="shared" si="759"/>
        <v>130873.32979651938</v>
      </c>
      <c r="V7012">
        <f t="shared" si="760"/>
        <v>7.6409762138305075E-6</v>
      </c>
    </row>
    <row r="7013" spans="1:22" customFormat="1" ht="16" x14ac:dyDescent="0.2">
      <c r="A7013" t="s">
        <v>1441</v>
      </c>
      <c r="B7013" s="4">
        <f t="shared" si="758"/>
        <v>7.0243190018045835E-10</v>
      </c>
      <c r="C7013" t="s">
        <v>35</v>
      </c>
      <c r="D7013" t="s">
        <v>15</v>
      </c>
      <c r="F7013" t="s">
        <v>36</v>
      </c>
      <c r="G7013">
        <v>2</v>
      </c>
      <c r="H7013">
        <v>-21.54326959350907</v>
      </c>
      <c r="I7013">
        <v>9.798894162072011E-2</v>
      </c>
      <c r="J7013" t="s">
        <v>340</v>
      </c>
      <c r="L7013" t="s">
        <v>1441</v>
      </c>
      <c r="N7013" t="s">
        <v>2008</v>
      </c>
      <c r="O7013">
        <v>1</v>
      </c>
      <c r="P7013" s="4">
        <f>INDEX(parameters!$D$41:$AG$178,MATCH('PV (extension)'!B6998,parameters!$C$41:$C$178,0),MATCH('PV (extension)'!A7013,parameters!$D$5:$AG$5,0))/O7013</f>
        <v>9.1929601731912907E-5</v>
      </c>
      <c r="Q7013" s="3" t="s">
        <v>1505</v>
      </c>
      <c r="R7013">
        <f>INDEX(parameters!$C$196:$EJ$198,MATCH('PV (extension)'!Q7013,parameters!$B$196:$B$198,0),MATCH('PV (extension)'!B6998,parameters!$C$195:$EJ$195,0))</f>
        <v>1454.1481088502153</v>
      </c>
      <c r="S7013">
        <v>3</v>
      </c>
      <c r="T7013">
        <v>30</v>
      </c>
      <c r="U7013">
        <f t="shared" si="759"/>
        <v>130873.32979651938</v>
      </c>
      <c r="V7013">
        <f t="shared" si="760"/>
        <v>7.6409762138305075E-6</v>
      </c>
    </row>
    <row r="7014" spans="1:22" customFormat="1" ht="16" x14ac:dyDescent="0.2">
      <c r="A7014" t="s">
        <v>1442</v>
      </c>
      <c r="B7014" s="4">
        <f t="shared" si="758"/>
        <v>1.2211656654486122E-8</v>
      </c>
      <c r="C7014" t="s">
        <v>35</v>
      </c>
      <c r="D7014" t="s">
        <v>15</v>
      </c>
      <c r="F7014" t="s">
        <v>36</v>
      </c>
      <c r="G7014">
        <v>2</v>
      </c>
      <c r="H7014">
        <v>-18.729872499892029</v>
      </c>
      <c r="I7014">
        <v>9.798894162072011E-2</v>
      </c>
      <c r="J7014" t="s">
        <v>340</v>
      </c>
      <c r="L7014" t="s">
        <v>1442</v>
      </c>
      <c r="N7014" t="s">
        <v>2008</v>
      </c>
      <c r="O7014">
        <v>1</v>
      </c>
      <c r="P7014" s="4">
        <f>INDEX(parameters!$D$41:$AG$178,MATCH('PV (extension)'!B6998,parameters!$C$41:$C$178,0),MATCH('PV (extension)'!A7014,parameters!$D$5:$AG$5,0))/O7014</f>
        <v>1.5981801687044229E-3</v>
      </c>
      <c r="Q7014" s="3" t="s">
        <v>1505</v>
      </c>
      <c r="R7014">
        <f>INDEX(parameters!$C$196:$EJ$198,MATCH('PV (extension)'!Q7014,parameters!$B$196:$B$198,0),MATCH('PV (extension)'!B6998,parameters!$C$195:$EJ$195,0))</f>
        <v>1454.1481088502153</v>
      </c>
      <c r="S7014">
        <v>3</v>
      </c>
      <c r="T7014">
        <v>30</v>
      </c>
      <c r="U7014">
        <f t="shared" si="759"/>
        <v>130873.32979651938</v>
      </c>
      <c r="V7014">
        <f t="shared" si="760"/>
        <v>7.6409762138305075E-6</v>
      </c>
    </row>
    <row r="7015" spans="1:22" customFormat="1" x14ac:dyDescent="0.2">
      <c r="A7015" t="s">
        <v>1452</v>
      </c>
      <c r="B7015" s="4">
        <f t="shared" si="758"/>
        <v>3.8196574974398736E-10</v>
      </c>
      <c r="C7015" t="s">
        <v>35</v>
      </c>
      <c r="D7015" t="s">
        <v>15</v>
      </c>
      <c r="F7015" t="s">
        <v>36</v>
      </c>
      <c r="G7015">
        <v>2</v>
      </c>
      <c r="H7015">
        <v>-21.666568118067421</v>
      </c>
      <c r="I7015">
        <v>9.798894162072011E-2</v>
      </c>
      <c r="J7015" t="s">
        <v>340</v>
      </c>
      <c r="L7015" t="s">
        <v>1452</v>
      </c>
      <c r="N7015" t="s">
        <v>2008</v>
      </c>
      <c r="O7015">
        <v>1</v>
      </c>
      <c r="P7015" s="4">
        <f>INDEX(parameters!$D$41:$AG$178,MATCH('PV (extension)'!B6998,parameters!$C$41:$C$178,0),MATCH('PV (extension)'!A7015,parameters!$D$5:$AG$5,0))/O7015</f>
        <v>1.0104185757523119E-2</v>
      </c>
      <c r="Q7015" t="s">
        <v>1507</v>
      </c>
      <c r="R7015">
        <f>INDEX(parameters!$C$196:$EJ$198,MATCH('PV (extension)'!Q7015,parameters!$B$196:$B$198,0),MATCH('PV (extension)'!B6998,parameters!$C$195:$EJ$195,0))</f>
        <v>1546.9660732449099</v>
      </c>
      <c r="S7015">
        <v>570</v>
      </c>
      <c r="T7015">
        <v>30</v>
      </c>
      <c r="U7015">
        <f t="shared" si="759"/>
        <v>26453119.852487959</v>
      </c>
      <c r="V7015">
        <f t="shared" si="760"/>
        <v>3.7802724426319354E-8</v>
      </c>
    </row>
    <row r="7016" spans="1:22" customFormat="1" x14ac:dyDescent="0.2">
      <c r="A7016" t="s">
        <v>1453</v>
      </c>
      <c r="B7016" s="4">
        <f t="shared" si="758"/>
        <v>2.8058909537234501E-9</v>
      </c>
      <c r="C7016" t="s">
        <v>35</v>
      </c>
      <c r="D7016" t="s">
        <v>15</v>
      </c>
      <c r="F7016" t="s">
        <v>36</v>
      </c>
      <c r="G7016">
        <v>2</v>
      </c>
      <c r="H7016">
        <v>-21.47552628199886</v>
      </c>
      <c r="I7016">
        <v>9.798894162072011E-2</v>
      </c>
      <c r="J7016" t="s">
        <v>340</v>
      </c>
      <c r="L7016" t="s">
        <v>1453</v>
      </c>
      <c r="N7016" t="s">
        <v>2008</v>
      </c>
      <c r="O7016">
        <v>1</v>
      </c>
      <c r="P7016" s="4">
        <f>INDEX(parameters!$D$41:$AG$178,MATCH('PV (extension)'!B6998,parameters!$C$41:$C$178,0),MATCH('PV (extension)'!A7016,parameters!$D$5:$AG$5,0))/O7016</f>
        <v>7.4224569691858172E-2</v>
      </c>
      <c r="Q7016" t="s">
        <v>1507</v>
      </c>
      <c r="R7016">
        <f>INDEX(parameters!$C$196:$EJ$198,MATCH('PV (extension)'!Q7016,parameters!$B$196:$B$198,0),MATCH('PV (extension)'!B6998,parameters!$C$195:$EJ$195,0))</f>
        <v>1546.9660732449099</v>
      </c>
      <c r="S7016">
        <v>570</v>
      </c>
      <c r="T7016">
        <v>30</v>
      </c>
      <c r="U7016">
        <f t="shared" si="759"/>
        <v>26453119.852487959</v>
      </c>
      <c r="V7016">
        <f t="shared" si="760"/>
        <v>3.7802724426319354E-8</v>
      </c>
    </row>
    <row r="7017" spans="1:22" customFormat="1" x14ac:dyDescent="0.2">
      <c r="A7017" t="s">
        <v>1454</v>
      </c>
      <c r="B7017" s="4">
        <f t="shared" si="758"/>
        <v>2.9740453003879124E-11</v>
      </c>
      <c r="C7017" t="s">
        <v>35</v>
      </c>
      <c r="D7017" t="s">
        <v>15</v>
      </c>
      <c r="F7017" t="s">
        <v>36</v>
      </c>
      <c r="G7017">
        <v>2</v>
      </c>
      <c r="H7017">
        <v>-23.51240679473371</v>
      </c>
      <c r="I7017">
        <v>9.798894162072011E-2</v>
      </c>
      <c r="J7017" t="s">
        <v>340</v>
      </c>
      <c r="L7017" t="s">
        <v>1454</v>
      </c>
      <c r="N7017" t="s">
        <v>2008</v>
      </c>
      <c r="O7017">
        <v>1</v>
      </c>
      <c r="P7017" s="4">
        <f>INDEX(parameters!$D$41:$AG$178,MATCH('PV (extension)'!B6998,parameters!$C$41:$C$178,0),MATCH('PV (extension)'!A7017,parameters!$D$5:$AG$5,0))/O7017</f>
        <v>7.867277677789E-4</v>
      </c>
      <c r="Q7017" t="s">
        <v>1507</v>
      </c>
      <c r="R7017">
        <f>INDEX(parameters!$C$196:$EJ$198,MATCH('PV (extension)'!Q7017,parameters!$B$196:$B$198,0),MATCH('PV (extension)'!B6998,parameters!$C$195:$EJ$195,0))</f>
        <v>1546.9660732449099</v>
      </c>
      <c r="S7017">
        <v>570</v>
      </c>
      <c r="T7017">
        <v>30</v>
      </c>
      <c r="U7017">
        <f t="shared" si="759"/>
        <v>26453119.852487959</v>
      </c>
      <c r="V7017">
        <f t="shared" si="760"/>
        <v>3.7802724426319354E-8</v>
      </c>
    </row>
    <row r="7018" spans="1:22" customFormat="1" x14ac:dyDescent="0.2">
      <c r="A7018" t="s">
        <v>1455</v>
      </c>
      <c r="B7018" s="4">
        <f t="shared" si="758"/>
        <v>9.9526189211652697E-9</v>
      </c>
      <c r="C7018" t="s">
        <v>35</v>
      </c>
      <c r="D7018" t="s">
        <v>15</v>
      </c>
      <c r="F7018" t="s">
        <v>36</v>
      </c>
      <c r="G7018">
        <v>2</v>
      </c>
      <c r="H7018">
        <v>-18.20082258362968</v>
      </c>
      <c r="I7018">
        <v>9.798894162072011E-2</v>
      </c>
      <c r="J7018" t="s">
        <v>340</v>
      </c>
      <c r="L7018" t="s">
        <v>1455</v>
      </c>
      <c r="N7018" t="s">
        <v>2008</v>
      </c>
      <c r="O7018">
        <v>1</v>
      </c>
      <c r="P7018" s="4">
        <f>INDEX(parameters!$D$41:$AG$178,MATCH('PV (extension)'!B6998,parameters!$C$41:$C$178,0),MATCH('PV (extension)'!A7018,parameters!$D$5:$AG$5,0))/O7018</f>
        <v>0.2632778211677243</v>
      </c>
      <c r="Q7018" t="s">
        <v>1507</v>
      </c>
      <c r="R7018">
        <f>INDEX(parameters!$C$196:$EJ$198,MATCH('PV (extension)'!Q7018,parameters!$B$196:$B$198,0),MATCH('PV (extension)'!B6998,parameters!$C$195:$EJ$195,0))</f>
        <v>1546.9660732449099</v>
      </c>
      <c r="S7018">
        <v>570</v>
      </c>
      <c r="T7018">
        <v>30</v>
      </c>
      <c r="U7018">
        <f t="shared" si="759"/>
        <v>26453119.852487959</v>
      </c>
      <c r="V7018">
        <f t="shared" si="760"/>
        <v>3.7802724426319354E-8</v>
      </c>
    </row>
    <row r="7019" spans="1:22" customFormat="1" x14ac:dyDescent="0.2">
      <c r="A7019" t="s">
        <v>1456</v>
      </c>
      <c r="B7019" s="4">
        <f t="shared" si="758"/>
        <v>5.2792975612498683E-9</v>
      </c>
      <c r="C7019" t="s">
        <v>35</v>
      </c>
      <c r="D7019" t="s">
        <v>15</v>
      </c>
      <c r="F7019" t="s">
        <v>36</v>
      </c>
      <c r="G7019">
        <v>2</v>
      </c>
      <c r="H7019">
        <v>-18.836468952383601</v>
      </c>
      <c r="I7019">
        <v>9.798894162072011E-2</v>
      </c>
      <c r="J7019" t="s">
        <v>340</v>
      </c>
      <c r="L7019" t="s">
        <v>1456</v>
      </c>
      <c r="N7019" t="s">
        <v>2008</v>
      </c>
      <c r="O7019">
        <v>1</v>
      </c>
      <c r="P7019" s="4">
        <f>INDEX(parameters!$D$41:$AG$178,MATCH('PV (extension)'!B6998,parameters!$C$41:$C$178,0),MATCH('PV (extension)'!A7019,parameters!$D$5:$AG$5,0))/O7019</f>
        <v>0.13965389112469015</v>
      </c>
      <c r="Q7019" t="s">
        <v>1507</v>
      </c>
      <c r="R7019">
        <f>INDEX(parameters!$C$196:$EJ$198,MATCH('PV (extension)'!Q7019,parameters!$B$196:$B$198,0),MATCH('PV (extension)'!B6998,parameters!$C$195:$EJ$195,0))</f>
        <v>1546.9660732449099</v>
      </c>
      <c r="S7019">
        <v>570</v>
      </c>
      <c r="T7019">
        <v>30</v>
      </c>
      <c r="U7019">
        <f t="shared" si="759"/>
        <v>26453119.852487959</v>
      </c>
      <c r="V7019">
        <f t="shared" si="760"/>
        <v>3.7802724426319354E-8</v>
      </c>
    </row>
    <row r="7020" spans="1:22" customFormat="1" ht="16" x14ac:dyDescent="0.2">
      <c r="A7020" t="s">
        <v>1461</v>
      </c>
      <c r="B7020" s="4">
        <f t="shared" si="758"/>
        <v>1.6291200915954594E-9</v>
      </c>
      <c r="C7020" t="s">
        <v>49</v>
      </c>
      <c r="D7020" t="s">
        <v>15</v>
      </c>
      <c r="F7020" t="s">
        <v>36</v>
      </c>
      <c r="G7020">
        <v>2</v>
      </c>
      <c r="H7020">
        <v>-20.658789817762049</v>
      </c>
      <c r="I7020">
        <v>9.798894162072011E-2</v>
      </c>
      <c r="J7020" t="s">
        <v>340</v>
      </c>
      <c r="L7020" t="s">
        <v>1461</v>
      </c>
      <c r="N7020" t="s">
        <v>2008</v>
      </c>
      <c r="O7020">
        <v>1</v>
      </c>
      <c r="P7020" s="4">
        <f>INDEX(parameters!$D$41:$AG$178,MATCH('PV (extension)'!B6998,parameters!$C$41:$C$178,0),MATCH('PV (extension)'!A7020,parameters!$D$5:$AG$5,0))/O7020</f>
        <v>6.6094595017907607E-3</v>
      </c>
      <c r="Q7020" s="3" t="s">
        <v>1505</v>
      </c>
      <c r="R7020">
        <f>INDEX(parameters!$C$196:$EJ$198,MATCH('PV (extension)'!Q7020,parameters!$B$196:$B$198,0),MATCH('PV (extension)'!B6998,parameters!$C$195:$EJ$195,0))</f>
        <v>1454.1481088502153</v>
      </c>
      <c r="S7020">
        <v>93</v>
      </c>
      <c r="T7020">
        <v>30</v>
      </c>
      <c r="U7020">
        <f t="shared" si="759"/>
        <v>4057073.2236921005</v>
      </c>
      <c r="V7020">
        <f t="shared" si="760"/>
        <v>2.4648310367195187E-7</v>
      </c>
    </row>
    <row r="7021" spans="1:22" customFormat="1" ht="16" x14ac:dyDescent="0.2">
      <c r="A7021" t="s">
        <v>1457</v>
      </c>
      <c r="B7021" s="4">
        <f t="shared" si="758"/>
        <v>2.7624098321298944E-8</v>
      </c>
      <c r="C7021" t="s">
        <v>49</v>
      </c>
      <c r="D7021" t="s">
        <v>15</v>
      </c>
      <c r="F7021" t="s">
        <v>36</v>
      </c>
      <c r="G7021">
        <v>2</v>
      </c>
      <c r="H7021">
        <v>-17.845360350005858</v>
      </c>
      <c r="I7021">
        <v>9.798894162072011E-2</v>
      </c>
      <c r="J7021" t="s">
        <v>340</v>
      </c>
      <c r="L7021" t="s">
        <v>1457</v>
      </c>
      <c r="N7021" t="s">
        <v>2008</v>
      </c>
      <c r="O7021">
        <v>1</v>
      </c>
      <c r="P7021" s="4">
        <f>INDEX(parameters!$D$41:$AG$178,MATCH('PV (extension)'!B6998,parameters!$C$41:$C$178,0),MATCH('PV (extension)'!A7021,parameters!$D$5:$AG$5,0))/O7021</f>
        <v>0.11207298962797985</v>
      </c>
      <c r="Q7021" s="3" t="s">
        <v>1505</v>
      </c>
      <c r="R7021">
        <f>INDEX(parameters!$C$196:$EJ$198,MATCH('PV (extension)'!Q7021,parameters!$B$196:$B$198,0),MATCH('PV (extension)'!B6998,parameters!$C$195:$EJ$195,0))</f>
        <v>1454.1481088502153</v>
      </c>
      <c r="S7021">
        <v>93</v>
      </c>
      <c r="T7021">
        <v>30</v>
      </c>
      <c r="U7021">
        <f t="shared" si="759"/>
        <v>4057073.2236921005</v>
      </c>
      <c r="V7021">
        <f t="shared" si="760"/>
        <v>2.4648310367195187E-7</v>
      </c>
    </row>
    <row r="7022" spans="1:22" customFormat="1" ht="16" x14ac:dyDescent="0.2">
      <c r="A7022" t="s">
        <v>1462</v>
      </c>
      <c r="B7022" s="4">
        <f t="shared" si="758"/>
        <v>8.6122345523060072E-10</v>
      </c>
      <c r="C7022" t="s">
        <v>49</v>
      </c>
      <c r="D7022" t="s">
        <v>15</v>
      </c>
      <c r="F7022" t="s">
        <v>36</v>
      </c>
      <c r="G7022">
        <v>2</v>
      </c>
      <c r="H7022">
        <v>-21.294425499752101</v>
      </c>
      <c r="I7022">
        <v>9.798894162072011E-2</v>
      </c>
      <c r="J7022" t="s">
        <v>340</v>
      </c>
      <c r="L7022" t="s">
        <v>1462</v>
      </c>
      <c r="N7022" t="s">
        <v>2008</v>
      </c>
      <c r="O7022">
        <v>1</v>
      </c>
      <c r="P7022" s="4">
        <f>INDEX(parameters!$D$41:$AG$178,MATCH('PV (extension)'!B6998,parameters!$C$41:$C$178,0),MATCH('PV (extension)'!A7022,parameters!$D$5:$AG$5,0))/O7022</f>
        <v>3.4940466198316628E-3</v>
      </c>
      <c r="Q7022" s="3" t="s">
        <v>1505</v>
      </c>
      <c r="R7022">
        <f>INDEX(parameters!$C$196:$EJ$198,MATCH('PV (extension)'!Q7022,parameters!$B$196:$B$198,0),MATCH('PV (extension)'!B6998,parameters!$C$195:$EJ$195,0))</f>
        <v>1454.1481088502153</v>
      </c>
      <c r="S7022">
        <v>93</v>
      </c>
      <c r="T7022">
        <v>30</v>
      </c>
      <c r="U7022">
        <f t="shared" si="759"/>
        <v>4057073.2236921005</v>
      </c>
      <c r="V7022">
        <f t="shared" si="760"/>
        <v>2.4648310367195187E-7</v>
      </c>
    </row>
    <row r="7023" spans="1:22" customFormat="1" ht="16" x14ac:dyDescent="0.2">
      <c r="A7023" t="s">
        <v>1458</v>
      </c>
      <c r="B7023" s="4">
        <f t="shared" si="758"/>
        <v>1.4469793148647665E-8</v>
      </c>
      <c r="C7023" t="s">
        <v>49</v>
      </c>
      <c r="D7023" t="s">
        <v>15</v>
      </c>
      <c r="F7023" t="s">
        <v>36</v>
      </c>
      <c r="G7023">
        <v>2</v>
      </c>
      <c r="H7023">
        <v>-18.48100416113547</v>
      </c>
      <c r="I7023">
        <v>9.798894162072011E-2</v>
      </c>
      <c r="J7023" t="s">
        <v>340</v>
      </c>
      <c r="L7023" t="s">
        <v>1458</v>
      </c>
      <c r="N7023" t="s">
        <v>2008</v>
      </c>
      <c r="O7023">
        <v>1</v>
      </c>
      <c r="P7023" s="4">
        <f>INDEX(parameters!$D$41:$AG$178,MATCH('PV (extension)'!B6998,parameters!$C$41:$C$178,0),MATCH('PV (extension)'!A7023,parameters!$D$5:$AG$5,0))/O7023</f>
        <v>5.8705010335741853E-2</v>
      </c>
      <c r="Q7023" s="3" t="s">
        <v>1505</v>
      </c>
      <c r="R7023">
        <f>INDEX(parameters!$C$196:$EJ$198,MATCH('PV (extension)'!Q7023,parameters!$B$196:$B$198,0),MATCH('PV (extension)'!B6998,parameters!$C$195:$EJ$195,0))</f>
        <v>1454.1481088502153</v>
      </c>
      <c r="S7023">
        <v>93</v>
      </c>
      <c r="T7023">
        <v>30</v>
      </c>
      <c r="U7023">
        <f t="shared" si="759"/>
        <v>4057073.2236921005</v>
      </c>
      <c r="V7023">
        <f t="shared" si="760"/>
        <v>2.4648310367195187E-7</v>
      </c>
    </row>
    <row r="7024" spans="1:22" customFormat="1" x14ac:dyDescent="0.2">
      <c r="A7024" t="s">
        <v>341</v>
      </c>
      <c r="B7024" s="4">
        <f t="shared" si="758"/>
        <v>3.5765285940080646E-8</v>
      </c>
      <c r="C7024" t="s">
        <v>359</v>
      </c>
      <c r="D7024" t="s">
        <v>15</v>
      </c>
      <c r="F7024" t="s">
        <v>36</v>
      </c>
      <c r="G7024">
        <v>2</v>
      </c>
      <c r="H7024">
        <v>-17.561299045251399</v>
      </c>
      <c r="I7024">
        <v>9.798894162072011E-2</v>
      </c>
      <c r="J7024" t="s">
        <v>340</v>
      </c>
      <c r="L7024" t="s">
        <v>341</v>
      </c>
      <c r="N7024" t="s">
        <v>2008</v>
      </c>
      <c r="O7024">
        <v>1</v>
      </c>
      <c r="P7024" s="4">
        <f>INDEX(parameters!$D$41:$AG$178,MATCH('PV (extension)'!B6998,parameters!$C$41:$C$178,0),MATCH('PV (extension)'!A7024,parameters!$D$5:$AG$5,0))/O7024</f>
        <v>3.2864644265829519E-3</v>
      </c>
      <c r="Q7024" t="s">
        <v>1506</v>
      </c>
      <c r="R7024">
        <f>INDEX(parameters!$C$196:$EJ$198,MATCH('PV (extension)'!Q7024,parameters!$B$196:$B$198,0),MATCH('PV (extension)'!B6998,parameters!$C$195:$EJ$195,0))</f>
        <v>1020.9976083416406</v>
      </c>
      <c r="S7024">
        <v>3</v>
      </c>
      <c r="T7024">
        <v>30</v>
      </c>
      <c r="U7024">
        <f t="shared" si="759"/>
        <v>91889.784750747654</v>
      </c>
      <c r="V7024">
        <f t="shared" si="760"/>
        <v>1.0882602486364662E-5</v>
      </c>
    </row>
    <row r="7025" spans="1:22" customFormat="1" x14ac:dyDescent="0.2">
      <c r="A7025" t="s">
        <v>342</v>
      </c>
      <c r="B7025" s="4">
        <f t="shared" si="758"/>
        <v>3.5076279586506718E-8</v>
      </c>
      <c r="C7025" t="s">
        <v>359</v>
      </c>
      <c r="D7025" t="s">
        <v>15</v>
      </c>
      <c r="F7025" t="s">
        <v>36</v>
      </c>
      <c r="G7025">
        <v>2</v>
      </c>
      <c r="H7025">
        <v>-17.561299045251399</v>
      </c>
      <c r="I7025">
        <v>9.798894162072011E-2</v>
      </c>
      <c r="J7025" t="s">
        <v>340</v>
      </c>
      <c r="L7025" t="s">
        <v>342</v>
      </c>
      <c r="N7025" t="s">
        <v>2008</v>
      </c>
      <c r="O7025">
        <v>1</v>
      </c>
      <c r="P7025" s="4">
        <f>INDEX(parameters!$D$41:$AG$178,MATCH('PV (extension)'!B6998,parameters!$C$41:$C$178,0),MATCH('PV (extension)'!A7025,parameters!$D$5:$AG$5,0))/O7025</f>
        <v>3.2231517810611459E-3</v>
      </c>
      <c r="Q7025" t="s">
        <v>1506</v>
      </c>
      <c r="R7025">
        <f>INDEX(parameters!$C$196:$EJ$198,MATCH('PV (extension)'!Q7025,parameters!$B$196:$B$198,0),MATCH('PV (extension)'!B6998,parameters!$C$195:$EJ$195,0))</f>
        <v>1020.9976083416406</v>
      </c>
      <c r="S7025">
        <v>3</v>
      </c>
      <c r="T7025">
        <v>30</v>
      </c>
      <c r="U7025">
        <f t="shared" si="759"/>
        <v>91889.784750747654</v>
      </c>
      <c r="V7025">
        <f t="shared" si="760"/>
        <v>1.0882602486364662E-5</v>
      </c>
    </row>
    <row r="7026" spans="1:22" customFormat="1" x14ac:dyDescent="0.2">
      <c r="A7026" t="s">
        <v>343</v>
      </c>
      <c r="B7026" s="4">
        <f t="shared" si="758"/>
        <v>1.8855059495268004E-8</v>
      </c>
      <c r="C7026" t="s">
        <v>359</v>
      </c>
      <c r="D7026" t="s">
        <v>15</v>
      </c>
      <c r="F7026" t="s">
        <v>36</v>
      </c>
      <c r="G7026">
        <v>2</v>
      </c>
      <c r="H7026">
        <v>-18.196897397350821</v>
      </c>
      <c r="I7026">
        <v>9.798894162072011E-2</v>
      </c>
      <c r="J7026" t="s">
        <v>340</v>
      </c>
      <c r="L7026" t="s">
        <v>343</v>
      </c>
      <c r="N7026" t="s">
        <v>2008</v>
      </c>
      <c r="O7026">
        <v>1</v>
      </c>
      <c r="P7026" s="4">
        <f>INDEX(parameters!$D$41:$AG$178,MATCH('PV (extension)'!B6998,parameters!$C$41:$C$178,0),MATCH('PV (extension)'!A7026,parameters!$D$5:$AG$5,0))/O7026</f>
        <v>1.7325873584827175E-3</v>
      </c>
      <c r="Q7026" t="s">
        <v>1506</v>
      </c>
      <c r="R7026">
        <f>INDEX(parameters!$C$196:$EJ$198,MATCH('PV (extension)'!Q7026,parameters!$B$196:$B$198,0),MATCH('PV (extension)'!B6998,parameters!$C$195:$EJ$195,0))</f>
        <v>1020.9976083416406</v>
      </c>
      <c r="S7026">
        <v>3</v>
      </c>
      <c r="T7026">
        <v>30</v>
      </c>
      <c r="U7026">
        <f t="shared" si="759"/>
        <v>91889.784750747654</v>
      </c>
      <c r="V7026">
        <f t="shared" si="760"/>
        <v>1.0882602486364662E-5</v>
      </c>
    </row>
    <row r="7027" spans="1:22" customFormat="1" x14ac:dyDescent="0.2">
      <c r="A7027" t="s">
        <v>344</v>
      </c>
      <c r="B7027" s="4">
        <f t="shared" si="758"/>
        <v>1.8838745176922838E-8</v>
      </c>
      <c r="C7027" t="s">
        <v>359</v>
      </c>
      <c r="D7027" t="s">
        <v>15</v>
      </c>
      <c r="F7027" t="s">
        <v>36</v>
      </c>
      <c r="G7027">
        <v>2</v>
      </c>
      <c r="H7027">
        <v>-18.196897397350821</v>
      </c>
      <c r="I7027">
        <v>9.798894162072011E-2</v>
      </c>
      <c r="J7027" t="s">
        <v>340</v>
      </c>
      <c r="L7027" t="s">
        <v>344</v>
      </c>
      <c r="N7027" t="s">
        <v>2008</v>
      </c>
      <c r="O7027">
        <v>1</v>
      </c>
      <c r="P7027" s="4">
        <f>INDEX(parameters!$D$41:$AG$178,MATCH('PV (extension)'!B6998,parameters!$C$41:$C$178,0),MATCH('PV (extension)'!A7027,parameters!$D$5:$AG$5,0))/O7027</f>
        <v>1.7310882392816251E-3</v>
      </c>
      <c r="Q7027" t="s">
        <v>1506</v>
      </c>
      <c r="R7027">
        <f>INDEX(parameters!$C$196:$EJ$198,MATCH('PV (extension)'!Q7027,parameters!$B$196:$B$198,0),MATCH('PV (extension)'!B6998,parameters!$C$195:$EJ$195,0))</f>
        <v>1020.9976083416406</v>
      </c>
      <c r="S7027">
        <v>3</v>
      </c>
      <c r="T7027">
        <v>30</v>
      </c>
      <c r="U7027">
        <f t="shared" si="759"/>
        <v>91889.784750747654</v>
      </c>
      <c r="V7027">
        <f t="shared" si="760"/>
        <v>1.0882602486364662E-5</v>
      </c>
    </row>
    <row r="7028" spans="1:22" customFormat="1" ht="16" x14ac:dyDescent="0.2">
      <c r="A7028" t="s">
        <v>345</v>
      </c>
      <c r="B7028" s="4">
        <f t="shared" si="758"/>
        <v>3.8682495435230741E-7</v>
      </c>
      <c r="C7028" t="s">
        <v>359</v>
      </c>
      <c r="D7028" t="s">
        <v>15</v>
      </c>
      <c r="F7028" t="s">
        <v>36</v>
      </c>
      <c r="G7028">
        <v>2</v>
      </c>
      <c r="H7028">
        <v>-15.20991773919472</v>
      </c>
      <c r="I7028">
        <v>9.798894162072011E-2</v>
      </c>
      <c r="J7028" t="s">
        <v>340</v>
      </c>
      <c r="L7028" t="s">
        <v>345</v>
      </c>
      <c r="N7028" t="s">
        <v>2008</v>
      </c>
      <c r="O7028">
        <v>1</v>
      </c>
      <c r="P7028" s="4">
        <f>INDEX(parameters!$D$41:$AG$178,MATCH('PV (extension)'!B6998,parameters!$C$41:$C$178,0),MATCH('PV (extension)'!A7028,parameters!$D$5:$AG$5,0))/O7028</f>
        <v>5.0625069824473082E-2</v>
      </c>
      <c r="Q7028" s="3" t="s">
        <v>1505</v>
      </c>
      <c r="R7028">
        <f>INDEX(parameters!$C$196:$EJ$198,MATCH('PV (extension)'!Q7028,parameters!$B$196:$B$198,0),MATCH('PV (extension)'!B6998,parameters!$C$195:$EJ$195,0))</f>
        <v>1454.1481088502153</v>
      </c>
      <c r="S7028">
        <v>3</v>
      </c>
      <c r="T7028">
        <v>30</v>
      </c>
      <c r="U7028">
        <f t="shared" si="759"/>
        <v>130873.32979651938</v>
      </c>
      <c r="V7028">
        <f t="shared" si="760"/>
        <v>7.6409762138305075E-6</v>
      </c>
    </row>
    <row r="7029" spans="1:22" customFormat="1" ht="16" x14ac:dyDescent="0.2">
      <c r="A7029" t="s">
        <v>346</v>
      </c>
      <c r="B7029" s="4">
        <f t="shared" si="758"/>
        <v>2.0191702278334705E-7</v>
      </c>
      <c r="C7029" t="s">
        <v>359</v>
      </c>
      <c r="D7029" t="s">
        <v>15</v>
      </c>
      <c r="F7029" t="s">
        <v>36</v>
      </c>
      <c r="G7029">
        <v>2</v>
      </c>
      <c r="H7029">
        <v>-15.845552597349339</v>
      </c>
      <c r="I7029">
        <v>9.798894162072011E-2</v>
      </c>
      <c r="J7029" t="s">
        <v>340</v>
      </c>
      <c r="L7029" t="s">
        <v>346</v>
      </c>
      <c r="N7029" t="s">
        <v>2008</v>
      </c>
      <c r="O7029">
        <v>1</v>
      </c>
      <c r="P7029" s="4">
        <f>INDEX(parameters!$D$41:$AG$178,MATCH('PV (extension)'!B6998,parameters!$C$41:$C$178,0),MATCH('PV (extension)'!A7029,parameters!$D$5:$AG$5,0))/O7029</f>
        <v>2.6425553114256296E-2</v>
      </c>
      <c r="Q7029" s="3" t="s">
        <v>1505</v>
      </c>
      <c r="R7029">
        <f>INDEX(parameters!$C$196:$EJ$198,MATCH('PV (extension)'!Q7029,parameters!$B$196:$B$198,0),MATCH('PV (extension)'!B6998,parameters!$C$195:$EJ$195,0))</f>
        <v>1454.1481088502153</v>
      </c>
      <c r="S7029">
        <v>3</v>
      </c>
      <c r="T7029">
        <v>30</v>
      </c>
      <c r="U7029">
        <f t="shared" si="759"/>
        <v>130873.32979651938</v>
      </c>
      <c r="V7029">
        <f t="shared" si="760"/>
        <v>7.6409762138305075E-6</v>
      </c>
    </row>
    <row r="7030" spans="1:22" customFormat="1" ht="16" x14ac:dyDescent="0.2">
      <c r="A7030" t="s">
        <v>347</v>
      </c>
      <c r="B7030" s="4">
        <f t="shared" si="758"/>
        <v>1.1168398644597424E-7</v>
      </c>
      <c r="C7030" t="s">
        <v>49</v>
      </c>
      <c r="D7030" t="s">
        <v>15</v>
      </c>
      <c r="F7030" t="s">
        <v>36</v>
      </c>
      <c r="G7030">
        <v>2</v>
      </c>
      <c r="H7030">
        <v>-16.884050111477411</v>
      </c>
      <c r="I7030">
        <v>9.798894162072011E-2</v>
      </c>
      <c r="J7030" t="s">
        <v>340</v>
      </c>
      <c r="L7030" t="s">
        <v>347</v>
      </c>
      <c r="N7030" t="s">
        <v>2008</v>
      </c>
      <c r="O7030">
        <v>1</v>
      </c>
      <c r="P7030" s="4">
        <f>INDEX(parameters!$D$41:$AG$178,MATCH('PV (extension)'!B6998,parameters!$C$41:$C$178,0),MATCH('PV (extension)'!A7030,parameters!$D$5:$AG$5,0))/O7030</f>
        <v>1.4616455191133988E-2</v>
      </c>
      <c r="Q7030" s="3" t="s">
        <v>1505</v>
      </c>
      <c r="R7030">
        <f>INDEX(parameters!$C$196:$EJ$198,MATCH('PV (extension)'!Q7030,parameters!$B$196:$B$198,0),MATCH('PV (extension)'!B6998,parameters!$C$195:$EJ$195,0))</f>
        <v>1454.1481088502153</v>
      </c>
      <c r="S7030">
        <v>3</v>
      </c>
      <c r="T7030">
        <v>30</v>
      </c>
      <c r="U7030">
        <f t="shared" si="759"/>
        <v>130873.32979651938</v>
      </c>
      <c r="V7030">
        <f t="shared" si="760"/>
        <v>7.6409762138305075E-6</v>
      </c>
    </row>
    <row r="7031" spans="1:22" customFormat="1" ht="16" x14ac:dyDescent="0.2">
      <c r="A7031" t="s">
        <v>348</v>
      </c>
      <c r="B7031" s="4">
        <f t="shared" si="758"/>
        <v>3.127221657213649E-9</v>
      </c>
      <c r="C7031" t="s">
        <v>49</v>
      </c>
      <c r="D7031" t="s">
        <v>15</v>
      </c>
      <c r="F7031" t="s">
        <v>36</v>
      </c>
      <c r="G7031">
        <v>2</v>
      </c>
      <c r="H7031">
        <v>-19.506396550885459</v>
      </c>
      <c r="I7031">
        <v>9.798894162072011E-2</v>
      </c>
      <c r="J7031" t="s">
        <v>340</v>
      </c>
      <c r="L7031" t="s">
        <v>348</v>
      </c>
      <c r="N7031" t="s">
        <v>2008</v>
      </c>
      <c r="O7031">
        <v>1</v>
      </c>
      <c r="P7031" s="4">
        <f>INDEX(parameters!$D$41:$AG$178,MATCH('PV (extension)'!B6998,parameters!$C$41:$C$178,0),MATCH('PV (extension)'!A7031,parameters!$D$5:$AG$5,0))/O7031</f>
        <v>4.0926991129133978E-4</v>
      </c>
      <c r="Q7031" s="3" t="s">
        <v>1505</v>
      </c>
      <c r="R7031">
        <f>INDEX(parameters!$C$196:$EJ$198,MATCH('PV (extension)'!Q7031,parameters!$B$196:$B$198,0),MATCH('PV (extension)'!B6998,parameters!$C$195:$EJ$195,0))</f>
        <v>1454.1481088502153</v>
      </c>
      <c r="S7031">
        <v>3</v>
      </c>
      <c r="T7031">
        <v>30</v>
      </c>
      <c r="U7031">
        <f t="shared" si="759"/>
        <v>130873.32979651938</v>
      </c>
      <c r="V7031">
        <f t="shared" si="760"/>
        <v>7.6409762138305075E-6</v>
      </c>
    </row>
    <row r="7032" spans="1:22" customFormat="1" ht="16" x14ac:dyDescent="0.2">
      <c r="A7032" t="s">
        <v>349</v>
      </c>
      <c r="B7032" s="4">
        <f t="shared" si="758"/>
        <v>1.857900757639072E-8</v>
      </c>
      <c r="C7032" t="s">
        <v>359</v>
      </c>
      <c r="D7032" t="s">
        <v>15</v>
      </c>
      <c r="F7032" t="s">
        <v>36</v>
      </c>
      <c r="G7032">
        <v>2</v>
      </c>
      <c r="H7032">
        <v>-18.220764878757461</v>
      </c>
      <c r="I7032">
        <v>9.798894162072011E-2</v>
      </c>
      <c r="J7032" t="s">
        <v>340</v>
      </c>
      <c r="L7032" t="s">
        <v>349</v>
      </c>
      <c r="N7032" t="s">
        <v>2008</v>
      </c>
      <c r="O7032">
        <v>1</v>
      </c>
      <c r="P7032" s="4">
        <f>INDEX(parameters!$D$41:$AG$178,MATCH('PV (extension)'!B6998,parameters!$C$41:$C$178,0),MATCH('PV (extension)'!A7032,parameters!$D$5:$AG$5,0))/O7032</f>
        <v>2.4314965858370148E-3</v>
      </c>
      <c r="Q7032" s="3" t="s">
        <v>1505</v>
      </c>
      <c r="R7032">
        <f>INDEX(parameters!$C$196:$EJ$198,MATCH('PV (extension)'!Q7032,parameters!$B$196:$B$198,0),MATCH('PV (extension)'!B6998,parameters!$C$195:$EJ$195,0))</f>
        <v>1454.1481088502153</v>
      </c>
      <c r="S7032">
        <v>3</v>
      </c>
      <c r="T7032">
        <v>30</v>
      </c>
      <c r="U7032">
        <f t="shared" si="759"/>
        <v>130873.32979651938</v>
      </c>
      <c r="V7032">
        <f t="shared" si="760"/>
        <v>7.6409762138305075E-6</v>
      </c>
    </row>
    <row r="7033" spans="1:22" customFormat="1" ht="16" x14ac:dyDescent="0.2">
      <c r="A7033" t="s">
        <v>350</v>
      </c>
      <c r="B7033" s="4">
        <f t="shared" si="758"/>
        <v>3.1800661829316587E-7</v>
      </c>
      <c r="C7033" t="s">
        <v>359</v>
      </c>
      <c r="D7033" t="s">
        <v>15</v>
      </c>
      <c r="F7033" t="s">
        <v>36</v>
      </c>
      <c r="G7033">
        <v>2</v>
      </c>
      <c r="H7033">
        <v>-15.40735416199742</v>
      </c>
      <c r="I7033">
        <v>9.798894162072011E-2</v>
      </c>
      <c r="J7033" t="s">
        <v>340</v>
      </c>
      <c r="L7033" t="s">
        <v>350</v>
      </c>
      <c r="N7033" t="s">
        <v>2008</v>
      </c>
      <c r="O7033">
        <v>1</v>
      </c>
      <c r="P7033" s="4">
        <f>INDEX(parameters!$D$41:$AG$178,MATCH('PV (extension)'!B6998,parameters!$C$41:$C$178,0),MATCH('PV (extension)'!A7033,parameters!$D$5:$AG$5,0))/O7033</f>
        <v>4.1618585033357351E-2</v>
      </c>
      <c r="Q7033" s="3" t="s">
        <v>1505</v>
      </c>
      <c r="R7033">
        <f>INDEX(parameters!$C$196:$EJ$198,MATCH('PV (extension)'!Q7033,parameters!$B$196:$B$198,0),MATCH('PV (extension)'!B6998,parameters!$C$195:$EJ$195,0))</f>
        <v>1454.1481088502153</v>
      </c>
      <c r="S7033">
        <v>3</v>
      </c>
      <c r="T7033">
        <v>30</v>
      </c>
      <c r="U7033">
        <f t="shared" si="759"/>
        <v>130873.32979651938</v>
      </c>
      <c r="V7033">
        <f t="shared" si="760"/>
        <v>7.6409762138305075E-6</v>
      </c>
    </row>
    <row r="7034" spans="1:22" customFormat="1" ht="16" x14ac:dyDescent="0.2">
      <c r="A7034" t="s">
        <v>351</v>
      </c>
      <c r="B7034" s="4">
        <f t="shared" si="758"/>
        <v>9.8189366225355876E-9</v>
      </c>
      <c r="C7034" t="s">
        <v>359</v>
      </c>
      <c r="D7034" t="s">
        <v>15</v>
      </c>
      <c r="F7034" t="s">
        <v>36</v>
      </c>
      <c r="G7034">
        <v>2</v>
      </c>
      <c r="H7034">
        <v>-18.856367974250119</v>
      </c>
      <c r="I7034">
        <v>9.798894162072011E-2</v>
      </c>
      <c r="J7034" t="s">
        <v>340</v>
      </c>
      <c r="L7034" t="s">
        <v>351</v>
      </c>
      <c r="N7034" t="s">
        <v>2008</v>
      </c>
      <c r="O7034">
        <v>1</v>
      </c>
      <c r="P7034" s="4">
        <f>INDEX(parameters!$D$41:$AG$178,MATCH('PV (extension)'!B6998,parameters!$C$41:$C$178,0),MATCH('PV (extension)'!A7034,parameters!$D$5:$AG$5,0))/O7034</f>
        <v>1.2850369308522222E-3</v>
      </c>
      <c r="Q7034" s="3" t="s">
        <v>1505</v>
      </c>
      <c r="R7034">
        <f>INDEX(parameters!$C$196:$EJ$198,MATCH('PV (extension)'!Q7034,parameters!$B$196:$B$198,0),MATCH('PV (extension)'!B6998,parameters!$C$195:$EJ$195,0))</f>
        <v>1454.1481088502153</v>
      </c>
      <c r="S7034">
        <v>3</v>
      </c>
      <c r="T7034">
        <v>30</v>
      </c>
      <c r="U7034">
        <f t="shared" si="759"/>
        <v>130873.32979651938</v>
      </c>
      <c r="V7034">
        <f t="shared" si="760"/>
        <v>7.6409762138305075E-6</v>
      </c>
    </row>
    <row r="7035" spans="1:22" customFormat="1" ht="16" x14ac:dyDescent="0.2">
      <c r="A7035" t="s">
        <v>352</v>
      </c>
      <c r="B7035" s="4">
        <f t="shared" si="758"/>
        <v>1.6619245604133706E-7</v>
      </c>
      <c r="C7035" t="s">
        <v>359</v>
      </c>
      <c r="D7035" t="s">
        <v>15</v>
      </c>
      <c r="F7035" t="s">
        <v>36</v>
      </c>
      <c r="G7035">
        <v>2</v>
      </c>
      <c r="H7035">
        <v>-16.042988178471511</v>
      </c>
      <c r="I7035">
        <v>9.798894162072011E-2</v>
      </c>
      <c r="J7035" t="s">
        <v>340</v>
      </c>
      <c r="L7035" t="s">
        <v>352</v>
      </c>
      <c r="N7035" t="s">
        <v>2008</v>
      </c>
      <c r="O7035">
        <v>1</v>
      </c>
      <c r="P7035" s="4">
        <f>INDEX(parameters!$D$41:$AG$178,MATCH('PV (extension)'!B6998,parameters!$C$41:$C$178,0),MATCH('PV (extension)'!A7035,parameters!$D$5:$AG$5,0))/O7035</f>
        <v>2.1750160109191456E-2</v>
      </c>
      <c r="Q7035" s="3" t="s">
        <v>1505</v>
      </c>
      <c r="R7035">
        <f>INDEX(parameters!$C$196:$EJ$198,MATCH('PV (extension)'!Q7035,parameters!$B$196:$B$198,0),MATCH('PV (extension)'!B6998,parameters!$C$195:$EJ$195,0))</f>
        <v>1454.1481088502153</v>
      </c>
      <c r="S7035">
        <v>3</v>
      </c>
      <c r="T7035">
        <v>30</v>
      </c>
      <c r="U7035">
        <f t="shared" si="759"/>
        <v>130873.32979651938</v>
      </c>
      <c r="V7035">
        <f t="shared" si="760"/>
        <v>7.6409762138305075E-6</v>
      </c>
    </row>
    <row r="7036" spans="1:22" customFormat="1" x14ac:dyDescent="0.2">
      <c r="A7036" t="s">
        <v>442</v>
      </c>
      <c r="B7036">
        <v>2.0720999999999999E-3</v>
      </c>
      <c r="C7036" t="s">
        <v>42</v>
      </c>
      <c r="D7036" t="s">
        <v>16</v>
      </c>
      <c r="F7036" t="s">
        <v>36</v>
      </c>
      <c r="G7036">
        <v>2</v>
      </c>
      <c r="H7036">
        <v>-6.1791926932012373</v>
      </c>
      <c r="I7036">
        <v>4.3409845976280087E-2</v>
      </c>
      <c r="J7036" t="s">
        <v>353</v>
      </c>
      <c r="L7036" t="s">
        <v>443</v>
      </c>
    </row>
    <row r="7037" spans="1:22" customFormat="1" x14ac:dyDescent="0.2">
      <c r="A7037" t="s">
        <v>354</v>
      </c>
      <c r="B7037">
        <v>-1.8648999999999999E-6</v>
      </c>
      <c r="C7037" t="s">
        <v>49</v>
      </c>
      <c r="D7037" t="s">
        <v>250</v>
      </c>
      <c r="F7037" t="s">
        <v>36</v>
      </c>
      <c r="G7037">
        <v>2</v>
      </c>
      <c r="H7037">
        <v>-13.19230312560901</v>
      </c>
      <c r="I7037">
        <v>4.3409845976280087E-2</v>
      </c>
      <c r="J7037" t="s">
        <v>353</v>
      </c>
      <c r="K7037" t="b">
        <v>1</v>
      </c>
      <c r="L7037" t="s">
        <v>355</v>
      </c>
    </row>
    <row r="7038" spans="1:22" customFormat="1" x14ac:dyDescent="0.2"/>
    <row r="7039" spans="1:22" s="2" customFormat="1" x14ac:dyDescent="0.2">
      <c r="A7039" s="2" t="s">
        <v>2</v>
      </c>
      <c r="B7039" s="2" t="s">
        <v>1459</v>
      </c>
    </row>
    <row r="7040" spans="1:22" x14ac:dyDescent="0.2">
      <c r="A7040" s="29" t="s">
        <v>4</v>
      </c>
      <c r="B70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")&amp;HLOOKUP(B7041,parameters!$C$195:$EJ$198,2,0)&amp;" kWh/kWp.
Annual output, Facade: "&amp;HLOOKUP(B7041,parameters!$C$195:$EJ$198,3,0)&amp;" kWh/kWp.
Annual output, Open-ground: "&amp;HLOOKUP(B7041,parameters!$C$195:$EJ$198,4,0)&amp;_xlfn._LONGTEXT("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")&amp;VLOOKUP(B7041,'extension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1452.76602211742 kWh/kWp.
Annual output, Facade: 1020.02720701861 kWh/kWp.
Annual output, Open-ground: 1545.49576821002 kWh/kWp.
Amount of solar energy transformed to electricity. Waste heat emission due to losses of electricity in the system.
Technology:  Electricity production with grid-connected photovoltaic power plants.
Time period:  Time of publications
Production volume: 1.703 GWh in 2025.
Sampling:  Statistical data and model calculations
Extrapolations:  Use of PV technology data investigated for other countries (Switzerland). Correction of average yield with Swiss data.
Uncertainty:  None
Author: Romain Sacchi, PSI, romain.sacchi@psi.ch</v>
      </c>
    </row>
    <row r="7041" spans="1:19" customFormat="1" x14ac:dyDescent="0.2">
      <c r="A7041" t="s">
        <v>6</v>
      </c>
      <c r="B7041" t="s">
        <v>1810</v>
      </c>
    </row>
    <row r="7042" spans="1:19" customFormat="1" x14ac:dyDescent="0.2">
      <c r="A7042" t="s">
        <v>8</v>
      </c>
      <c r="B7042">
        <v>1</v>
      </c>
    </row>
    <row r="7043" spans="1:19" customFormat="1" x14ac:dyDescent="0.2">
      <c r="A7043" t="s">
        <v>9</v>
      </c>
      <c r="B7043" t="s">
        <v>73</v>
      </c>
    </row>
    <row r="7044" spans="1:19" customFormat="1" x14ac:dyDescent="0.2">
      <c r="A7044" t="s">
        <v>11</v>
      </c>
      <c r="B7044" t="s">
        <v>12</v>
      </c>
    </row>
    <row r="7045" spans="1:19" customFormat="1" x14ac:dyDescent="0.2">
      <c r="A7045" t="s">
        <v>13</v>
      </c>
      <c r="B7045" t="s">
        <v>14</v>
      </c>
    </row>
    <row r="7046" spans="1:19" customFormat="1" x14ac:dyDescent="0.2">
      <c r="A7046" t="s">
        <v>15</v>
      </c>
      <c r="B7046" t="s">
        <v>53</v>
      </c>
    </row>
    <row r="7047" spans="1:19" customFormat="1" x14ac:dyDescent="0.2">
      <c r="A7047" t="s">
        <v>17</v>
      </c>
    </row>
    <row r="7048" spans="1:19" s="2" customFormat="1" x14ac:dyDescent="0.2">
      <c r="A7048" s="2" t="s">
        <v>18</v>
      </c>
      <c r="B7048" s="2" t="s">
        <v>19</v>
      </c>
      <c r="C7048" s="2" t="s">
        <v>6</v>
      </c>
      <c r="D7048" s="2" t="s">
        <v>15</v>
      </c>
      <c r="E7048" s="2" t="s">
        <v>20</v>
      </c>
      <c r="F7048" s="2" t="s">
        <v>13</v>
      </c>
      <c r="G7048" s="2" t="s">
        <v>21</v>
      </c>
      <c r="H7048" s="2" t="s">
        <v>9</v>
      </c>
      <c r="I7048" s="2" t="s">
        <v>4</v>
      </c>
      <c r="J7048" s="2" t="s">
        <v>1925</v>
      </c>
      <c r="K7048" s="2" t="s">
        <v>1998</v>
      </c>
      <c r="L7048" s="2" t="s">
        <v>2002</v>
      </c>
      <c r="M7048" s="2" t="s">
        <v>2003</v>
      </c>
      <c r="N7048" s="2" t="s">
        <v>2001</v>
      </c>
      <c r="O7048" s="2" t="s">
        <v>2000</v>
      </c>
      <c r="P7048" s="2" t="s">
        <v>2004</v>
      </c>
      <c r="Q7048" s="2" t="s">
        <v>1502</v>
      </c>
      <c r="R7048" s="2" t="s">
        <v>2005</v>
      </c>
      <c r="S7048" s="2" t="s">
        <v>2006</v>
      </c>
    </row>
    <row r="7049" spans="1:19" customFormat="1" x14ac:dyDescent="0.2">
      <c r="A7049" t="s">
        <v>335</v>
      </c>
      <c r="B7049">
        <v>3.8502999999999998</v>
      </c>
      <c r="D7049" t="s">
        <v>30</v>
      </c>
      <c r="E7049" t="s">
        <v>336</v>
      </c>
      <c r="F7049" t="s">
        <v>27</v>
      </c>
      <c r="G7049">
        <v>0</v>
      </c>
      <c r="I7049" t="s">
        <v>337</v>
      </c>
    </row>
    <row r="7050" spans="1:19" customFormat="1" x14ac:dyDescent="0.2">
      <c r="A7050" t="s">
        <v>29</v>
      </c>
      <c r="B7050">
        <v>0.25026999999999999</v>
      </c>
      <c r="D7050" t="s">
        <v>30</v>
      </c>
      <c r="E7050" t="s">
        <v>31</v>
      </c>
      <c r="F7050" t="s">
        <v>27</v>
      </c>
      <c r="G7050">
        <v>0</v>
      </c>
      <c r="I7050" t="s">
        <v>338</v>
      </c>
    </row>
    <row r="7051" spans="1:19" customFormat="1" x14ac:dyDescent="0.2">
      <c r="A7051" t="s">
        <v>1459</v>
      </c>
      <c r="B7051">
        <v>1</v>
      </c>
      <c r="C7051" t="str">
        <f>B7041</f>
        <v>PY</v>
      </c>
      <c r="D7051" t="s">
        <v>53</v>
      </c>
      <c r="E7051" t="s">
        <v>339</v>
      </c>
      <c r="F7051" t="s">
        <v>33</v>
      </c>
      <c r="G7051">
        <v>0</v>
      </c>
      <c r="H7051" t="s">
        <v>73</v>
      </c>
      <c r="J7051">
        <f>VLOOKUP(C7051,'extension - production vol'!$B$6:$D$235,3,0)</f>
        <v>1.7030000000000001</v>
      </c>
    </row>
    <row r="7052" spans="1:19" customFormat="1" ht="16" x14ac:dyDescent="0.2">
      <c r="A7052" t="s">
        <v>1439</v>
      </c>
      <c r="B7052" s="4">
        <f t="shared" ref="B7052:B7067" si="761">M7052*S7052</f>
        <v>3.9157663537854328E-8</v>
      </c>
      <c r="C7052" t="s">
        <v>49</v>
      </c>
      <c r="D7052" t="s">
        <v>15</v>
      </c>
      <c r="F7052" t="s">
        <v>36</v>
      </c>
      <c r="G7052">
        <v>0</v>
      </c>
      <c r="H7052" t="s">
        <v>1439</v>
      </c>
      <c r="I7052" t="s">
        <v>340</v>
      </c>
      <c r="K7052" t="s">
        <v>1999</v>
      </c>
      <c r="L7052">
        <f>IF(K7052="residential",VLOOKUP(B7041,parameters!$C$41:$AG$178,18,0),IF(K7052="commercial",1-VLOOKUP(B7041,parameters!$C$41:$AG$178,18,0),1))</f>
        <v>0.17766751537682748</v>
      </c>
      <c r="M7052" s="4">
        <f>INDEX(parameters!$D$41:$AG$178,MATCH('PV (extension)'!B7041,parameters!$C$41:$C$178,0),MATCH('PV (extension)'!A7052,parameters!$D$5:$AG$5,0))/L7052</f>
        <v>5.119823078397083E-3</v>
      </c>
      <c r="N7052" s="3" t="s">
        <v>1505</v>
      </c>
      <c r="O7052">
        <f>INDEX(parameters!$C$196:$EJ$198,MATCH('PV (extension)'!N7052,parameters!$B$196:$B$198,0),MATCH('PV (extension)'!B7041,parameters!$C$195:$EJ$195,0))</f>
        <v>1452.7660221174187</v>
      </c>
      <c r="P7052">
        <v>3</v>
      </c>
      <c r="Q7052">
        <v>30</v>
      </c>
      <c r="R7052">
        <f>Q7052*P7052*O7052</f>
        <v>130748.94199056769</v>
      </c>
      <c r="S7052">
        <f>1/R7052</f>
        <v>7.6482454448628784E-6</v>
      </c>
    </row>
    <row r="7053" spans="1:19" customFormat="1" ht="16" x14ac:dyDescent="0.2">
      <c r="A7053" t="s">
        <v>1440</v>
      </c>
      <c r="B7053" s="4">
        <f t="shared" si="761"/>
        <v>2.5539826970421064E-7</v>
      </c>
      <c r="C7053" t="s">
        <v>49</v>
      </c>
      <c r="D7053" t="s">
        <v>15</v>
      </c>
      <c r="F7053" t="s">
        <v>36</v>
      </c>
      <c r="G7053">
        <v>0</v>
      </c>
      <c r="H7053" t="s">
        <v>1440</v>
      </c>
      <c r="I7053" t="s">
        <v>340</v>
      </c>
      <c r="K7053" t="s">
        <v>1999</v>
      </c>
      <c r="L7053">
        <f>L7052</f>
        <v>0.17766751537682748</v>
      </c>
      <c r="M7053" s="4">
        <f>INDEX(parameters!$D$41:$AG$178,MATCH('PV (extension)'!B7041,parameters!$C$41:$C$178,0),MATCH('PV (extension)'!A7053,parameters!$D$5:$AG$5,0))/L7053</f>
        <v>3.3393053550047194E-2</v>
      </c>
      <c r="N7053" s="3" t="s">
        <v>1505</v>
      </c>
      <c r="O7053">
        <f>INDEX(parameters!$C$196:$EJ$198,MATCH('PV (extension)'!N7053,parameters!$B$196:$B$198,0),MATCH('PV (extension)'!B7041,parameters!$C$195:$EJ$195,0))</f>
        <v>1452.7660221174187</v>
      </c>
      <c r="P7053">
        <v>3</v>
      </c>
      <c r="Q7053">
        <v>30</v>
      </c>
      <c r="R7053">
        <f t="shared" ref="R7053:R7067" si="762">Q7053*P7053*O7053</f>
        <v>130748.94199056769</v>
      </c>
      <c r="S7053">
        <f t="shared" ref="S7053:S7067" si="763">1/R7053</f>
        <v>7.6482454448628784E-6</v>
      </c>
    </row>
    <row r="7054" spans="1:19" customFormat="1" ht="16" x14ac:dyDescent="0.2">
      <c r="A7054" t="s">
        <v>1441</v>
      </c>
      <c r="B7054" s="4">
        <f t="shared" si="761"/>
        <v>3.9573928649978977E-9</v>
      </c>
      <c r="C7054" t="s">
        <v>35</v>
      </c>
      <c r="D7054" t="s">
        <v>15</v>
      </c>
      <c r="F7054" t="s">
        <v>36</v>
      </c>
      <c r="G7054">
        <v>0</v>
      </c>
      <c r="H7054" t="s">
        <v>1441</v>
      </c>
      <c r="I7054" t="s">
        <v>340</v>
      </c>
      <c r="K7054" t="s">
        <v>1999</v>
      </c>
      <c r="L7054">
        <f t="shared" ref="L7054:L7067" si="764">L7053</f>
        <v>0.17766751537682748</v>
      </c>
      <c r="M7054" s="4">
        <f>INDEX(parameters!$D$41:$AG$178,MATCH('PV (extension)'!B7041,parameters!$C$41:$C$178,0),MATCH('PV (extension)'!A7054,parameters!$D$5:$AG$5,0))/L7054</f>
        <v>5.1742493013949662E-4</v>
      </c>
      <c r="N7054" s="3" t="s">
        <v>1505</v>
      </c>
      <c r="O7054">
        <f>INDEX(parameters!$C$196:$EJ$198,MATCH('PV (extension)'!N7054,parameters!$B$196:$B$198,0),MATCH('PV (extension)'!B7041,parameters!$C$195:$EJ$195,0))</f>
        <v>1452.7660221174187</v>
      </c>
      <c r="P7054">
        <v>3</v>
      </c>
      <c r="Q7054">
        <v>30</v>
      </c>
      <c r="R7054">
        <f t="shared" si="762"/>
        <v>130748.94199056769</v>
      </c>
      <c r="S7054">
        <f t="shared" si="763"/>
        <v>7.6482454448628784E-6</v>
      </c>
    </row>
    <row r="7055" spans="1:19" customFormat="1" ht="16" x14ac:dyDescent="0.2">
      <c r="A7055" t="s">
        <v>1442</v>
      </c>
      <c r="B7055" s="4">
        <f t="shared" si="761"/>
        <v>6.8798588022343823E-8</v>
      </c>
      <c r="C7055" t="s">
        <v>35</v>
      </c>
      <c r="D7055" t="s">
        <v>15</v>
      </c>
      <c r="F7055" t="s">
        <v>36</v>
      </c>
      <c r="G7055">
        <v>0</v>
      </c>
      <c r="H7055" t="s">
        <v>1442</v>
      </c>
      <c r="I7055" t="s">
        <v>340</v>
      </c>
      <c r="K7055" t="s">
        <v>1999</v>
      </c>
      <c r="L7055">
        <f t="shared" si="764"/>
        <v>0.17766751537682748</v>
      </c>
      <c r="M7055" s="4">
        <f>INDEX(parameters!$D$41:$AG$178,MATCH('PV (extension)'!B7041,parameters!$C$41:$C$178,0),MATCH('PV (extension)'!A7055,parameters!$D$5:$AG$5,0))/L7055</f>
        <v>8.9953425943663963E-3</v>
      </c>
      <c r="N7055" s="3" t="s">
        <v>1505</v>
      </c>
      <c r="O7055">
        <f>INDEX(parameters!$C$196:$EJ$198,MATCH('PV (extension)'!N7055,parameters!$B$196:$B$198,0),MATCH('PV (extension)'!B7041,parameters!$C$195:$EJ$195,0))</f>
        <v>1452.7660221174187</v>
      </c>
      <c r="P7055">
        <v>3</v>
      </c>
      <c r="Q7055">
        <v>30</v>
      </c>
      <c r="R7055">
        <f t="shared" si="762"/>
        <v>130748.94199056769</v>
      </c>
      <c r="S7055">
        <f t="shared" si="763"/>
        <v>7.6482454448628784E-6</v>
      </c>
    </row>
    <row r="7056" spans="1:19" customFormat="1" x14ac:dyDescent="0.2">
      <c r="A7056" t="s">
        <v>341</v>
      </c>
      <c r="B7056" s="4">
        <f t="shared" si="761"/>
        <v>2.0149609856489025E-7</v>
      </c>
      <c r="C7056" t="s">
        <v>35</v>
      </c>
      <c r="D7056" t="s">
        <v>15</v>
      </c>
      <c r="F7056" t="s">
        <v>36</v>
      </c>
      <c r="G7056">
        <v>0</v>
      </c>
      <c r="H7056" t="s">
        <v>341</v>
      </c>
      <c r="I7056" t="s">
        <v>340</v>
      </c>
      <c r="K7056" t="s">
        <v>1999</v>
      </c>
      <c r="L7056">
        <f t="shared" si="764"/>
        <v>0.17766751537682748</v>
      </c>
      <c r="M7056" s="4">
        <f>INDEX(parameters!$D$41:$AG$178,MATCH('PV (extension)'!B7041,parameters!$C$41:$C$178,0),MATCH('PV (extension)'!A7056,parameters!$D$5:$AG$5,0))/L7056</f>
        <v>1.8497835237986298E-2</v>
      </c>
      <c r="N7056" t="s">
        <v>1506</v>
      </c>
      <c r="O7056">
        <f>INDEX(parameters!$C$196:$EJ$198,MATCH('PV (extension)'!N7056,parameters!$B$196:$B$198,0),MATCH('PV (extension)'!B7041,parameters!$C$195:$EJ$195,0))</f>
        <v>1020.0272070186132</v>
      </c>
      <c r="P7056">
        <v>3</v>
      </c>
      <c r="Q7056">
        <v>30</v>
      </c>
      <c r="R7056">
        <f t="shared" si="762"/>
        <v>91802.448631675186</v>
      </c>
      <c r="S7056">
        <f t="shared" si="763"/>
        <v>1.0892955633592583E-5</v>
      </c>
    </row>
    <row r="7057" spans="1:19" customFormat="1" x14ac:dyDescent="0.2">
      <c r="A7057" t="s">
        <v>342</v>
      </c>
      <c r="B7057" s="4">
        <f t="shared" si="761"/>
        <v>1.9761434315647103E-7</v>
      </c>
      <c r="C7057" t="s">
        <v>35</v>
      </c>
      <c r="D7057" t="s">
        <v>15</v>
      </c>
      <c r="F7057" t="s">
        <v>36</v>
      </c>
      <c r="G7057">
        <v>0</v>
      </c>
      <c r="H7057" t="s">
        <v>342</v>
      </c>
      <c r="I7057" t="s">
        <v>340</v>
      </c>
      <c r="K7057" t="s">
        <v>1999</v>
      </c>
      <c r="L7057">
        <f t="shared" si="764"/>
        <v>0.17766751537682748</v>
      </c>
      <c r="M7057" s="4">
        <f>INDEX(parameters!$D$41:$AG$178,MATCH('PV (extension)'!B7041,parameters!$C$41:$C$178,0),MATCH('PV (extension)'!A7057,parameters!$D$5:$AG$5,0))/L7057</f>
        <v>1.8141480586504166E-2</v>
      </c>
      <c r="N7057" t="s">
        <v>1506</v>
      </c>
      <c r="O7057">
        <f>INDEX(parameters!$C$196:$EJ$198,MATCH('PV (extension)'!N7057,parameters!$B$196:$B$198,0),MATCH('PV (extension)'!B7041,parameters!$C$195:$EJ$195,0))</f>
        <v>1020.0272070186132</v>
      </c>
      <c r="P7057">
        <v>3</v>
      </c>
      <c r="Q7057">
        <v>30</v>
      </c>
      <c r="R7057">
        <f t="shared" si="762"/>
        <v>91802.448631675186</v>
      </c>
      <c r="S7057">
        <f t="shared" si="763"/>
        <v>1.0892955633592583E-5</v>
      </c>
    </row>
    <row r="7058" spans="1:19" customFormat="1" x14ac:dyDescent="0.2">
      <c r="A7058" t="s">
        <v>343</v>
      </c>
      <c r="B7058" s="4">
        <f t="shared" si="761"/>
        <v>1.062264938373599E-7</v>
      </c>
      <c r="C7058" t="s">
        <v>35</v>
      </c>
      <c r="D7058" t="s">
        <v>15</v>
      </c>
      <c r="F7058" t="s">
        <v>36</v>
      </c>
      <c r="G7058">
        <v>0</v>
      </c>
      <c r="H7058" t="s">
        <v>343</v>
      </c>
      <c r="I7058" t="s">
        <v>340</v>
      </c>
      <c r="K7058" t="s">
        <v>1999</v>
      </c>
      <c r="L7058">
        <f t="shared" si="764"/>
        <v>0.17766751537682748</v>
      </c>
      <c r="M7058" s="4">
        <f>INDEX(parameters!$D$41:$AG$178,MATCH('PV (extension)'!B7041,parameters!$C$41:$C$178,0),MATCH('PV (extension)'!A7058,parameters!$D$5:$AG$5,0))/L7058</f>
        <v>9.7518522438271929E-3</v>
      </c>
      <c r="N7058" t="s">
        <v>1506</v>
      </c>
      <c r="O7058">
        <f>INDEX(parameters!$C$196:$EJ$198,MATCH('PV (extension)'!N7058,parameters!$B$196:$B$198,0),MATCH('PV (extension)'!B7041,parameters!$C$195:$EJ$195,0))</f>
        <v>1020.0272070186132</v>
      </c>
      <c r="P7058">
        <v>3</v>
      </c>
      <c r="Q7058">
        <v>30</v>
      </c>
      <c r="R7058">
        <f t="shared" si="762"/>
        <v>91802.448631675186</v>
      </c>
      <c r="S7058">
        <f t="shared" si="763"/>
        <v>1.0892955633592583E-5</v>
      </c>
    </row>
    <row r="7059" spans="1:19" customFormat="1" x14ac:dyDescent="0.2">
      <c r="A7059" t="s">
        <v>344</v>
      </c>
      <c r="B7059" s="4">
        <f t="shared" si="761"/>
        <v>1.0613458148685321E-7</v>
      </c>
      <c r="C7059" t="s">
        <v>35</v>
      </c>
      <c r="D7059" t="s">
        <v>15</v>
      </c>
      <c r="F7059" t="s">
        <v>36</v>
      </c>
      <c r="G7059">
        <v>0</v>
      </c>
      <c r="H7059" t="s">
        <v>344</v>
      </c>
      <c r="I7059" t="s">
        <v>340</v>
      </c>
      <c r="K7059" t="s">
        <v>1999</v>
      </c>
      <c r="L7059">
        <f t="shared" si="764"/>
        <v>0.17766751537682748</v>
      </c>
      <c r="M7059" s="4">
        <f>INDEX(parameters!$D$41:$AG$178,MATCH('PV (extension)'!B7041,parameters!$C$41:$C$178,0),MATCH('PV (extension)'!A7059,parameters!$D$5:$AG$5,0))/L7059</f>
        <v>9.7434144649911868E-3</v>
      </c>
      <c r="N7059" t="s">
        <v>1506</v>
      </c>
      <c r="O7059">
        <f>INDEX(parameters!$C$196:$EJ$198,MATCH('PV (extension)'!N7059,parameters!$B$196:$B$198,0),MATCH('PV (extension)'!B7041,parameters!$C$195:$EJ$195,0))</f>
        <v>1020.0272070186132</v>
      </c>
      <c r="P7059">
        <v>3</v>
      </c>
      <c r="Q7059">
        <v>30</v>
      </c>
      <c r="R7059">
        <f t="shared" si="762"/>
        <v>91802.448631675186</v>
      </c>
      <c r="S7059">
        <f t="shared" si="763"/>
        <v>1.0892955633592583E-5</v>
      </c>
    </row>
    <row r="7060" spans="1:19" customFormat="1" ht="16" x14ac:dyDescent="0.2">
      <c r="A7060" t="s">
        <v>345</v>
      </c>
      <c r="B7060" s="4">
        <f t="shared" si="761"/>
        <v>2.1793120642210067E-6</v>
      </c>
      <c r="C7060" t="s">
        <v>35</v>
      </c>
      <c r="D7060" t="s">
        <v>15</v>
      </c>
      <c r="F7060" t="s">
        <v>36</v>
      </c>
      <c r="G7060">
        <v>0</v>
      </c>
      <c r="H7060" t="s">
        <v>345</v>
      </c>
      <c r="I7060" t="s">
        <v>340</v>
      </c>
      <c r="K7060" t="s">
        <v>1999</v>
      </c>
      <c r="L7060">
        <f t="shared" si="764"/>
        <v>0.17766751537682748</v>
      </c>
      <c r="M7060" s="4">
        <f>INDEX(parameters!$D$41:$AG$178,MATCH('PV (extension)'!B7041,parameters!$C$41:$C$178,0),MATCH('PV (extension)'!A7060,parameters!$D$5:$AG$5,0))/L7060</f>
        <v>0.28494274666417674</v>
      </c>
      <c r="N7060" s="3" t="s">
        <v>1505</v>
      </c>
      <c r="O7060">
        <f>INDEX(parameters!$C$196:$EJ$198,MATCH('PV (extension)'!N7060,parameters!$B$196:$B$198,0),MATCH('PV (extension)'!B7041,parameters!$C$195:$EJ$195,0))</f>
        <v>1452.7660221174187</v>
      </c>
      <c r="P7060">
        <v>3</v>
      </c>
      <c r="Q7060">
        <v>30</v>
      </c>
      <c r="R7060">
        <f t="shared" si="762"/>
        <v>130748.94199056769</v>
      </c>
      <c r="S7060">
        <f t="shared" si="763"/>
        <v>7.6482454448628784E-6</v>
      </c>
    </row>
    <row r="7061" spans="1:19" customFormat="1" ht="16" x14ac:dyDescent="0.2">
      <c r="A7061" t="s">
        <v>346</v>
      </c>
      <c r="B7061" s="4">
        <f t="shared" si="761"/>
        <v>1.1375693288974374E-6</v>
      </c>
      <c r="C7061" t="s">
        <v>35</v>
      </c>
      <c r="D7061" t="s">
        <v>15</v>
      </c>
      <c r="F7061" t="s">
        <v>36</v>
      </c>
      <c r="G7061">
        <v>0</v>
      </c>
      <c r="H7061" t="s">
        <v>346</v>
      </c>
      <c r="I7061" t="s">
        <v>340</v>
      </c>
      <c r="K7061" t="s">
        <v>1999</v>
      </c>
      <c r="L7061">
        <f t="shared" si="764"/>
        <v>0.17766751537682748</v>
      </c>
      <c r="M7061" s="4">
        <f>INDEX(parameters!$D$41:$AG$178,MATCH('PV (extension)'!B7041,parameters!$C$41:$C$178,0),MATCH('PV (extension)'!A7061,parameters!$D$5:$AG$5,0))/L7061</f>
        <v>0.14873598619426004</v>
      </c>
      <c r="N7061" s="3" t="s">
        <v>1505</v>
      </c>
      <c r="O7061">
        <f>INDEX(parameters!$C$196:$EJ$198,MATCH('PV (extension)'!N7061,parameters!$B$196:$B$198,0),MATCH('PV (extension)'!B7041,parameters!$C$195:$EJ$195,0))</f>
        <v>1452.7660221174187</v>
      </c>
      <c r="P7061">
        <v>3</v>
      </c>
      <c r="Q7061">
        <v>30</v>
      </c>
      <c r="R7061">
        <f t="shared" si="762"/>
        <v>130748.94199056769</v>
      </c>
      <c r="S7061">
        <f t="shared" si="763"/>
        <v>7.6482454448628784E-6</v>
      </c>
    </row>
    <row r="7062" spans="1:19" customFormat="1" ht="16" x14ac:dyDescent="0.2">
      <c r="A7062" t="s">
        <v>347</v>
      </c>
      <c r="B7062" s="4">
        <f t="shared" si="761"/>
        <v>6.2921033481291811E-7</v>
      </c>
      <c r="C7062" t="s">
        <v>49</v>
      </c>
      <c r="D7062" t="s">
        <v>15</v>
      </c>
      <c r="F7062" t="s">
        <v>36</v>
      </c>
      <c r="G7062">
        <v>0</v>
      </c>
      <c r="H7062" t="s">
        <v>347</v>
      </c>
      <c r="I7062" t="s">
        <v>340</v>
      </c>
      <c r="K7062" t="s">
        <v>1999</v>
      </c>
      <c r="L7062">
        <f t="shared" si="764"/>
        <v>0.17766751537682748</v>
      </c>
      <c r="M7062" s="4">
        <f>INDEX(parameters!$D$41:$AG$178,MATCH('PV (extension)'!B7041,parameters!$C$41:$C$178,0),MATCH('PV (extension)'!A7062,parameters!$D$5:$AG$5,0))/L7062</f>
        <v>8.2268585566319899E-2</v>
      </c>
      <c r="N7062" s="3" t="s">
        <v>1505</v>
      </c>
      <c r="O7062">
        <f>INDEX(parameters!$C$196:$EJ$198,MATCH('PV (extension)'!N7062,parameters!$B$196:$B$198,0),MATCH('PV (extension)'!B7041,parameters!$C$195:$EJ$195,0))</f>
        <v>1452.7660221174187</v>
      </c>
      <c r="P7062">
        <v>3</v>
      </c>
      <c r="Q7062">
        <v>30</v>
      </c>
      <c r="R7062">
        <f t="shared" si="762"/>
        <v>130748.94199056769</v>
      </c>
      <c r="S7062">
        <f t="shared" si="763"/>
        <v>7.6482454448628784E-6</v>
      </c>
    </row>
    <row r="7063" spans="1:19" customFormat="1" ht="16" x14ac:dyDescent="0.2">
      <c r="A7063" t="s">
        <v>348</v>
      </c>
      <c r="B7063" s="4">
        <f t="shared" si="761"/>
        <v>1.7618283950863894E-8</v>
      </c>
      <c r="C7063" t="s">
        <v>49</v>
      </c>
      <c r="D7063" t="s">
        <v>15</v>
      </c>
      <c r="F7063" t="s">
        <v>36</v>
      </c>
      <c r="G7063">
        <v>0</v>
      </c>
      <c r="H7063" t="s">
        <v>348</v>
      </c>
      <c r="I7063" t="s">
        <v>340</v>
      </c>
      <c r="K7063" t="s">
        <v>1999</v>
      </c>
      <c r="L7063">
        <f t="shared" si="764"/>
        <v>0.17766751537682748</v>
      </c>
      <c r="M7063" s="4">
        <f>INDEX(parameters!$D$41:$AG$178,MATCH('PV (extension)'!B7041,parameters!$C$41:$C$178,0),MATCH('PV (extension)'!A7063,parameters!$D$5:$AG$5,0))/L7063</f>
        <v>2.3035719862648527E-3</v>
      </c>
      <c r="N7063" s="3" t="s">
        <v>1505</v>
      </c>
      <c r="O7063">
        <f>INDEX(parameters!$C$196:$EJ$198,MATCH('PV (extension)'!N7063,parameters!$B$196:$B$198,0),MATCH('PV (extension)'!B7041,parameters!$C$195:$EJ$195,0))</f>
        <v>1452.7660221174187</v>
      </c>
      <c r="P7063">
        <v>3</v>
      </c>
      <c r="Q7063">
        <v>30</v>
      </c>
      <c r="R7063">
        <f t="shared" si="762"/>
        <v>130748.94199056769</v>
      </c>
      <c r="S7063">
        <f t="shared" si="763"/>
        <v>7.6482454448628784E-6</v>
      </c>
    </row>
    <row r="7064" spans="1:19" customFormat="1" ht="16" x14ac:dyDescent="0.2">
      <c r="A7064" t="s">
        <v>349</v>
      </c>
      <c r="B7064" s="4">
        <f t="shared" si="761"/>
        <v>1.0467125995083896E-7</v>
      </c>
      <c r="C7064" t="s">
        <v>35</v>
      </c>
      <c r="D7064" t="s">
        <v>15</v>
      </c>
      <c r="F7064" t="s">
        <v>36</v>
      </c>
      <c r="G7064">
        <v>0</v>
      </c>
      <c r="H7064" t="s">
        <v>349</v>
      </c>
      <c r="I7064" t="s">
        <v>340</v>
      </c>
      <c r="K7064" t="s">
        <v>1999</v>
      </c>
      <c r="L7064">
        <f t="shared" si="764"/>
        <v>0.17766751537682748</v>
      </c>
      <c r="M7064" s="4">
        <f>INDEX(parameters!$D$41:$AG$178,MATCH('PV (extension)'!B7041,parameters!$C$41:$C$178,0),MATCH('PV (extension)'!A7064,parameters!$D$5:$AG$5,0))/L7064</f>
        <v>1.3685656495391874E-2</v>
      </c>
      <c r="N7064" s="3" t="s">
        <v>1505</v>
      </c>
      <c r="O7064">
        <f>INDEX(parameters!$C$196:$EJ$198,MATCH('PV (extension)'!N7064,parameters!$B$196:$B$198,0),MATCH('PV (extension)'!B7041,parameters!$C$195:$EJ$195,0))</f>
        <v>1452.7660221174187</v>
      </c>
      <c r="P7064">
        <v>3</v>
      </c>
      <c r="Q7064">
        <v>30</v>
      </c>
      <c r="R7064">
        <f t="shared" si="762"/>
        <v>130748.94199056769</v>
      </c>
      <c r="S7064">
        <f t="shared" si="763"/>
        <v>7.6482454448628784E-6</v>
      </c>
    </row>
    <row r="7065" spans="1:19" customFormat="1" ht="16" x14ac:dyDescent="0.2">
      <c r="A7065" t="s">
        <v>350</v>
      </c>
      <c r="B7065" s="4">
        <f t="shared" si="761"/>
        <v>1.7916001849178199E-6</v>
      </c>
      <c r="C7065" t="s">
        <v>35</v>
      </c>
      <c r="D7065" t="s">
        <v>15</v>
      </c>
      <c r="F7065" t="s">
        <v>36</v>
      </c>
      <c r="G7065">
        <v>0</v>
      </c>
      <c r="H7065" t="s">
        <v>350</v>
      </c>
      <c r="I7065" t="s">
        <v>340</v>
      </c>
      <c r="K7065" t="s">
        <v>1999</v>
      </c>
      <c r="L7065">
        <f t="shared" si="764"/>
        <v>0.17766751537682748</v>
      </c>
      <c r="M7065" s="4">
        <f>INDEX(parameters!$D$41:$AG$178,MATCH('PV (extension)'!B7041,parameters!$C$41:$C$178,0),MATCH('PV (extension)'!A7065,parameters!$D$5:$AG$5,0))/L7065</f>
        <v>0.23424982864811036</v>
      </c>
      <c r="N7065" s="3" t="s">
        <v>1505</v>
      </c>
      <c r="O7065">
        <f>INDEX(parameters!$C$196:$EJ$198,MATCH('PV (extension)'!N7065,parameters!$B$196:$B$198,0),MATCH('PV (extension)'!B7041,parameters!$C$195:$EJ$195,0))</f>
        <v>1452.7660221174187</v>
      </c>
      <c r="P7065">
        <v>3</v>
      </c>
      <c r="Q7065">
        <v>30</v>
      </c>
      <c r="R7065">
        <f t="shared" si="762"/>
        <v>130748.94199056769</v>
      </c>
      <c r="S7065">
        <f t="shared" si="763"/>
        <v>7.6482454448628784E-6</v>
      </c>
    </row>
    <row r="7066" spans="1:19" customFormat="1" ht="16" x14ac:dyDescent="0.2">
      <c r="A7066" t="s">
        <v>351</v>
      </c>
      <c r="B7066" s="4">
        <f t="shared" si="761"/>
        <v>5.5318372815793577E-8</v>
      </c>
      <c r="C7066" t="s">
        <v>35</v>
      </c>
      <c r="D7066" t="s">
        <v>15</v>
      </c>
      <c r="F7066" t="s">
        <v>36</v>
      </c>
      <c r="G7066">
        <v>0</v>
      </c>
      <c r="H7066" t="s">
        <v>351</v>
      </c>
      <c r="I7066" t="s">
        <v>340</v>
      </c>
      <c r="K7066" t="s">
        <v>1999</v>
      </c>
      <c r="L7066">
        <f t="shared" si="764"/>
        <v>0.17766751537682748</v>
      </c>
      <c r="M7066" s="4">
        <f>INDEX(parameters!$D$41:$AG$178,MATCH('PV (extension)'!B7041,parameters!$C$41:$C$178,0),MATCH('PV (extension)'!A7066,parameters!$D$5:$AG$5,0))/L7066</f>
        <v>7.2328187183047909E-3</v>
      </c>
      <c r="N7066" s="3" t="s">
        <v>1505</v>
      </c>
      <c r="O7066">
        <f>INDEX(parameters!$C$196:$EJ$198,MATCH('PV (extension)'!N7066,parameters!$B$196:$B$198,0),MATCH('PV (extension)'!B7041,parameters!$C$195:$EJ$195,0))</f>
        <v>1452.7660221174187</v>
      </c>
      <c r="P7066">
        <v>3</v>
      </c>
      <c r="Q7066">
        <v>30</v>
      </c>
      <c r="R7066">
        <f t="shared" si="762"/>
        <v>130748.94199056769</v>
      </c>
      <c r="S7066">
        <f t="shared" si="763"/>
        <v>7.6482454448628784E-6</v>
      </c>
    </row>
    <row r="7067" spans="1:19" customFormat="1" ht="16" x14ac:dyDescent="0.2">
      <c r="A7067" t="s">
        <v>352</v>
      </c>
      <c r="B7067" s="4">
        <f t="shared" si="761"/>
        <v>9.3630263600713537E-7</v>
      </c>
      <c r="C7067" t="s">
        <v>35</v>
      </c>
      <c r="D7067" t="s">
        <v>15</v>
      </c>
      <c r="F7067" t="s">
        <v>36</v>
      </c>
      <c r="G7067">
        <v>0</v>
      </c>
      <c r="H7067" t="s">
        <v>352</v>
      </c>
      <c r="I7067" t="s">
        <v>340</v>
      </c>
      <c r="K7067" t="s">
        <v>1999</v>
      </c>
      <c r="L7067">
        <f t="shared" si="764"/>
        <v>0.17766751537682748</v>
      </c>
      <c r="M7067" s="4">
        <f>INDEX(parameters!$D$41:$AG$178,MATCH('PV (extension)'!B7041,parameters!$C$41:$C$178,0),MATCH('PV (extension)'!A7067,parameters!$D$5:$AG$5,0))/L7067</f>
        <v>0.12242057904091255</v>
      </c>
      <c r="N7067" s="3" t="s">
        <v>1505</v>
      </c>
      <c r="O7067">
        <f>INDEX(parameters!$C$196:$EJ$198,MATCH('PV (extension)'!N7067,parameters!$B$196:$B$198,0),MATCH('PV (extension)'!B7041,parameters!$C$195:$EJ$195,0))</f>
        <v>1452.7660221174187</v>
      </c>
      <c r="P7067">
        <v>3</v>
      </c>
      <c r="Q7067">
        <v>30</v>
      </c>
      <c r="R7067">
        <f t="shared" si="762"/>
        <v>130748.94199056769</v>
      </c>
      <c r="S7067">
        <f t="shared" si="763"/>
        <v>7.6482454448628784E-6</v>
      </c>
    </row>
    <row r="7068" spans="1:19" customFormat="1" x14ac:dyDescent="0.2">
      <c r="A7068" t="s">
        <v>442</v>
      </c>
      <c r="B7068">
        <v>3.7025999999999999E-3</v>
      </c>
      <c r="C7068" t="s">
        <v>42</v>
      </c>
      <c r="D7068" t="s">
        <v>16</v>
      </c>
      <c r="F7068" t="s">
        <v>36</v>
      </c>
      <c r="G7068">
        <v>0</v>
      </c>
      <c r="H7068" t="s">
        <v>443</v>
      </c>
      <c r="I7068" t="s">
        <v>353</v>
      </c>
    </row>
    <row r="7069" spans="1:19" customFormat="1" x14ac:dyDescent="0.2">
      <c r="A7069" t="s">
        <v>354</v>
      </c>
      <c r="B7069">
        <v>-3.3322999999999998E-6</v>
      </c>
      <c r="C7069" t="s">
        <v>49</v>
      </c>
      <c r="D7069" t="s">
        <v>250</v>
      </c>
      <c r="F7069" t="s">
        <v>36</v>
      </c>
      <c r="G7069">
        <v>0</v>
      </c>
      <c r="H7069" t="s">
        <v>355</v>
      </c>
      <c r="I7069" t="s">
        <v>353</v>
      </c>
    </row>
    <row r="7070" spans="1:19" customFormat="1" x14ac:dyDescent="0.2"/>
    <row r="7071" spans="1:19" s="2" customFormat="1" x14ac:dyDescent="0.2">
      <c r="A7071" s="2" t="s">
        <v>2</v>
      </c>
      <c r="B7071" s="2" t="s">
        <v>1460</v>
      </c>
    </row>
    <row r="7072" spans="1:19" x14ac:dyDescent="0.2">
      <c r="A7072" s="29" t="s">
        <v>4</v>
      </c>
      <c r="B70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")&amp;HLOOKUP(B7073,parameters!$C$195:$EJ$198,2,0)&amp;" kWh/kWp.
Annual output, Facade: "&amp;HLOOKUP(B7073,parameters!$C$195:$EJ$198,3,0)&amp;" kWh/kWp.
Annual output, Open-ground: "&amp;HLOOKUP(B7073,parameters!$C$195:$EJ$198,4,0)&amp;_xlfn._LONGTEXT("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")&amp;VLOOKUP(B7073,'extension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1452.76602211742 kWh/kWp.
Annual output, Facade: 1020.02720701861 kWh/kWp.
Annual output, Open-ground: 1545.49576821002 kWh/kWp.
Amount of solar energy transformed to electricity. Waste heat emission due to losses of electricity in the system.
Technology:  Electricity production with grid-connected photovoltaic power plants.
Time period:  Time of publications
Production volume: 1.703 GWh in 2025.
Sampling:  Statistical data and model calculations
Extrapolations:  Use of PV technology data investigated for other countries (Switzerland). Correction of average yield with Swiss data.
Uncertainty:  None
Author: Romain Sacchi, PSI, romain.sacchi@psi.ch</v>
      </c>
    </row>
    <row r="7073" spans="1:19" customFormat="1" x14ac:dyDescent="0.2">
      <c r="A7073" t="s">
        <v>6</v>
      </c>
      <c r="B7073" t="s">
        <v>1810</v>
      </c>
    </row>
    <row r="7074" spans="1:19" customFormat="1" x14ac:dyDescent="0.2">
      <c r="A7074" t="s">
        <v>8</v>
      </c>
      <c r="B7074">
        <v>1</v>
      </c>
    </row>
    <row r="7075" spans="1:19" customFormat="1" x14ac:dyDescent="0.2">
      <c r="A7075" t="s">
        <v>9</v>
      </c>
      <c r="B7075" t="s">
        <v>73</v>
      </c>
    </row>
    <row r="7076" spans="1:19" customFormat="1" x14ac:dyDescent="0.2">
      <c r="A7076" t="s">
        <v>11</v>
      </c>
      <c r="B7076" t="s">
        <v>12</v>
      </c>
    </row>
    <row r="7077" spans="1:19" customFormat="1" x14ac:dyDescent="0.2">
      <c r="A7077" t="s">
        <v>13</v>
      </c>
      <c r="B7077" t="s">
        <v>14</v>
      </c>
    </row>
    <row r="7078" spans="1:19" customFormat="1" x14ac:dyDescent="0.2">
      <c r="A7078" t="s">
        <v>15</v>
      </c>
      <c r="B7078" t="s">
        <v>53</v>
      </c>
    </row>
    <row r="7079" spans="1:19" customFormat="1" x14ac:dyDescent="0.2">
      <c r="A7079" t="s">
        <v>17</v>
      </c>
    </row>
    <row r="7080" spans="1:19" s="2" customFormat="1" x14ac:dyDescent="0.2">
      <c r="A7080" s="2" t="s">
        <v>18</v>
      </c>
      <c r="B7080" s="2" t="s">
        <v>19</v>
      </c>
      <c r="C7080" s="2" t="s">
        <v>6</v>
      </c>
      <c r="D7080" s="2" t="s">
        <v>15</v>
      </c>
      <c r="E7080" s="2" t="s">
        <v>20</v>
      </c>
      <c r="F7080" s="2" t="s">
        <v>13</v>
      </c>
      <c r="G7080" s="2" t="s">
        <v>21</v>
      </c>
      <c r="H7080" s="2" t="s">
        <v>9</v>
      </c>
      <c r="I7080" s="2" t="s">
        <v>4</v>
      </c>
      <c r="J7080" s="2" t="s">
        <v>1925</v>
      </c>
      <c r="K7080" s="2" t="s">
        <v>1998</v>
      </c>
      <c r="L7080" s="2" t="s">
        <v>2002</v>
      </c>
      <c r="M7080" s="2" t="s">
        <v>2003</v>
      </c>
      <c r="N7080" s="2" t="s">
        <v>2001</v>
      </c>
      <c r="O7080" s="2" t="s">
        <v>2000</v>
      </c>
      <c r="P7080" s="2" t="s">
        <v>2004</v>
      </c>
      <c r="Q7080" s="2" t="s">
        <v>1502</v>
      </c>
      <c r="R7080" s="2" t="s">
        <v>2005</v>
      </c>
      <c r="S7080" s="2" t="s">
        <v>2006</v>
      </c>
    </row>
    <row r="7081" spans="1:19" customFormat="1" x14ac:dyDescent="0.2">
      <c r="A7081" t="s">
        <v>335</v>
      </c>
      <c r="B7081">
        <v>3.8502999999999998</v>
      </c>
      <c r="D7081" t="s">
        <v>30</v>
      </c>
      <c r="E7081" t="s">
        <v>336</v>
      </c>
      <c r="F7081" t="s">
        <v>27</v>
      </c>
      <c r="G7081">
        <v>0</v>
      </c>
      <c r="I7081" t="s">
        <v>337</v>
      </c>
    </row>
    <row r="7082" spans="1:19" customFormat="1" x14ac:dyDescent="0.2">
      <c r="A7082" t="s">
        <v>29</v>
      </c>
      <c r="B7082">
        <v>0.25026999999999999</v>
      </c>
      <c r="D7082" t="s">
        <v>30</v>
      </c>
      <c r="E7082" t="s">
        <v>31</v>
      </c>
      <c r="F7082" t="s">
        <v>27</v>
      </c>
      <c r="G7082">
        <v>0</v>
      </c>
      <c r="I7082" t="s">
        <v>338</v>
      </c>
    </row>
    <row r="7083" spans="1:19" customFormat="1" x14ac:dyDescent="0.2">
      <c r="A7083" t="s">
        <v>1460</v>
      </c>
      <c r="B7083">
        <v>1</v>
      </c>
      <c r="C7083" t="str">
        <f>B7073</f>
        <v>PY</v>
      </c>
      <c r="D7083" t="s">
        <v>53</v>
      </c>
      <c r="E7083" t="s">
        <v>339</v>
      </c>
      <c r="F7083" t="s">
        <v>33</v>
      </c>
      <c r="G7083">
        <v>0</v>
      </c>
      <c r="H7083" t="s">
        <v>73</v>
      </c>
      <c r="J7083">
        <f>VLOOKUP(C7083,'extension - production vol'!$B$6:$D$235,3,0)</f>
        <v>1.7030000000000001</v>
      </c>
    </row>
    <row r="7084" spans="1:19" customFormat="1" ht="16" x14ac:dyDescent="0.2">
      <c r="A7084" t="s">
        <v>1434</v>
      </c>
      <c r="B7084" s="4">
        <f t="shared" ref="B7084:B7094" si="765">M7084*S7084</f>
        <v>1.8058358667192001E-8</v>
      </c>
      <c r="C7084" t="s">
        <v>49</v>
      </c>
      <c r="D7084" t="s">
        <v>15</v>
      </c>
      <c r="F7084" t="s">
        <v>36</v>
      </c>
      <c r="G7084">
        <v>0</v>
      </c>
      <c r="H7084" t="s">
        <v>1434</v>
      </c>
      <c r="I7084" t="s">
        <v>340</v>
      </c>
      <c r="K7084" t="s">
        <v>2007</v>
      </c>
      <c r="L7084">
        <f>IF(K7084="residential",VLOOKUP(B7073,parameters!$C$41:$AG$178,18,0),IF(K7084="commercial",1-VLOOKUP(B7073,parameters!$C$41:$AG$178,18,0),1))</f>
        <v>0.82233248462317254</v>
      </c>
      <c r="M7084" s="4">
        <f>INDEX(parameters!$D$41:$AG$178,MATCH('PV (extension)'!B7073,parameters!$C$41:$C$178,0),MATCH('PV (extension)'!A7084,parameters!$D$5:$AG$5,0))/L7084</f>
        <v>0.12277778707072071</v>
      </c>
      <c r="N7084" s="3" t="s">
        <v>1505</v>
      </c>
      <c r="O7084">
        <f>INDEX(parameters!$C$196:$EJ$198,MATCH('PV (extension)'!N7084,parameters!$B$196:$B$198,0),MATCH('PV (extension)'!B7073,parameters!$C$195:$EJ$195,0))</f>
        <v>1452.7660221174187</v>
      </c>
      <c r="P7084">
        <v>156</v>
      </c>
      <c r="Q7084">
        <v>30</v>
      </c>
      <c r="R7084">
        <f t="shared" ref="R7084:R7094" si="766">Q7084*P7084*O7084</f>
        <v>6798944.9835095201</v>
      </c>
      <c r="S7084">
        <f t="shared" ref="S7084:S7094" si="767">1/R7084</f>
        <v>1.4708164317043996E-7</v>
      </c>
    </row>
    <row r="7085" spans="1:19" customFormat="1" ht="16" x14ac:dyDescent="0.2">
      <c r="A7085" t="s">
        <v>1435</v>
      </c>
      <c r="B7085" s="4">
        <f t="shared" si="765"/>
        <v>9.4330320633185131E-9</v>
      </c>
      <c r="C7085" t="s">
        <v>49</v>
      </c>
      <c r="D7085" t="s">
        <v>15</v>
      </c>
      <c r="F7085" t="s">
        <v>36</v>
      </c>
      <c r="G7085">
        <v>0</v>
      </c>
      <c r="H7085" t="s">
        <v>1435</v>
      </c>
      <c r="I7085" t="s">
        <v>340</v>
      </c>
      <c r="K7085" t="s">
        <v>2007</v>
      </c>
      <c r="L7085">
        <f>L7084</f>
        <v>0.82233248462317254</v>
      </c>
      <c r="M7085" s="4">
        <f>INDEX(parameters!$D$41:$AG$178,MATCH('PV (extension)'!B7073,parameters!$C$41:$C$178,0),MATCH('PV (extension)'!A7085,parameters!$D$5:$AG$5,0))/L7085</f>
        <v>6.4134666026183854E-2</v>
      </c>
      <c r="N7085" s="3" t="s">
        <v>1505</v>
      </c>
      <c r="O7085">
        <f>INDEX(parameters!$C$196:$EJ$198,MATCH('PV (extension)'!N7085,parameters!$B$196:$B$198,0),MATCH('PV (extension)'!B7073,parameters!$C$195:$EJ$195,0))</f>
        <v>1452.7660221174187</v>
      </c>
      <c r="P7085">
        <v>156</v>
      </c>
      <c r="Q7085">
        <v>30</v>
      </c>
      <c r="R7085">
        <f t="shared" si="766"/>
        <v>6798944.9835095201</v>
      </c>
      <c r="S7085">
        <f t="shared" si="767"/>
        <v>1.4708164317043996E-7</v>
      </c>
    </row>
    <row r="7086" spans="1:19" customFormat="1" x14ac:dyDescent="0.2">
      <c r="A7086" t="s">
        <v>1452</v>
      </c>
      <c r="B7086" s="4">
        <f t="shared" si="765"/>
        <v>4.6493254179408931E-10</v>
      </c>
      <c r="C7086" t="s">
        <v>35</v>
      </c>
      <c r="D7086" t="s">
        <v>15</v>
      </c>
      <c r="F7086" t="s">
        <v>36</v>
      </c>
      <c r="G7086">
        <v>0</v>
      </c>
      <c r="H7086" t="s">
        <v>1452</v>
      </c>
      <c r="I7086" t="s">
        <v>340</v>
      </c>
      <c r="K7086" t="s">
        <v>2007</v>
      </c>
      <c r="L7086">
        <f t="shared" ref="L7086:L7094" si="768">L7085</f>
        <v>0.82233248462317254</v>
      </c>
      <c r="M7086" s="4">
        <f>INDEX(parameters!$D$41:$AG$178,MATCH('PV (extension)'!B7073,parameters!$C$41:$C$178,0),MATCH('PV (extension)'!A7086,parameters!$D$5:$AG$5,0))/L7086</f>
        <v>1.2287226816964775E-2</v>
      </c>
      <c r="N7086" t="s">
        <v>1507</v>
      </c>
      <c r="O7086">
        <f>INDEX(parameters!$C$196:$EJ$198,MATCH('PV (extension)'!N7086,parameters!$B$196:$B$198,0),MATCH('PV (extension)'!B7073,parameters!$C$195:$EJ$195,0))</f>
        <v>1545.4957682100201</v>
      </c>
      <c r="P7086">
        <v>570</v>
      </c>
      <c r="Q7086">
        <v>30</v>
      </c>
      <c r="R7086">
        <f t="shared" si="766"/>
        <v>26427977.636391342</v>
      </c>
      <c r="S7086">
        <f t="shared" si="767"/>
        <v>3.7838687990374237E-8</v>
      </c>
    </row>
    <row r="7087" spans="1:19" customFormat="1" x14ac:dyDescent="0.2">
      <c r="A7087" t="s">
        <v>1453</v>
      </c>
      <c r="B7087" s="4">
        <f t="shared" si="765"/>
        <v>3.4153586126139849E-9</v>
      </c>
      <c r="C7087" t="s">
        <v>35</v>
      </c>
      <c r="D7087" t="s">
        <v>15</v>
      </c>
      <c r="F7087" t="s">
        <v>36</v>
      </c>
      <c r="G7087">
        <v>0</v>
      </c>
      <c r="H7087" t="s">
        <v>1453</v>
      </c>
      <c r="I7087" t="s">
        <v>340</v>
      </c>
      <c r="K7087" t="s">
        <v>2007</v>
      </c>
      <c r="L7087">
        <f t="shared" si="768"/>
        <v>0.82233248462317254</v>
      </c>
      <c r="M7087" s="4">
        <f>INDEX(parameters!$D$41:$AG$178,MATCH('PV (extension)'!B7073,parameters!$C$41:$C$178,0),MATCH('PV (extension)'!A7087,parameters!$D$5:$AG$5,0))/L7087</f>
        <v>9.0261021034418951E-2</v>
      </c>
      <c r="N7087" t="s">
        <v>1507</v>
      </c>
      <c r="O7087">
        <f>INDEX(parameters!$C$196:$EJ$198,MATCH('PV (extension)'!N7087,parameters!$B$196:$B$198,0),MATCH('PV (extension)'!B7073,parameters!$C$195:$EJ$195,0))</f>
        <v>1545.4957682100201</v>
      </c>
      <c r="P7087">
        <v>570</v>
      </c>
      <c r="Q7087">
        <v>30</v>
      </c>
      <c r="R7087">
        <f t="shared" si="766"/>
        <v>26427977.636391342</v>
      </c>
      <c r="S7087">
        <f t="shared" si="767"/>
        <v>3.7838687990374237E-8</v>
      </c>
    </row>
    <row r="7088" spans="1:19" customFormat="1" x14ac:dyDescent="0.2">
      <c r="A7088" t="s">
        <v>1454</v>
      </c>
      <c r="B7088" s="4">
        <f t="shared" si="765"/>
        <v>3.620037770001351E-11</v>
      </c>
      <c r="C7088" t="s">
        <v>35</v>
      </c>
      <c r="D7088" t="s">
        <v>15</v>
      </c>
      <c r="F7088" t="s">
        <v>36</v>
      </c>
      <c r="G7088">
        <v>0</v>
      </c>
      <c r="H7088" t="s">
        <v>1454</v>
      </c>
      <c r="I7088" t="s">
        <v>340</v>
      </c>
      <c r="K7088" t="s">
        <v>2007</v>
      </c>
      <c r="L7088">
        <f t="shared" si="768"/>
        <v>0.82233248462317254</v>
      </c>
      <c r="M7088" s="4">
        <f>INDEX(parameters!$D$41:$AG$178,MATCH('PV (extension)'!B7073,parameters!$C$41:$C$178,0),MATCH('PV (extension)'!A7088,parameters!$D$5:$AG$5,0))/L7088</f>
        <v>9.5670277228487681E-4</v>
      </c>
      <c r="N7088" t="s">
        <v>1507</v>
      </c>
      <c r="O7088">
        <f>INDEX(parameters!$C$196:$EJ$198,MATCH('PV (extension)'!N7088,parameters!$B$196:$B$198,0),MATCH('PV (extension)'!B7073,parameters!$C$195:$EJ$195,0))</f>
        <v>1545.4957682100201</v>
      </c>
      <c r="P7088">
        <v>570</v>
      </c>
      <c r="Q7088">
        <v>30</v>
      </c>
      <c r="R7088">
        <f t="shared" si="766"/>
        <v>26427977.636391342</v>
      </c>
      <c r="S7088">
        <f t="shared" si="767"/>
        <v>3.7838687990374237E-8</v>
      </c>
    </row>
    <row r="7089" spans="1:19" customFormat="1" x14ac:dyDescent="0.2">
      <c r="A7089" t="s">
        <v>1455</v>
      </c>
      <c r="B7089" s="4">
        <f t="shared" si="765"/>
        <v>1.2114427577935358E-8</v>
      </c>
      <c r="C7089" t="s">
        <v>35</v>
      </c>
      <c r="D7089" t="s">
        <v>15</v>
      </c>
      <c r="F7089" t="s">
        <v>36</v>
      </c>
      <c r="G7089">
        <v>0</v>
      </c>
      <c r="H7089" t="s">
        <v>1455</v>
      </c>
      <c r="I7089" t="s">
        <v>340</v>
      </c>
      <c r="K7089" t="s">
        <v>2007</v>
      </c>
      <c r="L7089">
        <f t="shared" si="768"/>
        <v>0.82233248462317254</v>
      </c>
      <c r="M7089" s="4">
        <f>INDEX(parameters!$D$41:$AG$178,MATCH('PV (extension)'!B7073,parameters!$C$41:$C$178,0),MATCH('PV (extension)'!A7089,parameters!$D$5:$AG$5,0))/L7089</f>
        <v>0.32015982110735819</v>
      </c>
      <c r="N7089" t="s">
        <v>1507</v>
      </c>
      <c r="O7089">
        <f>INDEX(parameters!$C$196:$EJ$198,MATCH('PV (extension)'!N7089,parameters!$B$196:$B$198,0),MATCH('PV (extension)'!B7073,parameters!$C$195:$EJ$195,0))</f>
        <v>1545.4957682100201</v>
      </c>
      <c r="P7089">
        <v>570</v>
      </c>
      <c r="Q7089">
        <v>30</v>
      </c>
      <c r="R7089">
        <f t="shared" si="766"/>
        <v>26427977.636391342</v>
      </c>
      <c r="S7089">
        <f t="shared" si="767"/>
        <v>3.7838687990374237E-8</v>
      </c>
    </row>
    <row r="7090" spans="1:19" customFormat="1" x14ac:dyDescent="0.2">
      <c r="A7090" t="s">
        <v>1456</v>
      </c>
      <c r="B7090" s="4">
        <f t="shared" si="765"/>
        <v>6.4260139441412719E-9</v>
      </c>
      <c r="C7090" t="s">
        <v>35</v>
      </c>
      <c r="D7090" t="s">
        <v>15</v>
      </c>
      <c r="F7090" t="s">
        <v>36</v>
      </c>
      <c r="G7090">
        <v>0</v>
      </c>
      <c r="H7090" t="s">
        <v>1456</v>
      </c>
      <c r="I7090" t="s">
        <v>340</v>
      </c>
      <c r="K7090" t="s">
        <v>2007</v>
      </c>
      <c r="L7090">
        <f t="shared" si="768"/>
        <v>0.82233248462317254</v>
      </c>
      <c r="M7090" s="4">
        <f>INDEX(parameters!$D$41:$AG$178,MATCH('PV (extension)'!B7073,parameters!$C$41:$C$178,0),MATCH('PV (extension)'!A7090,parameters!$D$5:$AG$5,0))/L7090</f>
        <v>0.16982655280690445</v>
      </c>
      <c r="N7090" t="s">
        <v>1507</v>
      </c>
      <c r="O7090">
        <f>INDEX(parameters!$C$196:$EJ$198,MATCH('PV (extension)'!N7090,parameters!$B$196:$B$198,0),MATCH('PV (extension)'!B7073,parameters!$C$195:$EJ$195,0))</f>
        <v>1545.4957682100201</v>
      </c>
      <c r="P7090">
        <v>570</v>
      </c>
      <c r="Q7090">
        <v>30</v>
      </c>
      <c r="R7090">
        <f t="shared" si="766"/>
        <v>26427977.636391342</v>
      </c>
      <c r="S7090">
        <f t="shared" si="767"/>
        <v>3.7838687990374237E-8</v>
      </c>
    </row>
    <row r="7091" spans="1:19" customFormat="1" ht="16" x14ac:dyDescent="0.2">
      <c r="A7091" t="s">
        <v>1461</v>
      </c>
      <c r="B7091" s="4">
        <f t="shared" si="765"/>
        <v>1.9829813159451203E-9</v>
      </c>
      <c r="C7091" t="s">
        <v>49</v>
      </c>
      <c r="D7091" t="s">
        <v>15</v>
      </c>
      <c r="F7091" t="s">
        <v>36</v>
      </c>
      <c r="G7091">
        <v>0</v>
      </c>
      <c r="H7091" t="s">
        <v>1461</v>
      </c>
      <c r="I7091" t="s">
        <v>340</v>
      </c>
      <c r="K7091" t="s">
        <v>2007</v>
      </c>
      <c r="L7091">
        <f t="shared" si="768"/>
        <v>0.82233248462317254</v>
      </c>
      <c r="M7091" s="4">
        <f>INDEX(parameters!$D$41:$AG$178,MATCH('PV (extension)'!B7073,parameters!$C$41:$C$178,0),MATCH('PV (extension)'!A7091,parameters!$D$5:$AG$5,0))/L7091</f>
        <v>8.0374539804535308E-3</v>
      </c>
      <c r="N7091" s="3" t="s">
        <v>1505</v>
      </c>
      <c r="O7091">
        <f>INDEX(parameters!$C$196:$EJ$198,MATCH('PV (extension)'!N7091,parameters!$B$196:$B$198,0),MATCH('PV (extension)'!B7073,parameters!$C$195:$EJ$195,0))</f>
        <v>1452.7660221174187</v>
      </c>
      <c r="P7091">
        <v>93</v>
      </c>
      <c r="Q7091">
        <v>30</v>
      </c>
      <c r="R7091">
        <f t="shared" si="766"/>
        <v>4053217.2017075983</v>
      </c>
      <c r="S7091">
        <f t="shared" si="767"/>
        <v>2.4671759499557673E-7</v>
      </c>
    </row>
    <row r="7092" spans="1:19" customFormat="1" ht="16" x14ac:dyDescent="0.2">
      <c r="A7092" t="s">
        <v>1457</v>
      </c>
      <c r="B7092" s="4">
        <f t="shared" si="765"/>
        <v>3.3624329552845004E-8</v>
      </c>
      <c r="C7092" t="s">
        <v>49</v>
      </c>
      <c r="D7092" t="s">
        <v>15</v>
      </c>
      <c r="F7092" t="s">
        <v>36</v>
      </c>
      <c r="G7092">
        <v>0</v>
      </c>
      <c r="H7092" t="s">
        <v>1457</v>
      </c>
      <c r="I7092" t="s">
        <v>340</v>
      </c>
      <c r="K7092" t="s">
        <v>2007</v>
      </c>
      <c r="L7092">
        <f t="shared" si="768"/>
        <v>0.82233248462317254</v>
      </c>
      <c r="M7092" s="4">
        <f>INDEX(parameters!$D$41:$AG$178,MATCH('PV (extension)'!B7073,parameters!$C$41:$C$178,0),MATCH('PV (extension)'!A7092,parameters!$D$5:$AG$5,0))/L7092</f>
        <v>0.13628671093947653</v>
      </c>
      <c r="N7092" s="3" t="s">
        <v>1505</v>
      </c>
      <c r="O7092">
        <f>INDEX(parameters!$C$196:$EJ$198,MATCH('PV (extension)'!N7092,parameters!$B$196:$B$198,0),MATCH('PV (extension)'!B7073,parameters!$C$195:$EJ$195,0))</f>
        <v>1452.7660221174187</v>
      </c>
      <c r="P7092">
        <v>93</v>
      </c>
      <c r="Q7092">
        <v>30</v>
      </c>
      <c r="R7092">
        <f t="shared" si="766"/>
        <v>4053217.2017075983</v>
      </c>
      <c r="S7092">
        <f t="shared" si="767"/>
        <v>2.4671759499557673E-7</v>
      </c>
    </row>
    <row r="7093" spans="1:19" customFormat="1" ht="16" x14ac:dyDescent="0.2">
      <c r="A7093" t="s">
        <v>1462</v>
      </c>
      <c r="B7093" s="4">
        <f t="shared" si="765"/>
        <v>1.0482898279791493E-9</v>
      </c>
      <c r="C7093" t="s">
        <v>49</v>
      </c>
      <c r="D7093" t="s">
        <v>15</v>
      </c>
      <c r="F7093" t="s">
        <v>36</v>
      </c>
      <c r="G7093">
        <v>0</v>
      </c>
      <c r="H7093" t="s">
        <v>1462</v>
      </c>
      <c r="I7093" t="s">
        <v>340</v>
      </c>
      <c r="K7093" t="s">
        <v>2007</v>
      </c>
      <c r="L7093">
        <f t="shared" si="768"/>
        <v>0.82233248462317254</v>
      </c>
      <c r="M7093" s="4">
        <f>INDEX(parameters!$D$41:$AG$178,MATCH('PV (extension)'!B7073,parameters!$C$41:$C$178,0),MATCH('PV (extension)'!A7093,parameters!$D$5:$AG$5,0))/L7093</f>
        <v>4.2489463631401872E-3</v>
      </c>
      <c r="N7093" s="3" t="s">
        <v>1505</v>
      </c>
      <c r="O7093">
        <f>INDEX(parameters!$C$196:$EJ$198,MATCH('PV (extension)'!N7093,parameters!$B$196:$B$198,0),MATCH('PV (extension)'!B7073,parameters!$C$195:$EJ$195,0))</f>
        <v>1452.7660221174187</v>
      </c>
      <c r="P7093">
        <v>93</v>
      </c>
      <c r="Q7093">
        <v>30</v>
      </c>
      <c r="R7093">
        <f t="shared" si="766"/>
        <v>4053217.2017075983</v>
      </c>
      <c r="S7093">
        <f t="shared" si="767"/>
        <v>2.4671759499557673E-7</v>
      </c>
    </row>
    <row r="7094" spans="1:19" customFormat="1" ht="16" x14ac:dyDescent="0.2">
      <c r="A7094" t="s">
        <v>1458</v>
      </c>
      <c r="B7094" s="4">
        <f t="shared" si="765"/>
        <v>1.761277735593977E-8</v>
      </c>
      <c r="C7094" t="s">
        <v>49</v>
      </c>
      <c r="D7094" t="s">
        <v>15</v>
      </c>
      <c r="F7094" t="s">
        <v>36</v>
      </c>
      <c r="G7094">
        <v>0</v>
      </c>
      <c r="H7094" t="s">
        <v>1458</v>
      </c>
      <c r="I7094" t="s">
        <v>340</v>
      </c>
      <c r="K7094" t="s">
        <v>2007</v>
      </c>
      <c r="L7094">
        <f t="shared" si="768"/>
        <v>0.82233248462317254</v>
      </c>
      <c r="M7094" s="4">
        <f>INDEX(parameters!$D$41:$AG$178,MATCH('PV (extension)'!B7073,parameters!$C$41:$C$178,0),MATCH('PV (extension)'!A7094,parameters!$D$5:$AG$5,0))/L7094</f>
        <v>7.1388412148941149E-2</v>
      </c>
      <c r="N7094" s="3" t="s">
        <v>1505</v>
      </c>
      <c r="O7094">
        <f>INDEX(parameters!$C$196:$EJ$198,MATCH('PV (extension)'!N7094,parameters!$B$196:$B$198,0),MATCH('PV (extension)'!B7073,parameters!$C$195:$EJ$195,0))</f>
        <v>1452.7660221174187</v>
      </c>
      <c r="P7094">
        <v>93</v>
      </c>
      <c r="Q7094">
        <v>30</v>
      </c>
      <c r="R7094">
        <f t="shared" si="766"/>
        <v>4053217.2017075983</v>
      </c>
      <c r="S7094">
        <f t="shared" si="767"/>
        <v>2.4671759499557673E-7</v>
      </c>
    </row>
    <row r="7095" spans="1:19" customFormat="1" x14ac:dyDescent="0.2">
      <c r="A7095" t="s">
        <v>442</v>
      </c>
      <c r="B7095">
        <v>3.7025999999999999E-3</v>
      </c>
      <c r="C7095" t="s">
        <v>42</v>
      </c>
      <c r="D7095" t="s">
        <v>16</v>
      </c>
      <c r="F7095" t="s">
        <v>36</v>
      </c>
      <c r="G7095">
        <v>0</v>
      </c>
      <c r="H7095" t="s">
        <v>443</v>
      </c>
      <c r="I7095" t="s">
        <v>353</v>
      </c>
      <c r="M7095" s="4"/>
    </row>
    <row r="7096" spans="1:19" customFormat="1" x14ac:dyDescent="0.2">
      <c r="A7096" t="s">
        <v>354</v>
      </c>
      <c r="B7096">
        <v>-3.3322999999999998E-6</v>
      </c>
      <c r="C7096" t="s">
        <v>49</v>
      </c>
      <c r="D7096" t="s">
        <v>250</v>
      </c>
      <c r="F7096" t="s">
        <v>36</v>
      </c>
      <c r="G7096">
        <v>0</v>
      </c>
      <c r="H7096" t="s">
        <v>355</v>
      </c>
      <c r="I7096" t="s">
        <v>353</v>
      </c>
      <c r="M7096" s="4"/>
    </row>
    <row r="7097" spans="1:19" customFormat="1" x14ac:dyDescent="0.2">
      <c r="M7097" s="4"/>
    </row>
    <row r="7098" spans="1:19" s="2" customFormat="1" x14ac:dyDescent="0.2">
      <c r="A7098" s="2" t="s">
        <v>2</v>
      </c>
      <c r="B7098" s="2" t="s">
        <v>332</v>
      </c>
      <c r="M7098" s="4"/>
    </row>
    <row r="7099" spans="1:19" x14ac:dyDescent="0.2">
      <c r="A7099" s="29" t="s">
        <v>4</v>
      </c>
      <c r="B709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")&amp;HLOOKUP(B7100,parameters!$C$195:$EJ$198,2,0)&amp;" kWh/kWp.
Annual output, Facade: "&amp;HLOOKUP(B7100,parameters!$C$195:$EJ$198,3,0)&amp;" kWh/kWp.
Annual output, Open-ground: "&amp;HLOOKUP(B7100,parameters!$C$195:$EJ$198,4,0)&amp;_xlfn._LONGTEXT("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")&amp;VLOOKUP(B7100,'extension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1452.76602211742 kWh/kWp.
Annual output, Facade: 1020.02720701861 kWh/kWp.
Annual output, Open-ground: 1545.49576821002 kWh/kWp.
Amount of solar energy transformed to electricity. Waste heat emission due to losses of electricity in the system.
Technology:  Electricity production with grid-connected photovoltaic power plants.
Time period:  Time of publications
Production volume: 1.703 GWh in 2025.
Sampling:  Statistical data and model calculations
Extrapolations:  Use of PV technology data investigated for other countries (Switzerland). Correction of average yield with Swiss data.
Uncertainty:  None
Author: Romain Sacchi, PSI, romain.sacchi@psi.ch</v>
      </c>
      <c r="M7099" s="30"/>
    </row>
    <row r="7100" spans="1:19" customFormat="1" x14ac:dyDescent="0.2">
      <c r="A7100" t="s">
        <v>6</v>
      </c>
      <c r="B7100" t="s">
        <v>1810</v>
      </c>
    </row>
    <row r="7101" spans="1:19" customFormat="1" x14ac:dyDescent="0.2">
      <c r="A7101" t="s">
        <v>8</v>
      </c>
      <c r="B7101">
        <v>1</v>
      </c>
    </row>
    <row r="7102" spans="1:19" customFormat="1" x14ac:dyDescent="0.2">
      <c r="A7102" t="s">
        <v>9</v>
      </c>
      <c r="B7102" t="s">
        <v>73</v>
      </c>
    </row>
    <row r="7103" spans="1:19" customFormat="1" x14ac:dyDescent="0.2">
      <c r="A7103" t="s">
        <v>11</v>
      </c>
      <c r="B7103" t="s">
        <v>12</v>
      </c>
    </row>
    <row r="7104" spans="1:19" customFormat="1" x14ac:dyDescent="0.2">
      <c r="A7104" t="s">
        <v>13</v>
      </c>
      <c r="B7104" t="s">
        <v>14</v>
      </c>
    </row>
    <row r="7105" spans="1:22" customFormat="1" x14ac:dyDescent="0.2">
      <c r="A7105" t="s">
        <v>15</v>
      </c>
      <c r="B7105" t="s">
        <v>53</v>
      </c>
    </row>
    <row r="7106" spans="1:22" customFormat="1" x14ac:dyDescent="0.2">
      <c r="A7106" t="s">
        <v>17</v>
      </c>
    </row>
    <row r="7107" spans="1:22" s="2" customFormat="1" x14ac:dyDescent="0.2">
      <c r="A7107" s="2" t="s">
        <v>18</v>
      </c>
      <c r="B7107" s="2" t="s">
        <v>19</v>
      </c>
      <c r="C7107" s="2" t="s">
        <v>6</v>
      </c>
      <c r="D7107" s="2" t="s">
        <v>15</v>
      </c>
      <c r="E7107" s="2" t="s">
        <v>20</v>
      </c>
      <c r="F7107" s="2" t="s">
        <v>13</v>
      </c>
      <c r="G7107" s="2" t="s">
        <v>21</v>
      </c>
      <c r="H7107" s="2" t="s">
        <v>22</v>
      </c>
      <c r="I7107" s="2" t="s">
        <v>23</v>
      </c>
      <c r="J7107" s="2" t="s">
        <v>4</v>
      </c>
      <c r="K7107" s="2" t="s">
        <v>24</v>
      </c>
      <c r="L7107" s="2" t="s">
        <v>9</v>
      </c>
      <c r="M7107" s="2" t="s">
        <v>1925</v>
      </c>
      <c r="N7107" s="2" t="s">
        <v>1998</v>
      </c>
      <c r="O7107" s="2" t="s">
        <v>2002</v>
      </c>
      <c r="P7107" s="2" t="s">
        <v>2003</v>
      </c>
      <c r="Q7107" s="2" t="s">
        <v>2001</v>
      </c>
      <c r="R7107" s="2" t="s">
        <v>2000</v>
      </c>
      <c r="S7107" s="2" t="s">
        <v>2004</v>
      </c>
      <c r="T7107" s="2" t="s">
        <v>1502</v>
      </c>
      <c r="U7107" s="2" t="s">
        <v>2005</v>
      </c>
      <c r="V7107" s="2" t="s">
        <v>2006</v>
      </c>
    </row>
    <row r="7108" spans="1:22" customFormat="1" x14ac:dyDescent="0.2">
      <c r="A7108" t="s">
        <v>335</v>
      </c>
      <c r="B7108">
        <v>3.8502999999999998</v>
      </c>
      <c r="D7108" t="s">
        <v>30</v>
      </c>
      <c r="E7108" t="s">
        <v>336</v>
      </c>
      <c r="F7108" t="s">
        <v>27</v>
      </c>
      <c r="G7108">
        <v>2</v>
      </c>
      <c r="H7108">
        <v>1.348151067341848</v>
      </c>
      <c r="I7108">
        <v>4.3409845976280087E-2</v>
      </c>
      <c r="J7108" t="s">
        <v>337</v>
      </c>
    </row>
    <row r="7109" spans="1:22" customFormat="1" x14ac:dyDescent="0.2">
      <c r="A7109" t="s">
        <v>29</v>
      </c>
      <c r="B7109">
        <v>0.25026999999999999</v>
      </c>
      <c r="D7109" t="s">
        <v>30</v>
      </c>
      <c r="E7109" t="s">
        <v>31</v>
      </c>
      <c r="F7109" t="s">
        <v>27</v>
      </c>
      <c r="G7109">
        <v>2</v>
      </c>
      <c r="H7109">
        <v>-1.385214943900327</v>
      </c>
      <c r="I7109">
        <v>2.439508208471609E-2</v>
      </c>
      <c r="J7109" t="s">
        <v>358</v>
      </c>
    </row>
    <row r="7110" spans="1:22" customFormat="1" x14ac:dyDescent="0.2">
      <c r="A7110" t="s">
        <v>332</v>
      </c>
      <c r="B7110">
        <v>1</v>
      </c>
      <c r="C7110" t="str">
        <f>B7100</f>
        <v>PY</v>
      </c>
      <c r="D7110" t="s">
        <v>53</v>
      </c>
      <c r="E7110" t="s">
        <v>339</v>
      </c>
      <c r="F7110" t="s">
        <v>33</v>
      </c>
      <c r="G7110">
        <v>0</v>
      </c>
      <c r="H7110">
        <v>1</v>
      </c>
      <c r="L7110" t="s">
        <v>73</v>
      </c>
      <c r="M7110">
        <f>VLOOKUP(C7110,'extension - production vol'!$B$6:$D$235,3,0)</f>
        <v>1.7030000000000001</v>
      </c>
    </row>
    <row r="7111" spans="1:22" customFormat="1" ht="16" x14ac:dyDescent="0.2">
      <c r="A7111" t="s">
        <v>1434</v>
      </c>
      <c r="B7111" s="4">
        <f t="shared" ref="B7111:B7137" si="769">P7111*V7111</f>
        <v>1.4849974951008399E-8</v>
      </c>
      <c r="C7111" t="s">
        <v>49</v>
      </c>
      <c r="D7111" t="s">
        <v>15</v>
      </c>
      <c r="F7111" t="s">
        <v>36</v>
      </c>
      <c r="G7111">
        <v>2</v>
      </c>
      <c r="H7111">
        <v>-18.46800298604678</v>
      </c>
      <c r="I7111">
        <v>9.798894162072011E-2</v>
      </c>
      <c r="J7111" t="s">
        <v>340</v>
      </c>
      <c r="L7111" t="s">
        <v>1434</v>
      </c>
      <c r="N7111" t="s">
        <v>2008</v>
      </c>
      <c r="O7111">
        <v>1</v>
      </c>
      <c r="P7111" s="4">
        <f>INDEX(parameters!$D$41:$AG$178,MATCH('PV (extension)'!B7100,parameters!$C$41:$C$178,0),MATCH('PV (extension)'!A7111,parameters!$D$5:$AG$5,0))/O7111</f>
        <v>0.10096416269840058</v>
      </c>
      <c r="Q7111" s="3" t="s">
        <v>1505</v>
      </c>
      <c r="R7111">
        <f>INDEX(parameters!$C$196:$EJ$198,MATCH('PV (extension)'!Q7111,parameters!$B$196:$B$198,0),MATCH('PV (extension)'!B7100,parameters!$C$195:$EJ$195,0))</f>
        <v>1452.7660221174187</v>
      </c>
      <c r="S7111">
        <v>156</v>
      </c>
      <c r="T7111">
        <v>30</v>
      </c>
      <c r="U7111">
        <f t="shared" ref="U7111:U7137" si="770">T7111*S7111*R7111</f>
        <v>6798944.9835095201</v>
      </c>
      <c r="V7111">
        <f t="shared" ref="V7111:V7137" si="771">1/U7111</f>
        <v>1.4708164317043996E-7</v>
      </c>
    </row>
    <row r="7112" spans="1:22" customFormat="1" ht="16" x14ac:dyDescent="0.2">
      <c r="A7112" t="s">
        <v>1435</v>
      </c>
      <c r="B7112" s="4">
        <f t="shared" si="769"/>
        <v>7.7570886941587629E-9</v>
      </c>
      <c r="C7112" t="s">
        <v>49</v>
      </c>
      <c r="D7112" t="s">
        <v>15</v>
      </c>
      <c r="F7112" t="s">
        <v>36</v>
      </c>
      <c r="G7112">
        <v>2</v>
      </c>
      <c r="H7112">
        <v>-19.10362020104489</v>
      </c>
      <c r="I7112">
        <v>9.798894162072011E-2</v>
      </c>
      <c r="J7112" t="s">
        <v>340</v>
      </c>
      <c r="L7112" t="s">
        <v>1435</v>
      </c>
      <c r="N7112" t="s">
        <v>2008</v>
      </c>
      <c r="O7112">
        <v>1</v>
      </c>
      <c r="P7112" s="4">
        <f>INDEX(parameters!$D$41:$AG$178,MATCH('PV (extension)'!B7100,parameters!$C$41:$C$178,0),MATCH('PV (extension)'!A7112,parameters!$D$5:$AG$5,0))/O7112</f>
        <v>5.2740019263789135E-2</v>
      </c>
      <c r="Q7112" s="3" t="s">
        <v>1505</v>
      </c>
      <c r="R7112">
        <f>INDEX(parameters!$C$196:$EJ$198,MATCH('PV (extension)'!Q7112,parameters!$B$196:$B$198,0),MATCH('PV (extension)'!B7100,parameters!$C$195:$EJ$195,0))</f>
        <v>1452.7660221174187</v>
      </c>
      <c r="S7112">
        <v>156</v>
      </c>
      <c r="T7112">
        <v>30</v>
      </c>
      <c r="U7112">
        <f t="shared" si="770"/>
        <v>6798944.9835095201</v>
      </c>
      <c r="V7112">
        <f t="shared" si="771"/>
        <v>1.4708164317043996E-7</v>
      </c>
    </row>
    <row r="7113" spans="1:22" customFormat="1" ht="16" x14ac:dyDescent="0.2">
      <c r="A7113" t="s">
        <v>1439</v>
      </c>
      <c r="B7113" s="4">
        <f t="shared" si="769"/>
        <v>6.9570447887323708E-9</v>
      </c>
      <c r="C7113" t="s">
        <v>49</v>
      </c>
      <c r="D7113" t="s">
        <v>15</v>
      </c>
      <c r="F7113" t="s">
        <v>36</v>
      </c>
      <c r="G7113">
        <v>2</v>
      </c>
      <c r="H7113">
        <v>-19.697439318003951</v>
      </c>
      <c r="I7113">
        <v>9.798894162072011E-2</v>
      </c>
      <c r="J7113" t="s">
        <v>340</v>
      </c>
      <c r="L7113" t="s">
        <v>1439</v>
      </c>
      <c r="N7113" t="s">
        <v>2008</v>
      </c>
      <c r="O7113">
        <v>1</v>
      </c>
      <c r="P7113" s="4">
        <f>INDEX(parameters!$D$41:$AG$178,MATCH('PV (extension)'!B7100,parameters!$C$41:$C$178,0),MATCH('PV (extension)'!A7113,parameters!$D$5:$AG$5,0))/O7113</f>
        <v>9.0962624550774995E-4</v>
      </c>
      <c r="Q7113" s="3" t="s">
        <v>1505</v>
      </c>
      <c r="R7113">
        <f>INDEX(parameters!$C$196:$EJ$198,MATCH('PV (extension)'!Q7113,parameters!$B$196:$B$198,0),MATCH('PV (extension)'!B7100,parameters!$C$195:$EJ$195,0))</f>
        <v>1452.7660221174187</v>
      </c>
      <c r="S7113">
        <v>3</v>
      </c>
      <c r="T7113">
        <v>30</v>
      </c>
      <c r="U7113">
        <f t="shared" si="770"/>
        <v>130748.94199056769</v>
      </c>
      <c r="V7113">
        <f t="shared" si="771"/>
        <v>7.6482454448628784E-6</v>
      </c>
    </row>
    <row r="7114" spans="1:22" customFormat="1" ht="16" x14ac:dyDescent="0.2">
      <c r="A7114" t="s">
        <v>1440</v>
      </c>
      <c r="B7114" s="4">
        <f t="shared" si="769"/>
        <v>4.5375976009887979E-8</v>
      </c>
      <c r="C7114" t="s">
        <v>49</v>
      </c>
      <c r="D7114" t="s">
        <v>15</v>
      </c>
      <c r="F7114" t="s">
        <v>36</v>
      </c>
      <c r="G7114">
        <v>2</v>
      </c>
      <c r="H7114">
        <v>-16.692979911025031</v>
      </c>
      <c r="I7114">
        <v>9.798894162072011E-2</v>
      </c>
      <c r="J7114" t="s">
        <v>340</v>
      </c>
      <c r="L7114" t="s">
        <v>1440</v>
      </c>
      <c r="N7114" t="s">
        <v>2008</v>
      </c>
      <c r="O7114">
        <v>1</v>
      </c>
      <c r="P7114" s="4">
        <f>INDEX(parameters!$D$41:$AG$178,MATCH('PV (extension)'!B7100,parameters!$C$41:$C$178,0),MATCH('PV (extension)'!A7114,parameters!$D$5:$AG$5,0))/O7114</f>
        <v>5.9328608550822341E-3</v>
      </c>
      <c r="Q7114" s="3" t="s">
        <v>1505</v>
      </c>
      <c r="R7114">
        <f>INDEX(parameters!$C$196:$EJ$198,MATCH('PV (extension)'!Q7114,parameters!$B$196:$B$198,0),MATCH('PV (extension)'!B7100,parameters!$C$195:$EJ$195,0))</f>
        <v>1452.7660221174187</v>
      </c>
      <c r="S7114">
        <v>3</v>
      </c>
      <c r="T7114">
        <v>30</v>
      </c>
      <c r="U7114">
        <f t="shared" si="770"/>
        <v>130748.94199056769</v>
      </c>
      <c r="V7114">
        <f t="shared" si="771"/>
        <v>7.6482454448628784E-6</v>
      </c>
    </row>
    <row r="7115" spans="1:22" customFormat="1" ht="16" x14ac:dyDescent="0.2">
      <c r="A7115" t="s">
        <v>1441</v>
      </c>
      <c r="B7115" s="4">
        <f t="shared" si="769"/>
        <v>7.0310015769416143E-10</v>
      </c>
      <c r="C7115" t="s">
        <v>35</v>
      </c>
      <c r="D7115" t="s">
        <v>15</v>
      </c>
      <c r="F7115" t="s">
        <v>36</v>
      </c>
      <c r="G7115">
        <v>2</v>
      </c>
      <c r="H7115">
        <v>-21.54326959350907</v>
      </c>
      <c r="I7115">
        <v>9.798894162072011E-2</v>
      </c>
      <c r="J7115" t="s">
        <v>340</v>
      </c>
      <c r="L7115" t="s">
        <v>1441</v>
      </c>
      <c r="N7115" t="s">
        <v>2008</v>
      </c>
      <c r="O7115">
        <v>1</v>
      </c>
      <c r="P7115" s="4">
        <f>INDEX(parameters!$D$41:$AG$178,MATCH('PV (extension)'!B7100,parameters!$C$41:$C$178,0),MATCH('PV (extension)'!A7115,parameters!$D$5:$AG$5,0))/O7115</f>
        <v>9.1929601731912907E-5</v>
      </c>
      <c r="Q7115" s="3" t="s">
        <v>1505</v>
      </c>
      <c r="R7115">
        <f>INDEX(parameters!$C$196:$EJ$198,MATCH('PV (extension)'!Q7115,parameters!$B$196:$B$198,0),MATCH('PV (extension)'!B7100,parameters!$C$195:$EJ$195,0))</f>
        <v>1452.7660221174187</v>
      </c>
      <c r="S7115">
        <v>3</v>
      </c>
      <c r="T7115">
        <v>30</v>
      </c>
      <c r="U7115">
        <f t="shared" si="770"/>
        <v>130748.94199056769</v>
      </c>
      <c r="V7115">
        <f t="shared" si="771"/>
        <v>7.6482454448628784E-6</v>
      </c>
    </row>
    <row r="7116" spans="1:22" customFormat="1" ht="16" x14ac:dyDescent="0.2">
      <c r="A7116" t="s">
        <v>1442</v>
      </c>
      <c r="B7116" s="4">
        <f t="shared" si="769"/>
        <v>1.2223274195363789E-8</v>
      </c>
      <c r="C7116" t="s">
        <v>35</v>
      </c>
      <c r="D7116" t="s">
        <v>15</v>
      </c>
      <c r="F7116" t="s">
        <v>36</v>
      </c>
      <c r="G7116">
        <v>2</v>
      </c>
      <c r="H7116">
        <v>-18.729872499892029</v>
      </c>
      <c r="I7116">
        <v>9.798894162072011E-2</v>
      </c>
      <c r="J7116" t="s">
        <v>340</v>
      </c>
      <c r="L7116" t="s">
        <v>1442</v>
      </c>
      <c r="N7116" t="s">
        <v>2008</v>
      </c>
      <c r="O7116">
        <v>1</v>
      </c>
      <c r="P7116" s="4">
        <f>INDEX(parameters!$D$41:$AG$178,MATCH('PV (extension)'!B7100,parameters!$C$41:$C$178,0),MATCH('PV (extension)'!A7116,parameters!$D$5:$AG$5,0))/O7116</f>
        <v>1.5981801687044229E-3</v>
      </c>
      <c r="Q7116" s="3" t="s">
        <v>1505</v>
      </c>
      <c r="R7116">
        <f>INDEX(parameters!$C$196:$EJ$198,MATCH('PV (extension)'!Q7116,parameters!$B$196:$B$198,0),MATCH('PV (extension)'!B7100,parameters!$C$195:$EJ$195,0))</f>
        <v>1452.7660221174187</v>
      </c>
      <c r="S7116">
        <v>3</v>
      </c>
      <c r="T7116">
        <v>30</v>
      </c>
      <c r="U7116">
        <f t="shared" si="770"/>
        <v>130748.94199056769</v>
      </c>
      <c r="V7116">
        <f t="shared" si="771"/>
        <v>7.6482454448628784E-6</v>
      </c>
    </row>
    <row r="7117" spans="1:22" customFormat="1" x14ac:dyDescent="0.2">
      <c r="A7117" t="s">
        <v>1452</v>
      </c>
      <c r="B7117" s="4">
        <f t="shared" si="769"/>
        <v>3.8232913227570044E-10</v>
      </c>
      <c r="C7117" t="s">
        <v>35</v>
      </c>
      <c r="D7117" t="s">
        <v>15</v>
      </c>
      <c r="F7117" t="s">
        <v>36</v>
      </c>
      <c r="G7117">
        <v>2</v>
      </c>
      <c r="H7117">
        <v>-21.666568118067421</v>
      </c>
      <c r="I7117">
        <v>9.798894162072011E-2</v>
      </c>
      <c r="J7117" t="s">
        <v>340</v>
      </c>
      <c r="L7117" t="s">
        <v>1452</v>
      </c>
      <c r="N7117" t="s">
        <v>2008</v>
      </c>
      <c r="O7117">
        <v>1</v>
      </c>
      <c r="P7117" s="4">
        <f>INDEX(parameters!$D$41:$AG$178,MATCH('PV (extension)'!B7100,parameters!$C$41:$C$178,0),MATCH('PV (extension)'!A7117,parameters!$D$5:$AG$5,0))/O7117</f>
        <v>1.0104185757523119E-2</v>
      </c>
      <c r="Q7117" t="s">
        <v>1507</v>
      </c>
      <c r="R7117">
        <f>INDEX(parameters!$C$196:$EJ$198,MATCH('PV (extension)'!Q7117,parameters!$B$196:$B$198,0),MATCH('PV (extension)'!B7100,parameters!$C$195:$EJ$195,0))</f>
        <v>1545.4957682100201</v>
      </c>
      <c r="S7117">
        <v>570</v>
      </c>
      <c r="T7117">
        <v>30</v>
      </c>
      <c r="U7117">
        <f t="shared" si="770"/>
        <v>26427977.636391342</v>
      </c>
      <c r="V7117">
        <f t="shared" si="771"/>
        <v>3.7838687990374237E-8</v>
      </c>
    </row>
    <row r="7118" spans="1:22" customFormat="1" x14ac:dyDescent="0.2">
      <c r="A7118" t="s">
        <v>1453</v>
      </c>
      <c r="B7118" s="4">
        <f t="shared" si="769"/>
        <v>2.8085603337900093E-9</v>
      </c>
      <c r="C7118" t="s">
        <v>35</v>
      </c>
      <c r="D7118" t="s">
        <v>15</v>
      </c>
      <c r="F7118" t="s">
        <v>36</v>
      </c>
      <c r="G7118">
        <v>2</v>
      </c>
      <c r="H7118">
        <v>-21.47552628199886</v>
      </c>
      <c r="I7118">
        <v>9.798894162072011E-2</v>
      </c>
      <c r="J7118" t="s">
        <v>340</v>
      </c>
      <c r="L7118" t="s">
        <v>1453</v>
      </c>
      <c r="N7118" t="s">
        <v>2008</v>
      </c>
      <c r="O7118">
        <v>1</v>
      </c>
      <c r="P7118" s="4">
        <f>INDEX(parameters!$D$41:$AG$178,MATCH('PV (extension)'!B7100,parameters!$C$41:$C$178,0),MATCH('PV (extension)'!A7118,parameters!$D$5:$AG$5,0))/O7118</f>
        <v>7.4224569691858172E-2</v>
      </c>
      <c r="Q7118" t="s">
        <v>1507</v>
      </c>
      <c r="R7118">
        <f>INDEX(parameters!$C$196:$EJ$198,MATCH('PV (extension)'!Q7118,parameters!$B$196:$B$198,0),MATCH('PV (extension)'!B7100,parameters!$C$195:$EJ$195,0))</f>
        <v>1545.4957682100201</v>
      </c>
      <c r="S7118">
        <v>570</v>
      </c>
      <c r="T7118">
        <v>30</v>
      </c>
      <c r="U7118">
        <f t="shared" si="770"/>
        <v>26427977.636391342</v>
      </c>
      <c r="V7118">
        <f t="shared" si="771"/>
        <v>3.7838687990374237E-8</v>
      </c>
    </row>
    <row r="7119" spans="1:22" customFormat="1" x14ac:dyDescent="0.2">
      <c r="A7119" t="s">
        <v>1454</v>
      </c>
      <c r="B7119" s="4">
        <f t="shared" si="769"/>
        <v>2.9768746538349393E-11</v>
      </c>
      <c r="C7119" t="s">
        <v>35</v>
      </c>
      <c r="D7119" t="s">
        <v>15</v>
      </c>
      <c r="F7119" t="s">
        <v>36</v>
      </c>
      <c r="G7119">
        <v>2</v>
      </c>
      <c r="H7119">
        <v>-23.51240679473371</v>
      </c>
      <c r="I7119">
        <v>9.798894162072011E-2</v>
      </c>
      <c r="J7119" t="s">
        <v>340</v>
      </c>
      <c r="L7119" t="s">
        <v>1454</v>
      </c>
      <c r="N7119" t="s">
        <v>2008</v>
      </c>
      <c r="O7119">
        <v>1</v>
      </c>
      <c r="P7119" s="4">
        <f>INDEX(parameters!$D$41:$AG$178,MATCH('PV (extension)'!B7100,parameters!$C$41:$C$178,0),MATCH('PV (extension)'!A7119,parameters!$D$5:$AG$5,0))/O7119</f>
        <v>7.867277677789E-4</v>
      </c>
      <c r="Q7119" t="s">
        <v>1507</v>
      </c>
      <c r="R7119">
        <f>INDEX(parameters!$C$196:$EJ$198,MATCH('PV (extension)'!Q7119,parameters!$B$196:$B$198,0),MATCH('PV (extension)'!B7100,parameters!$C$195:$EJ$195,0))</f>
        <v>1545.4957682100201</v>
      </c>
      <c r="S7119">
        <v>570</v>
      </c>
      <c r="T7119">
        <v>30</v>
      </c>
      <c r="U7119">
        <f t="shared" si="770"/>
        <v>26427977.636391342</v>
      </c>
      <c r="V7119">
        <f t="shared" si="771"/>
        <v>3.7838687990374237E-8</v>
      </c>
    </row>
    <row r="7120" spans="1:22" customFormat="1" x14ac:dyDescent="0.2">
      <c r="A7120" t="s">
        <v>1455</v>
      </c>
      <c r="B7120" s="4">
        <f t="shared" si="769"/>
        <v>9.962087329951065E-9</v>
      </c>
      <c r="C7120" t="s">
        <v>35</v>
      </c>
      <c r="D7120" t="s">
        <v>15</v>
      </c>
      <c r="F7120" t="s">
        <v>36</v>
      </c>
      <c r="G7120">
        <v>2</v>
      </c>
      <c r="H7120">
        <v>-18.20082258362968</v>
      </c>
      <c r="I7120">
        <v>9.798894162072011E-2</v>
      </c>
      <c r="J7120" t="s">
        <v>340</v>
      </c>
      <c r="L7120" t="s">
        <v>1455</v>
      </c>
      <c r="N7120" t="s">
        <v>2008</v>
      </c>
      <c r="O7120">
        <v>1</v>
      </c>
      <c r="P7120" s="4">
        <f>INDEX(parameters!$D$41:$AG$178,MATCH('PV (extension)'!B7100,parameters!$C$41:$C$178,0),MATCH('PV (extension)'!A7120,parameters!$D$5:$AG$5,0))/O7120</f>
        <v>0.2632778211677243</v>
      </c>
      <c r="Q7120" t="s">
        <v>1507</v>
      </c>
      <c r="R7120">
        <f>INDEX(parameters!$C$196:$EJ$198,MATCH('PV (extension)'!Q7120,parameters!$B$196:$B$198,0),MATCH('PV (extension)'!B7100,parameters!$C$195:$EJ$195,0))</f>
        <v>1545.4957682100201</v>
      </c>
      <c r="S7120">
        <v>570</v>
      </c>
      <c r="T7120">
        <v>30</v>
      </c>
      <c r="U7120">
        <f t="shared" si="770"/>
        <v>26427977.636391342</v>
      </c>
      <c r="V7120">
        <f t="shared" si="771"/>
        <v>3.7838687990374237E-8</v>
      </c>
    </row>
    <row r="7121" spans="1:22" customFormat="1" x14ac:dyDescent="0.2">
      <c r="A7121" t="s">
        <v>1456</v>
      </c>
      <c r="B7121" s="4">
        <f t="shared" si="769"/>
        <v>5.2843200129088448E-9</v>
      </c>
      <c r="C7121" t="s">
        <v>35</v>
      </c>
      <c r="D7121" t="s">
        <v>15</v>
      </c>
      <c r="F7121" t="s">
        <v>36</v>
      </c>
      <c r="G7121">
        <v>2</v>
      </c>
      <c r="H7121">
        <v>-18.836468952383601</v>
      </c>
      <c r="I7121">
        <v>9.798894162072011E-2</v>
      </c>
      <c r="J7121" t="s">
        <v>340</v>
      </c>
      <c r="L7121" t="s">
        <v>1456</v>
      </c>
      <c r="N7121" t="s">
        <v>2008</v>
      </c>
      <c r="O7121">
        <v>1</v>
      </c>
      <c r="P7121" s="4">
        <f>INDEX(parameters!$D$41:$AG$178,MATCH('PV (extension)'!B7100,parameters!$C$41:$C$178,0),MATCH('PV (extension)'!A7121,parameters!$D$5:$AG$5,0))/O7121</f>
        <v>0.13965389112469015</v>
      </c>
      <c r="Q7121" t="s">
        <v>1507</v>
      </c>
      <c r="R7121">
        <f>INDEX(parameters!$C$196:$EJ$198,MATCH('PV (extension)'!Q7121,parameters!$B$196:$B$198,0),MATCH('PV (extension)'!B7100,parameters!$C$195:$EJ$195,0))</f>
        <v>1545.4957682100201</v>
      </c>
      <c r="S7121">
        <v>570</v>
      </c>
      <c r="T7121">
        <v>30</v>
      </c>
      <c r="U7121">
        <f t="shared" si="770"/>
        <v>26427977.636391342</v>
      </c>
      <c r="V7121">
        <f t="shared" si="771"/>
        <v>3.7838687990374237E-8</v>
      </c>
    </row>
    <row r="7122" spans="1:22" customFormat="1" ht="16" x14ac:dyDescent="0.2">
      <c r="A7122" t="s">
        <v>1461</v>
      </c>
      <c r="B7122" s="4">
        <f t="shared" si="769"/>
        <v>1.6306699525024791E-9</v>
      </c>
      <c r="C7122" t="s">
        <v>49</v>
      </c>
      <c r="D7122" t="s">
        <v>15</v>
      </c>
      <c r="F7122" t="s">
        <v>36</v>
      </c>
      <c r="G7122">
        <v>2</v>
      </c>
      <c r="H7122">
        <v>-20.658789817762049</v>
      </c>
      <c r="I7122">
        <v>9.798894162072011E-2</v>
      </c>
      <c r="J7122" t="s">
        <v>340</v>
      </c>
      <c r="L7122" t="s">
        <v>1461</v>
      </c>
      <c r="N7122" t="s">
        <v>2008</v>
      </c>
      <c r="O7122">
        <v>1</v>
      </c>
      <c r="P7122" s="4">
        <f>INDEX(parameters!$D$41:$AG$178,MATCH('PV (extension)'!B7100,parameters!$C$41:$C$178,0),MATCH('PV (extension)'!A7122,parameters!$D$5:$AG$5,0))/O7122</f>
        <v>6.6094595017907607E-3</v>
      </c>
      <c r="Q7122" s="3" t="s">
        <v>1505</v>
      </c>
      <c r="R7122">
        <f>INDEX(parameters!$C$196:$EJ$198,MATCH('PV (extension)'!Q7122,parameters!$B$196:$B$198,0),MATCH('PV (extension)'!B7100,parameters!$C$195:$EJ$195,0))</f>
        <v>1452.7660221174187</v>
      </c>
      <c r="S7122">
        <v>93</v>
      </c>
      <c r="T7122">
        <v>30</v>
      </c>
      <c r="U7122">
        <f t="shared" si="770"/>
        <v>4053217.2017075983</v>
      </c>
      <c r="V7122">
        <f t="shared" si="771"/>
        <v>2.4671759499557673E-7</v>
      </c>
    </row>
    <row r="7123" spans="1:22" customFormat="1" ht="16" x14ac:dyDescent="0.2">
      <c r="A7123" t="s">
        <v>1457</v>
      </c>
      <c r="B7123" s="4">
        <f t="shared" si="769"/>
        <v>2.7650378464979402E-8</v>
      </c>
      <c r="C7123" t="s">
        <v>49</v>
      </c>
      <c r="D7123" t="s">
        <v>15</v>
      </c>
      <c r="F7123" t="s">
        <v>36</v>
      </c>
      <c r="G7123">
        <v>2</v>
      </c>
      <c r="H7123">
        <v>-17.845360350005858</v>
      </c>
      <c r="I7123">
        <v>9.798894162072011E-2</v>
      </c>
      <c r="J7123" t="s">
        <v>340</v>
      </c>
      <c r="L7123" t="s">
        <v>1457</v>
      </c>
      <c r="N7123" t="s">
        <v>2008</v>
      </c>
      <c r="O7123">
        <v>1</v>
      </c>
      <c r="P7123" s="4">
        <f>INDEX(parameters!$D$41:$AG$178,MATCH('PV (extension)'!B7100,parameters!$C$41:$C$178,0),MATCH('PV (extension)'!A7123,parameters!$D$5:$AG$5,0))/O7123</f>
        <v>0.11207298962797985</v>
      </c>
      <c r="Q7123" s="3" t="s">
        <v>1505</v>
      </c>
      <c r="R7123">
        <f>INDEX(parameters!$C$196:$EJ$198,MATCH('PV (extension)'!Q7123,parameters!$B$196:$B$198,0),MATCH('PV (extension)'!B7100,parameters!$C$195:$EJ$195,0))</f>
        <v>1452.7660221174187</v>
      </c>
      <c r="S7123">
        <v>93</v>
      </c>
      <c r="T7123">
        <v>30</v>
      </c>
      <c r="U7123">
        <f t="shared" si="770"/>
        <v>4053217.2017075983</v>
      </c>
      <c r="V7123">
        <f t="shared" si="771"/>
        <v>2.4671759499557673E-7</v>
      </c>
    </row>
    <row r="7124" spans="1:22" customFormat="1" ht="16" x14ac:dyDescent="0.2">
      <c r="A7124" t="s">
        <v>1462</v>
      </c>
      <c r="B7124" s="4">
        <f t="shared" si="769"/>
        <v>8.62042778847292E-10</v>
      </c>
      <c r="C7124" t="s">
        <v>49</v>
      </c>
      <c r="D7124" t="s">
        <v>15</v>
      </c>
      <c r="F7124" t="s">
        <v>36</v>
      </c>
      <c r="G7124">
        <v>2</v>
      </c>
      <c r="H7124">
        <v>-21.294425499752101</v>
      </c>
      <c r="I7124">
        <v>9.798894162072011E-2</v>
      </c>
      <c r="J7124" t="s">
        <v>340</v>
      </c>
      <c r="L7124" t="s">
        <v>1462</v>
      </c>
      <c r="N7124" t="s">
        <v>2008</v>
      </c>
      <c r="O7124">
        <v>1</v>
      </c>
      <c r="P7124" s="4">
        <f>INDEX(parameters!$D$41:$AG$178,MATCH('PV (extension)'!B7100,parameters!$C$41:$C$178,0),MATCH('PV (extension)'!A7124,parameters!$D$5:$AG$5,0))/O7124</f>
        <v>3.4940466198316628E-3</v>
      </c>
      <c r="Q7124" s="3" t="s">
        <v>1505</v>
      </c>
      <c r="R7124">
        <f>INDEX(parameters!$C$196:$EJ$198,MATCH('PV (extension)'!Q7124,parameters!$B$196:$B$198,0),MATCH('PV (extension)'!B7100,parameters!$C$195:$EJ$195,0))</f>
        <v>1452.7660221174187</v>
      </c>
      <c r="S7124">
        <v>93</v>
      </c>
      <c r="T7124">
        <v>30</v>
      </c>
      <c r="U7124">
        <f t="shared" si="770"/>
        <v>4053217.2017075983</v>
      </c>
      <c r="V7124">
        <f t="shared" si="771"/>
        <v>2.4671759499557673E-7</v>
      </c>
    </row>
    <row r="7125" spans="1:22" customFormat="1" ht="16" x14ac:dyDescent="0.2">
      <c r="A7125" t="s">
        <v>1458</v>
      </c>
      <c r="B7125" s="4">
        <f t="shared" si="769"/>
        <v>1.4483558964224704E-8</v>
      </c>
      <c r="C7125" t="s">
        <v>49</v>
      </c>
      <c r="D7125" t="s">
        <v>15</v>
      </c>
      <c r="F7125" t="s">
        <v>36</v>
      </c>
      <c r="G7125">
        <v>2</v>
      </c>
      <c r="H7125">
        <v>-18.48100416113547</v>
      </c>
      <c r="I7125">
        <v>9.798894162072011E-2</v>
      </c>
      <c r="J7125" t="s">
        <v>340</v>
      </c>
      <c r="L7125" t="s">
        <v>1458</v>
      </c>
      <c r="N7125" t="s">
        <v>2008</v>
      </c>
      <c r="O7125">
        <v>1</v>
      </c>
      <c r="P7125" s="4">
        <f>INDEX(parameters!$D$41:$AG$178,MATCH('PV (extension)'!B7100,parameters!$C$41:$C$178,0),MATCH('PV (extension)'!A7125,parameters!$D$5:$AG$5,0))/O7125</f>
        <v>5.8705010335741853E-2</v>
      </c>
      <c r="Q7125" s="3" t="s">
        <v>1505</v>
      </c>
      <c r="R7125">
        <f>INDEX(parameters!$C$196:$EJ$198,MATCH('PV (extension)'!Q7125,parameters!$B$196:$B$198,0),MATCH('PV (extension)'!B7100,parameters!$C$195:$EJ$195,0))</f>
        <v>1452.7660221174187</v>
      </c>
      <c r="S7125">
        <v>93</v>
      </c>
      <c r="T7125">
        <v>30</v>
      </c>
      <c r="U7125">
        <f t="shared" si="770"/>
        <v>4053217.2017075983</v>
      </c>
      <c r="V7125">
        <f t="shared" si="771"/>
        <v>2.4671759499557673E-7</v>
      </c>
    </row>
    <row r="7126" spans="1:22" customFormat="1" x14ac:dyDescent="0.2">
      <c r="A7126" t="s">
        <v>341</v>
      </c>
      <c r="B7126" s="4">
        <f t="shared" si="769"/>
        <v>3.5799311190148387E-8</v>
      </c>
      <c r="C7126" t="s">
        <v>359</v>
      </c>
      <c r="D7126" t="s">
        <v>15</v>
      </c>
      <c r="F7126" t="s">
        <v>36</v>
      </c>
      <c r="G7126">
        <v>2</v>
      </c>
      <c r="H7126">
        <v>-17.561299045251399</v>
      </c>
      <c r="I7126">
        <v>9.798894162072011E-2</v>
      </c>
      <c r="J7126" t="s">
        <v>340</v>
      </c>
      <c r="L7126" t="s">
        <v>341</v>
      </c>
      <c r="N7126" t="s">
        <v>2008</v>
      </c>
      <c r="O7126">
        <v>1</v>
      </c>
      <c r="P7126" s="4">
        <f>INDEX(parameters!$D$41:$AG$178,MATCH('PV (extension)'!B7100,parameters!$C$41:$C$178,0),MATCH('PV (extension)'!A7126,parameters!$D$5:$AG$5,0))/O7126</f>
        <v>3.2864644265829519E-3</v>
      </c>
      <c r="Q7126" t="s">
        <v>1506</v>
      </c>
      <c r="R7126">
        <f>INDEX(parameters!$C$196:$EJ$198,MATCH('PV (extension)'!Q7126,parameters!$B$196:$B$198,0),MATCH('PV (extension)'!B7100,parameters!$C$195:$EJ$195,0))</f>
        <v>1020.0272070186132</v>
      </c>
      <c r="S7126">
        <v>3</v>
      </c>
      <c r="T7126">
        <v>30</v>
      </c>
      <c r="U7126">
        <f t="shared" si="770"/>
        <v>91802.448631675186</v>
      </c>
      <c r="V7126">
        <f t="shared" si="771"/>
        <v>1.0892955633592583E-5</v>
      </c>
    </row>
    <row r="7127" spans="1:22" customFormat="1" x14ac:dyDescent="0.2">
      <c r="A7127" t="s">
        <v>342</v>
      </c>
      <c r="B7127" s="4">
        <f t="shared" si="769"/>
        <v>3.5109649351433982E-8</v>
      </c>
      <c r="C7127" t="s">
        <v>359</v>
      </c>
      <c r="D7127" t="s">
        <v>15</v>
      </c>
      <c r="F7127" t="s">
        <v>36</v>
      </c>
      <c r="G7127">
        <v>2</v>
      </c>
      <c r="H7127">
        <v>-17.561299045251399</v>
      </c>
      <c r="I7127">
        <v>9.798894162072011E-2</v>
      </c>
      <c r="J7127" t="s">
        <v>340</v>
      </c>
      <c r="L7127" t="s">
        <v>342</v>
      </c>
      <c r="N7127" t="s">
        <v>2008</v>
      </c>
      <c r="O7127">
        <v>1</v>
      </c>
      <c r="P7127" s="4">
        <f>INDEX(parameters!$D$41:$AG$178,MATCH('PV (extension)'!B7100,parameters!$C$41:$C$178,0),MATCH('PV (extension)'!A7127,parameters!$D$5:$AG$5,0))/O7127</f>
        <v>3.2231517810611459E-3</v>
      </c>
      <c r="Q7127" t="s">
        <v>1506</v>
      </c>
      <c r="R7127">
        <f>INDEX(parameters!$C$196:$EJ$198,MATCH('PV (extension)'!Q7127,parameters!$B$196:$B$198,0),MATCH('PV (extension)'!B7100,parameters!$C$195:$EJ$195,0))</f>
        <v>1020.0272070186132</v>
      </c>
      <c r="S7127">
        <v>3</v>
      </c>
      <c r="T7127">
        <v>30</v>
      </c>
      <c r="U7127">
        <f t="shared" si="770"/>
        <v>91802.448631675186</v>
      </c>
      <c r="V7127">
        <f t="shared" si="771"/>
        <v>1.0892955633592583E-5</v>
      </c>
    </row>
    <row r="7128" spans="1:22" customFormat="1" x14ac:dyDescent="0.2">
      <c r="A7128" t="s">
        <v>343</v>
      </c>
      <c r="B7128" s="4">
        <f t="shared" si="769"/>
        <v>1.8872997227275611E-8</v>
      </c>
      <c r="C7128" t="s">
        <v>359</v>
      </c>
      <c r="D7128" t="s">
        <v>15</v>
      </c>
      <c r="F7128" t="s">
        <v>36</v>
      </c>
      <c r="G7128">
        <v>2</v>
      </c>
      <c r="H7128">
        <v>-18.196897397350821</v>
      </c>
      <c r="I7128">
        <v>9.798894162072011E-2</v>
      </c>
      <c r="J7128" t="s">
        <v>340</v>
      </c>
      <c r="L7128" t="s">
        <v>343</v>
      </c>
      <c r="N7128" t="s">
        <v>2008</v>
      </c>
      <c r="O7128">
        <v>1</v>
      </c>
      <c r="P7128" s="4">
        <f>INDEX(parameters!$D$41:$AG$178,MATCH('PV (extension)'!B7100,parameters!$C$41:$C$178,0),MATCH('PV (extension)'!A7128,parameters!$D$5:$AG$5,0))/O7128</f>
        <v>1.7325873584827175E-3</v>
      </c>
      <c r="Q7128" t="s">
        <v>1506</v>
      </c>
      <c r="R7128">
        <f>INDEX(parameters!$C$196:$EJ$198,MATCH('PV (extension)'!Q7128,parameters!$B$196:$B$198,0),MATCH('PV (extension)'!B7100,parameters!$C$195:$EJ$195,0))</f>
        <v>1020.0272070186132</v>
      </c>
      <c r="S7128">
        <v>3</v>
      </c>
      <c r="T7128">
        <v>30</v>
      </c>
      <c r="U7128">
        <f t="shared" si="770"/>
        <v>91802.448631675186</v>
      </c>
      <c r="V7128">
        <f t="shared" si="771"/>
        <v>1.0892955633592583E-5</v>
      </c>
    </row>
    <row r="7129" spans="1:22" customFormat="1" x14ac:dyDescent="0.2">
      <c r="A7129" t="s">
        <v>344</v>
      </c>
      <c r="B7129" s="4">
        <f t="shared" si="769"/>
        <v>1.8856667388328645E-8</v>
      </c>
      <c r="C7129" t="s">
        <v>359</v>
      </c>
      <c r="D7129" t="s">
        <v>15</v>
      </c>
      <c r="F7129" t="s">
        <v>36</v>
      </c>
      <c r="G7129">
        <v>2</v>
      </c>
      <c r="H7129">
        <v>-18.196897397350821</v>
      </c>
      <c r="I7129">
        <v>9.798894162072011E-2</v>
      </c>
      <c r="J7129" t="s">
        <v>340</v>
      </c>
      <c r="L7129" t="s">
        <v>344</v>
      </c>
      <c r="N7129" t="s">
        <v>2008</v>
      </c>
      <c r="O7129">
        <v>1</v>
      </c>
      <c r="P7129" s="4">
        <f>INDEX(parameters!$D$41:$AG$178,MATCH('PV (extension)'!B7100,parameters!$C$41:$C$178,0),MATCH('PV (extension)'!A7129,parameters!$D$5:$AG$5,0))/O7129</f>
        <v>1.7310882392816251E-3</v>
      </c>
      <c r="Q7129" t="s">
        <v>1506</v>
      </c>
      <c r="R7129">
        <f>INDEX(parameters!$C$196:$EJ$198,MATCH('PV (extension)'!Q7129,parameters!$B$196:$B$198,0),MATCH('PV (extension)'!B7100,parameters!$C$195:$EJ$195,0))</f>
        <v>1020.0272070186132</v>
      </c>
      <c r="S7129">
        <v>3</v>
      </c>
      <c r="T7129">
        <v>30</v>
      </c>
      <c r="U7129">
        <f t="shared" si="770"/>
        <v>91802.448631675186</v>
      </c>
      <c r="V7129">
        <f t="shared" si="771"/>
        <v>1.0892955633592583E-5</v>
      </c>
    </row>
    <row r="7130" spans="1:22" customFormat="1" ht="16" x14ac:dyDescent="0.2">
      <c r="A7130" t="s">
        <v>345</v>
      </c>
      <c r="B7130" s="4">
        <f t="shared" si="769"/>
        <v>3.8719295968089141E-7</v>
      </c>
      <c r="C7130" t="s">
        <v>359</v>
      </c>
      <c r="D7130" t="s">
        <v>15</v>
      </c>
      <c r="F7130" t="s">
        <v>36</v>
      </c>
      <c r="G7130">
        <v>2</v>
      </c>
      <c r="H7130">
        <v>-15.20991773919472</v>
      </c>
      <c r="I7130">
        <v>9.798894162072011E-2</v>
      </c>
      <c r="J7130" t="s">
        <v>340</v>
      </c>
      <c r="L7130" t="s">
        <v>345</v>
      </c>
      <c r="N7130" t="s">
        <v>2008</v>
      </c>
      <c r="O7130">
        <v>1</v>
      </c>
      <c r="P7130" s="4">
        <f>INDEX(parameters!$D$41:$AG$178,MATCH('PV (extension)'!B7100,parameters!$C$41:$C$178,0),MATCH('PV (extension)'!A7130,parameters!$D$5:$AG$5,0))/O7130</f>
        <v>5.0625069824473082E-2</v>
      </c>
      <c r="Q7130" s="3" t="s">
        <v>1505</v>
      </c>
      <c r="R7130">
        <f>INDEX(parameters!$C$196:$EJ$198,MATCH('PV (extension)'!Q7130,parameters!$B$196:$B$198,0),MATCH('PV (extension)'!B7100,parameters!$C$195:$EJ$195,0))</f>
        <v>1452.7660221174187</v>
      </c>
      <c r="S7130">
        <v>3</v>
      </c>
      <c r="T7130">
        <v>30</v>
      </c>
      <c r="U7130">
        <f t="shared" si="770"/>
        <v>130748.94199056769</v>
      </c>
      <c r="V7130">
        <f t="shared" si="771"/>
        <v>7.6482454448628784E-6</v>
      </c>
    </row>
    <row r="7131" spans="1:22" customFormat="1" ht="16" x14ac:dyDescent="0.2">
      <c r="A7131" t="s">
        <v>346</v>
      </c>
      <c r="B7131" s="4">
        <f t="shared" si="769"/>
        <v>2.0210911623409277E-7</v>
      </c>
      <c r="C7131" t="s">
        <v>359</v>
      </c>
      <c r="D7131" t="s">
        <v>15</v>
      </c>
      <c r="F7131" t="s">
        <v>36</v>
      </c>
      <c r="G7131">
        <v>2</v>
      </c>
      <c r="H7131">
        <v>-15.845552597349339</v>
      </c>
      <c r="I7131">
        <v>9.798894162072011E-2</v>
      </c>
      <c r="J7131" t="s">
        <v>340</v>
      </c>
      <c r="L7131" t="s">
        <v>346</v>
      </c>
      <c r="N7131" t="s">
        <v>2008</v>
      </c>
      <c r="O7131">
        <v>1</v>
      </c>
      <c r="P7131" s="4">
        <f>INDEX(parameters!$D$41:$AG$178,MATCH('PV (extension)'!B7100,parameters!$C$41:$C$178,0),MATCH('PV (extension)'!A7131,parameters!$D$5:$AG$5,0))/O7131</f>
        <v>2.6425553114256296E-2</v>
      </c>
      <c r="Q7131" s="3" t="s">
        <v>1505</v>
      </c>
      <c r="R7131">
        <f>INDEX(parameters!$C$196:$EJ$198,MATCH('PV (extension)'!Q7131,parameters!$B$196:$B$198,0),MATCH('PV (extension)'!B7100,parameters!$C$195:$EJ$195,0))</f>
        <v>1452.7660221174187</v>
      </c>
      <c r="S7131">
        <v>3</v>
      </c>
      <c r="T7131">
        <v>30</v>
      </c>
      <c r="U7131">
        <f t="shared" si="770"/>
        <v>130748.94199056769</v>
      </c>
      <c r="V7131">
        <f t="shared" si="771"/>
        <v>7.6482454448628784E-6</v>
      </c>
    </row>
    <row r="7132" spans="1:22" customFormat="1" ht="16" x14ac:dyDescent="0.2">
      <c r="A7132" t="s">
        <v>347</v>
      </c>
      <c r="B7132" s="4">
        <f t="shared" si="769"/>
        <v>1.117902368356329E-7</v>
      </c>
      <c r="C7132" t="s">
        <v>49</v>
      </c>
      <c r="D7132" t="s">
        <v>15</v>
      </c>
      <c r="F7132" t="s">
        <v>36</v>
      </c>
      <c r="G7132">
        <v>2</v>
      </c>
      <c r="H7132">
        <v>-16.884050111477411</v>
      </c>
      <c r="I7132">
        <v>9.798894162072011E-2</v>
      </c>
      <c r="J7132" t="s">
        <v>340</v>
      </c>
      <c r="L7132" t="s">
        <v>347</v>
      </c>
      <c r="N7132" t="s">
        <v>2008</v>
      </c>
      <c r="O7132">
        <v>1</v>
      </c>
      <c r="P7132" s="4">
        <f>INDEX(parameters!$D$41:$AG$178,MATCH('PV (extension)'!B7100,parameters!$C$41:$C$178,0),MATCH('PV (extension)'!A7132,parameters!$D$5:$AG$5,0))/O7132</f>
        <v>1.4616455191133988E-2</v>
      </c>
      <c r="Q7132" s="3" t="s">
        <v>1505</v>
      </c>
      <c r="R7132">
        <f>INDEX(parameters!$C$196:$EJ$198,MATCH('PV (extension)'!Q7132,parameters!$B$196:$B$198,0),MATCH('PV (extension)'!B7100,parameters!$C$195:$EJ$195,0))</f>
        <v>1452.7660221174187</v>
      </c>
      <c r="S7132">
        <v>3</v>
      </c>
      <c r="T7132">
        <v>30</v>
      </c>
      <c r="U7132">
        <f t="shared" si="770"/>
        <v>130748.94199056769</v>
      </c>
      <c r="V7132">
        <f t="shared" si="771"/>
        <v>7.6482454448628784E-6</v>
      </c>
    </row>
    <row r="7133" spans="1:22" customFormat="1" ht="16" x14ac:dyDescent="0.2">
      <c r="A7133" t="s">
        <v>348</v>
      </c>
      <c r="B7133" s="4">
        <f t="shared" si="769"/>
        <v>3.1301967347534239E-9</v>
      </c>
      <c r="C7133" t="s">
        <v>49</v>
      </c>
      <c r="D7133" t="s">
        <v>15</v>
      </c>
      <c r="F7133" t="s">
        <v>36</v>
      </c>
      <c r="G7133">
        <v>2</v>
      </c>
      <c r="H7133">
        <v>-19.506396550885459</v>
      </c>
      <c r="I7133">
        <v>9.798894162072011E-2</v>
      </c>
      <c r="J7133" t="s">
        <v>340</v>
      </c>
      <c r="L7133" t="s">
        <v>348</v>
      </c>
      <c r="N7133" t="s">
        <v>2008</v>
      </c>
      <c r="O7133">
        <v>1</v>
      </c>
      <c r="P7133" s="4">
        <f>INDEX(parameters!$D$41:$AG$178,MATCH('PV (extension)'!B7100,parameters!$C$41:$C$178,0),MATCH('PV (extension)'!A7133,parameters!$D$5:$AG$5,0))/O7133</f>
        <v>4.0926991129133978E-4</v>
      </c>
      <c r="Q7133" s="3" t="s">
        <v>1505</v>
      </c>
      <c r="R7133">
        <f>INDEX(parameters!$C$196:$EJ$198,MATCH('PV (extension)'!Q7133,parameters!$B$196:$B$198,0),MATCH('PV (extension)'!B7100,parameters!$C$195:$EJ$195,0))</f>
        <v>1452.7660221174187</v>
      </c>
      <c r="S7133">
        <v>3</v>
      </c>
      <c r="T7133">
        <v>30</v>
      </c>
      <c r="U7133">
        <f t="shared" si="770"/>
        <v>130748.94199056769</v>
      </c>
      <c r="V7133">
        <f t="shared" si="771"/>
        <v>7.6482454448628784E-6</v>
      </c>
    </row>
    <row r="7134" spans="1:22" customFormat="1" ht="16" x14ac:dyDescent="0.2">
      <c r="A7134" t="s">
        <v>349</v>
      </c>
      <c r="B7134" s="4">
        <f t="shared" si="769"/>
        <v>1.859668268682759E-8</v>
      </c>
      <c r="C7134" t="s">
        <v>359</v>
      </c>
      <c r="D7134" t="s">
        <v>15</v>
      </c>
      <c r="F7134" t="s">
        <v>36</v>
      </c>
      <c r="G7134">
        <v>2</v>
      </c>
      <c r="H7134">
        <v>-18.220764878757461</v>
      </c>
      <c r="I7134">
        <v>9.798894162072011E-2</v>
      </c>
      <c r="J7134" t="s">
        <v>340</v>
      </c>
      <c r="L7134" t="s">
        <v>349</v>
      </c>
      <c r="N7134" t="s">
        <v>2008</v>
      </c>
      <c r="O7134">
        <v>1</v>
      </c>
      <c r="P7134" s="4">
        <f>INDEX(parameters!$D$41:$AG$178,MATCH('PV (extension)'!B7100,parameters!$C$41:$C$178,0),MATCH('PV (extension)'!A7134,parameters!$D$5:$AG$5,0))/O7134</f>
        <v>2.4314965858370148E-3</v>
      </c>
      <c r="Q7134" s="3" t="s">
        <v>1505</v>
      </c>
      <c r="R7134">
        <f>INDEX(parameters!$C$196:$EJ$198,MATCH('PV (extension)'!Q7134,parameters!$B$196:$B$198,0),MATCH('PV (extension)'!B7100,parameters!$C$195:$EJ$195,0))</f>
        <v>1452.7660221174187</v>
      </c>
      <c r="S7134">
        <v>3</v>
      </c>
      <c r="T7134">
        <v>30</v>
      </c>
      <c r="U7134">
        <f t="shared" si="770"/>
        <v>130748.94199056769</v>
      </c>
      <c r="V7134">
        <f t="shared" si="771"/>
        <v>7.6482454448628784E-6</v>
      </c>
    </row>
    <row r="7135" spans="1:22" customFormat="1" ht="16" x14ac:dyDescent="0.2">
      <c r="A7135" t="s">
        <v>350</v>
      </c>
      <c r="B7135" s="4">
        <f t="shared" si="769"/>
        <v>3.1830915340301372E-7</v>
      </c>
      <c r="C7135" t="s">
        <v>359</v>
      </c>
      <c r="D7135" t="s">
        <v>15</v>
      </c>
      <c r="F7135" t="s">
        <v>36</v>
      </c>
      <c r="G7135">
        <v>2</v>
      </c>
      <c r="H7135">
        <v>-15.40735416199742</v>
      </c>
      <c r="I7135">
        <v>9.798894162072011E-2</v>
      </c>
      <c r="J7135" t="s">
        <v>340</v>
      </c>
      <c r="L7135" t="s">
        <v>350</v>
      </c>
      <c r="N7135" t="s">
        <v>2008</v>
      </c>
      <c r="O7135">
        <v>1</v>
      </c>
      <c r="P7135" s="4">
        <f>INDEX(parameters!$D$41:$AG$178,MATCH('PV (extension)'!B7100,parameters!$C$41:$C$178,0),MATCH('PV (extension)'!A7135,parameters!$D$5:$AG$5,0))/O7135</f>
        <v>4.1618585033357351E-2</v>
      </c>
      <c r="Q7135" s="3" t="s">
        <v>1505</v>
      </c>
      <c r="R7135">
        <f>INDEX(parameters!$C$196:$EJ$198,MATCH('PV (extension)'!Q7135,parameters!$B$196:$B$198,0),MATCH('PV (extension)'!B7100,parameters!$C$195:$EJ$195,0))</f>
        <v>1452.7660221174187</v>
      </c>
      <c r="S7135">
        <v>3</v>
      </c>
      <c r="T7135">
        <v>30</v>
      </c>
      <c r="U7135">
        <f t="shared" si="770"/>
        <v>130748.94199056769</v>
      </c>
      <c r="V7135">
        <f t="shared" si="771"/>
        <v>7.6482454448628784E-6</v>
      </c>
    </row>
    <row r="7136" spans="1:22" customFormat="1" ht="16" x14ac:dyDescent="0.2">
      <c r="A7136" t="s">
        <v>351</v>
      </c>
      <c r="B7136" s="4">
        <f t="shared" si="769"/>
        <v>9.8282778528710815E-9</v>
      </c>
      <c r="C7136" t="s">
        <v>359</v>
      </c>
      <c r="D7136" t="s">
        <v>15</v>
      </c>
      <c r="F7136" t="s">
        <v>36</v>
      </c>
      <c r="G7136">
        <v>2</v>
      </c>
      <c r="H7136">
        <v>-18.856367974250119</v>
      </c>
      <c r="I7136">
        <v>9.798894162072011E-2</v>
      </c>
      <c r="J7136" t="s">
        <v>340</v>
      </c>
      <c r="L7136" t="s">
        <v>351</v>
      </c>
      <c r="N7136" t="s">
        <v>2008</v>
      </c>
      <c r="O7136">
        <v>1</v>
      </c>
      <c r="P7136" s="4">
        <f>INDEX(parameters!$D$41:$AG$178,MATCH('PV (extension)'!B7100,parameters!$C$41:$C$178,0),MATCH('PV (extension)'!A7136,parameters!$D$5:$AG$5,0))/O7136</f>
        <v>1.2850369308522222E-3</v>
      </c>
      <c r="Q7136" s="3" t="s">
        <v>1505</v>
      </c>
      <c r="R7136">
        <f>INDEX(parameters!$C$196:$EJ$198,MATCH('PV (extension)'!Q7136,parameters!$B$196:$B$198,0),MATCH('PV (extension)'!B7100,parameters!$C$195:$EJ$195,0))</f>
        <v>1452.7660221174187</v>
      </c>
      <c r="S7136">
        <v>3</v>
      </c>
      <c r="T7136">
        <v>30</v>
      </c>
      <c r="U7136">
        <f t="shared" si="770"/>
        <v>130748.94199056769</v>
      </c>
      <c r="V7136">
        <f t="shared" si="771"/>
        <v>7.6482454448628784E-6</v>
      </c>
    </row>
    <row r="7137" spans="1:22" customFormat="1" ht="16" x14ac:dyDescent="0.2">
      <c r="A7137" t="s">
        <v>352</v>
      </c>
      <c r="B7137" s="4">
        <f t="shared" si="769"/>
        <v>1.6635056298016183E-7</v>
      </c>
      <c r="C7137" t="s">
        <v>359</v>
      </c>
      <c r="D7137" t="s">
        <v>15</v>
      </c>
      <c r="F7137" t="s">
        <v>36</v>
      </c>
      <c r="G7137">
        <v>2</v>
      </c>
      <c r="H7137">
        <v>-16.042988178471511</v>
      </c>
      <c r="I7137">
        <v>9.798894162072011E-2</v>
      </c>
      <c r="J7137" t="s">
        <v>340</v>
      </c>
      <c r="L7137" t="s">
        <v>352</v>
      </c>
      <c r="N7137" t="s">
        <v>2008</v>
      </c>
      <c r="O7137">
        <v>1</v>
      </c>
      <c r="P7137" s="4">
        <f>INDEX(parameters!$D$41:$AG$178,MATCH('PV (extension)'!B7100,parameters!$C$41:$C$178,0),MATCH('PV (extension)'!A7137,parameters!$D$5:$AG$5,0))/O7137</f>
        <v>2.1750160109191456E-2</v>
      </c>
      <c r="Q7137" s="3" t="s">
        <v>1505</v>
      </c>
      <c r="R7137">
        <f>INDEX(parameters!$C$196:$EJ$198,MATCH('PV (extension)'!Q7137,parameters!$B$196:$B$198,0),MATCH('PV (extension)'!B7100,parameters!$C$195:$EJ$195,0))</f>
        <v>1452.7660221174187</v>
      </c>
      <c r="S7137">
        <v>3</v>
      </c>
      <c r="T7137">
        <v>30</v>
      </c>
      <c r="U7137">
        <f t="shared" si="770"/>
        <v>130748.94199056769</v>
      </c>
      <c r="V7137">
        <f t="shared" si="771"/>
        <v>7.6482454448628784E-6</v>
      </c>
    </row>
    <row r="7138" spans="1:22" customFormat="1" x14ac:dyDescent="0.2">
      <c r="A7138" t="s">
        <v>442</v>
      </c>
      <c r="B7138">
        <v>2.0720999999999999E-3</v>
      </c>
      <c r="C7138" t="s">
        <v>42</v>
      </c>
      <c r="D7138" t="s">
        <v>16</v>
      </c>
      <c r="F7138" t="s">
        <v>36</v>
      </c>
      <c r="G7138">
        <v>2</v>
      </c>
      <c r="H7138">
        <v>-6.1791926932012373</v>
      </c>
      <c r="I7138">
        <v>4.3409845976280087E-2</v>
      </c>
      <c r="J7138" t="s">
        <v>353</v>
      </c>
      <c r="L7138" t="s">
        <v>443</v>
      </c>
    </row>
    <row r="7139" spans="1:22" customFormat="1" x14ac:dyDescent="0.2">
      <c r="A7139" t="s">
        <v>354</v>
      </c>
      <c r="B7139">
        <v>-1.8648999999999999E-6</v>
      </c>
      <c r="C7139" t="s">
        <v>49</v>
      </c>
      <c r="D7139" t="s">
        <v>250</v>
      </c>
      <c r="F7139" t="s">
        <v>36</v>
      </c>
      <c r="G7139">
        <v>2</v>
      </c>
      <c r="H7139">
        <v>-13.19230312560901</v>
      </c>
      <c r="I7139">
        <v>4.3409845976280087E-2</v>
      </c>
      <c r="J7139" t="s">
        <v>353</v>
      </c>
      <c r="K7139" t="b">
        <v>1</v>
      </c>
      <c r="L7139" t="s">
        <v>355</v>
      </c>
    </row>
    <row r="7140" spans="1:22" customFormat="1" x14ac:dyDescent="0.2"/>
    <row r="7141" spans="1:22" s="2" customFormat="1" x14ac:dyDescent="0.2">
      <c r="A7141" s="2" t="s">
        <v>2</v>
      </c>
      <c r="B7141" s="2" t="s">
        <v>1459</v>
      </c>
    </row>
    <row r="7142" spans="1:22" x14ac:dyDescent="0.2">
      <c r="A7142" s="29" t="s">
        <v>4</v>
      </c>
      <c r="B71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")&amp;HLOOKUP(B7143,parameters!$C$195:$EJ$198,2,0)&amp;" kWh/kWp.
Annual output, Facade: "&amp;HLOOKUP(B7143,parameters!$C$195:$EJ$198,3,0)&amp;" kWh/kWp.
Annual output, Open-ground: "&amp;HLOOKUP(B7143,parameters!$C$195:$EJ$198,4,0)&amp;_xlfn._LONGTEXT("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")&amp;VLOOKUP(B7143,'extension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1449.67264376426 kWh/kWp.
Annual output, Facade: 1017.85526051533 kWh/kWp.
Annual output, Open-ground: 1542.20494017475 kWh/kWp.
Amount of solar energy transformed to electricity. Waste heat emission due to losses of electricity in the system.
Technology:  Electricity production with grid-connected photovoltaic power plants.
Time period:  Time of publications
Production volume: 11.249 GWh in 2025.
Sampling:  Statistical data and model calculations
Extrapolations:  Use of PV technology data investigated for other countries (Switzerland). Correction of average yield with Swiss data.
Uncertainty:  None
Author: Romain Sacchi, PSI, romain.sacchi@psi.ch</v>
      </c>
    </row>
    <row r="7143" spans="1:22" customFormat="1" x14ac:dyDescent="0.2">
      <c r="A7143" t="s">
        <v>6</v>
      </c>
      <c r="B7143" t="s">
        <v>1597</v>
      </c>
    </row>
    <row r="7144" spans="1:22" customFormat="1" x14ac:dyDescent="0.2">
      <c r="A7144" t="s">
        <v>8</v>
      </c>
      <c r="B7144">
        <v>1</v>
      </c>
    </row>
    <row r="7145" spans="1:22" customFormat="1" x14ac:dyDescent="0.2">
      <c r="A7145" t="s">
        <v>9</v>
      </c>
      <c r="B7145" t="s">
        <v>73</v>
      </c>
    </row>
    <row r="7146" spans="1:22" customFormat="1" x14ac:dyDescent="0.2">
      <c r="A7146" t="s">
        <v>11</v>
      </c>
      <c r="B7146" t="s">
        <v>12</v>
      </c>
    </row>
    <row r="7147" spans="1:22" customFormat="1" x14ac:dyDescent="0.2">
      <c r="A7147" t="s">
        <v>13</v>
      </c>
      <c r="B7147" t="s">
        <v>14</v>
      </c>
    </row>
    <row r="7148" spans="1:22" customFormat="1" x14ac:dyDescent="0.2">
      <c r="A7148" t="s">
        <v>15</v>
      </c>
      <c r="B7148" t="s">
        <v>53</v>
      </c>
    </row>
    <row r="7149" spans="1:22" customFormat="1" x14ac:dyDescent="0.2">
      <c r="A7149" t="s">
        <v>17</v>
      </c>
    </row>
    <row r="7150" spans="1:22" s="2" customFormat="1" x14ac:dyDescent="0.2">
      <c r="A7150" s="2" t="s">
        <v>18</v>
      </c>
      <c r="B7150" s="2" t="s">
        <v>19</v>
      </c>
      <c r="C7150" s="2" t="s">
        <v>6</v>
      </c>
      <c r="D7150" s="2" t="s">
        <v>15</v>
      </c>
      <c r="E7150" s="2" t="s">
        <v>20</v>
      </c>
      <c r="F7150" s="2" t="s">
        <v>13</v>
      </c>
      <c r="G7150" s="2" t="s">
        <v>21</v>
      </c>
      <c r="H7150" s="2" t="s">
        <v>9</v>
      </c>
      <c r="I7150" s="2" t="s">
        <v>4</v>
      </c>
      <c r="J7150" s="2" t="s">
        <v>1925</v>
      </c>
      <c r="K7150" s="2" t="s">
        <v>1998</v>
      </c>
      <c r="L7150" s="2" t="s">
        <v>2002</v>
      </c>
      <c r="M7150" s="2" t="s">
        <v>2003</v>
      </c>
      <c r="N7150" s="2" t="s">
        <v>2001</v>
      </c>
      <c r="O7150" s="2" t="s">
        <v>2000</v>
      </c>
      <c r="P7150" s="2" t="s">
        <v>2004</v>
      </c>
      <c r="Q7150" s="2" t="s">
        <v>1502</v>
      </c>
      <c r="R7150" s="2" t="s">
        <v>2005</v>
      </c>
      <c r="S7150" s="2" t="s">
        <v>2006</v>
      </c>
    </row>
    <row r="7151" spans="1:22" customFormat="1" x14ac:dyDescent="0.2">
      <c r="A7151" t="s">
        <v>335</v>
      </c>
      <c r="B7151">
        <v>3.8502999999999998</v>
      </c>
      <c r="D7151" t="s">
        <v>30</v>
      </c>
      <c r="E7151" t="s">
        <v>336</v>
      </c>
      <c r="F7151" t="s">
        <v>27</v>
      </c>
      <c r="G7151">
        <v>0</v>
      </c>
      <c r="I7151" t="s">
        <v>337</v>
      </c>
    </row>
    <row r="7152" spans="1:22" customFormat="1" x14ac:dyDescent="0.2">
      <c r="A7152" t="s">
        <v>29</v>
      </c>
      <c r="B7152">
        <v>0.25026999999999999</v>
      </c>
      <c r="D7152" t="s">
        <v>30</v>
      </c>
      <c r="E7152" t="s">
        <v>31</v>
      </c>
      <c r="F7152" t="s">
        <v>27</v>
      </c>
      <c r="G7152">
        <v>0</v>
      </c>
      <c r="I7152" t="s">
        <v>338</v>
      </c>
    </row>
    <row r="7153" spans="1:19" customFormat="1" x14ac:dyDescent="0.2">
      <c r="A7153" t="s">
        <v>1459</v>
      </c>
      <c r="B7153">
        <v>1</v>
      </c>
      <c r="C7153" t="str">
        <f>B7143</f>
        <v>BJ</v>
      </c>
      <c r="D7153" t="s">
        <v>53</v>
      </c>
      <c r="E7153" t="s">
        <v>339</v>
      </c>
      <c r="F7153" t="s">
        <v>33</v>
      </c>
      <c r="G7153">
        <v>0</v>
      </c>
      <c r="H7153" t="s">
        <v>73</v>
      </c>
      <c r="J7153">
        <f>VLOOKUP(C7153,'extension - production vol'!$B$6:$D$235,3,0)</f>
        <v>11.249000000000001</v>
      </c>
    </row>
    <row r="7154" spans="1:19" customFormat="1" ht="16" x14ac:dyDescent="0.2">
      <c r="A7154" t="s">
        <v>1439</v>
      </c>
      <c r="B7154" s="4">
        <f t="shared" ref="B7154:B7169" si="772">M7154*S7154</f>
        <v>3.9241219966451577E-8</v>
      </c>
      <c r="C7154" t="s">
        <v>49</v>
      </c>
      <c r="D7154" t="s">
        <v>15</v>
      </c>
      <c r="F7154" t="s">
        <v>36</v>
      </c>
      <c r="G7154">
        <v>0</v>
      </c>
      <c r="H7154" t="s">
        <v>1439</v>
      </c>
      <c r="I7154" t="s">
        <v>340</v>
      </c>
      <c r="K7154" t="s">
        <v>1999</v>
      </c>
      <c r="L7154">
        <f>IF(K7154="residential",VLOOKUP(B7143,parameters!$C$41:$AG$178,18,0),IF(K7154="commercial",1-VLOOKUP(B7143,parameters!$C$41:$AG$178,18,0),1))</f>
        <v>0.17766751537682748</v>
      </c>
      <c r="M7154" s="4">
        <f>INDEX(parameters!$D$41:$AG$178,MATCH('PV (extension)'!B7143,parameters!$C$41:$C$178,0),MATCH('PV (extension)'!A7154,parameters!$D$5:$AG$5,0))/L7154</f>
        <v>5.119823078397083E-3</v>
      </c>
      <c r="N7154" s="3" t="s">
        <v>1505</v>
      </c>
      <c r="O7154">
        <f>INDEX(parameters!$C$196:$EJ$198,MATCH('PV (extension)'!N7154,parameters!$B$196:$B$198,0),MATCH('PV (extension)'!B7143,parameters!$C$195:$EJ$195,0))</f>
        <v>1449.6726437642649</v>
      </c>
      <c r="P7154">
        <v>3</v>
      </c>
      <c r="Q7154">
        <v>30</v>
      </c>
      <c r="R7154">
        <f>Q7154*P7154*O7154</f>
        <v>130470.53793878383</v>
      </c>
      <c r="S7154">
        <f>1/R7154</f>
        <v>7.6645656237670703E-6</v>
      </c>
    </row>
    <row r="7155" spans="1:19" customFormat="1" ht="16" x14ac:dyDescent="0.2">
      <c r="A7155" t="s">
        <v>1440</v>
      </c>
      <c r="B7155" s="4">
        <f t="shared" si="772"/>
        <v>2.5594325031230463E-7</v>
      </c>
      <c r="C7155" t="s">
        <v>49</v>
      </c>
      <c r="D7155" t="s">
        <v>15</v>
      </c>
      <c r="F7155" t="s">
        <v>36</v>
      </c>
      <c r="G7155">
        <v>0</v>
      </c>
      <c r="H7155" t="s">
        <v>1440</v>
      </c>
      <c r="I7155" t="s">
        <v>340</v>
      </c>
      <c r="K7155" t="s">
        <v>1999</v>
      </c>
      <c r="L7155">
        <f>L7154</f>
        <v>0.17766751537682748</v>
      </c>
      <c r="M7155" s="4">
        <f>INDEX(parameters!$D$41:$AG$178,MATCH('PV (extension)'!B7143,parameters!$C$41:$C$178,0),MATCH('PV (extension)'!A7155,parameters!$D$5:$AG$5,0))/L7155</f>
        <v>3.3393053550047194E-2</v>
      </c>
      <c r="N7155" s="3" t="s">
        <v>1505</v>
      </c>
      <c r="O7155">
        <f>INDEX(parameters!$C$196:$EJ$198,MATCH('PV (extension)'!N7155,parameters!$B$196:$B$198,0),MATCH('PV (extension)'!B7143,parameters!$C$195:$EJ$195,0))</f>
        <v>1449.6726437642649</v>
      </c>
      <c r="P7155">
        <v>3</v>
      </c>
      <c r="Q7155">
        <v>30</v>
      </c>
      <c r="R7155">
        <f t="shared" ref="R7155:R7169" si="773">Q7155*P7155*O7155</f>
        <v>130470.53793878383</v>
      </c>
      <c r="S7155">
        <f t="shared" ref="S7155:S7169" si="774">1/R7155</f>
        <v>7.6645656237670703E-6</v>
      </c>
    </row>
    <row r="7156" spans="1:19" customFormat="1" ht="16" x14ac:dyDescent="0.2">
      <c r="A7156" t="s">
        <v>1441</v>
      </c>
      <c r="B7156" s="4">
        <f t="shared" si="772"/>
        <v>3.9658373324272634E-9</v>
      </c>
      <c r="C7156" t="s">
        <v>35</v>
      </c>
      <c r="D7156" t="s">
        <v>15</v>
      </c>
      <c r="F7156" t="s">
        <v>36</v>
      </c>
      <c r="G7156">
        <v>0</v>
      </c>
      <c r="H7156" t="s">
        <v>1441</v>
      </c>
      <c r="I7156" t="s">
        <v>340</v>
      </c>
      <c r="K7156" t="s">
        <v>1999</v>
      </c>
      <c r="L7156">
        <f t="shared" ref="L7156:L7169" si="775">L7155</f>
        <v>0.17766751537682748</v>
      </c>
      <c r="M7156" s="4">
        <f>INDEX(parameters!$D$41:$AG$178,MATCH('PV (extension)'!B7143,parameters!$C$41:$C$178,0),MATCH('PV (extension)'!A7156,parameters!$D$5:$AG$5,0))/L7156</f>
        <v>5.1742493013949662E-4</v>
      </c>
      <c r="N7156" s="3" t="s">
        <v>1505</v>
      </c>
      <c r="O7156">
        <f>INDEX(parameters!$C$196:$EJ$198,MATCH('PV (extension)'!N7156,parameters!$B$196:$B$198,0),MATCH('PV (extension)'!B7143,parameters!$C$195:$EJ$195,0))</f>
        <v>1449.6726437642649</v>
      </c>
      <c r="P7156">
        <v>3</v>
      </c>
      <c r="Q7156">
        <v>30</v>
      </c>
      <c r="R7156">
        <f t="shared" si="773"/>
        <v>130470.53793878383</v>
      </c>
      <c r="S7156">
        <f t="shared" si="774"/>
        <v>7.6645656237670703E-6</v>
      </c>
    </row>
    <row r="7157" spans="1:19" customFormat="1" ht="16" x14ac:dyDescent="0.2">
      <c r="A7157" t="s">
        <v>1442</v>
      </c>
      <c r="B7157" s="4">
        <f t="shared" si="772"/>
        <v>6.8945393622788369E-8</v>
      </c>
      <c r="C7157" t="s">
        <v>35</v>
      </c>
      <c r="D7157" t="s">
        <v>15</v>
      </c>
      <c r="F7157" t="s">
        <v>36</v>
      </c>
      <c r="G7157">
        <v>0</v>
      </c>
      <c r="H7157" t="s">
        <v>1442</v>
      </c>
      <c r="I7157" t="s">
        <v>340</v>
      </c>
      <c r="K7157" t="s">
        <v>1999</v>
      </c>
      <c r="L7157">
        <f t="shared" si="775"/>
        <v>0.17766751537682748</v>
      </c>
      <c r="M7157" s="4">
        <f>INDEX(parameters!$D$41:$AG$178,MATCH('PV (extension)'!B7143,parameters!$C$41:$C$178,0),MATCH('PV (extension)'!A7157,parameters!$D$5:$AG$5,0))/L7157</f>
        <v>8.9953425943663963E-3</v>
      </c>
      <c r="N7157" s="3" t="s">
        <v>1505</v>
      </c>
      <c r="O7157">
        <f>INDEX(parameters!$C$196:$EJ$198,MATCH('PV (extension)'!N7157,parameters!$B$196:$B$198,0),MATCH('PV (extension)'!B7143,parameters!$C$195:$EJ$195,0))</f>
        <v>1449.6726437642649</v>
      </c>
      <c r="P7157">
        <v>3</v>
      </c>
      <c r="Q7157">
        <v>30</v>
      </c>
      <c r="R7157">
        <f t="shared" si="773"/>
        <v>130470.53793878383</v>
      </c>
      <c r="S7157">
        <f t="shared" si="774"/>
        <v>7.6645656237670703E-6</v>
      </c>
    </row>
    <row r="7158" spans="1:19" customFormat="1" x14ac:dyDescent="0.2">
      <c r="A7158" t="s">
        <v>341</v>
      </c>
      <c r="B7158" s="4">
        <f t="shared" si="772"/>
        <v>2.0192606023397928E-7</v>
      </c>
      <c r="C7158" t="s">
        <v>35</v>
      </c>
      <c r="D7158" t="s">
        <v>15</v>
      </c>
      <c r="F7158" t="s">
        <v>36</v>
      </c>
      <c r="G7158">
        <v>0</v>
      </c>
      <c r="H7158" t="s">
        <v>341</v>
      </c>
      <c r="I7158" t="s">
        <v>340</v>
      </c>
      <c r="K7158" t="s">
        <v>1999</v>
      </c>
      <c r="L7158">
        <f t="shared" si="775"/>
        <v>0.17766751537682748</v>
      </c>
      <c r="M7158" s="4">
        <f>INDEX(parameters!$D$41:$AG$178,MATCH('PV (extension)'!B7143,parameters!$C$41:$C$178,0),MATCH('PV (extension)'!A7158,parameters!$D$5:$AG$5,0))/L7158</f>
        <v>1.8497835237986298E-2</v>
      </c>
      <c r="N7158" t="s">
        <v>1506</v>
      </c>
      <c r="O7158">
        <f>INDEX(parameters!$C$196:$EJ$198,MATCH('PV (extension)'!N7158,parameters!$B$196:$B$198,0),MATCH('PV (extension)'!B7143,parameters!$C$195:$EJ$195,0))</f>
        <v>1017.855260515335</v>
      </c>
      <c r="P7158">
        <v>3</v>
      </c>
      <c r="Q7158">
        <v>30</v>
      </c>
      <c r="R7158">
        <f t="shared" si="773"/>
        <v>91606.973446380143</v>
      </c>
      <c r="S7158">
        <f t="shared" si="774"/>
        <v>1.091619952475916E-5</v>
      </c>
    </row>
    <row r="7159" spans="1:19" customFormat="1" x14ac:dyDescent="0.2">
      <c r="A7159" t="s">
        <v>342</v>
      </c>
      <c r="B7159" s="4">
        <f t="shared" si="772"/>
        <v>1.9803602175682432E-7</v>
      </c>
      <c r="C7159" t="s">
        <v>35</v>
      </c>
      <c r="D7159" t="s">
        <v>15</v>
      </c>
      <c r="F7159" t="s">
        <v>36</v>
      </c>
      <c r="G7159">
        <v>0</v>
      </c>
      <c r="H7159" t="s">
        <v>342</v>
      </c>
      <c r="I7159" t="s">
        <v>340</v>
      </c>
      <c r="K7159" t="s">
        <v>1999</v>
      </c>
      <c r="L7159">
        <f t="shared" si="775"/>
        <v>0.17766751537682748</v>
      </c>
      <c r="M7159" s="4">
        <f>INDEX(parameters!$D$41:$AG$178,MATCH('PV (extension)'!B7143,parameters!$C$41:$C$178,0),MATCH('PV (extension)'!A7159,parameters!$D$5:$AG$5,0))/L7159</f>
        <v>1.8141480586504166E-2</v>
      </c>
      <c r="N7159" t="s">
        <v>1506</v>
      </c>
      <c r="O7159">
        <f>INDEX(parameters!$C$196:$EJ$198,MATCH('PV (extension)'!N7159,parameters!$B$196:$B$198,0),MATCH('PV (extension)'!B7143,parameters!$C$195:$EJ$195,0))</f>
        <v>1017.855260515335</v>
      </c>
      <c r="P7159">
        <v>3</v>
      </c>
      <c r="Q7159">
        <v>30</v>
      </c>
      <c r="R7159">
        <f t="shared" si="773"/>
        <v>91606.973446380143</v>
      </c>
      <c r="S7159">
        <f t="shared" si="774"/>
        <v>1.091619952475916E-5</v>
      </c>
    </row>
    <row r="7160" spans="1:19" customFormat="1" x14ac:dyDescent="0.2">
      <c r="A7160" t="s">
        <v>343</v>
      </c>
      <c r="B7160" s="4">
        <f t="shared" si="772"/>
        <v>1.0645316482958795E-7</v>
      </c>
      <c r="C7160" t="s">
        <v>35</v>
      </c>
      <c r="D7160" t="s">
        <v>15</v>
      </c>
      <c r="F7160" t="s">
        <v>36</v>
      </c>
      <c r="G7160">
        <v>0</v>
      </c>
      <c r="H7160" t="s">
        <v>343</v>
      </c>
      <c r="I7160" t="s">
        <v>340</v>
      </c>
      <c r="K7160" t="s">
        <v>1999</v>
      </c>
      <c r="L7160">
        <f t="shared" si="775"/>
        <v>0.17766751537682748</v>
      </c>
      <c r="M7160" s="4">
        <f>INDEX(parameters!$D$41:$AG$178,MATCH('PV (extension)'!B7143,parameters!$C$41:$C$178,0),MATCH('PV (extension)'!A7160,parameters!$D$5:$AG$5,0))/L7160</f>
        <v>9.7518522438271929E-3</v>
      </c>
      <c r="N7160" t="s">
        <v>1506</v>
      </c>
      <c r="O7160">
        <f>INDEX(parameters!$C$196:$EJ$198,MATCH('PV (extension)'!N7160,parameters!$B$196:$B$198,0),MATCH('PV (extension)'!B7143,parameters!$C$195:$EJ$195,0))</f>
        <v>1017.855260515335</v>
      </c>
      <c r="P7160">
        <v>3</v>
      </c>
      <c r="Q7160">
        <v>30</v>
      </c>
      <c r="R7160">
        <f t="shared" si="773"/>
        <v>91606.973446380143</v>
      </c>
      <c r="S7160">
        <f t="shared" si="774"/>
        <v>1.091619952475916E-5</v>
      </c>
    </row>
    <row r="7161" spans="1:19" customFormat="1" x14ac:dyDescent="0.2">
      <c r="A7161" t="s">
        <v>344</v>
      </c>
      <c r="B7161" s="4">
        <f t="shared" si="772"/>
        <v>1.0636105635226832E-7</v>
      </c>
      <c r="C7161" t="s">
        <v>35</v>
      </c>
      <c r="D7161" t="s">
        <v>15</v>
      </c>
      <c r="F7161" t="s">
        <v>36</v>
      </c>
      <c r="G7161">
        <v>0</v>
      </c>
      <c r="H7161" t="s">
        <v>344</v>
      </c>
      <c r="I7161" t="s">
        <v>340</v>
      </c>
      <c r="K7161" t="s">
        <v>1999</v>
      </c>
      <c r="L7161">
        <f t="shared" si="775"/>
        <v>0.17766751537682748</v>
      </c>
      <c r="M7161" s="4">
        <f>INDEX(parameters!$D$41:$AG$178,MATCH('PV (extension)'!B7143,parameters!$C$41:$C$178,0),MATCH('PV (extension)'!A7161,parameters!$D$5:$AG$5,0))/L7161</f>
        <v>9.7434144649911868E-3</v>
      </c>
      <c r="N7161" t="s">
        <v>1506</v>
      </c>
      <c r="O7161">
        <f>INDEX(parameters!$C$196:$EJ$198,MATCH('PV (extension)'!N7161,parameters!$B$196:$B$198,0),MATCH('PV (extension)'!B7143,parameters!$C$195:$EJ$195,0))</f>
        <v>1017.855260515335</v>
      </c>
      <c r="P7161">
        <v>3</v>
      </c>
      <c r="Q7161">
        <v>30</v>
      </c>
      <c r="R7161">
        <f t="shared" si="773"/>
        <v>91606.973446380143</v>
      </c>
      <c r="S7161">
        <f t="shared" si="774"/>
        <v>1.091619952475916E-5</v>
      </c>
    </row>
    <row r="7162" spans="1:19" customFormat="1" ht="16" x14ac:dyDescent="0.2">
      <c r="A7162" t="s">
        <v>345</v>
      </c>
      <c r="B7162" s="4">
        <f t="shared" si="772"/>
        <v>2.1839623808240179E-6</v>
      </c>
      <c r="C7162" t="s">
        <v>35</v>
      </c>
      <c r="D7162" t="s">
        <v>15</v>
      </c>
      <c r="F7162" t="s">
        <v>36</v>
      </c>
      <c r="G7162">
        <v>0</v>
      </c>
      <c r="H7162" t="s">
        <v>345</v>
      </c>
      <c r="I7162" t="s">
        <v>340</v>
      </c>
      <c r="K7162" t="s">
        <v>1999</v>
      </c>
      <c r="L7162">
        <f t="shared" si="775"/>
        <v>0.17766751537682748</v>
      </c>
      <c r="M7162" s="4">
        <f>INDEX(parameters!$D$41:$AG$178,MATCH('PV (extension)'!B7143,parameters!$C$41:$C$178,0),MATCH('PV (extension)'!A7162,parameters!$D$5:$AG$5,0))/L7162</f>
        <v>0.28494274666417674</v>
      </c>
      <c r="N7162" s="3" t="s">
        <v>1505</v>
      </c>
      <c r="O7162">
        <f>INDEX(parameters!$C$196:$EJ$198,MATCH('PV (extension)'!N7162,parameters!$B$196:$B$198,0),MATCH('PV (extension)'!B7143,parameters!$C$195:$EJ$195,0))</f>
        <v>1449.6726437642649</v>
      </c>
      <c r="P7162">
        <v>3</v>
      </c>
      <c r="Q7162">
        <v>30</v>
      </c>
      <c r="R7162">
        <f t="shared" si="773"/>
        <v>130470.53793878383</v>
      </c>
      <c r="S7162">
        <f t="shared" si="774"/>
        <v>7.6645656237670703E-6</v>
      </c>
    </row>
    <row r="7163" spans="1:19" customFormat="1" ht="16" x14ac:dyDescent="0.2">
      <c r="A7163" t="s">
        <v>346</v>
      </c>
      <c r="B7163" s="4">
        <f t="shared" si="772"/>
        <v>1.1399967268016191E-6</v>
      </c>
      <c r="C7163" t="s">
        <v>35</v>
      </c>
      <c r="D7163" t="s">
        <v>15</v>
      </c>
      <c r="F7163" t="s">
        <v>36</v>
      </c>
      <c r="G7163">
        <v>0</v>
      </c>
      <c r="H7163" t="s">
        <v>346</v>
      </c>
      <c r="I7163" t="s">
        <v>340</v>
      </c>
      <c r="K7163" t="s">
        <v>1999</v>
      </c>
      <c r="L7163">
        <f t="shared" si="775"/>
        <v>0.17766751537682748</v>
      </c>
      <c r="M7163" s="4">
        <f>INDEX(parameters!$D$41:$AG$178,MATCH('PV (extension)'!B7143,parameters!$C$41:$C$178,0),MATCH('PV (extension)'!A7163,parameters!$D$5:$AG$5,0))/L7163</f>
        <v>0.14873598619426004</v>
      </c>
      <c r="N7163" s="3" t="s">
        <v>1505</v>
      </c>
      <c r="O7163">
        <f>INDEX(parameters!$C$196:$EJ$198,MATCH('PV (extension)'!N7163,parameters!$B$196:$B$198,0),MATCH('PV (extension)'!B7143,parameters!$C$195:$EJ$195,0))</f>
        <v>1449.6726437642649</v>
      </c>
      <c r="P7163">
        <v>3</v>
      </c>
      <c r="Q7163">
        <v>30</v>
      </c>
      <c r="R7163">
        <f t="shared" si="773"/>
        <v>130470.53793878383</v>
      </c>
      <c r="S7163">
        <f t="shared" si="774"/>
        <v>7.6645656237670703E-6</v>
      </c>
    </row>
    <row r="7164" spans="1:19" customFormat="1" ht="16" x14ac:dyDescent="0.2">
      <c r="A7164" t="s">
        <v>347</v>
      </c>
      <c r="B7164" s="4">
        <f t="shared" si="772"/>
        <v>6.3055297284755527E-7</v>
      </c>
      <c r="C7164" t="s">
        <v>49</v>
      </c>
      <c r="D7164" t="s">
        <v>15</v>
      </c>
      <c r="F7164" t="s">
        <v>36</v>
      </c>
      <c r="G7164">
        <v>0</v>
      </c>
      <c r="H7164" t="s">
        <v>347</v>
      </c>
      <c r="I7164" t="s">
        <v>340</v>
      </c>
      <c r="K7164" t="s">
        <v>1999</v>
      </c>
      <c r="L7164">
        <f t="shared" si="775"/>
        <v>0.17766751537682748</v>
      </c>
      <c r="M7164" s="4">
        <f>INDEX(parameters!$D$41:$AG$178,MATCH('PV (extension)'!B7143,parameters!$C$41:$C$178,0),MATCH('PV (extension)'!A7164,parameters!$D$5:$AG$5,0))/L7164</f>
        <v>8.2268585566319899E-2</v>
      </c>
      <c r="N7164" s="3" t="s">
        <v>1505</v>
      </c>
      <c r="O7164">
        <f>INDEX(parameters!$C$196:$EJ$198,MATCH('PV (extension)'!N7164,parameters!$B$196:$B$198,0),MATCH('PV (extension)'!B7143,parameters!$C$195:$EJ$195,0))</f>
        <v>1449.6726437642649</v>
      </c>
      <c r="P7164">
        <v>3</v>
      </c>
      <c r="Q7164">
        <v>30</v>
      </c>
      <c r="R7164">
        <f t="shared" si="773"/>
        <v>130470.53793878383</v>
      </c>
      <c r="S7164">
        <f t="shared" si="774"/>
        <v>7.6645656237670703E-6</v>
      </c>
    </row>
    <row r="7165" spans="1:19" customFormat="1" ht="16" x14ac:dyDescent="0.2">
      <c r="A7165" t="s">
        <v>348</v>
      </c>
      <c r="B7165" s="4">
        <f t="shared" si="772"/>
        <v>1.7655878657798419E-8</v>
      </c>
      <c r="C7165" t="s">
        <v>49</v>
      </c>
      <c r="D7165" t="s">
        <v>15</v>
      </c>
      <c r="F7165" t="s">
        <v>36</v>
      </c>
      <c r="G7165">
        <v>0</v>
      </c>
      <c r="H7165" t="s">
        <v>348</v>
      </c>
      <c r="I7165" t="s">
        <v>340</v>
      </c>
      <c r="K7165" t="s">
        <v>1999</v>
      </c>
      <c r="L7165">
        <f t="shared" si="775"/>
        <v>0.17766751537682748</v>
      </c>
      <c r="M7165" s="4">
        <f>INDEX(parameters!$D$41:$AG$178,MATCH('PV (extension)'!B7143,parameters!$C$41:$C$178,0),MATCH('PV (extension)'!A7165,parameters!$D$5:$AG$5,0))/L7165</f>
        <v>2.3035719862648527E-3</v>
      </c>
      <c r="N7165" s="3" t="s">
        <v>1505</v>
      </c>
      <c r="O7165">
        <f>INDEX(parameters!$C$196:$EJ$198,MATCH('PV (extension)'!N7165,parameters!$B$196:$B$198,0),MATCH('PV (extension)'!B7143,parameters!$C$195:$EJ$195,0))</f>
        <v>1449.6726437642649</v>
      </c>
      <c r="P7165">
        <v>3</v>
      </c>
      <c r="Q7165">
        <v>30</v>
      </c>
      <c r="R7165">
        <f t="shared" si="773"/>
        <v>130470.53793878383</v>
      </c>
      <c r="S7165">
        <f t="shared" si="774"/>
        <v>7.6645656237670703E-6</v>
      </c>
    </row>
    <row r="7166" spans="1:19" customFormat="1" ht="16" x14ac:dyDescent="0.2">
      <c r="A7166" t="s">
        <v>349</v>
      </c>
      <c r="B7166" s="4">
        <f t="shared" si="772"/>
        <v>1.0489461231326507E-7</v>
      </c>
      <c r="C7166" t="s">
        <v>35</v>
      </c>
      <c r="D7166" t="s">
        <v>15</v>
      </c>
      <c r="F7166" t="s">
        <v>36</v>
      </c>
      <c r="G7166">
        <v>0</v>
      </c>
      <c r="H7166" t="s">
        <v>349</v>
      </c>
      <c r="I7166" t="s">
        <v>340</v>
      </c>
      <c r="K7166" t="s">
        <v>1999</v>
      </c>
      <c r="L7166">
        <f t="shared" si="775"/>
        <v>0.17766751537682748</v>
      </c>
      <c r="M7166" s="4">
        <f>INDEX(parameters!$D$41:$AG$178,MATCH('PV (extension)'!B7143,parameters!$C$41:$C$178,0),MATCH('PV (extension)'!A7166,parameters!$D$5:$AG$5,0))/L7166</f>
        <v>1.3685656495391874E-2</v>
      </c>
      <c r="N7166" s="3" t="s">
        <v>1505</v>
      </c>
      <c r="O7166">
        <f>INDEX(parameters!$C$196:$EJ$198,MATCH('PV (extension)'!N7166,parameters!$B$196:$B$198,0),MATCH('PV (extension)'!B7143,parameters!$C$195:$EJ$195,0))</f>
        <v>1449.6726437642649</v>
      </c>
      <c r="P7166">
        <v>3</v>
      </c>
      <c r="Q7166">
        <v>30</v>
      </c>
      <c r="R7166">
        <f t="shared" si="773"/>
        <v>130470.53793878383</v>
      </c>
      <c r="S7166">
        <f t="shared" si="774"/>
        <v>7.6645656237670703E-6</v>
      </c>
    </row>
    <row r="7167" spans="1:19" customFormat="1" ht="16" x14ac:dyDescent="0.2">
      <c r="A7167" t="s">
        <v>350</v>
      </c>
      <c r="B7167" s="4">
        <f t="shared" si="772"/>
        <v>1.7954231840296333E-6</v>
      </c>
      <c r="C7167" t="s">
        <v>35</v>
      </c>
      <c r="D7167" t="s">
        <v>15</v>
      </c>
      <c r="F7167" t="s">
        <v>36</v>
      </c>
      <c r="G7167">
        <v>0</v>
      </c>
      <c r="H7167" t="s">
        <v>350</v>
      </c>
      <c r="I7167" t="s">
        <v>340</v>
      </c>
      <c r="K7167" t="s">
        <v>1999</v>
      </c>
      <c r="L7167">
        <f t="shared" si="775"/>
        <v>0.17766751537682748</v>
      </c>
      <c r="M7167" s="4">
        <f>INDEX(parameters!$D$41:$AG$178,MATCH('PV (extension)'!B7143,parameters!$C$41:$C$178,0),MATCH('PV (extension)'!A7167,parameters!$D$5:$AG$5,0))/L7167</f>
        <v>0.23424982864811036</v>
      </c>
      <c r="N7167" s="3" t="s">
        <v>1505</v>
      </c>
      <c r="O7167">
        <f>INDEX(parameters!$C$196:$EJ$198,MATCH('PV (extension)'!N7167,parameters!$B$196:$B$198,0),MATCH('PV (extension)'!B7143,parameters!$C$195:$EJ$195,0))</f>
        <v>1449.6726437642649</v>
      </c>
      <c r="P7167">
        <v>3</v>
      </c>
      <c r="Q7167">
        <v>30</v>
      </c>
      <c r="R7167">
        <f t="shared" si="773"/>
        <v>130470.53793878383</v>
      </c>
      <c r="S7167">
        <f t="shared" si="774"/>
        <v>7.6645656237670703E-6</v>
      </c>
    </row>
    <row r="7168" spans="1:19" customFormat="1" ht="16" x14ac:dyDescent="0.2">
      <c r="A7168" t="s">
        <v>351</v>
      </c>
      <c r="B7168" s="4">
        <f t="shared" si="772"/>
        <v>5.5436413711257904E-8</v>
      </c>
      <c r="C7168" t="s">
        <v>35</v>
      </c>
      <c r="D7168" t="s">
        <v>15</v>
      </c>
      <c r="F7168" t="s">
        <v>36</v>
      </c>
      <c r="G7168">
        <v>0</v>
      </c>
      <c r="H7168" t="s">
        <v>351</v>
      </c>
      <c r="I7168" t="s">
        <v>340</v>
      </c>
      <c r="K7168" t="s">
        <v>1999</v>
      </c>
      <c r="L7168">
        <f t="shared" si="775"/>
        <v>0.17766751537682748</v>
      </c>
      <c r="M7168" s="4">
        <f>INDEX(parameters!$D$41:$AG$178,MATCH('PV (extension)'!B7143,parameters!$C$41:$C$178,0),MATCH('PV (extension)'!A7168,parameters!$D$5:$AG$5,0))/L7168</f>
        <v>7.2328187183047909E-3</v>
      </c>
      <c r="N7168" s="3" t="s">
        <v>1505</v>
      </c>
      <c r="O7168">
        <f>INDEX(parameters!$C$196:$EJ$198,MATCH('PV (extension)'!N7168,parameters!$B$196:$B$198,0),MATCH('PV (extension)'!B7143,parameters!$C$195:$EJ$195,0))</f>
        <v>1449.6726437642649</v>
      </c>
      <c r="P7168">
        <v>3</v>
      </c>
      <c r="Q7168">
        <v>30</v>
      </c>
      <c r="R7168">
        <f t="shared" si="773"/>
        <v>130470.53793878383</v>
      </c>
      <c r="S7168">
        <f t="shared" si="774"/>
        <v>7.6645656237670703E-6</v>
      </c>
    </row>
    <row r="7169" spans="1:19" customFormat="1" ht="16" x14ac:dyDescent="0.2">
      <c r="A7169" t="s">
        <v>352</v>
      </c>
      <c r="B7169" s="4">
        <f t="shared" si="772"/>
        <v>9.3830056175863786E-7</v>
      </c>
      <c r="C7169" t="s">
        <v>35</v>
      </c>
      <c r="D7169" t="s">
        <v>15</v>
      </c>
      <c r="F7169" t="s">
        <v>36</v>
      </c>
      <c r="G7169">
        <v>0</v>
      </c>
      <c r="H7169" t="s">
        <v>352</v>
      </c>
      <c r="I7169" t="s">
        <v>340</v>
      </c>
      <c r="K7169" t="s">
        <v>1999</v>
      </c>
      <c r="L7169">
        <f t="shared" si="775"/>
        <v>0.17766751537682748</v>
      </c>
      <c r="M7169" s="4">
        <f>INDEX(parameters!$D$41:$AG$178,MATCH('PV (extension)'!B7143,parameters!$C$41:$C$178,0),MATCH('PV (extension)'!A7169,parameters!$D$5:$AG$5,0))/L7169</f>
        <v>0.12242057904091255</v>
      </c>
      <c r="N7169" s="3" t="s">
        <v>1505</v>
      </c>
      <c r="O7169">
        <f>INDEX(parameters!$C$196:$EJ$198,MATCH('PV (extension)'!N7169,parameters!$B$196:$B$198,0),MATCH('PV (extension)'!B7143,parameters!$C$195:$EJ$195,0))</f>
        <v>1449.6726437642649</v>
      </c>
      <c r="P7169">
        <v>3</v>
      </c>
      <c r="Q7169">
        <v>30</v>
      </c>
      <c r="R7169">
        <f t="shared" si="773"/>
        <v>130470.53793878383</v>
      </c>
      <c r="S7169">
        <f t="shared" si="774"/>
        <v>7.6645656237670703E-6</v>
      </c>
    </row>
    <row r="7170" spans="1:19" customFormat="1" x14ac:dyDescent="0.2">
      <c r="A7170" t="s">
        <v>442</v>
      </c>
      <c r="B7170">
        <v>3.7025999999999999E-3</v>
      </c>
      <c r="C7170" t="s">
        <v>42</v>
      </c>
      <c r="D7170" t="s">
        <v>16</v>
      </c>
      <c r="F7170" t="s">
        <v>36</v>
      </c>
      <c r="G7170">
        <v>0</v>
      </c>
      <c r="H7170" t="s">
        <v>443</v>
      </c>
      <c r="I7170" t="s">
        <v>353</v>
      </c>
    </row>
    <row r="7171" spans="1:19" customFormat="1" x14ac:dyDescent="0.2">
      <c r="A7171" t="s">
        <v>354</v>
      </c>
      <c r="B7171">
        <v>-3.3322999999999998E-6</v>
      </c>
      <c r="C7171" t="s">
        <v>49</v>
      </c>
      <c r="D7171" t="s">
        <v>250</v>
      </c>
      <c r="F7171" t="s">
        <v>36</v>
      </c>
      <c r="G7171">
        <v>0</v>
      </c>
      <c r="H7171" t="s">
        <v>355</v>
      </c>
      <c r="I7171" t="s">
        <v>353</v>
      </c>
    </row>
    <row r="7172" spans="1:19" customFormat="1" x14ac:dyDescent="0.2"/>
    <row r="7173" spans="1:19" s="2" customFormat="1" x14ac:dyDescent="0.2">
      <c r="A7173" s="2" t="s">
        <v>2</v>
      </c>
      <c r="B7173" s="2" t="s">
        <v>1460</v>
      </c>
    </row>
    <row r="7174" spans="1:19" x14ac:dyDescent="0.2">
      <c r="A7174" s="29" t="s">
        <v>4</v>
      </c>
      <c r="B717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")&amp;HLOOKUP(B7175,parameters!$C$195:$EJ$198,2,0)&amp;" kWh/kWp.
Annual output, Facade: "&amp;HLOOKUP(B7175,parameters!$C$195:$EJ$198,3,0)&amp;" kWh/kWp.
Annual output, Open-ground: "&amp;HLOOKUP(B7175,parameters!$C$195:$EJ$198,4,0)&amp;_xlfn._LONGTEXT("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")&amp;VLOOKUP(B7175,'extension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1449.67264376426 kWh/kWp.
Annual output, Facade: 1017.85526051533 kWh/kWp.
Annual output, Open-ground: 1542.20494017475 kWh/kWp.
Amount of solar energy transformed to electricity. Waste heat emission due to losses of electricity in the system.
Technology:  Electricity production with grid-connected photovoltaic power plants.
Time period:  Time of publications
Production volume: 11.249 GWh in 2025.
Sampling:  Statistical data and model calculations
Extrapolations:  Use of PV technology data investigated for other countries (Switzerland). Correction of average yield with Swiss data.
Uncertainty:  None
Author: Romain Sacchi, PSI, romain.sacchi@psi.ch</v>
      </c>
    </row>
    <row r="7175" spans="1:19" customFormat="1" x14ac:dyDescent="0.2">
      <c r="A7175" t="s">
        <v>6</v>
      </c>
      <c r="B7175" t="s">
        <v>1597</v>
      </c>
    </row>
    <row r="7176" spans="1:19" customFormat="1" x14ac:dyDescent="0.2">
      <c r="A7176" t="s">
        <v>8</v>
      </c>
      <c r="B7176">
        <v>1</v>
      </c>
    </row>
    <row r="7177" spans="1:19" customFormat="1" x14ac:dyDescent="0.2">
      <c r="A7177" t="s">
        <v>9</v>
      </c>
      <c r="B7177" t="s">
        <v>73</v>
      </c>
    </row>
    <row r="7178" spans="1:19" customFormat="1" x14ac:dyDescent="0.2">
      <c r="A7178" t="s">
        <v>11</v>
      </c>
      <c r="B7178" t="s">
        <v>12</v>
      </c>
    </row>
    <row r="7179" spans="1:19" customFormat="1" x14ac:dyDescent="0.2">
      <c r="A7179" t="s">
        <v>13</v>
      </c>
      <c r="B7179" t="s">
        <v>14</v>
      </c>
    </row>
    <row r="7180" spans="1:19" customFormat="1" x14ac:dyDescent="0.2">
      <c r="A7180" t="s">
        <v>15</v>
      </c>
      <c r="B7180" t="s">
        <v>53</v>
      </c>
    </row>
    <row r="7181" spans="1:19" customFormat="1" x14ac:dyDescent="0.2">
      <c r="A7181" t="s">
        <v>17</v>
      </c>
    </row>
    <row r="7182" spans="1:19" s="2" customFormat="1" x14ac:dyDescent="0.2">
      <c r="A7182" s="2" t="s">
        <v>18</v>
      </c>
      <c r="B7182" s="2" t="s">
        <v>19</v>
      </c>
      <c r="C7182" s="2" t="s">
        <v>6</v>
      </c>
      <c r="D7182" s="2" t="s">
        <v>15</v>
      </c>
      <c r="E7182" s="2" t="s">
        <v>20</v>
      </c>
      <c r="F7182" s="2" t="s">
        <v>13</v>
      </c>
      <c r="G7182" s="2" t="s">
        <v>21</v>
      </c>
      <c r="H7182" s="2" t="s">
        <v>9</v>
      </c>
      <c r="I7182" s="2" t="s">
        <v>4</v>
      </c>
      <c r="J7182" s="2" t="s">
        <v>1925</v>
      </c>
      <c r="K7182" s="2" t="s">
        <v>1998</v>
      </c>
      <c r="L7182" s="2" t="s">
        <v>2002</v>
      </c>
      <c r="M7182" s="2" t="s">
        <v>2003</v>
      </c>
      <c r="N7182" s="2" t="s">
        <v>2001</v>
      </c>
      <c r="O7182" s="2" t="s">
        <v>2000</v>
      </c>
      <c r="P7182" s="2" t="s">
        <v>2004</v>
      </c>
      <c r="Q7182" s="2" t="s">
        <v>1502</v>
      </c>
      <c r="R7182" s="2" t="s">
        <v>2005</v>
      </c>
      <c r="S7182" s="2" t="s">
        <v>2006</v>
      </c>
    </row>
    <row r="7183" spans="1:19" customFormat="1" x14ac:dyDescent="0.2">
      <c r="A7183" t="s">
        <v>335</v>
      </c>
      <c r="B7183">
        <v>3.8502999999999998</v>
      </c>
      <c r="D7183" t="s">
        <v>30</v>
      </c>
      <c r="E7183" t="s">
        <v>336</v>
      </c>
      <c r="F7183" t="s">
        <v>27</v>
      </c>
      <c r="G7183">
        <v>0</v>
      </c>
      <c r="I7183" t="s">
        <v>337</v>
      </c>
    </row>
    <row r="7184" spans="1:19" customFormat="1" x14ac:dyDescent="0.2">
      <c r="A7184" t="s">
        <v>29</v>
      </c>
      <c r="B7184">
        <v>0.25026999999999999</v>
      </c>
      <c r="D7184" t="s">
        <v>30</v>
      </c>
      <c r="E7184" t="s">
        <v>31</v>
      </c>
      <c r="F7184" t="s">
        <v>27</v>
      </c>
      <c r="G7184">
        <v>0</v>
      </c>
      <c r="I7184" t="s">
        <v>338</v>
      </c>
    </row>
    <row r="7185" spans="1:19" customFormat="1" x14ac:dyDescent="0.2">
      <c r="A7185" t="s">
        <v>1460</v>
      </c>
      <c r="B7185">
        <v>1</v>
      </c>
      <c r="C7185" t="str">
        <f>B7175</f>
        <v>BJ</v>
      </c>
      <c r="D7185" t="s">
        <v>53</v>
      </c>
      <c r="E7185" t="s">
        <v>339</v>
      </c>
      <c r="F7185" t="s">
        <v>33</v>
      </c>
      <c r="G7185">
        <v>0</v>
      </c>
      <c r="H7185" t="s">
        <v>73</v>
      </c>
      <c r="J7185">
        <f>VLOOKUP(C7185,'extension - production vol'!$B$6:$D$235,3,0)</f>
        <v>11.249000000000001</v>
      </c>
    </row>
    <row r="7186" spans="1:19" customFormat="1" ht="16" x14ac:dyDescent="0.2">
      <c r="A7186" t="s">
        <v>1434</v>
      </c>
      <c r="B7186" s="4">
        <f t="shared" ref="B7186:B7196" si="776">M7186*S7186</f>
        <v>1.8096892425854597E-8</v>
      </c>
      <c r="C7186" t="s">
        <v>49</v>
      </c>
      <c r="D7186" t="s">
        <v>15</v>
      </c>
      <c r="F7186" t="s">
        <v>36</v>
      </c>
      <c r="G7186">
        <v>0</v>
      </c>
      <c r="H7186" t="s">
        <v>1434</v>
      </c>
      <c r="I7186" t="s">
        <v>340</v>
      </c>
      <c r="K7186" t="s">
        <v>2007</v>
      </c>
      <c r="L7186">
        <f>IF(K7186="residential",VLOOKUP(B7175,parameters!$C$41:$AG$178,18,0),IF(K7186="commercial",1-VLOOKUP(B7175,parameters!$C$41:$AG$178,18,0),1))</f>
        <v>0.82233248462317254</v>
      </c>
      <c r="M7186" s="4">
        <f>INDEX(parameters!$D$41:$AG$178,MATCH('PV (extension)'!B7175,parameters!$C$41:$C$178,0),MATCH('PV (extension)'!A7186,parameters!$D$5:$AG$5,0))/L7186</f>
        <v>0.12277778707072071</v>
      </c>
      <c r="N7186" s="3" t="s">
        <v>1505</v>
      </c>
      <c r="O7186">
        <f>INDEX(parameters!$C$196:$EJ$198,MATCH('PV (extension)'!N7186,parameters!$B$196:$B$198,0),MATCH('PV (extension)'!B7175,parameters!$C$195:$EJ$195,0))</f>
        <v>1449.6726437642649</v>
      </c>
      <c r="P7186">
        <v>156</v>
      </c>
      <c r="Q7186">
        <v>30</v>
      </c>
      <c r="R7186">
        <f t="shared" ref="R7186:R7196" si="777">Q7186*P7186*O7186</f>
        <v>6784467.9728167597</v>
      </c>
      <c r="S7186">
        <f t="shared" ref="S7186:S7196" si="778">1/R7186</f>
        <v>1.4739549276475136E-7</v>
      </c>
    </row>
    <row r="7187" spans="1:19" customFormat="1" ht="16" x14ac:dyDescent="0.2">
      <c r="A7187" t="s">
        <v>1435</v>
      </c>
      <c r="B7187" s="4">
        <f t="shared" si="776"/>
        <v>9.4531607022321273E-9</v>
      </c>
      <c r="C7187" t="s">
        <v>49</v>
      </c>
      <c r="D7187" t="s">
        <v>15</v>
      </c>
      <c r="F7187" t="s">
        <v>36</v>
      </c>
      <c r="G7187">
        <v>0</v>
      </c>
      <c r="H7187" t="s">
        <v>1435</v>
      </c>
      <c r="I7187" t="s">
        <v>340</v>
      </c>
      <c r="K7187" t="s">
        <v>2007</v>
      </c>
      <c r="L7187">
        <f>L7186</f>
        <v>0.82233248462317254</v>
      </c>
      <c r="M7187" s="4">
        <f>INDEX(parameters!$D$41:$AG$178,MATCH('PV (extension)'!B7175,parameters!$C$41:$C$178,0),MATCH('PV (extension)'!A7187,parameters!$D$5:$AG$5,0))/L7187</f>
        <v>6.4134666026183854E-2</v>
      </c>
      <c r="N7187" s="3" t="s">
        <v>1505</v>
      </c>
      <c r="O7187">
        <f>INDEX(parameters!$C$196:$EJ$198,MATCH('PV (extension)'!N7187,parameters!$B$196:$B$198,0),MATCH('PV (extension)'!B7175,parameters!$C$195:$EJ$195,0))</f>
        <v>1449.6726437642649</v>
      </c>
      <c r="P7187">
        <v>156</v>
      </c>
      <c r="Q7187">
        <v>30</v>
      </c>
      <c r="R7187">
        <f t="shared" si="777"/>
        <v>6784467.9728167597</v>
      </c>
      <c r="S7187">
        <f t="shared" si="778"/>
        <v>1.4739549276475136E-7</v>
      </c>
    </row>
    <row r="7188" spans="1:19" customFormat="1" x14ac:dyDescent="0.2">
      <c r="A7188" t="s">
        <v>1452</v>
      </c>
      <c r="B7188" s="4">
        <f t="shared" si="776"/>
        <v>4.6592463629669934E-10</v>
      </c>
      <c r="C7188" t="s">
        <v>35</v>
      </c>
      <c r="D7188" t="s">
        <v>15</v>
      </c>
      <c r="F7188" t="s">
        <v>36</v>
      </c>
      <c r="G7188">
        <v>0</v>
      </c>
      <c r="H7188" t="s">
        <v>1452</v>
      </c>
      <c r="I7188" t="s">
        <v>340</v>
      </c>
      <c r="K7188" t="s">
        <v>2007</v>
      </c>
      <c r="L7188">
        <f t="shared" ref="L7188:L7196" si="779">L7187</f>
        <v>0.82233248462317254</v>
      </c>
      <c r="M7188" s="4">
        <f>INDEX(parameters!$D$41:$AG$178,MATCH('PV (extension)'!B7175,parameters!$C$41:$C$178,0),MATCH('PV (extension)'!A7188,parameters!$D$5:$AG$5,0))/L7188</f>
        <v>1.2287226816964775E-2</v>
      </c>
      <c r="N7188" t="s">
        <v>1507</v>
      </c>
      <c r="O7188">
        <f>INDEX(parameters!$C$196:$EJ$198,MATCH('PV (extension)'!N7188,parameters!$B$196:$B$198,0),MATCH('PV (extension)'!B7175,parameters!$C$195:$EJ$195,0))</f>
        <v>1542.2049401747499</v>
      </c>
      <c r="P7188">
        <v>570</v>
      </c>
      <c r="Q7188">
        <v>30</v>
      </c>
      <c r="R7188">
        <f t="shared" si="777"/>
        <v>26371704.476988222</v>
      </c>
      <c r="S7188">
        <f t="shared" si="778"/>
        <v>3.7919429928110774E-8</v>
      </c>
    </row>
    <row r="7189" spans="1:19" customFormat="1" x14ac:dyDescent="0.2">
      <c r="A7189" t="s">
        <v>1453</v>
      </c>
      <c r="B7189" s="4">
        <f t="shared" si="776"/>
        <v>3.4226464623543822E-9</v>
      </c>
      <c r="C7189" t="s">
        <v>35</v>
      </c>
      <c r="D7189" t="s">
        <v>15</v>
      </c>
      <c r="F7189" t="s">
        <v>36</v>
      </c>
      <c r="G7189">
        <v>0</v>
      </c>
      <c r="H7189" t="s">
        <v>1453</v>
      </c>
      <c r="I7189" t="s">
        <v>340</v>
      </c>
      <c r="K7189" t="s">
        <v>2007</v>
      </c>
      <c r="L7189">
        <f t="shared" si="779"/>
        <v>0.82233248462317254</v>
      </c>
      <c r="M7189" s="4">
        <f>INDEX(parameters!$D$41:$AG$178,MATCH('PV (extension)'!B7175,parameters!$C$41:$C$178,0),MATCH('PV (extension)'!A7189,parameters!$D$5:$AG$5,0))/L7189</f>
        <v>9.0261021034418951E-2</v>
      </c>
      <c r="N7189" t="s">
        <v>1507</v>
      </c>
      <c r="O7189">
        <f>INDEX(parameters!$C$196:$EJ$198,MATCH('PV (extension)'!N7189,parameters!$B$196:$B$198,0),MATCH('PV (extension)'!B7175,parameters!$C$195:$EJ$195,0))</f>
        <v>1542.2049401747499</v>
      </c>
      <c r="P7189">
        <v>570</v>
      </c>
      <c r="Q7189">
        <v>30</v>
      </c>
      <c r="R7189">
        <f t="shared" si="777"/>
        <v>26371704.476988222</v>
      </c>
      <c r="S7189">
        <f t="shared" si="778"/>
        <v>3.7919429928110774E-8</v>
      </c>
    </row>
    <row r="7190" spans="1:19" customFormat="1" x14ac:dyDescent="0.2">
      <c r="A7190" t="s">
        <v>1454</v>
      </c>
      <c r="B7190" s="4">
        <f t="shared" si="776"/>
        <v>3.6277623735685707E-11</v>
      </c>
      <c r="C7190" t="s">
        <v>35</v>
      </c>
      <c r="D7190" t="s">
        <v>15</v>
      </c>
      <c r="F7190" t="s">
        <v>36</v>
      </c>
      <c r="G7190">
        <v>0</v>
      </c>
      <c r="H7190" t="s">
        <v>1454</v>
      </c>
      <c r="I7190" t="s">
        <v>340</v>
      </c>
      <c r="K7190" t="s">
        <v>2007</v>
      </c>
      <c r="L7190">
        <f t="shared" si="779"/>
        <v>0.82233248462317254</v>
      </c>
      <c r="M7190" s="4">
        <f>INDEX(parameters!$D$41:$AG$178,MATCH('PV (extension)'!B7175,parameters!$C$41:$C$178,0),MATCH('PV (extension)'!A7190,parameters!$D$5:$AG$5,0))/L7190</f>
        <v>9.5670277228487681E-4</v>
      </c>
      <c r="N7190" t="s">
        <v>1507</v>
      </c>
      <c r="O7190">
        <f>INDEX(parameters!$C$196:$EJ$198,MATCH('PV (extension)'!N7190,parameters!$B$196:$B$198,0),MATCH('PV (extension)'!B7175,parameters!$C$195:$EJ$195,0))</f>
        <v>1542.2049401747499</v>
      </c>
      <c r="P7190">
        <v>570</v>
      </c>
      <c r="Q7190">
        <v>30</v>
      </c>
      <c r="R7190">
        <f t="shared" si="777"/>
        <v>26371704.476988222</v>
      </c>
      <c r="S7190">
        <f t="shared" si="778"/>
        <v>3.7919429928110774E-8</v>
      </c>
    </row>
    <row r="7191" spans="1:19" customFormat="1" x14ac:dyDescent="0.2">
      <c r="A7191" t="s">
        <v>1455</v>
      </c>
      <c r="B7191" s="4">
        <f t="shared" si="776"/>
        <v>1.2140277902276949E-8</v>
      </c>
      <c r="C7191" t="s">
        <v>35</v>
      </c>
      <c r="D7191" t="s">
        <v>15</v>
      </c>
      <c r="F7191" t="s">
        <v>36</v>
      </c>
      <c r="G7191">
        <v>0</v>
      </c>
      <c r="H7191" t="s">
        <v>1455</v>
      </c>
      <c r="I7191" t="s">
        <v>340</v>
      </c>
      <c r="K7191" t="s">
        <v>2007</v>
      </c>
      <c r="L7191">
        <f t="shared" si="779"/>
        <v>0.82233248462317254</v>
      </c>
      <c r="M7191" s="4">
        <f>INDEX(parameters!$D$41:$AG$178,MATCH('PV (extension)'!B7175,parameters!$C$41:$C$178,0),MATCH('PV (extension)'!A7191,parameters!$D$5:$AG$5,0))/L7191</f>
        <v>0.32015982110735819</v>
      </c>
      <c r="N7191" t="s">
        <v>1507</v>
      </c>
      <c r="O7191">
        <f>INDEX(parameters!$C$196:$EJ$198,MATCH('PV (extension)'!N7191,parameters!$B$196:$B$198,0),MATCH('PV (extension)'!B7175,parameters!$C$195:$EJ$195,0))</f>
        <v>1542.2049401747499</v>
      </c>
      <c r="P7191">
        <v>570</v>
      </c>
      <c r="Q7191">
        <v>30</v>
      </c>
      <c r="R7191">
        <f t="shared" si="777"/>
        <v>26371704.476988222</v>
      </c>
      <c r="S7191">
        <f t="shared" si="778"/>
        <v>3.7919429928110774E-8</v>
      </c>
    </row>
    <row r="7192" spans="1:19" customFormat="1" x14ac:dyDescent="0.2">
      <c r="A7192" t="s">
        <v>1456</v>
      </c>
      <c r="B7192" s="4">
        <f t="shared" si="776"/>
        <v>6.4397260690940173E-9</v>
      </c>
      <c r="C7192" t="s">
        <v>35</v>
      </c>
      <c r="D7192" t="s">
        <v>15</v>
      </c>
      <c r="F7192" t="s">
        <v>36</v>
      </c>
      <c r="G7192">
        <v>0</v>
      </c>
      <c r="H7192" t="s">
        <v>1456</v>
      </c>
      <c r="I7192" t="s">
        <v>340</v>
      </c>
      <c r="K7192" t="s">
        <v>2007</v>
      </c>
      <c r="L7192">
        <f t="shared" si="779"/>
        <v>0.82233248462317254</v>
      </c>
      <c r="M7192" s="4">
        <f>INDEX(parameters!$D$41:$AG$178,MATCH('PV (extension)'!B7175,parameters!$C$41:$C$178,0),MATCH('PV (extension)'!A7192,parameters!$D$5:$AG$5,0))/L7192</f>
        <v>0.16982655280690445</v>
      </c>
      <c r="N7192" t="s">
        <v>1507</v>
      </c>
      <c r="O7192">
        <f>INDEX(parameters!$C$196:$EJ$198,MATCH('PV (extension)'!N7192,parameters!$B$196:$B$198,0),MATCH('PV (extension)'!B7175,parameters!$C$195:$EJ$195,0))</f>
        <v>1542.2049401747499</v>
      </c>
      <c r="P7192">
        <v>570</v>
      </c>
      <c r="Q7192">
        <v>30</v>
      </c>
      <c r="R7192">
        <f t="shared" si="777"/>
        <v>26371704.476988222</v>
      </c>
      <c r="S7192">
        <f t="shared" si="778"/>
        <v>3.7919429928110774E-8</v>
      </c>
    </row>
    <row r="7193" spans="1:19" customFormat="1" ht="16" x14ac:dyDescent="0.2">
      <c r="A7193" t="s">
        <v>1461</v>
      </c>
      <c r="B7193" s="4">
        <f t="shared" si="776"/>
        <v>1.9872126929417405E-9</v>
      </c>
      <c r="C7193" t="s">
        <v>49</v>
      </c>
      <c r="D7193" t="s">
        <v>15</v>
      </c>
      <c r="F7193" t="s">
        <v>36</v>
      </c>
      <c r="G7193">
        <v>0</v>
      </c>
      <c r="H7193" t="s">
        <v>1461</v>
      </c>
      <c r="I7193" t="s">
        <v>340</v>
      </c>
      <c r="K7193" t="s">
        <v>2007</v>
      </c>
      <c r="L7193">
        <f t="shared" si="779"/>
        <v>0.82233248462317254</v>
      </c>
      <c r="M7193" s="4">
        <f>INDEX(parameters!$D$41:$AG$178,MATCH('PV (extension)'!B7175,parameters!$C$41:$C$178,0),MATCH('PV (extension)'!A7193,parameters!$D$5:$AG$5,0))/L7193</f>
        <v>8.0374539804535308E-3</v>
      </c>
      <c r="N7193" s="3" t="s">
        <v>1505</v>
      </c>
      <c r="O7193">
        <f>INDEX(parameters!$C$196:$EJ$198,MATCH('PV (extension)'!N7193,parameters!$B$196:$B$198,0),MATCH('PV (extension)'!B7175,parameters!$C$195:$EJ$195,0))</f>
        <v>1449.6726437642649</v>
      </c>
      <c r="P7193">
        <v>93</v>
      </c>
      <c r="Q7193">
        <v>30</v>
      </c>
      <c r="R7193">
        <f t="shared" si="777"/>
        <v>4044586.6761022988</v>
      </c>
      <c r="S7193">
        <f t="shared" si="778"/>
        <v>2.4724405237958296E-7</v>
      </c>
    </row>
    <row r="7194" spans="1:19" customFormat="1" ht="16" x14ac:dyDescent="0.2">
      <c r="A7194" t="s">
        <v>1457</v>
      </c>
      <c r="B7194" s="4">
        <f t="shared" si="776"/>
        <v>3.3696078698161015E-8</v>
      </c>
      <c r="C7194" t="s">
        <v>49</v>
      </c>
      <c r="D7194" t="s">
        <v>15</v>
      </c>
      <c r="F7194" t="s">
        <v>36</v>
      </c>
      <c r="G7194">
        <v>0</v>
      </c>
      <c r="H7194" t="s">
        <v>1457</v>
      </c>
      <c r="I7194" t="s">
        <v>340</v>
      </c>
      <c r="K7194" t="s">
        <v>2007</v>
      </c>
      <c r="L7194">
        <f t="shared" si="779"/>
        <v>0.82233248462317254</v>
      </c>
      <c r="M7194" s="4">
        <f>INDEX(parameters!$D$41:$AG$178,MATCH('PV (extension)'!B7175,parameters!$C$41:$C$178,0),MATCH('PV (extension)'!A7194,parameters!$D$5:$AG$5,0))/L7194</f>
        <v>0.13628671093947653</v>
      </c>
      <c r="N7194" s="3" t="s">
        <v>1505</v>
      </c>
      <c r="O7194">
        <f>INDEX(parameters!$C$196:$EJ$198,MATCH('PV (extension)'!N7194,parameters!$B$196:$B$198,0),MATCH('PV (extension)'!B7175,parameters!$C$195:$EJ$195,0))</f>
        <v>1449.6726437642649</v>
      </c>
      <c r="P7194">
        <v>93</v>
      </c>
      <c r="Q7194">
        <v>30</v>
      </c>
      <c r="R7194">
        <f t="shared" si="777"/>
        <v>4044586.6761022988</v>
      </c>
      <c r="S7194">
        <f t="shared" si="778"/>
        <v>2.4724405237958296E-7</v>
      </c>
    </row>
    <row r="7195" spans="1:19" customFormat="1" ht="16" x14ac:dyDescent="0.2">
      <c r="A7195" t="s">
        <v>1462</v>
      </c>
      <c r="B7195" s="4">
        <f t="shared" si="776"/>
        <v>1.0505267171662709E-9</v>
      </c>
      <c r="C7195" t="s">
        <v>49</v>
      </c>
      <c r="D7195" t="s">
        <v>15</v>
      </c>
      <c r="F7195" t="s">
        <v>36</v>
      </c>
      <c r="G7195">
        <v>0</v>
      </c>
      <c r="H7195" t="s">
        <v>1462</v>
      </c>
      <c r="I7195" t="s">
        <v>340</v>
      </c>
      <c r="K7195" t="s">
        <v>2007</v>
      </c>
      <c r="L7195">
        <f t="shared" si="779"/>
        <v>0.82233248462317254</v>
      </c>
      <c r="M7195" s="4">
        <f>INDEX(parameters!$D$41:$AG$178,MATCH('PV (extension)'!B7175,parameters!$C$41:$C$178,0),MATCH('PV (extension)'!A7195,parameters!$D$5:$AG$5,0))/L7195</f>
        <v>4.2489463631401872E-3</v>
      </c>
      <c r="N7195" s="3" t="s">
        <v>1505</v>
      </c>
      <c r="O7195">
        <f>INDEX(parameters!$C$196:$EJ$198,MATCH('PV (extension)'!N7195,parameters!$B$196:$B$198,0),MATCH('PV (extension)'!B7175,parameters!$C$195:$EJ$195,0))</f>
        <v>1449.6726437642649</v>
      </c>
      <c r="P7195">
        <v>93</v>
      </c>
      <c r="Q7195">
        <v>30</v>
      </c>
      <c r="R7195">
        <f t="shared" si="777"/>
        <v>4044586.6761022988</v>
      </c>
      <c r="S7195">
        <f t="shared" si="778"/>
        <v>2.4724405237958296E-7</v>
      </c>
    </row>
    <row r="7196" spans="1:19" customFormat="1" ht="16" x14ac:dyDescent="0.2">
      <c r="A7196" t="s">
        <v>1458</v>
      </c>
      <c r="B7196" s="4">
        <f t="shared" si="776"/>
        <v>1.7650360312648061E-8</v>
      </c>
      <c r="C7196" t="s">
        <v>49</v>
      </c>
      <c r="D7196" t="s">
        <v>15</v>
      </c>
      <c r="F7196" t="s">
        <v>36</v>
      </c>
      <c r="G7196">
        <v>0</v>
      </c>
      <c r="H7196" t="s">
        <v>1458</v>
      </c>
      <c r="I7196" t="s">
        <v>340</v>
      </c>
      <c r="K7196" t="s">
        <v>2007</v>
      </c>
      <c r="L7196">
        <f t="shared" si="779"/>
        <v>0.82233248462317254</v>
      </c>
      <c r="M7196" s="4">
        <f>INDEX(parameters!$D$41:$AG$178,MATCH('PV (extension)'!B7175,parameters!$C$41:$C$178,0),MATCH('PV (extension)'!A7196,parameters!$D$5:$AG$5,0))/L7196</f>
        <v>7.1388412148941149E-2</v>
      </c>
      <c r="N7196" s="3" t="s">
        <v>1505</v>
      </c>
      <c r="O7196">
        <f>INDEX(parameters!$C$196:$EJ$198,MATCH('PV (extension)'!N7196,parameters!$B$196:$B$198,0),MATCH('PV (extension)'!B7175,parameters!$C$195:$EJ$195,0))</f>
        <v>1449.6726437642649</v>
      </c>
      <c r="P7196">
        <v>93</v>
      </c>
      <c r="Q7196">
        <v>30</v>
      </c>
      <c r="R7196">
        <f t="shared" si="777"/>
        <v>4044586.6761022988</v>
      </c>
      <c r="S7196">
        <f t="shared" si="778"/>
        <v>2.4724405237958296E-7</v>
      </c>
    </row>
    <row r="7197" spans="1:19" customFormat="1" x14ac:dyDescent="0.2">
      <c r="A7197" t="s">
        <v>442</v>
      </c>
      <c r="B7197">
        <v>3.7025999999999999E-3</v>
      </c>
      <c r="C7197" t="s">
        <v>42</v>
      </c>
      <c r="D7197" t="s">
        <v>16</v>
      </c>
      <c r="F7197" t="s">
        <v>36</v>
      </c>
      <c r="G7197">
        <v>0</v>
      </c>
      <c r="H7197" t="s">
        <v>443</v>
      </c>
      <c r="I7197" t="s">
        <v>353</v>
      </c>
      <c r="M7197" s="4"/>
    </row>
    <row r="7198" spans="1:19" customFormat="1" x14ac:dyDescent="0.2">
      <c r="A7198" t="s">
        <v>354</v>
      </c>
      <c r="B7198">
        <v>-3.3322999999999998E-6</v>
      </c>
      <c r="C7198" t="s">
        <v>49</v>
      </c>
      <c r="D7198" t="s">
        <v>250</v>
      </c>
      <c r="F7198" t="s">
        <v>36</v>
      </c>
      <c r="G7198">
        <v>0</v>
      </c>
      <c r="H7198" t="s">
        <v>355</v>
      </c>
      <c r="I7198" t="s">
        <v>353</v>
      </c>
      <c r="M7198" s="4"/>
    </row>
    <row r="7199" spans="1:19" customFormat="1" x14ac:dyDescent="0.2">
      <c r="M7199" s="4"/>
    </row>
    <row r="7200" spans="1:19" s="2" customFormat="1" x14ac:dyDescent="0.2">
      <c r="A7200" s="2" t="s">
        <v>2</v>
      </c>
      <c r="B7200" s="2" t="s">
        <v>332</v>
      </c>
      <c r="M7200" s="4"/>
    </row>
    <row r="7201" spans="1:22" x14ac:dyDescent="0.2">
      <c r="A7201" s="29" t="s">
        <v>4</v>
      </c>
      <c r="B720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")&amp;HLOOKUP(B7202,parameters!$C$195:$EJ$198,2,0)&amp;" kWh/kWp.
Annual output, Facade: "&amp;HLOOKUP(B7202,parameters!$C$195:$EJ$198,3,0)&amp;" kWh/kWp.
Annual output, Open-ground: "&amp;HLOOKUP(B7202,parameters!$C$195:$EJ$198,4,0)&amp;_xlfn._LONGTEXT("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")&amp;VLOOKUP(B7202,'extension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1449.67264376426 kWh/kWp.
Annual output, Facade: 1017.85526051533 kWh/kWp.
Annual output, Open-ground: 1542.20494017475 kWh/kWp.
Amount of solar energy transformed to electricity. Waste heat emission due to losses of electricity in the system.
Technology:  Electricity production with grid-connected photovoltaic power plants.
Time period:  Time of publications
Production volume: 11.249 GWh in 2025.
Sampling:  Statistical data and model calculations
Extrapolations:  Use of PV technology data investigated for other countries (Switzerland). Correction of average yield with Swiss data.
Uncertainty:  None
Author: Romain Sacchi, PSI, romain.sacchi@psi.ch</v>
      </c>
      <c r="M7201" s="30"/>
    </row>
    <row r="7202" spans="1:22" customFormat="1" x14ac:dyDescent="0.2">
      <c r="A7202" t="s">
        <v>6</v>
      </c>
      <c r="B7202" t="s">
        <v>1597</v>
      </c>
    </row>
    <row r="7203" spans="1:22" customFormat="1" x14ac:dyDescent="0.2">
      <c r="A7203" t="s">
        <v>8</v>
      </c>
      <c r="B7203">
        <v>1</v>
      </c>
    </row>
    <row r="7204" spans="1:22" customFormat="1" x14ac:dyDescent="0.2">
      <c r="A7204" t="s">
        <v>9</v>
      </c>
      <c r="B7204" t="s">
        <v>73</v>
      </c>
    </row>
    <row r="7205" spans="1:22" customFormat="1" x14ac:dyDescent="0.2">
      <c r="A7205" t="s">
        <v>11</v>
      </c>
      <c r="B7205" t="s">
        <v>12</v>
      </c>
    </row>
    <row r="7206" spans="1:22" customFormat="1" x14ac:dyDescent="0.2">
      <c r="A7206" t="s">
        <v>13</v>
      </c>
      <c r="B7206" t="s">
        <v>14</v>
      </c>
    </row>
    <row r="7207" spans="1:22" customFormat="1" x14ac:dyDescent="0.2">
      <c r="A7207" t="s">
        <v>15</v>
      </c>
      <c r="B7207" t="s">
        <v>53</v>
      </c>
    </row>
    <row r="7208" spans="1:22" customFormat="1" x14ac:dyDescent="0.2">
      <c r="A7208" t="s">
        <v>17</v>
      </c>
    </row>
    <row r="7209" spans="1:22" s="2" customFormat="1" x14ac:dyDescent="0.2">
      <c r="A7209" s="2" t="s">
        <v>18</v>
      </c>
      <c r="B7209" s="2" t="s">
        <v>19</v>
      </c>
      <c r="C7209" s="2" t="s">
        <v>6</v>
      </c>
      <c r="D7209" s="2" t="s">
        <v>15</v>
      </c>
      <c r="E7209" s="2" t="s">
        <v>20</v>
      </c>
      <c r="F7209" s="2" t="s">
        <v>13</v>
      </c>
      <c r="G7209" s="2" t="s">
        <v>21</v>
      </c>
      <c r="H7209" s="2" t="s">
        <v>22</v>
      </c>
      <c r="I7209" s="2" t="s">
        <v>23</v>
      </c>
      <c r="J7209" s="2" t="s">
        <v>4</v>
      </c>
      <c r="K7209" s="2" t="s">
        <v>24</v>
      </c>
      <c r="L7209" s="2" t="s">
        <v>9</v>
      </c>
      <c r="M7209" s="2" t="s">
        <v>1925</v>
      </c>
      <c r="N7209" s="2" t="s">
        <v>1998</v>
      </c>
      <c r="O7209" s="2" t="s">
        <v>2002</v>
      </c>
      <c r="P7209" s="2" t="s">
        <v>2003</v>
      </c>
      <c r="Q7209" s="2" t="s">
        <v>2001</v>
      </c>
      <c r="R7209" s="2" t="s">
        <v>2000</v>
      </c>
      <c r="S7209" s="2" t="s">
        <v>2004</v>
      </c>
      <c r="T7209" s="2" t="s">
        <v>1502</v>
      </c>
      <c r="U7209" s="2" t="s">
        <v>2005</v>
      </c>
      <c r="V7209" s="2" t="s">
        <v>2006</v>
      </c>
    </row>
    <row r="7210" spans="1:22" customFormat="1" x14ac:dyDescent="0.2">
      <c r="A7210" t="s">
        <v>335</v>
      </c>
      <c r="B7210">
        <v>3.8502999999999998</v>
      </c>
      <c r="D7210" t="s">
        <v>30</v>
      </c>
      <c r="E7210" t="s">
        <v>336</v>
      </c>
      <c r="F7210" t="s">
        <v>27</v>
      </c>
      <c r="G7210">
        <v>2</v>
      </c>
      <c r="H7210">
        <v>1.348151067341848</v>
      </c>
      <c r="I7210">
        <v>4.3409845976280087E-2</v>
      </c>
      <c r="J7210" t="s">
        <v>337</v>
      </c>
    </row>
    <row r="7211" spans="1:22" customFormat="1" x14ac:dyDescent="0.2">
      <c r="A7211" t="s">
        <v>29</v>
      </c>
      <c r="B7211">
        <v>0.25026999999999999</v>
      </c>
      <c r="D7211" t="s">
        <v>30</v>
      </c>
      <c r="E7211" t="s">
        <v>31</v>
      </c>
      <c r="F7211" t="s">
        <v>27</v>
      </c>
      <c r="G7211">
        <v>2</v>
      </c>
      <c r="H7211">
        <v>-1.385214943900327</v>
      </c>
      <c r="I7211">
        <v>2.439508208471609E-2</v>
      </c>
      <c r="J7211" t="s">
        <v>358</v>
      </c>
    </row>
    <row r="7212" spans="1:22" customFormat="1" x14ac:dyDescent="0.2">
      <c r="A7212" t="s">
        <v>332</v>
      </c>
      <c r="B7212">
        <v>1</v>
      </c>
      <c r="C7212" t="str">
        <f>B7202</f>
        <v>BJ</v>
      </c>
      <c r="D7212" t="s">
        <v>53</v>
      </c>
      <c r="E7212" t="s">
        <v>339</v>
      </c>
      <c r="F7212" t="s">
        <v>33</v>
      </c>
      <c r="G7212">
        <v>0</v>
      </c>
      <c r="H7212">
        <v>1</v>
      </c>
      <c r="L7212" t="s">
        <v>73</v>
      </c>
      <c r="M7212">
        <f>VLOOKUP(C7212,'extension - production vol'!$B$6:$D$235,3,0)</f>
        <v>11.249000000000001</v>
      </c>
    </row>
    <row r="7213" spans="1:22" customFormat="1" ht="16" x14ac:dyDescent="0.2">
      <c r="A7213" t="s">
        <v>1434</v>
      </c>
      <c r="B7213" s="4">
        <f t="shared" ref="B7213:B7239" si="780">P7213*V7213</f>
        <v>1.4881662512511283E-8</v>
      </c>
      <c r="C7213" t="s">
        <v>49</v>
      </c>
      <c r="D7213" t="s">
        <v>15</v>
      </c>
      <c r="F7213" t="s">
        <v>36</v>
      </c>
      <c r="G7213">
        <v>2</v>
      </c>
      <c r="H7213">
        <v>-18.46800298604678</v>
      </c>
      <c r="I7213">
        <v>9.798894162072011E-2</v>
      </c>
      <c r="J7213" t="s">
        <v>340</v>
      </c>
      <c r="L7213" t="s">
        <v>1434</v>
      </c>
      <c r="N7213" t="s">
        <v>2008</v>
      </c>
      <c r="O7213">
        <v>1</v>
      </c>
      <c r="P7213" s="4">
        <f>INDEX(parameters!$D$41:$AG$178,MATCH('PV (extension)'!B7202,parameters!$C$41:$C$178,0),MATCH('PV (extension)'!A7213,parameters!$D$5:$AG$5,0))/O7213</f>
        <v>0.10096416269840058</v>
      </c>
      <c r="Q7213" s="3" t="s">
        <v>1505</v>
      </c>
      <c r="R7213">
        <f>INDEX(parameters!$C$196:$EJ$198,MATCH('PV (extension)'!Q7213,parameters!$B$196:$B$198,0),MATCH('PV (extension)'!B7202,parameters!$C$195:$EJ$195,0))</f>
        <v>1449.6726437642649</v>
      </c>
      <c r="S7213">
        <v>156</v>
      </c>
      <c r="T7213">
        <v>30</v>
      </c>
      <c r="U7213">
        <f t="shared" ref="U7213:U7239" si="781">T7213*S7213*R7213</f>
        <v>6784467.9728167597</v>
      </c>
      <c r="V7213">
        <f t="shared" ref="V7213:V7239" si="782">1/U7213</f>
        <v>1.4739549276475136E-7</v>
      </c>
    </row>
    <row r="7214" spans="1:22" customFormat="1" ht="16" x14ac:dyDescent="0.2">
      <c r="A7214" t="s">
        <v>1435</v>
      </c>
      <c r="B7214" s="4">
        <f t="shared" si="780"/>
        <v>7.7736411278086794E-9</v>
      </c>
      <c r="C7214" t="s">
        <v>49</v>
      </c>
      <c r="D7214" t="s">
        <v>15</v>
      </c>
      <c r="F7214" t="s">
        <v>36</v>
      </c>
      <c r="G7214">
        <v>2</v>
      </c>
      <c r="H7214">
        <v>-19.10362020104489</v>
      </c>
      <c r="I7214">
        <v>9.798894162072011E-2</v>
      </c>
      <c r="J7214" t="s">
        <v>340</v>
      </c>
      <c r="L7214" t="s">
        <v>1435</v>
      </c>
      <c r="N7214" t="s">
        <v>2008</v>
      </c>
      <c r="O7214">
        <v>1</v>
      </c>
      <c r="P7214" s="4">
        <f>INDEX(parameters!$D$41:$AG$178,MATCH('PV (extension)'!B7202,parameters!$C$41:$C$178,0),MATCH('PV (extension)'!A7214,parameters!$D$5:$AG$5,0))/O7214</f>
        <v>5.2740019263789135E-2</v>
      </c>
      <c r="Q7214" s="3" t="s">
        <v>1505</v>
      </c>
      <c r="R7214">
        <f>INDEX(parameters!$C$196:$EJ$198,MATCH('PV (extension)'!Q7214,parameters!$B$196:$B$198,0),MATCH('PV (extension)'!B7202,parameters!$C$195:$EJ$195,0))</f>
        <v>1449.6726437642649</v>
      </c>
      <c r="S7214">
        <v>156</v>
      </c>
      <c r="T7214">
        <v>30</v>
      </c>
      <c r="U7214">
        <f t="shared" si="781"/>
        <v>6784467.9728167597</v>
      </c>
      <c r="V7214">
        <f t="shared" si="782"/>
        <v>1.4739549276475136E-7</v>
      </c>
    </row>
    <row r="7215" spans="1:22" customFormat="1" ht="16" x14ac:dyDescent="0.2">
      <c r="A7215" t="s">
        <v>1439</v>
      </c>
      <c r="B7215" s="4">
        <f t="shared" si="780"/>
        <v>6.9718900517950059E-9</v>
      </c>
      <c r="C7215" t="s">
        <v>49</v>
      </c>
      <c r="D7215" t="s">
        <v>15</v>
      </c>
      <c r="F7215" t="s">
        <v>36</v>
      </c>
      <c r="G7215">
        <v>2</v>
      </c>
      <c r="H7215">
        <v>-19.697439318003951</v>
      </c>
      <c r="I7215">
        <v>9.798894162072011E-2</v>
      </c>
      <c r="J7215" t="s">
        <v>340</v>
      </c>
      <c r="L7215" t="s">
        <v>1439</v>
      </c>
      <c r="N7215" t="s">
        <v>2008</v>
      </c>
      <c r="O7215">
        <v>1</v>
      </c>
      <c r="P7215" s="4">
        <f>INDEX(parameters!$D$41:$AG$178,MATCH('PV (extension)'!B7202,parameters!$C$41:$C$178,0),MATCH('PV (extension)'!A7215,parameters!$D$5:$AG$5,0))/O7215</f>
        <v>9.0962624550774995E-4</v>
      </c>
      <c r="Q7215" s="3" t="s">
        <v>1505</v>
      </c>
      <c r="R7215">
        <f>INDEX(parameters!$C$196:$EJ$198,MATCH('PV (extension)'!Q7215,parameters!$B$196:$B$198,0),MATCH('PV (extension)'!B7202,parameters!$C$195:$EJ$195,0))</f>
        <v>1449.6726437642649</v>
      </c>
      <c r="S7215">
        <v>3</v>
      </c>
      <c r="T7215">
        <v>30</v>
      </c>
      <c r="U7215">
        <f t="shared" si="781"/>
        <v>130470.53793878383</v>
      </c>
      <c r="V7215">
        <f t="shared" si="782"/>
        <v>7.6645656237670703E-6</v>
      </c>
    </row>
    <row r="7216" spans="1:22" customFormat="1" ht="16" x14ac:dyDescent="0.2">
      <c r="A7216" t="s">
        <v>1440</v>
      </c>
      <c r="B7216" s="4">
        <f t="shared" si="780"/>
        <v>4.5472801360456597E-8</v>
      </c>
      <c r="C7216" t="s">
        <v>49</v>
      </c>
      <c r="D7216" t="s">
        <v>15</v>
      </c>
      <c r="F7216" t="s">
        <v>36</v>
      </c>
      <c r="G7216">
        <v>2</v>
      </c>
      <c r="H7216">
        <v>-16.692979911025031</v>
      </c>
      <c r="I7216">
        <v>9.798894162072011E-2</v>
      </c>
      <c r="J7216" t="s">
        <v>340</v>
      </c>
      <c r="L7216" t="s">
        <v>1440</v>
      </c>
      <c r="N7216" t="s">
        <v>2008</v>
      </c>
      <c r="O7216">
        <v>1</v>
      </c>
      <c r="P7216" s="4">
        <f>INDEX(parameters!$D$41:$AG$178,MATCH('PV (extension)'!B7202,parameters!$C$41:$C$178,0),MATCH('PV (extension)'!A7216,parameters!$D$5:$AG$5,0))/O7216</f>
        <v>5.9328608550822341E-3</v>
      </c>
      <c r="Q7216" s="3" t="s">
        <v>1505</v>
      </c>
      <c r="R7216">
        <f>INDEX(parameters!$C$196:$EJ$198,MATCH('PV (extension)'!Q7216,parameters!$B$196:$B$198,0),MATCH('PV (extension)'!B7202,parameters!$C$195:$EJ$195,0))</f>
        <v>1449.6726437642649</v>
      </c>
      <c r="S7216">
        <v>3</v>
      </c>
      <c r="T7216">
        <v>30</v>
      </c>
      <c r="U7216">
        <f t="shared" si="781"/>
        <v>130470.53793878383</v>
      </c>
      <c r="V7216">
        <f t="shared" si="782"/>
        <v>7.6645656237670703E-6</v>
      </c>
    </row>
    <row r="7217" spans="1:22" customFormat="1" ht="16" x14ac:dyDescent="0.2">
      <c r="A7217" t="s">
        <v>1441</v>
      </c>
      <c r="B7217" s="4">
        <f t="shared" si="780"/>
        <v>7.046004652410174E-10</v>
      </c>
      <c r="C7217" t="s">
        <v>35</v>
      </c>
      <c r="D7217" t="s">
        <v>15</v>
      </c>
      <c r="F7217" t="s">
        <v>36</v>
      </c>
      <c r="G7217">
        <v>2</v>
      </c>
      <c r="H7217">
        <v>-21.54326959350907</v>
      </c>
      <c r="I7217">
        <v>9.798894162072011E-2</v>
      </c>
      <c r="J7217" t="s">
        <v>340</v>
      </c>
      <c r="L7217" t="s">
        <v>1441</v>
      </c>
      <c r="N7217" t="s">
        <v>2008</v>
      </c>
      <c r="O7217">
        <v>1</v>
      </c>
      <c r="P7217" s="4">
        <f>INDEX(parameters!$D$41:$AG$178,MATCH('PV (extension)'!B7202,parameters!$C$41:$C$178,0),MATCH('PV (extension)'!A7217,parameters!$D$5:$AG$5,0))/O7217</f>
        <v>9.1929601731912907E-5</v>
      </c>
      <c r="Q7217" s="3" t="s">
        <v>1505</v>
      </c>
      <c r="R7217">
        <f>INDEX(parameters!$C$196:$EJ$198,MATCH('PV (extension)'!Q7217,parameters!$B$196:$B$198,0),MATCH('PV (extension)'!B7202,parameters!$C$195:$EJ$195,0))</f>
        <v>1449.6726437642649</v>
      </c>
      <c r="S7217">
        <v>3</v>
      </c>
      <c r="T7217">
        <v>30</v>
      </c>
      <c r="U7217">
        <f t="shared" si="781"/>
        <v>130470.53793878383</v>
      </c>
      <c r="V7217">
        <f t="shared" si="782"/>
        <v>7.6645656237670703E-6</v>
      </c>
    </row>
    <row r="7218" spans="1:22" customFormat="1" ht="16" x14ac:dyDescent="0.2">
      <c r="A7218" t="s">
        <v>1442</v>
      </c>
      <c r="B7218" s="4">
        <f t="shared" si="780"/>
        <v>1.2249356781638176E-8</v>
      </c>
      <c r="C7218" t="s">
        <v>35</v>
      </c>
      <c r="D7218" t="s">
        <v>15</v>
      </c>
      <c r="F7218" t="s">
        <v>36</v>
      </c>
      <c r="G7218">
        <v>2</v>
      </c>
      <c r="H7218">
        <v>-18.729872499892029</v>
      </c>
      <c r="I7218">
        <v>9.798894162072011E-2</v>
      </c>
      <c r="J7218" t="s">
        <v>340</v>
      </c>
      <c r="L7218" t="s">
        <v>1442</v>
      </c>
      <c r="N7218" t="s">
        <v>2008</v>
      </c>
      <c r="O7218">
        <v>1</v>
      </c>
      <c r="P7218" s="4">
        <f>INDEX(parameters!$D$41:$AG$178,MATCH('PV (extension)'!B7202,parameters!$C$41:$C$178,0),MATCH('PV (extension)'!A7218,parameters!$D$5:$AG$5,0))/O7218</f>
        <v>1.5981801687044229E-3</v>
      </c>
      <c r="Q7218" s="3" t="s">
        <v>1505</v>
      </c>
      <c r="R7218">
        <f>INDEX(parameters!$C$196:$EJ$198,MATCH('PV (extension)'!Q7218,parameters!$B$196:$B$198,0),MATCH('PV (extension)'!B7202,parameters!$C$195:$EJ$195,0))</f>
        <v>1449.6726437642649</v>
      </c>
      <c r="S7218">
        <v>3</v>
      </c>
      <c r="T7218">
        <v>30</v>
      </c>
      <c r="U7218">
        <f t="shared" si="781"/>
        <v>130470.53793878383</v>
      </c>
      <c r="V7218">
        <f t="shared" si="782"/>
        <v>7.6645656237670703E-6</v>
      </c>
    </row>
    <row r="7219" spans="1:22" customFormat="1" x14ac:dyDescent="0.2">
      <c r="A7219" t="s">
        <v>1452</v>
      </c>
      <c r="B7219" s="4">
        <f t="shared" si="780"/>
        <v>3.831449638130128E-10</v>
      </c>
      <c r="C7219" t="s">
        <v>35</v>
      </c>
      <c r="D7219" t="s">
        <v>15</v>
      </c>
      <c r="F7219" t="s">
        <v>36</v>
      </c>
      <c r="G7219">
        <v>2</v>
      </c>
      <c r="H7219">
        <v>-21.666568118067421</v>
      </c>
      <c r="I7219">
        <v>9.798894162072011E-2</v>
      </c>
      <c r="J7219" t="s">
        <v>340</v>
      </c>
      <c r="L7219" t="s">
        <v>1452</v>
      </c>
      <c r="N7219" t="s">
        <v>2008</v>
      </c>
      <c r="O7219">
        <v>1</v>
      </c>
      <c r="P7219" s="4">
        <f>INDEX(parameters!$D$41:$AG$178,MATCH('PV (extension)'!B7202,parameters!$C$41:$C$178,0),MATCH('PV (extension)'!A7219,parameters!$D$5:$AG$5,0))/O7219</f>
        <v>1.0104185757523119E-2</v>
      </c>
      <c r="Q7219" t="s">
        <v>1507</v>
      </c>
      <c r="R7219">
        <f>INDEX(parameters!$C$196:$EJ$198,MATCH('PV (extension)'!Q7219,parameters!$B$196:$B$198,0),MATCH('PV (extension)'!B7202,parameters!$C$195:$EJ$195,0))</f>
        <v>1542.2049401747499</v>
      </c>
      <c r="S7219">
        <v>570</v>
      </c>
      <c r="T7219">
        <v>30</v>
      </c>
      <c r="U7219">
        <f t="shared" si="781"/>
        <v>26371704.476988222</v>
      </c>
      <c r="V7219">
        <f t="shared" si="782"/>
        <v>3.7919429928110774E-8</v>
      </c>
    </row>
    <row r="7220" spans="1:22" customFormat="1" x14ac:dyDescent="0.2">
      <c r="A7220" t="s">
        <v>1453</v>
      </c>
      <c r="B7220" s="4">
        <f t="shared" si="780"/>
        <v>2.8145533693745905E-9</v>
      </c>
      <c r="C7220" t="s">
        <v>35</v>
      </c>
      <c r="D7220" t="s">
        <v>15</v>
      </c>
      <c r="F7220" t="s">
        <v>36</v>
      </c>
      <c r="G7220">
        <v>2</v>
      </c>
      <c r="H7220">
        <v>-21.47552628199886</v>
      </c>
      <c r="I7220">
        <v>9.798894162072011E-2</v>
      </c>
      <c r="J7220" t="s">
        <v>340</v>
      </c>
      <c r="L7220" t="s">
        <v>1453</v>
      </c>
      <c r="N7220" t="s">
        <v>2008</v>
      </c>
      <c r="O7220">
        <v>1</v>
      </c>
      <c r="P7220" s="4">
        <f>INDEX(parameters!$D$41:$AG$178,MATCH('PV (extension)'!B7202,parameters!$C$41:$C$178,0),MATCH('PV (extension)'!A7220,parameters!$D$5:$AG$5,0))/O7220</f>
        <v>7.4224569691858172E-2</v>
      </c>
      <c r="Q7220" t="s">
        <v>1507</v>
      </c>
      <c r="R7220">
        <f>INDEX(parameters!$C$196:$EJ$198,MATCH('PV (extension)'!Q7220,parameters!$B$196:$B$198,0),MATCH('PV (extension)'!B7202,parameters!$C$195:$EJ$195,0))</f>
        <v>1542.2049401747499</v>
      </c>
      <c r="S7220">
        <v>570</v>
      </c>
      <c r="T7220">
        <v>30</v>
      </c>
      <c r="U7220">
        <f t="shared" si="781"/>
        <v>26371704.476988222</v>
      </c>
      <c r="V7220">
        <f t="shared" si="782"/>
        <v>3.7919429928110774E-8</v>
      </c>
    </row>
    <row r="7221" spans="1:22" customFormat="1" x14ac:dyDescent="0.2">
      <c r="A7221" t="s">
        <v>1454</v>
      </c>
      <c r="B7221" s="4">
        <f t="shared" si="780"/>
        <v>2.9832268462791002E-11</v>
      </c>
      <c r="C7221" t="s">
        <v>35</v>
      </c>
      <c r="D7221" t="s">
        <v>15</v>
      </c>
      <c r="F7221" t="s">
        <v>36</v>
      </c>
      <c r="G7221">
        <v>2</v>
      </c>
      <c r="H7221">
        <v>-23.51240679473371</v>
      </c>
      <c r="I7221">
        <v>9.798894162072011E-2</v>
      </c>
      <c r="J7221" t="s">
        <v>340</v>
      </c>
      <c r="L7221" t="s">
        <v>1454</v>
      </c>
      <c r="N7221" t="s">
        <v>2008</v>
      </c>
      <c r="O7221">
        <v>1</v>
      </c>
      <c r="P7221" s="4">
        <f>INDEX(parameters!$D$41:$AG$178,MATCH('PV (extension)'!B7202,parameters!$C$41:$C$178,0),MATCH('PV (extension)'!A7221,parameters!$D$5:$AG$5,0))/O7221</f>
        <v>7.867277677789E-4</v>
      </c>
      <c r="Q7221" t="s">
        <v>1507</v>
      </c>
      <c r="R7221">
        <f>INDEX(parameters!$C$196:$EJ$198,MATCH('PV (extension)'!Q7221,parameters!$B$196:$B$198,0),MATCH('PV (extension)'!B7202,parameters!$C$195:$EJ$195,0))</f>
        <v>1542.2049401747499</v>
      </c>
      <c r="S7221">
        <v>570</v>
      </c>
      <c r="T7221">
        <v>30</v>
      </c>
      <c r="U7221">
        <f t="shared" si="781"/>
        <v>26371704.476988222</v>
      </c>
      <c r="V7221">
        <f t="shared" si="782"/>
        <v>3.7919429928110774E-8</v>
      </c>
    </row>
    <row r="7222" spans="1:22" customFormat="1" x14ac:dyDescent="0.2">
      <c r="A7222" t="s">
        <v>1455</v>
      </c>
      <c r="B7222" s="4">
        <f t="shared" si="780"/>
        <v>9.9833448913952006E-9</v>
      </c>
      <c r="C7222" t="s">
        <v>35</v>
      </c>
      <c r="D7222" t="s">
        <v>15</v>
      </c>
      <c r="F7222" t="s">
        <v>36</v>
      </c>
      <c r="G7222">
        <v>2</v>
      </c>
      <c r="H7222">
        <v>-18.20082258362968</v>
      </c>
      <c r="I7222">
        <v>9.798894162072011E-2</v>
      </c>
      <c r="J7222" t="s">
        <v>340</v>
      </c>
      <c r="L7222" t="s">
        <v>1455</v>
      </c>
      <c r="N7222" t="s">
        <v>2008</v>
      </c>
      <c r="O7222">
        <v>1</v>
      </c>
      <c r="P7222" s="4">
        <f>INDEX(parameters!$D$41:$AG$178,MATCH('PV (extension)'!B7202,parameters!$C$41:$C$178,0),MATCH('PV (extension)'!A7222,parameters!$D$5:$AG$5,0))/O7222</f>
        <v>0.2632778211677243</v>
      </c>
      <c r="Q7222" t="s">
        <v>1507</v>
      </c>
      <c r="R7222">
        <f>INDEX(parameters!$C$196:$EJ$198,MATCH('PV (extension)'!Q7222,parameters!$B$196:$B$198,0),MATCH('PV (extension)'!B7202,parameters!$C$195:$EJ$195,0))</f>
        <v>1542.2049401747499</v>
      </c>
      <c r="S7222">
        <v>570</v>
      </c>
      <c r="T7222">
        <v>30</v>
      </c>
      <c r="U7222">
        <f t="shared" si="781"/>
        <v>26371704.476988222</v>
      </c>
      <c r="V7222">
        <f t="shared" si="782"/>
        <v>3.7919429928110774E-8</v>
      </c>
    </row>
    <row r="7223" spans="1:22" customFormat="1" x14ac:dyDescent="0.2">
      <c r="A7223" t="s">
        <v>1456</v>
      </c>
      <c r="B7223" s="4">
        <f t="shared" si="780"/>
        <v>5.2955959386906991E-9</v>
      </c>
      <c r="C7223" t="s">
        <v>35</v>
      </c>
      <c r="D7223" t="s">
        <v>15</v>
      </c>
      <c r="F7223" t="s">
        <v>36</v>
      </c>
      <c r="G7223">
        <v>2</v>
      </c>
      <c r="H7223">
        <v>-18.836468952383601</v>
      </c>
      <c r="I7223">
        <v>9.798894162072011E-2</v>
      </c>
      <c r="J7223" t="s">
        <v>340</v>
      </c>
      <c r="L7223" t="s">
        <v>1456</v>
      </c>
      <c r="N7223" t="s">
        <v>2008</v>
      </c>
      <c r="O7223">
        <v>1</v>
      </c>
      <c r="P7223" s="4">
        <f>INDEX(parameters!$D$41:$AG$178,MATCH('PV (extension)'!B7202,parameters!$C$41:$C$178,0),MATCH('PV (extension)'!A7223,parameters!$D$5:$AG$5,0))/O7223</f>
        <v>0.13965389112469015</v>
      </c>
      <c r="Q7223" t="s">
        <v>1507</v>
      </c>
      <c r="R7223">
        <f>INDEX(parameters!$C$196:$EJ$198,MATCH('PV (extension)'!Q7223,parameters!$B$196:$B$198,0),MATCH('PV (extension)'!B7202,parameters!$C$195:$EJ$195,0))</f>
        <v>1542.2049401747499</v>
      </c>
      <c r="S7223">
        <v>570</v>
      </c>
      <c r="T7223">
        <v>30</v>
      </c>
      <c r="U7223">
        <f t="shared" si="781"/>
        <v>26371704.476988222</v>
      </c>
      <c r="V7223">
        <f t="shared" si="782"/>
        <v>3.7919429928110774E-8</v>
      </c>
    </row>
    <row r="7224" spans="1:22" customFormat="1" ht="16" x14ac:dyDescent="0.2">
      <c r="A7224" t="s">
        <v>1461</v>
      </c>
      <c r="B7224" s="4">
        <f t="shared" si="780"/>
        <v>1.6341495512614871E-9</v>
      </c>
      <c r="C7224" t="s">
        <v>49</v>
      </c>
      <c r="D7224" t="s">
        <v>15</v>
      </c>
      <c r="F7224" t="s">
        <v>36</v>
      </c>
      <c r="G7224">
        <v>2</v>
      </c>
      <c r="H7224">
        <v>-20.658789817762049</v>
      </c>
      <c r="I7224">
        <v>9.798894162072011E-2</v>
      </c>
      <c r="J7224" t="s">
        <v>340</v>
      </c>
      <c r="L7224" t="s">
        <v>1461</v>
      </c>
      <c r="N7224" t="s">
        <v>2008</v>
      </c>
      <c r="O7224">
        <v>1</v>
      </c>
      <c r="P7224" s="4">
        <f>INDEX(parameters!$D$41:$AG$178,MATCH('PV (extension)'!B7202,parameters!$C$41:$C$178,0),MATCH('PV (extension)'!A7224,parameters!$D$5:$AG$5,0))/O7224</f>
        <v>6.6094595017907607E-3</v>
      </c>
      <c r="Q7224" s="3" t="s">
        <v>1505</v>
      </c>
      <c r="R7224">
        <f>INDEX(parameters!$C$196:$EJ$198,MATCH('PV (extension)'!Q7224,parameters!$B$196:$B$198,0),MATCH('PV (extension)'!B7202,parameters!$C$195:$EJ$195,0))</f>
        <v>1449.6726437642649</v>
      </c>
      <c r="S7224">
        <v>93</v>
      </c>
      <c r="T7224">
        <v>30</v>
      </c>
      <c r="U7224">
        <f t="shared" si="781"/>
        <v>4044586.6761022988</v>
      </c>
      <c r="V7224">
        <f t="shared" si="782"/>
        <v>2.4724405237958296E-7</v>
      </c>
    </row>
    <row r="7225" spans="1:22" customFormat="1" ht="16" x14ac:dyDescent="0.2">
      <c r="A7225" t="s">
        <v>1457</v>
      </c>
      <c r="B7225" s="4">
        <f t="shared" si="780"/>
        <v>2.7709380117916706E-8</v>
      </c>
      <c r="C7225" t="s">
        <v>49</v>
      </c>
      <c r="D7225" t="s">
        <v>15</v>
      </c>
      <c r="F7225" t="s">
        <v>36</v>
      </c>
      <c r="G7225">
        <v>2</v>
      </c>
      <c r="H7225">
        <v>-17.845360350005858</v>
      </c>
      <c r="I7225">
        <v>9.798894162072011E-2</v>
      </c>
      <c r="J7225" t="s">
        <v>340</v>
      </c>
      <c r="L7225" t="s">
        <v>1457</v>
      </c>
      <c r="N7225" t="s">
        <v>2008</v>
      </c>
      <c r="O7225">
        <v>1</v>
      </c>
      <c r="P7225" s="4">
        <f>INDEX(parameters!$D$41:$AG$178,MATCH('PV (extension)'!B7202,parameters!$C$41:$C$178,0),MATCH('PV (extension)'!A7225,parameters!$D$5:$AG$5,0))/O7225</f>
        <v>0.11207298962797985</v>
      </c>
      <c r="Q7225" s="3" t="s">
        <v>1505</v>
      </c>
      <c r="R7225">
        <f>INDEX(parameters!$C$196:$EJ$198,MATCH('PV (extension)'!Q7225,parameters!$B$196:$B$198,0),MATCH('PV (extension)'!B7202,parameters!$C$195:$EJ$195,0))</f>
        <v>1449.6726437642649</v>
      </c>
      <c r="S7225">
        <v>93</v>
      </c>
      <c r="T7225">
        <v>30</v>
      </c>
      <c r="U7225">
        <f t="shared" si="781"/>
        <v>4044586.6761022988</v>
      </c>
      <c r="V7225">
        <f t="shared" si="782"/>
        <v>2.4724405237958296E-7</v>
      </c>
    </row>
    <row r="7226" spans="1:22" customFormat="1" ht="16" x14ac:dyDescent="0.2">
      <c r="A7226" t="s">
        <v>1462</v>
      </c>
      <c r="B7226" s="4">
        <f t="shared" si="780"/>
        <v>8.6388224549036445E-10</v>
      </c>
      <c r="C7226" t="s">
        <v>49</v>
      </c>
      <c r="D7226" t="s">
        <v>15</v>
      </c>
      <c r="F7226" t="s">
        <v>36</v>
      </c>
      <c r="G7226">
        <v>2</v>
      </c>
      <c r="H7226">
        <v>-21.294425499752101</v>
      </c>
      <c r="I7226">
        <v>9.798894162072011E-2</v>
      </c>
      <c r="J7226" t="s">
        <v>340</v>
      </c>
      <c r="L7226" t="s">
        <v>1462</v>
      </c>
      <c r="N7226" t="s">
        <v>2008</v>
      </c>
      <c r="O7226">
        <v>1</v>
      </c>
      <c r="P7226" s="4">
        <f>INDEX(parameters!$D$41:$AG$178,MATCH('PV (extension)'!B7202,parameters!$C$41:$C$178,0),MATCH('PV (extension)'!A7226,parameters!$D$5:$AG$5,0))/O7226</f>
        <v>3.4940466198316628E-3</v>
      </c>
      <c r="Q7226" s="3" t="s">
        <v>1505</v>
      </c>
      <c r="R7226">
        <f>INDEX(parameters!$C$196:$EJ$198,MATCH('PV (extension)'!Q7226,parameters!$B$196:$B$198,0),MATCH('PV (extension)'!B7202,parameters!$C$195:$EJ$195,0))</f>
        <v>1449.6726437642649</v>
      </c>
      <c r="S7226">
        <v>93</v>
      </c>
      <c r="T7226">
        <v>30</v>
      </c>
      <c r="U7226">
        <f t="shared" si="781"/>
        <v>4044586.6761022988</v>
      </c>
      <c r="V7226">
        <f t="shared" si="782"/>
        <v>2.4724405237958296E-7</v>
      </c>
    </row>
    <row r="7227" spans="1:22" customFormat="1" ht="16" x14ac:dyDescent="0.2">
      <c r="A7227" t="s">
        <v>1458</v>
      </c>
      <c r="B7227" s="4">
        <f t="shared" si="780"/>
        <v>1.4514464650394117E-8</v>
      </c>
      <c r="C7227" t="s">
        <v>49</v>
      </c>
      <c r="D7227" t="s">
        <v>15</v>
      </c>
      <c r="F7227" t="s">
        <v>36</v>
      </c>
      <c r="G7227">
        <v>2</v>
      </c>
      <c r="H7227">
        <v>-18.48100416113547</v>
      </c>
      <c r="I7227">
        <v>9.798894162072011E-2</v>
      </c>
      <c r="J7227" t="s">
        <v>340</v>
      </c>
      <c r="L7227" t="s">
        <v>1458</v>
      </c>
      <c r="N7227" t="s">
        <v>2008</v>
      </c>
      <c r="O7227">
        <v>1</v>
      </c>
      <c r="P7227" s="4">
        <f>INDEX(parameters!$D$41:$AG$178,MATCH('PV (extension)'!B7202,parameters!$C$41:$C$178,0),MATCH('PV (extension)'!A7227,parameters!$D$5:$AG$5,0))/O7227</f>
        <v>5.8705010335741853E-2</v>
      </c>
      <c r="Q7227" s="3" t="s">
        <v>1505</v>
      </c>
      <c r="R7227">
        <f>INDEX(parameters!$C$196:$EJ$198,MATCH('PV (extension)'!Q7227,parameters!$B$196:$B$198,0),MATCH('PV (extension)'!B7202,parameters!$C$195:$EJ$195,0))</f>
        <v>1449.6726437642649</v>
      </c>
      <c r="S7227">
        <v>93</v>
      </c>
      <c r="T7227">
        <v>30</v>
      </c>
      <c r="U7227">
        <f t="shared" si="781"/>
        <v>4044586.6761022988</v>
      </c>
      <c r="V7227">
        <f t="shared" si="782"/>
        <v>2.4724405237958296E-7</v>
      </c>
    </row>
    <row r="7228" spans="1:22" customFormat="1" x14ac:dyDescent="0.2">
      <c r="A7228" t="s">
        <v>341</v>
      </c>
      <c r="B7228" s="4">
        <f t="shared" si="780"/>
        <v>3.5875701411602707E-8</v>
      </c>
      <c r="C7228" t="s">
        <v>359</v>
      </c>
      <c r="D7228" t="s">
        <v>15</v>
      </c>
      <c r="F7228" t="s">
        <v>36</v>
      </c>
      <c r="G7228">
        <v>2</v>
      </c>
      <c r="H7228">
        <v>-17.561299045251399</v>
      </c>
      <c r="I7228">
        <v>9.798894162072011E-2</v>
      </c>
      <c r="J7228" t="s">
        <v>340</v>
      </c>
      <c r="L7228" t="s">
        <v>341</v>
      </c>
      <c r="N7228" t="s">
        <v>2008</v>
      </c>
      <c r="O7228">
        <v>1</v>
      </c>
      <c r="P7228" s="4">
        <f>INDEX(parameters!$D$41:$AG$178,MATCH('PV (extension)'!B7202,parameters!$C$41:$C$178,0),MATCH('PV (extension)'!A7228,parameters!$D$5:$AG$5,0))/O7228</f>
        <v>3.2864644265829519E-3</v>
      </c>
      <c r="Q7228" t="s">
        <v>1506</v>
      </c>
      <c r="R7228">
        <f>INDEX(parameters!$C$196:$EJ$198,MATCH('PV (extension)'!Q7228,parameters!$B$196:$B$198,0),MATCH('PV (extension)'!B7202,parameters!$C$195:$EJ$195,0))</f>
        <v>1017.855260515335</v>
      </c>
      <c r="S7228">
        <v>3</v>
      </c>
      <c r="T7228">
        <v>30</v>
      </c>
      <c r="U7228">
        <f t="shared" si="781"/>
        <v>91606.973446380143</v>
      </c>
      <c r="V7228">
        <f t="shared" si="782"/>
        <v>1.091619952475916E-5</v>
      </c>
    </row>
    <row r="7229" spans="1:22" customFormat="1" x14ac:dyDescent="0.2">
      <c r="A7229" t="s">
        <v>342</v>
      </c>
      <c r="B7229" s="4">
        <f t="shared" si="780"/>
        <v>3.5184567940646325E-8</v>
      </c>
      <c r="C7229" t="s">
        <v>359</v>
      </c>
      <c r="D7229" t="s">
        <v>15</v>
      </c>
      <c r="F7229" t="s">
        <v>36</v>
      </c>
      <c r="G7229">
        <v>2</v>
      </c>
      <c r="H7229">
        <v>-17.561299045251399</v>
      </c>
      <c r="I7229">
        <v>9.798894162072011E-2</v>
      </c>
      <c r="J7229" t="s">
        <v>340</v>
      </c>
      <c r="L7229" t="s">
        <v>342</v>
      </c>
      <c r="N7229" t="s">
        <v>2008</v>
      </c>
      <c r="O7229">
        <v>1</v>
      </c>
      <c r="P7229" s="4">
        <f>INDEX(parameters!$D$41:$AG$178,MATCH('PV (extension)'!B7202,parameters!$C$41:$C$178,0),MATCH('PV (extension)'!A7229,parameters!$D$5:$AG$5,0))/O7229</f>
        <v>3.2231517810611459E-3</v>
      </c>
      <c r="Q7229" t="s">
        <v>1506</v>
      </c>
      <c r="R7229">
        <f>INDEX(parameters!$C$196:$EJ$198,MATCH('PV (extension)'!Q7229,parameters!$B$196:$B$198,0),MATCH('PV (extension)'!B7202,parameters!$C$195:$EJ$195,0))</f>
        <v>1017.855260515335</v>
      </c>
      <c r="S7229">
        <v>3</v>
      </c>
      <c r="T7229">
        <v>30</v>
      </c>
      <c r="U7229">
        <f t="shared" si="781"/>
        <v>91606.973446380143</v>
      </c>
      <c r="V7229">
        <f t="shared" si="782"/>
        <v>1.091619952475916E-5</v>
      </c>
    </row>
    <row r="7230" spans="1:22" customFormat="1" x14ac:dyDescent="0.2">
      <c r="A7230" t="s">
        <v>343</v>
      </c>
      <c r="B7230" s="4">
        <f t="shared" si="780"/>
        <v>1.8913269299272769E-8</v>
      </c>
      <c r="C7230" t="s">
        <v>359</v>
      </c>
      <c r="D7230" t="s">
        <v>15</v>
      </c>
      <c r="F7230" t="s">
        <v>36</v>
      </c>
      <c r="G7230">
        <v>2</v>
      </c>
      <c r="H7230">
        <v>-18.196897397350821</v>
      </c>
      <c r="I7230">
        <v>9.798894162072011E-2</v>
      </c>
      <c r="J7230" t="s">
        <v>340</v>
      </c>
      <c r="L7230" t="s">
        <v>343</v>
      </c>
      <c r="N7230" t="s">
        <v>2008</v>
      </c>
      <c r="O7230">
        <v>1</v>
      </c>
      <c r="P7230" s="4">
        <f>INDEX(parameters!$D$41:$AG$178,MATCH('PV (extension)'!B7202,parameters!$C$41:$C$178,0),MATCH('PV (extension)'!A7230,parameters!$D$5:$AG$5,0))/O7230</f>
        <v>1.7325873584827175E-3</v>
      </c>
      <c r="Q7230" t="s">
        <v>1506</v>
      </c>
      <c r="R7230">
        <f>INDEX(parameters!$C$196:$EJ$198,MATCH('PV (extension)'!Q7230,parameters!$B$196:$B$198,0),MATCH('PV (extension)'!B7202,parameters!$C$195:$EJ$195,0))</f>
        <v>1017.855260515335</v>
      </c>
      <c r="S7230">
        <v>3</v>
      </c>
      <c r="T7230">
        <v>30</v>
      </c>
      <c r="U7230">
        <f t="shared" si="781"/>
        <v>91606.973446380143</v>
      </c>
      <c r="V7230">
        <f t="shared" si="782"/>
        <v>1.091619952475916E-5</v>
      </c>
    </row>
    <row r="7231" spans="1:22" customFormat="1" x14ac:dyDescent="0.2">
      <c r="A7231" t="s">
        <v>344</v>
      </c>
      <c r="B7231" s="4">
        <f t="shared" si="780"/>
        <v>1.8896904614962248E-8</v>
      </c>
      <c r="C7231" t="s">
        <v>359</v>
      </c>
      <c r="D7231" t="s">
        <v>15</v>
      </c>
      <c r="F7231" t="s">
        <v>36</v>
      </c>
      <c r="G7231">
        <v>2</v>
      </c>
      <c r="H7231">
        <v>-18.196897397350821</v>
      </c>
      <c r="I7231">
        <v>9.798894162072011E-2</v>
      </c>
      <c r="J7231" t="s">
        <v>340</v>
      </c>
      <c r="L7231" t="s">
        <v>344</v>
      </c>
      <c r="N7231" t="s">
        <v>2008</v>
      </c>
      <c r="O7231">
        <v>1</v>
      </c>
      <c r="P7231" s="4">
        <f>INDEX(parameters!$D$41:$AG$178,MATCH('PV (extension)'!B7202,parameters!$C$41:$C$178,0),MATCH('PV (extension)'!A7231,parameters!$D$5:$AG$5,0))/O7231</f>
        <v>1.7310882392816251E-3</v>
      </c>
      <c r="Q7231" t="s">
        <v>1506</v>
      </c>
      <c r="R7231">
        <f>INDEX(parameters!$C$196:$EJ$198,MATCH('PV (extension)'!Q7231,parameters!$B$196:$B$198,0),MATCH('PV (extension)'!B7202,parameters!$C$195:$EJ$195,0))</f>
        <v>1017.855260515335</v>
      </c>
      <c r="S7231">
        <v>3</v>
      </c>
      <c r="T7231">
        <v>30</v>
      </c>
      <c r="U7231">
        <f t="shared" si="781"/>
        <v>91606.973446380143</v>
      </c>
      <c r="V7231">
        <f t="shared" si="782"/>
        <v>1.091619952475916E-5</v>
      </c>
    </row>
    <row r="7232" spans="1:22" customFormat="1" ht="16" x14ac:dyDescent="0.2">
      <c r="A7232" t="s">
        <v>345</v>
      </c>
      <c r="B7232" s="4">
        <f t="shared" si="780"/>
        <v>3.8801916987746399E-7</v>
      </c>
      <c r="C7232" t="s">
        <v>359</v>
      </c>
      <c r="D7232" t="s">
        <v>15</v>
      </c>
      <c r="F7232" t="s">
        <v>36</v>
      </c>
      <c r="G7232">
        <v>2</v>
      </c>
      <c r="H7232">
        <v>-15.20991773919472</v>
      </c>
      <c r="I7232">
        <v>9.798894162072011E-2</v>
      </c>
      <c r="J7232" t="s">
        <v>340</v>
      </c>
      <c r="L7232" t="s">
        <v>345</v>
      </c>
      <c r="N7232" t="s">
        <v>2008</v>
      </c>
      <c r="O7232">
        <v>1</v>
      </c>
      <c r="P7232" s="4">
        <f>INDEX(parameters!$D$41:$AG$178,MATCH('PV (extension)'!B7202,parameters!$C$41:$C$178,0),MATCH('PV (extension)'!A7232,parameters!$D$5:$AG$5,0))/O7232</f>
        <v>5.0625069824473082E-2</v>
      </c>
      <c r="Q7232" s="3" t="s">
        <v>1505</v>
      </c>
      <c r="R7232">
        <f>INDEX(parameters!$C$196:$EJ$198,MATCH('PV (extension)'!Q7232,parameters!$B$196:$B$198,0),MATCH('PV (extension)'!B7202,parameters!$C$195:$EJ$195,0))</f>
        <v>1449.6726437642649</v>
      </c>
      <c r="S7232">
        <v>3</v>
      </c>
      <c r="T7232">
        <v>30</v>
      </c>
      <c r="U7232">
        <f t="shared" si="781"/>
        <v>130470.53793878383</v>
      </c>
      <c r="V7232">
        <f t="shared" si="782"/>
        <v>7.6645656237670703E-6</v>
      </c>
    </row>
    <row r="7233" spans="1:22" customFormat="1" ht="16" x14ac:dyDescent="0.2">
      <c r="A7233" t="s">
        <v>346</v>
      </c>
      <c r="B7233" s="4">
        <f t="shared" si="780"/>
        <v>2.0254038598855967E-7</v>
      </c>
      <c r="C7233" t="s">
        <v>359</v>
      </c>
      <c r="D7233" t="s">
        <v>15</v>
      </c>
      <c r="F7233" t="s">
        <v>36</v>
      </c>
      <c r="G7233">
        <v>2</v>
      </c>
      <c r="H7233">
        <v>-15.845552597349339</v>
      </c>
      <c r="I7233">
        <v>9.798894162072011E-2</v>
      </c>
      <c r="J7233" t="s">
        <v>340</v>
      </c>
      <c r="L7233" t="s">
        <v>346</v>
      </c>
      <c r="N7233" t="s">
        <v>2008</v>
      </c>
      <c r="O7233">
        <v>1</v>
      </c>
      <c r="P7233" s="4">
        <f>INDEX(parameters!$D$41:$AG$178,MATCH('PV (extension)'!B7202,parameters!$C$41:$C$178,0),MATCH('PV (extension)'!A7233,parameters!$D$5:$AG$5,0))/O7233</f>
        <v>2.6425553114256296E-2</v>
      </c>
      <c r="Q7233" s="3" t="s">
        <v>1505</v>
      </c>
      <c r="R7233">
        <f>INDEX(parameters!$C$196:$EJ$198,MATCH('PV (extension)'!Q7233,parameters!$B$196:$B$198,0),MATCH('PV (extension)'!B7202,parameters!$C$195:$EJ$195,0))</f>
        <v>1449.6726437642649</v>
      </c>
      <c r="S7233">
        <v>3</v>
      </c>
      <c r="T7233">
        <v>30</v>
      </c>
      <c r="U7233">
        <f t="shared" si="781"/>
        <v>130470.53793878383</v>
      </c>
      <c r="V7233">
        <f t="shared" si="782"/>
        <v>7.6645656237670703E-6</v>
      </c>
    </row>
    <row r="7234" spans="1:22" customFormat="1" ht="16" x14ac:dyDescent="0.2">
      <c r="A7234" t="s">
        <v>347</v>
      </c>
      <c r="B7234" s="4">
        <f t="shared" si="780"/>
        <v>1.1202877999929731E-7</v>
      </c>
      <c r="C7234" t="s">
        <v>49</v>
      </c>
      <c r="D7234" t="s">
        <v>15</v>
      </c>
      <c r="F7234" t="s">
        <v>36</v>
      </c>
      <c r="G7234">
        <v>2</v>
      </c>
      <c r="H7234">
        <v>-16.884050111477411</v>
      </c>
      <c r="I7234">
        <v>9.798894162072011E-2</v>
      </c>
      <c r="J7234" t="s">
        <v>340</v>
      </c>
      <c r="L7234" t="s">
        <v>347</v>
      </c>
      <c r="N7234" t="s">
        <v>2008</v>
      </c>
      <c r="O7234">
        <v>1</v>
      </c>
      <c r="P7234" s="4">
        <f>INDEX(parameters!$D$41:$AG$178,MATCH('PV (extension)'!B7202,parameters!$C$41:$C$178,0),MATCH('PV (extension)'!A7234,parameters!$D$5:$AG$5,0))/O7234</f>
        <v>1.4616455191133988E-2</v>
      </c>
      <c r="Q7234" s="3" t="s">
        <v>1505</v>
      </c>
      <c r="R7234">
        <f>INDEX(parameters!$C$196:$EJ$198,MATCH('PV (extension)'!Q7234,parameters!$B$196:$B$198,0),MATCH('PV (extension)'!B7202,parameters!$C$195:$EJ$195,0))</f>
        <v>1449.6726437642649</v>
      </c>
      <c r="S7234">
        <v>3</v>
      </c>
      <c r="T7234">
        <v>30</v>
      </c>
      <c r="U7234">
        <f t="shared" si="781"/>
        <v>130470.53793878383</v>
      </c>
      <c r="V7234">
        <f t="shared" si="782"/>
        <v>7.6645656237670703E-6</v>
      </c>
    </row>
    <row r="7235" spans="1:22" customFormat="1" ht="16" x14ac:dyDescent="0.2">
      <c r="A7235" t="s">
        <v>348</v>
      </c>
      <c r="B7235" s="4">
        <f t="shared" si="780"/>
        <v>3.1368760929258013E-9</v>
      </c>
      <c r="C7235" t="s">
        <v>49</v>
      </c>
      <c r="D7235" t="s">
        <v>15</v>
      </c>
      <c r="F7235" t="s">
        <v>36</v>
      </c>
      <c r="G7235">
        <v>2</v>
      </c>
      <c r="H7235">
        <v>-19.506396550885459</v>
      </c>
      <c r="I7235">
        <v>9.798894162072011E-2</v>
      </c>
      <c r="J7235" t="s">
        <v>340</v>
      </c>
      <c r="L7235" t="s">
        <v>348</v>
      </c>
      <c r="N7235" t="s">
        <v>2008</v>
      </c>
      <c r="O7235">
        <v>1</v>
      </c>
      <c r="P7235" s="4">
        <f>INDEX(parameters!$D$41:$AG$178,MATCH('PV (extension)'!B7202,parameters!$C$41:$C$178,0),MATCH('PV (extension)'!A7235,parameters!$D$5:$AG$5,0))/O7235</f>
        <v>4.0926991129133978E-4</v>
      </c>
      <c r="Q7235" s="3" t="s">
        <v>1505</v>
      </c>
      <c r="R7235">
        <f>INDEX(parameters!$C$196:$EJ$198,MATCH('PV (extension)'!Q7235,parameters!$B$196:$B$198,0),MATCH('PV (extension)'!B7202,parameters!$C$195:$EJ$195,0))</f>
        <v>1449.6726437642649</v>
      </c>
      <c r="S7235">
        <v>3</v>
      </c>
      <c r="T7235">
        <v>30</v>
      </c>
      <c r="U7235">
        <f t="shared" si="781"/>
        <v>130470.53793878383</v>
      </c>
      <c r="V7235">
        <f t="shared" si="782"/>
        <v>7.6645656237670703E-6</v>
      </c>
    </row>
    <row r="7236" spans="1:22" customFormat="1" ht="16" x14ac:dyDescent="0.2">
      <c r="A7236" t="s">
        <v>349</v>
      </c>
      <c r="B7236" s="4">
        <f t="shared" si="780"/>
        <v>1.8636365146113381E-8</v>
      </c>
      <c r="C7236" t="s">
        <v>359</v>
      </c>
      <c r="D7236" t="s">
        <v>15</v>
      </c>
      <c r="F7236" t="s">
        <v>36</v>
      </c>
      <c r="G7236">
        <v>2</v>
      </c>
      <c r="H7236">
        <v>-18.220764878757461</v>
      </c>
      <c r="I7236">
        <v>9.798894162072011E-2</v>
      </c>
      <c r="J7236" t="s">
        <v>340</v>
      </c>
      <c r="L7236" t="s">
        <v>349</v>
      </c>
      <c r="N7236" t="s">
        <v>2008</v>
      </c>
      <c r="O7236">
        <v>1</v>
      </c>
      <c r="P7236" s="4">
        <f>INDEX(parameters!$D$41:$AG$178,MATCH('PV (extension)'!B7202,parameters!$C$41:$C$178,0),MATCH('PV (extension)'!A7236,parameters!$D$5:$AG$5,0))/O7236</f>
        <v>2.4314965858370148E-3</v>
      </c>
      <c r="Q7236" s="3" t="s">
        <v>1505</v>
      </c>
      <c r="R7236">
        <f>INDEX(parameters!$C$196:$EJ$198,MATCH('PV (extension)'!Q7236,parameters!$B$196:$B$198,0),MATCH('PV (extension)'!B7202,parameters!$C$195:$EJ$195,0))</f>
        <v>1449.6726437642649</v>
      </c>
      <c r="S7236">
        <v>3</v>
      </c>
      <c r="T7236">
        <v>30</v>
      </c>
      <c r="U7236">
        <f t="shared" si="781"/>
        <v>130470.53793878383</v>
      </c>
      <c r="V7236">
        <f t="shared" si="782"/>
        <v>7.6645656237670703E-6</v>
      </c>
    </row>
    <row r="7237" spans="1:22" customFormat="1" ht="16" x14ac:dyDescent="0.2">
      <c r="A7237" t="s">
        <v>350</v>
      </c>
      <c r="B7237" s="4">
        <f t="shared" si="780"/>
        <v>3.1898837615649745E-7</v>
      </c>
      <c r="C7237" t="s">
        <v>359</v>
      </c>
      <c r="D7237" t="s">
        <v>15</v>
      </c>
      <c r="F7237" t="s">
        <v>36</v>
      </c>
      <c r="G7237">
        <v>2</v>
      </c>
      <c r="H7237">
        <v>-15.40735416199742</v>
      </c>
      <c r="I7237">
        <v>9.798894162072011E-2</v>
      </c>
      <c r="J7237" t="s">
        <v>340</v>
      </c>
      <c r="L7237" t="s">
        <v>350</v>
      </c>
      <c r="N7237" t="s">
        <v>2008</v>
      </c>
      <c r="O7237">
        <v>1</v>
      </c>
      <c r="P7237" s="4">
        <f>INDEX(parameters!$D$41:$AG$178,MATCH('PV (extension)'!B7202,parameters!$C$41:$C$178,0),MATCH('PV (extension)'!A7237,parameters!$D$5:$AG$5,0))/O7237</f>
        <v>4.1618585033357351E-2</v>
      </c>
      <c r="Q7237" s="3" t="s">
        <v>1505</v>
      </c>
      <c r="R7237">
        <f>INDEX(parameters!$C$196:$EJ$198,MATCH('PV (extension)'!Q7237,parameters!$B$196:$B$198,0),MATCH('PV (extension)'!B7202,parameters!$C$195:$EJ$195,0))</f>
        <v>1449.6726437642649</v>
      </c>
      <c r="S7237">
        <v>3</v>
      </c>
      <c r="T7237">
        <v>30</v>
      </c>
      <c r="U7237">
        <f t="shared" si="781"/>
        <v>130470.53793878383</v>
      </c>
      <c r="V7237">
        <f t="shared" si="782"/>
        <v>7.6645656237670703E-6</v>
      </c>
    </row>
    <row r="7238" spans="1:22" customFormat="1" ht="16" x14ac:dyDescent="0.2">
      <c r="A7238" t="s">
        <v>351</v>
      </c>
      <c r="B7238" s="4">
        <f t="shared" si="780"/>
        <v>9.849249885481084E-9</v>
      </c>
      <c r="C7238" t="s">
        <v>359</v>
      </c>
      <c r="D7238" t="s">
        <v>15</v>
      </c>
      <c r="F7238" t="s">
        <v>36</v>
      </c>
      <c r="G7238">
        <v>2</v>
      </c>
      <c r="H7238">
        <v>-18.856367974250119</v>
      </c>
      <c r="I7238">
        <v>9.798894162072011E-2</v>
      </c>
      <c r="J7238" t="s">
        <v>340</v>
      </c>
      <c r="L7238" t="s">
        <v>351</v>
      </c>
      <c r="N7238" t="s">
        <v>2008</v>
      </c>
      <c r="O7238">
        <v>1</v>
      </c>
      <c r="P7238" s="4">
        <f>INDEX(parameters!$D$41:$AG$178,MATCH('PV (extension)'!B7202,parameters!$C$41:$C$178,0),MATCH('PV (extension)'!A7238,parameters!$D$5:$AG$5,0))/O7238</f>
        <v>1.2850369308522222E-3</v>
      </c>
      <c r="Q7238" s="3" t="s">
        <v>1505</v>
      </c>
      <c r="R7238">
        <f>INDEX(parameters!$C$196:$EJ$198,MATCH('PV (extension)'!Q7238,parameters!$B$196:$B$198,0),MATCH('PV (extension)'!B7202,parameters!$C$195:$EJ$195,0))</f>
        <v>1449.6726437642649</v>
      </c>
      <c r="S7238">
        <v>3</v>
      </c>
      <c r="T7238">
        <v>30</v>
      </c>
      <c r="U7238">
        <f t="shared" si="781"/>
        <v>130470.53793878383</v>
      </c>
      <c r="V7238">
        <f t="shared" si="782"/>
        <v>7.6645656237670703E-6</v>
      </c>
    </row>
    <row r="7239" spans="1:22" customFormat="1" ht="16" x14ac:dyDescent="0.2">
      <c r="A7239" t="s">
        <v>352</v>
      </c>
      <c r="B7239" s="4">
        <f t="shared" si="780"/>
        <v>1.6670552948433865E-7</v>
      </c>
      <c r="C7239" t="s">
        <v>359</v>
      </c>
      <c r="D7239" t="s">
        <v>15</v>
      </c>
      <c r="F7239" t="s">
        <v>36</v>
      </c>
      <c r="G7239">
        <v>2</v>
      </c>
      <c r="H7239">
        <v>-16.042988178471511</v>
      </c>
      <c r="I7239">
        <v>9.798894162072011E-2</v>
      </c>
      <c r="J7239" t="s">
        <v>340</v>
      </c>
      <c r="L7239" t="s">
        <v>352</v>
      </c>
      <c r="N7239" t="s">
        <v>2008</v>
      </c>
      <c r="O7239">
        <v>1</v>
      </c>
      <c r="P7239" s="4">
        <f>INDEX(parameters!$D$41:$AG$178,MATCH('PV (extension)'!B7202,parameters!$C$41:$C$178,0),MATCH('PV (extension)'!A7239,parameters!$D$5:$AG$5,0))/O7239</f>
        <v>2.1750160109191456E-2</v>
      </c>
      <c r="Q7239" s="3" t="s">
        <v>1505</v>
      </c>
      <c r="R7239">
        <f>INDEX(parameters!$C$196:$EJ$198,MATCH('PV (extension)'!Q7239,parameters!$B$196:$B$198,0),MATCH('PV (extension)'!B7202,parameters!$C$195:$EJ$195,0))</f>
        <v>1449.6726437642649</v>
      </c>
      <c r="S7239">
        <v>3</v>
      </c>
      <c r="T7239">
        <v>30</v>
      </c>
      <c r="U7239">
        <f t="shared" si="781"/>
        <v>130470.53793878383</v>
      </c>
      <c r="V7239">
        <f t="shared" si="782"/>
        <v>7.6645656237670703E-6</v>
      </c>
    </row>
    <row r="7240" spans="1:22" customFormat="1" x14ac:dyDescent="0.2">
      <c r="A7240" t="s">
        <v>442</v>
      </c>
      <c r="B7240">
        <v>2.0720999999999999E-3</v>
      </c>
      <c r="C7240" t="s">
        <v>42</v>
      </c>
      <c r="D7240" t="s">
        <v>16</v>
      </c>
      <c r="F7240" t="s">
        <v>36</v>
      </c>
      <c r="G7240">
        <v>2</v>
      </c>
      <c r="H7240">
        <v>-6.1791926932012373</v>
      </c>
      <c r="I7240">
        <v>4.3409845976280087E-2</v>
      </c>
      <c r="J7240" t="s">
        <v>353</v>
      </c>
      <c r="L7240" t="s">
        <v>443</v>
      </c>
    </row>
    <row r="7241" spans="1:22" customFormat="1" x14ac:dyDescent="0.2">
      <c r="A7241" t="s">
        <v>354</v>
      </c>
      <c r="B7241">
        <v>-1.8648999999999999E-6</v>
      </c>
      <c r="C7241" t="s">
        <v>49</v>
      </c>
      <c r="D7241" t="s">
        <v>250</v>
      </c>
      <c r="F7241" t="s">
        <v>36</v>
      </c>
      <c r="G7241">
        <v>2</v>
      </c>
      <c r="H7241">
        <v>-13.19230312560901</v>
      </c>
      <c r="I7241">
        <v>4.3409845976280087E-2</v>
      </c>
      <c r="J7241" t="s">
        <v>353</v>
      </c>
      <c r="K7241" t="b">
        <v>1</v>
      </c>
      <c r="L7241" t="s">
        <v>355</v>
      </c>
    </row>
    <row r="7242" spans="1:22" customFormat="1" x14ac:dyDescent="0.2"/>
    <row r="7243" spans="1:22" s="2" customFormat="1" x14ac:dyDescent="0.2">
      <c r="A7243" s="2" t="s">
        <v>2</v>
      </c>
      <c r="B7243" s="2" t="s">
        <v>1459</v>
      </c>
    </row>
    <row r="7244" spans="1:22" x14ac:dyDescent="0.2">
      <c r="A7244" s="29" t="s">
        <v>4</v>
      </c>
      <c r="B72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")&amp;HLOOKUP(B7245,parameters!$C$195:$EJ$198,2,0)&amp;" kWh/kWp.
Annual output, Facade: "&amp;HLOOKUP(B7245,parameters!$C$195:$EJ$198,3,0)&amp;" kWh/kWp.
Annual output, Open-ground: "&amp;HLOOKUP(B7245,parameters!$C$195:$EJ$198,4,0)&amp;_xlfn._LONGTEXT("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")&amp;VLOOKUP(B7245,'extension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1449.04338924799 kWh/kWp.
Annual output, Facade: 1017.41344351455 kWh/kWp.
Annual output, Open-ground: 1541.53552047659 kWh/kWp.
Amount of solar energy transformed to electricity. Waste heat emission due to losses of electricity in the system.
Technology:  Electricity production with grid-connected photovoltaic power plants.
Time period:  Time of publications
Production volume: 5.59 GWh in 2025.
Sampling:  Statistical data and model calculations
Extrapolations:  Use of PV technology data investigated for other countries (Switzerland). Correction of average yield with Swiss data.
Uncertainty:  None
Author: Romain Sacchi, PSI, romain.sacchi@psi.ch</v>
      </c>
    </row>
    <row r="7245" spans="1:22" customFormat="1" x14ac:dyDescent="0.2">
      <c r="A7245" t="s">
        <v>6</v>
      </c>
      <c r="B7245" t="s">
        <v>1959</v>
      </c>
    </row>
    <row r="7246" spans="1:22" customFormat="1" x14ac:dyDescent="0.2">
      <c r="A7246" t="s">
        <v>8</v>
      </c>
      <c r="B7246">
        <v>1</v>
      </c>
    </row>
    <row r="7247" spans="1:22" customFormat="1" x14ac:dyDescent="0.2">
      <c r="A7247" t="s">
        <v>9</v>
      </c>
      <c r="B7247" t="s">
        <v>73</v>
      </c>
    </row>
    <row r="7248" spans="1:22" customFormat="1" x14ac:dyDescent="0.2">
      <c r="A7248" t="s">
        <v>11</v>
      </c>
      <c r="B7248" t="s">
        <v>12</v>
      </c>
    </row>
    <row r="7249" spans="1:19" customFormat="1" x14ac:dyDescent="0.2">
      <c r="A7249" t="s">
        <v>13</v>
      </c>
      <c r="B7249" t="s">
        <v>14</v>
      </c>
    </row>
    <row r="7250" spans="1:19" customFormat="1" x14ac:dyDescent="0.2">
      <c r="A7250" t="s">
        <v>15</v>
      </c>
      <c r="B7250" t="s">
        <v>53</v>
      </c>
    </row>
    <row r="7251" spans="1:19" customFormat="1" x14ac:dyDescent="0.2">
      <c r="A7251" t="s">
        <v>17</v>
      </c>
    </row>
    <row r="7252" spans="1:19" s="2" customFormat="1" x14ac:dyDescent="0.2">
      <c r="A7252" s="2" t="s">
        <v>18</v>
      </c>
      <c r="B7252" s="2" t="s">
        <v>19</v>
      </c>
      <c r="C7252" s="2" t="s">
        <v>6</v>
      </c>
      <c r="D7252" s="2" t="s">
        <v>15</v>
      </c>
      <c r="E7252" s="2" t="s">
        <v>20</v>
      </c>
      <c r="F7252" s="2" t="s">
        <v>13</v>
      </c>
      <c r="G7252" s="2" t="s">
        <v>21</v>
      </c>
      <c r="H7252" s="2" t="s">
        <v>9</v>
      </c>
      <c r="I7252" s="2" t="s">
        <v>4</v>
      </c>
      <c r="J7252" s="2" t="s">
        <v>1925</v>
      </c>
      <c r="K7252" s="2" t="s">
        <v>1998</v>
      </c>
      <c r="L7252" s="2" t="s">
        <v>2002</v>
      </c>
      <c r="M7252" s="2" t="s">
        <v>2003</v>
      </c>
      <c r="N7252" s="2" t="s">
        <v>2001</v>
      </c>
      <c r="O7252" s="2" t="s">
        <v>2000</v>
      </c>
      <c r="P7252" s="2" t="s">
        <v>2004</v>
      </c>
      <c r="Q7252" s="2" t="s">
        <v>1502</v>
      </c>
      <c r="R7252" s="2" t="s">
        <v>2005</v>
      </c>
      <c r="S7252" s="2" t="s">
        <v>2006</v>
      </c>
    </row>
    <row r="7253" spans="1:19" customFormat="1" x14ac:dyDescent="0.2">
      <c r="A7253" t="s">
        <v>335</v>
      </c>
      <c r="B7253">
        <v>3.8502999999999998</v>
      </c>
      <c r="D7253" t="s">
        <v>30</v>
      </c>
      <c r="E7253" t="s">
        <v>336</v>
      </c>
      <c r="F7253" t="s">
        <v>27</v>
      </c>
      <c r="G7253">
        <v>0</v>
      </c>
      <c r="I7253" t="s">
        <v>337</v>
      </c>
    </row>
    <row r="7254" spans="1:19" customFormat="1" x14ac:dyDescent="0.2">
      <c r="A7254" t="s">
        <v>29</v>
      </c>
      <c r="B7254">
        <v>0.25026999999999999</v>
      </c>
      <c r="D7254" t="s">
        <v>30</v>
      </c>
      <c r="E7254" t="s">
        <v>31</v>
      </c>
      <c r="F7254" t="s">
        <v>27</v>
      </c>
      <c r="G7254">
        <v>0</v>
      </c>
      <c r="I7254" t="s">
        <v>338</v>
      </c>
    </row>
    <row r="7255" spans="1:19" customFormat="1" x14ac:dyDescent="0.2">
      <c r="A7255" t="s">
        <v>1459</v>
      </c>
      <c r="B7255">
        <v>1</v>
      </c>
      <c r="C7255" t="str">
        <f>B7245</f>
        <v>VE</v>
      </c>
      <c r="D7255" t="s">
        <v>53</v>
      </c>
      <c r="E7255" t="s">
        <v>339</v>
      </c>
      <c r="F7255" t="s">
        <v>33</v>
      </c>
      <c r="G7255">
        <v>0</v>
      </c>
      <c r="H7255" t="s">
        <v>73</v>
      </c>
      <c r="J7255">
        <f>VLOOKUP(C7255,'extension - production vol'!$B$6:$D$235,3,0)</f>
        <v>5.59</v>
      </c>
    </row>
    <row r="7256" spans="1:19" customFormat="1" ht="16" x14ac:dyDescent="0.2">
      <c r="A7256" t="s">
        <v>1439</v>
      </c>
      <c r="B7256" s="4">
        <f t="shared" ref="B7256:B7271" si="783">M7256*S7256</f>
        <v>3.9258260667282957E-8</v>
      </c>
      <c r="C7256" t="s">
        <v>49</v>
      </c>
      <c r="D7256" t="s">
        <v>15</v>
      </c>
      <c r="F7256" t="s">
        <v>36</v>
      </c>
      <c r="G7256">
        <v>0</v>
      </c>
      <c r="H7256" t="s">
        <v>1439</v>
      </c>
      <c r="I7256" t="s">
        <v>340</v>
      </c>
      <c r="K7256" t="s">
        <v>1999</v>
      </c>
      <c r="L7256">
        <f>IF(K7256="residential",VLOOKUP(B7245,parameters!$C$41:$AG$178,18,0),IF(K7256="commercial",1-VLOOKUP(B7245,parameters!$C$41:$AG$178,18,0),1))</f>
        <v>0.17766751537682748</v>
      </c>
      <c r="M7256" s="4">
        <f>INDEX(parameters!$D$41:$AG$178,MATCH('PV (extension)'!B7245,parameters!$C$41:$C$178,0),MATCH('PV (extension)'!A7256,parameters!$D$5:$AG$5,0))/L7256</f>
        <v>5.119823078397083E-3</v>
      </c>
      <c r="N7256" s="3" t="s">
        <v>1505</v>
      </c>
      <c r="O7256">
        <f>INDEX(parameters!$C$196:$EJ$198,MATCH('PV (extension)'!N7256,parameters!$B$196:$B$198,0),MATCH('PV (extension)'!B7245,parameters!$C$195:$EJ$195,0))</f>
        <v>1449.0433892479944</v>
      </c>
      <c r="P7256">
        <v>3</v>
      </c>
      <c r="Q7256">
        <v>30</v>
      </c>
      <c r="R7256">
        <f>Q7256*P7256*O7256</f>
        <v>130413.9050323195</v>
      </c>
      <c r="S7256">
        <f>1/R7256</f>
        <v>7.667894000660264E-6</v>
      </c>
    </row>
    <row r="7257" spans="1:19" customFormat="1" ht="16" x14ac:dyDescent="0.2">
      <c r="A7257" t="s">
        <v>1440</v>
      </c>
      <c r="B7257" s="4">
        <f t="shared" si="783"/>
        <v>2.5605439498013382E-7</v>
      </c>
      <c r="C7257" t="s">
        <v>49</v>
      </c>
      <c r="D7257" t="s">
        <v>15</v>
      </c>
      <c r="F7257" t="s">
        <v>36</v>
      </c>
      <c r="G7257">
        <v>0</v>
      </c>
      <c r="H7257" t="s">
        <v>1440</v>
      </c>
      <c r="I7257" t="s">
        <v>340</v>
      </c>
      <c r="K7257" t="s">
        <v>1999</v>
      </c>
      <c r="L7257">
        <f>L7256</f>
        <v>0.17766751537682748</v>
      </c>
      <c r="M7257" s="4">
        <f>INDEX(parameters!$D$41:$AG$178,MATCH('PV (extension)'!B7245,parameters!$C$41:$C$178,0),MATCH('PV (extension)'!A7257,parameters!$D$5:$AG$5,0))/L7257</f>
        <v>3.3393053550047194E-2</v>
      </c>
      <c r="N7257" s="3" t="s">
        <v>1505</v>
      </c>
      <c r="O7257">
        <f>INDEX(parameters!$C$196:$EJ$198,MATCH('PV (extension)'!N7257,parameters!$B$196:$B$198,0),MATCH('PV (extension)'!B7245,parameters!$C$195:$EJ$195,0))</f>
        <v>1449.0433892479944</v>
      </c>
      <c r="P7257">
        <v>3</v>
      </c>
      <c r="Q7257">
        <v>30</v>
      </c>
      <c r="R7257">
        <f t="shared" ref="R7257:R7271" si="784">Q7257*P7257*O7257</f>
        <v>130413.9050323195</v>
      </c>
      <c r="S7257">
        <f t="shared" ref="S7257:S7271" si="785">1/R7257</f>
        <v>7.667894000660264E-6</v>
      </c>
    </row>
    <row r="7258" spans="1:19" customFormat="1" ht="16" x14ac:dyDescent="0.2">
      <c r="A7258" t="s">
        <v>1441</v>
      </c>
      <c r="B7258" s="4">
        <f t="shared" si="783"/>
        <v>3.9675595176087021E-9</v>
      </c>
      <c r="C7258" t="s">
        <v>35</v>
      </c>
      <c r="D7258" t="s">
        <v>15</v>
      </c>
      <c r="F7258" t="s">
        <v>36</v>
      </c>
      <c r="G7258">
        <v>0</v>
      </c>
      <c r="H7258" t="s">
        <v>1441</v>
      </c>
      <c r="I7258" t="s">
        <v>340</v>
      </c>
      <c r="K7258" t="s">
        <v>1999</v>
      </c>
      <c r="L7258">
        <f t="shared" ref="L7258:L7271" si="786">L7257</f>
        <v>0.17766751537682748</v>
      </c>
      <c r="M7258" s="4">
        <f>INDEX(parameters!$D$41:$AG$178,MATCH('PV (extension)'!B7245,parameters!$C$41:$C$178,0),MATCH('PV (extension)'!A7258,parameters!$D$5:$AG$5,0))/L7258</f>
        <v>5.1742493013949662E-4</v>
      </c>
      <c r="N7258" s="3" t="s">
        <v>1505</v>
      </c>
      <c r="O7258">
        <f>INDEX(parameters!$C$196:$EJ$198,MATCH('PV (extension)'!N7258,parameters!$B$196:$B$198,0),MATCH('PV (extension)'!B7245,parameters!$C$195:$EJ$195,0))</f>
        <v>1449.0433892479944</v>
      </c>
      <c r="P7258">
        <v>3</v>
      </c>
      <c r="Q7258">
        <v>30</v>
      </c>
      <c r="R7258">
        <f t="shared" si="784"/>
        <v>130413.9050323195</v>
      </c>
      <c r="S7258">
        <f t="shared" si="785"/>
        <v>7.667894000660264E-6</v>
      </c>
    </row>
    <row r="7259" spans="1:19" customFormat="1" ht="16" x14ac:dyDescent="0.2">
      <c r="A7259" t="s">
        <v>1442</v>
      </c>
      <c r="B7259" s="4">
        <f t="shared" si="783"/>
        <v>6.8975333513225823E-8</v>
      </c>
      <c r="C7259" t="s">
        <v>35</v>
      </c>
      <c r="D7259" t="s">
        <v>15</v>
      </c>
      <c r="F7259" t="s">
        <v>36</v>
      </c>
      <c r="G7259">
        <v>0</v>
      </c>
      <c r="H7259" t="s">
        <v>1442</v>
      </c>
      <c r="I7259" t="s">
        <v>340</v>
      </c>
      <c r="K7259" t="s">
        <v>1999</v>
      </c>
      <c r="L7259">
        <f t="shared" si="786"/>
        <v>0.17766751537682748</v>
      </c>
      <c r="M7259" s="4">
        <f>INDEX(parameters!$D$41:$AG$178,MATCH('PV (extension)'!B7245,parameters!$C$41:$C$178,0),MATCH('PV (extension)'!A7259,parameters!$D$5:$AG$5,0))/L7259</f>
        <v>8.9953425943663963E-3</v>
      </c>
      <c r="N7259" s="3" t="s">
        <v>1505</v>
      </c>
      <c r="O7259">
        <f>INDEX(parameters!$C$196:$EJ$198,MATCH('PV (extension)'!N7259,parameters!$B$196:$B$198,0),MATCH('PV (extension)'!B7245,parameters!$C$195:$EJ$195,0))</f>
        <v>1449.0433892479944</v>
      </c>
      <c r="P7259">
        <v>3</v>
      </c>
      <c r="Q7259">
        <v>30</v>
      </c>
      <c r="R7259">
        <f t="shared" si="784"/>
        <v>130413.9050323195</v>
      </c>
      <c r="S7259">
        <f t="shared" si="785"/>
        <v>7.667894000660264E-6</v>
      </c>
    </row>
    <row r="7260" spans="1:19" customFormat="1" x14ac:dyDescent="0.2">
      <c r="A7260" t="s">
        <v>341</v>
      </c>
      <c r="B7260" s="4">
        <f t="shared" si="783"/>
        <v>2.0201374766024803E-7</v>
      </c>
      <c r="C7260" t="s">
        <v>35</v>
      </c>
      <c r="D7260" t="s">
        <v>15</v>
      </c>
      <c r="F7260" t="s">
        <v>36</v>
      </c>
      <c r="G7260">
        <v>0</v>
      </c>
      <c r="H7260" t="s">
        <v>341</v>
      </c>
      <c r="I7260" t="s">
        <v>340</v>
      </c>
      <c r="K7260" t="s">
        <v>1999</v>
      </c>
      <c r="L7260">
        <f t="shared" si="786"/>
        <v>0.17766751537682748</v>
      </c>
      <c r="M7260" s="4">
        <f>INDEX(parameters!$D$41:$AG$178,MATCH('PV (extension)'!B7245,parameters!$C$41:$C$178,0),MATCH('PV (extension)'!A7260,parameters!$D$5:$AG$5,0))/L7260</f>
        <v>1.8497835237986298E-2</v>
      </c>
      <c r="N7260" t="s">
        <v>1506</v>
      </c>
      <c r="O7260">
        <f>INDEX(parameters!$C$196:$EJ$198,MATCH('PV (extension)'!N7260,parameters!$B$196:$B$198,0),MATCH('PV (extension)'!B7245,parameters!$C$195:$EJ$195,0))</f>
        <v>1017.4134435145494</v>
      </c>
      <c r="P7260">
        <v>3</v>
      </c>
      <c r="Q7260">
        <v>30</v>
      </c>
      <c r="R7260">
        <f t="shared" si="784"/>
        <v>91567.209916309439</v>
      </c>
      <c r="S7260">
        <f t="shared" si="785"/>
        <v>1.0920939940334313E-5</v>
      </c>
    </row>
    <row r="7261" spans="1:19" customFormat="1" x14ac:dyDescent="0.2">
      <c r="A7261" t="s">
        <v>342</v>
      </c>
      <c r="B7261" s="4">
        <f t="shared" si="783"/>
        <v>1.9812201991395291E-7</v>
      </c>
      <c r="C7261" t="s">
        <v>35</v>
      </c>
      <c r="D7261" t="s">
        <v>15</v>
      </c>
      <c r="F7261" t="s">
        <v>36</v>
      </c>
      <c r="G7261">
        <v>0</v>
      </c>
      <c r="H7261" t="s">
        <v>342</v>
      </c>
      <c r="I7261" t="s">
        <v>340</v>
      </c>
      <c r="K7261" t="s">
        <v>1999</v>
      </c>
      <c r="L7261">
        <f t="shared" si="786"/>
        <v>0.17766751537682748</v>
      </c>
      <c r="M7261" s="4">
        <f>INDEX(parameters!$D$41:$AG$178,MATCH('PV (extension)'!B7245,parameters!$C$41:$C$178,0),MATCH('PV (extension)'!A7261,parameters!$D$5:$AG$5,0))/L7261</f>
        <v>1.8141480586504166E-2</v>
      </c>
      <c r="N7261" t="s">
        <v>1506</v>
      </c>
      <c r="O7261">
        <f>INDEX(parameters!$C$196:$EJ$198,MATCH('PV (extension)'!N7261,parameters!$B$196:$B$198,0),MATCH('PV (extension)'!B7245,parameters!$C$195:$EJ$195,0))</f>
        <v>1017.4134435145494</v>
      </c>
      <c r="P7261">
        <v>3</v>
      </c>
      <c r="Q7261">
        <v>30</v>
      </c>
      <c r="R7261">
        <f t="shared" si="784"/>
        <v>91567.209916309439</v>
      </c>
      <c r="S7261">
        <f t="shared" si="785"/>
        <v>1.0920939940334313E-5</v>
      </c>
    </row>
    <row r="7262" spans="1:19" customFormat="1" x14ac:dyDescent="0.2">
      <c r="A7262" t="s">
        <v>343</v>
      </c>
      <c r="B7262" s="4">
        <f t="shared" si="783"/>
        <v>1.0649939266185119E-7</v>
      </c>
      <c r="C7262" t="s">
        <v>35</v>
      </c>
      <c r="D7262" t="s">
        <v>15</v>
      </c>
      <c r="F7262" t="s">
        <v>36</v>
      </c>
      <c r="G7262">
        <v>0</v>
      </c>
      <c r="H7262" t="s">
        <v>343</v>
      </c>
      <c r="I7262" t="s">
        <v>340</v>
      </c>
      <c r="K7262" t="s">
        <v>1999</v>
      </c>
      <c r="L7262">
        <f t="shared" si="786"/>
        <v>0.17766751537682748</v>
      </c>
      <c r="M7262" s="4">
        <f>INDEX(parameters!$D$41:$AG$178,MATCH('PV (extension)'!B7245,parameters!$C$41:$C$178,0),MATCH('PV (extension)'!A7262,parameters!$D$5:$AG$5,0))/L7262</f>
        <v>9.7518522438271929E-3</v>
      </c>
      <c r="N7262" t="s">
        <v>1506</v>
      </c>
      <c r="O7262">
        <f>INDEX(parameters!$C$196:$EJ$198,MATCH('PV (extension)'!N7262,parameters!$B$196:$B$198,0),MATCH('PV (extension)'!B7245,parameters!$C$195:$EJ$195,0))</f>
        <v>1017.4134435145494</v>
      </c>
      <c r="P7262">
        <v>3</v>
      </c>
      <c r="Q7262">
        <v>30</v>
      </c>
      <c r="R7262">
        <f t="shared" si="784"/>
        <v>91567.209916309439</v>
      </c>
      <c r="S7262">
        <f t="shared" si="785"/>
        <v>1.0920939940334313E-5</v>
      </c>
    </row>
    <row r="7263" spans="1:19" customFormat="1" x14ac:dyDescent="0.2">
      <c r="A7263" t="s">
        <v>344</v>
      </c>
      <c r="B7263" s="4">
        <f t="shared" si="783"/>
        <v>1.0640724418595333E-7</v>
      </c>
      <c r="C7263" t="s">
        <v>35</v>
      </c>
      <c r="D7263" t="s">
        <v>15</v>
      </c>
      <c r="F7263" t="s">
        <v>36</v>
      </c>
      <c r="G7263">
        <v>0</v>
      </c>
      <c r="H7263" t="s">
        <v>344</v>
      </c>
      <c r="I7263" t="s">
        <v>340</v>
      </c>
      <c r="K7263" t="s">
        <v>1999</v>
      </c>
      <c r="L7263">
        <f t="shared" si="786"/>
        <v>0.17766751537682748</v>
      </c>
      <c r="M7263" s="4">
        <f>INDEX(parameters!$D$41:$AG$178,MATCH('PV (extension)'!B7245,parameters!$C$41:$C$178,0),MATCH('PV (extension)'!A7263,parameters!$D$5:$AG$5,0))/L7263</f>
        <v>9.7434144649911868E-3</v>
      </c>
      <c r="N7263" t="s">
        <v>1506</v>
      </c>
      <c r="O7263">
        <f>INDEX(parameters!$C$196:$EJ$198,MATCH('PV (extension)'!N7263,parameters!$B$196:$B$198,0),MATCH('PV (extension)'!B7245,parameters!$C$195:$EJ$195,0))</f>
        <v>1017.4134435145494</v>
      </c>
      <c r="P7263">
        <v>3</v>
      </c>
      <c r="Q7263">
        <v>30</v>
      </c>
      <c r="R7263">
        <f t="shared" si="784"/>
        <v>91567.209916309439</v>
      </c>
      <c r="S7263">
        <f t="shared" si="785"/>
        <v>1.0920939940334313E-5</v>
      </c>
    </row>
    <row r="7264" spans="1:19" customFormat="1" ht="16" x14ac:dyDescent="0.2">
      <c r="A7264" t="s">
        <v>345</v>
      </c>
      <c r="B7264" s="4">
        <f t="shared" si="783"/>
        <v>2.1849107776778983E-6</v>
      </c>
      <c r="C7264" t="s">
        <v>35</v>
      </c>
      <c r="D7264" t="s">
        <v>15</v>
      </c>
      <c r="F7264" t="s">
        <v>36</v>
      </c>
      <c r="G7264">
        <v>0</v>
      </c>
      <c r="H7264" t="s">
        <v>345</v>
      </c>
      <c r="I7264" t="s">
        <v>340</v>
      </c>
      <c r="K7264" t="s">
        <v>1999</v>
      </c>
      <c r="L7264">
        <f t="shared" si="786"/>
        <v>0.17766751537682748</v>
      </c>
      <c r="M7264" s="4">
        <f>INDEX(parameters!$D$41:$AG$178,MATCH('PV (extension)'!B7245,parameters!$C$41:$C$178,0),MATCH('PV (extension)'!A7264,parameters!$D$5:$AG$5,0))/L7264</f>
        <v>0.28494274666417674</v>
      </c>
      <c r="N7264" s="3" t="s">
        <v>1505</v>
      </c>
      <c r="O7264">
        <f>INDEX(parameters!$C$196:$EJ$198,MATCH('PV (extension)'!N7264,parameters!$B$196:$B$198,0),MATCH('PV (extension)'!B7245,parameters!$C$195:$EJ$195,0))</f>
        <v>1449.0433892479944</v>
      </c>
      <c r="P7264">
        <v>3</v>
      </c>
      <c r="Q7264">
        <v>30</v>
      </c>
      <c r="R7264">
        <f t="shared" si="784"/>
        <v>130413.9050323195</v>
      </c>
      <c r="S7264">
        <f t="shared" si="785"/>
        <v>7.667894000660264E-6</v>
      </c>
    </row>
    <row r="7265" spans="1:19" customFormat="1" ht="16" x14ac:dyDescent="0.2">
      <c r="A7265" t="s">
        <v>346</v>
      </c>
      <c r="B7265" s="4">
        <f t="shared" si="783"/>
        <v>1.1404917762212545E-6</v>
      </c>
      <c r="C7265" t="s">
        <v>35</v>
      </c>
      <c r="D7265" t="s">
        <v>15</v>
      </c>
      <c r="F7265" t="s">
        <v>36</v>
      </c>
      <c r="G7265">
        <v>0</v>
      </c>
      <c r="H7265" t="s">
        <v>346</v>
      </c>
      <c r="I7265" t="s">
        <v>340</v>
      </c>
      <c r="K7265" t="s">
        <v>1999</v>
      </c>
      <c r="L7265">
        <f t="shared" si="786"/>
        <v>0.17766751537682748</v>
      </c>
      <c r="M7265" s="4">
        <f>INDEX(parameters!$D$41:$AG$178,MATCH('PV (extension)'!B7245,parameters!$C$41:$C$178,0),MATCH('PV (extension)'!A7265,parameters!$D$5:$AG$5,0))/L7265</f>
        <v>0.14873598619426004</v>
      </c>
      <c r="N7265" s="3" t="s">
        <v>1505</v>
      </c>
      <c r="O7265">
        <f>INDEX(parameters!$C$196:$EJ$198,MATCH('PV (extension)'!N7265,parameters!$B$196:$B$198,0),MATCH('PV (extension)'!B7245,parameters!$C$195:$EJ$195,0))</f>
        <v>1449.0433892479944</v>
      </c>
      <c r="P7265">
        <v>3</v>
      </c>
      <c r="Q7265">
        <v>30</v>
      </c>
      <c r="R7265">
        <f t="shared" si="784"/>
        <v>130413.9050323195</v>
      </c>
      <c r="S7265">
        <f t="shared" si="785"/>
        <v>7.667894000660264E-6</v>
      </c>
    </row>
    <row r="7266" spans="1:19" customFormat="1" ht="16" x14ac:dyDescent="0.2">
      <c r="A7266" t="s">
        <v>347</v>
      </c>
      <c r="B7266" s="4">
        <f t="shared" si="783"/>
        <v>6.3082679370678997E-7</v>
      </c>
      <c r="C7266" t="s">
        <v>49</v>
      </c>
      <c r="D7266" t="s">
        <v>15</v>
      </c>
      <c r="F7266" t="s">
        <v>36</v>
      </c>
      <c r="G7266">
        <v>0</v>
      </c>
      <c r="H7266" t="s">
        <v>347</v>
      </c>
      <c r="I7266" t="s">
        <v>340</v>
      </c>
      <c r="K7266" t="s">
        <v>1999</v>
      </c>
      <c r="L7266">
        <f t="shared" si="786"/>
        <v>0.17766751537682748</v>
      </c>
      <c r="M7266" s="4">
        <f>INDEX(parameters!$D$41:$AG$178,MATCH('PV (extension)'!B7245,parameters!$C$41:$C$178,0),MATCH('PV (extension)'!A7266,parameters!$D$5:$AG$5,0))/L7266</f>
        <v>8.2268585566319899E-2</v>
      </c>
      <c r="N7266" s="3" t="s">
        <v>1505</v>
      </c>
      <c r="O7266">
        <f>INDEX(parameters!$C$196:$EJ$198,MATCH('PV (extension)'!N7266,parameters!$B$196:$B$198,0),MATCH('PV (extension)'!B7245,parameters!$C$195:$EJ$195,0))</f>
        <v>1449.0433892479944</v>
      </c>
      <c r="P7266">
        <v>3</v>
      </c>
      <c r="Q7266">
        <v>30</v>
      </c>
      <c r="R7266">
        <f t="shared" si="784"/>
        <v>130413.9050323195</v>
      </c>
      <c r="S7266">
        <f t="shared" si="785"/>
        <v>7.667894000660264E-6</v>
      </c>
    </row>
    <row r="7267" spans="1:19" customFormat="1" ht="16" x14ac:dyDescent="0.2">
      <c r="A7267" t="s">
        <v>348</v>
      </c>
      <c r="B7267" s="4">
        <f t="shared" si="783"/>
        <v>1.7663545813569312E-8</v>
      </c>
      <c r="C7267" t="s">
        <v>49</v>
      </c>
      <c r="D7267" t="s">
        <v>15</v>
      </c>
      <c r="F7267" t="s">
        <v>36</v>
      </c>
      <c r="G7267">
        <v>0</v>
      </c>
      <c r="H7267" t="s">
        <v>348</v>
      </c>
      <c r="I7267" t="s">
        <v>340</v>
      </c>
      <c r="K7267" t="s">
        <v>1999</v>
      </c>
      <c r="L7267">
        <f t="shared" si="786"/>
        <v>0.17766751537682748</v>
      </c>
      <c r="M7267" s="4">
        <f>INDEX(parameters!$D$41:$AG$178,MATCH('PV (extension)'!B7245,parameters!$C$41:$C$178,0),MATCH('PV (extension)'!A7267,parameters!$D$5:$AG$5,0))/L7267</f>
        <v>2.3035719862648527E-3</v>
      </c>
      <c r="N7267" s="3" t="s">
        <v>1505</v>
      </c>
      <c r="O7267">
        <f>INDEX(parameters!$C$196:$EJ$198,MATCH('PV (extension)'!N7267,parameters!$B$196:$B$198,0),MATCH('PV (extension)'!B7245,parameters!$C$195:$EJ$195,0))</f>
        <v>1449.0433892479944</v>
      </c>
      <c r="P7267">
        <v>3</v>
      </c>
      <c r="Q7267">
        <v>30</v>
      </c>
      <c r="R7267">
        <f t="shared" si="784"/>
        <v>130413.9050323195</v>
      </c>
      <c r="S7267">
        <f t="shared" si="785"/>
        <v>7.667894000660264E-6</v>
      </c>
    </row>
    <row r="7268" spans="1:19" customFormat="1" ht="16" x14ac:dyDescent="0.2">
      <c r="A7268" t="s">
        <v>349</v>
      </c>
      <c r="B7268" s="4">
        <f t="shared" si="783"/>
        <v>1.0494016333611253E-7</v>
      </c>
      <c r="C7268" t="s">
        <v>35</v>
      </c>
      <c r="D7268" t="s">
        <v>15</v>
      </c>
      <c r="F7268" t="s">
        <v>36</v>
      </c>
      <c r="G7268">
        <v>0</v>
      </c>
      <c r="H7268" t="s">
        <v>349</v>
      </c>
      <c r="I7268" t="s">
        <v>340</v>
      </c>
      <c r="K7268" t="s">
        <v>1999</v>
      </c>
      <c r="L7268">
        <f t="shared" si="786"/>
        <v>0.17766751537682748</v>
      </c>
      <c r="M7268" s="4">
        <f>INDEX(parameters!$D$41:$AG$178,MATCH('PV (extension)'!B7245,parameters!$C$41:$C$178,0),MATCH('PV (extension)'!A7268,parameters!$D$5:$AG$5,0))/L7268</f>
        <v>1.3685656495391874E-2</v>
      </c>
      <c r="N7268" s="3" t="s">
        <v>1505</v>
      </c>
      <c r="O7268">
        <f>INDEX(parameters!$C$196:$EJ$198,MATCH('PV (extension)'!N7268,parameters!$B$196:$B$198,0),MATCH('PV (extension)'!B7245,parameters!$C$195:$EJ$195,0))</f>
        <v>1449.0433892479944</v>
      </c>
      <c r="P7268">
        <v>3</v>
      </c>
      <c r="Q7268">
        <v>30</v>
      </c>
      <c r="R7268">
        <f t="shared" si="784"/>
        <v>130413.9050323195</v>
      </c>
      <c r="S7268">
        <f t="shared" si="785"/>
        <v>7.667894000660264E-6</v>
      </c>
    </row>
    <row r="7269" spans="1:19" customFormat="1" ht="16" x14ac:dyDescent="0.2">
      <c r="A7269" t="s">
        <v>350</v>
      </c>
      <c r="B7269" s="4">
        <f t="shared" si="783"/>
        <v>1.7962028557465403E-6</v>
      </c>
      <c r="C7269" t="s">
        <v>35</v>
      </c>
      <c r="D7269" t="s">
        <v>15</v>
      </c>
      <c r="F7269" t="s">
        <v>36</v>
      </c>
      <c r="G7269">
        <v>0</v>
      </c>
      <c r="H7269" t="s">
        <v>350</v>
      </c>
      <c r="I7269" t="s">
        <v>340</v>
      </c>
      <c r="K7269" t="s">
        <v>1999</v>
      </c>
      <c r="L7269">
        <f t="shared" si="786"/>
        <v>0.17766751537682748</v>
      </c>
      <c r="M7269" s="4">
        <f>INDEX(parameters!$D$41:$AG$178,MATCH('PV (extension)'!B7245,parameters!$C$41:$C$178,0),MATCH('PV (extension)'!A7269,parameters!$D$5:$AG$5,0))/L7269</f>
        <v>0.23424982864811036</v>
      </c>
      <c r="N7269" s="3" t="s">
        <v>1505</v>
      </c>
      <c r="O7269">
        <f>INDEX(parameters!$C$196:$EJ$198,MATCH('PV (extension)'!N7269,parameters!$B$196:$B$198,0),MATCH('PV (extension)'!B7245,parameters!$C$195:$EJ$195,0))</f>
        <v>1449.0433892479944</v>
      </c>
      <c r="P7269">
        <v>3</v>
      </c>
      <c r="Q7269">
        <v>30</v>
      </c>
      <c r="R7269">
        <f t="shared" si="784"/>
        <v>130413.9050323195</v>
      </c>
      <c r="S7269">
        <f t="shared" si="785"/>
        <v>7.667894000660264E-6</v>
      </c>
    </row>
    <row r="7270" spans="1:19" customFormat="1" ht="16" x14ac:dyDescent="0.2">
      <c r="A7270" t="s">
        <v>351</v>
      </c>
      <c r="B7270" s="4">
        <f t="shared" si="783"/>
        <v>5.5460487257952563E-8</v>
      </c>
      <c r="C7270" t="s">
        <v>35</v>
      </c>
      <c r="D7270" t="s">
        <v>15</v>
      </c>
      <c r="F7270" t="s">
        <v>36</v>
      </c>
      <c r="G7270">
        <v>0</v>
      </c>
      <c r="H7270" t="s">
        <v>351</v>
      </c>
      <c r="I7270" t="s">
        <v>340</v>
      </c>
      <c r="K7270" t="s">
        <v>1999</v>
      </c>
      <c r="L7270">
        <f t="shared" si="786"/>
        <v>0.17766751537682748</v>
      </c>
      <c r="M7270" s="4">
        <f>INDEX(parameters!$D$41:$AG$178,MATCH('PV (extension)'!B7245,parameters!$C$41:$C$178,0),MATCH('PV (extension)'!A7270,parameters!$D$5:$AG$5,0))/L7270</f>
        <v>7.2328187183047909E-3</v>
      </c>
      <c r="N7270" s="3" t="s">
        <v>1505</v>
      </c>
      <c r="O7270">
        <f>INDEX(parameters!$C$196:$EJ$198,MATCH('PV (extension)'!N7270,parameters!$B$196:$B$198,0),MATCH('PV (extension)'!B7245,parameters!$C$195:$EJ$195,0))</f>
        <v>1449.0433892479944</v>
      </c>
      <c r="P7270">
        <v>3</v>
      </c>
      <c r="Q7270">
        <v>30</v>
      </c>
      <c r="R7270">
        <f t="shared" si="784"/>
        <v>130413.9050323195</v>
      </c>
      <c r="S7270">
        <f t="shared" si="785"/>
        <v>7.667894000660264E-6</v>
      </c>
    </row>
    <row r="7271" spans="1:19" customFormat="1" ht="16" x14ac:dyDescent="0.2">
      <c r="A7271" t="s">
        <v>352</v>
      </c>
      <c r="B7271" s="4">
        <f t="shared" si="783"/>
        <v>9.38708023585169E-7</v>
      </c>
      <c r="C7271" t="s">
        <v>35</v>
      </c>
      <c r="D7271" t="s">
        <v>15</v>
      </c>
      <c r="F7271" t="s">
        <v>36</v>
      </c>
      <c r="G7271">
        <v>0</v>
      </c>
      <c r="H7271" t="s">
        <v>352</v>
      </c>
      <c r="I7271" t="s">
        <v>340</v>
      </c>
      <c r="K7271" t="s">
        <v>1999</v>
      </c>
      <c r="L7271">
        <f t="shared" si="786"/>
        <v>0.17766751537682748</v>
      </c>
      <c r="M7271" s="4">
        <f>INDEX(parameters!$D$41:$AG$178,MATCH('PV (extension)'!B7245,parameters!$C$41:$C$178,0),MATCH('PV (extension)'!A7271,parameters!$D$5:$AG$5,0))/L7271</f>
        <v>0.12242057904091255</v>
      </c>
      <c r="N7271" s="3" t="s">
        <v>1505</v>
      </c>
      <c r="O7271">
        <f>INDEX(parameters!$C$196:$EJ$198,MATCH('PV (extension)'!N7271,parameters!$B$196:$B$198,0),MATCH('PV (extension)'!B7245,parameters!$C$195:$EJ$195,0))</f>
        <v>1449.0433892479944</v>
      </c>
      <c r="P7271">
        <v>3</v>
      </c>
      <c r="Q7271">
        <v>30</v>
      </c>
      <c r="R7271">
        <f t="shared" si="784"/>
        <v>130413.9050323195</v>
      </c>
      <c r="S7271">
        <f t="shared" si="785"/>
        <v>7.667894000660264E-6</v>
      </c>
    </row>
    <row r="7272" spans="1:19" customFormat="1" x14ac:dyDescent="0.2">
      <c r="A7272" t="s">
        <v>442</v>
      </c>
      <c r="B7272">
        <v>3.7025999999999999E-3</v>
      </c>
      <c r="C7272" t="s">
        <v>42</v>
      </c>
      <c r="D7272" t="s">
        <v>16</v>
      </c>
      <c r="F7272" t="s">
        <v>36</v>
      </c>
      <c r="G7272">
        <v>0</v>
      </c>
      <c r="H7272" t="s">
        <v>443</v>
      </c>
      <c r="I7272" t="s">
        <v>353</v>
      </c>
    </row>
    <row r="7273" spans="1:19" customFormat="1" x14ac:dyDescent="0.2">
      <c r="A7273" t="s">
        <v>354</v>
      </c>
      <c r="B7273">
        <v>-3.3322999999999998E-6</v>
      </c>
      <c r="C7273" t="s">
        <v>49</v>
      </c>
      <c r="D7273" t="s">
        <v>250</v>
      </c>
      <c r="F7273" t="s">
        <v>36</v>
      </c>
      <c r="G7273">
        <v>0</v>
      </c>
      <c r="H7273" t="s">
        <v>355</v>
      </c>
      <c r="I7273" t="s">
        <v>353</v>
      </c>
    </row>
    <row r="7274" spans="1:19" customFormat="1" x14ac:dyDescent="0.2"/>
    <row r="7275" spans="1:19" s="2" customFormat="1" x14ac:dyDescent="0.2">
      <c r="A7275" s="2" t="s">
        <v>2</v>
      </c>
      <c r="B7275" s="2" t="s">
        <v>1460</v>
      </c>
    </row>
    <row r="7276" spans="1:19" x14ac:dyDescent="0.2">
      <c r="A7276" s="29" t="s">
        <v>4</v>
      </c>
      <c r="B727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")&amp;HLOOKUP(B7277,parameters!$C$195:$EJ$198,2,0)&amp;" kWh/kWp.
Annual output, Facade: "&amp;HLOOKUP(B7277,parameters!$C$195:$EJ$198,3,0)&amp;" kWh/kWp.
Annual output, Open-ground: "&amp;HLOOKUP(B7277,parameters!$C$195:$EJ$198,4,0)&amp;_xlfn._LONGTEXT("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")&amp;VLOOKUP(B7277,'extension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1449.04338924799 kWh/kWp.
Annual output, Facade: 1017.41344351455 kWh/kWp.
Annual output, Open-ground: 1541.53552047659 kWh/kWp.
Amount of solar energy transformed to electricity. Waste heat emission due to losses of electricity in the system.
Technology:  Electricity production with grid-connected photovoltaic power plants.
Time period:  Time of publications
Production volume: 5.59 GWh in 2025.
Sampling:  Statistical data and model calculations
Extrapolations:  Use of PV technology data investigated for other countries (Switzerland). Correction of average yield with Swiss data.
Uncertainty:  None
Author: Romain Sacchi, PSI, romain.sacchi@psi.ch</v>
      </c>
    </row>
    <row r="7277" spans="1:19" customFormat="1" x14ac:dyDescent="0.2">
      <c r="A7277" t="s">
        <v>6</v>
      </c>
      <c r="B7277" t="s">
        <v>1959</v>
      </c>
    </row>
    <row r="7278" spans="1:19" customFormat="1" x14ac:dyDescent="0.2">
      <c r="A7278" t="s">
        <v>8</v>
      </c>
      <c r="B7278">
        <v>1</v>
      </c>
    </row>
    <row r="7279" spans="1:19" customFormat="1" x14ac:dyDescent="0.2">
      <c r="A7279" t="s">
        <v>9</v>
      </c>
      <c r="B7279" t="s">
        <v>73</v>
      </c>
    </row>
    <row r="7280" spans="1:19" customFormat="1" x14ac:dyDescent="0.2">
      <c r="A7280" t="s">
        <v>11</v>
      </c>
      <c r="B7280" t="s">
        <v>12</v>
      </c>
    </row>
    <row r="7281" spans="1:19" customFormat="1" x14ac:dyDescent="0.2">
      <c r="A7281" t="s">
        <v>13</v>
      </c>
      <c r="B7281" t="s">
        <v>14</v>
      </c>
    </row>
    <row r="7282" spans="1:19" customFormat="1" x14ac:dyDescent="0.2">
      <c r="A7282" t="s">
        <v>15</v>
      </c>
      <c r="B7282" t="s">
        <v>53</v>
      </c>
    </row>
    <row r="7283" spans="1:19" customFormat="1" x14ac:dyDescent="0.2">
      <c r="A7283" t="s">
        <v>17</v>
      </c>
    </row>
    <row r="7284" spans="1:19" s="2" customFormat="1" x14ac:dyDescent="0.2">
      <c r="A7284" s="2" t="s">
        <v>18</v>
      </c>
      <c r="B7284" s="2" t="s">
        <v>19</v>
      </c>
      <c r="C7284" s="2" t="s">
        <v>6</v>
      </c>
      <c r="D7284" s="2" t="s">
        <v>15</v>
      </c>
      <c r="E7284" s="2" t="s">
        <v>20</v>
      </c>
      <c r="F7284" s="2" t="s">
        <v>13</v>
      </c>
      <c r="G7284" s="2" t="s">
        <v>21</v>
      </c>
      <c r="H7284" s="2" t="s">
        <v>9</v>
      </c>
      <c r="I7284" s="2" t="s">
        <v>4</v>
      </c>
      <c r="J7284" s="2" t="s">
        <v>1925</v>
      </c>
      <c r="K7284" s="2" t="s">
        <v>1998</v>
      </c>
      <c r="L7284" s="2" t="s">
        <v>2002</v>
      </c>
      <c r="M7284" s="2" t="s">
        <v>2003</v>
      </c>
      <c r="N7284" s="2" t="s">
        <v>2001</v>
      </c>
      <c r="O7284" s="2" t="s">
        <v>2000</v>
      </c>
      <c r="P7284" s="2" t="s">
        <v>2004</v>
      </c>
      <c r="Q7284" s="2" t="s">
        <v>1502</v>
      </c>
      <c r="R7284" s="2" t="s">
        <v>2005</v>
      </c>
      <c r="S7284" s="2" t="s">
        <v>2006</v>
      </c>
    </row>
    <row r="7285" spans="1:19" customFormat="1" x14ac:dyDescent="0.2">
      <c r="A7285" t="s">
        <v>335</v>
      </c>
      <c r="B7285">
        <v>3.8502999999999998</v>
      </c>
      <c r="D7285" t="s">
        <v>30</v>
      </c>
      <c r="E7285" t="s">
        <v>336</v>
      </c>
      <c r="F7285" t="s">
        <v>27</v>
      </c>
      <c r="G7285">
        <v>0</v>
      </c>
      <c r="I7285" t="s">
        <v>337</v>
      </c>
    </row>
    <row r="7286" spans="1:19" customFormat="1" x14ac:dyDescent="0.2">
      <c r="A7286" t="s">
        <v>29</v>
      </c>
      <c r="B7286">
        <v>0.25026999999999999</v>
      </c>
      <c r="D7286" t="s">
        <v>30</v>
      </c>
      <c r="E7286" t="s">
        <v>31</v>
      </c>
      <c r="F7286" t="s">
        <v>27</v>
      </c>
      <c r="G7286">
        <v>0</v>
      </c>
      <c r="I7286" t="s">
        <v>338</v>
      </c>
    </row>
    <row r="7287" spans="1:19" customFormat="1" x14ac:dyDescent="0.2">
      <c r="A7287" t="s">
        <v>1460</v>
      </c>
      <c r="B7287">
        <v>1</v>
      </c>
      <c r="C7287" t="str">
        <f>B7277</f>
        <v>VE</v>
      </c>
      <c r="D7287" t="s">
        <v>53</v>
      </c>
      <c r="E7287" t="s">
        <v>339</v>
      </c>
      <c r="F7287" t="s">
        <v>33</v>
      </c>
      <c r="G7287">
        <v>0</v>
      </c>
      <c r="H7287" t="s">
        <v>73</v>
      </c>
      <c r="J7287">
        <f>VLOOKUP(C7287,'extension - production vol'!$B$6:$D$235,3,0)</f>
        <v>5.59</v>
      </c>
    </row>
    <row r="7288" spans="1:19" customFormat="1" ht="16" x14ac:dyDescent="0.2">
      <c r="A7288" t="s">
        <v>1434</v>
      </c>
      <c r="B7288" s="4">
        <f t="shared" ref="B7288:B7298" si="787">M7288*S7288</f>
        <v>1.8104751094113896E-8</v>
      </c>
      <c r="C7288" t="s">
        <v>49</v>
      </c>
      <c r="D7288" t="s">
        <v>15</v>
      </c>
      <c r="F7288" t="s">
        <v>36</v>
      </c>
      <c r="G7288">
        <v>0</v>
      </c>
      <c r="H7288" t="s">
        <v>1434</v>
      </c>
      <c r="I7288" t="s">
        <v>340</v>
      </c>
      <c r="K7288" t="s">
        <v>2007</v>
      </c>
      <c r="L7288">
        <f>IF(K7288="residential",VLOOKUP(B7277,parameters!$C$41:$AG$178,18,0),IF(K7288="commercial",1-VLOOKUP(B7277,parameters!$C$41:$AG$178,18,0),1))</f>
        <v>0.82233248462317254</v>
      </c>
      <c r="M7288" s="4">
        <f>INDEX(parameters!$D$41:$AG$178,MATCH('PV (extension)'!B7277,parameters!$C$41:$C$178,0),MATCH('PV (extension)'!A7288,parameters!$D$5:$AG$5,0))/L7288</f>
        <v>0.12277778707072071</v>
      </c>
      <c r="N7288" s="3" t="s">
        <v>1505</v>
      </c>
      <c r="O7288">
        <f>INDEX(parameters!$C$196:$EJ$198,MATCH('PV (extension)'!N7288,parameters!$B$196:$B$198,0),MATCH('PV (extension)'!B7277,parameters!$C$195:$EJ$195,0))</f>
        <v>1449.0433892479944</v>
      </c>
      <c r="P7288">
        <v>156</v>
      </c>
      <c r="Q7288">
        <v>30</v>
      </c>
      <c r="R7288">
        <f t="shared" ref="R7288:R7298" si="788">Q7288*P7288*O7288</f>
        <v>6781523.061680614</v>
      </c>
      <c r="S7288">
        <f t="shared" ref="S7288:S7298" si="789">1/R7288</f>
        <v>1.4745950001269738E-7</v>
      </c>
    </row>
    <row r="7289" spans="1:19" customFormat="1" ht="16" x14ac:dyDescent="0.2">
      <c r="A7289" t="s">
        <v>1435</v>
      </c>
      <c r="B7289" s="4">
        <f t="shared" si="787"/>
        <v>9.4572657857024001E-9</v>
      </c>
      <c r="C7289" t="s">
        <v>49</v>
      </c>
      <c r="D7289" t="s">
        <v>15</v>
      </c>
      <c r="F7289" t="s">
        <v>36</v>
      </c>
      <c r="G7289">
        <v>0</v>
      </c>
      <c r="H7289" t="s">
        <v>1435</v>
      </c>
      <c r="I7289" t="s">
        <v>340</v>
      </c>
      <c r="K7289" t="s">
        <v>2007</v>
      </c>
      <c r="L7289">
        <f>L7288</f>
        <v>0.82233248462317254</v>
      </c>
      <c r="M7289" s="4">
        <f>INDEX(parameters!$D$41:$AG$178,MATCH('PV (extension)'!B7277,parameters!$C$41:$C$178,0),MATCH('PV (extension)'!A7289,parameters!$D$5:$AG$5,0))/L7289</f>
        <v>6.4134666026183854E-2</v>
      </c>
      <c r="N7289" s="3" t="s">
        <v>1505</v>
      </c>
      <c r="O7289">
        <f>INDEX(parameters!$C$196:$EJ$198,MATCH('PV (extension)'!N7289,parameters!$B$196:$B$198,0),MATCH('PV (extension)'!B7277,parameters!$C$195:$EJ$195,0))</f>
        <v>1449.0433892479944</v>
      </c>
      <c r="P7289">
        <v>156</v>
      </c>
      <c r="Q7289">
        <v>30</v>
      </c>
      <c r="R7289">
        <f t="shared" si="788"/>
        <v>6781523.061680614</v>
      </c>
      <c r="S7289">
        <f t="shared" si="789"/>
        <v>1.4745950001269738E-7</v>
      </c>
    </row>
    <row r="7290" spans="1:19" customFormat="1" x14ac:dyDescent="0.2">
      <c r="A7290" t="s">
        <v>1452</v>
      </c>
      <c r="B7290" s="4">
        <f t="shared" si="787"/>
        <v>4.6612696645727753E-10</v>
      </c>
      <c r="C7290" t="s">
        <v>35</v>
      </c>
      <c r="D7290" t="s">
        <v>15</v>
      </c>
      <c r="F7290" t="s">
        <v>36</v>
      </c>
      <c r="G7290">
        <v>0</v>
      </c>
      <c r="H7290" t="s">
        <v>1452</v>
      </c>
      <c r="I7290" t="s">
        <v>340</v>
      </c>
      <c r="K7290" t="s">
        <v>2007</v>
      </c>
      <c r="L7290">
        <f t="shared" ref="L7290:L7298" si="790">L7289</f>
        <v>0.82233248462317254</v>
      </c>
      <c r="M7290" s="4">
        <f>INDEX(parameters!$D$41:$AG$178,MATCH('PV (extension)'!B7277,parameters!$C$41:$C$178,0),MATCH('PV (extension)'!A7290,parameters!$D$5:$AG$5,0))/L7290</f>
        <v>1.2287226816964775E-2</v>
      </c>
      <c r="N7290" t="s">
        <v>1507</v>
      </c>
      <c r="O7290">
        <f>INDEX(parameters!$C$196:$EJ$198,MATCH('PV (extension)'!N7290,parameters!$B$196:$B$198,0),MATCH('PV (extension)'!B7277,parameters!$C$195:$EJ$195,0))</f>
        <v>1541.5355204765899</v>
      </c>
      <c r="P7290">
        <v>570</v>
      </c>
      <c r="Q7290">
        <v>30</v>
      </c>
      <c r="R7290">
        <f t="shared" si="788"/>
        <v>26360257.400149688</v>
      </c>
      <c r="S7290">
        <f t="shared" si="789"/>
        <v>3.7935896634845513E-8</v>
      </c>
    </row>
    <row r="7291" spans="1:19" customFormat="1" x14ac:dyDescent="0.2">
      <c r="A7291" t="s">
        <v>1453</v>
      </c>
      <c r="B7291" s="4">
        <f t="shared" si="787"/>
        <v>3.4241327641173338E-9</v>
      </c>
      <c r="C7291" t="s">
        <v>35</v>
      </c>
      <c r="D7291" t="s">
        <v>15</v>
      </c>
      <c r="F7291" t="s">
        <v>36</v>
      </c>
      <c r="G7291">
        <v>0</v>
      </c>
      <c r="H7291" t="s">
        <v>1453</v>
      </c>
      <c r="I7291" t="s">
        <v>340</v>
      </c>
      <c r="K7291" t="s">
        <v>2007</v>
      </c>
      <c r="L7291">
        <f t="shared" si="790"/>
        <v>0.82233248462317254</v>
      </c>
      <c r="M7291" s="4">
        <f>INDEX(parameters!$D$41:$AG$178,MATCH('PV (extension)'!B7277,parameters!$C$41:$C$178,0),MATCH('PV (extension)'!A7291,parameters!$D$5:$AG$5,0))/L7291</f>
        <v>9.0261021034418951E-2</v>
      </c>
      <c r="N7291" t="s">
        <v>1507</v>
      </c>
      <c r="O7291">
        <f>INDEX(parameters!$C$196:$EJ$198,MATCH('PV (extension)'!N7291,parameters!$B$196:$B$198,0),MATCH('PV (extension)'!B7277,parameters!$C$195:$EJ$195,0))</f>
        <v>1541.5355204765899</v>
      </c>
      <c r="P7291">
        <v>570</v>
      </c>
      <c r="Q7291">
        <v>30</v>
      </c>
      <c r="R7291">
        <f t="shared" si="788"/>
        <v>26360257.400149688</v>
      </c>
      <c r="S7291">
        <f t="shared" si="789"/>
        <v>3.7935896634845513E-8</v>
      </c>
    </row>
    <row r="7292" spans="1:19" customFormat="1" x14ac:dyDescent="0.2">
      <c r="A7292" t="s">
        <v>1454</v>
      </c>
      <c r="B7292" s="4">
        <f t="shared" si="787"/>
        <v>3.6293377479669231E-11</v>
      </c>
      <c r="C7292" t="s">
        <v>35</v>
      </c>
      <c r="D7292" t="s">
        <v>15</v>
      </c>
      <c r="F7292" t="s">
        <v>36</v>
      </c>
      <c r="G7292">
        <v>0</v>
      </c>
      <c r="H7292" t="s">
        <v>1454</v>
      </c>
      <c r="I7292" t="s">
        <v>340</v>
      </c>
      <c r="K7292" t="s">
        <v>2007</v>
      </c>
      <c r="L7292">
        <f t="shared" si="790"/>
        <v>0.82233248462317254</v>
      </c>
      <c r="M7292" s="4">
        <f>INDEX(parameters!$D$41:$AG$178,MATCH('PV (extension)'!B7277,parameters!$C$41:$C$178,0),MATCH('PV (extension)'!A7292,parameters!$D$5:$AG$5,0))/L7292</f>
        <v>9.5670277228487681E-4</v>
      </c>
      <c r="N7292" t="s">
        <v>1507</v>
      </c>
      <c r="O7292">
        <f>INDEX(parameters!$C$196:$EJ$198,MATCH('PV (extension)'!N7292,parameters!$B$196:$B$198,0),MATCH('PV (extension)'!B7277,parameters!$C$195:$EJ$195,0))</f>
        <v>1541.5355204765899</v>
      </c>
      <c r="P7292">
        <v>570</v>
      </c>
      <c r="Q7292">
        <v>30</v>
      </c>
      <c r="R7292">
        <f t="shared" si="788"/>
        <v>26360257.400149688</v>
      </c>
      <c r="S7292">
        <f t="shared" si="789"/>
        <v>3.7935896634845513E-8</v>
      </c>
    </row>
    <row r="7293" spans="1:19" customFormat="1" x14ac:dyDescent="0.2">
      <c r="A7293" t="s">
        <v>1455</v>
      </c>
      <c r="B7293" s="4">
        <f t="shared" si="787"/>
        <v>1.214554988015937E-8</v>
      </c>
      <c r="C7293" t="s">
        <v>35</v>
      </c>
      <c r="D7293" t="s">
        <v>15</v>
      </c>
      <c r="F7293" t="s">
        <v>36</v>
      </c>
      <c r="G7293">
        <v>0</v>
      </c>
      <c r="H7293" t="s">
        <v>1455</v>
      </c>
      <c r="I7293" t="s">
        <v>340</v>
      </c>
      <c r="K7293" t="s">
        <v>2007</v>
      </c>
      <c r="L7293">
        <f t="shared" si="790"/>
        <v>0.82233248462317254</v>
      </c>
      <c r="M7293" s="4">
        <f>INDEX(parameters!$D$41:$AG$178,MATCH('PV (extension)'!B7277,parameters!$C$41:$C$178,0),MATCH('PV (extension)'!A7293,parameters!$D$5:$AG$5,0))/L7293</f>
        <v>0.32015982110735819</v>
      </c>
      <c r="N7293" t="s">
        <v>1507</v>
      </c>
      <c r="O7293">
        <f>INDEX(parameters!$C$196:$EJ$198,MATCH('PV (extension)'!N7293,parameters!$B$196:$B$198,0),MATCH('PV (extension)'!B7277,parameters!$C$195:$EJ$195,0))</f>
        <v>1541.5355204765899</v>
      </c>
      <c r="P7293">
        <v>570</v>
      </c>
      <c r="Q7293">
        <v>30</v>
      </c>
      <c r="R7293">
        <f t="shared" si="788"/>
        <v>26360257.400149688</v>
      </c>
      <c r="S7293">
        <f t="shared" si="789"/>
        <v>3.7935896634845513E-8</v>
      </c>
    </row>
    <row r="7294" spans="1:19" customFormat="1" x14ac:dyDescent="0.2">
      <c r="A7294" t="s">
        <v>1456</v>
      </c>
      <c r="B7294" s="4">
        <f t="shared" si="787"/>
        <v>6.44252255313486E-9</v>
      </c>
      <c r="C7294" t="s">
        <v>35</v>
      </c>
      <c r="D7294" t="s">
        <v>15</v>
      </c>
      <c r="F7294" t="s">
        <v>36</v>
      </c>
      <c r="G7294">
        <v>0</v>
      </c>
      <c r="H7294" t="s">
        <v>1456</v>
      </c>
      <c r="I7294" t="s">
        <v>340</v>
      </c>
      <c r="K7294" t="s">
        <v>2007</v>
      </c>
      <c r="L7294">
        <f t="shared" si="790"/>
        <v>0.82233248462317254</v>
      </c>
      <c r="M7294" s="4">
        <f>INDEX(parameters!$D$41:$AG$178,MATCH('PV (extension)'!B7277,parameters!$C$41:$C$178,0),MATCH('PV (extension)'!A7294,parameters!$D$5:$AG$5,0))/L7294</f>
        <v>0.16982655280690445</v>
      </c>
      <c r="N7294" t="s">
        <v>1507</v>
      </c>
      <c r="O7294">
        <f>INDEX(parameters!$C$196:$EJ$198,MATCH('PV (extension)'!N7294,parameters!$B$196:$B$198,0),MATCH('PV (extension)'!B7277,parameters!$C$195:$EJ$195,0))</f>
        <v>1541.5355204765899</v>
      </c>
      <c r="P7294">
        <v>570</v>
      </c>
      <c r="Q7294">
        <v>30</v>
      </c>
      <c r="R7294">
        <f t="shared" si="788"/>
        <v>26360257.400149688</v>
      </c>
      <c r="S7294">
        <f t="shared" si="789"/>
        <v>3.7935896634845513E-8</v>
      </c>
    </row>
    <row r="7295" spans="1:19" customFormat="1" ht="16" x14ac:dyDescent="0.2">
      <c r="A7295" t="s">
        <v>1461</v>
      </c>
      <c r="B7295" s="4">
        <f t="shared" si="787"/>
        <v>1.9880756502355673E-9</v>
      </c>
      <c r="C7295" t="s">
        <v>49</v>
      </c>
      <c r="D7295" t="s">
        <v>15</v>
      </c>
      <c r="F7295" t="s">
        <v>36</v>
      </c>
      <c r="G7295">
        <v>0</v>
      </c>
      <c r="H7295" t="s">
        <v>1461</v>
      </c>
      <c r="I7295" t="s">
        <v>340</v>
      </c>
      <c r="K7295" t="s">
        <v>2007</v>
      </c>
      <c r="L7295">
        <f t="shared" si="790"/>
        <v>0.82233248462317254</v>
      </c>
      <c r="M7295" s="4">
        <f>INDEX(parameters!$D$41:$AG$178,MATCH('PV (extension)'!B7277,parameters!$C$41:$C$178,0),MATCH('PV (extension)'!A7295,parameters!$D$5:$AG$5,0))/L7295</f>
        <v>8.0374539804535308E-3</v>
      </c>
      <c r="N7295" s="3" t="s">
        <v>1505</v>
      </c>
      <c r="O7295">
        <f>INDEX(parameters!$C$196:$EJ$198,MATCH('PV (extension)'!N7295,parameters!$B$196:$B$198,0),MATCH('PV (extension)'!B7277,parameters!$C$195:$EJ$195,0))</f>
        <v>1449.0433892479944</v>
      </c>
      <c r="P7295">
        <v>93</v>
      </c>
      <c r="Q7295">
        <v>30</v>
      </c>
      <c r="R7295">
        <f t="shared" si="788"/>
        <v>4042831.0560019044</v>
      </c>
      <c r="S7295">
        <f t="shared" si="789"/>
        <v>2.4735141937613754E-7</v>
      </c>
    </row>
    <row r="7296" spans="1:19" customFormat="1" ht="16" x14ac:dyDescent="0.2">
      <c r="A7296" t="s">
        <v>1457</v>
      </c>
      <c r="B7296" s="4">
        <f t="shared" si="787"/>
        <v>3.3710711392984894E-8</v>
      </c>
      <c r="C7296" t="s">
        <v>49</v>
      </c>
      <c r="D7296" t="s">
        <v>15</v>
      </c>
      <c r="F7296" t="s">
        <v>36</v>
      </c>
      <c r="G7296">
        <v>0</v>
      </c>
      <c r="H7296" t="s">
        <v>1457</v>
      </c>
      <c r="I7296" t="s">
        <v>340</v>
      </c>
      <c r="K7296" t="s">
        <v>2007</v>
      </c>
      <c r="L7296">
        <f t="shared" si="790"/>
        <v>0.82233248462317254</v>
      </c>
      <c r="M7296" s="4">
        <f>INDEX(parameters!$D$41:$AG$178,MATCH('PV (extension)'!B7277,parameters!$C$41:$C$178,0),MATCH('PV (extension)'!A7296,parameters!$D$5:$AG$5,0))/L7296</f>
        <v>0.13628671093947653</v>
      </c>
      <c r="N7296" s="3" t="s">
        <v>1505</v>
      </c>
      <c r="O7296">
        <f>INDEX(parameters!$C$196:$EJ$198,MATCH('PV (extension)'!N7296,parameters!$B$196:$B$198,0),MATCH('PV (extension)'!B7277,parameters!$C$195:$EJ$195,0))</f>
        <v>1449.0433892479944</v>
      </c>
      <c r="P7296">
        <v>93</v>
      </c>
      <c r="Q7296">
        <v>30</v>
      </c>
      <c r="R7296">
        <f t="shared" si="788"/>
        <v>4042831.0560019044</v>
      </c>
      <c r="S7296">
        <f t="shared" si="789"/>
        <v>2.4735141937613754E-7</v>
      </c>
    </row>
    <row r="7297" spans="1:22" customFormat="1" ht="16" x14ac:dyDescent="0.2">
      <c r="A7297" t="s">
        <v>1462</v>
      </c>
      <c r="B7297" s="4">
        <f t="shared" si="787"/>
        <v>1.0509829137758028E-9</v>
      </c>
      <c r="C7297" t="s">
        <v>49</v>
      </c>
      <c r="D7297" t="s">
        <v>15</v>
      </c>
      <c r="F7297" t="s">
        <v>36</v>
      </c>
      <c r="G7297">
        <v>0</v>
      </c>
      <c r="H7297" t="s">
        <v>1462</v>
      </c>
      <c r="I7297" t="s">
        <v>340</v>
      </c>
      <c r="K7297" t="s">
        <v>2007</v>
      </c>
      <c r="L7297">
        <f t="shared" si="790"/>
        <v>0.82233248462317254</v>
      </c>
      <c r="M7297" s="4">
        <f>INDEX(parameters!$D$41:$AG$178,MATCH('PV (extension)'!B7277,parameters!$C$41:$C$178,0),MATCH('PV (extension)'!A7297,parameters!$D$5:$AG$5,0))/L7297</f>
        <v>4.2489463631401872E-3</v>
      </c>
      <c r="N7297" s="3" t="s">
        <v>1505</v>
      </c>
      <c r="O7297">
        <f>INDEX(parameters!$C$196:$EJ$198,MATCH('PV (extension)'!N7297,parameters!$B$196:$B$198,0),MATCH('PV (extension)'!B7277,parameters!$C$195:$EJ$195,0))</f>
        <v>1449.0433892479944</v>
      </c>
      <c r="P7297">
        <v>93</v>
      </c>
      <c r="Q7297">
        <v>30</v>
      </c>
      <c r="R7297">
        <f t="shared" si="788"/>
        <v>4042831.0560019044</v>
      </c>
      <c r="S7297">
        <f t="shared" si="789"/>
        <v>2.4735141937613754E-7</v>
      </c>
    </row>
    <row r="7298" spans="1:22" customFormat="1" ht="16" x14ac:dyDescent="0.2">
      <c r="A7298" t="s">
        <v>1458</v>
      </c>
      <c r="B7298" s="4">
        <f t="shared" si="787"/>
        <v>1.7658025072049294E-8</v>
      </c>
      <c r="C7298" t="s">
        <v>49</v>
      </c>
      <c r="D7298" t="s">
        <v>15</v>
      </c>
      <c r="F7298" t="s">
        <v>36</v>
      </c>
      <c r="G7298">
        <v>0</v>
      </c>
      <c r="H7298" t="s">
        <v>1458</v>
      </c>
      <c r="I7298" t="s">
        <v>340</v>
      </c>
      <c r="K7298" t="s">
        <v>2007</v>
      </c>
      <c r="L7298">
        <f t="shared" si="790"/>
        <v>0.82233248462317254</v>
      </c>
      <c r="M7298" s="4">
        <f>INDEX(parameters!$D$41:$AG$178,MATCH('PV (extension)'!B7277,parameters!$C$41:$C$178,0),MATCH('PV (extension)'!A7298,parameters!$D$5:$AG$5,0))/L7298</f>
        <v>7.1388412148941149E-2</v>
      </c>
      <c r="N7298" s="3" t="s">
        <v>1505</v>
      </c>
      <c r="O7298">
        <f>INDEX(parameters!$C$196:$EJ$198,MATCH('PV (extension)'!N7298,parameters!$B$196:$B$198,0),MATCH('PV (extension)'!B7277,parameters!$C$195:$EJ$195,0))</f>
        <v>1449.0433892479944</v>
      </c>
      <c r="P7298">
        <v>93</v>
      </c>
      <c r="Q7298">
        <v>30</v>
      </c>
      <c r="R7298">
        <f t="shared" si="788"/>
        <v>4042831.0560019044</v>
      </c>
      <c r="S7298">
        <f t="shared" si="789"/>
        <v>2.4735141937613754E-7</v>
      </c>
    </row>
    <row r="7299" spans="1:22" customFormat="1" x14ac:dyDescent="0.2">
      <c r="A7299" t="s">
        <v>442</v>
      </c>
      <c r="B7299">
        <v>3.7025999999999999E-3</v>
      </c>
      <c r="C7299" t="s">
        <v>42</v>
      </c>
      <c r="D7299" t="s">
        <v>16</v>
      </c>
      <c r="F7299" t="s">
        <v>36</v>
      </c>
      <c r="G7299">
        <v>0</v>
      </c>
      <c r="H7299" t="s">
        <v>443</v>
      </c>
      <c r="I7299" t="s">
        <v>353</v>
      </c>
      <c r="M7299" s="4"/>
    </row>
    <row r="7300" spans="1:22" customFormat="1" x14ac:dyDescent="0.2">
      <c r="A7300" t="s">
        <v>354</v>
      </c>
      <c r="B7300">
        <v>-3.3322999999999998E-6</v>
      </c>
      <c r="C7300" t="s">
        <v>49</v>
      </c>
      <c r="D7300" t="s">
        <v>250</v>
      </c>
      <c r="F7300" t="s">
        <v>36</v>
      </c>
      <c r="G7300">
        <v>0</v>
      </c>
      <c r="H7300" t="s">
        <v>355</v>
      </c>
      <c r="I7300" t="s">
        <v>353</v>
      </c>
      <c r="M7300" s="4"/>
    </row>
    <row r="7301" spans="1:22" customFormat="1" x14ac:dyDescent="0.2">
      <c r="M7301" s="4"/>
    </row>
    <row r="7302" spans="1:22" s="2" customFormat="1" x14ac:dyDescent="0.2">
      <c r="A7302" s="2" t="s">
        <v>2</v>
      </c>
      <c r="B7302" s="2" t="s">
        <v>332</v>
      </c>
      <c r="M7302" s="4"/>
    </row>
    <row r="7303" spans="1:22" x14ac:dyDescent="0.2">
      <c r="A7303" s="29" t="s">
        <v>4</v>
      </c>
      <c r="B730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")&amp;HLOOKUP(B7304,parameters!$C$195:$EJ$198,2,0)&amp;" kWh/kWp.
Annual output, Facade: "&amp;HLOOKUP(B7304,parameters!$C$195:$EJ$198,3,0)&amp;" kWh/kWp.
Annual output, Open-ground: "&amp;HLOOKUP(B7304,parameters!$C$195:$EJ$198,4,0)&amp;_xlfn._LONGTEXT("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")&amp;VLOOKUP(B7304,'extension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1449.04338924799 kWh/kWp.
Annual output, Facade: 1017.41344351455 kWh/kWp.
Annual output, Open-ground: 1541.53552047659 kWh/kWp.
Amount of solar energy transformed to electricity. Waste heat emission due to losses of electricity in the system.
Technology:  Electricity production with grid-connected photovoltaic power plants.
Time period:  Time of publications
Production volume: 5.59 GWh in 2025.
Sampling:  Statistical data and model calculations
Extrapolations:  Use of PV technology data investigated for other countries (Switzerland). Correction of average yield with Swiss data.
Uncertainty:  None
Author: Romain Sacchi, PSI, romain.sacchi@psi.ch</v>
      </c>
      <c r="M7303" s="30"/>
    </row>
    <row r="7304" spans="1:22" customFormat="1" x14ac:dyDescent="0.2">
      <c r="A7304" t="s">
        <v>6</v>
      </c>
      <c r="B7304" t="s">
        <v>1959</v>
      </c>
    </row>
    <row r="7305" spans="1:22" customFormat="1" x14ac:dyDescent="0.2">
      <c r="A7305" t="s">
        <v>8</v>
      </c>
      <c r="B7305">
        <v>1</v>
      </c>
    </row>
    <row r="7306" spans="1:22" customFormat="1" x14ac:dyDescent="0.2">
      <c r="A7306" t="s">
        <v>9</v>
      </c>
      <c r="B7306" t="s">
        <v>73</v>
      </c>
    </row>
    <row r="7307" spans="1:22" customFormat="1" x14ac:dyDescent="0.2">
      <c r="A7307" t="s">
        <v>11</v>
      </c>
      <c r="B7307" t="s">
        <v>12</v>
      </c>
    </row>
    <row r="7308" spans="1:22" customFormat="1" x14ac:dyDescent="0.2">
      <c r="A7308" t="s">
        <v>13</v>
      </c>
      <c r="B7308" t="s">
        <v>14</v>
      </c>
    </row>
    <row r="7309" spans="1:22" customFormat="1" x14ac:dyDescent="0.2">
      <c r="A7309" t="s">
        <v>15</v>
      </c>
      <c r="B7309" t="s">
        <v>53</v>
      </c>
    </row>
    <row r="7310" spans="1:22" customFormat="1" x14ac:dyDescent="0.2">
      <c r="A7310" t="s">
        <v>17</v>
      </c>
    </row>
    <row r="7311" spans="1:22" s="2" customFormat="1" x14ac:dyDescent="0.2">
      <c r="A7311" s="2" t="s">
        <v>18</v>
      </c>
      <c r="B7311" s="2" t="s">
        <v>19</v>
      </c>
      <c r="C7311" s="2" t="s">
        <v>6</v>
      </c>
      <c r="D7311" s="2" t="s">
        <v>15</v>
      </c>
      <c r="E7311" s="2" t="s">
        <v>20</v>
      </c>
      <c r="F7311" s="2" t="s">
        <v>13</v>
      </c>
      <c r="G7311" s="2" t="s">
        <v>21</v>
      </c>
      <c r="H7311" s="2" t="s">
        <v>22</v>
      </c>
      <c r="I7311" s="2" t="s">
        <v>23</v>
      </c>
      <c r="J7311" s="2" t="s">
        <v>4</v>
      </c>
      <c r="K7311" s="2" t="s">
        <v>24</v>
      </c>
      <c r="L7311" s="2" t="s">
        <v>9</v>
      </c>
      <c r="M7311" s="2" t="s">
        <v>1925</v>
      </c>
      <c r="N7311" s="2" t="s">
        <v>1998</v>
      </c>
      <c r="O7311" s="2" t="s">
        <v>2002</v>
      </c>
      <c r="P7311" s="2" t="s">
        <v>2003</v>
      </c>
      <c r="Q7311" s="2" t="s">
        <v>2001</v>
      </c>
      <c r="R7311" s="2" t="s">
        <v>2000</v>
      </c>
      <c r="S7311" s="2" t="s">
        <v>2004</v>
      </c>
      <c r="T7311" s="2" t="s">
        <v>1502</v>
      </c>
      <c r="U7311" s="2" t="s">
        <v>2005</v>
      </c>
      <c r="V7311" s="2" t="s">
        <v>2006</v>
      </c>
    </row>
    <row r="7312" spans="1:22" customFormat="1" x14ac:dyDescent="0.2">
      <c r="A7312" t="s">
        <v>335</v>
      </c>
      <c r="B7312">
        <v>3.8502999999999998</v>
      </c>
      <c r="D7312" t="s">
        <v>30</v>
      </c>
      <c r="E7312" t="s">
        <v>336</v>
      </c>
      <c r="F7312" t="s">
        <v>27</v>
      </c>
      <c r="G7312">
        <v>2</v>
      </c>
      <c r="H7312">
        <v>1.348151067341848</v>
      </c>
      <c r="I7312">
        <v>4.3409845976280087E-2</v>
      </c>
      <c r="J7312" t="s">
        <v>337</v>
      </c>
    </row>
    <row r="7313" spans="1:22" customFormat="1" x14ac:dyDescent="0.2">
      <c r="A7313" t="s">
        <v>29</v>
      </c>
      <c r="B7313">
        <v>0.25026999999999999</v>
      </c>
      <c r="D7313" t="s">
        <v>30</v>
      </c>
      <c r="E7313" t="s">
        <v>31</v>
      </c>
      <c r="F7313" t="s">
        <v>27</v>
      </c>
      <c r="G7313">
        <v>2</v>
      </c>
      <c r="H7313">
        <v>-1.385214943900327</v>
      </c>
      <c r="I7313">
        <v>2.439508208471609E-2</v>
      </c>
      <c r="J7313" t="s">
        <v>358</v>
      </c>
    </row>
    <row r="7314" spans="1:22" customFormat="1" x14ac:dyDescent="0.2">
      <c r="A7314" t="s">
        <v>332</v>
      </c>
      <c r="B7314">
        <v>1</v>
      </c>
      <c r="C7314" t="str">
        <f>B7304</f>
        <v>VE</v>
      </c>
      <c r="D7314" t="s">
        <v>53</v>
      </c>
      <c r="E7314" t="s">
        <v>339</v>
      </c>
      <c r="F7314" t="s">
        <v>33</v>
      </c>
      <c r="G7314">
        <v>0</v>
      </c>
      <c r="H7314">
        <v>1</v>
      </c>
      <c r="L7314" t="s">
        <v>73</v>
      </c>
      <c r="M7314">
        <f>VLOOKUP(C7314,'extension - production vol'!$B$6:$D$235,3,0)</f>
        <v>5.59</v>
      </c>
    </row>
    <row r="7315" spans="1:22" customFormat="1" ht="16" x14ac:dyDescent="0.2">
      <c r="A7315" t="s">
        <v>1434</v>
      </c>
      <c r="B7315" s="4">
        <f t="shared" ref="B7315:B7341" si="791">P7315*V7315</f>
        <v>1.4888124950706781E-8</v>
      </c>
      <c r="C7315" t="s">
        <v>49</v>
      </c>
      <c r="D7315" t="s">
        <v>15</v>
      </c>
      <c r="F7315" t="s">
        <v>36</v>
      </c>
      <c r="G7315">
        <v>2</v>
      </c>
      <c r="H7315">
        <v>-18.46800298604678</v>
      </c>
      <c r="I7315">
        <v>9.798894162072011E-2</v>
      </c>
      <c r="J7315" t="s">
        <v>340</v>
      </c>
      <c r="L7315" t="s">
        <v>1434</v>
      </c>
      <c r="N7315" t="s">
        <v>2008</v>
      </c>
      <c r="O7315">
        <v>1</v>
      </c>
      <c r="P7315" s="4">
        <f>INDEX(parameters!$D$41:$AG$178,MATCH('PV (extension)'!B7304,parameters!$C$41:$C$178,0),MATCH('PV (extension)'!A7315,parameters!$D$5:$AG$5,0))/O7315</f>
        <v>0.10096416269840058</v>
      </c>
      <c r="Q7315" s="3" t="s">
        <v>1505</v>
      </c>
      <c r="R7315">
        <f>INDEX(parameters!$C$196:$EJ$198,MATCH('PV (extension)'!Q7315,parameters!$B$196:$B$198,0),MATCH('PV (extension)'!B7304,parameters!$C$195:$EJ$195,0))</f>
        <v>1449.0433892479944</v>
      </c>
      <c r="S7315">
        <v>156</v>
      </c>
      <c r="T7315">
        <v>30</v>
      </c>
      <c r="U7315">
        <f t="shared" ref="U7315:U7341" si="792">T7315*S7315*R7315</f>
        <v>6781523.061680614</v>
      </c>
      <c r="V7315">
        <f t="shared" ref="V7315:V7341" si="793">1/U7315</f>
        <v>1.4745950001269738E-7</v>
      </c>
    </row>
    <row r="7316" spans="1:22" customFormat="1" ht="16" x14ac:dyDescent="0.2">
      <c r="A7316" t="s">
        <v>1435</v>
      </c>
      <c r="B7316" s="4">
        <f t="shared" si="791"/>
        <v>7.7770168712983741E-9</v>
      </c>
      <c r="C7316" t="s">
        <v>49</v>
      </c>
      <c r="D7316" t="s">
        <v>15</v>
      </c>
      <c r="F7316" t="s">
        <v>36</v>
      </c>
      <c r="G7316">
        <v>2</v>
      </c>
      <c r="H7316">
        <v>-19.10362020104489</v>
      </c>
      <c r="I7316">
        <v>9.798894162072011E-2</v>
      </c>
      <c r="J7316" t="s">
        <v>340</v>
      </c>
      <c r="L7316" t="s">
        <v>1435</v>
      </c>
      <c r="N7316" t="s">
        <v>2008</v>
      </c>
      <c r="O7316">
        <v>1</v>
      </c>
      <c r="P7316" s="4">
        <f>INDEX(parameters!$D$41:$AG$178,MATCH('PV (extension)'!B7304,parameters!$C$41:$C$178,0),MATCH('PV (extension)'!A7316,parameters!$D$5:$AG$5,0))/O7316</f>
        <v>5.2740019263789135E-2</v>
      </c>
      <c r="Q7316" s="3" t="s">
        <v>1505</v>
      </c>
      <c r="R7316">
        <f>INDEX(parameters!$C$196:$EJ$198,MATCH('PV (extension)'!Q7316,parameters!$B$196:$B$198,0),MATCH('PV (extension)'!B7304,parameters!$C$195:$EJ$195,0))</f>
        <v>1449.0433892479944</v>
      </c>
      <c r="S7316">
        <v>156</v>
      </c>
      <c r="T7316">
        <v>30</v>
      </c>
      <c r="U7316">
        <f t="shared" si="792"/>
        <v>6781523.061680614</v>
      </c>
      <c r="V7316">
        <f t="shared" si="793"/>
        <v>1.4745950001269738E-7</v>
      </c>
    </row>
    <row r="7317" spans="1:22" customFormat="1" ht="16" x14ac:dyDescent="0.2">
      <c r="A7317" t="s">
        <v>1439</v>
      </c>
      <c r="B7317" s="4">
        <f t="shared" si="791"/>
        <v>6.9749176307719962E-9</v>
      </c>
      <c r="C7317" t="s">
        <v>49</v>
      </c>
      <c r="D7317" t="s">
        <v>15</v>
      </c>
      <c r="F7317" t="s">
        <v>36</v>
      </c>
      <c r="G7317">
        <v>2</v>
      </c>
      <c r="H7317">
        <v>-19.697439318003951</v>
      </c>
      <c r="I7317">
        <v>9.798894162072011E-2</v>
      </c>
      <c r="J7317" t="s">
        <v>340</v>
      </c>
      <c r="L7317" t="s">
        <v>1439</v>
      </c>
      <c r="N7317" t="s">
        <v>2008</v>
      </c>
      <c r="O7317">
        <v>1</v>
      </c>
      <c r="P7317" s="4">
        <f>INDEX(parameters!$D$41:$AG$178,MATCH('PV (extension)'!B7304,parameters!$C$41:$C$178,0),MATCH('PV (extension)'!A7317,parameters!$D$5:$AG$5,0))/O7317</f>
        <v>9.0962624550774995E-4</v>
      </c>
      <c r="Q7317" s="3" t="s">
        <v>1505</v>
      </c>
      <c r="R7317">
        <f>INDEX(parameters!$C$196:$EJ$198,MATCH('PV (extension)'!Q7317,parameters!$B$196:$B$198,0),MATCH('PV (extension)'!B7304,parameters!$C$195:$EJ$195,0))</f>
        <v>1449.0433892479944</v>
      </c>
      <c r="S7317">
        <v>3</v>
      </c>
      <c r="T7317">
        <v>30</v>
      </c>
      <c r="U7317">
        <f t="shared" si="792"/>
        <v>130413.9050323195</v>
      </c>
      <c r="V7317">
        <f t="shared" si="793"/>
        <v>7.667894000660264E-6</v>
      </c>
    </row>
    <row r="7318" spans="1:22" customFormat="1" ht="16" x14ac:dyDescent="0.2">
      <c r="A7318" t="s">
        <v>1440</v>
      </c>
      <c r="B7318" s="4">
        <f t="shared" si="791"/>
        <v>4.5492548157437184E-8</v>
      </c>
      <c r="C7318" t="s">
        <v>49</v>
      </c>
      <c r="D7318" t="s">
        <v>15</v>
      </c>
      <c r="F7318" t="s">
        <v>36</v>
      </c>
      <c r="G7318">
        <v>2</v>
      </c>
      <c r="H7318">
        <v>-16.692979911025031</v>
      </c>
      <c r="I7318">
        <v>9.798894162072011E-2</v>
      </c>
      <c r="J7318" t="s">
        <v>340</v>
      </c>
      <c r="L7318" t="s">
        <v>1440</v>
      </c>
      <c r="N7318" t="s">
        <v>2008</v>
      </c>
      <c r="O7318">
        <v>1</v>
      </c>
      <c r="P7318" s="4">
        <f>INDEX(parameters!$D$41:$AG$178,MATCH('PV (extension)'!B7304,parameters!$C$41:$C$178,0),MATCH('PV (extension)'!A7318,parameters!$D$5:$AG$5,0))/O7318</f>
        <v>5.9328608550822341E-3</v>
      </c>
      <c r="Q7318" s="3" t="s">
        <v>1505</v>
      </c>
      <c r="R7318">
        <f>INDEX(parameters!$C$196:$EJ$198,MATCH('PV (extension)'!Q7318,parameters!$B$196:$B$198,0),MATCH('PV (extension)'!B7304,parameters!$C$195:$EJ$195,0))</f>
        <v>1449.0433892479944</v>
      </c>
      <c r="S7318">
        <v>3</v>
      </c>
      <c r="T7318">
        <v>30</v>
      </c>
      <c r="U7318">
        <f t="shared" si="792"/>
        <v>130413.9050323195</v>
      </c>
      <c r="V7318">
        <f t="shared" si="793"/>
        <v>7.667894000660264E-6</v>
      </c>
    </row>
    <row r="7319" spans="1:22" customFormat="1" ht="16" x14ac:dyDescent="0.2">
      <c r="A7319" t="s">
        <v>1441</v>
      </c>
      <c r="B7319" s="4">
        <f t="shared" si="791"/>
        <v>7.049064416032224E-10</v>
      </c>
      <c r="C7319" t="s">
        <v>35</v>
      </c>
      <c r="D7319" t="s">
        <v>15</v>
      </c>
      <c r="F7319" t="s">
        <v>36</v>
      </c>
      <c r="G7319">
        <v>2</v>
      </c>
      <c r="H7319">
        <v>-21.54326959350907</v>
      </c>
      <c r="I7319">
        <v>9.798894162072011E-2</v>
      </c>
      <c r="J7319" t="s">
        <v>340</v>
      </c>
      <c r="L7319" t="s">
        <v>1441</v>
      </c>
      <c r="N7319" t="s">
        <v>2008</v>
      </c>
      <c r="O7319">
        <v>1</v>
      </c>
      <c r="P7319" s="4">
        <f>INDEX(parameters!$D$41:$AG$178,MATCH('PV (extension)'!B7304,parameters!$C$41:$C$178,0),MATCH('PV (extension)'!A7319,parameters!$D$5:$AG$5,0))/O7319</f>
        <v>9.1929601731912907E-5</v>
      </c>
      <c r="Q7319" s="3" t="s">
        <v>1505</v>
      </c>
      <c r="R7319">
        <f>INDEX(parameters!$C$196:$EJ$198,MATCH('PV (extension)'!Q7319,parameters!$B$196:$B$198,0),MATCH('PV (extension)'!B7304,parameters!$C$195:$EJ$195,0))</f>
        <v>1449.0433892479944</v>
      </c>
      <c r="S7319">
        <v>3</v>
      </c>
      <c r="T7319">
        <v>30</v>
      </c>
      <c r="U7319">
        <f t="shared" si="792"/>
        <v>130413.9050323195</v>
      </c>
      <c r="V7319">
        <f t="shared" si="793"/>
        <v>7.667894000660264E-6</v>
      </c>
    </row>
    <row r="7320" spans="1:22" customFormat="1" ht="16" x14ac:dyDescent="0.2">
      <c r="A7320" t="s">
        <v>1442</v>
      </c>
      <c r="B7320" s="4">
        <f t="shared" si="791"/>
        <v>1.2254676127582853E-8</v>
      </c>
      <c r="C7320" t="s">
        <v>35</v>
      </c>
      <c r="D7320" t="s">
        <v>15</v>
      </c>
      <c r="F7320" t="s">
        <v>36</v>
      </c>
      <c r="G7320">
        <v>2</v>
      </c>
      <c r="H7320">
        <v>-18.729872499892029</v>
      </c>
      <c r="I7320">
        <v>9.798894162072011E-2</v>
      </c>
      <c r="J7320" t="s">
        <v>340</v>
      </c>
      <c r="L7320" t="s">
        <v>1442</v>
      </c>
      <c r="N7320" t="s">
        <v>2008</v>
      </c>
      <c r="O7320">
        <v>1</v>
      </c>
      <c r="P7320" s="4">
        <f>INDEX(parameters!$D$41:$AG$178,MATCH('PV (extension)'!B7304,parameters!$C$41:$C$178,0),MATCH('PV (extension)'!A7320,parameters!$D$5:$AG$5,0))/O7320</f>
        <v>1.5981801687044229E-3</v>
      </c>
      <c r="Q7320" s="3" t="s">
        <v>1505</v>
      </c>
      <c r="R7320">
        <f>INDEX(parameters!$C$196:$EJ$198,MATCH('PV (extension)'!Q7320,parameters!$B$196:$B$198,0),MATCH('PV (extension)'!B7304,parameters!$C$195:$EJ$195,0))</f>
        <v>1449.0433892479944</v>
      </c>
      <c r="S7320">
        <v>3</v>
      </c>
      <c r="T7320">
        <v>30</v>
      </c>
      <c r="U7320">
        <f t="shared" si="792"/>
        <v>130413.9050323195</v>
      </c>
      <c r="V7320">
        <f t="shared" si="793"/>
        <v>7.667894000660264E-6</v>
      </c>
    </row>
    <row r="7321" spans="1:22" customFormat="1" x14ac:dyDescent="0.2">
      <c r="A7321" t="s">
        <v>1452</v>
      </c>
      <c r="B7321" s="4">
        <f t="shared" si="791"/>
        <v>3.8331134647667522E-10</v>
      </c>
      <c r="C7321" t="s">
        <v>35</v>
      </c>
      <c r="D7321" t="s">
        <v>15</v>
      </c>
      <c r="F7321" t="s">
        <v>36</v>
      </c>
      <c r="G7321">
        <v>2</v>
      </c>
      <c r="H7321">
        <v>-21.666568118067421</v>
      </c>
      <c r="I7321">
        <v>9.798894162072011E-2</v>
      </c>
      <c r="J7321" t="s">
        <v>340</v>
      </c>
      <c r="L7321" t="s">
        <v>1452</v>
      </c>
      <c r="N7321" t="s">
        <v>2008</v>
      </c>
      <c r="O7321">
        <v>1</v>
      </c>
      <c r="P7321" s="4">
        <f>INDEX(parameters!$D$41:$AG$178,MATCH('PV (extension)'!B7304,parameters!$C$41:$C$178,0),MATCH('PV (extension)'!A7321,parameters!$D$5:$AG$5,0))/O7321</f>
        <v>1.0104185757523119E-2</v>
      </c>
      <c r="Q7321" t="s">
        <v>1507</v>
      </c>
      <c r="R7321">
        <f>INDEX(parameters!$C$196:$EJ$198,MATCH('PV (extension)'!Q7321,parameters!$B$196:$B$198,0),MATCH('PV (extension)'!B7304,parameters!$C$195:$EJ$195,0))</f>
        <v>1541.5355204765899</v>
      </c>
      <c r="S7321">
        <v>570</v>
      </c>
      <c r="T7321">
        <v>30</v>
      </c>
      <c r="U7321">
        <f t="shared" si="792"/>
        <v>26360257.400149688</v>
      </c>
      <c r="V7321">
        <f t="shared" si="793"/>
        <v>3.7935896634845513E-8</v>
      </c>
    </row>
    <row r="7322" spans="1:22" customFormat="1" x14ac:dyDescent="0.2">
      <c r="A7322" t="s">
        <v>1453</v>
      </c>
      <c r="B7322" s="4">
        <f t="shared" si="791"/>
        <v>2.8157756035962188E-9</v>
      </c>
      <c r="C7322" t="s">
        <v>35</v>
      </c>
      <c r="D7322" t="s">
        <v>15</v>
      </c>
      <c r="F7322" t="s">
        <v>36</v>
      </c>
      <c r="G7322">
        <v>2</v>
      </c>
      <c r="H7322">
        <v>-21.47552628199886</v>
      </c>
      <c r="I7322">
        <v>9.798894162072011E-2</v>
      </c>
      <c r="J7322" t="s">
        <v>340</v>
      </c>
      <c r="L7322" t="s">
        <v>1453</v>
      </c>
      <c r="N7322" t="s">
        <v>2008</v>
      </c>
      <c r="O7322">
        <v>1</v>
      </c>
      <c r="P7322" s="4">
        <f>INDEX(parameters!$D$41:$AG$178,MATCH('PV (extension)'!B7304,parameters!$C$41:$C$178,0),MATCH('PV (extension)'!A7322,parameters!$D$5:$AG$5,0))/O7322</f>
        <v>7.4224569691858172E-2</v>
      </c>
      <c r="Q7322" t="s">
        <v>1507</v>
      </c>
      <c r="R7322">
        <f>INDEX(parameters!$C$196:$EJ$198,MATCH('PV (extension)'!Q7322,parameters!$B$196:$B$198,0),MATCH('PV (extension)'!B7304,parameters!$C$195:$EJ$195,0))</f>
        <v>1541.5355204765899</v>
      </c>
      <c r="S7322">
        <v>570</v>
      </c>
      <c r="T7322">
        <v>30</v>
      </c>
      <c r="U7322">
        <f t="shared" si="792"/>
        <v>26360257.400149688</v>
      </c>
      <c r="V7322">
        <f t="shared" si="793"/>
        <v>3.7935896634845513E-8</v>
      </c>
    </row>
    <row r="7323" spans="1:22" customFormat="1" x14ac:dyDescent="0.2">
      <c r="A7323" t="s">
        <v>1454</v>
      </c>
      <c r="B7323" s="4">
        <f t="shared" si="791"/>
        <v>2.9845223278223092E-11</v>
      </c>
      <c r="C7323" t="s">
        <v>35</v>
      </c>
      <c r="D7323" t="s">
        <v>15</v>
      </c>
      <c r="F7323" t="s">
        <v>36</v>
      </c>
      <c r="G7323">
        <v>2</v>
      </c>
      <c r="H7323">
        <v>-23.51240679473371</v>
      </c>
      <c r="I7323">
        <v>9.798894162072011E-2</v>
      </c>
      <c r="J7323" t="s">
        <v>340</v>
      </c>
      <c r="L7323" t="s">
        <v>1454</v>
      </c>
      <c r="N7323" t="s">
        <v>2008</v>
      </c>
      <c r="O7323">
        <v>1</v>
      </c>
      <c r="P7323" s="4">
        <f>INDEX(parameters!$D$41:$AG$178,MATCH('PV (extension)'!B7304,parameters!$C$41:$C$178,0),MATCH('PV (extension)'!A7323,parameters!$D$5:$AG$5,0))/O7323</f>
        <v>7.867277677789E-4</v>
      </c>
      <c r="Q7323" t="s">
        <v>1507</v>
      </c>
      <c r="R7323">
        <f>INDEX(parameters!$C$196:$EJ$198,MATCH('PV (extension)'!Q7323,parameters!$B$196:$B$198,0),MATCH('PV (extension)'!B7304,parameters!$C$195:$EJ$195,0))</f>
        <v>1541.5355204765899</v>
      </c>
      <c r="S7323">
        <v>570</v>
      </c>
      <c r="T7323">
        <v>30</v>
      </c>
      <c r="U7323">
        <f t="shared" si="792"/>
        <v>26360257.400149688</v>
      </c>
      <c r="V7323">
        <f t="shared" si="793"/>
        <v>3.7935896634845513E-8</v>
      </c>
    </row>
    <row r="7324" spans="1:22" customFormat="1" x14ac:dyDescent="0.2">
      <c r="A7324" t="s">
        <v>1455</v>
      </c>
      <c r="B7324" s="4">
        <f t="shared" si="791"/>
        <v>9.9876802100661317E-9</v>
      </c>
      <c r="C7324" t="s">
        <v>35</v>
      </c>
      <c r="D7324" t="s">
        <v>15</v>
      </c>
      <c r="F7324" t="s">
        <v>36</v>
      </c>
      <c r="G7324">
        <v>2</v>
      </c>
      <c r="H7324">
        <v>-18.20082258362968</v>
      </c>
      <c r="I7324">
        <v>9.798894162072011E-2</v>
      </c>
      <c r="J7324" t="s">
        <v>340</v>
      </c>
      <c r="L7324" t="s">
        <v>1455</v>
      </c>
      <c r="N7324" t="s">
        <v>2008</v>
      </c>
      <c r="O7324">
        <v>1</v>
      </c>
      <c r="P7324" s="4">
        <f>INDEX(parameters!$D$41:$AG$178,MATCH('PV (extension)'!B7304,parameters!$C$41:$C$178,0),MATCH('PV (extension)'!A7324,parameters!$D$5:$AG$5,0))/O7324</f>
        <v>0.2632778211677243</v>
      </c>
      <c r="Q7324" t="s">
        <v>1507</v>
      </c>
      <c r="R7324">
        <f>INDEX(parameters!$C$196:$EJ$198,MATCH('PV (extension)'!Q7324,parameters!$B$196:$B$198,0),MATCH('PV (extension)'!B7304,parameters!$C$195:$EJ$195,0))</f>
        <v>1541.5355204765899</v>
      </c>
      <c r="S7324">
        <v>570</v>
      </c>
      <c r="T7324">
        <v>30</v>
      </c>
      <c r="U7324">
        <f t="shared" si="792"/>
        <v>26360257.400149688</v>
      </c>
      <c r="V7324">
        <f t="shared" si="793"/>
        <v>3.7935896634845513E-8</v>
      </c>
    </row>
    <row r="7325" spans="1:22" customFormat="1" x14ac:dyDescent="0.2">
      <c r="A7325" t="s">
        <v>1456</v>
      </c>
      <c r="B7325" s="4">
        <f t="shared" si="791"/>
        <v>5.2978955783602144E-9</v>
      </c>
      <c r="C7325" t="s">
        <v>35</v>
      </c>
      <c r="D7325" t="s">
        <v>15</v>
      </c>
      <c r="F7325" t="s">
        <v>36</v>
      </c>
      <c r="G7325">
        <v>2</v>
      </c>
      <c r="H7325">
        <v>-18.836468952383601</v>
      </c>
      <c r="I7325">
        <v>9.798894162072011E-2</v>
      </c>
      <c r="J7325" t="s">
        <v>340</v>
      </c>
      <c r="L7325" t="s">
        <v>1456</v>
      </c>
      <c r="N7325" t="s">
        <v>2008</v>
      </c>
      <c r="O7325">
        <v>1</v>
      </c>
      <c r="P7325" s="4">
        <f>INDEX(parameters!$D$41:$AG$178,MATCH('PV (extension)'!B7304,parameters!$C$41:$C$178,0),MATCH('PV (extension)'!A7325,parameters!$D$5:$AG$5,0))/O7325</f>
        <v>0.13965389112469015</v>
      </c>
      <c r="Q7325" t="s">
        <v>1507</v>
      </c>
      <c r="R7325">
        <f>INDEX(parameters!$C$196:$EJ$198,MATCH('PV (extension)'!Q7325,parameters!$B$196:$B$198,0),MATCH('PV (extension)'!B7304,parameters!$C$195:$EJ$195,0))</f>
        <v>1541.5355204765899</v>
      </c>
      <c r="S7325">
        <v>570</v>
      </c>
      <c r="T7325">
        <v>30</v>
      </c>
      <c r="U7325">
        <f t="shared" si="792"/>
        <v>26360257.400149688</v>
      </c>
      <c r="V7325">
        <f t="shared" si="793"/>
        <v>3.7935896634845513E-8</v>
      </c>
    </row>
    <row r="7326" spans="1:22" customFormat="1" ht="16" x14ac:dyDescent="0.2">
      <c r="A7326" t="s">
        <v>1461</v>
      </c>
      <c r="B7326" s="4">
        <f t="shared" si="791"/>
        <v>1.6348591890770434E-9</v>
      </c>
      <c r="C7326" t="s">
        <v>49</v>
      </c>
      <c r="D7326" t="s">
        <v>15</v>
      </c>
      <c r="F7326" t="s">
        <v>36</v>
      </c>
      <c r="G7326">
        <v>2</v>
      </c>
      <c r="H7326">
        <v>-20.658789817762049</v>
      </c>
      <c r="I7326">
        <v>9.798894162072011E-2</v>
      </c>
      <c r="J7326" t="s">
        <v>340</v>
      </c>
      <c r="L7326" t="s">
        <v>1461</v>
      </c>
      <c r="N7326" t="s">
        <v>2008</v>
      </c>
      <c r="O7326">
        <v>1</v>
      </c>
      <c r="P7326" s="4">
        <f>INDEX(parameters!$D$41:$AG$178,MATCH('PV (extension)'!B7304,parameters!$C$41:$C$178,0),MATCH('PV (extension)'!A7326,parameters!$D$5:$AG$5,0))/O7326</f>
        <v>6.6094595017907607E-3</v>
      </c>
      <c r="Q7326" s="3" t="s">
        <v>1505</v>
      </c>
      <c r="R7326">
        <f>INDEX(parameters!$C$196:$EJ$198,MATCH('PV (extension)'!Q7326,parameters!$B$196:$B$198,0),MATCH('PV (extension)'!B7304,parameters!$C$195:$EJ$195,0))</f>
        <v>1449.0433892479944</v>
      </c>
      <c r="S7326">
        <v>93</v>
      </c>
      <c r="T7326">
        <v>30</v>
      </c>
      <c r="U7326">
        <f t="shared" si="792"/>
        <v>4042831.0560019044</v>
      </c>
      <c r="V7326">
        <f t="shared" si="793"/>
        <v>2.4735141937613754E-7</v>
      </c>
    </row>
    <row r="7327" spans="1:22" customFormat="1" ht="16" x14ac:dyDescent="0.2">
      <c r="A7327" t="s">
        <v>1457</v>
      </c>
      <c r="B7327" s="4">
        <f t="shared" si="791"/>
        <v>2.7721413058207955E-8</v>
      </c>
      <c r="C7327" t="s">
        <v>49</v>
      </c>
      <c r="D7327" t="s">
        <v>15</v>
      </c>
      <c r="F7327" t="s">
        <v>36</v>
      </c>
      <c r="G7327">
        <v>2</v>
      </c>
      <c r="H7327">
        <v>-17.845360350005858</v>
      </c>
      <c r="I7327">
        <v>9.798894162072011E-2</v>
      </c>
      <c r="J7327" t="s">
        <v>340</v>
      </c>
      <c r="L7327" t="s">
        <v>1457</v>
      </c>
      <c r="N7327" t="s">
        <v>2008</v>
      </c>
      <c r="O7327">
        <v>1</v>
      </c>
      <c r="P7327" s="4">
        <f>INDEX(parameters!$D$41:$AG$178,MATCH('PV (extension)'!B7304,parameters!$C$41:$C$178,0),MATCH('PV (extension)'!A7327,parameters!$D$5:$AG$5,0))/O7327</f>
        <v>0.11207298962797985</v>
      </c>
      <c r="Q7327" s="3" t="s">
        <v>1505</v>
      </c>
      <c r="R7327">
        <f>INDEX(parameters!$C$196:$EJ$198,MATCH('PV (extension)'!Q7327,parameters!$B$196:$B$198,0),MATCH('PV (extension)'!B7304,parameters!$C$195:$EJ$195,0))</f>
        <v>1449.0433892479944</v>
      </c>
      <c r="S7327">
        <v>93</v>
      </c>
      <c r="T7327">
        <v>30</v>
      </c>
      <c r="U7327">
        <f t="shared" si="792"/>
        <v>4042831.0560019044</v>
      </c>
      <c r="V7327">
        <f t="shared" si="793"/>
        <v>2.4735141937613754E-7</v>
      </c>
    </row>
    <row r="7328" spans="1:22" customFormat="1" ht="16" x14ac:dyDescent="0.2">
      <c r="A7328" t="s">
        <v>1462</v>
      </c>
      <c r="B7328" s="4">
        <f t="shared" si="791"/>
        <v>8.6425739078175746E-10</v>
      </c>
      <c r="C7328" t="s">
        <v>49</v>
      </c>
      <c r="D7328" t="s">
        <v>15</v>
      </c>
      <c r="F7328" t="s">
        <v>36</v>
      </c>
      <c r="G7328">
        <v>2</v>
      </c>
      <c r="H7328">
        <v>-21.294425499752101</v>
      </c>
      <c r="I7328">
        <v>9.798894162072011E-2</v>
      </c>
      <c r="J7328" t="s">
        <v>340</v>
      </c>
      <c r="L7328" t="s">
        <v>1462</v>
      </c>
      <c r="N7328" t="s">
        <v>2008</v>
      </c>
      <c r="O7328">
        <v>1</v>
      </c>
      <c r="P7328" s="4">
        <f>INDEX(parameters!$D$41:$AG$178,MATCH('PV (extension)'!B7304,parameters!$C$41:$C$178,0),MATCH('PV (extension)'!A7328,parameters!$D$5:$AG$5,0))/O7328</f>
        <v>3.4940466198316628E-3</v>
      </c>
      <c r="Q7328" s="3" t="s">
        <v>1505</v>
      </c>
      <c r="R7328">
        <f>INDEX(parameters!$C$196:$EJ$198,MATCH('PV (extension)'!Q7328,parameters!$B$196:$B$198,0),MATCH('PV (extension)'!B7304,parameters!$C$195:$EJ$195,0))</f>
        <v>1449.0433892479944</v>
      </c>
      <c r="S7328">
        <v>93</v>
      </c>
      <c r="T7328">
        <v>30</v>
      </c>
      <c r="U7328">
        <f t="shared" si="792"/>
        <v>4042831.0560019044</v>
      </c>
      <c r="V7328">
        <f t="shared" si="793"/>
        <v>2.4735141937613754E-7</v>
      </c>
    </row>
    <row r="7329" spans="1:22" customFormat="1" ht="16" x14ac:dyDescent="0.2">
      <c r="A7329" t="s">
        <v>1458</v>
      </c>
      <c r="B7329" s="4">
        <f t="shared" si="791"/>
        <v>1.4520767631036571E-8</v>
      </c>
      <c r="C7329" t="s">
        <v>49</v>
      </c>
      <c r="D7329" t="s">
        <v>15</v>
      </c>
      <c r="F7329" t="s">
        <v>36</v>
      </c>
      <c r="G7329">
        <v>2</v>
      </c>
      <c r="H7329">
        <v>-18.48100416113547</v>
      </c>
      <c r="I7329">
        <v>9.798894162072011E-2</v>
      </c>
      <c r="J7329" t="s">
        <v>340</v>
      </c>
      <c r="L7329" t="s">
        <v>1458</v>
      </c>
      <c r="N7329" t="s">
        <v>2008</v>
      </c>
      <c r="O7329">
        <v>1</v>
      </c>
      <c r="P7329" s="4">
        <f>INDEX(parameters!$D$41:$AG$178,MATCH('PV (extension)'!B7304,parameters!$C$41:$C$178,0),MATCH('PV (extension)'!A7329,parameters!$D$5:$AG$5,0))/O7329</f>
        <v>5.8705010335741853E-2</v>
      </c>
      <c r="Q7329" s="3" t="s">
        <v>1505</v>
      </c>
      <c r="R7329">
        <f>INDEX(parameters!$C$196:$EJ$198,MATCH('PV (extension)'!Q7329,parameters!$B$196:$B$198,0),MATCH('PV (extension)'!B7304,parameters!$C$195:$EJ$195,0))</f>
        <v>1449.0433892479944</v>
      </c>
      <c r="S7329">
        <v>93</v>
      </c>
      <c r="T7329">
        <v>30</v>
      </c>
      <c r="U7329">
        <f t="shared" si="792"/>
        <v>4042831.0560019044</v>
      </c>
      <c r="V7329">
        <f t="shared" si="793"/>
        <v>2.4735141937613754E-7</v>
      </c>
    </row>
    <row r="7330" spans="1:22" customFormat="1" x14ac:dyDescent="0.2">
      <c r="A7330" t="s">
        <v>341</v>
      </c>
      <c r="B7330" s="4">
        <f t="shared" si="791"/>
        <v>3.5891280618757664E-8</v>
      </c>
      <c r="C7330" t="s">
        <v>359</v>
      </c>
      <c r="D7330" t="s">
        <v>15</v>
      </c>
      <c r="F7330" t="s">
        <v>36</v>
      </c>
      <c r="G7330">
        <v>2</v>
      </c>
      <c r="H7330">
        <v>-17.561299045251399</v>
      </c>
      <c r="I7330">
        <v>9.798894162072011E-2</v>
      </c>
      <c r="J7330" t="s">
        <v>340</v>
      </c>
      <c r="L7330" t="s">
        <v>341</v>
      </c>
      <c r="N7330" t="s">
        <v>2008</v>
      </c>
      <c r="O7330">
        <v>1</v>
      </c>
      <c r="P7330" s="4">
        <f>INDEX(parameters!$D$41:$AG$178,MATCH('PV (extension)'!B7304,parameters!$C$41:$C$178,0),MATCH('PV (extension)'!A7330,parameters!$D$5:$AG$5,0))/O7330</f>
        <v>3.2864644265829519E-3</v>
      </c>
      <c r="Q7330" t="s">
        <v>1506</v>
      </c>
      <c r="R7330">
        <f>INDEX(parameters!$C$196:$EJ$198,MATCH('PV (extension)'!Q7330,parameters!$B$196:$B$198,0),MATCH('PV (extension)'!B7304,parameters!$C$195:$EJ$195,0))</f>
        <v>1017.4134435145494</v>
      </c>
      <c r="S7330">
        <v>3</v>
      </c>
      <c r="T7330">
        <v>30</v>
      </c>
      <c r="U7330">
        <f t="shared" si="792"/>
        <v>91567.209916309439</v>
      </c>
      <c r="V7330">
        <f t="shared" si="793"/>
        <v>1.0920939940334313E-5</v>
      </c>
    </row>
    <row r="7331" spans="1:22" customFormat="1" x14ac:dyDescent="0.2">
      <c r="A7331" t="s">
        <v>342</v>
      </c>
      <c r="B7331" s="4">
        <f t="shared" si="791"/>
        <v>3.5199847019550346E-8</v>
      </c>
      <c r="C7331" t="s">
        <v>359</v>
      </c>
      <c r="D7331" t="s">
        <v>15</v>
      </c>
      <c r="F7331" t="s">
        <v>36</v>
      </c>
      <c r="G7331">
        <v>2</v>
      </c>
      <c r="H7331">
        <v>-17.561299045251399</v>
      </c>
      <c r="I7331">
        <v>9.798894162072011E-2</v>
      </c>
      <c r="J7331" t="s">
        <v>340</v>
      </c>
      <c r="L7331" t="s">
        <v>342</v>
      </c>
      <c r="N7331" t="s">
        <v>2008</v>
      </c>
      <c r="O7331">
        <v>1</v>
      </c>
      <c r="P7331" s="4">
        <f>INDEX(parameters!$D$41:$AG$178,MATCH('PV (extension)'!B7304,parameters!$C$41:$C$178,0),MATCH('PV (extension)'!A7331,parameters!$D$5:$AG$5,0))/O7331</f>
        <v>3.2231517810611459E-3</v>
      </c>
      <c r="Q7331" t="s">
        <v>1506</v>
      </c>
      <c r="R7331">
        <f>INDEX(parameters!$C$196:$EJ$198,MATCH('PV (extension)'!Q7331,parameters!$B$196:$B$198,0),MATCH('PV (extension)'!B7304,parameters!$C$195:$EJ$195,0))</f>
        <v>1017.4134435145494</v>
      </c>
      <c r="S7331">
        <v>3</v>
      </c>
      <c r="T7331">
        <v>30</v>
      </c>
      <c r="U7331">
        <f t="shared" si="792"/>
        <v>91567.209916309439</v>
      </c>
      <c r="V7331">
        <f t="shared" si="793"/>
        <v>1.0920939940334313E-5</v>
      </c>
    </row>
    <row r="7332" spans="1:22" customFormat="1" x14ac:dyDescent="0.2">
      <c r="A7332" t="s">
        <v>343</v>
      </c>
      <c r="B7332" s="4">
        <f t="shared" si="791"/>
        <v>1.8921482483372235E-8</v>
      </c>
      <c r="C7332" t="s">
        <v>359</v>
      </c>
      <c r="D7332" t="s">
        <v>15</v>
      </c>
      <c r="F7332" t="s">
        <v>36</v>
      </c>
      <c r="G7332">
        <v>2</v>
      </c>
      <c r="H7332">
        <v>-18.196897397350821</v>
      </c>
      <c r="I7332">
        <v>9.798894162072011E-2</v>
      </c>
      <c r="J7332" t="s">
        <v>340</v>
      </c>
      <c r="L7332" t="s">
        <v>343</v>
      </c>
      <c r="N7332" t="s">
        <v>2008</v>
      </c>
      <c r="O7332">
        <v>1</v>
      </c>
      <c r="P7332" s="4">
        <f>INDEX(parameters!$D$41:$AG$178,MATCH('PV (extension)'!B7304,parameters!$C$41:$C$178,0),MATCH('PV (extension)'!A7332,parameters!$D$5:$AG$5,0))/O7332</f>
        <v>1.7325873584827175E-3</v>
      </c>
      <c r="Q7332" t="s">
        <v>1506</v>
      </c>
      <c r="R7332">
        <f>INDEX(parameters!$C$196:$EJ$198,MATCH('PV (extension)'!Q7332,parameters!$B$196:$B$198,0),MATCH('PV (extension)'!B7304,parameters!$C$195:$EJ$195,0))</f>
        <v>1017.4134435145494</v>
      </c>
      <c r="S7332">
        <v>3</v>
      </c>
      <c r="T7332">
        <v>30</v>
      </c>
      <c r="U7332">
        <f t="shared" si="792"/>
        <v>91567.209916309439</v>
      </c>
      <c r="V7332">
        <f t="shared" si="793"/>
        <v>1.0920939940334313E-5</v>
      </c>
    </row>
    <row r="7333" spans="1:22" customFormat="1" x14ac:dyDescent="0.2">
      <c r="A7333" t="s">
        <v>344</v>
      </c>
      <c r="B7333" s="4">
        <f t="shared" si="791"/>
        <v>1.8905110692613701E-8</v>
      </c>
      <c r="C7333" t="s">
        <v>359</v>
      </c>
      <c r="D7333" t="s">
        <v>15</v>
      </c>
      <c r="F7333" t="s">
        <v>36</v>
      </c>
      <c r="G7333">
        <v>2</v>
      </c>
      <c r="H7333">
        <v>-18.196897397350821</v>
      </c>
      <c r="I7333">
        <v>9.798894162072011E-2</v>
      </c>
      <c r="J7333" t="s">
        <v>340</v>
      </c>
      <c r="L7333" t="s">
        <v>344</v>
      </c>
      <c r="N7333" t="s">
        <v>2008</v>
      </c>
      <c r="O7333">
        <v>1</v>
      </c>
      <c r="P7333" s="4">
        <f>INDEX(parameters!$D$41:$AG$178,MATCH('PV (extension)'!B7304,parameters!$C$41:$C$178,0),MATCH('PV (extension)'!A7333,parameters!$D$5:$AG$5,0))/O7333</f>
        <v>1.7310882392816251E-3</v>
      </c>
      <c r="Q7333" t="s">
        <v>1506</v>
      </c>
      <c r="R7333">
        <f>INDEX(parameters!$C$196:$EJ$198,MATCH('PV (extension)'!Q7333,parameters!$B$196:$B$198,0),MATCH('PV (extension)'!B7304,parameters!$C$195:$EJ$195,0))</f>
        <v>1017.4134435145494</v>
      </c>
      <c r="S7333">
        <v>3</v>
      </c>
      <c r="T7333">
        <v>30</v>
      </c>
      <c r="U7333">
        <f t="shared" si="792"/>
        <v>91567.209916309439</v>
      </c>
      <c r="V7333">
        <f t="shared" si="793"/>
        <v>1.0920939940334313E-5</v>
      </c>
    </row>
    <row r="7334" spans="1:22" customFormat="1" ht="16" x14ac:dyDescent="0.2">
      <c r="A7334" t="s">
        <v>345</v>
      </c>
      <c r="B7334" s="4">
        <f t="shared" si="791"/>
        <v>3.8818766919008409E-7</v>
      </c>
      <c r="C7334" t="s">
        <v>359</v>
      </c>
      <c r="D7334" t="s">
        <v>15</v>
      </c>
      <c r="F7334" t="s">
        <v>36</v>
      </c>
      <c r="G7334">
        <v>2</v>
      </c>
      <c r="H7334">
        <v>-15.20991773919472</v>
      </c>
      <c r="I7334">
        <v>9.798894162072011E-2</v>
      </c>
      <c r="J7334" t="s">
        <v>340</v>
      </c>
      <c r="L7334" t="s">
        <v>345</v>
      </c>
      <c r="N7334" t="s">
        <v>2008</v>
      </c>
      <c r="O7334">
        <v>1</v>
      </c>
      <c r="P7334" s="4">
        <f>INDEX(parameters!$D$41:$AG$178,MATCH('PV (extension)'!B7304,parameters!$C$41:$C$178,0),MATCH('PV (extension)'!A7334,parameters!$D$5:$AG$5,0))/O7334</f>
        <v>5.0625069824473082E-2</v>
      </c>
      <c r="Q7334" s="3" t="s">
        <v>1505</v>
      </c>
      <c r="R7334">
        <f>INDEX(parameters!$C$196:$EJ$198,MATCH('PV (extension)'!Q7334,parameters!$B$196:$B$198,0),MATCH('PV (extension)'!B7304,parameters!$C$195:$EJ$195,0))</f>
        <v>1449.0433892479944</v>
      </c>
      <c r="S7334">
        <v>3</v>
      </c>
      <c r="T7334">
        <v>30</v>
      </c>
      <c r="U7334">
        <f t="shared" si="792"/>
        <v>130413.9050323195</v>
      </c>
      <c r="V7334">
        <f t="shared" si="793"/>
        <v>7.667894000660264E-6</v>
      </c>
    </row>
    <row r="7335" spans="1:22" customFormat="1" ht="16" x14ac:dyDescent="0.2">
      <c r="A7335" t="s">
        <v>346</v>
      </c>
      <c r="B7335" s="4">
        <f t="shared" si="791"/>
        <v>2.0262834018893501E-7</v>
      </c>
      <c r="C7335" t="s">
        <v>359</v>
      </c>
      <c r="D7335" t="s">
        <v>15</v>
      </c>
      <c r="F7335" t="s">
        <v>36</v>
      </c>
      <c r="G7335">
        <v>2</v>
      </c>
      <c r="H7335">
        <v>-15.845552597349339</v>
      </c>
      <c r="I7335">
        <v>9.798894162072011E-2</v>
      </c>
      <c r="J7335" t="s">
        <v>340</v>
      </c>
      <c r="L7335" t="s">
        <v>346</v>
      </c>
      <c r="N7335" t="s">
        <v>2008</v>
      </c>
      <c r="O7335">
        <v>1</v>
      </c>
      <c r="P7335" s="4">
        <f>INDEX(parameters!$D$41:$AG$178,MATCH('PV (extension)'!B7304,parameters!$C$41:$C$178,0),MATCH('PV (extension)'!A7335,parameters!$D$5:$AG$5,0))/O7335</f>
        <v>2.6425553114256296E-2</v>
      </c>
      <c r="Q7335" s="3" t="s">
        <v>1505</v>
      </c>
      <c r="R7335">
        <f>INDEX(parameters!$C$196:$EJ$198,MATCH('PV (extension)'!Q7335,parameters!$B$196:$B$198,0),MATCH('PV (extension)'!B7304,parameters!$C$195:$EJ$195,0))</f>
        <v>1449.0433892479944</v>
      </c>
      <c r="S7335">
        <v>3</v>
      </c>
      <c r="T7335">
        <v>30</v>
      </c>
      <c r="U7335">
        <f t="shared" si="792"/>
        <v>130413.9050323195</v>
      </c>
      <c r="V7335">
        <f t="shared" si="793"/>
        <v>7.667894000660264E-6</v>
      </c>
    </row>
    <row r="7336" spans="1:22" customFormat="1" ht="16" x14ac:dyDescent="0.2">
      <c r="A7336" t="s">
        <v>347</v>
      </c>
      <c r="B7336" s="4">
        <f t="shared" si="791"/>
        <v>1.1207742907101588E-7</v>
      </c>
      <c r="C7336" t="s">
        <v>49</v>
      </c>
      <c r="D7336" t="s">
        <v>15</v>
      </c>
      <c r="F7336" t="s">
        <v>36</v>
      </c>
      <c r="G7336">
        <v>2</v>
      </c>
      <c r="H7336">
        <v>-16.884050111477411</v>
      </c>
      <c r="I7336">
        <v>9.798894162072011E-2</v>
      </c>
      <c r="J7336" t="s">
        <v>340</v>
      </c>
      <c r="L7336" t="s">
        <v>347</v>
      </c>
      <c r="N7336" t="s">
        <v>2008</v>
      </c>
      <c r="O7336">
        <v>1</v>
      </c>
      <c r="P7336" s="4">
        <f>INDEX(parameters!$D$41:$AG$178,MATCH('PV (extension)'!B7304,parameters!$C$41:$C$178,0),MATCH('PV (extension)'!A7336,parameters!$D$5:$AG$5,0))/O7336</f>
        <v>1.4616455191133988E-2</v>
      </c>
      <c r="Q7336" s="3" t="s">
        <v>1505</v>
      </c>
      <c r="R7336">
        <f>INDEX(parameters!$C$196:$EJ$198,MATCH('PV (extension)'!Q7336,parameters!$B$196:$B$198,0),MATCH('PV (extension)'!B7304,parameters!$C$195:$EJ$195,0))</f>
        <v>1449.0433892479944</v>
      </c>
      <c r="S7336">
        <v>3</v>
      </c>
      <c r="T7336">
        <v>30</v>
      </c>
      <c r="U7336">
        <f t="shared" si="792"/>
        <v>130413.9050323195</v>
      </c>
      <c r="V7336">
        <f t="shared" si="793"/>
        <v>7.667894000660264E-6</v>
      </c>
    </row>
    <row r="7337" spans="1:22" customFormat="1" ht="16" x14ac:dyDescent="0.2">
      <c r="A7337" t="s">
        <v>348</v>
      </c>
      <c r="B7337" s="4">
        <f t="shared" si="791"/>
        <v>3.1382382974416226E-9</v>
      </c>
      <c r="C7337" t="s">
        <v>49</v>
      </c>
      <c r="D7337" t="s">
        <v>15</v>
      </c>
      <c r="F7337" t="s">
        <v>36</v>
      </c>
      <c r="G7337">
        <v>2</v>
      </c>
      <c r="H7337">
        <v>-19.506396550885459</v>
      </c>
      <c r="I7337">
        <v>9.798894162072011E-2</v>
      </c>
      <c r="J7337" t="s">
        <v>340</v>
      </c>
      <c r="L7337" t="s">
        <v>348</v>
      </c>
      <c r="N7337" t="s">
        <v>2008</v>
      </c>
      <c r="O7337">
        <v>1</v>
      </c>
      <c r="P7337" s="4">
        <f>INDEX(parameters!$D$41:$AG$178,MATCH('PV (extension)'!B7304,parameters!$C$41:$C$178,0),MATCH('PV (extension)'!A7337,parameters!$D$5:$AG$5,0))/O7337</f>
        <v>4.0926991129133978E-4</v>
      </c>
      <c r="Q7337" s="3" t="s">
        <v>1505</v>
      </c>
      <c r="R7337">
        <f>INDEX(parameters!$C$196:$EJ$198,MATCH('PV (extension)'!Q7337,parameters!$B$196:$B$198,0),MATCH('PV (extension)'!B7304,parameters!$C$195:$EJ$195,0))</f>
        <v>1449.0433892479944</v>
      </c>
      <c r="S7337">
        <v>3</v>
      </c>
      <c r="T7337">
        <v>30</v>
      </c>
      <c r="U7337">
        <f t="shared" si="792"/>
        <v>130413.9050323195</v>
      </c>
      <c r="V7337">
        <f t="shared" si="793"/>
        <v>7.667894000660264E-6</v>
      </c>
    </row>
    <row r="7338" spans="1:22" customFormat="1" ht="16" x14ac:dyDescent="0.2">
      <c r="A7338" t="s">
        <v>349</v>
      </c>
      <c r="B7338" s="4">
        <f t="shared" si="791"/>
        <v>1.8644458083165561E-8</v>
      </c>
      <c r="C7338" t="s">
        <v>359</v>
      </c>
      <c r="D7338" t="s">
        <v>15</v>
      </c>
      <c r="F7338" t="s">
        <v>36</v>
      </c>
      <c r="G7338">
        <v>2</v>
      </c>
      <c r="H7338">
        <v>-18.220764878757461</v>
      </c>
      <c r="I7338">
        <v>9.798894162072011E-2</v>
      </c>
      <c r="J7338" t="s">
        <v>340</v>
      </c>
      <c r="L7338" t="s">
        <v>349</v>
      </c>
      <c r="N7338" t="s">
        <v>2008</v>
      </c>
      <c r="O7338">
        <v>1</v>
      </c>
      <c r="P7338" s="4">
        <f>INDEX(parameters!$D$41:$AG$178,MATCH('PV (extension)'!B7304,parameters!$C$41:$C$178,0),MATCH('PV (extension)'!A7338,parameters!$D$5:$AG$5,0))/O7338</f>
        <v>2.4314965858370148E-3</v>
      </c>
      <c r="Q7338" s="3" t="s">
        <v>1505</v>
      </c>
      <c r="R7338">
        <f>INDEX(parameters!$C$196:$EJ$198,MATCH('PV (extension)'!Q7338,parameters!$B$196:$B$198,0),MATCH('PV (extension)'!B7304,parameters!$C$195:$EJ$195,0))</f>
        <v>1449.0433892479944</v>
      </c>
      <c r="S7338">
        <v>3</v>
      </c>
      <c r="T7338">
        <v>30</v>
      </c>
      <c r="U7338">
        <f t="shared" si="792"/>
        <v>130413.9050323195</v>
      </c>
      <c r="V7338">
        <f t="shared" si="793"/>
        <v>7.667894000660264E-6</v>
      </c>
    </row>
    <row r="7339" spans="1:22" customFormat="1" ht="16" x14ac:dyDescent="0.2">
      <c r="A7339" t="s">
        <v>350</v>
      </c>
      <c r="B7339" s="4">
        <f t="shared" si="791"/>
        <v>3.1912689849324989E-7</v>
      </c>
      <c r="C7339" t="s">
        <v>359</v>
      </c>
      <c r="D7339" t="s">
        <v>15</v>
      </c>
      <c r="F7339" t="s">
        <v>36</v>
      </c>
      <c r="G7339">
        <v>2</v>
      </c>
      <c r="H7339">
        <v>-15.40735416199742</v>
      </c>
      <c r="I7339">
        <v>9.798894162072011E-2</v>
      </c>
      <c r="J7339" t="s">
        <v>340</v>
      </c>
      <c r="L7339" t="s">
        <v>350</v>
      </c>
      <c r="N7339" t="s">
        <v>2008</v>
      </c>
      <c r="O7339">
        <v>1</v>
      </c>
      <c r="P7339" s="4">
        <f>INDEX(parameters!$D$41:$AG$178,MATCH('PV (extension)'!B7304,parameters!$C$41:$C$178,0),MATCH('PV (extension)'!A7339,parameters!$D$5:$AG$5,0))/O7339</f>
        <v>4.1618585033357351E-2</v>
      </c>
      <c r="Q7339" s="3" t="s">
        <v>1505</v>
      </c>
      <c r="R7339">
        <f>INDEX(parameters!$C$196:$EJ$198,MATCH('PV (extension)'!Q7339,parameters!$B$196:$B$198,0),MATCH('PV (extension)'!B7304,parameters!$C$195:$EJ$195,0))</f>
        <v>1449.0433892479944</v>
      </c>
      <c r="S7339">
        <v>3</v>
      </c>
      <c r="T7339">
        <v>30</v>
      </c>
      <c r="U7339">
        <f t="shared" si="792"/>
        <v>130413.9050323195</v>
      </c>
      <c r="V7339">
        <f t="shared" si="793"/>
        <v>7.667894000660264E-6</v>
      </c>
    </row>
    <row r="7340" spans="1:22" customFormat="1" ht="16" x14ac:dyDescent="0.2">
      <c r="A7340" t="s">
        <v>351</v>
      </c>
      <c r="B7340" s="4">
        <f t="shared" si="791"/>
        <v>9.853526972708633E-9</v>
      </c>
      <c r="C7340" t="s">
        <v>359</v>
      </c>
      <c r="D7340" t="s">
        <v>15</v>
      </c>
      <c r="F7340" t="s">
        <v>36</v>
      </c>
      <c r="G7340">
        <v>2</v>
      </c>
      <c r="H7340">
        <v>-18.856367974250119</v>
      </c>
      <c r="I7340">
        <v>9.798894162072011E-2</v>
      </c>
      <c r="J7340" t="s">
        <v>340</v>
      </c>
      <c r="L7340" t="s">
        <v>351</v>
      </c>
      <c r="N7340" t="s">
        <v>2008</v>
      </c>
      <c r="O7340">
        <v>1</v>
      </c>
      <c r="P7340" s="4">
        <f>INDEX(parameters!$D$41:$AG$178,MATCH('PV (extension)'!B7304,parameters!$C$41:$C$178,0),MATCH('PV (extension)'!A7340,parameters!$D$5:$AG$5,0))/O7340</f>
        <v>1.2850369308522222E-3</v>
      </c>
      <c r="Q7340" s="3" t="s">
        <v>1505</v>
      </c>
      <c r="R7340">
        <f>INDEX(parameters!$C$196:$EJ$198,MATCH('PV (extension)'!Q7340,parameters!$B$196:$B$198,0),MATCH('PV (extension)'!B7304,parameters!$C$195:$EJ$195,0))</f>
        <v>1449.0433892479944</v>
      </c>
      <c r="S7340">
        <v>3</v>
      </c>
      <c r="T7340">
        <v>30</v>
      </c>
      <c r="U7340">
        <f t="shared" si="792"/>
        <v>130413.9050323195</v>
      </c>
      <c r="V7340">
        <f t="shared" si="793"/>
        <v>7.667894000660264E-6</v>
      </c>
    </row>
    <row r="7341" spans="1:22" customFormat="1" ht="16" x14ac:dyDescent="0.2">
      <c r="A7341" t="s">
        <v>352</v>
      </c>
      <c r="B7341" s="4">
        <f t="shared" si="791"/>
        <v>1.6677792221466935E-7</v>
      </c>
      <c r="C7341" t="s">
        <v>359</v>
      </c>
      <c r="D7341" t="s">
        <v>15</v>
      </c>
      <c r="F7341" t="s">
        <v>36</v>
      </c>
      <c r="G7341">
        <v>2</v>
      </c>
      <c r="H7341">
        <v>-16.042988178471511</v>
      </c>
      <c r="I7341">
        <v>9.798894162072011E-2</v>
      </c>
      <c r="J7341" t="s">
        <v>340</v>
      </c>
      <c r="L7341" t="s">
        <v>352</v>
      </c>
      <c r="N7341" t="s">
        <v>2008</v>
      </c>
      <c r="O7341">
        <v>1</v>
      </c>
      <c r="P7341" s="4">
        <f>INDEX(parameters!$D$41:$AG$178,MATCH('PV (extension)'!B7304,parameters!$C$41:$C$178,0),MATCH('PV (extension)'!A7341,parameters!$D$5:$AG$5,0))/O7341</f>
        <v>2.1750160109191456E-2</v>
      </c>
      <c r="Q7341" s="3" t="s">
        <v>1505</v>
      </c>
      <c r="R7341">
        <f>INDEX(parameters!$C$196:$EJ$198,MATCH('PV (extension)'!Q7341,parameters!$B$196:$B$198,0),MATCH('PV (extension)'!B7304,parameters!$C$195:$EJ$195,0))</f>
        <v>1449.0433892479944</v>
      </c>
      <c r="S7341">
        <v>3</v>
      </c>
      <c r="T7341">
        <v>30</v>
      </c>
      <c r="U7341">
        <f t="shared" si="792"/>
        <v>130413.9050323195</v>
      </c>
      <c r="V7341">
        <f t="shared" si="793"/>
        <v>7.667894000660264E-6</v>
      </c>
    </row>
    <row r="7342" spans="1:22" customFormat="1" x14ac:dyDescent="0.2">
      <c r="A7342" t="s">
        <v>442</v>
      </c>
      <c r="B7342">
        <v>2.0720999999999999E-3</v>
      </c>
      <c r="C7342" t="s">
        <v>42</v>
      </c>
      <c r="D7342" t="s">
        <v>16</v>
      </c>
      <c r="F7342" t="s">
        <v>36</v>
      </c>
      <c r="G7342">
        <v>2</v>
      </c>
      <c r="H7342">
        <v>-6.1791926932012373</v>
      </c>
      <c r="I7342">
        <v>4.3409845976280087E-2</v>
      </c>
      <c r="J7342" t="s">
        <v>353</v>
      </c>
      <c r="L7342" t="s">
        <v>443</v>
      </c>
    </row>
    <row r="7343" spans="1:22" customFormat="1" x14ac:dyDescent="0.2">
      <c r="A7343" t="s">
        <v>354</v>
      </c>
      <c r="B7343">
        <v>-1.8648999999999999E-6</v>
      </c>
      <c r="C7343" t="s">
        <v>49</v>
      </c>
      <c r="D7343" t="s">
        <v>250</v>
      </c>
      <c r="F7343" t="s">
        <v>36</v>
      </c>
      <c r="G7343">
        <v>2</v>
      </c>
      <c r="H7343">
        <v>-13.19230312560901</v>
      </c>
      <c r="I7343">
        <v>4.3409845976280087E-2</v>
      </c>
      <c r="J7343" t="s">
        <v>353</v>
      </c>
      <c r="K7343" t="b">
        <v>1</v>
      </c>
      <c r="L7343" t="s">
        <v>355</v>
      </c>
    </row>
    <row r="7344" spans="1:22" customFormat="1" x14ac:dyDescent="0.2"/>
    <row r="7345" spans="1:19" s="2" customFormat="1" x14ac:dyDescent="0.2">
      <c r="A7345" s="2" t="s">
        <v>2</v>
      </c>
      <c r="B7345" s="2" t="s">
        <v>1459</v>
      </c>
    </row>
    <row r="7346" spans="1:19" x14ac:dyDescent="0.2">
      <c r="A7346" s="29" t="s">
        <v>4</v>
      </c>
      <c r="B73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")&amp;HLOOKUP(B7347,parameters!$C$195:$EJ$198,2,0)&amp;" kWh/kWp.
Annual output, Facade: "&amp;HLOOKUP(B7347,parameters!$C$195:$EJ$198,3,0)&amp;" kWh/kWp.
Annual output, Open-ground: "&amp;HLOOKUP(B7347,parameters!$C$195:$EJ$198,4,0)&amp;_xlfn._LONGTEXT("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")&amp;VLOOKUP(B7347,'extension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1444.92515696326 kWh/kWp.
Annual output, Facade: 1014.52191871888 kWh/kWp.
Annual output, Open-ground: 1537.15442230134 kWh/kWp.
Amount of solar energy transformed to electricity. Waste heat emission due to losses of electricity in the system.
Technology:  Electricity production with grid-connected photovoltaic power plants.
Time period:  Time of publications
Production volume: 36.619 GWh in 2025.
Sampling:  Statistical data and model calculations
Extrapolations:  Use of PV technology data investigated for other countries (Switzerland). Correction of average yield with Swiss data.
Uncertainty:  None
Author: Romain Sacchi, PSI, romain.sacchi@psi.ch</v>
      </c>
    </row>
    <row r="7347" spans="1:19" customFormat="1" x14ac:dyDescent="0.2">
      <c r="A7347" t="s">
        <v>6</v>
      </c>
      <c r="B7347" t="s">
        <v>1624</v>
      </c>
    </row>
    <row r="7348" spans="1:19" customFormat="1" x14ac:dyDescent="0.2">
      <c r="A7348" t="s">
        <v>8</v>
      </c>
      <c r="B7348">
        <v>1</v>
      </c>
    </row>
    <row r="7349" spans="1:19" customFormat="1" x14ac:dyDescent="0.2">
      <c r="A7349" t="s">
        <v>9</v>
      </c>
      <c r="B7349" t="s">
        <v>73</v>
      </c>
    </row>
    <row r="7350" spans="1:19" customFormat="1" x14ac:dyDescent="0.2">
      <c r="A7350" t="s">
        <v>11</v>
      </c>
      <c r="B7350" t="s">
        <v>12</v>
      </c>
    </row>
    <row r="7351" spans="1:19" customFormat="1" x14ac:dyDescent="0.2">
      <c r="A7351" t="s">
        <v>13</v>
      </c>
      <c r="B7351" t="s">
        <v>14</v>
      </c>
    </row>
    <row r="7352" spans="1:19" customFormat="1" x14ac:dyDescent="0.2">
      <c r="A7352" t="s">
        <v>15</v>
      </c>
      <c r="B7352" t="s">
        <v>53</v>
      </c>
    </row>
    <row r="7353" spans="1:19" customFormat="1" x14ac:dyDescent="0.2">
      <c r="A7353" t="s">
        <v>17</v>
      </c>
    </row>
    <row r="7354" spans="1:19" s="2" customFormat="1" x14ac:dyDescent="0.2">
      <c r="A7354" s="2" t="s">
        <v>18</v>
      </c>
      <c r="B7354" s="2" t="s">
        <v>19</v>
      </c>
      <c r="C7354" s="2" t="s">
        <v>6</v>
      </c>
      <c r="D7354" s="2" t="s">
        <v>15</v>
      </c>
      <c r="E7354" s="2" t="s">
        <v>20</v>
      </c>
      <c r="F7354" s="2" t="s">
        <v>13</v>
      </c>
      <c r="G7354" s="2" t="s">
        <v>21</v>
      </c>
      <c r="H7354" s="2" t="s">
        <v>9</v>
      </c>
      <c r="I7354" s="2" t="s">
        <v>4</v>
      </c>
      <c r="J7354" s="2" t="s">
        <v>1925</v>
      </c>
      <c r="K7354" s="2" t="s">
        <v>1998</v>
      </c>
      <c r="L7354" s="2" t="s">
        <v>2002</v>
      </c>
      <c r="M7354" s="2" t="s">
        <v>2003</v>
      </c>
      <c r="N7354" s="2" t="s">
        <v>2001</v>
      </c>
      <c r="O7354" s="2" t="s">
        <v>2000</v>
      </c>
      <c r="P7354" s="2" t="s">
        <v>2004</v>
      </c>
      <c r="Q7354" s="2" t="s">
        <v>1502</v>
      </c>
      <c r="R7354" s="2" t="s">
        <v>2005</v>
      </c>
      <c r="S7354" s="2" t="s">
        <v>2006</v>
      </c>
    </row>
    <row r="7355" spans="1:19" customFormat="1" x14ac:dyDescent="0.2">
      <c r="A7355" t="s">
        <v>335</v>
      </c>
      <c r="B7355">
        <v>3.8502999999999998</v>
      </c>
      <c r="D7355" t="s">
        <v>30</v>
      </c>
      <c r="E7355" t="s">
        <v>336</v>
      </c>
      <c r="F7355" t="s">
        <v>27</v>
      </c>
      <c r="G7355">
        <v>0</v>
      </c>
      <c r="I7355" t="s">
        <v>337</v>
      </c>
    </row>
    <row r="7356" spans="1:19" customFormat="1" x14ac:dyDescent="0.2">
      <c r="A7356" t="s">
        <v>29</v>
      </c>
      <c r="B7356">
        <v>0.25026999999999999</v>
      </c>
      <c r="D7356" t="s">
        <v>30</v>
      </c>
      <c r="E7356" t="s">
        <v>31</v>
      </c>
      <c r="F7356" t="s">
        <v>27</v>
      </c>
      <c r="G7356">
        <v>0</v>
      </c>
      <c r="I7356" t="s">
        <v>338</v>
      </c>
    </row>
    <row r="7357" spans="1:19" customFormat="1" x14ac:dyDescent="0.2">
      <c r="A7357" t="s">
        <v>1459</v>
      </c>
      <c r="B7357">
        <v>1</v>
      </c>
      <c r="C7357" t="str">
        <f>B7347</f>
        <v>CM</v>
      </c>
      <c r="D7357" t="s">
        <v>53</v>
      </c>
      <c r="E7357" t="s">
        <v>339</v>
      </c>
      <c r="F7357" t="s">
        <v>33</v>
      </c>
      <c r="G7357">
        <v>0</v>
      </c>
      <c r="H7357" t="s">
        <v>73</v>
      </c>
      <c r="J7357">
        <f>VLOOKUP(C7357,'extension - production vol'!$B$6:$D$235,3,0)</f>
        <v>36.619</v>
      </c>
    </row>
    <row r="7358" spans="1:19" customFormat="1" ht="16" x14ac:dyDescent="0.2">
      <c r="A7358" t="s">
        <v>1439</v>
      </c>
      <c r="B7358" s="4">
        <f t="shared" ref="B7358:B7373" si="794">M7358*S7358</f>
        <v>3.9370152024245918E-8</v>
      </c>
      <c r="C7358" t="s">
        <v>49</v>
      </c>
      <c r="D7358" t="s">
        <v>15</v>
      </c>
      <c r="F7358" t="s">
        <v>36</v>
      </c>
      <c r="G7358">
        <v>0</v>
      </c>
      <c r="H7358" t="s">
        <v>1439</v>
      </c>
      <c r="I7358" t="s">
        <v>340</v>
      </c>
      <c r="K7358" t="s">
        <v>1999</v>
      </c>
      <c r="L7358">
        <f>IF(K7358="residential",VLOOKUP(B7347,parameters!$C$41:$AG$178,18,0),IF(K7358="commercial",1-VLOOKUP(B7347,parameters!$C$41:$AG$178,18,0),1))</f>
        <v>0.17766751537682748</v>
      </c>
      <c r="M7358" s="4">
        <f>INDEX(parameters!$D$41:$AG$178,MATCH('PV (extension)'!B7347,parameters!$C$41:$C$178,0),MATCH('PV (extension)'!A7358,parameters!$D$5:$AG$5,0))/L7358</f>
        <v>5.119823078397083E-3</v>
      </c>
      <c r="N7358" s="3" t="s">
        <v>1505</v>
      </c>
      <c r="O7358">
        <f>INDEX(parameters!$C$196:$EJ$198,MATCH('PV (extension)'!N7358,parameters!$B$196:$B$198,0),MATCH('PV (extension)'!B7347,parameters!$C$195:$EJ$195,0))</f>
        <v>1444.9251569632595</v>
      </c>
      <c r="P7358">
        <v>3</v>
      </c>
      <c r="Q7358">
        <v>30</v>
      </c>
      <c r="R7358">
        <f>Q7358*P7358*O7358</f>
        <v>130043.26412669335</v>
      </c>
      <c r="S7358">
        <f>1/R7358</f>
        <v>7.6897485365005907E-6</v>
      </c>
    </row>
    <row r="7359" spans="1:19" customFormat="1" ht="16" x14ac:dyDescent="0.2">
      <c r="A7359" t="s">
        <v>1440</v>
      </c>
      <c r="B7359" s="4">
        <f t="shared" si="794"/>
        <v>2.5678418466576126E-7</v>
      </c>
      <c r="C7359" t="s">
        <v>49</v>
      </c>
      <c r="D7359" t="s">
        <v>15</v>
      </c>
      <c r="F7359" t="s">
        <v>36</v>
      </c>
      <c r="G7359">
        <v>0</v>
      </c>
      <c r="H7359" t="s">
        <v>1440</v>
      </c>
      <c r="I7359" t="s">
        <v>340</v>
      </c>
      <c r="K7359" t="s">
        <v>1999</v>
      </c>
      <c r="L7359">
        <f>L7358</f>
        <v>0.17766751537682748</v>
      </c>
      <c r="M7359" s="4">
        <f>INDEX(parameters!$D$41:$AG$178,MATCH('PV (extension)'!B7347,parameters!$C$41:$C$178,0),MATCH('PV (extension)'!A7359,parameters!$D$5:$AG$5,0))/L7359</f>
        <v>3.3393053550047194E-2</v>
      </c>
      <c r="N7359" s="3" t="s">
        <v>1505</v>
      </c>
      <c r="O7359">
        <f>INDEX(parameters!$C$196:$EJ$198,MATCH('PV (extension)'!N7359,parameters!$B$196:$B$198,0),MATCH('PV (extension)'!B7347,parameters!$C$195:$EJ$195,0))</f>
        <v>1444.9251569632595</v>
      </c>
      <c r="P7359">
        <v>3</v>
      </c>
      <c r="Q7359">
        <v>30</v>
      </c>
      <c r="R7359">
        <f t="shared" ref="R7359:R7373" si="795">Q7359*P7359*O7359</f>
        <v>130043.26412669335</v>
      </c>
      <c r="S7359">
        <f t="shared" ref="S7359:S7373" si="796">1/R7359</f>
        <v>7.6897485365005907E-6</v>
      </c>
    </row>
    <row r="7360" spans="1:19" customFormat="1" ht="16" x14ac:dyDescent="0.2">
      <c r="A7360" t="s">
        <v>1441</v>
      </c>
      <c r="B7360" s="4">
        <f t="shared" si="794"/>
        <v>3.9788675992891148E-9</v>
      </c>
      <c r="C7360" t="s">
        <v>35</v>
      </c>
      <c r="D7360" t="s">
        <v>15</v>
      </c>
      <c r="F7360" t="s">
        <v>36</v>
      </c>
      <c r="G7360">
        <v>0</v>
      </c>
      <c r="H7360" t="s">
        <v>1441</v>
      </c>
      <c r="I7360" t="s">
        <v>340</v>
      </c>
      <c r="K7360" t="s">
        <v>1999</v>
      </c>
      <c r="L7360">
        <f t="shared" ref="L7360:L7373" si="797">L7359</f>
        <v>0.17766751537682748</v>
      </c>
      <c r="M7360" s="4">
        <f>INDEX(parameters!$D$41:$AG$178,MATCH('PV (extension)'!B7347,parameters!$C$41:$C$178,0),MATCH('PV (extension)'!A7360,parameters!$D$5:$AG$5,0))/L7360</f>
        <v>5.1742493013949662E-4</v>
      </c>
      <c r="N7360" s="3" t="s">
        <v>1505</v>
      </c>
      <c r="O7360">
        <f>INDEX(parameters!$C$196:$EJ$198,MATCH('PV (extension)'!N7360,parameters!$B$196:$B$198,0),MATCH('PV (extension)'!B7347,parameters!$C$195:$EJ$195,0))</f>
        <v>1444.9251569632595</v>
      </c>
      <c r="P7360">
        <v>3</v>
      </c>
      <c r="Q7360">
        <v>30</v>
      </c>
      <c r="R7360">
        <f t="shared" si="795"/>
        <v>130043.26412669335</v>
      </c>
      <c r="S7360">
        <f t="shared" si="796"/>
        <v>7.6897485365005907E-6</v>
      </c>
    </row>
    <row r="7361" spans="1:19" customFormat="1" ht="16" x14ac:dyDescent="0.2">
      <c r="A7361" t="s">
        <v>1442</v>
      </c>
      <c r="B7361" s="4">
        <f t="shared" si="794"/>
        <v>6.917192255035042E-8</v>
      </c>
      <c r="C7361" t="s">
        <v>35</v>
      </c>
      <c r="D7361" t="s">
        <v>15</v>
      </c>
      <c r="F7361" t="s">
        <v>36</v>
      </c>
      <c r="G7361">
        <v>0</v>
      </c>
      <c r="H7361" t="s">
        <v>1442</v>
      </c>
      <c r="I7361" t="s">
        <v>340</v>
      </c>
      <c r="K7361" t="s">
        <v>1999</v>
      </c>
      <c r="L7361">
        <f t="shared" si="797"/>
        <v>0.17766751537682748</v>
      </c>
      <c r="M7361" s="4">
        <f>INDEX(parameters!$D$41:$AG$178,MATCH('PV (extension)'!B7347,parameters!$C$41:$C$178,0),MATCH('PV (extension)'!A7361,parameters!$D$5:$AG$5,0))/L7361</f>
        <v>8.9953425943663963E-3</v>
      </c>
      <c r="N7361" s="3" t="s">
        <v>1505</v>
      </c>
      <c r="O7361">
        <f>INDEX(parameters!$C$196:$EJ$198,MATCH('PV (extension)'!N7361,parameters!$B$196:$B$198,0),MATCH('PV (extension)'!B7347,parameters!$C$195:$EJ$195,0))</f>
        <v>1444.9251569632595</v>
      </c>
      <c r="P7361">
        <v>3</v>
      </c>
      <c r="Q7361">
        <v>30</v>
      </c>
      <c r="R7361">
        <f t="shared" si="795"/>
        <v>130043.26412669335</v>
      </c>
      <c r="S7361">
        <f t="shared" si="796"/>
        <v>7.6897485365005907E-6</v>
      </c>
    </row>
    <row r="7362" spans="1:19" customFormat="1" x14ac:dyDescent="0.2">
      <c r="A7362" t="s">
        <v>341</v>
      </c>
      <c r="B7362" s="4">
        <f t="shared" si="794"/>
        <v>2.0258951418598506E-7</v>
      </c>
      <c r="C7362" t="s">
        <v>35</v>
      </c>
      <c r="D7362" t="s">
        <v>15</v>
      </c>
      <c r="F7362" t="s">
        <v>36</v>
      </c>
      <c r="G7362">
        <v>0</v>
      </c>
      <c r="H7362" t="s">
        <v>341</v>
      </c>
      <c r="I7362" t="s">
        <v>340</v>
      </c>
      <c r="K7362" t="s">
        <v>1999</v>
      </c>
      <c r="L7362">
        <f t="shared" si="797"/>
        <v>0.17766751537682748</v>
      </c>
      <c r="M7362" s="4">
        <f>INDEX(parameters!$D$41:$AG$178,MATCH('PV (extension)'!B7347,parameters!$C$41:$C$178,0),MATCH('PV (extension)'!A7362,parameters!$D$5:$AG$5,0))/L7362</f>
        <v>1.8497835237986298E-2</v>
      </c>
      <c r="N7362" t="s">
        <v>1506</v>
      </c>
      <c r="O7362">
        <f>INDEX(parameters!$C$196:$EJ$198,MATCH('PV (extension)'!N7362,parameters!$B$196:$B$198,0),MATCH('PV (extension)'!B7347,parameters!$C$195:$EJ$195,0))</f>
        <v>1014.5219187188844</v>
      </c>
      <c r="P7362">
        <v>3</v>
      </c>
      <c r="Q7362">
        <v>30</v>
      </c>
      <c r="R7362">
        <f t="shared" si="795"/>
        <v>91306.972684699591</v>
      </c>
      <c r="S7362">
        <f t="shared" si="796"/>
        <v>1.0952066097440236E-5</v>
      </c>
    </row>
    <row r="7363" spans="1:19" customFormat="1" x14ac:dyDescent="0.2">
      <c r="A7363" t="s">
        <v>342</v>
      </c>
      <c r="B7363" s="4">
        <f t="shared" si="794"/>
        <v>1.9868669448882249E-7</v>
      </c>
      <c r="C7363" t="s">
        <v>35</v>
      </c>
      <c r="D7363" t="s">
        <v>15</v>
      </c>
      <c r="F7363" t="s">
        <v>36</v>
      </c>
      <c r="G7363">
        <v>0</v>
      </c>
      <c r="H7363" t="s">
        <v>342</v>
      </c>
      <c r="I7363" t="s">
        <v>340</v>
      </c>
      <c r="K7363" t="s">
        <v>1999</v>
      </c>
      <c r="L7363">
        <f t="shared" si="797"/>
        <v>0.17766751537682748</v>
      </c>
      <c r="M7363" s="4">
        <f>INDEX(parameters!$D$41:$AG$178,MATCH('PV (extension)'!B7347,parameters!$C$41:$C$178,0),MATCH('PV (extension)'!A7363,parameters!$D$5:$AG$5,0))/L7363</f>
        <v>1.8141480586504166E-2</v>
      </c>
      <c r="N7363" t="s">
        <v>1506</v>
      </c>
      <c r="O7363">
        <f>INDEX(parameters!$C$196:$EJ$198,MATCH('PV (extension)'!N7363,parameters!$B$196:$B$198,0),MATCH('PV (extension)'!B7347,parameters!$C$195:$EJ$195,0))</f>
        <v>1014.5219187188844</v>
      </c>
      <c r="P7363">
        <v>3</v>
      </c>
      <c r="Q7363">
        <v>30</v>
      </c>
      <c r="R7363">
        <f t="shared" si="795"/>
        <v>91306.972684699591</v>
      </c>
      <c r="S7363">
        <f t="shared" si="796"/>
        <v>1.0952066097440236E-5</v>
      </c>
    </row>
    <row r="7364" spans="1:19" customFormat="1" x14ac:dyDescent="0.2">
      <c r="A7364" t="s">
        <v>343</v>
      </c>
      <c r="B7364" s="4">
        <f t="shared" si="794"/>
        <v>1.068029303468663E-7</v>
      </c>
      <c r="C7364" t="s">
        <v>35</v>
      </c>
      <c r="D7364" t="s">
        <v>15</v>
      </c>
      <c r="F7364" t="s">
        <v>36</v>
      </c>
      <c r="G7364">
        <v>0</v>
      </c>
      <c r="H7364" t="s">
        <v>343</v>
      </c>
      <c r="I7364" t="s">
        <v>340</v>
      </c>
      <c r="K7364" t="s">
        <v>1999</v>
      </c>
      <c r="L7364">
        <f t="shared" si="797"/>
        <v>0.17766751537682748</v>
      </c>
      <c r="M7364" s="4">
        <f>INDEX(parameters!$D$41:$AG$178,MATCH('PV (extension)'!B7347,parameters!$C$41:$C$178,0),MATCH('PV (extension)'!A7364,parameters!$D$5:$AG$5,0))/L7364</f>
        <v>9.7518522438271929E-3</v>
      </c>
      <c r="N7364" t="s">
        <v>1506</v>
      </c>
      <c r="O7364">
        <f>INDEX(parameters!$C$196:$EJ$198,MATCH('PV (extension)'!N7364,parameters!$B$196:$B$198,0),MATCH('PV (extension)'!B7347,parameters!$C$195:$EJ$195,0))</f>
        <v>1014.5219187188844</v>
      </c>
      <c r="P7364">
        <v>3</v>
      </c>
      <c r="Q7364">
        <v>30</v>
      </c>
      <c r="R7364">
        <f t="shared" si="795"/>
        <v>91306.972684699591</v>
      </c>
      <c r="S7364">
        <f t="shared" si="796"/>
        <v>1.0952066097440236E-5</v>
      </c>
    </row>
    <row r="7365" spans="1:19" customFormat="1" x14ac:dyDescent="0.2">
      <c r="A7365" t="s">
        <v>344</v>
      </c>
      <c r="B7365" s="4">
        <f t="shared" si="794"/>
        <v>1.0671051923533877E-7</v>
      </c>
      <c r="C7365" t="s">
        <v>35</v>
      </c>
      <c r="D7365" t="s">
        <v>15</v>
      </c>
      <c r="F7365" t="s">
        <v>36</v>
      </c>
      <c r="G7365">
        <v>0</v>
      </c>
      <c r="H7365" t="s">
        <v>344</v>
      </c>
      <c r="I7365" t="s">
        <v>340</v>
      </c>
      <c r="K7365" t="s">
        <v>1999</v>
      </c>
      <c r="L7365">
        <f t="shared" si="797"/>
        <v>0.17766751537682748</v>
      </c>
      <c r="M7365" s="4">
        <f>INDEX(parameters!$D$41:$AG$178,MATCH('PV (extension)'!B7347,parameters!$C$41:$C$178,0),MATCH('PV (extension)'!A7365,parameters!$D$5:$AG$5,0))/L7365</f>
        <v>9.7434144649911868E-3</v>
      </c>
      <c r="N7365" t="s">
        <v>1506</v>
      </c>
      <c r="O7365">
        <f>INDEX(parameters!$C$196:$EJ$198,MATCH('PV (extension)'!N7365,parameters!$B$196:$B$198,0),MATCH('PV (extension)'!B7347,parameters!$C$195:$EJ$195,0))</f>
        <v>1014.5219187188844</v>
      </c>
      <c r="P7365">
        <v>3</v>
      </c>
      <c r="Q7365">
        <v>30</v>
      </c>
      <c r="R7365">
        <f t="shared" si="795"/>
        <v>91306.972684699591</v>
      </c>
      <c r="S7365">
        <f t="shared" si="796"/>
        <v>1.0952066097440236E-5</v>
      </c>
    </row>
    <row r="7366" spans="1:19" customFormat="1" ht="16" x14ac:dyDescent="0.2">
      <c r="A7366" t="s">
        <v>345</v>
      </c>
      <c r="B7366" s="4">
        <f t="shared" si="794"/>
        <v>2.1911380691473117E-6</v>
      </c>
      <c r="C7366" t="s">
        <v>35</v>
      </c>
      <c r="D7366" t="s">
        <v>15</v>
      </c>
      <c r="F7366" t="s">
        <v>36</v>
      </c>
      <c r="G7366">
        <v>0</v>
      </c>
      <c r="H7366" t="s">
        <v>345</v>
      </c>
      <c r="I7366" t="s">
        <v>340</v>
      </c>
      <c r="K7366" t="s">
        <v>1999</v>
      </c>
      <c r="L7366">
        <f t="shared" si="797"/>
        <v>0.17766751537682748</v>
      </c>
      <c r="M7366" s="4">
        <f>INDEX(parameters!$D$41:$AG$178,MATCH('PV (extension)'!B7347,parameters!$C$41:$C$178,0),MATCH('PV (extension)'!A7366,parameters!$D$5:$AG$5,0))/L7366</f>
        <v>0.28494274666417674</v>
      </c>
      <c r="N7366" s="3" t="s">
        <v>1505</v>
      </c>
      <c r="O7366">
        <f>INDEX(parameters!$C$196:$EJ$198,MATCH('PV (extension)'!N7366,parameters!$B$196:$B$198,0),MATCH('PV (extension)'!B7347,parameters!$C$195:$EJ$195,0))</f>
        <v>1444.9251569632595</v>
      </c>
      <c r="P7366">
        <v>3</v>
      </c>
      <c r="Q7366">
        <v>30</v>
      </c>
      <c r="R7366">
        <f t="shared" si="795"/>
        <v>130043.26412669335</v>
      </c>
      <c r="S7366">
        <f t="shared" si="796"/>
        <v>7.6897485365005907E-6</v>
      </c>
    </row>
    <row r="7367" spans="1:19" customFormat="1" ht="16" x14ac:dyDescent="0.2">
      <c r="A7367" t="s">
        <v>346</v>
      </c>
      <c r="B7367" s="4">
        <f t="shared" si="794"/>
        <v>1.1437423321622832E-6</v>
      </c>
      <c r="C7367" t="s">
        <v>35</v>
      </c>
      <c r="D7367" t="s">
        <v>15</v>
      </c>
      <c r="F7367" t="s">
        <v>36</v>
      </c>
      <c r="G7367">
        <v>0</v>
      </c>
      <c r="H7367" t="s">
        <v>346</v>
      </c>
      <c r="I7367" t="s">
        <v>340</v>
      </c>
      <c r="K7367" t="s">
        <v>1999</v>
      </c>
      <c r="L7367">
        <f t="shared" si="797"/>
        <v>0.17766751537682748</v>
      </c>
      <c r="M7367" s="4">
        <f>INDEX(parameters!$D$41:$AG$178,MATCH('PV (extension)'!B7347,parameters!$C$41:$C$178,0),MATCH('PV (extension)'!A7367,parameters!$D$5:$AG$5,0))/L7367</f>
        <v>0.14873598619426004</v>
      </c>
      <c r="N7367" s="3" t="s">
        <v>1505</v>
      </c>
      <c r="O7367">
        <f>INDEX(parameters!$C$196:$EJ$198,MATCH('PV (extension)'!N7367,parameters!$B$196:$B$198,0),MATCH('PV (extension)'!B7347,parameters!$C$195:$EJ$195,0))</f>
        <v>1444.9251569632595</v>
      </c>
      <c r="P7367">
        <v>3</v>
      </c>
      <c r="Q7367">
        <v>30</v>
      </c>
      <c r="R7367">
        <f t="shared" si="795"/>
        <v>130043.26412669335</v>
      </c>
      <c r="S7367">
        <f t="shared" si="796"/>
        <v>7.6897485365005907E-6</v>
      </c>
    </row>
    <row r="7368" spans="1:19" customFormat="1" ht="16" x14ac:dyDescent="0.2">
      <c r="A7368" t="s">
        <v>347</v>
      </c>
      <c r="B7368" s="4">
        <f t="shared" si="794"/>
        <v>6.3262473545858208E-7</v>
      </c>
      <c r="C7368" t="s">
        <v>49</v>
      </c>
      <c r="D7368" t="s">
        <v>15</v>
      </c>
      <c r="F7368" t="s">
        <v>36</v>
      </c>
      <c r="G7368">
        <v>0</v>
      </c>
      <c r="H7368" t="s">
        <v>347</v>
      </c>
      <c r="I7368" t="s">
        <v>340</v>
      </c>
      <c r="K7368" t="s">
        <v>1999</v>
      </c>
      <c r="L7368">
        <f t="shared" si="797"/>
        <v>0.17766751537682748</v>
      </c>
      <c r="M7368" s="4">
        <f>INDEX(parameters!$D$41:$AG$178,MATCH('PV (extension)'!B7347,parameters!$C$41:$C$178,0),MATCH('PV (extension)'!A7368,parameters!$D$5:$AG$5,0))/L7368</f>
        <v>8.2268585566319899E-2</v>
      </c>
      <c r="N7368" s="3" t="s">
        <v>1505</v>
      </c>
      <c r="O7368">
        <f>INDEX(parameters!$C$196:$EJ$198,MATCH('PV (extension)'!N7368,parameters!$B$196:$B$198,0),MATCH('PV (extension)'!B7347,parameters!$C$195:$EJ$195,0))</f>
        <v>1444.9251569632595</v>
      </c>
      <c r="P7368">
        <v>3</v>
      </c>
      <c r="Q7368">
        <v>30</v>
      </c>
      <c r="R7368">
        <f t="shared" si="795"/>
        <v>130043.26412669335</v>
      </c>
      <c r="S7368">
        <f t="shared" si="796"/>
        <v>7.6897485365005907E-6</v>
      </c>
    </row>
    <row r="7369" spans="1:19" customFormat="1" ht="16" x14ac:dyDescent="0.2">
      <c r="A7369" t="s">
        <v>348</v>
      </c>
      <c r="B7369" s="4">
        <f t="shared" si="794"/>
        <v>1.771388931010391E-8</v>
      </c>
      <c r="C7369" t="s">
        <v>49</v>
      </c>
      <c r="D7369" t="s">
        <v>15</v>
      </c>
      <c r="F7369" t="s">
        <v>36</v>
      </c>
      <c r="G7369">
        <v>0</v>
      </c>
      <c r="H7369" t="s">
        <v>348</v>
      </c>
      <c r="I7369" t="s">
        <v>340</v>
      </c>
      <c r="K7369" t="s">
        <v>1999</v>
      </c>
      <c r="L7369">
        <f t="shared" si="797"/>
        <v>0.17766751537682748</v>
      </c>
      <c r="M7369" s="4">
        <f>INDEX(parameters!$D$41:$AG$178,MATCH('PV (extension)'!B7347,parameters!$C$41:$C$178,0),MATCH('PV (extension)'!A7369,parameters!$D$5:$AG$5,0))/L7369</f>
        <v>2.3035719862648527E-3</v>
      </c>
      <c r="N7369" s="3" t="s">
        <v>1505</v>
      </c>
      <c r="O7369">
        <f>INDEX(parameters!$C$196:$EJ$198,MATCH('PV (extension)'!N7369,parameters!$B$196:$B$198,0),MATCH('PV (extension)'!B7347,parameters!$C$195:$EJ$195,0))</f>
        <v>1444.9251569632595</v>
      </c>
      <c r="P7369">
        <v>3</v>
      </c>
      <c r="Q7369">
        <v>30</v>
      </c>
      <c r="R7369">
        <f t="shared" si="795"/>
        <v>130043.26412669335</v>
      </c>
      <c r="S7369">
        <f t="shared" si="796"/>
        <v>7.6897485365005907E-6</v>
      </c>
    </row>
    <row r="7370" spans="1:19" customFormat="1" ht="16" x14ac:dyDescent="0.2">
      <c r="A7370" t="s">
        <v>349</v>
      </c>
      <c r="B7370" s="4">
        <f t="shared" si="794"/>
        <v>1.0523925700648946E-7</v>
      </c>
      <c r="C7370" t="s">
        <v>35</v>
      </c>
      <c r="D7370" t="s">
        <v>15</v>
      </c>
      <c r="F7370" t="s">
        <v>36</v>
      </c>
      <c r="G7370">
        <v>0</v>
      </c>
      <c r="H7370" t="s">
        <v>349</v>
      </c>
      <c r="I7370" t="s">
        <v>340</v>
      </c>
      <c r="K7370" t="s">
        <v>1999</v>
      </c>
      <c r="L7370">
        <f t="shared" si="797"/>
        <v>0.17766751537682748</v>
      </c>
      <c r="M7370" s="4">
        <f>INDEX(parameters!$D$41:$AG$178,MATCH('PV (extension)'!B7347,parameters!$C$41:$C$178,0),MATCH('PV (extension)'!A7370,parameters!$D$5:$AG$5,0))/L7370</f>
        <v>1.3685656495391874E-2</v>
      </c>
      <c r="N7370" s="3" t="s">
        <v>1505</v>
      </c>
      <c r="O7370">
        <f>INDEX(parameters!$C$196:$EJ$198,MATCH('PV (extension)'!N7370,parameters!$B$196:$B$198,0),MATCH('PV (extension)'!B7347,parameters!$C$195:$EJ$195,0))</f>
        <v>1444.9251569632595</v>
      </c>
      <c r="P7370">
        <v>3</v>
      </c>
      <c r="Q7370">
        <v>30</v>
      </c>
      <c r="R7370">
        <f t="shared" si="795"/>
        <v>130043.26412669335</v>
      </c>
      <c r="S7370">
        <f t="shared" si="796"/>
        <v>7.6897485365005907E-6</v>
      </c>
    </row>
    <row r="7371" spans="1:19" customFormat="1" ht="16" x14ac:dyDescent="0.2">
      <c r="A7371" t="s">
        <v>350</v>
      </c>
      <c r="B7371" s="4">
        <f t="shared" si="794"/>
        <v>1.8013222770223208E-6</v>
      </c>
      <c r="C7371" t="s">
        <v>35</v>
      </c>
      <c r="D7371" t="s">
        <v>15</v>
      </c>
      <c r="F7371" t="s">
        <v>36</v>
      </c>
      <c r="G7371">
        <v>0</v>
      </c>
      <c r="H7371" t="s">
        <v>350</v>
      </c>
      <c r="I7371" t="s">
        <v>340</v>
      </c>
      <c r="K7371" t="s">
        <v>1999</v>
      </c>
      <c r="L7371">
        <f t="shared" si="797"/>
        <v>0.17766751537682748</v>
      </c>
      <c r="M7371" s="4">
        <f>INDEX(parameters!$D$41:$AG$178,MATCH('PV (extension)'!B7347,parameters!$C$41:$C$178,0),MATCH('PV (extension)'!A7371,parameters!$D$5:$AG$5,0))/L7371</f>
        <v>0.23424982864811036</v>
      </c>
      <c r="N7371" s="3" t="s">
        <v>1505</v>
      </c>
      <c r="O7371">
        <f>INDEX(parameters!$C$196:$EJ$198,MATCH('PV (extension)'!N7371,parameters!$B$196:$B$198,0),MATCH('PV (extension)'!B7347,parameters!$C$195:$EJ$195,0))</f>
        <v>1444.9251569632595</v>
      </c>
      <c r="P7371">
        <v>3</v>
      </c>
      <c r="Q7371">
        <v>30</v>
      </c>
      <c r="R7371">
        <f t="shared" si="795"/>
        <v>130043.26412669335</v>
      </c>
      <c r="S7371">
        <f t="shared" si="796"/>
        <v>7.6897485365005907E-6</v>
      </c>
    </row>
    <row r="7372" spans="1:19" customFormat="1" ht="16" x14ac:dyDescent="0.2">
      <c r="A7372" t="s">
        <v>351</v>
      </c>
      <c r="B7372" s="4">
        <f t="shared" si="794"/>
        <v>5.5618557153858344E-8</v>
      </c>
      <c r="C7372" t="s">
        <v>35</v>
      </c>
      <c r="D7372" t="s">
        <v>15</v>
      </c>
      <c r="F7372" t="s">
        <v>36</v>
      </c>
      <c r="G7372">
        <v>0</v>
      </c>
      <c r="H7372" t="s">
        <v>351</v>
      </c>
      <c r="I7372" t="s">
        <v>340</v>
      </c>
      <c r="K7372" t="s">
        <v>1999</v>
      </c>
      <c r="L7372">
        <f t="shared" si="797"/>
        <v>0.17766751537682748</v>
      </c>
      <c r="M7372" s="4">
        <f>INDEX(parameters!$D$41:$AG$178,MATCH('PV (extension)'!B7347,parameters!$C$41:$C$178,0),MATCH('PV (extension)'!A7372,parameters!$D$5:$AG$5,0))/L7372</f>
        <v>7.2328187183047909E-3</v>
      </c>
      <c r="N7372" s="3" t="s">
        <v>1505</v>
      </c>
      <c r="O7372">
        <f>INDEX(parameters!$C$196:$EJ$198,MATCH('PV (extension)'!N7372,parameters!$B$196:$B$198,0),MATCH('PV (extension)'!B7347,parameters!$C$195:$EJ$195,0))</f>
        <v>1444.9251569632595</v>
      </c>
      <c r="P7372">
        <v>3</v>
      </c>
      <c r="Q7372">
        <v>30</v>
      </c>
      <c r="R7372">
        <f t="shared" si="795"/>
        <v>130043.26412669335</v>
      </c>
      <c r="S7372">
        <f t="shared" si="796"/>
        <v>7.6897485365005907E-6</v>
      </c>
    </row>
    <row r="7373" spans="1:19" customFormat="1" ht="16" x14ac:dyDescent="0.2">
      <c r="A7373" t="s">
        <v>352</v>
      </c>
      <c r="B7373" s="4">
        <f t="shared" si="794"/>
        <v>9.4138346851741215E-7</v>
      </c>
      <c r="C7373" t="s">
        <v>35</v>
      </c>
      <c r="D7373" t="s">
        <v>15</v>
      </c>
      <c r="F7373" t="s">
        <v>36</v>
      </c>
      <c r="G7373">
        <v>0</v>
      </c>
      <c r="H7373" t="s">
        <v>352</v>
      </c>
      <c r="I7373" t="s">
        <v>340</v>
      </c>
      <c r="K7373" t="s">
        <v>1999</v>
      </c>
      <c r="L7373">
        <f t="shared" si="797"/>
        <v>0.17766751537682748</v>
      </c>
      <c r="M7373" s="4">
        <f>INDEX(parameters!$D$41:$AG$178,MATCH('PV (extension)'!B7347,parameters!$C$41:$C$178,0),MATCH('PV (extension)'!A7373,parameters!$D$5:$AG$5,0))/L7373</f>
        <v>0.12242057904091255</v>
      </c>
      <c r="N7373" s="3" t="s">
        <v>1505</v>
      </c>
      <c r="O7373">
        <f>INDEX(parameters!$C$196:$EJ$198,MATCH('PV (extension)'!N7373,parameters!$B$196:$B$198,0),MATCH('PV (extension)'!B7347,parameters!$C$195:$EJ$195,0))</f>
        <v>1444.9251569632595</v>
      </c>
      <c r="P7373">
        <v>3</v>
      </c>
      <c r="Q7373">
        <v>30</v>
      </c>
      <c r="R7373">
        <f t="shared" si="795"/>
        <v>130043.26412669335</v>
      </c>
      <c r="S7373">
        <f t="shared" si="796"/>
        <v>7.6897485365005907E-6</v>
      </c>
    </row>
    <row r="7374" spans="1:19" customFormat="1" x14ac:dyDescent="0.2">
      <c r="A7374" t="s">
        <v>442</v>
      </c>
      <c r="B7374">
        <v>3.7025999999999999E-3</v>
      </c>
      <c r="C7374" t="s">
        <v>42</v>
      </c>
      <c r="D7374" t="s">
        <v>16</v>
      </c>
      <c r="F7374" t="s">
        <v>36</v>
      </c>
      <c r="G7374">
        <v>0</v>
      </c>
      <c r="H7374" t="s">
        <v>443</v>
      </c>
      <c r="I7374" t="s">
        <v>353</v>
      </c>
    </row>
    <row r="7375" spans="1:19" customFormat="1" x14ac:dyDescent="0.2">
      <c r="A7375" t="s">
        <v>354</v>
      </c>
      <c r="B7375">
        <v>-3.3322999999999998E-6</v>
      </c>
      <c r="C7375" t="s">
        <v>49</v>
      </c>
      <c r="D7375" t="s">
        <v>250</v>
      </c>
      <c r="F7375" t="s">
        <v>36</v>
      </c>
      <c r="G7375">
        <v>0</v>
      </c>
      <c r="H7375" t="s">
        <v>355</v>
      </c>
      <c r="I7375" t="s">
        <v>353</v>
      </c>
    </row>
    <row r="7376" spans="1:19" customFormat="1" x14ac:dyDescent="0.2"/>
    <row r="7377" spans="1:19" s="2" customFormat="1" x14ac:dyDescent="0.2">
      <c r="A7377" s="2" t="s">
        <v>2</v>
      </c>
      <c r="B7377" s="2" t="s">
        <v>1460</v>
      </c>
    </row>
    <row r="7378" spans="1:19" x14ac:dyDescent="0.2">
      <c r="A7378" s="29" t="s">
        <v>4</v>
      </c>
      <c r="B737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")&amp;HLOOKUP(B7379,parameters!$C$195:$EJ$198,2,0)&amp;" kWh/kWp.
Annual output, Facade: "&amp;HLOOKUP(B7379,parameters!$C$195:$EJ$198,3,0)&amp;" kWh/kWp.
Annual output, Open-ground: "&amp;HLOOKUP(B7379,parameters!$C$195:$EJ$198,4,0)&amp;_xlfn._LONGTEXT("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")&amp;VLOOKUP(B7379,'extension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1444.92515696326 kWh/kWp.
Annual output, Facade: 1014.52191871888 kWh/kWp.
Annual output, Open-ground: 1537.15442230134 kWh/kWp.
Amount of solar energy transformed to electricity. Waste heat emission due to losses of electricity in the system.
Technology:  Electricity production with grid-connected photovoltaic power plants.
Time period:  Time of publications
Production volume: 36.619 GWh in 2025.
Sampling:  Statistical data and model calculations
Extrapolations:  Use of PV technology data investigated for other countries (Switzerland). Correction of average yield with Swiss data.
Uncertainty:  None
Author: Romain Sacchi, PSI, romain.sacchi@psi.ch</v>
      </c>
    </row>
    <row r="7379" spans="1:19" customFormat="1" x14ac:dyDescent="0.2">
      <c r="A7379" t="s">
        <v>6</v>
      </c>
      <c r="B7379" t="s">
        <v>1624</v>
      </c>
    </row>
    <row r="7380" spans="1:19" customFormat="1" x14ac:dyDescent="0.2">
      <c r="A7380" t="s">
        <v>8</v>
      </c>
      <c r="B7380">
        <v>1</v>
      </c>
    </row>
    <row r="7381" spans="1:19" customFormat="1" x14ac:dyDescent="0.2">
      <c r="A7381" t="s">
        <v>9</v>
      </c>
      <c r="B7381" t="s">
        <v>73</v>
      </c>
    </row>
    <row r="7382" spans="1:19" customFormat="1" x14ac:dyDescent="0.2">
      <c r="A7382" t="s">
        <v>11</v>
      </c>
      <c r="B7382" t="s">
        <v>12</v>
      </c>
    </row>
    <row r="7383" spans="1:19" customFormat="1" x14ac:dyDescent="0.2">
      <c r="A7383" t="s">
        <v>13</v>
      </c>
      <c r="B7383" t="s">
        <v>14</v>
      </c>
    </row>
    <row r="7384" spans="1:19" customFormat="1" x14ac:dyDescent="0.2">
      <c r="A7384" t="s">
        <v>15</v>
      </c>
      <c r="B7384" t="s">
        <v>53</v>
      </c>
    </row>
    <row r="7385" spans="1:19" customFormat="1" x14ac:dyDescent="0.2">
      <c r="A7385" t="s">
        <v>17</v>
      </c>
    </row>
    <row r="7386" spans="1:19" s="2" customFormat="1" x14ac:dyDescent="0.2">
      <c r="A7386" s="2" t="s">
        <v>18</v>
      </c>
      <c r="B7386" s="2" t="s">
        <v>19</v>
      </c>
      <c r="C7386" s="2" t="s">
        <v>6</v>
      </c>
      <c r="D7386" s="2" t="s">
        <v>15</v>
      </c>
      <c r="E7386" s="2" t="s">
        <v>20</v>
      </c>
      <c r="F7386" s="2" t="s">
        <v>13</v>
      </c>
      <c r="G7386" s="2" t="s">
        <v>21</v>
      </c>
      <c r="H7386" s="2" t="s">
        <v>9</v>
      </c>
      <c r="I7386" s="2" t="s">
        <v>4</v>
      </c>
      <c r="J7386" s="2" t="s">
        <v>1925</v>
      </c>
      <c r="K7386" s="2" t="s">
        <v>1998</v>
      </c>
      <c r="L7386" s="2" t="s">
        <v>2002</v>
      </c>
      <c r="M7386" s="2" t="s">
        <v>2003</v>
      </c>
      <c r="N7386" s="2" t="s">
        <v>2001</v>
      </c>
      <c r="O7386" s="2" t="s">
        <v>2000</v>
      </c>
      <c r="P7386" s="2" t="s">
        <v>2004</v>
      </c>
      <c r="Q7386" s="2" t="s">
        <v>1502</v>
      </c>
      <c r="R7386" s="2" t="s">
        <v>2005</v>
      </c>
      <c r="S7386" s="2" t="s">
        <v>2006</v>
      </c>
    </row>
    <row r="7387" spans="1:19" customFormat="1" x14ac:dyDescent="0.2">
      <c r="A7387" t="s">
        <v>335</v>
      </c>
      <c r="B7387">
        <v>3.8502999999999998</v>
      </c>
      <c r="D7387" t="s">
        <v>30</v>
      </c>
      <c r="E7387" t="s">
        <v>336</v>
      </c>
      <c r="F7387" t="s">
        <v>27</v>
      </c>
      <c r="G7387">
        <v>0</v>
      </c>
      <c r="I7387" t="s">
        <v>337</v>
      </c>
    </row>
    <row r="7388" spans="1:19" customFormat="1" x14ac:dyDescent="0.2">
      <c r="A7388" t="s">
        <v>29</v>
      </c>
      <c r="B7388">
        <v>0.25026999999999999</v>
      </c>
      <c r="D7388" t="s">
        <v>30</v>
      </c>
      <c r="E7388" t="s">
        <v>31</v>
      </c>
      <c r="F7388" t="s">
        <v>27</v>
      </c>
      <c r="G7388">
        <v>0</v>
      </c>
      <c r="I7388" t="s">
        <v>338</v>
      </c>
    </row>
    <row r="7389" spans="1:19" customFormat="1" x14ac:dyDescent="0.2">
      <c r="A7389" t="s">
        <v>1460</v>
      </c>
      <c r="B7389">
        <v>1</v>
      </c>
      <c r="C7389" t="str">
        <f>B7379</f>
        <v>CM</v>
      </c>
      <c r="D7389" t="s">
        <v>53</v>
      </c>
      <c r="E7389" t="s">
        <v>339</v>
      </c>
      <c r="F7389" t="s">
        <v>33</v>
      </c>
      <c r="G7389">
        <v>0</v>
      </c>
      <c r="H7389" t="s">
        <v>73</v>
      </c>
      <c r="J7389">
        <f>VLOOKUP(C7389,'extension - production vol'!$B$6:$D$235,3,0)</f>
        <v>36.619</v>
      </c>
    </row>
    <row r="7390" spans="1:19" customFormat="1" ht="16" x14ac:dyDescent="0.2">
      <c r="A7390" t="s">
        <v>1434</v>
      </c>
      <c r="B7390" s="4">
        <f t="shared" ref="B7390:B7400" si="798">M7390*S7390</f>
        <v>1.8156352085420305E-8</v>
      </c>
      <c r="C7390" t="s">
        <v>49</v>
      </c>
      <c r="D7390" t="s">
        <v>15</v>
      </c>
      <c r="F7390" t="s">
        <v>36</v>
      </c>
      <c r="G7390">
        <v>0</v>
      </c>
      <c r="H7390" t="s">
        <v>1434</v>
      </c>
      <c r="I7390" t="s">
        <v>340</v>
      </c>
      <c r="K7390" t="s">
        <v>2007</v>
      </c>
      <c r="L7390">
        <f>IF(K7390="residential",VLOOKUP(B7379,parameters!$C$41:$AG$178,18,0),IF(K7390="commercial",1-VLOOKUP(B7379,parameters!$C$41:$AG$178,18,0),1))</f>
        <v>0.82233248462317254</v>
      </c>
      <c r="M7390" s="4">
        <f>INDEX(parameters!$D$41:$AG$178,MATCH('PV (extension)'!B7379,parameters!$C$41:$C$178,0),MATCH('PV (extension)'!A7390,parameters!$D$5:$AG$5,0))/L7390</f>
        <v>0.12277778707072071</v>
      </c>
      <c r="N7390" s="3" t="s">
        <v>1505</v>
      </c>
      <c r="O7390">
        <f>INDEX(parameters!$C$196:$EJ$198,MATCH('PV (extension)'!N7390,parameters!$B$196:$B$198,0),MATCH('PV (extension)'!B7379,parameters!$C$195:$EJ$195,0))</f>
        <v>1444.9251569632595</v>
      </c>
      <c r="P7390">
        <v>156</v>
      </c>
      <c r="Q7390">
        <v>30</v>
      </c>
      <c r="R7390">
        <f t="shared" ref="R7390:R7400" si="799">Q7390*P7390*O7390</f>
        <v>6762249.734588054</v>
      </c>
      <c r="S7390">
        <f t="shared" ref="S7390:S7400" si="800">1/R7390</f>
        <v>1.478797795480883E-7</v>
      </c>
    </row>
    <row r="7391" spans="1:19" customFormat="1" ht="16" x14ac:dyDescent="0.2">
      <c r="A7391" t="s">
        <v>1435</v>
      </c>
      <c r="B7391" s="4">
        <f t="shared" si="798"/>
        <v>9.4842202733423361E-9</v>
      </c>
      <c r="C7391" t="s">
        <v>49</v>
      </c>
      <c r="D7391" t="s">
        <v>15</v>
      </c>
      <c r="F7391" t="s">
        <v>36</v>
      </c>
      <c r="G7391">
        <v>0</v>
      </c>
      <c r="H7391" t="s">
        <v>1435</v>
      </c>
      <c r="I7391" t="s">
        <v>340</v>
      </c>
      <c r="K7391" t="s">
        <v>2007</v>
      </c>
      <c r="L7391">
        <f>L7390</f>
        <v>0.82233248462317254</v>
      </c>
      <c r="M7391" s="4">
        <f>INDEX(parameters!$D$41:$AG$178,MATCH('PV (extension)'!B7379,parameters!$C$41:$C$178,0),MATCH('PV (extension)'!A7391,parameters!$D$5:$AG$5,0))/L7391</f>
        <v>6.4134666026183854E-2</v>
      </c>
      <c r="N7391" s="3" t="s">
        <v>1505</v>
      </c>
      <c r="O7391">
        <f>INDEX(parameters!$C$196:$EJ$198,MATCH('PV (extension)'!N7391,parameters!$B$196:$B$198,0),MATCH('PV (extension)'!B7379,parameters!$C$195:$EJ$195,0))</f>
        <v>1444.9251569632595</v>
      </c>
      <c r="P7391">
        <v>156</v>
      </c>
      <c r="Q7391">
        <v>30</v>
      </c>
      <c r="R7391">
        <f t="shared" si="799"/>
        <v>6762249.734588054</v>
      </c>
      <c r="S7391">
        <f t="shared" si="800"/>
        <v>1.478797795480883E-7</v>
      </c>
    </row>
    <row r="7392" spans="1:19" customFormat="1" x14ac:dyDescent="0.2">
      <c r="A7392" t="s">
        <v>1452</v>
      </c>
      <c r="B7392" s="4">
        <f t="shared" si="798"/>
        <v>4.6745549140737546E-10</v>
      </c>
      <c r="C7392" t="s">
        <v>35</v>
      </c>
      <c r="D7392" t="s">
        <v>15</v>
      </c>
      <c r="F7392" t="s">
        <v>36</v>
      </c>
      <c r="G7392">
        <v>0</v>
      </c>
      <c r="H7392" t="s">
        <v>1452</v>
      </c>
      <c r="I7392" t="s">
        <v>340</v>
      </c>
      <c r="K7392" t="s">
        <v>2007</v>
      </c>
      <c r="L7392">
        <f t="shared" ref="L7392:L7400" si="801">L7391</f>
        <v>0.82233248462317254</v>
      </c>
      <c r="M7392" s="4">
        <f>INDEX(parameters!$D$41:$AG$178,MATCH('PV (extension)'!B7379,parameters!$C$41:$C$178,0),MATCH('PV (extension)'!A7392,parameters!$D$5:$AG$5,0))/L7392</f>
        <v>1.2287226816964775E-2</v>
      </c>
      <c r="N7392" t="s">
        <v>1507</v>
      </c>
      <c r="O7392">
        <f>INDEX(parameters!$C$196:$EJ$198,MATCH('PV (extension)'!N7392,parameters!$B$196:$B$198,0),MATCH('PV (extension)'!B7379,parameters!$C$195:$EJ$195,0))</f>
        <v>1537.15442230134</v>
      </c>
      <c r="P7392">
        <v>570</v>
      </c>
      <c r="Q7392">
        <v>30</v>
      </c>
      <c r="R7392">
        <f t="shared" si="799"/>
        <v>26285340.621352915</v>
      </c>
      <c r="S7392">
        <f t="shared" si="800"/>
        <v>3.8044019075318708E-8</v>
      </c>
    </row>
    <row r="7393" spans="1:19" customFormat="1" x14ac:dyDescent="0.2">
      <c r="A7393" t="s">
        <v>1453</v>
      </c>
      <c r="B7393" s="4">
        <f t="shared" si="798"/>
        <v>3.4338920059911776E-9</v>
      </c>
      <c r="C7393" t="s">
        <v>35</v>
      </c>
      <c r="D7393" t="s">
        <v>15</v>
      </c>
      <c r="F7393" t="s">
        <v>36</v>
      </c>
      <c r="G7393">
        <v>0</v>
      </c>
      <c r="H7393" t="s">
        <v>1453</v>
      </c>
      <c r="I7393" t="s">
        <v>340</v>
      </c>
      <c r="K7393" t="s">
        <v>2007</v>
      </c>
      <c r="L7393">
        <f t="shared" si="801"/>
        <v>0.82233248462317254</v>
      </c>
      <c r="M7393" s="4">
        <f>INDEX(parameters!$D$41:$AG$178,MATCH('PV (extension)'!B7379,parameters!$C$41:$C$178,0),MATCH('PV (extension)'!A7393,parameters!$D$5:$AG$5,0))/L7393</f>
        <v>9.0261021034418951E-2</v>
      </c>
      <c r="N7393" t="s">
        <v>1507</v>
      </c>
      <c r="O7393">
        <f>INDEX(parameters!$C$196:$EJ$198,MATCH('PV (extension)'!N7393,parameters!$B$196:$B$198,0),MATCH('PV (extension)'!B7379,parameters!$C$195:$EJ$195,0))</f>
        <v>1537.15442230134</v>
      </c>
      <c r="P7393">
        <v>570</v>
      </c>
      <c r="Q7393">
        <v>30</v>
      </c>
      <c r="R7393">
        <f t="shared" si="799"/>
        <v>26285340.621352915</v>
      </c>
      <c r="S7393">
        <f t="shared" si="800"/>
        <v>3.8044019075318708E-8</v>
      </c>
    </row>
    <row r="7394" spans="1:19" customFormat="1" x14ac:dyDescent="0.2">
      <c r="A7394" t="s">
        <v>1454</v>
      </c>
      <c r="B7394" s="4">
        <f t="shared" si="798"/>
        <v>3.6396818518216146E-11</v>
      </c>
      <c r="C7394" t="s">
        <v>35</v>
      </c>
      <c r="D7394" t="s">
        <v>15</v>
      </c>
      <c r="F7394" t="s">
        <v>36</v>
      </c>
      <c r="G7394">
        <v>0</v>
      </c>
      <c r="H7394" t="s">
        <v>1454</v>
      </c>
      <c r="I7394" t="s">
        <v>340</v>
      </c>
      <c r="K7394" t="s">
        <v>2007</v>
      </c>
      <c r="L7394">
        <f t="shared" si="801"/>
        <v>0.82233248462317254</v>
      </c>
      <c r="M7394" s="4">
        <f>INDEX(parameters!$D$41:$AG$178,MATCH('PV (extension)'!B7379,parameters!$C$41:$C$178,0),MATCH('PV (extension)'!A7394,parameters!$D$5:$AG$5,0))/L7394</f>
        <v>9.5670277228487681E-4</v>
      </c>
      <c r="N7394" t="s">
        <v>1507</v>
      </c>
      <c r="O7394">
        <f>INDEX(parameters!$C$196:$EJ$198,MATCH('PV (extension)'!N7394,parameters!$B$196:$B$198,0),MATCH('PV (extension)'!B7379,parameters!$C$195:$EJ$195,0))</f>
        <v>1537.15442230134</v>
      </c>
      <c r="P7394">
        <v>570</v>
      </c>
      <c r="Q7394">
        <v>30</v>
      </c>
      <c r="R7394">
        <f t="shared" si="799"/>
        <v>26285340.621352915</v>
      </c>
      <c r="S7394">
        <f t="shared" si="800"/>
        <v>3.8044019075318708E-8</v>
      </c>
    </row>
    <row r="7395" spans="1:19" customFormat="1" x14ac:dyDescent="0.2">
      <c r="A7395" t="s">
        <v>1455</v>
      </c>
      <c r="B7395" s="4">
        <f t="shared" si="798"/>
        <v>1.218016634135896E-8</v>
      </c>
      <c r="C7395" t="s">
        <v>35</v>
      </c>
      <c r="D7395" t="s">
        <v>15</v>
      </c>
      <c r="F7395" t="s">
        <v>36</v>
      </c>
      <c r="G7395">
        <v>0</v>
      </c>
      <c r="H7395" t="s">
        <v>1455</v>
      </c>
      <c r="I7395" t="s">
        <v>340</v>
      </c>
      <c r="K7395" t="s">
        <v>2007</v>
      </c>
      <c r="L7395">
        <f t="shared" si="801"/>
        <v>0.82233248462317254</v>
      </c>
      <c r="M7395" s="4">
        <f>INDEX(parameters!$D$41:$AG$178,MATCH('PV (extension)'!B7379,parameters!$C$41:$C$178,0),MATCH('PV (extension)'!A7395,parameters!$D$5:$AG$5,0))/L7395</f>
        <v>0.32015982110735819</v>
      </c>
      <c r="N7395" t="s">
        <v>1507</v>
      </c>
      <c r="O7395">
        <f>INDEX(parameters!$C$196:$EJ$198,MATCH('PV (extension)'!N7395,parameters!$B$196:$B$198,0),MATCH('PV (extension)'!B7379,parameters!$C$195:$EJ$195,0))</f>
        <v>1537.15442230134</v>
      </c>
      <c r="P7395">
        <v>570</v>
      </c>
      <c r="Q7395">
        <v>30</v>
      </c>
      <c r="R7395">
        <f t="shared" si="799"/>
        <v>26285340.621352915</v>
      </c>
      <c r="S7395">
        <f t="shared" si="800"/>
        <v>3.8044019075318708E-8</v>
      </c>
    </row>
    <row r="7396" spans="1:19" customFormat="1" x14ac:dyDescent="0.2">
      <c r="A7396" t="s">
        <v>1456</v>
      </c>
      <c r="B7396" s="4">
        <f t="shared" si="798"/>
        <v>6.4608846144814927E-9</v>
      </c>
      <c r="C7396" t="s">
        <v>35</v>
      </c>
      <c r="D7396" t="s">
        <v>15</v>
      </c>
      <c r="F7396" t="s">
        <v>36</v>
      </c>
      <c r="G7396">
        <v>0</v>
      </c>
      <c r="H7396" t="s">
        <v>1456</v>
      </c>
      <c r="I7396" t="s">
        <v>340</v>
      </c>
      <c r="K7396" t="s">
        <v>2007</v>
      </c>
      <c r="L7396">
        <f t="shared" si="801"/>
        <v>0.82233248462317254</v>
      </c>
      <c r="M7396" s="4">
        <f>INDEX(parameters!$D$41:$AG$178,MATCH('PV (extension)'!B7379,parameters!$C$41:$C$178,0),MATCH('PV (extension)'!A7396,parameters!$D$5:$AG$5,0))/L7396</f>
        <v>0.16982655280690445</v>
      </c>
      <c r="N7396" t="s">
        <v>1507</v>
      </c>
      <c r="O7396">
        <f>INDEX(parameters!$C$196:$EJ$198,MATCH('PV (extension)'!N7396,parameters!$B$196:$B$198,0),MATCH('PV (extension)'!B7379,parameters!$C$195:$EJ$195,0))</f>
        <v>1537.15442230134</v>
      </c>
      <c r="P7396">
        <v>570</v>
      </c>
      <c r="Q7396">
        <v>30</v>
      </c>
      <c r="R7396">
        <f t="shared" si="799"/>
        <v>26285340.621352915</v>
      </c>
      <c r="S7396">
        <f t="shared" si="800"/>
        <v>3.8044019075318708E-8</v>
      </c>
    </row>
    <row r="7397" spans="1:19" customFormat="1" ht="16" x14ac:dyDescent="0.2">
      <c r="A7397" t="s">
        <v>1461</v>
      </c>
      <c r="B7397" s="4">
        <f t="shared" si="798"/>
        <v>1.993741934947851E-9</v>
      </c>
      <c r="C7397" t="s">
        <v>49</v>
      </c>
      <c r="D7397" t="s">
        <v>15</v>
      </c>
      <c r="F7397" t="s">
        <v>36</v>
      </c>
      <c r="G7397">
        <v>0</v>
      </c>
      <c r="H7397" t="s">
        <v>1461</v>
      </c>
      <c r="I7397" t="s">
        <v>340</v>
      </c>
      <c r="K7397" t="s">
        <v>2007</v>
      </c>
      <c r="L7397">
        <f t="shared" si="801"/>
        <v>0.82233248462317254</v>
      </c>
      <c r="M7397" s="4">
        <f>INDEX(parameters!$D$41:$AG$178,MATCH('PV (extension)'!B7379,parameters!$C$41:$C$178,0),MATCH('PV (extension)'!A7397,parameters!$D$5:$AG$5,0))/L7397</f>
        <v>8.0374539804535308E-3</v>
      </c>
      <c r="N7397" s="3" t="s">
        <v>1505</v>
      </c>
      <c r="O7397">
        <f>INDEX(parameters!$C$196:$EJ$198,MATCH('PV (extension)'!N7397,parameters!$B$196:$B$198,0),MATCH('PV (extension)'!B7379,parameters!$C$195:$EJ$195,0))</f>
        <v>1444.9251569632595</v>
      </c>
      <c r="P7397">
        <v>93</v>
      </c>
      <c r="Q7397">
        <v>30</v>
      </c>
      <c r="R7397">
        <f t="shared" si="799"/>
        <v>4031341.1879274938</v>
      </c>
      <c r="S7397">
        <f t="shared" si="800"/>
        <v>2.4805640440324485E-7</v>
      </c>
    </row>
    <row r="7398" spans="1:19" customFormat="1" ht="16" x14ac:dyDescent="0.2">
      <c r="A7398" t="s">
        <v>1457</v>
      </c>
      <c r="B7398" s="4">
        <f t="shared" si="798"/>
        <v>3.3806791483590925E-8</v>
      </c>
      <c r="C7398" t="s">
        <v>49</v>
      </c>
      <c r="D7398" t="s">
        <v>15</v>
      </c>
      <c r="F7398" t="s">
        <v>36</v>
      </c>
      <c r="G7398">
        <v>0</v>
      </c>
      <c r="H7398" t="s">
        <v>1457</v>
      </c>
      <c r="I7398" t="s">
        <v>340</v>
      </c>
      <c r="K7398" t="s">
        <v>2007</v>
      </c>
      <c r="L7398">
        <f t="shared" si="801"/>
        <v>0.82233248462317254</v>
      </c>
      <c r="M7398" s="4">
        <f>INDEX(parameters!$D$41:$AG$178,MATCH('PV (extension)'!B7379,parameters!$C$41:$C$178,0),MATCH('PV (extension)'!A7398,parameters!$D$5:$AG$5,0))/L7398</f>
        <v>0.13628671093947653</v>
      </c>
      <c r="N7398" s="3" t="s">
        <v>1505</v>
      </c>
      <c r="O7398">
        <f>INDEX(parameters!$C$196:$EJ$198,MATCH('PV (extension)'!N7398,parameters!$B$196:$B$198,0),MATCH('PV (extension)'!B7379,parameters!$C$195:$EJ$195,0))</f>
        <v>1444.9251569632595</v>
      </c>
      <c r="P7398">
        <v>93</v>
      </c>
      <c r="Q7398">
        <v>30</v>
      </c>
      <c r="R7398">
        <f t="shared" si="799"/>
        <v>4031341.1879274938</v>
      </c>
      <c r="S7398">
        <f t="shared" si="800"/>
        <v>2.4805640440324485E-7</v>
      </c>
    </row>
    <row r="7399" spans="1:19" customFormat="1" ht="16" x14ac:dyDescent="0.2">
      <c r="A7399" t="s">
        <v>1462</v>
      </c>
      <c r="B7399" s="4">
        <f t="shared" si="798"/>
        <v>1.0539783573427988E-9</v>
      </c>
      <c r="C7399" t="s">
        <v>49</v>
      </c>
      <c r="D7399" t="s">
        <v>15</v>
      </c>
      <c r="F7399" t="s">
        <v>36</v>
      </c>
      <c r="G7399">
        <v>0</v>
      </c>
      <c r="H7399" t="s">
        <v>1462</v>
      </c>
      <c r="I7399" t="s">
        <v>340</v>
      </c>
      <c r="K7399" t="s">
        <v>2007</v>
      </c>
      <c r="L7399">
        <f t="shared" si="801"/>
        <v>0.82233248462317254</v>
      </c>
      <c r="M7399" s="4">
        <f>INDEX(parameters!$D$41:$AG$178,MATCH('PV (extension)'!B7379,parameters!$C$41:$C$178,0),MATCH('PV (extension)'!A7399,parameters!$D$5:$AG$5,0))/L7399</f>
        <v>4.2489463631401872E-3</v>
      </c>
      <c r="N7399" s="3" t="s">
        <v>1505</v>
      </c>
      <c r="O7399">
        <f>INDEX(parameters!$C$196:$EJ$198,MATCH('PV (extension)'!N7399,parameters!$B$196:$B$198,0),MATCH('PV (extension)'!B7379,parameters!$C$195:$EJ$195,0))</f>
        <v>1444.9251569632595</v>
      </c>
      <c r="P7399">
        <v>93</v>
      </c>
      <c r="Q7399">
        <v>30</v>
      </c>
      <c r="R7399">
        <f t="shared" si="799"/>
        <v>4031341.1879274938</v>
      </c>
      <c r="S7399">
        <f t="shared" si="800"/>
        <v>2.4805640440324485E-7</v>
      </c>
    </row>
    <row r="7400" spans="1:19" customFormat="1" ht="16" x14ac:dyDescent="0.2">
      <c r="A7400" t="s">
        <v>1458</v>
      </c>
      <c r="B7400" s="4">
        <f t="shared" si="798"/>
        <v>1.7708352833723262E-8</v>
      </c>
      <c r="C7400" t="s">
        <v>49</v>
      </c>
      <c r="D7400" t="s">
        <v>15</v>
      </c>
      <c r="F7400" t="s">
        <v>36</v>
      </c>
      <c r="G7400">
        <v>0</v>
      </c>
      <c r="H7400" t="s">
        <v>1458</v>
      </c>
      <c r="I7400" t="s">
        <v>340</v>
      </c>
      <c r="K7400" t="s">
        <v>2007</v>
      </c>
      <c r="L7400">
        <f t="shared" si="801"/>
        <v>0.82233248462317254</v>
      </c>
      <c r="M7400" s="4">
        <f>INDEX(parameters!$D$41:$AG$178,MATCH('PV (extension)'!B7379,parameters!$C$41:$C$178,0),MATCH('PV (extension)'!A7400,parameters!$D$5:$AG$5,0))/L7400</f>
        <v>7.1388412148941149E-2</v>
      </c>
      <c r="N7400" s="3" t="s">
        <v>1505</v>
      </c>
      <c r="O7400">
        <f>INDEX(parameters!$C$196:$EJ$198,MATCH('PV (extension)'!N7400,parameters!$B$196:$B$198,0),MATCH('PV (extension)'!B7379,parameters!$C$195:$EJ$195,0))</f>
        <v>1444.9251569632595</v>
      </c>
      <c r="P7400">
        <v>93</v>
      </c>
      <c r="Q7400">
        <v>30</v>
      </c>
      <c r="R7400">
        <f t="shared" si="799"/>
        <v>4031341.1879274938</v>
      </c>
      <c r="S7400">
        <f t="shared" si="800"/>
        <v>2.4805640440324485E-7</v>
      </c>
    </row>
    <row r="7401" spans="1:19" customFormat="1" x14ac:dyDescent="0.2">
      <c r="A7401" t="s">
        <v>442</v>
      </c>
      <c r="B7401">
        <v>3.7025999999999999E-3</v>
      </c>
      <c r="C7401" t="s">
        <v>42</v>
      </c>
      <c r="D7401" t="s">
        <v>16</v>
      </c>
      <c r="F7401" t="s">
        <v>36</v>
      </c>
      <c r="G7401">
        <v>0</v>
      </c>
      <c r="H7401" t="s">
        <v>443</v>
      </c>
      <c r="I7401" t="s">
        <v>353</v>
      </c>
      <c r="M7401" s="4"/>
    </row>
    <row r="7402" spans="1:19" customFormat="1" x14ac:dyDescent="0.2">
      <c r="A7402" t="s">
        <v>354</v>
      </c>
      <c r="B7402">
        <v>-3.3322999999999998E-6</v>
      </c>
      <c r="C7402" t="s">
        <v>49</v>
      </c>
      <c r="D7402" t="s">
        <v>250</v>
      </c>
      <c r="F7402" t="s">
        <v>36</v>
      </c>
      <c r="G7402">
        <v>0</v>
      </c>
      <c r="H7402" t="s">
        <v>355</v>
      </c>
      <c r="I7402" t="s">
        <v>353</v>
      </c>
      <c r="M7402" s="4"/>
    </row>
    <row r="7403" spans="1:19" customFormat="1" x14ac:dyDescent="0.2">
      <c r="M7403" s="4"/>
    </row>
    <row r="7404" spans="1:19" s="2" customFormat="1" x14ac:dyDescent="0.2">
      <c r="A7404" s="2" t="s">
        <v>2</v>
      </c>
      <c r="B7404" s="2" t="s">
        <v>332</v>
      </c>
      <c r="M7404" s="4"/>
    </row>
    <row r="7405" spans="1:19" x14ac:dyDescent="0.2">
      <c r="A7405" s="29" t="s">
        <v>4</v>
      </c>
      <c r="B740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")&amp;HLOOKUP(B7406,parameters!$C$195:$EJ$198,2,0)&amp;" kWh/kWp.
Annual output, Facade: "&amp;HLOOKUP(B7406,parameters!$C$195:$EJ$198,3,0)&amp;" kWh/kWp.
Annual output, Open-ground: "&amp;HLOOKUP(B7406,parameters!$C$195:$EJ$198,4,0)&amp;_xlfn._LONGTEXT("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")&amp;VLOOKUP(B7406,'extension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1444.92515696326 kWh/kWp.
Annual output, Facade: 1014.52191871888 kWh/kWp.
Annual output, Open-ground: 1537.15442230134 kWh/kWp.
Amount of solar energy transformed to electricity. Waste heat emission due to losses of electricity in the system.
Technology:  Electricity production with grid-connected photovoltaic power plants.
Time period:  Time of publications
Production volume: 36.619 GWh in 2025.
Sampling:  Statistical data and model calculations
Extrapolations:  Use of PV technology data investigated for other countries (Switzerland). Correction of average yield with Swiss data.
Uncertainty:  None
Author: Romain Sacchi, PSI, romain.sacchi@psi.ch</v>
      </c>
      <c r="M7405" s="30"/>
    </row>
    <row r="7406" spans="1:19" customFormat="1" x14ac:dyDescent="0.2">
      <c r="A7406" t="s">
        <v>6</v>
      </c>
      <c r="B7406" t="s">
        <v>1624</v>
      </c>
    </row>
    <row r="7407" spans="1:19" customFormat="1" x14ac:dyDescent="0.2">
      <c r="A7407" t="s">
        <v>8</v>
      </c>
      <c r="B7407">
        <v>1</v>
      </c>
    </row>
    <row r="7408" spans="1:19" customFormat="1" x14ac:dyDescent="0.2">
      <c r="A7408" t="s">
        <v>9</v>
      </c>
      <c r="B7408" t="s">
        <v>73</v>
      </c>
    </row>
    <row r="7409" spans="1:22" customFormat="1" x14ac:dyDescent="0.2">
      <c r="A7409" t="s">
        <v>11</v>
      </c>
      <c r="B7409" t="s">
        <v>12</v>
      </c>
    </row>
    <row r="7410" spans="1:22" customFormat="1" x14ac:dyDescent="0.2">
      <c r="A7410" t="s">
        <v>13</v>
      </c>
      <c r="B7410" t="s">
        <v>14</v>
      </c>
    </row>
    <row r="7411" spans="1:22" customFormat="1" x14ac:dyDescent="0.2">
      <c r="A7411" t="s">
        <v>15</v>
      </c>
      <c r="B7411" t="s">
        <v>53</v>
      </c>
    </row>
    <row r="7412" spans="1:22" customFormat="1" x14ac:dyDescent="0.2">
      <c r="A7412" t="s">
        <v>17</v>
      </c>
    </row>
    <row r="7413" spans="1:22" s="2" customFormat="1" x14ac:dyDescent="0.2">
      <c r="A7413" s="2" t="s">
        <v>18</v>
      </c>
      <c r="B7413" s="2" t="s">
        <v>19</v>
      </c>
      <c r="C7413" s="2" t="s">
        <v>6</v>
      </c>
      <c r="D7413" s="2" t="s">
        <v>15</v>
      </c>
      <c r="E7413" s="2" t="s">
        <v>20</v>
      </c>
      <c r="F7413" s="2" t="s">
        <v>13</v>
      </c>
      <c r="G7413" s="2" t="s">
        <v>21</v>
      </c>
      <c r="H7413" s="2" t="s">
        <v>22</v>
      </c>
      <c r="I7413" s="2" t="s">
        <v>23</v>
      </c>
      <c r="J7413" s="2" t="s">
        <v>4</v>
      </c>
      <c r="K7413" s="2" t="s">
        <v>24</v>
      </c>
      <c r="L7413" s="2" t="s">
        <v>9</v>
      </c>
      <c r="M7413" s="2" t="s">
        <v>1925</v>
      </c>
      <c r="N7413" s="2" t="s">
        <v>1998</v>
      </c>
      <c r="O7413" s="2" t="s">
        <v>2002</v>
      </c>
      <c r="P7413" s="2" t="s">
        <v>2003</v>
      </c>
      <c r="Q7413" s="2" t="s">
        <v>2001</v>
      </c>
      <c r="R7413" s="2" t="s">
        <v>2000</v>
      </c>
      <c r="S7413" s="2" t="s">
        <v>2004</v>
      </c>
      <c r="T7413" s="2" t="s">
        <v>1502</v>
      </c>
      <c r="U7413" s="2" t="s">
        <v>2005</v>
      </c>
      <c r="V7413" s="2" t="s">
        <v>2006</v>
      </c>
    </row>
    <row r="7414" spans="1:22" customFormat="1" x14ac:dyDescent="0.2">
      <c r="A7414" t="s">
        <v>335</v>
      </c>
      <c r="B7414">
        <v>3.8502999999999998</v>
      </c>
      <c r="D7414" t="s">
        <v>30</v>
      </c>
      <c r="E7414" t="s">
        <v>336</v>
      </c>
      <c r="F7414" t="s">
        <v>27</v>
      </c>
      <c r="G7414">
        <v>2</v>
      </c>
      <c r="H7414">
        <v>1.348151067341848</v>
      </c>
      <c r="I7414">
        <v>4.3409845976280087E-2</v>
      </c>
      <c r="J7414" t="s">
        <v>337</v>
      </c>
    </row>
    <row r="7415" spans="1:22" customFormat="1" x14ac:dyDescent="0.2">
      <c r="A7415" t="s">
        <v>29</v>
      </c>
      <c r="B7415">
        <v>0.25026999999999999</v>
      </c>
      <c r="D7415" t="s">
        <v>30</v>
      </c>
      <c r="E7415" t="s">
        <v>31</v>
      </c>
      <c r="F7415" t="s">
        <v>27</v>
      </c>
      <c r="G7415">
        <v>2</v>
      </c>
      <c r="H7415">
        <v>-1.385214943900327</v>
      </c>
      <c r="I7415">
        <v>2.439508208471609E-2</v>
      </c>
      <c r="J7415" t="s">
        <v>358</v>
      </c>
    </row>
    <row r="7416" spans="1:22" customFormat="1" x14ac:dyDescent="0.2">
      <c r="A7416" t="s">
        <v>332</v>
      </c>
      <c r="B7416">
        <v>1</v>
      </c>
      <c r="C7416" t="str">
        <f>B7406</f>
        <v>CM</v>
      </c>
      <c r="D7416" t="s">
        <v>53</v>
      </c>
      <c r="E7416" t="s">
        <v>339</v>
      </c>
      <c r="F7416" t="s">
        <v>33</v>
      </c>
      <c r="G7416">
        <v>0</v>
      </c>
      <c r="H7416">
        <v>1</v>
      </c>
      <c r="L7416" t="s">
        <v>73</v>
      </c>
      <c r="M7416">
        <f>VLOOKUP(C7416,'extension - production vol'!$B$6:$D$235,3,0)</f>
        <v>36.619</v>
      </c>
    </row>
    <row r="7417" spans="1:22" customFormat="1" ht="16" x14ac:dyDescent="0.2">
      <c r="A7417" t="s">
        <v>1434</v>
      </c>
      <c r="B7417" s="4">
        <f t="shared" ref="B7417:B7443" si="802">P7417*V7417</f>
        <v>1.49305581220968E-8</v>
      </c>
      <c r="C7417" t="s">
        <v>49</v>
      </c>
      <c r="D7417" t="s">
        <v>15</v>
      </c>
      <c r="F7417" t="s">
        <v>36</v>
      </c>
      <c r="G7417">
        <v>2</v>
      </c>
      <c r="H7417">
        <v>-18.46800298604678</v>
      </c>
      <c r="I7417">
        <v>9.798894162072011E-2</v>
      </c>
      <c r="J7417" t="s">
        <v>340</v>
      </c>
      <c r="L7417" t="s">
        <v>1434</v>
      </c>
      <c r="N7417" t="s">
        <v>2008</v>
      </c>
      <c r="O7417">
        <v>1</v>
      </c>
      <c r="P7417" s="4">
        <f>INDEX(parameters!$D$41:$AG$178,MATCH('PV (extension)'!B7406,parameters!$C$41:$C$178,0),MATCH('PV (extension)'!A7417,parameters!$D$5:$AG$5,0))/O7417</f>
        <v>0.10096416269840058</v>
      </c>
      <c r="Q7417" s="3" t="s">
        <v>1505</v>
      </c>
      <c r="R7417">
        <f>INDEX(parameters!$C$196:$EJ$198,MATCH('PV (extension)'!Q7417,parameters!$B$196:$B$198,0),MATCH('PV (extension)'!B7406,parameters!$C$195:$EJ$195,0))</f>
        <v>1444.9251569632595</v>
      </c>
      <c r="S7417">
        <v>156</v>
      </c>
      <c r="T7417">
        <v>30</v>
      </c>
      <c r="U7417">
        <f t="shared" ref="U7417:U7443" si="803">T7417*S7417*R7417</f>
        <v>6762249.734588054</v>
      </c>
      <c r="V7417">
        <f t="shared" ref="V7417:V7443" si="804">1/U7417</f>
        <v>1.478797795480883E-7</v>
      </c>
    </row>
    <row r="7418" spans="1:22" customFormat="1" ht="16" x14ac:dyDescent="0.2">
      <c r="A7418" t="s">
        <v>1435</v>
      </c>
      <c r="B7418" s="4">
        <f t="shared" si="802"/>
        <v>7.7991824220910671E-9</v>
      </c>
      <c r="C7418" t="s">
        <v>49</v>
      </c>
      <c r="D7418" t="s">
        <v>15</v>
      </c>
      <c r="F7418" t="s">
        <v>36</v>
      </c>
      <c r="G7418">
        <v>2</v>
      </c>
      <c r="H7418">
        <v>-19.10362020104489</v>
      </c>
      <c r="I7418">
        <v>9.798894162072011E-2</v>
      </c>
      <c r="J7418" t="s">
        <v>340</v>
      </c>
      <c r="L7418" t="s">
        <v>1435</v>
      </c>
      <c r="N7418" t="s">
        <v>2008</v>
      </c>
      <c r="O7418">
        <v>1</v>
      </c>
      <c r="P7418" s="4">
        <f>INDEX(parameters!$D$41:$AG$178,MATCH('PV (extension)'!B7406,parameters!$C$41:$C$178,0),MATCH('PV (extension)'!A7418,parameters!$D$5:$AG$5,0))/O7418</f>
        <v>5.2740019263789135E-2</v>
      </c>
      <c r="Q7418" s="3" t="s">
        <v>1505</v>
      </c>
      <c r="R7418">
        <f>INDEX(parameters!$C$196:$EJ$198,MATCH('PV (extension)'!Q7418,parameters!$B$196:$B$198,0),MATCH('PV (extension)'!B7406,parameters!$C$195:$EJ$195,0))</f>
        <v>1444.9251569632595</v>
      </c>
      <c r="S7418">
        <v>156</v>
      </c>
      <c r="T7418">
        <v>30</v>
      </c>
      <c r="U7418">
        <f t="shared" si="803"/>
        <v>6762249.734588054</v>
      </c>
      <c r="V7418">
        <f t="shared" si="804"/>
        <v>1.478797795480883E-7</v>
      </c>
    </row>
    <row r="7419" spans="1:22" customFormat="1" ht="16" x14ac:dyDescent="0.2">
      <c r="A7419" t="s">
        <v>1439</v>
      </c>
      <c r="B7419" s="4">
        <f t="shared" si="802"/>
        <v>6.9947970901557473E-9</v>
      </c>
      <c r="C7419" t="s">
        <v>49</v>
      </c>
      <c r="D7419" t="s">
        <v>15</v>
      </c>
      <c r="F7419" t="s">
        <v>36</v>
      </c>
      <c r="G7419">
        <v>2</v>
      </c>
      <c r="H7419">
        <v>-19.697439318003951</v>
      </c>
      <c r="I7419">
        <v>9.798894162072011E-2</v>
      </c>
      <c r="J7419" t="s">
        <v>340</v>
      </c>
      <c r="L7419" t="s">
        <v>1439</v>
      </c>
      <c r="N7419" t="s">
        <v>2008</v>
      </c>
      <c r="O7419">
        <v>1</v>
      </c>
      <c r="P7419" s="4">
        <f>INDEX(parameters!$D$41:$AG$178,MATCH('PV (extension)'!B7406,parameters!$C$41:$C$178,0),MATCH('PV (extension)'!A7419,parameters!$D$5:$AG$5,0))/O7419</f>
        <v>9.0962624550774995E-4</v>
      </c>
      <c r="Q7419" s="3" t="s">
        <v>1505</v>
      </c>
      <c r="R7419">
        <f>INDEX(parameters!$C$196:$EJ$198,MATCH('PV (extension)'!Q7419,parameters!$B$196:$B$198,0),MATCH('PV (extension)'!B7406,parameters!$C$195:$EJ$195,0))</f>
        <v>1444.9251569632595</v>
      </c>
      <c r="S7419">
        <v>3</v>
      </c>
      <c r="T7419">
        <v>30</v>
      </c>
      <c r="U7419">
        <f t="shared" si="803"/>
        <v>130043.26412669335</v>
      </c>
      <c r="V7419">
        <f t="shared" si="804"/>
        <v>7.6897485365005907E-6</v>
      </c>
    </row>
    <row r="7420" spans="1:22" customFormat="1" ht="16" x14ac:dyDescent="0.2">
      <c r="A7420" t="s">
        <v>1440</v>
      </c>
      <c r="B7420" s="4">
        <f t="shared" si="802"/>
        <v>4.5622208077630255E-8</v>
      </c>
      <c r="C7420" t="s">
        <v>49</v>
      </c>
      <c r="D7420" t="s">
        <v>15</v>
      </c>
      <c r="F7420" t="s">
        <v>36</v>
      </c>
      <c r="G7420">
        <v>2</v>
      </c>
      <c r="H7420">
        <v>-16.692979911025031</v>
      </c>
      <c r="I7420">
        <v>9.798894162072011E-2</v>
      </c>
      <c r="J7420" t="s">
        <v>340</v>
      </c>
      <c r="L7420" t="s">
        <v>1440</v>
      </c>
      <c r="N7420" t="s">
        <v>2008</v>
      </c>
      <c r="O7420">
        <v>1</v>
      </c>
      <c r="P7420" s="4">
        <f>INDEX(parameters!$D$41:$AG$178,MATCH('PV (extension)'!B7406,parameters!$C$41:$C$178,0),MATCH('PV (extension)'!A7420,parameters!$D$5:$AG$5,0))/O7420</f>
        <v>5.9328608550822341E-3</v>
      </c>
      <c r="Q7420" s="3" t="s">
        <v>1505</v>
      </c>
      <c r="R7420">
        <f>INDEX(parameters!$C$196:$EJ$198,MATCH('PV (extension)'!Q7420,parameters!$B$196:$B$198,0),MATCH('PV (extension)'!B7406,parameters!$C$195:$EJ$195,0))</f>
        <v>1444.9251569632595</v>
      </c>
      <c r="S7420">
        <v>3</v>
      </c>
      <c r="T7420">
        <v>30</v>
      </c>
      <c r="U7420">
        <f t="shared" si="803"/>
        <v>130043.26412669335</v>
      </c>
      <c r="V7420">
        <f t="shared" si="804"/>
        <v>7.6897485365005907E-6</v>
      </c>
    </row>
    <row r="7421" spans="1:22" customFormat="1" ht="16" x14ac:dyDescent="0.2">
      <c r="A7421" t="s">
        <v>1441</v>
      </c>
      <c r="B7421" s="4">
        <f t="shared" si="802"/>
        <v>7.0691552037905942E-10</v>
      </c>
      <c r="C7421" t="s">
        <v>35</v>
      </c>
      <c r="D7421" t="s">
        <v>15</v>
      </c>
      <c r="F7421" t="s">
        <v>36</v>
      </c>
      <c r="G7421">
        <v>2</v>
      </c>
      <c r="H7421">
        <v>-21.54326959350907</v>
      </c>
      <c r="I7421">
        <v>9.798894162072011E-2</v>
      </c>
      <c r="J7421" t="s">
        <v>340</v>
      </c>
      <c r="L7421" t="s">
        <v>1441</v>
      </c>
      <c r="N7421" t="s">
        <v>2008</v>
      </c>
      <c r="O7421">
        <v>1</v>
      </c>
      <c r="P7421" s="4">
        <f>INDEX(parameters!$D$41:$AG$178,MATCH('PV (extension)'!B7406,parameters!$C$41:$C$178,0),MATCH('PV (extension)'!A7421,parameters!$D$5:$AG$5,0))/O7421</f>
        <v>9.1929601731912907E-5</v>
      </c>
      <c r="Q7421" s="3" t="s">
        <v>1505</v>
      </c>
      <c r="R7421">
        <f>INDEX(parameters!$C$196:$EJ$198,MATCH('PV (extension)'!Q7421,parameters!$B$196:$B$198,0),MATCH('PV (extension)'!B7406,parameters!$C$195:$EJ$195,0))</f>
        <v>1444.9251569632595</v>
      </c>
      <c r="S7421">
        <v>3</v>
      </c>
      <c r="T7421">
        <v>30</v>
      </c>
      <c r="U7421">
        <f t="shared" si="803"/>
        <v>130043.26412669335</v>
      </c>
      <c r="V7421">
        <f t="shared" si="804"/>
        <v>7.6897485365005907E-6</v>
      </c>
    </row>
    <row r="7422" spans="1:22" customFormat="1" ht="16" x14ac:dyDescent="0.2">
      <c r="A7422" t="s">
        <v>1442</v>
      </c>
      <c r="B7422" s="4">
        <f t="shared" si="802"/>
        <v>1.2289603613359103E-8</v>
      </c>
      <c r="C7422" t="s">
        <v>35</v>
      </c>
      <c r="D7422" t="s">
        <v>15</v>
      </c>
      <c r="F7422" t="s">
        <v>36</v>
      </c>
      <c r="G7422">
        <v>2</v>
      </c>
      <c r="H7422">
        <v>-18.729872499892029</v>
      </c>
      <c r="I7422">
        <v>9.798894162072011E-2</v>
      </c>
      <c r="J7422" t="s">
        <v>340</v>
      </c>
      <c r="L7422" t="s">
        <v>1442</v>
      </c>
      <c r="N7422" t="s">
        <v>2008</v>
      </c>
      <c r="O7422">
        <v>1</v>
      </c>
      <c r="P7422" s="4">
        <f>INDEX(parameters!$D$41:$AG$178,MATCH('PV (extension)'!B7406,parameters!$C$41:$C$178,0),MATCH('PV (extension)'!A7422,parameters!$D$5:$AG$5,0))/O7422</f>
        <v>1.5981801687044229E-3</v>
      </c>
      <c r="Q7422" s="3" t="s">
        <v>1505</v>
      </c>
      <c r="R7422">
        <f>INDEX(parameters!$C$196:$EJ$198,MATCH('PV (extension)'!Q7422,parameters!$B$196:$B$198,0),MATCH('PV (extension)'!B7406,parameters!$C$195:$EJ$195,0))</f>
        <v>1444.9251569632595</v>
      </c>
      <c r="S7422">
        <v>3</v>
      </c>
      <c r="T7422">
        <v>30</v>
      </c>
      <c r="U7422">
        <f t="shared" si="803"/>
        <v>130043.26412669335</v>
      </c>
      <c r="V7422">
        <f t="shared" si="804"/>
        <v>7.6897485365005907E-6</v>
      </c>
    </row>
    <row r="7423" spans="1:22" customFormat="1" x14ac:dyDescent="0.2">
      <c r="A7423" t="s">
        <v>1452</v>
      </c>
      <c r="B7423" s="4">
        <f t="shared" si="802"/>
        <v>3.8440383569977315E-10</v>
      </c>
      <c r="C7423" t="s">
        <v>35</v>
      </c>
      <c r="D7423" t="s">
        <v>15</v>
      </c>
      <c r="F7423" t="s">
        <v>36</v>
      </c>
      <c r="G7423">
        <v>2</v>
      </c>
      <c r="H7423">
        <v>-21.666568118067421</v>
      </c>
      <c r="I7423">
        <v>9.798894162072011E-2</v>
      </c>
      <c r="J7423" t="s">
        <v>340</v>
      </c>
      <c r="L7423" t="s">
        <v>1452</v>
      </c>
      <c r="N7423" t="s">
        <v>2008</v>
      </c>
      <c r="O7423">
        <v>1</v>
      </c>
      <c r="P7423" s="4">
        <f>INDEX(parameters!$D$41:$AG$178,MATCH('PV (extension)'!B7406,parameters!$C$41:$C$178,0),MATCH('PV (extension)'!A7423,parameters!$D$5:$AG$5,0))/O7423</f>
        <v>1.0104185757523119E-2</v>
      </c>
      <c r="Q7423" t="s">
        <v>1507</v>
      </c>
      <c r="R7423">
        <f>INDEX(parameters!$C$196:$EJ$198,MATCH('PV (extension)'!Q7423,parameters!$B$196:$B$198,0),MATCH('PV (extension)'!B7406,parameters!$C$195:$EJ$195,0))</f>
        <v>1537.15442230134</v>
      </c>
      <c r="S7423">
        <v>570</v>
      </c>
      <c r="T7423">
        <v>30</v>
      </c>
      <c r="U7423">
        <f t="shared" si="803"/>
        <v>26285340.621352915</v>
      </c>
      <c r="V7423">
        <f t="shared" si="804"/>
        <v>3.8044019075318708E-8</v>
      </c>
    </row>
    <row r="7424" spans="1:22" customFormat="1" x14ac:dyDescent="0.2">
      <c r="A7424" t="s">
        <v>1453</v>
      </c>
      <c r="B7424" s="4">
        <f t="shared" si="802"/>
        <v>2.8238009452143751E-9</v>
      </c>
      <c r="C7424" t="s">
        <v>35</v>
      </c>
      <c r="D7424" t="s">
        <v>15</v>
      </c>
      <c r="F7424" t="s">
        <v>36</v>
      </c>
      <c r="G7424">
        <v>2</v>
      </c>
      <c r="H7424">
        <v>-21.47552628199886</v>
      </c>
      <c r="I7424">
        <v>9.798894162072011E-2</v>
      </c>
      <c r="J7424" t="s">
        <v>340</v>
      </c>
      <c r="L7424" t="s">
        <v>1453</v>
      </c>
      <c r="N7424" t="s">
        <v>2008</v>
      </c>
      <c r="O7424">
        <v>1</v>
      </c>
      <c r="P7424" s="4">
        <f>INDEX(parameters!$D$41:$AG$178,MATCH('PV (extension)'!B7406,parameters!$C$41:$C$178,0),MATCH('PV (extension)'!A7424,parameters!$D$5:$AG$5,0))/O7424</f>
        <v>7.4224569691858172E-2</v>
      </c>
      <c r="Q7424" t="s">
        <v>1507</v>
      </c>
      <c r="R7424">
        <f>INDEX(parameters!$C$196:$EJ$198,MATCH('PV (extension)'!Q7424,parameters!$B$196:$B$198,0),MATCH('PV (extension)'!B7406,parameters!$C$195:$EJ$195,0))</f>
        <v>1537.15442230134</v>
      </c>
      <c r="S7424">
        <v>570</v>
      </c>
      <c r="T7424">
        <v>30</v>
      </c>
      <c r="U7424">
        <f t="shared" si="803"/>
        <v>26285340.621352915</v>
      </c>
      <c r="V7424">
        <f t="shared" si="804"/>
        <v>3.8044019075318708E-8</v>
      </c>
    </row>
    <row r="7425" spans="1:22" customFormat="1" x14ac:dyDescent="0.2">
      <c r="A7425" t="s">
        <v>1454</v>
      </c>
      <c r="B7425" s="4">
        <f t="shared" si="802"/>
        <v>2.993028620446338E-11</v>
      </c>
      <c r="C7425" t="s">
        <v>35</v>
      </c>
      <c r="D7425" t="s">
        <v>15</v>
      </c>
      <c r="F7425" t="s">
        <v>36</v>
      </c>
      <c r="G7425">
        <v>2</v>
      </c>
      <c r="H7425">
        <v>-23.51240679473371</v>
      </c>
      <c r="I7425">
        <v>9.798894162072011E-2</v>
      </c>
      <c r="J7425" t="s">
        <v>340</v>
      </c>
      <c r="L7425" t="s">
        <v>1454</v>
      </c>
      <c r="N7425" t="s">
        <v>2008</v>
      </c>
      <c r="O7425">
        <v>1</v>
      </c>
      <c r="P7425" s="4">
        <f>INDEX(parameters!$D$41:$AG$178,MATCH('PV (extension)'!B7406,parameters!$C$41:$C$178,0),MATCH('PV (extension)'!A7425,parameters!$D$5:$AG$5,0))/O7425</f>
        <v>7.867277677789E-4</v>
      </c>
      <c r="Q7425" t="s">
        <v>1507</v>
      </c>
      <c r="R7425">
        <f>INDEX(parameters!$C$196:$EJ$198,MATCH('PV (extension)'!Q7425,parameters!$B$196:$B$198,0),MATCH('PV (extension)'!B7406,parameters!$C$195:$EJ$195,0))</f>
        <v>1537.15442230134</v>
      </c>
      <c r="S7425">
        <v>570</v>
      </c>
      <c r="T7425">
        <v>30</v>
      </c>
      <c r="U7425">
        <f t="shared" si="803"/>
        <v>26285340.621352915</v>
      </c>
      <c r="V7425">
        <f t="shared" si="804"/>
        <v>3.8044019075318708E-8</v>
      </c>
    </row>
    <row r="7426" spans="1:22" customFormat="1" x14ac:dyDescent="0.2">
      <c r="A7426" t="s">
        <v>1455</v>
      </c>
      <c r="B7426" s="4">
        <f t="shared" si="802"/>
        <v>1.0016146450613252E-8</v>
      </c>
      <c r="C7426" t="s">
        <v>35</v>
      </c>
      <c r="D7426" t="s">
        <v>15</v>
      </c>
      <c r="F7426" t="s">
        <v>36</v>
      </c>
      <c r="G7426">
        <v>2</v>
      </c>
      <c r="H7426">
        <v>-18.20082258362968</v>
      </c>
      <c r="I7426">
        <v>9.798894162072011E-2</v>
      </c>
      <c r="J7426" t="s">
        <v>340</v>
      </c>
      <c r="L7426" t="s">
        <v>1455</v>
      </c>
      <c r="N7426" t="s">
        <v>2008</v>
      </c>
      <c r="O7426">
        <v>1</v>
      </c>
      <c r="P7426" s="4">
        <f>INDEX(parameters!$D$41:$AG$178,MATCH('PV (extension)'!B7406,parameters!$C$41:$C$178,0),MATCH('PV (extension)'!A7426,parameters!$D$5:$AG$5,0))/O7426</f>
        <v>0.2632778211677243</v>
      </c>
      <c r="Q7426" t="s">
        <v>1507</v>
      </c>
      <c r="R7426">
        <f>INDEX(parameters!$C$196:$EJ$198,MATCH('PV (extension)'!Q7426,parameters!$B$196:$B$198,0),MATCH('PV (extension)'!B7406,parameters!$C$195:$EJ$195,0))</f>
        <v>1537.15442230134</v>
      </c>
      <c r="S7426">
        <v>570</v>
      </c>
      <c r="T7426">
        <v>30</v>
      </c>
      <c r="U7426">
        <f t="shared" si="803"/>
        <v>26285340.621352915</v>
      </c>
      <c r="V7426">
        <f t="shared" si="804"/>
        <v>3.8044019075318708E-8</v>
      </c>
    </row>
    <row r="7427" spans="1:22" customFormat="1" x14ac:dyDescent="0.2">
      <c r="A7427" t="s">
        <v>1456</v>
      </c>
      <c r="B7427" s="4">
        <f t="shared" si="802"/>
        <v>5.3129952978901943E-9</v>
      </c>
      <c r="C7427" t="s">
        <v>35</v>
      </c>
      <c r="D7427" t="s">
        <v>15</v>
      </c>
      <c r="F7427" t="s">
        <v>36</v>
      </c>
      <c r="G7427">
        <v>2</v>
      </c>
      <c r="H7427">
        <v>-18.836468952383601</v>
      </c>
      <c r="I7427">
        <v>9.798894162072011E-2</v>
      </c>
      <c r="J7427" t="s">
        <v>340</v>
      </c>
      <c r="L7427" t="s">
        <v>1456</v>
      </c>
      <c r="N7427" t="s">
        <v>2008</v>
      </c>
      <c r="O7427">
        <v>1</v>
      </c>
      <c r="P7427" s="4">
        <f>INDEX(parameters!$D$41:$AG$178,MATCH('PV (extension)'!B7406,parameters!$C$41:$C$178,0),MATCH('PV (extension)'!A7427,parameters!$D$5:$AG$5,0))/O7427</f>
        <v>0.13965389112469015</v>
      </c>
      <c r="Q7427" t="s">
        <v>1507</v>
      </c>
      <c r="R7427">
        <f>INDEX(parameters!$C$196:$EJ$198,MATCH('PV (extension)'!Q7427,parameters!$B$196:$B$198,0),MATCH('PV (extension)'!B7406,parameters!$C$195:$EJ$195,0))</f>
        <v>1537.15442230134</v>
      </c>
      <c r="S7427">
        <v>570</v>
      </c>
      <c r="T7427">
        <v>30</v>
      </c>
      <c r="U7427">
        <f t="shared" si="803"/>
        <v>26285340.621352915</v>
      </c>
      <c r="V7427">
        <f t="shared" si="804"/>
        <v>3.8044019075318708E-8</v>
      </c>
    </row>
    <row r="7428" spans="1:22" customFormat="1" ht="16" x14ac:dyDescent="0.2">
      <c r="A7428" t="s">
        <v>1461</v>
      </c>
      <c r="B7428" s="4">
        <f t="shared" si="802"/>
        <v>1.6395187590630782E-9</v>
      </c>
      <c r="C7428" t="s">
        <v>49</v>
      </c>
      <c r="D7428" t="s">
        <v>15</v>
      </c>
      <c r="F7428" t="s">
        <v>36</v>
      </c>
      <c r="G7428">
        <v>2</v>
      </c>
      <c r="H7428">
        <v>-20.658789817762049</v>
      </c>
      <c r="I7428">
        <v>9.798894162072011E-2</v>
      </c>
      <c r="J7428" t="s">
        <v>340</v>
      </c>
      <c r="L7428" t="s">
        <v>1461</v>
      </c>
      <c r="N7428" t="s">
        <v>2008</v>
      </c>
      <c r="O7428">
        <v>1</v>
      </c>
      <c r="P7428" s="4">
        <f>INDEX(parameters!$D$41:$AG$178,MATCH('PV (extension)'!B7406,parameters!$C$41:$C$178,0),MATCH('PV (extension)'!A7428,parameters!$D$5:$AG$5,0))/O7428</f>
        <v>6.6094595017907607E-3</v>
      </c>
      <c r="Q7428" s="3" t="s">
        <v>1505</v>
      </c>
      <c r="R7428">
        <f>INDEX(parameters!$C$196:$EJ$198,MATCH('PV (extension)'!Q7428,parameters!$B$196:$B$198,0),MATCH('PV (extension)'!B7406,parameters!$C$195:$EJ$195,0))</f>
        <v>1444.9251569632595</v>
      </c>
      <c r="S7428">
        <v>93</v>
      </c>
      <c r="T7428">
        <v>30</v>
      </c>
      <c r="U7428">
        <f t="shared" si="803"/>
        <v>4031341.1879274938</v>
      </c>
      <c r="V7428">
        <f t="shared" si="804"/>
        <v>2.4805640440324485E-7</v>
      </c>
    </row>
    <row r="7429" spans="1:22" customFormat="1" ht="16" x14ac:dyDescent="0.2">
      <c r="A7429" t="s">
        <v>1457</v>
      </c>
      <c r="B7429" s="4">
        <f t="shared" si="802"/>
        <v>2.7800422837838834E-8</v>
      </c>
      <c r="C7429" t="s">
        <v>49</v>
      </c>
      <c r="D7429" t="s">
        <v>15</v>
      </c>
      <c r="F7429" t="s">
        <v>36</v>
      </c>
      <c r="G7429">
        <v>2</v>
      </c>
      <c r="H7429">
        <v>-17.845360350005858</v>
      </c>
      <c r="I7429">
        <v>9.798894162072011E-2</v>
      </c>
      <c r="J7429" t="s">
        <v>340</v>
      </c>
      <c r="L7429" t="s">
        <v>1457</v>
      </c>
      <c r="N7429" t="s">
        <v>2008</v>
      </c>
      <c r="O7429">
        <v>1</v>
      </c>
      <c r="P7429" s="4">
        <f>INDEX(parameters!$D$41:$AG$178,MATCH('PV (extension)'!B7406,parameters!$C$41:$C$178,0),MATCH('PV (extension)'!A7429,parameters!$D$5:$AG$5,0))/O7429</f>
        <v>0.11207298962797985</v>
      </c>
      <c r="Q7429" s="3" t="s">
        <v>1505</v>
      </c>
      <c r="R7429">
        <f>INDEX(parameters!$C$196:$EJ$198,MATCH('PV (extension)'!Q7429,parameters!$B$196:$B$198,0),MATCH('PV (extension)'!B7406,parameters!$C$195:$EJ$195,0))</f>
        <v>1444.9251569632595</v>
      </c>
      <c r="S7429">
        <v>93</v>
      </c>
      <c r="T7429">
        <v>30</v>
      </c>
      <c r="U7429">
        <f t="shared" si="803"/>
        <v>4031341.1879274938</v>
      </c>
      <c r="V7429">
        <f t="shared" si="804"/>
        <v>2.4805640440324485E-7</v>
      </c>
    </row>
    <row r="7430" spans="1:22" customFormat="1" ht="16" x14ac:dyDescent="0.2">
      <c r="A7430" t="s">
        <v>1462</v>
      </c>
      <c r="B7430" s="4">
        <f t="shared" si="802"/>
        <v>8.6672064133275365E-10</v>
      </c>
      <c r="C7430" t="s">
        <v>49</v>
      </c>
      <c r="D7430" t="s">
        <v>15</v>
      </c>
      <c r="F7430" t="s">
        <v>36</v>
      </c>
      <c r="G7430">
        <v>2</v>
      </c>
      <c r="H7430">
        <v>-21.294425499752101</v>
      </c>
      <c r="I7430">
        <v>9.798894162072011E-2</v>
      </c>
      <c r="J7430" t="s">
        <v>340</v>
      </c>
      <c r="L7430" t="s">
        <v>1462</v>
      </c>
      <c r="N7430" t="s">
        <v>2008</v>
      </c>
      <c r="O7430">
        <v>1</v>
      </c>
      <c r="P7430" s="4">
        <f>INDEX(parameters!$D$41:$AG$178,MATCH('PV (extension)'!B7406,parameters!$C$41:$C$178,0),MATCH('PV (extension)'!A7430,parameters!$D$5:$AG$5,0))/O7430</f>
        <v>3.4940466198316628E-3</v>
      </c>
      <c r="Q7430" s="3" t="s">
        <v>1505</v>
      </c>
      <c r="R7430">
        <f>INDEX(parameters!$C$196:$EJ$198,MATCH('PV (extension)'!Q7430,parameters!$B$196:$B$198,0),MATCH('PV (extension)'!B7406,parameters!$C$195:$EJ$195,0))</f>
        <v>1444.9251569632595</v>
      </c>
      <c r="S7430">
        <v>93</v>
      </c>
      <c r="T7430">
        <v>30</v>
      </c>
      <c r="U7430">
        <f t="shared" si="803"/>
        <v>4031341.1879274938</v>
      </c>
      <c r="V7430">
        <f t="shared" si="804"/>
        <v>2.4805640440324485E-7</v>
      </c>
    </row>
    <row r="7431" spans="1:22" customFormat="1" ht="16" x14ac:dyDescent="0.2">
      <c r="A7431" t="s">
        <v>1458</v>
      </c>
      <c r="B7431" s="4">
        <f t="shared" si="802"/>
        <v>1.456215378433945E-8</v>
      </c>
      <c r="C7431" t="s">
        <v>49</v>
      </c>
      <c r="D7431" t="s">
        <v>15</v>
      </c>
      <c r="F7431" t="s">
        <v>36</v>
      </c>
      <c r="G7431">
        <v>2</v>
      </c>
      <c r="H7431">
        <v>-18.48100416113547</v>
      </c>
      <c r="I7431">
        <v>9.798894162072011E-2</v>
      </c>
      <c r="J7431" t="s">
        <v>340</v>
      </c>
      <c r="L7431" t="s">
        <v>1458</v>
      </c>
      <c r="N7431" t="s">
        <v>2008</v>
      </c>
      <c r="O7431">
        <v>1</v>
      </c>
      <c r="P7431" s="4">
        <f>INDEX(parameters!$D$41:$AG$178,MATCH('PV (extension)'!B7406,parameters!$C$41:$C$178,0),MATCH('PV (extension)'!A7431,parameters!$D$5:$AG$5,0))/O7431</f>
        <v>5.8705010335741853E-2</v>
      </c>
      <c r="Q7431" s="3" t="s">
        <v>1505</v>
      </c>
      <c r="R7431">
        <f>INDEX(parameters!$C$196:$EJ$198,MATCH('PV (extension)'!Q7431,parameters!$B$196:$B$198,0),MATCH('PV (extension)'!B7406,parameters!$C$195:$EJ$195,0))</f>
        <v>1444.9251569632595</v>
      </c>
      <c r="S7431">
        <v>93</v>
      </c>
      <c r="T7431">
        <v>30</v>
      </c>
      <c r="U7431">
        <f t="shared" si="803"/>
        <v>4031341.1879274938</v>
      </c>
      <c r="V7431">
        <f t="shared" si="804"/>
        <v>2.4805640440324485E-7</v>
      </c>
    </row>
    <row r="7432" spans="1:22" customFormat="1" x14ac:dyDescent="0.2">
      <c r="A7432" t="s">
        <v>341</v>
      </c>
      <c r="B7432" s="4">
        <f t="shared" si="802"/>
        <v>3.5993575626822511E-8</v>
      </c>
      <c r="C7432" t="s">
        <v>359</v>
      </c>
      <c r="D7432" t="s">
        <v>15</v>
      </c>
      <c r="F7432" t="s">
        <v>36</v>
      </c>
      <c r="G7432">
        <v>2</v>
      </c>
      <c r="H7432">
        <v>-17.561299045251399</v>
      </c>
      <c r="I7432">
        <v>9.798894162072011E-2</v>
      </c>
      <c r="J7432" t="s">
        <v>340</v>
      </c>
      <c r="L7432" t="s">
        <v>341</v>
      </c>
      <c r="N7432" t="s">
        <v>2008</v>
      </c>
      <c r="O7432">
        <v>1</v>
      </c>
      <c r="P7432" s="4">
        <f>INDEX(parameters!$D$41:$AG$178,MATCH('PV (extension)'!B7406,parameters!$C$41:$C$178,0),MATCH('PV (extension)'!A7432,parameters!$D$5:$AG$5,0))/O7432</f>
        <v>3.2864644265829519E-3</v>
      </c>
      <c r="Q7432" t="s">
        <v>1506</v>
      </c>
      <c r="R7432">
        <f>INDEX(parameters!$C$196:$EJ$198,MATCH('PV (extension)'!Q7432,parameters!$B$196:$B$198,0),MATCH('PV (extension)'!B7406,parameters!$C$195:$EJ$195,0))</f>
        <v>1014.5219187188844</v>
      </c>
      <c r="S7432">
        <v>3</v>
      </c>
      <c r="T7432">
        <v>30</v>
      </c>
      <c r="U7432">
        <f t="shared" si="803"/>
        <v>91306.972684699591</v>
      </c>
      <c r="V7432">
        <f t="shared" si="804"/>
        <v>1.0952066097440236E-5</v>
      </c>
    </row>
    <row r="7433" spans="1:22" customFormat="1" x14ac:dyDescent="0.2">
      <c r="A7433" t="s">
        <v>342</v>
      </c>
      <c r="B7433" s="4">
        <f t="shared" si="802"/>
        <v>3.5300171348263893E-8</v>
      </c>
      <c r="C7433" t="s">
        <v>359</v>
      </c>
      <c r="D7433" t="s">
        <v>15</v>
      </c>
      <c r="F7433" t="s">
        <v>36</v>
      </c>
      <c r="G7433">
        <v>2</v>
      </c>
      <c r="H7433">
        <v>-17.561299045251399</v>
      </c>
      <c r="I7433">
        <v>9.798894162072011E-2</v>
      </c>
      <c r="J7433" t="s">
        <v>340</v>
      </c>
      <c r="L7433" t="s">
        <v>342</v>
      </c>
      <c r="N7433" t="s">
        <v>2008</v>
      </c>
      <c r="O7433">
        <v>1</v>
      </c>
      <c r="P7433" s="4">
        <f>INDEX(parameters!$D$41:$AG$178,MATCH('PV (extension)'!B7406,parameters!$C$41:$C$178,0),MATCH('PV (extension)'!A7433,parameters!$D$5:$AG$5,0))/O7433</f>
        <v>3.2231517810611459E-3</v>
      </c>
      <c r="Q7433" t="s">
        <v>1506</v>
      </c>
      <c r="R7433">
        <f>INDEX(parameters!$C$196:$EJ$198,MATCH('PV (extension)'!Q7433,parameters!$B$196:$B$198,0),MATCH('PV (extension)'!B7406,parameters!$C$195:$EJ$195,0))</f>
        <v>1014.5219187188844</v>
      </c>
      <c r="S7433">
        <v>3</v>
      </c>
      <c r="T7433">
        <v>30</v>
      </c>
      <c r="U7433">
        <f t="shared" si="803"/>
        <v>91306.972684699591</v>
      </c>
      <c r="V7433">
        <f t="shared" si="804"/>
        <v>1.0952066097440236E-5</v>
      </c>
    </row>
    <row r="7434" spans="1:22" customFormat="1" x14ac:dyDescent="0.2">
      <c r="A7434" t="s">
        <v>343</v>
      </c>
      <c r="B7434" s="4">
        <f t="shared" si="802"/>
        <v>1.8975411269692102E-8</v>
      </c>
      <c r="C7434" t="s">
        <v>359</v>
      </c>
      <c r="D7434" t="s">
        <v>15</v>
      </c>
      <c r="F7434" t="s">
        <v>36</v>
      </c>
      <c r="G7434">
        <v>2</v>
      </c>
      <c r="H7434">
        <v>-18.196897397350821</v>
      </c>
      <c r="I7434">
        <v>9.798894162072011E-2</v>
      </c>
      <c r="J7434" t="s">
        <v>340</v>
      </c>
      <c r="L7434" t="s">
        <v>343</v>
      </c>
      <c r="N7434" t="s">
        <v>2008</v>
      </c>
      <c r="O7434">
        <v>1</v>
      </c>
      <c r="P7434" s="4">
        <f>INDEX(parameters!$D$41:$AG$178,MATCH('PV (extension)'!B7406,parameters!$C$41:$C$178,0),MATCH('PV (extension)'!A7434,parameters!$D$5:$AG$5,0))/O7434</f>
        <v>1.7325873584827175E-3</v>
      </c>
      <c r="Q7434" t="s">
        <v>1506</v>
      </c>
      <c r="R7434">
        <f>INDEX(parameters!$C$196:$EJ$198,MATCH('PV (extension)'!Q7434,parameters!$B$196:$B$198,0),MATCH('PV (extension)'!B7406,parameters!$C$195:$EJ$195,0))</f>
        <v>1014.5219187188844</v>
      </c>
      <c r="S7434">
        <v>3</v>
      </c>
      <c r="T7434">
        <v>30</v>
      </c>
      <c r="U7434">
        <f t="shared" si="803"/>
        <v>91306.972684699591</v>
      </c>
      <c r="V7434">
        <f t="shared" si="804"/>
        <v>1.0952066097440236E-5</v>
      </c>
    </row>
    <row r="7435" spans="1:22" customFormat="1" x14ac:dyDescent="0.2">
      <c r="A7435" t="s">
        <v>344</v>
      </c>
      <c r="B7435" s="4">
        <f t="shared" si="802"/>
        <v>1.8958992817113797E-8</v>
      </c>
      <c r="C7435" t="s">
        <v>359</v>
      </c>
      <c r="D7435" t="s">
        <v>15</v>
      </c>
      <c r="F7435" t="s">
        <v>36</v>
      </c>
      <c r="G7435">
        <v>2</v>
      </c>
      <c r="H7435">
        <v>-18.196897397350821</v>
      </c>
      <c r="I7435">
        <v>9.798894162072011E-2</v>
      </c>
      <c r="J7435" t="s">
        <v>340</v>
      </c>
      <c r="L7435" t="s">
        <v>344</v>
      </c>
      <c r="N7435" t="s">
        <v>2008</v>
      </c>
      <c r="O7435">
        <v>1</v>
      </c>
      <c r="P7435" s="4">
        <f>INDEX(parameters!$D$41:$AG$178,MATCH('PV (extension)'!B7406,parameters!$C$41:$C$178,0),MATCH('PV (extension)'!A7435,parameters!$D$5:$AG$5,0))/O7435</f>
        <v>1.7310882392816251E-3</v>
      </c>
      <c r="Q7435" t="s">
        <v>1506</v>
      </c>
      <c r="R7435">
        <f>INDEX(parameters!$C$196:$EJ$198,MATCH('PV (extension)'!Q7435,parameters!$B$196:$B$198,0),MATCH('PV (extension)'!B7406,parameters!$C$195:$EJ$195,0))</f>
        <v>1014.5219187188844</v>
      </c>
      <c r="S7435">
        <v>3</v>
      </c>
      <c r="T7435">
        <v>30</v>
      </c>
      <c r="U7435">
        <f t="shared" si="803"/>
        <v>91306.972684699591</v>
      </c>
      <c r="V7435">
        <f t="shared" si="804"/>
        <v>1.0952066097440236E-5</v>
      </c>
    </row>
    <row r="7436" spans="1:22" customFormat="1" ht="16" x14ac:dyDescent="0.2">
      <c r="A7436" t="s">
        <v>345</v>
      </c>
      <c r="B7436" s="4">
        <f t="shared" si="802"/>
        <v>3.892940565929821E-7</v>
      </c>
      <c r="C7436" t="s">
        <v>359</v>
      </c>
      <c r="D7436" t="s">
        <v>15</v>
      </c>
      <c r="F7436" t="s">
        <v>36</v>
      </c>
      <c r="G7436">
        <v>2</v>
      </c>
      <c r="H7436">
        <v>-15.20991773919472</v>
      </c>
      <c r="I7436">
        <v>9.798894162072011E-2</v>
      </c>
      <c r="J7436" t="s">
        <v>340</v>
      </c>
      <c r="L7436" t="s">
        <v>345</v>
      </c>
      <c r="N7436" t="s">
        <v>2008</v>
      </c>
      <c r="O7436">
        <v>1</v>
      </c>
      <c r="P7436" s="4">
        <f>INDEX(parameters!$D$41:$AG$178,MATCH('PV (extension)'!B7406,parameters!$C$41:$C$178,0),MATCH('PV (extension)'!A7436,parameters!$D$5:$AG$5,0))/O7436</f>
        <v>5.0625069824473082E-2</v>
      </c>
      <c r="Q7436" s="3" t="s">
        <v>1505</v>
      </c>
      <c r="R7436">
        <f>INDEX(parameters!$C$196:$EJ$198,MATCH('PV (extension)'!Q7436,parameters!$B$196:$B$198,0),MATCH('PV (extension)'!B7406,parameters!$C$195:$EJ$195,0))</f>
        <v>1444.9251569632595</v>
      </c>
      <c r="S7436">
        <v>3</v>
      </c>
      <c r="T7436">
        <v>30</v>
      </c>
      <c r="U7436">
        <f t="shared" si="803"/>
        <v>130043.26412669335</v>
      </c>
      <c r="V7436">
        <f t="shared" si="804"/>
        <v>7.6897485365005907E-6</v>
      </c>
    </row>
    <row r="7437" spans="1:22" customFormat="1" ht="16" x14ac:dyDescent="0.2">
      <c r="A7437" t="s">
        <v>346</v>
      </c>
      <c r="B7437" s="4">
        <f t="shared" si="802"/>
        <v>2.0320585838657098E-7</v>
      </c>
      <c r="C7437" t="s">
        <v>359</v>
      </c>
      <c r="D7437" t="s">
        <v>15</v>
      </c>
      <c r="F7437" t="s">
        <v>36</v>
      </c>
      <c r="G7437">
        <v>2</v>
      </c>
      <c r="H7437">
        <v>-15.845552597349339</v>
      </c>
      <c r="I7437">
        <v>9.798894162072011E-2</v>
      </c>
      <c r="J7437" t="s">
        <v>340</v>
      </c>
      <c r="L7437" t="s">
        <v>346</v>
      </c>
      <c r="N7437" t="s">
        <v>2008</v>
      </c>
      <c r="O7437">
        <v>1</v>
      </c>
      <c r="P7437" s="4">
        <f>INDEX(parameters!$D$41:$AG$178,MATCH('PV (extension)'!B7406,parameters!$C$41:$C$178,0),MATCH('PV (extension)'!A7437,parameters!$D$5:$AG$5,0))/O7437</f>
        <v>2.6425553114256296E-2</v>
      </c>
      <c r="Q7437" s="3" t="s">
        <v>1505</v>
      </c>
      <c r="R7437">
        <f>INDEX(parameters!$C$196:$EJ$198,MATCH('PV (extension)'!Q7437,parameters!$B$196:$B$198,0),MATCH('PV (extension)'!B7406,parameters!$C$195:$EJ$195,0))</f>
        <v>1444.9251569632595</v>
      </c>
      <c r="S7437">
        <v>3</v>
      </c>
      <c r="T7437">
        <v>30</v>
      </c>
      <c r="U7437">
        <f t="shared" si="803"/>
        <v>130043.26412669335</v>
      </c>
      <c r="V7437">
        <f t="shared" si="804"/>
        <v>7.6897485365005907E-6</v>
      </c>
    </row>
    <row r="7438" spans="1:22" customFormat="1" ht="16" x14ac:dyDescent="0.2">
      <c r="A7438" t="s">
        <v>347</v>
      </c>
      <c r="B7438" s="4">
        <f t="shared" si="802"/>
        <v>1.1239686491484905E-7</v>
      </c>
      <c r="C7438" t="s">
        <v>49</v>
      </c>
      <c r="D7438" t="s">
        <v>15</v>
      </c>
      <c r="F7438" t="s">
        <v>36</v>
      </c>
      <c r="G7438">
        <v>2</v>
      </c>
      <c r="H7438">
        <v>-16.884050111477411</v>
      </c>
      <c r="I7438">
        <v>9.798894162072011E-2</v>
      </c>
      <c r="J7438" t="s">
        <v>340</v>
      </c>
      <c r="L7438" t="s">
        <v>347</v>
      </c>
      <c r="N7438" t="s">
        <v>2008</v>
      </c>
      <c r="O7438">
        <v>1</v>
      </c>
      <c r="P7438" s="4">
        <f>INDEX(parameters!$D$41:$AG$178,MATCH('PV (extension)'!B7406,parameters!$C$41:$C$178,0),MATCH('PV (extension)'!A7438,parameters!$D$5:$AG$5,0))/O7438</f>
        <v>1.4616455191133988E-2</v>
      </c>
      <c r="Q7438" s="3" t="s">
        <v>1505</v>
      </c>
      <c r="R7438">
        <f>INDEX(parameters!$C$196:$EJ$198,MATCH('PV (extension)'!Q7438,parameters!$B$196:$B$198,0),MATCH('PV (extension)'!B7406,parameters!$C$195:$EJ$195,0))</f>
        <v>1444.9251569632595</v>
      </c>
      <c r="S7438">
        <v>3</v>
      </c>
      <c r="T7438">
        <v>30</v>
      </c>
      <c r="U7438">
        <f t="shared" si="803"/>
        <v>130043.26412669335</v>
      </c>
      <c r="V7438">
        <f t="shared" si="804"/>
        <v>7.6897485365005907E-6</v>
      </c>
    </row>
    <row r="7439" spans="1:22" customFormat="1" ht="16" x14ac:dyDescent="0.2">
      <c r="A7439" t="s">
        <v>348</v>
      </c>
      <c r="B7439" s="4">
        <f t="shared" si="802"/>
        <v>3.1471827013863066E-9</v>
      </c>
      <c r="C7439" t="s">
        <v>49</v>
      </c>
      <c r="D7439" t="s">
        <v>15</v>
      </c>
      <c r="F7439" t="s">
        <v>36</v>
      </c>
      <c r="G7439">
        <v>2</v>
      </c>
      <c r="H7439">
        <v>-19.506396550885459</v>
      </c>
      <c r="I7439">
        <v>9.798894162072011E-2</v>
      </c>
      <c r="J7439" t="s">
        <v>340</v>
      </c>
      <c r="L7439" t="s">
        <v>348</v>
      </c>
      <c r="N7439" t="s">
        <v>2008</v>
      </c>
      <c r="O7439">
        <v>1</v>
      </c>
      <c r="P7439" s="4">
        <f>INDEX(parameters!$D$41:$AG$178,MATCH('PV (extension)'!B7406,parameters!$C$41:$C$178,0),MATCH('PV (extension)'!A7439,parameters!$D$5:$AG$5,0))/O7439</f>
        <v>4.0926991129133978E-4</v>
      </c>
      <c r="Q7439" s="3" t="s">
        <v>1505</v>
      </c>
      <c r="R7439">
        <f>INDEX(parameters!$C$196:$EJ$198,MATCH('PV (extension)'!Q7439,parameters!$B$196:$B$198,0),MATCH('PV (extension)'!B7406,parameters!$C$195:$EJ$195,0))</f>
        <v>1444.9251569632595</v>
      </c>
      <c r="S7439">
        <v>3</v>
      </c>
      <c r="T7439">
        <v>30</v>
      </c>
      <c r="U7439">
        <f t="shared" si="803"/>
        <v>130043.26412669335</v>
      </c>
      <c r="V7439">
        <f t="shared" si="804"/>
        <v>7.6897485365005907E-6</v>
      </c>
    </row>
    <row r="7440" spans="1:22" customFormat="1" ht="16" x14ac:dyDescent="0.2">
      <c r="A7440" t="s">
        <v>349</v>
      </c>
      <c r="B7440" s="4">
        <f t="shared" si="802"/>
        <v>1.8697597312446367E-8</v>
      </c>
      <c r="C7440" t="s">
        <v>359</v>
      </c>
      <c r="D7440" t="s">
        <v>15</v>
      </c>
      <c r="F7440" t="s">
        <v>36</v>
      </c>
      <c r="G7440">
        <v>2</v>
      </c>
      <c r="H7440">
        <v>-18.220764878757461</v>
      </c>
      <c r="I7440">
        <v>9.798894162072011E-2</v>
      </c>
      <c r="J7440" t="s">
        <v>340</v>
      </c>
      <c r="L7440" t="s">
        <v>349</v>
      </c>
      <c r="N7440" t="s">
        <v>2008</v>
      </c>
      <c r="O7440">
        <v>1</v>
      </c>
      <c r="P7440" s="4">
        <f>INDEX(parameters!$D$41:$AG$178,MATCH('PV (extension)'!B7406,parameters!$C$41:$C$178,0),MATCH('PV (extension)'!A7440,parameters!$D$5:$AG$5,0))/O7440</f>
        <v>2.4314965858370148E-3</v>
      </c>
      <c r="Q7440" s="3" t="s">
        <v>1505</v>
      </c>
      <c r="R7440">
        <f>INDEX(parameters!$C$196:$EJ$198,MATCH('PV (extension)'!Q7440,parameters!$B$196:$B$198,0),MATCH('PV (extension)'!B7406,parameters!$C$195:$EJ$195,0))</f>
        <v>1444.9251569632595</v>
      </c>
      <c r="S7440">
        <v>3</v>
      </c>
      <c r="T7440">
        <v>30</v>
      </c>
      <c r="U7440">
        <f t="shared" si="803"/>
        <v>130043.26412669335</v>
      </c>
      <c r="V7440">
        <f t="shared" si="804"/>
        <v>7.6897485365005907E-6</v>
      </c>
    </row>
    <row r="7441" spans="1:22" customFormat="1" ht="16" x14ac:dyDescent="0.2">
      <c r="A7441" t="s">
        <v>350</v>
      </c>
      <c r="B7441" s="4">
        <f t="shared" si="802"/>
        <v>3.2003645335148505E-7</v>
      </c>
      <c r="C7441" t="s">
        <v>359</v>
      </c>
      <c r="D7441" t="s">
        <v>15</v>
      </c>
      <c r="F7441" t="s">
        <v>36</v>
      </c>
      <c r="G7441">
        <v>2</v>
      </c>
      <c r="H7441">
        <v>-15.40735416199742</v>
      </c>
      <c r="I7441">
        <v>9.798894162072011E-2</v>
      </c>
      <c r="J7441" t="s">
        <v>340</v>
      </c>
      <c r="L7441" t="s">
        <v>350</v>
      </c>
      <c r="N7441" t="s">
        <v>2008</v>
      </c>
      <c r="O7441">
        <v>1</v>
      </c>
      <c r="P7441" s="4">
        <f>INDEX(parameters!$D$41:$AG$178,MATCH('PV (extension)'!B7406,parameters!$C$41:$C$178,0),MATCH('PV (extension)'!A7441,parameters!$D$5:$AG$5,0))/O7441</f>
        <v>4.1618585033357351E-2</v>
      </c>
      <c r="Q7441" s="3" t="s">
        <v>1505</v>
      </c>
      <c r="R7441">
        <f>INDEX(parameters!$C$196:$EJ$198,MATCH('PV (extension)'!Q7441,parameters!$B$196:$B$198,0),MATCH('PV (extension)'!B7406,parameters!$C$195:$EJ$195,0))</f>
        <v>1444.9251569632595</v>
      </c>
      <c r="S7441">
        <v>3</v>
      </c>
      <c r="T7441">
        <v>30</v>
      </c>
      <c r="U7441">
        <f t="shared" si="803"/>
        <v>130043.26412669335</v>
      </c>
      <c r="V7441">
        <f t="shared" si="804"/>
        <v>7.6897485365005907E-6</v>
      </c>
    </row>
    <row r="7442" spans="1:22" customFormat="1" ht="16" x14ac:dyDescent="0.2">
      <c r="A7442" t="s">
        <v>351</v>
      </c>
      <c r="B7442" s="4">
        <f t="shared" si="802"/>
        <v>9.8816108583700864E-9</v>
      </c>
      <c r="C7442" t="s">
        <v>359</v>
      </c>
      <c r="D7442" t="s">
        <v>15</v>
      </c>
      <c r="F7442" t="s">
        <v>36</v>
      </c>
      <c r="G7442">
        <v>2</v>
      </c>
      <c r="H7442">
        <v>-18.856367974250119</v>
      </c>
      <c r="I7442">
        <v>9.798894162072011E-2</v>
      </c>
      <c r="J7442" t="s">
        <v>340</v>
      </c>
      <c r="L7442" t="s">
        <v>351</v>
      </c>
      <c r="N7442" t="s">
        <v>2008</v>
      </c>
      <c r="O7442">
        <v>1</v>
      </c>
      <c r="P7442" s="4">
        <f>INDEX(parameters!$D$41:$AG$178,MATCH('PV (extension)'!B7406,parameters!$C$41:$C$178,0),MATCH('PV (extension)'!A7442,parameters!$D$5:$AG$5,0))/O7442</f>
        <v>1.2850369308522222E-3</v>
      </c>
      <c r="Q7442" s="3" t="s">
        <v>1505</v>
      </c>
      <c r="R7442">
        <f>INDEX(parameters!$C$196:$EJ$198,MATCH('PV (extension)'!Q7442,parameters!$B$196:$B$198,0),MATCH('PV (extension)'!B7406,parameters!$C$195:$EJ$195,0))</f>
        <v>1444.9251569632595</v>
      </c>
      <c r="S7442">
        <v>3</v>
      </c>
      <c r="T7442">
        <v>30</v>
      </c>
      <c r="U7442">
        <f t="shared" si="803"/>
        <v>130043.26412669335</v>
      </c>
      <c r="V7442">
        <f t="shared" si="804"/>
        <v>7.6897485365005907E-6</v>
      </c>
    </row>
    <row r="7443" spans="1:22" customFormat="1" ht="16" x14ac:dyDescent="0.2">
      <c r="A7443" t="s">
        <v>352</v>
      </c>
      <c r="B7443" s="4">
        <f t="shared" si="802"/>
        <v>1.6725326186830852E-7</v>
      </c>
      <c r="C7443" t="s">
        <v>359</v>
      </c>
      <c r="D7443" t="s">
        <v>15</v>
      </c>
      <c r="F7443" t="s">
        <v>36</v>
      </c>
      <c r="G7443">
        <v>2</v>
      </c>
      <c r="H7443">
        <v>-16.042988178471511</v>
      </c>
      <c r="I7443">
        <v>9.798894162072011E-2</v>
      </c>
      <c r="J7443" t="s">
        <v>340</v>
      </c>
      <c r="L7443" t="s">
        <v>352</v>
      </c>
      <c r="N7443" t="s">
        <v>2008</v>
      </c>
      <c r="O7443">
        <v>1</v>
      </c>
      <c r="P7443" s="4">
        <f>INDEX(parameters!$D$41:$AG$178,MATCH('PV (extension)'!B7406,parameters!$C$41:$C$178,0),MATCH('PV (extension)'!A7443,parameters!$D$5:$AG$5,0))/O7443</f>
        <v>2.1750160109191456E-2</v>
      </c>
      <c r="Q7443" s="3" t="s">
        <v>1505</v>
      </c>
      <c r="R7443">
        <f>INDEX(parameters!$C$196:$EJ$198,MATCH('PV (extension)'!Q7443,parameters!$B$196:$B$198,0),MATCH('PV (extension)'!B7406,parameters!$C$195:$EJ$195,0))</f>
        <v>1444.9251569632595</v>
      </c>
      <c r="S7443">
        <v>3</v>
      </c>
      <c r="T7443">
        <v>30</v>
      </c>
      <c r="U7443">
        <f t="shared" si="803"/>
        <v>130043.26412669335</v>
      </c>
      <c r="V7443">
        <f t="shared" si="804"/>
        <v>7.6897485365005907E-6</v>
      </c>
    </row>
    <row r="7444" spans="1:22" customFormat="1" x14ac:dyDescent="0.2">
      <c r="A7444" t="s">
        <v>442</v>
      </c>
      <c r="B7444">
        <v>2.0720999999999999E-3</v>
      </c>
      <c r="C7444" t="s">
        <v>42</v>
      </c>
      <c r="D7444" t="s">
        <v>16</v>
      </c>
      <c r="F7444" t="s">
        <v>36</v>
      </c>
      <c r="G7444">
        <v>2</v>
      </c>
      <c r="H7444">
        <v>-6.1791926932012373</v>
      </c>
      <c r="I7444">
        <v>4.3409845976280087E-2</v>
      </c>
      <c r="J7444" t="s">
        <v>353</v>
      </c>
      <c r="L7444" t="s">
        <v>443</v>
      </c>
    </row>
    <row r="7445" spans="1:22" customFormat="1" x14ac:dyDescent="0.2">
      <c r="A7445" t="s">
        <v>354</v>
      </c>
      <c r="B7445">
        <v>-1.8648999999999999E-6</v>
      </c>
      <c r="C7445" t="s">
        <v>49</v>
      </c>
      <c r="D7445" t="s">
        <v>250</v>
      </c>
      <c r="F7445" t="s">
        <v>36</v>
      </c>
      <c r="G7445">
        <v>2</v>
      </c>
      <c r="H7445">
        <v>-13.19230312560901</v>
      </c>
      <c r="I7445">
        <v>4.3409845976280087E-2</v>
      </c>
      <c r="J7445" t="s">
        <v>353</v>
      </c>
      <c r="K7445" t="b">
        <v>1</v>
      </c>
      <c r="L7445" t="s">
        <v>355</v>
      </c>
    </row>
    <row r="7446" spans="1:22" customFormat="1" x14ac:dyDescent="0.2"/>
    <row r="7447" spans="1:22" s="2" customFormat="1" x14ac:dyDescent="0.2">
      <c r="A7447" s="2" t="s">
        <v>2</v>
      </c>
      <c r="B7447" s="2" t="s">
        <v>1459</v>
      </c>
    </row>
    <row r="7448" spans="1:22" x14ac:dyDescent="0.2">
      <c r="A7448" s="29" t="s">
        <v>4</v>
      </c>
      <c r="B74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")&amp;HLOOKUP(B7449,parameters!$C$195:$EJ$198,2,0)&amp;" kWh/kWp.
Annual output, Facade: "&amp;HLOOKUP(B7449,parameters!$C$195:$EJ$198,3,0)&amp;" kWh/kWp.
Annual output, Open-ground: "&amp;HLOOKUP(B7449,parameters!$C$195:$EJ$198,4,0)&amp;_xlfn._LONGTEXT("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")&amp;VLOOKUP(B7449,'extension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1443.23220742999 kWh/kWp.
Annual output, Facade: 1013.33325202531 kWh/kWp.
Annual output, Open-ground: 1535.35341215956 kWh/kWp.
Amount of solar energy transformed to electricity. Waste heat emission due to losses of electricity in the system.
Technology:  Electricity production with grid-connected photovoltaic power plants.
Time period:  Time of publications
Production volume: 3.002 GWh in 2025.
Sampling:  Statistical data and model calculations
Extrapolations:  Use of PV technology data investigated for other countries (Switzerland). Correction of average yield with Swiss data.
Uncertainty:  None
Author: Romain Sacchi, PSI, romain.sacchi@psi.ch</v>
      </c>
    </row>
    <row r="7449" spans="1:22" customFormat="1" x14ac:dyDescent="0.2">
      <c r="A7449" t="s">
        <v>6</v>
      </c>
      <c r="B7449" t="s">
        <v>1877</v>
      </c>
    </row>
    <row r="7450" spans="1:22" customFormat="1" x14ac:dyDescent="0.2">
      <c r="A7450" t="s">
        <v>8</v>
      </c>
      <c r="B7450">
        <v>1</v>
      </c>
    </row>
    <row r="7451" spans="1:22" customFormat="1" x14ac:dyDescent="0.2">
      <c r="A7451" t="s">
        <v>9</v>
      </c>
      <c r="B7451" t="s">
        <v>73</v>
      </c>
    </row>
    <row r="7452" spans="1:22" customFormat="1" x14ac:dyDescent="0.2">
      <c r="A7452" t="s">
        <v>11</v>
      </c>
      <c r="B7452" t="s">
        <v>12</v>
      </c>
    </row>
    <row r="7453" spans="1:22" customFormat="1" x14ac:dyDescent="0.2">
      <c r="A7453" t="s">
        <v>13</v>
      </c>
      <c r="B7453" t="s">
        <v>14</v>
      </c>
    </row>
    <row r="7454" spans="1:22" customFormat="1" x14ac:dyDescent="0.2">
      <c r="A7454" t="s">
        <v>15</v>
      </c>
      <c r="B7454" t="s">
        <v>53</v>
      </c>
    </row>
    <row r="7455" spans="1:22" customFormat="1" x14ac:dyDescent="0.2">
      <c r="A7455" t="s">
        <v>17</v>
      </c>
    </row>
    <row r="7456" spans="1:22" s="2" customFormat="1" x14ac:dyDescent="0.2">
      <c r="A7456" s="2" t="s">
        <v>18</v>
      </c>
      <c r="B7456" s="2" t="s">
        <v>19</v>
      </c>
      <c r="C7456" s="2" t="s">
        <v>6</v>
      </c>
      <c r="D7456" s="2" t="s">
        <v>15</v>
      </c>
      <c r="E7456" s="2" t="s">
        <v>20</v>
      </c>
      <c r="F7456" s="2" t="s">
        <v>13</v>
      </c>
      <c r="G7456" s="2" t="s">
        <v>21</v>
      </c>
      <c r="H7456" s="2" t="s">
        <v>9</v>
      </c>
      <c r="I7456" s="2" t="s">
        <v>4</v>
      </c>
      <c r="J7456" s="2" t="s">
        <v>1925</v>
      </c>
      <c r="K7456" s="2" t="s">
        <v>1998</v>
      </c>
      <c r="L7456" s="2" t="s">
        <v>2002</v>
      </c>
      <c r="M7456" s="2" t="s">
        <v>2003</v>
      </c>
      <c r="N7456" s="2" t="s">
        <v>2001</v>
      </c>
      <c r="O7456" s="2" t="s">
        <v>2000</v>
      </c>
      <c r="P7456" s="2" t="s">
        <v>2004</v>
      </c>
      <c r="Q7456" s="2" t="s">
        <v>1502</v>
      </c>
      <c r="R7456" s="2" t="s">
        <v>2005</v>
      </c>
      <c r="S7456" s="2" t="s">
        <v>2006</v>
      </c>
    </row>
    <row r="7457" spans="1:19" customFormat="1" x14ac:dyDescent="0.2">
      <c r="A7457" t="s">
        <v>335</v>
      </c>
      <c r="B7457">
        <v>3.8502999999999998</v>
      </c>
      <c r="D7457" t="s">
        <v>30</v>
      </c>
      <c r="E7457" t="s">
        <v>336</v>
      </c>
      <c r="F7457" t="s">
        <v>27</v>
      </c>
      <c r="G7457">
        <v>0</v>
      </c>
      <c r="I7457" t="s">
        <v>337</v>
      </c>
    </row>
    <row r="7458" spans="1:19" customFormat="1" x14ac:dyDescent="0.2">
      <c r="A7458" t="s">
        <v>29</v>
      </c>
      <c r="B7458">
        <v>0.25026999999999999</v>
      </c>
      <c r="D7458" t="s">
        <v>30</v>
      </c>
      <c r="E7458" t="s">
        <v>31</v>
      </c>
      <c r="F7458" t="s">
        <v>27</v>
      </c>
      <c r="G7458">
        <v>0</v>
      </c>
      <c r="I7458" t="s">
        <v>338</v>
      </c>
    </row>
    <row r="7459" spans="1:19" customFormat="1" x14ac:dyDescent="0.2">
      <c r="A7459" t="s">
        <v>1459</v>
      </c>
      <c r="B7459">
        <v>1</v>
      </c>
      <c r="C7459" t="str">
        <f>B7449</f>
        <v>SR</v>
      </c>
      <c r="D7459" t="s">
        <v>53</v>
      </c>
      <c r="E7459" t="s">
        <v>339</v>
      </c>
      <c r="F7459" t="s">
        <v>33</v>
      </c>
      <c r="G7459">
        <v>0</v>
      </c>
      <c r="H7459" t="s">
        <v>73</v>
      </c>
      <c r="J7459">
        <f>VLOOKUP(C7459,'extension - production vol'!$B$6:$D$235,3,0)</f>
        <v>3.0019999999999998</v>
      </c>
    </row>
    <row r="7460" spans="1:19" customFormat="1" ht="16" x14ac:dyDescent="0.2">
      <c r="A7460" t="s">
        <v>1439</v>
      </c>
      <c r="B7460" s="4">
        <f t="shared" ref="B7460:B7475" si="805">M7460*S7460</f>
        <v>3.9416334253378002E-8</v>
      </c>
      <c r="C7460" t="s">
        <v>49</v>
      </c>
      <c r="D7460" t="s">
        <v>15</v>
      </c>
      <c r="F7460" t="s">
        <v>36</v>
      </c>
      <c r="G7460">
        <v>0</v>
      </c>
      <c r="H7460" t="s">
        <v>1439</v>
      </c>
      <c r="I7460" t="s">
        <v>340</v>
      </c>
      <c r="K7460" t="s">
        <v>1999</v>
      </c>
      <c r="L7460">
        <f>IF(K7460="residential",VLOOKUP(B7449,parameters!$C$41:$AG$178,18,0),IF(K7460="commercial",1-VLOOKUP(B7449,parameters!$C$41:$AG$178,18,0),1))</f>
        <v>0.17766751537682748</v>
      </c>
      <c r="M7460" s="4">
        <f>INDEX(parameters!$D$41:$AG$178,MATCH('PV (extension)'!B7449,parameters!$C$41:$C$178,0),MATCH('PV (extension)'!A7460,parameters!$D$5:$AG$5,0))/L7460</f>
        <v>5.119823078397083E-3</v>
      </c>
      <c r="N7460" s="3" t="s">
        <v>1505</v>
      </c>
      <c r="O7460">
        <f>INDEX(parameters!$C$196:$EJ$198,MATCH('PV (extension)'!N7460,parameters!$B$196:$B$198,0),MATCH('PV (extension)'!B7449,parameters!$C$195:$EJ$195,0))</f>
        <v>1443.2322074299864</v>
      </c>
      <c r="P7460">
        <v>3</v>
      </c>
      <c r="Q7460">
        <v>30</v>
      </c>
      <c r="R7460">
        <f>Q7460*P7460*O7460</f>
        <v>129890.89866869878</v>
      </c>
      <c r="S7460">
        <f>1/R7460</f>
        <v>7.6987688148236731E-6</v>
      </c>
    </row>
    <row r="7461" spans="1:19" customFormat="1" ht="16" x14ac:dyDescent="0.2">
      <c r="A7461" t="s">
        <v>1440</v>
      </c>
      <c r="B7461" s="4">
        <f t="shared" si="805"/>
        <v>2.5708539930284029E-7</v>
      </c>
      <c r="C7461" t="s">
        <v>49</v>
      </c>
      <c r="D7461" t="s">
        <v>15</v>
      </c>
      <c r="F7461" t="s">
        <v>36</v>
      </c>
      <c r="G7461">
        <v>0</v>
      </c>
      <c r="H7461" t="s">
        <v>1440</v>
      </c>
      <c r="I7461" t="s">
        <v>340</v>
      </c>
      <c r="K7461" t="s">
        <v>1999</v>
      </c>
      <c r="L7461">
        <f>L7460</f>
        <v>0.17766751537682748</v>
      </c>
      <c r="M7461" s="4">
        <f>INDEX(parameters!$D$41:$AG$178,MATCH('PV (extension)'!B7449,parameters!$C$41:$C$178,0),MATCH('PV (extension)'!A7461,parameters!$D$5:$AG$5,0))/L7461</f>
        <v>3.3393053550047194E-2</v>
      </c>
      <c r="N7461" s="3" t="s">
        <v>1505</v>
      </c>
      <c r="O7461">
        <f>INDEX(parameters!$C$196:$EJ$198,MATCH('PV (extension)'!N7461,parameters!$B$196:$B$198,0),MATCH('PV (extension)'!B7449,parameters!$C$195:$EJ$195,0))</f>
        <v>1443.2322074299864</v>
      </c>
      <c r="P7461">
        <v>3</v>
      </c>
      <c r="Q7461">
        <v>30</v>
      </c>
      <c r="R7461">
        <f t="shared" ref="R7461:R7475" si="806">Q7461*P7461*O7461</f>
        <v>129890.89866869878</v>
      </c>
      <c r="S7461">
        <f t="shared" ref="S7461:S7475" si="807">1/R7461</f>
        <v>7.6987688148236731E-6</v>
      </c>
    </row>
    <row r="7462" spans="1:19" customFormat="1" ht="16" x14ac:dyDescent="0.2">
      <c r="A7462" t="s">
        <v>1441</v>
      </c>
      <c r="B7462" s="4">
        <f t="shared" si="805"/>
        <v>3.9835349161702743E-9</v>
      </c>
      <c r="C7462" t="s">
        <v>35</v>
      </c>
      <c r="D7462" t="s">
        <v>15</v>
      </c>
      <c r="F7462" t="s">
        <v>36</v>
      </c>
      <c r="G7462">
        <v>0</v>
      </c>
      <c r="H7462" t="s">
        <v>1441</v>
      </c>
      <c r="I7462" t="s">
        <v>340</v>
      </c>
      <c r="K7462" t="s">
        <v>1999</v>
      </c>
      <c r="L7462">
        <f t="shared" ref="L7462:L7475" si="808">L7461</f>
        <v>0.17766751537682748</v>
      </c>
      <c r="M7462" s="4">
        <f>INDEX(parameters!$D$41:$AG$178,MATCH('PV (extension)'!B7449,parameters!$C$41:$C$178,0),MATCH('PV (extension)'!A7462,parameters!$D$5:$AG$5,0))/L7462</f>
        <v>5.1742493013949662E-4</v>
      </c>
      <c r="N7462" s="3" t="s">
        <v>1505</v>
      </c>
      <c r="O7462">
        <f>INDEX(parameters!$C$196:$EJ$198,MATCH('PV (extension)'!N7462,parameters!$B$196:$B$198,0),MATCH('PV (extension)'!B7449,parameters!$C$195:$EJ$195,0))</f>
        <v>1443.2322074299864</v>
      </c>
      <c r="P7462">
        <v>3</v>
      </c>
      <c r="Q7462">
        <v>30</v>
      </c>
      <c r="R7462">
        <f t="shared" si="806"/>
        <v>129890.89866869878</v>
      </c>
      <c r="S7462">
        <f t="shared" si="807"/>
        <v>7.6987688148236731E-6</v>
      </c>
    </row>
    <row r="7463" spans="1:19" customFormat="1" ht="16" x14ac:dyDescent="0.2">
      <c r="A7463" t="s">
        <v>1442</v>
      </c>
      <c r="B7463" s="4">
        <f t="shared" si="805"/>
        <v>6.9253063044163089E-8</v>
      </c>
      <c r="C7463" t="s">
        <v>35</v>
      </c>
      <c r="D7463" t="s">
        <v>15</v>
      </c>
      <c r="F7463" t="s">
        <v>36</v>
      </c>
      <c r="G7463">
        <v>0</v>
      </c>
      <c r="H7463" t="s">
        <v>1442</v>
      </c>
      <c r="I7463" t="s">
        <v>340</v>
      </c>
      <c r="K7463" t="s">
        <v>1999</v>
      </c>
      <c r="L7463">
        <f t="shared" si="808"/>
        <v>0.17766751537682748</v>
      </c>
      <c r="M7463" s="4">
        <f>INDEX(parameters!$D$41:$AG$178,MATCH('PV (extension)'!B7449,parameters!$C$41:$C$178,0),MATCH('PV (extension)'!A7463,parameters!$D$5:$AG$5,0))/L7463</f>
        <v>8.9953425943663963E-3</v>
      </c>
      <c r="N7463" s="3" t="s">
        <v>1505</v>
      </c>
      <c r="O7463">
        <f>INDEX(parameters!$C$196:$EJ$198,MATCH('PV (extension)'!N7463,parameters!$B$196:$B$198,0),MATCH('PV (extension)'!B7449,parameters!$C$195:$EJ$195,0))</f>
        <v>1443.2322074299864</v>
      </c>
      <c r="P7463">
        <v>3</v>
      </c>
      <c r="Q7463">
        <v>30</v>
      </c>
      <c r="R7463">
        <f t="shared" si="806"/>
        <v>129890.89866869878</v>
      </c>
      <c r="S7463">
        <f t="shared" si="807"/>
        <v>7.6987688148236731E-6</v>
      </c>
    </row>
    <row r="7464" spans="1:19" customFormat="1" x14ac:dyDescent="0.2">
      <c r="A7464" t="s">
        <v>341</v>
      </c>
      <c r="B7464" s="4">
        <f t="shared" si="805"/>
        <v>2.0282715704187581E-7</v>
      </c>
      <c r="C7464" t="s">
        <v>35</v>
      </c>
      <c r="D7464" t="s">
        <v>15</v>
      </c>
      <c r="F7464" t="s">
        <v>36</v>
      </c>
      <c r="G7464">
        <v>0</v>
      </c>
      <c r="H7464" t="s">
        <v>341</v>
      </c>
      <c r="I7464" t="s">
        <v>340</v>
      </c>
      <c r="K7464" t="s">
        <v>1999</v>
      </c>
      <c r="L7464">
        <f t="shared" si="808"/>
        <v>0.17766751537682748</v>
      </c>
      <c r="M7464" s="4">
        <f>INDEX(parameters!$D$41:$AG$178,MATCH('PV (extension)'!B7449,parameters!$C$41:$C$178,0),MATCH('PV (extension)'!A7464,parameters!$D$5:$AG$5,0))/L7464</f>
        <v>1.8497835237986298E-2</v>
      </c>
      <c r="N7464" t="s">
        <v>1506</v>
      </c>
      <c r="O7464">
        <f>INDEX(parameters!$C$196:$EJ$198,MATCH('PV (extension)'!N7464,parameters!$B$196:$B$198,0),MATCH('PV (extension)'!B7449,parameters!$C$195:$EJ$195,0))</f>
        <v>1013.3332520253097</v>
      </c>
      <c r="P7464">
        <v>3</v>
      </c>
      <c r="Q7464">
        <v>30</v>
      </c>
      <c r="R7464">
        <f t="shared" si="806"/>
        <v>91199.992682277865</v>
      </c>
      <c r="S7464">
        <f t="shared" si="807"/>
        <v>1.0964913160506445E-5</v>
      </c>
    </row>
    <row r="7465" spans="1:19" customFormat="1" x14ac:dyDescent="0.2">
      <c r="A7465" t="s">
        <v>342</v>
      </c>
      <c r="B7465" s="4">
        <f t="shared" si="805"/>
        <v>1.9891975923403169E-7</v>
      </c>
      <c r="C7465" t="s">
        <v>35</v>
      </c>
      <c r="D7465" t="s">
        <v>15</v>
      </c>
      <c r="F7465" t="s">
        <v>36</v>
      </c>
      <c r="G7465">
        <v>0</v>
      </c>
      <c r="H7465" t="s">
        <v>342</v>
      </c>
      <c r="I7465" t="s">
        <v>340</v>
      </c>
      <c r="K7465" t="s">
        <v>1999</v>
      </c>
      <c r="L7465">
        <f t="shared" si="808"/>
        <v>0.17766751537682748</v>
      </c>
      <c r="M7465" s="4">
        <f>INDEX(parameters!$D$41:$AG$178,MATCH('PV (extension)'!B7449,parameters!$C$41:$C$178,0),MATCH('PV (extension)'!A7465,parameters!$D$5:$AG$5,0))/L7465</f>
        <v>1.8141480586504166E-2</v>
      </c>
      <c r="N7465" t="s">
        <v>1506</v>
      </c>
      <c r="O7465">
        <f>INDEX(parameters!$C$196:$EJ$198,MATCH('PV (extension)'!N7465,parameters!$B$196:$B$198,0),MATCH('PV (extension)'!B7449,parameters!$C$195:$EJ$195,0))</f>
        <v>1013.3332520253097</v>
      </c>
      <c r="P7465">
        <v>3</v>
      </c>
      <c r="Q7465">
        <v>30</v>
      </c>
      <c r="R7465">
        <f t="shared" si="806"/>
        <v>91199.992682277865</v>
      </c>
      <c r="S7465">
        <f t="shared" si="807"/>
        <v>1.0964913160506445E-5</v>
      </c>
    </row>
    <row r="7466" spans="1:19" customFormat="1" x14ac:dyDescent="0.2">
      <c r="A7466" t="s">
        <v>343</v>
      </c>
      <c r="B7466" s="4">
        <f t="shared" si="805"/>
        <v>1.0692821300765509E-7</v>
      </c>
      <c r="C7466" t="s">
        <v>35</v>
      </c>
      <c r="D7466" t="s">
        <v>15</v>
      </c>
      <c r="F7466" t="s">
        <v>36</v>
      </c>
      <c r="G7466">
        <v>0</v>
      </c>
      <c r="H7466" t="s">
        <v>343</v>
      </c>
      <c r="I7466" t="s">
        <v>340</v>
      </c>
      <c r="K7466" t="s">
        <v>1999</v>
      </c>
      <c r="L7466">
        <f t="shared" si="808"/>
        <v>0.17766751537682748</v>
      </c>
      <c r="M7466" s="4">
        <f>INDEX(parameters!$D$41:$AG$178,MATCH('PV (extension)'!B7449,parameters!$C$41:$C$178,0),MATCH('PV (extension)'!A7466,parameters!$D$5:$AG$5,0))/L7466</f>
        <v>9.7518522438271929E-3</v>
      </c>
      <c r="N7466" t="s">
        <v>1506</v>
      </c>
      <c r="O7466">
        <f>INDEX(parameters!$C$196:$EJ$198,MATCH('PV (extension)'!N7466,parameters!$B$196:$B$198,0),MATCH('PV (extension)'!B7449,parameters!$C$195:$EJ$195,0))</f>
        <v>1013.3332520253097</v>
      </c>
      <c r="P7466">
        <v>3</v>
      </c>
      <c r="Q7466">
        <v>30</v>
      </c>
      <c r="R7466">
        <f t="shared" si="806"/>
        <v>91199.992682277865</v>
      </c>
      <c r="S7466">
        <f t="shared" si="807"/>
        <v>1.0964913160506445E-5</v>
      </c>
    </row>
    <row r="7467" spans="1:19" customFormat="1" x14ac:dyDescent="0.2">
      <c r="A7467" t="s">
        <v>344</v>
      </c>
      <c r="B7467" s="4">
        <f t="shared" si="805"/>
        <v>1.0683569349545072E-7</v>
      </c>
      <c r="C7467" t="s">
        <v>35</v>
      </c>
      <c r="D7467" t="s">
        <v>15</v>
      </c>
      <c r="F7467" t="s">
        <v>36</v>
      </c>
      <c r="G7467">
        <v>0</v>
      </c>
      <c r="H7467" t="s">
        <v>344</v>
      </c>
      <c r="I7467" t="s">
        <v>340</v>
      </c>
      <c r="K7467" t="s">
        <v>1999</v>
      </c>
      <c r="L7467">
        <f t="shared" si="808"/>
        <v>0.17766751537682748</v>
      </c>
      <c r="M7467" s="4">
        <f>INDEX(parameters!$D$41:$AG$178,MATCH('PV (extension)'!B7449,parameters!$C$41:$C$178,0),MATCH('PV (extension)'!A7467,parameters!$D$5:$AG$5,0))/L7467</f>
        <v>9.7434144649911868E-3</v>
      </c>
      <c r="N7467" t="s">
        <v>1506</v>
      </c>
      <c r="O7467">
        <f>INDEX(parameters!$C$196:$EJ$198,MATCH('PV (extension)'!N7467,parameters!$B$196:$B$198,0),MATCH('PV (extension)'!B7449,parameters!$C$195:$EJ$195,0))</f>
        <v>1013.3332520253097</v>
      </c>
      <c r="P7467">
        <v>3</v>
      </c>
      <c r="Q7467">
        <v>30</v>
      </c>
      <c r="R7467">
        <f t="shared" si="806"/>
        <v>91199.992682277865</v>
      </c>
      <c r="S7467">
        <f t="shared" si="807"/>
        <v>1.0964913160506445E-5</v>
      </c>
    </row>
    <row r="7468" spans="1:19" customFormat="1" ht="16" x14ac:dyDescent="0.2">
      <c r="A7468" t="s">
        <v>345</v>
      </c>
      <c r="B7468" s="4">
        <f t="shared" si="805"/>
        <v>2.1937083320283659E-6</v>
      </c>
      <c r="C7468" t="s">
        <v>35</v>
      </c>
      <c r="D7468" t="s">
        <v>15</v>
      </c>
      <c r="F7468" t="s">
        <v>36</v>
      </c>
      <c r="G7468">
        <v>0</v>
      </c>
      <c r="H7468" t="s">
        <v>345</v>
      </c>
      <c r="I7468" t="s">
        <v>340</v>
      </c>
      <c r="K7468" t="s">
        <v>1999</v>
      </c>
      <c r="L7468">
        <f t="shared" si="808"/>
        <v>0.17766751537682748</v>
      </c>
      <c r="M7468" s="4">
        <f>INDEX(parameters!$D$41:$AG$178,MATCH('PV (extension)'!B7449,parameters!$C$41:$C$178,0),MATCH('PV (extension)'!A7468,parameters!$D$5:$AG$5,0))/L7468</f>
        <v>0.28494274666417674</v>
      </c>
      <c r="N7468" s="3" t="s">
        <v>1505</v>
      </c>
      <c r="O7468">
        <f>INDEX(parameters!$C$196:$EJ$198,MATCH('PV (extension)'!N7468,parameters!$B$196:$B$198,0),MATCH('PV (extension)'!B7449,parameters!$C$195:$EJ$195,0))</f>
        <v>1443.2322074299864</v>
      </c>
      <c r="P7468">
        <v>3</v>
      </c>
      <c r="Q7468">
        <v>30</v>
      </c>
      <c r="R7468">
        <f t="shared" si="806"/>
        <v>129890.89866869878</v>
      </c>
      <c r="S7468">
        <f t="shared" si="807"/>
        <v>7.6987688148236731E-6</v>
      </c>
    </row>
    <row r="7469" spans="1:19" customFormat="1" ht="16" x14ac:dyDescent="0.2">
      <c r="A7469" t="s">
        <v>346</v>
      </c>
      <c r="B7469" s="4">
        <f t="shared" si="805"/>
        <v>1.1450839721544136E-6</v>
      </c>
      <c r="C7469" t="s">
        <v>35</v>
      </c>
      <c r="D7469" t="s">
        <v>15</v>
      </c>
      <c r="F7469" t="s">
        <v>36</v>
      </c>
      <c r="G7469">
        <v>0</v>
      </c>
      <c r="H7469" t="s">
        <v>346</v>
      </c>
      <c r="I7469" t="s">
        <v>340</v>
      </c>
      <c r="K7469" t="s">
        <v>1999</v>
      </c>
      <c r="L7469">
        <f t="shared" si="808"/>
        <v>0.17766751537682748</v>
      </c>
      <c r="M7469" s="4">
        <f>INDEX(parameters!$D$41:$AG$178,MATCH('PV (extension)'!B7449,parameters!$C$41:$C$178,0),MATCH('PV (extension)'!A7469,parameters!$D$5:$AG$5,0))/L7469</f>
        <v>0.14873598619426004</v>
      </c>
      <c r="N7469" s="3" t="s">
        <v>1505</v>
      </c>
      <c r="O7469">
        <f>INDEX(parameters!$C$196:$EJ$198,MATCH('PV (extension)'!N7469,parameters!$B$196:$B$198,0),MATCH('PV (extension)'!B7449,parameters!$C$195:$EJ$195,0))</f>
        <v>1443.2322074299864</v>
      </c>
      <c r="P7469">
        <v>3</v>
      </c>
      <c r="Q7469">
        <v>30</v>
      </c>
      <c r="R7469">
        <f t="shared" si="806"/>
        <v>129890.89866869878</v>
      </c>
      <c r="S7469">
        <f t="shared" si="807"/>
        <v>7.6987688148236731E-6</v>
      </c>
    </row>
    <row r="7470" spans="1:19" customFormat="1" ht="16" x14ac:dyDescent="0.2">
      <c r="A7470" t="s">
        <v>347</v>
      </c>
      <c r="B7470" s="4">
        <f t="shared" si="805"/>
        <v>6.3336682099763654E-7</v>
      </c>
      <c r="C7470" t="s">
        <v>49</v>
      </c>
      <c r="D7470" t="s">
        <v>15</v>
      </c>
      <c r="F7470" t="s">
        <v>36</v>
      </c>
      <c r="G7470">
        <v>0</v>
      </c>
      <c r="H7470" t="s">
        <v>347</v>
      </c>
      <c r="I7470" t="s">
        <v>340</v>
      </c>
      <c r="K7470" t="s">
        <v>1999</v>
      </c>
      <c r="L7470">
        <f t="shared" si="808"/>
        <v>0.17766751537682748</v>
      </c>
      <c r="M7470" s="4">
        <f>INDEX(parameters!$D$41:$AG$178,MATCH('PV (extension)'!B7449,parameters!$C$41:$C$178,0),MATCH('PV (extension)'!A7470,parameters!$D$5:$AG$5,0))/L7470</f>
        <v>8.2268585566319899E-2</v>
      </c>
      <c r="N7470" s="3" t="s">
        <v>1505</v>
      </c>
      <c r="O7470">
        <f>INDEX(parameters!$C$196:$EJ$198,MATCH('PV (extension)'!N7470,parameters!$B$196:$B$198,0),MATCH('PV (extension)'!B7449,parameters!$C$195:$EJ$195,0))</f>
        <v>1443.2322074299864</v>
      </c>
      <c r="P7470">
        <v>3</v>
      </c>
      <c r="Q7470">
        <v>30</v>
      </c>
      <c r="R7470">
        <f t="shared" si="806"/>
        <v>129890.89866869878</v>
      </c>
      <c r="S7470">
        <f t="shared" si="807"/>
        <v>7.6987688148236731E-6</v>
      </c>
    </row>
    <row r="7471" spans="1:19" customFormat="1" ht="16" x14ac:dyDescent="0.2">
      <c r="A7471" t="s">
        <v>348</v>
      </c>
      <c r="B7471" s="4">
        <f t="shared" si="805"/>
        <v>1.7734668170557273E-8</v>
      </c>
      <c r="C7471" t="s">
        <v>49</v>
      </c>
      <c r="D7471" t="s">
        <v>15</v>
      </c>
      <c r="F7471" t="s">
        <v>36</v>
      </c>
      <c r="G7471">
        <v>0</v>
      </c>
      <c r="H7471" t="s">
        <v>348</v>
      </c>
      <c r="I7471" t="s">
        <v>340</v>
      </c>
      <c r="K7471" t="s">
        <v>1999</v>
      </c>
      <c r="L7471">
        <f t="shared" si="808"/>
        <v>0.17766751537682748</v>
      </c>
      <c r="M7471" s="4">
        <f>INDEX(parameters!$D$41:$AG$178,MATCH('PV (extension)'!B7449,parameters!$C$41:$C$178,0),MATCH('PV (extension)'!A7471,parameters!$D$5:$AG$5,0))/L7471</f>
        <v>2.3035719862648527E-3</v>
      </c>
      <c r="N7471" s="3" t="s">
        <v>1505</v>
      </c>
      <c r="O7471">
        <f>INDEX(parameters!$C$196:$EJ$198,MATCH('PV (extension)'!N7471,parameters!$B$196:$B$198,0),MATCH('PV (extension)'!B7449,parameters!$C$195:$EJ$195,0))</f>
        <v>1443.2322074299864</v>
      </c>
      <c r="P7471">
        <v>3</v>
      </c>
      <c r="Q7471">
        <v>30</v>
      </c>
      <c r="R7471">
        <f t="shared" si="806"/>
        <v>129890.89866869878</v>
      </c>
      <c r="S7471">
        <f t="shared" si="807"/>
        <v>7.6987688148236731E-6</v>
      </c>
    </row>
    <row r="7472" spans="1:19" customFormat="1" ht="16" x14ac:dyDescent="0.2">
      <c r="A7472" t="s">
        <v>349</v>
      </c>
      <c r="B7472" s="4">
        <f t="shared" si="805"/>
        <v>1.05362705437112E-7</v>
      </c>
      <c r="C7472" t="s">
        <v>35</v>
      </c>
      <c r="D7472" t="s">
        <v>15</v>
      </c>
      <c r="F7472" t="s">
        <v>36</v>
      </c>
      <c r="G7472">
        <v>0</v>
      </c>
      <c r="H7472" t="s">
        <v>349</v>
      </c>
      <c r="I7472" t="s">
        <v>340</v>
      </c>
      <c r="K7472" t="s">
        <v>1999</v>
      </c>
      <c r="L7472">
        <f t="shared" si="808"/>
        <v>0.17766751537682748</v>
      </c>
      <c r="M7472" s="4">
        <f>INDEX(parameters!$D$41:$AG$178,MATCH('PV (extension)'!B7449,parameters!$C$41:$C$178,0),MATCH('PV (extension)'!A7472,parameters!$D$5:$AG$5,0))/L7472</f>
        <v>1.3685656495391874E-2</v>
      </c>
      <c r="N7472" s="3" t="s">
        <v>1505</v>
      </c>
      <c r="O7472">
        <f>INDEX(parameters!$C$196:$EJ$198,MATCH('PV (extension)'!N7472,parameters!$B$196:$B$198,0),MATCH('PV (extension)'!B7449,parameters!$C$195:$EJ$195,0))</f>
        <v>1443.2322074299864</v>
      </c>
      <c r="P7472">
        <v>3</v>
      </c>
      <c r="Q7472">
        <v>30</v>
      </c>
      <c r="R7472">
        <f t="shared" si="806"/>
        <v>129890.89866869878</v>
      </c>
      <c r="S7472">
        <f t="shared" si="807"/>
        <v>7.6987688148236731E-6</v>
      </c>
    </row>
    <row r="7473" spans="1:19" customFormat="1" ht="16" x14ac:dyDescent="0.2">
      <c r="A7473" t="s">
        <v>350</v>
      </c>
      <c r="B7473" s="4">
        <f t="shared" si="805"/>
        <v>1.8034352756738612E-6</v>
      </c>
      <c r="C7473" t="s">
        <v>35</v>
      </c>
      <c r="D7473" t="s">
        <v>15</v>
      </c>
      <c r="F7473" t="s">
        <v>36</v>
      </c>
      <c r="G7473">
        <v>0</v>
      </c>
      <c r="H7473" t="s">
        <v>350</v>
      </c>
      <c r="I7473" t="s">
        <v>340</v>
      </c>
      <c r="K7473" t="s">
        <v>1999</v>
      </c>
      <c r="L7473">
        <f t="shared" si="808"/>
        <v>0.17766751537682748</v>
      </c>
      <c r="M7473" s="4">
        <f>INDEX(parameters!$D$41:$AG$178,MATCH('PV (extension)'!B7449,parameters!$C$41:$C$178,0),MATCH('PV (extension)'!A7473,parameters!$D$5:$AG$5,0))/L7473</f>
        <v>0.23424982864811036</v>
      </c>
      <c r="N7473" s="3" t="s">
        <v>1505</v>
      </c>
      <c r="O7473">
        <f>INDEX(parameters!$C$196:$EJ$198,MATCH('PV (extension)'!N7473,parameters!$B$196:$B$198,0),MATCH('PV (extension)'!B7449,parameters!$C$195:$EJ$195,0))</f>
        <v>1443.2322074299864</v>
      </c>
      <c r="P7473">
        <v>3</v>
      </c>
      <c r="Q7473">
        <v>30</v>
      </c>
      <c r="R7473">
        <f t="shared" si="806"/>
        <v>129890.89866869878</v>
      </c>
      <c r="S7473">
        <f t="shared" si="807"/>
        <v>7.6987688148236731E-6</v>
      </c>
    </row>
    <row r="7474" spans="1:19" customFormat="1" ht="16" x14ac:dyDescent="0.2">
      <c r="A7474" t="s">
        <v>351</v>
      </c>
      <c r="B7474" s="4">
        <f t="shared" si="805"/>
        <v>5.5683799191757853E-8</v>
      </c>
      <c r="C7474" t="s">
        <v>35</v>
      </c>
      <c r="D7474" t="s">
        <v>15</v>
      </c>
      <c r="F7474" t="s">
        <v>36</v>
      </c>
      <c r="G7474">
        <v>0</v>
      </c>
      <c r="H7474" t="s">
        <v>351</v>
      </c>
      <c r="I7474" t="s">
        <v>340</v>
      </c>
      <c r="K7474" t="s">
        <v>1999</v>
      </c>
      <c r="L7474">
        <f t="shared" si="808"/>
        <v>0.17766751537682748</v>
      </c>
      <c r="M7474" s="4">
        <f>INDEX(parameters!$D$41:$AG$178,MATCH('PV (extension)'!B7449,parameters!$C$41:$C$178,0),MATCH('PV (extension)'!A7474,parameters!$D$5:$AG$5,0))/L7474</f>
        <v>7.2328187183047909E-3</v>
      </c>
      <c r="N7474" s="3" t="s">
        <v>1505</v>
      </c>
      <c r="O7474">
        <f>INDEX(parameters!$C$196:$EJ$198,MATCH('PV (extension)'!N7474,parameters!$B$196:$B$198,0),MATCH('PV (extension)'!B7449,parameters!$C$195:$EJ$195,0))</f>
        <v>1443.2322074299864</v>
      </c>
      <c r="P7474">
        <v>3</v>
      </c>
      <c r="Q7474">
        <v>30</v>
      </c>
      <c r="R7474">
        <f t="shared" si="806"/>
        <v>129890.89866869878</v>
      </c>
      <c r="S7474">
        <f t="shared" si="807"/>
        <v>7.6987688148236731E-6</v>
      </c>
    </row>
    <row r="7475" spans="1:19" customFormat="1" ht="16" x14ac:dyDescent="0.2">
      <c r="A7475" t="s">
        <v>352</v>
      </c>
      <c r="B7475" s="4">
        <f t="shared" si="805"/>
        <v>9.4248773621283414E-7</v>
      </c>
      <c r="C7475" t="s">
        <v>35</v>
      </c>
      <c r="D7475" t="s">
        <v>15</v>
      </c>
      <c r="F7475" t="s">
        <v>36</v>
      </c>
      <c r="G7475">
        <v>0</v>
      </c>
      <c r="H7475" t="s">
        <v>352</v>
      </c>
      <c r="I7475" t="s">
        <v>340</v>
      </c>
      <c r="K7475" t="s">
        <v>1999</v>
      </c>
      <c r="L7475">
        <f t="shared" si="808"/>
        <v>0.17766751537682748</v>
      </c>
      <c r="M7475" s="4">
        <f>INDEX(parameters!$D$41:$AG$178,MATCH('PV (extension)'!B7449,parameters!$C$41:$C$178,0),MATCH('PV (extension)'!A7475,parameters!$D$5:$AG$5,0))/L7475</f>
        <v>0.12242057904091255</v>
      </c>
      <c r="N7475" s="3" t="s">
        <v>1505</v>
      </c>
      <c r="O7475">
        <f>INDEX(parameters!$C$196:$EJ$198,MATCH('PV (extension)'!N7475,parameters!$B$196:$B$198,0),MATCH('PV (extension)'!B7449,parameters!$C$195:$EJ$195,0))</f>
        <v>1443.2322074299864</v>
      </c>
      <c r="P7475">
        <v>3</v>
      </c>
      <c r="Q7475">
        <v>30</v>
      </c>
      <c r="R7475">
        <f t="shared" si="806"/>
        <v>129890.89866869878</v>
      </c>
      <c r="S7475">
        <f t="shared" si="807"/>
        <v>7.6987688148236731E-6</v>
      </c>
    </row>
    <row r="7476" spans="1:19" customFormat="1" x14ac:dyDescent="0.2">
      <c r="A7476" t="s">
        <v>442</v>
      </c>
      <c r="B7476">
        <v>3.7025999999999999E-3</v>
      </c>
      <c r="C7476" t="s">
        <v>42</v>
      </c>
      <c r="D7476" t="s">
        <v>16</v>
      </c>
      <c r="F7476" t="s">
        <v>36</v>
      </c>
      <c r="G7476">
        <v>0</v>
      </c>
      <c r="H7476" t="s">
        <v>443</v>
      </c>
      <c r="I7476" t="s">
        <v>353</v>
      </c>
    </row>
    <row r="7477" spans="1:19" customFormat="1" x14ac:dyDescent="0.2">
      <c r="A7477" t="s">
        <v>354</v>
      </c>
      <c r="B7477">
        <v>-3.3322999999999998E-6</v>
      </c>
      <c r="C7477" t="s">
        <v>49</v>
      </c>
      <c r="D7477" t="s">
        <v>250</v>
      </c>
      <c r="F7477" t="s">
        <v>36</v>
      </c>
      <c r="G7477">
        <v>0</v>
      </c>
      <c r="H7477" t="s">
        <v>355</v>
      </c>
      <c r="I7477" t="s">
        <v>353</v>
      </c>
    </row>
    <row r="7478" spans="1:19" customFormat="1" x14ac:dyDescent="0.2"/>
    <row r="7479" spans="1:19" s="2" customFormat="1" x14ac:dyDescent="0.2">
      <c r="A7479" s="2" t="s">
        <v>2</v>
      </c>
      <c r="B7479" s="2" t="s">
        <v>1460</v>
      </c>
    </row>
    <row r="7480" spans="1:19" x14ac:dyDescent="0.2">
      <c r="A7480" s="29" t="s">
        <v>4</v>
      </c>
      <c r="B748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")&amp;HLOOKUP(B7481,parameters!$C$195:$EJ$198,2,0)&amp;" kWh/kWp.
Annual output, Facade: "&amp;HLOOKUP(B7481,parameters!$C$195:$EJ$198,3,0)&amp;" kWh/kWp.
Annual output, Open-ground: "&amp;HLOOKUP(B7481,parameters!$C$195:$EJ$198,4,0)&amp;_xlfn._LONGTEXT("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")&amp;VLOOKUP(B7481,'extension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1443.23220742999 kWh/kWp.
Annual output, Facade: 1013.33325202531 kWh/kWp.
Annual output, Open-ground: 1535.35341215956 kWh/kWp.
Amount of solar energy transformed to electricity. Waste heat emission due to losses of electricity in the system.
Technology:  Electricity production with grid-connected photovoltaic power plants.
Time period:  Time of publications
Production volume: 3.002 GWh in 2025.
Sampling:  Statistical data and model calculations
Extrapolations:  Use of PV technology data investigated for other countries (Switzerland). Correction of average yield with Swiss data.
Uncertainty:  None
Author: Romain Sacchi, PSI, romain.sacchi@psi.ch</v>
      </c>
    </row>
    <row r="7481" spans="1:19" customFormat="1" x14ac:dyDescent="0.2">
      <c r="A7481" t="s">
        <v>6</v>
      </c>
      <c r="B7481" t="s">
        <v>1877</v>
      </c>
    </row>
    <row r="7482" spans="1:19" customFormat="1" x14ac:dyDescent="0.2">
      <c r="A7482" t="s">
        <v>8</v>
      </c>
      <c r="B7482">
        <v>1</v>
      </c>
    </row>
    <row r="7483" spans="1:19" customFormat="1" x14ac:dyDescent="0.2">
      <c r="A7483" t="s">
        <v>9</v>
      </c>
      <c r="B7483" t="s">
        <v>73</v>
      </c>
    </row>
    <row r="7484" spans="1:19" customFormat="1" x14ac:dyDescent="0.2">
      <c r="A7484" t="s">
        <v>11</v>
      </c>
      <c r="B7484" t="s">
        <v>12</v>
      </c>
    </row>
    <row r="7485" spans="1:19" customFormat="1" x14ac:dyDescent="0.2">
      <c r="A7485" t="s">
        <v>13</v>
      </c>
      <c r="B7485" t="s">
        <v>14</v>
      </c>
    </row>
    <row r="7486" spans="1:19" customFormat="1" x14ac:dyDescent="0.2">
      <c r="A7486" t="s">
        <v>15</v>
      </c>
      <c r="B7486" t="s">
        <v>53</v>
      </c>
    </row>
    <row r="7487" spans="1:19" customFormat="1" x14ac:dyDescent="0.2">
      <c r="A7487" t="s">
        <v>17</v>
      </c>
    </row>
    <row r="7488" spans="1:19" s="2" customFormat="1" x14ac:dyDescent="0.2">
      <c r="A7488" s="2" t="s">
        <v>18</v>
      </c>
      <c r="B7488" s="2" t="s">
        <v>19</v>
      </c>
      <c r="C7488" s="2" t="s">
        <v>6</v>
      </c>
      <c r="D7488" s="2" t="s">
        <v>15</v>
      </c>
      <c r="E7488" s="2" t="s">
        <v>20</v>
      </c>
      <c r="F7488" s="2" t="s">
        <v>13</v>
      </c>
      <c r="G7488" s="2" t="s">
        <v>21</v>
      </c>
      <c r="H7488" s="2" t="s">
        <v>9</v>
      </c>
      <c r="I7488" s="2" t="s">
        <v>4</v>
      </c>
      <c r="J7488" s="2" t="s">
        <v>1925</v>
      </c>
      <c r="K7488" s="2" t="s">
        <v>1998</v>
      </c>
      <c r="L7488" s="2" t="s">
        <v>2002</v>
      </c>
      <c r="M7488" s="2" t="s">
        <v>2003</v>
      </c>
      <c r="N7488" s="2" t="s">
        <v>2001</v>
      </c>
      <c r="O7488" s="2" t="s">
        <v>2000</v>
      </c>
      <c r="P7488" s="2" t="s">
        <v>2004</v>
      </c>
      <c r="Q7488" s="2" t="s">
        <v>1502</v>
      </c>
      <c r="R7488" s="2" t="s">
        <v>2005</v>
      </c>
      <c r="S7488" s="2" t="s">
        <v>2006</v>
      </c>
    </row>
    <row r="7489" spans="1:19" customFormat="1" x14ac:dyDescent="0.2">
      <c r="A7489" t="s">
        <v>335</v>
      </c>
      <c r="B7489">
        <v>3.8502999999999998</v>
      </c>
      <c r="D7489" t="s">
        <v>30</v>
      </c>
      <c r="E7489" t="s">
        <v>336</v>
      </c>
      <c r="F7489" t="s">
        <v>27</v>
      </c>
      <c r="G7489">
        <v>0</v>
      </c>
      <c r="I7489" t="s">
        <v>337</v>
      </c>
    </row>
    <row r="7490" spans="1:19" customFormat="1" x14ac:dyDescent="0.2">
      <c r="A7490" t="s">
        <v>29</v>
      </c>
      <c r="B7490">
        <v>0.25026999999999999</v>
      </c>
      <c r="D7490" t="s">
        <v>30</v>
      </c>
      <c r="E7490" t="s">
        <v>31</v>
      </c>
      <c r="F7490" t="s">
        <v>27</v>
      </c>
      <c r="G7490">
        <v>0</v>
      </c>
      <c r="I7490" t="s">
        <v>338</v>
      </c>
    </row>
    <row r="7491" spans="1:19" customFormat="1" x14ac:dyDescent="0.2">
      <c r="A7491" t="s">
        <v>1460</v>
      </c>
      <c r="B7491">
        <v>1</v>
      </c>
      <c r="C7491" t="str">
        <f>B7481</f>
        <v>SR</v>
      </c>
      <c r="D7491" t="s">
        <v>53</v>
      </c>
      <c r="E7491" t="s">
        <v>339</v>
      </c>
      <c r="F7491" t="s">
        <v>33</v>
      </c>
      <c r="G7491">
        <v>0</v>
      </c>
      <c r="H7491" t="s">
        <v>73</v>
      </c>
      <c r="J7491">
        <f>VLOOKUP(C7491,'extension - production vol'!$B$6:$D$235,3,0)</f>
        <v>3.0019999999999998</v>
      </c>
    </row>
    <row r="7492" spans="1:19" customFormat="1" ht="16" x14ac:dyDescent="0.2">
      <c r="A7492" t="s">
        <v>1434</v>
      </c>
      <c r="B7492" s="4">
        <f t="shared" ref="B7492:B7502" si="809">M7492*S7492</f>
        <v>1.8177649966406266E-8</v>
      </c>
      <c r="C7492" t="s">
        <v>49</v>
      </c>
      <c r="D7492" t="s">
        <v>15</v>
      </c>
      <c r="F7492" t="s">
        <v>36</v>
      </c>
      <c r="G7492">
        <v>0</v>
      </c>
      <c r="H7492" t="s">
        <v>1434</v>
      </c>
      <c r="I7492" t="s">
        <v>340</v>
      </c>
      <c r="K7492" t="s">
        <v>2007</v>
      </c>
      <c r="L7492">
        <f>IF(K7492="residential",VLOOKUP(B7481,parameters!$C$41:$AG$178,18,0),IF(K7492="commercial",1-VLOOKUP(B7481,parameters!$C$41:$AG$178,18,0),1))</f>
        <v>0.82233248462317254</v>
      </c>
      <c r="M7492" s="4">
        <f>INDEX(parameters!$D$41:$AG$178,MATCH('PV (extension)'!B7481,parameters!$C$41:$C$178,0),MATCH('PV (extension)'!A7492,parameters!$D$5:$AG$5,0))/L7492</f>
        <v>0.12277778707072071</v>
      </c>
      <c r="N7492" s="3" t="s">
        <v>1505</v>
      </c>
      <c r="O7492">
        <f>INDEX(parameters!$C$196:$EJ$198,MATCH('PV (extension)'!N7492,parameters!$B$196:$B$198,0),MATCH('PV (extension)'!B7481,parameters!$C$195:$EJ$195,0))</f>
        <v>1443.2322074299864</v>
      </c>
      <c r="P7492">
        <v>156</v>
      </c>
      <c r="Q7492">
        <v>30</v>
      </c>
      <c r="R7492">
        <f t="shared" ref="R7492:R7502" si="810">Q7492*P7492*O7492</f>
        <v>6754326.730772336</v>
      </c>
      <c r="S7492">
        <f t="shared" ref="S7492:S7502" si="811">1/R7492</f>
        <v>1.480532464389168E-7</v>
      </c>
    </row>
    <row r="7493" spans="1:19" customFormat="1" ht="16" x14ac:dyDescent="0.2">
      <c r="A7493" t="s">
        <v>1435</v>
      </c>
      <c r="B7493" s="4">
        <f t="shared" si="809"/>
        <v>9.4953455144522227E-9</v>
      </c>
      <c r="C7493" t="s">
        <v>49</v>
      </c>
      <c r="D7493" t="s">
        <v>15</v>
      </c>
      <c r="F7493" t="s">
        <v>36</v>
      </c>
      <c r="G7493">
        <v>0</v>
      </c>
      <c r="H7493" t="s">
        <v>1435</v>
      </c>
      <c r="I7493" t="s">
        <v>340</v>
      </c>
      <c r="K7493" t="s">
        <v>2007</v>
      </c>
      <c r="L7493">
        <f>L7492</f>
        <v>0.82233248462317254</v>
      </c>
      <c r="M7493" s="4">
        <f>INDEX(parameters!$D$41:$AG$178,MATCH('PV (extension)'!B7481,parameters!$C$41:$C$178,0),MATCH('PV (extension)'!A7493,parameters!$D$5:$AG$5,0))/L7493</f>
        <v>6.4134666026183854E-2</v>
      </c>
      <c r="N7493" s="3" t="s">
        <v>1505</v>
      </c>
      <c r="O7493">
        <f>INDEX(parameters!$C$196:$EJ$198,MATCH('PV (extension)'!N7493,parameters!$B$196:$B$198,0),MATCH('PV (extension)'!B7481,parameters!$C$195:$EJ$195,0))</f>
        <v>1443.2322074299864</v>
      </c>
      <c r="P7493">
        <v>156</v>
      </c>
      <c r="Q7493">
        <v>30</v>
      </c>
      <c r="R7493">
        <f t="shared" si="810"/>
        <v>6754326.730772336</v>
      </c>
      <c r="S7493">
        <f t="shared" si="811"/>
        <v>1.480532464389168E-7</v>
      </c>
    </row>
    <row r="7494" spans="1:19" customFormat="1" x14ac:dyDescent="0.2">
      <c r="A7494" t="s">
        <v>1452</v>
      </c>
      <c r="B7494" s="4">
        <f t="shared" si="809"/>
        <v>4.6800382905666704E-10</v>
      </c>
      <c r="C7494" t="s">
        <v>35</v>
      </c>
      <c r="D7494" t="s">
        <v>15</v>
      </c>
      <c r="F7494" t="s">
        <v>36</v>
      </c>
      <c r="G7494">
        <v>0</v>
      </c>
      <c r="H7494" t="s">
        <v>1452</v>
      </c>
      <c r="I7494" t="s">
        <v>340</v>
      </c>
      <c r="K7494" t="s">
        <v>2007</v>
      </c>
      <c r="L7494">
        <f t="shared" ref="L7494:L7502" si="812">L7493</f>
        <v>0.82233248462317254</v>
      </c>
      <c r="M7494" s="4">
        <f>INDEX(parameters!$D$41:$AG$178,MATCH('PV (extension)'!B7481,parameters!$C$41:$C$178,0),MATCH('PV (extension)'!A7494,parameters!$D$5:$AG$5,0))/L7494</f>
        <v>1.2287226816964775E-2</v>
      </c>
      <c r="N7494" t="s">
        <v>1507</v>
      </c>
      <c r="O7494">
        <f>INDEX(parameters!$C$196:$EJ$198,MATCH('PV (extension)'!N7494,parameters!$B$196:$B$198,0),MATCH('PV (extension)'!B7481,parameters!$C$195:$EJ$195,0))</f>
        <v>1535.3534121595601</v>
      </c>
      <c r="P7494">
        <v>570</v>
      </c>
      <c r="Q7494">
        <v>30</v>
      </c>
      <c r="R7494">
        <f t="shared" si="810"/>
        <v>26254543.347928479</v>
      </c>
      <c r="S7494">
        <f t="shared" si="811"/>
        <v>3.8088645715443435E-8</v>
      </c>
    </row>
    <row r="7495" spans="1:19" customFormat="1" x14ac:dyDescent="0.2">
      <c r="A7495" t="s">
        <v>1453</v>
      </c>
      <c r="B7495" s="4">
        <f t="shared" si="809"/>
        <v>3.4379200520941712E-9</v>
      </c>
      <c r="C7495" t="s">
        <v>35</v>
      </c>
      <c r="D7495" t="s">
        <v>15</v>
      </c>
      <c r="F7495" t="s">
        <v>36</v>
      </c>
      <c r="G7495">
        <v>0</v>
      </c>
      <c r="H7495" t="s">
        <v>1453</v>
      </c>
      <c r="I7495" t="s">
        <v>340</v>
      </c>
      <c r="K7495" t="s">
        <v>2007</v>
      </c>
      <c r="L7495">
        <f t="shared" si="812"/>
        <v>0.82233248462317254</v>
      </c>
      <c r="M7495" s="4">
        <f>INDEX(parameters!$D$41:$AG$178,MATCH('PV (extension)'!B7481,parameters!$C$41:$C$178,0),MATCH('PV (extension)'!A7495,parameters!$D$5:$AG$5,0))/L7495</f>
        <v>9.0261021034418951E-2</v>
      </c>
      <c r="N7495" t="s">
        <v>1507</v>
      </c>
      <c r="O7495">
        <f>INDEX(parameters!$C$196:$EJ$198,MATCH('PV (extension)'!N7495,parameters!$B$196:$B$198,0),MATCH('PV (extension)'!B7481,parameters!$C$195:$EJ$195,0))</f>
        <v>1535.3534121595601</v>
      </c>
      <c r="P7495">
        <v>570</v>
      </c>
      <c r="Q7495">
        <v>30</v>
      </c>
      <c r="R7495">
        <f t="shared" si="810"/>
        <v>26254543.347928479</v>
      </c>
      <c r="S7495">
        <f t="shared" si="811"/>
        <v>3.8088645715443435E-8</v>
      </c>
    </row>
    <row r="7496" spans="1:19" customFormat="1" x14ac:dyDescent="0.2">
      <c r="A7496" t="s">
        <v>1454</v>
      </c>
      <c r="B7496" s="4">
        <f t="shared" si="809"/>
        <v>3.6439512948541232E-11</v>
      </c>
      <c r="C7496" t="s">
        <v>35</v>
      </c>
      <c r="D7496" t="s">
        <v>15</v>
      </c>
      <c r="F7496" t="s">
        <v>36</v>
      </c>
      <c r="G7496">
        <v>0</v>
      </c>
      <c r="H7496" t="s">
        <v>1454</v>
      </c>
      <c r="I7496" t="s">
        <v>340</v>
      </c>
      <c r="K7496" t="s">
        <v>2007</v>
      </c>
      <c r="L7496">
        <f t="shared" si="812"/>
        <v>0.82233248462317254</v>
      </c>
      <c r="M7496" s="4">
        <f>INDEX(parameters!$D$41:$AG$178,MATCH('PV (extension)'!B7481,parameters!$C$41:$C$178,0),MATCH('PV (extension)'!A7496,parameters!$D$5:$AG$5,0))/L7496</f>
        <v>9.5670277228487681E-4</v>
      </c>
      <c r="N7496" t="s">
        <v>1507</v>
      </c>
      <c r="O7496">
        <f>INDEX(parameters!$C$196:$EJ$198,MATCH('PV (extension)'!N7496,parameters!$B$196:$B$198,0),MATCH('PV (extension)'!B7481,parameters!$C$195:$EJ$195,0))</f>
        <v>1535.3534121595601</v>
      </c>
      <c r="P7496">
        <v>570</v>
      </c>
      <c r="Q7496">
        <v>30</v>
      </c>
      <c r="R7496">
        <f t="shared" si="810"/>
        <v>26254543.347928479</v>
      </c>
      <c r="S7496">
        <f t="shared" si="811"/>
        <v>3.8088645715443435E-8</v>
      </c>
    </row>
    <row r="7497" spans="1:19" customFormat="1" x14ac:dyDescent="0.2">
      <c r="A7497" t="s">
        <v>1455</v>
      </c>
      <c r="B7497" s="4">
        <f t="shared" si="809"/>
        <v>1.2194453998477916E-8</v>
      </c>
      <c r="C7497" t="s">
        <v>35</v>
      </c>
      <c r="D7497" t="s">
        <v>15</v>
      </c>
      <c r="F7497" t="s">
        <v>36</v>
      </c>
      <c r="G7497">
        <v>0</v>
      </c>
      <c r="H7497" t="s">
        <v>1455</v>
      </c>
      <c r="I7497" t="s">
        <v>340</v>
      </c>
      <c r="K7497" t="s">
        <v>2007</v>
      </c>
      <c r="L7497">
        <f t="shared" si="812"/>
        <v>0.82233248462317254</v>
      </c>
      <c r="M7497" s="4">
        <f>INDEX(parameters!$D$41:$AG$178,MATCH('PV (extension)'!B7481,parameters!$C$41:$C$178,0),MATCH('PV (extension)'!A7497,parameters!$D$5:$AG$5,0))/L7497</f>
        <v>0.32015982110735819</v>
      </c>
      <c r="N7497" t="s">
        <v>1507</v>
      </c>
      <c r="O7497">
        <f>INDEX(parameters!$C$196:$EJ$198,MATCH('PV (extension)'!N7497,parameters!$B$196:$B$198,0),MATCH('PV (extension)'!B7481,parameters!$C$195:$EJ$195,0))</f>
        <v>1535.3534121595601</v>
      </c>
      <c r="P7497">
        <v>570</v>
      </c>
      <c r="Q7497">
        <v>30</v>
      </c>
      <c r="R7497">
        <f t="shared" si="810"/>
        <v>26254543.347928479</v>
      </c>
      <c r="S7497">
        <f t="shared" si="811"/>
        <v>3.8088645715443435E-8</v>
      </c>
    </row>
    <row r="7498" spans="1:19" customFormat="1" x14ac:dyDescent="0.2">
      <c r="A7498" t="s">
        <v>1456</v>
      </c>
      <c r="B7498" s="4">
        <f t="shared" si="809"/>
        <v>6.4684634029372291E-9</v>
      </c>
      <c r="C7498" t="s">
        <v>35</v>
      </c>
      <c r="D7498" t="s">
        <v>15</v>
      </c>
      <c r="F7498" t="s">
        <v>36</v>
      </c>
      <c r="G7498">
        <v>0</v>
      </c>
      <c r="H7498" t="s">
        <v>1456</v>
      </c>
      <c r="I7498" t="s">
        <v>340</v>
      </c>
      <c r="K7498" t="s">
        <v>2007</v>
      </c>
      <c r="L7498">
        <f t="shared" si="812"/>
        <v>0.82233248462317254</v>
      </c>
      <c r="M7498" s="4">
        <f>INDEX(parameters!$D$41:$AG$178,MATCH('PV (extension)'!B7481,parameters!$C$41:$C$178,0),MATCH('PV (extension)'!A7498,parameters!$D$5:$AG$5,0))/L7498</f>
        <v>0.16982655280690445</v>
      </c>
      <c r="N7498" t="s">
        <v>1507</v>
      </c>
      <c r="O7498">
        <f>INDEX(parameters!$C$196:$EJ$198,MATCH('PV (extension)'!N7498,parameters!$B$196:$B$198,0),MATCH('PV (extension)'!B7481,parameters!$C$195:$EJ$195,0))</f>
        <v>1535.3534121595601</v>
      </c>
      <c r="P7498">
        <v>570</v>
      </c>
      <c r="Q7498">
        <v>30</v>
      </c>
      <c r="R7498">
        <f t="shared" si="810"/>
        <v>26254543.347928479</v>
      </c>
      <c r="S7498">
        <f t="shared" si="811"/>
        <v>3.8088645715443435E-8</v>
      </c>
    </row>
    <row r="7499" spans="1:19" customFormat="1" ht="16" x14ac:dyDescent="0.2">
      <c r="A7499" t="s">
        <v>1461</v>
      </c>
      <c r="B7499" s="4">
        <f t="shared" si="809"/>
        <v>1.996080646945034E-9</v>
      </c>
      <c r="C7499" t="s">
        <v>49</v>
      </c>
      <c r="D7499" t="s">
        <v>15</v>
      </c>
      <c r="F7499" t="s">
        <v>36</v>
      </c>
      <c r="G7499">
        <v>0</v>
      </c>
      <c r="H7499" t="s">
        <v>1461</v>
      </c>
      <c r="I7499" t="s">
        <v>340</v>
      </c>
      <c r="K7499" t="s">
        <v>2007</v>
      </c>
      <c r="L7499">
        <f t="shared" si="812"/>
        <v>0.82233248462317254</v>
      </c>
      <c r="M7499" s="4">
        <f>INDEX(parameters!$D$41:$AG$178,MATCH('PV (extension)'!B7481,parameters!$C$41:$C$178,0),MATCH('PV (extension)'!A7499,parameters!$D$5:$AG$5,0))/L7499</f>
        <v>8.0374539804535308E-3</v>
      </c>
      <c r="N7499" s="3" t="s">
        <v>1505</v>
      </c>
      <c r="O7499">
        <f>INDEX(parameters!$C$196:$EJ$198,MATCH('PV (extension)'!N7499,parameters!$B$196:$B$198,0),MATCH('PV (extension)'!B7481,parameters!$C$195:$EJ$195,0))</f>
        <v>1443.2322074299864</v>
      </c>
      <c r="P7499">
        <v>93</v>
      </c>
      <c r="Q7499">
        <v>30</v>
      </c>
      <c r="R7499">
        <f t="shared" si="810"/>
        <v>4026617.8587296619</v>
      </c>
      <c r="S7499">
        <f t="shared" si="811"/>
        <v>2.4834738112334435E-7</v>
      </c>
    </row>
    <row r="7500" spans="1:19" customFormat="1" ht="16" x14ac:dyDescent="0.2">
      <c r="A7500" t="s">
        <v>1457</v>
      </c>
      <c r="B7500" s="4">
        <f t="shared" si="809"/>
        <v>3.384644774373324E-8</v>
      </c>
      <c r="C7500" t="s">
        <v>49</v>
      </c>
      <c r="D7500" t="s">
        <v>15</v>
      </c>
      <c r="F7500" t="s">
        <v>36</v>
      </c>
      <c r="G7500">
        <v>0</v>
      </c>
      <c r="H7500" t="s">
        <v>1457</v>
      </c>
      <c r="I7500" t="s">
        <v>340</v>
      </c>
      <c r="K7500" t="s">
        <v>2007</v>
      </c>
      <c r="L7500">
        <f t="shared" si="812"/>
        <v>0.82233248462317254</v>
      </c>
      <c r="M7500" s="4">
        <f>INDEX(parameters!$D$41:$AG$178,MATCH('PV (extension)'!B7481,parameters!$C$41:$C$178,0),MATCH('PV (extension)'!A7500,parameters!$D$5:$AG$5,0))/L7500</f>
        <v>0.13628671093947653</v>
      </c>
      <c r="N7500" s="3" t="s">
        <v>1505</v>
      </c>
      <c r="O7500">
        <f>INDEX(parameters!$C$196:$EJ$198,MATCH('PV (extension)'!N7500,parameters!$B$196:$B$198,0),MATCH('PV (extension)'!B7481,parameters!$C$195:$EJ$195,0))</f>
        <v>1443.2322074299864</v>
      </c>
      <c r="P7500">
        <v>93</v>
      </c>
      <c r="Q7500">
        <v>30</v>
      </c>
      <c r="R7500">
        <f t="shared" si="810"/>
        <v>4026617.8587296619</v>
      </c>
      <c r="S7500">
        <f t="shared" si="811"/>
        <v>2.4834738112334435E-7</v>
      </c>
    </row>
    <row r="7501" spans="1:19" customFormat="1" ht="16" x14ac:dyDescent="0.2">
      <c r="A7501" t="s">
        <v>1462</v>
      </c>
      <c r="B7501" s="4">
        <f t="shared" si="809"/>
        <v>1.055214701819424E-9</v>
      </c>
      <c r="C7501" t="s">
        <v>49</v>
      </c>
      <c r="D7501" t="s">
        <v>15</v>
      </c>
      <c r="F7501" t="s">
        <v>36</v>
      </c>
      <c r="G7501">
        <v>0</v>
      </c>
      <c r="H7501" t="s">
        <v>1462</v>
      </c>
      <c r="I7501" t="s">
        <v>340</v>
      </c>
      <c r="K7501" t="s">
        <v>2007</v>
      </c>
      <c r="L7501">
        <f t="shared" si="812"/>
        <v>0.82233248462317254</v>
      </c>
      <c r="M7501" s="4">
        <f>INDEX(parameters!$D$41:$AG$178,MATCH('PV (extension)'!B7481,parameters!$C$41:$C$178,0),MATCH('PV (extension)'!A7501,parameters!$D$5:$AG$5,0))/L7501</f>
        <v>4.2489463631401872E-3</v>
      </c>
      <c r="N7501" s="3" t="s">
        <v>1505</v>
      </c>
      <c r="O7501">
        <f>INDEX(parameters!$C$196:$EJ$198,MATCH('PV (extension)'!N7501,parameters!$B$196:$B$198,0),MATCH('PV (extension)'!B7481,parameters!$C$195:$EJ$195,0))</f>
        <v>1443.2322074299864</v>
      </c>
      <c r="P7501">
        <v>93</v>
      </c>
      <c r="Q7501">
        <v>30</v>
      </c>
      <c r="R7501">
        <f t="shared" si="810"/>
        <v>4026617.8587296619</v>
      </c>
      <c r="S7501">
        <f t="shared" si="811"/>
        <v>2.4834738112334435E-7</v>
      </c>
    </row>
    <row r="7502" spans="1:19" customFormat="1" ht="16" x14ac:dyDescent="0.2">
      <c r="A7502" t="s">
        <v>1458</v>
      </c>
      <c r="B7502" s="4">
        <f t="shared" si="809"/>
        <v>1.7729125199743474E-8</v>
      </c>
      <c r="C7502" t="s">
        <v>49</v>
      </c>
      <c r="D7502" t="s">
        <v>15</v>
      </c>
      <c r="F7502" t="s">
        <v>36</v>
      </c>
      <c r="G7502">
        <v>0</v>
      </c>
      <c r="H7502" t="s">
        <v>1458</v>
      </c>
      <c r="I7502" t="s">
        <v>340</v>
      </c>
      <c r="K7502" t="s">
        <v>2007</v>
      </c>
      <c r="L7502">
        <f t="shared" si="812"/>
        <v>0.82233248462317254</v>
      </c>
      <c r="M7502" s="4">
        <f>INDEX(parameters!$D$41:$AG$178,MATCH('PV (extension)'!B7481,parameters!$C$41:$C$178,0),MATCH('PV (extension)'!A7502,parameters!$D$5:$AG$5,0))/L7502</f>
        <v>7.1388412148941149E-2</v>
      </c>
      <c r="N7502" s="3" t="s">
        <v>1505</v>
      </c>
      <c r="O7502">
        <f>INDEX(parameters!$C$196:$EJ$198,MATCH('PV (extension)'!N7502,parameters!$B$196:$B$198,0),MATCH('PV (extension)'!B7481,parameters!$C$195:$EJ$195,0))</f>
        <v>1443.2322074299864</v>
      </c>
      <c r="P7502">
        <v>93</v>
      </c>
      <c r="Q7502">
        <v>30</v>
      </c>
      <c r="R7502">
        <f t="shared" si="810"/>
        <v>4026617.8587296619</v>
      </c>
      <c r="S7502">
        <f t="shared" si="811"/>
        <v>2.4834738112334435E-7</v>
      </c>
    </row>
    <row r="7503" spans="1:19" customFormat="1" x14ac:dyDescent="0.2">
      <c r="A7503" t="s">
        <v>442</v>
      </c>
      <c r="B7503">
        <v>3.7025999999999999E-3</v>
      </c>
      <c r="C7503" t="s">
        <v>42</v>
      </c>
      <c r="D7503" t="s">
        <v>16</v>
      </c>
      <c r="F7503" t="s">
        <v>36</v>
      </c>
      <c r="G7503">
        <v>0</v>
      </c>
      <c r="H7503" t="s">
        <v>443</v>
      </c>
      <c r="I7503" t="s">
        <v>353</v>
      </c>
      <c r="M7503" s="4"/>
    </row>
    <row r="7504" spans="1:19" customFormat="1" x14ac:dyDescent="0.2">
      <c r="A7504" t="s">
        <v>354</v>
      </c>
      <c r="B7504">
        <v>-3.3322999999999998E-6</v>
      </c>
      <c r="C7504" t="s">
        <v>49</v>
      </c>
      <c r="D7504" t="s">
        <v>250</v>
      </c>
      <c r="F7504" t="s">
        <v>36</v>
      </c>
      <c r="G7504">
        <v>0</v>
      </c>
      <c r="H7504" t="s">
        <v>355</v>
      </c>
      <c r="I7504" t="s">
        <v>353</v>
      </c>
      <c r="M7504" s="4"/>
    </row>
    <row r="7505" spans="1:22" customFormat="1" x14ac:dyDescent="0.2">
      <c r="M7505" s="4"/>
    </row>
    <row r="7506" spans="1:22" s="2" customFormat="1" x14ac:dyDescent="0.2">
      <c r="A7506" s="2" t="s">
        <v>2</v>
      </c>
      <c r="B7506" s="2" t="s">
        <v>332</v>
      </c>
      <c r="M7506" s="4"/>
    </row>
    <row r="7507" spans="1:22" x14ac:dyDescent="0.2">
      <c r="A7507" s="29" t="s">
        <v>4</v>
      </c>
      <c r="B750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")&amp;HLOOKUP(B7508,parameters!$C$195:$EJ$198,2,0)&amp;" kWh/kWp.
Annual output, Facade: "&amp;HLOOKUP(B7508,parameters!$C$195:$EJ$198,3,0)&amp;" kWh/kWp.
Annual output, Open-ground: "&amp;HLOOKUP(B7508,parameters!$C$195:$EJ$198,4,0)&amp;_xlfn._LONGTEXT("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")&amp;VLOOKUP(B7508,'extension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1443.23220742999 kWh/kWp.
Annual output, Facade: 1013.33325202531 kWh/kWp.
Annual output, Open-ground: 1535.35341215956 kWh/kWp.
Amount of solar energy transformed to electricity. Waste heat emission due to losses of electricity in the system.
Technology:  Electricity production with grid-connected photovoltaic power plants.
Time period:  Time of publications
Production volume: 3.002 GWh in 2025.
Sampling:  Statistical data and model calculations
Extrapolations:  Use of PV technology data investigated for other countries (Switzerland). Correction of average yield with Swiss data.
Uncertainty:  None
Author: Romain Sacchi, PSI, romain.sacchi@psi.ch</v>
      </c>
      <c r="M7507" s="30"/>
    </row>
    <row r="7508" spans="1:22" customFormat="1" x14ac:dyDescent="0.2">
      <c r="A7508" t="s">
        <v>6</v>
      </c>
      <c r="B7508" t="s">
        <v>1877</v>
      </c>
    </row>
    <row r="7509" spans="1:22" customFormat="1" x14ac:dyDescent="0.2">
      <c r="A7509" t="s">
        <v>8</v>
      </c>
      <c r="B7509">
        <v>1</v>
      </c>
    </row>
    <row r="7510" spans="1:22" customFormat="1" x14ac:dyDescent="0.2">
      <c r="A7510" t="s">
        <v>9</v>
      </c>
      <c r="B7510" t="s">
        <v>73</v>
      </c>
    </row>
    <row r="7511" spans="1:22" customFormat="1" x14ac:dyDescent="0.2">
      <c r="A7511" t="s">
        <v>11</v>
      </c>
      <c r="B7511" t="s">
        <v>12</v>
      </c>
    </row>
    <row r="7512" spans="1:22" customFormat="1" x14ac:dyDescent="0.2">
      <c r="A7512" t="s">
        <v>13</v>
      </c>
      <c r="B7512" t="s">
        <v>14</v>
      </c>
    </row>
    <row r="7513" spans="1:22" customFormat="1" x14ac:dyDescent="0.2">
      <c r="A7513" t="s">
        <v>15</v>
      </c>
      <c r="B7513" t="s">
        <v>53</v>
      </c>
    </row>
    <row r="7514" spans="1:22" customFormat="1" x14ac:dyDescent="0.2">
      <c r="A7514" t="s">
        <v>17</v>
      </c>
    </row>
    <row r="7515" spans="1:22" s="2" customFormat="1" x14ac:dyDescent="0.2">
      <c r="A7515" s="2" t="s">
        <v>18</v>
      </c>
      <c r="B7515" s="2" t="s">
        <v>19</v>
      </c>
      <c r="C7515" s="2" t="s">
        <v>6</v>
      </c>
      <c r="D7515" s="2" t="s">
        <v>15</v>
      </c>
      <c r="E7515" s="2" t="s">
        <v>20</v>
      </c>
      <c r="F7515" s="2" t="s">
        <v>13</v>
      </c>
      <c r="G7515" s="2" t="s">
        <v>21</v>
      </c>
      <c r="H7515" s="2" t="s">
        <v>22</v>
      </c>
      <c r="I7515" s="2" t="s">
        <v>23</v>
      </c>
      <c r="J7515" s="2" t="s">
        <v>4</v>
      </c>
      <c r="K7515" s="2" t="s">
        <v>24</v>
      </c>
      <c r="L7515" s="2" t="s">
        <v>9</v>
      </c>
      <c r="M7515" s="2" t="s">
        <v>1925</v>
      </c>
      <c r="N7515" s="2" t="s">
        <v>1998</v>
      </c>
      <c r="O7515" s="2" t="s">
        <v>2002</v>
      </c>
      <c r="P7515" s="2" t="s">
        <v>2003</v>
      </c>
      <c r="Q7515" s="2" t="s">
        <v>2001</v>
      </c>
      <c r="R7515" s="2" t="s">
        <v>2000</v>
      </c>
      <c r="S7515" s="2" t="s">
        <v>2004</v>
      </c>
      <c r="T7515" s="2" t="s">
        <v>1502</v>
      </c>
      <c r="U7515" s="2" t="s">
        <v>2005</v>
      </c>
      <c r="V7515" s="2" t="s">
        <v>2006</v>
      </c>
    </row>
    <row r="7516" spans="1:22" customFormat="1" x14ac:dyDescent="0.2">
      <c r="A7516" t="s">
        <v>335</v>
      </c>
      <c r="B7516">
        <v>3.8502999999999998</v>
      </c>
      <c r="D7516" t="s">
        <v>30</v>
      </c>
      <c r="E7516" t="s">
        <v>336</v>
      </c>
      <c r="F7516" t="s">
        <v>27</v>
      </c>
      <c r="G7516">
        <v>2</v>
      </c>
      <c r="H7516">
        <v>1.348151067341848</v>
      </c>
      <c r="I7516">
        <v>4.3409845976280087E-2</v>
      </c>
      <c r="J7516" t="s">
        <v>337</v>
      </c>
    </row>
    <row r="7517" spans="1:22" customFormat="1" x14ac:dyDescent="0.2">
      <c r="A7517" t="s">
        <v>29</v>
      </c>
      <c r="B7517">
        <v>0.25026999999999999</v>
      </c>
      <c r="D7517" t="s">
        <v>30</v>
      </c>
      <c r="E7517" t="s">
        <v>31</v>
      </c>
      <c r="F7517" t="s">
        <v>27</v>
      </c>
      <c r="G7517">
        <v>2</v>
      </c>
      <c r="H7517">
        <v>-1.385214943900327</v>
      </c>
      <c r="I7517">
        <v>2.439508208471609E-2</v>
      </c>
      <c r="J7517" t="s">
        <v>358</v>
      </c>
    </row>
    <row r="7518" spans="1:22" customFormat="1" x14ac:dyDescent="0.2">
      <c r="A7518" t="s">
        <v>332</v>
      </c>
      <c r="B7518">
        <v>1</v>
      </c>
      <c r="C7518" t="str">
        <f>B7508</f>
        <v>SR</v>
      </c>
      <c r="D7518" t="s">
        <v>53</v>
      </c>
      <c r="E7518" t="s">
        <v>339</v>
      </c>
      <c r="F7518" t="s">
        <v>33</v>
      </c>
      <c r="G7518">
        <v>0</v>
      </c>
      <c r="H7518">
        <v>1</v>
      </c>
      <c r="L7518" t="s">
        <v>73</v>
      </c>
      <c r="M7518">
        <f>VLOOKUP(C7518,'extension - production vol'!$B$6:$D$235,3,0)</f>
        <v>3.0019999999999998</v>
      </c>
    </row>
    <row r="7519" spans="1:22" customFormat="1" ht="16" x14ac:dyDescent="0.2">
      <c r="A7519" t="s">
        <v>1434</v>
      </c>
      <c r="B7519" s="4">
        <f t="shared" ref="B7519:B7545" si="813">P7519*V7519</f>
        <v>1.4948072061485194E-8</v>
      </c>
      <c r="C7519" t="s">
        <v>49</v>
      </c>
      <c r="D7519" t="s">
        <v>15</v>
      </c>
      <c r="F7519" t="s">
        <v>36</v>
      </c>
      <c r="G7519">
        <v>2</v>
      </c>
      <c r="H7519">
        <v>-18.46800298604678</v>
      </c>
      <c r="I7519">
        <v>9.798894162072011E-2</v>
      </c>
      <c r="J7519" t="s">
        <v>340</v>
      </c>
      <c r="L7519" t="s">
        <v>1434</v>
      </c>
      <c r="N7519" t="s">
        <v>2008</v>
      </c>
      <c r="O7519">
        <v>1</v>
      </c>
      <c r="P7519" s="4">
        <f>INDEX(parameters!$D$41:$AG$178,MATCH('PV (extension)'!B7508,parameters!$C$41:$C$178,0),MATCH('PV (extension)'!A7519,parameters!$D$5:$AG$5,0))/O7519</f>
        <v>0.10096416269840058</v>
      </c>
      <c r="Q7519" s="3" t="s">
        <v>1505</v>
      </c>
      <c r="R7519">
        <f>INDEX(parameters!$C$196:$EJ$198,MATCH('PV (extension)'!Q7519,parameters!$B$196:$B$198,0),MATCH('PV (extension)'!B7508,parameters!$C$195:$EJ$195,0))</f>
        <v>1443.2322074299864</v>
      </c>
      <c r="S7519">
        <v>156</v>
      </c>
      <c r="T7519">
        <v>30</v>
      </c>
      <c r="U7519">
        <f t="shared" ref="U7519:U7545" si="814">T7519*S7519*R7519</f>
        <v>6754326.730772336</v>
      </c>
      <c r="V7519">
        <f t="shared" ref="V7519:V7545" si="815">1/U7519</f>
        <v>1.480532464389168E-7</v>
      </c>
    </row>
    <row r="7520" spans="1:22" customFormat="1" ht="16" x14ac:dyDescent="0.2">
      <c r="A7520" t="s">
        <v>1435</v>
      </c>
      <c r="B7520" s="4">
        <f t="shared" si="813"/>
        <v>7.8083310692549928E-9</v>
      </c>
      <c r="C7520" t="s">
        <v>49</v>
      </c>
      <c r="D7520" t="s">
        <v>15</v>
      </c>
      <c r="F7520" t="s">
        <v>36</v>
      </c>
      <c r="G7520">
        <v>2</v>
      </c>
      <c r="H7520">
        <v>-19.10362020104489</v>
      </c>
      <c r="I7520">
        <v>9.798894162072011E-2</v>
      </c>
      <c r="J7520" t="s">
        <v>340</v>
      </c>
      <c r="L7520" t="s">
        <v>1435</v>
      </c>
      <c r="N7520" t="s">
        <v>2008</v>
      </c>
      <c r="O7520">
        <v>1</v>
      </c>
      <c r="P7520" s="4">
        <f>INDEX(parameters!$D$41:$AG$178,MATCH('PV (extension)'!B7508,parameters!$C$41:$C$178,0),MATCH('PV (extension)'!A7520,parameters!$D$5:$AG$5,0))/O7520</f>
        <v>5.2740019263789135E-2</v>
      </c>
      <c r="Q7520" s="3" t="s">
        <v>1505</v>
      </c>
      <c r="R7520">
        <f>INDEX(parameters!$C$196:$EJ$198,MATCH('PV (extension)'!Q7520,parameters!$B$196:$B$198,0),MATCH('PV (extension)'!B7508,parameters!$C$195:$EJ$195,0))</f>
        <v>1443.2322074299864</v>
      </c>
      <c r="S7520">
        <v>156</v>
      </c>
      <c r="T7520">
        <v>30</v>
      </c>
      <c r="U7520">
        <f t="shared" si="814"/>
        <v>6754326.730772336</v>
      </c>
      <c r="V7520">
        <f t="shared" si="815"/>
        <v>1.480532464389168E-7</v>
      </c>
    </row>
    <row r="7521" spans="1:22" customFormat="1" ht="16" x14ac:dyDescent="0.2">
      <c r="A7521" t="s">
        <v>1439</v>
      </c>
      <c r="B7521" s="4">
        <f t="shared" si="813"/>
        <v>7.0030021720602077E-9</v>
      </c>
      <c r="C7521" t="s">
        <v>49</v>
      </c>
      <c r="D7521" t="s">
        <v>15</v>
      </c>
      <c r="F7521" t="s">
        <v>36</v>
      </c>
      <c r="G7521">
        <v>2</v>
      </c>
      <c r="H7521">
        <v>-19.697439318003951</v>
      </c>
      <c r="I7521">
        <v>9.798894162072011E-2</v>
      </c>
      <c r="J7521" t="s">
        <v>340</v>
      </c>
      <c r="L7521" t="s">
        <v>1439</v>
      </c>
      <c r="N7521" t="s">
        <v>2008</v>
      </c>
      <c r="O7521">
        <v>1</v>
      </c>
      <c r="P7521" s="4">
        <f>INDEX(parameters!$D$41:$AG$178,MATCH('PV (extension)'!B7508,parameters!$C$41:$C$178,0),MATCH('PV (extension)'!A7521,parameters!$D$5:$AG$5,0))/O7521</f>
        <v>9.0962624550774995E-4</v>
      </c>
      <c r="Q7521" s="3" t="s">
        <v>1505</v>
      </c>
      <c r="R7521">
        <f>INDEX(parameters!$C$196:$EJ$198,MATCH('PV (extension)'!Q7521,parameters!$B$196:$B$198,0),MATCH('PV (extension)'!B7508,parameters!$C$195:$EJ$195,0))</f>
        <v>1443.2322074299864</v>
      </c>
      <c r="S7521">
        <v>3</v>
      </c>
      <c r="T7521">
        <v>30</v>
      </c>
      <c r="U7521">
        <f t="shared" si="814"/>
        <v>129890.89866869878</v>
      </c>
      <c r="V7521">
        <f t="shared" si="815"/>
        <v>7.6987688148236731E-6</v>
      </c>
    </row>
    <row r="7522" spans="1:22" customFormat="1" ht="16" x14ac:dyDescent="0.2">
      <c r="A7522" t="s">
        <v>1440</v>
      </c>
      <c r="B7522" s="4">
        <f t="shared" si="813"/>
        <v>4.5675724133795216E-8</v>
      </c>
      <c r="C7522" t="s">
        <v>49</v>
      </c>
      <c r="D7522" t="s">
        <v>15</v>
      </c>
      <c r="F7522" t="s">
        <v>36</v>
      </c>
      <c r="G7522">
        <v>2</v>
      </c>
      <c r="H7522">
        <v>-16.692979911025031</v>
      </c>
      <c r="I7522">
        <v>9.798894162072011E-2</v>
      </c>
      <c r="J7522" t="s">
        <v>340</v>
      </c>
      <c r="L7522" t="s">
        <v>1440</v>
      </c>
      <c r="N7522" t="s">
        <v>2008</v>
      </c>
      <c r="O7522">
        <v>1</v>
      </c>
      <c r="P7522" s="4">
        <f>INDEX(parameters!$D$41:$AG$178,MATCH('PV (extension)'!B7508,parameters!$C$41:$C$178,0),MATCH('PV (extension)'!A7522,parameters!$D$5:$AG$5,0))/O7522</f>
        <v>5.9328608550822341E-3</v>
      </c>
      <c r="Q7522" s="3" t="s">
        <v>1505</v>
      </c>
      <c r="R7522">
        <f>INDEX(parameters!$C$196:$EJ$198,MATCH('PV (extension)'!Q7522,parameters!$B$196:$B$198,0),MATCH('PV (extension)'!B7508,parameters!$C$195:$EJ$195,0))</f>
        <v>1443.2322074299864</v>
      </c>
      <c r="S7522">
        <v>3</v>
      </c>
      <c r="T7522">
        <v>30</v>
      </c>
      <c r="U7522">
        <f t="shared" si="814"/>
        <v>129890.89866869878</v>
      </c>
      <c r="V7522">
        <f t="shared" si="815"/>
        <v>7.6987688148236731E-6</v>
      </c>
    </row>
    <row r="7523" spans="1:22" customFormat="1" ht="16" x14ac:dyDescent="0.2">
      <c r="A7523" t="s">
        <v>1441</v>
      </c>
      <c r="B7523" s="4">
        <f t="shared" si="813"/>
        <v>7.0774475097281139E-10</v>
      </c>
      <c r="C7523" t="s">
        <v>35</v>
      </c>
      <c r="D7523" t="s">
        <v>15</v>
      </c>
      <c r="F7523" t="s">
        <v>36</v>
      </c>
      <c r="G7523">
        <v>2</v>
      </c>
      <c r="H7523">
        <v>-21.54326959350907</v>
      </c>
      <c r="I7523">
        <v>9.798894162072011E-2</v>
      </c>
      <c r="J7523" t="s">
        <v>340</v>
      </c>
      <c r="L7523" t="s">
        <v>1441</v>
      </c>
      <c r="N7523" t="s">
        <v>2008</v>
      </c>
      <c r="O7523">
        <v>1</v>
      </c>
      <c r="P7523" s="4">
        <f>INDEX(parameters!$D$41:$AG$178,MATCH('PV (extension)'!B7508,parameters!$C$41:$C$178,0),MATCH('PV (extension)'!A7523,parameters!$D$5:$AG$5,0))/O7523</f>
        <v>9.1929601731912907E-5</v>
      </c>
      <c r="Q7523" s="3" t="s">
        <v>1505</v>
      </c>
      <c r="R7523">
        <f>INDEX(parameters!$C$196:$EJ$198,MATCH('PV (extension)'!Q7523,parameters!$B$196:$B$198,0),MATCH('PV (extension)'!B7508,parameters!$C$195:$EJ$195,0))</f>
        <v>1443.2322074299864</v>
      </c>
      <c r="S7523">
        <v>3</v>
      </c>
      <c r="T7523">
        <v>30</v>
      </c>
      <c r="U7523">
        <f t="shared" si="814"/>
        <v>129890.89866869878</v>
      </c>
      <c r="V7523">
        <f t="shared" si="815"/>
        <v>7.6987688148236731E-6</v>
      </c>
    </row>
    <row r="7524" spans="1:22" customFormat="1" ht="16" x14ac:dyDescent="0.2">
      <c r="A7524" t="s">
        <v>1442</v>
      </c>
      <c r="B7524" s="4">
        <f t="shared" si="813"/>
        <v>1.2304019643291247E-8</v>
      </c>
      <c r="C7524" t="s">
        <v>35</v>
      </c>
      <c r="D7524" t="s">
        <v>15</v>
      </c>
      <c r="F7524" t="s">
        <v>36</v>
      </c>
      <c r="G7524">
        <v>2</v>
      </c>
      <c r="H7524">
        <v>-18.729872499892029</v>
      </c>
      <c r="I7524">
        <v>9.798894162072011E-2</v>
      </c>
      <c r="J7524" t="s">
        <v>340</v>
      </c>
      <c r="L7524" t="s">
        <v>1442</v>
      </c>
      <c r="N7524" t="s">
        <v>2008</v>
      </c>
      <c r="O7524">
        <v>1</v>
      </c>
      <c r="P7524" s="4">
        <f>INDEX(parameters!$D$41:$AG$178,MATCH('PV (extension)'!B7508,parameters!$C$41:$C$178,0),MATCH('PV (extension)'!A7524,parameters!$D$5:$AG$5,0))/O7524</f>
        <v>1.5981801687044229E-3</v>
      </c>
      <c r="Q7524" s="3" t="s">
        <v>1505</v>
      </c>
      <c r="R7524">
        <f>INDEX(parameters!$C$196:$EJ$198,MATCH('PV (extension)'!Q7524,parameters!$B$196:$B$198,0),MATCH('PV (extension)'!B7508,parameters!$C$195:$EJ$195,0))</f>
        <v>1443.2322074299864</v>
      </c>
      <c r="S7524">
        <v>3</v>
      </c>
      <c r="T7524">
        <v>30</v>
      </c>
      <c r="U7524">
        <f t="shared" si="814"/>
        <v>129890.89866869878</v>
      </c>
      <c r="V7524">
        <f t="shared" si="815"/>
        <v>7.6987688148236731E-6</v>
      </c>
    </row>
    <row r="7525" spans="1:22" customFormat="1" x14ac:dyDescent="0.2">
      <c r="A7525" t="s">
        <v>1452</v>
      </c>
      <c r="B7525" s="4">
        <f t="shared" si="813"/>
        <v>3.8485475156132753E-10</v>
      </c>
      <c r="C7525" t="s">
        <v>35</v>
      </c>
      <c r="D7525" t="s">
        <v>15</v>
      </c>
      <c r="F7525" t="s">
        <v>36</v>
      </c>
      <c r="G7525">
        <v>2</v>
      </c>
      <c r="H7525">
        <v>-21.666568118067421</v>
      </c>
      <c r="I7525">
        <v>9.798894162072011E-2</v>
      </c>
      <c r="J7525" t="s">
        <v>340</v>
      </c>
      <c r="L7525" t="s">
        <v>1452</v>
      </c>
      <c r="N7525" t="s">
        <v>2008</v>
      </c>
      <c r="O7525">
        <v>1</v>
      </c>
      <c r="P7525" s="4">
        <f>INDEX(parameters!$D$41:$AG$178,MATCH('PV (extension)'!B7508,parameters!$C$41:$C$178,0),MATCH('PV (extension)'!A7525,parameters!$D$5:$AG$5,0))/O7525</f>
        <v>1.0104185757523119E-2</v>
      </c>
      <c r="Q7525" t="s">
        <v>1507</v>
      </c>
      <c r="R7525">
        <f>INDEX(parameters!$C$196:$EJ$198,MATCH('PV (extension)'!Q7525,parameters!$B$196:$B$198,0),MATCH('PV (extension)'!B7508,parameters!$C$195:$EJ$195,0))</f>
        <v>1535.3534121595601</v>
      </c>
      <c r="S7525">
        <v>570</v>
      </c>
      <c r="T7525">
        <v>30</v>
      </c>
      <c r="U7525">
        <f t="shared" si="814"/>
        <v>26254543.347928479</v>
      </c>
      <c r="V7525">
        <f t="shared" si="815"/>
        <v>3.8088645715443435E-8</v>
      </c>
    </row>
    <row r="7526" spans="1:22" customFormat="1" x14ac:dyDescent="0.2">
      <c r="A7526" t="s">
        <v>1453</v>
      </c>
      <c r="B7526" s="4">
        <f t="shared" si="813"/>
        <v>2.8271133383744265E-9</v>
      </c>
      <c r="C7526" t="s">
        <v>35</v>
      </c>
      <c r="D7526" t="s">
        <v>15</v>
      </c>
      <c r="F7526" t="s">
        <v>36</v>
      </c>
      <c r="G7526">
        <v>2</v>
      </c>
      <c r="H7526">
        <v>-21.47552628199886</v>
      </c>
      <c r="I7526">
        <v>9.798894162072011E-2</v>
      </c>
      <c r="J7526" t="s">
        <v>340</v>
      </c>
      <c r="L7526" t="s">
        <v>1453</v>
      </c>
      <c r="N7526" t="s">
        <v>2008</v>
      </c>
      <c r="O7526">
        <v>1</v>
      </c>
      <c r="P7526" s="4">
        <f>INDEX(parameters!$D$41:$AG$178,MATCH('PV (extension)'!B7508,parameters!$C$41:$C$178,0),MATCH('PV (extension)'!A7526,parameters!$D$5:$AG$5,0))/O7526</f>
        <v>7.4224569691858172E-2</v>
      </c>
      <c r="Q7526" t="s">
        <v>1507</v>
      </c>
      <c r="R7526">
        <f>INDEX(parameters!$C$196:$EJ$198,MATCH('PV (extension)'!Q7526,parameters!$B$196:$B$198,0),MATCH('PV (extension)'!B7508,parameters!$C$195:$EJ$195,0))</f>
        <v>1535.3534121595601</v>
      </c>
      <c r="S7526">
        <v>570</v>
      </c>
      <c r="T7526">
        <v>30</v>
      </c>
      <c r="U7526">
        <f t="shared" si="814"/>
        <v>26254543.347928479</v>
      </c>
      <c r="V7526">
        <f t="shared" si="815"/>
        <v>3.8088645715443435E-8</v>
      </c>
    </row>
    <row r="7527" spans="1:22" customFormat="1" x14ac:dyDescent="0.2">
      <c r="A7527" t="s">
        <v>1454</v>
      </c>
      <c r="B7527" s="4">
        <f t="shared" si="813"/>
        <v>2.9965395221432177E-11</v>
      </c>
      <c r="C7527" t="s">
        <v>35</v>
      </c>
      <c r="D7527" t="s">
        <v>15</v>
      </c>
      <c r="F7527" t="s">
        <v>36</v>
      </c>
      <c r="G7527">
        <v>2</v>
      </c>
      <c r="H7527">
        <v>-23.51240679473371</v>
      </c>
      <c r="I7527">
        <v>9.798894162072011E-2</v>
      </c>
      <c r="J7527" t="s">
        <v>340</v>
      </c>
      <c r="L7527" t="s">
        <v>1454</v>
      </c>
      <c r="N7527" t="s">
        <v>2008</v>
      </c>
      <c r="O7527">
        <v>1</v>
      </c>
      <c r="P7527" s="4">
        <f>INDEX(parameters!$D$41:$AG$178,MATCH('PV (extension)'!B7508,parameters!$C$41:$C$178,0),MATCH('PV (extension)'!A7527,parameters!$D$5:$AG$5,0))/O7527</f>
        <v>7.867277677789E-4</v>
      </c>
      <c r="Q7527" t="s">
        <v>1507</v>
      </c>
      <c r="R7527">
        <f>INDEX(parameters!$C$196:$EJ$198,MATCH('PV (extension)'!Q7527,parameters!$B$196:$B$198,0),MATCH('PV (extension)'!B7508,parameters!$C$195:$EJ$195,0))</f>
        <v>1535.3534121595601</v>
      </c>
      <c r="S7527">
        <v>570</v>
      </c>
      <c r="T7527">
        <v>30</v>
      </c>
      <c r="U7527">
        <f t="shared" si="814"/>
        <v>26254543.347928479</v>
      </c>
      <c r="V7527">
        <f t="shared" si="815"/>
        <v>3.8088645715443435E-8</v>
      </c>
    </row>
    <row r="7528" spans="1:22" customFormat="1" x14ac:dyDescent="0.2">
      <c r="A7528" t="s">
        <v>1455</v>
      </c>
      <c r="B7528" s="4">
        <f t="shared" si="813"/>
        <v>1.0027895655191325E-8</v>
      </c>
      <c r="C7528" t="s">
        <v>35</v>
      </c>
      <c r="D7528" t="s">
        <v>15</v>
      </c>
      <c r="F7528" t="s">
        <v>36</v>
      </c>
      <c r="G7528">
        <v>2</v>
      </c>
      <c r="H7528">
        <v>-18.20082258362968</v>
      </c>
      <c r="I7528">
        <v>9.798894162072011E-2</v>
      </c>
      <c r="J7528" t="s">
        <v>340</v>
      </c>
      <c r="L7528" t="s">
        <v>1455</v>
      </c>
      <c r="N7528" t="s">
        <v>2008</v>
      </c>
      <c r="O7528">
        <v>1</v>
      </c>
      <c r="P7528" s="4">
        <f>INDEX(parameters!$D$41:$AG$178,MATCH('PV (extension)'!B7508,parameters!$C$41:$C$178,0),MATCH('PV (extension)'!A7528,parameters!$D$5:$AG$5,0))/O7528</f>
        <v>0.2632778211677243</v>
      </c>
      <c r="Q7528" t="s">
        <v>1507</v>
      </c>
      <c r="R7528">
        <f>INDEX(parameters!$C$196:$EJ$198,MATCH('PV (extension)'!Q7528,parameters!$B$196:$B$198,0),MATCH('PV (extension)'!B7508,parameters!$C$195:$EJ$195,0))</f>
        <v>1535.3534121595601</v>
      </c>
      <c r="S7528">
        <v>570</v>
      </c>
      <c r="T7528">
        <v>30</v>
      </c>
      <c r="U7528">
        <f t="shared" si="814"/>
        <v>26254543.347928479</v>
      </c>
      <c r="V7528">
        <f t="shared" si="815"/>
        <v>3.8088645715443435E-8</v>
      </c>
    </row>
    <row r="7529" spans="1:22" customFormat="1" x14ac:dyDescent="0.2">
      <c r="A7529" t="s">
        <v>1456</v>
      </c>
      <c r="B7529" s="4">
        <f t="shared" si="813"/>
        <v>5.3192275818314337E-9</v>
      </c>
      <c r="C7529" t="s">
        <v>35</v>
      </c>
      <c r="D7529" t="s">
        <v>15</v>
      </c>
      <c r="F7529" t="s">
        <v>36</v>
      </c>
      <c r="G7529">
        <v>2</v>
      </c>
      <c r="H7529">
        <v>-18.836468952383601</v>
      </c>
      <c r="I7529">
        <v>9.798894162072011E-2</v>
      </c>
      <c r="J7529" t="s">
        <v>340</v>
      </c>
      <c r="L7529" t="s">
        <v>1456</v>
      </c>
      <c r="N7529" t="s">
        <v>2008</v>
      </c>
      <c r="O7529">
        <v>1</v>
      </c>
      <c r="P7529" s="4">
        <f>INDEX(parameters!$D$41:$AG$178,MATCH('PV (extension)'!B7508,parameters!$C$41:$C$178,0),MATCH('PV (extension)'!A7529,parameters!$D$5:$AG$5,0))/O7529</f>
        <v>0.13965389112469015</v>
      </c>
      <c r="Q7529" t="s">
        <v>1507</v>
      </c>
      <c r="R7529">
        <f>INDEX(parameters!$C$196:$EJ$198,MATCH('PV (extension)'!Q7529,parameters!$B$196:$B$198,0),MATCH('PV (extension)'!B7508,parameters!$C$195:$EJ$195,0))</f>
        <v>1535.3534121595601</v>
      </c>
      <c r="S7529">
        <v>570</v>
      </c>
      <c r="T7529">
        <v>30</v>
      </c>
      <c r="U7529">
        <f t="shared" si="814"/>
        <v>26254543.347928479</v>
      </c>
      <c r="V7529">
        <f t="shared" si="815"/>
        <v>3.8088645715443435E-8</v>
      </c>
    </row>
    <row r="7530" spans="1:22" customFormat="1" ht="16" x14ac:dyDescent="0.2">
      <c r="A7530" t="s">
        <v>1461</v>
      </c>
      <c r="B7530" s="4">
        <f t="shared" si="813"/>
        <v>1.6414419579105398E-9</v>
      </c>
      <c r="C7530" t="s">
        <v>49</v>
      </c>
      <c r="D7530" t="s">
        <v>15</v>
      </c>
      <c r="F7530" t="s">
        <v>36</v>
      </c>
      <c r="G7530">
        <v>2</v>
      </c>
      <c r="H7530">
        <v>-20.658789817762049</v>
      </c>
      <c r="I7530">
        <v>9.798894162072011E-2</v>
      </c>
      <c r="J7530" t="s">
        <v>340</v>
      </c>
      <c r="L7530" t="s">
        <v>1461</v>
      </c>
      <c r="N7530" t="s">
        <v>2008</v>
      </c>
      <c r="O7530">
        <v>1</v>
      </c>
      <c r="P7530" s="4">
        <f>INDEX(parameters!$D$41:$AG$178,MATCH('PV (extension)'!B7508,parameters!$C$41:$C$178,0),MATCH('PV (extension)'!A7530,parameters!$D$5:$AG$5,0))/O7530</f>
        <v>6.6094595017907607E-3</v>
      </c>
      <c r="Q7530" s="3" t="s">
        <v>1505</v>
      </c>
      <c r="R7530">
        <f>INDEX(parameters!$C$196:$EJ$198,MATCH('PV (extension)'!Q7530,parameters!$B$196:$B$198,0),MATCH('PV (extension)'!B7508,parameters!$C$195:$EJ$195,0))</f>
        <v>1443.2322074299864</v>
      </c>
      <c r="S7530">
        <v>93</v>
      </c>
      <c r="T7530">
        <v>30</v>
      </c>
      <c r="U7530">
        <f t="shared" si="814"/>
        <v>4026617.8587296619</v>
      </c>
      <c r="V7530">
        <f t="shared" si="815"/>
        <v>2.4834738112334435E-7</v>
      </c>
    </row>
    <row r="7531" spans="1:22" customFormat="1" ht="16" x14ac:dyDescent="0.2">
      <c r="A7531" t="s">
        <v>1457</v>
      </c>
      <c r="B7531" s="4">
        <f t="shared" si="813"/>
        <v>2.783303346877253E-8</v>
      </c>
      <c r="C7531" t="s">
        <v>49</v>
      </c>
      <c r="D7531" t="s">
        <v>15</v>
      </c>
      <c r="F7531" t="s">
        <v>36</v>
      </c>
      <c r="G7531">
        <v>2</v>
      </c>
      <c r="H7531">
        <v>-17.845360350005858</v>
      </c>
      <c r="I7531">
        <v>9.798894162072011E-2</v>
      </c>
      <c r="J7531" t="s">
        <v>340</v>
      </c>
      <c r="L7531" t="s">
        <v>1457</v>
      </c>
      <c r="N7531" t="s">
        <v>2008</v>
      </c>
      <c r="O7531">
        <v>1</v>
      </c>
      <c r="P7531" s="4">
        <f>INDEX(parameters!$D$41:$AG$178,MATCH('PV (extension)'!B7508,parameters!$C$41:$C$178,0),MATCH('PV (extension)'!A7531,parameters!$D$5:$AG$5,0))/O7531</f>
        <v>0.11207298962797985</v>
      </c>
      <c r="Q7531" s="3" t="s">
        <v>1505</v>
      </c>
      <c r="R7531">
        <f>INDEX(parameters!$C$196:$EJ$198,MATCH('PV (extension)'!Q7531,parameters!$B$196:$B$198,0),MATCH('PV (extension)'!B7508,parameters!$C$195:$EJ$195,0))</f>
        <v>1443.2322074299864</v>
      </c>
      <c r="S7531">
        <v>93</v>
      </c>
      <c r="T7531">
        <v>30</v>
      </c>
      <c r="U7531">
        <f t="shared" si="814"/>
        <v>4026617.8587296619</v>
      </c>
      <c r="V7531">
        <f t="shared" si="815"/>
        <v>2.4834738112334435E-7</v>
      </c>
    </row>
    <row r="7532" spans="1:22" customFormat="1" ht="16" x14ac:dyDescent="0.2">
      <c r="A7532" t="s">
        <v>1462</v>
      </c>
      <c r="B7532" s="4">
        <f t="shared" si="813"/>
        <v>8.6773732755806702E-10</v>
      </c>
      <c r="C7532" t="s">
        <v>49</v>
      </c>
      <c r="D7532" t="s">
        <v>15</v>
      </c>
      <c r="F7532" t="s">
        <v>36</v>
      </c>
      <c r="G7532">
        <v>2</v>
      </c>
      <c r="H7532">
        <v>-21.294425499752101</v>
      </c>
      <c r="I7532">
        <v>9.798894162072011E-2</v>
      </c>
      <c r="J7532" t="s">
        <v>340</v>
      </c>
      <c r="L7532" t="s">
        <v>1462</v>
      </c>
      <c r="N7532" t="s">
        <v>2008</v>
      </c>
      <c r="O7532">
        <v>1</v>
      </c>
      <c r="P7532" s="4">
        <f>INDEX(parameters!$D$41:$AG$178,MATCH('PV (extension)'!B7508,parameters!$C$41:$C$178,0),MATCH('PV (extension)'!A7532,parameters!$D$5:$AG$5,0))/O7532</f>
        <v>3.4940466198316628E-3</v>
      </c>
      <c r="Q7532" s="3" t="s">
        <v>1505</v>
      </c>
      <c r="R7532">
        <f>INDEX(parameters!$C$196:$EJ$198,MATCH('PV (extension)'!Q7532,parameters!$B$196:$B$198,0),MATCH('PV (extension)'!B7508,parameters!$C$195:$EJ$195,0))</f>
        <v>1443.2322074299864</v>
      </c>
      <c r="S7532">
        <v>93</v>
      </c>
      <c r="T7532">
        <v>30</v>
      </c>
      <c r="U7532">
        <f t="shared" si="814"/>
        <v>4026617.8587296619</v>
      </c>
      <c r="V7532">
        <f t="shared" si="815"/>
        <v>2.4834738112334435E-7</v>
      </c>
    </row>
    <row r="7533" spans="1:22" customFormat="1" ht="16" x14ac:dyDescent="0.2">
      <c r="A7533" t="s">
        <v>1458</v>
      </c>
      <c r="B7533" s="4">
        <f t="shared" si="813"/>
        <v>1.4579235575700352E-8</v>
      </c>
      <c r="C7533" t="s">
        <v>49</v>
      </c>
      <c r="D7533" t="s">
        <v>15</v>
      </c>
      <c r="F7533" t="s">
        <v>36</v>
      </c>
      <c r="G7533">
        <v>2</v>
      </c>
      <c r="H7533">
        <v>-18.48100416113547</v>
      </c>
      <c r="I7533">
        <v>9.798894162072011E-2</v>
      </c>
      <c r="J7533" t="s">
        <v>340</v>
      </c>
      <c r="L7533" t="s">
        <v>1458</v>
      </c>
      <c r="N7533" t="s">
        <v>2008</v>
      </c>
      <c r="O7533">
        <v>1</v>
      </c>
      <c r="P7533" s="4">
        <f>INDEX(parameters!$D$41:$AG$178,MATCH('PV (extension)'!B7508,parameters!$C$41:$C$178,0),MATCH('PV (extension)'!A7533,parameters!$D$5:$AG$5,0))/O7533</f>
        <v>5.8705010335741853E-2</v>
      </c>
      <c r="Q7533" s="3" t="s">
        <v>1505</v>
      </c>
      <c r="R7533">
        <f>INDEX(parameters!$C$196:$EJ$198,MATCH('PV (extension)'!Q7533,parameters!$B$196:$B$198,0),MATCH('PV (extension)'!B7508,parameters!$C$195:$EJ$195,0))</f>
        <v>1443.2322074299864</v>
      </c>
      <c r="S7533">
        <v>93</v>
      </c>
      <c r="T7533">
        <v>30</v>
      </c>
      <c r="U7533">
        <f t="shared" si="814"/>
        <v>4026617.8587296619</v>
      </c>
      <c r="V7533">
        <f t="shared" si="815"/>
        <v>2.4834738112334435E-7</v>
      </c>
    </row>
    <row r="7534" spans="1:22" customFormat="1" x14ac:dyDescent="0.2">
      <c r="A7534" t="s">
        <v>341</v>
      </c>
      <c r="B7534" s="4">
        <f t="shared" si="813"/>
        <v>3.6035797042575678E-8</v>
      </c>
      <c r="C7534" t="s">
        <v>359</v>
      </c>
      <c r="D7534" t="s">
        <v>15</v>
      </c>
      <c r="F7534" t="s">
        <v>36</v>
      </c>
      <c r="G7534">
        <v>2</v>
      </c>
      <c r="H7534">
        <v>-17.561299045251399</v>
      </c>
      <c r="I7534">
        <v>9.798894162072011E-2</v>
      </c>
      <c r="J7534" t="s">
        <v>340</v>
      </c>
      <c r="L7534" t="s">
        <v>341</v>
      </c>
      <c r="N7534" t="s">
        <v>2008</v>
      </c>
      <c r="O7534">
        <v>1</v>
      </c>
      <c r="P7534" s="4">
        <f>INDEX(parameters!$D$41:$AG$178,MATCH('PV (extension)'!B7508,parameters!$C$41:$C$178,0),MATCH('PV (extension)'!A7534,parameters!$D$5:$AG$5,0))/O7534</f>
        <v>3.2864644265829519E-3</v>
      </c>
      <c r="Q7534" t="s">
        <v>1506</v>
      </c>
      <c r="R7534">
        <f>INDEX(parameters!$C$196:$EJ$198,MATCH('PV (extension)'!Q7534,parameters!$B$196:$B$198,0),MATCH('PV (extension)'!B7508,parameters!$C$195:$EJ$195,0))</f>
        <v>1013.3332520253097</v>
      </c>
      <c r="S7534">
        <v>3</v>
      </c>
      <c r="T7534">
        <v>30</v>
      </c>
      <c r="U7534">
        <f t="shared" si="814"/>
        <v>91199.992682277865</v>
      </c>
      <c r="V7534">
        <f t="shared" si="815"/>
        <v>1.0964913160506445E-5</v>
      </c>
    </row>
    <row r="7535" spans="1:22" customFormat="1" x14ac:dyDescent="0.2">
      <c r="A7535" t="s">
        <v>342</v>
      </c>
      <c r="B7535" s="4">
        <f t="shared" si="813"/>
        <v>3.5341579382467147E-8</v>
      </c>
      <c r="C7535" t="s">
        <v>359</v>
      </c>
      <c r="D7535" t="s">
        <v>15</v>
      </c>
      <c r="F7535" t="s">
        <v>36</v>
      </c>
      <c r="G7535">
        <v>2</v>
      </c>
      <c r="H7535">
        <v>-17.561299045251399</v>
      </c>
      <c r="I7535">
        <v>9.798894162072011E-2</v>
      </c>
      <c r="J7535" t="s">
        <v>340</v>
      </c>
      <c r="L7535" t="s">
        <v>342</v>
      </c>
      <c r="N7535" t="s">
        <v>2008</v>
      </c>
      <c r="O7535">
        <v>1</v>
      </c>
      <c r="P7535" s="4">
        <f>INDEX(parameters!$D$41:$AG$178,MATCH('PV (extension)'!B7508,parameters!$C$41:$C$178,0),MATCH('PV (extension)'!A7535,parameters!$D$5:$AG$5,0))/O7535</f>
        <v>3.2231517810611459E-3</v>
      </c>
      <c r="Q7535" t="s">
        <v>1506</v>
      </c>
      <c r="R7535">
        <f>INDEX(parameters!$C$196:$EJ$198,MATCH('PV (extension)'!Q7535,parameters!$B$196:$B$198,0),MATCH('PV (extension)'!B7508,parameters!$C$195:$EJ$195,0))</f>
        <v>1013.3332520253097</v>
      </c>
      <c r="S7535">
        <v>3</v>
      </c>
      <c r="T7535">
        <v>30</v>
      </c>
      <c r="U7535">
        <f t="shared" si="814"/>
        <v>91199.992682277865</v>
      </c>
      <c r="V7535">
        <f t="shared" si="815"/>
        <v>1.0964913160506445E-5</v>
      </c>
    </row>
    <row r="7536" spans="1:22" customFormat="1" x14ac:dyDescent="0.2">
      <c r="A7536" t="s">
        <v>343</v>
      </c>
      <c r="B7536" s="4">
        <f t="shared" si="813"/>
        <v>1.8997669928754245E-8</v>
      </c>
      <c r="C7536" t="s">
        <v>359</v>
      </c>
      <c r="D7536" t="s">
        <v>15</v>
      </c>
      <c r="F7536" t="s">
        <v>36</v>
      </c>
      <c r="G7536">
        <v>2</v>
      </c>
      <c r="H7536">
        <v>-18.196897397350821</v>
      </c>
      <c r="I7536">
        <v>9.798894162072011E-2</v>
      </c>
      <c r="J7536" t="s">
        <v>340</v>
      </c>
      <c r="L7536" t="s">
        <v>343</v>
      </c>
      <c r="N7536" t="s">
        <v>2008</v>
      </c>
      <c r="O7536">
        <v>1</v>
      </c>
      <c r="P7536" s="4">
        <f>INDEX(parameters!$D$41:$AG$178,MATCH('PV (extension)'!B7508,parameters!$C$41:$C$178,0),MATCH('PV (extension)'!A7536,parameters!$D$5:$AG$5,0))/O7536</f>
        <v>1.7325873584827175E-3</v>
      </c>
      <c r="Q7536" t="s">
        <v>1506</v>
      </c>
      <c r="R7536">
        <f>INDEX(parameters!$C$196:$EJ$198,MATCH('PV (extension)'!Q7536,parameters!$B$196:$B$198,0),MATCH('PV (extension)'!B7508,parameters!$C$195:$EJ$195,0))</f>
        <v>1013.3332520253097</v>
      </c>
      <c r="S7536">
        <v>3</v>
      </c>
      <c r="T7536">
        <v>30</v>
      </c>
      <c r="U7536">
        <f t="shared" si="814"/>
        <v>91199.992682277865</v>
      </c>
      <c r="V7536">
        <f t="shared" si="815"/>
        <v>1.0964913160506445E-5</v>
      </c>
    </row>
    <row r="7537" spans="1:22" customFormat="1" x14ac:dyDescent="0.2">
      <c r="A7537" t="s">
        <v>344</v>
      </c>
      <c r="B7537" s="4">
        <f t="shared" si="813"/>
        <v>1.8981232216897021E-8</v>
      </c>
      <c r="C7537" t="s">
        <v>359</v>
      </c>
      <c r="D7537" t="s">
        <v>15</v>
      </c>
      <c r="F7537" t="s">
        <v>36</v>
      </c>
      <c r="G7537">
        <v>2</v>
      </c>
      <c r="H7537">
        <v>-18.196897397350821</v>
      </c>
      <c r="I7537">
        <v>9.798894162072011E-2</v>
      </c>
      <c r="J7537" t="s">
        <v>340</v>
      </c>
      <c r="L7537" t="s">
        <v>344</v>
      </c>
      <c r="N7537" t="s">
        <v>2008</v>
      </c>
      <c r="O7537">
        <v>1</v>
      </c>
      <c r="P7537" s="4">
        <f>INDEX(parameters!$D$41:$AG$178,MATCH('PV (extension)'!B7508,parameters!$C$41:$C$178,0),MATCH('PV (extension)'!A7537,parameters!$D$5:$AG$5,0))/O7537</f>
        <v>1.7310882392816251E-3</v>
      </c>
      <c r="Q7537" t="s">
        <v>1506</v>
      </c>
      <c r="R7537">
        <f>INDEX(parameters!$C$196:$EJ$198,MATCH('PV (extension)'!Q7537,parameters!$B$196:$B$198,0),MATCH('PV (extension)'!B7508,parameters!$C$195:$EJ$195,0))</f>
        <v>1013.3332520253097</v>
      </c>
      <c r="S7537">
        <v>3</v>
      </c>
      <c r="T7537">
        <v>30</v>
      </c>
      <c r="U7537">
        <f t="shared" si="814"/>
        <v>91199.992682277865</v>
      </c>
      <c r="V7537">
        <f t="shared" si="815"/>
        <v>1.0964913160506445E-5</v>
      </c>
    </row>
    <row r="7538" spans="1:22" customFormat="1" ht="16" x14ac:dyDescent="0.2">
      <c r="A7538" t="s">
        <v>345</v>
      </c>
      <c r="B7538" s="4">
        <f t="shared" si="813"/>
        <v>3.8975070881292434E-7</v>
      </c>
      <c r="C7538" t="s">
        <v>359</v>
      </c>
      <c r="D7538" t="s">
        <v>15</v>
      </c>
      <c r="F7538" t="s">
        <v>36</v>
      </c>
      <c r="G7538">
        <v>2</v>
      </c>
      <c r="H7538">
        <v>-15.20991773919472</v>
      </c>
      <c r="I7538">
        <v>9.798894162072011E-2</v>
      </c>
      <c r="J7538" t="s">
        <v>340</v>
      </c>
      <c r="L7538" t="s">
        <v>345</v>
      </c>
      <c r="N7538" t="s">
        <v>2008</v>
      </c>
      <c r="O7538">
        <v>1</v>
      </c>
      <c r="P7538" s="4">
        <f>INDEX(parameters!$D$41:$AG$178,MATCH('PV (extension)'!B7508,parameters!$C$41:$C$178,0),MATCH('PV (extension)'!A7538,parameters!$D$5:$AG$5,0))/O7538</f>
        <v>5.0625069824473082E-2</v>
      </c>
      <c r="Q7538" s="3" t="s">
        <v>1505</v>
      </c>
      <c r="R7538">
        <f>INDEX(parameters!$C$196:$EJ$198,MATCH('PV (extension)'!Q7538,parameters!$B$196:$B$198,0),MATCH('PV (extension)'!B7508,parameters!$C$195:$EJ$195,0))</f>
        <v>1443.2322074299864</v>
      </c>
      <c r="S7538">
        <v>3</v>
      </c>
      <c r="T7538">
        <v>30</v>
      </c>
      <c r="U7538">
        <f t="shared" si="814"/>
        <v>129890.89866869878</v>
      </c>
      <c r="V7538">
        <f t="shared" si="815"/>
        <v>7.6987688148236731E-6</v>
      </c>
    </row>
    <row r="7539" spans="1:22" customFormat="1" ht="16" x14ac:dyDescent="0.2">
      <c r="A7539" t="s">
        <v>346</v>
      </c>
      <c r="B7539" s="4">
        <f t="shared" si="813"/>
        <v>2.0344422423050297E-7</v>
      </c>
      <c r="C7539" t="s">
        <v>359</v>
      </c>
      <c r="D7539" t="s">
        <v>15</v>
      </c>
      <c r="F7539" t="s">
        <v>36</v>
      </c>
      <c r="G7539">
        <v>2</v>
      </c>
      <c r="H7539">
        <v>-15.845552597349339</v>
      </c>
      <c r="I7539">
        <v>9.798894162072011E-2</v>
      </c>
      <c r="J7539" t="s">
        <v>340</v>
      </c>
      <c r="L7539" t="s">
        <v>346</v>
      </c>
      <c r="N7539" t="s">
        <v>2008</v>
      </c>
      <c r="O7539">
        <v>1</v>
      </c>
      <c r="P7539" s="4">
        <f>INDEX(parameters!$D$41:$AG$178,MATCH('PV (extension)'!B7508,parameters!$C$41:$C$178,0),MATCH('PV (extension)'!A7539,parameters!$D$5:$AG$5,0))/O7539</f>
        <v>2.6425553114256296E-2</v>
      </c>
      <c r="Q7539" s="3" t="s">
        <v>1505</v>
      </c>
      <c r="R7539">
        <f>INDEX(parameters!$C$196:$EJ$198,MATCH('PV (extension)'!Q7539,parameters!$B$196:$B$198,0),MATCH('PV (extension)'!B7508,parameters!$C$195:$EJ$195,0))</f>
        <v>1443.2322074299864</v>
      </c>
      <c r="S7539">
        <v>3</v>
      </c>
      <c r="T7539">
        <v>30</v>
      </c>
      <c r="U7539">
        <f t="shared" si="814"/>
        <v>129890.89866869878</v>
      </c>
      <c r="V7539">
        <f t="shared" si="815"/>
        <v>7.6987688148236731E-6</v>
      </c>
    </row>
    <row r="7540" spans="1:22" customFormat="1" ht="16" x14ac:dyDescent="0.2">
      <c r="A7540" t="s">
        <v>347</v>
      </c>
      <c r="B7540" s="4">
        <f t="shared" si="813"/>
        <v>1.1252870940876994E-7</v>
      </c>
      <c r="C7540" t="s">
        <v>49</v>
      </c>
      <c r="D7540" t="s">
        <v>15</v>
      </c>
      <c r="F7540" t="s">
        <v>36</v>
      </c>
      <c r="G7540">
        <v>2</v>
      </c>
      <c r="H7540">
        <v>-16.884050111477411</v>
      </c>
      <c r="I7540">
        <v>9.798894162072011E-2</v>
      </c>
      <c r="J7540" t="s">
        <v>340</v>
      </c>
      <c r="L7540" t="s">
        <v>347</v>
      </c>
      <c r="N7540" t="s">
        <v>2008</v>
      </c>
      <c r="O7540">
        <v>1</v>
      </c>
      <c r="P7540" s="4">
        <f>INDEX(parameters!$D$41:$AG$178,MATCH('PV (extension)'!B7508,parameters!$C$41:$C$178,0),MATCH('PV (extension)'!A7540,parameters!$D$5:$AG$5,0))/O7540</f>
        <v>1.4616455191133988E-2</v>
      </c>
      <c r="Q7540" s="3" t="s">
        <v>1505</v>
      </c>
      <c r="R7540">
        <f>INDEX(parameters!$C$196:$EJ$198,MATCH('PV (extension)'!Q7540,parameters!$B$196:$B$198,0),MATCH('PV (extension)'!B7508,parameters!$C$195:$EJ$195,0))</f>
        <v>1443.2322074299864</v>
      </c>
      <c r="S7540">
        <v>3</v>
      </c>
      <c r="T7540">
        <v>30</v>
      </c>
      <c r="U7540">
        <f t="shared" si="814"/>
        <v>129890.89866869878</v>
      </c>
      <c r="V7540">
        <f t="shared" si="815"/>
        <v>7.6987688148236731E-6</v>
      </c>
    </row>
    <row r="7541" spans="1:22" customFormat="1" ht="16" x14ac:dyDescent="0.2">
      <c r="A7541" t="s">
        <v>348</v>
      </c>
      <c r="B7541" s="4">
        <f t="shared" si="813"/>
        <v>3.1508744298954179E-9</v>
      </c>
      <c r="C7541" t="s">
        <v>49</v>
      </c>
      <c r="D7541" t="s">
        <v>15</v>
      </c>
      <c r="F7541" t="s">
        <v>36</v>
      </c>
      <c r="G7541">
        <v>2</v>
      </c>
      <c r="H7541">
        <v>-19.506396550885459</v>
      </c>
      <c r="I7541">
        <v>9.798894162072011E-2</v>
      </c>
      <c r="J7541" t="s">
        <v>340</v>
      </c>
      <c r="L7541" t="s">
        <v>348</v>
      </c>
      <c r="N7541" t="s">
        <v>2008</v>
      </c>
      <c r="O7541">
        <v>1</v>
      </c>
      <c r="P7541" s="4">
        <f>INDEX(parameters!$D$41:$AG$178,MATCH('PV (extension)'!B7508,parameters!$C$41:$C$178,0),MATCH('PV (extension)'!A7541,parameters!$D$5:$AG$5,0))/O7541</f>
        <v>4.0926991129133978E-4</v>
      </c>
      <c r="Q7541" s="3" t="s">
        <v>1505</v>
      </c>
      <c r="R7541">
        <f>INDEX(parameters!$C$196:$EJ$198,MATCH('PV (extension)'!Q7541,parameters!$B$196:$B$198,0),MATCH('PV (extension)'!B7508,parameters!$C$195:$EJ$195,0))</f>
        <v>1443.2322074299864</v>
      </c>
      <c r="S7541">
        <v>3</v>
      </c>
      <c r="T7541">
        <v>30</v>
      </c>
      <c r="U7541">
        <f t="shared" si="814"/>
        <v>129890.89866869878</v>
      </c>
      <c r="V7541">
        <f t="shared" si="815"/>
        <v>7.6987688148236731E-6</v>
      </c>
    </row>
    <row r="7542" spans="1:22" customFormat="1" ht="16" x14ac:dyDescent="0.2">
      <c r="A7542" t="s">
        <v>349</v>
      </c>
      <c r="B7542" s="4">
        <f t="shared" si="813"/>
        <v>1.8719530088392243E-8</v>
      </c>
      <c r="C7542" t="s">
        <v>359</v>
      </c>
      <c r="D7542" t="s">
        <v>15</v>
      </c>
      <c r="F7542" t="s">
        <v>36</v>
      </c>
      <c r="G7542">
        <v>2</v>
      </c>
      <c r="H7542">
        <v>-18.220764878757461</v>
      </c>
      <c r="I7542">
        <v>9.798894162072011E-2</v>
      </c>
      <c r="J7542" t="s">
        <v>340</v>
      </c>
      <c r="L7542" t="s">
        <v>349</v>
      </c>
      <c r="N7542" t="s">
        <v>2008</v>
      </c>
      <c r="O7542">
        <v>1</v>
      </c>
      <c r="P7542" s="4">
        <f>INDEX(parameters!$D$41:$AG$178,MATCH('PV (extension)'!B7508,parameters!$C$41:$C$178,0),MATCH('PV (extension)'!A7542,parameters!$D$5:$AG$5,0))/O7542</f>
        <v>2.4314965858370148E-3</v>
      </c>
      <c r="Q7542" s="3" t="s">
        <v>1505</v>
      </c>
      <c r="R7542">
        <f>INDEX(parameters!$C$196:$EJ$198,MATCH('PV (extension)'!Q7542,parameters!$B$196:$B$198,0),MATCH('PV (extension)'!B7508,parameters!$C$195:$EJ$195,0))</f>
        <v>1443.2322074299864</v>
      </c>
      <c r="S7542">
        <v>3</v>
      </c>
      <c r="T7542">
        <v>30</v>
      </c>
      <c r="U7542">
        <f t="shared" si="814"/>
        <v>129890.89866869878</v>
      </c>
      <c r="V7542">
        <f t="shared" si="815"/>
        <v>7.6987688148236731E-6</v>
      </c>
    </row>
    <row r="7543" spans="1:22" customFormat="1" ht="16" x14ac:dyDescent="0.2">
      <c r="A7543" t="s">
        <v>350</v>
      </c>
      <c r="B7543" s="4">
        <f t="shared" si="813"/>
        <v>3.2041186457189884E-7</v>
      </c>
      <c r="C7543" t="s">
        <v>359</v>
      </c>
      <c r="D7543" t="s">
        <v>15</v>
      </c>
      <c r="F7543" t="s">
        <v>36</v>
      </c>
      <c r="G7543">
        <v>2</v>
      </c>
      <c r="H7543">
        <v>-15.40735416199742</v>
      </c>
      <c r="I7543">
        <v>9.798894162072011E-2</v>
      </c>
      <c r="J7543" t="s">
        <v>340</v>
      </c>
      <c r="L7543" t="s">
        <v>350</v>
      </c>
      <c r="N7543" t="s">
        <v>2008</v>
      </c>
      <c r="O7543">
        <v>1</v>
      </c>
      <c r="P7543" s="4">
        <f>INDEX(parameters!$D$41:$AG$178,MATCH('PV (extension)'!B7508,parameters!$C$41:$C$178,0),MATCH('PV (extension)'!A7543,parameters!$D$5:$AG$5,0))/O7543</f>
        <v>4.1618585033357351E-2</v>
      </c>
      <c r="Q7543" s="3" t="s">
        <v>1505</v>
      </c>
      <c r="R7543">
        <f>INDEX(parameters!$C$196:$EJ$198,MATCH('PV (extension)'!Q7543,parameters!$B$196:$B$198,0),MATCH('PV (extension)'!B7508,parameters!$C$195:$EJ$195,0))</f>
        <v>1443.2322074299864</v>
      </c>
      <c r="S7543">
        <v>3</v>
      </c>
      <c r="T7543">
        <v>30</v>
      </c>
      <c r="U7543">
        <f t="shared" si="814"/>
        <v>129890.89866869878</v>
      </c>
      <c r="V7543">
        <f t="shared" si="815"/>
        <v>7.6987688148236731E-6</v>
      </c>
    </row>
    <row r="7544" spans="1:22" customFormat="1" ht="16" x14ac:dyDescent="0.2">
      <c r="A7544" t="s">
        <v>351</v>
      </c>
      <c r="B7544" s="4">
        <f t="shared" si="813"/>
        <v>9.8932022491418121E-9</v>
      </c>
      <c r="C7544" t="s">
        <v>359</v>
      </c>
      <c r="D7544" t="s">
        <v>15</v>
      </c>
      <c r="F7544" t="s">
        <v>36</v>
      </c>
      <c r="G7544">
        <v>2</v>
      </c>
      <c r="H7544">
        <v>-18.856367974250119</v>
      </c>
      <c r="I7544">
        <v>9.798894162072011E-2</v>
      </c>
      <c r="J7544" t="s">
        <v>340</v>
      </c>
      <c r="L7544" t="s">
        <v>351</v>
      </c>
      <c r="N7544" t="s">
        <v>2008</v>
      </c>
      <c r="O7544">
        <v>1</v>
      </c>
      <c r="P7544" s="4">
        <f>INDEX(parameters!$D$41:$AG$178,MATCH('PV (extension)'!B7508,parameters!$C$41:$C$178,0),MATCH('PV (extension)'!A7544,parameters!$D$5:$AG$5,0))/O7544</f>
        <v>1.2850369308522222E-3</v>
      </c>
      <c r="Q7544" s="3" t="s">
        <v>1505</v>
      </c>
      <c r="R7544">
        <f>INDEX(parameters!$C$196:$EJ$198,MATCH('PV (extension)'!Q7544,parameters!$B$196:$B$198,0),MATCH('PV (extension)'!B7508,parameters!$C$195:$EJ$195,0))</f>
        <v>1443.2322074299864</v>
      </c>
      <c r="S7544">
        <v>3</v>
      </c>
      <c r="T7544">
        <v>30</v>
      </c>
      <c r="U7544">
        <f t="shared" si="814"/>
        <v>129890.89866869878</v>
      </c>
      <c r="V7544">
        <f t="shared" si="815"/>
        <v>7.6987688148236731E-6</v>
      </c>
    </row>
    <row r="7545" spans="1:22" customFormat="1" ht="16" x14ac:dyDescent="0.2">
      <c r="A7545" t="s">
        <v>352</v>
      </c>
      <c r="B7545" s="4">
        <f t="shared" si="813"/>
        <v>1.6744945436606505E-7</v>
      </c>
      <c r="C7545" t="s">
        <v>359</v>
      </c>
      <c r="D7545" t="s">
        <v>15</v>
      </c>
      <c r="F7545" t="s">
        <v>36</v>
      </c>
      <c r="G7545">
        <v>2</v>
      </c>
      <c r="H7545">
        <v>-16.042988178471511</v>
      </c>
      <c r="I7545">
        <v>9.798894162072011E-2</v>
      </c>
      <c r="J7545" t="s">
        <v>340</v>
      </c>
      <c r="L7545" t="s">
        <v>352</v>
      </c>
      <c r="N7545" t="s">
        <v>2008</v>
      </c>
      <c r="O7545">
        <v>1</v>
      </c>
      <c r="P7545" s="4">
        <f>INDEX(parameters!$D$41:$AG$178,MATCH('PV (extension)'!B7508,parameters!$C$41:$C$178,0),MATCH('PV (extension)'!A7545,parameters!$D$5:$AG$5,0))/O7545</f>
        <v>2.1750160109191456E-2</v>
      </c>
      <c r="Q7545" s="3" t="s">
        <v>1505</v>
      </c>
      <c r="R7545">
        <f>INDEX(parameters!$C$196:$EJ$198,MATCH('PV (extension)'!Q7545,parameters!$B$196:$B$198,0),MATCH('PV (extension)'!B7508,parameters!$C$195:$EJ$195,0))</f>
        <v>1443.2322074299864</v>
      </c>
      <c r="S7545">
        <v>3</v>
      </c>
      <c r="T7545">
        <v>30</v>
      </c>
      <c r="U7545">
        <f t="shared" si="814"/>
        <v>129890.89866869878</v>
      </c>
      <c r="V7545">
        <f t="shared" si="815"/>
        <v>7.6987688148236731E-6</v>
      </c>
    </row>
    <row r="7546" spans="1:22" customFormat="1" x14ac:dyDescent="0.2">
      <c r="A7546" t="s">
        <v>442</v>
      </c>
      <c r="B7546">
        <v>2.0720999999999999E-3</v>
      </c>
      <c r="C7546" t="s">
        <v>42</v>
      </c>
      <c r="D7546" t="s">
        <v>16</v>
      </c>
      <c r="F7546" t="s">
        <v>36</v>
      </c>
      <c r="G7546">
        <v>2</v>
      </c>
      <c r="H7546">
        <v>-6.1791926932012373</v>
      </c>
      <c r="I7546">
        <v>4.3409845976280087E-2</v>
      </c>
      <c r="J7546" t="s">
        <v>353</v>
      </c>
      <c r="L7546" t="s">
        <v>443</v>
      </c>
    </row>
    <row r="7547" spans="1:22" customFormat="1" x14ac:dyDescent="0.2">
      <c r="A7547" t="s">
        <v>354</v>
      </c>
      <c r="B7547">
        <v>-1.8648999999999999E-6</v>
      </c>
      <c r="C7547" t="s">
        <v>49</v>
      </c>
      <c r="D7547" t="s">
        <v>250</v>
      </c>
      <c r="F7547" t="s">
        <v>36</v>
      </c>
      <c r="G7547">
        <v>2</v>
      </c>
      <c r="H7547">
        <v>-13.19230312560901</v>
      </c>
      <c r="I7547">
        <v>4.3409845976280087E-2</v>
      </c>
      <c r="J7547" t="s">
        <v>353</v>
      </c>
      <c r="K7547" t="b">
        <v>1</v>
      </c>
      <c r="L7547" t="s">
        <v>355</v>
      </c>
    </row>
    <row r="7548" spans="1:22" customFormat="1" x14ac:dyDescent="0.2"/>
    <row r="7549" spans="1:22" s="2" customFormat="1" x14ac:dyDescent="0.2">
      <c r="A7549" s="2" t="s">
        <v>2</v>
      </c>
      <c r="B7549" s="2" t="s">
        <v>1459</v>
      </c>
    </row>
    <row r="7550" spans="1:22" x14ac:dyDescent="0.2">
      <c r="A7550" s="29" t="s">
        <v>4</v>
      </c>
      <c r="B75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")&amp;HLOOKUP(B7551,parameters!$C$195:$EJ$198,2,0)&amp;" kWh/kWp.
Annual output, Facade: "&amp;HLOOKUP(B7551,parameters!$C$195:$EJ$198,3,0)&amp;" kWh/kWp.
Annual output, Open-ground: "&amp;HLOOKUP(B7551,parameters!$C$195:$EJ$198,4,0)&amp;_xlfn._LONGTEXT("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")&amp;VLOOKUP(B7551,'extension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1439.91610695465 kWh/kWp.
Annual output, Facade: 1011.00492615965 kWh/kWp.
Annual output, Open-ground: 1531.82564569644 kWh/kWp.
Amount of solar energy transformed to electricity. Waste heat emission due to losses of electricity in the system.
Technology:  Electricity production with grid-connected photovoltaic power plants.
Time period:  Time of publications
Production volume: 2.523 GWh in 2025.
Sampling:  Statistical data and model calculations
Extrapolations:  Use of PV technology data investigated for other countries (Switzerland). Correction of average yield with Swiss data.
Uncertainty:  None
Author: Romain Sacchi, PSI, romain.sacchi@psi.ch</v>
      </c>
    </row>
    <row r="7551" spans="1:22" customFormat="1" x14ac:dyDescent="0.2">
      <c r="A7551" t="s">
        <v>6</v>
      </c>
      <c r="B7551" t="s">
        <v>1618</v>
      </c>
    </row>
    <row r="7552" spans="1:22" customFormat="1" x14ac:dyDescent="0.2">
      <c r="A7552" t="s">
        <v>8</v>
      </c>
      <c r="B7552">
        <v>1</v>
      </c>
    </row>
    <row r="7553" spans="1:19" customFormat="1" x14ac:dyDescent="0.2">
      <c r="A7553" t="s">
        <v>9</v>
      </c>
      <c r="B7553" t="s">
        <v>73</v>
      </c>
    </row>
    <row r="7554" spans="1:19" customFormat="1" x14ac:dyDescent="0.2">
      <c r="A7554" t="s">
        <v>11</v>
      </c>
      <c r="B7554" t="s">
        <v>12</v>
      </c>
    </row>
    <row r="7555" spans="1:19" customFormat="1" x14ac:dyDescent="0.2">
      <c r="A7555" t="s">
        <v>13</v>
      </c>
      <c r="B7555" t="s">
        <v>14</v>
      </c>
    </row>
    <row r="7556" spans="1:19" customFormat="1" x14ac:dyDescent="0.2">
      <c r="A7556" t="s">
        <v>15</v>
      </c>
      <c r="B7556" t="s">
        <v>53</v>
      </c>
    </row>
    <row r="7557" spans="1:19" customFormat="1" x14ac:dyDescent="0.2">
      <c r="A7557" t="s">
        <v>17</v>
      </c>
    </row>
    <row r="7558" spans="1:19" s="2" customFormat="1" x14ac:dyDescent="0.2">
      <c r="A7558" s="2" t="s">
        <v>18</v>
      </c>
      <c r="B7558" s="2" t="s">
        <v>19</v>
      </c>
      <c r="C7558" s="2" t="s">
        <v>6</v>
      </c>
      <c r="D7558" s="2" t="s">
        <v>15</v>
      </c>
      <c r="E7558" s="2" t="s">
        <v>20</v>
      </c>
      <c r="F7558" s="2" t="s">
        <v>13</v>
      </c>
      <c r="G7558" s="2" t="s">
        <v>21</v>
      </c>
      <c r="H7558" s="2" t="s">
        <v>9</v>
      </c>
      <c r="I7558" s="2" t="s">
        <v>4</v>
      </c>
      <c r="J7558" s="2" t="s">
        <v>1925</v>
      </c>
      <c r="K7558" s="2" t="s">
        <v>1998</v>
      </c>
      <c r="L7558" s="2" t="s">
        <v>2002</v>
      </c>
      <c r="M7558" s="2" t="s">
        <v>2003</v>
      </c>
      <c r="N7558" s="2" t="s">
        <v>2001</v>
      </c>
      <c r="O7558" s="2" t="s">
        <v>2000</v>
      </c>
      <c r="P7558" s="2" t="s">
        <v>2004</v>
      </c>
      <c r="Q7558" s="2" t="s">
        <v>1502</v>
      </c>
      <c r="R7558" s="2" t="s">
        <v>2005</v>
      </c>
      <c r="S7558" s="2" t="s">
        <v>2006</v>
      </c>
    </row>
    <row r="7559" spans="1:19" customFormat="1" x14ac:dyDescent="0.2">
      <c r="A7559" t="s">
        <v>335</v>
      </c>
      <c r="B7559">
        <v>3.8502999999999998</v>
      </c>
      <c r="D7559" t="s">
        <v>30</v>
      </c>
      <c r="E7559" t="s">
        <v>336</v>
      </c>
      <c r="F7559" t="s">
        <v>27</v>
      </c>
      <c r="G7559">
        <v>0</v>
      </c>
      <c r="I7559" t="s">
        <v>337</v>
      </c>
    </row>
    <row r="7560" spans="1:19" customFormat="1" x14ac:dyDescent="0.2">
      <c r="A7560" t="s">
        <v>29</v>
      </c>
      <c r="B7560">
        <v>0.25026999999999999</v>
      </c>
      <c r="D7560" t="s">
        <v>30</v>
      </c>
      <c r="E7560" t="s">
        <v>31</v>
      </c>
      <c r="F7560" t="s">
        <v>27</v>
      </c>
      <c r="G7560">
        <v>0</v>
      </c>
      <c r="I7560" t="s">
        <v>338</v>
      </c>
    </row>
    <row r="7561" spans="1:19" customFormat="1" x14ac:dyDescent="0.2">
      <c r="A7561" t="s">
        <v>1459</v>
      </c>
      <c r="B7561">
        <v>1</v>
      </c>
      <c r="C7561" t="str">
        <f>B7551</f>
        <v>BI</v>
      </c>
      <c r="D7561" t="s">
        <v>53</v>
      </c>
      <c r="E7561" t="s">
        <v>339</v>
      </c>
      <c r="F7561" t="s">
        <v>33</v>
      </c>
      <c r="G7561">
        <v>0</v>
      </c>
      <c r="H7561" t="s">
        <v>73</v>
      </c>
      <c r="J7561">
        <f>VLOOKUP(C7561,'extension - production vol'!$B$6:$D$235,3,0)</f>
        <v>2.5230000000000001</v>
      </c>
    </row>
    <row r="7562" spans="1:19" customFormat="1" ht="16" x14ac:dyDescent="0.2">
      <c r="A7562" t="s">
        <v>1439</v>
      </c>
      <c r="B7562" s="4">
        <f t="shared" ref="B7562:B7577" si="816">M7562*S7562</f>
        <v>3.9507109350706378E-8</v>
      </c>
      <c r="C7562" t="s">
        <v>49</v>
      </c>
      <c r="D7562" t="s">
        <v>15</v>
      </c>
      <c r="F7562" t="s">
        <v>36</v>
      </c>
      <c r="G7562">
        <v>0</v>
      </c>
      <c r="H7562" t="s">
        <v>1439</v>
      </c>
      <c r="I7562" t="s">
        <v>340</v>
      </c>
      <c r="K7562" t="s">
        <v>1999</v>
      </c>
      <c r="L7562">
        <f>IF(K7562="residential",VLOOKUP(B7551,parameters!$C$41:$AG$178,18,0),IF(K7562="commercial",1-VLOOKUP(B7551,parameters!$C$41:$AG$178,18,0),1))</f>
        <v>0.17766751537682748</v>
      </c>
      <c r="M7562" s="4">
        <f>INDEX(parameters!$D$41:$AG$178,MATCH('PV (extension)'!B7551,parameters!$C$41:$C$178,0),MATCH('PV (extension)'!A7562,parameters!$D$5:$AG$5,0))/L7562</f>
        <v>5.119823078397083E-3</v>
      </c>
      <c r="N7562" s="3" t="s">
        <v>1505</v>
      </c>
      <c r="O7562">
        <f>INDEX(parameters!$C$196:$EJ$198,MATCH('PV (extension)'!N7562,parameters!$B$196:$B$198,0),MATCH('PV (extension)'!B7551,parameters!$C$195:$EJ$195,0))</f>
        <v>1439.9161069546535</v>
      </c>
      <c r="P7562">
        <v>3</v>
      </c>
      <c r="Q7562">
        <v>30</v>
      </c>
      <c r="R7562">
        <f>Q7562*P7562*O7562</f>
        <v>129592.44962591882</v>
      </c>
      <c r="S7562">
        <f>1/R7562</f>
        <v>7.7164989386850624E-6</v>
      </c>
    </row>
    <row r="7563" spans="1:19" customFormat="1" ht="16" x14ac:dyDescent="0.2">
      <c r="A7563" t="s">
        <v>1440</v>
      </c>
      <c r="B7563" s="4">
        <f t="shared" si="816"/>
        <v>2.5767746227839264E-7</v>
      </c>
      <c r="C7563" t="s">
        <v>49</v>
      </c>
      <c r="D7563" t="s">
        <v>15</v>
      </c>
      <c r="F7563" t="s">
        <v>36</v>
      </c>
      <c r="G7563">
        <v>0</v>
      </c>
      <c r="H7563" t="s">
        <v>1440</v>
      </c>
      <c r="I7563" t="s">
        <v>340</v>
      </c>
      <c r="K7563" t="s">
        <v>1999</v>
      </c>
      <c r="L7563">
        <f>L7562</f>
        <v>0.17766751537682748</v>
      </c>
      <c r="M7563" s="4">
        <f>INDEX(parameters!$D$41:$AG$178,MATCH('PV (extension)'!B7551,parameters!$C$41:$C$178,0),MATCH('PV (extension)'!A7563,parameters!$D$5:$AG$5,0))/L7563</f>
        <v>3.3393053550047194E-2</v>
      </c>
      <c r="N7563" s="3" t="s">
        <v>1505</v>
      </c>
      <c r="O7563">
        <f>INDEX(parameters!$C$196:$EJ$198,MATCH('PV (extension)'!N7563,parameters!$B$196:$B$198,0),MATCH('PV (extension)'!B7551,parameters!$C$195:$EJ$195,0))</f>
        <v>1439.9161069546535</v>
      </c>
      <c r="P7563">
        <v>3</v>
      </c>
      <c r="Q7563">
        <v>30</v>
      </c>
      <c r="R7563">
        <f t="shared" ref="R7563:R7577" si="817">Q7563*P7563*O7563</f>
        <v>129592.44962591882</v>
      </c>
      <c r="S7563">
        <f t="shared" ref="S7563:S7577" si="818">1/R7563</f>
        <v>7.7164989386850624E-6</v>
      </c>
    </row>
    <row r="7564" spans="1:19" customFormat="1" ht="16" x14ac:dyDescent="0.2">
      <c r="A7564" t="s">
        <v>1441</v>
      </c>
      <c r="B7564" s="4">
        <f t="shared" si="816"/>
        <v>3.9927089242706178E-9</v>
      </c>
      <c r="C7564" t="s">
        <v>35</v>
      </c>
      <c r="D7564" t="s">
        <v>15</v>
      </c>
      <c r="F7564" t="s">
        <v>36</v>
      </c>
      <c r="G7564">
        <v>0</v>
      </c>
      <c r="H7564" t="s">
        <v>1441</v>
      </c>
      <c r="I7564" t="s">
        <v>340</v>
      </c>
      <c r="K7564" t="s">
        <v>1999</v>
      </c>
      <c r="L7564">
        <f t="shared" ref="L7564:L7577" si="819">L7563</f>
        <v>0.17766751537682748</v>
      </c>
      <c r="M7564" s="4">
        <f>INDEX(parameters!$D$41:$AG$178,MATCH('PV (extension)'!B7551,parameters!$C$41:$C$178,0),MATCH('PV (extension)'!A7564,parameters!$D$5:$AG$5,0))/L7564</f>
        <v>5.1742493013949662E-4</v>
      </c>
      <c r="N7564" s="3" t="s">
        <v>1505</v>
      </c>
      <c r="O7564">
        <f>INDEX(parameters!$C$196:$EJ$198,MATCH('PV (extension)'!N7564,parameters!$B$196:$B$198,0),MATCH('PV (extension)'!B7551,parameters!$C$195:$EJ$195,0))</f>
        <v>1439.9161069546535</v>
      </c>
      <c r="P7564">
        <v>3</v>
      </c>
      <c r="Q7564">
        <v>30</v>
      </c>
      <c r="R7564">
        <f t="shared" si="817"/>
        <v>129592.44962591882</v>
      </c>
      <c r="S7564">
        <f t="shared" si="818"/>
        <v>7.7164989386850624E-6</v>
      </c>
    </row>
    <row r="7565" spans="1:19" customFormat="1" ht="16" x14ac:dyDescent="0.2">
      <c r="A7565" t="s">
        <v>1442</v>
      </c>
      <c r="B7565" s="4">
        <f t="shared" si="816"/>
        <v>6.9412551582536838E-8</v>
      </c>
      <c r="C7565" t="s">
        <v>35</v>
      </c>
      <c r="D7565" t="s">
        <v>15</v>
      </c>
      <c r="F7565" t="s">
        <v>36</v>
      </c>
      <c r="G7565">
        <v>0</v>
      </c>
      <c r="H7565" t="s">
        <v>1442</v>
      </c>
      <c r="I7565" t="s">
        <v>340</v>
      </c>
      <c r="K7565" t="s">
        <v>1999</v>
      </c>
      <c r="L7565">
        <f t="shared" si="819"/>
        <v>0.17766751537682748</v>
      </c>
      <c r="M7565" s="4">
        <f>INDEX(parameters!$D$41:$AG$178,MATCH('PV (extension)'!B7551,parameters!$C$41:$C$178,0),MATCH('PV (extension)'!A7565,parameters!$D$5:$AG$5,0))/L7565</f>
        <v>8.9953425943663963E-3</v>
      </c>
      <c r="N7565" s="3" t="s">
        <v>1505</v>
      </c>
      <c r="O7565">
        <f>INDEX(parameters!$C$196:$EJ$198,MATCH('PV (extension)'!N7565,parameters!$B$196:$B$198,0),MATCH('PV (extension)'!B7551,parameters!$C$195:$EJ$195,0))</f>
        <v>1439.9161069546535</v>
      </c>
      <c r="P7565">
        <v>3</v>
      </c>
      <c r="Q7565">
        <v>30</v>
      </c>
      <c r="R7565">
        <f t="shared" si="817"/>
        <v>129592.44962591882</v>
      </c>
      <c r="S7565">
        <f t="shared" si="818"/>
        <v>7.7164989386850624E-6</v>
      </c>
    </row>
    <row r="7566" spans="1:19" customFormat="1" x14ac:dyDescent="0.2">
      <c r="A7566" t="s">
        <v>341</v>
      </c>
      <c r="B7566" s="4">
        <f t="shared" si="816"/>
        <v>2.0329426427724068E-7</v>
      </c>
      <c r="C7566" t="s">
        <v>35</v>
      </c>
      <c r="D7566" t="s">
        <v>15</v>
      </c>
      <c r="F7566" t="s">
        <v>36</v>
      </c>
      <c r="G7566">
        <v>0</v>
      </c>
      <c r="H7566" t="s">
        <v>341</v>
      </c>
      <c r="I7566" t="s">
        <v>340</v>
      </c>
      <c r="K7566" t="s">
        <v>1999</v>
      </c>
      <c r="L7566">
        <f t="shared" si="819"/>
        <v>0.17766751537682748</v>
      </c>
      <c r="M7566" s="4">
        <f>INDEX(parameters!$D$41:$AG$178,MATCH('PV (extension)'!B7551,parameters!$C$41:$C$178,0),MATCH('PV (extension)'!A7566,parameters!$D$5:$AG$5,0))/L7566</f>
        <v>1.8497835237986298E-2</v>
      </c>
      <c r="N7566" t="s">
        <v>1506</v>
      </c>
      <c r="O7566">
        <f>INDEX(parameters!$C$196:$EJ$198,MATCH('PV (extension)'!N7566,parameters!$B$196:$B$198,0),MATCH('PV (extension)'!B7551,parameters!$C$195:$EJ$195,0))</f>
        <v>1011.0049261596505</v>
      </c>
      <c r="P7566">
        <v>3</v>
      </c>
      <c r="Q7566">
        <v>30</v>
      </c>
      <c r="R7566">
        <f t="shared" si="817"/>
        <v>90990.443354368545</v>
      </c>
      <c r="S7566">
        <f t="shared" si="818"/>
        <v>1.0990165155096906E-5</v>
      </c>
    </row>
    <row r="7567" spans="1:19" customFormat="1" x14ac:dyDescent="0.2">
      <c r="A7567" t="s">
        <v>342</v>
      </c>
      <c r="B7567" s="4">
        <f t="shared" si="816"/>
        <v>1.9937786780366507E-7</v>
      </c>
      <c r="C7567" t="s">
        <v>35</v>
      </c>
      <c r="D7567" t="s">
        <v>15</v>
      </c>
      <c r="F7567" t="s">
        <v>36</v>
      </c>
      <c r="G7567">
        <v>0</v>
      </c>
      <c r="H7567" t="s">
        <v>342</v>
      </c>
      <c r="I7567" t="s">
        <v>340</v>
      </c>
      <c r="K7567" t="s">
        <v>1999</v>
      </c>
      <c r="L7567">
        <f t="shared" si="819"/>
        <v>0.17766751537682748</v>
      </c>
      <c r="M7567" s="4">
        <f>INDEX(parameters!$D$41:$AG$178,MATCH('PV (extension)'!B7551,parameters!$C$41:$C$178,0),MATCH('PV (extension)'!A7567,parameters!$D$5:$AG$5,0))/L7567</f>
        <v>1.8141480586504166E-2</v>
      </c>
      <c r="N7567" t="s">
        <v>1506</v>
      </c>
      <c r="O7567">
        <f>INDEX(parameters!$C$196:$EJ$198,MATCH('PV (extension)'!N7567,parameters!$B$196:$B$198,0),MATCH('PV (extension)'!B7551,parameters!$C$195:$EJ$195,0))</f>
        <v>1011.0049261596505</v>
      </c>
      <c r="P7567">
        <v>3</v>
      </c>
      <c r="Q7567">
        <v>30</v>
      </c>
      <c r="R7567">
        <f t="shared" si="817"/>
        <v>90990.443354368545</v>
      </c>
      <c r="S7567">
        <f t="shared" si="818"/>
        <v>1.0990165155096906E-5</v>
      </c>
    </row>
    <row r="7568" spans="1:19" customFormat="1" x14ac:dyDescent="0.2">
      <c r="A7568" t="s">
        <v>343</v>
      </c>
      <c r="B7568" s="4">
        <f t="shared" si="816"/>
        <v>1.0717446672776319E-7</v>
      </c>
      <c r="C7568" t="s">
        <v>35</v>
      </c>
      <c r="D7568" t="s">
        <v>15</v>
      </c>
      <c r="F7568" t="s">
        <v>36</v>
      </c>
      <c r="G7568">
        <v>0</v>
      </c>
      <c r="H7568" t="s">
        <v>343</v>
      </c>
      <c r="I7568" t="s">
        <v>340</v>
      </c>
      <c r="K7568" t="s">
        <v>1999</v>
      </c>
      <c r="L7568">
        <f t="shared" si="819"/>
        <v>0.17766751537682748</v>
      </c>
      <c r="M7568" s="4">
        <f>INDEX(parameters!$D$41:$AG$178,MATCH('PV (extension)'!B7551,parameters!$C$41:$C$178,0),MATCH('PV (extension)'!A7568,parameters!$D$5:$AG$5,0))/L7568</f>
        <v>9.7518522438271929E-3</v>
      </c>
      <c r="N7568" t="s">
        <v>1506</v>
      </c>
      <c r="O7568">
        <f>INDEX(parameters!$C$196:$EJ$198,MATCH('PV (extension)'!N7568,parameters!$B$196:$B$198,0),MATCH('PV (extension)'!B7551,parameters!$C$195:$EJ$195,0))</f>
        <v>1011.0049261596505</v>
      </c>
      <c r="P7568">
        <v>3</v>
      </c>
      <c r="Q7568">
        <v>30</v>
      </c>
      <c r="R7568">
        <f t="shared" si="817"/>
        <v>90990.443354368545</v>
      </c>
      <c r="S7568">
        <f t="shared" si="818"/>
        <v>1.0990165155096906E-5</v>
      </c>
    </row>
    <row r="7569" spans="1:19" customFormat="1" x14ac:dyDescent="0.2">
      <c r="A7569" t="s">
        <v>344</v>
      </c>
      <c r="B7569" s="4">
        <f t="shared" si="816"/>
        <v>1.070817341448133E-7</v>
      </c>
      <c r="C7569" t="s">
        <v>35</v>
      </c>
      <c r="D7569" t="s">
        <v>15</v>
      </c>
      <c r="F7569" t="s">
        <v>36</v>
      </c>
      <c r="G7569">
        <v>0</v>
      </c>
      <c r="H7569" t="s">
        <v>344</v>
      </c>
      <c r="I7569" t="s">
        <v>340</v>
      </c>
      <c r="K7569" t="s">
        <v>1999</v>
      </c>
      <c r="L7569">
        <f t="shared" si="819"/>
        <v>0.17766751537682748</v>
      </c>
      <c r="M7569" s="4">
        <f>INDEX(parameters!$D$41:$AG$178,MATCH('PV (extension)'!B7551,parameters!$C$41:$C$178,0),MATCH('PV (extension)'!A7569,parameters!$D$5:$AG$5,0))/L7569</f>
        <v>9.7434144649911868E-3</v>
      </c>
      <c r="N7569" t="s">
        <v>1506</v>
      </c>
      <c r="O7569">
        <f>INDEX(parameters!$C$196:$EJ$198,MATCH('PV (extension)'!N7569,parameters!$B$196:$B$198,0),MATCH('PV (extension)'!B7551,parameters!$C$195:$EJ$195,0))</f>
        <v>1011.0049261596505</v>
      </c>
      <c r="P7569">
        <v>3</v>
      </c>
      <c r="Q7569">
        <v>30</v>
      </c>
      <c r="R7569">
        <f t="shared" si="817"/>
        <v>90990.443354368545</v>
      </c>
      <c r="S7569">
        <f t="shared" si="818"/>
        <v>1.0990165155096906E-5</v>
      </c>
    </row>
    <row r="7570" spans="1:19" customFormat="1" ht="16" x14ac:dyDescent="0.2">
      <c r="A7570" t="s">
        <v>345</v>
      </c>
      <c r="B7570" s="4">
        <f t="shared" si="816"/>
        <v>2.1987604022201262E-6</v>
      </c>
      <c r="C7570" t="s">
        <v>35</v>
      </c>
      <c r="D7570" t="s">
        <v>15</v>
      </c>
      <c r="F7570" t="s">
        <v>36</v>
      </c>
      <c r="G7570">
        <v>0</v>
      </c>
      <c r="H7570" t="s">
        <v>345</v>
      </c>
      <c r="I7570" t="s">
        <v>340</v>
      </c>
      <c r="K7570" t="s">
        <v>1999</v>
      </c>
      <c r="L7570">
        <f t="shared" si="819"/>
        <v>0.17766751537682748</v>
      </c>
      <c r="M7570" s="4">
        <f>INDEX(parameters!$D$41:$AG$178,MATCH('PV (extension)'!B7551,parameters!$C$41:$C$178,0),MATCH('PV (extension)'!A7570,parameters!$D$5:$AG$5,0))/L7570</f>
        <v>0.28494274666417674</v>
      </c>
      <c r="N7570" s="3" t="s">
        <v>1505</v>
      </c>
      <c r="O7570">
        <f>INDEX(parameters!$C$196:$EJ$198,MATCH('PV (extension)'!N7570,parameters!$B$196:$B$198,0),MATCH('PV (extension)'!B7551,parameters!$C$195:$EJ$195,0))</f>
        <v>1439.9161069546535</v>
      </c>
      <c r="P7570">
        <v>3</v>
      </c>
      <c r="Q7570">
        <v>30</v>
      </c>
      <c r="R7570">
        <f t="shared" si="817"/>
        <v>129592.44962591882</v>
      </c>
      <c r="S7570">
        <f t="shared" si="818"/>
        <v>7.7164989386850624E-6</v>
      </c>
    </row>
    <row r="7571" spans="1:19" customFormat="1" ht="16" x14ac:dyDescent="0.2">
      <c r="A7571" t="s">
        <v>346</v>
      </c>
      <c r="B7571" s="4">
        <f t="shared" si="816"/>
        <v>1.1477210796122836E-6</v>
      </c>
      <c r="C7571" t="s">
        <v>35</v>
      </c>
      <c r="D7571" t="s">
        <v>15</v>
      </c>
      <c r="F7571" t="s">
        <v>36</v>
      </c>
      <c r="G7571">
        <v>0</v>
      </c>
      <c r="H7571" t="s">
        <v>346</v>
      </c>
      <c r="I7571" t="s">
        <v>340</v>
      </c>
      <c r="K7571" t="s">
        <v>1999</v>
      </c>
      <c r="L7571">
        <f t="shared" si="819"/>
        <v>0.17766751537682748</v>
      </c>
      <c r="M7571" s="4">
        <f>INDEX(parameters!$D$41:$AG$178,MATCH('PV (extension)'!B7551,parameters!$C$41:$C$178,0),MATCH('PV (extension)'!A7571,parameters!$D$5:$AG$5,0))/L7571</f>
        <v>0.14873598619426004</v>
      </c>
      <c r="N7571" s="3" t="s">
        <v>1505</v>
      </c>
      <c r="O7571">
        <f>INDEX(parameters!$C$196:$EJ$198,MATCH('PV (extension)'!N7571,parameters!$B$196:$B$198,0),MATCH('PV (extension)'!B7551,parameters!$C$195:$EJ$195,0))</f>
        <v>1439.9161069546535</v>
      </c>
      <c r="P7571">
        <v>3</v>
      </c>
      <c r="Q7571">
        <v>30</v>
      </c>
      <c r="R7571">
        <f t="shared" si="817"/>
        <v>129592.44962591882</v>
      </c>
      <c r="S7571">
        <f t="shared" si="818"/>
        <v>7.7164989386850624E-6</v>
      </c>
    </row>
    <row r="7572" spans="1:19" customFormat="1" ht="16" x14ac:dyDescent="0.2">
      <c r="A7572" t="s">
        <v>347</v>
      </c>
      <c r="B7572" s="4">
        <f t="shared" si="816"/>
        <v>6.3482545320962874E-7</v>
      </c>
      <c r="C7572" t="s">
        <v>49</v>
      </c>
      <c r="D7572" t="s">
        <v>15</v>
      </c>
      <c r="F7572" t="s">
        <v>36</v>
      </c>
      <c r="G7572">
        <v>0</v>
      </c>
      <c r="H7572" t="s">
        <v>347</v>
      </c>
      <c r="I7572" t="s">
        <v>340</v>
      </c>
      <c r="K7572" t="s">
        <v>1999</v>
      </c>
      <c r="L7572">
        <f t="shared" si="819"/>
        <v>0.17766751537682748</v>
      </c>
      <c r="M7572" s="4">
        <f>INDEX(parameters!$D$41:$AG$178,MATCH('PV (extension)'!B7551,parameters!$C$41:$C$178,0),MATCH('PV (extension)'!A7572,parameters!$D$5:$AG$5,0))/L7572</f>
        <v>8.2268585566319899E-2</v>
      </c>
      <c r="N7572" s="3" t="s">
        <v>1505</v>
      </c>
      <c r="O7572">
        <f>INDEX(parameters!$C$196:$EJ$198,MATCH('PV (extension)'!N7572,parameters!$B$196:$B$198,0),MATCH('PV (extension)'!B7551,parameters!$C$195:$EJ$195,0))</f>
        <v>1439.9161069546535</v>
      </c>
      <c r="P7572">
        <v>3</v>
      </c>
      <c r="Q7572">
        <v>30</v>
      </c>
      <c r="R7572">
        <f t="shared" si="817"/>
        <v>129592.44962591882</v>
      </c>
      <c r="S7572">
        <f t="shared" si="818"/>
        <v>7.7164989386850624E-6</v>
      </c>
    </row>
    <row r="7573" spans="1:19" customFormat="1" ht="16" x14ac:dyDescent="0.2">
      <c r="A7573" t="s">
        <v>348</v>
      </c>
      <c r="B7573" s="4">
        <f t="shared" si="816"/>
        <v>1.7775510787197378E-8</v>
      </c>
      <c r="C7573" t="s">
        <v>49</v>
      </c>
      <c r="D7573" t="s">
        <v>15</v>
      </c>
      <c r="F7573" t="s">
        <v>36</v>
      </c>
      <c r="G7573">
        <v>0</v>
      </c>
      <c r="H7573" t="s">
        <v>348</v>
      </c>
      <c r="I7573" t="s">
        <v>340</v>
      </c>
      <c r="K7573" t="s">
        <v>1999</v>
      </c>
      <c r="L7573">
        <f t="shared" si="819"/>
        <v>0.17766751537682748</v>
      </c>
      <c r="M7573" s="4">
        <f>INDEX(parameters!$D$41:$AG$178,MATCH('PV (extension)'!B7551,parameters!$C$41:$C$178,0),MATCH('PV (extension)'!A7573,parameters!$D$5:$AG$5,0))/L7573</f>
        <v>2.3035719862648527E-3</v>
      </c>
      <c r="N7573" s="3" t="s">
        <v>1505</v>
      </c>
      <c r="O7573">
        <f>INDEX(parameters!$C$196:$EJ$198,MATCH('PV (extension)'!N7573,parameters!$B$196:$B$198,0),MATCH('PV (extension)'!B7551,parameters!$C$195:$EJ$195,0))</f>
        <v>1439.9161069546535</v>
      </c>
      <c r="P7573">
        <v>3</v>
      </c>
      <c r="Q7573">
        <v>30</v>
      </c>
      <c r="R7573">
        <f t="shared" si="817"/>
        <v>129592.44962591882</v>
      </c>
      <c r="S7573">
        <f t="shared" si="818"/>
        <v>7.7164989386850624E-6</v>
      </c>
    </row>
    <row r="7574" spans="1:19" customFormat="1" ht="16" x14ac:dyDescent="0.2">
      <c r="A7574" t="s">
        <v>349</v>
      </c>
      <c r="B7574" s="4">
        <f t="shared" si="816"/>
        <v>1.0560535382189973E-7</v>
      </c>
      <c r="C7574" t="s">
        <v>35</v>
      </c>
      <c r="D7574" t="s">
        <v>15</v>
      </c>
      <c r="F7574" t="s">
        <v>36</v>
      </c>
      <c r="G7574">
        <v>0</v>
      </c>
      <c r="H7574" t="s">
        <v>349</v>
      </c>
      <c r="I7574" t="s">
        <v>340</v>
      </c>
      <c r="K7574" t="s">
        <v>1999</v>
      </c>
      <c r="L7574">
        <f t="shared" si="819"/>
        <v>0.17766751537682748</v>
      </c>
      <c r="M7574" s="4">
        <f>INDEX(parameters!$D$41:$AG$178,MATCH('PV (extension)'!B7551,parameters!$C$41:$C$178,0),MATCH('PV (extension)'!A7574,parameters!$D$5:$AG$5,0))/L7574</f>
        <v>1.3685656495391874E-2</v>
      </c>
      <c r="N7574" s="3" t="s">
        <v>1505</v>
      </c>
      <c r="O7574">
        <f>INDEX(parameters!$C$196:$EJ$198,MATCH('PV (extension)'!N7574,parameters!$B$196:$B$198,0),MATCH('PV (extension)'!B7551,parameters!$C$195:$EJ$195,0))</f>
        <v>1439.9161069546535</v>
      </c>
      <c r="P7574">
        <v>3</v>
      </c>
      <c r="Q7574">
        <v>30</v>
      </c>
      <c r="R7574">
        <f t="shared" si="817"/>
        <v>129592.44962591882</v>
      </c>
      <c r="S7574">
        <f t="shared" si="818"/>
        <v>7.7164989386850624E-6</v>
      </c>
    </row>
    <row r="7575" spans="1:19" customFormat="1" ht="16" x14ac:dyDescent="0.2">
      <c r="A7575" t="s">
        <v>350</v>
      </c>
      <c r="B7575" s="4">
        <f t="shared" si="816"/>
        <v>1.8075885541503014E-6</v>
      </c>
      <c r="C7575" t="s">
        <v>35</v>
      </c>
      <c r="D7575" t="s">
        <v>15</v>
      </c>
      <c r="F7575" t="s">
        <v>36</v>
      </c>
      <c r="G7575">
        <v>0</v>
      </c>
      <c r="H7575" t="s">
        <v>350</v>
      </c>
      <c r="I7575" t="s">
        <v>340</v>
      </c>
      <c r="K7575" t="s">
        <v>1999</v>
      </c>
      <c r="L7575">
        <f t="shared" si="819"/>
        <v>0.17766751537682748</v>
      </c>
      <c r="M7575" s="4">
        <f>INDEX(parameters!$D$41:$AG$178,MATCH('PV (extension)'!B7551,parameters!$C$41:$C$178,0),MATCH('PV (extension)'!A7575,parameters!$D$5:$AG$5,0))/L7575</f>
        <v>0.23424982864811036</v>
      </c>
      <c r="N7575" s="3" t="s">
        <v>1505</v>
      </c>
      <c r="O7575">
        <f>INDEX(parameters!$C$196:$EJ$198,MATCH('PV (extension)'!N7575,parameters!$B$196:$B$198,0),MATCH('PV (extension)'!B7551,parameters!$C$195:$EJ$195,0))</f>
        <v>1439.9161069546535</v>
      </c>
      <c r="P7575">
        <v>3</v>
      </c>
      <c r="Q7575">
        <v>30</v>
      </c>
      <c r="R7575">
        <f t="shared" si="817"/>
        <v>129592.44962591882</v>
      </c>
      <c r="S7575">
        <f t="shared" si="818"/>
        <v>7.7164989386850624E-6</v>
      </c>
    </row>
    <row r="7576" spans="1:19" customFormat="1" ht="16" x14ac:dyDescent="0.2">
      <c r="A7576" t="s">
        <v>351</v>
      </c>
      <c r="B7576" s="4">
        <f t="shared" si="816"/>
        <v>5.5812037963500374E-8</v>
      </c>
      <c r="C7576" t="s">
        <v>35</v>
      </c>
      <c r="D7576" t="s">
        <v>15</v>
      </c>
      <c r="F7576" t="s">
        <v>36</v>
      </c>
      <c r="G7576">
        <v>0</v>
      </c>
      <c r="H7576" t="s">
        <v>351</v>
      </c>
      <c r="I7576" t="s">
        <v>340</v>
      </c>
      <c r="K7576" t="s">
        <v>1999</v>
      </c>
      <c r="L7576">
        <f t="shared" si="819"/>
        <v>0.17766751537682748</v>
      </c>
      <c r="M7576" s="4">
        <f>INDEX(parameters!$D$41:$AG$178,MATCH('PV (extension)'!B7551,parameters!$C$41:$C$178,0),MATCH('PV (extension)'!A7576,parameters!$D$5:$AG$5,0))/L7576</f>
        <v>7.2328187183047909E-3</v>
      </c>
      <c r="N7576" s="3" t="s">
        <v>1505</v>
      </c>
      <c r="O7576">
        <f>INDEX(parameters!$C$196:$EJ$198,MATCH('PV (extension)'!N7576,parameters!$B$196:$B$198,0),MATCH('PV (extension)'!B7551,parameters!$C$195:$EJ$195,0))</f>
        <v>1439.9161069546535</v>
      </c>
      <c r="P7576">
        <v>3</v>
      </c>
      <c r="Q7576">
        <v>30</v>
      </c>
      <c r="R7576">
        <f t="shared" si="817"/>
        <v>129592.44962591882</v>
      </c>
      <c r="S7576">
        <f t="shared" si="818"/>
        <v>7.7164989386850624E-6</v>
      </c>
    </row>
    <row r="7577" spans="1:19" customFormat="1" ht="16" x14ac:dyDescent="0.2">
      <c r="A7577" t="s">
        <v>352</v>
      </c>
      <c r="B7577" s="4">
        <f t="shared" si="816"/>
        <v>9.4465826824241252E-7</v>
      </c>
      <c r="C7577" t="s">
        <v>35</v>
      </c>
      <c r="D7577" t="s">
        <v>15</v>
      </c>
      <c r="F7577" t="s">
        <v>36</v>
      </c>
      <c r="G7577">
        <v>0</v>
      </c>
      <c r="H7577" t="s">
        <v>352</v>
      </c>
      <c r="I7577" t="s">
        <v>340</v>
      </c>
      <c r="K7577" t="s">
        <v>1999</v>
      </c>
      <c r="L7577">
        <f t="shared" si="819"/>
        <v>0.17766751537682748</v>
      </c>
      <c r="M7577" s="4">
        <f>INDEX(parameters!$D$41:$AG$178,MATCH('PV (extension)'!B7551,parameters!$C$41:$C$178,0),MATCH('PV (extension)'!A7577,parameters!$D$5:$AG$5,0))/L7577</f>
        <v>0.12242057904091255</v>
      </c>
      <c r="N7577" s="3" t="s">
        <v>1505</v>
      </c>
      <c r="O7577">
        <f>INDEX(parameters!$C$196:$EJ$198,MATCH('PV (extension)'!N7577,parameters!$B$196:$B$198,0),MATCH('PV (extension)'!B7551,parameters!$C$195:$EJ$195,0))</f>
        <v>1439.9161069546535</v>
      </c>
      <c r="P7577">
        <v>3</v>
      </c>
      <c r="Q7577">
        <v>30</v>
      </c>
      <c r="R7577">
        <f t="shared" si="817"/>
        <v>129592.44962591882</v>
      </c>
      <c r="S7577">
        <f t="shared" si="818"/>
        <v>7.7164989386850624E-6</v>
      </c>
    </row>
    <row r="7578" spans="1:19" customFormat="1" x14ac:dyDescent="0.2">
      <c r="A7578" t="s">
        <v>442</v>
      </c>
      <c r="B7578">
        <v>3.7025999999999999E-3</v>
      </c>
      <c r="C7578" t="s">
        <v>42</v>
      </c>
      <c r="D7578" t="s">
        <v>16</v>
      </c>
      <c r="F7578" t="s">
        <v>36</v>
      </c>
      <c r="G7578">
        <v>0</v>
      </c>
      <c r="H7578" t="s">
        <v>443</v>
      </c>
      <c r="I7578" t="s">
        <v>353</v>
      </c>
    </row>
    <row r="7579" spans="1:19" customFormat="1" x14ac:dyDescent="0.2">
      <c r="A7579" t="s">
        <v>354</v>
      </c>
      <c r="B7579">
        <v>-3.3322999999999998E-6</v>
      </c>
      <c r="C7579" t="s">
        <v>49</v>
      </c>
      <c r="D7579" t="s">
        <v>250</v>
      </c>
      <c r="F7579" t="s">
        <v>36</v>
      </c>
      <c r="G7579">
        <v>0</v>
      </c>
      <c r="H7579" t="s">
        <v>355</v>
      </c>
      <c r="I7579" t="s">
        <v>353</v>
      </c>
    </row>
    <row r="7580" spans="1:19" customFormat="1" x14ac:dyDescent="0.2"/>
    <row r="7581" spans="1:19" s="2" customFormat="1" x14ac:dyDescent="0.2">
      <c r="A7581" s="2" t="s">
        <v>2</v>
      </c>
      <c r="B7581" s="2" t="s">
        <v>1460</v>
      </c>
    </row>
    <row r="7582" spans="1:19" x14ac:dyDescent="0.2">
      <c r="A7582" s="29" t="s">
        <v>4</v>
      </c>
      <c r="B758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")&amp;HLOOKUP(B7583,parameters!$C$195:$EJ$198,2,0)&amp;" kWh/kWp.
Annual output, Facade: "&amp;HLOOKUP(B7583,parameters!$C$195:$EJ$198,3,0)&amp;" kWh/kWp.
Annual output, Open-ground: "&amp;HLOOKUP(B7583,parameters!$C$195:$EJ$198,4,0)&amp;_xlfn._LONGTEXT("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")&amp;VLOOKUP(B7583,'extension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1439.91610695465 kWh/kWp.
Annual output, Facade: 1011.00492615965 kWh/kWp.
Annual output, Open-ground: 1531.82564569644 kWh/kWp.
Amount of solar energy transformed to electricity. Waste heat emission due to losses of electricity in the system.
Technology:  Electricity production with grid-connected photovoltaic power plants.
Time period:  Time of publications
Production volume: 2.523 GWh in 2025.
Sampling:  Statistical data and model calculations
Extrapolations:  Use of PV technology data investigated for other countries (Switzerland). Correction of average yield with Swiss data.
Uncertainty:  None
Author: Romain Sacchi, PSI, romain.sacchi@psi.ch</v>
      </c>
    </row>
    <row r="7583" spans="1:19" customFormat="1" x14ac:dyDescent="0.2">
      <c r="A7583" t="s">
        <v>6</v>
      </c>
      <c r="B7583" t="s">
        <v>1618</v>
      </c>
    </row>
    <row r="7584" spans="1:19" customFormat="1" x14ac:dyDescent="0.2">
      <c r="A7584" t="s">
        <v>8</v>
      </c>
      <c r="B7584">
        <v>1</v>
      </c>
    </row>
    <row r="7585" spans="1:19" customFormat="1" x14ac:dyDescent="0.2">
      <c r="A7585" t="s">
        <v>9</v>
      </c>
      <c r="B7585" t="s">
        <v>73</v>
      </c>
    </row>
    <row r="7586" spans="1:19" customFormat="1" x14ac:dyDescent="0.2">
      <c r="A7586" t="s">
        <v>11</v>
      </c>
      <c r="B7586" t="s">
        <v>12</v>
      </c>
    </row>
    <row r="7587" spans="1:19" customFormat="1" x14ac:dyDescent="0.2">
      <c r="A7587" t="s">
        <v>13</v>
      </c>
      <c r="B7587" t="s">
        <v>14</v>
      </c>
    </row>
    <row r="7588" spans="1:19" customFormat="1" x14ac:dyDescent="0.2">
      <c r="A7588" t="s">
        <v>15</v>
      </c>
      <c r="B7588" t="s">
        <v>53</v>
      </c>
    </row>
    <row r="7589" spans="1:19" customFormat="1" x14ac:dyDescent="0.2">
      <c r="A7589" t="s">
        <v>17</v>
      </c>
    </row>
    <row r="7590" spans="1:19" s="2" customFormat="1" x14ac:dyDescent="0.2">
      <c r="A7590" s="2" t="s">
        <v>18</v>
      </c>
      <c r="B7590" s="2" t="s">
        <v>19</v>
      </c>
      <c r="C7590" s="2" t="s">
        <v>6</v>
      </c>
      <c r="D7590" s="2" t="s">
        <v>15</v>
      </c>
      <c r="E7590" s="2" t="s">
        <v>20</v>
      </c>
      <c r="F7590" s="2" t="s">
        <v>13</v>
      </c>
      <c r="G7590" s="2" t="s">
        <v>21</v>
      </c>
      <c r="H7590" s="2" t="s">
        <v>9</v>
      </c>
      <c r="I7590" s="2" t="s">
        <v>4</v>
      </c>
      <c r="J7590" s="2" t="s">
        <v>1925</v>
      </c>
      <c r="K7590" s="2" t="s">
        <v>1998</v>
      </c>
      <c r="L7590" s="2" t="s">
        <v>2002</v>
      </c>
      <c r="M7590" s="2" t="s">
        <v>2003</v>
      </c>
      <c r="N7590" s="2" t="s">
        <v>2001</v>
      </c>
      <c r="O7590" s="2" t="s">
        <v>2000</v>
      </c>
      <c r="P7590" s="2" t="s">
        <v>2004</v>
      </c>
      <c r="Q7590" s="2" t="s">
        <v>1502</v>
      </c>
      <c r="R7590" s="2" t="s">
        <v>2005</v>
      </c>
      <c r="S7590" s="2" t="s">
        <v>2006</v>
      </c>
    </row>
    <row r="7591" spans="1:19" customFormat="1" x14ac:dyDescent="0.2">
      <c r="A7591" t="s">
        <v>335</v>
      </c>
      <c r="B7591">
        <v>3.8502999999999998</v>
      </c>
      <c r="D7591" t="s">
        <v>30</v>
      </c>
      <c r="E7591" t="s">
        <v>336</v>
      </c>
      <c r="F7591" t="s">
        <v>27</v>
      </c>
      <c r="G7591">
        <v>0</v>
      </c>
      <c r="I7591" t="s">
        <v>337</v>
      </c>
    </row>
    <row r="7592" spans="1:19" customFormat="1" x14ac:dyDescent="0.2">
      <c r="A7592" t="s">
        <v>29</v>
      </c>
      <c r="B7592">
        <v>0.25026999999999999</v>
      </c>
      <c r="D7592" t="s">
        <v>30</v>
      </c>
      <c r="E7592" t="s">
        <v>31</v>
      </c>
      <c r="F7592" t="s">
        <v>27</v>
      </c>
      <c r="G7592">
        <v>0</v>
      </c>
      <c r="I7592" t="s">
        <v>338</v>
      </c>
    </row>
    <row r="7593" spans="1:19" customFormat="1" x14ac:dyDescent="0.2">
      <c r="A7593" t="s">
        <v>1460</v>
      </c>
      <c r="B7593">
        <v>1</v>
      </c>
      <c r="C7593" t="str">
        <f>B7583</f>
        <v>BI</v>
      </c>
      <c r="D7593" t="s">
        <v>53</v>
      </c>
      <c r="E7593" t="s">
        <v>339</v>
      </c>
      <c r="F7593" t="s">
        <v>33</v>
      </c>
      <c r="G7593">
        <v>0</v>
      </c>
      <c r="H7593" t="s">
        <v>73</v>
      </c>
      <c r="J7593">
        <f>VLOOKUP(C7593,'extension - production vol'!$B$6:$D$235,3,0)</f>
        <v>2.5230000000000001</v>
      </c>
    </row>
    <row r="7594" spans="1:19" customFormat="1" ht="16" x14ac:dyDescent="0.2">
      <c r="A7594" t="s">
        <v>1434</v>
      </c>
      <c r="B7594" s="4">
        <f t="shared" ref="B7594:B7604" si="820">M7594*S7594</f>
        <v>1.8219512762025326E-8</v>
      </c>
      <c r="C7594" t="s">
        <v>49</v>
      </c>
      <c r="D7594" t="s">
        <v>15</v>
      </c>
      <c r="F7594" t="s">
        <v>36</v>
      </c>
      <c r="G7594">
        <v>0</v>
      </c>
      <c r="H7594" t="s">
        <v>1434</v>
      </c>
      <c r="I7594" t="s">
        <v>340</v>
      </c>
      <c r="K7594" t="s">
        <v>2007</v>
      </c>
      <c r="L7594">
        <f>IF(K7594="residential",VLOOKUP(B7583,parameters!$C$41:$AG$178,18,0),IF(K7594="commercial",1-VLOOKUP(B7583,parameters!$C$41:$AG$178,18,0),1))</f>
        <v>0.82233248462317254</v>
      </c>
      <c r="M7594" s="4">
        <f>INDEX(parameters!$D$41:$AG$178,MATCH('PV (extension)'!B7583,parameters!$C$41:$C$178,0),MATCH('PV (extension)'!A7594,parameters!$D$5:$AG$5,0))/L7594</f>
        <v>0.12277778707072071</v>
      </c>
      <c r="N7594" s="3" t="s">
        <v>1505</v>
      </c>
      <c r="O7594">
        <f>INDEX(parameters!$C$196:$EJ$198,MATCH('PV (extension)'!N7594,parameters!$B$196:$B$198,0),MATCH('PV (extension)'!B7583,parameters!$C$195:$EJ$195,0))</f>
        <v>1439.9161069546535</v>
      </c>
      <c r="P7594">
        <v>156</v>
      </c>
      <c r="Q7594">
        <v>30</v>
      </c>
      <c r="R7594">
        <f t="shared" ref="R7594:R7604" si="821">Q7594*P7594*O7594</f>
        <v>6738807.3805477787</v>
      </c>
      <c r="S7594">
        <f t="shared" ref="S7594:S7604" si="822">1/R7594</f>
        <v>1.4839421035932812E-7</v>
      </c>
    </row>
    <row r="7595" spans="1:19" customFormat="1" ht="16" x14ac:dyDescent="0.2">
      <c r="A7595" t="s">
        <v>1435</v>
      </c>
      <c r="B7595" s="4">
        <f t="shared" si="820"/>
        <v>9.5172131216147822E-9</v>
      </c>
      <c r="C7595" t="s">
        <v>49</v>
      </c>
      <c r="D7595" t="s">
        <v>15</v>
      </c>
      <c r="F7595" t="s">
        <v>36</v>
      </c>
      <c r="G7595">
        <v>0</v>
      </c>
      <c r="H7595" t="s">
        <v>1435</v>
      </c>
      <c r="I7595" t="s">
        <v>340</v>
      </c>
      <c r="K7595" t="s">
        <v>2007</v>
      </c>
      <c r="L7595">
        <f>L7594</f>
        <v>0.82233248462317254</v>
      </c>
      <c r="M7595" s="4">
        <f>INDEX(parameters!$D$41:$AG$178,MATCH('PV (extension)'!B7583,parameters!$C$41:$C$178,0),MATCH('PV (extension)'!A7595,parameters!$D$5:$AG$5,0))/L7595</f>
        <v>6.4134666026183854E-2</v>
      </c>
      <c r="N7595" s="3" t="s">
        <v>1505</v>
      </c>
      <c r="O7595">
        <f>INDEX(parameters!$C$196:$EJ$198,MATCH('PV (extension)'!N7595,parameters!$B$196:$B$198,0),MATCH('PV (extension)'!B7583,parameters!$C$195:$EJ$195,0))</f>
        <v>1439.9161069546535</v>
      </c>
      <c r="P7595">
        <v>156</v>
      </c>
      <c r="Q7595">
        <v>30</v>
      </c>
      <c r="R7595">
        <f t="shared" si="821"/>
        <v>6738807.3805477787</v>
      </c>
      <c r="S7595">
        <f t="shared" si="822"/>
        <v>1.4839421035932812E-7</v>
      </c>
    </row>
    <row r="7596" spans="1:19" customFormat="1" x14ac:dyDescent="0.2">
      <c r="A7596" t="s">
        <v>1452</v>
      </c>
      <c r="B7596" s="4">
        <f t="shared" si="820"/>
        <v>4.6908163332074657E-10</v>
      </c>
      <c r="C7596" t="s">
        <v>35</v>
      </c>
      <c r="D7596" t="s">
        <v>15</v>
      </c>
      <c r="F7596" t="s">
        <v>36</v>
      </c>
      <c r="G7596">
        <v>0</v>
      </c>
      <c r="H7596" t="s">
        <v>1452</v>
      </c>
      <c r="I7596" t="s">
        <v>340</v>
      </c>
      <c r="K7596" t="s">
        <v>2007</v>
      </c>
      <c r="L7596">
        <f t="shared" ref="L7596:L7604" si="823">L7595</f>
        <v>0.82233248462317254</v>
      </c>
      <c r="M7596" s="4">
        <f>INDEX(parameters!$D$41:$AG$178,MATCH('PV (extension)'!B7583,parameters!$C$41:$C$178,0),MATCH('PV (extension)'!A7596,parameters!$D$5:$AG$5,0))/L7596</f>
        <v>1.2287226816964775E-2</v>
      </c>
      <c r="N7596" t="s">
        <v>1507</v>
      </c>
      <c r="O7596">
        <f>INDEX(parameters!$C$196:$EJ$198,MATCH('PV (extension)'!N7596,parameters!$B$196:$B$198,0),MATCH('PV (extension)'!B7583,parameters!$C$195:$EJ$195,0))</f>
        <v>1531.82564569644</v>
      </c>
      <c r="P7596">
        <v>570</v>
      </c>
      <c r="Q7596">
        <v>30</v>
      </c>
      <c r="R7596">
        <f t="shared" si="821"/>
        <v>26194218.541409124</v>
      </c>
      <c r="S7596">
        <f t="shared" si="822"/>
        <v>3.8176363170336622E-8</v>
      </c>
    </row>
    <row r="7597" spans="1:19" customFormat="1" x14ac:dyDescent="0.2">
      <c r="A7597" t="s">
        <v>1453</v>
      </c>
      <c r="B7597" s="4">
        <f t="shared" si="820"/>
        <v>3.4458375191353707E-9</v>
      </c>
      <c r="C7597" t="s">
        <v>35</v>
      </c>
      <c r="D7597" t="s">
        <v>15</v>
      </c>
      <c r="F7597" t="s">
        <v>36</v>
      </c>
      <c r="G7597">
        <v>0</v>
      </c>
      <c r="H7597" t="s">
        <v>1453</v>
      </c>
      <c r="I7597" t="s">
        <v>340</v>
      </c>
      <c r="K7597" t="s">
        <v>2007</v>
      </c>
      <c r="L7597">
        <f t="shared" si="823"/>
        <v>0.82233248462317254</v>
      </c>
      <c r="M7597" s="4">
        <f>INDEX(parameters!$D$41:$AG$178,MATCH('PV (extension)'!B7583,parameters!$C$41:$C$178,0),MATCH('PV (extension)'!A7597,parameters!$D$5:$AG$5,0))/L7597</f>
        <v>9.0261021034418951E-2</v>
      </c>
      <c r="N7597" t="s">
        <v>1507</v>
      </c>
      <c r="O7597">
        <f>INDEX(parameters!$C$196:$EJ$198,MATCH('PV (extension)'!N7597,parameters!$B$196:$B$198,0),MATCH('PV (extension)'!B7583,parameters!$C$195:$EJ$195,0))</f>
        <v>1531.82564569644</v>
      </c>
      <c r="P7597">
        <v>570</v>
      </c>
      <c r="Q7597">
        <v>30</v>
      </c>
      <c r="R7597">
        <f t="shared" si="821"/>
        <v>26194218.541409124</v>
      </c>
      <c r="S7597">
        <f t="shared" si="822"/>
        <v>3.8176363170336622E-8</v>
      </c>
    </row>
    <row r="7598" spans="1:19" customFormat="1" x14ac:dyDescent="0.2">
      <c r="A7598" t="s">
        <v>1454</v>
      </c>
      <c r="B7598" s="4">
        <f t="shared" si="820"/>
        <v>3.6523432480815317E-11</v>
      </c>
      <c r="C7598" t="s">
        <v>35</v>
      </c>
      <c r="D7598" t="s">
        <v>15</v>
      </c>
      <c r="F7598" t="s">
        <v>36</v>
      </c>
      <c r="G7598">
        <v>0</v>
      </c>
      <c r="H7598" t="s">
        <v>1454</v>
      </c>
      <c r="I7598" t="s">
        <v>340</v>
      </c>
      <c r="K7598" t="s">
        <v>2007</v>
      </c>
      <c r="L7598">
        <f t="shared" si="823"/>
        <v>0.82233248462317254</v>
      </c>
      <c r="M7598" s="4">
        <f>INDEX(parameters!$D$41:$AG$178,MATCH('PV (extension)'!B7583,parameters!$C$41:$C$178,0),MATCH('PV (extension)'!A7598,parameters!$D$5:$AG$5,0))/L7598</f>
        <v>9.5670277228487681E-4</v>
      </c>
      <c r="N7598" t="s">
        <v>1507</v>
      </c>
      <c r="O7598">
        <f>INDEX(parameters!$C$196:$EJ$198,MATCH('PV (extension)'!N7598,parameters!$B$196:$B$198,0),MATCH('PV (extension)'!B7583,parameters!$C$195:$EJ$195,0))</f>
        <v>1531.82564569644</v>
      </c>
      <c r="P7598">
        <v>570</v>
      </c>
      <c r="Q7598">
        <v>30</v>
      </c>
      <c r="R7598">
        <f t="shared" si="821"/>
        <v>26194218.541409124</v>
      </c>
      <c r="S7598">
        <f t="shared" si="822"/>
        <v>3.8176363170336622E-8</v>
      </c>
    </row>
    <row r="7599" spans="1:19" customFormat="1" x14ac:dyDescent="0.2">
      <c r="A7599" t="s">
        <v>1455</v>
      </c>
      <c r="B7599" s="4">
        <f t="shared" si="820"/>
        <v>1.222253760314451E-8</v>
      </c>
      <c r="C7599" t="s">
        <v>35</v>
      </c>
      <c r="D7599" t="s">
        <v>15</v>
      </c>
      <c r="F7599" t="s">
        <v>36</v>
      </c>
      <c r="G7599">
        <v>0</v>
      </c>
      <c r="H7599" t="s">
        <v>1455</v>
      </c>
      <c r="I7599" t="s">
        <v>340</v>
      </c>
      <c r="K7599" t="s">
        <v>2007</v>
      </c>
      <c r="L7599">
        <f t="shared" si="823"/>
        <v>0.82233248462317254</v>
      </c>
      <c r="M7599" s="4">
        <f>INDEX(parameters!$D$41:$AG$178,MATCH('PV (extension)'!B7583,parameters!$C$41:$C$178,0),MATCH('PV (extension)'!A7599,parameters!$D$5:$AG$5,0))/L7599</f>
        <v>0.32015982110735819</v>
      </c>
      <c r="N7599" t="s">
        <v>1507</v>
      </c>
      <c r="O7599">
        <f>INDEX(parameters!$C$196:$EJ$198,MATCH('PV (extension)'!N7599,parameters!$B$196:$B$198,0),MATCH('PV (extension)'!B7583,parameters!$C$195:$EJ$195,0))</f>
        <v>1531.82564569644</v>
      </c>
      <c r="P7599">
        <v>570</v>
      </c>
      <c r="Q7599">
        <v>30</v>
      </c>
      <c r="R7599">
        <f t="shared" si="821"/>
        <v>26194218.541409124</v>
      </c>
      <c r="S7599">
        <f t="shared" si="822"/>
        <v>3.8176363170336622E-8</v>
      </c>
    </row>
    <row r="7600" spans="1:19" customFormat="1" x14ac:dyDescent="0.2">
      <c r="A7600" t="s">
        <v>1456</v>
      </c>
      <c r="B7600" s="4">
        <f t="shared" si="820"/>
        <v>6.4833601559227347E-9</v>
      </c>
      <c r="C7600" t="s">
        <v>35</v>
      </c>
      <c r="D7600" t="s">
        <v>15</v>
      </c>
      <c r="F7600" t="s">
        <v>36</v>
      </c>
      <c r="G7600">
        <v>0</v>
      </c>
      <c r="H7600" t="s">
        <v>1456</v>
      </c>
      <c r="I7600" t="s">
        <v>340</v>
      </c>
      <c r="K7600" t="s">
        <v>2007</v>
      </c>
      <c r="L7600">
        <f t="shared" si="823"/>
        <v>0.82233248462317254</v>
      </c>
      <c r="M7600" s="4">
        <f>INDEX(parameters!$D$41:$AG$178,MATCH('PV (extension)'!B7583,parameters!$C$41:$C$178,0),MATCH('PV (extension)'!A7600,parameters!$D$5:$AG$5,0))/L7600</f>
        <v>0.16982655280690445</v>
      </c>
      <c r="N7600" t="s">
        <v>1507</v>
      </c>
      <c r="O7600">
        <f>INDEX(parameters!$C$196:$EJ$198,MATCH('PV (extension)'!N7600,parameters!$B$196:$B$198,0),MATCH('PV (extension)'!B7583,parameters!$C$195:$EJ$195,0))</f>
        <v>1531.82564569644</v>
      </c>
      <c r="P7600">
        <v>570</v>
      </c>
      <c r="Q7600">
        <v>30</v>
      </c>
      <c r="R7600">
        <f t="shared" si="821"/>
        <v>26194218.541409124</v>
      </c>
      <c r="S7600">
        <f t="shared" si="822"/>
        <v>3.8176363170336622E-8</v>
      </c>
    </row>
    <row r="7601" spans="1:19" customFormat="1" ht="16" x14ac:dyDescent="0.2">
      <c r="A7601" t="s">
        <v>1461</v>
      </c>
      <c r="B7601" s="4">
        <f t="shared" si="820"/>
        <v>2.0006775841903127E-9</v>
      </c>
      <c r="C7601" t="s">
        <v>49</v>
      </c>
      <c r="D7601" t="s">
        <v>15</v>
      </c>
      <c r="F7601" t="s">
        <v>36</v>
      </c>
      <c r="G7601">
        <v>0</v>
      </c>
      <c r="H7601" t="s">
        <v>1461</v>
      </c>
      <c r="I7601" t="s">
        <v>340</v>
      </c>
      <c r="K7601" t="s">
        <v>2007</v>
      </c>
      <c r="L7601">
        <f t="shared" si="823"/>
        <v>0.82233248462317254</v>
      </c>
      <c r="M7601" s="4">
        <f>INDEX(parameters!$D$41:$AG$178,MATCH('PV (extension)'!B7583,parameters!$C$41:$C$178,0),MATCH('PV (extension)'!A7601,parameters!$D$5:$AG$5,0))/L7601</f>
        <v>8.0374539804535308E-3</v>
      </c>
      <c r="N7601" s="3" t="s">
        <v>1505</v>
      </c>
      <c r="O7601">
        <f>INDEX(parameters!$C$196:$EJ$198,MATCH('PV (extension)'!N7601,parameters!$B$196:$B$198,0),MATCH('PV (extension)'!B7583,parameters!$C$195:$EJ$195,0))</f>
        <v>1439.9161069546535</v>
      </c>
      <c r="P7601">
        <v>93</v>
      </c>
      <c r="Q7601">
        <v>30</v>
      </c>
      <c r="R7601">
        <f t="shared" si="821"/>
        <v>4017365.9384034835</v>
      </c>
      <c r="S7601">
        <f t="shared" si="822"/>
        <v>2.4891932060274394E-7</v>
      </c>
    </row>
    <row r="7602" spans="1:19" customFormat="1" ht="16" x14ac:dyDescent="0.2">
      <c r="A7602" t="s">
        <v>1457</v>
      </c>
      <c r="B7602" s="4">
        <f t="shared" si="820"/>
        <v>3.3924395494237044E-8</v>
      </c>
      <c r="C7602" t="s">
        <v>49</v>
      </c>
      <c r="D7602" t="s">
        <v>15</v>
      </c>
      <c r="F7602" t="s">
        <v>36</v>
      </c>
      <c r="G7602">
        <v>0</v>
      </c>
      <c r="H7602" t="s">
        <v>1457</v>
      </c>
      <c r="I7602" t="s">
        <v>340</v>
      </c>
      <c r="K7602" t="s">
        <v>2007</v>
      </c>
      <c r="L7602">
        <f t="shared" si="823"/>
        <v>0.82233248462317254</v>
      </c>
      <c r="M7602" s="4">
        <f>INDEX(parameters!$D$41:$AG$178,MATCH('PV (extension)'!B7583,parameters!$C$41:$C$178,0),MATCH('PV (extension)'!A7602,parameters!$D$5:$AG$5,0))/L7602</f>
        <v>0.13628671093947653</v>
      </c>
      <c r="N7602" s="3" t="s">
        <v>1505</v>
      </c>
      <c r="O7602">
        <f>INDEX(parameters!$C$196:$EJ$198,MATCH('PV (extension)'!N7602,parameters!$B$196:$B$198,0),MATCH('PV (extension)'!B7583,parameters!$C$195:$EJ$195,0))</f>
        <v>1439.9161069546535</v>
      </c>
      <c r="P7602">
        <v>93</v>
      </c>
      <c r="Q7602">
        <v>30</v>
      </c>
      <c r="R7602">
        <f t="shared" si="821"/>
        <v>4017365.9384034835</v>
      </c>
      <c r="S7602">
        <f t="shared" si="822"/>
        <v>2.4891932060274394E-7</v>
      </c>
    </row>
    <row r="7603" spans="1:19" customFormat="1" ht="16" x14ac:dyDescent="0.2">
      <c r="A7603" t="s">
        <v>1462</v>
      </c>
      <c r="B7603" s="4">
        <f t="shared" si="820"/>
        <v>1.0576448419903551E-9</v>
      </c>
      <c r="C7603" t="s">
        <v>49</v>
      </c>
      <c r="D7603" t="s">
        <v>15</v>
      </c>
      <c r="F7603" t="s">
        <v>36</v>
      </c>
      <c r="G7603">
        <v>0</v>
      </c>
      <c r="H7603" t="s">
        <v>1462</v>
      </c>
      <c r="I7603" t="s">
        <v>340</v>
      </c>
      <c r="K7603" t="s">
        <v>2007</v>
      </c>
      <c r="L7603">
        <f t="shared" si="823"/>
        <v>0.82233248462317254</v>
      </c>
      <c r="M7603" s="4">
        <f>INDEX(parameters!$D$41:$AG$178,MATCH('PV (extension)'!B7583,parameters!$C$41:$C$178,0),MATCH('PV (extension)'!A7603,parameters!$D$5:$AG$5,0))/L7603</f>
        <v>4.2489463631401872E-3</v>
      </c>
      <c r="N7603" s="3" t="s">
        <v>1505</v>
      </c>
      <c r="O7603">
        <f>INDEX(parameters!$C$196:$EJ$198,MATCH('PV (extension)'!N7603,parameters!$B$196:$B$198,0),MATCH('PV (extension)'!B7583,parameters!$C$195:$EJ$195,0))</f>
        <v>1439.9161069546535</v>
      </c>
      <c r="P7603">
        <v>93</v>
      </c>
      <c r="Q7603">
        <v>30</v>
      </c>
      <c r="R7603">
        <f t="shared" si="821"/>
        <v>4017365.9384034835</v>
      </c>
      <c r="S7603">
        <f t="shared" si="822"/>
        <v>2.4891932060274394E-7</v>
      </c>
    </row>
    <row r="7604" spans="1:19" customFormat="1" ht="16" x14ac:dyDescent="0.2">
      <c r="A7604" t="s">
        <v>1458</v>
      </c>
      <c r="B7604" s="4">
        <f t="shared" si="820"/>
        <v>1.7769955051023103E-8</v>
      </c>
      <c r="C7604" t="s">
        <v>49</v>
      </c>
      <c r="D7604" t="s">
        <v>15</v>
      </c>
      <c r="F7604" t="s">
        <v>36</v>
      </c>
      <c r="G7604">
        <v>0</v>
      </c>
      <c r="H7604" t="s">
        <v>1458</v>
      </c>
      <c r="I7604" t="s">
        <v>340</v>
      </c>
      <c r="K7604" t="s">
        <v>2007</v>
      </c>
      <c r="L7604">
        <f t="shared" si="823"/>
        <v>0.82233248462317254</v>
      </c>
      <c r="M7604" s="4">
        <f>INDEX(parameters!$D$41:$AG$178,MATCH('PV (extension)'!B7583,parameters!$C$41:$C$178,0),MATCH('PV (extension)'!A7604,parameters!$D$5:$AG$5,0))/L7604</f>
        <v>7.1388412148941149E-2</v>
      </c>
      <c r="N7604" s="3" t="s">
        <v>1505</v>
      </c>
      <c r="O7604">
        <f>INDEX(parameters!$C$196:$EJ$198,MATCH('PV (extension)'!N7604,parameters!$B$196:$B$198,0),MATCH('PV (extension)'!B7583,parameters!$C$195:$EJ$195,0))</f>
        <v>1439.9161069546535</v>
      </c>
      <c r="P7604">
        <v>93</v>
      </c>
      <c r="Q7604">
        <v>30</v>
      </c>
      <c r="R7604">
        <f t="shared" si="821"/>
        <v>4017365.9384034835</v>
      </c>
      <c r="S7604">
        <f t="shared" si="822"/>
        <v>2.4891932060274394E-7</v>
      </c>
    </row>
    <row r="7605" spans="1:19" customFormat="1" x14ac:dyDescent="0.2">
      <c r="A7605" t="s">
        <v>442</v>
      </c>
      <c r="B7605">
        <v>3.7025999999999999E-3</v>
      </c>
      <c r="C7605" t="s">
        <v>42</v>
      </c>
      <c r="D7605" t="s">
        <v>16</v>
      </c>
      <c r="F7605" t="s">
        <v>36</v>
      </c>
      <c r="G7605">
        <v>0</v>
      </c>
      <c r="H7605" t="s">
        <v>443</v>
      </c>
      <c r="I7605" t="s">
        <v>353</v>
      </c>
      <c r="M7605" s="4"/>
    </row>
    <row r="7606" spans="1:19" customFormat="1" x14ac:dyDescent="0.2">
      <c r="A7606" t="s">
        <v>354</v>
      </c>
      <c r="B7606">
        <v>-3.3322999999999998E-6</v>
      </c>
      <c r="C7606" t="s">
        <v>49</v>
      </c>
      <c r="D7606" t="s">
        <v>250</v>
      </c>
      <c r="F7606" t="s">
        <v>36</v>
      </c>
      <c r="G7606">
        <v>0</v>
      </c>
      <c r="H7606" t="s">
        <v>355</v>
      </c>
      <c r="I7606" t="s">
        <v>353</v>
      </c>
      <c r="M7606" s="4"/>
    </row>
    <row r="7607" spans="1:19" customFormat="1" x14ac:dyDescent="0.2">
      <c r="M7607" s="4"/>
    </row>
    <row r="7608" spans="1:19" s="2" customFormat="1" x14ac:dyDescent="0.2">
      <c r="A7608" s="2" t="s">
        <v>2</v>
      </c>
      <c r="B7608" s="2" t="s">
        <v>332</v>
      </c>
      <c r="M7608" s="4"/>
    </row>
    <row r="7609" spans="1:19" x14ac:dyDescent="0.2">
      <c r="A7609" s="29" t="s">
        <v>4</v>
      </c>
      <c r="B760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")&amp;HLOOKUP(B7610,parameters!$C$195:$EJ$198,2,0)&amp;" kWh/kWp.
Annual output, Facade: "&amp;HLOOKUP(B7610,parameters!$C$195:$EJ$198,3,0)&amp;" kWh/kWp.
Annual output, Open-ground: "&amp;HLOOKUP(B7610,parameters!$C$195:$EJ$198,4,0)&amp;_xlfn._LONGTEXT("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")&amp;VLOOKUP(B7610,'extension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1439.91610695465 kWh/kWp.
Annual output, Facade: 1011.00492615965 kWh/kWp.
Annual output, Open-ground: 1531.82564569644 kWh/kWp.
Amount of solar energy transformed to electricity. Waste heat emission due to losses of electricity in the system.
Technology:  Electricity production with grid-connected photovoltaic power plants.
Time period:  Time of publications
Production volume: 2.523 GWh in 2025.
Sampling:  Statistical data and model calculations
Extrapolations:  Use of PV technology data investigated for other countries (Switzerland). Correction of average yield with Swiss data.
Uncertainty:  None
Author: Romain Sacchi, PSI, romain.sacchi@psi.ch</v>
      </c>
      <c r="M7609" s="30"/>
    </row>
    <row r="7610" spans="1:19" customFormat="1" x14ac:dyDescent="0.2">
      <c r="A7610" t="s">
        <v>6</v>
      </c>
      <c r="B7610" t="s">
        <v>1618</v>
      </c>
    </row>
    <row r="7611" spans="1:19" customFormat="1" x14ac:dyDescent="0.2">
      <c r="A7611" t="s">
        <v>8</v>
      </c>
      <c r="B7611">
        <v>1</v>
      </c>
    </row>
    <row r="7612" spans="1:19" customFormat="1" x14ac:dyDescent="0.2">
      <c r="A7612" t="s">
        <v>9</v>
      </c>
      <c r="B7612" t="s">
        <v>73</v>
      </c>
    </row>
    <row r="7613" spans="1:19" customFormat="1" x14ac:dyDescent="0.2">
      <c r="A7613" t="s">
        <v>11</v>
      </c>
      <c r="B7613" t="s">
        <v>12</v>
      </c>
    </row>
    <row r="7614" spans="1:19" customFormat="1" x14ac:dyDescent="0.2">
      <c r="A7614" t="s">
        <v>13</v>
      </c>
      <c r="B7614" t="s">
        <v>14</v>
      </c>
    </row>
    <row r="7615" spans="1:19" customFormat="1" x14ac:dyDescent="0.2">
      <c r="A7615" t="s">
        <v>15</v>
      </c>
      <c r="B7615" t="s">
        <v>53</v>
      </c>
    </row>
    <row r="7616" spans="1:19" customFormat="1" x14ac:dyDescent="0.2">
      <c r="A7616" t="s">
        <v>17</v>
      </c>
    </row>
    <row r="7617" spans="1:22" s="2" customFormat="1" x14ac:dyDescent="0.2">
      <c r="A7617" s="2" t="s">
        <v>18</v>
      </c>
      <c r="B7617" s="2" t="s">
        <v>19</v>
      </c>
      <c r="C7617" s="2" t="s">
        <v>6</v>
      </c>
      <c r="D7617" s="2" t="s">
        <v>15</v>
      </c>
      <c r="E7617" s="2" t="s">
        <v>20</v>
      </c>
      <c r="F7617" s="2" t="s">
        <v>13</v>
      </c>
      <c r="G7617" s="2" t="s">
        <v>21</v>
      </c>
      <c r="H7617" s="2" t="s">
        <v>22</v>
      </c>
      <c r="I7617" s="2" t="s">
        <v>23</v>
      </c>
      <c r="J7617" s="2" t="s">
        <v>4</v>
      </c>
      <c r="K7617" s="2" t="s">
        <v>24</v>
      </c>
      <c r="L7617" s="2" t="s">
        <v>9</v>
      </c>
      <c r="M7617" s="2" t="s">
        <v>1925</v>
      </c>
      <c r="N7617" s="2" t="s">
        <v>1998</v>
      </c>
      <c r="O7617" s="2" t="s">
        <v>2002</v>
      </c>
      <c r="P7617" s="2" t="s">
        <v>2003</v>
      </c>
      <c r="Q7617" s="2" t="s">
        <v>2001</v>
      </c>
      <c r="R7617" s="2" t="s">
        <v>2000</v>
      </c>
      <c r="S7617" s="2" t="s">
        <v>2004</v>
      </c>
      <c r="T7617" s="2" t="s">
        <v>1502</v>
      </c>
      <c r="U7617" s="2" t="s">
        <v>2005</v>
      </c>
      <c r="V7617" s="2" t="s">
        <v>2006</v>
      </c>
    </row>
    <row r="7618" spans="1:22" customFormat="1" x14ac:dyDescent="0.2">
      <c r="A7618" t="s">
        <v>335</v>
      </c>
      <c r="B7618">
        <v>3.8502999999999998</v>
      </c>
      <c r="D7618" t="s">
        <v>30</v>
      </c>
      <c r="E7618" t="s">
        <v>336</v>
      </c>
      <c r="F7618" t="s">
        <v>27</v>
      </c>
      <c r="G7618">
        <v>2</v>
      </c>
      <c r="H7618">
        <v>1.348151067341848</v>
      </c>
      <c r="I7618">
        <v>4.3409845976280087E-2</v>
      </c>
      <c r="J7618" t="s">
        <v>337</v>
      </c>
    </row>
    <row r="7619" spans="1:22" customFormat="1" x14ac:dyDescent="0.2">
      <c r="A7619" t="s">
        <v>29</v>
      </c>
      <c r="B7619">
        <v>0.25026999999999999</v>
      </c>
      <c r="D7619" t="s">
        <v>30</v>
      </c>
      <c r="E7619" t="s">
        <v>31</v>
      </c>
      <c r="F7619" t="s">
        <v>27</v>
      </c>
      <c r="G7619">
        <v>2</v>
      </c>
      <c r="H7619">
        <v>-1.385214943900327</v>
      </c>
      <c r="I7619">
        <v>2.439508208471609E-2</v>
      </c>
      <c r="J7619" t="s">
        <v>358</v>
      </c>
    </row>
    <row r="7620" spans="1:22" customFormat="1" x14ac:dyDescent="0.2">
      <c r="A7620" t="s">
        <v>332</v>
      </c>
      <c r="B7620">
        <v>1</v>
      </c>
      <c r="C7620" t="str">
        <f>B7610</f>
        <v>BI</v>
      </c>
      <c r="D7620" t="s">
        <v>53</v>
      </c>
      <c r="E7620" t="s">
        <v>339</v>
      </c>
      <c r="F7620" t="s">
        <v>33</v>
      </c>
      <c r="G7620">
        <v>0</v>
      </c>
      <c r="H7620">
        <v>1</v>
      </c>
      <c r="L7620" t="s">
        <v>73</v>
      </c>
      <c r="M7620">
        <f>VLOOKUP(C7620,'extension - production vol'!$B$6:$D$235,3,0)</f>
        <v>2.5230000000000001</v>
      </c>
    </row>
    <row r="7621" spans="1:22" customFormat="1" ht="16" x14ac:dyDescent="0.2">
      <c r="A7621" t="s">
        <v>1434</v>
      </c>
      <c r="B7621" s="4">
        <f t="shared" ref="B7621:B7647" si="824">P7621*V7621</f>
        <v>1.4982497198219885E-8</v>
      </c>
      <c r="C7621" t="s">
        <v>49</v>
      </c>
      <c r="D7621" t="s">
        <v>15</v>
      </c>
      <c r="F7621" t="s">
        <v>36</v>
      </c>
      <c r="G7621">
        <v>2</v>
      </c>
      <c r="H7621">
        <v>-18.46800298604678</v>
      </c>
      <c r="I7621">
        <v>9.798894162072011E-2</v>
      </c>
      <c r="J7621" t="s">
        <v>340</v>
      </c>
      <c r="L7621" t="s">
        <v>1434</v>
      </c>
      <c r="N7621" t="s">
        <v>2008</v>
      </c>
      <c r="O7621">
        <v>1</v>
      </c>
      <c r="P7621" s="4">
        <f>INDEX(parameters!$D$41:$AG$178,MATCH('PV (extension)'!B7610,parameters!$C$41:$C$178,0),MATCH('PV (extension)'!A7621,parameters!$D$5:$AG$5,0))/O7621</f>
        <v>0.10096416269840058</v>
      </c>
      <c r="Q7621" s="3" t="s">
        <v>1505</v>
      </c>
      <c r="R7621">
        <f>INDEX(parameters!$C$196:$EJ$198,MATCH('PV (extension)'!Q7621,parameters!$B$196:$B$198,0),MATCH('PV (extension)'!B7610,parameters!$C$195:$EJ$195,0))</f>
        <v>1439.9161069546535</v>
      </c>
      <c r="S7621">
        <v>156</v>
      </c>
      <c r="T7621">
        <v>30</v>
      </c>
      <c r="U7621">
        <f t="shared" ref="U7621:U7647" si="825">T7621*S7621*R7621</f>
        <v>6738807.3805477787</v>
      </c>
      <c r="V7621">
        <f t="shared" ref="V7621:V7647" si="826">1/U7621</f>
        <v>1.4839421035932812E-7</v>
      </c>
    </row>
    <row r="7622" spans="1:22" customFormat="1" ht="16" x14ac:dyDescent="0.2">
      <c r="A7622" t="s">
        <v>1435</v>
      </c>
      <c r="B7622" s="4">
        <f t="shared" si="824"/>
        <v>7.8263135129857421E-9</v>
      </c>
      <c r="C7622" t="s">
        <v>49</v>
      </c>
      <c r="D7622" t="s">
        <v>15</v>
      </c>
      <c r="F7622" t="s">
        <v>36</v>
      </c>
      <c r="G7622">
        <v>2</v>
      </c>
      <c r="H7622">
        <v>-19.10362020104489</v>
      </c>
      <c r="I7622">
        <v>9.798894162072011E-2</v>
      </c>
      <c r="J7622" t="s">
        <v>340</v>
      </c>
      <c r="L7622" t="s">
        <v>1435</v>
      </c>
      <c r="N7622" t="s">
        <v>2008</v>
      </c>
      <c r="O7622">
        <v>1</v>
      </c>
      <c r="P7622" s="4">
        <f>INDEX(parameters!$D$41:$AG$178,MATCH('PV (extension)'!B7610,parameters!$C$41:$C$178,0),MATCH('PV (extension)'!A7622,parameters!$D$5:$AG$5,0))/O7622</f>
        <v>5.2740019263789135E-2</v>
      </c>
      <c r="Q7622" s="3" t="s">
        <v>1505</v>
      </c>
      <c r="R7622">
        <f>INDEX(parameters!$C$196:$EJ$198,MATCH('PV (extension)'!Q7622,parameters!$B$196:$B$198,0),MATCH('PV (extension)'!B7610,parameters!$C$195:$EJ$195,0))</f>
        <v>1439.9161069546535</v>
      </c>
      <c r="S7622">
        <v>156</v>
      </c>
      <c r="T7622">
        <v>30</v>
      </c>
      <c r="U7622">
        <f t="shared" si="825"/>
        <v>6738807.3805477787</v>
      </c>
      <c r="V7622">
        <f t="shared" si="826"/>
        <v>1.4839421035932812E-7</v>
      </c>
    </row>
    <row r="7623" spans="1:22" customFormat="1" ht="16" x14ac:dyDescent="0.2">
      <c r="A7623" t="s">
        <v>1439</v>
      </c>
      <c r="B7623" s="4">
        <f t="shared" si="824"/>
        <v>7.0191299580606301E-9</v>
      </c>
      <c r="C7623" t="s">
        <v>49</v>
      </c>
      <c r="D7623" t="s">
        <v>15</v>
      </c>
      <c r="F7623" t="s">
        <v>36</v>
      </c>
      <c r="G7623">
        <v>2</v>
      </c>
      <c r="H7623">
        <v>-19.697439318003951</v>
      </c>
      <c r="I7623">
        <v>9.798894162072011E-2</v>
      </c>
      <c r="J7623" t="s">
        <v>340</v>
      </c>
      <c r="L7623" t="s">
        <v>1439</v>
      </c>
      <c r="N7623" t="s">
        <v>2008</v>
      </c>
      <c r="O7623">
        <v>1</v>
      </c>
      <c r="P7623" s="4">
        <f>INDEX(parameters!$D$41:$AG$178,MATCH('PV (extension)'!B7610,parameters!$C$41:$C$178,0),MATCH('PV (extension)'!A7623,parameters!$D$5:$AG$5,0))/O7623</f>
        <v>9.0962624550774995E-4</v>
      </c>
      <c r="Q7623" s="3" t="s">
        <v>1505</v>
      </c>
      <c r="R7623">
        <f>INDEX(parameters!$C$196:$EJ$198,MATCH('PV (extension)'!Q7623,parameters!$B$196:$B$198,0),MATCH('PV (extension)'!B7610,parameters!$C$195:$EJ$195,0))</f>
        <v>1439.9161069546535</v>
      </c>
      <c r="S7623">
        <v>3</v>
      </c>
      <c r="T7623">
        <v>30</v>
      </c>
      <c r="U7623">
        <f t="shared" si="825"/>
        <v>129592.44962591882</v>
      </c>
      <c r="V7623">
        <f t="shared" si="826"/>
        <v>7.7164989386850624E-6</v>
      </c>
    </row>
    <row r="7624" spans="1:22" customFormat="1" ht="16" x14ac:dyDescent="0.2">
      <c r="A7624" t="s">
        <v>1440</v>
      </c>
      <c r="B7624" s="4">
        <f t="shared" si="824"/>
        <v>4.5780914491608212E-8</v>
      </c>
      <c r="C7624" t="s">
        <v>49</v>
      </c>
      <c r="D7624" t="s">
        <v>15</v>
      </c>
      <c r="F7624" t="s">
        <v>36</v>
      </c>
      <c r="G7624">
        <v>2</v>
      </c>
      <c r="H7624">
        <v>-16.692979911025031</v>
      </c>
      <c r="I7624">
        <v>9.798894162072011E-2</v>
      </c>
      <c r="J7624" t="s">
        <v>340</v>
      </c>
      <c r="L7624" t="s">
        <v>1440</v>
      </c>
      <c r="N7624" t="s">
        <v>2008</v>
      </c>
      <c r="O7624">
        <v>1</v>
      </c>
      <c r="P7624" s="4">
        <f>INDEX(parameters!$D$41:$AG$178,MATCH('PV (extension)'!B7610,parameters!$C$41:$C$178,0),MATCH('PV (extension)'!A7624,parameters!$D$5:$AG$5,0))/O7624</f>
        <v>5.9328608550822341E-3</v>
      </c>
      <c r="Q7624" s="3" t="s">
        <v>1505</v>
      </c>
      <c r="R7624">
        <f>INDEX(parameters!$C$196:$EJ$198,MATCH('PV (extension)'!Q7624,parameters!$B$196:$B$198,0),MATCH('PV (extension)'!B7610,parameters!$C$195:$EJ$195,0))</f>
        <v>1439.9161069546535</v>
      </c>
      <c r="S7624">
        <v>3</v>
      </c>
      <c r="T7624">
        <v>30</v>
      </c>
      <c r="U7624">
        <f t="shared" si="825"/>
        <v>129592.44962591882</v>
      </c>
      <c r="V7624">
        <f t="shared" si="826"/>
        <v>7.7164989386850624E-6</v>
      </c>
    </row>
    <row r="7625" spans="1:22" customFormat="1" ht="16" x14ac:dyDescent="0.2">
      <c r="A7625" t="s">
        <v>1441</v>
      </c>
      <c r="B7625" s="4">
        <f t="shared" si="824"/>
        <v>7.0937467419804637E-10</v>
      </c>
      <c r="C7625" t="s">
        <v>35</v>
      </c>
      <c r="D7625" t="s">
        <v>15</v>
      </c>
      <c r="F7625" t="s">
        <v>36</v>
      </c>
      <c r="G7625">
        <v>2</v>
      </c>
      <c r="H7625">
        <v>-21.54326959350907</v>
      </c>
      <c r="I7625">
        <v>9.798894162072011E-2</v>
      </c>
      <c r="J7625" t="s">
        <v>340</v>
      </c>
      <c r="L7625" t="s">
        <v>1441</v>
      </c>
      <c r="N7625" t="s">
        <v>2008</v>
      </c>
      <c r="O7625">
        <v>1</v>
      </c>
      <c r="P7625" s="4">
        <f>INDEX(parameters!$D$41:$AG$178,MATCH('PV (extension)'!B7610,parameters!$C$41:$C$178,0),MATCH('PV (extension)'!A7625,parameters!$D$5:$AG$5,0))/O7625</f>
        <v>9.1929601731912907E-5</v>
      </c>
      <c r="Q7625" s="3" t="s">
        <v>1505</v>
      </c>
      <c r="R7625">
        <f>INDEX(parameters!$C$196:$EJ$198,MATCH('PV (extension)'!Q7625,parameters!$B$196:$B$198,0),MATCH('PV (extension)'!B7610,parameters!$C$195:$EJ$195,0))</f>
        <v>1439.9161069546535</v>
      </c>
      <c r="S7625">
        <v>3</v>
      </c>
      <c r="T7625">
        <v>30</v>
      </c>
      <c r="U7625">
        <f t="shared" si="825"/>
        <v>129592.44962591882</v>
      </c>
      <c r="V7625">
        <f t="shared" si="826"/>
        <v>7.7164989386850624E-6</v>
      </c>
    </row>
    <row r="7626" spans="1:22" customFormat="1" ht="16" x14ac:dyDescent="0.2">
      <c r="A7626" t="s">
        <v>1442</v>
      </c>
      <c r="B7626" s="4">
        <f t="shared" si="824"/>
        <v>1.2332355575635193E-8</v>
      </c>
      <c r="C7626" t="s">
        <v>35</v>
      </c>
      <c r="D7626" t="s">
        <v>15</v>
      </c>
      <c r="F7626" t="s">
        <v>36</v>
      </c>
      <c r="G7626">
        <v>2</v>
      </c>
      <c r="H7626">
        <v>-18.729872499892029</v>
      </c>
      <c r="I7626">
        <v>9.798894162072011E-2</v>
      </c>
      <c r="J7626" t="s">
        <v>340</v>
      </c>
      <c r="L7626" t="s">
        <v>1442</v>
      </c>
      <c r="N7626" t="s">
        <v>2008</v>
      </c>
      <c r="O7626">
        <v>1</v>
      </c>
      <c r="P7626" s="4">
        <f>INDEX(parameters!$D$41:$AG$178,MATCH('PV (extension)'!B7610,parameters!$C$41:$C$178,0),MATCH('PV (extension)'!A7626,parameters!$D$5:$AG$5,0))/O7626</f>
        <v>1.5981801687044229E-3</v>
      </c>
      <c r="Q7626" s="3" t="s">
        <v>1505</v>
      </c>
      <c r="R7626">
        <f>INDEX(parameters!$C$196:$EJ$198,MATCH('PV (extension)'!Q7626,parameters!$B$196:$B$198,0),MATCH('PV (extension)'!B7610,parameters!$C$195:$EJ$195,0))</f>
        <v>1439.9161069546535</v>
      </c>
      <c r="S7626">
        <v>3</v>
      </c>
      <c r="T7626">
        <v>30</v>
      </c>
      <c r="U7626">
        <f t="shared" si="825"/>
        <v>129592.44962591882</v>
      </c>
      <c r="V7626">
        <f t="shared" si="826"/>
        <v>7.7164989386850624E-6</v>
      </c>
    </row>
    <row r="7627" spans="1:22" customFormat="1" x14ac:dyDescent="0.2">
      <c r="A7627" t="s">
        <v>1452</v>
      </c>
      <c r="B7627" s="4">
        <f t="shared" si="824"/>
        <v>3.8574106501974541E-10</v>
      </c>
      <c r="C7627" t="s">
        <v>35</v>
      </c>
      <c r="D7627" t="s">
        <v>15</v>
      </c>
      <c r="F7627" t="s">
        <v>36</v>
      </c>
      <c r="G7627">
        <v>2</v>
      </c>
      <c r="H7627">
        <v>-21.666568118067421</v>
      </c>
      <c r="I7627">
        <v>9.798894162072011E-2</v>
      </c>
      <c r="J7627" t="s">
        <v>340</v>
      </c>
      <c r="L7627" t="s">
        <v>1452</v>
      </c>
      <c r="N7627" t="s">
        <v>2008</v>
      </c>
      <c r="O7627">
        <v>1</v>
      </c>
      <c r="P7627" s="4">
        <f>INDEX(parameters!$D$41:$AG$178,MATCH('PV (extension)'!B7610,parameters!$C$41:$C$178,0),MATCH('PV (extension)'!A7627,parameters!$D$5:$AG$5,0))/O7627</f>
        <v>1.0104185757523119E-2</v>
      </c>
      <c r="Q7627" t="s">
        <v>1507</v>
      </c>
      <c r="R7627">
        <f>INDEX(parameters!$C$196:$EJ$198,MATCH('PV (extension)'!Q7627,parameters!$B$196:$B$198,0),MATCH('PV (extension)'!B7610,parameters!$C$195:$EJ$195,0))</f>
        <v>1531.82564569644</v>
      </c>
      <c r="S7627">
        <v>570</v>
      </c>
      <c r="T7627">
        <v>30</v>
      </c>
      <c r="U7627">
        <f t="shared" si="825"/>
        <v>26194218.541409124</v>
      </c>
      <c r="V7627">
        <f t="shared" si="826"/>
        <v>3.8176363170336622E-8</v>
      </c>
    </row>
    <row r="7628" spans="1:22" customFormat="1" x14ac:dyDescent="0.2">
      <c r="A7628" t="s">
        <v>1453</v>
      </c>
      <c r="B7628" s="4">
        <f t="shared" si="824"/>
        <v>2.8336241287183382E-9</v>
      </c>
      <c r="C7628" t="s">
        <v>35</v>
      </c>
      <c r="D7628" t="s">
        <v>15</v>
      </c>
      <c r="F7628" t="s">
        <v>36</v>
      </c>
      <c r="G7628">
        <v>2</v>
      </c>
      <c r="H7628">
        <v>-21.47552628199886</v>
      </c>
      <c r="I7628">
        <v>9.798894162072011E-2</v>
      </c>
      <c r="J7628" t="s">
        <v>340</v>
      </c>
      <c r="L7628" t="s">
        <v>1453</v>
      </c>
      <c r="N7628" t="s">
        <v>2008</v>
      </c>
      <c r="O7628">
        <v>1</v>
      </c>
      <c r="P7628" s="4">
        <f>INDEX(parameters!$D$41:$AG$178,MATCH('PV (extension)'!B7610,parameters!$C$41:$C$178,0),MATCH('PV (extension)'!A7628,parameters!$D$5:$AG$5,0))/O7628</f>
        <v>7.4224569691858172E-2</v>
      </c>
      <c r="Q7628" t="s">
        <v>1507</v>
      </c>
      <c r="R7628">
        <f>INDEX(parameters!$C$196:$EJ$198,MATCH('PV (extension)'!Q7628,parameters!$B$196:$B$198,0),MATCH('PV (extension)'!B7610,parameters!$C$195:$EJ$195,0))</f>
        <v>1531.82564569644</v>
      </c>
      <c r="S7628">
        <v>570</v>
      </c>
      <c r="T7628">
        <v>30</v>
      </c>
      <c r="U7628">
        <f t="shared" si="825"/>
        <v>26194218.541409124</v>
      </c>
      <c r="V7628">
        <f t="shared" si="826"/>
        <v>3.8176363170336622E-8</v>
      </c>
    </row>
    <row r="7629" spans="1:22" customFormat="1" x14ac:dyDescent="0.2">
      <c r="A7629" t="s">
        <v>1454</v>
      </c>
      <c r="B7629" s="4">
        <f t="shared" si="824"/>
        <v>3.0034404978915543E-11</v>
      </c>
      <c r="C7629" t="s">
        <v>35</v>
      </c>
      <c r="D7629" t="s">
        <v>15</v>
      </c>
      <c r="F7629" t="s">
        <v>36</v>
      </c>
      <c r="G7629">
        <v>2</v>
      </c>
      <c r="H7629">
        <v>-23.51240679473371</v>
      </c>
      <c r="I7629">
        <v>9.798894162072011E-2</v>
      </c>
      <c r="J7629" t="s">
        <v>340</v>
      </c>
      <c r="L7629" t="s">
        <v>1454</v>
      </c>
      <c r="N7629" t="s">
        <v>2008</v>
      </c>
      <c r="O7629">
        <v>1</v>
      </c>
      <c r="P7629" s="4">
        <f>INDEX(parameters!$D$41:$AG$178,MATCH('PV (extension)'!B7610,parameters!$C$41:$C$178,0),MATCH('PV (extension)'!A7629,parameters!$D$5:$AG$5,0))/O7629</f>
        <v>7.867277677789E-4</v>
      </c>
      <c r="Q7629" t="s">
        <v>1507</v>
      </c>
      <c r="R7629">
        <f>INDEX(parameters!$C$196:$EJ$198,MATCH('PV (extension)'!Q7629,parameters!$B$196:$B$198,0),MATCH('PV (extension)'!B7610,parameters!$C$195:$EJ$195,0))</f>
        <v>1531.82564569644</v>
      </c>
      <c r="S7629">
        <v>570</v>
      </c>
      <c r="T7629">
        <v>30</v>
      </c>
      <c r="U7629">
        <f t="shared" si="825"/>
        <v>26194218.541409124</v>
      </c>
      <c r="V7629">
        <f t="shared" si="826"/>
        <v>3.8176363170336622E-8</v>
      </c>
    </row>
    <row r="7630" spans="1:22" customFormat="1" x14ac:dyDescent="0.2">
      <c r="A7630" t="s">
        <v>1455</v>
      </c>
      <c r="B7630" s="4">
        <f t="shared" si="824"/>
        <v>1.0050989715593981E-8</v>
      </c>
      <c r="C7630" t="s">
        <v>35</v>
      </c>
      <c r="D7630" t="s">
        <v>15</v>
      </c>
      <c r="F7630" t="s">
        <v>36</v>
      </c>
      <c r="G7630">
        <v>2</v>
      </c>
      <c r="H7630">
        <v>-18.20082258362968</v>
      </c>
      <c r="I7630">
        <v>9.798894162072011E-2</v>
      </c>
      <c r="J7630" t="s">
        <v>340</v>
      </c>
      <c r="L7630" t="s">
        <v>1455</v>
      </c>
      <c r="N7630" t="s">
        <v>2008</v>
      </c>
      <c r="O7630">
        <v>1</v>
      </c>
      <c r="P7630" s="4">
        <f>INDEX(parameters!$D$41:$AG$178,MATCH('PV (extension)'!B7610,parameters!$C$41:$C$178,0),MATCH('PV (extension)'!A7630,parameters!$D$5:$AG$5,0))/O7630</f>
        <v>0.2632778211677243</v>
      </c>
      <c r="Q7630" t="s">
        <v>1507</v>
      </c>
      <c r="R7630">
        <f>INDEX(parameters!$C$196:$EJ$198,MATCH('PV (extension)'!Q7630,parameters!$B$196:$B$198,0),MATCH('PV (extension)'!B7610,parameters!$C$195:$EJ$195,0))</f>
        <v>1531.82564569644</v>
      </c>
      <c r="S7630">
        <v>570</v>
      </c>
      <c r="T7630">
        <v>30</v>
      </c>
      <c r="U7630">
        <f t="shared" si="825"/>
        <v>26194218.541409124</v>
      </c>
      <c r="V7630">
        <f t="shared" si="826"/>
        <v>3.8176363170336622E-8</v>
      </c>
    </row>
    <row r="7631" spans="1:22" customFormat="1" x14ac:dyDescent="0.2">
      <c r="A7631" t="s">
        <v>1456</v>
      </c>
      <c r="B7631" s="4">
        <f t="shared" si="824"/>
        <v>5.3314776657268218E-9</v>
      </c>
      <c r="C7631" t="s">
        <v>35</v>
      </c>
      <c r="D7631" t="s">
        <v>15</v>
      </c>
      <c r="F7631" t="s">
        <v>36</v>
      </c>
      <c r="G7631">
        <v>2</v>
      </c>
      <c r="H7631">
        <v>-18.836468952383601</v>
      </c>
      <c r="I7631">
        <v>9.798894162072011E-2</v>
      </c>
      <c r="J7631" t="s">
        <v>340</v>
      </c>
      <c r="L7631" t="s">
        <v>1456</v>
      </c>
      <c r="N7631" t="s">
        <v>2008</v>
      </c>
      <c r="O7631">
        <v>1</v>
      </c>
      <c r="P7631" s="4">
        <f>INDEX(parameters!$D$41:$AG$178,MATCH('PV (extension)'!B7610,parameters!$C$41:$C$178,0),MATCH('PV (extension)'!A7631,parameters!$D$5:$AG$5,0))/O7631</f>
        <v>0.13965389112469015</v>
      </c>
      <c r="Q7631" t="s">
        <v>1507</v>
      </c>
      <c r="R7631">
        <f>INDEX(parameters!$C$196:$EJ$198,MATCH('PV (extension)'!Q7631,parameters!$B$196:$B$198,0),MATCH('PV (extension)'!B7610,parameters!$C$195:$EJ$195,0))</f>
        <v>1531.82564569644</v>
      </c>
      <c r="S7631">
        <v>570</v>
      </c>
      <c r="T7631">
        <v>30</v>
      </c>
      <c r="U7631">
        <f t="shared" si="825"/>
        <v>26194218.541409124</v>
      </c>
      <c r="V7631">
        <f t="shared" si="826"/>
        <v>3.8176363170336622E-8</v>
      </c>
    </row>
    <row r="7632" spans="1:22" customFormat="1" ht="16" x14ac:dyDescent="0.2">
      <c r="A7632" t="s">
        <v>1461</v>
      </c>
      <c r="B7632" s="4">
        <f t="shared" si="824"/>
        <v>1.6452221687371065E-9</v>
      </c>
      <c r="C7632" t="s">
        <v>49</v>
      </c>
      <c r="D7632" t="s">
        <v>15</v>
      </c>
      <c r="F7632" t="s">
        <v>36</v>
      </c>
      <c r="G7632">
        <v>2</v>
      </c>
      <c r="H7632">
        <v>-20.658789817762049</v>
      </c>
      <c r="I7632">
        <v>9.798894162072011E-2</v>
      </c>
      <c r="J7632" t="s">
        <v>340</v>
      </c>
      <c r="L7632" t="s">
        <v>1461</v>
      </c>
      <c r="N7632" t="s">
        <v>2008</v>
      </c>
      <c r="O7632">
        <v>1</v>
      </c>
      <c r="P7632" s="4">
        <f>INDEX(parameters!$D$41:$AG$178,MATCH('PV (extension)'!B7610,parameters!$C$41:$C$178,0),MATCH('PV (extension)'!A7632,parameters!$D$5:$AG$5,0))/O7632</f>
        <v>6.6094595017907607E-3</v>
      </c>
      <c r="Q7632" s="3" t="s">
        <v>1505</v>
      </c>
      <c r="R7632">
        <f>INDEX(parameters!$C$196:$EJ$198,MATCH('PV (extension)'!Q7632,parameters!$B$196:$B$198,0),MATCH('PV (extension)'!B7610,parameters!$C$195:$EJ$195,0))</f>
        <v>1439.9161069546535</v>
      </c>
      <c r="S7632">
        <v>93</v>
      </c>
      <c r="T7632">
        <v>30</v>
      </c>
      <c r="U7632">
        <f t="shared" si="825"/>
        <v>4017365.9384034835</v>
      </c>
      <c r="V7632">
        <f t="shared" si="826"/>
        <v>2.4891932060274394E-7</v>
      </c>
    </row>
    <row r="7633" spans="1:22" customFormat="1" ht="16" x14ac:dyDescent="0.2">
      <c r="A7633" t="s">
        <v>1457</v>
      </c>
      <c r="B7633" s="4">
        <f t="shared" si="824"/>
        <v>2.789713243611511E-8</v>
      </c>
      <c r="C7633" t="s">
        <v>49</v>
      </c>
      <c r="D7633" t="s">
        <v>15</v>
      </c>
      <c r="F7633" t="s">
        <v>36</v>
      </c>
      <c r="G7633">
        <v>2</v>
      </c>
      <c r="H7633">
        <v>-17.845360350005858</v>
      </c>
      <c r="I7633">
        <v>9.798894162072011E-2</v>
      </c>
      <c r="J7633" t="s">
        <v>340</v>
      </c>
      <c r="L7633" t="s">
        <v>1457</v>
      </c>
      <c r="N7633" t="s">
        <v>2008</v>
      </c>
      <c r="O7633">
        <v>1</v>
      </c>
      <c r="P7633" s="4">
        <f>INDEX(parameters!$D$41:$AG$178,MATCH('PV (extension)'!B7610,parameters!$C$41:$C$178,0),MATCH('PV (extension)'!A7633,parameters!$D$5:$AG$5,0))/O7633</f>
        <v>0.11207298962797985</v>
      </c>
      <c r="Q7633" s="3" t="s">
        <v>1505</v>
      </c>
      <c r="R7633">
        <f>INDEX(parameters!$C$196:$EJ$198,MATCH('PV (extension)'!Q7633,parameters!$B$196:$B$198,0),MATCH('PV (extension)'!B7610,parameters!$C$195:$EJ$195,0))</f>
        <v>1439.9161069546535</v>
      </c>
      <c r="S7633">
        <v>93</v>
      </c>
      <c r="T7633">
        <v>30</v>
      </c>
      <c r="U7633">
        <f t="shared" si="825"/>
        <v>4017365.9384034835</v>
      </c>
      <c r="V7633">
        <f t="shared" si="826"/>
        <v>2.4891932060274394E-7</v>
      </c>
    </row>
    <row r="7634" spans="1:22" customFormat="1" ht="16" x14ac:dyDescent="0.2">
      <c r="A7634" t="s">
        <v>1462</v>
      </c>
      <c r="B7634" s="4">
        <f t="shared" si="824"/>
        <v>8.6973571076281144E-10</v>
      </c>
      <c r="C7634" t="s">
        <v>49</v>
      </c>
      <c r="D7634" t="s">
        <v>15</v>
      </c>
      <c r="F7634" t="s">
        <v>36</v>
      </c>
      <c r="G7634">
        <v>2</v>
      </c>
      <c r="H7634">
        <v>-21.294425499752101</v>
      </c>
      <c r="I7634">
        <v>9.798894162072011E-2</v>
      </c>
      <c r="J7634" t="s">
        <v>340</v>
      </c>
      <c r="L7634" t="s">
        <v>1462</v>
      </c>
      <c r="N7634" t="s">
        <v>2008</v>
      </c>
      <c r="O7634">
        <v>1</v>
      </c>
      <c r="P7634" s="4">
        <f>INDEX(parameters!$D$41:$AG$178,MATCH('PV (extension)'!B7610,parameters!$C$41:$C$178,0),MATCH('PV (extension)'!A7634,parameters!$D$5:$AG$5,0))/O7634</f>
        <v>3.4940466198316628E-3</v>
      </c>
      <c r="Q7634" s="3" t="s">
        <v>1505</v>
      </c>
      <c r="R7634">
        <f>INDEX(parameters!$C$196:$EJ$198,MATCH('PV (extension)'!Q7634,parameters!$B$196:$B$198,0),MATCH('PV (extension)'!B7610,parameters!$C$195:$EJ$195,0))</f>
        <v>1439.9161069546535</v>
      </c>
      <c r="S7634">
        <v>93</v>
      </c>
      <c r="T7634">
        <v>30</v>
      </c>
      <c r="U7634">
        <f t="shared" si="825"/>
        <v>4017365.9384034835</v>
      </c>
      <c r="V7634">
        <f t="shared" si="826"/>
        <v>2.4891932060274394E-7</v>
      </c>
    </row>
    <row r="7635" spans="1:22" customFormat="1" ht="16" x14ac:dyDescent="0.2">
      <c r="A7635" t="s">
        <v>1458</v>
      </c>
      <c r="B7635" s="4">
        <f t="shared" si="824"/>
        <v>1.4612811288749923E-8</v>
      </c>
      <c r="C7635" t="s">
        <v>49</v>
      </c>
      <c r="D7635" t="s">
        <v>15</v>
      </c>
      <c r="F7635" t="s">
        <v>36</v>
      </c>
      <c r="G7635">
        <v>2</v>
      </c>
      <c r="H7635">
        <v>-18.48100416113547</v>
      </c>
      <c r="I7635">
        <v>9.798894162072011E-2</v>
      </c>
      <c r="J7635" t="s">
        <v>340</v>
      </c>
      <c r="L7635" t="s">
        <v>1458</v>
      </c>
      <c r="N7635" t="s">
        <v>2008</v>
      </c>
      <c r="O7635">
        <v>1</v>
      </c>
      <c r="P7635" s="4">
        <f>INDEX(parameters!$D$41:$AG$178,MATCH('PV (extension)'!B7610,parameters!$C$41:$C$178,0),MATCH('PV (extension)'!A7635,parameters!$D$5:$AG$5,0))/O7635</f>
        <v>5.8705010335741853E-2</v>
      </c>
      <c r="Q7635" s="3" t="s">
        <v>1505</v>
      </c>
      <c r="R7635">
        <f>INDEX(parameters!$C$196:$EJ$198,MATCH('PV (extension)'!Q7635,parameters!$B$196:$B$198,0),MATCH('PV (extension)'!B7610,parameters!$C$195:$EJ$195,0))</f>
        <v>1439.9161069546535</v>
      </c>
      <c r="S7635">
        <v>93</v>
      </c>
      <c r="T7635">
        <v>30</v>
      </c>
      <c r="U7635">
        <f t="shared" si="825"/>
        <v>4017365.9384034835</v>
      </c>
      <c r="V7635">
        <f t="shared" si="826"/>
        <v>2.4891932060274394E-7</v>
      </c>
    </row>
    <row r="7636" spans="1:22" customFormat="1" x14ac:dyDescent="0.2">
      <c r="A7636" t="s">
        <v>341</v>
      </c>
      <c r="B7636" s="4">
        <f t="shared" si="824"/>
        <v>3.6118786824497489E-8</v>
      </c>
      <c r="C7636" t="s">
        <v>359</v>
      </c>
      <c r="D7636" t="s">
        <v>15</v>
      </c>
      <c r="F7636" t="s">
        <v>36</v>
      </c>
      <c r="G7636">
        <v>2</v>
      </c>
      <c r="H7636">
        <v>-17.561299045251399</v>
      </c>
      <c r="I7636">
        <v>9.798894162072011E-2</v>
      </c>
      <c r="J7636" t="s">
        <v>340</v>
      </c>
      <c r="L7636" t="s">
        <v>341</v>
      </c>
      <c r="N7636" t="s">
        <v>2008</v>
      </c>
      <c r="O7636">
        <v>1</v>
      </c>
      <c r="P7636" s="4">
        <f>INDEX(parameters!$D$41:$AG$178,MATCH('PV (extension)'!B7610,parameters!$C$41:$C$178,0),MATCH('PV (extension)'!A7636,parameters!$D$5:$AG$5,0))/O7636</f>
        <v>3.2864644265829519E-3</v>
      </c>
      <c r="Q7636" t="s">
        <v>1506</v>
      </c>
      <c r="R7636">
        <f>INDEX(parameters!$C$196:$EJ$198,MATCH('PV (extension)'!Q7636,parameters!$B$196:$B$198,0),MATCH('PV (extension)'!B7610,parameters!$C$195:$EJ$195,0))</f>
        <v>1011.0049261596505</v>
      </c>
      <c r="S7636">
        <v>3</v>
      </c>
      <c r="T7636">
        <v>30</v>
      </c>
      <c r="U7636">
        <f t="shared" si="825"/>
        <v>90990.443354368545</v>
      </c>
      <c r="V7636">
        <f t="shared" si="826"/>
        <v>1.0990165155096906E-5</v>
      </c>
    </row>
    <row r="7637" spans="1:22" customFormat="1" x14ac:dyDescent="0.2">
      <c r="A7637" t="s">
        <v>342</v>
      </c>
      <c r="B7637" s="4">
        <f t="shared" si="824"/>
        <v>3.5422970393806736E-8</v>
      </c>
      <c r="C7637" t="s">
        <v>359</v>
      </c>
      <c r="D7637" t="s">
        <v>15</v>
      </c>
      <c r="F7637" t="s">
        <v>36</v>
      </c>
      <c r="G7637">
        <v>2</v>
      </c>
      <c r="H7637">
        <v>-17.561299045251399</v>
      </c>
      <c r="I7637">
        <v>9.798894162072011E-2</v>
      </c>
      <c r="J7637" t="s">
        <v>340</v>
      </c>
      <c r="L7637" t="s">
        <v>342</v>
      </c>
      <c r="N7637" t="s">
        <v>2008</v>
      </c>
      <c r="O7637">
        <v>1</v>
      </c>
      <c r="P7637" s="4">
        <f>INDEX(parameters!$D$41:$AG$178,MATCH('PV (extension)'!B7610,parameters!$C$41:$C$178,0),MATCH('PV (extension)'!A7637,parameters!$D$5:$AG$5,0))/O7637</f>
        <v>3.2231517810611459E-3</v>
      </c>
      <c r="Q7637" t="s">
        <v>1506</v>
      </c>
      <c r="R7637">
        <f>INDEX(parameters!$C$196:$EJ$198,MATCH('PV (extension)'!Q7637,parameters!$B$196:$B$198,0),MATCH('PV (extension)'!B7610,parameters!$C$195:$EJ$195,0))</f>
        <v>1011.0049261596505</v>
      </c>
      <c r="S7637">
        <v>3</v>
      </c>
      <c r="T7637">
        <v>30</v>
      </c>
      <c r="U7637">
        <f t="shared" si="825"/>
        <v>90990.443354368545</v>
      </c>
      <c r="V7637">
        <f t="shared" si="826"/>
        <v>1.0990165155096906E-5</v>
      </c>
    </row>
    <row r="7638" spans="1:22" customFormat="1" x14ac:dyDescent="0.2">
      <c r="A7638" t="s">
        <v>343</v>
      </c>
      <c r="B7638" s="4">
        <f t="shared" si="824"/>
        <v>1.9041421215358153E-8</v>
      </c>
      <c r="C7638" t="s">
        <v>359</v>
      </c>
      <c r="D7638" t="s">
        <v>15</v>
      </c>
      <c r="F7638" t="s">
        <v>36</v>
      </c>
      <c r="G7638">
        <v>2</v>
      </c>
      <c r="H7638">
        <v>-18.196897397350821</v>
      </c>
      <c r="I7638">
        <v>9.798894162072011E-2</v>
      </c>
      <c r="J7638" t="s">
        <v>340</v>
      </c>
      <c r="L7638" t="s">
        <v>343</v>
      </c>
      <c r="N7638" t="s">
        <v>2008</v>
      </c>
      <c r="O7638">
        <v>1</v>
      </c>
      <c r="P7638" s="4">
        <f>INDEX(parameters!$D$41:$AG$178,MATCH('PV (extension)'!B7610,parameters!$C$41:$C$178,0),MATCH('PV (extension)'!A7638,parameters!$D$5:$AG$5,0))/O7638</f>
        <v>1.7325873584827175E-3</v>
      </c>
      <c r="Q7638" t="s">
        <v>1506</v>
      </c>
      <c r="R7638">
        <f>INDEX(parameters!$C$196:$EJ$198,MATCH('PV (extension)'!Q7638,parameters!$B$196:$B$198,0),MATCH('PV (extension)'!B7610,parameters!$C$195:$EJ$195,0))</f>
        <v>1011.0049261596505</v>
      </c>
      <c r="S7638">
        <v>3</v>
      </c>
      <c r="T7638">
        <v>30</v>
      </c>
      <c r="U7638">
        <f t="shared" si="825"/>
        <v>90990.443354368545</v>
      </c>
      <c r="V7638">
        <f t="shared" si="826"/>
        <v>1.0990165155096906E-5</v>
      </c>
    </row>
    <row r="7639" spans="1:22" customFormat="1" x14ac:dyDescent="0.2">
      <c r="A7639" t="s">
        <v>344</v>
      </c>
      <c r="B7639" s="4">
        <f t="shared" si="824"/>
        <v>1.9024945647750972E-8</v>
      </c>
      <c r="C7639" t="s">
        <v>359</v>
      </c>
      <c r="D7639" t="s">
        <v>15</v>
      </c>
      <c r="F7639" t="s">
        <v>36</v>
      </c>
      <c r="G7639">
        <v>2</v>
      </c>
      <c r="H7639">
        <v>-18.196897397350821</v>
      </c>
      <c r="I7639">
        <v>9.798894162072011E-2</v>
      </c>
      <c r="J7639" t="s">
        <v>340</v>
      </c>
      <c r="L7639" t="s">
        <v>344</v>
      </c>
      <c r="N7639" t="s">
        <v>2008</v>
      </c>
      <c r="O7639">
        <v>1</v>
      </c>
      <c r="P7639" s="4">
        <f>INDEX(parameters!$D$41:$AG$178,MATCH('PV (extension)'!B7610,parameters!$C$41:$C$178,0),MATCH('PV (extension)'!A7639,parameters!$D$5:$AG$5,0))/O7639</f>
        <v>1.7310882392816251E-3</v>
      </c>
      <c r="Q7639" t="s">
        <v>1506</v>
      </c>
      <c r="R7639">
        <f>INDEX(parameters!$C$196:$EJ$198,MATCH('PV (extension)'!Q7639,parameters!$B$196:$B$198,0),MATCH('PV (extension)'!B7610,parameters!$C$195:$EJ$195,0))</f>
        <v>1011.0049261596505</v>
      </c>
      <c r="S7639">
        <v>3</v>
      </c>
      <c r="T7639">
        <v>30</v>
      </c>
      <c r="U7639">
        <f t="shared" si="825"/>
        <v>90990.443354368545</v>
      </c>
      <c r="V7639">
        <f t="shared" si="826"/>
        <v>1.0990165155096906E-5</v>
      </c>
    </row>
    <row r="7640" spans="1:22" customFormat="1" ht="16" x14ac:dyDescent="0.2">
      <c r="A7640" t="s">
        <v>345</v>
      </c>
      <c r="B7640" s="4">
        <f t="shared" si="824"/>
        <v>3.906482975714037E-7</v>
      </c>
      <c r="C7640" t="s">
        <v>359</v>
      </c>
      <c r="D7640" t="s">
        <v>15</v>
      </c>
      <c r="F7640" t="s">
        <v>36</v>
      </c>
      <c r="G7640">
        <v>2</v>
      </c>
      <c r="H7640">
        <v>-15.20991773919472</v>
      </c>
      <c r="I7640">
        <v>9.798894162072011E-2</v>
      </c>
      <c r="J7640" t="s">
        <v>340</v>
      </c>
      <c r="L7640" t="s">
        <v>345</v>
      </c>
      <c r="N7640" t="s">
        <v>2008</v>
      </c>
      <c r="O7640">
        <v>1</v>
      </c>
      <c r="P7640" s="4">
        <f>INDEX(parameters!$D$41:$AG$178,MATCH('PV (extension)'!B7610,parameters!$C$41:$C$178,0),MATCH('PV (extension)'!A7640,parameters!$D$5:$AG$5,0))/O7640</f>
        <v>5.0625069824473082E-2</v>
      </c>
      <c r="Q7640" s="3" t="s">
        <v>1505</v>
      </c>
      <c r="R7640">
        <f>INDEX(parameters!$C$196:$EJ$198,MATCH('PV (extension)'!Q7640,parameters!$B$196:$B$198,0),MATCH('PV (extension)'!B7610,parameters!$C$195:$EJ$195,0))</f>
        <v>1439.9161069546535</v>
      </c>
      <c r="S7640">
        <v>3</v>
      </c>
      <c r="T7640">
        <v>30</v>
      </c>
      <c r="U7640">
        <f t="shared" si="825"/>
        <v>129592.44962591882</v>
      </c>
      <c r="V7640">
        <f t="shared" si="826"/>
        <v>7.7164989386850624E-6</v>
      </c>
    </row>
    <row r="7641" spans="1:22" customFormat="1" ht="16" x14ac:dyDescent="0.2">
      <c r="A7641" t="s">
        <v>346</v>
      </c>
      <c r="B7641" s="4">
        <f t="shared" si="824"/>
        <v>2.0391275256032445E-7</v>
      </c>
      <c r="C7641" t="s">
        <v>359</v>
      </c>
      <c r="D7641" t="s">
        <v>15</v>
      </c>
      <c r="F7641" t="s">
        <v>36</v>
      </c>
      <c r="G7641">
        <v>2</v>
      </c>
      <c r="H7641">
        <v>-15.845552597349339</v>
      </c>
      <c r="I7641">
        <v>9.798894162072011E-2</v>
      </c>
      <c r="J7641" t="s">
        <v>340</v>
      </c>
      <c r="L7641" t="s">
        <v>346</v>
      </c>
      <c r="N7641" t="s">
        <v>2008</v>
      </c>
      <c r="O7641">
        <v>1</v>
      </c>
      <c r="P7641" s="4">
        <f>INDEX(parameters!$D$41:$AG$178,MATCH('PV (extension)'!B7610,parameters!$C$41:$C$178,0),MATCH('PV (extension)'!A7641,parameters!$D$5:$AG$5,0))/O7641</f>
        <v>2.6425553114256296E-2</v>
      </c>
      <c r="Q7641" s="3" t="s">
        <v>1505</v>
      </c>
      <c r="R7641">
        <f>INDEX(parameters!$C$196:$EJ$198,MATCH('PV (extension)'!Q7641,parameters!$B$196:$B$198,0),MATCH('PV (extension)'!B7610,parameters!$C$195:$EJ$195,0))</f>
        <v>1439.9161069546535</v>
      </c>
      <c r="S7641">
        <v>3</v>
      </c>
      <c r="T7641">
        <v>30</v>
      </c>
      <c r="U7641">
        <f t="shared" si="825"/>
        <v>129592.44962591882</v>
      </c>
      <c r="V7641">
        <f t="shared" si="826"/>
        <v>7.7164989386850624E-6</v>
      </c>
    </row>
    <row r="7642" spans="1:22" customFormat="1" ht="16" x14ac:dyDescent="0.2">
      <c r="A7642" t="s">
        <v>347</v>
      </c>
      <c r="B7642" s="4">
        <f t="shared" si="824"/>
        <v>1.1278786096972318E-7</v>
      </c>
      <c r="C7642" t="s">
        <v>49</v>
      </c>
      <c r="D7642" t="s">
        <v>15</v>
      </c>
      <c r="F7642" t="s">
        <v>36</v>
      </c>
      <c r="G7642">
        <v>2</v>
      </c>
      <c r="H7642">
        <v>-16.884050111477411</v>
      </c>
      <c r="I7642">
        <v>9.798894162072011E-2</v>
      </c>
      <c r="J7642" t="s">
        <v>340</v>
      </c>
      <c r="L7642" t="s">
        <v>347</v>
      </c>
      <c r="N7642" t="s">
        <v>2008</v>
      </c>
      <c r="O7642">
        <v>1</v>
      </c>
      <c r="P7642" s="4">
        <f>INDEX(parameters!$D$41:$AG$178,MATCH('PV (extension)'!B7610,parameters!$C$41:$C$178,0),MATCH('PV (extension)'!A7642,parameters!$D$5:$AG$5,0))/O7642</f>
        <v>1.4616455191133988E-2</v>
      </c>
      <c r="Q7642" s="3" t="s">
        <v>1505</v>
      </c>
      <c r="R7642">
        <f>INDEX(parameters!$C$196:$EJ$198,MATCH('PV (extension)'!Q7642,parameters!$B$196:$B$198,0),MATCH('PV (extension)'!B7610,parameters!$C$195:$EJ$195,0))</f>
        <v>1439.9161069546535</v>
      </c>
      <c r="S7642">
        <v>3</v>
      </c>
      <c r="T7642">
        <v>30</v>
      </c>
      <c r="U7642">
        <f t="shared" si="825"/>
        <v>129592.44962591882</v>
      </c>
      <c r="V7642">
        <f t="shared" si="826"/>
        <v>7.7164989386850624E-6</v>
      </c>
    </row>
    <row r="7643" spans="1:22" customFormat="1" ht="16" x14ac:dyDescent="0.2">
      <c r="A7643" t="s">
        <v>348</v>
      </c>
      <c r="B7643" s="4">
        <f t="shared" si="824"/>
        <v>3.1581308361153532E-9</v>
      </c>
      <c r="C7643" t="s">
        <v>49</v>
      </c>
      <c r="D7643" t="s">
        <v>15</v>
      </c>
      <c r="F7643" t="s">
        <v>36</v>
      </c>
      <c r="G7643">
        <v>2</v>
      </c>
      <c r="H7643">
        <v>-19.506396550885459</v>
      </c>
      <c r="I7643">
        <v>9.798894162072011E-2</v>
      </c>
      <c r="J7643" t="s">
        <v>340</v>
      </c>
      <c r="L7643" t="s">
        <v>348</v>
      </c>
      <c r="N7643" t="s">
        <v>2008</v>
      </c>
      <c r="O7643">
        <v>1</v>
      </c>
      <c r="P7643" s="4">
        <f>INDEX(parameters!$D$41:$AG$178,MATCH('PV (extension)'!B7610,parameters!$C$41:$C$178,0),MATCH('PV (extension)'!A7643,parameters!$D$5:$AG$5,0))/O7643</f>
        <v>4.0926991129133978E-4</v>
      </c>
      <c r="Q7643" s="3" t="s">
        <v>1505</v>
      </c>
      <c r="R7643">
        <f>INDEX(parameters!$C$196:$EJ$198,MATCH('PV (extension)'!Q7643,parameters!$B$196:$B$198,0),MATCH('PV (extension)'!B7610,parameters!$C$195:$EJ$195,0))</f>
        <v>1439.9161069546535</v>
      </c>
      <c r="S7643">
        <v>3</v>
      </c>
      <c r="T7643">
        <v>30</v>
      </c>
      <c r="U7643">
        <f t="shared" si="825"/>
        <v>129592.44962591882</v>
      </c>
      <c r="V7643">
        <f t="shared" si="826"/>
        <v>7.7164989386850624E-6</v>
      </c>
    </row>
    <row r="7644" spans="1:22" customFormat="1" ht="16" x14ac:dyDescent="0.2">
      <c r="A7644" t="s">
        <v>349</v>
      </c>
      <c r="B7644" s="4">
        <f t="shared" si="824"/>
        <v>1.8762640824027676E-8</v>
      </c>
      <c r="C7644" t="s">
        <v>359</v>
      </c>
      <c r="D7644" t="s">
        <v>15</v>
      </c>
      <c r="F7644" t="s">
        <v>36</v>
      </c>
      <c r="G7644">
        <v>2</v>
      </c>
      <c r="H7644">
        <v>-18.220764878757461</v>
      </c>
      <c r="I7644">
        <v>9.798894162072011E-2</v>
      </c>
      <c r="J7644" t="s">
        <v>340</v>
      </c>
      <c r="L7644" t="s">
        <v>349</v>
      </c>
      <c r="N7644" t="s">
        <v>2008</v>
      </c>
      <c r="O7644">
        <v>1</v>
      </c>
      <c r="P7644" s="4">
        <f>INDEX(parameters!$D$41:$AG$178,MATCH('PV (extension)'!B7610,parameters!$C$41:$C$178,0),MATCH('PV (extension)'!A7644,parameters!$D$5:$AG$5,0))/O7644</f>
        <v>2.4314965858370148E-3</v>
      </c>
      <c r="Q7644" s="3" t="s">
        <v>1505</v>
      </c>
      <c r="R7644">
        <f>INDEX(parameters!$C$196:$EJ$198,MATCH('PV (extension)'!Q7644,parameters!$B$196:$B$198,0),MATCH('PV (extension)'!B7610,parameters!$C$195:$EJ$195,0))</f>
        <v>1439.9161069546535</v>
      </c>
      <c r="S7644">
        <v>3</v>
      </c>
      <c r="T7644">
        <v>30</v>
      </c>
      <c r="U7644">
        <f t="shared" si="825"/>
        <v>129592.44962591882</v>
      </c>
      <c r="V7644">
        <f t="shared" si="826"/>
        <v>7.7164989386850624E-6</v>
      </c>
    </row>
    <row r="7645" spans="1:22" customFormat="1" ht="16" x14ac:dyDescent="0.2">
      <c r="A7645" t="s">
        <v>350</v>
      </c>
      <c r="B7645" s="4">
        <f t="shared" si="824"/>
        <v>3.21149767239476E-7</v>
      </c>
      <c r="C7645" t="s">
        <v>359</v>
      </c>
      <c r="D7645" t="s">
        <v>15</v>
      </c>
      <c r="F7645" t="s">
        <v>36</v>
      </c>
      <c r="G7645">
        <v>2</v>
      </c>
      <c r="H7645">
        <v>-15.40735416199742</v>
      </c>
      <c r="I7645">
        <v>9.798894162072011E-2</v>
      </c>
      <c r="J7645" t="s">
        <v>340</v>
      </c>
      <c r="L7645" t="s">
        <v>350</v>
      </c>
      <c r="N7645" t="s">
        <v>2008</v>
      </c>
      <c r="O7645">
        <v>1</v>
      </c>
      <c r="P7645" s="4">
        <f>INDEX(parameters!$D$41:$AG$178,MATCH('PV (extension)'!B7610,parameters!$C$41:$C$178,0),MATCH('PV (extension)'!A7645,parameters!$D$5:$AG$5,0))/O7645</f>
        <v>4.1618585033357351E-2</v>
      </c>
      <c r="Q7645" s="3" t="s">
        <v>1505</v>
      </c>
      <c r="R7645">
        <f>INDEX(parameters!$C$196:$EJ$198,MATCH('PV (extension)'!Q7645,parameters!$B$196:$B$198,0),MATCH('PV (extension)'!B7610,parameters!$C$195:$EJ$195,0))</f>
        <v>1439.9161069546535</v>
      </c>
      <c r="S7645">
        <v>3</v>
      </c>
      <c r="T7645">
        <v>30</v>
      </c>
      <c r="U7645">
        <f t="shared" si="825"/>
        <v>129592.44962591882</v>
      </c>
      <c r="V7645">
        <f t="shared" si="826"/>
        <v>7.7164989386850624E-6</v>
      </c>
    </row>
    <row r="7646" spans="1:22" customFormat="1" ht="16" x14ac:dyDescent="0.2">
      <c r="A7646" t="s">
        <v>351</v>
      </c>
      <c r="B7646" s="4">
        <f t="shared" si="824"/>
        <v>9.915986113092282E-9</v>
      </c>
      <c r="C7646" t="s">
        <v>359</v>
      </c>
      <c r="D7646" t="s">
        <v>15</v>
      </c>
      <c r="F7646" t="s">
        <v>36</v>
      </c>
      <c r="G7646">
        <v>2</v>
      </c>
      <c r="H7646">
        <v>-18.856367974250119</v>
      </c>
      <c r="I7646">
        <v>9.798894162072011E-2</v>
      </c>
      <c r="J7646" t="s">
        <v>340</v>
      </c>
      <c r="L7646" t="s">
        <v>351</v>
      </c>
      <c r="N7646" t="s">
        <v>2008</v>
      </c>
      <c r="O7646">
        <v>1</v>
      </c>
      <c r="P7646" s="4">
        <f>INDEX(parameters!$D$41:$AG$178,MATCH('PV (extension)'!B7610,parameters!$C$41:$C$178,0),MATCH('PV (extension)'!A7646,parameters!$D$5:$AG$5,0))/O7646</f>
        <v>1.2850369308522222E-3</v>
      </c>
      <c r="Q7646" s="3" t="s">
        <v>1505</v>
      </c>
      <c r="R7646">
        <f>INDEX(parameters!$C$196:$EJ$198,MATCH('PV (extension)'!Q7646,parameters!$B$196:$B$198,0),MATCH('PV (extension)'!B7610,parameters!$C$195:$EJ$195,0))</f>
        <v>1439.9161069546535</v>
      </c>
      <c r="S7646">
        <v>3</v>
      </c>
      <c r="T7646">
        <v>30</v>
      </c>
      <c r="U7646">
        <f t="shared" si="825"/>
        <v>129592.44962591882</v>
      </c>
      <c r="V7646">
        <f t="shared" si="826"/>
        <v>7.7164989386850624E-6</v>
      </c>
    </row>
    <row r="7647" spans="1:22" customFormat="1" ht="16" x14ac:dyDescent="0.2">
      <c r="A7647" t="s">
        <v>352</v>
      </c>
      <c r="B7647" s="4">
        <f t="shared" si="824"/>
        <v>1.6783508739880605E-7</v>
      </c>
      <c r="C7647" t="s">
        <v>359</v>
      </c>
      <c r="D7647" t="s">
        <v>15</v>
      </c>
      <c r="F7647" t="s">
        <v>36</v>
      </c>
      <c r="G7647">
        <v>2</v>
      </c>
      <c r="H7647">
        <v>-16.042988178471511</v>
      </c>
      <c r="I7647">
        <v>9.798894162072011E-2</v>
      </c>
      <c r="J7647" t="s">
        <v>340</v>
      </c>
      <c r="L7647" t="s">
        <v>352</v>
      </c>
      <c r="N7647" t="s">
        <v>2008</v>
      </c>
      <c r="O7647">
        <v>1</v>
      </c>
      <c r="P7647" s="4">
        <f>INDEX(parameters!$D$41:$AG$178,MATCH('PV (extension)'!B7610,parameters!$C$41:$C$178,0),MATCH('PV (extension)'!A7647,parameters!$D$5:$AG$5,0))/O7647</f>
        <v>2.1750160109191456E-2</v>
      </c>
      <c r="Q7647" s="3" t="s">
        <v>1505</v>
      </c>
      <c r="R7647">
        <f>INDEX(parameters!$C$196:$EJ$198,MATCH('PV (extension)'!Q7647,parameters!$B$196:$B$198,0),MATCH('PV (extension)'!B7610,parameters!$C$195:$EJ$195,0))</f>
        <v>1439.9161069546535</v>
      </c>
      <c r="S7647">
        <v>3</v>
      </c>
      <c r="T7647">
        <v>30</v>
      </c>
      <c r="U7647">
        <f t="shared" si="825"/>
        <v>129592.44962591882</v>
      </c>
      <c r="V7647">
        <f t="shared" si="826"/>
        <v>7.7164989386850624E-6</v>
      </c>
    </row>
    <row r="7648" spans="1:22" customFormat="1" x14ac:dyDescent="0.2">
      <c r="A7648" t="s">
        <v>442</v>
      </c>
      <c r="B7648">
        <v>2.0720999999999999E-3</v>
      </c>
      <c r="C7648" t="s">
        <v>42</v>
      </c>
      <c r="D7648" t="s">
        <v>16</v>
      </c>
      <c r="F7648" t="s">
        <v>36</v>
      </c>
      <c r="G7648">
        <v>2</v>
      </c>
      <c r="H7648">
        <v>-6.1791926932012373</v>
      </c>
      <c r="I7648">
        <v>4.3409845976280087E-2</v>
      </c>
      <c r="J7648" t="s">
        <v>353</v>
      </c>
      <c r="L7648" t="s">
        <v>443</v>
      </c>
    </row>
    <row r="7649" spans="1:19" customFormat="1" x14ac:dyDescent="0.2">
      <c r="A7649" t="s">
        <v>354</v>
      </c>
      <c r="B7649">
        <v>-1.8648999999999999E-6</v>
      </c>
      <c r="C7649" t="s">
        <v>49</v>
      </c>
      <c r="D7649" t="s">
        <v>250</v>
      </c>
      <c r="F7649" t="s">
        <v>36</v>
      </c>
      <c r="G7649">
        <v>2</v>
      </c>
      <c r="H7649">
        <v>-13.19230312560901</v>
      </c>
      <c r="I7649">
        <v>4.3409845976280087E-2</v>
      </c>
      <c r="J7649" t="s">
        <v>353</v>
      </c>
      <c r="K7649" t="b">
        <v>1</v>
      </c>
      <c r="L7649" t="s">
        <v>355</v>
      </c>
    </row>
    <row r="7650" spans="1:19" customFormat="1" x14ac:dyDescent="0.2"/>
    <row r="7651" spans="1:19" s="2" customFormat="1" x14ac:dyDescent="0.2">
      <c r="A7651" s="2" t="s">
        <v>2</v>
      </c>
      <c r="B7651" s="2" t="s">
        <v>1459</v>
      </c>
    </row>
    <row r="7652" spans="1:19" x14ac:dyDescent="0.2">
      <c r="A7652" s="29" t="s">
        <v>4</v>
      </c>
      <c r="B76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")&amp;HLOOKUP(B7653,parameters!$C$195:$EJ$198,2,0)&amp;" kWh/kWp.
Annual output, Facade: "&amp;HLOOKUP(B7653,parameters!$C$195:$EJ$198,3,0)&amp;" kWh/kWp.
Annual output, Open-ground: "&amp;HLOOKUP(B7653,parameters!$C$195:$EJ$198,4,0)&amp;_xlfn._LONGTEXT("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")&amp;VLOOKUP(B7653,'extension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1438.64749801938 kWh/kWp.
Annual output, Facade: 1010.11420073701 kWh/kWp.
Annual output, Open-ground: 1530.47606172274 kWh/kWp.
Amount of solar energy transformed to electricity. Waste heat emission due to losses of electricity in the system.
Technology:  Electricity production with grid-connected photovoltaic power plants.
Time period:  Time of publications
Production volume: 14.189 GWh in 2025.
Sampling:  Statistical data and model calculations
Extrapolations:  Use of PV technology data investigated for other countries (Switzerland). Correction of average yield with Swiss data.
Uncertainty:  None
Author: Romain Sacchi, PSI, romain.sacchi@psi.ch</v>
      </c>
    </row>
    <row r="7653" spans="1:19" customFormat="1" x14ac:dyDescent="0.2">
      <c r="A7653" t="s">
        <v>6</v>
      </c>
      <c r="B7653" t="s">
        <v>1709</v>
      </c>
    </row>
    <row r="7654" spans="1:19" customFormat="1" x14ac:dyDescent="0.2">
      <c r="A7654" t="s">
        <v>8</v>
      </c>
      <c r="B7654">
        <v>1</v>
      </c>
    </row>
    <row r="7655" spans="1:19" customFormat="1" x14ac:dyDescent="0.2">
      <c r="A7655" t="s">
        <v>9</v>
      </c>
      <c r="B7655" t="s">
        <v>73</v>
      </c>
    </row>
    <row r="7656" spans="1:19" customFormat="1" x14ac:dyDescent="0.2">
      <c r="A7656" t="s">
        <v>11</v>
      </c>
      <c r="B7656" t="s">
        <v>12</v>
      </c>
    </row>
    <row r="7657" spans="1:19" customFormat="1" x14ac:dyDescent="0.2">
      <c r="A7657" t="s">
        <v>13</v>
      </c>
      <c r="B7657" t="s">
        <v>14</v>
      </c>
    </row>
    <row r="7658" spans="1:19" customFormat="1" x14ac:dyDescent="0.2">
      <c r="A7658" t="s">
        <v>15</v>
      </c>
      <c r="B7658" t="s">
        <v>53</v>
      </c>
    </row>
    <row r="7659" spans="1:19" customFormat="1" x14ac:dyDescent="0.2">
      <c r="A7659" t="s">
        <v>17</v>
      </c>
    </row>
    <row r="7660" spans="1:19" s="2" customFormat="1" x14ac:dyDescent="0.2">
      <c r="A7660" s="2" t="s">
        <v>18</v>
      </c>
      <c r="B7660" s="2" t="s">
        <v>19</v>
      </c>
      <c r="C7660" s="2" t="s">
        <v>6</v>
      </c>
      <c r="D7660" s="2" t="s">
        <v>15</v>
      </c>
      <c r="E7660" s="2" t="s">
        <v>20</v>
      </c>
      <c r="F7660" s="2" t="s">
        <v>13</v>
      </c>
      <c r="G7660" s="2" t="s">
        <v>21</v>
      </c>
      <c r="H7660" s="2" t="s">
        <v>9</v>
      </c>
      <c r="I7660" s="2" t="s">
        <v>4</v>
      </c>
      <c r="J7660" s="2" t="s">
        <v>1925</v>
      </c>
      <c r="K7660" s="2" t="s">
        <v>1998</v>
      </c>
      <c r="L7660" s="2" t="s">
        <v>2002</v>
      </c>
      <c r="M7660" s="2" t="s">
        <v>2003</v>
      </c>
      <c r="N7660" s="2" t="s">
        <v>2001</v>
      </c>
      <c r="O7660" s="2" t="s">
        <v>2000</v>
      </c>
      <c r="P7660" s="2" t="s">
        <v>2004</v>
      </c>
      <c r="Q7660" s="2" t="s">
        <v>1502</v>
      </c>
      <c r="R7660" s="2" t="s">
        <v>2005</v>
      </c>
      <c r="S7660" s="2" t="s">
        <v>2006</v>
      </c>
    </row>
    <row r="7661" spans="1:19" customFormat="1" x14ac:dyDescent="0.2">
      <c r="A7661" t="s">
        <v>335</v>
      </c>
      <c r="B7661">
        <v>3.8502999999999998</v>
      </c>
      <c r="D7661" t="s">
        <v>30</v>
      </c>
      <c r="E7661" t="s">
        <v>336</v>
      </c>
      <c r="F7661" t="s">
        <v>27</v>
      </c>
      <c r="G7661">
        <v>0</v>
      </c>
      <c r="I7661" t="s">
        <v>337</v>
      </c>
    </row>
    <row r="7662" spans="1:19" customFormat="1" x14ac:dyDescent="0.2">
      <c r="A7662" t="s">
        <v>29</v>
      </c>
      <c r="B7662">
        <v>0.25026999999999999</v>
      </c>
      <c r="D7662" t="s">
        <v>30</v>
      </c>
      <c r="E7662" t="s">
        <v>31</v>
      </c>
      <c r="F7662" t="s">
        <v>27</v>
      </c>
      <c r="G7662">
        <v>0</v>
      </c>
      <c r="I7662" t="s">
        <v>338</v>
      </c>
    </row>
    <row r="7663" spans="1:19" customFormat="1" x14ac:dyDescent="0.2">
      <c r="A7663" t="s">
        <v>1459</v>
      </c>
      <c r="B7663">
        <v>1</v>
      </c>
      <c r="C7663" t="str">
        <f>B7653</f>
        <v>HN</v>
      </c>
      <c r="D7663" t="s">
        <v>53</v>
      </c>
      <c r="E7663" t="s">
        <v>339</v>
      </c>
      <c r="F7663" t="s">
        <v>33</v>
      </c>
      <c r="G7663">
        <v>0</v>
      </c>
      <c r="H7663" t="s">
        <v>73</v>
      </c>
      <c r="J7663">
        <f>VLOOKUP(C7663,'extension - production vol'!$B$6:$D$235,3,0)</f>
        <v>14.189</v>
      </c>
    </row>
    <row r="7664" spans="1:19" customFormat="1" ht="16" x14ac:dyDescent="0.2">
      <c r="A7664" t="s">
        <v>1439</v>
      </c>
      <c r="B7664" s="4">
        <f t="shared" ref="B7664:B7679" si="827">M7664*S7664</f>
        <v>3.9541946982578204E-8</v>
      </c>
      <c r="C7664" t="s">
        <v>49</v>
      </c>
      <c r="D7664" t="s">
        <v>15</v>
      </c>
      <c r="F7664" t="s">
        <v>36</v>
      </c>
      <c r="G7664">
        <v>0</v>
      </c>
      <c r="H7664" t="s">
        <v>1439</v>
      </c>
      <c r="I7664" t="s">
        <v>340</v>
      </c>
      <c r="K7664" t="s">
        <v>1999</v>
      </c>
      <c r="L7664">
        <f>IF(K7664="residential",VLOOKUP(B7653,parameters!$C$41:$AG$178,18,0),IF(K7664="commercial",1-VLOOKUP(B7653,parameters!$C$41:$AG$178,18,0),1))</f>
        <v>0.17766751537682748</v>
      </c>
      <c r="M7664" s="4">
        <f>INDEX(parameters!$D$41:$AG$178,MATCH('PV (extension)'!B7653,parameters!$C$41:$C$178,0),MATCH('PV (extension)'!A7664,parameters!$D$5:$AG$5,0))/L7664</f>
        <v>5.119823078397083E-3</v>
      </c>
      <c r="N7664" s="3" t="s">
        <v>1505</v>
      </c>
      <c r="O7664">
        <f>INDEX(parameters!$C$196:$EJ$198,MATCH('PV (extension)'!N7664,parameters!$B$196:$B$198,0),MATCH('PV (extension)'!B7653,parameters!$C$195:$EJ$195,0))</f>
        <v>1438.6474980193755</v>
      </c>
      <c r="P7664">
        <v>3</v>
      </c>
      <c r="Q7664">
        <v>30</v>
      </c>
      <c r="R7664">
        <f>Q7664*P7664*O7664</f>
        <v>129478.27482174379</v>
      </c>
      <c r="S7664">
        <f>1/R7664</f>
        <v>7.7233033987881507E-6</v>
      </c>
    </row>
    <row r="7665" spans="1:19" customFormat="1" ht="16" x14ac:dyDescent="0.2">
      <c r="A7665" t="s">
        <v>1440</v>
      </c>
      <c r="B7665" s="4">
        <f t="shared" si="827"/>
        <v>2.5790468397899422E-7</v>
      </c>
      <c r="C7665" t="s">
        <v>49</v>
      </c>
      <c r="D7665" t="s">
        <v>15</v>
      </c>
      <c r="F7665" t="s">
        <v>36</v>
      </c>
      <c r="G7665">
        <v>0</v>
      </c>
      <c r="H7665" t="s">
        <v>1440</v>
      </c>
      <c r="I7665" t="s">
        <v>340</v>
      </c>
      <c r="K7665" t="s">
        <v>1999</v>
      </c>
      <c r="L7665">
        <f>L7664</f>
        <v>0.17766751537682748</v>
      </c>
      <c r="M7665" s="4">
        <f>INDEX(parameters!$D$41:$AG$178,MATCH('PV (extension)'!B7653,parameters!$C$41:$C$178,0),MATCH('PV (extension)'!A7665,parameters!$D$5:$AG$5,0))/L7665</f>
        <v>3.3393053550047194E-2</v>
      </c>
      <c r="N7665" s="3" t="s">
        <v>1505</v>
      </c>
      <c r="O7665">
        <f>INDEX(parameters!$C$196:$EJ$198,MATCH('PV (extension)'!N7665,parameters!$B$196:$B$198,0),MATCH('PV (extension)'!B7653,parameters!$C$195:$EJ$195,0))</f>
        <v>1438.6474980193755</v>
      </c>
      <c r="P7665">
        <v>3</v>
      </c>
      <c r="Q7665">
        <v>30</v>
      </c>
      <c r="R7665">
        <f t="shared" ref="R7665:R7679" si="828">Q7665*P7665*O7665</f>
        <v>129478.27482174379</v>
      </c>
      <c r="S7665">
        <f t="shared" ref="S7665:S7679" si="829">1/R7665</f>
        <v>7.7233033987881507E-6</v>
      </c>
    </row>
    <row r="7666" spans="1:19" customFormat="1" ht="16" x14ac:dyDescent="0.2">
      <c r="A7666" t="s">
        <v>1441</v>
      </c>
      <c r="B7666" s="4">
        <f t="shared" si="827"/>
        <v>3.9962297215640959E-9</v>
      </c>
      <c r="C7666" t="s">
        <v>35</v>
      </c>
      <c r="D7666" t="s">
        <v>15</v>
      </c>
      <c r="F7666" t="s">
        <v>36</v>
      </c>
      <c r="G7666">
        <v>0</v>
      </c>
      <c r="H7666" t="s">
        <v>1441</v>
      </c>
      <c r="I7666" t="s">
        <v>340</v>
      </c>
      <c r="K7666" t="s">
        <v>1999</v>
      </c>
      <c r="L7666">
        <f t="shared" ref="L7666:L7679" si="830">L7665</f>
        <v>0.17766751537682748</v>
      </c>
      <c r="M7666" s="4">
        <f>INDEX(parameters!$D$41:$AG$178,MATCH('PV (extension)'!B7653,parameters!$C$41:$C$178,0),MATCH('PV (extension)'!A7666,parameters!$D$5:$AG$5,0))/L7666</f>
        <v>5.1742493013949662E-4</v>
      </c>
      <c r="N7666" s="3" t="s">
        <v>1505</v>
      </c>
      <c r="O7666">
        <f>INDEX(parameters!$C$196:$EJ$198,MATCH('PV (extension)'!N7666,parameters!$B$196:$B$198,0),MATCH('PV (extension)'!B7653,parameters!$C$195:$EJ$195,0))</f>
        <v>1438.6474980193755</v>
      </c>
      <c r="P7666">
        <v>3</v>
      </c>
      <c r="Q7666">
        <v>30</v>
      </c>
      <c r="R7666">
        <f t="shared" si="828"/>
        <v>129478.27482174379</v>
      </c>
      <c r="S7666">
        <f t="shared" si="829"/>
        <v>7.7233033987881507E-6</v>
      </c>
    </row>
    <row r="7667" spans="1:19" customFormat="1" ht="16" x14ac:dyDescent="0.2">
      <c r="A7667" t="s">
        <v>1442</v>
      </c>
      <c r="B7667" s="4">
        <f t="shared" si="827"/>
        <v>6.9473760032333809E-8</v>
      </c>
      <c r="C7667" t="s">
        <v>35</v>
      </c>
      <c r="D7667" t="s">
        <v>15</v>
      </c>
      <c r="F7667" t="s">
        <v>36</v>
      </c>
      <c r="G7667">
        <v>0</v>
      </c>
      <c r="H7667" t="s">
        <v>1442</v>
      </c>
      <c r="I7667" t="s">
        <v>340</v>
      </c>
      <c r="K7667" t="s">
        <v>1999</v>
      </c>
      <c r="L7667">
        <f t="shared" si="830"/>
        <v>0.17766751537682748</v>
      </c>
      <c r="M7667" s="4">
        <f>INDEX(parameters!$D$41:$AG$178,MATCH('PV (extension)'!B7653,parameters!$C$41:$C$178,0),MATCH('PV (extension)'!A7667,parameters!$D$5:$AG$5,0))/L7667</f>
        <v>8.9953425943663963E-3</v>
      </c>
      <c r="N7667" s="3" t="s">
        <v>1505</v>
      </c>
      <c r="O7667">
        <f>INDEX(parameters!$C$196:$EJ$198,MATCH('PV (extension)'!N7667,parameters!$B$196:$B$198,0),MATCH('PV (extension)'!B7653,parameters!$C$195:$EJ$195,0))</f>
        <v>1438.6474980193755</v>
      </c>
      <c r="P7667">
        <v>3</v>
      </c>
      <c r="Q7667">
        <v>30</v>
      </c>
      <c r="R7667">
        <f t="shared" si="828"/>
        <v>129478.27482174379</v>
      </c>
      <c r="S7667">
        <f t="shared" si="829"/>
        <v>7.7233033987881507E-6</v>
      </c>
    </row>
    <row r="7668" spans="1:19" customFormat="1" x14ac:dyDescent="0.2">
      <c r="A7668" t="s">
        <v>341</v>
      </c>
      <c r="B7668" s="4">
        <f t="shared" si="827"/>
        <v>2.0347353051202573E-7</v>
      </c>
      <c r="C7668" t="s">
        <v>35</v>
      </c>
      <c r="D7668" t="s">
        <v>15</v>
      </c>
      <c r="F7668" t="s">
        <v>36</v>
      </c>
      <c r="G7668">
        <v>0</v>
      </c>
      <c r="H7668" t="s">
        <v>341</v>
      </c>
      <c r="I7668" t="s">
        <v>340</v>
      </c>
      <c r="K7668" t="s">
        <v>1999</v>
      </c>
      <c r="L7668">
        <f t="shared" si="830"/>
        <v>0.17766751537682748</v>
      </c>
      <c r="M7668" s="4">
        <f>INDEX(parameters!$D$41:$AG$178,MATCH('PV (extension)'!B7653,parameters!$C$41:$C$178,0),MATCH('PV (extension)'!A7668,parameters!$D$5:$AG$5,0))/L7668</f>
        <v>1.8497835237986298E-2</v>
      </c>
      <c r="N7668" t="s">
        <v>1506</v>
      </c>
      <c r="O7668">
        <f>INDEX(parameters!$C$196:$EJ$198,MATCH('PV (extension)'!N7668,parameters!$B$196:$B$198,0),MATCH('PV (extension)'!B7653,parameters!$C$195:$EJ$195,0))</f>
        <v>1010.1142007370084</v>
      </c>
      <c r="P7668">
        <v>3</v>
      </c>
      <c r="Q7668">
        <v>30</v>
      </c>
      <c r="R7668">
        <f t="shared" si="828"/>
        <v>90910.278066330764</v>
      </c>
      <c r="S7668">
        <f t="shared" si="829"/>
        <v>1.0999856355849787E-5</v>
      </c>
    </row>
    <row r="7669" spans="1:19" customFormat="1" x14ac:dyDescent="0.2">
      <c r="A7669" t="s">
        <v>342</v>
      </c>
      <c r="B7669" s="4">
        <f t="shared" si="827"/>
        <v>1.9955368053398338E-7</v>
      </c>
      <c r="C7669" t="s">
        <v>35</v>
      </c>
      <c r="D7669" t="s">
        <v>15</v>
      </c>
      <c r="F7669" t="s">
        <v>36</v>
      </c>
      <c r="G7669">
        <v>0</v>
      </c>
      <c r="H7669" t="s">
        <v>342</v>
      </c>
      <c r="I7669" t="s">
        <v>340</v>
      </c>
      <c r="K7669" t="s">
        <v>1999</v>
      </c>
      <c r="L7669">
        <f t="shared" si="830"/>
        <v>0.17766751537682748</v>
      </c>
      <c r="M7669" s="4">
        <f>INDEX(parameters!$D$41:$AG$178,MATCH('PV (extension)'!B7653,parameters!$C$41:$C$178,0),MATCH('PV (extension)'!A7669,parameters!$D$5:$AG$5,0))/L7669</f>
        <v>1.8141480586504166E-2</v>
      </c>
      <c r="N7669" t="s">
        <v>1506</v>
      </c>
      <c r="O7669">
        <f>INDEX(parameters!$C$196:$EJ$198,MATCH('PV (extension)'!N7669,parameters!$B$196:$B$198,0),MATCH('PV (extension)'!B7653,parameters!$C$195:$EJ$195,0))</f>
        <v>1010.1142007370084</v>
      </c>
      <c r="P7669">
        <v>3</v>
      </c>
      <c r="Q7669">
        <v>30</v>
      </c>
      <c r="R7669">
        <f t="shared" si="828"/>
        <v>90910.278066330764</v>
      </c>
      <c r="S7669">
        <f t="shared" si="829"/>
        <v>1.0999856355849787E-5</v>
      </c>
    </row>
    <row r="7670" spans="1:19" customFormat="1" x14ac:dyDescent="0.2">
      <c r="A7670" t="s">
        <v>343</v>
      </c>
      <c r="B7670" s="4">
        <f t="shared" si="827"/>
        <v>1.0726897388557055E-7</v>
      </c>
      <c r="C7670" t="s">
        <v>35</v>
      </c>
      <c r="D7670" t="s">
        <v>15</v>
      </c>
      <c r="F7670" t="s">
        <v>36</v>
      </c>
      <c r="G7670">
        <v>0</v>
      </c>
      <c r="H7670" t="s">
        <v>343</v>
      </c>
      <c r="I7670" t="s">
        <v>340</v>
      </c>
      <c r="K7670" t="s">
        <v>1999</v>
      </c>
      <c r="L7670">
        <f t="shared" si="830"/>
        <v>0.17766751537682748</v>
      </c>
      <c r="M7670" s="4">
        <f>INDEX(parameters!$D$41:$AG$178,MATCH('PV (extension)'!B7653,parameters!$C$41:$C$178,0),MATCH('PV (extension)'!A7670,parameters!$D$5:$AG$5,0))/L7670</f>
        <v>9.7518522438271929E-3</v>
      </c>
      <c r="N7670" t="s">
        <v>1506</v>
      </c>
      <c r="O7670">
        <f>INDEX(parameters!$C$196:$EJ$198,MATCH('PV (extension)'!N7670,parameters!$B$196:$B$198,0),MATCH('PV (extension)'!B7653,parameters!$C$195:$EJ$195,0))</f>
        <v>1010.1142007370084</v>
      </c>
      <c r="P7670">
        <v>3</v>
      </c>
      <c r="Q7670">
        <v>30</v>
      </c>
      <c r="R7670">
        <f t="shared" si="828"/>
        <v>90910.278066330764</v>
      </c>
      <c r="S7670">
        <f t="shared" si="829"/>
        <v>1.0999856355849787E-5</v>
      </c>
    </row>
    <row r="7671" spans="1:19" customFormat="1" x14ac:dyDescent="0.2">
      <c r="A7671" t="s">
        <v>344</v>
      </c>
      <c r="B7671" s="4">
        <f t="shared" si="827"/>
        <v>1.0717615953041206E-7</v>
      </c>
      <c r="C7671" t="s">
        <v>35</v>
      </c>
      <c r="D7671" t="s">
        <v>15</v>
      </c>
      <c r="F7671" t="s">
        <v>36</v>
      </c>
      <c r="G7671">
        <v>0</v>
      </c>
      <c r="H7671" t="s">
        <v>344</v>
      </c>
      <c r="I7671" t="s">
        <v>340</v>
      </c>
      <c r="K7671" t="s">
        <v>1999</v>
      </c>
      <c r="L7671">
        <f t="shared" si="830"/>
        <v>0.17766751537682748</v>
      </c>
      <c r="M7671" s="4">
        <f>INDEX(parameters!$D$41:$AG$178,MATCH('PV (extension)'!B7653,parameters!$C$41:$C$178,0),MATCH('PV (extension)'!A7671,parameters!$D$5:$AG$5,0))/L7671</f>
        <v>9.7434144649911868E-3</v>
      </c>
      <c r="N7671" t="s">
        <v>1506</v>
      </c>
      <c r="O7671">
        <f>INDEX(parameters!$C$196:$EJ$198,MATCH('PV (extension)'!N7671,parameters!$B$196:$B$198,0),MATCH('PV (extension)'!B7653,parameters!$C$195:$EJ$195,0))</f>
        <v>1010.1142007370084</v>
      </c>
      <c r="P7671">
        <v>3</v>
      </c>
      <c r="Q7671">
        <v>30</v>
      </c>
      <c r="R7671">
        <f t="shared" si="828"/>
        <v>90910.278066330764</v>
      </c>
      <c r="S7671">
        <f t="shared" si="829"/>
        <v>1.0999856355849787E-5</v>
      </c>
    </row>
    <row r="7672" spans="1:19" customFormat="1" ht="16" x14ac:dyDescent="0.2">
      <c r="A7672" t="s">
        <v>345</v>
      </c>
      <c r="B7672" s="4">
        <f t="shared" si="827"/>
        <v>2.200699283771467E-6</v>
      </c>
      <c r="C7672" t="s">
        <v>35</v>
      </c>
      <c r="D7672" t="s">
        <v>15</v>
      </c>
      <c r="F7672" t="s">
        <v>36</v>
      </c>
      <c r="G7672">
        <v>0</v>
      </c>
      <c r="H7672" t="s">
        <v>345</v>
      </c>
      <c r="I7672" t="s">
        <v>340</v>
      </c>
      <c r="K7672" t="s">
        <v>1999</v>
      </c>
      <c r="L7672">
        <f t="shared" si="830"/>
        <v>0.17766751537682748</v>
      </c>
      <c r="M7672" s="4">
        <f>INDEX(parameters!$D$41:$AG$178,MATCH('PV (extension)'!B7653,parameters!$C$41:$C$178,0),MATCH('PV (extension)'!A7672,parameters!$D$5:$AG$5,0))/L7672</f>
        <v>0.28494274666417674</v>
      </c>
      <c r="N7672" s="3" t="s">
        <v>1505</v>
      </c>
      <c r="O7672">
        <f>INDEX(parameters!$C$196:$EJ$198,MATCH('PV (extension)'!N7672,parameters!$B$196:$B$198,0),MATCH('PV (extension)'!B7653,parameters!$C$195:$EJ$195,0))</f>
        <v>1438.6474980193755</v>
      </c>
      <c r="P7672">
        <v>3</v>
      </c>
      <c r="Q7672">
        <v>30</v>
      </c>
      <c r="R7672">
        <f t="shared" si="828"/>
        <v>129478.27482174379</v>
      </c>
      <c r="S7672">
        <f t="shared" si="829"/>
        <v>7.7233033987881507E-6</v>
      </c>
    </row>
    <row r="7673" spans="1:19" customFormat="1" ht="16" x14ac:dyDescent="0.2">
      <c r="A7673" t="s">
        <v>346</v>
      </c>
      <c r="B7673" s="4">
        <f t="shared" si="827"/>
        <v>1.1487331476962361E-6</v>
      </c>
      <c r="C7673" t="s">
        <v>35</v>
      </c>
      <c r="D7673" t="s">
        <v>15</v>
      </c>
      <c r="F7673" t="s">
        <v>36</v>
      </c>
      <c r="G7673">
        <v>0</v>
      </c>
      <c r="H7673" t="s">
        <v>346</v>
      </c>
      <c r="I7673" t="s">
        <v>340</v>
      </c>
      <c r="K7673" t="s">
        <v>1999</v>
      </c>
      <c r="L7673">
        <f t="shared" si="830"/>
        <v>0.17766751537682748</v>
      </c>
      <c r="M7673" s="4">
        <f>INDEX(parameters!$D$41:$AG$178,MATCH('PV (extension)'!B7653,parameters!$C$41:$C$178,0),MATCH('PV (extension)'!A7673,parameters!$D$5:$AG$5,0))/L7673</f>
        <v>0.14873598619426004</v>
      </c>
      <c r="N7673" s="3" t="s">
        <v>1505</v>
      </c>
      <c r="O7673">
        <f>INDEX(parameters!$C$196:$EJ$198,MATCH('PV (extension)'!N7673,parameters!$B$196:$B$198,0),MATCH('PV (extension)'!B7653,parameters!$C$195:$EJ$195,0))</f>
        <v>1438.6474980193755</v>
      </c>
      <c r="P7673">
        <v>3</v>
      </c>
      <c r="Q7673">
        <v>30</v>
      </c>
      <c r="R7673">
        <f t="shared" si="828"/>
        <v>129478.27482174379</v>
      </c>
      <c r="S7673">
        <f t="shared" si="829"/>
        <v>7.7233033987881507E-6</v>
      </c>
    </row>
    <row r="7674" spans="1:19" customFormat="1" ht="16" x14ac:dyDescent="0.2">
      <c r="A7674" t="s">
        <v>347</v>
      </c>
      <c r="B7674" s="4">
        <f t="shared" si="827"/>
        <v>6.3538524651785227E-7</v>
      </c>
      <c r="C7674" t="s">
        <v>49</v>
      </c>
      <c r="D7674" t="s">
        <v>15</v>
      </c>
      <c r="F7674" t="s">
        <v>36</v>
      </c>
      <c r="G7674">
        <v>0</v>
      </c>
      <c r="H7674" t="s">
        <v>347</v>
      </c>
      <c r="I7674" t="s">
        <v>340</v>
      </c>
      <c r="K7674" t="s">
        <v>1999</v>
      </c>
      <c r="L7674">
        <f t="shared" si="830"/>
        <v>0.17766751537682748</v>
      </c>
      <c r="M7674" s="4">
        <f>INDEX(parameters!$D$41:$AG$178,MATCH('PV (extension)'!B7653,parameters!$C$41:$C$178,0),MATCH('PV (extension)'!A7674,parameters!$D$5:$AG$5,0))/L7674</f>
        <v>8.2268585566319899E-2</v>
      </c>
      <c r="N7674" s="3" t="s">
        <v>1505</v>
      </c>
      <c r="O7674">
        <f>INDEX(parameters!$C$196:$EJ$198,MATCH('PV (extension)'!N7674,parameters!$B$196:$B$198,0),MATCH('PV (extension)'!B7653,parameters!$C$195:$EJ$195,0))</f>
        <v>1438.6474980193755</v>
      </c>
      <c r="P7674">
        <v>3</v>
      </c>
      <c r="Q7674">
        <v>30</v>
      </c>
      <c r="R7674">
        <f t="shared" si="828"/>
        <v>129478.27482174379</v>
      </c>
      <c r="S7674">
        <f t="shared" si="829"/>
        <v>7.7233033987881507E-6</v>
      </c>
    </row>
    <row r="7675" spans="1:19" customFormat="1" ht="16" x14ac:dyDescent="0.2">
      <c r="A7675" t="s">
        <v>348</v>
      </c>
      <c r="B7675" s="4">
        <f t="shared" si="827"/>
        <v>1.7791185350872509E-8</v>
      </c>
      <c r="C7675" t="s">
        <v>49</v>
      </c>
      <c r="D7675" t="s">
        <v>15</v>
      </c>
      <c r="F7675" t="s">
        <v>36</v>
      </c>
      <c r="G7675">
        <v>0</v>
      </c>
      <c r="H7675" t="s">
        <v>348</v>
      </c>
      <c r="I7675" t="s">
        <v>340</v>
      </c>
      <c r="K7675" t="s">
        <v>1999</v>
      </c>
      <c r="L7675">
        <f t="shared" si="830"/>
        <v>0.17766751537682748</v>
      </c>
      <c r="M7675" s="4">
        <f>INDEX(parameters!$D$41:$AG$178,MATCH('PV (extension)'!B7653,parameters!$C$41:$C$178,0),MATCH('PV (extension)'!A7675,parameters!$D$5:$AG$5,0))/L7675</f>
        <v>2.3035719862648527E-3</v>
      </c>
      <c r="N7675" s="3" t="s">
        <v>1505</v>
      </c>
      <c r="O7675">
        <f>INDEX(parameters!$C$196:$EJ$198,MATCH('PV (extension)'!N7675,parameters!$B$196:$B$198,0),MATCH('PV (extension)'!B7653,parameters!$C$195:$EJ$195,0))</f>
        <v>1438.6474980193755</v>
      </c>
      <c r="P7675">
        <v>3</v>
      </c>
      <c r="Q7675">
        <v>30</v>
      </c>
      <c r="R7675">
        <f t="shared" si="828"/>
        <v>129478.27482174379</v>
      </c>
      <c r="S7675">
        <f t="shared" si="829"/>
        <v>7.7233033987881507E-6</v>
      </c>
    </row>
    <row r="7676" spans="1:19" customFormat="1" ht="16" x14ac:dyDescent="0.2">
      <c r="A7676" t="s">
        <v>349</v>
      </c>
      <c r="B7676" s="4">
        <f t="shared" si="827"/>
        <v>1.056984773255072E-7</v>
      </c>
      <c r="C7676" t="s">
        <v>35</v>
      </c>
      <c r="D7676" t="s">
        <v>15</v>
      </c>
      <c r="F7676" t="s">
        <v>36</v>
      </c>
      <c r="G7676">
        <v>0</v>
      </c>
      <c r="H7676" t="s">
        <v>349</v>
      </c>
      <c r="I7676" t="s">
        <v>340</v>
      </c>
      <c r="K7676" t="s">
        <v>1999</v>
      </c>
      <c r="L7676">
        <f t="shared" si="830"/>
        <v>0.17766751537682748</v>
      </c>
      <c r="M7676" s="4">
        <f>INDEX(parameters!$D$41:$AG$178,MATCH('PV (extension)'!B7653,parameters!$C$41:$C$178,0),MATCH('PV (extension)'!A7676,parameters!$D$5:$AG$5,0))/L7676</f>
        <v>1.3685656495391874E-2</v>
      </c>
      <c r="N7676" s="3" t="s">
        <v>1505</v>
      </c>
      <c r="O7676">
        <f>INDEX(parameters!$C$196:$EJ$198,MATCH('PV (extension)'!N7676,parameters!$B$196:$B$198,0),MATCH('PV (extension)'!B7653,parameters!$C$195:$EJ$195,0))</f>
        <v>1438.6474980193755</v>
      </c>
      <c r="P7676">
        <v>3</v>
      </c>
      <c r="Q7676">
        <v>30</v>
      </c>
      <c r="R7676">
        <f t="shared" si="828"/>
        <v>129478.27482174379</v>
      </c>
      <c r="S7676">
        <f t="shared" si="829"/>
        <v>7.7233033987881507E-6</v>
      </c>
    </row>
    <row r="7677" spans="1:19" customFormat="1" ht="16" x14ac:dyDescent="0.2">
      <c r="A7677" t="s">
        <v>350</v>
      </c>
      <c r="B7677" s="4">
        <f t="shared" si="827"/>
        <v>1.8091824977634927E-6</v>
      </c>
      <c r="C7677" t="s">
        <v>35</v>
      </c>
      <c r="D7677" t="s">
        <v>15</v>
      </c>
      <c r="F7677" t="s">
        <v>36</v>
      </c>
      <c r="G7677">
        <v>0</v>
      </c>
      <c r="H7677" t="s">
        <v>350</v>
      </c>
      <c r="I7677" t="s">
        <v>340</v>
      </c>
      <c r="K7677" t="s">
        <v>1999</v>
      </c>
      <c r="L7677">
        <f t="shared" si="830"/>
        <v>0.17766751537682748</v>
      </c>
      <c r="M7677" s="4">
        <f>INDEX(parameters!$D$41:$AG$178,MATCH('PV (extension)'!B7653,parameters!$C$41:$C$178,0),MATCH('PV (extension)'!A7677,parameters!$D$5:$AG$5,0))/L7677</f>
        <v>0.23424982864811036</v>
      </c>
      <c r="N7677" s="3" t="s">
        <v>1505</v>
      </c>
      <c r="O7677">
        <f>INDEX(parameters!$C$196:$EJ$198,MATCH('PV (extension)'!N7677,parameters!$B$196:$B$198,0),MATCH('PV (extension)'!B7653,parameters!$C$195:$EJ$195,0))</f>
        <v>1438.6474980193755</v>
      </c>
      <c r="P7677">
        <v>3</v>
      </c>
      <c r="Q7677">
        <v>30</v>
      </c>
      <c r="R7677">
        <f t="shared" si="828"/>
        <v>129478.27482174379</v>
      </c>
      <c r="S7677">
        <f t="shared" si="829"/>
        <v>7.7233033987881507E-6</v>
      </c>
    </row>
    <row r="7678" spans="1:19" customFormat="1" ht="16" x14ac:dyDescent="0.2">
      <c r="A7678" t="s">
        <v>351</v>
      </c>
      <c r="B7678" s="4">
        <f t="shared" si="827"/>
        <v>5.5861253389901949E-8</v>
      </c>
      <c r="C7678" t="s">
        <v>35</v>
      </c>
      <c r="D7678" t="s">
        <v>15</v>
      </c>
      <c r="F7678" t="s">
        <v>36</v>
      </c>
      <c r="G7678">
        <v>0</v>
      </c>
      <c r="H7678" t="s">
        <v>351</v>
      </c>
      <c r="I7678" t="s">
        <v>340</v>
      </c>
      <c r="K7678" t="s">
        <v>1999</v>
      </c>
      <c r="L7678">
        <f t="shared" si="830"/>
        <v>0.17766751537682748</v>
      </c>
      <c r="M7678" s="4">
        <f>INDEX(parameters!$D$41:$AG$178,MATCH('PV (extension)'!B7653,parameters!$C$41:$C$178,0),MATCH('PV (extension)'!A7678,parameters!$D$5:$AG$5,0))/L7678</f>
        <v>7.2328187183047909E-3</v>
      </c>
      <c r="N7678" s="3" t="s">
        <v>1505</v>
      </c>
      <c r="O7678">
        <f>INDEX(parameters!$C$196:$EJ$198,MATCH('PV (extension)'!N7678,parameters!$B$196:$B$198,0),MATCH('PV (extension)'!B7653,parameters!$C$195:$EJ$195,0))</f>
        <v>1438.6474980193755</v>
      </c>
      <c r="P7678">
        <v>3</v>
      </c>
      <c r="Q7678">
        <v>30</v>
      </c>
      <c r="R7678">
        <f t="shared" si="828"/>
        <v>129478.27482174379</v>
      </c>
      <c r="S7678">
        <f t="shared" si="829"/>
        <v>7.7233033987881507E-6</v>
      </c>
    </row>
    <row r="7679" spans="1:19" customFormat="1" ht="16" x14ac:dyDescent="0.2">
      <c r="A7679" t="s">
        <v>352</v>
      </c>
      <c r="B7679" s="4">
        <f t="shared" si="827"/>
        <v>9.4549127418829341E-7</v>
      </c>
      <c r="C7679" t="s">
        <v>35</v>
      </c>
      <c r="D7679" t="s">
        <v>15</v>
      </c>
      <c r="F7679" t="s">
        <v>36</v>
      </c>
      <c r="G7679">
        <v>0</v>
      </c>
      <c r="H7679" t="s">
        <v>352</v>
      </c>
      <c r="I7679" t="s">
        <v>340</v>
      </c>
      <c r="K7679" t="s">
        <v>1999</v>
      </c>
      <c r="L7679">
        <f t="shared" si="830"/>
        <v>0.17766751537682748</v>
      </c>
      <c r="M7679" s="4">
        <f>INDEX(parameters!$D$41:$AG$178,MATCH('PV (extension)'!B7653,parameters!$C$41:$C$178,0),MATCH('PV (extension)'!A7679,parameters!$D$5:$AG$5,0))/L7679</f>
        <v>0.12242057904091255</v>
      </c>
      <c r="N7679" s="3" t="s">
        <v>1505</v>
      </c>
      <c r="O7679">
        <f>INDEX(parameters!$C$196:$EJ$198,MATCH('PV (extension)'!N7679,parameters!$B$196:$B$198,0),MATCH('PV (extension)'!B7653,parameters!$C$195:$EJ$195,0))</f>
        <v>1438.6474980193755</v>
      </c>
      <c r="P7679">
        <v>3</v>
      </c>
      <c r="Q7679">
        <v>30</v>
      </c>
      <c r="R7679">
        <f t="shared" si="828"/>
        <v>129478.27482174379</v>
      </c>
      <c r="S7679">
        <f t="shared" si="829"/>
        <v>7.7233033987881507E-6</v>
      </c>
    </row>
    <row r="7680" spans="1:19" customFormat="1" x14ac:dyDescent="0.2">
      <c r="A7680" t="s">
        <v>442</v>
      </c>
      <c r="B7680">
        <v>3.7025999999999999E-3</v>
      </c>
      <c r="C7680" t="s">
        <v>42</v>
      </c>
      <c r="D7680" t="s">
        <v>16</v>
      </c>
      <c r="F7680" t="s">
        <v>36</v>
      </c>
      <c r="G7680">
        <v>0</v>
      </c>
      <c r="H7680" t="s">
        <v>443</v>
      </c>
      <c r="I7680" t="s">
        <v>353</v>
      </c>
    </row>
    <row r="7681" spans="1:19" customFormat="1" x14ac:dyDescent="0.2">
      <c r="A7681" t="s">
        <v>354</v>
      </c>
      <c r="B7681">
        <v>-3.3322999999999998E-6</v>
      </c>
      <c r="C7681" t="s">
        <v>49</v>
      </c>
      <c r="D7681" t="s">
        <v>250</v>
      </c>
      <c r="F7681" t="s">
        <v>36</v>
      </c>
      <c r="G7681">
        <v>0</v>
      </c>
      <c r="H7681" t="s">
        <v>355</v>
      </c>
      <c r="I7681" t="s">
        <v>353</v>
      </c>
    </row>
    <row r="7682" spans="1:19" customFormat="1" x14ac:dyDescent="0.2"/>
    <row r="7683" spans="1:19" s="2" customFormat="1" x14ac:dyDescent="0.2">
      <c r="A7683" s="2" t="s">
        <v>2</v>
      </c>
      <c r="B7683" s="2" t="s">
        <v>1460</v>
      </c>
    </row>
    <row r="7684" spans="1:19" x14ac:dyDescent="0.2">
      <c r="A7684" s="29" t="s">
        <v>4</v>
      </c>
      <c r="B768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")&amp;HLOOKUP(B7685,parameters!$C$195:$EJ$198,2,0)&amp;" kWh/kWp.
Annual output, Facade: "&amp;HLOOKUP(B7685,parameters!$C$195:$EJ$198,3,0)&amp;" kWh/kWp.
Annual output, Open-ground: "&amp;HLOOKUP(B7685,parameters!$C$195:$EJ$198,4,0)&amp;_xlfn._LONGTEXT("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")&amp;VLOOKUP(B7685,'extension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1438.64749801938 kWh/kWp.
Annual output, Facade: 1010.11420073701 kWh/kWp.
Annual output, Open-ground: 1530.47606172274 kWh/kWp.
Amount of solar energy transformed to electricity. Waste heat emission due to losses of electricity in the system.
Technology:  Electricity production with grid-connected photovoltaic power plants.
Time period:  Time of publications
Production volume: 14.189 GWh in 2025.
Sampling:  Statistical data and model calculations
Extrapolations:  Use of PV technology data investigated for other countries (Switzerland). Correction of average yield with Swiss data.
Uncertainty:  None
Author: Romain Sacchi, PSI, romain.sacchi@psi.ch</v>
      </c>
    </row>
    <row r="7685" spans="1:19" customFormat="1" x14ac:dyDescent="0.2">
      <c r="A7685" t="s">
        <v>6</v>
      </c>
      <c r="B7685" t="s">
        <v>1709</v>
      </c>
    </row>
    <row r="7686" spans="1:19" customFormat="1" x14ac:dyDescent="0.2">
      <c r="A7686" t="s">
        <v>8</v>
      </c>
      <c r="B7686">
        <v>1</v>
      </c>
    </row>
    <row r="7687" spans="1:19" customFormat="1" x14ac:dyDescent="0.2">
      <c r="A7687" t="s">
        <v>9</v>
      </c>
      <c r="B7687" t="s">
        <v>73</v>
      </c>
    </row>
    <row r="7688" spans="1:19" customFormat="1" x14ac:dyDescent="0.2">
      <c r="A7688" t="s">
        <v>11</v>
      </c>
      <c r="B7688" t="s">
        <v>12</v>
      </c>
    </row>
    <row r="7689" spans="1:19" customFormat="1" x14ac:dyDescent="0.2">
      <c r="A7689" t="s">
        <v>13</v>
      </c>
      <c r="B7689" t="s">
        <v>14</v>
      </c>
    </row>
    <row r="7690" spans="1:19" customFormat="1" x14ac:dyDescent="0.2">
      <c r="A7690" t="s">
        <v>15</v>
      </c>
      <c r="B7690" t="s">
        <v>53</v>
      </c>
    </row>
    <row r="7691" spans="1:19" customFormat="1" x14ac:dyDescent="0.2">
      <c r="A7691" t="s">
        <v>17</v>
      </c>
    </row>
    <row r="7692" spans="1:19" s="2" customFormat="1" x14ac:dyDescent="0.2">
      <c r="A7692" s="2" t="s">
        <v>18</v>
      </c>
      <c r="B7692" s="2" t="s">
        <v>19</v>
      </c>
      <c r="C7692" s="2" t="s">
        <v>6</v>
      </c>
      <c r="D7692" s="2" t="s">
        <v>15</v>
      </c>
      <c r="E7692" s="2" t="s">
        <v>20</v>
      </c>
      <c r="F7692" s="2" t="s">
        <v>13</v>
      </c>
      <c r="G7692" s="2" t="s">
        <v>21</v>
      </c>
      <c r="H7692" s="2" t="s">
        <v>9</v>
      </c>
      <c r="I7692" s="2" t="s">
        <v>4</v>
      </c>
      <c r="J7692" s="2" t="s">
        <v>1925</v>
      </c>
      <c r="K7692" s="2" t="s">
        <v>1998</v>
      </c>
      <c r="L7692" s="2" t="s">
        <v>2002</v>
      </c>
      <c r="M7692" s="2" t="s">
        <v>2003</v>
      </c>
      <c r="N7692" s="2" t="s">
        <v>2001</v>
      </c>
      <c r="O7692" s="2" t="s">
        <v>2000</v>
      </c>
      <c r="P7692" s="2" t="s">
        <v>2004</v>
      </c>
      <c r="Q7692" s="2" t="s">
        <v>1502</v>
      </c>
      <c r="R7692" s="2" t="s">
        <v>2005</v>
      </c>
      <c r="S7692" s="2" t="s">
        <v>2006</v>
      </c>
    </row>
    <row r="7693" spans="1:19" customFormat="1" x14ac:dyDescent="0.2">
      <c r="A7693" t="s">
        <v>335</v>
      </c>
      <c r="B7693">
        <v>3.8502999999999998</v>
      </c>
      <c r="D7693" t="s">
        <v>30</v>
      </c>
      <c r="E7693" t="s">
        <v>336</v>
      </c>
      <c r="F7693" t="s">
        <v>27</v>
      </c>
      <c r="G7693">
        <v>0</v>
      </c>
      <c r="I7693" t="s">
        <v>337</v>
      </c>
    </row>
    <row r="7694" spans="1:19" customFormat="1" x14ac:dyDescent="0.2">
      <c r="A7694" t="s">
        <v>29</v>
      </c>
      <c r="B7694">
        <v>0.25026999999999999</v>
      </c>
      <c r="D7694" t="s">
        <v>30</v>
      </c>
      <c r="E7694" t="s">
        <v>31</v>
      </c>
      <c r="F7694" t="s">
        <v>27</v>
      </c>
      <c r="G7694">
        <v>0</v>
      </c>
      <c r="I7694" t="s">
        <v>338</v>
      </c>
    </row>
    <row r="7695" spans="1:19" customFormat="1" x14ac:dyDescent="0.2">
      <c r="A7695" t="s">
        <v>1460</v>
      </c>
      <c r="B7695">
        <v>1</v>
      </c>
      <c r="C7695" t="str">
        <f>B7685</f>
        <v>HN</v>
      </c>
      <c r="D7695" t="s">
        <v>53</v>
      </c>
      <c r="E7695" t="s">
        <v>339</v>
      </c>
      <c r="F7695" t="s">
        <v>33</v>
      </c>
      <c r="G7695">
        <v>0</v>
      </c>
      <c r="H7695" t="s">
        <v>73</v>
      </c>
      <c r="J7695">
        <f>VLOOKUP(C7695,'extension - production vol'!$B$6:$D$235,3,0)</f>
        <v>14.189</v>
      </c>
    </row>
    <row r="7696" spans="1:19" customFormat="1" ht="16" x14ac:dyDescent="0.2">
      <c r="A7696" t="s">
        <v>1434</v>
      </c>
      <c r="B7696" s="4">
        <f t="shared" ref="B7696:B7706" si="831">M7696*S7696</f>
        <v>1.8235578849595864E-8</v>
      </c>
      <c r="C7696" t="s">
        <v>49</v>
      </c>
      <c r="D7696" t="s">
        <v>15</v>
      </c>
      <c r="F7696" t="s">
        <v>36</v>
      </c>
      <c r="G7696">
        <v>0</v>
      </c>
      <c r="H7696" t="s">
        <v>1434</v>
      </c>
      <c r="I7696" t="s">
        <v>340</v>
      </c>
      <c r="K7696" t="s">
        <v>2007</v>
      </c>
      <c r="L7696">
        <f>IF(K7696="residential",VLOOKUP(B7685,parameters!$C$41:$AG$178,18,0),IF(K7696="commercial",1-VLOOKUP(B7685,parameters!$C$41:$AG$178,18,0),1))</f>
        <v>0.82233248462317254</v>
      </c>
      <c r="M7696" s="4">
        <f>INDEX(parameters!$D$41:$AG$178,MATCH('PV (extension)'!B7685,parameters!$C$41:$C$178,0),MATCH('PV (extension)'!A7696,parameters!$D$5:$AG$5,0))/L7696</f>
        <v>0.12277778707072071</v>
      </c>
      <c r="N7696" s="3" t="s">
        <v>1505</v>
      </c>
      <c r="O7696">
        <f>INDEX(parameters!$C$196:$EJ$198,MATCH('PV (extension)'!N7696,parameters!$B$196:$B$198,0),MATCH('PV (extension)'!B7685,parameters!$C$195:$EJ$195,0))</f>
        <v>1438.6474980193755</v>
      </c>
      <c r="P7696">
        <v>156</v>
      </c>
      <c r="Q7696">
        <v>30</v>
      </c>
      <c r="R7696">
        <f t="shared" ref="R7696:R7706" si="832">Q7696*P7696*O7696</f>
        <v>6732870.2907306775</v>
      </c>
      <c r="S7696">
        <f t="shared" ref="S7696:S7706" si="833">1/R7696</f>
        <v>1.4852506536131057E-7</v>
      </c>
    </row>
    <row r="7697" spans="1:19" customFormat="1" ht="16" x14ac:dyDescent="0.2">
      <c r="A7697" t="s">
        <v>1435</v>
      </c>
      <c r="B7697" s="4">
        <f t="shared" si="831"/>
        <v>9.525605463464781E-9</v>
      </c>
      <c r="C7697" t="s">
        <v>49</v>
      </c>
      <c r="D7697" t="s">
        <v>15</v>
      </c>
      <c r="F7697" t="s">
        <v>36</v>
      </c>
      <c r="G7697">
        <v>0</v>
      </c>
      <c r="H7697" t="s">
        <v>1435</v>
      </c>
      <c r="I7697" t="s">
        <v>340</v>
      </c>
      <c r="K7697" t="s">
        <v>2007</v>
      </c>
      <c r="L7697">
        <f>L7696</f>
        <v>0.82233248462317254</v>
      </c>
      <c r="M7697" s="4">
        <f>INDEX(parameters!$D$41:$AG$178,MATCH('PV (extension)'!B7685,parameters!$C$41:$C$178,0),MATCH('PV (extension)'!A7697,parameters!$D$5:$AG$5,0))/L7697</f>
        <v>6.4134666026183854E-2</v>
      </c>
      <c r="N7697" s="3" t="s">
        <v>1505</v>
      </c>
      <c r="O7697">
        <f>INDEX(parameters!$C$196:$EJ$198,MATCH('PV (extension)'!N7697,parameters!$B$196:$B$198,0),MATCH('PV (extension)'!B7685,parameters!$C$195:$EJ$195,0))</f>
        <v>1438.6474980193755</v>
      </c>
      <c r="P7697">
        <v>156</v>
      </c>
      <c r="Q7697">
        <v>30</v>
      </c>
      <c r="R7697">
        <f t="shared" si="832"/>
        <v>6732870.2907306775</v>
      </c>
      <c r="S7697">
        <f t="shared" si="833"/>
        <v>1.4852506536131057E-7</v>
      </c>
    </row>
    <row r="7698" spans="1:19" customFormat="1" x14ac:dyDescent="0.2">
      <c r="A7698" t="s">
        <v>1452</v>
      </c>
      <c r="B7698" s="4">
        <f t="shared" si="831"/>
        <v>4.6949527262587493E-10</v>
      </c>
      <c r="C7698" t="s">
        <v>35</v>
      </c>
      <c r="D7698" t="s">
        <v>15</v>
      </c>
      <c r="F7698" t="s">
        <v>36</v>
      </c>
      <c r="G7698">
        <v>0</v>
      </c>
      <c r="H7698" t="s">
        <v>1452</v>
      </c>
      <c r="I7698" t="s">
        <v>340</v>
      </c>
      <c r="K7698" t="s">
        <v>2007</v>
      </c>
      <c r="L7698">
        <f t="shared" ref="L7698:L7706" si="834">L7697</f>
        <v>0.82233248462317254</v>
      </c>
      <c r="M7698" s="4">
        <f>INDEX(parameters!$D$41:$AG$178,MATCH('PV (extension)'!B7685,parameters!$C$41:$C$178,0),MATCH('PV (extension)'!A7698,parameters!$D$5:$AG$5,0))/L7698</f>
        <v>1.2287226816964775E-2</v>
      </c>
      <c r="N7698" t="s">
        <v>1507</v>
      </c>
      <c r="O7698">
        <f>INDEX(parameters!$C$196:$EJ$198,MATCH('PV (extension)'!N7698,parameters!$B$196:$B$198,0),MATCH('PV (extension)'!B7685,parameters!$C$195:$EJ$195,0))</f>
        <v>1530.47606172274</v>
      </c>
      <c r="P7698">
        <v>570</v>
      </c>
      <c r="Q7698">
        <v>30</v>
      </c>
      <c r="R7698">
        <f t="shared" si="832"/>
        <v>26171140.655458856</v>
      </c>
      <c r="S7698">
        <f t="shared" si="833"/>
        <v>3.8210027341372947E-8</v>
      </c>
    </row>
    <row r="7699" spans="1:19" customFormat="1" x14ac:dyDescent="0.2">
      <c r="A7699" t="s">
        <v>1453</v>
      </c>
      <c r="B7699" s="4">
        <f t="shared" si="831"/>
        <v>3.4488760815853869E-9</v>
      </c>
      <c r="C7699" t="s">
        <v>35</v>
      </c>
      <c r="D7699" t="s">
        <v>15</v>
      </c>
      <c r="F7699" t="s">
        <v>36</v>
      </c>
      <c r="G7699">
        <v>0</v>
      </c>
      <c r="H7699" t="s">
        <v>1453</v>
      </c>
      <c r="I7699" t="s">
        <v>340</v>
      </c>
      <c r="K7699" t="s">
        <v>2007</v>
      </c>
      <c r="L7699">
        <f t="shared" si="834"/>
        <v>0.82233248462317254</v>
      </c>
      <c r="M7699" s="4">
        <f>INDEX(parameters!$D$41:$AG$178,MATCH('PV (extension)'!B7685,parameters!$C$41:$C$178,0),MATCH('PV (extension)'!A7699,parameters!$D$5:$AG$5,0))/L7699</f>
        <v>9.0261021034418951E-2</v>
      </c>
      <c r="N7699" t="s">
        <v>1507</v>
      </c>
      <c r="O7699">
        <f>INDEX(parameters!$C$196:$EJ$198,MATCH('PV (extension)'!N7699,parameters!$B$196:$B$198,0),MATCH('PV (extension)'!B7685,parameters!$C$195:$EJ$195,0))</f>
        <v>1530.47606172274</v>
      </c>
      <c r="P7699">
        <v>570</v>
      </c>
      <c r="Q7699">
        <v>30</v>
      </c>
      <c r="R7699">
        <f t="shared" si="832"/>
        <v>26171140.655458856</v>
      </c>
      <c r="S7699">
        <f t="shared" si="833"/>
        <v>3.8210027341372947E-8</v>
      </c>
    </row>
    <row r="7700" spans="1:19" customFormat="1" x14ac:dyDescent="0.2">
      <c r="A7700" t="s">
        <v>1454</v>
      </c>
      <c r="B7700" s="4">
        <f t="shared" si="831"/>
        <v>3.6555639086572442E-11</v>
      </c>
      <c r="C7700" t="s">
        <v>35</v>
      </c>
      <c r="D7700" t="s">
        <v>15</v>
      </c>
      <c r="F7700" t="s">
        <v>36</v>
      </c>
      <c r="G7700">
        <v>0</v>
      </c>
      <c r="H7700" t="s">
        <v>1454</v>
      </c>
      <c r="I7700" t="s">
        <v>340</v>
      </c>
      <c r="K7700" t="s">
        <v>2007</v>
      </c>
      <c r="L7700">
        <f t="shared" si="834"/>
        <v>0.82233248462317254</v>
      </c>
      <c r="M7700" s="4">
        <f>INDEX(parameters!$D$41:$AG$178,MATCH('PV (extension)'!B7685,parameters!$C$41:$C$178,0),MATCH('PV (extension)'!A7700,parameters!$D$5:$AG$5,0))/L7700</f>
        <v>9.5670277228487681E-4</v>
      </c>
      <c r="N7700" t="s">
        <v>1507</v>
      </c>
      <c r="O7700">
        <f>INDEX(parameters!$C$196:$EJ$198,MATCH('PV (extension)'!N7700,parameters!$B$196:$B$198,0),MATCH('PV (extension)'!B7685,parameters!$C$195:$EJ$195,0))</f>
        <v>1530.47606172274</v>
      </c>
      <c r="P7700">
        <v>570</v>
      </c>
      <c r="Q7700">
        <v>30</v>
      </c>
      <c r="R7700">
        <f t="shared" si="832"/>
        <v>26171140.655458856</v>
      </c>
      <c r="S7700">
        <f t="shared" si="833"/>
        <v>3.8210027341372947E-8</v>
      </c>
    </row>
    <row r="7701" spans="1:19" customFormat="1" x14ac:dyDescent="0.2">
      <c r="A7701" t="s">
        <v>1455</v>
      </c>
      <c r="B7701" s="4">
        <f t="shared" si="831"/>
        <v>1.2233315518121228E-8</v>
      </c>
      <c r="C7701" t="s">
        <v>35</v>
      </c>
      <c r="D7701" t="s">
        <v>15</v>
      </c>
      <c r="F7701" t="s">
        <v>36</v>
      </c>
      <c r="G7701">
        <v>0</v>
      </c>
      <c r="H7701" t="s">
        <v>1455</v>
      </c>
      <c r="I7701" t="s">
        <v>340</v>
      </c>
      <c r="K7701" t="s">
        <v>2007</v>
      </c>
      <c r="L7701">
        <f t="shared" si="834"/>
        <v>0.82233248462317254</v>
      </c>
      <c r="M7701" s="4">
        <f>INDEX(parameters!$D$41:$AG$178,MATCH('PV (extension)'!B7685,parameters!$C$41:$C$178,0),MATCH('PV (extension)'!A7701,parameters!$D$5:$AG$5,0))/L7701</f>
        <v>0.32015982110735819</v>
      </c>
      <c r="N7701" t="s">
        <v>1507</v>
      </c>
      <c r="O7701">
        <f>INDEX(parameters!$C$196:$EJ$198,MATCH('PV (extension)'!N7701,parameters!$B$196:$B$198,0),MATCH('PV (extension)'!B7685,parameters!$C$195:$EJ$195,0))</f>
        <v>1530.47606172274</v>
      </c>
      <c r="P7701">
        <v>570</v>
      </c>
      <c r="Q7701">
        <v>30</v>
      </c>
      <c r="R7701">
        <f t="shared" si="832"/>
        <v>26171140.655458856</v>
      </c>
      <c r="S7701">
        <f t="shared" si="833"/>
        <v>3.8210027341372947E-8</v>
      </c>
    </row>
    <row r="7702" spans="1:19" customFormat="1" x14ac:dyDescent="0.2">
      <c r="A7702" t="s">
        <v>1456</v>
      </c>
      <c r="B7702" s="4">
        <f t="shared" si="831"/>
        <v>6.4890772260429354E-9</v>
      </c>
      <c r="C7702" t="s">
        <v>35</v>
      </c>
      <c r="D7702" t="s">
        <v>15</v>
      </c>
      <c r="F7702" t="s">
        <v>36</v>
      </c>
      <c r="G7702">
        <v>0</v>
      </c>
      <c r="H7702" t="s">
        <v>1456</v>
      </c>
      <c r="I7702" t="s">
        <v>340</v>
      </c>
      <c r="K7702" t="s">
        <v>2007</v>
      </c>
      <c r="L7702">
        <f t="shared" si="834"/>
        <v>0.82233248462317254</v>
      </c>
      <c r="M7702" s="4">
        <f>INDEX(parameters!$D$41:$AG$178,MATCH('PV (extension)'!B7685,parameters!$C$41:$C$178,0),MATCH('PV (extension)'!A7702,parameters!$D$5:$AG$5,0))/L7702</f>
        <v>0.16982655280690445</v>
      </c>
      <c r="N7702" t="s">
        <v>1507</v>
      </c>
      <c r="O7702">
        <f>INDEX(parameters!$C$196:$EJ$198,MATCH('PV (extension)'!N7702,parameters!$B$196:$B$198,0),MATCH('PV (extension)'!B7685,parameters!$C$195:$EJ$195,0))</f>
        <v>1530.47606172274</v>
      </c>
      <c r="P7702">
        <v>570</v>
      </c>
      <c r="Q7702">
        <v>30</v>
      </c>
      <c r="R7702">
        <f t="shared" si="832"/>
        <v>26171140.655458856</v>
      </c>
      <c r="S7702">
        <f t="shared" si="833"/>
        <v>3.8210027341372947E-8</v>
      </c>
    </row>
    <row r="7703" spans="1:19" customFormat="1" ht="16" x14ac:dyDescent="0.2">
      <c r="A7703" t="s">
        <v>1461</v>
      </c>
      <c r="B7703" s="4">
        <f t="shared" si="831"/>
        <v>2.0024417949948423E-9</v>
      </c>
      <c r="C7703" t="s">
        <v>49</v>
      </c>
      <c r="D7703" t="s">
        <v>15</v>
      </c>
      <c r="F7703" t="s">
        <v>36</v>
      </c>
      <c r="G7703">
        <v>0</v>
      </c>
      <c r="H7703" t="s">
        <v>1461</v>
      </c>
      <c r="I7703" t="s">
        <v>340</v>
      </c>
      <c r="K7703" t="s">
        <v>2007</v>
      </c>
      <c r="L7703">
        <f t="shared" si="834"/>
        <v>0.82233248462317254</v>
      </c>
      <c r="M7703" s="4">
        <f>INDEX(parameters!$D$41:$AG$178,MATCH('PV (extension)'!B7685,parameters!$C$41:$C$178,0),MATCH('PV (extension)'!A7703,parameters!$D$5:$AG$5,0))/L7703</f>
        <v>8.0374539804535308E-3</v>
      </c>
      <c r="N7703" s="3" t="s">
        <v>1505</v>
      </c>
      <c r="O7703">
        <f>INDEX(parameters!$C$196:$EJ$198,MATCH('PV (extension)'!N7703,parameters!$B$196:$B$198,0),MATCH('PV (extension)'!B7685,parameters!$C$195:$EJ$195,0))</f>
        <v>1438.6474980193755</v>
      </c>
      <c r="P7703">
        <v>93</v>
      </c>
      <c r="Q7703">
        <v>30</v>
      </c>
      <c r="R7703">
        <f t="shared" si="832"/>
        <v>4013826.5194740575</v>
      </c>
      <c r="S7703">
        <f t="shared" si="833"/>
        <v>2.491388193157468E-7</v>
      </c>
    </row>
    <row r="7704" spans="1:19" customFormat="1" ht="16" x14ac:dyDescent="0.2">
      <c r="A7704" t="s">
        <v>1457</v>
      </c>
      <c r="B7704" s="4">
        <f t="shared" si="831"/>
        <v>3.3954310251887654E-8</v>
      </c>
      <c r="C7704" t="s">
        <v>49</v>
      </c>
      <c r="D7704" t="s">
        <v>15</v>
      </c>
      <c r="F7704" t="s">
        <v>36</v>
      </c>
      <c r="G7704">
        <v>0</v>
      </c>
      <c r="H7704" t="s">
        <v>1457</v>
      </c>
      <c r="I7704" t="s">
        <v>340</v>
      </c>
      <c r="K7704" t="s">
        <v>2007</v>
      </c>
      <c r="L7704">
        <f t="shared" si="834"/>
        <v>0.82233248462317254</v>
      </c>
      <c r="M7704" s="4">
        <f>INDEX(parameters!$D$41:$AG$178,MATCH('PV (extension)'!B7685,parameters!$C$41:$C$178,0),MATCH('PV (extension)'!A7704,parameters!$D$5:$AG$5,0))/L7704</f>
        <v>0.13628671093947653</v>
      </c>
      <c r="N7704" s="3" t="s">
        <v>1505</v>
      </c>
      <c r="O7704">
        <f>INDEX(parameters!$C$196:$EJ$198,MATCH('PV (extension)'!N7704,parameters!$B$196:$B$198,0),MATCH('PV (extension)'!B7685,parameters!$C$195:$EJ$195,0))</f>
        <v>1438.6474980193755</v>
      </c>
      <c r="P7704">
        <v>93</v>
      </c>
      <c r="Q7704">
        <v>30</v>
      </c>
      <c r="R7704">
        <f t="shared" si="832"/>
        <v>4013826.5194740575</v>
      </c>
      <c r="S7704">
        <f t="shared" si="833"/>
        <v>2.491388193157468E-7</v>
      </c>
    </row>
    <row r="7705" spans="1:19" customFormat="1" ht="16" x14ac:dyDescent="0.2">
      <c r="A7705" t="s">
        <v>1462</v>
      </c>
      <c r="B7705" s="4">
        <f t="shared" si="831"/>
        <v>1.0585774802486826E-9</v>
      </c>
      <c r="C7705" t="s">
        <v>49</v>
      </c>
      <c r="D7705" t="s">
        <v>15</v>
      </c>
      <c r="F7705" t="s">
        <v>36</v>
      </c>
      <c r="G7705">
        <v>0</v>
      </c>
      <c r="H7705" t="s">
        <v>1462</v>
      </c>
      <c r="I7705" t="s">
        <v>340</v>
      </c>
      <c r="K7705" t="s">
        <v>2007</v>
      </c>
      <c r="L7705">
        <f t="shared" si="834"/>
        <v>0.82233248462317254</v>
      </c>
      <c r="M7705" s="4">
        <f>INDEX(parameters!$D$41:$AG$178,MATCH('PV (extension)'!B7685,parameters!$C$41:$C$178,0),MATCH('PV (extension)'!A7705,parameters!$D$5:$AG$5,0))/L7705</f>
        <v>4.2489463631401872E-3</v>
      </c>
      <c r="N7705" s="3" t="s">
        <v>1505</v>
      </c>
      <c r="O7705">
        <f>INDEX(parameters!$C$196:$EJ$198,MATCH('PV (extension)'!N7705,parameters!$B$196:$B$198,0),MATCH('PV (extension)'!B7685,parameters!$C$195:$EJ$195,0))</f>
        <v>1438.6474980193755</v>
      </c>
      <c r="P7705">
        <v>93</v>
      </c>
      <c r="Q7705">
        <v>30</v>
      </c>
      <c r="R7705">
        <f t="shared" si="832"/>
        <v>4013826.5194740575</v>
      </c>
      <c r="S7705">
        <f t="shared" si="833"/>
        <v>2.491388193157468E-7</v>
      </c>
    </row>
    <row r="7706" spans="1:19" customFormat="1" ht="16" x14ac:dyDescent="0.2">
      <c r="A7706" t="s">
        <v>1458</v>
      </c>
      <c r="B7706" s="4">
        <f t="shared" si="831"/>
        <v>1.7785624715613113E-8</v>
      </c>
      <c r="C7706" t="s">
        <v>49</v>
      </c>
      <c r="D7706" t="s">
        <v>15</v>
      </c>
      <c r="F7706" t="s">
        <v>36</v>
      </c>
      <c r="G7706">
        <v>0</v>
      </c>
      <c r="H7706" t="s">
        <v>1458</v>
      </c>
      <c r="I7706" t="s">
        <v>340</v>
      </c>
      <c r="K7706" t="s">
        <v>2007</v>
      </c>
      <c r="L7706">
        <f t="shared" si="834"/>
        <v>0.82233248462317254</v>
      </c>
      <c r="M7706" s="4">
        <f>INDEX(parameters!$D$41:$AG$178,MATCH('PV (extension)'!B7685,parameters!$C$41:$C$178,0),MATCH('PV (extension)'!A7706,parameters!$D$5:$AG$5,0))/L7706</f>
        <v>7.1388412148941149E-2</v>
      </c>
      <c r="N7706" s="3" t="s">
        <v>1505</v>
      </c>
      <c r="O7706">
        <f>INDEX(parameters!$C$196:$EJ$198,MATCH('PV (extension)'!N7706,parameters!$B$196:$B$198,0),MATCH('PV (extension)'!B7685,parameters!$C$195:$EJ$195,0))</f>
        <v>1438.6474980193755</v>
      </c>
      <c r="P7706">
        <v>93</v>
      </c>
      <c r="Q7706">
        <v>30</v>
      </c>
      <c r="R7706">
        <f t="shared" si="832"/>
        <v>4013826.5194740575</v>
      </c>
      <c r="S7706">
        <f t="shared" si="833"/>
        <v>2.491388193157468E-7</v>
      </c>
    </row>
    <row r="7707" spans="1:19" customFormat="1" x14ac:dyDescent="0.2">
      <c r="A7707" t="s">
        <v>442</v>
      </c>
      <c r="B7707">
        <v>3.7025999999999999E-3</v>
      </c>
      <c r="C7707" t="s">
        <v>42</v>
      </c>
      <c r="D7707" t="s">
        <v>16</v>
      </c>
      <c r="F7707" t="s">
        <v>36</v>
      </c>
      <c r="G7707">
        <v>0</v>
      </c>
      <c r="H7707" t="s">
        <v>443</v>
      </c>
      <c r="I7707" t="s">
        <v>353</v>
      </c>
      <c r="M7707" s="4"/>
    </row>
    <row r="7708" spans="1:19" customFormat="1" x14ac:dyDescent="0.2">
      <c r="A7708" t="s">
        <v>354</v>
      </c>
      <c r="B7708">
        <v>-3.3322999999999998E-6</v>
      </c>
      <c r="C7708" t="s">
        <v>49</v>
      </c>
      <c r="D7708" t="s">
        <v>250</v>
      </c>
      <c r="F7708" t="s">
        <v>36</v>
      </c>
      <c r="G7708">
        <v>0</v>
      </c>
      <c r="H7708" t="s">
        <v>355</v>
      </c>
      <c r="I7708" t="s">
        <v>353</v>
      </c>
      <c r="M7708" s="4"/>
    </row>
    <row r="7709" spans="1:19" customFormat="1" x14ac:dyDescent="0.2">
      <c r="M7709" s="4"/>
    </row>
    <row r="7710" spans="1:19" s="2" customFormat="1" x14ac:dyDescent="0.2">
      <c r="A7710" s="2" t="s">
        <v>2</v>
      </c>
      <c r="B7710" s="2" t="s">
        <v>332</v>
      </c>
      <c r="M7710" s="4"/>
    </row>
    <row r="7711" spans="1:19" x14ac:dyDescent="0.2">
      <c r="A7711" s="29" t="s">
        <v>4</v>
      </c>
      <c r="B771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")&amp;HLOOKUP(B7712,parameters!$C$195:$EJ$198,2,0)&amp;" kWh/kWp.
Annual output, Facade: "&amp;HLOOKUP(B7712,parameters!$C$195:$EJ$198,3,0)&amp;" kWh/kWp.
Annual output, Open-ground: "&amp;HLOOKUP(B7712,parameters!$C$195:$EJ$198,4,0)&amp;_xlfn._LONGTEXT("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")&amp;VLOOKUP(B7712,'extension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1438.64749801938 kWh/kWp.
Annual output, Facade: 1010.11420073701 kWh/kWp.
Annual output, Open-ground: 1530.47606172274 kWh/kWp.
Amount of solar energy transformed to electricity. Waste heat emission due to losses of electricity in the system.
Technology:  Electricity production with grid-connected photovoltaic power plants.
Time period:  Time of publications
Production volume: 14.189 GWh in 2025.
Sampling:  Statistical data and model calculations
Extrapolations:  Use of PV technology data investigated for other countries (Switzerland). Correction of average yield with Swiss data.
Uncertainty:  None
Author: Romain Sacchi, PSI, romain.sacchi@psi.ch</v>
      </c>
      <c r="M7711" s="30"/>
    </row>
    <row r="7712" spans="1:19" customFormat="1" x14ac:dyDescent="0.2">
      <c r="A7712" t="s">
        <v>6</v>
      </c>
      <c r="B7712" t="s">
        <v>1709</v>
      </c>
    </row>
    <row r="7713" spans="1:22" customFormat="1" x14ac:dyDescent="0.2">
      <c r="A7713" t="s">
        <v>8</v>
      </c>
      <c r="B7713">
        <v>1</v>
      </c>
    </row>
    <row r="7714" spans="1:22" customFormat="1" x14ac:dyDescent="0.2">
      <c r="A7714" t="s">
        <v>9</v>
      </c>
      <c r="B7714" t="s">
        <v>73</v>
      </c>
    </row>
    <row r="7715" spans="1:22" customFormat="1" x14ac:dyDescent="0.2">
      <c r="A7715" t="s">
        <v>11</v>
      </c>
      <c r="B7715" t="s">
        <v>12</v>
      </c>
    </row>
    <row r="7716" spans="1:22" customFormat="1" x14ac:dyDescent="0.2">
      <c r="A7716" t="s">
        <v>13</v>
      </c>
      <c r="B7716" t="s">
        <v>14</v>
      </c>
    </row>
    <row r="7717" spans="1:22" customFormat="1" x14ac:dyDescent="0.2">
      <c r="A7717" t="s">
        <v>15</v>
      </c>
      <c r="B7717" t="s">
        <v>53</v>
      </c>
    </row>
    <row r="7718" spans="1:22" customFormat="1" x14ac:dyDescent="0.2">
      <c r="A7718" t="s">
        <v>17</v>
      </c>
    </row>
    <row r="7719" spans="1:22" s="2" customFormat="1" x14ac:dyDescent="0.2">
      <c r="A7719" s="2" t="s">
        <v>18</v>
      </c>
      <c r="B7719" s="2" t="s">
        <v>19</v>
      </c>
      <c r="C7719" s="2" t="s">
        <v>6</v>
      </c>
      <c r="D7719" s="2" t="s">
        <v>15</v>
      </c>
      <c r="E7719" s="2" t="s">
        <v>20</v>
      </c>
      <c r="F7719" s="2" t="s">
        <v>13</v>
      </c>
      <c r="G7719" s="2" t="s">
        <v>21</v>
      </c>
      <c r="H7719" s="2" t="s">
        <v>22</v>
      </c>
      <c r="I7719" s="2" t="s">
        <v>23</v>
      </c>
      <c r="J7719" s="2" t="s">
        <v>4</v>
      </c>
      <c r="K7719" s="2" t="s">
        <v>24</v>
      </c>
      <c r="L7719" s="2" t="s">
        <v>9</v>
      </c>
      <c r="M7719" s="2" t="s">
        <v>1925</v>
      </c>
      <c r="N7719" s="2" t="s">
        <v>1998</v>
      </c>
      <c r="O7719" s="2" t="s">
        <v>2002</v>
      </c>
      <c r="P7719" s="2" t="s">
        <v>2003</v>
      </c>
      <c r="Q7719" s="2" t="s">
        <v>2001</v>
      </c>
      <c r="R7719" s="2" t="s">
        <v>2000</v>
      </c>
      <c r="S7719" s="2" t="s">
        <v>2004</v>
      </c>
      <c r="T7719" s="2" t="s">
        <v>1502</v>
      </c>
      <c r="U7719" s="2" t="s">
        <v>2005</v>
      </c>
      <c r="V7719" s="2" t="s">
        <v>2006</v>
      </c>
    </row>
    <row r="7720" spans="1:22" customFormat="1" x14ac:dyDescent="0.2">
      <c r="A7720" t="s">
        <v>335</v>
      </c>
      <c r="B7720">
        <v>3.8502999999999998</v>
      </c>
      <c r="D7720" t="s">
        <v>30</v>
      </c>
      <c r="E7720" t="s">
        <v>336</v>
      </c>
      <c r="F7720" t="s">
        <v>27</v>
      </c>
      <c r="G7720">
        <v>2</v>
      </c>
      <c r="H7720">
        <v>1.348151067341848</v>
      </c>
      <c r="I7720">
        <v>4.3409845976280087E-2</v>
      </c>
      <c r="J7720" t="s">
        <v>337</v>
      </c>
    </row>
    <row r="7721" spans="1:22" customFormat="1" x14ac:dyDescent="0.2">
      <c r="A7721" t="s">
        <v>29</v>
      </c>
      <c r="B7721">
        <v>0.25026999999999999</v>
      </c>
      <c r="D7721" t="s">
        <v>30</v>
      </c>
      <c r="E7721" t="s">
        <v>31</v>
      </c>
      <c r="F7721" t="s">
        <v>27</v>
      </c>
      <c r="G7721">
        <v>2</v>
      </c>
      <c r="H7721">
        <v>-1.385214943900327</v>
      </c>
      <c r="I7721">
        <v>2.439508208471609E-2</v>
      </c>
      <c r="J7721" t="s">
        <v>358</v>
      </c>
    </row>
    <row r="7722" spans="1:22" customFormat="1" x14ac:dyDescent="0.2">
      <c r="A7722" t="s">
        <v>332</v>
      </c>
      <c r="B7722">
        <v>1</v>
      </c>
      <c r="C7722" t="str">
        <f>B7712</f>
        <v>HN</v>
      </c>
      <c r="D7722" t="s">
        <v>53</v>
      </c>
      <c r="E7722" t="s">
        <v>339</v>
      </c>
      <c r="F7722" t="s">
        <v>33</v>
      </c>
      <c r="G7722">
        <v>0</v>
      </c>
      <c r="H7722">
        <v>1</v>
      </c>
      <c r="L7722" t="s">
        <v>73</v>
      </c>
      <c r="M7722">
        <f>VLOOKUP(C7722,'extension - production vol'!$B$6:$D$235,3,0)</f>
        <v>14.189</v>
      </c>
    </row>
    <row r="7723" spans="1:22" customFormat="1" ht="16" x14ac:dyDescent="0.2">
      <c r="A7723" t="s">
        <v>1434</v>
      </c>
      <c r="B7723" s="4">
        <f t="shared" ref="B7723:B7749" si="835">P7723*V7723</f>
        <v>1.4995708863929941E-8</v>
      </c>
      <c r="C7723" t="s">
        <v>49</v>
      </c>
      <c r="D7723" t="s">
        <v>15</v>
      </c>
      <c r="F7723" t="s">
        <v>36</v>
      </c>
      <c r="G7723">
        <v>2</v>
      </c>
      <c r="H7723">
        <v>-18.46800298604678</v>
      </c>
      <c r="I7723">
        <v>9.798894162072011E-2</v>
      </c>
      <c r="J7723" t="s">
        <v>340</v>
      </c>
      <c r="L7723" t="s">
        <v>1434</v>
      </c>
      <c r="N7723" t="s">
        <v>2008</v>
      </c>
      <c r="O7723">
        <v>1</v>
      </c>
      <c r="P7723" s="4">
        <f>INDEX(parameters!$D$41:$AG$178,MATCH('PV (extension)'!B7712,parameters!$C$41:$C$178,0),MATCH('PV (extension)'!A7723,parameters!$D$5:$AG$5,0))/O7723</f>
        <v>0.10096416269840058</v>
      </c>
      <c r="Q7723" s="3" t="s">
        <v>1505</v>
      </c>
      <c r="R7723">
        <f>INDEX(parameters!$C$196:$EJ$198,MATCH('PV (extension)'!Q7723,parameters!$B$196:$B$198,0),MATCH('PV (extension)'!B7712,parameters!$C$195:$EJ$195,0))</f>
        <v>1438.6474980193755</v>
      </c>
      <c r="S7723">
        <v>156</v>
      </c>
      <c r="T7723">
        <v>30</v>
      </c>
      <c r="U7723">
        <f t="shared" ref="U7723:U7749" si="836">T7723*S7723*R7723</f>
        <v>6732870.2907306775</v>
      </c>
      <c r="V7723">
        <f t="shared" ref="V7723:V7749" si="837">1/U7723</f>
        <v>1.4852506536131057E-7</v>
      </c>
    </row>
    <row r="7724" spans="1:22" customFormat="1" ht="16" x14ac:dyDescent="0.2">
      <c r="A7724" t="s">
        <v>1435</v>
      </c>
      <c r="B7724" s="4">
        <f t="shared" si="835"/>
        <v>7.8332148083110595E-9</v>
      </c>
      <c r="C7724" t="s">
        <v>49</v>
      </c>
      <c r="D7724" t="s">
        <v>15</v>
      </c>
      <c r="F7724" t="s">
        <v>36</v>
      </c>
      <c r="G7724">
        <v>2</v>
      </c>
      <c r="H7724">
        <v>-19.10362020104489</v>
      </c>
      <c r="I7724">
        <v>9.798894162072011E-2</v>
      </c>
      <c r="J7724" t="s">
        <v>340</v>
      </c>
      <c r="L7724" t="s">
        <v>1435</v>
      </c>
      <c r="N7724" t="s">
        <v>2008</v>
      </c>
      <c r="O7724">
        <v>1</v>
      </c>
      <c r="P7724" s="4">
        <f>INDEX(parameters!$D$41:$AG$178,MATCH('PV (extension)'!B7712,parameters!$C$41:$C$178,0),MATCH('PV (extension)'!A7724,parameters!$D$5:$AG$5,0))/O7724</f>
        <v>5.2740019263789135E-2</v>
      </c>
      <c r="Q7724" s="3" t="s">
        <v>1505</v>
      </c>
      <c r="R7724">
        <f>INDEX(parameters!$C$196:$EJ$198,MATCH('PV (extension)'!Q7724,parameters!$B$196:$B$198,0),MATCH('PV (extension)'!B7712,parameters!$C$195:$EJ$195,0))</f>
        <v>1438.6474980193755</v>
      </c>
      <c r="S7724">
        <v>156</v>
      </c>
      <c r="T7724">
        <v>30</v>
      </c>
      <c r="U7724">
        <f t="shared" si="836"/>
        <v>6732870.2907306775</v>
      </c>
      <c r="V7724">
        <f t="shared" si="837"/>
        <v>1.4852506536131057E-7</v>
      </c>
    </row>
    <row r="7725" spans="1:22" customFormat="1" ht="16" x14ac:dyDescent="0.2">
      <c r="A7725" t="s">
        <v>1439</v>
      </c>
      <c r="B7725" s="4">
        <f t="shared" si="835"/>
        <v>7.0253194735569104E-9</v>
      </c>
      <c r="C7725" t="s">
        <v>49</v>
      </c>
      <c r="D7725" t="s">
        <v>15</v>
      </c>
      <c r="F7725" t="s">
        <v>36</v>
      </c>
      <c r="G7725">
        <v>2</v>
      </c>
      <c r="H7725">
        <v>-19.697439318003951</v>
      </c>
      <c r="I7725">
        <v>9.798894162072011E-2</v>
      </c>
      <c r="J7725" t="s">
        <v>340</v>
      </c>
      <c r="L7725" t="s">
        <v>1439</v>
      </c>
      <c r="N7725" t="s">
        <v>2008</v>
      </c>
      <c r="O7725">
        <v>1</v>
      </c>
      <c r="P7725" s="4">
        <f>INDEX(parameters!$D$41:$AG$178,MATCH('PV (extension)'!B7712,parameters!$C$41:$C$178,0),MATCH('PV (extension)'!A7725,parameters!$D$5:$AG$5,0))/O7725</f>
        <v>9.0962624550774995E-4</v>
      </c>
      <c r="Q7725" s="3" t="s">
        <v>1505</v>
      </c>
      <c r="R7725">
        <f>INDEX(parameters!$C$196:$EJ$198,MATCH('PV (extension)'!Q7725,parameters!$B$196:$B$198,0),MATCH('PV (extension)'!B7712,parameters!$C$195:$EJ$195,0))</f>
        <v>1438.6474980193755</v>
      </c>
      <c r="S7725">
        <v>3</v>
      </c>
      <c r="T7725">
        <v>30</v>
      </c>
      <c r="U7725">
        <f t="shared" si="836"/>
        <v>129478.27482174379</v>
      </c>
      <c r="V7725">
        <f t="shared" si="837"/>
        <v>7.7233033987881507E-6</v>
      </c>
    </row>
    <row r="7726" spans="1:22" customFormat="1" ht="16" x14ac:dyDescent="0.2">
      <c r="A7726" t="s">
        <v>1440</v>
      </c>
      <c r="B7726" s="4">
        <f t="shared" si="835"/>
        <v>4.5821284406593789E-8</v>
      </c>
      <c r="C7726" t="s">
        <v>49</v>
      </c>
      <c r="D7726" t="s">
        <v>15</v>
      </c>
      <c r="F7726" t="s">
        <v>36</v>
      </c>
      <c r="G7726">
        <v>2</v>
      </c>
      <c r="H7726">
        <v>-16.692979911025031</v>
      </c>
      <c r="I7726">
        <v>9.798894162072011E-2</v>
      </c>
      <c r="J7726" t="s">
        <v>340</v>
      </c>
      <c r="L7726" t="s">
        <v>1440</v>
      </c>
      <c r="N7726" t="s">
        <v>2008</v>
      </c>
      <c r="O7726">
        <v>1</v>
      </c>
      <c r="P7726" s="4">
        <f>INDEX(parameters!$D$41:$AG$178,MATCH('PV (extension)'!B7712,parameters!$C$41:$C$178,0),MATCH('PV (extension)'!A7726,parameters!$D$5:$AG$5,0))/O7726</f>
        <v>5.9328608550822341E-3</v>
      </c>
      <c r="Q7726" s="3" t="s">
        <v>1505</v>
      </c>
      <c r="R7726">
        <f>INDEX(parameters!$C$196:$EJ$198,MATCH('PV (extension)'!Q7726,parameters!$B$196:$B$198,0),MATCH('PV (extension)'!B7712,parameters!$C$195:$EJ$195,0))</f>
        <v>1438.6474980193755</v>
      </c>
      <c r="S7726">
        <v>3</v>
      </c>
      <c r="T7726">
        <v>30</v>
      </c>
      <c r="U7726">
        <f t="shared" si="836"/>
        <v>129478.27482174379</v>
      </c>
      <c r="V7726">
        <f t="shared" si="837"/>
        <v>7.7233033987881507E-6</v>
      </c>
    </row>
    <row r="7727" spans="1:22" customFormat="1" ht="16" x14ac:dyDescent="0.2">
      <c r="A7727" t="s">
        <v>1441</v>
      </c>
      <c r="B7727" s="4">
        <f t="shared" si="835"/>
        <v>7.1000020550532403E-10</v>
      </c>
      <c r="C7727" t="s">
        <v>35</v>
      </c>
      <c r="D7727" t="s">
        <v>15</v>
      </c>
      <c r="F7727" t="s">
        <v>36</v>
      </c>
      <c r="G7727">
        <v>2</v>
      </c>
      <c r="H7727">
        <v>-21.54326959350907</v>
      </c>
      <c r="I7727">
        <v>9.798894162072011E-2</v>
      </c>
      <c r="J7727" t="s">
        <v>340</v>
      </c>
      <c r="L7727" t="s">
        <v>1441</v>
      </c>
      <c r="N7727" t="s">
        <v>2008</v>
      </c>
      <c r="O7727">
        <v>1</v>
      </c>
      <c r="P7727" s="4">
        <f>INDEX(parameters!$D$41:$AG$178,MATCH('PV (extension)'!B7712,parameters!$C$41:$C$178,0),MATCH('PV (extension)'!A7727,parameters!$D$5:$AG$5,0))/O7727</f>
        <v>9.1929601731912907E-5</v>
      </c>
      <c r="Q7727" s="3" t="s">
        <v>1505</v>
      </c>
      <c r="R7727">
        <f>INDEX(parameters!$C$196:$EJ$198,MATCH('PV (extension)'!Q7727,parameters!$B$196:$B$198,0),MATCH('PV (extension)'!B7712,parameters!$C$195:$EJ$195,0))</f>
        <v>1438.6474980193755</v>
      </c>
      <c r="S7727">
        <v>3</v>
      </c>
      <c r="T7727">
        <v>30</v>
      </c>
      <c r="U7727">
        <f t="shared" si="836"/>
        <v>129478.27482174379</v>
      </c>
      <c r="V7727">
        <f t="shared" si="837"/>
        <v>7.7233033987881507E-6</v>
      </c>
    </row>
    <row r="7728" spans="1:22" customFormat="1" ht="16" x14ac:dyDescent="0.2">
      <c r="A7728" t="s">
        <v>1442</v>
      </c>
      <c r="B7728" s="4">
        <f t="shared" si="835"/>
        <v>1.2343230328830689E-8</v>
      </c>
      <c r="C7728" t="s">
        <v>35</v>
      </c>
      <c r="D7728" t="s">
        <v>15</v>
      </c>
      <c r="F7728" t="s">
        <v>36</v>
      </c>
      <c r="G7728">
        <v>2</v>
      </c>
      <c r="H7728">
        <v>-18.729872499892029</v>
      </c>
      <c r="I7728">
        <v>9.798894162072011E-2</v>
      </c>
      <c r="J7728" t="s">
        <v>340</v>
      </c>
      <c r="L7728" t="s">
        <v>1442</v>
      </c>
      <c r="N7728" t="s">
        <v>2008</v>
      </c>
      <c r="O7728">
        <v>1</v>
      </c>
      <c r="P7728" s="4">
        <f>INDEX(parameters!$D$41:$AG$178,MATCH('PV (extension)'!B7712,parameters!$C$41:$C$178,0),MATCH('PV (extension)'!A7728,parameters!$D$5:$AG$5,0))/O7728</f>
        <v>1.5981801687044229E-3</v>
      </c>
      <c r="Q7728" s="3" t="s">
        <v>1505</v>
      </c>
      <c r="R7728">
        <f>INDEX(parameters!$C$196:$EJ$198,MATCH('PV (extension)'!Q7728,parameters!$B$196:$B$198,0),MATCH('PV (extension)'!B7712,parameters!$C$195:$EJ$195,0))</f>
        <v>1438.6474980193755</v>
      </c>
      <c r="S7728">
        <v>3</v>
      </c>
      <c r="T7728">
        <v>30</v>
      </c>
      <c r="U7728">
        <f t="shared" si="836"/>
        <v>129478.27482174379</v>
      </c>
      <c r="V7728">
        <f t="shared" si="837"/>
        <v>7.7233033987881507E-6</v>
      </c>
    </row>
    <row r="7729" spans="1:22" customFormat="1" x14ac:dyDescent="0.2">
      <c r="A7729" t="s">
        <v>1452</v>
      </c>
      <c r="B7729" s="4">
        <f t="shared" si="835"/>
        <v>3.860812140572695E-10</v>
      </c>
      <c r="C7729" t="s">
        <v>35</v>
      </c>
      <c r="D7729" t="s">
        <v>15</v>
      </c>
      <c r="F7729" t="s">
        <v>36</v>
      </c>
      <c r="G7729">
        <v>2</v>
      </c>
      <c r="H7729">
        <v>-21.666568118067421</v>
      </c>
      <c r="I7729">
        <v>9.798894162072011E-2</v>
      </c>
      <c r="J7729" t="s">
        <v>340</v>
      </c>
      <c r="L7729" t="s">
        <v>1452</v>
      </c>
      <c r="N7729" t="s">
        <v>2008</v>
      </c>
      <c r="O7729">
        <v>1</v>
      </c>
      <c r="P7729" s="4">
        <f>INDEX(parameters!$D$41:$AG$178,MATCH('PV (extension)'!B7712,parameters!$C$41:$C$178,0),MATCH('PV (extension)'!A7729,parameters!$D$5:$AG$5,0))/O7729</f>
        <v>1.0104185757523119E-2</v>
      </c>
      <c r="Q7729" t="s">
        <v>1507</v>
      </c>
      <c r="R7729">
        <f>INDEX(parameters!$C$196:$EJ$198,MATCH('PV (extension)'!Q7729,parameters!$B$196:$B$198,0),MATCH('PV (extension)'!B7712,parameters!$C$195:$EJ$195,0))</f>
        <v>1530.47606172274</v>
      </c>
      <c r="S7729">
        <v>570</v>
      </c>
      <c r="T7729">
        <v>30</v>
      </c>
      <c r="U7729">
        <f t="shared" si="836"/>
        <v>26171140.655458856</v>
      </c>
      <c r="V7729">
        <f t="shared" si="837"/>
        <v>3.8210027341372947E-8</v>
      </c>
    </row>
    <row r="7730" spans="1:22" customFormat="1" x14ac:dyDescent="0.2">
      <c r="A7730" t="s">
        <v>1453</v>
      </c>
      <c r="B7730" s="4">
        <f t="shared" si="835"/>
        <v>2.8361228373275426E-9</v>
      </c>
      <c r="C7730" t="s">
        <v>35</v>
      </c>
      <c r="D7730" t="s">
        <v>15</v>
      </c>
      <c r="F7730" t="s">
        <v>36</v>
      </c>
      <c r="G7730">
        <v>2</v>
      </c>
      <c r="H7730">
        <v>-21.47552628199886</v>
      </c>
      <c r="I7730">
        <v>9.798894162072011E-2</v>
      </c>
      <c r="J7730" t="s">
        <v>340</v>
      </c>
      <c r="L7730" t="s">
        <v>1453</v>
      </c>
      <c r="N7730" t="s">
        <v>2008</v>
      </c>
      <c r="O7730">
        <v>1</v>
      </c>
      <c r="P7730" s="4">
        <f>INDEX(parameters!$D$41:$AG$178,MATCH('PV (extension)'!B7712,parameters!$C$41:$C$178,0),MATCH('PV (extension)'!A7730,parameters!$D$5:$AG$5,0))/O7730</f>
        <v>7.4224569691858172E-2</v>
      </c>
      <c r="Q7730" t="s">
        <v>1507</v>
      </c>
      <c r="R7730">
        <f>INDEX(parameters!$C$196:$EJ$198,MATCH('PV (extension)'!Q7730,parameters!$B$196:$B$198,0),MATCH('PV (extension)'!B7712,parameters!$C$195:$EJ$195,0))</f>
        <v>1530.47606172274</v>
      </c>
      <c r="S7730">
        <v>570</v>
      </c>
      <c r="T7730">
        <v>30</v>
      </c>
      <c r="U7730">
        <f t="shared" si="836"/>
        <v>26171140.655458856</v>
      </c>
      <c r="V7730">
        <f t="shared" si="837"/>
        <v>3.8210027341372947E-8</v>
      </c>
    </row>
    <row r="7731" spans="1:22" customFormat="1" x14ac:dyDescent="0.2">
      <c r="A7731" t="s">
        <v>1454</v>
      </c>
      <c r="B7731" s="4">
        <f t="shared" si="835"/>
        <v>3.0060889517049075E-11</v>
      </c>
      <c r="C7731" t="s">
        <v>35</v>
      </c>
      <c r="D7731" t="s">
        <v>15</v>
      </c>
      <c r="F7731" t="s">
        <v>36</v>
      </c>
      <c r="G7731">
        <v>2</v>
      </c>
      <c r="H7731">
        <v>-23.51240679473371</v>
      </c>
      <c r="I7731">
        <v>9.798894162072011E-2</v>
      </c>
      <c r="J7731" t="s">
        <v>340</v>
      </c>
      <c r="L7731" t="s">
        <v>1454</v>
      </c>
      <c r="N7731" t="s">
        <v>2008</v>
      </c>
      <c r="O7731">
        <v>1</v>
      </c>
      <c r="P7731" s="4">
        <f>INDEX(parameters!$D$41:$AG$178,MATCH('PV (extension)'!B7712,parameters!$C$41:$C$178,0),MATCH('PV (extension)'!A7731,parameters!$D$5:$AG$5,0))/O7731</f>
        <v>7.867277677789E-4</v>
      </c>
      <c r="Q7731" t="s">
        <v>1507</v>
      </c>
      <c r="R7731">
        <f>INDEX(parameters!$C$196:$EJ$198,MATCH('PV (extension)'!Q7731,parameters!$B$196:$B$198,0),MATCH('PV (extension)'!B7712,parameters!$C$195:$EJ$195,0))</f>
        <v>1530.47606172274</v>
      </c>
      <c r="S7731">
        <v>570</v>
      </c>
      <c r="T7731">
        <v>30</v>
      </c>
      <c r="U7731">
        <f t="shared" si="836"/>
        <v>26171140.655458856</v>
      </c>
      <c r="V7731">
        <f t="shared" si="837"/>
        <v>3.8210027341372947E-8</v>
      </c>
    </row>
    <row r="7732" spans="1:22" customFormat="1" x14ac:dyDescent="0.2">
      <c r="A7732" t="s">
        <v>1455</v>
      </c>
      <c r="B7732" s="4">
        <f t="shared" si="835"/>
        <v>1.0059852745195843E-8</v>
      </c>
      <c r="C7732" t="s">
        <v>35</v>
      </c>
      <c r="D7732" t="s">
        <v>15</v>
      </c>
      <c r="F7732" t="s">
        <v>36</v>
      </c>
      <c r="G7732">
        <v>2</v>
      </c>
      <c r="H7732">
        <v>-18.20082258362968</v>
      </c>
      <c r="I7732">
        <v>9.798894162072011E-2</v>
      </c>
      <c r="J7732" t="s">
        <v>340</v>
      </c>
      <c r="L7732" t="s">
        <v>1455</v>
      </c>
      <c r="N7732" t="s">
        <v>2008</v>
      </c>
      <c r="O7732">
        <v>1</v>
      </c>
      <c r="P7732" s="4">
        <f>INDEX(parameters!$D$41:$AG$178,MATCH('PV (extension)'!B7712,parameters!$C$41:$C$178,0),MATCH('PV (extension)'!A7732,parameters!$D$5:$AG$5,0))/O7732</f>
        <v>0.2632778211677243</v>
      </c>
      <c r="Q7732" t="s">
        <v>1507</v>
      </c>
      <c r="R7732">
        <f>INDEX(parameters!$C$196:$EJ$198,MATCH('PV (extension)'!Q7732,parameters!$B$196:$B$198,0),MATCH('PV (extension)'!B7712,parameters!$C$195:$EJ$195,0))</f>
        <v>1530.47606172274</v>
      </c>
      <c r="S7732">
        <v>570</v>
      </c>
      <c r="T7732">
        <v>30</v>
      </c>
      <c r="U7732">
        <f t="shared" si="836"/>
        <v>26171140.655458856</v>
      </c>
      <c r="V7732">
        <f t="shared" si="837"/>
        <v>3.8210027341372947E-8</v>
      </c>
    </row>
    <row r="7733" spans="1:22" customFormat="1" x14ac:dyDescent="0.2">
      <c r="A7733" t="s">
        <v>1456</v>
      </c>
      <c r="B7733" s="4">
        <f t="shared" si="835"/>
        <v>5.3361789982035314E-9</v>
      </c>
      <c r="C7733" t="s">
        <v>35</v>
      </c>
      <c r="D7733" t="s">
        <v>15</v>
      </c>
      <c r="F7733" t="s">
        <v>36</v>
      </c>
      <c r="G7733">
        <v>2</v>
      </c>
      <c r="H7733">
        <v>-18.836468952383601</v>
      </c>
      <c r="I7733">
        <v>9.798894162072011E-2</v>
      </c>
      <c r="J7733" t="s">
        <v>340</v>
      </c>
      <c r="L7733" t="s">
        <v>1456</v>
      </c>
      <c r="N7733" t="s">
        <v>2008</v>
      </c>
      <c r="O7733">
        <v>1</v>
      </c>
      <c r="P7733" s="4">
        <f>INDEX(parameters!$D$41:$AG$178,MATCH('PV (extension)'!B7712,parameters!$C$41:$C$178,0),MATCH('PV (extension)'!A7733,parameters!$D$5:$AG$5,0))/O7733</f>
        <v>0.13965389112469015</v>
      </c>
      <c r="Q7733" t="s">
        <v>1507</v>
      </c>
      <c r="R7733">
        <f>INDEX(parameters!$C$196:$EJ$198,MATCH('PV (extension)'!Q7733,parameters!$B$196:$B$198,0),MATCH('PV (extension)'!B7712,parameters!$C$195:$EJ$195,0))</f>
        <v>1530.47606172274</v>
      </c>
      <c r="S7733">
        <v>570</v>
      </c>
      <c r="T7733">
        <v>30</v>
      </c>
      <c r="U7733">
        <f t="shared" si="836"/>
        <v>26171140.655458856</v>
      </c>
      <c r="V7733">
        <f t="shared" si="837"/>
        <v>3.8210027341372947E-8</v>
      </c>
    </row>
    <row r="7734" spans="1:22" customFormat="1" ht="16" x14ac:dyDescent="0.2">
      <c r="A7734" t="s">
        <v>1461</v>
      </c>
      <c r="B7734" s="4">
        <f t="shared" si="835"/>
        <v>1.6466729365913942E-9</v>
      </c>
      <c r="C7734" t="s">
        <v>49</v>
      </c>
      <c r="D7734" t="s">
        <v>15</v>
      </c>
      <c r="F7734" t="s">
        <v>36</v>
      </c>
      <c r="G7734">
        <v>2</v>
      </c>
      <c r="H7734">
        <v>-20.658789817762049</v>
      </c>
      <c r="I7734">
        <v>9.798894162072011E-2</v>
      </c>
      <c r="J7734" t="s">
        <v>340</v>
      </c>
      <c r="L7734" t="s">
        <v>1461</v>
      </c>
      <c r="N7734" t="s">
        <v>2008</v>
      </c>
      <c r="O7734">
        <v>1</v>
      </c>
      <c r="P7734" s="4">
        <f>INDEX(parameters!$D$41:$AG$178,MATCH('PV (extension)'!B7712,parameters!$C$41:$C$178,0),MATCH('PV (extension)'!A7734,parameters!$D$5:$AG$5,0))/O7734</f>
        <v>6.6094595017907607E-3</v>
      </c>
      <c r="Q7734" s="3" t="s">
        <v>1505</v>
      </c>
      <c r="R7734">
        <f>INDEX(parameters!$C$196:$EJ$198,MATCH('PV (extension)'!Q7734,parameters!$B$196:$B$198,0),MATCH('PV (extension)'!B7712,parameters!$C$195:$EJ$195,0))</f>
        <v>1438.6474980193755</v>
      </c>
      <c r="S7734">
        <v>93</v>
      </c>
      <c r="T7734">
        <v>30</v>
      </c>
      <c r="U7734">
        <f t="shared" si="836"/>
        <v>4013826.5194740575</v>
      </c>
      <c r="V7734">
        <f t="shared" si="837"/>
        <v>2.491388193157468E-7</v>
      </c>
    </row>
    <row r="7735" spans="1:22" customFormat="1" ht="16" x14ac:dyDescent="0.2">
      <c r="A7735" t="s">
        <v>1457</v>
      </c>
      <c r="B7735" s="4">
        <f t="shared" si="835"/>
        <v>2.7921732313100836E-8</v>
      </c>
      <c r="C7735" t="s">
        <v>49</v>
      </c>
      <c r="D7735" t="s">
        <v>15</v>
      </c>
      <c r="F7735" t="s">
        <v>36</v>
      </c>
      <c r="G7735">
        <v>2</v>
      </c>
      <c r="H7735">
        <v>-17.845360350005858</v>
      </c>
      <c r="I7735">
        <v>9.798894162072011E-2</v>
      </c>
      <c r="J7735" t="s">
        <v>340</v>
      </c>
      <c r="L7735" t="s">
        <v>1457</v>
      </c>
      <c r="N7735" t="s">
        <v>2008</v>
      </c>
      <c r="O7735">
        <v>1</v>
      </c>
      <c r="P7735" s="4">
        <f>INDEX(parameters!$D$41:$AG$178,MATCH('PV (extension)'!B7712,parameters!$C$41:$C$178,0),MATCH('PV (extension)'!A7735,parameters!$D$5:$AG$5,0))/O7735</f>
        <v>0.11207298962797985</v>
      </c>
      <c r="Q7735" s="3" t="s">
        <v>1505</v>
      </c>
      <c r="R7735">
        <f>INDEX(parameters!$C$196:$EJ$198,MATCH('PV (extension)'!Q7735,parameters!$B$196:$B$198,0),MATCH('PV (extension)'!B7712,parameters!$C$195:$EJ$195,0))</f>
        <v>1438.6474980193755</v>
      </c>
      <c r="S7735">
        <v>93</v>
      </c>
      <c r="T7735">
        <v>30</v>
      </c>
      <c r="U7735">
        <f t="shared" si="836"/>
        <v>4013826.5194740575</v>
      </c>
      <c r="V7735">
        <f t="shared" si="837"/>
        <v>2.491388193157468E-7</v>
      </c>
    </row>
    <row r="7736" spans="1:22" customFormat="1" ht="16" x14ac:dyDescent="0.2">
      <c r="A7736" t="s">
        <v>1462</v>
      </c>
      <c r="B7736" s="4">
        <f t="shared" si="835"/>
        <v>8.7050264949903653E-10</v>
      </c>
      <c r="C7736" t="s">
        <v>49</v>
      </c>
      <c r="D7736" t="s">
        <v>15</v>
      </c>
      <c r="F7736" t="s">
        <v>36</v>
      </c>
      <c r="G7736">
        <v>2</v>
      </c>
      <c r="H7736">
        <v>-21.294425499752101</v>
      </c>
      <c r="I7736">
        <v>9.798894162072011E-2</v>
      </c>
      <c r="J7736" t="s">
        <v>340</v>
      </c>
      <c r="L7736" t="s">
        <v>1462</v>
      </c>
      <c r="N7736" t="s">
        <v>2008</v>
      </c>
      <c r="O7736">
        <v>1</v>
      </c>
      <c r="P7736" s="4">
        <f>INDEX(parameters!$D$41:$AG$178,MATCH('PV (extension)'!B7712,parameters!$C$41:$C$178,0),MATCH('PV (extension)'!A7736,parameters!$D$5:$AG$5,0))/O7736</f>
        <v>3.4940466198316628E-3</v>
      </c>
      <c r="Q7736" s="3" t="s">
        <v>1505</v>
      </c>
      <c r="R7736">
        <f>INDEX(parameters!$C$196:$EJ$198,MATCH('PV (extension)'!Q7736,parameters!$B$196:$B$198,0),MATCH('PV (extension)'!B7712,parameters!$C$195:$EJ$195,0))</f>
        <v>1438.6474980193755</v>
      </c>
      <c r="S7736">
        <v>93</v>
      </c>
      <c r="T7736">
        <v>30</v>
      </c>
      <c r="U7736">
        <f t="shared" si="836"/>
        <v>4013826.5194740575</v>
      </c>
      <c r="V7736">
        <f t="shared" si="837"/>
        <v>2.491388193157468E-7</v>
      </c>
    </row>
    <row r="7737" spans="1:22" customFormat="1" ht="16" x14ac:dyDescent="0.2">
      <c r="A7737" t="s">
        <v>1458</v>
      </c>
      <c r="B7737" s="4">
        <f t="shared" si="835"/>
        <v>1.4625696962965437E-8</v>
      </c>
      <c r="C7737" t="s">
        <v>49</v>
      </c>
      <c r="D7737" t="s">
        <v>15</v>
      </c>
      <c r="F7737" t="s">
        <v>36</v>
      </c>
      <c r="G7737">
        <v>2</v>
      </c>
      <c r="H7737">
        <v>-18.48100416113547</v>
      </c>
      <c r="I7737">
        <v>9.798894162072011E-2</v>
      </c>
      <c r="J7737" t="s">
        <v>340</v>
      </c>
      <c r="L7737" t="s">
        <v>1458</v>
      </c>
      <c r="N7737" t="s">
        <v>2008</v>
      </c>
      <c r="O7737">
        <v>1</v>
      </c>
      <c r="P7737" s="4">
        <f>INDEX(parameters!$D$41:$AG$178,MATCH('PV (extension)'!B7712,parameters!$C$41:$C$178,0),MATCH('PV (extension)'!A7737,parameters!$D$5:$AG$5,0))/O7737</f>
        <v>5.8705010335741853E-2</v>
      </c>
      <c r="Q7737" s="3" t="s">
        <v>1505</v>
      </c>
      <c r="R7737">
        <f>INDEX(parameters!$C$196:$EJ$198,MATCH('PV (extension)'!Q7737,parameters!$B$196:$B$198,0),MATCH('PV (extension)'!B7712,parameters!$C$195:$EJ$195,0))</f>
        <v>1438.6474980193755</v>
      </c>
      <c r="S7737">
        <v>93</v>
      </c>
      <c r="T7737">
        <v>30</v>
      </c>
      <c r="U7737">
        <f t="shared" si="836"/>
        <v>4013826.5194740575</v>
      </c>
      <c r="V7737">
        <f t="shared" si="837"/>
        <v>2.491388193157468E-7</v>
      </c>
    </row>
    <row r="7738" spans="1:22" customFormat="1" x14ac:dyDescent="0.2">
      <c r="A7738" t="s">
        <v>341</v>
      </c>
      <c r="B7738" s="4">
        <f t="shared" si="835"/>
        <v>3.6150636611022708E-8</v>
      </c>
      <c r="C7738" t="s">
        <v>359</v>
      </c>
      <c r="D7738" t="s">
        <v>15</v>
      </c>
      <c r="F7738" t="s">
        <v>36</v>
      </c>
      <c r="G7738">
        <v>2</v>
      </c>
      <c r="H7738">
        <v>-17.561299045251399</v>
      </c>
      <c r="I7738">
        <v>9.798894162072011E-2</v>
      </c>
      <c r="J7738" t="s">
        <v>340</v>
      </c>
      <c r="L7738" t="s">
        <v>341</v>
      </c>
      <c r="N7738" t="s">
        <v>2008</v>
      </c>
      <c r="O7738">
        <v>1</v>
      </c>
      <c r="P7738" s="4">
        <f>INDEX(parameters!$D$41:$AG$178,MATCH('PV (extension)'!B7712,parameters!$C$41:$C$178,0),MATCH('PV (extension)'!A7738,parameters!$D$5:$AG$5,0))/O7738</f>
        <v>3.2864644265829519E-3</v>
      </c>
      <c r="Q7738" t="s">
        <v>1506</v>
      </c>
      <c r="R7738">
        <f>INDEX(parameters!$C$196:$EJ$198,MATCH('PV (extension)'!Q7738,parameters!$B$196:$B$198,0),MATCH('PV (extension)'!B7712,parameters!$C$195:$EJ$195,0))</f>
        <v>1010.1142007370084</v>
      </c>
      <c r="S7738">
        <v>3</v>
      </c>
      <c r="T7738">
        <v>30</v>
      </c>
      <c r="U7738">
        <f t="shared" si="836"/>
        <v>90910.278066330764</v>
      </c>
      <c r="V7738">
        <f t="shared" si="837"/>
        <v>1.0999856355849787E-5</v>
      </c>
    </row>
    <row r="7739" spans="1:22" customFormat="1" x14ac:dyDescent="0.2">
      <c r="A7739" t="s">
        <v>342</v>
      </c>
      <c r="B7739" s="4">
        <f t="shared" si="835"/>
        <v>3.5454206604774007E-8</v>
      </c>
      <c r="C7739" t="s">
        <v>359</v>
      </c>
      <c r="D7739" t="s">
        <v>15</v>
      </c>
      <c r="F7739" t="s">
        <v>36</v>
      </c>
      <c r="G7739">
        <v>2</v>
      </c>
      <c r="H7739">
        <v>-17.561299045251399</v>
      </c>
      <c r="I7739">
        <v>9.798894162072011E-2</v>
      </c>
      <c r="J7739" t="s">
        <v>340</v>
      </c>
      <c r="L7739" t="s">
        <v>342</v>
      </c>
      <c r="N7739" t="s">
        <v>2008</v>
      </c>
      <c r="O7739">
        <v>1</v>
      </c>
      <c r="P7739" s="4">
        <f>INDEX(parameters!$D$41:$AG$178,MATCH('PV (extension)'!B7712,parameters!$C$41:$C$178,0),MATCH('PV (extension)'!A7739,parameters!$D$5:$AG$5,0))/O7739</f>
        <v>3.2231517810611459E-3</v>
      </c>
      <c r="Q7739" t="s">
        <v>1506</v>
      </c>
      <c r="R7739">
        <f>INDEX(parameters!$C$196:$EJ$198,MATCH('PV (extension)'!Q7739,parameters!$B$196:$B$198,0),MATCH('PV (extension)'!B7712,parameters!$C$195:$EJ$195,0))</f>
        <v>1010.1142007370084</v>
      </c>
      <c r="S7739">
        <v>3</v>
      </c>
      <c r="T7739">
        <v>30</v>
      </c>
      <c r="U7739">
        <f t="shared" si="836"/>
        <v>90910.278066330764</v>
      </c>
      <c r="V7739">
        <f t="shared" si="837"/>
        <v>1.0999856355849787E-5</v>
      </c>
    </row>
    <row r="7740" spans="1:22" customFormat="1" x14ac:dyDescent="0.2">
      <c r="A7740" t="s">
        <v>343</v>
      </c>
      <c r="B7740" s="4">
        <f t="shared" si="835"/>
        <v>1.9058212067271114E-8</v>
      </c>
      <c r="C7740" t="s">
        <v>359</v>
      </c>
      <c r="D7740" t="s">
        <v>15</v>
      </c>
      <c r="F7740" t="s">
        <v>36</v>
      </c>
      <c r="G7740">
        <v>2</v>
      </c>
      <c r="H7740">
        <v>-18.196897397350821</v>
      </c>
      <c r="I7740">
        <v>9.798894162072011E-2</v>
      </c>
      <c r="J7740" t="s">
        <v>340</v>
      </c>
      <c r="L7740" t="s">
        <v>343</v>
      </c>
      <c r="N7740" t="s">
        <v>2008</v>
      </c>
      <c r="O7740">
        <v>1</v>
      </c>
      <c r="P7740" s="4">
        <f>INDEX(parameters!$D$41:$AG$178,MATCH('PV (extension)'!B7712,parameters!$C$41:$C$178,0),MATCH('PV (extension)'!A7740,parameters!$D$5:$AG$5,0))/O7740</f>
        <v>1.7325873584827175E-3</v>
      </c>
      <c r="Q7740" t="s">
        <v>1506</v>
      </c>
      <c r="R7740">
        <f>INDEX(parameters!$C$196:$EJ$198,MATCH('PV (extension)'!Q7740,parameters!$B$196:$B$198,0),MATCH('PV (extension)'!B7712,parameters!$C$195:$EJ$195,0))</f>
        <v>1010.1142007370084</v>
      </c>
      <c r="S7740">
        <v>3</v>
      </c>
      <c r="T7740">
        <v>30</v>
      </c>
      <c r="U7740">
        <f t="shared" si="836"/>
        <v>90910.278066330764</v>
      </c>
      <c r="V7740">
        <f t="shared" si="837"/>
        <v>1.0999856355849787E-5</v>
      </c>
    </row>
    <row r="7741" spans="1:22" customFormat="1" x14ac:dyDescent="0.2">
      <c r="A7741" t="s">
        <v>344</v>
      </c>
      <c r="B7741" s="4">
        <f t="shared" si="835"/>
        <v>1.9041721971398801E-8</v>
      </c>
      <c r="C7741" t="s">
        <v>359</v>
      </c>
      <c r="D7741" t="s">
        <v>15</v>
      </c>
      <c r="F7741" t="s">
        <v>36</v>
      </c>
      <c r="G7741">
        <v>2</v>
      </c>
      <c r="H7741">
        <v>-18.196897397350821</v>
      </c>
      <c r="I7741">
        <v>9.798894162072011E-2</v>
      </c>
      <c r="J7741" t="s">
        <v>340</v>
      </c>
      <c r="L7741" t="s">
        <v>344</v>
      </c>
      <c r="N7741" t="s">
        <v>2008</v>
      </c>
      <c r="O7741">
        <v>1</v>
      </c>
      <c r="P7741" s="4">
        <f>INDEX(parameters!$D$41:$AG$178,MATCH('PV (extension)'!B7712,parameters!$C$41:$C$178,0),MATCH('PV (extension)'!A7741,parameters!$D$5:$AG$5,0))/O7741</f>
        <v>1.7310882392816251E-3</v>
      </c>
      <c r="Q7741" t="s">
        <v>1506</v>
      </c>
      <c r="R7741">
        <f>INDEX(parameters!$C$196:$EJ$198,MATCH('PV (extension)'!Q7741,parameters!$B$196:$B$198,0),MATCH('PV (extension)'!B7712,parameters!$C$195:$EJ$195,0))</f>
        <v>1010.1142007370084</v>
      </c>
      <c r="S7741">
        <v>3</v>
      </c>
      <c r="T7741">
        <v>30</v>
      </c>
      <c r="U7741">
        <f t="shared" si="836"/>
        <v>90910.278066330764</v>
      </c>
      <c r="V7741">
        <f t="shared" si="837"/>
        <v>1.0999856355849787E-5</v>
      </c>
    </row>
    <row r="7742" spans="1:22" customFormat="1" ht="16" x14ac:dyDescent="0.2">
      <c r="A7742" t="s">
        <v>345</v>
      </c>
      <c r="B7742" s="4">
        <f t="shared" si="835"/>
        <v>3.9099277383924039E-7</v>
      </c>
      <c r="C7742" t="s">
        <v>359</v>
      </c>
      <c r="D7742" t="s">
        <v>15</v>
      </c>
      <c r="F7742" t="s">
        <v>36</v>
      </c>
      <c r="G7742">
        <v>2</v>
      </c>
      <c r="H7742">
        <v>-15.20991773919472</v>
      </c>
      <c r="I7742">
        <v>9.798894162072011E-2</v>
      </c>
      <c r="J7742" t="s">
        <v>340</v>
      </c>
      <c r="L7742" t="s">
        <v>345</v>
      </c>
      <c r="N7742" t="s">
        <v>2008</v>
      </c>
      <c r="O7742">
        <v>1</v>
      </c>
      <c r="P7742" s="4">
        <f>INDEX(parameters!$D$41:$AG$178,MATCH('PV (extension)'!B7712,parameters!$C$41:$C$178,0),MATCH('PV (extension)'!A7742,parameters!$D$5:$AG$5,0))/O7742</f>
        <v>5.0625069824473082E-2</v>
      </c>
      <c r="Q7742" s="3" t="s">
        <v>1505</v>
      </c>
      <c r="R7742">
        <f>INDEX(parameters!$C$196:$EJ$198,MATCH('PV (extension)'!Q7742,parameters!$B$196:$B$198,0),MATCH('PV (extension)'!B7712,parameters!$C$195:$EJ$195,0))</f>
        <v>1438.6474980193755</v>
      </c>
      <c r="S7742">
        <v>3</v>
      </c>
      <c r="T7742">
        <v>30</v>
      </c>
      <c r="U7742">
        <f t="shared" si="836"/>
        <v>129478.27482174379</v>
      </c>
      <c r="V7742">
        <f t="shared" si="837"/>
        <v>7.7233033987881507E-6</v>
      </c>
    </row>
    <row r="7743" spans="1:22" customFormat="1" ht="16" x14ac:dyDescent="0.2">
      <c r="A7743" t="s">
        <v>346</v>
      </c>
      <c r="B7743" s="4">
        <f t="shared" si="835"/>
        <v>2.0409256418219245E-7</v>
      </c>
      <c r="C7743" t="s">
        <v>359</v>
      </c>
      <c r="D7743" t="s">
        <v>15</v>
      </c>
      <c r="F7743" t="s">
        <v>36</v>
      </c>
      <c r="G7743">
        <v>2</v>
      </c>
      <c r="H7743">
        <v>-15.845552597349339</v>
      </c>
      <c r="I7743">
        <v>9.798894162072011E-2</v>
      </c>
      <c r="J7743" t="s">
        <v>340</v>
      </c>
      <c r="L7743" t="s">
        <v>346</v>
      </c>
      <c r="N7743" t="s">
        <v>2008</v>
      </c>
      <c r="O7743">
        <v>1</v>
      </c>
      <c r="P7743" s="4">
        <f>INDEX(parameters!$D$41:$AG$178,MATCH('PV (extension)'!B7712,parameters!$C$41:$C$178,0),MATCH('PV (extension)'!A7743,parameters!$D$5:$AG$5,0))/O7743</f>
        <v>2.6425553114256296E-2</v>
      </c>
      <c r="Q7743" s="3" t="s">
        <v>1505</v>
      </c>
      <c r="R7743">
        <f>INDEX(parameters!$C$196:$EJ$198,MATCH('PV (extension)'!Q7743,parameters!$B$196:$B$198,0),MATCH('PV (extension)'!B7712,parameters!$C$195:$EJ$195,0))</f>
        <v>1438.6474980193755</v>
      </c>
      <c r="S7743">
        <v>3</v>
      </c>
      <c r="T7743">
        <v>30</v>
      </c>
      <c r="U7743">
        <f t="shared" si="836"/>
        <v>129478.27482174379</v>
      </c>
      <c r="V7743">
        <f t="shared" si="837"/>
        <v>7.7233033987881507E-6</v>
      </c>
    </row>
    <row r="7744" spans="1:22" customFormat="1" ht="16" x14ac:dyDescent="0.2">
      <c r="A7744" t="s">
        <v>347</v>
      </c>
      <c r="B7744" s="4">
        <f t="shared" si="835"/>
        <v>1.1288731805591983E-7</v>
      </c>
      <c r="C7744" t="s">
        <v>49</v>
      </c>
      <c r="D7744" t="s">
        <v>15</v>
      </c>
      <c r="F7744" t="s">
        <v>36</v>
      </c>
      <c r="G7744">
        <v>2</v>
      </c>
      <c r="H7744">
        <v>-16.884050111477411</v>
      </c>
      <c r="I7744">
        <v>9.798894162072011E-2</v>
      </c>
      <c r="J7744" t="s">
        <v>340</v>
      </c>
      <c r="L7744" t="s">
        <v>347</v>
      </c>
      <c r="N7744" t="s">
        <v>2008</v>
      </c>
      <c r="O7744">
        <v>1</v>
      </c>
      <c r="P7744" s="4">
        <f>INDEX(parameters!$D$41:$AG$178,MATCH('PV (extension)'!B7712,parameters!$C$41:$C$178,0),MATCH('PV (extension)'!A7744,parameters!$D$5:$AG$5,0))/O7744</f>
        <v>1.4616455191133988E-2</v>
      </c>
      <c r="Q7744" s="3" t="s">
        <v>1505</v>
      </c>
      <c r="R7744">
        <f>INDEX(parameters!$C$196:$EJ$198,MATCH('PV (extension)'!Q7744,parameters!$B$196:$B$198,0),MATCH('PV (extension)'!B7712,parameters!$C$195:$EJ$195,0))</f>
        <v>1438.6474980193755</v>
      </c>
      <c r="S7744">
        <v>3</v>
      </c>
      <c r="T7744">
        <v>30</v>
      </c>
      <c r="U7744">
        <f t="shared" si="836"/>
        <v>129478.27482174379</v>
      </c>
      <c r="V7744">
        <f t="shared" si="837"/>
        <v>7.7233033987881507E-6</v>
      </c>
    </row>
    <row r="7745" spans="1:22" customFormat="1" ht="16" x14ac:dyDescent="0.2">
      <c r="A7745" t="s">
        <v>348</v>
      </c>
      <c r="B7745" s="4">
        <f t="shared" si="835"/>
        <v>3.1609156968981295E-9</v>
      </c>
      <c r="C7745" t="s">
        <v>49</v>
      </c>
      <c r="D7745" t="s">
        <v>15</v>
      </c>
      <c r="F7745" t="s">
        <v>36</v>
      </c>
      <c r="G7745">
        <v>2</v>
      </c>
      <c r="H7745">
        <v>-19.506396550885459</v>
      </c>
      <c r="I7745">
        <v>9.798894162072011E-2</v>
      </c>
      <c r="J7745" t="s">
        <v>340</v>
      </c>
      <c r="L7745" t="s">
        <v>348</v>
      </c>
      <c r="N7745" t="s">
        <v>2008</v>
      </c>
      <c r="O7745">
        <v>1</v>
      </c>
      <c r="P7745" s="4">
        <f>INDEX(parameters!$D$41:$AG$178,MATCH('PV (extension)'!B7712,parameters!$C$41:$C$178,0),MATCH('PV (extension)'!A7745,parameters!$D$5:$AG$5,0))/O7745</f>
        <v>4.0926991129133978E-4</v>
      </c>
      <c r="Q7745" s="3" t="s">
        <v>1505</v>
      </c>
      <c r="R7745">
        <f>INDEX(parameters!$C$196:$EJ$198,MATCH('PV (extension)'!Q7745,parameters!$B$196:$B$198,0),MATCH('PV (extension)'!B7712,parameters!$C$195:$EJ$195,0))</f>
        <v>1438.6474980193755</v>
      </c>
      <c r="S7745">
        <v>3</v>
      </c>
      <c r="T7745">
        <v>30</v>
      </c>
      <c r="U7745">
        <f t="shared" si="836"/>
        <v>129478.27482174379</v>
      </c>
      <c r="V7745">
        <f t="shared" si="837"/>
        <v>7.7233033987881507E-6</v>
      </c>
    </row>
    <row r="7746" spans="1:22" customFormat="1" ht="16" x14ac:dyDescent="0.2">
      <c r="A7746" t="s">
        <v>349</v>
      </c>
      <c r="B7746" s="4">
        <f t="shared" si="835"/>
        <v>1.8779185845536801E-8</v>
      </c>
      <c r="C7746" t="s">
        <v>359</v>
      </c>
      <c r="D7746" t="s">
        <v>15</v>
      </c>
      <c r="F7746" t="s">
        <v>36</v>
      </c>
      <c r="G7746">
        <v>2</v>
      </c>
      <c r="H7746">
        <v>-18.220764878757461</v>
      </c>
      <c r="I7746">
        <v>9.798894162072011E-2</v>
      </c>
      <c r="J7746" t="s">
        <v>340</v>
      </c>
      <c r="L7746" t="s">
        <v>349</v>
      </c>
      <c r="N7746" t="s">
        <v>2008</v>
      </c>
      <c r="O7746">
        <v>1</v>
      </c>
      <c r="P7746" s="4">
        <f>INDEX(parameters!$D$41:$AG$178,MATCH('PV (extension)'!B7712,parameters!$C$41:$C$178,0),MATCH('PV (extension)'!A7746,parameters!$D$5:$AG$5,0))/O7746</f>
        <v>2.4314965858370148E-3</v>
      </c>
      <c r="Q7746" s="3" t="s">
        <v>1505</v>
      </c>
      <c r="R7746">
        <f>INDEX(parameters!$C$196:$EJ$198,MATCH('PV (extension)'!Q7746,parameters!$B$196:$B$198,0),MATCH('PV (extension)'!B7712,parameters!$C$195:$EJ$195,0))</f>
        <v>1438.6474980193755</v>
      </c>
      <c r="S7746">
        <v>3</v>
      </c>
      <c r="T7746">
        <v>30</v>
      </c>
      <c r="U7746">
        <f t="shared" si="836"/>
        <v>129478.27482174379</v>
      </c>
      <c r="V7746">
        <f t="shared" si="837"/>
        <v>7.7233033987881507E-6</v>
      </c>
    </row>
    <row r="7747" spans="1:22" customFormat="1" ht="16" x14ac:dyDescent="0.2">
      <c r="A7747" t="s">
        <v>350</v>
      </c>
      <c r="B7747" s="4">
        <f t="shared" si="835"/>
        <v>3.2143295924088249E-7</v>
      </c>
      <c r="C7747" t="s">
        <v>359</v>
      </c>
      <c r="D7747" t="s">
        <v>15</v>
      </c>
      <c r="F7747" t="s">
        <v>36</v>
      </c>
      <c r="G7747">
        <v>2</v>
      </c>
      <c r="H7747">
        <v>-15.40735416199742</v>
      </c>
      <c r="I7747">
        <v>9.798894162072011E-2</v>
      </c>
      <c r="J7747" t="s">
        <v>340</v>
      </c>
      <c r="L7747" t="s">
        <v>350</v>
      </c>
      <c r="N7747" t="s">
        <v>2008</v>
      </c>
      <c r="O7747">
        <v>1</v>
      </c>
      <c r="P7747" s="4">
        <f>INDEX(parameters!$D$41:$AG$178,MATCH('PV (extension)'!B7712,parameters!$C$41:$C$178,0),MATCH('PV (extension)'!A7747,parameters!$D$5:$AG$5,0))/O7747</f>
        <v>4.1618585033357351E-2</v>
      </c>
      <c r="Q7747" s="3" t="s">
        <v>1505</v>
      </c>
      <c r="R7747">
        <f>INDEX(parameters!$C$196:$EJ$198,MATCH('PV (extension)'!Q7747,parameters!$B$196:$B$198,0),MATCH('PV (extension)'!B7712,parameters!$C$195:$EJ$195,0))</f>
        <v>1438.6474980193755</v>
      </c>
      <c r="S7747">
        <v>3</v>
      </c>
      <c r="T7747">
        <v>30</v>
      </c>
      <c r="U7747">
        <f t="shared" si="836"/>
        <v>129478.27482174379</v>
      </c>
      <c r="V7747">
        <f t="shared" si="837"/>
        <v>7.7233033987881507E-6</v>
      </c>
    </row>
    <row r="7748" spans="1:22" customFormat="1" ht="16" x14ac:dyDescent="0.2">
      <c r="A7748" t="s">
        <v>351</v>
      </c>
      <c r="B7748" s="4">
        <f t="shared" si="835"/>
        <v>9.9247300956192609E-9</v>
      </c>
      <c r="C7748" t="s">
        <v>359</v>
      </c>
      <c r="D7748" t="s">
        <v>15</v>
      </c>
      <c r="F7748" t="s">
        <v>36</v>
      </c>
      <c r="G7748">
        <v>2</v>
      </c>
      <c r="H7748">
        <v>-18.856367974250119</v>
      </c>
      <c r="I7748">
        <v>9.798894162072011E-2</v>
      </c>
      <c r="J7748" t="s">
        <v>340</v>
      </c>
      <c r="L7748" t="s">
        <v>351</v>
      </c>
      <c r="N7748" t="s">
        <v>2008</v>
      </c>
      <c r="O7748">
        <v>1</v>
      </c>
      <c r="P7748" s="4">
        <f>INDEX(parameters!$D$41:$AG$178,MATCH('PV (extension)'!B7712,parameters!$C$41:$C$178,0),MATCH('PV (extension)'!A7748,parameters!$D$5:$AG$5,0))/O7748</f>
        <v>1.2850369308522222E-3</v>
      </c>
      <c r="Q7748" s="3" t="s">
        <v>1505</v>
      </c>
      <c r="R7748">
        <f>INDEX(parameters!$C$196:$EJ$198,MATCH('PV (extension)'!Q7748,parameters!$B$196:$B$198,0),MATCH('PV (extension)'!B7712,parameters!$C$195:$EJ$195,0))</f>
        <v>1438.6474980193755</v>
      </c>
      <c r="S7748">
        <v>3</v>
      </c>
      <c r="T7748">
        <v>30</v>
      </c>
      <c r="U7748">
        <f t="shared" si="836"/>
        <v>129478.27482174379</v>
      </c>
      <c r="V7748">
        <f t="shared" si="837"/>
        <v>7.7233033987881507E-6</v>
      </c>
    </row>
    <row r="7749" spans="1:22" customFormat="1" ht="16" x14ac:dyDescent="0.2">
      <c r="A7749" t="s">
        <v>352</v>
      </c>
      <c r="B7749" s="4">
        <f t="shared" si="835"/>
        <v>1.6798308549550482E-7</v>
      </c>
      <c r="C7749" t="s">
        <v>359</v>
      </c>
      <c r="D7749" t="s">
        <v>15</v>
      </c>
      <c r="F7749" t="s">
        <v>36</v>
      </c>
      <c r="G7749">
        <v>2</v>
      </c>
      <c r="H7749">
        <v>-16.042988178471511</v>
      </c>
      <c r="I7749">
        <v>9.798894162072011E-2</v>
      </c>
      <c r="J7749" t="s">
        <v>340</v>
      </c>
      <c r="L7749" t="s">
        <v>352</v>
      </c>
      <c r="N7749" t="s">
        <v>2008</v>
      </c>
      <c r="O7749">
        <v>1</v>
      </c>
      <c r="P7749" s="4">
        <f>INDEX(parameters!$D$41:$AG$178,MATCH('PV (extension)'!B7712,parameters!$C$41:$C$178,0),MATCH('PV (extension)'!A7749,parameters!$D$5:$AG$5,0))/O7749</f>
        <v>2.1750160109191456E-2</v>
      </c>
      <c r="Q7749" s="3" t="s">
        <v>1505</v>
      </c>
      <c r="R7749">
        <f>INDEX(parameters!$C$196:$EJ$198,MATCH('PV (extension)'!Q7749,parameters!$B$196:$B$198,0),MATCH('PV (extension)'!B7712,parameters!$C$195:$EJ$195,0))</f>
        <v>1438.6474980193755</v>
      </c>
      <c r="S7749">
        <v>3</v>
      </c>
      <c r="T7749">
        <v>30</v>
      </c>
      <c r="U7749">
        <f t="shared" si="836"/>
        <v>129478.27482174379</v>
      </c>
      <c r="V7749">
        <f t="shared" si="837"/>
        <v>7.7233033987881507E-6</v>
      </c>
    </row>
    <row r="7750" spans="1:22" customFormat="1" x14ac:dyDescent="0.2">
      <c r="A7750" t="s">
        <v>442</v>
      </c>
      <c r="B7750">
        <v>2.0720999999999999E-3</v>
      </c>
      <c r="C7750" t="s">
        <v>42</v>
      </c>
      <c r="D7750" t="s">
        <v>16</v>
      </c>
      <c r="F7750" t="s">
        <v>36</v>
      </c>
      <c r="G7750">
        <v>2</v>
      </c>
      <c r="H7750">
        <v>-6.1791926932012373</v>
      </c>
      <c r="I7750">
        <v>4.3409845976280087E-2</v>
      </c>
      <c r="J7750" t="s">
        <v>353</v>
      </c>
      <c r="L7750" t="s">
        <v>443</v>
      </c>
    </row>
    <row r="7751" spans="1:22" customFormat="1" x14ac:dyDescent="0.2">
      <c r="A7751" t="s">
        <v>354</v>
      </c>
      <c r="B7751">
        <v>-1.8648999999999999E-6</v>
      </c>
      <c r="C7751" t="s">
        <v>49</v>
      </c>
      <c r="D7751" t="s">
        <v>250</v>
      </c>
      <c r="F7751" t="s">
        <v>36</v>
      </c>
      <c r="G7751">
        <v>2</v>
      </c>
      <c r="H7751">
        <v>-13.19230312560901</v>
      </c>
      <c r="I7751">
        <v>4.3409845976280087E-2</v>
      </c>
      <c r="J7751" t="s">
        <v>353</v>
      </c>
      <c r="K7751" t="b">
        <v>1</v>
      </c>
      <c r="L7751" t="s">
        <v>355</v>
      </c>
    </row>
    <row r="7752" spans="1:22" customFormat="1" x14ac:dyDescent="0.2"/>
    <row r="7753" spans="1:22" s="2" customFormat="1" x14ac:dyDescent="0.2">
      <c r="A7753" s="2" t="s">
        <v>2</v>
      </c>
      <c r="B7753" s="2" t="s">
        <v>1459</v>
      </c>
    </row>
    <row r="7754" spans="1:22" x14ac:dyDescent="0.2">
      <c r="A7754" s="29" t="s">
        <v>4</v>
      </c>
      <c r="B77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")&amp;HLOOKUP(B7755,parameters!$C$195:$EJ$198,2,0)&amp;" kWh/kWp.
Annual output, Facade: "&amp;HLOOKUP(B7755,parameters!$C$195:$EJ$198,3,0)&amp;" kWh/kWp.
Annual output, Open-ground: "&amp;HLOOKUP(B7755,parameters!$C$195:$EJ$198,4,0)&amp;_xlfn._LONGTEXT("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")&amp;VLOOKUP(B7755,'extension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1437.35001052771 kWh/kWp.
Annual output, Facade: 1009.20319888116 kWh/kWp.
Annual output, Open-ground: 1529.09575588054 kWh/kWp.
Amount of solar energy transformed to electricity. Waste heat emission due to losses of electricity in the system.
Technology:  Electricity production with grid-connected photovoltaic power plants.
Time period:  Time of publications
Production volume: 59.561 GWh in 2025.
Sampling:  Statistical data and model calculations
Extrapolations:  Use of PV technology data investigated for other countries (Switzerland). Correction of average yield with Swiss data.
Uncertainty:  None
Author: Romain Sacchi, PSI, romain.sacchi@psi.ch</v>
      </c>
    </row>
    <row r="7755" spans="1:22" customFormat="1" x14ac:dyDescent="0.2">
      <c r="A7755" t="s">
        <v>6</v>
      </c>
      <c r="B7755" t="s">
        <v>1812</v>
      </c>
    </row>
    <row r="7756" spans="1:22" customFormat="1" x14ac:dyDescent="0.2">
      <c r="A7756" t="s">
        <v>8</v>
      </c>
      <c r="B7756">
        <v>1</v>
      </c>
    </row>
    <row r="7757" spans="1:22" customFormat="1" x14ac:dyDescent="0.2">
      <c r="A7757" t="s">
        <v>9</v>
      </c>
      <c r="B7757" t="s">
        <v>73</v>
      </c>
    </row>
    <row r="7758" spans="1:22" customFormat="1" x14ac:dyDescent="0.2">
      <c r="A7758" t="s">
        <v>11</v>
      </c>
      <c r="B7758" t="s">
        <v>12</v>
      </c>
    </row>
    <row r="7759" spans="1:22" customFormat="1" x14ac:dyDescent="0.2">
      <c r="A7759" t="s">
        <v>13</v>
      </c>
      <c r="B7759" t="s">
        <v>14</v>
      </c>
    </row>
    <row r="7760" spans="1:22" customFormat="1" x14ac:dyDescent="0.2">
      <c r="A7760" t="s">
        <v>15</v>
      </c>
      <c r="B7760" t="s">
        <v>53</v>
      </c>
    </row>
    <row r="7761" spans="1:19" customFormat="1" x14ac:dyDescent="0.2">
      <c r="A7761" t="s">
        <v>17</v>
      </c>
    </row>
    <row r="7762" spans="1:19" s="2" customFormat="1" x14ac:dyDescent="0.2">
      <c r="A7762" s="2" t="s">
        <v>18</v>
      </c>
      <c r="B7762" s="2" t="s">
        <v>19</v>
      </c>
      <c r="C7762" s="2" t="s">
        <v>6</v>
      </c>
      <c r="D7762" s="2" t="s">
        <v>15</v>
      </c>
      <c r="E7762" s="2" t="s">
        <v>20</v>
      </c>
      <c r="F7762" s="2" t="s">
        <v>13</v>
      </c>
      <c r="G7762" s="2" t="s">
        <v>21</v>
      </c>
      <c r="H7762" s="2" t="s">
        <v>9</v>
      </c>
      <c r="I7762" s="2" t="s">
        <v>4</v>
      </c>
      <c r="J7762" s="2" t="s">
        <v>1925</v>
      </c>
      <c r="K7762" s="2" t="s">
        <v>1998</v>
      </c>
      <c r="L7762" s="2" t="s">
        <v>2002</v>
      </c>
      <c r="M7762" s="2" t="s">
        <v>2003</v>
      </c>
      <c r="N7762" s="2" t="s">
        <v>2001</v>
      </c>
      <c r="O7762" s="2" t="s">
        <v>2000</v>
      </c>
      <c r="P7762" s="2" t="s">
        <v>2004</v>
      </c>
      <c r="Q7762" s="2" t="s">
        <v>1502</v>
      </c>
      <c r="R7762" s="2" t="s">
        <v>2005</v>
      </c>
      <c r="S7762" s="2" t="s">
        <v>2006</v>
      </c>
    </row>
    <row r="7763" spans="1:19" customFormat="1" x14ac:dyDescent="0.2">
      <c r="A7763" t="s">
        <v>335</v>
      </c>
      <c r="B7763">
        <v>3.8502999999999998</v>
      </c>
      <c r="D7763" t="s">
        <v>30</v>
      </c>
      <c r="E7763" t="s">
        <v>336</v>
      </c>
      <c r="F7763" t="s">
        <v>27</v>
      </c>
      <c r="G7763">
        <v>0</v>
      </c>
      <c r="I7763" t="s">
        <v>337</v>
      </c>
    </row>
    <row r="7764" spans="1:19" customFormat="1" x14ac:dyDescent="0.2">
      <c r="A7764" t="s">
        <v>29</v>
      </c>
      <c r="B7764">
        <v>0.25026999999999999</v>
      </c>
      <c r="D7764" t="s">
        <v>30</v>
      </c>
      <c r="E7764" t="s">
        <v>31</v>
      </c>
      <c r="F7764" t="s">
        <v>27</v>
      </c>
      <c r="G7764">
        <v>0</v>
      </c>
      <c r="I7764" t="s">
        <v>338</v>
      </c>
    </row>
    <row r="7765" spans="1:19" customFormat="1" x14ac:dyDescent="0.2">
      <c r="A7765" t="s">
        <v>1459</v>
      </c>
      <c r="B7765">
        <v>1</v>
      </c>
      <c r="C7765" t="str">
        <f>B7755</f>
        <v>PE</v>
      </c>
      <c r="D7765" t="s">
        <v>53</v>
      </c>
      <c r="E7765" t="s">
        <v>339</v>
      </c>
      <c r="F7765" t="s">
        <v>33</v>
      </c>
      <c r="G7765">
        <v>0</v>
      </c>
      <c r="H7765" t="s">
        <v>73</v>
      </c>
      <c r="J7765">
        <f>VLOOKUP(C7765,'extension - production vol'!$B$6:$D$235,3,0)</f>
        <v>59.561</v>
      </c>
    </row>
    <row r="7766" spans="1:19" customFormat="1" ht="16" x14ac:dyDescent="0.2">
      <c r="A7766" t="s">
        <v>1439</v>
      </c>
      <c r="B7766" s="4">
        <f t="shared" ref="B7766:B7781" si="838">M7766*S7766</f>
        <v>3.9577641268055163E-8</v>
      </c>
      <c r="C7766" t="s">
        <v>49</v>
      </c>
      <c r="D7766" t="s">
        <v>15</v>
      </c>
      <c r="F7766" t="s">
        <v>36</v>
      </c>
      <c r="G7766">
        <v>0</v>
      </c>
      <c r="H7766" t="s">
        <v>1439</v>
      </c>
      <c r="I7766" t="s">
        <v>340</v>
      </c>
      <c r="K7766" t="s">
        <v>1999</v>
      </c>
      <c r="L7766">
        <f>IF(K7766="residential",VLOOKUP(B7755,parameters!$C$41:$AG$178,18,0),IF(K7766="commercial",1-VLOOKUP(B7755,parameters!$C$41:$AG$178,18,0),1))</f>
        <v>0.17766751537682748</v>
      </c>
      <c r="M7766" s="4">
        <f>INDEX(parameters!$D$41:$AG$178,MATCH('PV (extension)'!B7755,parameters!$C$41:$C$178,0),MATCH('PV (extension)'!A7766,parameters!$D$5:$AG$5,0))/L7766</f>
        <v>5.119823078397083E-3</v>
      </c>
      <c r="N7766" s="3" t="s">
        <v>1505</v>
      </c>
      <c r="O7766">
        <f>INDEX(parameters!$C$196:$EJ$198,MATCH('PV (extension)'!N7766,parameters!$B$196:$B$198,0),MATCH('PV (extension)'!B7755,parameters!$C$195:$EJ$195,0))</f>
        <v>1437.3500105277076</v>
      </c>
      <c r="P7766">
        <v>3</v>
      </c>
      <c r="Q7766">
        <v>30</v>
      </c>
      <c r="R7766">
        <f>Q7766*P7766*O7766</f>
        <v>129361.50094749368</v>
      </c>
      <c r="S7766">
        <f>1/R7766</f>
        <v>7.7302751798302678E-6</v>
      </c>
    </row>
    <row r="7767" spans="1:19" customFormat="1" ht="16" x14ac:dyDescent="0.2">
      <c r="A7767" t="s">
        <v>1440</v>
      </c>
      <c r="B7767" s="4">
        <f t="shared" si="838"/>
        <v>2.5813749303667284E-7</v>
      </c>
      <c r="C7767" t="s">
        <v>49</v>
      </c>
      <c r="D7767" t="s">
        <v>15</v>
      </c>
      <c r="F7767" t="s">
        <v>36</v>
      </c>
      <c r="G7767">
        <v>0</v>
      </c>
      <c r="H7767" t="s">
        <v>1440</v>
      </c>
      <c r="I7767" t="s">
        <v>340</v>
      </c>
      <c r="K7767" t="s">
        <v>1999</v>
      </c>
      <c r="L7767">
        <f>L7766</f>
        <v>0.17766751537682748</v>
      </c>
      <c r="M7767" s="4">
        <f>INDEX(parameters!$D$41:$AG$178,MATCH('PV (extension)'!B7755,parameters!$C$41:$C$178,0),MATCH('PV (extension)'!A7767,parameters!$D$5:$AG$5,0))/L7767</f>
        <v>3.3393053550047194E-2</v>
      </c>
      <c r="N7767" s="3" t="s">
        <v>1505</v>
      </c>
      <c r="O7767">
        <f>INDEX(parameters!$C$196:$EJ$198,MATCH('PV (extension)'!N7767,parameters!$B$196:$B$198,0),MATCH('PV (extension)'!B7755,parameters!$C$195:$EJ$195,0))</f>
        <v>1437.3500105277076</v>
      </c>
      <c r="P7767">
        <v>3</v>
      </c>
      <c r="Q7767">
        <v>30</v>
      </c>
      <c r="R7767">
        <f t="shared" ref="R7767:R7781" si="839">Q7767*P7767*O7767</f>
        <v>129361.50094749368</v>
      </c>
      <c r="S7767">
        <f t="shared" ref="S7767:S7781" si="840">1/R7767</f>
        <v>7.7302751798302678E-6</v>
      </c>
    </row>
    <row r="7768" spans="1:19" customFormat="1" ht="16" x14ac:dyDescent="0.2">
      <c r="A7768" t="s">
        <v>1441</v>
      </c>
      <c r="B7768" s="4">
        <f t="shared" si="838"/>
        <v>3.9998370948827609E-9</v>
      </c>
      <c r="C7768" t="s">
        <v>35</v>
      </c>
      <c r="D7768" t="s">
        <v>15</v>
      </c>
      <c r="F7768" t="s">
        <v>36</v>
      </c>
      <c r="G7768">
        <v>0</v>
      </c>
      <c r="H7768" t="s">
        <v>1441</v>
      </c>
      <c r="I7768" t="s">
        <v>340</v>
      </c>
      <c r="K7768" t="s">
        <v>1999</v>
      </c>
      <c r="L7768">
        <f t="shared" ref="L7768:L7781" si="841">L7767</f>
        <v>0.17766751537682748</v>
      </c>
      <c r="M7768" s="4">
        <f>INDEX(parameters!$D$41:$AG$178,MATCH('PV (extension)'!B7755,parameters!$C$41:$C$178,0),MATCH('PV (extension)'!A7768,parameters!$D$5:$AG$5,0))/L7768</f>
        <v>5.1742493013949662E-4</v>
      </c>
      <c r="N7768" s="3" t="s">
        <v>1505</v>
      </c>
      <c r="O7768">
        <f>INDEX(parameters!$C$196:$EJ$198,MATCH('PV (extension)'!N7768,parameters!$B$196:$B$198,0),MATCH('PV (extension)'!B7755,parameters!$C$195:$EJ$195,0))</f>
        <v>1437.3500105277076</v>
      </c>
      <c r="P7768">
        <v>3</v>
      </c>
      <c r="Q7768">
        <v>30</v>
      </c>
      <c r="R7768">
        <f t="shared" si="839"/>
        <v>129361.50094749368</v>
      </c>
      <c r="S7768">
        <f t="shared" si="840"/>
        <v>7.7302751798302678E-6</v>
      </c>
    </row>
    <row r="7769" spans="1:19" customFormat="1" ht="16" x14ac:dyDescent="0.2">
      <c r="A7769" t="s">
        <v>1442</v>
      </c>
      <c r="B7769" s="4">
        <f t="shared" si="838"/>
        <v>6.9536473591300562E-8</v>
      </c>
      <c r="C7769" t="s">
        <v>35</v>
      </c>
      <c r="D7769" t="s">
        <v>15</v>
      </c>
      <c r="F7769" t="s">
        <v>36</v>
      </c>
      <c r="G7769">
        <v>0</v>
      </c>
      <c r="H7769" t="s">
        <v>1442</v>
      </c>
      <c r="I7769" t="s">
        <v>340</v>
      </c>
      <c r="K7769" t="s">
        <v>1999</v>
      </c>
      <c r="L7769">
        <f t="shared" si="841"/>
        <v>0.17766751537682748</v>
      </c>
      <c r="M7769" s="4">
        <f>INDEX(parameters!$D$41:$AG$178,MATCH('PV (extension)'!B7755,parameters!$C$41:$C$178,0),MATCH('PV (extension)'!A7769,parameters!$D$5:$AG$5,0))/L7769</f>
        <v>8.9953425943663963E-3</v>
      </c>
      <c r="N7769" s="3" t="s">
        <v>1505</v>
      </c>
      <c r="O7769">
        <f>INDEX(parameters!$C$196:$EJ$198,MATCH('PV (extension)'!N7769,parameters!$B$196:$B$198,0),MATCH('PV (extension)'!B7755,parameters!$C$195:$EJ$195,0))</f>
        <v>1437.3500105277076</v>
      </c>
      <c r="P7769">
        <v>3</v>
      </c>
      <c r="Q7769">
        <v>30</v>
      </c>
      <c r="R7769">
        <f t="shared" si="839"/>
        <v>129361.50094749368</v>
      </c>
      <c r="S7769">
        <f t="shared" si="840"/>
        <v>7.7302751798302678E-6</v>
      </c>
    </row>
    <row r="7770" spans="1:19" customFormat="1" x14ac:dyDescent="0.2">
      <c r="A7770" t="s">
        <v>341</v>
      </c>
      <c r="B7770" s="4">
        <f t="shared" si="838"/>
        <v>2.0365720488416283E-7</v>
      </c>
      <c r="C7770" t="s">
        <v>35</v>
      </c>
      <c r="D7770" t="s">
        <v>15</v>
      </c>
      <c r="F7770" t="s">
        <v>36</v>
      </c>
      <c r="G7770">
        <v>0</v>
      </c>
      <c r="H7770" t="s">
        <v>341</v>
      </c>
      <c r="I7770" t="s">
        <v>340</v>
      </c>
      <c r="K7770" t="s">
        <v>1999</v>
      </c>
      <c r="L7770">
        <f t="shared" si="841"/>
        <v>0.17766751537682748</v>
      </c>
      <c r="M7770" s="4">
        <f>INDEX(parameters!$D$41:$AG$178,MATCH('PV (extension)'!B7755,parameters!$C$41:$C$178,0),MATCH('PV (extension)'!A7770,parameters!$D$5:$AG$5,0))/L7770</f>
        <v>1.8497835237986298E-2</v>
      </c>
      <c r="N7770" t="s">
        <v>1506</v>
      </c>
      <c r="O7770">
        <f>INDEX(parameters!$C$196:$EJ$198,MATCH('PV (extension)'!N7770,parameters!$B$196:$B$198,0),MATCH('PV (extension)'!B7755,parameters!$C$195:$EJ$195,0))</f>
        <v>1009.2031988811565</v>
      </c>
      <c r="P7770">
        <v>3</v>
      </c>
      <c r="Q7770">
        <v>30</v>
      </c>
      <c r="R7770">
        <f t="shared" si="839"/>
        <v>90828.287899304079</v>
      </c>
      <c r="S7770">
        <f t="shared" si="840"/>
        <v>1.1009785862182501E-5</v>
      </c>
    </row>
    <row r="7771" spans="1:19" customFormat="1" x14ac:dyDescent="0.2">
      <c r="A7771" t="s">
        <v>342</v>
      </c>
      <c r="B7771" s="4">
        <f t="shared" si="838"/>
        <v>1.9973381648035186E-7</v>
      </c>
      <c r="C7771" t="s">
        <v>35</v>
      </c>
      <c r="D7771" t="s">
        <v>15</v>
      </c>
      <c r="F7771" t="s">
        <v>36</v>
      </c>
      <c r="G7771">
        <v>0</v>
      </c>
      <c r="H7771" t="s">
        <v>342</v>
      </c>
      <c r="I7771" t="s">
        <v>340</v>
      </c>
      <c r="K7771" t="s">
        <v>1999</v>
      </c>
      <c r="L7771">
        <f t="shared" si="841"/>
        <v>0.17766751537682748</v>
      </c>
      <c r="M7771" s="4">
        <f>INDEX(parameters!$D$41:$AG$178,MATCH('PV (extension)'!B7755,parameters!$C$41:$C$178,0),MATCH('PV (extension)'!A7771,parameters!$D$5:$AG$5,0))/L7771</f>
        <v>1.8141480586504166E-2</v>
      </c>
      <c r="N7771" t="s">
        <v>1506</v>
      </c>
      <c r="O7771">
        <f>INDEX(parameters!$C$196:$EJ$198,MATCH('PV (extension)'!N7771,parameters!$B$196:$B$198,0),MATCH('PV (extension)'!B7755,parameters!$C$195:$EJ$195,0))</f>
        <v>1009.2031988811565</v>
      </c>
      <c r="P7771">
        <v>3</v>
      </c>
      <c r="Q7771">
        <v>30</v>
      </c>
      <c r="R7771">
        <f t="shared" si="839"/>
        <v>90828.287899304079</v>
      </c>
      <c r="S7771">
        <f t="shared" si="840"/>
        <v>1.1009785862182501E-5</v>
      </c>
    </row>
    <row r="7772" spans="1:19" customFormat="1" x14ac:dyDescent="0.2">
      <c r="A7772" t="s">
        <v>343</v>
      </c>
      <c r="B7772" s="4">
        <f t="shared" si="838"/>
        <v>1.0736580496418132E-7</v>
      </c>
      <c r="C7772" t="s">
        <v>35</v>
      </c>
      <c r="D7772" t="s">
        <v>15</v>
      </c>
      <c r="F7772" t="s">
        <v>36</v>
      </c>
      <c r="G7772">
        <v>0</v>
      </c>
      <c r="H7772" t="s">
        <v>343</v>
      </c>
      <c r="I7772" t="s">
        <v>340</v>
      </c>
      <c r="K7772" t="s">
        <v>1999</v>
      </c>
      <c r="L7772">
        <f t="shared" si="841"/>
        <v>0.17766751537682748</v>
      </c>
      <c r="M7772" s="4">
        <f>INDEX(parameters!$D$41:$AG$178,MATCH('PV (extension)'!B7755,parameters!$C$41:$C$178,0),MATCH('PV (extension)'!A7772,parameters!$D$5:$AG$5,0))/L7772</f>
        <v>9.7518522438271929E-3</v>
      </c>
      <c r="N7772" t="s">
        <v>1506</v>
      </c>
      <c r="O7772">
        <f>INDEX(parameters!$C$196:$EJ$198,MATCH('PV (extension)'!N7772,parameters!$B$196:$B$198,0),MATCH('PV (extension)'!B7755,parameters!$C$195:$EJ$195,0))</f>
        <v>1009.2031988811565</v>
      </c>
      <c r="P7772">
        <v>3</v>
      </c>
      <c r="Q7772">
        <v>30</v>
      </c>
      <c r="R7772">
        <f t="shared" si="839"/>
        <v>90828.287899304079</v>
      </c>
      <c r="S7772">
        <f t="shared" si="840"/>
        <v>1.1009785862182501E-5</v>
      </c>
    </row>
    <row r="7773" spans="1:19" customFormat="1" x14ac:dyDescent="0.2">
      <c r="A7773" t="s">
        <v>344</v>
      </c>
      <c r="B7773" s="4">
        <f t="shared" si="838"/>
        <v>1.0727290682604444E-7</v>
      </c>
      <c r="C7773" t="s">
        <v>35</v>
      </c>
      <c r="D7773" t="s">
        <v>15</v>
      </c>
      <c r="F7773" t="s">
        <v>36</v>
      </c>
      <c r="G7773">
        <v>0</v>
      </c>
      <c r="H7773" t="s">
        <v>344</v>
      </c>
      <c r="I7773" t="s">
        <v>340</v>
      </c>
      <c r="K7773" t="s">
        <v>1999</v>
      </c>
      <c r="L7773">
        <f t="shared" si="841"/>
        <v>0.17766751537682748</v>
      </c>
      <c r="M7773" s="4">
        <f>INDEX(parameters!$D$41:$AG$178,MATCH('PV (extension)'!B7755,parameters!$C$41:$C$178,0),MATCH('PV (extension)'!A7773,parameters!$D$5:$AG$5,0))/L7773</f>
        <v>9.7434144649911868E-3</v>
      </c>
      <c r="N7773" t="s">
        <v>1506</v>
      </c>
      <c r="O7773">
        <f>INDEX(parameters!$C$196:$EJ$198,MATCH('PV (extension)'!N7773,parameters!$B$196:$B$198,0),MATCH('PV (extension)'!B7755,parameters!$C$195:$EJ$195,0))</f>
        <v>1009.2031988811565</v>
      </c>
      <c r="P7773">
        <v>3</v>
      </c>
      <c r="Q7773">
        <v>30</v>
      </c>
      <c r="R7773">
        <f t="shared" si="839"/>
        <v>90828.287899304079</v>
      </c>
      <c r="S7773">
        <f t="shared" si="840"/>
        <v>1.1009785862182501E-5</v>
      </c>
    </row>
    <row r="7774" spans="1:19" customFormat="1" ht="16" x14ac:dyDescent="0.2">
      <c r="A7774" t="s">
        <v>345</v>
      </c>
      <c r="B7774" s="4">
        <f t="shared" si="838"/>
        <v>2.2026858422107492E-6</v>
      </c>
      <c r="C7774" t="s">
        <v>35</v>
      </c>
      <c r="D7774" t="s">
        <v>15</v>
      </c>
      <c r="F7774" t="s">
        <v>36</v>
      </c>
      <c r="G7774">
        <v>0</v>
      </c>
      <c r="H7774" t="s">
        <v>345</v>
      </c>
      <c r="I7774" t="s">
        <v>340</v>
      </c>
      <c r="K7774" t="s">
        <v>1999</v>
      </c>
      <c r="L7774">
        <f t="shared" si="841"/>
        <v>0.17766751537682748</v>
      </c>
      <c r="M7774" s="4">
        <f>INDEX(parameters!$D$41:$AG$178,MATCH('PV (extension)'!B7755,parameters!$C$41:$C$178,0),MATCH('PV (extension)'!A7774,parameters!$D$5:$AG$5,0))/L7774</f>
        <v>0.28494274666417674</v>
      </c>
      <c r="N7774" s="3" t="s">
        <v>1505</v>
      </c>
      <c r="O7774">
        <f>INDEX(parameters!$C$196:$EJ$198,MATCH('PV (extension)'!N7774,parameters!$B$196:$B$198,0),MATCH('PV (extension)'!B7755,parameters!$C$195:$EJ$195,0))</f>
        <v>1437.3500105277076</v>
      </c>
      <c r="P7774">
        <v>3</v>
      </c>
      <c r="Q7774">
        <v>30</v>
      </c>
      <c r="R7774">
        <f t="shared" si="839"/>
        <v>129361.50094749368</v>
      </c>
      <c r="S7774">
        <f t="shared" si="840"/>
        <v>7.7302751798302678E-6</v>
      </c>
    </row>
    <row r="7775" spans="1:19" customFormat="1" ht="16" x14ac:dyDescent="0.2">
      <c r="A7775" t="s">
        <v>346</v>
      </c>
      <c r="B7775" s="4">
        <f t="shared" si="838"/>
        <v>1.1497701024250659E-6</v>
      </c>
      <c r="C7775" t="s">
        <v>35</v>
      </c>
      <c r="D7775" t="s">
        <v>15</v>
      </c>
      <c r="F7775" t="s">
        <v>36</v>
      </c>
      <c r="G7775">
        <v>0</v>
      </c>
      <c r="H7775" t="s">
        <v>346</v>
      </c>
      <c r="I7775" t="s">
        <v>340</v>
      </c>
      <c r="K7775" t="s">
        <v>1999</v>
      </c>
      <c r="L7775">
        <f t="shared" si="841"/>
        <v>0.17766751537682748</v>
      </c>
      <c r="M7775" s="4">
        <f>INDEX(parameters!$D$41:$AG$178,MATCH('PV (extension)'!B7755,parameters!$C$41:$C$178,0),MATCH('PV (extension)'!A7775,parameters!$D$5:$AG$5,0))/L7775</f>
        <v>0.14873598619426004</v>
      </c>
      <c r="N7775" s="3" t="s">
        <v>1505</v>
      </c>
      <c r="O7775">
        <f>INDEX(parameters!$C$196:$EJ$198,MATCH('PV (extension)'!N7775,parameters!$B$196:$B$198,0),MATCH('PV (extension)'!B7755,parameters!$C$195:$EJ$195,0))</f>
        <v>1437.3500105277076</v>
      </c>
      <c r="P7775">
        <v>3</v>
      </c>
      <c r="Q7775">
        <v>30</v>
      </c>
      <c r="R7775">
        <f t="shared" si="839"/>
        <v>129361.50094749368</v>
      </c>
      <c r="S7775">
        <f t="shared" si="840"/>
        <v>7.7302751798302678E-6</v>
      </c>
    </row>
    <row r="7776" spans="1:19" customFormat="1" ht="16" x14ac:dyDescent="0.2">
      <c r="A7776" t="s">
        <v>347</v>
      </c>
      <c r="B7776" s="4">
        <f t="shared" si="838"/>
        <v>6.3595880508306534E-7</v>
      </c>
      <c r="C7776" t="s">
        <v>49</v>
      </c>
      <c r="D7776" t="s">
        <v>15</v>
      </c>
      <c r="F7776" t="s">
        <v>36</v>
      </c>
      <c r="G7776">
        <v>0</v>
      </c>
      <c r="H7776" t="s">
        <v>347</v>
      </c>
      <c r="I7776" t="s">
        <v>340</v>
      </c>
      <c r="K7776" t="s">
        <v>1999</v>
      </c>
      <c r="L7776">
        <f t="shared" si="841"/>
        <v>0.17766751537682748</v>
      </c>
      <c r="M7776" s="4">
        <f>INDEX(parameters!$D$41:$AG$178,MATCH('PV (extension)'!B7755,parameters!$C$41:$C$178,0),MATCH('PV (extension)'!A7776,parameters!$D$5:$AG$5,0))/L7776</f>
        <v>8.2268585566319899E-2</v>
      </c>
      <c r="N7776" s="3" t="s">
        <v>1505</v>
      </c>
      <c r="O7776">
        <f>INDEX(parameters!$C$196:$EJ$198,MATCH('PV (extension)'!N7776,parameters!$B$196:$B$198,0),MATCH('PV (extension)'!B7755,parameters!$C$195:$EJ$195,0))</f>
        <v>1437.3500105277076</v>
      </c>
      <c r="P7776">
        <v>3</v>
      </c>
      <c r="Q7776">
        <v>30</v>
      </c>
      <c r="R7776">
        <f t="shared" si="839"/>
        <v>129361.50094749368</v>
      </c>
      <c r="S7776">
        <f t="shared" si="840"/>
        <v>7.7302751798302678E-6</v>
      </c>
    </row>
    <row r="7777" spans="1:19" customFormat="1" ht="16" x14ac:dyDescent="0.2">
      <c r="A7777" t="s">
        <v>348</v>
      </c>
      <c r="B7777" s="4">
        <f t="shared" si="838"/>
        <v>1.78072453503755E-8</v>
      </c>
      <c r="C7777" t="s">
        <v>49</v>
      </c>
      <c r="D7777" t="s">
        <v>15</v>
      </c>
      <c r="F7777" t="s">
        <v>36</v>
      </c>
      <c r="G7777">
        <v>0</v>
      </c>
      <c r="H7777" t="s">
        <v>348</v>
      </c>
      <c r="I7777" t="s">
        <v>340</v>
      </c>
      <c r="K7777" t="s">
        <v>1999</v>
      </c>
      <c r="L7777">
        <f t="shared" si="841"/>
        <v>0.17766751537682748</v>
      </c>
      <c r="M7777" s="4">
        <f>INDEX(parameters!$D$41:$AG$178,MATCH('PV (extension)'!B7755,parameters!$C$41:$C$178,0),MATCH('PV (extension)'!A7777,parameters!$D$5:$AG$5,0))/L7777</f>
        <v>2.3035719862648527E-3</v>
      </c>
      <c r="N7777" s="3" t="s">
        <v>1505</v>
      </c>
      <c r="O7777">
        <f>INDEX(parameters!$C$196:$EJ$198,MATCH('PV (extension)'!N7777,parameters!$B$196:$B$198,0),MATCH('PV (extension)'!B7755,parameters!$C$195:$EJ$195,0))</f>
        <v>1437.3500105277076</v>
      </c>
      <c r="P7777">
        <v>3</v>
      </c>
      <c r="Q7777">
        <v>30</v>
      </c>
      <c r="R7777">
        <f t="shared" si="839"/>
        <v>129361.50094749368</v>
      </c>
      <c r="S7777">
        <f t="shared" si="840"/>
        <v>7.7302751798302678E-6</v>
      </c>
    </row>
    <row r="7778" spans="1:19" customFormat="1" ht="16" x14ac:dyDescent="0.2">
      <c r="A7778" t="s">
        <v>349</v>
      </c>
      <c r="B7778" s="4">
        <f t="shared" si="838"/>
        <v>1.0579389072601069E-7</v>
      </c>
      <c r="C7778" t="s">
        <v>35</v>
      </c>
      <c r="D7778" t="s">
        <v>15</v>
      </c>
      <c r="F7778" t="s">
        <v>36</v>
      </c>
      <c r="G7778">
        <v>0</v>
      </c>
      <c r="H7778" t="s">
        <v>349</v>
      </c>
      <c r="I7778" t="s">
        <v>340</v>
      </c>
      <c r="K7778" t="s">
        <v>1999</v>
      </c>
      <c r="L7778">
        <f t="shared" si="841"/>
        <v>0.17766751537682748</v>
      </c>
      <c r="M7778" s="4">
        <f>INDEX(parameters!$D$41:$AG$178,MATCH('PV (extension)'!B7755,parameters!$C$41:$C$178,0),MATCH('PV (extension)'!A7778,parameters!$D$5:$AG$5,0))/L7778</f>
        <v>1.3685656495391874E-2</v>
      </c>
      <c r="N7778" s="3" t="s">
        <v>1505</v>
      </c>
      <c r="O7778">
        <f>INDEX(parameters!$C$196:$EJ$198,MATCH('PV (extension)'!N7778,parameters!$B$196:$B$198,0),MATCH('PV (extension)'!B7755,parameters!$C$195:$EJ$195,0))</f>
        <v>1437.3500105277076</v>
      </c>
      <c r="P7778">
        <v>3</v>
      </c>
      <c r="Q7778">
        <v>30</v>
      </c>
      <c r="R7778">
        <f t="shared" si="839"/>
        <v>129361.50094749368</v>
      </c>
      <c r="S7778">
        <f t="shared" si="840"/>
        <v>7.7302751798302678E-6</v>
      </c>
    </row>
    <row r="7779" spans="1:19" customFormat="1" ht="16" x14ac:dyDescent="0.2">
      <c r="A7779" t="s">
        <v>350</v>
      </c>
      <c r="B7779" s="4">
        <f t="shared" si="838"/>
        <v>1.8108156362779808E-6</v>
      </c>
      <c r="C7779" t="s">
        <v>35</v>
      </c>
      <c r="D7779" t="s">
        <v>15</v>
      </c>
      <c r="F7779" t="s">
        <v>36</v>
      </c>
      <c r="G7779">
        <v>0</v>
      </c>
      <c r="H7779" t="s">
        <v>350</v>
      </c>
      <c r="I7779" t="s">
        <v>340</v>
      </c>
      <c r="K7779" t="s">
        <v>1999</v>
      </c>
      <c r="L7779">
        <f t="shared" si="841"/>
        <v>0.17766751537682748</v>
      </c>
      <c r="M7779" s="4">
        <f>INDEX(parameters!$D$41:$AG$178,MATCH('PV (extension)'!B7755,parameters!$C$41:$C$178,0),MATCH('PV (extension)'!A7779,parameters!$D$5:$AG$5,0))/L7779</f>
        <v>0.23424982864811036</v>
      </c>
      <c r="N7779" s="3" t="s">
        <v>1505</v>
      </c>
      <c r="O7779">
        <f>INDEX(parameters!$C$196:$EJ$198,MATCH('PV (extension)'!N7779,parameters!$B$196:$B$198,0),MATCH('PV (extension)'!B7755,parameters!$C$195:$EJ$195,0))</f>
        <v>1437.3500105277076</v>
      </c>
      <c r="P7779">
        <v>3</v>
      </c>
      <c r="Q7779">
        <v>30</v>
      </c>
      <c r="R7779">
        <f t="shared" si="839"/>
        <v>129361.50094749368</v>
      </c>
      <c r="S7779">
        <f t="shared" si="840"/>
        <v>7.7302751798302678E-6</v>
      </c>
    </row>
    <row r="7780" spans="1:19" customFormat="1" ht="16" x14ac:dyDescent="0.2">
      <c r="A7780" t="s">
        <v>351</v>
      </c>
      <c r="B7780" s="4">
        <f t="shared" si="838"/>
        <v>5.5911679018323293E-8</v>
      </c>
      <c r="C7780" t="s">
        <v>35</v>
      </c>
      <c r="D7780" t="s">
        <v>15</v>
      </c>
      <c r="F7780" t="s">
        <v>36</v>
      </c>
      <c r="G7780">
        <v>0</v>
      </c>
      <c r="H7780" t="s">
        <v>351</v>
      </c>
      <c r="I7780" t="s">
        <v>340</v>
      </c>
      <c r="K7780" t="s">
        <v>1999</v>
      </c>
      <c r="L7780">
        <f t="shared" si="841"/>
        <v>0.17766751537682748</v>
      </c>
      <c r="M7780" s="4">
        <f>INDEX(parameters!$D$41:$AG$178,MATCH('PV (extension)'!B7755,parameters!$C$41:$C$178,0),MATCH('PV (extension)'!A7780,parameters!$D$5:$AG$5,0))/L7780</f>
        <v>7.2328187183047909E-3</v>
      </c>
      <c r="N7780" s="3" t="s">
        <v>1505</v>
      </c>
      <c r="O7780">
        <f>INDEX(parameters!$C$196:$EJ$198,MATCH('PV (extension)'!N7780,parameters!$B$196:$B$198,0),MATCH('PV (extension)'!B7755,parameters!$C$195:$EJ$195,0))</f>
        <v>1437.3500105277076</v>
      </c>
      <c r="P7780">
        <v>3</v>
      </c>
      <c r="Q7780">
        <v>30</v>
      </c>
      <c r="R7780">
        <f t="shared" si="839"/>
        <v>129361.50094749368</v>
      </c>
      <c r="S7780">
        <f t="shared" si="840"/>
        <v>7.7302751798302678E-6</v>
      </c>
    </row>
    <row r="7781" spans="1:19" customFormat="1" ht="16" x14ac:dyDescent="0.2">
      <c r="A7781" t="s">
        <v>352</v>
      </c>
      <c r="B7781" s="4">
        <f t="shared" si="838"/>
        <v>9.4634476366041582E-7</v>
      </c>
      <c r="C7781" t="s">
        <v>35</v>
      </c>
      <c r="D7781" t="s">
        <v>15</v>
      </c>
      <c r="F7781" t="s">
        <v>36</v>
      </c>
      <c r="G7781">
        <v>0</v>
      </c>
      <c r="H7781" t="s">
        <v>352</v>
      </c>
      <c r="I7781" t="s">
        <v>340</v>
      </c>
      <c r="K7781" t="s">
        <v>1999</v>
      </c>
      <c r="L7781">
        <f t="shared" si="841"/>
        <v>0.17766751537682748</v>
      </c>
      <c r="M7781" s="4">
        <f>INDEX(parameters!$D$41:$AG$178,MATCH('PV (extension)'!B7755,parameters!$C$41:$C$178,0),MATCH('PV (extension)'!A7781,parameters!$D$5:$AG$5,0))/L7781</f>
        <v>0.12242057904091255</v>
      </c>
      <c r="N7781" s="3" t="s">
        <v>1505</v>
      </c>
      <c r="O7781">
        <f>INDEX(parameters!$C$196:$EJ$198,MATCH('PV (extension)'!N7781,parameters!$B$196:$B$198,0),MATCH('PV (extension)'!B7755,parameters!$C$195:$EJ$195,0))</f>
        <v>1437.3500105277076</v>
      </c>
      <c r="P7781">
        <v>3</v>
      </c>
      <c r="Q7781">
        <v>30</v>
      </c>
      <c r="R7781">
        <f t="shared" si="839"/>
        <v>129361.50094749368</v>
      </c>
      <c r="S7781">
        <f t="shared" si="840"/>
        <v>7.7302751798302678E-6</v>
      </c>
    </row>
    <row r="7782" spans="1:19" customFormat="1" x14ac:dyDescent="0.2">
      <c r="A7782" t="s">
        <v>442</v>
      </c>
      <c r="B7782">
        <v>3.7025999999999999E-3</v>
      </c>
      <c r="C7782" t="s">
        <v>42</v>
      </c>
      <c r="D7782" t="s">
        <v>16</v>
      </c>
      <c r="F7782" t="s">
        <v>36</v>
      </c>
      <c r="G7782">
        <v>0</v>
      </c>
      <c r="H7782" t="s">
        <v>443</v>
      </c>
      <c r="I7782" t="s">
        <v>353</v>
      </c>
    </row>
    <row r="7783" spans="1:19" customFormat="1" x14ac:dyDescent="0.2">
      <c r="A7783" t="s">
        <v>354</v>
      </c>
      <c r="B7783">
        <v>-3.3322999999999998E-6</v>
      </c>
      <c r="C7783" t="s">
        <v>49</v>
      </c>
      <c r="D7783" t="s">
        <v>250</v>
      </c>
      <c r="F7783" t="s">
        <v>36</v>
      </c>
      <c r="G7783">
        <v>0</v>
      </c>
      <c r="H7783" t="s">
        <v>355</v>
      </c>
      <c r="I7783" t="s">
        <v>353</v>
      </c>
    </row>
    <row r="7784" spans="1:19" customFormat="1" x14ac:dyDescent="0.2"/>
    <row r="7785" spans="1:19" s="2" customFormat="1" x14ac:dyDescent="0.2">
      <c r="A7785" s="2" t="s">
        <v>2</v>
      </c>
      <c r="B7785" s="2" t="s">
        <v>1460</v>
      </c>
    </row>
    <row r="7786" spans="1:19" x14ac:dyDescent="0.2">
      <c r="A7786" s="29" t="s">
        <v>4</v>
      </c>
      <c r="B778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")&amp;HLOOKUP(B7787,parameters!$C$195:$EJ$198,2,0)&amp;" kWh/kWp.
Annual output, Facade: "&amp;HLOOKUP(B7787,parameters!$C$195:$EJ$198,3,0)&amp;" kWh/kWp.
Annual output, Open-ground: "&amp;HLOOKUP(B7787,parameters!$C$195:$EJ$198,4,0)&amp;_xlfn._LONGTEXT("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")&amp;VLOOKUP(B7787,'extension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1437.35001052771 kWh/kWp.
Annual output, Facade: 1009.20319888116 kWh/kWp.
Annual output, Open-ground: 1529.09575588054 kWh/kWp.
Amount of solar energy transformed to electricity. Waste heat emission due to losses of electricity in the system.
Technology:  Electricity production with grid-connected photovoltaic power plants.
Time period:  Time of publications
Production volume: 59.561 GWh in 2025.
Sampling:  Statistical data and model calculations
Extrapolations:  Use of PV technology data investigated for other countries (Switzerland). Correction of average yield with Swiss data.
Uncertainty:  None
Author: Romain Sacchi, PSI, romain.sacchi@psi.ch</v>
      </c>
    </row>
    <row r="7787" spans="1:19" customFormat="1" x14ac:dyDescent="0.2">
      <c r="A7787" t="s">
        <v>6</v>
      </c>
      <c r="B7787" t="s">
        <v>1812</v>
      </c>
    </row>
    <row r="7788" spans="1:19" customFormat="1" x14ac:dyDescent="0.2">
      <c r="A7788" t="s">
        <v>8</v>
      </c>
      <c r="B7788">
        <v>1</v>
      </c>
    </row>
    <row r="7789" spans="1:19" customFormat="1" x14ac:dyDescent="0.2">
      <c r="A7789" t="s">
        <v>9</v>
      </c>
      <c r="B7789" t="s">
        <v>73</v>
      </c>
    </row>
    <row r="7790" spans="1:19" customFormat="1" x14ac:dyDescent="0.2">
      <c r="A7790" t="s">
        <v>11</v>
      </c>
      <c r="B7790" t="s">
        <v>12</v>
      </c>
    </row>
    <row r="7791" spans="1:19" customFormat="1" x14ac:dyDescent="0.2">
      <c r="A7791" t="s">
        <v>13</v>
      </c>
      <c r="B7791" t="s">
        <v>14</v>
      </c>
    </row>
    <row r="7792" spans="1:19" customFormat="1" x14ac:dyDescent="0.2">
      <c r="A7792" t="s">
        <v>15</v>
      </c>
      <c r="B7792" t="s">
        <v>53</v>
      </c>
    </row>
    <row r="7793" spans="1:19" customFormat="1" x14ac:dyDescent="0.2">
      <c r="A7793" t="s">
        <v>17</v>
      </c>
    </row>
    <row r="7794" spans="1:19" s="2" customFormat="1" x14ac:dyDescent="0.2">
      <c r="A7794" s="2" t="s">
        <v>18</v>
      </c>
      <c r="B7794" s="2" t="s">
        <v>19</v>
      </c>
      <c r="C7794" s="2" t="s">
        <v>6</v>
      </c>
      <c r="D7794" s="2" t="s">
        <v>15</v>
      </c>
      <c r="E7794" s="2" t="s">
        <v>20</v>
      </c>
      <c r="F7794" s="2" t="s">
        <v>13</v>
      </c>
      <c r="G7794" s="2" t="s">
        <v>21</v>
      </c>
      <c r="H7794" s="2" t="s">
        <v>9</v>
      </c>
      <c r="I7794" s="2" t="s">
        <v>4</v>
      </c>
      <c r="J7794" s="2" t="s">
        <v>1925</v>
      </c>
      <c r="K7794" s="2" t="s">
        <v>1998</v>
      </c>
      <c r="L7794" s="2" t="s">
        <v>2002</v>
      </c>
      <c r="M7794" s="2" t="s">
        <v>2003</v>
      </c>
      <c r="N7794" s="2" t="s">
        <v>2001</v>
      </c>
      <c r="O7794" s="2" t="s">
        <v>2000</v>
      </c>
      <c r="P7794" s="2" t="s">
        <v>2004</v>
      </c>
      <c r="Q7794" s="2" t="s">
        <v>1502</v>
      </c>
      <c r="R7794" s="2" t="s">
        <v>2005</v>
      </c>
      <c r="S7794" s="2" t="s">
        <v>2006</v>
      </c>
    </row>
    <row r="7795" spans="1:19" customFormat="1" x14ac:dyDescent="0.2">
      <c r="A7795" t="s">
        <v>335</v>
      </c>
      <c r="B7795">
        <v>3.8502999999999998</v>
      </c>
      <c r="D7795" t="s">
        <v>30</v>
      </c>
      <c r="E7795" t="s">
        <v>336</v>
      </c>
      <c r="F7795" t="s">
        <v>27</v>
      </c>
      <c r="G7795">
        <v>0</v>
      </c>
      <c r="I7795" t="s">
        <v>337</v>
      </c>
    </row>
    <row r="7796" spans="1:19" customFormat="1" x14ac:dyDescent="0.2">
      <c r="A7796" t="s">
        <v>29</v>
      </c>
      <c r="B7796">
        <v>0.25026999999999999</v>
      </c>
      <c r="D7796" t="s">
        <v>30</v>
      </c>
      <c r="E7796" t="s">
        <v>31</v>
      </c>
      <c r="F7796" t="s">
        <v>27</v>
      </c>
      <c r="G7796">
        <v>0</v>
      </c>
      <c r="I7796" t="s">
        <v>338</v>
      </c>
    </row>
    <row r="7797" spans="1:19" customFormat="1" x14ac:dyDescent="0.2">
      <c r="A7797" t="s">
        <v>1460</v>
      </c>
      <c r="B7797">
        <v>1</v>
      </c>
      <c r="C7797" t="str">
        <f>B7787</f>
        <v>PE</v>
      </c>
      <c r="D7797" t="s">
        <v>53</v>
      </c>
      <c r="E7797" t="s">
        <v>339</v>
      </c>
      <c r="F7797" t="s">
        <v>33</v>
      </c>
      <c r="G7797">
        <v>0</v>
      </c>
      <c r="H7797" t="s">
        <v>73</v>
      </c>
      <c r="J7797">
        <f>VLOOKUP(C7797,'extension - production vol'!$B$6:$D$235,3,0)</f>
        <v>59.561</v>
      </c>
    </row>
    <row r="7798" spans="1:19" customFormat="1" ht="16" x14ac:dyDescent="0.2">
      <c r="A7798" t="s">
        <v>1434</v>
      </c>
      <c r="B7798" s="4">
        <f t="shared" ref="B7798:B7808" si="842">M7798*S7798</f>
        <v>1.8252040000524571E-8</v>
      </c>
      <c r="C7798" t="s">
        <v>49</v>
      </c>
      <c r="D7798" t="s">
        <v>15</v>
      </c>
      <c r="F7798" t="s">
        <v>36</v>
      </c>
      <c r="G7798">
        <v>0</v>
      </c>
      <c r="H7798" t="s">
        <v>1434</v>
      </c>
      <c r="I7798" t="s">
        <v>340</v>
      </c>
      <c r="K7798" t="s">
        <v>2007</v>
      </c>
      <c r="L7798">
        <f>IF(K7798="residential",VLOOKUP(B7787,parameters!$C$41:$AG$178,18,0),IF(K7798="commercial",1-VLOOKUP(B7787,parameters!$C$41:$AG$178,18,0),1))</f>
        <v>0.82233248462317254</v>
      </c>
      <c r="M7798" s="4">
        <f>INDEX(parameters!$D$41:$AG$178,MATCH('PV (extension)'!B7787,parameters!$C$41:$C$178,0),MATCH('PV (extension)'!A7798,parameters!$D$5:$AG$5,0))/L7798</f>
        <v>0.12277778707072071</v>
      </c>
      <c r="N7798" s="3" t="s">
        <v>1505</v>
      </c>
      <c r="O7798">
        <f>INDEX(parameters!$C$196:$EJ$198,MATCH('PV (extension)'!N7798,parameters!$B$196:$B$198,0),MATCH('PV (extension)'!B7787,parameters!$C$195:$EJ$195,0))</f>
        <v>1437.3500105277076</v>
      </c>
      <c r="P7798">
        <v>156</v>
      </c>
      <c r="Q7798">
        <v>30</v>
      </c>
      <c r="R7798">
        <f t="shared" ref="R7798:R7808" si="843">Q7798*P7798*O7798</f>
        <v>6726798.0492696716</v>
      </c>
      <c r="S7798">
        <f t="shared" ref="S7798:S7808" si="844">1/R7798</f>
        <v>1.4865913807365897E-7</v>
      </c>
    </row>
    <row r="7799" spans="1:19" customFormat="1" ht="16" x14ac:dyDescent="0.2">
      <c r="A7799" t="s">
        <v>1435</v>
      </c>
      <c r="B7799" s="4">
        <f t="shared" si="842"/>
        <v>9.5342041720944699E-9</v>
      </c>
      <c r="C7799" t="s">
        <v>49</v>
      </c>
      <c r="D7799" t="s">
        <v>15</v>
      </c>
      <c r="F7799" t="s">
        <v>36</v>
      </c>
      <c r="G7799">
        <v>0</v>
      </c>
      <c r="H7799" t="s">
        <v>1435</v>
      </c>
      <c r="I7799" t="s">
        <v>340</v>
      </c>
      <c r="K7799" t="s">
        <v>2007</v>
      </c>
      <c r="L7799">
        <f>L7798</f>
        <v>0.82233248462317254</v>
      </c>
      <c r="M7799" s="4">
        <f>INDEX(parameters!$D$41:$AG$178,MATCH('PV (extension)'!B7787,parameters!$C$41:$C$178,0),MATCH('PV (extension)'!A7799,parameters!$D$5:$AG$5,0))/L7799</f>
        <v>6.4134666026183854E-2</v>
      </c>
      <c r="N7799" s="3" t="s">
        <v>1505</v>
      </c>
      <c r="O7799">
        <f>INDEX(parameters!$C$196:$EJ$198,MATCH('PV (extension)'!N7799,parameters!$B$196:$B$198,0),MATCH('PV (extension)'!B7787,parameters!$C$195:$EJ$195,0))</f>
        <v>1437.3500105277076</v>
      </c>
      <c r="P7799">
        <v>156</v>
      </c>
      <c r="Q7799">
        <v>30</v>
      </c>
      <c r="R7799">
        <f t="shared" si="843"/>
        <v>6726798.0492696716</v>
      </c>
      <c r="S7799">
        <f t="shared" si="844"/>
        <v>1.4865913807365897E-7</v>
      </c>
    </row>
    <row r="7800" spans="1:19" customFormat="1" x14ac:dyDescent="0.2">
      <c r="A7800" t="s">
        <v>1452</v>
      </c>
      <c r="B7800" s="4">
        <f t="shared" si="842"/>
        <v>4.6991908327684198E-10</v>
      </c>
      <c r="C7800" t="s">
        <v>35</v>
      </c>
      <c r="D7800" t="s">
        <v>15</v>
      </c>
      <c r="F7800" t="s">
        <v>36</v>
      </c>
      <c r="G7800">
        <v>0</v>
      </c>
      <c r="H7800" t="s">
        <v>1452</v>
      </c>
      <c r="I7800" t="s">
        <v>340</v>
      </c>
      <c r="K7800" t="s">
        <v>2007</v>
      </c>
      <c r="L7800">
        <f t="shared" ref="L7800:L7808" si="845">L7799</f>
        <v>0.82233248462317254</v>
      </c>
      <c r="M7800" s="4">
        <f>INDEX(parameters!$D$41:$AG$178,MATCH('PV (extension)'!B7787,parameters!$C$41:$C$178,0),MATCH('PV (extension)'!A7800,parameters!$D$5:$AG$5,0))/L7800</f>
        <v>1.2287226816964775E-2</v>
      </c>
      <c r="N7800" t="s">
        <v>1507</v>
      </c>
      <c r="O7800">
        <f>INDEX(parameters!$C$196:$EJ$198,MATCH('PV (extension)'!N7800,parameters!$B$196:$B$198,0),MATCH('PV (extension)'!B7787,parameters!$C$195:$EJ$195,0))</f>
        <v>1529.0957558805401</v>
      </c>
      <c r="P7800">
        <v>570</v>
      </c>
      <c r="Q7800">
        <v>30</v>
      </c>
      <c r="R7800">
        <f t="shared" si="843"/>
        <v>26147537.425557237</v>
      </c>
      <c r="S7800">
        <f t="shared" si="844"/>
        <v>3.824451931073921E-8</v>
      </c>
    </row>
    <row r="7801" spans="1:19" customFormat="1" x14ac:dyDescent="0.2">
      <c r="A7801" t="s">
        <v>1453</v>
      </c>
      <c r="B7801" s="4">
        <f t="shared" si="842"/>
        <v>3.4519893619578735E-9</v>
      </c>
      <c r="C7801" t="s">
        <v>35</v>
      </c>
      <c r="D7801" t="s">
        <v>15</v>
      </c>
      <c r="F7801" t="s">
        <v>36</v>
      </c>
      <c r="G7801">
        <v>0</v>
      </c>
      <c r="H7801" t="s">
        <v>1453</v>
      </c>
      <c r="I7801" t="s">
        <v>340</v>
      </c>
      <c r="K7801" t="s">
        <v>2007</v>
      </c>
      <c r="L7801">
        <f t="shared" si="845"/>
        <v>0.82233248462317254</v>
      </c>
      <c r="M7801" s="4">
        <f>INDEX(parameters!$D$41:$AG$178,MATCH('PV (extension)'!B7787,parameters!$C$41:$C$178,0),MATCH('PV (extension)'!A7801,parameters!$D$5:$AG$5,0))/L7801</f>
        <v>9.0261021034418951E-2</v>
      </c>
      <c r="N7801" t="s">
        <v>1507</v>
      </c>
      <c r="O7801">
        <f>INDEX(parameters!$C$196:$EJ$198,MATCH('PV (extension)'!N7801,parameters!$B$196:$B$198,0),MATCH('PV (extension)'!B7787,parameters!$C$195:$EJ$195,0))</f>
        <v>1529.0957558805401</v>
      </c>
      <c r="P7801">
        <v>570</v>
      </c>
      <c r="Q7801">
        <v>30</v>
      </c>
      <c r="R7801">
        <f t="shared" si="843"/>
        <v>26147537.425557237</v>
      </c>
      <c r="S7801">
        <f t="shared" si="844"/>
        <v>3.824451931073921E-8</v>
      </c>
    </row>
    <row r="7802" spans="1:19" customFormat="1" x14ac:dyDescent="0.2">
      <c r="A7802" t="s">
        <v>1454</v>
      </c>
      <c r="B7802" s="4">
        <f t="shared" si="842"/>
        <v>3.6588637649286706E-11</v>
      </c>
      <c r="C7802" t="s">
        <v>35</v>
      </c>
      <c r="D7802" t="s">
        <v>15</v>
      </c>
      <c r="F7802" t="s">
        <v>36</v>
      </c>
      <c r="G7802">
        <v>0</v>
      </c>
      <c r="H7802" t="s">
        <v>1454</v>
      </c>
      <c r="I7802" t="s">
        <v>340</v>
      </c>
      <c r="K7802" t="s">
        <v>2007</v>
      </c>
      <c r="L7802">
        <f t="shared" si="845"/>
        <v>0.82233248462317254</v>
      </c>
      <c r="M7802" s="4">
        <f>INDEX(parameters!$D$41:$AG$178,MATCH('PV (extension)'!B7787,parameters!$C$41:$C$178,0),MATCH('PV (extension)'!A7802,parameters!$D$5:$AG$5,0))/L7802</f>
        <v>9.5670277228487681E-4</v>
      </c>
      <c r="N7802" t="s">
        <v>1507</v>
      </c>
      <c r="O7802">
        <f>INDEX(parameters!$C$196:$EJ$198,MATCH('PV (extension)'!N7802,parameters!$B$196:$B$198,0),MATCH('PV (extension)'!B7787,parameters!$C$195:$EJ$195,0))</f>
        <v>1529.0957558805401</v>
      </c>
      <c r="P7802">
        <v>570</v>
      </c>
      <c r="Q7802">
        <v>30</v>
      </c>
      <c r="R7802">
        <f t="shared" si="843"/>
        <v>26147537.425557237</v>
      </c>
      <c r="S7802">
        <f t="shared" si="844"/>
        <v>3.824451931073921E-8</v>
      </c>
    </row>
    <row r="7803" spans="1:19" customFormat="1" x14ac:dyDescent="0.2">
      <c r="A7803" t="s">
        <v>1455</v>
      </c>
      <c r="B7803" s="4">
        <f t="shared" si="842"/>
        <v>1.2244358460863171E-8</v>
      </c>
      <c r="C7803" t="s">
        <v>35</v>
      </c>
      <c r="D7803" t="s">
        <v>15</v>
      </c>
      <c r="F7803" t="s">
        <v>36</v>
      </c>
      <c r="G7803">
        <v>0</v>
      </c>
      <c r="H7803" t="s">
        <v>1455</v>
      </c>
      <c r="I7803" t="s">
        <v>340</v>
      </c>
      <c r="K7803" t="s">
        <v>2007</v>
      </c>
      <c r="L7803">
        <f t="shared" si="845"/>
        <v>0.82233248462317254</v>
      </c>
      <c r="M7803" s="4">
        <f>INDEX(parameters!$D$41:$AG$178,MATCH('PV (extension)'!B7787,parameters!$C$41:$C$178,0),MATCH('PV (extension)'!A7803,parameters!$D$5:$AG$5,0))/L7803</f>
        <v>0.32015982110735819</v>
      </c>
      <c r="N7803" t="s">
        <v>1507</v>
      </c>
      <c r="O7803">
        <f>INDEX(parameters!$C$196:$EJ$198,MATCH('PV (extension)'!N7803,parameters!$B$196:$B$198,0),MATCH('PV (extension)'!B7787,parameters!$C$195:$EJ$195,0))</f>
        <v>1529.0957558805401</v>
      </c>
      <c r="P7803">
        <v>570</v>
      </c>
      <c r="Q7803">
        <v>30</v>
      </c>
      <c r="R7803">
        <f t="shared" si="843"/>
        <v>26147537.425557237</v>
      </c>
      <c r="S7803">
        <f t="shared" si="844"/>
        <v>3.824451931073921E-8</v>
      </c>
    </row>
    <row r="7804" spans="1:19" customFormat="1" x14ac:dyDescent="0.2">
      <c r="A7804" t="s">
        <v>1456</v>
      </c>
      <c r="B7804" s="4">
        <f t="shared" si="842"/>
        <v>6.4949348782999294E-9</v>
      </c>
      <c r="C7804" t="s">
        <v>35</v>
      </c>
      <c r="D7804" t="s">
        <v>15</v>
      </c>
      <c r="F7804" t="s">
        <v>36</v>
      </c>
      <c r="G7804">
        <v>0</v>
      </c>
      <c r="H7804" t="s">
        <v>1456</v>
      </c>
      <c r="I7804" t="s">
        <v>340</v>
      </c>
      <c r="K7804" t="s">
        <v>2007</v>
      </c>
      <c r="L7804">
        <f t="shared" si="845"/>
        <v>0.82233248462317254</v>
      </c>
      <c r="M7804" s="4">
        <f>INDEX(parameters!$D$41:$AG$178,MATCH('PV (extension)'!B7787,parameters!$C$41:$C$178,0),MATCH('PV (extension)'!A7804,parameters!$D$5:$AG$5,0))/L7804</f>
        <v>0.16982655280690445</v>
      </c>
      <c r="N7804" t="s">
        <v>1507</v>
      </c>
      <c r="O7804">
        <f>INDEX(parameters!$C$196:$EJ$198,MATCH('PV (extension)'!N7804,parameters!$B$196:$B$198,0),MATCH('PV (extension)'!B7787,parameters!$C$195:$EJ$195,0))</f>
        <v>1529.0957558805401</v>
      </c>
      <c r="P7804">
        <v>570</v>
      </c>
      <c r="Q7804">
        <v>30</v>
      </c>
      <c r="R7804">
        <f t="shared" si="843"/>
        <v>26147537.425557237</v>
      </c>
      <c r="S7804">
        <f t="shared" si="844"/>
        <v>3.824451931073921E-8</v>
      </c>
    </row>
    <row r="7805" spans="1:19" customFormat="1" ht="16" x14ac:dyDescent="0.2">
      <c r="A7805" t="s">
        <v>1461</v>
      </c>
      <c r="B7805" s="4">
        <f t="shared" si="842"/>
        <v>2.0042493875525136E-9</v>
      </c>
      <c r="C7805" t="s">
        <v>49</v>
      </c>
      <c r="D7805" t="s">
        <v>15</v>
      </c>
      <c r="F7805" t="s">
        <v>36</v>
      </c>
      <c r="G7805">
        <v>0</v>
      </c>
      <c r="H7805" t="s">
        <v>1461</v>
      </c>
      <c r="I7805" t="s">
        <v>340</v>
      </c>
      <c r="K7805" t="s">
        <v>2007</v>
      </c>
      <c r="L7805">
        <f t="shared" si="845"/>
        <v>0.82233248462317254</v>
      </c>
      <c r="M7805" s="4">
        <f>INDEX(parameters!$D$41:$AG$178,MATCH('PV (extension)'!B7787,parameters!$C$41:$C$178,0),MATCH('PV (extension)'!A7805,parameters!$D$5:$AG$5,0))/L7805</f>
        <v>8.0374539804535308E-3</v>
      </c>
      <c r="N7805" s="3" t="s">
        <v>1505</v>
      </c>
      <c r="O7805">
        <f>INDEX(parameters!$C$196:$EJ$198,MATCH('PV (extension)'!N7805,parameters!$B$196:$B$198,0),MATCH('PV (extension)'!B7787,parameters!$C$195:$EJ$195,0))</f>
        <v>1437.3500105277076</v>
      </c>
      <c r="P7805">
        <v>93</v>
      </c>
      <c r="Q7805">
        <v>30</v>
      </c>
      <c r="R7805">
        <f t="shared" si="843"/>
        <v>4010206.5293723042</v>
      </c>
      <c r="S7805">
        <f t="shared" si="844"/>
        <v>2.4936371547839572E-7</v>
      </c>
    </row>
    <row r="7806" spans="1:19" customFormat="1" ht="16" x14ac:dyDescent="0.2">
      <c r="A7806" t="s">
        <v>1457</v>
      </c>
      <c r="B7806" s="4">
        <f t="shared" si="842"/>
        <v>3.3984960610197986E-8</v>
      </c>
      <c r="C7806" t="s">
        <v>49</v>
      </c>
      <c r="D7806" t="s">
        <v>15</v>
      </c>
      <c r="F7806" t="s">
        <v>36</v>
      </c>
      <c r="G7806">
        <v>0</v>
      </c>
      <c r="H7806" t="s">
        <v>1457</v>
      </c>
      <c r="I7806" t="s">
        <v>340</v>
      </c>
      <c r="K7806" t="s">
        <v>2007</v>
      </c>
      <c r="L7806">
        <f t="shared" si="845"/>
        <v>0.82233248462317254</v>
      </c>
      <c r="M7806" s="4">
        <f>INDEX(parameters!$D$41:$AG$178,MATCH('PV (extension)'!B7787,parameters!$C$41:$C$178,0),MATCH('PV (extension)'!A7806,parameters!$D$5:$AG$5,0))/L7806</f>
        <v>0.13628671093947653</v>
      </c>
      <c r="N7806" s="3" t="s">
        <v>1505</v>
      </c>
      <c r="O7806">
        <f>INDEX(parameters!$C$196:$EJ$198,MATCH('PV (extension)'!N7806,parameters!$B$196:$B$198,0),MATCH('PV (extension)'!B7787,parameters!$C$195:$EJ$195,0))</f>
        <v>1437.3500105277076</v>
      </c>
      <c r="P7806">
        <v>93</v>
      </c>
      <c r="Q7806">
        <v>30</v>
      </c>
      <c r="R7806">
        <f t="shared" si="843"/>
        <v>4010206.5293723042</v>
      </c>
      <c r="S7806">
        <f t="shared" si="844"/>
        <v>2.4936371547839572E-7</v>
      </c>
    </row>
    <row r="7807" spans="1:19" customFormat="1" ht="16" x14ac:dyDescent="0.2">
      <c r="A7807" t="s">
        <v>1462</v>
      </c>
      <c r="B7807" s="4">
        <f t="shared" si="842"/>
        <v>1.0595330519810538E-9</v>
      </c>
      <c r="C7807" t="s">
        <v>49</v>
      </c>
      <c r="D7807" t="s">
        <v>15</v>
      </c>
      <c r="F7807" t="s">
        <v>36</v>
      </c>
      <c r="G7807">
        <v>0</v>
      </c>
      <c r="H7807" t="s">
        <v>1462</v>
      </c>
      <c r="I7807" t="s">
        <v>340</v>
      </c>
      <c r="K7807" t="s">
        <v>2007</v>
      </c>
      <c r="L7807">
        <f t="shared" si="845"/>
        <v>0.82233248462317254</v>
      </c>
      <c r="M7807" s="4">
        <f>INDEX(parameters!$D$41:$AG$178,MATCH('PV (extension)'!B7787,parameters!$C$41:$C$178,0),MATCH('PV (extension)'!A7807,parameters!$D$5:$AG$5,0))/L7807</f>
        <v>4.2489463631401872E-3</v>
      </c>
      <c r="N7807" s="3" t="s">
        <v>1505</v>
      </c>
      <c r="O7807">
        <f>INDEX(parameters!$C$196:$EJ$198,MATCH('PV (extension)'!N7807,parameters!$B$196:$B$198,0),MATCH('PV (extension)'!B7787,parameters!$C$195:$EJ$195,0))</f>
        <v>1437.3500105277076</v>
      </c>
      <c r="P7807">
        <v>93</v>
      </c>
      <c r="Q7807">
        <v>30</v>
      </c>
      <c r="R7807">
        <f t="shared" si="843"/>
        <v>4010206.5293723042</v>
      </c>
      <c r="S7807">
        <f t="shared" si="844"/>
        <v>2.4936371547839572E-7</v>
      </c>
    </row>
    <row r="7808" spans="1:19" customFormat="1" ht="16" x14ac:dyDescent="0.2">
      <c r="A7808" t="s">
        <v>1458</v>
      </c>
      <c r="B7808" s="4">
        <f t="shared" si="842"/>
        <v>1.7801679695563008E-8</v>
      </c>
      <c r="C7808" t="s">
        <v>49</v>
      </c>
      <c r="D7808" t="s">
        <v>15</v>
      </c>
      <c r="F7808" t="s">
        <v>36</v>
      </c>
      <c r="G7808">
        <v>0</v>
      </c>
      <c r="H7808" t="s">
        <v>1458</v>
      </c>
      <c r="I7808" t="s">
        <v>340</v>
      </c>
      <c r="K7808" t="s">
        <v>2007</v>
      </c>
      <c r="L7808">
        <f t="shared" si="845"/>
        <v>0.82233248462317254</v>
      </c>
      <c r="M7808" s="4">
        <f>INDEX(parameters!$D$41:$AG$178,MATCH('PV (extension)'!B7787,parameters!$C$41:$C$178,0),MATCH('PV (extension)'!A7808,parameters!$D$5:$AG$5,0))/L7808</f>
        <v>7.1388412148941149E-2</v>
      </c>
      <c r="N7808" s="3" t="s">
        <v>1505</v>
      </c>
      <c r="O7808">
        <f>INDEX(parameters!$C$196:$EJ$198,MATCH('PV (extension)'!N7808,parameters!$B$196:$B$198,0),MATCH('PV (extension)'!B7787,parameters!$C$195:$EJ$195,0))</f>
        <v>1437.3500105277076</v>
      </c>
      <c r="P7808">
        <v>93</v>
      </c>
      <c r="Q7808">
        <v>30</v>
      </c>
      <c r="R7808">
        <f t="shared" si="843"/>
        <v>4010206.5293723042</v>
      </c>
      <c r="S7808">
        <f t="shared" si="844"/>
        <v>2.4936371547839572E-7</v>
      </c>
    </row>
    <row r="7809" spans="1:22" customFormat="1" x14ac:dyDescent="0.2">
      <c r="A7809" t="s">
        <v>442</v>
      </c>
      <c r="B7809">
        <v>3.7025999999999999E-3</v>
      </c>
      <c r="C7809" t="s">
        <v>42</v>
      </c>
      <c r="D7809" t="s">
        <v>16</v>
      </c>
      <c r="F7809" t="s">
        <v>36</v>
      </c>
      <c r="G7809">
        <v>0</v>
      </c>
      <c r="H7809" t="s">
        <v>443</v>
      </c>
      <c r="I7809" t="s">
        <v>353</v>
      </c>
      <c r="M7809" s="4"/>
    </row>
    <row r="7810" spans="1:22" customFormat="1" x14ac:dyDescent="0.2">
      <c r="A7810" t="s">
        <v>354</v>
      </c>
      <c r="B7810">
        <v>-3.3322999999999998E-6</v>
      </c>
      <c r="C7810" t="s">
        <v>49</v>
      </c>
      <c r="D7810" t="s">
        <v>250</v>
      </c>
      <c r="F7810" t="s">
        <v>36</v>
      </c>
      <c r="G7810">
        <v>0</v>
      </c>
      <c r="H7810" t="s">
        <v>355</v>
      </c>
      <c r="I7810" t="s">
        <v>353</v>
      </c>
      <c r="M7810" s="4"/>
    </row>
    <row r="7811" spans="1:22" customFormat="1" x14ac:dyDescent="0.2">
      <c r="M7811" s="4"/>
    </row>
    <row r="7812" spans="1:22" s="2" customFormat="1" x14ac:dyDescent="0.2">
      <c r="A7812" s="2" t="s">
        <v>2</v>
      </c>
      <c r="B7812" s="2" t="s">
        <v>332</v>
      </c>
      <c r="M7812" s="4"/>
    </row>
    <row r="7813" spans="1:22" x14ac:dyDescent="0.2">
      <c r="A7813" s="29" t="s">
        <v>4</v>
      </c>
      <c r="B781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")&amp;HLOOKUP(B7814,parameters!$C$195:$EJ$198,2,0)&amp;" kWh/kWp.
Annual output, Facade: "&amp;HLOOKUP(B7814,parameters!$C$195:$EJ$198,3,0)&amp;" kWh/kWp.
Annual output, Open-ground: "&amp;HLOOKUP(B7814,parameters!$C$195:$EJ$198,4,0)&amp;_xlfn._LONGTEXT("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")&amp;VLOOKUP(B7814,'extension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1437.35001052771 kWh/kWp.
Annual output, Facade: 1009.20319888116 kWh/kWp.
Annual output, Open-ground: 1529.09575588054 kWh/kWp.
Amount of solar energy transformed to electricity. Waste heat emission due to losses of electricity in the system.
Technology:  Electricity production with grid-connected photovoltaic power plants.
Time period:  Time of publications
Production volume: 59.561 GWh in 2025.
Sampling:  Statistical data and model calculations
Extrapolations:  Use of PV technology data investigated for other countries (Switzerland). Correction of average yield with Swiss data.
Uncertainty:  None
Author: Romain Sacchi, PSI, romain.sacchi@psi.ch</v>
      </c>
      <c r="M7813" s="30"/>
    </row>
    <row r="7814" spans="1:22" customFormat="1" x14ac:dyDescent="0.2">
      <c r="A7814" t="s">
        <v>6</v>
      </c>
      <c r="B7814" t="s">
        <v>1812</v>
      </c>
    </row>
    <row r="7815" spans="1:22" customFormat="1" x14ac:dyDescent="0.2">
      <c r="A7815" t="s">
        <v>8</v>
      </c>
      <c r="B7815">
        <v>1</v>
      </c>
    </row>
    <row r="7816" spans="1:22" customFormat="1" x14ac:dyDescent="0.2">
      <c r="A7816" t="s">
        <v>9</v>
      </c>
      <c r="B7816" t="s">
        <v>73</v>
      </c>
    </row>
    <row r="7817" spans="1:22" customFormat="1" x14ac:dyDescent="0.2">
      <c r="A7817" t="s">
        <v>11</v>
      </c>
      <c r="B7817" t="s">
        <v>12</v>
      </c>
    </row>
    <row r="7818" spans="1:22" customFormat="1" x14ac:dyDescent="0.2">
      <c r="A7818" t="s">
        <v>13</v>
      </c>
      <c r="B7818" t="s">
        <v>14</v>
      </c>
    </row>
    <row r="7819" spans="1:22" customFormat="1" x14ac:dyDescent="0.2">
      <c r="A7819" t="s">
        <v>15</v>
      </c>
      <c r="B7819" t="s">
        <v>53</v>
      </c>
    </row>
    <row r="7820" spans="1:22" customFormat="1" x14ac:dyDescent="0.2">
      <c r="A7820" t="s">
        <v>17</v>
      </c>
    </row>
    <row r="7821" spans="1:22" s="2" customFormat="1" x14ac:dyDescent="0.2">
      <c r="A7821" s="2" t="s">
        <v>18</v>
      </c>
      <c r="B7821" s="2" t="s">
        <v>19</v>
      </c>
      <c r="C7821" s="2" t="s">
        <v>6</v>
      </c>
      <c r="D7821" s="2" t="s">
        <v>15</v>
      </c>
      <c r="E7821" s="2" t="s">
        <v>20</v>
      </c>
      <c r="F7821" s="2" t="s">
        <v>13</v>
      </c>
      <c r="G7821" s="2" t="s">
        <v>21</v>
      </c>
      <c r="H7821" s="2" t="s">
        <v>22</v>
      </c>
      <c r="I7821" s="2" t="s">
        <v>23</v>
      </c>
      <c r="J7821" s="2" t="s">
        <v>4</v>
      </c>
      <c r="K7821" s="2" t="s">
        <v>24</v>
      </c>
      <c r="L7821" s="2" t="s">
        <v>9</v>
      </c>
      <c r="M7821" s="2" t="s">
        <v>1925</v>
      </c>
      <c r="N7821" s="2" t="s">
        <v>1998</v>
      </c>
      <c r="O7821" s="2" t="s">
        <v>2002</v>
      </c>
      <c r="P7821" s="2" t="s">
        <v>2003</v>
      </c>
      <c r="Q7821" s="2" t="s">
        <v>2001</v>
      </c>
      <c r="R7821" s="2" t="s">
        <v>2000</v>
      </c>
      <c r="S7821" s="2" t="s">
        <v>2004</v>
      </c>
      <c r="T7821" s="2" t="s">
        <v>1502</v>
      </c>
      <c r="U7821" s="2" t="s">
        <v>2005</v>
      </c>
      <c r="V7821" s="2" t="s">
        <v>2006</v>
      </c>
    </row>
    <row r="7822" spans="1:22" customFormat="1" x14ac:dyDescent="0.2">
      <c r="A7822" t="s">
        <v>335</v>
      </c>
      <c r="B7822">
        <v>3.8502999999999998</v>
      </c>
      <c r="D7822" t="s">
        <v>30</v>
      </c>
      <c r="E7822" t="s">
        <v>336</v>
      </c>
      <c r="F7822" t="s">
        <v>27</v>
      </c>
      <c r="G7822">
        <v>2</v>
      </c>
      <c r="H7822">
        <v>1.348151067341848</v>
      </c>
      <c r="I7822">
        <v>4.3409845976280087E-2</v>
      </c>
      <c r="J7822" t="s">
        <v>337</v>
      </c>
    </row>
    <row r="7823" spans="1:22" customFormat="1" x14ac:dyDescent="0.2">
      <c r="A7823" t="s">
        <v>29</v>
      </c>
      <c r="B7823">
        <v>0.25026999999999999</v>
      </c>
      <c r="D7823" t="s">
        <v>30</v>
      </c>
      <c r="E7823" t="s">
        <v>31</v>
      </c>
      <c r="F7823" t="s">
        <v>27</v>
      </c>
      <c r="G7823">
        <v>2</v>
      </c>
      <c r="H7823">
        <v>-1.385214943900327</v>
      </c>
      <c r="I7823">
        <v>2.439508208471609E-2</v>
      </c>
      <c r="J7823" t="s">
        <v>358</v>
      </c>
    </row>
    <row r="7824" spans="1:22" customFormat="1" x14ac:dyDescent="0.2">
      <c r="A7824" t="s">
        <v>332</v>
      </c>
      <c r="B7824">
        <v>1</v>
      </c>
      <c r="C7824" t="str">
        <f>B7814</f>
        <v>PE</v>
      </c>
      <c r="D7824" t="s">
        <v>53</v>
      </c>
      <c r="E7824" t="s">
        <v>339</v>
      </c>
      <c r="F7824" t="s">
        <v>33</v>
      </c>
      <c r="G7824">
        <v>0</v>
      </c>
      <c r="H7824">
        <v>1</v>
      </c>
      <c r="L7824" t="s">
        <v>73</v>
      </c>
      <c r="M7824">
        <f>VLOOKUP(C7824,'extension - production vol'!$B$6:$D$235,3,0)</f>
        <v>59.561</v>
      </c>
    </row>
    <row r="7825" spans="1:22" customFormat="1" ht="16" x14ac:dyDescent="0.2">
      <c r="A7825" t="s">
        <v>1434</v>
      </c>
      <c r="B7825" s="4">
        <f t="shared" ref="B7825:B7851" si="846">P7825*V7825</f>
        <v>1.5009245403072901E-8</v>
      </c>
      <c r="C7825" t="s">
        <v>49</v>
      </c>
      <c r="D7825" t="s">
        <v>15</v>
      </c>
      <c r="F7825" t="s">
        <v>36</v>
      </c>
      <c r="G7825">
        <v>2</v>
      </c>
      <c r="H7825">
        <v>-18.46800298604678</v>
      </c>
      <c r="I7825">
        <v>9.798894162072011E-2</v>
      </c>
      <c r="J7825" t="s">
        <v>340</v>
      </c>
      <c r="L7825" t="s">
        <v>1434</v>
      </c>
      <c r="N7825" t="s">
        <v>2008</v>
      </c>
      <c r="O7825">
        <v>1</v>
      </c>
      <c r="P7825" s="4">
        <f>INDEX(parameters!$D$41:$AG$178,MATCH('PV (extension)'!B7814,parameters!$C$41:$C$178,0),MATCH('PV (extension)'!A7825,parameters!$D$5:$AG$5,0))/O7825</f>
        <v>0.10096416269840058</v>
      </c>
      <c r="Q7825" s="3" t="s">
        <v>1505</v>
      </c>
      <c r="R7825">
        <f>INDEX(parameters!$C$196:$EJ$198,MATCH('PV (extension)'!Q7825,parameters!$B$196:$B$198,0),MATCH('PV (extension)'!B7814,parameters!$C$195:$EJ$195,0))</f>
        <v>1437.3500105277076</v>
      </c>
      <c r="S7825">
        <v>156</v>
      </c>
      <c r="T7825">
        <v>30</v>
      </c>
      <c r="U7825">
        <f t="shared" ref="U7825:U7851" si="847">T7825*S7825*R7825</f>
        <v>6726798.0492696716</v>
      </c>
      <c r="V7825">
        <f t="shared" ref="V7825:V7851" si="848">1/U7825</f>
        <v>1.4865913807365897E-7</v>
      </c>
    </row>
    <row r="7826" spans="1:22" customFormat="1" ht="16" x14ac:dyDescent="0.2">
      <c r="A7826" t="s">
        <v>1435</v>
      </c>
      <c r="B7826" s="4">
        <f t="shared" si="846"/>
        <v>7.8402858057430632E-9</v>
      </c>
      <c r="C7826" t="s">
        <v>49</v>
      </c>
      <c r="D7826" t="s">
        <v>15</v>
      </c>
      <c r="F7826" t="s">
        <v>36</v>
      </c>
      <c r="G7826">
        <v>2</v>
      </c>
      <c r="H7826">
        <v>-19.10362020104489</v>
      </c>
      <c r="I7826">
        <v>9.798894162072011E-2</v>
      </c>
      <c r="J7826" t="s">
        <v>340</v>
      </c>
      <c r="L7826" t="s">
        <v>1435</v>
      </c>
      <c r="N7826" t="s">
        <v>2008</v>
      </c>
      <c r="O7826">
        <v>1</v>
      </c>
      <c r="P7826" s="4">
        <f>INDEX(parameters!$D$41:$AG$178,MATCH('PV (extension)'!B7814,parameters!$C$41:$C$178,0),MATCH('PV (extension)'!A7826,parameters!$D$5:$AG$5,0))/O7826</f>
        <v>5.2740019263789135E-2</v>
      </c>
      <c r="Q7826" s="3" t="s">
        <v>1505</v>
      </c>
      <c r="R7826">
        <f>INDEX(parameters!$C$196:$EJ$198,MATCH('PV (extension)'!Q7826,parameters!$B$196:$B$198,0),MATCH('PV (extension)'!B7814,parameters!$C$195:$EJ$195,0))</f>
        <v>1437.3500105277076</v>
      </c>
      <c r="S7826">
        <v>156</v>
      </c>
      <c r="T7826">
        <v>30</v>
      </c>
      <c r="U7826">
        <f t="shared" si="847"/>
        <v>6726798.0492696716</v>
      </c>
      <c r="V7826">
        <f t="shared" si="848"/>
        <v>1.4865913807365897E-7</v>
      </c>
    </row>
    <row r="7827" spans="1:22" customFormat="1" ht="16" x14ac:dyDescent="0.2">
      <c r="A7827" t="s">
        <v>1439</v>
      </c>
      <c r="B7827" s="4">
        <f t="shared" si="846"/>
        <v>7.0316611885707529E-9</v>
      </c>
      <c r="C7827" t="s">
        <v>49</v>
      </c>
      <c r="D7827" t="s">
        <v>15</v>
      </c>
      <c r="F7827" t="s">
        <v>36</v>
      </c>
      <c r="G7827">
        <v>2</v>
      </c>
      <c r="H7827">
        <v>-19.697439318003951</v>
      </c>
      <c r="I7827">
        <v>9.798894162072011E-2</v>
      </c>
      <c r="J7827" t="s">
        <v>340</v>
      </c>
      <c r="L7827" t="s">
        <v>1439</v>
      </c>
      <c r="N7827" t="s">
        <v>2008</v>
      </c>
      <c r="O7827">
        <v>1</v>
      </c>
      <c r="P7827" s="4">
        <f>INDEX(parameters!$D$41:$AG$178,MATCH('PV (extension)'!B7814,parameters!$C$41:$C$178,0),MATCH('PV (extension)'!A7827,parameters!$D$5:$AG$5,0))/O7827</f>
        <v>9.0962624550774995E-4</v>
      </c>
      <c r="Q7827" s="3" t="s">
        <v>1505</v>
      </c>
      <c r="R7827">
        <f>INDEX(parameters!$C$196:$EJ$198,MATCH('PV (extension)'!Q7827,parameters!$B$196:$B$198,0),MATCH('PV (extension)'!B7814,parameters!$C$195:$EJ$195,0))</f>
        <v>1437.3500105277076</v>
      </c>
      <c r="S7827">
        <v>3</v>
      </c>
      <c r="T7827">
        <v>30</v>
      </c>
      <c r="U7827">
        <f t="shared" si="847"/>
        <v>129361.50094749368</v>
      </c>
      <c r="V7827">
        <f t="shared" si="848"/>
        <v>7.7302751798302678E-6</v>
      </c>
    </row>
    <row r="7828" spans="1:22" customFormat="1" ht="16" x14ac:dyDescent="0.2">
      <c r="A7828" t="s">
        <v>1440</v>
      </c>
      <c r="B7828" s="4">
        <f t="shared" si="846"/>
        <v>4.5862647013428776E-8</v>
      </c>
      <c r="C7828" t="s">
        <v>49</v>
      </c>
      <c r="D7828" t="s">
        <v>15</v>
      </c>
      <c r="F7828" t="s">
        <v>36</v>
      </c>
      <c r="G7828">
        <v>2</v>
      </c>
      <c r="H7828">
        <v>-16.692979911025031</v>
      </c>
      <c r="I7828">
        <v>9.798894162072011E-2</v>
      </c>
      <c r="J7828" t="s">
        <v>340</v>
      </c>
      <c r="L7828" t="s">
        <v>1440</v>
      </c>
      <c r="N7828" t="s">
        <v>2008</v>
      </c>
      <c r="O7828">
        <v>1</v>
      </c>
      <c r="P7828" s="4">
        <f>INDEX(parameters!$D$41:$AG$178,MATCH('PV (extension)'!B7814,parameters!$C$41:$C$178,0),MATCH('PV (extension)'!A7828,parameters!$D$5:$AG$5,0))/O7828</f>
        <v>5.9328608550822341E-3</v>
      </c>
      <c r="Q7828" s="3" t="s">
        <v>1505</v>
      </c>
      <c r="R7828">
        <f>INDEX(parameters!$C$196:$EJ$198,MATCH('PV (extension)'!Q7828,parameters!$B$196:$B$198,0),MATCH('PV (extension)'!B7814,parameters!$C$195:$EJ$195,0))</f>
        <v>1437.3500105277076</v>
      </c>
      <c r="S7828">
        <v>3</v>
      </c>
      <c r="T7828">
        <v>30</v>
      </c>
      <c r="U7828">
        <f t="shared" si="847"/>
        <v>129361.50094749368</v>
      </c>
      <c r="V7828">
        <f t="shared" si="848"/>
        <v>7.7302751798302678E-6</v>
      </c>
    </row>
    <row r="7829" spans="1:22" customFormat="1" ht="16" x14ac:dyDescent="0.2">
      <c r="A7829" t="s">
        <v>1441</v>
      </c>
      <c r="B7829" s="4">
        <f t="shared" si="846"/>
        <v>7.1064111855988793E-10</v>
      </c>
      <c r="C7829" t="s">
        <v>35</v>
      </c>
      <c r="D7829" t="s">
        <v>15</v>
      </c>
      <c r="F7829" t="s">
        <v>36</v>
      </c>
      <c r="G7829">
        <v>2</v>
      </c>
      <c r="H7829">
        <v>-21.54326959350907</v>
      </c>
      <c r="I7829">
        <v>9.798894162072011E-2</v>
      </c>
      <c r="J7829" t="s">
        <v>340</v>
      </c>
      <c r="L7829" t="s">
        <v>1441</v>
      </c>
      <c r="N7829" t="s">
        <v>2008</v>
      </c>
      <c r="O7829">
        <v>1</v>
      </c>
      <c r="P7829" s="4">
        <f>INDEX(parameters!$D$41:$AG$178,MATCH('PV (extension)'!B7814,parameters!$C$41:$C$178,0),MATCH('PV (extension)'!A7829,parameters!$D$5:$AG$5,0))/O7829</f>
        <v>9.1929601731912907E-5</v>
      </c>
      <c r="Q7829" s="3" t="s">
        <v>1505</v>
      </c>
      <c r="R7829">
        <f>INDEX(parameters!$C$196:$EJ$198,MATCH('PV (extension)'!Q7829,parameters!$B$196:$B$198,0),MATCH('PV (extension)'!B7814,parameters!$C$195:$EJ$195,0))</f>
        <v>1437.3500105277076</v>
      </c>
      <c r="S7829">
        <v>3</v>
      </c>
      <c r="T7829">
        <v>30</v>
      </c>
      <c r="U7829">
        <f t="shared" si="847"/>
        <v>129361.50094749368</v>
      </c>
      <c r="V7829">
        <f t="shared" si="848"/>
        <v>7.7302751798302678E-6</v>
      </c>
    </row>
    <row r="7830" spans="1:22" customFormat="1" ht="16" x14ac:dyDescent="0.2">
      <c r="A7830" t="s">
        <v>1442</v>
      </c>
      <c r="B7830" s="4">
        <f t="shared" si="846"/>
        <v>1.2354372491032751E-8</v>
      </c>
      <c r="C7830" t="s">
        <v>35</v>
      </c>
      <c r="D7830" t="s">
        <v>15</v>
      </c>
      <c r="F7830" t="s">
        <v>36</v>
      </c>
      <c r="G7830">
        <v>2</v>
      </c>
      <c r="H7830">
        <v>-18.729872499892029</v>
      </c>
      <c r="I7830">
        <v>9.798894162072011E-2</v>
      </c>
      <c r="J7830" t="s">
        <v>340</v>
      </c>
      <c r="L7830" t="s">
        <v>1442</v>
      </c>
      <c r="N7830" t="s">
        <v>2008</v>
      </c>
      <c r="O7830">
        <v>1</v>
      </c>
      <c r="P7830" s="4">
        <f>INDEX(parameters!$D$41:$AG$178,MATCH('PV (extension)'!B7814,parameters!$C$41:$C$178,0),MATCH('PV (extension)'!A7830,parameters!$D$5:$AG$5,0))/O7830</f>
        <v>1.5981801687044229E-3</v>
      </c>
      <c r="Q7830" s="3" t="s">
        <v>1505</v>
      </c>
      <c r="R7830">
        <f>INDEX(parameters!$C$196:$EJ$198,MATCH('PV (extension)'!Q7830,parameters!$B$196:$B$198,0),MATCH('PV (extension)'!B7814,parameters!$C$195:$EJ$195,0))</f>
        <v>1437.3500105277076</v>
      </c>
      <c r="S7830">
        <v>3</v>
      </c>
      <c r="T7830">
        <v>30</v>
      </c>
      <c r="U7830">
        <f t="shared" si="847"/>
        <v>129361.50094749368</v>
      </c>
      <c r="V7830">
        <f t="shared" si="848"/>
        <v>7.7302751798302678E-6</v>
      </c>
    </row>
    <row r="7831" spans="1:22" customFormat="1" x14ac:dyDescent="0.2">
      <c r="A7831" t="s">
        <v>1452</v>
      </c>
      <c r="B7831" s="4">
        <f t="shared" si="846"/>
        <v>3.86429727322889E-10</v>
      </c>
      <c r="C7831" t="s">
        <v>35</v>
      </c>
      <c r="D7831" t="s">
        <v>15</v>
      </c>
      <c r="F7831" t="s">
        <v>36</v>
      </c>
      <c r="G7831">
        <v>2</v>
      </c>
      <c r="H7831">
        <v>-21.666568118067421</v>
      </c>
      <c r="I7831">
        <v>9.798894162072011E-2</v>
      </c>
      <c r="J7831" t="s">
        <v>340</v>
      </c>
      <c r="L7831" t="s">
        <v>1452</v>
      </c>
      <c r="N7831" t="s">
        <v>2008</v>
      </c>
      <c r="O7831">
        <v>1</v>
      </c>
      <c r="P7831" s="4">
        <f>INDEX(parameters!$D$41:$AG$178,MATCH('PV (extension)'!B7814,parameters!$C$41:$C$178,0),MATCH('PV (extension)'!A7831,parameters!$D$5:$AG$5,0))/O7831</f>
        <v>1.0104185757523119E-2</v>
      </c>
      <c r="Q7831" t="s">
        <v>1507</v>
      </c>
      <c r="R7831">
        <f>INDEX(parameters!$C$196:$EJ$198,MATCH('PV (extension)'!Q7831,parameters!$B$196:$B$198,0),MATCH('PV (extension)'!B7814,parameters!$C$195:$EJ$195,0))</f>
        <v>1529.0957558805401</v>
      </c>
      <c r="S7831">
        <v>570</v>
      </c>
      <c r="T7831">
        <v>30</v>
      </c>
      <c r="U7831">
        <f t="shared" si="847"/>
        <v>26147537.425557237</v>
      </c>
      <c r="V7831">
        <f t="shared" si="848"/>
        <v>3.824451931073921E-8</v>
      </c>
    </row>
    <row r="7832" spans="1:22" customFormat="1" x14ac:dyDescent="0.2">
      <c r="A7832" t="s">
        <v>1453</v>
      </c>
      <c r="B7832" s="4">
        <f t="shared" si="846"/>
        <v>2.8386829889115782E-9</v>
      </c>
      <c r="C7832" t="s">
        <v>35</v>
      </c>
      <c r="D7832" t="s">
        <v>15</v>
      </c>
      <c r="F7832" t="s">
        <v>36</v>
      </c>
      <c r="G7832">
        <v>2</v>
      </c>
      <c r="H7832">
        <v>-21.47552628199886</v>
      </c>
      <c r="I7832">
        <v>9.798894162072011E-2</v>
      </c>
      <c r="J7832" t="s">
        <v>340</v>
      </c>
      <c r="L7832" t="s">
        <v>1453</v>
      </c>
      <c r="N7832" t="s">
        <v>2008</v>
      </c>
      <c r="O7832">
        <v>1</v>
      </c>
      <c r="P7832" s="4">
        <f>INDEX(parameters!$D$41:$AG$178,MATCH('PV (extension)'!B7814,parameters!$C$41:$C$178,0),MATCH('PV (extension)'!A7832,parameters!$D$5:$AG$5,0))/O7832</f>
        <v>7.4224569691858172E-2</v>
      </c>
      <c r="Q7832" t="s">
        <v>1507</v>
      </c>
      <c r="R7832">
        <f>INDEX(parameters!$C$196:$EJ$198,MATCH('PV (extension)'!Q7832,parameters!$B$196:$B$198,0),MATCH('PV (extension)'!B7814,parameters!$C$195:$EJ$195,0))</f>
        <v>1529.0957558805401</v>
      </c>
      <c r="S7832">
        <v>570</v>
      </c>
      <c r="T7832">
        <v>30</v>
      </c>
      <c r="U7832">
        <f t="shared" si="847"/>
        <v>26147537.425557237</v>
      </c>
      <c r="V7832">
        <f t="shared" si="848"/>
        <v>3.824451931073921E-8</v>
      </c>
    </row>
    <row r="7833" spans="1:22" customFormat="1" x14ac:dyDescent="0.2">
      <c r="A7833" t="s">
        <v>1454</v>
      </c>
      <c r="B7833" s="4">
        <f t="shared" si="846"/>
        <v>3.0088025307114894E-11</v>
      </c>
      <c r="C7833" t="s">
        <v>35</v>
      </c>
      <c r="D7833" t="s">
        <v>15</v>
      </c>
      <c r="F7833" t="s">
        <v>36</v>
      </c>
      <c r="G7833">
        <v>2</v>
      </c>
      <c r="H7833">
        <v>-23.51240679473371</v>
      </c>
      <c r="I7833">
        <v>9.798894162072011E-2</v>
      </c>
      <c r="J7833" t="s">
        <v>340</v>
      </c>
      <c r="L7833" t="s">
        <v>1454</v>
      </c>
      <c r="N7833" t="s">
        <v>2008</v>
      </c>
      <c r="O7833">
        <v>1</v>
      </c>
      <c r="P7833" s="4">
        <f>INDEX(parameters!$D$41:$AG$178,MATCH('PV (extension)'!B7814,parameters!$C$41:$C$178,0),MATCH('PV (extension)'!A7833,parameters!$D$5:$AG$5,0))/O7833</f>
        <v>7.867277677789E-4</v>
      </c>
      <c r="Q7833" t="s">
        <v>1507</v>
      </c>
      <c r="R7833">
        <f>INDEX(parameters!$C$196:$EJ$198,MATCH('PV (extension)'!Q7833,parameters!$B$196:$B$198,0),MATCH('PV (extension)'!B7814,parameters!$C$195:$EJ$195,0))</f>
        <v>1529.0957558805401</v>
      </c>
      <c r="S7833">
        <v>570</v>
      </c>
      <c r="T7833">
        <v>30</v>
      </c>
      <c r="U7833">
        <f t="shared" si="847"/>
        <v>26147537.425557237</v>
      </c>
      <c r="V7833">
        <f t="shared" si="848"/>
        <v>3.824451931073921E-8</v>
      </c>
    </row>
    <row r="7834" spans="1:22" customFormat="1" x14ac:dyDescent="0.2">
      <c r="A7834" t="s">
        <v>1455</v>
      </c>
      <c r="B7834" s="4">
        <f t="shared" si="846"/>
        <v>1.0068933715738376E-8</v>
      </c>
      <c r="C7834" t="s">
        <v>35</v>
      </c>
      <c r="D7834" t="s">
        <v>15</v>
      </c>
      <c r="F7834" t="s">
        <v>36</v>
      </c>
      <c r="G7834">
        <v>2</v>
      </c>
      <c r="H7834">
        <v>-18.20082258362968</v>
      </c>
      <c r="I7834">
        <v>9.798894162072011E-2</v>
      </c>
      <c r="J7834" t="s">
        <v>340</v>
      </c>
      <c r="L7834" t="s">
        <v>1455</v>
      </c>
      <c r="N7834" t="s">
        <v>2008</v>
      </c>
      <c r="O7834">
        <v>1</v>
      </c>
      <c r="P7834" s="4">
        <f>INDEX(parameters!$D$41:$AG$178,MATCH('PV (extension)'!B7814,parameters!$C$41:$C$178,0),MATCH('PV (extension)'!A7834,parameters!$D$5:$AG$5,0))/O7834</f>
        <v>0.2632778211677243</v>
      </c>
      <c r="Q7834" t="s">
        <v>1507</v>
      </c>
      <c r="R7834">
        <f>INDEX(parameters!$C$196:$EJ$198,MATCH('PV (extension)'!Q7834,parameters!$B$196:$B$198,0),MATCH('PV (extension)'!B7814,parameters!$C$195:$EJ$195,0))</f>
        <v>1529.0957558805401</v>
      </c>
      <c r="S7834">
        <v>570</v>
      </c>
      <c r="T7834">
        <v>30</v>
      </c>
      <c r="U7834">
        <f t="shared" si="847"/>
        <v>26147537.425557237</v>
      </c>
      <c r="V7834">
        <f t="shared" si="848"/>
        <v>3.824451931073921E-8</v>
      </c>
    </row>
    <row r="7835" spans="1:22" customFormat="1" x14ac:dyDescent="0.2">
      <c r="A7835" t="s">
        <v>1456</v>
      </c>
      <c r="B7835" s="4">
        <f t="shared" si="846"/>
        <v>5.3409959359380835E-9</v>
      </c>
      <c r="C7835" t="s">
        <v>35</v>
      </c>
      <c r="D7835" t="s">
        <v>15</v>
      </c>
      <c r="F7835" t="s">
        <v>36</v>
      </c>
      <c r="G7835">
        <v>2</v>
      </c>
      <c r="H7835">
        <v>-18.836468952383601</v>
      </c>
      <c r="I7835">
        <v>9.798894162072011E-2</v>
      </c>
      <c r="J7835" t="s">
        <v>340</v>
      </c>
      <c r="L7835" t="s">
        <v>1456</v>
      </c>
      <c r="N7835" t="s">
        <v>2008</v>
      </c>
      <c r="O7835">
        <v>1</v>
      </c>
      <c r="P7835" s="4">
        <f>INDEX(parameters!$D$41:$AG$178,MATCH('PV (extension)'!B7814,parameters!$C$41:$C$178,0),MATCH('PV (extension)'!A7835,parameters!$D$5:$AG$5,0))/O7835</f>
        <v>0.13965389112469015</v>
      </c>
      <c r="Q7835" t="s">
        <v>1507</v>
      </c>
      <c r="R7835">
        <f>INDEX(parameters!$C$196:$EJ$198,MATCH('PV (extension)'!Q7835,parameters!$B$196:$B$198,0),MATCH('PV (extension)'!B7814,parameters!$C$195:$EJ$195,0))</f>
        <v>1529.0957558805401</v>
      </c>
      <c r="S7835">
        <v>570</v>
      </c>
      <c r="T7835">
        <v>30</v>
      </c>
      <c r="U7835">
        <f t="shared" si="847"/>
        <v>26147537.425557237</v>
      </c>
      <c r="V7835">
        <f t="shared" si="848"/>
        <v>3.824451931073921E-8</v>
      </c>
    </row>
    <row r="7836" spans="1:22" customFormat="1" ht="16" x14ac:dyDescent="0.2">
      <c r="A7836" t="s">
        <v>1461</v>
      </c>
      <c r="B7836" s="4">
        <f t="shared" si="846"/>
        <v>1.6481593786705305E-9</v>
      </c>
      <c r="C7836" t="s">
        <v>49</v>
      </c>
      <c r="D7836" t="s">
        <v>15</v>
      </c>
      <c r="F7836" t="s">
        <v>36</v>
      </c>
      <c r="G7836">
        <v>2</v>
      </c>
      <c r="H7836">
        <v>-20.658789817762049</v>
      </c>
      <c r="I7836">
        <v>9.798894162072011E-2</v>
      </c>
      <c r="J7836" t="s">
        <v>340</v>
      </c>
      <c r="L7836" t="s">
        <v>1461</v>
      </c>
      <c r="N7836" t="s">
        <v>2008</v>
      </c>
      <c r="O7836">
        <v>1</v>
      </c>
      <c r="P7836" s="4">
        <f>INDEX(parameters!$D$41:$AG$178,MATCH('PV (extension)'!B7814,parameters!$C$41:$C$178,0),MATCH('PV (extension)'!A7836,parameters!$D$5:$AG$5,0))/O7836</f>
        <v>6.6094595017907607E-3</v>
      </c>
      <c r="Q7836" s="3" t="s">
        <v>1505</v>
      </c>
      <c r="R7836">
        <f>INDEX(parameters!$C$196:$EJ$198,MATCH('PV (extension)'!Q7836,parameters!$B$196:$B$198,0),MATCH('PV (extension)'!B7814,parameters!$C$195:$EJ$195,0))</f>
        <v>1437.3500105277076</v>
      </c>
      <c r="S7836">
        <v>93</v>
      </c>
      <c r="T7836">
        <v>30</v>
      </c>
      <c r="U7836">
        <f t="shared" si="847"/>
        <v>4010206.5293723042</v>
      </c>
      <c r="V7836">
        <f t="shared" si="848"/>
        <v>2.4936371547839572E-7</v>
      </c>
    </row>
    <row r="7837" spans="1:22" customFormat="1" ht="16" x14ac:dyDescent="0.2">
      <c r="A7837" t="s">
        <v>1457</v>
      </c>
      <c r="B7837" s="4">
        <f t="shared" si="846"/>
        <v>2.7946937098404763E-8</v>
      </c>
      <c r="C7837" t="s">
        <v>49</v>
      </c>
      <c r="D7837" t="s">
        <v>15</v>
      </c>
      <c r="F7837" t="s">
        <v>36</v>
      </c>
      <c r="G7837">
        <v>2</v>
      </c>
      <c r="H7837">
        <v>-17.845360350005858</v>
      </c>
      <c r="I7837">
        <v>9.798894162072011E-2</v>
      </c>
      <c r="J7837" t="s">
        <v>340</v>
      </c>
      <c r="L7837" t="s">
        <v>1457</v>
      </c>
      <c r="N7837" t="s">
        <v>2008</v>
      </c>
      <c r="O7837">
        <v>1</v>
      </c>
      <c r="P7837" s="4">
        <f>INDEX(parameters!$D$41:$AG$178,MATCH('PV (extension)'!B7814,parameters!$C$41:$C$178,0),MATCH('PV (extension)'!A7837,parameters!$D$5:$AG$5,0))/O7837</f>
        <v>0.11207298962797985</v>
      </c>
      <c r="Q7837" s="3" t="s">
        <v>1505</v>
      </c>
      <c r="R7837">
        <f>INDEX(parameters!$C$196:$EJ$198,MATCH('PV (extension)'!Q7837,parameters!$B$196:$B$198,0),MATCH('PV (extension)'!B7814,parameters!$C$195:$EJ$195,0))</f>
        <v>1437.3500105277076</v>
      </c>
      <c r="S7837">
        <v>93</v>
      </c>
      <c r="T7837">
        <v>30</v>
      </c>
      <c r="U7837">
        <f t="shared" si="847"/>
        <v>4010206.5293723042</v>
      </c>
      <c r="V7837">
        <f t="shared" si="848"/>
        <v>2.4936371547839572E-7</v>
      </c>
    </row>
    <row r="7838" spans="1:22" customFormat="1" ht="16" x14ac:dyDescent="0.2">
      <c r="A7838" t="s">
        <v>1462</v>
      </c>
      <c r="B7838" s="4">
        <f t="shared" si="846"/>
        <v>8.7128844717595309E-10</v>
      </c>
      <c r="C7838" t="s">
        <v>49</v>
      </c>
      <c r="D7838" t="s">
        <v>15</v>
      </c>
      <c r="F7838" t="s">
        <v>36</v>
      </c>
      <c r="G7838">
        <v>2</v>
      </c>
      <c r="H7838">
        <v>-21.294425499752101</v>
      </c>
      <c r="I7838">
        <v>9.798894162072011E-2</v>
      </c>
      <c r="J7838" t="s">
        <v>340</v>
      </c>
      <c r="L7838" t="s">
        <v>1462</v>
      </c>
      <c r="N7838" t="s">
        <v>2008</v>
      </c>
      <c r="O7838">
        <v>1</v>
      </c>
      <c r="P7838" s="4">
        <f>INDEX(parameters!$D$41:$AG$178,MATCH('PV (extension)'!B7814,parameters!$C$41:$C$178,0),MATCH('PV (extension)'!A7838,parameters!$D$5:$AG$5,0))/O7838</f>
        <v>3.4940466198316628E-3</v>
      </c>
      <c r="Q7838" s="3" t="s">
        <v>1505</v>
      </c>
      <c r="R7838">
        <f>INDEX(parameters!$C$196:$EJ$198,MATCH('PV (extension)'!Q7838,parameters!$B$196:$B$198,0),MATCH('PV (extension)'!B7814,parameters!$C$195:$EJ$195,0))</f>
        <v>1437.3500105277076</v>
      </c>
      <c r="S7838">
        <v>93</v>
      </c>
      <c r="T7838">
        <v>30</v>
      </c>
      <c r="U7838">
        <f t="shared" si="847"/>
        <v>4010206.5293723042</v>
      </c>
      <c r="V7838">
        <f t="shared" si="848"/>
        <v>2.4936371547839572E-7</v>
      </c>
    </row>
    <row r="7839" spans="1:22" customFormat="1" ht="16" x14ac:dyDescent="0.2">
      <c r="A7839" t="s">
        <v>1458</v>
      </c>
      <c r="B7839" s="4">
        <f t="shared" si="846"/>
        <v>1.4638899494518212E-8</v>
      </c>
      <c r="C7839" t="s">
        <v>49</v>
      </c>
      <c r="D7839" t="s">
        <v>15</v>
      </c>
      <c r="F7839" t="s">
        <v>36</v>
      </c>
      <c r="G7839">
        <v>2</v>
      </c>
      <c r="H7839">
        <v>-18.48100416113547</v>
      </c>
      <c r="I7839">
        <v>9.798894162072011E-2</v>
      </c>
      <c r="J7839" t="s">
        <v>340</v>
      </c>
      <c r="L7839" t="s">
        <v>1458</v>
      </c>
      <c r="N7839" t="s">
        <v>2008</v>
      </c>
      <c r="O7839">
        <v>1</v>
      </c>
      <c r="P7839" s="4">
        <f>INDEX(parameters!$D$41:$AG$178,MATCH('PV (extension)'!B7814,parameters!$C$41:$C$178,0),MATCH('PV (extension)'!A7839,parameters!$D$5:$AG$5,0))/O7839</f>
        <v>5.8705010335741853E-2</v>
      </c>
      <c r="Q7839" s="3" t="s">
        <v>1505</v>
      </c>
      <c r="R7839">
        <f>INDEX(parameters!$C$196:$EJ$198,MATCH('PV (extension)'!Q7839,parameters!$B$196:$B$198,0),MATCH('PV (extension)'!B7814,parameters!$C$195:$EJ$195,0))</f>
        <v>1437.3500105277076</v>
      </c>
      <c r="S7839">
        <v>93</v>
      </c>
      <c r="T7839">
        <v>30</v>
      </c>
      <c r="U7839">
        <f t="shared" si="847"/>
        <v>4010206.5293723042</v>
      </c>
      <c r="V7839">
        <f t="shared" si="848"/>
        <v>2.4936371547839572E-7</v>
      </c>
    </row>
    <row r="7840" spans="1:22" customFormat="1" x14ac:dyDescent="0.2">
      <c r="A7840" t="s">
        <v>341</v>
      </c>
      <c r="B7840" s="4">
        <f t="shared" si="846"/>
        <v>3.6183269580358703E-8</v>
      </c>
      <c r="C7840" t="s">
        <v>359</v>
      </c>
      <c r="D7840" t="s">
        <v>15</v>
      </c>
      <c r="F7840" t="s">
        <v>36</v>
      </c>
      <c r="G7840">
        <v>2</v>
      </c>
      <c r="H7840">
        <v>-17.561299045251399</v>
      </c>
      <c r="I7840">
        <v>9.798894162072011E-2</v>
      </c>
      <c r="J7840" t="s">
        <v>340</v>
      </c>
      <c r="L7840" t="s">
        <v>341</v>
      </c>
      <c r="N7840" t="s">
        <v>2008</v>
      </c>
      <c r="O7840">
        <v>1</v>
      </c>
      <c r="P7840" s="4">
        <f>INDEX(parameters!$D$41:$AG$178,MATCH('PV (extension)'!B7814,parameters!$C$41:$C$178,0),MATCH('PV (extension)'!A7840,parameters!$D$5:$AG$5,0))/O7840</f>
        <v>3.2864644265829519E-3</v>
      </c>
      <c r="Q7840" t="s">
        <v>1506</v>
      </c>
      <c r="R7840">
        <f>INDEX(parameters!$C$196:$EJ$198,MATCH('PV (extension)'!Q7840,parameters!$B$196:$B$198,0),MATCH('PV (extension)'!B7814,parameters!$C$195:$EJ$195,0))</f>
        <v>1009.2031988811565</v>
      </c>
      <c r="S7840">
        <v>3</v>
      </c>
      <c r="T7840">
        <v>30</v>
      </c>
      <c r="U7840">
        <f t="shared" si="847"/>
        <v>90828.287899304079</v>
      </c>
      <c r="V7840">
        <f t="shared" si="848"/>
        <v>1.1009785862182501E-5</v>
      </c>
    </row>
    <row r="7841" spans="1:22" customFormat="1" x14ac:dyDescent="0.2">
      <c r="A7841" t="s">
        <v>342</v>
      </c>
      <c r="B7841" s="4">
        <f t="shared" si="846"/>
        <v>3.5486210910795349E-8</v>
      </c>
      <c r="C7841" t="s">
        <v>359</v>
      </c>
      <c r="D7841" t="s">
        <v>15</v>
      </c>
      <c r="F7841" t="s">
        <v>36</v>
      </c>
      <c r="G7841">
        <v>2</v>
      </c>
      <c r="H7841">
        <v>-17.561299045251399</v>
      </c>
      <c r="I7841">
        <v>9.798894162072011E-2</v>
      </c>
      <c r="J7841" t="s">
        <v>340</v>
      </c>
      <c r="L7841" t="s">
        <v>342</v>
      </c>
      <c r="N7841" t="s">
        <v>2008</v>
      </c>
      <c r="O7841">
        <v>1</v>
      </c>
      <c r="P7841" s="4">
        <f>INDEX(parameters!$D$41:$AG$178,MATCH('PV (extension)'!B7814,parameters!$C$41:$C$178,0),MATCH('PV (extension)'!A7841,parameters!$D$5:$AG$5,0))/O7841</f>
        <v>3.2231517810611459E-3</v>
      </c>
      <c r="Q7841" t="s">
        <v>1506</v>
      </c>
      <c r="R7841">
        <f>INDEX(parameters!$C$196:$EJ$198,MATCH('PV (extension)'!Q7841,parameters!$B$196:$B$198,0),MATCH('PV (extension)'!B7814,parameters!$C$195:$EJ$195,0))</f>
        <v>1009.2031988811565</v>
      </c>
      <c r="S7841">
        <v>3</v>
      </c>
      <c r="T7841">
        <v>30</v>
      </c>
      <c r="U7841">
        <f t="shared" si="847"/>
        <v>90828.287899304079</v>
      </c>
      <c r="V7841">
        <f t="shared" si="848"/>
        <v>1.1009785862182501E-5</v>
      </c>
    </row>
    <row r="7842" spans="1:22" customFormat="1" x14ac:dyDescent="0.2">
      <c r="A7842" t="s">
        <v>343</v>
      </c>
      <c r="B7842" s="4">
        <f t="shared" si="846"/>
        <v>1.9075415804419147E-8</v>
      </c>
      <c r="C7842" t="s">
        <v>359</v>
      </c>
      <c r="D7842" t="s">
        <v>15</v>
      </c>
      <c r="F7842" t="s">
        <v>36</v>
      </c>
      <c r="G7842">
        <v>2</v>
      </c>
      <c r="H7842">
        <v>-18.196897397350821</v>
      </c>
      <c r="I7842">
        <v>9.798894162072011E-2</v>
      </c>
      <c r="J7842" t="s">
        <v>340</v>
      </c>
      <c r="L7842" t="s">
        <v>343</v>
      </c>
      <c r="N7842" t="s">
        <v>2008</v>
      </c>
      <c r="O7842">
        <v>1</v>
      </c>
      <c r="P7842" s="4">
        <f>INDEX(parameters!$D$41:$AG$178,MATCH('PV (extension)'!B7814,parameters!$C$41:$C$178,0),MATCH('PV (extension)'!A7842,parameters!$D$5:$AG$5,0))/O7842</f>
        <v>1.7325873584827175E-3</v>
      </c>
      <c r="Q7842" t="s">
        <v>1506</v>
      </c>
      <c r="R7842">
        <f>INDEX(parameters!$C$196:$EJ$198,MATCH('PV (extension)'!Q7842,parameters!$B$196:$B$198,0),MATCH('PV (extension)'!B7814,parameters!$C$195:$EJ$195,0))</f>
        <v>1009.2031988811565</v>
      </c>
      <c r="S7842">
        <v>3</v>
      </c>
      <c r="T7842">
        <v>30</v>
      </c>
      <c r="U7842">
        <f t="shared" si="847"/>
        <v>90828.287899304079</v>
      </c>
      <c r="V7842">
        <f t="shared" si="848"/>
        <v>1.1009785862182501E-5</v>
      </c>
    </row>
    <row r="7843" spans="1:22" customFormat="1" x14ac:dyDescent="0.2">
      <c r="A7843" t="s">
        <v>344</v>
      </c>
      <c r="B7843" s="4">
        <f t="shared" si="846"/>
        <v>1.9058910823033235E-8</v>
      </c>
      <c r="C7843" t="s">
        <v>359</v>
      </c>
      <c r="D7843" t="s">
        <v>15</v>
      </c>
      <c r="F7843" t="s">
        <v>36</v>
      </c>
      <c r="G7843">
        <v>2</v>
      </c>
      <c r="H7843">
        <v>-18.196897397350821</v>
      </c>
      <c r="I7843">
        <v>9.798894162072011E-2</v>
      </c>
      <c r="J7843" t="s">
        <v>340</v>
      </c>
      <c r="L7843" t="s">
        <v>344</v>
      </c>
      <c r="N7843" t="s">
        <v>2008</v>
      </c>
      <c r="O7843">
        <v>1</v>
      </c>
      <c r="P7843" s="4">
        <f>INDEX(parameters!$D$41:$AG$178,MATCH('PV (extension)'!B7814,parameters!$C$41:$C$178,0),MATCH('PV (extension)'!A7843,parameters!$D$5:$AG$5,0))/O7843</f>
        <v>1.7310882392816251E-3</v>
      </c>
      <c r="Q7843" t="s">
        <v>1506</v>
      </c>
      <c r="R7843">
        <f>INDEX(parameters!$C$196:$EJ$198,MATCH('PV (extension)'!Q7843,parameters!$B$196:$B$198,0),MATCH('PV (extension)'!B7814,parameters!$C$195:$EJ$195,0))</f>
        <v>1009.2031988811565</v>
      </c>
      <c r="S7843">
        <v>3</v>
      </c>
      <c r="T7843">
        <v>30</v>
      </c>
      <c r="U7843">
        <f t="shared" si="847"/>
        <v>90828.287899304079</v>
      </c>
      <c r="V7843">
        <f t="shared" si="848"/>
        <v>1.1009785862182501E-5</v>
      </c>
    </row>
    <row r="7844" spans="1:22" customFormat="1" ht="16" x14ac:dyDescent="0.2">
      <c r="A7844" t="s">
        <v>345</v>
      </c>
      <c r="B7844" s="4">
        <f t="shared" si="846"/>
        <v>3.9134572074129852E-7</v>
      </c>
      <c r="C7844" t="s">
        <v>359</v>
      </c>
      <c r="D7844" t="s">
        <v>15</v>
      </c>
      <c r="F7844" t="s">
        <v>36</v>
      </c>
      <c r="G7844">
        <v>2</v>
      </c>
      <c r="H7844">
        <v>-15.20991773919472</v>
      </c>
      <c r="I7844">
        <v>9.798894162072011E-2</v>
      </c>
      <c r="J7844" t="s">
        <v>340</v>
      </c>
      <c r="L7844" t="s">
        <v>345</v>
      </c>
      <c r="N7844" t="s">
        <v>2008</v>
      </c>
      <c r="O7844">
        <v>1</v>
      </c>
      <c r="P7844" s="4">
        <f>INDEX(parameters!$D$41:$AG$178,MATCH('PV (extension)'!B7814,parameters!$C$41:$C$178,0),MATCH('PV (extension)'!A7844,parameters!$D$5:$AG$5,0))/O7844</f>
        <v>5.0625069824473082E-2</v>
      </c>
      <c r="Q7844" s="3" t="s">
        <v>1505</v>
      </c>
      <c r="R7844">
        <f>INDEX(parameters!$C$196:$EJ$198,MATCH('PV (extension)'!Q7844,parameters!$B$196:$B$198,0),MATCH('PV (extension)'!B7814,parameters!$C$195:$EJ$195,0))</f>
        <v>1437.3500105277076</v>
      </c>
      <c r="S7844">
        <v>3</v>
      </c>
      <c r="T7844">
        <v>30</v>
      </c>
      <c r="U7844">
        <f t="shared" si="847"/>
        <v>129361.50094749368</v>
      </c>
      <c r="V7844">
        <f t="shared" si="848"/>
        <v>7.7302751798302678E-6</v>
      </c>
    </row>
    <row r="7845" spans="1:22" customFormat="1" ht="16" x14ac:dyDescent="0.2">
      <c r="A7845" t="s">
        <v>346</v>
      </c>
      <c r="B7845" s="4">
        <f t="shared" si="846"/>
        <v>2.0427679735242188E-7</v>
      </c>
      <c r="C7845" t="s">
        <v>359</v>
      </c>
      <c r="D7845" t="s">
        <v>15</v>
      </c>
      <c r="F7845" t="s">
        <v>36</v>
      </c>
      <c r="G7845">
        <v>2</v>
      </c>
      <c r="H7845">
        <v>-15.845552597349339</v>
      </c>
      <c r="I7845">
        <v>9.798894162072011E-2</v>
      </c>
      <c r="J7845" t="s">
        <v>340</v>
      </c>
      <c r="L7845" t="s">
        <v>346</v>
      </c>
      <c r="N7845" t="s">
        <v>2008</v>
      </c>
      <c r="O7845">
        <v>1</v>
      </c>
      <c r="P7845" s="4">
        <f>INDEX(parameters!$D$41:$AG$178,MATCH('PV (extension)'!B7814,parameters!$C$41:$C$178,0),MATCH('PV (extension)'!A7845,parameters!$D$5:$AG$5,0))/O7845</f>
        <v>2.6425553114256296E-2</v>
      </c>
      <c r="Q7845" s="3" t="s">
        <v>1505</v>
      </c>
      <c r="R7845">
        <f>INDEX(parameters!$C$196:$EJ$198,MATCH('PV (extension)'!Q7845,parameters!$B$196:$B$198,0),MATCH('PV (extension)'!B7814,parameters!$C$195:$EJ$195,0))</f>
        <v>1437.3500105277076</v>
      </c>
      <c r="S7845">
        <v>3</v>
      </c>
      <c r="T7845">
        <v>30</v>
      </c>
      <c r="U7845">
        <f t="shared" si="847"/>
        <v>129361.50094749368</v>
      </c>
      <c r="V7845">
        <f t="shared" si="848"/>
        <v>7.7302751798302678E-6</v>
      </c>
    </row>
    <row r="7846" spans="1:22" customFormat="1" ht="16" x14ac:dyDescent="0.2">
      <c r="A7846" t="s">
        <v>347</v>
      </c>
      <c r="B7846" s="4">
        <f t="shared" si="846"/>
        <v>1.1298922078112433E-7</v>
      </c>
      <c r="C7846" t="s">
        <v>49</v>
      </c>
      <c r="D7846" t="s">
        <v>15</v>
      </c>
      <c r="F7846" t="s">
        <v>36</v>
      </c>
      <c r="G7846">
        <v>2</v>
      </c>
      <c r="H7846">
        <v>-16.884050111477411</v>
      </c>
      <c r="I7846">
        <v>9.798894162072011E-2</v>
      </c>
      <c r="J7846" t="s">
        <v>340</v>
      </c>
      <c r="L7846" t="s">
        <v>347</v>
      </c>
      <c r="N7846" t="s">
        <v>2008</v>
      </c>
      <c r="O7846">
        <v>1</v>
      </c>
      <c r="P7846" s="4">
        <f>INDEX(parameters!$D$41:$AG$178,MATCH('PV (extension)'!B7814,parameters!$C$41:$C$178,0),MATCH('PV (extension)'!A7846,parameters!$D$5:$AG$5,0))/O7846</f>
        <v>1.4616455191133988E-2</v>
      </c>
      <c r="Q7846" s="3" t="s">
        <v>1505</v>
      </c>
      <c r="R7846">
        <f>INDEX(parameters!$C$196:$EJ$198,MATCH('PV (extension)'!Q7846,parameters!$B$196:$B$198,0),MATCH('PV (extension)'!B7814,parameters!$C$195:$EJ$195,0))</f>
        <v>1437.3500105277076</v>
      </c>
      <c r="S7846">
        <v>3</v>
      </c>
      <c r="T7846">
        <v>30</v>
      </c>
      <c r="U7846">
        <f t="shared" si="847"/>
        <v>129361.50094749368</v>
      </c>
      <c r="V7846">
        <f t="shared" si="848"/>
        <v>7.7302751798302678E-6</v>
      </c>
    </row>
    <row r="7847" spans="1:22" customFormat="1" ht="16" x14ac:dyDescent="0.2">
      <c r="A7847" t="s">
        <v>348</v>
      </c>
      <c r="B7847" s="4">
        <f t="shared" si="846"/>
        <v>3.1637690371067795E-9</v>
      </c>
      <c r="C7847" t="s">
        <v>49</v>
      </c>
      <c r="D7847" t="s">
        <v>15</v>
      </c>
      <c r="F7847" t="s">
        <v>36</v>
      </c>
      <c r="G7847">
        <v>2</v>
      </c>
      <c r="H7847">
        <v>-19.506396550885459</v>
      </c>
      <c r="I7847">
        <v>9.798894162072011E-2</v>
      </c>
      <c r="J7847" t="s">
        <v>340</v>
      </c>
      <c r="L7847" t="s">
        <v>348</v>
      </c>
      <c r="N7847" t="s">
        <v>2008</v>
      </c>
      <c r="O7847">
        <v>1</v>
      </c>
      <c r="P7847" s="4">
        <f>INDEX(parameters!$D$41:$AG$178,MATCH('PV (extension)'!B7814,parameters!$C$41:$C$178,0),MATCH('PV (extension)'!A7847,parameters!$D$5:$AG$5,0))/O7847</f>
        <v>4.0926991129133978E-4</v>
      </c>
      <c r="Q7847" s="3" t="s">
        <v>1505</v>
      </c>
      <c r="R7847">
        <f>INDEX(parameters!$C$196:$EJ$198,MATCH('PV (extension)'!Q7847,parameters!$B$196:$B$198,0),MATCH('PV (extension)'!B7814,parameters!$C$195:$EJ$195,0))</f>
        <v>1437.3500105277076</v>
      </c>
      <c r="S7847">
        <v>3</v>
      </c>
      <c r="T7847">
        <v>30</v>
      </c>
      <c r="U7847">
        <f t="shared" si="847"/>
        <v>129361.50094749368</v>
      </c>
      <c r="V7847">
        <f t="shared" si="848"/>
        <v>7.7302751798302678E-6</v>
      </c>
    </row>
    <row r="7848" spans="1:22" customFormat="1" ht="16" x14ac:dyDescent="0.2">
      <c r="A7848" t="s">
        <v>349</v>
      </c>
      <c r="B7848" s="4">
        <f t="shared" si="846"/>
        <v>1.879613770733791E-8</v>
      </c>
      <c r="C7848" t="s">
        <v>359</v>
      </c>
      <c r="D7848" t="s">
        <v>15</v>
      </c>
      <c r="F7848" t="s">
        <v>36</v>
      </c>
      <c r="G7848">
        <v>2</v>
      </c>
      <c r="H7848">
        <v>-18.220764878757461</v>
      </c>
      <c r="I7848">
        <v>9.798894162072011E-2</v>
      </c>
      <c r="J7848" t="s">
        <v>340</v>
      </c>
      <c r="L7848" t="s">
        <v>349</v>
      </c>
      <c r="N7848" t="s">
        <v>2008</v>
      </c>
      <c r="O7848">
        <v>1</v>
      </c>
      <c r="P7848" s="4">
        <f>INDEX(parameters!$D$41:$AG$178,MATCH('PV (extension)'!B7814,parameters!$C$41:$C$178,0),MATCH('PV (extension)'!A7848,parameters!$D$5:$AG$5,0))/O7848</f>
        <v>2.4314965858370148E-3</v>
      </c>
      <c r="Q7848" s="3" t="s">
        <v>1505</v>
      </c>
      <c r="R7848">
        <f>INDEX(parameters!$C$196:$EJ$198,MATCH('PV (extension)'!Q7848,parameters!$B$196:$B$198,0),MATCH('PV (extension)'!B7814,parameters!$C$195:$EJ$195,0))</f>
        <v>1437.3500105277076</v>
      </c>
      <c r="S7848">
        <v>3</v>
      </c>
      <c r="T7848">
        <v>30</v>
      </c>
      <c r="U7848">
        <f t="shared" si="847"/>
        <v>129361.50094749368</v>
      </c>
      <c r="V7848">
        <f t="shared" si="848"/>
        <v>7.7302751798302678E-6</v>
      </c>
    </row>
    <row r="7849" spans="1:22" customFormat="1" ht="16" x14ac:dyDescent="0.2">
      <c r="A7849" t="s">
        <v>350</v>
      </c>
      <c r="B7849" s="4">
        <f t="shared" si="846"/>
        <v>3.2172311490301777E-7</v>
      </c>
      <c r="C7849" t="s">
        <v>359</v>
      </c>
      <c r="D7849" t="s">
        <v>15</v>
      </c>
      <c r="F7849" t="s">
        <v>36</v>
      </c>
      <c r="G7849">
        <v>2</v>
      </c>
      <c r="H7849">
        <v>-15.40735416199742</v>
      </c>
      <c r="I7849">
        <v>9.798894162072011E-2</v>
      </c>
      <c r="J7849" t="s">
        <v>340</v>
      </c>
      <c r="L7849" t="s">
        <v>350</v>
      </c>
      <c r="N7849" t="s">
        <v>2008</v>
      </c>
      <c r="O7849">
        <v>1</v>
      </c>
      <c r="P7849" s="4">
        <f>INDEX(parameters!$D$41:$AG$178,MATCH('PV (extension)'!B7814,parameters!$C$41:$C$178,0),MATCH('PV (extension)'!A7849,parameters!$D$5:$AG$5,0))/O7849</f>
        <v>4.1618585033357351E-2</v>
      </c>
      <c r="Q7849" s="3" t="s">
        <v>1505</v>
      </c>
      <c r="R7849">
        <f>INDEX(parameters!$C$196:$EJ$198,MATCH('PV (extension)'!Q7849,parameters!$B$196:$B$198,0),MATCH('PV (extension)'!B7814,parameters!$C$195:$EJ$195,0))</f>
        <v>1437.3500105277076</v>
      </c>
      <c r="S7849">
        <v>3</v>
      </c>
      <c r="T7849">
        <v>30</v>
      </c>
      <c r="U7849">
        <f t="shared" si="847"/>
        <v>129361.50094749368</v>
      </c>
      <c r="V7849">
        <f t="shared" si="848"/>
        <v>7.7302751798302678E-6</v>
      </c>
    </row>
    <row r="7850" spans="1:22" customFormat="1" ht="16" x14ac:dyDescent="0.2">
      <c r="A7850" t="s">
        <v>351</v>
      </c>
      <c r="B7850" s="4">
        <f t="shared" si="846"/>
        <v>9.9336890917321974E-9</v>
      </c>
      <c r="C7850" t="s">
        <v>359</v>
      </c>
      <c r="D7850" t="s">
        <v>15</v>
      </c>
      <c r="F7850" t="s">
        <v>36</v>
      </c>
      <c r="G7850">
        <v>2</v>
      </c>
      <c r="H7850">
        <v>-18.856367974250119</v>
      </c>
      <c r="I7850">
        <v>9.798894162072011E-2</v>
      </c>
      <c r="J7850" t="s">
        <v>340</v>
      </c>
      <c r="L7850" t="s">
        <v>351</v>
      </c>
      <c r="N7850" t="s">
        <v>2008</v>
      </c>
      <c r="O7850">
        <v>1</v>
      </c>
      <c r="P7850" s="4">
        <f>INDEX(parameters!$D$41:$AG$178,MATCH('PV (extension)'!B7814,parameters!$C$41:$C$178,0),MATCH('PV (extension)'!A7850,parameters!$D$5:$AG$5,0))/O7850</f>
        <v>1.2850369308522222E-3</v>
      </c>
      <c r="Q7850" s="3" t="s">
        <v>1505</v>
      </c>
      <c r="R7850">
        <f>INDEX(parameters!$C$196:$EJ$198,MATCH('PV (extension)'!Q7850,parameters!$B$196:$B$198,0),MATCH('PV (extension)'!B7814,parameters!$C$195:$EJ$195,0))</f>
        <v>1437.3500105277076</v>
      </c>
      <c r="S7850">
        <v>3</v>
      </c>
      <c r="T7850">
        <v>30</v>
      </c>
      <c r="U7850">
        <f t="shared" si="847"/>
        <v>129361.50094749368</v>
      </c>
      <c r="V7850">
        <f t="shared" si="848"/>
        <v>7.7302751798302678E-6</v>
      </c>
    </row>
    <row r="7851" spans="1:22" customFormat="1" ht="16" x14ac:dyDescent="0.2">
      <c r="A7851" t="s">
        <v>352</v>
      </c>
      <c r="B7851" s="4">
        <f t="shared" si="846"/>
        <v>1.6813472284941709E-7</v>
      </c>
      <c r="C7851" t="s">
        <v>359</v>
      </c>
      <c r="D7851" t="s">
        <v>15</v>
      </c>
      <c r="F7851" t="s">
        <v>36</v>
      </c>
      <c r="G7851">
        <v>2</v>
      </c>
      <c r="H7851">
        <v>-16.042988178471511</v>
      </c>
      <c r="I7851">
        <v>9.798894162072011E-2</v>
      </c>
      <c r="J7851" t="s">
        <v>340</v>
      </c>
      <c r="L7851" t="s">
        <v>352</v>
      </c>
      <c r="N7851" t="s">
        <v>2008</v>
      </c>
      <c r="O7851">
        <v>1</v>
      </c>
      <c r="P7851" s="4">
        <f>INDEX(parameters!$D$41:$AG$178,MATCH('PV (extension)'!B7814,parameters!$C$41:$C$178,0),MATCH('PV (extension)'!A7851,parameters!$D$5:$AG$5,0))/O7851</f>
        <v>2.1750160109191456E-2</v>
      </c>
      <c r="Q7851" s="3" t="s">
        <v>1505</v>
      </c>
      <c r="R7851">
        <f>INDEX(parameters!$C$196:$EJ$198,MATCH('PV (extension)'!Q7851,parameters!$B$196:$B$198,0),MATCH('PV (extension)'!B7814,parameters!$C$195:$EJ$195,0))</f>
        <v>1437.3500105277076</v>
      </c>
      <c r="S7851">
        <v>3</v>
      </c>
      <c r="T7851">
        <v>30</v>
      </c>
      <c r="U7851">
        <f t="shared" si="847"/>
        <v>129361.50094749368</v>
      </c>
      <c r="V7851">
        <f t="shared" si="848"/>
        <v>7.7302751798302678E-6</v>
      </c>
    </row>
    <row r="7852" spans="1:22" customFormat="1" x14ac:dyDescent="0.2">
      <c r="A7852" t="s">
        <v>442</v>
      </c>
      <c r="B7852">
        <v>2.0720999999999999E-3</v>
      </c>
      <c r="C7852" t="s">
        <v>42</v>
      </c>
      <c r="D7852" t="s">
        <v>16</v>
      </c>
      <c r="F7852" t="s">
        <v>36</v>
      </c>
      <c r="G7852">
        <v>2</v>
      </c>
      <c r="H7852">
        <v>-6.1791926932012373</v>
      </c>
      <c r="I7852">
        <v>4.3409845976280087E-2</v>
      </c>
      <c r="J7852" t="s">
        <v>353</v>
      </c>
      <c r="L7852" t="s">
        <v>443</v>
      </c>
    </row>
    <row r="7853" spans="1:22" customFormat="1" x14ac:dyDescent="0.2">
      <c r="A7853" t="s">
        <v>354</v>
      </c>
      <c r="B7853">
        <v>-1.8648999999999999E-6</v>
      </c>
      <c r="C7853" t="s">
        <v>49</v>
      </c>
      <c r="D7853" t="s">
        <v>250</v>
      </c>
      <c r="F7853" t="s">
        <v>36</v>
      </c>
      <c r="G7853">
        <v>2</v>
      </c>
      <c r="H7853">
        <v>-13.19230312560901</v>
      </c>
      <c r="I7853">
        <v>4.3409845976280087E-2</v>
      </c>
      <c r="J7853" t="s">
        <v>353</v>
      </c>
      <c r="K7853" t="b">
        <v>1</v>
      </c>
      <c r="L7853" t="s">
        <v>355</v>
      </c>
    </row>
    <row r="7854" spans="1:22" customFormat="1" x14ac:dyDescent="0.2"/>
    <row r="7855" spans="1:22" s="2" customFormat="1" x14ac:dyDescent="0.2">
      <c r="A7855" s="2" t="s">
        <v>2</v>
      </c>
      <c r="B7855" s="2" t="s">
        <v>1459</v>
      </c>
    </row>
    <row r="7856" spans="1:22" x14ac:dyDescent="0.2">
      <c r="A7856" s="29" t="s">
        <v>4</v>
      </c>
      <c r="B78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")&amp;HLOOKUP(B7857,parameters!$C$195:$EJ$198,2,0)&amp;" kWh/kWp.
Annual output, Facade: "&amp;HLOOKUP(B7857,parameters!$C$195:$EJ$198,3,0)&amp;" kWh/kWp.
Annual output, Open-ground: "&amp;HLOOKUP(B7857,parameters!$C$195:$EJ$198,4,0)&amp;_xlfn._LONGTEXT("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")&amp;VLOOKUP(B7857,'extension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1436.3933948569 kWh/kWp.
Annual output, Facade: 1008.5315325591 kWh/kWp.
Annual output, Open-ground: 1528.078079635 kWh/kWp.
Amount of solar energy transformed to electricity. Waste heat emission due to losses of electricity in the system.
Technology:  Electricity production with grid-connected photovoltaic power plants.
Time period:  Time of publications
Production volume: 11.182 GWh in 2025.
Sampling:  Statistical data and model calculations
Extrapolations:  Use of PV technology data investigated for other countries (Switzerland). Correction of average yield with Swiss data.
Uncertainty:  None
Author: Romain Sacchi, PSI, romain.sacchi@psi.ch</v>
      </c>
    </row>
    <row r="7857" spans="1:19" customFormat="1" x14ac:dyDescent="0.2">
      <c r="A7857" t="s">
        <v>6</v>
      </c>
      <c r="B7857" t="s">
        <v>1873</v>
      </c>
    </row>
    <row r="7858" spans="1:19" customFormat="1" x14ac:dyDescent="0.2">
      <c r="A7858" t="s">
        <v>8</v>
      </c>
      <c r="B7858">
        <v>1</v>
      </c>
    </row>
    <row r="7859" spans="1:19" customFormat="1" x14ac:dyDescent="0.2">
      <c r="A7859" t="s">
        <v>9</v>
      </c>
      <c r="B7859" t="s">
        <v>73</v>
      </c>
    </row>
    <row r="7860" spans="1:19" customFormat="1" x14ac:dyDescent="0.2">
      <c r="A7860" t="s">
        <v>11</v>
      </c>
      <c r="B7860" t="s">
        <v>12</v>
      </c>
    </row>
    <row r="7861" spans="1:19" customFormat="1" x14ac:dyDescent="0.2">
      <c r="A7861" t="s">
        <v>13</v>
      </c>
      <c r="B7861" t="s">
        <v>14</v>
      </c>
    </row>
    <row r="7862" spans="1:19" customFormat="1" x14ac:dyDescent="0.2">
      <c r="A7862" t="s">
        <v>15</v>
      </c>
      <c r="B7862" t="s">
        <v>53</v>
      </c>
    </row>
    <row r="7863" spans="1:19" customFormat="1" x14ac:dyDescent="0.2">
      <c r="A7863" t="s">
        <v>17</v>
      </c>
    </row>
    <row r="7864" spans="1:19" s="2" customFormat="1" x14ac:dyDescent="0.2">
      <c r="A7864" s="2" t="s">
        <v>18</v>
      </c>
      <c r="B7864" s="2" t="s">
        <v>19</v>
      </c>
      <c r="C7864" s="2" t="s">
        <v>6</v>
      </c>
      <c r="D7864" s="2" t="s">
        <v>15</v>
      </c>
      <c r="E7864" s="2" t="s">
        <v>20</v>
      </c>
      <c r="F7864" s="2" t="s">
        <v>13</v>
      </c>
      <c r="G7864" s="2" t="s">
        <v>21</v>
      </c>
      <c r="H7864" s="2" t="s">
        <v>9</v>
      </c>
      <c r="I7864" s="2" t="s">
        <v>4</v>
      </c>
      <c r="J7864" s="2" t="s">
        <v>1925</v>
      </c>
      <c r="K7864" s="2" t="s">
        <v>1998</v>
      </c>
      <c r="L7864" s="2" t="s">
        <v>2002</v>
      </c>
      <c r="M7864" s="2" t="s">
        <v>2003</v>
      </c>
      <c r="N7864" s="2" t="s">
        <v>2001</v>
      </c>
      <c r="O7864" s="2" t="s">
        <v>2000</v>
      </c>
      <c r="P7864" s="2" t="s">
        <v>2004</v>
      </c>
      <c r="Q7864" s="2" t="s">
        <v>1502</v>
      </c>
      <c r="R7864" s="2" t="s">
        <v>2005</v>
      </c>
      <c r="S7864" s="2" t="s">
        <v>2006</v>
      </c>
    </row>
    <row r="7865" spans="1:19" customFormat="1" x14ac:dyDescent="0.2">
      <c r="A7865" t="s">
        <v>335</v>
      </c>
      <c r="B7865">
        <v>3.8502999999999998</v>
      </c>
      <c r="D7865" t="s">
        <v>30</v>
      </c>
      <c r="E7865" t="s">
        <v>336</v>
      </c>
      <c r="F7865" t="s">
        <v>27</v>
      </c>
      <c r="G7865">
        <v>0</v>
      </c>
      <c r="I7865" t="s">
        <v>337</v>
      </c>
    </row>
    <row r="7866" spans="1:19" customFormat="1" x14ac:dyDescent="0.2">
      <c r="A7866" t="s">
        <v>29</v>
      </c>
      <c r="B7866">
        <v>0.25026999999999999</v>
      </c>
      <c r="D7866" t="s">
        <v>30</v>
      </c>
      <c r="E7866" t="s">
        <v>31</v>
      </c>
      <c r="F7866" t="s">
        <v>27</v>
      </c>
      <c r="G7866">
        <v>0</v>
      </c>
      <c r="I7866" t="s">
        <v>338</v>
      </c>
    </row>
    <row r="7867" spans="1:19" customFormat="1" x14ac:dyDescent="0.2">
      <c r="A7867" t="s">
        <v>1459</v>
      </c>
      <c r="B7867">
        <v>1</v>
      </c>
      <c r="C7867" t="str">
        <f>B7857</f>
        <v>LK</v>
      </c>
      <c r="D7867" t="s">
        <v>53</v>
      </c>
      <c r="E7867" t="s">
        <v>339</v>
      </c>
      <c r="F7867" t="s">
        <v>33</v>
      </c>
      <c r="G7867">
        <v>0</v>
      </c>
      <c r="H7867" t="s">
        <v>73</v>
      </c>
      <c r="J7867">
        <f>VLOOKUP(C7867,'extension - production vol'!$B$6:$D$235,3,0)</f>
        <v>11.182</v>
      </c>
    </row>
    <row r="7868" spans="1:19" customFormat="1" ht="16" x14ac:dyDescent="0.2">
      <c r="A7868" t="s">
        <v>1439</v>
      </c>
      <c r="B7868" s="4">
        <f t="shared" ref="B7868:B7883" si="849">M7868*S7868</f>
        <v>3.9603999361865801E-8</v>
      </c>
      <c r="C7868" t="s">
        <v>49</v>
      </c>
      <c r="D7868" t="s">
        <v>15</v>
      </c>
      <c r="F7868" t="s">
        <v>36</v>
      </c>
      <c r="G7868">
        <v>0</v>
      </c>
      <c r="H7868" t="s">
        <v>1439</v>
      </c>
      <c r="I7868" t="s">
        <v>340</v>
      </c>
      <c r="K7868" t="s">
        <v>1999</v>
      </c>
      <c r="L7868">
        <f>IF(K7868="residential",VLOOKUP(B7857,parameters!$C$41:$AG$178,18,0),IF(K7868="commercial",1-VLOOKUP(B7857,parameters!$C$41:$AG$178,18,0),1))</f>
        <v>0.17766751537682748</v>
      </c>
      <c r="M7868" s="4">
        <f>INDEX(parameters!$D$41:$AG$178,MATCH('PV (extension)'!B7857,parameters!$C$41:$C$178,0),MATCH('PV (extension)'!A7868,parameters!$D$5:$AG$5,0))/L7868</f>
        <v>5.119823078397083E-3</v>
      </c>
      <c r="N7868" s="3" t="s">
        <v>1505</v>
      </c>
      <c r="O7868">
        <f>INDEX(parameters!$C$196:$EJ$198,MATCH('PV (extension)'!N7868,parameters!$B$196:$B$198,0),MATCH('PV (extension)'!B7857,parameters!$C$195:$EJ$195,0))</f>
        <v>1436.3933948568999</v>
      </c>
      <c r="P7868">
        <v>3</v>
      </c>
      <c r="Q7868">
        <v>30</v>
      </c>
      <c r="R7868">
        <f>Q7868*P7868*O7868</f>
        <v>129275.405537121</v>
      </c>
      <c r="S7868">
        <f>1/R7868</f>
        <v>7.7354234229252007E-6</v>
      </c>
    </row>
    <row r="7869" spans="1:19" customFormat="1" ht="16" x14ac:dyDescent="0.2">
      <c r="A7869" t="s">
        <v>1440</v>
      </c>
      <c r="B7869" s="4">
        <f t="shared" si="849"/>
        <v>2.5830940859403057E-7</v>
      </c>
      <c r="C7869" t="s">
        <v>49</v>
      </c>
      <c r="D7869" t="s">
        <v>15</v>
      </c>
      <c r="F7869" t="s">
        <v>36</v>
      </c>
      <c r="G7869">
        <v>0</v>
      </c>
      <c r="H7869" t="s">
        <v>1440</v>
      </c>
      <c r="I7869" t="s">
        <v>340</v>
      </c>
      <c r="K7869" t="s">
        <v>1999</v>
      </c>
      <c r="L7869">
        <f>L7868</f>
        <v>0.17766751537682748</v>
      </c>
      <c r="M7869" s="4">
        <f>INDEX(parameters!$D$41:$AG$178,MATCH('PV (extension)'!B7857,parameters!$C$41:$C$178,0),MATCH('PV (extension)'!A7869,parameters!$D$5:$AG$5,0))/L7869</f>
        <v>3.3393053550047194E-2</v>
      </c>
      <c r="N7869" s="3" t="s">
        <v>1505</v>
      </c>
      <c r="O7869">
        <f>INDEX(parameters!$C$196:$EJ$198,MATCH('PV (extension)'!N7869,parameters!$B$196:$B$198,0),MATCH('PV (extension)'!B7857,parameters!$C$195:$EJ$195,0))</f>
        <v>1436.3933948568999</v>
      </c>
      <c r="P7869">
        <v>3</v>
      </c>
      <c r="Q7869">
        <v>30</v>
      </c>
      <c r="R7869">
        <f t="shared" ref="R7869:R7883" si="850">Q7869*P7869*O7869</f>
        <v>129275.405537121</v>
      </c>
      <c r="S7869">
        <f t="shared" ref="S7869:S7883" si="851">1/R7869</f>
        <v>7.7354234229252007E-6</v>
      </c>
    </row>
    <row r="7870" spans="1:19" customFormat="1" ht="16" x14ac:dyDescent="0.2">
      <c r="A7870" t="s">
        <v>1441</v>
      </c>
      <c r="B7870" s="4">
        <f t="shared" si="849"/>
        <v>4.0025009242064977E-9</v>
      </c>
      <c r="C7870" t="s">
        <v>35</v>
      </c>
      <c r="D7870" t="s">
        <v>15</v>
      </c>
      <c r="F7870" t="s">
        <v>36</v>
      </c>
      <c r="G7870">
        <v>0</v>
      </c>
      <c r="H7870" t="s">
        <v>1441</v>
      </c>
      <c r="I7870" t="s">
        <v>340</v>
      </c>
      <c r="K7870" t="s">
        <v>1999</v>
      </c>
      <c r="L7870">
        <f t="shared" ref="L7870:L7883" si="852">L7869</f>
        <v>0.17766751537682748</v>
      </c>
      <c r="M7870" s="4">
        <f>INDEX(parameters!$D$41:$AG$178,MATCH('PV (extension)'!B7857,parameters!$C$41:$C$178,0),MATCH('PV (extension)'!A7870,parameters!$D$5:$AG$5,0))/L7870</f>
        <v>5.1742493013949662E-4</v>
      </c>
      <c r="N7870" s="3" t="s">
        <v>1505</v>
      </c>
      <c r="O7870">
        <f>INDEX(parameters!$C$196:$EJ$198,MATCH('PV (extension)'!N7870,parameters!$B$196:$B$198,0),MATCH('PV (extension)'!B7857,parameters!$C$195:$EJ$195,0))</f>
        <v>1436.3933948568999</v>
      </c>
      <c r="P7870">
        <v>3</v>
      </c>
      <c r="Q7870">
        <v>30</v>
      </c>
      <c r="R7870">
        <f t="shared" si="850"/>
        <v>129275.405537121</v>
      </c>
      <c r="S7870">
        <f t="shared" si="851"/>
        <v>7.7354234229252007E-6</v>
      </c>
    </row>
    <row r="7871" spans="1:19" customFormat="1" ht="16" x14ac:dyDescent="0.2">
      <c r="A7871" t="s">
        <v>1442</v>
      </c>
      <c r="B7871" s="4">
        <f t="shared" si="849"/>
        <v>6.9582783801698568E-8</v>
      </c>
      <c r="C7871" t="s">
        <v>35</v>
      </c>
      <c r="D7871" t="s">
        <v>15</v>
      </c>
      <c r="F7871" t="s">
        <v>36</v>
      </c>
      <c r="G7871">
        <v>0</v>
      </c>
      <c r="H7871" t="s">
        <v>1442</v>
      </c>
      <c r="I7871" t="s">
        <v>340</v>
      </c>
      <c r="K7871" t="s">
        <v>1999</v>
      </c>
      <c r="L7871">
        <f t="shared" si="852"/>
        <v>0.17766751537682748</v>
      </c>
      <c r="M7871" s="4">
        <f>INDEX(parameters!$D$41:$AG$178,MATCH('PV (extension)'!B7857,parameters!$C$41:$C$178,0),MATCH('PV (extension)'!A7871,parameters!$D$5:$AG$5,0))/L7871</f>
        <v>8.9953425943663963E-3</v>
      </c>
      <c r="N7871" s="3" t="s">
        <v>1505</v>
      </c>
      <c r="O7871">
        <f>INDEX(parameters!$C$196:$EJ$198,MATCH('PV (extension)'!N7871,parameters!$B$196:$B$198,0),MATCH('PV (extension)'!B7857,parameters!$C$195:$EJ$195,0))</f>
        <v>1436.3933948568999</v>
      </c>
      <c r="P7871">
        <v>3</v>
      </c>
      <c r="Q7871">
        <v>30</v>
      </c>
      <c r="R7871">
        <f t="shared" si="850"/>
        <v>129275.405537121</v>
      </c>
      <c r="S7871">
        <f t="shared" si="851"/>
        <v>7.7354234229252007E-6</v>
      </c>
    </row>
    <row r="7872" spans="1:19" customFormat="1" x14ac:dyDescent="0.2">
      <c r="A7872" t="s">
        <v>341</v>
      </c>
      <c r="B7872" s="4">
        <f t="shared" si="849"/>
        <v>2.0379283741656143E-7</v>
      </c>
      <c r="C7872" t="s">
        <v>35</v>
      </c>
      <c r="D7872" t="s">
        <v>15</v>
      </c>
      <c r="F7872" t="s">
        <v>36</v>
      </c>
      <c r="G7872">
        <v>0</v>
      </c>
      <c r="H7872" t="s">
        <v>341</v>
      </c>
      <c r="I7872" t="s">
        <v>340</v>
      </c>
      <c r="K7872" t="s">
        <v>1999</v>
      </c>
      <c r="L7872">
        <f t="shared" si="852"/>
        <v>0.17766751537682748</v>
      </c>
      <c r="M7872" s="4">
        <f>INDEX(parameters!$D$41:$AG$178,MATCH('PV (extension)'!B7857,parameters!$C$41:$C$178,0),MATCH('PV (extension)'!A7872,parameters!$D$5:$AG$5,0))/L7872</f>
        <v>1.8497835237986298E-2</v>
      </c>
      <c r="N7872" t="s">
        <v>1506</v>
      </c>
      <c r="O7872">
        <f>INDEX(parameters!$C$196:$EJ$198,MATCH('PV (extension)'!N7872,parameters!$B$196:$B$198,0),MATCH('PV (extension)'!B7857,parameters!$C$195:$EJ$195,0))</f>
        <v>1008.5315325591</v>
      </c>
      <c r="P7872">
        <v>3</v>
      </c>
      <c r="Q7872">
        <v>30</v>
      </c>
      <c r="R7872">
        <f t="shared" si="850"/>
        <v>90767.837930319001</v>
      </c>
      <c r="S7872">
        <f t="shared" si="851"/>
        <v>1.1017118208408619E-5</v>
      </c>
    </row>
    <row r="7873" spans="1:19" customFormat="1" x14ac:dyDescent="0.2">
      <c r="A7873" t="s">
        <v>342</v>
      </c>
      <c r="B7873" s="4">
        <f t="shared" si="849"/>
        <v>1.9986683609706652E-7</v>
      </c>
      <c r="C7873" t="s">
        <v>35</v>
      </c>
      <c r="D7873" t="s">
        <v>15</v>
      </c>
      <c r="F7873" t="s">
        <v>36</v>
      </c>
      <c r="G7873">
        <v>0</v>
      </c>
      <c r="H7873" t="s">
        <v>342</v>
      </c>
      <c r="I7873" t="s">
        <v>340</v>
      </c>
      <c r="K7873" t="s">
        <v>1999</v>
      </c>
      <c r="L7873">
        <f t="shared" si="852"/>
        <v>0.17766751537682748</v>
      </c>
      <c r="M7873" s="4">
        <f>INDEX(parameters!$D$41:$AG$178,MATCH('PV (extension)'!B7857,parameters!$C$41:$C$178,0),MATCH('PV (extension)'!A7873,parameters!$D$5:$AG$5,0))/L7873</f>
        <v>1.8141480586504166E-2</v>
      </c>
      <c r="N7873" t="s">
        <v>1506</v>
      </c>
      <c r="O7873">
        <f>INDEX(parameters!$C$196:$EJ$198,MATCH('PV (extension)'!N7873,parameters!$B$196:$B$198,0),MATCH('PV (extension)'!B7857,parameters!$C$195:$EJ$195,0))</f>
        <v>1008.5315325591</v>
      </c>
      <c r="P7873">
        <v>3</v>
      </c>
      <c r="Q7873">
        <v>30</v>
      </c>
      <c r="R7873">
        <f t="shared" si="850"/>
        <v>90767.837930319001</v>
      </c>
      <c r="S7873">
        <f t="shared" si="851"/>
        <v>1.1017118208408619E-5</v>
      </c>
    </row>
    <row r="7874" spans="1:19" customFormat="1" x14ac:dyDescent="0.2">
      <c r="A7874" t="s">
        <v>343</v>
      </c>
      <c r="B7874" s="4">
        <f t="shared" si="849"/>
        <v>1.0743730892117901E-7</v>
      </c>
      <c r="C7874" t="s">
        <v>35</v>
      </c>
      <c r="D7874" t="s">
        <v>15</v>
      </c>
      <c r="F7874" t="s">
        <v>36</v>
      </c>
      <c r="G7874">
        <v>0</v>
      </c>
      <c r="H7874" t="s">
        <v>343</v>
      </c>
      <c r="I7874" t="s">
        <v>340</v>
      </c>
      <c r="K7874" t="s">
        <v>1999</v>
      </c>
      <c r="L7874">
        <f t="shared" si="852"/>
        <v>0.17766751537682748</v>
      </c>
      <c r="M7874" s="4">
        <f>INDEX(parameters!$D$41:$AG$178,MATCH('PV (extension)'!B7857,parameters!$C$41:$C$178,0),MATCH('PV (extension)'!A7874,parameters!$D$5:$AG$5,0))/L7874</f>
        <v>9.7518522438271929E-3</v>
      </c>
      <c r="N7874" t="s">
        <v>1506</v>
      </c>
      <c r="O7874">
        <f>INDEX(parameters!$C$196:$EJ$198,MATCH('PV (extension)'!N7874,parameters!$B$196:$B$198,0),MATCH('PV (extension)'!B7857,parameters!$C$195:$EJ$195,0))</f>
        <v>1008.5315325591</v>
      </c>
      <c r="P7874">
        <v>3</v>
      </c>
      <c r="Q7874">
        <v>30</v>
      </c>
      <c r="R7874">
        <f t="shared" si="850"/>
        <v>90767.837930319001</v>
      </c>
      <c r="S7874">
        <f t="shared" si="851"/>
        <v>1.1017118208408619E-5</v>
      </c>
    </row>
    <row r="7875" spans="1:19" customFormat="1" x14ac:dyDescent="0.2">
      <c r="A7875" t="s">
        <v>344</v>
      </c>
      <c r="B7875" s="4">
        <f t="shared" si="849"/>
        <v>1.0734434891432633E-7</v>
      </c>
      <c r="C7875" t="s">
        <v>35</v>
      </c>
      <c r="D7875" t="s">
        <v>15</v>
      </c>
      <c r="F7875" t="s">
        <v>36</v>
      </c>
      <c r="G7875">
        <v>0</v>
      </c>
      <c r="H7875" t="s">
        <v>344</v>
      </c>
      <c r="I7875" t="s">
        <v>340</v>
      </c>
      <c r="K7875" t="s">
        <v>1999</v>
      </c>
      <c r="L7875">
        <f t="shared" si="852"/>
        <v>0.17766751537682748</v>
      </c>
      <c r="M7875" s="4">
        <f>INDEX(parameters!$D$41:$AG$178,MATCH('PV (extension)'!B7857,parameters!$C$41:$C$178,0),MATCH('PV (extension)'!A7875,parameters!$D$5:$AG$5,0))/L7875</f>
        <v>9.7434144649911868E-3</v>
      </c>
      <c r="N7875" t="s">
        <v>1506</v>
      </c>
      <c r="O7875">
        <f>INDEX(parameters!$C$196:$EJ$198,MATCH('PV (extension)'!N7875,parameters!$B$196:$B$198,0),MATCH('PV (extension)'!B7857,parameters!$C$195:$EJ$195,0))</f>
        <v>1008.5315325591</v>
      </c>
      <c r="P7875">
        <v>3</v>
      </c>
      <c r="Q7875">
        <v>30</v>
      </c>
      <c r="R7875">
        <f t="shared" si="850"/>
        <v>90767.837930319001</v>
      </c>
      <c r="S7875">
        <f t="shared" si="851"/>
        <v>1.1017118208408619E-5</v>
      </c>
    </row>
    <row r="7876" spans="1:19" customFormat="1" ht="16" x14ac:dyDescent="0.2">
      <c r="A7876" t="s">
        <v>345</v>
      </c>
      <c r="B7876" s="4">
        <f t="shared" si="849"/>
        <v>2.2041527967387142E-6</v>
      </c>
      <c r="C7876" t="s">
        <v>35</v>
      </c>
      <c r="D7876" t="s">
        <v>15</v>
      </c>
      <c r="F7876" t="s">
        <v>36</v>
      </c>
      <c r="G7876">
        <v>0</v>
      </c>
      <c r="H7876" t="s">
        <v>345</v>
      </c>
      <c r="I7876" t="s">
        <v>340</v>
      </c>
      <c r="K7876" t="s">
        <v>1999</v>
      </c>
      <c r="L7876">
        <f t="shared" si="852"/>
        <v>0.17766751537682748</v>
      </c>
      <c r="M7876" s="4">
        <f>INDEX(parameters!$D$41:$AG$178,MATCH('PV (extension)'!B7857,parameters!$C$41:$C$178,0),MATCH('PV (extension)'!A7876,parameters!$D$5:$AG$5,0))/L7876</f>
        <v>0.28494274666417674</v>
      </c>
      <c r="N7876" s="3" t="s">
        <v>1505</v>
      </c>
      <c r="O7876">
        <f>INDEX(parameters!$C$196:$EJ$198,MATCH('PV (extension)'!N7876,parameters!$B$196:$B$198,0),MATCH('PV (extension)'!B7857,parameters!$C$195:$EJ$195,0))</f>
        <v>1436.3933948568999</v>
      </c>
      <c r="P7876">
        <v>3</v>
      </c>
      <c r="Q7876">
        <v>30</v>
      </c>
      <c r="R7876">
        <f t="shared" si="850"/>
        <v>129275.405537121</v>
      </c>
      <c r="S7876">
        <f t="shared" si="851"/>
        <v>7.7354234229252007E-6</v>
      </c>
    </row>
    <row r="7877" spans="1:19" customFormat="1" ht="16" x14ac:dyDescent="0.2">
      <c r="A7877" t="s">
        <v>346</v>
      </c>
      <c r="B7877" s="4">
        <f t="shared" si="849"/>
        <v>1.1505358314389584E-6</v>
      </c>
      <c r="C7877" t="s">
        <v>35</v>
      </c>
      <c r="D7877" t="s">
        <v>15</v>
      </c>
      <c r="F7877" t="s">
        <v>36</v>
      </c>
      <c r="G7877">
        <v>0</v>
      </c>
      <c r="H7877" t="s">
        <v>346</v>
      </c>
      <c r="I7877" t="s">
        <v>340</v>
      </c>
      <c r="K7877" t="s">
        <v>1999</v>
      </c>
      <c r="L7877">
        <f t="shared" si="852"/>
        <v>0.17766751537682748</v>
      </c>
      <c r="M7877" s="4">
        <f>INDEX(parameters!$D$41:$AG$178,MATCH('PV (extension)'!B7857,parameters!$C$41:$C$178,0),MATCH('PV (extension)'!A7877,parameters!$D$5:$AG$5,0))/L7877</f>
        <v>0.14873598619426004</v>
      </c>
      <c r="N7877" s="3" t="s">
        <v>1505</v>
      </c>
      <c r="O7877">
        <f>INDEX(parameters!$C$196:$EJ$198,MATCH('PV (extension)'!N7877,parameters!$B$196:$B$198,0),MATCH('PV (extension)'!B7857,parameters!$C$195:$EJ$195,0))</f>
        <v>1436.3933948568999</v>
      </c>
      <c r="P7877">
        <v>3</v>
      </c>
      <c r="Q7877">
        <v>30</v>
      </c>
      <c r="R7877">
        <f t="shared" si="850"/>
        <v>129275.405537121</v>
      </c>
      <c r="S7877">
        <f t="shared" si="851"/>
        <v>7.7354234229252007E-6</v>
      </c>
    </row>
    <row r="7878" spans="1:19" customFormat="1" ht="16" x14ac:dyDescent="0.2">
      <c r="A7878" t="s">
        <v>347</v>
      </c>
      <c r="B7878" s="4">
        <f t="shared" si="849"/>
        <v>6.3638234376063703E-7</v>
      </c>
      <c r="C7878" t="s">
        <v>49</v>
      </c>
      <c r="D7878" t="s">
        <v>15</v>
      </c>
      <c r="F7878" t="s">
        <v>36</v>
      </c>
      <c r="G7878">
        <v>0</v>
      </c>
      <c r="H7878" t="s">
        <v>347</v>
      </c>
      <c r="I7878" t="s">
        <v>340</v>
      </c>
      <c r="K7878" t="s">
        <v>1999</v>
      </c>
      <c r="L7878">
        <f t="shared" si="852"/>
        <v>0.17766751537682748</v>
      </c>
      <c r="M7878" s="4">
        <f>INDEX(parameters!$D$41:$AG$178,MATCH('PV (extension)'!B7857,parameters!$C$41:$C$178,0),MATCH('PV (extension)'!A7878,parameters!$D$5:$AG$5,0))/L7878</f>
        <v>8.2268585566319899E-2</v>
      </c>
      <c r="N7878" s="3" t="s">
        <v>1505</v>
      </c>
      <c r="O7878">
        <f>INDEX(parameters!$C$196:$EJ$198,MATCH('PV (extension)'!N7878,parameters!$B$196:$B$198,0),MATCH('PV (extension)'!B7857,parameters!$C$195:$EJ$195,0))</f>
        <v>1436.3933948568999</v>
      </c>
      <c r="P7878">
        <v>3</v>
      </c>
      <c r="Q7878">
        <v>30</v>
      </c>
      <c r="R7878">
        <f t="shared" si="850"/>
        <v>129275.405537121</v>
      </c>
      <c r="S7878">
        <f t="shared" si="851"/>
        <v>7.7354234229252007E-6</v>
      </c>
    </row>
    <row r="7879" spans="1:19" customFormat="1" ht="16" x14ac:dyDescent="0.2">
      <c r="A7879" t="s">
        <v>348</v>
      </c>
      <c r="B7879" s="4">
        <f t="shared" si="849"/>
        <v>1.781910469894747E-8</v>
      </c>
      <c r="C7879" t="s">
        <v>49</v>
      </c>
      <c r="D7879" t="s">
        <v>15</v>
      </c>
      <c r="F7879" t="s">
        <v>36</v>
      </c>
      <c r="G7879">
        <v>0</v>
      </c>
      <c r="H7879" t="s">
        <v>348</v>
      </c>
      <c r="I7879" t="s">
        <v>340</v>
      </c>
      <c r="K7879" t="s">
        <v>1999</v>
      </c>
      <c r="L7879">
        <f t="shared" si="852"/>
        <v>0.17766751537682748</v>
      </c>
      <c r="M7879" s="4">
        <f>INDEX(parameters!$D$41:$AG$178,MATCH('PV (extension)'!B7857,parameters!$C$41:$C$178,0),MATCH('PV (extension)'!A7879,parameters!$D$5:$AG$5,0))/L7879</f>
        <v>2.3035719862648527E-3</v>
      </c>
      <c r="N7879" s="3" t="s">
        <v>1505</v>
      </c>
      <c r="O7879">
        <f>INDEX(parameters!$C$196:$EJ$198,MATCH('PV (extension)'!N7879,parameters!$B$196:$B$198,0),MATCH('PV (extension)'!B7857,parameters!$C$195:$EJ$195,0))</f>
        <v>1436.3933948568999</v>
      </c>
      <c r="P7879">
        <v>3</v>
      </c>
      <c r="Q7879">
        <v>30</v>
      </c>
      <c r="R7879">
        <f t="shared" si="850"/>
        <v>129275.405537121</v>
      </c>
      <c r="S7879">
        <f t="shared" si="851"/>
        <v>7.7354234229252007E-6</v>
      </c>
    </row>
    <row r="7880" spans="1:19" customFormat="1" ht="16" x14ac:dyDescent="0.2">
      <c r="A7880" t="s">
        <v>349</v>
      </c>
      <c r="B7880" s="4">
        <f t="shared" si="849"/>
        <v>1.0586434781256272E-7</v>
      </c>
      <c r="C7880" t="s">
        <v>35</v>
      </c>
      <c r="D7880" t="s">
        <v>15</v>
      </c>
      <c r="F7880" t="s">
        <v>36</v>
      </c>
      <c r="G7880">
        <v>0</v>
      </c>
      <c r="H7880" t="s">
        <v>349</v>
      </c>
      <c r="I7880" t="s">
        <v>340</v>
      </c>
      <c r="K7880" t="s">
        <v>1999</v>
      </c>
      <c r="L7880">
        <f t="shared" si="852"/>
        <v>0.17766751537682748</v>
      </c>
      <c r="M7880" s="4">
        <f>INDEX(parameters!$D$41:$AG$178,MATCH('PV (extension)'!B7857,parameters!$C$41:$C$178,0),MATCH('PV (extension)'!A7880,parameters!$D$5:$AG$5,0))/L7880</f>
        <v>1.3685656495391874E-2</v>
      </c>
      <c r="N7880" s="3" t="s">
        <v>1505</v>
      </c>
      <c r="O7880">
        <f>INDEX(parameters!$C$196:$EJ$198,MATCH('PV (extension)'!N7880,parameters!$B$196:$B$198,0),MATCH('PV (extension)'!B7857,parameters!$C$195:$EJ$195,0))</f>
        <v>1436.3933948568999</v>
      </c>
      <c r="P7880">
        <v>3</v>
      </c>
      <c r="Q7880">
        <v>30</v>
      </c>
      <c r="R7880">
        <f t="shared" si="850"/>
        <v>129275.405537121</v>
      </c>
      <c r="S7880">
        <f t="shared" si="851"/>
        <v>7.7354234229252007E-6</v>
      </c>
    </row>
    <row r="7881" spans="1:19" customFormat="1" ht="16" x14ac:dyDescent="0.2">
      <c r="A7881" t="s">
        <v>350</v>
      </c>
      <c r="B7881" s="4">
        <f t="shared" si="849"/>
        <v>1.8120216113408076E-6</v>
      </c>
      <c r="C7881" t="s">
        <v>35</v>
      </c>
      <c r="D7881" t="s">
        <v>15</v>
      </c>
      <c r="F7881" t="s">
        <v>36</v>
      </c>
      <c r="G7881">
        <v>0</v>
      </c>
      <c r="H7881" t="s">
        <v>350</v>
      </c>
      <c r="I7881" t="s">
        <v>340</v>
      </c>
      <c r="K7881" t="s">
        <v>1999</v>
      </c>
      <c r="L7881">
        <f t="shared" si="852"/>
        <v>0.17766751537682748</v>
      </c>
      <c r="M7881" s="4">
        <f>INDEX(parameters!$D$41:$AG$178,MATCH('PV (extension)'!B7857,parameters!$C$41:$C$178,0),MATCH('PV (extension)'!A7881,parameters!$D$5:$AG$5,0))/L7881</f>
        <v>0.23424982864811036</v>
      </c>
      <c r="N7881" s="3" t="s">
        <v>1505</v>
      </c>
      <c r="O7881">
        <f>INDEX(parameters!$C$196:$EJ$198,MATCH('PV (extension)'!N7881,parameters!$B$196:$B$198,0),MATCH('PV (extension)'!B7857,parameters!$C$195:$EJ$195,0))</f>
        <v>1436.3933948568999</v>
      </c>
      <c r="P7881">
        <v>3</v>
      </c>
      <c r="Q7881">
        <v>30</v>
      </c>
      <c r="R7881">
        <f t="shared" si="850"/>
        <v>129275.405537121</v>
      </c>
      <c r="S7881">
        <f t="shared" si="851"/>
        <v>7.7354234229252007E-6</v>
      </c>
    </row>
    <row r="7882" spans="1:19" customFormat="1" ht="16" x14ac:dyDescent="0.2">
      <c r="A7882" t="s">
        <v>351</v>
      </c>
      <c r="B7882" s="4">
        <f t="shared" si="849"/>
        <v>5.5948915327346712E-8</v>
      </c>
      <c r="C7882" t="s">
        <v>35</v>
      </c>
      <c r="D7882" t="s">
        <v>15</v>
      </c>
      <c r="F7882" t="s">
        <v>36</v>
      </c>
      <c r="G7882">
        <v>0</v>
      </c>
      <c r="H7882" t="s">
        <v>351</v>
      </c>
      <c r="I7882" t="s">
        <v>340</v>
      </c>
      <c r="K7882" t="s">
        <v>1999</v>
      </c>
      <c r="L7882">
        <f t="shared" si="852"/>
        <v>0.17766751537682748</v>
      </c>
      <c r="M7882" s="4">
        <f>INDEX(parameters!$D$41:$AG$178,MATCH('PV (extension)'!B7857,parameters!$C$41:$C$178,0),MATCH('PV (extension)'!A7882,parameters!$D$5:$AG$5,0))/L7882</f>
        <v>7.2328187183047909E-3</v>
      </c>
      <c r="N7882" s="3" t="s">
        <v>1505</v>
      </c>
      <c r="O7882">
        <f>INDEX(parameters!$C$196:$EJ$198,MATCH('PV (extension)'!N7882,parameters!$B$196:$B$198,0),MATCH('PV (extension)'!B7857,parameters!$C$195:$EJ$195,0))</f>
        <v>1436.3933948568999</v>
      </c>
      <c r="P7882">
        <v>3</v>
      </c>
      <c r="Q7882">
        <v>30</v>
      </c>
      <c r="R7882">
        <f t="shared" si="850"/>
        <v>129275.405537121</v>
      </c>
      <c r="S7882">
        <f t="shared" si="851"/>
        <v>7.7354234229252007E-6</v>
      </c>
    </row>
    <row r="7883" spans="1:19" customFormat="1" ht="16" x14ac:dyDescent="0.2">
      <c r="A7883" t="s">
        <v>352</v>
      </c>
      <c r="B7883" s="4">
        <f t="shared" si="849"/>
        <v>9.469750145611409E-7</v>
      </c>
      <c r="C7883" t="s">
        <v>35</v>
      </c>
      <c r="D7883" t="s">
        <v>15</v>
      </c>
      <c r="F7883" t="s">
        <v>36</v>
      </c>
      <c r="G7883">
        <v>0</v>
      </c>
      <c r="H7883" t="s">
        <v>352</v>
      </c>
      <c r="I7883" t="s">
        <v>340</v>
      </c>
      <c r="K7883" t="s">
        <v>1999</v>
      </c>
      <c r="L7883">
        <f t="shared" si="852"/>
        <v>0.17766751537682748</v>
      </c>
      <c r="M7883" s="4">
        <f>INDEX(parameters!$D$41:$AG$178,MATCH('PV (extension)'!B7857,parameters!$C$41:$C$178,0),MATCH('PV (extension)'!A7883,parameters!$D$5:$AG$5,0))/L7883</f>
        <v>0.12242057904091255</v>
      </c>
      <c r="N7883" s="3" t="s">
        <v>1505</v>
      </c>
      <c r="O7883">
        <f>INDEX(parameters!$C$196:$EJ$198,MATCH('PV (extension)'!N7883,parameters!$B$196:$B$198,0),MATCH('PV (extension)'!B7857,parameters!$C$195:$EJ$195,0))</f>
        <v>1436.3933948568999</v>
      </c>
      <c r="P7883">
        <v>3</v>
      </c>
      <c r="Q7883">
        <v>30</v>
      </c>
      <c r="R7883">
        <f t="shared" si="850"/>
        <v>129275.405537121</v>
      </c>
      <c r="S7883">
        <f t="shared" si="851"/>
        <v>7.7354234229252007E-6</v>
      </c>
    </row>
    <row r="7884" spans="1:19" customFormat="1" x14ac:dyDescent="0.2">
      <c r="A7884" t="s">
        <v>442</v>
      </c>
      <c r="B7884">
        <v>3.7025999999999999E-3</v>
      </c>
      <c r="C7884" t="s">
        <v>42</v>
      </c>
      <c r="D7884" t="s">
        <v>16</v>
      </c>
      <c r="F7884" t="s">
        <v>36</v>
      </c>
      <c r="G7884">
        <v>0</v>
      </c>
      <c r="H7884" t="s">
        <v>443</v>
      </c>
      <c r="I7884" t="s">
        <v>353</v>
      </c>
    </row>
    <row r="7885" spans="1:19" customFormat="1" x14ac:dyDescent="0.2">
      <c r="A7885" t="s">
        <v>354</v>
      </c>
      <c r="B7885">
        <v>-3.3322999999999998E-6</v>
      </c>
      <c r="C7885" t="s">
        <v>49</v>
      </c>
      <c r="D7885" t="s">
        <v>250</v>
      </c>
      <c r="F7885" t="s">
        <v>36</v>
      </c>
      <c r="G7885">
        <v>0</v>
      </c>
      <c r="H7885" t="s">
        <v>355</v>
      </c>
      <c r="I7885" t="s">
        <v>353</v>
      </c>
    </row>
    <row r="7886" spans="1:19" customFormat="1" x14ac:dyDescent="0.2"/>
    <row r="7887" spans="1:19" s="2" customFormat="1" x14ac:dyDescent="0.2">
      <c r="A7887" s="2" t="s">
        <v>2</v>
      </c>
      <c r="B7887" s="2" t="s">
        <v>1460</v>
      </c>
    </row>
    <row r="7888" spans="1:19" x14ac:dyDescent="0.2">
      <c r="A7888" s="29" t="s">
        <v>4</v>
      </c>
      <c r="B788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")&amp;HLOOKUP(B7889,parameters!$C$195:$EJ$198,2,0)&amp;" kWh/kWp.
Annual output, Facade: "&amp;HLOOKUP(B7889,parameters!$C$195:$EJ$198,3,0)&amp;" kWh/kWp.
Annual output, Open-ground: "&amp;HLOOKUP(B7889,parameters!$C$195:$EJ$198,4,0)&amp;_xlfn._LONGTEXT("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")&amp;VLOOKUP(B7889,'extension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1436.3933948569 kWh/kWp.
Annual output, Facade: 1008.5315325591 kWh/kWp.
Annual output, Open-ground: 1528.078079635 kWh/kWp.
Amount of solar energy transformed to electricity. Waste heat emission due to losses of electricity in the system.
Technology:  Electricity production with grid-connected photovoltaic power plants.
Time period:  Time of publications
Production volume: 11.182 GWh in 2025.
Sampling:  Statistical data and model calculations
Extrapolations:  Use of PV technology data investigated for other countries (Switzerland). Correction of average yield with Swiss data.
Uncertainty:  None
Author: Romain Sacchi, PSI, romain.sacchi@psi.ch</v>
      </c>
    </row>
    <row r="7889" spans="1:19" customFormat="1" x14ac:dyDescent="0.2">
      <c r="A7889" t="s">
        <v>6</v>
      </c>
      <c r="B7889" t="s">
        <v>1873</v>
      </c>
    </row>
    <row r="7890" spans="1:19" customFormat="1" x14ac:dyDescent="0.2">
      <c r="A7890" t="s">
        <v>8</v>
      </c>
      <c r="B7890">
        <v>1</v>
      </c>
    </row>
    <row r="7891" spans="1:19" customFormat="1" x14ac:dyDescent="0.2">
      <c r="A7891" t="s">
        <v>9</v>
      </c>
      <c r="B7891" t="s">
        <v>73</v>
      </c>
    </row>
    <row r="7892" spans="1:19" customFormat="1" x14ac:dyDescent="0.2">
      <c r="A7892" t="s">
        <v>11</v>
      </c>
      <c r="B7892" t="s">
        <v>12</v>
      </c>
    </row>
    <row r="7893" spans="1:19" customFormat="1" x14ac:dyDescent="0.2">
      <c r="A7893" t="s">
        <v>13</v>
      </c>
      <c r="B7893" t="s">
        <v>14</v>
      </c>
    </row>
    <row r="7894" spans="1:19" customFormat="1" x14ac:dyDescent="0.2">
      <c r="A7894" t="s">
        <v>15</v>
      </c>
      <c r="B7894" t="s">
        <v>53</v>
      </c>
    </row>
    <row r="7895" spans="1:19" customFormat="1" x14ac:dyDescent="0.2">
      <c r="A7895" t="s">
        <v>17</v>
      </c>
    </row>
    <row r="7896" spans="1:19" s="2" customFormat="1" x14ac:dyDescent="0.2">
      <c r="A7896" s="2" t="s">
        <v>18</v>
      </c>
      <c r="B7896" s="2" t="s">
        <v>19</v>
      </c>
      <c r="C7896" s="2" t="s">
        <v>6</v>
      </c>
      <c r="D7896" s="2" t="s">
        <v>15</v>
      </c>
      <c r="E7896" s="2" t="s">
        <v>20</v>
      </c>
      <c r="F7896" s="2" t="s">
        <v>13</v>
      </c>
      <c r="G7896" s="2" t="s">
        <v>21</v>
      </c>
      <c r="H7896" s="2" t="s">
        <v>9</v>
      </c>
      <c r="I7896" s="2" t="s">
        <v>4</v>
      </c>
      <c r="J7896" s="2" t="s">
        <v>1925</v>
      </c>
      <c r="K7896" s="2" t="s">
        <v>1998</v>
      </c>
      <c r="L7896" s="2" t="s">
        <v>2002</v>
      </c>
      <c r="M7896" s="2" t="s">
        <v>2003</v>
      </c>
      <c r="N7896" s="2" t="s">
        <v>2001</v>
      </c>
      <c r="O7896" s="2" t="s">
        <v>2000</v>
      </c>
      <c r="P7896" s="2" t="s">
        <v>2004</v>
      </c>
      <c r="Q7896" s="2" t="s">
        <v>1502</v>
      </c>
      <c r="R7896" s="2" t="s">
        <v>2005</v>
      </c>
      <c r="S7896" s="2" t="s">
        <v>2006</v>
      </c>
    </row>
    <row r="7897" spans="1:19" customFormat="1" x14ac:dyDescent="0.2">
      <c r="A7897" t="s">
        <v>335</v>
      </c>
      <c r="B7897">
        <v>3.8502999999999998</v>
      </c>
      <c r="D7897" t="s">
        <v>30</v>
      </c>
      <c r="E7897" t="s">
        <v>336</v>
      </c>
      <c r="F7897" t="s">
        <v>27</v>
      </c>
      <c r="G7897">
        <v>0</v>
      </c>
      <c r="I7897" t="s">
        <v>337</v>
      </c>
    </row>
    <row r="7898" spans="1:19" customFormat="1" x14ac:dyDescent="0.2">
      <c r="A7898" t="s">
        <v>29</v>
      </c>
      <c r="B7898">
        <v>0.25026999999999999</v>
      </c>
      <c r="D7898" t="s">
        <v>30</v>
      </c>
      <c r="E7898" t="s">
        <v>31</v>
      </c>
      <c r="F7898" t="s">
        <v>27</v>
      </c>
      <c r="G7898">
        <v>0</v>
      </c>
      <c r="I7898" t="s">
        <v>338</v>
      </c>
    </row>
    <row r="7899" spans="1:19" customFormat="1" x14ac:dyDescent="0.2">
      <c r="A7899" t="s">
        <v>1460</v>
      </c>
      <c r="B7899">
        <v>1</v>
      </c>
      <c r="C7899" t="str">
        <f>B7889</f>
        <v>LK</v>
      </c>
      <c r="D7899" t="s">
        <v>53</v>
      </c>
      <c r="E7899" t="s">
        <v>339</v>
      </c>
      <c r="F7899" t="s">
        <v>33</v>
      </c>
      <c r="G7899">
        <v>0</v>
      </c>
      <c r="H7899" t="s">
        <v>73</v>
      </c>
      <c r="J7899">
        <f>VLOOKUP(C7899,'extension - production vol'!$B$6:$D$235,3,0)</f>
        <v>11.182</v>
      </c>
    </row>
    <row r="7900" spans="1:19" customFormat="1" ht="16" x14ac:dyDescent="0.2">
      <c r="A7900" t="s">
        <v>1434</v>
      </c>
      <c r="B7900" s="4">
        <f t="shared" ref="B7900:B7910" si="853">M7900*S7900</f>
        <v>1.8264195575418766E-8</v>
      </c>
      <c r="C7900" t="s">
        <v>49</v>
      </c>
      <c r="D7900" t="s">
        <v>15</v>
      </c>
      <c r="F7900" t="s">
        <v>36</v>
      </c>
      <c r="G7900">
        <v>0</v>
      </c>
      <c r="H7900" t="s">
        <v>1434</v>
      </c>
      <c r="I7900" t="s">
        <v>340</v>
      </c>
      <c r="K7900" t="s">
        <v>2007</v>
      </c>
      <c r="L7900">
        <f>IF(K7900="residential",VLOOKUP(B7889,parameters!$C$41:$AG$178,18,0),IF(K7900="commercial",1-VLOOKUP(B7889,parameters!$C$41:$AG$178,18,0),1))</f>
        <v>0.82233248462317254</v>
      </c>
      <c r="M7900" s="4">
        <f>INDEX(parameters!$D$41:$AG$178,MATCH('PV (extension)'!B7889,parameters!$C$41:$C$178,0),MATCH('PV (extension)'!A7900,parameters!$D$5:$AG$5,0))/L7900</f>
        <v>0.12277778707072071</v>
      </c>
      <c r="N7900" s="3" t="s">
        <v>1505</v>
      </c>
      <c r="O7900">
        <f>INDEX(parameters!$C$196:$EJ$198,MATCH('PV (extension)'!N7900,parameters!$B$196:$B$198,0),MATCH('PV (extension)'!B7889,parameters!$C$195:$EJ$195,0))</f>
        <v>1436.3933948568999</v>
      </c>
      <c r="P7900">
        <v>156</v>
      </c>
      <c r="Q7900">
        <v>30</v>
      </c>
      <c r="R7900">
        <f t="shared" ref="R7900:R7910" si="854">Q7900*P7900*O7900</f>
        <v>6722321.0879302919</v>
      </c>
      <c r="S7900">
        <f t="shared" ref="S7900:S7910" si="855">1/R7900</f>
        <v>1.4875814274856156E-7</v>
      </c>
    </row>
    <row r="7901" spans="1:19" customFormat="1" ht="16" x14ac:dyDescent="0.2">
      <c r="A7901" t="s">
        <v>1435</v>
      </c>
      <c r="B7901" s="4">
        <f t="shared" si="853"/>
        <v>9.540553803854378E-9</v>
      </c>
      <c r="C7901" t="s">
        <v>49</v>
      </c>
      <c r="D7901" t="s">
        <v>15</v>
      </c>
      <c r="F7901" t="s">
        <v>36</v>
      </c>
      <c r="G7901">
        <v>0</v>
      </c>
      <c r="H7901" t="s">
        <v>1435</v>
      </c>
      <c r="I7901" t="s">
        <v>340</v>
      </c>
      <c r="K7901" t="s">
        <v>2007</v>
      </c>
      <c r="L7901">
        <f>L7900</f>
        <v>0.82233248462317254</v>
      </c>
      <c r="M7901" s="4">
        <f>INDEX(parameters!$D$41:$AG$178,MATCH('PV (extension)'!B7889,parameters!$C$41:$C$178,0),MATCH('PV (extension)'!A7901,parameters!$D$5:$AG$5,0))/L7901</f>
        <v>6.4134666026183854E-2</v>
      </c>
      <c r="N7901" s="3" t="s">
        <v>1505</v>
      </c>
      <c r="O7901">
        <f>INDEX(parameters!$C$196:$EJ$198,MATCH('PV (extension)'!N7901,parameters!$B$196:$B$198,0),MATCH('PV (extension)'!B7889,parameters!$C$195:$EJ$195,0))</f>
        <v>1436.3933948568999</v>
      </c>
      <c r="P7901">
        <v>156</v>
      </c>
      <c r="Q7901">
        <v>30</v>
      </c>
      <c r="R7901">
        <f t="shared" si="854"/>
        <v>6722321.0879302919</v>
      </c>
      <c r="S7901">
        <f t="shared" si="855"/>
        <v>1.4875814274856156E-7</v>
      </c>
    </row>
    <row r="7902" spans="1:19" customFormat="1" x14ac:dyDescent="0.2">
      <c r="A7902" t="s">
        <v>1452</v>
      </c>
      <c r="B7902" s="4">
        <f t="shared" si="853"/>
        <v>4.7023204208094388E-10</v>
      </c>
      <c r="C7902" t="s">
        <v>35</v>
      </c>
      <c r="D7902" t="s">
        <v>15</v>
      </c>
      <c r="F7902" t="s">
        <v>36</v>
      </c>
      <c r="G7902">
        <v>0</v>
      </c>
      <c r="H7902" t="s">
        <v>1452</v>
      </c>
      <c r="I7902" t="s">
        <v>340</v>
      </c>
      <c r="K7902" t="s">
        <v>2007</v>
      </c>
      <c r="L7902">
        <f t="shared" ref="L7902:L7910" si="856">L7901</f>
        <v>0.82233248462317254</v>
      </c>
      <c r="M7902" s="4">
        <f>INDEX(parameters!$D$41:$AG$178,MATCH('PV (extension)'!B7889,parameters!$C$41:$C$178,0),MATCH('PV (extension)'!A7902,parameters!$D$5:$AG$5,0))/L7902</f>
        <v>1.2287226816964775E-2</v>
      </c>
      <c r="N7902" t="s">
        <v>1507</v>
      </c>
      <c r="O7902">
        <f>INDEX(parameters!$C$196:$EJ$198,MATCH('PV (extension)'!N7902,parameters!$B$196:$B$198,0),MATCH('PV (extension)'!B7889,parameters!$C$195:$EJ$195,0))</f>
        <v>1528.078079635</v>
      </c>
      <c r="P7902">
        <v>570</v>
      </c>
      <c r="Q7902">
        <v>30</v>
      </c>
      <c r="R7902">
        <f t="shared" si="854"/>
        <v>26130135.161758501</v>
      </c>
      <c r="S7902">
        <f t="shared" si="855"/>
        <v>3.8269989566050993E-8</v>
      </c>
    </row>
    <row r="7903" spans="1:19" customFormat="1" x14ac:dyDescent="0.2">
      <c r="A7903" t="s">
        <v>1453</v>
      </c>
      <c r="B7903" s="4">
        <f t="shared" si="853"/>
        <v>3.4542883332083224E-9</v>
      </c>
      <c r="C7903" t="s">
        <v>35</v>
      </c>
      <c r="D7903" t="s">
        <v>15</v>
      </c>
      <c r="F7903" t="s">
        <v>36</v>
      </c>
      <c r="G7903">
        <v>0</v>
      </c>
      <c r="H7903" t="s">
        <v>1453</v>
      </c>
      <c r="I7903" t="s">
        <v>340</v>
      </c>
      <c r="K7903" t="s">
        <v>2007</v>
      </c>
      <c r="L7903">
        <f t="shared" si="856"/>
        <v>0.82233248462317254</v>
      </c>
      <c r="M7903" s="4">
        <f>INDEX(parameters!$D$41:$AG$178,MATCH('PV (extension)'!B7889,parameters!$C$41:$C$178,0),MATCH('PV (extension)'!A7903,parameters!$D$5:$AG$5,0))/L7903</f>
        <v>9.0261021034418951E-2</v>
      </c>
      <c r="N7903" t="s">
        <v>1507</v>
      </c>
      <c r="O7903">
        <f>INDEX(parameters!$C$196:$EJ$198,MATCH('PV (extension)'!N7903,parameters!$B$196:$B$198,0),MATCH('PV (extension)'!B7889,parameters!$C$195:$EJ$195,0))</f>
        <v>1528.078079635</v>
      </c>
      <c r="P7903">
        <v>570</v>
      </c>
      <c r="Q7903">
        <v>30</v>
      </c>
      <c r="R7903">
        <f t="shared" si="854"/>
        <v>26130135.161758501</v>
      </c>
      <c r="S7903">
        <f t="shared" si="855"/>
        <v>3.8269989566050993E-8</v>
      </c>
    </row>
    <row r="7904" spans="1:19" customFormat="1" x14ac:dyDescent="0.2">
      <c r="A7904" t="s">
        <v>1454</v>
      </c>
      <c r="B7904" s="4">
        <f t="shared" si="853"/>
        <v>3.6613005113154294E-11</v>
      </c>
      <c r="C7904" t="s">
        <v>35</v>
      </c>
      <c r="D7904" t="s">
        <v>15</v>
      </c>
      <c r="F7904" t="s">
        <v>36</v>
      </c>
      <c r="G7904">
        <v>0</v>
      </c>
      <c r="H7904" t="s">
        <v>1454</v>
      </c>
      <c r="I7904" t="s">
        <v>340</v>
      </c>
      <c r="K7904" t="s">
        <v>2007</v>
      </c>
      <c r="L7904">
        <f t="shared" si="856"/>
        <v>0.82233248462317254</v>
      </c>
      <c r="M7904" s="4">
        <f>INDEX(parameters!$D$41:$AG$178,MATCH('PV (extension)'!B7889,parameters!$C$41:$C$178,0),MATCH('PV (extension)'!A7904,parameters!$D$5:$AG$5,0))/L7904</f>
        <v>9.5670277228487681E-4</v>
      </c>
      <c r="N7904" t="s">
        <v>1507</v>
      </c>
      <c r="O7904">
        <f>INDEX(parameters!$C$196:$EJ$198,MATCH('PV (extension)'!N7904,parameters!$B$196:$B$198,0),MATCH('PV (extension)'!B7889,parameters!$C$195:$EJ$195,0))</f>
        <v>1528.078079635</v>
      </c>
      <c r="P7904">
        <v>570</v>
      </c>
      <c r="Q7904">
        <v>30</v>
      </c>
      <c r="R7904">
        <f t="shared" si="854"/>
        <v>26130135.161758501</v>
      </c>
      <c r="S7904">
        <f t="shared" si="855"/>
        <v>3.8269989566050993E-8</v>
      </c>
    </row>
    <row r="7905" spans="1:19" customFormat="1" x14ac:dyDescent="0.2">
      <c r="A7905" t="s">
        <v>1455</v>
      </c>
      <c r="B7905" s="4">
        <f t="shared" si="853"/>
        <v>1.2252513013247351E-8</v>
      </c>
      <c r="C7905" t="s">
        <v>35</v>
      </c>
      <c r="D7905" t="s">
        <v>15</v>
      </c>
      <c r="F7905" t="s">
        <v>36</v>
      </c>
      <c r="G7905">
        <v>0</v>
      </c>
      <c r="H7905" t="s">
        <v>1455</v>
      </c>
      <c r="I7905" t="s">
        <v>340</v>
      </c>
      <c r="K7905" t="s">
        <v>2007</v>
      </c>
      <c r="L7905">
        <f t="shared" si="856"/>
        <v>0.82233248462317254</v>
      </c>
      <c r="M7905" s="4">
        <f>INDEX(parameters!$D$41:$AG$178,MATCH('PV (extension)'!B7889,parameters!$C$41:$C$178,0),MATCH('PV (extension)'!A7905,parameters!$D$5:$AG$5,0))/L7905</f>
        <v>0.32015982110735819</v>
      </c>
      <c r="N7905" t="s">
        <v>1507</v>
      </c>
      <c r="O7905">
        <f>INDEX(parameters!$C$196:$EJ$198,MATCH('PV (extension)'!N7905,parameters!$B$196:$B$198,0),MATCH('PV (extension)'!B7889,parameters!$C$195:$EJ$195,0))</f>
        <v>1528.078079635</v>
      </c>
      <c r="P7905">
        <v>570</v>
      </c>
      <c r="Q7905">
        <v>30</v>
      </c>
      <c r="R7905">
        <f t="shared" si="854"/>
        <v>26130135.161758501</v>
      </c>
      <c r="S7905">
        <f t="shared" si="855"/>
        <v>3.8269989566050993E-8</v>
      </c>
    </row>
    <row r="7906" spans="1:19" customFormat="1" x14ac:dyDescent="0.2">
      <c r="A7906" t="s">
        <v>1456</v>
      </c>
      <c r="B7906" s="4">
        <f t="shared" si="853"/>
        <v>6.499260403958641E-9</v>
      </c>
      <c r="C7906" t="s">
        <v>35</v>
      </c>
      <c r="D7906" t="s">
        <v>15</v>
      </c>
      <c r="F7906" t="s">
        <v>36</v>
      </c>
      <c r="G7906">
        <v>0</v>
      </c>
      <c r="H7906" t="s">
        <v>1456</v>
      </c>
      <c r="I7906" t="s">
        <v>340</v>
      </c>
      <c r="K7906" t="s">
        <v>2007</v>
      </c>
      <c r="L7906">
        <f t="shared" si="856"/>
        <v>0.82233248462317254</v>
      </c>
      <c r="M7906" s="4">
        <f>INDEX(parameters!$D$41:$AG$178,MATCH('PV (extension)'!B7889,parameters!$C$41:$C$178,0),MATCH('PV (extension)'!A7906,parameters!$D$5:$AG$5,0))/L7906</f>
        <v>0.16982655280690445</v>
      </c>
      <c r="N7906" t="s">
        <v>1507</v>
      </c>
      <c r="O7906">
        <f>INDEX(parameters!$C$196:$EJ$198,MATCH('PV (extension)'!N7906,parameters!$B$196:$B$198,0),MATCH('PV (extension)'!B7889,parameters!$C$195:$EJ$195,0))</f>
        <v>1528.078079635</v>
      </c>
      <c r="P7906">
        <v>570</v>
      </c>
      <c r="Q7906">
        <v>30</v>
      </c>
      <c r="R7906">
        <f t="shared" si="854"/>
        <v>26130135.161758501</v>
      </c>
      <c r="S7906">
        <f t="shared" si="855"/>
        <v>3.8269989566050993E-8</v>
      </c>
    </row>
    <row r="7907" spans="1:19" customFormat="1" ht="16" x14ac:dyDescent="0.2">
      <c r="A7907" t="s">
        <v>1461</v>
      </c>
      <c r="B7907" s="4">
        <f t="shared" si="853"/>
        <v>2.0055841864865688E-9</v>
      </c>
      <c r="C7907" t="s">
        <v>49</v>
      </c>
      <c r="D7907" t="s">
        <v>15</v>
      </c>
      <c r="F7907" t="s">
        <v>36</v>
      </c>
      <c r="G7907">
        <v>0</v>
      </c>
      <c r="H7907" t="s">
        <v>1461</v>
      </c>
      <c r="I7907" t="s">
        <v>340</v>
      </c>
      <c r="K7907" t="s">
        <v>2007</v>
      </c>
      <c r="L7907">
        <f t="shared" si="856"/>
        <v>0.82233248462317254</v>
      </c>
      <c r="M7907" s="4">
        <f>INDEX(parameters!$D$41:$AG$178,MATCH('PV (extension)'!B7889,parameters!$C$41:$C$178,0),MATCH('PV (extension)'!A7907,parameters!$D$5:$AG$5,0))/L7907</f>
        <v>8.0374539804535308E-3</v>
      </c>
      <c r="N7907" s="3" t="s">
        <v>1505</v>
      </c>
      <c r="O7907">
        <f>INDEX(parameters!$C$196:$EJ$198,MATCH('PV (extension)'!N7907,parameters!$B$196:$B$198,0),MATCH('PV (extension)'!B7889,parameters!$C$195:$EJ$195,0))</f>
        <v>1436.3933948568999</v>
      </c>
      <c r="P7907">
        <v>93</v>
      </c>
      <c r="Q7907">
        <v>30</v>
      </c>
      <c r="R7907">
        <f t="shared" si="854"/>
        <v>4007537.5716507509</v>
      </c>
      <c r="S7907">
        <f t="shared" si="855"/>
        <v>2.4952978783629681E-7</v>
      </c>
    </row>
    <row r="7908" spans="1:19" customFormat="1" ht="16" x14ac:dyDescent="0.2">
      <c r="A7908" t="s">
        <v>1457</v>
      </c>
      <c r="B7908" s="4">
        <f t="shared" si="853"/>
        <v>3.4007594065634292E-8</v>
      </c>
      <c r="C7908" t="s">
        <v>49</v>
      </c>
      <c r="D7908" t="s">
        <v>15</v>
      </c>
      <c r="F7908" t="s">
        <v>36</v>
      </c>
      <c r="G7908">
        <v>0</v>
      </c>
      <c r="H7908" t="s">
        <v>1457</v>
      </c>
      <c r="I7908" t="s">
        <v>340</v>
      </c>
      <c r="K7908" t="s">
        <v>2007</v>
      </c>
      <c r="L7908">
        <f t="shared" si="856"/>
        <v>0.82233248462317254</v>
      </c>
      <c r="M7908" s="4">
        <f>INDEX(parameters!$D$41:$AG$178,MATCH('PV (extension)'!B7889,parameters!$C$41:$C$178,0),MATCH('PV (extension)'!A7908,parameters!$D$5:$AG$5,0))/L7908</f>
        <v>0.13628671093947653</v>
      </c>
      <c r="N7908" s="3" t="s">
        <v>1505</v>
      </c>
      <c r="O7908">
        <f>INDEX(parameters!$C$196:$EJ$198,MATCH('PV (extension)'!N7908,parameters!$B$196:$B$198,0),MATCH('PV (extension)'!B7889,parameters!$C$195:$EJ$195,0))</f>
        <v>1436.3933948568999</v>
      </c>
      <c r="P7908">
        <v>93</v>
      </c>
      <c r="Q7908">
        <v>30</v>
      </c>
      <c r="R7908">
        <f t="shared" si="854"/>
        <v>4007537.5716507509</v>
      </c>
      <c r="S7908">
        <f t="shared" si="855"/>
        <v>2.4952978783629681E-7</v>
      </c>
    </row>
    <row r="7909" spans="1:19" customFormat="1" ht="16" x14ac:dyDescent="0.2">
      <c r="A7909" t="s">
        <v>1462</v>
      </c>
      <c r="B7909" s="4">
        <f t="shared" si="853"/>
        <v>1.0602386845221759E-9</v>
      </c>
      <c r="C7909" t="s">
        <v>49</v>
      </c>
      <c r="D7909" t="s">
        <v>15</v>
      </c>
      <c r="F7909" t="s">
        <v>36</v>
      </c>
      <c r="G7909">
        <v>0</v>
      </c>
      <c r="H7909" t="s">
        <v>1462</v>
      </c>
      <c r="I7909" t="s">
        <v>340</v>
      </c>
      <c r="K7909" t="s">
        <v>2007</v>
      </c>
      <c r="L7909">
        <f t="shared" si="856"/>
        <v>0.82233248462317254</v>
      </c>
      <c r="M7909" s="4">
        <f>INDEX(parameters!$D$41:$AG$178,MATCH('PV (extension)'!B7889,parameters!$C$41:$C$178,0),MATCH('PV (extension)'!A7909,parameters!$D$5:$AG$5,0))/L7909</f>
        <v>4.2489463631401872E-3</v>
      </c>
      <c r="N7909" s="3" t="s">
        <v>1505</v>
      </c>
      <c r="O7909">
        <f>INDEX(parameters!$C$196:$EJ$198,MATCH('PV (extension)'!N7909,parameters!$B$196:$B$198,0),MATCH('PV (extension)'!B7889,parameters!$C$195:$EJ$195,0))</f>
        <v>1436.3933948568999</v>
      </c>
      <c r="P7909">
        <v>93</v>
      </c>
      <c r="Q7909">
        <v>30</v>
      </c>
      <c r="R7909">
        <f t="shared" si="854"/>
        <v>4007537.5716507509</v>
      </c>
      <c r="S7909">
        <f t="shared" si="855"/>
        <v>2.4952978783629681E-7</v>
      </c>
    </row>
    <row r="7910" spans="1:19" customFormat="1" ht="16" x14ac:dyDescent="0.2">
      <c r="A7910" t="s">
        <v>1458</v>
      </c>
      <c r="B7910" s="4">
        <f t="shared" si="853"/>
        <v>1.7813535337495398E-8</v>
      </c>
      <c r="C7910" t="s">
        <v>49</v>
      </c>
      <c r="D7910" t="s">
        <v>15</v>
      </c>
      <c r="F7910" t="s">
        <v>36</v>
      </c>
      <c r="G7910">
        <v>0</v>
      </c>
      <c r="H7910" t="s">
        <v>1458</v>
      </c>
      <c r="I7910" t="s">
        <v>340</v>
      </c>
      <c r="K7910" t="s">
        <v>2007</v>
      </c>
      <c r="L7910">
        <f t="shared" si="856"/>
        <v>0.82233248462317254</v>
      </c>
      <c r="M7910" s="4">
        <f>INDEX(parameters!$D$41:$AG$178,MATCH('PV (extension)'!B7889,parameters!$C$41:$C$178,0),MATCH('PV (extension)'!A7910,parameters!$D$5:$AG$5,0))/L7910</f>
        <v>7.1388412148941149E-2</v>
      </c>
      <c r="N7910" s="3" t="s">
        <v>1505</v>
      </c>
      <c r="O7910">
        <f>INDEX(parameters!$C$196:$EJ$198,MATCH('PV (extension)'!N7910,parameters!$B$196:$B$198,0),MATCH('PV (extension)'!B7889,parameters!$C$195:$EJ$195,0))</f>
        <v>1436.3933948568999</v>
      </c>
      <c r="P7910">
        <v>93</v>
      </c>
      <c r="Q7910">
        <v>30</v>
      </c>
      <c r="R7910">
        <f t="shared" si="854"/>
        <v>4007537.5716507509</v>
      </c>
      <c r="S7910">
        <f t="shared" si="855"/>
        <v>2.4952978783629681E-7</v>
      </c>
    </row>
    <row r="7911" spans="1:19" customFormat="1" x14ac:dyDescent="0.2">
      <c r="A7911" t="s">
        <v>442</v>
      </c>
      <c r="B7911">
        <v>3.7025999999999999E-3</v>
      </c>
      <c r="C7911" t="s">
        <v>42</v>
      </c>
      <c r="D7911" t="s">
        <v>16</v>
      </c>
      <c r="F7911" t="s">
        <v>36</v>
      </c>
      <c r="G7911">
        <v>0</v>
      </c>
      <c r="H7911" t="s">
        <v>443</v>
      </c>
      <c r="I7911" t="s">
        <v>353</v>
      </c>
      <c r="M7911" s="4"/>
    </row>
    <row r="7912" spans="1:19" customFormat="1" x14ac:dyDescent="0.2">
      <c r="A7912" t="s">
        <v>354</v>
      </c>
      <c r="B7912">
        <v>-3.3322999999999998E-6</v>
      </c>
      <c r="C7912" t="s">
        <v>49</v>
      </c>
      <c r="D7912" t="s">
        <v>250</v>
      </c>
      <c r="F7912" t="s">
        <v>36</v>
      </c>
      <c r="G7912">
        <v>0</v>
      </c>
      <c r="H7912" t="s">
        <v>355</v>
      </c>
      <c r="I7912" t="s">
        <v>353</v>
      </c>
      <c r="M7912" s="4"/>
    </row>
    <row r="7913" spans="1:19" customFormat="1" x14ac:dyDescent="0.2">
      <c r="M7913" s="4"/>
    </row>
    <row r="7914" spans="1:19" s="2" customFormat="1" x14ac:dyDescent="0.2">
      <c r="A7914" s="2" t="s">
        <v>2</v>
      </c>
      <c r="B7914" s="2" t="s">
        <v>332</v>
      </c>
      <c r="M7914" s="4"/>
    </row>
    <row r="7915" spans="1:19" x14ac:dyDescent="0.2">
      <c r="A7915" s="29" t="s">
        <v>4</v>
      </c>
      <c r="B791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")&amp;HLOOKUP(B7916,parameters!$C$195:$EJ$198,2,0)&amp;" kWh/kWp.
Annual output, Facade: "&amp;HLOOKUP(B7916,parameters!$C$195:$EJ$198,3,0)&amp;" kWh/kWp.
Annual output, Open-ground: "&amp;HLOOKUP(B7916,parameters!$C$195:$EJ$198,4,0)&amp;_xlfn._LONGTEXT("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")&amp;VLOOKUP(B7916,'extension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1436.3933948569 kWh/kWp.
Annual output, Facade: 1008.5315325591 kWh/kWp.
Annual output, Open-ground: 1528.078079635 kWh/kWp.
Amount of solar energy transformed to electricity. Waste heat emission due to losses of electricity in the system.
Technology:  Electricity production with grid-connected photovoltaic power plants.
Time period:  Time of publications
Production volume: 11.182 GWh in 2025.
Sampling:  Statistical data and model calculations
Extrapolations:  Use of PV technology data investigated for other countries (Switzerland). Correction of average yield with Swiss data.
Uncertainty:  None
Author: Romain Sacchi, PSI, romain.sacchi@psi.ch</v>
      </c>
      <c r="M7915" s="30"/>
    </row>
    <row r="7916" spans="1:19" customFormat="1" x14ac:dyDescent="0.2">
      <c r="A7916" t="s">
        <v>6</v>
      </c>
      <c r="B7916" t="s">
        <v>1873</v>
      </c>
    </row>
    <row r="7917" spans="1:19" customFormat="1" x14ac:dyDescent="0.2">
      <c r="A7917" t="s">
        <v>8</v>
      </c>
      <c r="B7917">
        <v>1</v>
      </c>
    </row>
    <row r="7918" spans="1:19" customFormat="1" x14ac:dyDescent="0.2">
      <c r="A7918" t="s">
        <v>9</v>
      </c>
      <c r="B7918" t="s">
        <v>73</v>
      </c>
    </row>
    <row r="7919" spans="1:19" customFormat="1" x14ac:dyDescent="0.2">
      <c r="A7919" t="s">
        <v>11</v>
      </c>
      <c r="B7919" t="s">
        <v>12</v>
      </c>
    </row>
    <row r="7920" spans="1:19" customFormat="1" x14ac:dyDescent="0.2">
      <c r="A7920" t="s">
        <v>13</v>
      </c>
      <c r="B7920" t="s">
        <v>14</v>
      </c>
    </row>
    <row r="7921" spans="1:22" customFormat="1" x14ac:dyDescent="0.2">
      <c r="A7921" t="s">
        <v>15</v>
      </c>
      <c r="B7921" t="s">
        <v>53</v>
      </c>
    </row>
    <row r="7922" spans="1:22" customFormat="1" x14ac:dyDescent="0.2">
      <c r="A7922" t="s">
        <v>17</v>
      </c>
    </row>
    <row r="7923" spans="1:22" s="2" customFormat="1" x14ac:dyDescent="0.2">
      <c r="A7923" s="2" t="s">
        <v>18</v>
      </c>
      <c r="B7923" s="2" t="s">
        <v>19</v>
      </c>
      <c r="C7923" s="2" t="s">
        <v>6</v>
      </c>
      <c r="D7923" s="2" t="s">
        <v>15</v>
      </c>
      <c r="E7923" s="2" t="s">
        <v>20</v>
      </c>
      <c r="F7923" s="2" t="s">
        <v>13</v>
      </c>
      <c r="G7923" s="2" t="s">
        <v>21</v>
      </c>
      <c r="H7923" s="2" t="s">
        <v>22</v>
      </c>
      <c r="I7923" s="2" t="s">
        <v>23</v>
      </c>
      <c r="J7923" s="2" t="s">
        <v>4</v>
      </c>
      <c r="K7923" s="2" t="s">
        <v>24</v>
      </c>
      <c r="L7923" s="2" t="s">
        <v>9</v>
      </c>
      <c r="M7923" s="2" t="s">
        <v>1925</v>
      </c>
      <c r="N7923" s="2" t="s">
        <v>1998</v>
      </c>
      <c r="O7923" s="2" t="s">
        <v>2002</v>
      </c>
      <c r="P7923" s="2" t="s">
        <v>2003</v>
      </c>
      <c r="Q7923" s="2" t="s">
        <v>2001</v>
      </c>
      <c r="R7923" s="2" t="s">
        <v>2000</v>
      </c>
      <c r="S7923" s="2" t="s">
        <v>2004</v>
      </c>
      <c r="T7923" s="2" t="s">
        <v>1502</v>
      </c>
      <c r="U7923" s="2" t="s">
        <v>2005</v>
      </c>
      <c r="V7923" s="2" t="s">
        <v>2006</v>
      </c>
    </row>
    <row r="7924" spans="1:22" customFormat="1" x14ac:dyDescent="0.2">
      <c r="A7924" t="s">
        <v>335</v>
      </c>
      <c r="B7924">
        <v>3.8502999999999998</v>
      </c>
      <c r="D7924" t="s">
        <v>30</v>
      </c>
      <c r="E7924" t="s">
        <v>336</v>
      </c>
      <c r="F7924" t="s">
        <v>27</v>
      </c>
      <c r="G7924">
        <v>2</v>
      </c>
      <c r="H7924">
        <v>1.348151067341848</v>
      </c>
      <c r="I7924">
        <v>4.3409845976280087E-2</v>
      </c>
      <c r="J7924" t="s">
        <v>337</v>
      </c>
    </row>
    <row r="7925" spans="1:22" customFormat="1" x14ac:dyDescent="0.2">
      <c r="A7925" t="s">
        <v>29</v>
      </c>
      <c r="B7925">
        <v>0.25026999999999999</v>
      </c>
      <c r="D7925" t="s">
        <v>30</v>
      </c>
      <c r="E7925" t="s">
        <v>31</v>
      </c>
      <c r="F7925" t="s">
        <v>27</v>
      </c>
      <c r="G7925">
        <v>2</v>
      </c>
      <c r="H7925">
        <v>-1.385214943900327</v>
      </c>
      <c r="I7925">
        <v>2.439508208471609E-2</v>
      </c>
      <c r="J7925" t="s">
        <v>358</v>
      </c>
    </row>
    <row r="7926" spans="1:22" customFormat="1" x14ac:dyDescent="0.2">
      <c r="A7926" t="s">
        <v>332</v>
      </c>
      <c r="B7926">
        <v>1</v>
      </c>
      <c r="C7926" t="str">
        <f>B7916</f>
        <v>LK</v>
      </c>
      <c r="D7926" t="s">
        <v>53</v>
      </c>
      <c r="E7926" t="s">
        <v>339</v>
      </c>
      <c r="F7926" t="s">
        <v>33</v>
      </c>
      <c r="G7926">
        <v>0</v>
      </c>
      <c r="H7926">
        <v>1</v>
      </c>
      <c r="L7926" t="s">
        <v>73</v>
      </c>
      <c r="M7926">
        <f>VLOOKUP(C7926,'extension - production vol'!$B$6:$D$235,3,0)</f>
        <v>11.182</v>
      </c>
    </row>
    <row r="7927" spans="1:22" customFormat="1" ht="16" x14ac:dyDescent="0.2">
      <c r="A7927" t="s">
        <v>1434</v>
      </c>
      <c r="B7927" s="4">
        <f t="shared" ref="B7927:B7953" si="857">P7927*V7927</f>
        <v>1.5019241327177667E-8</v>
      </c>
      <c r="C7927" t="s">
        <v>49</v>
      </c>
      <c r="D7927" t="s">
        <v>15</v>
      </c>
      <c r="F7927" t="s">
        <v>36</v>
      </c>
      <c r="G7927">
        <v>2</v>
      </c>
      <c r="H7927">
        <v>-18.46800298604678</v>
      </c>
      <c r="I7927">
        <v>9.798894162072011E-2</v>
      </c>
      <c r="J7927" t="s">
        <v>340</v>
      </c>
      <c r="L7927" t="s">
        <v>1434</v>
      </c>
      <c r="N7927" t="s">
        <v>2008</v>
      </c>
      <c r="O7927">
        <v>1</v>
      </c>
      <c r="P7927" s="4">
        <f>INDEX(parameters!$D$41:$AG$178,MATCH('PV (extension)'!B7916,parameters!$C$41:$C$178,0),MATCH('PV (extension)'!A7927,parameters!$D$5:$AG$5,0))/O7927</f>
        <v>0.10096416269840058</v>
      </c>
      <c r="Q7927" s="3" t="s">
        <v>1505</v>
      </c>
      <c r="R7927">
        <f>INDEX(parameters!$C$196:$EJ$198,MATCH('PV (extension)'!Q7927,parameters!$B$196:$B$198,0),MATCH('PV (extension)'!B7916,parameters!$C$195:$EJ$195,0))</f>
        <v>1436.3933948568999</v>
      </c>
      <c r="S7927">
        <v>156</v>
      </c>
      <c r="T7927">
        <v>30</v>
      </c>
      <c r="U7927">
        <f t="shared" ref="U7927:U7953" si="858">T7927*S7927*R7927</f>
        <v>6722321.0879302919</v>
      </c>
      <c r="V7927">
        <f t="shared" ref="V7927:V7953" si="859">1/U7927</f>
        <v>1.4875814274856156E-7</v>
      </c>
    </row>
    <row r="7928" spans="1:22" customFormat="1" ht="16" x14ac:dyDescent="0.2">
      <c r="A7928" t="s">
        <v>1435</v>
      </c>
      <c r="B7928" s="4">
        <f t="shared" si="857"/>
        <v>7.8455073142046297E-9</v>
      </c>
      <c r="C7928" t="s">
        <v>49</v>
      </c>
      <c r="D7928" t="s">
        <v>15</v>
      </c>
      <c r="F7928" t="s">
        <v>36</v>
      </c>
      <c r="G7928">
        <v>2</v>
      </c>
      <c r="H7928">
        <v>-19.10362020104489</v>
      </c>
      <c r="I7928">
        <v>9.798894162072011E-2</v>
      </c>
      <c r="J7928" t="s">
        <v>340</v>
      </c>
      <c r="L7928" t="s">
        <v>1435</v>
      </c>
      <c r="N7928" t="s">
        <v>2008</v>
      </c>
      <c r="O7928">
        <v>1</v>
      </c>
      <c r="P7928" s="4">
        <f>INDEX(parameters!$D$41:$AG$178,MATCH('PV (extension)'!B7916,parameters!$C$41:$C$178,0),MATCH('PV (extension)'!A7928,parameters!$D$5:$AG$5,0))/O7928</f>
        <v>5.2740019263789135E-2</v>
      </c>
      <c r="Q7928" s="3" t="s">
        <v>1505</v>
      </c>
      <c r="R7928">
        <f>INDEX(parameters!$C$196:$EJ$198,MATCH('PV (extension)'!Q7928,parameters!$B$196:$B$198,0),MATCH('PV (extension)'!B7916,parameters!$C$195:$EJ$195,0))</f>
        <v>1436.3933948568999</v>
      </c>
      <c r="S7928">
        <v>156</v>
      </c>
      <c r="T7928">
        <v>30</v>
      </c>
      <c r="U7928">
        <f t="shared" si="858"/>
        <v>6722321.0879302919</v>
      </c>
      <c r="V7928">
        <f t="shared" si="859"/>
        <v>1.4875814274856156E-7</v>
      </c>
    </row>
    <row r="7929" spans="1:22" customFormat="1" ht="16" x14ac:dyDescent="0.2">
      <c r="A7929" t="s">
        <v>1439</v>
      </c>
      <c r="B7929" s="4">
        <f t="shared" si="857"/>
        <v>7.0363441656081585E-9</v>
      </c>
      <c r="C7929" t="s">
        <v>49</v>
      </c>
      <c r="D7929" t="s">
        <v>15</v>
      </c>
      <c r="F7929" t="s">
        <v>36</v>
      </c>
      <c r="G7929">
        <v>2</v>
      </c>
      <c r="H7929">
        <v>-19.697439318003951</v>
      </c>
      <c r="I7929">
        <v>9.798894162072011E-2</v>
      </c>
      <c r="J7929" t="s">
        <v>340</v>
      </c>
      <c r="L7929" t="s">
        <v>1439</v>
      </c>
      <c r="N7929" t="s">
        <v>2008</v>
      </c>
      <c r="O7929">
        <v>1</v>
      </c>
      <c r="P7929" s="4">
        <f>INDEX(parameters!$D$41:$AG$178,MATCH('PV (extension)'!B7916,parameters!$C$41:$C$178,0),MATCH('PV (extension)'!A7929,parameters!$D$5:$AG$5,0))/O7929</f>
        <v>9.0962624550774995E-4</v>
      </c>
      <c r="Q7929" s="3" t="s">
        <v>1505</v>
      </c>
      <c r="R7929">
        <f>INDEX(parameters!$C$196:$EJ$198,MATCH('PV (extension)'!Q7929,parameters!$B$196:$B$198,0),MATCH('PV (extension)'!B7916,parameters!$C$195:$EJ$195,0))</f>
        <v>1436.3933948568999</v>
      </c>
      <c r="S7929">
        <v>3</v>
      </c>
      <c r="T7929">
        <v>30</v>
      </c>
      <c r="U7929">
        <f t="shared" si="858"/>
        <v>129275.405537121</v>
      </c>
      <c r="V7929">
        <f t="shared" si="859"/>
        <v>7.7354234229252007E-6</v>
      </c>
    </row>
    <row r="7930" spans="1:22" customFormat="1" ht="16" x14ac:dyDescent="0.2">
      <c r="A7930" t="s">
        <v>1440</v>
      </c>
      <c r="B7930" s="4">
        <f t="shared" si="857"/>
        <v>4.5893190823359151E-8</v>
      </c>
      <c r="C7930" t="s">
        <v>49</v>
      </c>
      <c r="D7930" t="s">
        <v>15</v>
      </c>
      <c r="F7930" t="s">
        <v>36</v>
      </c>
      <c r="G7930">
        <v>2</v>
      </c>
      <c r="H7930">
        <v>-16.692979911025031</v>
      </c>
      <c r="I7930">
        <v>9.798894162072011E-2</v>
      </c>
      <c r="J7930" t="s">
        <v>340</v>
      </c>
      <c r="L7930" t="s">
        <v>1440</v>
      </c>
      <c r="N7930" t="s">
        <v>2008</v>
      </c>
      <c r="O7930">
        <v>1</v>
      </c>
      <c r="P7930" s="4">
        <f>INDEX(parameters!$D$41:$AG$178,MATCH('PV (extension)'!B7916,parameters!$C$41:$C$178,0),MATCH('PV (extension)'!A7930,parameters!$D$5:$AG$5,0))/O7930</f>
        <v>5.9328608550822341E-3</v>
      </c>
      <c r="Q7930" s="3" t="s">
        <v>1505</v>
      </c>
      <c r="R7930">
        <f>INDEX(parameters!$C$196:$EJ$198,MATCH('PV (extension)'!Q7930,parameters!$B$196:$B$198,0),MATCH('PV (extension)'!B7916,parameters!$C$195:$EJ$195,0))</f>
        <v>1436.3933948568999</v>
      </c>
      <c r="S7930">
        <v>3</v>
      </c>
      <c r="T7930">
        <v>30</v>
      </c>
      <c r="U7930">
        <f t="shared" si="858"/>
        <v>129275.405537121</v>
      </c>
      <c r="V7930">
        <f t="shared" si="859"/>
        <v>7.7354234229252007E-6</v>
      </c>
    </row>
    <row r="7931" spans="1:22" customFormat="1" ht="16" x14ac:dyDescent="0.2">
      <c r="A7931" t="s">
        <v>1441</v>
      </c>
      <c r="B7931" s="4">
        <f t="shared" si="857"/>
        <v>7.1111439449722419E-10</v>
      </c>
      <c r="C7931" t="s">
        <v>35</v>
      </c>
      <c r="D7931" t="s">
        <v>15</v>
      </c>
      <c r="F7931" t="s">
        <v>36</v>
      </c>
      <c r="G7931">
        <v>2</v>
      </c>
      <c r="H7931">
        <v>-21.54326959350907</v>
      </c>
      <c r="I7931">
        <v>9.798894162072011E-2</v>
      </c>
      <c r="J7931" t="s">
        <v>340</v>
      </c>
      <c r="L7931" t="s">
        <v>1441</v>
      </c>
      <c r="N7931" t="s">
        <v>2008</v>
      </c>
      <c r="O7931">
        <v>1</v>
      </c>
      <c r="P7931" s="4">
        <f>INDEX(parameters!$D$41:$AG$178,MATCH('PV (extension)'!B7916,parameters!$C$41:$C$178,0),MATCH('PV (extension)'!A7931,parameters!$D$5:$AG$5,0))/O7931</f>
        <v>9.1929601731912907E-5</v>
      </c>
      <c r="Q7931" s="3" t="s">
        <v>1505</v>
      </c>
      <c r="R7931">
        <f>INDEX(parameters!$C$196:$EJ$198,MATCH('PV (extension)'!Q7931,parameters!$B$196:$B$198,0),MATCH('PV (extension)'!B7916,parameters!$C$195:$EJ$195,0))</f>
        <v>1436.3933948568999</v>
      </c>
      <c r="S7931">
        <v>3</v>
      </c>
      <c r="T7931">
        <v>30</v>
      </c>
      <c r="U7931">
        <f t="shared" si="858"/>
        <v>129275.405537121</v>
      </c>
      <c r="V7931">
        <f t="shared" si="859"/>
        <v>7.7354234229252007E-6</v>
      </c>
    </row>
    <row r="7932" spans="1:22" customFormat="1" ht="16" x14ac:dyDescent="0.2">
      <c r="A7932" t="s">
        <v>1442</v>
      </c>
      <c r="B7932" s="4">
        <f t="shared" si="857"/>
        <v>1.2362600311050742E-8</v>
      </c>
      <c r="C7932" t="s">
        <v>35</v>
      </c>
      <c r="D7932" t="s">
        <v>15</v>
      </c>
      <c r="F7932" t="s">
        <v>36</v>
      </c>
      <c r="G7932">
        <v>2</v>
      </c>
      <c r="H7932">
        <v>-18.729872499892029</v>
      </c>
      <c r="I7932">
        <v>9.798894162072011E-2</v>
      </c>
      <c r="J7932" t="s">
        <v>340</v>
      </c>
      <c r="L7932" t="s">
        <v>1442</v>
      </c>
      <c r="N7932" t="s">
        <v>2008</v>
      </c>
      <c r="O7932">
        <v>1</v>
      </c>
      <c r="P7932" s="4">
        <f>INDEX(parameters!$D$41:$AG$178,MATCH('PV (extension)'!B7916,parameters!$C$41:$C$178,0),MATCH('PV (extension)'!A7932,parameters!$D$5:$AG$5,0))/O7932</f>
        <v>1.5981801687044229E-3</v>
      </c>
      <c r="Q7932" s="3" t="s">
        <v>1505</v>
      </c>
      <c r="R7932">
        <f>INDEX(parameters!$C$196:$EJ$198,MATCH('PV (extension)'!Q7932,parameters!$B$196:$B$198,0),MATCH('PV (extension)'!B7916,parameters!$C$195:$EJ$195,0))</f>
        <v>1436.3933948568999</v>
      </c>
      <c r="S7932">
        <v>3</v>
      </c>
      <c r="T7932">
        <v>30</v>
      </c>
      <c r="U7932">
        <f t="shared" si="858"/>
        <v>129275.405537121</v>
      </c>
      <c r="V7932">
        <f t="shared" si="859"/>
        <v>7.7354234229252007E-6</v>
      </c>
    </row>
    <row r="7933" spans="1:22" customFormat="1" x14ac:dyDescent="0.2">
      <c r="A7933" t="s">
        <v>1452</v>
      </c>
      <c r="B7933" s="4">
        <f t="shared" si="857"/>
        <v>3.8668708351385079E-10</v>
      </c>
      <c r="C7933" t="s">
        <v>35</v>
      </c>
      <c r="D7933" t="s">
        <v>15</v>
      </c>
      <c r="F7933" t="s">
        <v>36</v>
      </c>
      <c r="G7933">
        <v>2</v>
      </c>
      <c r="H7933">
        <v>-21.666568118067421</v>
      </c>
      <c r="I7933">
        <v>9.798894162072011E-2</v>
      </c>
      <c r="J7933" t="s">
        <v>340</v>
      </c>
      <c r="L7933" t="s">
        <v>1452</v>
      </c>
      <c r="N7933" t="s">
        <v>2008</v>
      </c>
      <c r="O7933">
        <v>1</v>
      </c>
      <c r="P7933" s="4">
        <f>INDEX(parameters!$D$41:$AG$178,MATCH('PV (extension)'!B7916,parameters!$C$41:$C$178,0),MATCH('PV (extension)'!A7933,parameters!$D$5:$AG$5,0))/O7933</f>
        <v>1.0104185757523119E-2</v>
      </c>
      <c r="Q7933" t="s">
        <v>1507</v>
      </c>
      <c r="R7933">
        <f>INDEX(parameters!$C$196:$EJ$198,MATCH('PV (extension)'!Q7933,parameters!$B$196:$B$198,0),MATCH('PV (extension)'!B7916,parameters!$C$195:$EJ$195,0))</f>
        <v>1528.078079635</v>
      </c>
      <c r="S7933">
        <v>570</v>
      </c>
      <c r="T7933">
        <v>30</v>
      </c>
      <c r="U7933">
        <f t="shared" si="858"/>
        <v>26130135.161758501</v>
      </c>
      <c r="V7933">
        <f t="shared" si="859"/>
        <v>3.8269989566050993E-8</v>
      </c>
    </row>
    <row r="7934" spans="1:22" customFormat="1" x14ac:dyDescent="0.2">
      <c r="A7934" t="s">
        <v>1453</v>
      </c>
      <c r="B7934" s="4">
        <f t="shared" si="857"/>
        <v>2.840573507652037E-9</v>
      </c>
      <c r="C7934" t="s">
        <v>35</v>
      </c>
      <c r="D7934" t="s">
        <v>15</v>
      </c>
      <c r="F7934" t="s">
        <v>36</v>
      </c>
      <c r="G7934">
        <v>2</v>
      </c>
      <c r="H7934">
        <v>-21.47552628199886</v>
      </c>
      <c r="I7934">
        <v>9.798894162072011E-2</v>
      </c>
      <c r="J7934" t="s">
        <v>340</v>
      </c>
      <c r="L7934" t="s">
        <v>1453</v>
      </c>
      <c r="N7934" t="s">
        <v>2008</v>
      </c>
      <c r="O7934">
        <v>1</v>
      </c>
      <c r="P7934" s="4">
        <f>INDEX(parameters!$D$41:$AG$178,MATCH('PV (extension)'!B7916,parameters!$C$41:$C$178,0),MATCH('PV (extension)'!A7934,parameters!$D$5:$AG$5,0))/O7934</f>
        <v>7.4224569691858172E-2</v>
      </c>
      <c r="Q7934" t="s">
        <v>1507</v>
      </c>
      <c r="R7934">
        <f>INDEX(parameters!$C$196:$EJ$198,MATCH('PV (extension)'!Q7934,parameters!$B$196:$B$198,0),MATCH('PV (extension)'!B7916,parameters!$C$195:$EJ$195,0))</f>
        <v>1528.078079635</v>
      </c>
      <c r="S7934">
        <v>570</v>
      </c>
      <c r="T7934">
        <v>30</v>
      </c>
      <c r="U7934">
        <f t="shared" si="858"/>
        <v>26130135.161758501</v>
      </c>
      <c r="V7934">
        <f t="shared" si="859"/>
        <v>3.8269989566050993E-8</v>
      </c>
    </row>
    <row r="7935" spans="1:22" customFormat="1" x14ac:dyDescent="0.2">
      <c r="A7935" t="s">
        <v>1454</v>
      </c>
      <c r="B7935" s="4">
        <f t="shared" si="857"/>
        <v>3.0108063464221094E-11</v>
      </c>
      <c r="C7935" t="s">
        <v>35</v>
      </c>
      <c r="D7935" t="s">
        <v>15</v>
      </c>
      <c r="F7935" t="s">
        <v>36</v>
      </c>
      <c r="G7935">
        <v>2</v>
      </c>
      <c r="H7935">
        <v>-23.51240679473371</v>
      </c>
      <c r="I7935">
        <v>9.798894162072011E-2</v>
      </c>
      <c r="J7935" t="s">
        <v>340</v>
      </c>
      <c r="L7935" t="s">
        <v>1454</v>
      </c>
      <c r="N7935" t="s">
        <v>2008</v>
      </c>
      <c r="O7935">
        <v>1</v>
      </c>
      <c r="P7935" s="4">
        <f>INDEX(parameters!$D$41:$AG$178,MATCH('PV (extension)'!B7916,parameters!$C$41:$C$178,0),MATCH('PV (extension)'!A7935,parameters!$D$5:$AG$5,0))/O7935</f>
        <v>7.867277677789E-4</v>
      </c>
      <c r="Q7935" t="s">
        <v>1507</v>
      </c>
      <c r="R7935">
        <f>INDEX(parameters!$C$196:$EJ$198,MATCH('PV (extension)'!Q7935,parameters!$B$196:$B$198,0),MATCH('PV (extension)'!B7916,parameters!$C$195:$EJ$195,0))</f>
        <v>1528.078079635</v>
      </c>
      <c r="S7935">
        <v>570</v>
      </c>
      <c r="T7935">
        <v>30</v>
      </c>
      <c r="U7935">
        <f t="shared" si="858"/>
        <v>26130135.161758501</v>
      </c>
      <c r="V7935">
        <f t="shared" si="859"/>
        <v>3.8269989566050993E-8</v>
      </c>
    </row>
    <row r="7936" spans="1:22" customFormat="1" x14ac:dyDescent="0.2">
      <c r="A7936" t="s">
        <v>1455</v>
      </c>
      <c r="B7936" s="4">
        <f t="shared" si="857"/>
        <v>1.0075639469061448E-8</v>
      </c>
      <c r="C7936" t="s">
        <v>35</v>
      </c>
      <c r="D7936" t="s">
        <v>15</v>
      </c>
      <c r="F7936" t="s">
        <v>36</v>
      </c>
      <c r="G7936">
        <v>2</v>
      </c>
      <c r="H7936">
        <v>-18.20082258362968</v>
      </c>
      <c r="I7936">
        <v>9.798894162072011E-2</v>
      </c>
      <c r="J7936" t="s">
        <v>340</v>
      </c>
      <c r="L7936" t="s">
        <v>1455</v>
      </c>
      <c r="N7936" t="s">
        <v>2008</v>
      </c>
      <c r="O7936">
        <v>1</v>
      </c>
      <c r="P7936" s="4">
        <f>INDEX(parameters!$D$41:$AG$178,MATCH('PV (extension)'!B7916,parameters!$C$41:$C$178,0),MATCH('PV (extension)'!A7936,parameters!$D$5:$AG$5,0))/O7936</f>
        <v>0.2632778211677243</v>
      </c>
      <c r="Q7936" t="s">
        <v>1507</v>
      </c>
      <c r="R7936">
        <f>INDEX(parameters!$C$196:$EJ$198,MATCH('PV (extension)'!Q7936,parameters!$B$196:$B$198,0),MATCH('PV (extension)'!B7916,parameters!$C$195:$EJ$195,0))</f>
        <v>1528.078079635</v>
      </c>
      <c r="S7936">
        <v>570</v>
      </c>
      <c r="T7936">
        <v>30</v>
      </c>
      <c r="U7936">
        <f t="shared" si="858"/>
        <v>26130135.161758501</v>
      </c>
      <c r="V7936">
        <f t="shared" si="859"/>
        <v>3.8269989566050993E-8</v>
      </c>
    </row>
    <row r="7937" spans="1:22" customFormat="1" x14ac:dyDescent="0.2">
      <c r="A7937" t="s">
        <v>1456</v>
      </c>
      <c r="B7937" s="4">
        <f t="shared" si="857"/>
        <v>5.3445529562003133E-9</v>
      </c>
      <c r="C7937" t="s">
        <v>35</v>
      </c>
      <c r="D7937" t="s">
        <v>15</v>
      </c>
      <c r="F7937" t="s">
        <v>36</v>
      </c>
      <c r="G7937">
        <v>2</v>
      </c>
      <c r="H7937">
        <v>-18.836468952383601</v>
      </c>
      <c r="I7937">
        <v>9.798894162072011E-2</v>
      </c>
      <c r="J7937" t="s">
        <v>340</v>
      </c>
      <c r="L7937" t="s">
        <v>1456</v>
      </c>
      <c r="N7937" t="s">
        <v>2008</v>
      </c>
      <c r="O7937">
        <v>1</v>
      </c>
      <c r="P7937" s="4">
        <f>INDEX(parameters!$D$41:$AG$178,MATCH('PV (extension)'!B7916,parameters!$C$41:$C$178,0),MATCH('PV (extension)'!A7937,parameters!$D$5:$AG$5,0))/O7937</f>
        <v>0.13965389112469015</v>
      </c>
      <c r="Q7937" t="s">
        <v>1507</v>
      </c>
      <c r="R7937">
        <f>INDEX(parameters!$C$196:$EJ$198,MATCH('PV (extension)'!Q7937,parameters!$B$196:$B$198,0),MATCH('PV (extension)'!B7916,parameters!$C$195:$EJ$195,0))</f>
        <v>1528.078079635</v>
      </c>
      <c r="S7937">
        <v>570</v>
      </c>
      <c r="T7937">
        <v>30</v>
      </c>
      <c r="U7937">
        <f t="shared" si="858"/>
        <v>26130135.161758501</v>
      </c>
      <c r="V7937">
        <f t="shared" si="859"/>
        <v>3.8269989566050993E-8</v>
      </c>
    </row>
    <row r="7938" spans="1:22" customFormat="1" ht="16" x14ac:dyDescent="0.2">
      <c r="A7938" t="s">
        <v>1461</v>
      </c>
      <c r="B7938" s="4">
        <f t="shared" si="857"/>
        <v>1.6492570271944444E-9</v>
      </c>
      <c r="C7938" t="s">
        <v>49</v>
      </c>
      <c r="D7938" t="s">
        <v>15</v>
      </c>
      <c r="F7938" t="s">
        <v>36</v>
      </c>
      <c r="G7938">
        <v>2</v>
      </c>
      <c r="H7938">
        <v>-20.658789817762049</v>
      </c>
      <c r="I7938">
        <v>9.798894162072011E-2</v>
      </c>
      <c r="J7938" t="s">
        <v>340</v>
      </c>
      <c r="L7938" t="s">
        <v>1461</v>
      </c>
      <c r="N7938" t="s">
        <v>2008</v>
      </c>
      <c r="O7938">
        <v>1</v>
      </c>
      <c r="P7938" s="4">
        <f>INDEX(parameters!$D$41:$AG$178,MATCH('PV (extension)'!B7916,parameters!$C$41:$C$178,0),MATCH('PV (extension)'!A7938,parameters!$D$5:$AG$5,0))/O7938</f>
        <v>6.6094595017907607E-3</v>
      </c>
      <c r="Q7938" s="3" t="s">
        <v>1505</v>
      </c>
      <c r="R7938">
        <f>INDEX(parameters!$C$196:$EJ$198,MATCH('PV (extension)'!Q7938,parameters!$B$196:$B$198,0),MATCH('PV (extension)'!B7916,parameters!$C$195:$EJ$195,0))</f>
        <v>1436.3933948568999</v>
      </c>
      <c r="S7938">
        <v>93</v>
      </c>
      <c r="T7938">
        <v>30</v>
      </c>
      <c r="U7938">
        <f t="shared" si="858"/>
        <v>4007537.5716507509</v>
      </c>
      <c r="V7938">
        <f t="shared" si="859"/>
        <v>2.4952978783629681E-7</v>
      </c>
    </row>
    <row r="7939" spans="1:22" customFormat="1" ht="16" x14ac:dyDescent="0.2">
      <c r="A7939" t="s">
        <v>1457</v>
      </c>
      <c r="B7939" s="4">
        <f t="shared" si="857"/>
        <v>2.7965549324049304E-8</v>
      </c>
      <c r="C7939" t="s">
        <v>49</v>
      </c>
      <c r="D7939" t="s">
        <v>15</v>
      </c>
      <c r="F7939" t="s">
        <v>36</v>
      </c>
      <c r="G7939">
        <v>2</v>
      </c>
      <c r="H7939">
        <v>-17.845360350005858</v>
      </c>
      <c r="I7939">
        <v>9.798894162072011E-2</v>
      </c>
      <c r="J7939" t="s">
        <v>340</v>
      </c>
      <c r="L7939" t="s">
        <v>1457</v>
      </c>
      <c r="N7939" t="s">
        <v>2008</v>
      </c>
      <c r="O7939">
        <v>1</v>
      </c>
      <c r="P7939" s="4">
        <f>INDEX(parameters!$D$41:$AG$178,MATCH('PV (extension)'!B7916,parameters!$C$41:$C$178,0),MATCH('PV (extension)'!A7939,parameters!$D$5:$AG$5,0))/O7939</f>
        <v>0.11207298962797985</v>
      </c>
      <c r="Q7939" s="3" t="s">
        <v>1505</v>
      </c>
      <c r="R7939">
        <f>INDEX(parameters!$C$196:$EJ$198,MATCH('PV (extension)'!Q7939,parameters!$B$196:$B$198,0),MATCH('PV (extension)'!B7916,parameters!$C$195:$EJ$195,0))</f>
        <v>1436.3933948568999</v>
      </c>
      <c r="S7939">
        <v>93</v>
      </c>
      <c r="T7939">
        <v>30</v>
      </c>
      <c r="U7939">
        <f t="shared" si="858"/>
        <v>4007537.5716507509</v>
      </c>
      <c r="V7939">
        <f t="shared" si="859"/>
        <v>2.4952978783629681E-7</v>
      </c>
    </row>
    <row r="7940" spans="1:22" customFormat="1" ht="16" x14ac:dyDescent="0.2">
      <c r="A7940" t="s">
        <v>1462</v>
      </c>
      <c r="B7940" s="4">
        <f t="shared" si="857"/>
        <v>8.7186871173672479E-10</v>
      </c>
      <c r="C7940" t="s">
        <v>49</v>
      </c>
      <c r="D7940" t="s">
        <v>15</v>
      </c>
      <c r="F7940" t="s">
        <v>36</v>
      </c>
      <c r="G7940">
        <v>2</v>
      </c>
      <c r="H7940">
        <v>-21.294425499752101</v>
      </c>
      <c r="I7940">
        <v>9.798894162072011E-2</v>
      </c>
      <c r="J7940" t="s">
        <v>340</v>
      </c>
      <c r="L7940" t="s">
        <v>1462</v>
      </c>
      <c r="N7940" t="s">
        <v>2008</v>
      </c>
      <c r="O7940">
        <v>1</v>
      </c>
      <c r="P7940" s="4">
        <f>INDEX(parameters!$D$41:$AG$178,MATCH('PV (extension)'!B7916,parameters!$C$41:$C$178,0),MATCH('PV (extension)'!A7940,parameters!$D$5:$AG$5,0))/O7940</f>
        <v>3.4940466198316628E-3</v>
      </c>
      <c r="Q7940" s="3" t="s">
        <v>1505</v>
      </c>
      <c r="R7940">
        <f>INDEX(parameters!$C$196:$EJ$198,MATCH('PV (extension)'!Q7940,parameters!$B$196:$B$198,0),MATCH('PV (extension)'!B7916,parameters!$C$195:$EJ$195,0))</f>
        <v>1436.3933948568999</v>
      </c>
      <c r="S7940">
        <v>93</v>
      </c>
      <c r="T7940">
        <v>30</v>
      </c>
      <c r="U7940">
        <f t="shared" si="858"/>
        <v>4007537.5716507509</v>
      </c>
      <c r="V7940">
        <f t="shared" si="859"/>
        <v>2.4952978783629681E-7</v>
      </c>
    </row>
    <row r="7941" spans="1:22" customFormat="1" ht="16" x14ac:dyDescent="0.2">
      <c r="A7941" t="s">
        <v>1458</v>
      </c>
      <c r="B7941" s="4">
        <f t="shared" si="857"/>
        <v>1.4648648774005277E-8</v>
      </c>
      <c r="C7941" t="s">
        <v>49</v>
      </c>
      <c r="D7941" t="s">
        <v>15</v>
      </c>
      <c r="F7941" t="s">
        <v>36</v>
      </c>
      <c r="G7941">
        <v>2</v>
      </c>
      <c r="H7941">
        <v>-18.48100416113547</v>
      </c>
      <c r="I7941">
        <v>9.798894162072011E-2</v>
      </c>
      <c r="J7941" t="s">
        <v>340</v>
      </c>
      <c r="L7941" t="s">
        <v>1458</v>
      </c>
      <c r="N7941" t="s">
        <v>2008</v>
      </c>
      <c r="O7941">
        <v>1</v>
      </c>
      <c r="P7941" s="4">
        <f>INDEX(parameters!$D$41:$AG$178,MATCH('PV (extension)'!B7916,parameters!$C$41:$C$178,0),MATCH('PV (extension)'!A7941,parameters!$D$5:$AG$5,0))/O7941</f>
        <v>5.8705010335741853E-2</v>
      </c>
      <c r="Q7941" s="3" t="s">
        <v>1505</v>
      </c>
      <c r="R7941">
        <f>INDEX(parameters!$C$196:$EJ$198,MATCH('PV (extension)'!Q7941,parameters!$B$196:$B$198,0),MATCH('PV (extension)'!B7916,parameters!$C$195:$EJ$195,0))</f>
        <v>1436.3933948568999</v>
      </c>
      <c r="S7941">
        <v>93</v>
      </c>
      <c r="T7941">
        <v>30</v>
      </c>
      <c r="U7941">
        <f t="shared" si="858"/>
        <v>4007537.5716507509</v>
      </c>
      <c r="V7941">
        <f t="shared" si="859"/>
        <v>2.4952978783629681E-7</v>
      </c>
    </row>
    <row r="7942" spans="1:22" customFormat="1" x14ac:dyDescent="0.2">
      <c r="A7942" t="s">
        <v>341</v>
      </c>
      <c r="B7942" s="4">
        <f t="shared" si="857"/>
        <v>3.6207367075394233E-8</v>
      </c>
      <c r="C7942" t="s">
        <v>359</v>
      </c>
      <c r="D7942" t="s">
        <v>15</v>
      </c>
      <c r="F7942" t="s">
        <v>36</v>
      </c>
      <c r="G7942">
        <v>2</v>
      </c>
      <c r="H7942">
        <v>-17.561299045251399</v>
      </c>
      <c r="I7942">
        <v>9.798894162072011E-2</v>
      </c>
      <c r="J7942" t="s">
        <v>340</v>
      </c>
      <c r="L7942" t="s">
        <v>341</v>
      </c>
      <c r="N7942" t="s">
        <v>2008</v>
      </c>
      <c r="O7942">
        <v>1</v>
      </c>
      <c r="P7942" s="4">
        <f>INDEX(parameters!$D$41:$AG$178,MATCH('PV (extension)'!B7916,parameters!$C$41:$C$178,0),MATCH('PV (extension)'!A7942,parameters!$D$5:$AG$5,0))/O7942</f>
        <v>3.2864644265829519E-3</v>
      </c>
      <c r="Q7942" t="s">
        <v>1506</v>
      </c>
      <c r="R7942">
        <f>INDEX(parameters!$C$196:$EJ$198,MATCH('PV (extension)'!Q7942,parameters!$B$196:$B$198,0),MATCH('PV (extension)'!B7916,parameters!$C$195:$EJ$195,0))</f>
        <v>1008.5315325591</v>
      </c>
      <c r="S7942">
        <v>3</v>
      </c>
      <c r="T7942">
        <v>30</v>
      </c>
      <c r="U7942">
        <f t="shared" si="858"/>
        <v>90767.837930319001</v>
      </c>
      <c r="V7942">
        <f t="shared" si="859"/>
        <v>1.1017118208408619E-5</v>
      </c>
    </row>
    <row r="7943" spans="1:22" customFormat="1" x14ac:dyDescent="0.2">
      <c r="A7943" t="s">
        <v>342</v>
      </c>
      <c r="B7943" s="4">
        <f t="shared" si="857"/>
        <v>3.5509844175593419E-8</v>
      </c>
      <c r="C7943" t="s">
        <v>359</v>
      </c>
      <c r="D7943" t="s">
        <v>15</v>
      </c>
      <c r="F7943" t="s">
        <v>36</v>
      </c>
      <c r="G7943">
        <v>2</v>
      </c>
      <c r="H7943">
        <v>-17.561299045251399</v>
      </c>
      <c r="I7943">
        <v>9.798894162072011E-2</v>
      </c>
      <c r="J7943" t="s">
        <v>340</v>
      </c>
      <c r="L7943" t="s">
        <v>342</v>
      </c>
      <c r="N7943" t="s">
        <v>2008</v>
      </c>
      <c r="O7943">
        <v>1</v>
      </c>
      <c r="P7943" s="4">
        <f>INDEX(parameters!$D$41:$AG$178,MATCH('PV (extension)'!B7916,parameters!$C$41:$C$178,0),MATCH('PV (extension)'!A7943,parameters!$D$5:$AG$5,0))/O7943</f>
        <v>3.2231517810611459E-3</v>
      </c>
      <c r="Q7943" t="s">
        <v>1506</v>
      </c>
      <c r="R7943">
        <f>INDEX(parameters!$C$196:$EJ$198,MATCH('PV (extension)'!Q7943,parameters!$B$196:$B$198,0),MATCH('PV (extension)'!B7916,parameters!$C$195:$EJ$195,0))</f>
        <v>1008.5315325591</v>
      </c>
      <c r="S7943">
        <v>3</v>
      </c>
      <c r="T7943">
        <v>30</v>
      </c>
      <c r="U7943">
        <f t="shared" si="858"/>
        <v>90767.837930319001</v>
      </c>
      <c r="V7943">
        <f t="shared" si="859"/>
        <v>1.1017118208408619E-5</v>
      </c>
    </row>
    <row r="7944" spans="1:22" customFormat="1" x14ac:dyDescent="0.2">
      <c r="A7944" t="s">
        <v>343</v>
      </c>
      <c r="B7944" s="4">
        <f t="shared" si="857"/>
        <v>1.9088119734798537E-8</v>
      </c>
      <c r="C7944" t="s">
        <v>359</v>
      </c>
      <c r="D7944" t="s">
        <v>15</v>
      </c>
      <c r="F7944" t="s">
        <v>36</v>
      </c>
      <c r="G7944">
        <v>2</v>
      </c>
      <c r="H7944">
        <v>-18.196897397350821</v>
      </c>
      <c r="I7944">
        <v>9.798894162072011E-2</v>
      </c>
      <c r="J7944" t="s">
        <v>340</v>
      </c>
      <c r="L7944" t="s">
        <v>343</v>
      </c>
      <c r="N7944" t="s">
        <v>2008</v>
      </c>
      <c r="O7944">
        <v>1</v>
      </c>
      <c r="P7944" s="4">
        <f>INDEX(parameters!$D$41:$AG$178,MATCH('PV (extension)'!B7916,parameters!$C$41:$C$178,0),MATCH('PV (extension)'!A7944,parameters!$D$5:$AG$5,0))/O7944</f>
        <v>1.7325873584827175E-3</v>
      </c>
      <c r="Q7944" t="s">
        <v>1506</v>
      </c>
      <c r="R7944">
        <f>INDEX(parameters!$C$196:$EJ$198,MATCH('PV (extension)'!Q7944,parameters!$B$196:$B$198,0),MATCH('PV (extension)'!B7916,parameters!$C$195:$EJ$195,0))</f>
        <v>1008.5315325591</v>
      </c>
      <c r="S7944">
        <v>3</v>
      </c>
      <c r="T7944">
        <v>30</v>
      </c>
      <c r="U7944">
        <f t="shared" si="858"/>
        <v>90767.837930319001</v>
      </c>
      <c r="V7944">
        <f t="shared" si="859"/>
        <v>1.1017118208408619E-5</v>
      </c>
    </row>
    <row r="7945" spans="1:22" customFormat="1" x14ac:dyDescent="0.2">
      <c r="A7945" t="s">
        <v>344</v>
      </c>
      <c r="B7945" s="4">
        <f t="shared" si="857"/>
        <v>1.9071603761351607E-8</v>
      </c>
      <c r="C7945" t="s">
        <v>359</v>
      </c>
      <c r="D7945" t="s">
        <v>15</v>
      </c>
      <c r="F7945" t="s">
        <v>36</v>
      </c>
      <c r="G7945">
        <v>2</v>
      </c>
      <c r="H7945">
        <v>-18.196897397350821</v>
      </c>
      <c r="I7945">
        <v>9.798894162072011E-2</v>
      </c>
      <c r="J7945" t="s">
        <v>340</v>
      </c>
      <c r="L7945" t="s">
        <v>344</v>
      </c>
      <c r="N7945" t="s">
        <v>2008</v>
      </c>
      <c r="O7945">
        <v>1</v>
      </c>
      <c r="P7945" s="4">
        <f>INDEX(parameters!$D$41:$AG$178,MATCH('PV (extension)'!B7916,parameters!$C$41:$C$178,0),MATCH('PV (extension)'!A7945,parameters!$D$5:$AG$5,0))/O7945</f>
        <v>1.7310882392816251E-3</v>
      </c>
      <c r="Q7945" t="s">
        <v>1506</v>
      </c>
      <c r="R7945">
        <f>INDEX(parameters!$C$196:$EJ$198,MATCH('PV (extension)'!Q7945,parameters!$B$196:$B$198,0),MATCH('PV (extension)'!B7916,parameters!$C$195:$EJ$195,0))</f>
        <v>1008.5315325591</v>
      </c>
      <c r="S7945">
        <v>3</v>
      </c>
      <c r="T7945">
        <v>30</v>
      </c>
      <c r="U7945">
        <f t="shared" si="858"/>
        <v>90767.837930319001</v>
      </c>
      <c r="V7945">
        <f t="shared" si="859"/>
        <v>1.1017118208408619E-5</v>
      </c>
    </row>
    <row r="7946" spans="1:22" customFormat="1" ht="16" x14ac:dyDescent="0.2">
      <c r="A7946" t="s">
        <v>345</v>
      </c>
      <c r="B7946" s="4">
        <f t="shared" si="857"/>
        <v>3.9160635090745286E-7</v>
      </c>
      <c r="C7946" t="s">
        <v>359</v>
      </c>
      <c r="D7946" t="s">
        <v>15</v>
      </c>
      <c r="F7946" t="s">
        <v>36</v>
      </c>
      <c r="G7946">
        <v>2</v>
      </c>
      <c r="H7946">
        <v>-15.20991773919472</v>
      </c>
      <c r="I7946">
        <v>9.798894162072011E-2</v>
      </c>
      <c r="J7946" t="s">
        <v>340</v>
      </c>
      <c r="L7946" t="s">
        <v>345</v>
      </c>
      <c r="N7946" t="s">
        <v>2008</v>
      </c>
      <c r="O7946">
        <v>1</v>
      </c>
      <c r="P7946" s="4">
        <f>INDEX(parameters!$D$41:$AG$178,MATCH('PV (extension)'!B7916,parameters!$C$41:$C$178,0),MATCH('PV (extension)'!A7946,parameters!$D$5:$AG$5,0))/O7946</f>
        <v>5.0625069824473082E-2</v>
      </c>
      <c r="Q7946" s="3" t="s">
        <v>1505</v>
      </c>
      <c r="R7946">
        <f>INDEX(parameters!$C$196:$EJ$198,MATCH('PV (extension)'!Q7946,parameters!$B$196:$B$198,0),MATCH('PV (extension)'!B7916,parameters!$C$195:$EJ$195,0))</f>
        <v>1436.3933948568999</v>
      </c>
      <c r="S7946">
        <v>3</v>
      </c>
      <c r="T7946">
        <v>30</v>
      </c>
      <c r="U7946">
        <f t="shared" si="858"/>
        <v>129275.405537121</v>
      </c>
      <c r="V7946">
        <f t="shared" si="859"/>
        <v>7.7354234229252007E-6</v>
      </c>
    </row>
    <row r="7947" spans="1:22" customFormat="1" ht="16" x14ac:dyDescent="0.2">
      <c r="A7947" t="s">
        <v>346</v>
      </c>
      <c r="B7947" s="4">
        <f t="shared" si="857"/>
        <v>2.0441284252377214E-7</v>
      </c>
      <c r="C7947" t="s">
        <v>359</v>
      </c>
      <c r="D7947" t="s">
        <v>15</v>
      </c>
      <c r="F7947" t="s">
        <v>36</v>
      </c>
      <c r="G7947">
        <v>2</v>
      </c>
      <c r="H7947">
        <v>-15.845552597349339</v>
      </c>
      <c r="I7947">
        <v>9.798894162072011E-2</v>
      </c>
      <c r="J7947" t="s">
        <v>340</v>
      </c>
      <c r="L7947" t="s">
        <v>346</v>
      </c>
      <c r="N7947" t="s">
        <v>2008</v>
      </c>
      <c r="O7947">
        <v>1</v>
      </c>
      <c r="P7947" s="4">
        <f>INDEX(parameters!$D$41:$AG$178,MATCH('PV (extension)'!B7916,parameters!$C$41:$C$178,0),MATCH('PV (extension)'!A7947,parameters!$D$5:$AG$5,0))/O7947</f>
        <v>2.6425553114256296E-2</v>
      </c>
      <c r="Q7947" s="3" t="s">
        <v>1505</v>
      </c>
      <c r="R7947">
        <f>INDEX(parameters!$C$196:$EJ$198,MATCH('PV (extension)'!Q7947,parameters!$B$196:$B$198,0),MATCH('PV (extension)'!B7916,parameters!$C$195:$EJ$195,0))</f>
        <v>1436.3933948568999</v>
      </c>
      <c r="S7947">
        <v>3</v>
      </c>
      <c r="T7947">
        <v>30</v>
      </c>
      <c r="U7947">
        <f t="shared" si="858"/>
        <v>129275.405537121</v>
      </c>
      <c r="V7947">
        <f t="shared" si="859"/>
        <v>7.7354234229252007E-6</v>
      </c>
    </row>
    <row r="7948" spans="1:22" customFormat="1" ht="16" x14ac:dyDescent="0.2">
      <c r="A7948" t="s">
        <v>347</v>
      </c>
      <c r="B7948" s="4">
        <f t="shared" si="857"/>
        <v>1.1306446984563449E-7</v>
      </c>
      <c r="C7948" t="s">
        <v>49</v>
      </c>
      <c r="D7948" t="s">
        <v>15</v>
      </c>
      <c r="F7948" t="s">
        <v>36</v>
      </c>
      <c r="G7948">
        <v>2</v>
      </c>
      <c r="H7948">
        <v>-16.884050111477411</v>
      </c>
      <c r="I7948">
        <v>9.798894162072011E-2</v>
      </c>
      <c r="J7948" t="s">
        <v>340</v>
      </c>
      <c r="L7948" t="s">
        <v>347</v>
      </c>
      <c r="N7948" t="s">
        <v>2008</v>
      </c>
      <c r="O7948">
        <v>1</v>
      </c>
      <c r="P7948" s="4">
        <f>INDEX(parameters!$D$41:$AG$178,MATCH('PV (extension)'!B7916,parameters!$C$41:$C$178,0),MATCH('PV (extension)'!A7948,parameters!$D$5:$AG$5,0))/O7948</f>
        <v>1.4616455191133988E-2</v>
      </c>
      <c r="Q7948" s="3" t="s">
        <v>1505</v>
      </c>
      <c r="R7948">
        <f>INDEX(parameters!$C$196:$EJ$198,MATCH('PV (extension)'!Q7948,parameters!$B$196:$B$198,0),MATCH('PV (extension)'!B7916,parameters!$C$195:$EJ$195,0))</f>
        <v>1436.3933948568999</v>
      </c>
      <c r="S7948">
        <v>3</v>
      </c>
      <c r="T7948">
        <v>30</v>
      </c>
      <c r="U7948">
        <f t="shared" si="858"/>
        <v>129275.405537121</v>
      </c>
      <c r="V7948">
        <f t="shared" si="859"/>
        <v>7.7354234229252007E-6</v>
      </c>
    </row>
    <row r="7949" spans="1:22" customFormat="1" ht="16" x14ac:dyDescent="0.2">
      <c r="A7949" t="s">
        <v>348</v>
      </c>
      <c r="B7949" s="4">
        <f t="shared" si="857"/>
        <v>3.165876058101549E-9</v>
      </c>
      <c r="C7949" t="s">
        <v>49</v>
      </c>
      <c r="D7949" t="s">
        <v>15</v>
      </c>
      <c r="F7949" t="s">
        <v>36</v>
      </c>
      <c r="G7949">
        <v>2</v>
      </c>
      <c r="H7949">
        <v>-19.506396550885459</v>
      </c>
      <c r="I7949">
        <v>9.798894162072011E-2</v>
      </c>
      <c r="J7949" t="s">
        <v>340</v>
      </c>
      <c r="L7949" t="s">
        <v>348</v>
      </c>
      <c r="N7949" t="s">
        <v>2008</v>
      </c>
      <c r="O7949">
        <v>1</v>
      </c>
      <c r="P7949" s="4">
        <f>INDEX(parameters!$D$41:$AG$178,MATCH('PV (extension)'!B7916,parameters!$C$41:$C$178,0),MATCH('PV (extension)'!A7949,parameters!$D$5:$AG$5,0))/O7949</f>
        <v>4.0926991129133978E-4</v>
      </c>
      <c r="Q7949" s="3" t="s">
        <v>1505</v>
      </c>
      <c r="R7949">
        <f>INDEX(parameters!$C$196:$EJ$198,MATCH('PV (extension)'!Q7949,parameters!$B$196:$B$198,0),MATCH('PV (extension)'!B7916,parameters!$C$195:$EJ$195,0))</f>
        <v>1436.3933948568999</v>
      </c>
      <c r="S7949">
        <v>3</v>
      </c>
      <c r="T7949">
        <v>30</v>
      </c>
      <c r="U7949">
        <f t="shared" si="858"/>
        <v>129275.405537121</v>
      </c>
      <c r="V7949">
        <f t="shared" si="859"/>
        <v>7.7354234229252007E-6</v>
      </c>
    </row>
    <row r="7950" spans="1:22" customFormat="1" ht="16" x14ac:dyDescent="0.2">
      <c r="A7950" t="s">
        <v>349</v>
      </c>
      <c r="B7950" s="4">
        <f t="shared" si="857"/>
        <v>1.8808655642846301E-8</v>
      </c>
      <c r="C7950" t="s">
        <v>359</v>
      </c>
      <c r="D7950" t="s">
        <v>15</v>
      </c>
      <c r="F7950" t="s">
        <v>36</v>
      </c>
      <c r="G7950">
        <v>2</v>
      </c>
      <c r="H7950">
        <v>-18.220764878757461</v>
      </c>
      <c r="I7950">
        <v>9.798894162072011E-2</v>
      </c>
      <c r="J7950" t="s">
        <v>340</v>
      </c>
      <c r="L7950" t="s">
        <v>349</v>
      </c>
      <c r="N7950" t="s">
        <v>2008</v>
      </c>
      <c r="O7950">
        <v>1</v>
      </c>
      <c r="P7950" s="4">
        <f>INDEX(parameters!$D$41:$AG$178,MATCH('PV (extension)'!B7916,parameters!$C$41:$C$178,0),MATCH('PV (extension)'!A7950,parameters!$D$5:$AG$5,0))/O7950</f>
        <v>2.4314965858370148E-3</v>
      </c>
      <c r="Q7950" s="3" t="s">
        <v>1505</v>
      </c>
      <c r="R7950">
        <f>INDEX(parameters!$C$196:$EJ$198,MATCH('PV (extension)'!Q7950,parameters!$B$196:$B$198,0),MATCH('PV (extension)'!B7916,parameters!$C$195:$EJ$195,0))</f>
        <v>1436.3933948568999</v>
      </c>
      <c r="S7950">
        <v>3</v>
      </c>
      <c r="T7950">
        <v>30</v>
      </c>
      <c r="U7950">
        <f t="shared" si="858"/>
        <v>129275.405537121</v>
      </c>
      <c r="V7950">
        <f t="shared" si="859"/>
        <v>7.7354234229252007E-6</v>
      </c>
    </row>
    <row r="7951" spans="1:22" customFormat="1" ht="16" x14ac:dyDescent="0.2">
      <c r="A7951" t="s">
        <v>350</v>
      </c>
      <c r="B7951" s="4">
        <f t="shared" si="857"/>
        <v>3.2193737749603663E-7</v>
      </c>
      <c r="C7951" t="s">
        <v>359</v>
      </c>
      <c r="D7951" t="s">
        <v>15</v>
      </c>
      <c r="F7951" t="s">
        <v>36</v>
      </c>
      <c r="G7951">
        <v>2</v>
      </c>
      <c r="H7951">
        <v>-15.40735416199742</v>
      </c>
      <c r="I7951">
        <v>9.798894162072011E-2</v>
      </c>
      <c r="J7951" t="s">
        <v>340</v>
      </c>
      <c r="L7951" t="s">
        <v>350</v>
      </c>
      <c r="N7951" t="s">
        <v>2008</v>
      </c>
      <c r="O7951">
        <v>1</v>
      </c>
      <c r="P7951" s="4">
        <f>INDEX(parameters!$D$41:$AG$178,MATCH('PV (extension)'!B7916,parameters!$C$41:$C$178,0),MATCH('PV (extension)'!A7951,parameters!$D$5:$AG$5,0))/O7951</f>
        <v>4.1618585033357351E-2</v>
      </c>
      <c r="Q7951" s="3" t="s">
        <v>1505</v>
      </c>
      <c r="R7951">
        <f>INDEX(parameters!$C$196:$EJ$198,MATCH('PV (extension)'!Q7951,parameters!$B$196:$B$198,0),MATCH('PV (extension)'!B7916,parameters!$C$195:$EJ$195,0))</f>
        <v>1436.3933948568999</v>
      </c>
      <c r="S7951">
        <v>3</v>
      </c>
      <c r="T7951">
        <v>30</v>
      </c>
      <c r="U7951">
        <f t="shared" si="858"/>
        <v>129275.405537121</v>
      </c>
      <c r="V7951">
        <f t="shared" si="859"/>
        <v>7.7354234229252007E-6</v>
      </c>
    </row>
    <row r="7952" spans="1:22" customFormat="1" ht="16" x14ac:dyDescent="0.2">
      <c r="A7952" t="s">
        <v>351</v>
      </c>
      <c r="B7952" s="4">
        <f t="shared" si="857"/>
        <v>9.9403047742381906E-9</v>
      </c>
      <c r="C7952" t="s">
        <v>359</v>
      </c>
      <c r="D7952" t="s">
        <v>15</v>
      </c>
      <c r="F7952" t="s">
        <v>36</v>
      </c>
      <c r="G7952">
        <v>2</v>
      </c>
      <c r="H7952">
        <v>-18.856367974250119</v>
      </c>
      <c r="I7952">
        <v>9.798894162072011E-2</v>
      </c>
      <c r="J7952" t="s">
        <v>340</v>
      </c>
      <c r="L7952" t="s">
        <v>351</v>
      </c>
      <c r="N7952" t="s">
        <v>2008</v>
      </c>
      <c r="O7952">
        <v>1</v>
      </c>
      <c r="P7952" s="4">
        <f>INDEX(parameters!$D$41:$AG$178,MATCH('PV (extension)'!B7916,parameters!$C$41:$C$178,0),MATCH('PV (extension)'!A7952,parameters!$D$5:$AG$5,0))/O7952</f>
        <v>1.2850369308522222E-3</v>
      </c>
      <c r="Q7952" s="3" t="s">
        <v>1505</v>
      </c>
      <c r="R7952">
        <f>INDEX(parameters!$C$196:$EJ$198,MATCH('PV (extension)'!Q7952,parameters!$B$196:$B$198,0),MATCH('PV (extension)'!B7916,parameters!$C$195:$EJ$195,0))</f>
        <v>1436.3933948568999</v>
      </c>
      <c r="S7952">
        <v>3</v>
      </c>
      <c r="T7952">
        <v>30</v>
      </c>
      <c r="U7952">
        <f t="shared" si="858"/>
        <v>129275.405537121</v>
      </c>
      <c r="V7952">
        <f t="shared" si="859"/>
        <v>7.7354234229252007E-6</v>
      </c>
    </row>
    <row r="7953" spans="1:22" customFormat="1" ht="16" x14ac:dyDescent="0.2">
      <c r="A7953" t="s">
        <v>352</v>
      </c>
      <c r="B7953" s="4">
        <f t="shared" si="857"/>
        <v>1.6824669796101293E-7</v>
      </c>
      <c r="C7953" t="s">
        <v>359</v>
      </c>
      <c r="D7953" t="s">
        <v>15</v>
      </c>
      <c r="F7953" t="s">
        <v>36</v>
      </c>
      <c r="G7953">
        <v>2</v>
      </c>
      <c r="H7953">
        <v>-16.042988178471511</v>
      </c>
      <c r="I7953">
        <v>9.798894162072011E-2</v>
      </c>
      <c r="J7953" t="s">
        <v>340</v>
      </c>
      <c r="L7953" t="s">
        <v>352</v>
      </c>
      <c r="N7953" t="s">
        <v>2008</v>
      </c>
      <c r="O7953">
        <v>1</v>
      </c>
      <c r="P7953" s="4">
        <f>INDEX(parameters!$D$41:$AG$178,MATCH('PV (extension)'!B7916,parameters!$C$41:$C$178,0),MATCH('PV (extension)'!A7953,parameters!$D$5:$AG$5,0))/O7953</f>
        <v>2.1750160109191456E-2</v>
      </c>
      <c r="Q7953" s="3" t="s">
        <v>1505</v>
      </c>
      <c r="R7953">
        <f>INDEX(parameters!$C$196:$EJ$198,MATCH('PV (extension)'!Q7953,parameters!$B$196:$B$198,0),MATCH('PV (extension)'!B7916,parameters!$C$195:$EJ$195,0))</f>
        <v>1436.3933948568999</v>
      </c>
      <c r="S7953">
        <v>3</v>
      </c>
      <c r="T7953">
        <v>30</v>
      </c>
      <c r="U7953">
        <f t="shared" si="858"/>
        <v>129275.405537121</v>
      </c>
      <c r="V7953">
        <f t="shared" si="859"/>
        <v>7.7354234229252007E-6</v>
      </c>
    </row>
    <row r="7954" spans="1:22" customFormat="1" x14ac:dyDescent="0.2">
      <c r="A7954" t="s">
        <v>442</v>
      </c>
      <c r="B7954">
        <v>2.0720999999999999E-3</v>
      </c>
      <c r="C7954" t="s">
        <v>42</v>
      </c>
      <c r="D7954" t="s">
        <v>16</v>
      </c>
      <c r="F7954" t="s">
        <v>36</v>
      </c>
      <c r="G7954">
        <v>2</v>
      </c>
      <c r="H7954">
        <v>-6.1791926932012373</v>
      </c>
      <c r="I7954">
        <v>4.3409845976280087E-2</v>
      </c>
      <c r="J7954" t="s">
        <v>353</v>
      </c>
      <c r="L7954" t="s">
        <v>443</v>
      </c>
    </row>
    <row r="7955" spans="1:22" customFormat="1" x14ac:dyDescent="0.2">
      <c r="A7955" t="s">
        <v>354</v>
      </c>
      <c r="B7955">
        <v>-1.8648999999999999E-6</v>
      </c>
      <c r="C7955" t="s">
        <v>49</v>
      </c>
      <c r="D7955" t="s">
        <v>250</v>
      </c>
      <c r="F7955" t="s">
        <v>36</v>
      </c>
      <c r="G7955">
        <v>2</v>
      </c>
      <c r="H7955">
        <v>-13.19230312560901</v>
      </c>
      <c r="I7955">
        <v>4.3409845976280087E-2</v>
      </c>
      <c r="J7955" t="s">
        <v>353</v>
      </c>
      <c r="K7955" t="b">
        <v>1</v>
      </c>
      <c r="L7955" t="s">
        <v>355</v>
      </c>
    </row>
    <row r="7956" spans="1:22" customFormat="1" x14ac:dyDescent="0.2"/>
    <row r="7957" spans="1:22" s="2" customFormat="1" x14ac:dyDescent="0.2">
      <c r="A7957" s="2" t="s">
        <v>2</v>
      </c>
      <c r="B7957" s="2" t="s">
        <v>1459</v>
      </c>
    </row>
    <row r="7958" spans="1:22" x14ac:dyDescent="0.2">
      <c r="A7958" s="29" t="s">
        <v>4</v>
      </c>
      <c r="B79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")&amp;HLOOKUP(B7959,parameters!$C$195:$EJ$198,2,0)&amp;" kWh/kWp.
Annual output, Facade: "&amp;HLOOKUP(B7959,parameters!$C$195:$EJ$198,3,0)&amp;" kWh/kWp.
Annual output, Open-ground: "&amp;HLOOKUP(B7959,parameters!$C$195:$EJ$198,4,0)&amp;_xlfn._LONGTEXT("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")&amp;VLOOKUP(B7959,'extension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1426.45081774684 kWh/kWp.
Annual output, Facade: 1001.55057416268 kWh/kWp.
Annual output, Open-ground: 1517.50086994345 kWh/kWp.
Amount of solar energy transformed to electricity. Waste heat emission due to losses of electricity in the system.
Technology:  Electricity production with grid-connected photovoltaic power plants.
Time period:  Time of publications
Production volume: 6.228 GWh in 2025.
Sampling:  Statistical data and model calculations
Extrapolations:  Use of PV technology data investigated for other countries (Switzerland). Correction of average yield with Swiss data.
Uncertainty:  None
Author: Romain Sacchi, PSI, romain.sacchi@psi.ch</v>
      </c>
    </row>
    <row r="7959" spans="1:22" customFormat="1" x14ac:dyDescent="0.2">
      <c r="A7959" t="s">
        <v>6</v>
      </c>
      <c r="B7959" t="s">
        <v>1890</v>
      </c>
    </row>
    <row r="7960" spans="1:22" customFormat="1" x14ac:dyDescent="0.2">
      <c r="A7960" t="s">
        <v>8</v>
      </c>
      <c r="B7960">
        <v>1</v>
      </c>
    </row>
    <row r="7961" spans="1:22" customFormat="1" x14ac:dyDescent="0.2">
      <c r="A7961" t="s">
        <v>9</v>
      </c>
      <c r="B7961" t="s">
        <v>73</v>
      </c>
    </row>
    <row r="7962" spans="1:22" customFormat="1" x14ac:dyDescent="0.2">
      <c r="A7962" t="s">
        <v>11</v>
      </c>
      <c r="B7962" t="s">
        <v>12</v>
      </c>
    </row>
    <row r="7963" spans="1:22" customFormat="1" x14ac:dyDescent="0.2">
      <c r="A7963" t="s">
        <v>13</v>
      </c>
      <c r="B7963" t="s">
        <v>14</v>
      </c>
    </row>
    <row r="7964" spans="1:22" customFormat="1" x14ac:dyDescent="0.2">
      <c r="A7964" t="s">
        <v>15</v>
      </c>
      <c r="B7964" t="s">
        <v>53</v>
      </c>
    </row>
    <row r="7965" spans="1:22" customFormat="1" x14ac:dyDescent="0.2">
      <c r="A7965" t="s">
        <v>17</v>
      </c>
    </row>
    <row r="7966" spans="1:22" s="2" customFormat="1" x14ac:dyDescent="0.2">
      <c r="A7966" s="2" t="s">
        <v>18</v>
      </c>
      <c r="B7966" s="2" t="s">
        <v>19</v>
      </c>
      <c r="C7966" s="2" t="s">
        <v>6</v>
      </c>
      <c r="D7966" s="2" t="s">
        <v>15</v>
      </c>
      <c r="E7966" s="2" t="s">
        <v>20</v>
      </c>
      <c r="F7966" s="2" t="s">
        <v>13</v>
      </c>
      <c r="G7966" s="2" t="s">
        <v>21</v>
      </c>
      <c r="H7966" s="2" t="s">
        <v>9</v>
      </c>
      <c r="I7966" s="2" t="s">
        <v>4</v>
      </c>
      <c r="J7966" s="2" t="s">
        <v>1925</v>
      </c>
      <c r="K7966" s="2" t="s">
        <v>1998</v>
      </c>
      <c r="L7966" s="2" t="s">
        <v>2002</v>
      </c>
      <c r="M7966" s="2" t="s">
        <v>2003</v>
      </c>
      <c r="N7966" s="2" t="s">
        <v>2001</v>
      </c>
      <c r="O7966" s="2" t="s">
        <v>2000</v>
      </c>
      <c r="P7966" s="2" t="s">
        <v>2004</v>
      </c>
      <c r="Q7966" s="2" t="s">
        <v>1502</v>
      </c>
      <c r="R7966" s="2" t="s">
        <v>2005</v>
      </c>
      <c r="S7966" s="2" t="s">
        <v>2006</v>
      </c>
    </row>
    <row r="7967" spans="1:22" customFormat="1" x14ac:dyDescent="0.2">
      <c r="A7967" t="s">
        <v>335</v>
      </c>
      <c r="B7967">
        <v>3.8502999999999998</v>
      </c>
      <c r="D7967" t="s">
        <v>30</v>
      </c>
      <c r="E7967" t="s">
        <v>336</v>
      </c>
      <c r="F7967" t="s">
        <v>27</v>
      </c>
      <c r="G7967">
        <v>0</v>
      </c>
      <c r="I7967" t="s">
        <v>337</v>
      </c>
    </row>
    <row r="7968" spans="1:22" customFormat="1" x14ac:dyDescent="0.2">
      <c r="A7968" t="s">
        <v>29</v>
      </c>
      <c r="B7968">
        <v>0.25026999999999999</v>
      </c>
      <c r="D7968" t="s">
        <v>30</v>
      </c>
      <c r="E7968" t="s">
        <v>31</v>
      </c>
      <c r="F7968" t="s">
        <v>27</v>
      </c>
      <c r="G7968">
        <v>0</v>
      </c>
      <c r="I7968" t="s">
        <v>338</v>
      </c>
    </row>
    <row r="7969" spans="1:19" customFormat="1" x14ac:dyDescent="0.2">
      <c r="A7969" t="s">
        <v>1459</v>
      </c>
      <c r="B7969">
        <v>1</v>
      </c>
      <c r="C7969" t="str">
        <f>B7959</f>
        <v>TT</v>
      </c>
      <c r="D7969" t="s">
        <v>53</v>
      </c>
      <c r="E7969" t="s">
        <v>339</v>
      </c>
      <c r="F7969" t="s">
        <v>33</v>
      </c>
      <c r="G7969">
        <v>0</v>
      </c>
      <c r="H7969" t="s">
        <v>73</v>
      </c>
      <c r="J7969">
        <f>VLOOKUP(C7969,'extension - production vol'!$B$6:$D$235,3,0)</f>
        <v>6.2279999999999998</v>
      </c>
    </row>
    <row r="7970" spans="1:19" customFormat="1" ht="16" x14ac:dyDescent="0.2">
      <c r="A7970" t="s">
        <v>1439</v>
      </c>
      <c r="B7970" s="4">
        <f t="shared" ref="B7970:B7985" si="860">M7970*S7970</f>
        <v>3.988004520419213E-8</v>
      </c>
      <c r="C7970" t="s">
        <v>49</v>
      </c>
      <c r="D7970" t="s">
        <v>15</v>
      </c>
      <c r="F7970" t="s">
        <v>36</v>
      </c>
      <c r="G7970">
        <v>0</v>
      </c>
      <c r="H7970" t="s">
        <v>1439</v>
      </c>
      <c r="I7970" t="s">
        <v>340</v>
      </c>
      <c r="K7970" t="s">
        <v>1999</v>
      </c>
      <c r="L7970">
        <f>IF(K7970="residential",VLOOKUP(B7959,parameters!$C$41:$AG$178,18,0),IF(K7970="commercial",1-VLOOKUP(B7959,parameters!$C$41:$AG$178,18,0),1))</f>
        <v>0.17766751537682748</v>
      </c>
      <c r="M7970" s="4">
        <f>INDEX(parameters!$D$41:$AG$178,MATCH('PV (extension)'!B7959,parameters!$C$41:$C$178,0),MATCH('PV (extension)'!A7970,parameters!$D$5:$AG$5,0))/L7970</f>
        <v>5.119823078397083E-3</v>
      </c>
      <c r="N7970" s="3" t="s">
        <v>1505</v>
      </c>
      <c r="O7970">
        <f>INDEX(parameters!$C$196:$EJ$198,MATCH('PV (extension)'!N7970,parameters!$B$196:$B$198,0),MATCH('PV (extension)'!B7959,parameters!$C$195:$EJ$195,0))</f>
        <v>1426.4508177468429</v>
      </c>
      <c r="P7970">
        <v>3</v>
      </c>
      <c r="Q7970">
        <v>30</v>
      </c>
      <c r="R7970">
        <f>Q7970*P7970*O7970</f>
        <v>128380.57359721586</v>
      </c>
      <c r="S7970">
        <f>1/R7970</f>
        <v>7.7893404896088311E-6</v>
      </c>
    </row>
    <row r="7971" spans="1:19" customFormat="1" ht="16" x14ac:dyDescent="0.2">
      <c r="A7971" t="s">
        <v>1440</v>
      </c>
      <c r="B7971" s="4">
        <f t="shared" si="860"/>
        <v>2.6010986408905853E-7</v>
      </c>
      <c r="C7971" t="s">
        <v>49</v>
      </c>
      <c r="D7971" t="s">
        <v>15</v>
      </c>
      <c r="F7971" t="s">
        <v>36</v>
      </c>
      <c r="G7971">
        <v>0</v>
      </c>
      <c r="H7971" t="s">
        <v>1440</v>
      </c>
      <c r="I7971" t="s">
        <v>340</v>
      </c>
      <c r="K7971" t="s">
        <v>1999</v>
      </c>
      <c r="L7971">
        <f>L7970</f>
        <v>0.17766751537682748</v>
      </c>
      <c r="M7971" s="4">
        <f>INDEX(parameters!$D$41:$AG$178,MATCH('PV (extension)'!B7959,parameters!$C$41:$C$178,0),MATCH('PV (extension)'!A7971,parameters!$D$5:$AG$5,0))/L7971</f>
        <v>3.3393053550047194E-2</v>
      </c>
      <c r="N7971" s="3" t="s">
        <v>1505</v>
      </c>
      <c r="O7971">
        <f>INDEX(parameters!$C$196:$EJ$198,MATCH('PV (extension)'!N7971,parameters!$B$196:$B$198,0),MATCH('PV (extension)'!B7959,parameters!$C$195:$EJ$195,0))</f>
        <v>1426.4508177468429</v>
      </c>
      <c r="P7971">
        <v>3</v>
      </c>
      <c r="Q7971">
        <v>30</v>
      </c>
      <c r="R7971">
        <f t="shared" ref="R7971:R7985" si="861">Q7971*P7971*O7971</f>
        <v>128380.57359721586</v>
      </c>
      <c r="S7971">
        <f t="shared" ref="S7971:S7985" si="862">1/R7971</f>
        <v>7.7893404896088311E-6</v>
      </c>
    </row>
    <row r="7972" spans="1:19" customFormat="1" ht="16" x14ac:dyDescent="0.2">
      <c r="A7972" t="s">
        <v>1441</v>
      </c>
      <c r="B7972" s="4">
        <f t="shared" si="860"/>
        <v>4.0303989586686015E-9</v>
      </c>
      <c r="C7972" t="s">
        <v>35</v>
      </c>
      <c r="D7972" t="s">
        <v>15</v>
      </c>
      <c r="F7972" t="s">
        <v>36</v>
      </c>
      <c r="G7972">
        <v>0</v>
      </c>
      <c r="H7972" t="s">
        <v>1441</v>
      </c>
      <c r="I7972" t="s">
        <v>340</v>
      </c>
      <c r="K7972" t="s">
        <v>1999</v>
      </c>
      <c r="L7972">
        <f t="shared" ref="L7972:L7985" si="863">L7971</f>
        <v>0.17766751537682748</v>
      </c>
      <c r="M7972" s="4">
        <f>INDEX(parameters!$D$41:$AG$178,MATCH('PV (extension)'!B7959,parameters!$C$41:$C$178,0),MATCH('PV (extension)'!A7972,parameters!$D$5:$AG$5,0))/L7972</f>
        <v>5.1742493013949662E-4</v>
      </c>
      <c r="N7972" s="3" t="s">
        <v>1505</v>
      </c>
      <c r="O7972">
        <f>INDEX(parameters!$C$196:$EJ$198,MATCH('PV (extension)'!N7972,parameters!$B$196:$B$198,0),MATCH('PV (extension)'!B7959,parameters!$C$195:$EJ$195,0))</f>
        <v>1426.4508177468429</v>
      </c>
      <c r="P7972">
        <v>3</v>
      </c>
      <c r="Q7972">
        <v>30</v>
      </c>
      <c r="R7972">
        <f t="shared" si="861"/>
        <v>128380.57359721586</v>
      </c>
      <c r="S7972">
        <f t="shared" si="862"/>
        <v>7.7893404896088311E-6</v>
      </c>
    </row>
    <row r="7973" spans="1:19" customFormat="1" ht="16" x14ac:dyDescent="0.2">
      <c r="A7973" t="s">
        <v>1442</v>
      </c>
      <c r="B7973" s="4">
        <f t="shared" si="860"/>
        <v>7.0067786288201114E-8</v>
      </c>
      <c r="C7973" t="s">
        <v>35</v>
      </c>
      <c r="D7973" t="s">
        <v>15</v>
      </c>
      <c r="F7973" t="s">
        <v>36</v>
      </c>
      <c r="G7973">
        <v>0</v>
      </c>
      <c r="H7973" t="s">
        <v>1442</v>
      </c>
      <c r="I7973" t="s">
        <v>340</v>
      </c>
      <c r="K7973" t="s">
        <v>1999</v>
      </c>
      <c r="L7973">
        <f t="shared" si="863"/>
        <v>0.17766751537682748</v>
      </c>
      <c r="M7973" s="4">
        <f>INDEX(parameters!$D$41:$AG$178,MATCH('PV (extension)'!B7959,parameters!$C$41:$C$178,0),MATCH('PV (extension)'!A7973,parameters!$D$5:$AG$5,0))/L7973</f>
        <v>8.9953425943663963E-3</v>
      </c>
      <c r="N7973" s="3" t="s">
        <v>1505</v>
      </c>
      <c r="O7973">
        <f>INDEX(parameters!$C$196:$EJ$198,MATCH('PV (extension)'!N7973,parameters!$B$196:$B$198,0),MATCH('PV (extension)'!B7959,parameters!$C$195:$EJ$195,0))</f>
        <v>1426.4508177468429</v>
      </c>
      <c r="P7973">
        <v>3</v>
      </c>
      <c r="Q7973">
        <v>30</v>
      </c>
      <c r="R7973">
        <f t="shared" si="861"/>
        <v>128380.57359721586</v>
      </c>
      <c r="S7973">
        <f t="shared" si="862"/>
        <v>7.7893404896088311E-6</v>
      </c>
    </row>
    <row r="7974" spans="1:19" customFormat="1" x14ac:dyDescent="0.2">
      <c r="A7974" t="s">
        <v>341</v>
      </c>
      <c r="B7974" s="4">
        <f t="shared" si="860"/>
        <v>2.0521330419696681E-7</v>
      </c>
      <c r="C7974" t="s">
        <v>35</v>
      </c>
      <c r="D7974" t="s">
        <v>15</v>
      </c>
      <c r="F7974" t="s">
        <v>36</v>
      </c>
      <c r="G7974">
        <v>0</v>
      </c>
      <c r="H7974" t="s">
        <v>341</v>
      </c>
      <c r="I7974" t="s">
        <v>340</v>
      </c>
      <c r="K7974" t="s">
        <v>1999</v>
      </c>
      <c r="L7974">
        <f t="shared" si="863"/>
        <v>0.17766751537682748</v>
      </c>
      <c r="M7974" s="4">
        <f>INDEX(parameters!$D$41:$AG$178,MATCH('PV (extension)'!B7959,parameters!$C$41:$C$178,0),MATCH('PV (extension)'!A7974,parameters!$D$5:$AG$5,0))/L7974</f>
        <v>1.8497835237986298E-2</v>
      </c>
      <c r="N7974" t="s">
        <v>1506</v>
      </c>
      <c r="O7974">
        <f>INDEX(parameters!$C$196:$EJ$198,MATCH('PV (extension)'!N7974,parameters!$B$196:$B$198,0),MATCH('PV (extension)'!B7959,parameters!$C$195:$EJ$195,0))</f>
        <v>1001.550574162677</v>
      </c>
      <c r="P7974">
        <v>3</v>
      </c>
      <c r="Q7974">
        <v>30</v>
      </c>
      <c r="R7974">
        <f t="shared" si="861"/>
        <v>90139.551674640927</v>
      </c>
      <c r="S7974">
        <f t="shared" si="862"/>
        <v>1.1093909182170153E-5</v>
      </c>
    </row>
    <row r="7975" spans="1:19" customFormat="1" x14ac:dyDescent="0.2">
      <c r="A7975" t="s">
        <v>342</v>
      </c>
      <c r="B7975" s="4">
        <f t="shared" si="860"/>
        <v>2.0125993805678014E-7</v>
      </c>
      <c r="C7975" t="s">
        <v>35</v>
      </c>
      <c r="D7975" t="s">
        <v>15</v>
      </c>
      <c r="F7975" t="s">
        <v>36</v>
      </c>
      <c r="G7975">
        <v>0</v>
      </c>
      <c r="H7975" t="s">
        <v>342</v>
      </c>
      <c r="I7975" t="s">
        <v>340</v>
      </c>
      <c r="K7975" t="s">
        <v>1999</v>
      </c>
      <c r="L7975">
        <f t="shared" si="863"/>
        <v>0.17766751537682748</v>
      </c>
      <c r="M7975" s="4">
        <f>INDEX(parameters!$D$41:$AG$178,MATCH('PV (extension)'!B7959,parameters!$C$41:$C$178,0),MATCH('PV (extension)'!A7975,parameters!$D$5:$AG$5,0))/L7975</f>
        <v>1.8141480586504166E-2</v>
      </c>
      <c r="N7975" t="s">
        <v>1506</v>
      </c>
      <c r="O7975">
        <f>INDEX(parameters!$C$196:$EJ$198,MATCH('PV (extension)'!N7975,parameters!$B$196:$B$198,0),MATCH('PV (extension)'!B7959,parameters!$C$195:$EJ$195,0))</f>
        <v>1001.550574162677</v>
      </c>
      <c r="P7975">
        <v>3</v>
      </c>
      <c r="Q7975">
        <v>30</v>
      </c>
      <c r="R7975">
        <f t="shared" si="861"/>
        <v>90139.551674640927</v>
      </c>
      <c r="S7975">
        <f t="shared" si="862"/>
        <v>1.1093909182170153E-5</v>
      </c>
    </row>
    <row r="7976" spans="1:19" customFormat="1" x14ac:dyDescent="0.2">
      <c r="A7976" t="s">
        <v>343</v>
      </c>
      <c r="B7976" s="4">
        <f t="shared" si="860"/>
        <v>1.0818616315096111E-7</v>
      </c>
      <c r="C7976" t="s">
        <v>35</v>
      </c>
      <c r="D7976" t="s">
        <v>15</v>
      </c>
      <c r="F7976" t="s">
        <v>36</v>
      </c>
      <c r="G7976">
        <v>0</v>
      </c>
      <c r="H7976" t="s">
        <v>343</v>
      </c>
      <c r="I7976" t="s">
        <v>340</v>
      </c>
      <c r="K7976" t="s">
        <v>1999</v>
      </c>
      <c r="L7976">
        <f t="shared" si="863"/>
        <v>0.17766751537682748</v>
      </c>
      <c r="M7976" s="4">
        <f>INDEX(parameters!$D$41:$AG$178,MATCH('PV (extension)'!B7959,parameters!$C$41:$C$178,0),MATCH('PV (extension)'!A7976,parameters!$D$5:$AG$5,0))/L7976</f>
        <v>9.7518522438271929E-3</v>
      </c>
      <c r="N7976" t="s">
        <v>1506</v>
      </c>
      <c r="O7976">
        <f>INDEX(parameters!$C$196:$EJ$198,MATCH('PV (extension)'!N7976,parameters!$B$196:$B$198,0),MATCH('PV (extension)'!B7959,parameters!$C$195:$EJ$195,0))</f>
        <v>1001.550574162677</v>
      </c>
      <c r="P7976">
        <v>3</v>
      </c>
      <c r="Q7976">
        <v>30</v>
      </c>
      <c r="R7976">
        <f t="shared" si="861"/>
        <v>90139.551674640927</v>
      </c>
      <c r="S7976">
        <f t="shared" si="862"/>
        <v>1.1093909182170153E-5</v>
      </c>
    </row>
    <row r="7977" spans="1:19" customFormat="1" x14ac:dyDescent="0.2">
      <c r="A7977" t="s">
        <v>344</v>
      </c>
      <c r="B7977" s="4">
        <f t="shared" si="860"/>
        <v>1.0809255519885521E-7</v>
      </c>
      <c r="C7977" t="s">
        <v>35</v>
      </c>
      <c r="D7977" t="s">
        <v>15</v>
      </c>
      <c r="F7977" t="s">
        <v>36</v>
      </c>
      <c r="G7977">
        <v>0</v>
      </c>
      <c r="H7977" t="s">
        <v>344</v>
      </c>
      <c r="I7977" t="s">
        <v>340</v>
      </c>
      <c r="K7977" t="s">
        <v>1999</v>
      </c>
      <c r="L7977">
        <f t="shared" si="863"/>
        <v>0.17766751537682748</v>
      </c>
      <c r="M7977" s="4">
        <f>INDEX(parameters!$D$41:$AG$178,MATCH('PV (extension)'!B7959,parameters!$C$41:$C$178,0),MATCH('PV (extension)'!A7977,parameters!$D$5:$AG$5,0))/L7977</f>
        <v>9.7434144649911868E-3</v>
      </c>
      <c r="N7977" t="s">
        <v>1506</v>
      </c>
      <c r="O7977">
        <f>INDEX(parameters!$C$196:$EJ$198,MATCH('PV (extension)'!N7977,parameters!$B$196:$B$198,0),MATCH('PV (extension)'!B7959,parameters!$C$195:$EJ$195,0))</f>
        <v>1001.550574162677</v>
      </c>
      <c r="P7977">
        <v>3</v>
      </c>
      <c r="Q7977">
        <v>30</v>
      </c>
      <c r="R7977">
        <f t="shared" si="861"/>
        <v>90139.551674640927</v>
      </c>
      <c r="S7977">
        <f t="shared" si="862"/>
        <v>1.1093909182170153E-5</v>
      </c>
    </row>
    <row r="7978" spans="1:19" customFormat="1" ht="16" x14ac:dyDescent="0.2">
      <c r="A7978" t="s">
        <v>345</v>
      </c>
      <c r="B7978" s="4">
        <f t="shared" si="860"/>
        <v>2.2195160738116234E-6</v>
      </c>
      <c r="C7978" t="s">
        <v>35</v>
      </c>
      <c r="D7978" t="s">
        <v>15</v>
      </c>
      <c r="F7978" t="s">
        <v>36</v>
      </c>
      <c r="G7978">
        <v>0</v>
      </c>
      <c r="H7978" t="s">
        <v>345</v>
      </c>
      <c r="I7978" t="s">
        <v>340</v>
      </c>
      <c r="K7978" t="s">
        <v>1999</v>
      </c>
      <c r="L7978">
        <f t="shared" si="863"/>
        <v>0.17766751537682748</v>
      </c>
      <c r="M7978" s="4">
        <f>INDEX(parameters!$D$41:$AG$178,MATCH('PV (extension)'!B7959,parameters!$C$41:$C$178,0),MATCH('PV (extension)'!A7978,parameters!$D$5:$AG$5,0))/L7978</f>
        <v>0.28494274666417674</v>
      </c>
      <c r="N7978" s="3" t="s">
        <v>1505</v>
      </c>
      <c r="O7978">
        <f>INDEX(parameters!$C$196:$EJ$198,MATCH('PV (extension)'!N7978,parameters!$B$196:$B$198,0),MATCH('PV (extension)'!B7959,parameters!$C$195:$EJ$195,0))</f>
        <v>1426.4508177468429</v>
      </c>
      <c r="P7978">
        <v>3</v>
      </c>
      <c r="Q7978">
        <v>30</v>
      </c>
      <c r="R7978">
        <f t="shared" si="861"/>
        <v>128380.57359721586</v>
      </c>
      <c r="S7978">
        <f t="shared" si="862"/>
        <v>7.7893404896088311E-6</v>
      </c>
    </row>
    <row r="7979" spans="1:19" customFormat="1" ht="16" x14ac:dyDescent="0.2">
      <c r="A7979" t="s">
        <v>346</v>
      </c>
      <c r="B7979" s="4">
        <f t="shared" si="860"/>
        <v>1.1585552395248499E-6</v>
      </c>
      <c r="C7979" t="s">
        <v>35</v>
      </c>
      <c r="D7979" t="s">
        <v>15</v>
      </c>
      <c r="F7979" t="s">
        <v>36</v>
      </c>
      <c r="G7979">
        <v>0</v>
      </c>
      <c r="H7979" t="s">
        <v>346</v>
      </c>
      <c r="I7979" t="s">
        <v>340</v>
      </c>
      <c r="K7979" t="s">
        <v>1999</v>
      </c>
      <c r="L7979">
        <f t="shared" si="863"/>
        <v>0.17766751537682748</v>
      </c>
      <c r="M7979" s="4">
        <f>INDEX(parameters!$D$41:$AG$178,MATCH('PV (extension)'!B7959,parameters!$C$41:$C$178,0),MATCH('PV (extension)'!A7979,parameters!$D$5:$AG$5,0))/L7979</f>
        <v>0.14873598619426004</v>
      </c>
      <c r="N7979" s="3" t="s">
        <v>1505</v>
      </c>
      <c r="O7979">
        <f>INDEX(parameters!$C$196:$EJ$198,MATCH('PV (extension)'!N7979,parameters!$B$196:$B$198,0),MATCH('PV (extension)'!B7959,parameters!$C$195:$EJ$195,0))</f>
        <v>1426.4508177468429</v>
      </c>
      <c r="P7979">
        <v>3</v>
      </c>
      <c r="Q7979">
        <v>30</v>
      </c>
      <c r="R7979">
        <f t="shared" si="861"/>
        <v>128380.57359721586</v>
      </c>
      <c r="S7979">
        <f t="shared" si="862"/>
        <v>7.7893404896088311E-6</v>
      </c>
    </row>
    <row r="7980" spans="1:19" customFormat="1" ht="16" x14ac:dyDescent="0.2">
      <c r="A7980" t="s">
        <v>347</v>
      </c>
      <c r="B7980" s="4">
        <f t="shared" si="860"/>
        <v>6.4081802457458429E-7</v>
      </c>
      <c r="C7980" t="s">
        <v>49</v>
      </c>
      <c r="D7980" t="s">
        <v>15</v>
      </c>
      <c r="F7980" t="s">
        <v>36</v>
      </c>
      <c r="G7980">
        <v>0</v>
      </c>
      <c r="H7980" t="s">
        <v>347</v>
      </c>
      <c r="I7980" t="s">
        <v>340</v>
      </c>
      <c r="K7980" t="s">
        <v>1999</v>
      </c>
      <c r="L7980">
        <f t="shared" si="863"/>
        <v>0.17766751537682748</v>
      </c>
      <c r="M7980" s="4">
        <f>INDEX(parameters!$D$41:$AG$178,MATCH('PV (extension)'!B7959,parameters!$C$41:$C$178,0),MATCH('PV (extension)'!A7980,parameters!$D$5:$AG$5,0))/L7980</f>
        <v>8.2268585566319899E-2</v>
      </c>
      <c r="N7980" s="3" t="s">
        <v>1505</v>
      </c>
      <c r="O7980">
        <f>INDEX(parameters!$C$196:$EJ$198,MATCH('PV (extension)'!N7980,parameters!$B$196:$B$198,0),MATCH('PV (extension)'!B7959,parameters!$C$195:$EJ$195,0))</f>
        <v>1426.4508177468429</v>
      </c>
      <c r="P7980">
        <v>3</v>
      </c>
      <c r="Q7980">
        <v>30</v>
      </c>
      <c r="R7980">
        <f t="shared" si="861"/>
        <v>128380.57359721586</v>
      </c>
      <c r="S7980">
        <f t="shared" si="862"/>
        <v>7.7893404896088311E-6</v>
      </c>
    </row>
    <row r="7981" spans="1:19" customFormat="1" ht="16" x14ac:dyDescent="0.2">
      <c r="A7981" t="s">
        <v>348</v>
      </c>
      <c r="B7981" s="4">
        <f t="shared" si="860"/>
        <v>1.7943306543341456E-8</v>
      </c>
      <c r="C7981" t="s">
        <v>49</v>
      </c>
      <c r="D7981" t="s">
        <v>15</v>
      </c>
      <c r="F7981" t="s">
        <v>36</v>
      </c>
      <c r="G7981">
        <v>0</v>
      </c>
      <c r="H7981" t="s">
        <v>348</v>
      </c>
      <c r="I7981" t="s">
        <v>340</v>
      </c>
      <c r="K7981" t="s">
        <v>1999</v>
      </c>
      <c r="L7981">
        <f t="shared" si="863"/>
        <v>0.17766751537682748</v>
      </c>
      <c r="M7981" s="4">
        <f>INDEX(parameters!$D$41:$AG$178,MATCH('PV (extension)'!B7959,parameters!$C$41:$C$178,0),MATCH('PV (extension)'!A7981,parameters!$D$5:$AG$5,0))/L7981</f>
        <v>2.3035719862648527E-3</v>
      </c>
      <c r="N7981" s="3" t="s">
        <v>1505</v>
      </c>
      <c r="O7981">
        <f>INDEX(parameters!$C$196:$EJ$198,MATCH('PV (extension)'!N7981,parameters!$B$196:$B$198,0),MATCH('PV (extension)'!B7959,parameters!$C$195:$EJ$195,0))</f>
        <v>1426.4508177468429</v>
      </c>
      <c r="P7981">
        <v>3</v>
      </c>
      <c r="Q7981">
        <v>30</v>
      </c>
      <c r="R7981">
        <f t="shared" si="861"/>
        <v>128380.57359721586</v>
      </c>
      <c r="S7981">
        <f t="shared" si="862"/>
        <v>7.7893404896088311E-6</v>
      </c>
    </row>
    <row r="7982" spans="1:19" customFormat="1" ht="16" x14ac:dyDescent="0.2">
      <c r="A7982" t="s">
        <v>349</v>
      </c>
      <c r="B7982" s="4">
        <f t="shared" si="860"/>
        <v>1.0660223826643402E-7</v>
      </c>
      <c r="C7982" t="s">
        <v>35</v>
      </c>
      <c r="D7982" t="s">
        <v>15</v>
      </c>
      <c r="F7982" t="s">
        <v>36</v>
      </c>
      <c r="G7982">
        <v>0</v>
      </c>
      <c r="H7982" t="s">
        <v>349</v>
      </c>
      <c r="I7982" t="s">
        <v>340</v>
      </c>
      <c r="K7982" t="s">
        <v>1999</v>
      </c>
      <c r="L7982">
        <f t="shared" si="863"/>
        <v>0.17766751537682748</v>
      </c>
      <c r="M7982" s="4">
        <f>INDEX(parameters!$D$41:$AG$178,MATCH('PV (extension)'!B7959,parameters!$C$41:$C$178,0),MATCH('PV (extension)'!A7982,parameters!$D$5:$AG$5,0))/L7982</f>
        <v>1.3685656495391874E-2</v>
      </c>
      <c r="N7982" s="3" t="s">
        <v>1505</v>
      </c>
      <c r="O7982">
        <f>INDEX(parameters!$C$196:$EJ$198,MATCH('PV (extension)'!N7982,parameters!$B$196:$B$198,0),MATCH('PV (extension)'!B7959,parameters!$C$195:$EJ$195,0))</f>
        <v>1426.4508177468429</v>
      </c>
      <c r="P7982">
        <v>3</v>
      </c>
      <c r="Q7982">
        <v>30</v>
      </c>
      <c r="R7982">
        <f t="shared" si="861"/>
        <v>128380.57359721586</v>
      </c>
      <c r="S7982">
        <f t="shared" si="862"/>
        <v>7.7893404896088311E-6</v>
      </c>
    </row>
    <row r="7983" spans="1:19" customFormat="1" ht="16" x14ac:dyDescent="0.2">
      <c r="A7983" t="s">
        <v>350</v>
      </c>
      <c r="B7983" s="4">
        <f t="shared" si="860"/>
        <v>1.8246516749726567E-6</v>
      </c>
      <c r="C7983" t="s">
        <v>35</v>
      </c>
      <c r="D7983" t="s">
        <v>15</v>
      </c>
      <c r="F7983" t="s">
        <v>36</v>
      </c>
      <c r="G7983">
        <v>0</v>
      </c>
      <c r="H7983" t="s">
        <v>350</v>
      </c>
      <c r="I7983" t="s">
        <v>340</v>
      </c>
      <c r="K7983" t="s">
        <v>1999</v>
      </c>
      <c r="L7983">
        <f t="shared" si="863"/>
        <v>0.17766751537682748</v>
      </c>
      <c r="M7983" s="4">
        <f>INDEX(parameters!$D$41:$AG$178,MATCH('PV (extension)'!B7959,parameters!$C$41:$C$178,0),MATCH('PV (extension)'!A7983,parameters!$D$5:$AG$5,0))/L7983</f>
        <v>0.23424982864811036</v>
      </c>
      <c r="N7983" s="3" t="s">
        <v>1505</v>
      </c>
      <c r="O7983">
        <f>INDEX(parameters!$C$196:$EJ$198,MATCH('PV (extension)'!N7983,parameters!$B$196:$B$198,0),MATCH('PV (extension)'!B7959,parameters!$C$195:$EJ$195,0))</f>
        <v>1426.4508177468429</v>
      </c>
      <c r="P7983">
        <v>3</v>
      </c>
      <c r="Q7983">
        <v>30</v>
      </c>
      <c r="R7983">
        <f t="shared" si="861"/>
        <v>128380.57359721586</v>
      </c>
      <c r="S7983">
        <f t="shared" si="862"/>
        <v>7.7893404896088311E-6</v>
      </c>
    </row>
    <row r="7984" spans="1:19" customFormat="1" ht="16" x14ac:dyDescent="0.2">
      <c r="A7984" t="s">
        <v>351</v>
      </c>
      <c r="B7984" s="4">
        <f t="shared" si="860"/>
        <v>5.6338887696492157E-8</v>
      </c>
      <c r="C7984" t="s">
        <v>35</v>
      </c>
      <c r="D7984" t="s">
        <v>15</v>
      </c>
      <c r="F7984" t="s">
        <v>36</v>
      </c>
      <c r="G7984">
        <v>0</v>
      </c>
      <c r="H7984" t="s">
        <v>351</v>
      </c>
      <c r="I7984" t="s">
        <v>340</v>
      </c>
      <c r="K7984" t="s">
        <v>1999</v>
      </c>
      <c r="L7984">
        <f t="shared" si="863"/>
        <v>0.17766751537682748</v>
      </c>
      <c r="M7984" s="4">
        <f>INDEX(parameters!$D$41:$AG$178,MATCH('PV (extension)'!B7959,parameters!$C$41:$C$178,0),MATCH('PV (extension)'!A7984,parameters!$D$5:$AG$5,0))/L7984</f>
        <v>7.2328187183047909E-3</v>
      </c>
      <c r="N7984" s="3" t="s">
        <v>1505</v>
      </c>
      <c r="O7984">
        <f>INDEX(parameters!$C$196:$EJ$198,MATCH('PV (extension)'!N7984,parameters!$B$196:$B$198,0),MATCH('PV (extension)'!B7959,parameters!$C$195:$EJ$195,0))</f>
        <v>1426.4508177468429</v>
      </c>
      <c r="P7984">
        <v>3</v>
      </c>
      <c r="Q7984">
        <v>30</v>
      </c>
      <c r="R7984">
        <f t="shared" si="861"/>
        <v>128380.57359721586</v>
      </c>
      <c r="S7984">
        <f t="shared" si="862"/>
        <v>7.7893404896088311E-6</v>
      </c>
    </row>
    <row r="7985" spans="1:19" customFormat="1" ht="16" x14ac:dyDescent="0.2">
      <c r="A7985" t="s">
        <v>352</v>
      </c>
      <c r="B7985" s="4">
        <f t="shared" si="860"/>
        <v>9.5357557308473842E-7</v>
      </c>
      <c r="C7985" t="s">
        <v>35</v>
      </c>
      <c r="D7985" t="s">
        <v>15</v>
      </c>
      <c r="F7985" t="s">
        <v>36</v>
      </c>
      <c r="G7985">
        <v>0</v>
      </c>
      <c r="H7985" t="s">
        <v>352</v>
      </c>
      <c r="I7985" t="s">
        <v>340</v>
      </c>
      <c r="K7985" t="s">
        <v>1999</v>
      </c>
      <c r="L7985">
        <f t="shared" si="863"/>
        <v>0.17766751537682748</v>
      </c>
      <c r="M7985" s="4">
        <f>INDEX(parameters!$D$41:$AG$178,MATCH('PV (extension)'!B7959,parameters!$C$41:$C$178,0),MATCH('PV (extension)'!A7985,parameters!$D$5:$AG$5,0))/L7985</f>
        <v>0.12242057904091255</v>
      </c>
      <c r="N7985" s="3" t="s">
        <v>1505</v>
      </c>
      <c r="O7985">
        <f>INDEX(parameters!$C$196:$EJ$198,MATCH('PV (extension)'!N7985,parameters!$B$196:$B$198,0),MATCH('PV (extension)'!B7959,parameters!$C$195:$EJ$195,0))</f>
        <v>1426.4508177468429</v>
      </c>
      <c r="P7985">
        <v>3</v>
      </c>
      <c r="Q7985">
        <v>30</v>
      </c>
      <c r="R7985">
        <f t="shared" si="861"/>
        <v>128380.57359721586</v>
      </c>
      <c r="S7985">
        <f t="shared" si="862"/>
        <v>7.7893404896088311E-6</v>
      </c>
    </row>
    <row r="7986" spans="1:19" customFormat="1" x14ac:dyDescent="0.2">
      <c r="A7986" t="s">
        <v>442</v>
      </c>
      <c r="B7986">
        <v>3.7025999999999999E-3</v>
      </c>
      <c r="C7986" t="s">
        <v>42</v>
      </c>
      <c r="D7986" t="s">
        <v>16</v>
      </c>
      <c r="F7986" t="s">
        <v>36</v>
      </c>
      <c r="G7986">
        <v>0</v>
      </c>
      <c r="H7986" t="s">
        <v>443</v>
      </c>
      <c r="I7986" t="s">
        <v>353</v>
      </c>
    </row>
    <row r="7987" spans="1:19" customFormat="1" x14ac:dyDescent="0.2">
      <c r="A7987" t="s">
        <v>354</v>
      </c>
      <c r="B7987">
        <v>-3.3322999999999998E-6</v>
      </c>
      <c r="C7987" t="s">
        <v>49</v>
      </c>
      <c r="D7987" t="s">
        <v>250</v>
      </c>
      <c r="F7987" t="s">
        <v>36</v>
      </c>
      <c r="G7987">
        <v>0</v>
      </c>
      <c r="H7987" t="s">
        <v>355</v>
      </c>
      <c r="I7987" t="s">
        <v>353</v>
      </c>
    </row>
    <row r="7988" spans="1:19" customFormat="1" x14ac:dyDescent="0.2"/>
    <row r="7989" spans="1:19" s="2" customFormat="1" x14ac:dyDescent="0.2">
      <c r="A7989" s="2" t="s">
        <v>2</v>
      </c>
      <c r="B7989" s="2" t="s">
        <v>1460</v>
      </c>
    </row>
    <row r="7990" spans="1:19" x14ac:dyDescent="0.2">
      <c r="A7990" s="29" t="s">
        <v>4</v>
      </c>
      <c r="B799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")&amp;HLOOKUP(B7991,parameters!$C$195:$EJ$198,2,0)&amp;" kWh/kWp.
Annual output, Facade: "&amp;HLOOKUP(B7991,parameters!$C$195:$EJ$198,3,0)&amp;" kWh/kWp.
Annual output, Open-ground: "&amp;HLOOKUP(B7991,parameters!$C$195:$EJ$198,4,0)&amp;_xlfn._LONGTEXT("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")&amp;VLOOKUP(B7991,'extension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1426.45081774684 kWh/kWp.
Annual output, Facade: 1001.55057416268 kWh/kWp.
Annual output, Open-ground: 1517.50086994345 kWh/kWp.
Amount of solar energy transformed to electricity. Waste heat emission due to losses of electricity in the system.
Technology:  Electricity production with grid-connected photovoltaic power plants.
Time period:  Time of publications
Production volume: 6.228 GWh in 2025.
Sampling:  Statistical data and model calculations
Extrapolations:  Use of PV technology data investigated for other countries (Switzerland). Correction of average yield with Swiss data.
Uncertainty:  None
Author: Romain Sacchi, PSI, romain.sacchi@psi.ch</v>
      </c>
    </row>
    <row r="7991" spans="1:19" customFormat="1" x14ac:dyDescent="0.2">
      <c r="A7991" t="s">
        <v>6</v>
      </c>
      <c r="B7991" t="s">
        <v>1890</v>
      </c>
    </row>
    <row r="7992" spans="1:19" customFormat="1" x14ac:dyDescent="0.2">
      <c r="A7992" t="s">
        <v>8</v>
      </c>
      <c r="B7992">
        <v>1</v>
      </c>
    </row>
    <row r="7993" spans="1:19" customFormat="1" x14ac:dyDescent="0.2">
      <c r="A7993" t="s">
        <v>9</v>
      </c>
      <c r="B7993" t="s">
        <v>73</v>
      </c>
    </row>
    <row r="7994" spans="1:19" customFormat="1" x14ac:dyDescent="0.2">
      <c r="A7994" t="s">
        <v>11</v>
      </c>
      <c r="B7994" t="s">
        <v>12</v>
      </c>
    </row>
    <row r="7995" spans="1:19" customFormat="1" x14ac:dyDescent="0.2">
      <c r="A7995" t="s">
        <v>13</v>
      </c>
      <c r="B7995" t="s">
        <v>14</v>
      </c>
    </row>
    <row r="7996" spans="1:19" customFormat="1" x14ac:dyDescent="0.2">
      <c r="A7996" t="s">
        <v>15</v>
      </c>
      <c r="B7996" t="s">
        <v>53</v>
      </c>
    </row>
    <row r="7997" spans="1:19" customFormat="1" x14ac:dyDescent="0.2">
      <c r="A7997" t="s">
        <v>17</v>
      </c>
    </row>
    <row r="7998" spans="1:19" s="2" customFormat="1" x14ac:dyDescent="0.2">
      <c r="A7998" s="2" t="s">
        <v>18</v>
      </c>
      <c r="B7998" s="2" t="s">
        <v>19</v>
      </c>
      <c r="C7998" s="2" t="s">
        <v>6</v>
      </c>
      <c r="D7998" s="2" t="s">
        <v>15</v>
      </c>
      <c r="E7998" s="2" t="s">
        <v>20</v>
      </c>
      <c r="F7998" s="2" t="s">
        <v>13</v>
      </c>
      <c r="G7998" s="2" t="s">
        <v>21</v>
      </c>
      <c r="H7998" s="2" t="s">
        <v>9</v>
      </c>
      <c r="I7998" s="2" t="s">
        <v>4</v>
      </c>
      <c r="J7998" s="2" t="s">
        <v>1925</v>
      </c>
      <c r="K7998" s="2" t="s">
        <v>1998</v>
      </c>
      <c r="L7998" s="2" t="s">
        <v>2002</v>
      </c>
      <c r="M7998" s="2" t="s">
        <v>2003</v>
      </c>
      <c r="N7998" s="2" t="s">
        <v>2001</v>
      </c>
      <c r="O7998" s="2" t="s">
        <v>2000</v>
      </c>
      <c r="P7998" s="2" t="s">
        <v>2004</v>
      </c>
      <c r="Q7998" s="2" t="s">
        <v>1502</v>
      </c>
      <c r="R7998" s="2" t="s">
        <v>2005</v>
      </c>
      <c r="S7998" s="2" t="s">
        <v>2006</v>
      </c>
    </row>
    <row r="7999" spans="1:19" customFormat="1" x14ac:dyDescent="0.2">
      <c r="A7999" t="s">
        <v>335</v>
      </c>
      <c r="B7999">
        <v>3.8502999999999998</v>
      </c>
      <c r="D7999" t="s">
        <v>30</v>
      </c>
      <c r="E7999" t="s">
        <v>336</v>
      </c>
      <c r="F7999" t="s">
        <v>27</v>
      </c>
      <c r="G7999">
        <v>0</v>
      </c>
      <c r="I7999" t="s">
        <v>337</v>
      </c>
    </row>
    <row r="8000" spans="1:19" customFormat="1" x14ac:dyDescent="0.2">
      <c r="A8000" t="s">
        <v>29</v>
      </c>
      <c r="B8000">
        <v>0.25026999999999999</v>
      </c>
      <c r="D8000" t="s">
        <v>30</v>
      </c>
      <c r="E8000" t="s">
        <v>31</v>
      </c>
      <c r="F8000" t="s">
        <v>27</v>
      </c>
      <c r="G8000">
        <v>0</v>
      </c>
      <c r="I8000" t="s">
        <v>338</v>
      </c>
    </row>
    <row r="8001" spans="1:19" customFormat="1" x14ac:dyDescent="0.2">
      <c r="A8001" t="s">
        <v>1460</v>
      </c>
      <c r="B8001">
        <v>1</v>
      </c>
      <c r="C8001" t="str">
        <f>B7991</f>
        <v>TT</v>
      </c>
      <c r="D8001" t="s">
        <v>53</v>
      </c>
      <c r="E8001" t="s">
        <v>339</v>
      </c>
      <c r="F8001" t="s">
        <v>33</v>
      </c>
      <c r="G8001">
        <v>0</v>
      </c>
      <c r="H8001" t="s">
        <v>73</v>
      </c>
      <c r="J8001">
        <f>VLOOKUP(C8001,'extension - production vol'!$B$6:$D$235,3,0)</f>
        <v>6.2279999999999998</v>
      </c>
    </row>
    <row r="8002" spans="1:19" customFormat="1" ht="16" x14ac:dyDescent="0.2">
      <c r="A8002" t="s">
        <v>1434</v>
      </c>
      <c r="B8002" s="4">
        <f t="shared" ref="B8002:B8012" si="864">M8002*S8002</f>
        <v>1.8391499770279549E-8</v>
      </c>
      <c r="C8002" t="s">
        <v>49</v>
      </c>
      <c r="D8002" t="s">
        <v>15</v>
      </c>
      <c r="F8002" t="s">
        <v>36</v>
      </c>
      <c r="G8002">
        <v>0</v>
      </c>
      <c r="H8002" t="s">
        <v>1434</v>
      </c>
      <c r="I8002" t="s">
        <v>340</v>
      </c>
      <c r="K8002" t="s">
        <v>2007</v>
      </c>
      <c r="L8002">
        <f>IF(K8002="residential",VLOOKUP(B7991,parameters!$C$41:$AG$178,18,0),IF(K8002="commercial",1-VLOOKUP(B7991,parameters!$C$41:$AG$178,18,0),1))</f>
        <v>0.82233248462317254</v>
      </c>
      <c r="M8002" s="4">
        <f>INDEX(parameters!$D$41:$AG$178,MATCH('PV (extension)'!B7991,parameters!$C$41:$C$178,0),MATCH('PV (extension)'!A8002,parameters!$D$5:$AG$5,0))/L8002</f>
        <v>0.12277778707072071</v>
      </c>
      <c r="N8002" s="3" t="s">
        <v>1505</v>
      </c>
      <c r="O8002">
        <f>INDEX(parameters!$C$196:$EJ$198,MATCH('PV (extension)'!N8002,parameters!$B$196:$B$198,0),MATCH('PV (extension)'!B7991,parameters!$C$195:$EJ$195,0))</f>
        <v>1426.4508177468429</v>
      </c>
      <c r="P8002">
        <v>156</v>
      </c>
      <c r="Q8002">
        <v>30</v>
      </c>
      <c r="R8002">
        <f t="shared" ref="R8002:R8012" si="865">Q8002*P8002*O8002</f>
        <v>6675789.8270552242</v>
      </c>
      <c r="S8002">
        <f t="shared" ref="S8002:S8012" si="866">1/R8002</f>
        <v>1.4979500941555445E-7</v>
      </c>
    </row>
    <row r="8003" spans="1:19" customFormat="1" ht="16" x14ac:dyDescent="0.2">
      <c r="A8003" t="s">
        <v>1435</v>
      </c>
      <c r="B8003" s="4">
        <f t="shared" si="864"/>
        <v>9.6070529012556502E-9</v>
      </c>
      <c r="C8003" t="s">
        <v>49</v>
      </c>
      <c r="D8003" t="s">
        <v>15</v>
      </c>
      <c r="F8003" t="s">
        <v>36</v>
      </c>
      <c r="G8003">
        <v>0</v>
      </c>
      <c r="H8003" t="s">
        <v>1435</v>
      </c>
      <c r="I8003" t="s">
        <v>340</v>
      </c>
      <c r="K8003" t="s">
        <v>2007</v>
      </c>
      <c r="L8003">
        <f>L8002</f>
        <v>0.82233248462317254</v>
      </c>
      <c r="M8003" s="4">
        <f>INDEX(parameters!$D$41:$AG$178,MATCH('PV (extension)'!B7991,parameters!$C$41:$C$178,0),MATCH('PV (extension)'!A8003,parameters!$D$5:$AG$5,0))/L8003</f>
        <v>6.4134666026183854E-2</v>
      </c>
      <c r="N8003" s="3" t="s">
        <v>1505</v>
      </c>
      <c r="O8003">
        <f>INDEX(parameters!$C$196:$EJ$198,MATCH('PV (extension)'!N8003,parameters!$B$196:$B$198,0),MATCH('PV (extension)'!B7991,parameters!$C$195:$EJ$195,0))</f>
        <v>1426.4508177468429</v>
      </c>
      <c r="P8003">
        <v>156</v>
      </c>
      <c r="Q8003">
        <v>30</v>
      </c>
      <c r="R8003">
        <f t="shared" si="865"/>
        <v>6675789.8270552242</v>
      </c>
      <c r="S8003">
        <f t="shared" si="866"/>
        <v>1.4979500941555445E-7</v>
      </c>
    </row>
    <row r="8004" spans="1:19" customFormat="1" x14ac:dyDescent="0.2">
      <c r="A8004" t="s">
        <v>1452</v>
      </c>
      <c r="B8004" s="4">
        <f t="shared" si="864"/>
        <v>4.7350963025983E-10</v>
      </c>
      <c r="C8004" t="s">
        <v>35</v>
      </c>
      <c r="D8004" t="s">
        <v>15</v>
      </c>
      <c r="F8004" t="s">
        <v>36</v>
      </c>
      <c r="G8004">
        <v>0</v>
      </c>
      <c r="H8004" t="s">
        <v>1452</v>
      </c>
      <c r="I8004" t="s">
        <v>340</v>
      </c>
      <c r="K8004" t="s">
        <v>2007</v>
      </c>
      <c r="L8004">
        <f t="shared" ref="L8004:L8012" si="867">L8003</f>
        <v>0.82233248462317254</v>
      </c>
      <c r="M8004" s="4">
        <f>INDEX(parameters!$D$41:$AG$178,MATCH('PV (extension)'!B7991,parameters!$C$41:$C$178,0),MATCH('PV (extension)'!A8004,parameters!$D$5:$AG$5,0))/L8004</f>
        <v>1.2287226816964775E-2</v>
      </c>
      <c r="N8004" t="s">
        <v>1507</v>
      </c>
      <c r="O8004">
        <f>INDEX(parameters!$C$196:$EJ$198,MATCH('PV (extension)'!N8004,parameters!$B$196:$B$198,0),MATCH('PV (extension)'!B7991,parameters!$C$195:$EJ$195,0))</f>
        <v>1517.50086994345</v>
      </c>
      <c r="P8004">
        <v>570</v>
      </c>
      <c r="Q8004">
        <v>30</v>
      </c>
      <c r="R8004">
        <f t="shared" si="865"/>
        <v>25949264.876032993</v>
      </c>
      <c r="S8004">
        <f t="shared" si="866"/>
        <v>3.8536737159117378E-8</v>
      </c>
    </row>
    <row r="8005" spans="1:19" customFormat="1" x14ac:dyDescent="0.2">
      <c r="A8005" t="s">
        <v>1453</v>
      </c>
      <c r="B8005" s="4">
        <f t="shared" si="864"/>
        <v>3.4783652433169679E-9</v>
      </c>
      <c r="C8005" t="s">
        <v>35</v>
      </c>
      <c r="D8005" t="s">
        <v>15</v>
      </c>
      <c r="F8005" t="s">
        <v>36</v>
      </c>
      <c r="G8005">
        <v>0</v>
      </c>
      <c r="H8005" t="s">
        <v>1453</v>
      </c>
      <c r="I8005" t="s">
        <v>340</v>
      </c>
      <c r="K8005" t="s">
        <v>2007</v>
      </c>
      <c r="L8005">
        <f t="shared" si="867"/>
        <v>0.82233248462317254</v>
      </c>
      <c r="M8005" s="4">
        <f>INDEX(parameters!$D$41:$AG$178,MATCH('PV (extension)'!B7991,parameters!$C$41:$C$178,0),MATCH('PV (extension)'!A8005,parameters!$D$5:$AG$5,0))/L8005</f>
        <v>9.0261021034418951E-2</v>
      </c>
      <c r="N8005" t="s">
        <v>1507</v>
      </c>
      <c r="O8005">
        <f>INDEX(parameters!$C$196:$EJ$198,MATCH('PV (extension)'!N8005,parameters!$B$196:$B$198,0),MATCH('PV (extension)'!B7991,parameters!$C$195:$EJ$195,0))</f>
        <v>1517.50086994345</v>
      </c>
      <c r="P8005">
        <v>570</v>
      </c>
      <c r="Q8005">
        <v>30</v>
      </c>
      <c r="R8005">
        <f t="shared" si="865"/>
        <v>25949264.876032993</v>
      </c>
      <c r="S8005">
        <f t="shared" si="866"/>
        <v>3.8536737159117378E-8</v>
      </c>
    </row>
    <row r="8006" spans="1:19" customFormat="1" x14ac:dyDescent="0.2">
      <c r="A8006" t="s">
        <v>1454</v>
      </c>
      <c r="B8006" s="4">
        <f t="shared" si="864"/>
        <v>3.686820327494122E-11</v>
      </c>
      <c r="C8006" t="s">
        <v>35</v>
      </c>
      <c r="D8006" t="s">
        <v>15</v>
      </c>
      <c r="F8006" t="s">
        <v>36</v>
      </c>
      <c r="G8006">
        <v>0</v>
      </c>
      <c r="H8006" t="s">
        <v>1454</v>
      </c>
      <c r="I8006" t="s">
        <v>340</v>
      </c>
      <c r="K8006" t="s">
        <v>2007</v>
      </c>
      <c r="L8006">
        <f t="shared" si="867"/>
        <v>0.82233248462317254</v>
      </c>
      <c r="M8006" s="4">
        <f>INDEX(parameters!$D$41:$AG$178,MATCH('PV (extension)'!B7991,parameters!$C$41:$C$178,0),MATCH('PV (extension)'!A8006,parameters!$D$5:$AG$5,0))/L8006</f>
        <v>9.5670277228487681E-4</v>
      </c>
      <c r="N8006" t="s">
        <v>1507</v>
      </c>
      <c r="O8006">
        <f>INDEX(parameters!$C$196:$EJ$198,MATCH('PV (extension)'!N8006,parameters!$B$196:$B$198,0),MATCH('PV (extension)'!B7991,parameters!$C$195:$EJ$195,0))</f>
        <v>1517.50086994345</v>
      </c>
      <c r="P8006">
        <v>570</v>
      </c>
      <c r="Q8006">
        <v>30</v>
      </c>
      <c r="R8006">
        <f t="shared" si="865"/>
        <v>25949264.876032993</v>
      </c>
      <c r="S8006">
        <f t="shared" si="866"/>
        <v>3.8536737159117378E-8</v>
      </c>
    </row>
    <row r="8007" spans="1:19" customFormat="1" x14ac:dyDescent="0.2">
      <c r="A8007" t="s">
        <v>1455</v>
      </c>
      <c r="B8007" s="4">
        <f t="shared" si="864"/>
        <v>1.2337914874924303E-8</v>
      </c>
      <c r="C8007" t="s">
        <v>35</v>
      </c>
      <c r="D8007" t="s">
        <v>15</v>
      </c>
      <c r="F8007" t="s">
        <v>36</v>
      </c>
      <c r="G8007">
        <v>0</v>
      </c>
      <c r="H8007" t="s">
        <v>1455</v>
      </c>
      <c r="I8007" t="s">
        <v>340</v>
      </c>
      <c r="K8007" t="s">
        <v>2007</v>
      </c>
      <c r="L8007">
        <f t="shared" si="867"/>
        <v>0.82233248462317254</v>
      </c>
      <c r="M8007" s="4">
        <f>INDEX(parameters!$D$41:$AG$178,MATCH('PV (extension)'!B7991,parameters!$C$41:$C$178,0),MATCH('PV (extension)'!A8007,parameters!$D$5:$AG$5,0))/L8007</f>
        <v>0.32015982110735819</v>
      </c>
      <c r="N8007" t="s">
        <v>1507</v>
      </c>
      <c r="O8007">
        <f>INDEX(parameters!$C$196:$EJ$198,MATCH('PV (extension)'!N8007,parameters!$B$196:$B$198,0),MATCH('PV (extension)'!B7991,parameters!$C$195:$EJ$195,0))</f>
        <v>1517.50086994345</v>
      </c>
      <c r="P8007">
        <v>570</v>
      </c>
      <c r="Q8007">
        <v>30</v>
      </c>
      <c r="R8007">
        <f t="shared" si="865"/>
        <v>25949264.876032993</v>
      </c>
      <c r="S8007">
        <f t="shared" si="866"/>
        <v>3.8536737159117378E-8</v>
      </c>
    </row>
    <row r="8008" spans="1:19" customFormat="1" x14ac:dyDescent="0.2">
      <c r="A8008" t="s">
        <v>1456</v>
      </c>
      <c r="B8008" s="4">
        <f t="shared" si="864"/>
        <v>6.5445612281586441E-9</v>
      </c>
      <c r="C8008" t="s">
        <v>35</v>
      </c>
      <c r="D8008" t="s">
        <v>15</v>
      </c>
      <c r="F8008" t="s">
        <v>36</v>
      </c>
      <c r="G8008">
        <v>0</v>
      </c>
      <c r="H8008" t="s">
        <v>1456</v>
      </c>
      <c r="I8008" t="s">
        <v>340</v>
      </c>
      <c r="K8008" t="s">
        <v>2007</v>
      </c>
      <c r="L8008">
        <f t="shared" si="867"/>
        <v>0.82233248462317254</v>
      </c>
      <c r="M8008" s="4">
        <f>INDEX(parameters!$D$41:$AG$178,MATCH('PV (extension)'!B7991,parameters!$C$41:$C$178,0),MATCH('PV (extension)'!A8008,parameters!$D$5:$AG$5,0))/L8008</f>
        <v>0.16982655280690445</v>
      </c>
      <c r="N8008" t="s">
        <v>1507</v>
      </c>
      <c r="O8008">
        <f>INDEX(parameters!$C$196:$EJ$198,MATCH('PV (extension)'!N8008,parameters!$B$196:$B$198,0),MATCH('PV (extension)'!B7991,parameters!$C$195:$EJ$195,0))</f>
        <v>1517.50086994345</v>
      </c>
      <c r="P8008">
        <v>570</v>
      </c>
      <c r="Q8008">
        <v>30</v>
      </c>
      <c r="R8008">
        <f t="shared" si="865"/>
        <v>25949264.876032993</v>
      </c>
      <c r="S8008">
        <f t="shared" si="866"/>
        <v>3.8536737159117378E-8</v>
      </c>
    </row>
    <row r="8009" spans="1:19" customFormat="1" ht="16" x14ac:dyDescent="0.2">
      <c r="A8009" t="s">
        <v>1461</v>
      </c>
      <c r="B8009" s="4">
        <f t="shared" si="864"/>
        <v>2.0195634104294954E-9</v>
      </c>
      <c r="C8009" t="s">
        <v>49</v>
      </c>
      <c r="D8009" t="s">
        <v>15</v>
      </c>
      <c r="F8009" t="s">
        <v>36</v>
      </c>
      <c r="G8009">
        <v>0</v>
      </c>
      <c r="H8009" t="s">
        <v>1461</v>
      </c>
      <c r="I8009" t="s">
        <v>340</v>
      </c>
      <c r="K8009" t="s">
        <v>2007</v>
      </c>
      <c r="L8009">
        <f t="shared" si="867"/>
        <v>0.82233248462317254</v>
      </c>
      <c r="M8009" s="4">
        <f>INDEX(parameters!$D$41:$AG$178,MATCH('PV (extension)'!B7991,parameters!$C$41:$C$178,0),MATCH('PV (extension)'!A8009,parameters!$D$5:$AG$5,0))/L8009</f>
        <v>8.0374539804535308E-3</v>
      </c>
      <c r="N8009" s="3" t="s">
        <v>1505</v>
      </c>
      <c r="O8009">
        <f>INDEX(parameters!$C$196:$EJ$198,MATCH('PV (extension)'!N8009,parameters!$B$196:$B$198,0),MATCH('PV (extension)'!B7991,parameters!$C$195:$EJ$195,0))</f>
        <v>1426.4508177468429</v>
      </c>
      <c r="P8009">
        <v>93</v>
      </c>
      <c r="Q8009">
        <v>30</v>
      </c>
      <c r="R8009">
        <f t="shared" si="865"/>
        <v>3979797.7815136914</v>
      </c>
      <c r="S8009">
        <f t="shared" si="866"/>
        <v>2.512690480518978E-7</v>
      </c>
    </row>
    <row r="8010" spans="1:19" customFormat="1" ht="16" x14ac:dyDescent="0.2">
      <c r="A8010" t="s">
        <v>1457</v>
      </c>
      <c r="B8010" s="4">
        <f t="shared" si="864"/>
        <v>3.4244632119886431E-8</v>
      </c>
      <c r="C8010" t="s">
        <v>49</v>
      </c>
      <c r="D8010" t="s">
        <v>15</v>
      </c>
      <c r="F8010" t="s">
        <v>36</v>
      </c>
      <c r="G8010">
        <v>0</v>
      </c>
      <c r="H8010" t="s">
        <v>1457</v>
      </c>
      <c r="I8010" t="s">
        <v>340</v>
      </c>
      <c r="K8010" t="s">
        <v>2007</v>
      </c>
      <c r="L8010">
        <f t="shared" si="867"/>
        <v>0.82233248462317254</v>
      </c>
      <c r="M8010" s="4">
        <f>INDEX(parameters!$D$41:$AG$178,MATCH('PV (extension)'!B7991,parameters!$C$41:$C$178,0),MATCH('PV (extension)'!A8010,parameters!$D$5:$AG$5,0))/L8010</f>
        <v>0.13628671093947653</v>
      </c>
      <c r="N8010" s="3" t="s">
        <v>1505</v>
      </c>
      <c r="O8010">
        <f>INDEX(parameters!$C$196:$EJ$198,MATCH('PV (extension)'!N8010,parameters!$B$196:$B$198,0),MATCH('PV (extension)'!B7991,parameters!$C$195:$EJ$195,0))</f>
        <v>1426.4508177468429</v>
      </c>
      <c r="P8010">
        <v>93</v>
      </c>
      <c r="Q8010">
        <v>30</v>
      </c>
      <c r="R8010">
        <f t="shared" si="865"/>
        <v>3979797.7815136914</v>
      </c>
      <c r="S8010">
        <f t="shared" si="866"/>
        <v>2.512690480518978E-7</v>
      </c>
    </row>
    <row r="8011" spans="1:19" customFormat="1" ht="16" x14ac:dyDescent="0.2">
      <c r="A8011" t="s">
        <v>1462</v>
      </c>
      <c r="B8011" s="4">
        <f t="shared" si="864"/>
        <v>1.0676287078898081E-9</v>
      </c>
      <c r="C8011" t="s">
        <v>49</v>
      </c>
      <c r="D8011" t="s">
        <v>15</v>
      </c>
      <c r="F8011" t="s">
        <v>36</v>
      </c>
      <c r="G8011">
        <v>0</v>
      </c>
      <c r="H8011" t="s">
        <v>1462</v>
      </c>
      <c r="I8011" t="s">
        <v>340</v>
      </c>
      <c r="K8011" t="s">
        <v>2007</v>
      </c>
      <c r="L8011">
        <f t="shared" si="867"/>
        <v>0.82233248462317254</v>
      </c>
      <c r="M8011" s="4">
        <f>INDEX(parameters!$D$41:$AG$178,MATCH('PV (extension)'!B7991,parameters!$C$41:$C$178,0),MATCH('PV (extension)'!A8011,parameters!$D$5:$AG$5,0))/L8011</f>
        <v>4.2489463631401872E-3</v>
      </c>
      <c r="N8011" s="3" t="s">
        <v>1505</v>
      </c>
      <c r="O8011">
        <f>INDEX(parameters!$C$196:$EJ$198,MATCH('PV (extension)'!N8011,parameters!$B$196:$B$198,0),MATCH('PV (extension)'!B7991,parameters!$C$195:$EJ$195,0))</f>
        <v>1426.4508177468429</v>
      </c>
      <c r="P8011">
        <v>93</v>
      </c>
      <c r="Q8011">
        <v>30</v>
      </c>
      <c r="R8011">
        <f t="shared" si="865"/>
        <v>3979797.7815136914</v>
      </c>
      <c r="S8011">
        <f t="shared" si="866"/>
        <v>2.512690480518978E-7</v>
      </c>
    </row>
    <row r="8012" spans="1:19" customFormat="1" ht="16" x14ac:dyDescent="0.2">
      <c r="A8012" t="s">
        <v>1458</v>
      </c>
      <c r="B8012" s="4">
        <f t="shared" si="864"/>
        <v>1.7937698362600979E-8</v>
      </c>
      <c r="C8012" t="s">
        <v>49</v>
      </c>
      <c r="D8012" t="s">
        <v>15</v>
      </c>
      <c r="F8012" t="s">
        <v>36</v>
      </c>
      <c r="G8012">
        <v>0</v>
      </c>
      <c r="H8012" t="s">
        <v>1458</v>
      </c>
      <c r="I8012" t="s">
        <v>340</v>
      </c>
      <c r="K8012" t="s">
        <v>2007</v>
      </c>
      <c r="L8012">
        <f t="shared" si="867"/>
        <v>0.82233248462317254</v>
      </c>
      <c r="M8012" s="4">
        <f>INDEX(parameters!$D$41:$AG$178,MATCH('PV (extension)'!B7991,parameters!$C$41:$C$178,0),MATCH('PV (extension)'!A8012,parameters!$D$5:$AG$5,0))/L8012</f>
        <v>7.1388412148941149E-2</v>
      </c>
      <c r="N8012" s="3" t="s">
        <v>1505</v>
      </c>
      <c r="O8012">
        <f>INDEX(parameters!$C$196:$EJ$198,MATCH('PV (extension)'!N8012,parameters!$B$196:$B$198,0),MATCH('PV (extension)'!B7991,parameters!$C$195:$EJ$195,0))</f>
        <v>1426.4508177468429</v>
      </c>
      <c r="P8012">
        <v>93</v>
      </c>
      <c r="Q8012">
        <v>30</v>
      </c>
      <c r="R8012">
        <f t="shared" si="865"/>
        <v>3979797.7815136914</v>
      </c>
      <c r="S8012">
        <f t="shared" si="866"/>
        <v>2.512690480518978E-7</v>
      </c>
    </row>
    <row r="8013" spans="1:19" customFormat="1" x14ac:dyDescent="0.2">
      <c r="A8013" t="s">
        <v>442</v>
      </c>
      <c r="B8013">
        <v>3.7025999999999999E-3</v>
      </c>
      <c r="C8013" t="s">
        <v>42</v>
      </c>
      <c r="D8013" t="s">
        <v>16</v>
      </c>
      <c r="F8013" t="s">
        <v>36</v>
      </c>
      <c r="G8013">
        <v>0</v>
      </c>
      <c r="H8013" t="s">
        <v>443</v>
      </c>
      <c r="I8013" t="s">
        <v>353</v>
      </c>
      <c r="M8013" s="4"/>
    </row>
    <row r="8014" spans="1:19" customFormat="1" x14ac:dyDescent="0.2">
      <c r="A8014" t="s">
        <v>354</v>
      </c>
      <c r="B8014">
        <v>-3.3322999999999998E-6</v>
      </c>
      <c r="C8014" t="s">
        <v>49</v>
      </c>
      <c r="D8014" t="s">
        <v>250</v>
      </c>
      <c r="F8014" t="s">
        <v>36</v>
      </c>
      <c r="G8014">
        <v>0</v>
      </c>
      <c r="H8014" t="s">
        <v>355</v>
      </c>
      <c r="I8014" t="s">
        <v>353</v>
      </c>
      <c r="M8014" s="4"/>
    </row>
    <row r="8015" spans="1:19" customFormat="1" x14ac:dyDescent="0.2">
      <c r="M8015" s="4"/>
    </row>
    <row r="8016" spans="1:19" s="2" customFormat="1" x14ac:dyDescent="0.2">
      <c r="A8016" s="2" t="s">
        <v>2</v>
      </c>
      <c r="B8016" s="2" t="s">
        <v>332</v>
      </c>
      <c r="M8016" s="4"/>
    </row>
    <row r="8017" spans="1:22" x14ac:dyDescent="0.2">
      <c r="A8017" s="29" t="s">
        <v>4</v>
      </c>
      <c r="B801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")&amp;HLOOKUP(B8018,parameters!$C$195:$EJ$198,2,0)&amp;" kWh/kWp.
Annual output, Facade: "&amp;HLOOKUP(B8018,parameters!$C$195:$EJ$198,3,0)&amp;" kWh/kWp.
Annual output, Open-ground: "&amp;HLOOKUP(B8018,parameters!$C$195:$EJ$198,4,0)&amp;_xlfn._LONGTEXT("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")&amp;VLOOKUP(B8018,'extension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1426.45081774684 kWh/kWp.
Annual output, Facade: 1001.55057416268 kWh/kWp.
Annual output, Open-ground: 1517.50086994345 kWh/kWp.
Amount of solar energy transformed to electricity. Waste heat emission due to losses of electricity in the system.
Technology:  Electricity production with grid-connected photovoltaic power plants.
Time period:  Time of publications
Production volume: 6.228 GWh in 2025.
Sampling:  Statistical data and model calculations
Extrapolations:  Use of PV technology data investigated for other countries (Switzerland). Correction of average yield with Swiss data.
Uncertainty:  None
Author: Romain Sacchi, PSI, romain.sacchi@psi.ch</v>
      </c>
      <c r="M8017" s="30"/>
    </row>
    <row r="8018" spans="1:22" customFormat="1" x14ac:dyDescent="0.2">
      <c r="A8018" t="s">
        <v>6</v>
      </c>
      <c r="B8018" t="s">
        <v>1890</v>
      </c>
    </row>
    <row r="8019" spans="1:22" customFormat="1" x14ac:dyDescent="0.2">
      <c r="A8019" t="s">
        <v>8</v>
      </c>
      <c r="B8019">
        <v>1</v>
      </c>
    </row>
    <row r="8020" spans="1:22" customFormat="1" x14ac:dyDescent="0.2">
      <c r="A8020" t="s">
        <v>9</v>
      </c>
      <c r="B8020" t="s">
        <v>73</v>
      </c>
    </row>
    <row r="8021" spans="1:22" customFormat="1" x14ac:dyDescent="0.2">
      <c r="A8021" t="s">
        <v>11</v>
      </c>
      <c r="B8021" t="s">
        <v>12</v>
      </c>
    </row>
    <row r="8022" spans="1:22" customFormat="1" x14ac:dyDescent="0.2">
      <c r="A8022" t="s">
        <v>13</v>
      </c>
      <c r="B8022" t="s">
        <v>14</v>
      </c>
    </row>
    <row r="8023" spans="1:22" customFormat="1" x14ac:dyDescent="0.2">
      <c r="A8023" t="s">
        <v>15</v>
      </c>
      <c r="B8023" t="s">
        <v>53</v>
      </c>
    </row>
    <row r="8024" spans="1:22" customFormat="1" x14ac:dyDescent="0.2">
      <c r="A8024" t="s">
        <v>17</v>
      </c>
    </row>
    <row r="8025" spans="1:22" s="2" customFormat="1" x14ac:dyDescent="0.2">
      <c r="A8025" s="2" t="s">
        <v>18</v>
      </c>
      <c r="B8025" s="2" t="s">
        <v>19</v>
      </c>
      <c r="C8025" s="2" t="s">
        <v>6</v>
      </c>
      <c r="D8025" s="2" t="s">
        <v>15</v>
      </c>
      <c r="E8025" s="2" t="s">
        <v>20</v>
      </c>
      <c r="F8025" s="2" t="s">
        <v>13</v>
      </c>
      <c r="G8025" s="2" t="s">
        <v>21</v>
      </c>
      <c r="H8025" s="2" t="s">
        <v>22</v>
      </c>
      <c r="I8025" s="2" t="s">
        <v>23</v>
      </c>
      <c r="J8025" s="2" t="s">
        <v>4</v>
      </c>
      <c r="K8025" s="2" t="s">
        <v>24</v>
      </c>
      <c r="L8025" s="2" t="s">
        <v>9</v>
      </c>
      <c r="M8025" s="2" t="s">
        <v>1925</v>
      </c>
      <c r="N8025" s="2" t="s">
        <v>1998</v>
      </c>
      <c r="O8025" s="2" t="s">
        <v>2002</v>
      </c>
      <c r="P8025" s="2" t="s">
        <v>2003</v>
      </c>
      <c r="Q8025" s="2" t="s">
        <v>2001</v>
      </c>
      <c r="R8025" s="2" t="s">
        <v>2000</v>
      </c>
      <c r="S8025" s="2" t="s">
        <v>2004</v>
      </c>
      <c r="T8025" s="2" t="s">
        <v>1502</v>
      </c>
      <c r="U8025" s="2" t="s">
        <v>2005</v>
      </c>
      <c r="V8025" s="2" t="s">
        <v>2006</v>
      </c>
    </row>
    <row r="8026" spans="1:22" customFormat="1" x14ac:dyDescent="0.2">
      <c r="A8026" t="s">
        <v>335</v>
      </c>
      <c r="B8026">
        <v>3.8502999999999998</v>
      </c>
      <c r="D8026" t="s">
        <v>30</v>
      </c>
      <c r="E8026" t="s">
        <v>336</v>
      </c>
      <c r="F8026" t="s">
        <v>27</v>
      </c>
      <c r="G8026">
        <v>2</v>
      </c>
      <c r="H8026">
        <v>1.348151067341848</v>
      </c>
      <c r="I8026">
        <v>4.3409845976280087E-2</v>
      </c>
      <c r="J8026" t="s">
        <v>337</v>
      </c>
    </row>
    <row r="8027" spans="1:22" customFormat="1" x14ac:dyDescent="0.2">
      <c r="A8027" t="s">
        <v>29</v>
      </c>
      <c r="B8027">
        <v>0.25026999999999999</v>
      </c>
      <c r="D8027" t="s">
        <v>30</v>
      </c>
      <c r="E8027" t="s">
        <v>31</v>
      </c>
      <c r="F8027" t="s">
        <v>27</v>
      </c>
      <c r="G8027">
        <v>2</v>
      </c>
      <c r="H8027">
        <v>-1.385214943900327</v>
      </c>
      <c r="I8027">
        <v>2.439508208471609E-2</v>
      </c>
      <c r="J8027" t="s">
        <v>358</v>
      </c>
    </row>
    <row r="8028" spans="1:22" customFormat="1" x14ac:dyDescent="0.2">
      <c r="A8028" t="s">
        <v>332</v>
      </c>
      <c r="B8028">
        <v>1</v>
      </c>
      <c r="C8028" t="str">
        <f>B8018</f>
        <v>TT</v>
      </c>
      <c r="D8028" t="s">
        <v>53</v>
      </c>
      <c r="E8028" t="s">
        <v>339</v>
      </c>
      <c r="F8028" t="s">
        <v>33</v>
      </c>
      <c r="G8028">
        <v>0</v>
      </c>
      <c r="H8028">
        <v>1</v>
      </c>
      <c r="L8028" t="s">
        <v>73</v>
      </c>
      <c r="M8028">
        <f>VLOOKUP(C8028,'extension - production vol'!$B$6:$D$235,3,0)</f>
        <v>6.2279999999999998</v>
      </c>
    </row>
    <row r="8029" spans="1:22" customFormat="1" ht="16" x14ac:dyDescent="0.2">
      <c r="A8029" t="s">
        <v>1434</v>
      </c>
      <c r="B8029" s="4">
        <f t="shared" ref="B8029:B8055" si="868">P8029*V8029</f>
        <v>1.5123927702040488E-8</v>
      </c>
      <c r="C8029" t="s">
        <v>49</v>
      </c>
      <c r="D8029" t="s">
        <v>15</v>
      </c>
      <c r="F8029" t="s">
        <v>36</v>
      </c>
      <c r="G8029">
        <v>2</v>
      </c>
      <c r="H8029">
        <v>-18.46800298604678</v>
      </c>
      <c r="I8029">
        <v>9.798894162072011E-2</v>
      </c>
      <c r="J8029" t="s">
        <v>340</v>
      </c>
      <c r="L8029" t="s">
        <v>1434</v>
      </c>
      <c r="N8029" t="s">
        <v>2008</v>
      </c>
      <c r="O8029">
        <v>1</v>
      </c>
      <c r="P8029" s="4">
        <f>INDEX(parameters!$D$41:$AG$178,MATCH('PV (extension)'!B8018,parameters!$C$41:$C$178,0),MATCH('PV (extension)'!A8029,parameters!$D$5:$AG$5,0))/O8029</f>
        <v>0.10096416269840058</v>
      </c>
      <c r="Q8029" s="3" t="s">
        <v>1505</v>
      </c>
      <c r="R8029">
        <f>INDEX(parameters!$C$196:$EJ$198,MATCH('PV (extension)'!Q8029,parameters!$B$196:$B$198,0),MATCH('PV (extension)'!B8018,parameters!$C$195:$EJ$195,0))</f>
        <v>1426.4508177468429</v>
      </c>
      <c r="S8029">
        <v>156</v>
      </c>
      <c r="T8029">
        <v>30</v>
      </c>
      <c r="U8029">
        <f t="shared" ref="U8029:U8055" si="869">T8029*S8029*R8029</f>
        <v>6675789.8270552242</v>
      </c>
      <c r="V8029">
        <f t="shared" ref="V8029:V8055" si="870">1/U8029</f>
        <v>1.4979500941555445E-7</v>
      </c>
    </row>
    <row r="8030" spans="1:22" customFormat="1" ht="16" x14ac:dyDescent="0.2">
      <c r="A8030" t="s">
        <v>1435</v>
      </c>
      <c r="B8030" s="4">
        <f t="shared" si="868"/>
        <v>7.9001916821958169E-9</v>
      </c>
      <c r="C8030" t="s">
        <v>49</v>
      </c>
      <c r="D8030" t="s">
        <v>15</v>
      </c>
      <c r="F8030" t="s">
        <v>36</v>
      </c>
      <c r="G8030">
        <v>2</v>
      </c>
      <c r="H8030">
        <v>-19.10362020104489</v>
      </c>
      <c r="I8030">
        <v>9.798894162072011E-2</v>
      </c>
      <c r="J8030" t="s">
        <v>340</v>
      </c>
      <c r="L8030" t="s">
        <v>1435</v>
      </c>
      <c r="N8030" t="s">
        <v>2008</v>
      </c>
      <c r="O8030">
        <v>1</v>
      </c>
      <c r="P8030" s="4">
        <f>INDEX(parameters!$D$41:$AG$178,MATCH('PV (extension)'!B8018,parameters!$C$41:$C$178,0),MATCH('PV (extension)'!A8030,parameters!$D$5:$AG$5,0))/O8030</f>
        <v>5.2740019263789135E-2</v>
      </c>
      <c r="Q8030" s="3" t="s">
        <v>1505</v>
      </c>
      <c r="R8030">
        <f>INDEX(parameters!$C$196:$EJ$198,MATCH('PV (extension)'!Q8030,parameters!$B$196:$B$198,0),MATCH('PV (extension)'!B8018,parameters!$C$195:$EJ$195,0))</f>
        <v>1426.4508177468429</v>
      </c>
      <c r="S8030">
        <v>156</v>
      </c>
      <c r="T8030">
        <v>30</v>
      </c>
      <c r="U8030">
        <f t="shared" si="869"/>
        <v>6675789.8270552242</v>
      </c>
      <c r="V8030">
        <f t="shared" si="870"/>
        <v>1.4979500941555445E-7</v>
      </c>
    </row>
    <row r="8031" spans="1:22" customFormat="1" ht="16" x14ac:dyDescent="0.2">
      <c r="A8031" t="s">
        <v>1439</v>
      </c>
      <c r="B8031" s="4">
        <f t="shared" si="868"/>
        <v>7.0853885445443799E-9</v>
      </c>
      <c r="C8031" t="s">
        <v>49</v>
      </c>
      <c r="D8031" t="s">
        <v>15</v>
      </c>
      <c r="F8031" t="s">
        <v>36</v>
      </c>
      <c r="G8031">
        <v>2</v>
      </c>
      <c r="H8031">
        <v>-19.697439318003951</v>
      </c>
      <c r="I8031">
        <v>9.798894162072011E-2</v>
      </c>
      <c r="J8031" t="s">
        <v>340</v>
      </c>
      <c r="L8031" t="s">
        <v>1439</v>
      </c>
      <c r="N8031" t="s">
        <v>2008</v>
      </c>
      <c r="O8031">
        <v>1</v>
      </c>
      <c r="P8031" s="4">
        <f>INDEX(parameters!$D$41:$AG$178,MATCH('PV (extension)'!B8018,parameters!$C$41:$C$178,0),MATCH('PV (extension)'!A8031,parameters!$D$5:$AG$5,0))/O8031</f>
        <v>9.0962624550774995E-4</v>
      </c>
      <c r="Q8031" s="3" t="s">
        <v>1505</v>
      </c>
      <c r="R8031">
        <f>INDEX(parameters!$C$196:$EJ$198,MATCH('PV (extension)'!Q8031,parameters!$B$196:$B$198,0),MATCH('PV (extension)'!B8018,parameters!$C$195:$EJ$195,0))</f>
        <v>1426.4508177468429</v>
      </c>
      <c r="S8031">
        <v>3</v>
      </c>
      <c r="T8031">
        <v>30</v>
      </c>
      <c r="U8031">
        <f t="shared" si="869"/>
        <v>128380.57359721586</v>
      </c>
      <c r="V8031">
        <f t="shared" si="870"/>
        <v>7.7893404896088311E-6</v>
      </c>
    </row>
    <row r="8032" spans="1:22" customFormat="1" ht="16" x14ac:dyDescent="0.2">
      <c r="A8032" t="s">
        <v>1440</v>
      </c>
      <c r="B8032" s="4">
        <f t="shared" si="868"/>
        <v>4.6213073277707321E-8</v>
      </c>
      <c r="C8032" t="s">
        <v>49</v>
      </c>
      <c r="D8032" t="s">
        <v>15</v>
      </c>
      <c r="F8032" t="s">
        <v>36</v>
      </c>
      <c r="G8032">
        <v>2</v>
      </c>
      <c r="H8032">
        <v>-16.692979911025031</v>
      </c>
      <c r="I8032">
        <v>9.798894162072011E-2</v>
      </c>
      <c r="J8032" t="s">
        <v>340</v>
      </c>
      <c r="L8032" t="s">
        <v>1440</v>
      </c>
      <c r="N8032" t="s">
        <v>2008</v>
      </c>
      <c r="O8032">
        <v>1</v>
      </c>
      <c r="P8032" s="4">
        <f>INDEX(parameters!$D$41:$AG$178,MATCH('PV (extension)'!B8018,parameters!$C$41:$C$178,0),MATCH('PV (extension)'!A8032,parameters!$D$5:$AG$5,0))/O8032</f>
        <v>5.9328608550822341E-3</v>
      </c>
      <c r="Q8032" s="3" t="s">
        <v>1505</v>
      </c>
      <c r="R8032">
        <f>INDEX(parameters!$C$196:$EJ$198,MATCH('PV (extension)'!Q8032,parameters!$B$196:$B$198,0),MATCH('PV (extension)'!B8018,parameters!$C$195:$EJ$195,0))</f>
        <v>1426.4508177468429</v>
      </c>
      <c r="S8032">
        <v>3</v>
      </c>
      <c r="T8032">
        <v>30</v>
      </c>
      <c r="U8032">
        <f t="shared" si="869"/>
        <v>128380.57359721586</v>
      </c>
      <c r="V8032">
        <f t="shared" si="870"/>
        <v>7.7893404896088311E-6</v>
      </c>
    </row>
    <row r="8033" spans="1:22" customFormat="1" ht="16" x14ac:dyDescent="0.2">
      <c r="A8033" t="s">
        <v>1441</v>
      </c>
      <c r="B8033" s="4">
        <f t="shared" si="868"/>
        <v>7.160709689640033E-10</v>
      </c>
      <c r="C8033" t="s">
        <v>35</v>
      </c>
      <c r="D8033" t="s">
        <v>15</v>
      </c>
      <c r="F8033" t="s">
        <v>36</v>
      </c>
      <c r="G8033">
        <v>2</v>
      </c>
      <c r="H8033">
        <v>-21.54326959350907</v>
      </c>
      <c r="I8033">
        <v>9.798894162072011E-2</v>
      </c>
      <c r="J8033" t="s">
        <v>340</v>
      </c>
      <c r="L8033" t="s">
        <v>1441</v>
      </c>
      <c r="N8033" t="s">
        <v>2008</v>
      </c>
      <c r="O8033">
        <v>1</v>
      </c>
      <c r="P8033" s="4">
        <f>INDEX(parameters!$D$41:$AG$178,MATCH('PV (extension)'!B8018,parameters!$C$41:$C$178,0),MATCH('PV (extension)'!A8033,parameters!$D$5:$AG$5,0))/O8033</f>
        <v>9.1929601731912907E-5</v>
      </c>
      <c r="Q8033" s="3" t="s">
        <v>1505</v>
      </c>
      <c r="R8033">
        <f>INDEX(parameters!$C$196:$EJ$198,MATCH('PV (extension)'!Q8033,parameters!$B$196:$B$198,0),MATCH('PV (extension)'!B8018,parameters!$C$195:$EJ$195,0))</f>
        <v>1426.4508177468429</v>
      </c>
      <c r="S8033">
        <v>3</v>
      </c>
      <c r="T8033">
        <v>30</v>
      </c>
      <c r="U8033">
        <f t="shared" si="869"/>
        <v>128380.57359721586</v>
      </c>
      <c r="V8033">
        <f t="shared" si="870"/>
        <v>7.7893404896088311E-6</v>
      </c>
    </row>
    <row r="8034" spans="1:22" customFormat="1" ht="16" x14ac:dyDescent="0.2">
      <c r="A8034" t="s">
        <v>1442</v>
      </c>
      <c r="B8034" s="4">
        <f t="shared" si="868"/>
        <v>1.2448769497779234E-8</v>
      </c>
      <c r="C8034" t="s">
        <v>35</v>
      </c>
      <c r="D8034" t="s">
        <v>15</v>
      </c>
      <c r="F8034" t="s">
        <v>36</v>
      </c>
      <c r="G8034">
        <v>2</v>
      </c>
      <c r="H8034">
        <v>-18.729872499892029</v>
      </c>
      <c r="I8034">
        <v>9.798894162072011E-2</v>
      </c>
      <c r="J8034" t="s">
        <v>340</v>
      </c>
      <c r="L8034" t="s">
        <v>1442</v>
      </c>
      <c r="N8034" t="s">
        <v>2008</v>
      </c>
      <c r="O8034">
        <v>1</v>
      </c>
      <c r="P8034" s="4">
        <f>INDEX(parameters!$D$41:$AG$178,MATCH('PV (extension)'!B8018,parameters!$C$41:$C$178,0),MATCH('PV (extension)'!A8034,parameters!$D$5:$AG$5,0))/O8034</f>
        <v>1.5981801687044229E-3</v>
      </c>
      <c r="Q8034" s="3" t="s">
        <v>1505</v>
      </c>
      <c r="R8034">
        <f>INDEX(parameters!$C$196:$EJ$198,MATCH('PV (extension)'!Q8034,parameters!$B$196:$B$198,0),MATCH('PV (extension)'!B8018,parameters!$C$195:$EJ$195,0))</f>
        <v>1426.4508177468429</v>
      </c>
      <c r="S8034">
        <v>3</v>
      </c>
      <c r="T8034">
        <v>30</v>
      </c>
      <c r="U8034">
        <f t="shared" si="869"/>
        <v>128380.57359721586</v>
      </c>
      <c r="V8034">
        <f t="shared" si="870"/>
        <v>7.7893404896088311E-6</v>
      </c>
    </row>
    <row r="8035" spans="1:22" customFormat="1" x14ac:dyDescent="0.2">
      <c r="A8035" t="s">
        <v>1452</v>
      </c>
      <c r="B8035" s="4">
        <f t="shared" si="868"/>
        <v>3.8938235074456572E-10</v>
      </c>
      <c r="C8035" t="s">
        <v>35</v>
      </c>
      <c r="D8035" t="s">
        <v>15</v>
      </c>
      <c r="F8035" t="s">
        <v>36</v>
      </c>
      <c r="G8035">
        <v>2</v>
      </c>
      <c r="H8035">
        <v>-21.666568118067421</v>
      </c>
      <c r="I8035">
        <v>9.798894162072011E-2</v>
      </c>
      <c r="J8035" t="s">
        <v>340</v>
      </c>
      <c r="L8035" t="s">
        <v>1452</v>
      </c>
      <c r="N8035" t="s">
        <v>2008</v>
      </c>
      <c r="O8035">
        <v>1</v>
      </c>
      <c r="P8035" s="4">
        <f>INDEX(parameters!$D$41:$AG$178,MATCH('PV (extension)'!B8018,parameters!$C$41:$C$178,0),MATCH('PV (extension)'!A8035,parameters!$D$5:$AG$5,0))/O8035</f>
        <v>1.0104185757523119E-2</v>
      </c>
      <c r="Q8035" t="s">
        <v>1507</v>
      </c>
      <c r="R8035">
        <f>INDEX(parameters!$C$196:$EJ$198,MATCH('PV (extension)'!Q8035,parameters!$B$196:$B$198,0),MATCH('PV (extension)'!B8018,parameters!$C$195:$EJ$195,0))</f>
        <v>1517.50086994345</v>
      </c>
      <c r="S8035">
        <v>570</v>
      </c>
      <c r="T8035">
        <v>30</v>
      </c>
      <c r="U8035">
        <f t="shared" si="869"/>
        <v>25949264.876032993</v>
      </c>
      <c r="V8035">
        <f t="shared" si="870"/>
        <v>3.8536737159117378E-8</v>
      </c>
    </row>
    <row r="8036" spans="1:22" customFormat="1" x14ac:dyDescent="0.2">
      <c r="A8036" t="s">
        <v>1453</v>
      </c>
      <c r="B8036" s="4">
        <f t="shared" si="868"/>
        <v>2.8603727329637282E-9</v>
      </c>
      <c r="C8036" t="s">
        <v>35</v>
      </c>
      <c r="D8036" t="s">
        <v>15</v>
      </c>
      <c r="F8036" t="s">
        <v>36</v>
      </c>
      <c r="G8036">
        <v>2</v>
      </c>
      <c r="H8036">
        <v>-21.47552628199886</v>
      </c>
      <c r="I8036">
        <v>9.798894162072011E-2</v>
      </c>
      <c r="J8036" t="s">
        <v>340</v>
      </c>
      <c r="L8036" t="s">
        <v>1453</v>
      </c>
      <c r="N8036" t="s">
        <v>2008</v>
      </c>
      <c r="O8036">
        <v>1</v>
      </c>
      <c r="P8036" s="4">
        <f>INDEX(parameters!$D$41:$AG$178,MATCH('PV (extension)'!B8018,parameters!$C$41:$C$178,0),MATCH('PV (extension)'!A8036,parameters!$D$5:$AG$5,0))/O8036</f>
        <v>7.4224569691858172E-2</v>
      </c>
      <c r="Q8036" t="s">
        <v>1507</v>
      </c>
      <c r="R8036">
        <f>INDEX(parameters!$C$196:$EJ$198,MATCH('PV (extension)'!Q8036,parameters!$B$196:$B$198,0),MATCH('PV (extension)'!B8018,parameters!$C$195:$EJ$195,0))</f>
        <v>1517.50086994345</v>
      </c>
      <c r="S8036">
        <v>570</v>
      </c>
      <c r="T8036">
        <v>30</v>
      </c>
      <c r="U8036">
        <f t="shared" si="869"/>
        <v>25949264.876032993</v>
      </c>
      <c r="V8036">
        <f t="shared" si="870"/>
        <v>3.8536737159117378E-8</v>
      </c>
    </row>
    <row r="8037" spans="1:22" customFormat="1" x14ac:dyDescent="0.2">
      <c r="A8037" t="s">
        <v>1454</v>
      </c>
      <c r="B8037" s="4">
        <f t="shared" si="868"/>
        <v>3.0317921202674605E-11</v>
      </c>
      <c r="C8037" t="s">
        <v>35</v>
      </c>
      <c r="D8037" t="s">
        <v>15</v>
      </c>
      <c r="F8037" t="s">
        <v>36</v>
      </c>
      <c r="G8037">
        <v>2</v>
      </c>
      <c r="H8037">
        <v>-23.51240679473371</v>
      </c>
      <c r="I8037">
        <v>9.798894162072011E-2</v>
      </c>
      <c r="J8037" t="s">
        <v>340</v>
      </c>
      <c r="L8037" t="s">
        <v>1454</v>
      </c>
      <c r="N8037" t="s">
        <v>2008</v>
      </c>
      <c r="O8037">
        <v>1</v>
      </c>
      <c r="P8037" s="4">
        <f>INDEX(parameters!$D$41:$AG$178,MATCH('PV (extension)'!B8018,parameters!$C$41:$C$178,0),MATCH('PV (extension)'!A8037,parameters!$D$5:$AG$5,0))/O8037</f>
        <v>7.867277677789E-4</v>
      </c>
      <c r="Q8037" t="s">
        <v>1507</v>
      </c>
      <c r="R8037">
        <f>INDEX(parameters!$C$196:$EJ$198,MATCH('PV (extension)'!Q8037,parameters!$B$196:$B$198,0),MATCH('PV (extension)'!B8018,parameters!$C$195:$EJ$195,0))</f>
        <v>1517.50086994345</v>
      </c>
      <c r="S8037">
        <v>570</v>
      </c>
      <c r="T8037">
        <v>30</v>
      </c>
      <c r="U8037">
        <f t="shared" si="869"/>
        <v>25949264.876032993</v>
      </c>
      <c r="V8037">
        <f t="shared" si="870"/>
        <v>3.8536737159117378E-8</v>
      </c>
    </row>
    <row r="8038" spans="1:22" customFormat="1" x14ac:dyDescent="0.2">
      <c r="A8038" t="s">
        <v>1455</v>
      </c>
      <c r="B8038" s="4">
        <f t="shared" si="868"/>
        <v>1.0145868194165701E-8</v>
      </c>
      <c r="C8038" t="s">
        <v>35</v>
      </c>
      <c r="D8038" t="s">
        <v>15</v>
      </c>
      <c r="F8038" t="s">
        <v>36</v>
      </c>
      <c r="G8038">
        <v>2</v>
      </c>
      <c r="H8038">
        <v>-18.20082258362968</v>
      </c>
      <c r="I8038">
        <v>9.798894162072011E-2</v>
      </c>
      <c r="J8038" t="s">
        <v>340</v>
      </c>
      <c r="L8038" t="s">
        <v>1455</v>
      </c>
      <c r="N8038" t="s">
        <v>2008</v>
      </c>
      <c r="O8038">
        <v>1</v>
      </c>
      <c r="P8038" s="4">
        <f>INDEX(parameters!$D$41:$AG$178,MATCH('PV (extension)'!B8018,parameters!$C$41:$C$178,0),MATCH('PV (extension)'!A8038,parameters!$D$5:$AG$5,0))/O8038</f>
        <v>0.2632778211677243</v>
      </c>
      <c r="Q8038" t="s">
        <v>1507</v>
      </c>
      <c r="R8038">
        <f>INDEX(parameters!$C$196:$EJ$198,MATCH('PV (extension)'!Q8038,parameters!$B$196:$B$198,0),MATCH('PV (extension)'!B8018,parameters!$C$195:$EJ$195,0))</f>
        <v>1517.50086994345</v>
      </c>
      <c r="S8038">
        <v>570</v>
      </c>
      <c r="T8038">
        <v>30</v>
      </c>
      <c r="U8038">
        <f t="shared" si="869"/>
        <v>25949264.876032993</v>
      </c>
      <c r="V8038">
        <f t="shared" si="870"/>
        <v>3.8536737159117378E-8</v>
      </c>
    </row>
    <row r="8039" spans="1:22" customFormat="1" x14ac:dyDescent="0.2">
      <c r="A8039" t="s">
        <v>1456</v>
      </c>
      <c r="B8039" s="4">
        <f t="shared" si="868"/>
        <v>5.381805295520179E-9</v>
      </c>
      <c r="C8039" t="s">
        <v>35</v>
      </c>
      <c r="D8039" t="s">
        <v>15</v>
      </c>
      <c r="F8039" t="s">
        <v>36</v>
      </c>
      <c r="G8039">
        <v>2</v>
      </c>
      <c r="H8039">
        <v>-18.836468952383601</v>
      </c>
      <c r="I8039">
        <v>9.798894162072011E-2</v>
      </c>
      <c r="J8039" t="s">
        <v>340</v>
      </c>
      <c r="L8039" t="s">
        <v>1456</v>
      </c>
      <c r="N8039" t="s">
        <v>2008</v>
      </c>
      <c r="O8039">
        <v>1</v>
      </c>
      <c r="P8039" s="4">
        <f>INDEX(parameters!$D$41:$AG$178,MATCH('PV (extension)'!B8018,parameters!$C$41:$C$178,0),MATCH('PV (extension)'!A8039,parameters!$D$5:$AG$5,0))/O8039</f>
        <v>0.13965389112469015</v>
      </c>
      <c r="Q8039" t="s">
        <v>1507</v>
      </c>
      <c r="R8039">
        <f>INDEX(parameters!$C$196:$EJ$198,MATCH('PV (extension)'!Q8039,parameters!$B$196:$B$198,0),MATCH('PV (extension)'!B8018,parameters!$C$195:$EJ$195,0))</f>
        <v>1517.50086994345</v>
      </c>
      <c r="S8039">
        <v>570</v>
      </c>
      <c r="T8039">
        <v>30</v>
      </c>
      <c r="U8039">
        <f t="shared" si="869"/>
        <v>25949264.876032993</v>
      </c>
      <c r="V8039">
        <f t="shared" si="870"/>
        <v>3.8536737159117378E-8</v>
      </c>
    </row>
    <row r="8040" spans="1:22" customFormat="1" ht="16" x14ac:dyDescent="0.2">
      <c r="A8040" t="s">
        <v>1461</v>
      </c>
      <c r="B8040" s="4">
        <f t="shared" si="868"/>
        <v>1.660752597152535E-9</v>
      </c>
      <c r="C8040" t="s">
        <v>49</v>
      </c>
      <c r="D8040" t="s">
        <v>15</v>
      </c>
      <c r="F8040" t="s">
        <v>36</v>
      </c>
      <c r="G8040">
        <v>2</v>
      </c>
      <c r="H8040">
        <v>-20.658789817762049</v>
      </c>
      <c r="I8040">
        <v>9.798894162072011E-2</v>
      </c>
      <c r="J8040" t="s">
        <v>340</v>
      </c>
      <c r="L8040" t="s">
        <v>1461</v>
      </c>
      <c r="N8040" t="s">
        <v>2008</v>
      </c>
      <c r="O8040">
        <v>1</v>
      </c>
      <c r="P8040" s="4">
        <f>INDEX(parameters!$D$41:$AG$178,MATCH('PV (extension)'!B8018,parameters!$C$41:$C$178,0),MATCH('PV (extension)'!A8040,parameters!$D$5:$AG$5,0))/O8040</f>
        <v>6.6094595017907607E-3</v>
      </c>
      <c r="Q8040" s="3" t="s">
        <v>1505</v>
      </c>
      <c r="R8040">
        <f>INDEX(parameters!$C$196:$EJ$198,MATCH('PV (extension)'!Q8040,parameters!$B$196:$B$198,0),MATCH('PV (extension)'!B8018,parameters!$C$195:$EJ$195,0))</f>
        <v>1426.4508177468429</v>
      </c>
      <c r="S8040">
        <v>93</v>
      </c>
      <c r="T8040">
        <v>30</v>
      </c>
      <c r="U8040">
        <f t="shared" si="869"/>
        <v>3979797.7815136914</v>
      </c>
      <c r="V8040">
        <f t="shared" si="870"/>
        <v>2.512690480518978E-7</v>
      </c>
    </row>
    <row r="8041" spans="1:22" customFormat="1" ht="16" x14ac:dyDescent="0.2">
      <c r="A8041" t="s">
        <v>1457</v>
      </c>
      <c r="B8041" s="4">
        <f t="shared" si="868"/>
        <v>2.8160473416152711E-8</v>
      </c>
      <c r="C8041" t="s">
        <v>49</v>
      </c>
      <c r="D8041" t="s">
        <v>15</v>
      </c>
      <c r="F8041" t="s">
        <v>36</v>
      </c>
      <c r="G8041">
        <v>2</v>
      </c>
      <c r="H8041">
        <v>-17.845360350005858</v>
      </c>
      <c r="I8041">
        <v>9.798894162072011E-2</v>
      </c>
      <c r="J8041" t="s">
        <v>340</v>
      </c>
      <c r="L8041" t="s">
        <v>1457</v>
      </c>
      <c r="N8041" t="s">
        <v>2008</v>
      </c>
      <c r="O8041">
        <v>1</v>
      </c>
      <c r="P8041" s="4">
        <f>INDEX(parameters!$D$41:$AG$178,MATCH('PV (extension)'!B8018,parameters!$C$41:$C$178,0),MATCH('PV (extension)'!A8041,parameters!$D$5:$AG$5,0))/O8041</f>
        <v>0.11207298962797985</v>
      </c>
      <c r="Q8041" s="3" t="s">
        <v>1505</v>
      </c>
      <c r="R8041">
        <f>INDEX(parameters!$C$196:$EJ$198,MATCH('PV (extension)'!Q8041,parameters!$B$196:$B$198,0),MATCH('PV (extension)'!B8018,parameters!$C$195:$EJ$195,0))</f>
        <v>1426.4508177468429</v>
      </c>
      <c r="S8041">
        <v>93</v>
      </c>
      <c r="T8041">
        <v>30</v>
      </c>
      <c r="U8041">
        <f t="shared" si="869"/>
        <v>3979797.7815136914</v>
      </c>
      <c r="V8041">
        <f t="shared" si="870"/>
        <v>2.512690480518978E-7</v>
      </c>
    </row>
    <row r="8042" spans="1:22" customFormat="1" ht="16" x14ac:dyDescent="0.2">
      <c r="A8042" t="s">
        <v>1462</v>
      </c>
      <c r="B8042" s="4">
        <f t="shared" si="868"/>
        <v>8.7794576801405312E-10</v>
      </c>
      <c r="C8042" t="s">
        <v>49</v>
      </c>
      <c r="D8042" t="s">
        <v>15</v>
      </c>
      <c r="F8042" t="s">
        <v>36</v>
      </c>
      <c r="G8042">
        <v>2</v>
      </c>
      <c r="H8042">
        <v>-21.294425499752101</v>
      </c>
      <c r="I8042">
        <v>9.798894162072011E-2</v>
      </c>
      <c r="J8042" t="s">
        <v>340</v>
      </c>
      <c r="L8042" t="s">
        <v>1462</v>
      </c>
      <c r="N8042" t="s">
        <v>2008</v>
      </c>
      <c r="O8042">
        <v>1</v>
      </c>
      <c r="P8042" s="4">
        <f>INDEX(parameters!$D$41:$AG$178,MATCH('PV (extension)'!B8018,parameters!$C$41:$C$178,0),MATCH('PV (extension)'!A8042,parameters!$D$5:$AG$5,0))/O8042</f>
        <v>3.4940466198316628E-3</v>
      </c>
      <c r="Q8042" s="3" t="s">
        <v>1505</v>
      </c>
      <c r="R8042">
        <f>INDEX(parameters!$C$196:$EJ$198,MATCH('PV (extension)'!Q8042,parameters!$B$196:$B$198,0),MATCH('PV (extension)'!B8018,parameters!$C$195:$EJ$195,0))</f>
        <v>1426.4508177468429</v>
      </c>
      <c r="S8042">
        <v>93</v>
      </c>
      <c r="T8042">
        <v>30</v>
      </c>
      <c r="U8042">
        <f t="shared" si="869"/>
        <v>3979797.7815136914</v>
      </c>
      <c r="V8042">
        <f t="shared" si="870"/>
        <v>2.512690480518978E-7</v>
      </c>
    </row>
    <row r="8043" spans="1:22" customFormat="1" ht="16" x14ac:dyDescent="0.2">
      <c r="A8043" t="s">
        <v>1458</v>
      </c>
      <c r="B8043" s="4">
        <f t="shared" si="868"/>
        <v>1.4750752062938677E-8</v>
      </c>
      <c r="C8043" t="s">
        <v>49</v>
      </c>
      <c r="D8043" t="s">
        <v>15</v>
      </c>
      <c r="F8043" t="s">
        <v>36</v>
      </c>
      <c r="G8043">
        <v>2</v>
      </c>
      <c r="H8043">
        <v>-18.48100416113547</v>
      </c>
      <c r="I8043">
        <v>9.798894162072011E-2</v>
      </c>
      <c r="J8043" t="s">
        <v>340</v>
      </c>
      <c r="L8043" t="s">
        <v>1458</v>
      </c>
      <c r="N8043" t="s">
        <v>2008</v>
      </c>
      <c r="O8043">
        <v>1</v>
      </c>
      <c r="P8043" s="4">
        <f>INDEX(parameters!$D$41:$AG$178,MATCH('PV (extension)'!B8018,parameters!$C$41:$C$178,0),MATCH('PV (extension)'!A8043,parameters!$D$5:$AG$5,0))/O8043</f>
        <v>5.8705010335741853E-2</v>
      </c>
      <c r="Q8043" s="3" t="s">
        <v>1505</v>
      </c>
      <c r="R8043">
        <f>INDEX(parameters!$C$196:$EJ$198,MATCH('PV (extension)'!Q8043,parameters!$B$196:$B$198,0),MATCH('PV (extension)'!B8018,parameters!$C$195:$EJ$195,0))</f>
        <v>1426.4508177468429</v>
      </c>
      <c r="S8043">
        <v>93</v>
      </c>
      <c r="T8043">
        <v>30</v>
      </c>
      <c r="U8043">
        <f t="shared" si="869"/>
        <v>3979797.7815136914</v>
      </c>
      <c r="V8043">
        <f t="shared" si="870"/>
        <v>2.512690480518978E-7</v>
      </c>
    </row>
    <row r="8044" spans="1:22" customFormat="1" x14ac:dyDescent="0.2">
      <c r="A8044" t="s">
        <v>341</v>
      </c>
      <c r="B8044" s="4">
        <f t="shared" si="868"/>
        <v>3.6459737878944175E-8</v>
      </c>
      <c r="C8044" t="s">
        <v>359</v>
      </c>
      <c r="D8044" t="s">
        <v>15</v>
      </c>
      <c r="F8044" t="s">
        <v>36</v>
      </c>
      <c r="G8044">
        <v>2</v>
      </c>
      <c r="H8044">
        <v>-17.561299045251399</v>
      </c>
      <c r="I8044">
        <v>9.798894162072011E-2</v>
      </c>
      <c r="J8044" t="s">
        <v>340</v>
      </c>
      <c r="L8044" t="s">
        <v>341</v>
      </c>
      <c r="N8044" t="s">
        <v>2008</v>
      </c>
      <c r="O8044">
        <v>1</v>
      </c>
      <c r="P8044" s="4">
        <f>INDEX(parameters!$D$41:$AG$178,MATCH('PV (extension)'!B8018,parameters!$C$41:$C$178,0),MATCH('PV (extension)'!A8044,parameters!$D$5:$AG$5,0))/O8044</f>
        <v>3.2864644265829519E-3</v>
      </c>
      <c r="Q8044" t="s">
        <v>1506</v>
      </c>
      <c r="R8044">
        <f>INDEX(parameters!$C$196:$EJ$198,MATCH('PV (extension)'!Q8044,parameters!$B$196:$B$198,0),MATCH('PV (extension)'!B8018,parameters!$C$195:$EJ$195,0))</f>
        <v>1001.550574162677</v>
      </c>
      <c r="S8044">
        <v>3</v>
      </c>
      <c r="T8044">
        <v>30</v>
      </c>
      <c r="U8044">
        <f t="shared" si="869"/>
        <v>90139.551674640927</v>
      </c>
      <c r="V8044">
        <f t="shared" si="870"/>
        <v>1.1093909182170153E-5</v>
      </c>
    </row>
    <row r="8045" spans="1:22" customFormat="1" x14ac:dyDescent="0.2">
      <c r="A8045" t="s">
        <v>342</v>
      </c>
      <c r="B8045" s="4">
        <f t="shared" si="868"/>
        <v>3.5757353139442333E-8</v>
      </c>
      <c r="C8045" t="s">
        <v>359</v>
      </c>
      <c r="D8045" t="s">
        <v>15</v>
      </c>
      <c r="F8045" t="s">
        <v>36</v>
      </c>
      <c r="G8045">
        <v>2</v>
      </c>
      <c r="H8045">
        <v>-17.561299045251399</v>
      </c>
      <c r="I8045">
        <v>9.798894162072011E-2</v>
      </c>
      <c r="J8045" t="s">
        <v>340</v>
      </c>
      <c r="L8045" t="s">
        <v>342</v>
      </c>
      <c r="N8045" t="s">
        <v>2008</v>
      </c>
      <c r="O8045">
        <v>1</v>
      </c>
      <c r="P8045" s="4">
        <f>INDEX(parameters!$D$41:$AG$178,MATCH('PV (extension)'!B8018,parameters!$C$41:$C$178,0),MATCH('PV (extension)'!A8045,parameters!$D$5:$AG$5,0))/O8045</f>
        <v>3.2231517810611459E-3</v>
      </c>
      <c r="Q8045" t="s">
        <v>1506</v>
      </c>
      <c r="R8045">
        <f>INDEX(parameters!$C$196:$EJ$198,MATCH('PV (extension)'!Q8045,parameters!$B$196:$B$198,0),MATCH('PV (extension)'!B8018,parameters!$C$195:$EJ$195,0))</f>
        <v>1001.550574162677</v>
      </c>
      <c r="S8045">
        <v>3</v>
      </c>
      <c r="T8045">
        <v>30</v>
      </c>
      <c r="U8045">
        <f t="shared" si="869"/>
        <v>90139.551674640927</v>
      </c>
      <c r="V8045">
        <f t="shared" si="870"/>
        <v>1.1093909182170153E-5</v>
      </c>
    </row>
    <row r="8046" spans="1:22" customFormat="1" x14ac:dyDescent="0.2">
      <c r="A8046" t="s">
        <v>343</v>
      </c>
      <c r="B8046" s="4">
        <f t="shared" si="868"/>
        <v>1.9221166805183349E-8</v>
      </c>
      <c r="C8046" t="s">
        <v>359</v>
      </c>
      <c r="D8046" t="s">
        <v>15</v>
      </c>
      <c r="F8046" t="s">
        <v>36</v>
      </c>
      <c r="G8046">
        <v>2</v>
      </c>
      <c r="H8046">
        <v>-18.196897397350821</v>
      </c>
      <c r="I8046">
        <v>9.798894162072011E-2</v>
      </c>
      <c r="J8046" t="s">
        <v>340</v>
      </c>
      <c r="L8046" t="s">
        <v>343</v>
      </c>
      <c r="N8046" t="s">
        <v>2008</v>
      </c>
      <c r="O8046">
        <v>1</v>
      </c>
      <c r="P8046" s="4">
        <f>INDEX(parameters!$D$41:$AG$178,MATCH('PV (extension)'!B8018,parameters!$C$41:$C$178,0),MATCH('PV (extension)'!A8046,parameters!$D$5:$AG$5,0))/O8046</f>
        <v>1.7325873584827175E-3</v>
      </c>
      <c r="Q8046" t="s">
        <v>1506</v>
      </c>
      <c r="R8046">
        <f>INDEX(parameters!$C$196:$EJ$198,MATCH('PV (extension)'!Q8046,parameters!$B$196:$B$198,0),MATCH('PV (extension)'!B8018,parameters!$C$195:$EJ$195,0))</f>
        <v>1001.550574162677</v>
      </c>
      <c r="S8046">
        <v>3</v>
      </c>
      <c r="T8046">
        <v>30</v>
      </c>
      <c r="U8046">
        <f t="shared" si="869"/>
        <v>90139.551674640927</v>
      </c>
      <c r="V8046">
        <f t="shared" si="870"/>
        <v>1.1093909182170153E-5</v>
      </c>
    </row>
    <row r="8047" spans="1:22" customFormat="1" x14ac:dyDescent="0.2">
      <c r="A8047" t="s">
        <v>344</v>
      </c>
      <c r="B8047" s="4">
        <f t="shared" si="868"/>
        <v>1.9204535712913184E-8</v>
      </c>
      <c r="C8047" t="s">
        <v>359</v>
      </c>
      <c r="D8047" t="s">
        <v>15</v>
      </c>
      <c r="F8047" t="s">
        <v>36</v>
      </c>
      <c r="G8047">
        <v>2</v>
      </c>
      <c r="H8047">
        <v>-18.196897397350821</v>
      </c>
      <c r="I8047">
        <v>9.798894162072011E-2</v>
      </c>
      <c r="J8047" t="s">
        <v>340</v>
      </c>
      <c r="L8047" t="s">
        <v>344</v>
      </c>
      <c r="N8047" t="s">
        <v>2008</v>
      </c>
      <c r="O8047">
        <v>1</v>
      </c>
      <c r="P8047" s="4">
        <f>INDEX(parameters!$D$41:$AG$178,MATCH('PV (extension)'!B8018,parameters!$C$41:$C$178,0),MATCH('PV (extension)'!A8047,parameters!$D$5:$AG$5,0))/O8047</f>
        <v>1.7310882392816251E-3</v>
      </c>
      <c r="Q8047" t="s">
        <v>1506</v>
      </c>
      <c r="R8047">
        <f>INDEX(parameters!$C$196:$EJ$198,MATCH('PV (extension)'!Q8047,parameters!$B$196:$B$198,0),MATCH('PV (extension)'!B8018,parameters!$C$195:$EJ$195,0))</f>
        <v>1001.550574162677</v>
      </c>
      <c r="S8047">
        <v>3</v>
      </c>
      <c r="T8047">
        <v>30</v>
      </c>
      <c r="U8047">
        <f t="shared" si="869"/>
        <v>90139.551674640927</v>
      </c>
      <c r="V8047">
        <f t="shared" si="870"/>
        <v>1.1093909182170153E-5</v>
      </c>
    </row>
    <row r="8048" spans="1:22" customFormat="1" ht="16" x14ac:dyDescent="0.2">
      <c r="A8048" t="s">
        <v>345</v>
      </c>
      <c r="B8048" s="4">
        <f t="shared" si="868"/>
        <v>3.9433590617304242E-7</v>
      </c>
      <c r="C8048" t="s">
        <v>359</v>
      </c>
      <c r="D8048" t="s">
        <v>15</v>
      </c>
      <c r="F8048" t="s">
        <v>36</v>
      </c>
      <c r="G8048">
        <v>2</v>
      </c>
      <c r="H8048">
        <v>-15.20991773919472</v>
      </c>
      <c r="I8048">
        <v>9.798894162072011E-2</v>
      </c>
      <c r="J8048" t="s">
        <v>340</v>
      </c>
      <c r="L8048" t="s">
        <v>345</v>
      </c>
      <c r="N8048" t="s">
        <v>2008</v>
      </c>
      <c r="O8048">
        <v>1</v>
      </c>
      <c r="P8048" s="4">
        <f>INDEX(parameters!$D$41:$AG$178,MATCH('PV (extension)'!B8018,parameters!$C$41:$C$178,0),MATCH('PV (extension)'!A8048,parameters!$D$5:$AG$5,0))/O8048</f>
        <v>5.0625069824473082E-2</v>
      </c>
      <c r="Q8048" s="3" t="s">
        <v>1505</v>
      </c>
      <c r="R8048">
        <f>INDEX(parameters!$C$196:$EJ$198,MATCH('PV (extension)'!Q8048,parameters!$B$196:$B$198,0),MATCH('PV (extension)'!B8018,parameters!$C$195:$EJ$195,0))</f>
        <v>1426.4508177468429</v>
      </c>
      <c r="S8048">
        <v>3</v>
      </c>
      <c r="T8048">
        <v>30</v>
      </c>
      <c r="U8048">
        <f t="shared" si="869"/>
        <v>128380.57359721586</v>
      </c>
      <c r="V8048">
        <f t="shared" si="870"/>
        <v>7.7893404896088311E-6</v>
      </c>
    </row>
    <row r="8049" spans="1:22" customFormat="1" ht="16" x14ac:dyDescent="0.2">
      <c r="A8049" t="s">
        <v>346</v>
      </c>
      <c r="B8049" s="4">
        <f t="shared" si="868"/>
        <v>2.0583763083318531E-7</v>
      </c>
      <c r="C8049" t="s">
        <v>359</v>
      </c>
      <c r="D8049" t="s">
        <v>15</v>
      </c>
      <c r="F8049" t="s">
        <v>36</v>
      </c>
      <c r="G8049">
        <v>2</v>
      </c>
      <c r="H8049">
        <v>-15.845552597349339</v>
      </c>
      <c r="I8049">
        <v>9.798894162072011E-2</v>
      </c>
      <c r="J8049" t="s">
        <v>340</v>
      </c>
      <c r="L8049" t="s">
        <v>346</v>
      </c>
      <c r="N8049" t="s">
        <v>2008</v>
      </c>
      <c r="O8049">
        <v>1</v>
      </c>
      <c r="P8049" s="4">
        <f>INDEX(parameters!$D$41:$AG$178,MATCH('PV (extension)'!B8018,parameters!$C$41:$C$178,0),MATCH('PV (extension)'!A8049,parameters!$D$5:$AG$5,0))/O8049</f>
        <v>2.6425553114256296E-2</v>
      </c>
      <c r="Q8049" s="3" t="s">
        <v>1505</v>
      </c>
      <c r="R8049">
        <f>INDEX(parameters!$C$196:$EJ$198,MATCH('PV (extension)'!Q8049,parameters!$B$196:$B$198,0),MATCH('PV (extension)'!B8018,parameters!$C$195:$EJ$195,0))</f>
        <v>1426.4508177468429</v>
      </c>
      <c r="S8049">
        <v>3</v>
      </c>
      <c r="T8049">
        <v>30</v>
      </c>
      <c r="U8049">
        <f t="shared" si="869"/>
        <v>128380.57359721586</v>
      </c>
      <c r="V8049">
        <f t="shared" si="870"/>
        <v>7.7893404896088311E-6</v>
      </c>
    </row>
    <row r="8050" spans="1:22" customFormat="1" ht="16" x14ac:dyDescent="0.2">
      <c r="A8050" t="s">
        <v>347</v>
      </c>
      <c r="B8050" s="4">
        <f t="shared" si="868"/>
        <v>1.1385254623485316E-7</v>
      </c>
      <c r="C8050" t="s">
        <v>49</v>
      </c>
      <c r="D8050" t="s">
        <v>15</v>
      </c>
      <c r="F8050" t="s">
        <v>36</v>
      </c>
      <c r="G8050">
        <v>2</v>
      </c>
      <c r="H8050">
        <v>-16.884050111477411</v>
      </c>
      <c r="I8050">
        <v>9.798894162072011E-2</v>
      </c>
      <c r="J8050" t="s">
        <v>340</v>
      </c>
      <c r="L8050" t="s">
        <v>347</v>
      </c>
      <c r="N8050" t="s">
        <v>2008</v>
      </c>
      <c r="O8050">
        <v>1</v>
      </c>
      <c r="P8050" s="4">
        <f>INDEX(parameters!$D$41:$AG$178,MATCH('PV (extension)'!B8018,parameters!$C$41:$C$178,0),MATCH('PV (extension)'!A8050,parameters!$D$5:$AG$5,0))/O8050</f>
        <v>1.4616455191133988E-2</v>
      </c>
      <c r="Q8050" s="3" t="s">
        <v>1505</v>
      </c>
      <c r="R8050">
        <f>INDEX(parameters!$C$196:$EJ$198,MATCH('PV (extension)'!Q8050,parameters!$B$196:$B$198,0),MATCH('PV (extension)'!B8018,parameters!$C$195:$EJ$195,0))</f>
        <v>1426.4508177468429</v>
      </c>
      <c r="S8050">
        <v>3</v>
      </c>
      <c r="T8050">
        <v>30</v>
      </c>
      <c r="U8050">
        <f t="shared" si="869"/>
        <v>128380.57359721586</v>
      </c>
      <c r="V8050">
        <f t="shared" si="870"/>
        <v>7.7893404896088311E-6</v>
      </c>
    </row>
    <row r="8051" spans="1:22" customFormat="1" ht="16" x14ac:dyDescent="0.2">
      <c r="A8051" t="s">
        <v>348</v>
      </c>
      <c r="B8051" s="4">
        <f t="shared" si="868"/>
        <v>3.1879426912002476E-9</v>
      </c>
      <c r="C8051" t="s">
        <v>49</v>
      </c>
      <c r="D8051" t="s">
        <v>15</v>
      </c>
      <c r="F8051" t="s">
        <v>36</v>
      </c>
      <c r="G8051">
        <v>2</v>
      </c>
      <c r="H8051">
        <v>-19.506396550885459</v>
      </c>
      <c r="I8051">
        <v>9.798894162072011E-2</v>
      </c>
      <c r="J8051" t="s">
        <v>340</v>
      </c>
      <c r="L8051" t="s">
        <v>348</v>
      </c>
      <c r="N8051" t="s">
        <v>2008</v>
      </c>
      <c r="O8051">
        <v>1</v>
      </c>
      <c r="P8051" s="4">
        <f>INDEX(parameters!$D$41:$AG$178,MATCH('PV (extension)'!B8018,parameters!$C$41:$C$178,0),MATCH('PV (extension)'!A8051,parameters!$D$5:$AG$5,0))/O8051</f>
        <v>4.0926991129133978E-4</v>
      </c>
      <c r="Q8051" s="3" t="s">
        <v>1505</v>
      </c>
      <c r="R8051">
        <f>INDEX(parameters!$C$196:$EJ$198,MATCH('PV (extension)'!Q8051,parameters!$B$196:$B$198,0),MATCH('PV (extension)'!B8018,parameters!$C$195:$EJ$195,0))</f>
        <v>1426.4508177468429</v>
      </c>
      <c r="S8051">
        <v>3</v>
      </c>
      <c r="T8051">
        <v>30</v>
      </c>
      <c r="U8051">
        <f t="shared" si="869"/>
        <v>128380.57359721586</v>
      </c>
      <c r="V8051">
        <f t="shared" si="870"/>
        <v>7.7893404896088311E-6</v>
      </c>
    </row>
    <row r="8052" spans="1:22" customFormat="1" ht="16" x14ac:dyDescent="0.2">
      <c r="A8052" t="s">
        <v>349</v>
      </c>
      <c r="B8052" s="4">
        <f t="shared" si="868"/>
        <v>1.8939754806405893E-8</v>
      </c>
      <c r="C8052" t="s">
        <v>359</v>
      </c>
      <c r="D8052" t="s">
        <v>15</v>
      </c>
      <c r="F8052" t="s">
        <v>36</v>
      </c>
      <c r="G8052">
        <v>2</v>
      </c>
      <c r="H8052">
        <v>-18.220764878757461</v>
      </c>
      <c r="I8052">
        <v>9.798894162072011E-2</v>
      </c>
      <c r="J8052" t="s">
        <v>340</v>
      </c>
      <c r="L8052" t="s">
        <v>349</v>
      </c>
      <c r="N8052" t="s">
        <v>2008</v>
      </c>
      <c r="O8052">
        <v>1</v>
      </c>
      <c r="P8052" s="4">
        <f>INDEX(parameters!$D$41:$AG$178,MATCH('PV (extension)'!B8018,parameters!$C$41:$C$178,0),MATCH('PV (extension)'!A8052,parameters!$D$5:$AG$5,0))/O8052</f>
        <v>2.4314965858370148E-3</v>
      </c>
      <c r="Q8052" s="3" t="s">
        <v>1505</v>
      </c>
      <c r="R8052">
        <f>INDEX(parameters!$C$196:$EJ$198,MATCH('PV (extension)'!Q8052,parameters!$B$196:$B$198,0),MATCH('PV (extension)'!B8018,parameters!$C$195:$EJ$195,0))</f>
        <v>1426.4508177468429</v>
      </c>
      <c r="S8052">
        <v>3</v>
      </c>
      <c r="T8052">
        <v>30</v>
      </c>
      <c r="U8052">
        <f t="shared" si="869"/>
        <v>128380.57359721586</v>
      </c>
      <c r="V8052">
        <f t="shared" si="870"/>
        <v>7.7893404896088311E-6</v>
      </c>
    </row>
    <row r="8053" spans="1:22" customFormat="1" ht="16" x14ac:dyDescent="0.2">
      <c r="A8053" t="s">
        <v>350</v>
      </c>
      <c r="B8053" s="4">
        <f t="shared" si="868"/>
        <v>3.2418132952055854E-7</v>
      </c>
      <c r="C8053" t="s">
        <v>359</v>
      </c>
      <c r="D8053" t="s">
        <v>15</v>
      </c>
      <c r="F8053" t="s">
        <v>36</v>
      </c>
      <c r="G8053">
        <v>2</v>
      </c>
      <c r="H8053">
        <v>-15.40735416199742</v>
      </c>
      <c r="I8053">
        <v>9.798894162072011E-2</v>
      </c>
      <c r="J8053" t="s">
        <v>340</v>
      </c>
      <c r="L8053" t="s">
        <v>350</v>
      </c>
      <c r="N8053" t="s">
        <v>2008</v>
      </c>
      <c r="O8053">
        <v>1</v>
      </c>
      <c r="P8053" s="4">
        <f>INDEX(parameters!$D$41:$AG$178,MATCH('PV (extension)'!B8018,parameters!$C$41:$C$178,0),MATCH('PV (extension)'!A8053,parameters!$D$5:$AG$5,0))/O8053</f>
        <v>4.1618585033357351E-2</v>
      </c>
      <c r="Q8053" s="3" t="s">
        <v>1505</v>
      </c>
      <c r="R8053">
        <f>INDEX(parameters!$C$196:$EJ$198,MATCH('PV (extension)'!Q8053,parameters!$B$196:$B$198,0),MATCH('PV (extension)'!B8018,parameters!$C$195:$EJ$195,0))</f>
        <v>1426.4508177468429</v>
      </c>
      <c r="S8053">
        <v>3</v>
      </c>
      <c r="T8053">
        <v>30</v>
      </c>
      <c r="U8053">
        <f t="shared" si="869"/>
        <v>128380.57359721586</v>
      </c>
      <c r="V8053">
        <f t="shared" si="870"/>
        <v>7.7893404896088311E-6</v>
      </c>
    </row>
    <row r="8054" spans="1:22" customFormat="1" ht="16" x14ac:dyDescent="0.2">
      <c r="A8054" t="s">
        <v>351</v>
      </c>
      <c r="B8054" s="4">
        <f t="shared" si="868"/>
        <v>1.0009590196129878E-8</v>
      </c>
      <c r="C8054" t="s">
        <v>359</v>
      </c>
      <c r="D8054" t="s">
        <v>15</v>
      </c>
      <c r="F8054" t="s">
        <v>36</v>
      </c>
      <c r="G8054">
        <v>2</v>
      </c>
      <c r="H8054">
        <v>-18.856367974250119</v>
      </c>
      <c r="I8054">
        <v>9.798894162072011E-2</v>
      </c>
      <c r="J8054" t="s">
        <v>340</v>
      </c>
      <c r="L8054" t="s">
        <v>351</v>
      </c>
      <c r="N8054" t="s">
        <v>2008</v>
      </c>
      <c r="O8054">
        <v>1</v>
      </c>
      <c r="P8054" s="4">
        <f>INDEX(parameters!$D$41:$AG$178,MATCH('PV (extension)'!B8018,parameters!$C$41:$C$178,0),MATCH('PV (extension)'!A8054,parameters!$D$5:$AG$5,0))/O8054</f>
        <v>1.2850369308522222E-3</v>
      </c>
      <c r="Q8054" s="3" t="s">
        <v>1505</v>
      </c>
      <c r="R8054">
        <f>INDEX(parameters!$C$196:$EJ$198,MATCH('PV (extension)'!Q8054,parameters!$B$196:$B$198,0),MATCH('PV (extension)'!B8018,parameters!$C$195:$EJ$195,0))</f>
        <v>1426.4508177468429</v>
      </c>
      <c r="S8054">
        <v>3</v>
      </c>
      <c r="T8054">
        <v>30</v>
      </c>
      <c r="U8054">
        <f t="shared" si="869"/>
        <v>128380.57359721586</v>
      </c>
      <c r="V8054">
        <f t="shared" si="870"/>
        <v>7.7893404896088311E-6</v>
      </c>
    </row>
    <row r="8055" spans="1:22" customFormat="1" ht="16" x14ac:dyDescent="0.2">
      <c r="A8055" t="s">
        <v>352</v>
      </c>
      <c r="B8055" s="4">
        <f t="shared" si="868"/>
        <v>1.6941940279399984E-7</v>
      </c>
      <c r="C8055" t="s">
        <v>359</v>
      </c>
      <c r="D8055" t="s">
        <v>15</v>
      </c>
      <c r="F8055" t="s">
        <v>36</v>
      </c>
      <c r="G8055">
        <v>2</v>
      </c>
      <c r="H8055">
        <v>-16.042988178471511</v>
      </c>
      <c r="I8055">
        <v>9.798894162072011E-2</v>
      </c>
      <c r="J8055" t="s">
        <v>340</v>
      </c>
      <c r="L8055" t="s">
        <v>352</v>
      </c>
      <c r="N8055" t="s">
        <v>2008</v>
      </c>
      <c r="O8055">
        <v>1</v>
      </c>
      <c r="P8055" s="4">
        <f>INDEX(parameters!$D$41:$AG$178,MATCH('PV (extension)'!B8018,parameters!$C$41:$C$178,0),MATCH('PV (extension)'!A8055,parameters!$D$5:$AG$5,0))/O8055</f>
        <v>2.1750160109191456E-2</v>
      </c>
      <c r="Q8055" s="3" t="s">
        <v>1505</v>
      </c>
      <c r="R8055">
        <f>INDEX(parameters!$C$196:$EJ$198,MATCH('PV (extension)'!Q8055,parameters!$B$196:$B$198,0),MATCH('PV (extension)'!B8018,parameters!$C$195:$EJ$195,0))</f>
        <v>1426.4508177468429</v>
      </c>
      <c r="S8055">
        <v>3</v>
      </c>
      <c r="T8055">
        <v>30</v>
      </c>
      <c r="U8055">
        <f t="shared" si="869"/>
        <v>128380.57359721586</v>
      </c>
      <c r="V8055">
        <f t="shared" si="870"/>
        <v>7.7893404896088311E-6</v>
      </c>
    </row>
    <row r="8056" spans="1:22" customFormat="1" x14ac:dyDescent="0.2">
      <c r="A8056" t="s">
        <v>442</v>
      </c>
      <c r="B8056">
        <v>2.0720999999999999E-3</v>
      </c>
      <c r="C8056" t="s">
        <v>42</v>
      </c>
      <c r="D8056" t="s">
        <v>16</v>
      </c>
      <c r="F8056" t="s">
        <v>36</v>
      </c>
      <c r="G8056">
        <v>2</v>
      </c>
      <c r="H8056">
        <v>-6.1791926932012373</v>
      </c>
      <c r="I8056">
        <v>4.3409845976280087E-2</v>
      </c>
      <c r="J8056" t="s">
        <v>353</v>
      </c>
      <c r="L8056" t="s">
        <v>443</v>
      </c>
    </row>
    <row r="8057" spans="1:22" customFormat="1" x14ac:dyDescent="0.2">
      <c r="A8057" t="s">
        <v>354</v>
      </c>
      <c r="B8057">
        <v>-1.8648999999999999E-6</v>
      </c>
      <c r="C8057" t="s">
        <v>49</v>
      </c>
      <c r="D8057" t="s">
        <v>250</v>
      </c>
      <c r="F8057" t="s">
        <v>36</v>
      </c>
      <c r="G8057">
        <v>2</v>
      </c>
      <c r="H8057">
        <v>-13.19230312560901</v>
      </c>
      <c r="I8057">
        <v>4.3409845976280087E-2</v>
      </c>
      <c r="J8057" t="s">
        <v>353</v>
      </c>
      <c r="K8057" t="b">
        <v>1</v>
      </c>
      <c r="L8057" t="s">
        <v>355</v>
      </c>
    </row>
    <row r="8058" spans="1:22" customFormat="1" x14ac:dyDescent="0.2"/>
    <row r="8059" spans="1:22" s="2" customFormat="1" x14ac:dyDescent="0.2">
      <c r="A8059" s="2" t="s">
        <v>2</v>
      </c>
      <c r="B8059" s="2" t="s">
        <v>1459</v>
      </c>
    </row>
    <row r="8060" spans="1:22" x14ac:dyDescent="0.2">
      <c r="A8060" s="29" t="s">
        <v>4</v>
      </c>
      <c r="B80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")&amp;HLOOKUP(B8061,parameters!$C$195:$EJ$198,2,0)&amp;" kWh/kWp.
Annual output, Facade: "&amp;HLOOKUP(B8061,parameters!$C$195:$EJ$198,3,0)&amp;" kWh/kWp.
Annual output, Open-ground: "&amp;HLOOKUP(B8061,parameters!$C$195:$EJ$198,4,0)&amp;_xlfn._LONGTEXT("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")&amp;VLOOKUP(B8061,'extension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1420.17795799614 kWh/kWp.
Annual output, Facade: 997.146225827077 kWh/kWp.
Annual output, Open-ground: 1510.82761488951 kWh/kWp.
Amount of solar energy transformed to electricity. Waste heat emission due to losses of electricity in the system.
Technology:  Electricity production with grid-connected photovoltaic power plants.
Time period:  Time of publications
Production volume: 27.3 GWh in 2025.
Sampling:  Statistical data and model calculations
Extrapolations:  Use of PV technology data investigated for other countries (Switzerland). Correction of average yield with Swiss data.
Uncertainty:  None
Author: Romain Sacchi, PSI, romain.sacchi@psi.ch</v>
      </c>
    </row>
    <row r="8061" spans="1:22" customFormat="1" x14ac:dyDescent="0.2">
      <c r="A8061" t="s">
        <v>6</v>
      </c>
      <c r="B8061" t="s">
        <v>1961</v>
      </c>
    </row>
    <row r="8062" spans="1:22" customFormat="1" x14ac:dyDescent="0.2">
      <c r="A8062" t="s">
        <v>8</v>
      </c>
      <c r="B8062">
        <v>1</v>
      </c>
    </row>
    <row r="8063" spans="1:22" customFormat="1" x14ac:dyDescent="0.2">
      <c r="A8063" t="s">
        <v>9</v>
      </c>
      <c r="B8063" t="s">
        <v>73</v>
      </c>
    </row>
    <row r="8064" spans="1:22" customFormat="1" x14ac:dyDescent="0.2">
      <c r="A8064" t="s">
        <v>11</v>
      </c>
      <c r="B8064" t="s">
        <v>12</v>
      </c>
    </row>
    <row r="8065" spans="1:19" customFormat="1" x14ac:dyDescent="0.2">
      <c r="A8065" t="s">
        <v>13</v>
      </c>
      <c r="B8065" t="s">
        <v>14</v>
      </c>
    </row>
    <row r="8066" spans="1:19" customFormat="1" x14ac:dyDescent="0.2">
      <c r="A8066" t="s">
        <v>15</v>
      </c>
      <c r="B8066" t="s">
        <v>53</v>
      </c>
    </row>
    <row r="8067" spans="1:19" customFormat="1" x14ac:dyDescent="0.2">
      <c r="A8067" t="s">
        <v>17</v>
      </c>
    </row>
    <row r="8068" spans="1:19" s="2" customFormat="1" x14ac:dyDescent="0.2">
      <c r="A8068" s="2" t="s">
        <v>18</v>
      </c>
      <c r="B8068" s="2" t="s">
        <v>19</v>
      </c>
      <c r="C8068" s="2" t="s">
        <v>6</v>
      </c>
      <c r="D8068" s="2" t="s">
        <v>15</v>
      </c>
      <c r="E8068" s="2" t="s">
        <v>20</v>
      </c>
      <c r="F8068" s="2" t="s">
        <v>13</v>
      </c>
      <c r="G8068" s="2" t="s">
        <v>21</v>
      </c>
      <c r="H8068" s="2" t="s">
        <v>9</v>
      </c>
      <c r="I8068" s="2" t="s">
        <v>4</v>
      </c>
      <c r="J8068" s="2" t="s">
        <v>1925</v>
      </c>
      <c r="K8068" s="2" t="s">
        <v>1998</v>
      </c>
      <c r="L8068" s="2" t="s">
        <v>2002</v>
      </c>
      <c r="M8068" s="2" t="s">
        <v>2003</v>
      </c>
      <c r="N8068" s="2" t="s">
        <v>2001</v>
      </c>
      <c r="O8068" s="2" t="s">
        <v>2000</v>
      </c>
      <c r="P8068" s="2" t="s">
        <v>2004</v>
      </c>
      <c r="Q8068" s="2" t="s">
        <v>1502</v>
      </c>
      <c r="R8068" s="2" t="s">
        <v>2005</v>
      </c>
      <c r="S8068" s="2" t="s">
        <v>2006</v>
      </c>
    </row>
    <row r="8069" spans="1:19" customFormat="1" x14ac:dyDescent="0.2">
      <c r="A8069" t="s">
        <v>335</v>
      </c>
      <c r="B8069">
        <v>3.8502999999999998</v>
      </c>
      <c r="D8069" t="s">
        <v>30</v>
      </c>
      <c r="E8069" t="s">
        <v>336</v>
      </c>
      <c r="F8069" t="s">
        <v>27</v>
      </c>
      <c r="G8069">
        <v>0</v>
      </c>
      <c r="I8069" t="s">
        <v>337</v>
      </c>
    </row>
    <row r="8070" spans="1:19" customFormat="1" x14ac:dyDescent="0.2">
      <c r="A8070" t="s">
        <v>29</v>
      </c>
      <c r="B8070">
        <v>0.25026999999999999</v>
      </c>
      <c r="D8070" t="s">
        <v>30</v>
      </c>
      <c r="E8070" t="s">
        <v>31</v>
      </c>
      <c r="F8070" t="s">
        <v>27</v>
      </c>
      <c r="G8070">
        <v>0</v>
      </c>
      <c r="I8070" t="s">
        <v>338</v>
      </c>
    </row>
    <row r="8071" spans="1:19" customFormat="1" x14ac:dyDescent="0.2">
      <c r="A8071" t="s">
        <v>1459</v>
      </c>
      <c r="B8071">
        <v>1</v>
      </c>
      <c r="C8071" t="str">
        <f>B8061</f>
        <v>CD</v>
      </c>
      <c r="D8071" t="s">
        <v>53</v>
      </c>
      <c r="E8071" t="s">
        <v>339</v>
      </c>
      <c r="F8071" t="s">
        <v>33</v>
      </c>
      <c r="G8071">
        <v>0</v>
      </c>
      <c r="H8071" t="s">
        <v>73</v>
      </c>
      <c r="J8071">
        <f>VLOOKUP(C8071,'extension - production vol'!$B$6:$D$235,3,0)</f>
        <v>27.3</v>
      </c>
    </row>
    <row r="8072" spans="1:19" customFormat="1" ht="16" x14ac:dyDescent="0.2">
      <c r="A8072" t="s">
        <v>1439</v>
      </c>
      <c r="B8072" s="4">
        <f t="shared" ref="B8072:B8087" si="871">M8072*S8072</f>
        <v>4.0056193502374847E-8</v>
      </c>
      <c r="C8072" t="s">
        <v>49</v>
      </c>
      <c r="D8072" t="s">
        <v>15</v>
      </c>
      <c r="F8072" t="s">
        <v>36</v>
      </c>
      <c r="G8072">
        <v>0</v>
      </c>
      <c r="H8072" t="s">
        <v>1439</v>
      </c>
      <c r="I8072" t="s">
        <v>340</v>
      </c>
      <c r="K8072" t="s">
        <v>1999</v>
      </c>
      <c r="L8072">
        <f>IF(K8072="residential",VLOOKUP(B8061,parameters!$C$41:$AG$178,18,0),IF(K8072="commercial",1-VLOOKUP(B8061,parameters!$C$41:$AG$178,18,0),1))</f>
        <v>0.17766751537682748</v>
      </c>
      <c r="M8072" s="4">
        <f>INDEX(parameters!$D$41:$AG$178,MATCH('PV (extension)'!B8061,parameters!$C$41:$C$178,0),MATCH('PV (extension)'!A8072,parameters!$D$5:$AG$5,0))/L8072</f>
        <v>5.119823078397083E-3</v>
      </c>
      <c r="N8072" s="3" t="s">
        <v>1505</v>
      </c>
      <c r="O8072">
        <f>INDEX(parameters!$C$196:$EJ$198,MATCH('PV (extension)'!N8072,parameters!$B$196:$B$198,0),MATCH('PV (extension)'!B8061,parameters!$C$195:$EJ$195,0))</f>
        <v>1420.1779579961392</v>
      </c>
      <c r="P8072">
        <v>3</v>
      </c>
      <c r="Q8072">
        <v>30</v>
      </c>
      <c r="R8072">
        <f>Q8072*P8072*O8072</f>
        <v>127816.01621965252</v>
      </c>
      <c r="S8072">
        <f>1/R8072</f>
        <v>7.8237456429677372E-6</v>
      </c>
    </row>
    <row r="8073" spans="1:19" customFormat="1" ht="16" x14ac:dyDescent="0.2">
      <c r="A8073" t="s">
        <v>1440</v>
      </c>
      <c r="B8073" s="4">
        <f t="shared" si="871"/>
        <v>2.6125875721757009E-7</v>
      </c>
      <c r="C8073" t="s">
        <v>49</v>
      </c>
      <c r="D8073" t="s">
        <v>15</v>
      </c>
      <c r="F8073" t="s">
        <v>36</v>
      </c>
      <c r="G8073">
        <v>0</v>
      </c>
      <c r="H8073" t="s">
        <v>1440</v>
      </c>
      <c r="I8073" t="s">
        <v>340</v>
      </c>
      <c r="K8073" t="s">
        <v>1999</v>
      </c>
      <c r="L8073">
        <f>L8072</f>
        <v>0.17766751537682748</v>
      </c>
      <c r="M8073" s="4">
        <f>INDEX(parameters!$D$41:$AG$178,MATCH('PV (extension)'!B8061,parameters!$C$41:$C$178,0),MATCH('PV (extension)'!A8073,parameters!$D$5:$AG$5,0))/L8073</f>
        <v>3.3393053550047194E-2</v>
      </c>
      <c r="N8073" s="3" t="s">
        <v>1505</v>
      </c>
      <c r="O8073">
        <f>INDEX(parameters!$C$196:$EJ$198,MATCH('PV (extension)'!N8073,parameters!$B$196:$B$198,0),MATCH('PV (extension)'!B8061,parameters!$C$195:$EJ$195,0))</f>
        <v>1420.1779579961392</v>
      </c>
      <c r="P8073">
        <v>3</v>
      </c>
      <c r="Q8073">
        <v>30</v>
      </c>
      <c r="R8073">
        <f t="shared" ref="R8073:R8087" si="872">Q8073*P8073*O8073</f>
        <v>127816.01621965252</v>
      </c>
      <c r="S8073">
        <f t="shared" ref="S8073:S8087" si="873">1/R8073</f>
        <v>7.8237456429677372E-6</v>
      </c>
    </row>
    <row r="8074" spans="1:19" customFormat="1" ht="16" x14ac:dyDescent="0.2">
      <c r="A8074" t="s">
        <v>1441</v>
      </c>
      <c r="B8074" s="4">
        <f t="shared" si="871"/>
        <v>4.0482010427417727E-9</v>
      </c>
      <c r="C8074" t="s">
        <v>35</v>
      </c>
      <c r="D8074" t="s">
        <v>15</v>
      </c>
      <c r="F8074" t="s">
        <v>36</v>
      </c>
      <c r="G8074">
        <v>0</v>
      </c>
      <c r="H8074" t="s">
        <v>1441</v>
      </c>
      <c r="I8074" t="s">
        <v>340</v>
      </c>
      <c r="K8074" t="s">
        <v>1999</v>
      </c>
      <c r="L8074">
        <f t="shared" ref="L8074:L8087" si="874">L8073</f>
        <v>0.17766751537682748</v>
      </c>
      <c r="M8074" s="4">
        <f>INDEX(parameters!$D$41:$AG$178,MATCH('PV (extension)'!B8061,parameters!$C$41:$C$178,0),MATCH('PV (extension)'!A8074,parameters!$D$5:$AG$5,0))/L8074</f>
        <v>5.1742493013949662E-4</v>
      </c>
      <c r="N8074" s="3" t="s">
        <v>1505</v>
      </c>
      <c r="O8074">
        <f>INDEX(parameters!$C$196:$EJ$198,MATCH('PV (extension)'!N8074,parameters!$B$196:$B$198,0),MATCH('PV (extension)'!B8061,parameters!$C$195:$EJ$195,0))</f>
        <v>1420.1779579961392</v>
      </c>
      <c r="P8074">
        <v>3</v>
      </c>
      <c r="Q8074">
        <v>30</v>
      </c>
      <c r="R8074">
        <f t="shared" si="872"/>
        <v>127816.01621965252</v>
      </c>
      <c r="S8074">
        <f t="shared" si="873"/>
        <v>7.8237456429677372E-6</v>
      </c>
    </row>
    <row r="8075" spans="1:19" customFormat="1" ht="16" x14ac:dyDescent="0.2">
      <c r="A8075" t="s">
        <v>1442</v>
      </c>
      <c r="B8075" s="4">
        <f t="shared" si="871"/>
        <v>7.0377272429676193E-8</v>
      </c>
      <c r="C8075" t="s">
        <v>35</v>
      </c>
      <c r="D8075" t="s">
        <v>15</v>
      </c>
      <c r="F8075" t="s">
        <v>36</v>
      </c>
      <c r="G8075">
        <v>0</v>
      </c>
      <c r="H8075" t="s">
        <v>1442</v>
      </c>
      <c r="I8075" t="s">
        <v>340</v>
      </c>
      <c r="K8075" t="s">
        <v>1999</v>
      </c>
      <c r="L8075">
        <f t="shared" si="874"/>
        <v>0.17766751537682748</v>
      </c>
      <c r="M8075" s="4">
        <f>INDEX(parameters!$D$41:$AG$178,MATCH('PV (extension)'!B8061,parameters!$C$41:$C$178,0),MATCH('PV (extension)'!A8075,parameters!$D$5:$AG$5,0))/L8075</f>
        <v>8.9953425943663963E-3</v>
      </c>
      <c r="N8075" s="3" t="s">
        <v>1505</v>
      </c>
      <c r="O8075">
        <f>INDEX(parameters!$C$196:$EJ$198,MATCH('PV (extension)'!N8075,parameters!$B$196:$B$198,0),MATCH('PV (extension)'!B8061,parameters!$C$195:$EJ$195,0))</f>
        <v>1420.1779579961392</v>
      </c>
      <c r="P8075">
        <v>3</v>
      </c>
      <c r="Q8075">
        <v>30</v>
      </c>
      <c r="R8075">
        <f t="shared" si="872"/>
        <v>127816.01621965252</v>
      </c>
      <c r="S8075">
        <f t="shared" si="873"/>
        <v>7.8237456429677372E-6</v>
      </c>
    </row>
    <row r="8076" spans="1:19" customFormat="1" x14ac:dyDescent="0.2">
      <c r="A8076" t="s">
        <v>341</v>
      </c>
      <c r="B8076" s="4">
        <f t="shared" si="871"/>
        <v>2.0611972178284626E-7</v>
      </c>
      <c r="C8076" t="s">
        <v>35</v>
      </c>
      <c r="D8076" t="s">
        <v>15</v>
      </c>
      <c r="F8076" t="s">
        <v>36</v>
      </c>
      <c r="G8076">
        <v>0</v>
      </c>
      <c r="H8076" t="s">
        <v>341</v>
      </c>
      <c r="I8076" t="s">
        <v>340</v>
      </c>
      <c r="K8076" t="s">
        <v>1999</v>
      </c>
      <c r="L8076">
        <f t="shared" si="874"/>
        <v>0.17766751537682748</v>
      </c>
      <c r="M8076" s="4">
        <f>INDEX(parameters!$D$41:$AG$178,MATCH('PV (extension)'!B8061,parameters!$C$41:$C$178,0),MATCH('PV (extension)'!A8076,parameters!$D$5:$AG$5,0))/L8076</f>
        <v>1.8497835237986298E-2</v>
      </c>
      <c r="N8076" t="s">
        <v>1506</v>
      </c>
      <c r="O8076">
        <f>INDEX(parameters!$C$196:$EJ$198,MATCH('PV (extension)'!N8076,parameters!$B$196:$B$198,0),MATCH('PV (extension)'!B8061,parameters!$C$195:$EJ$195,0))</f>
        <v>997.14622582707659</v>
      </c>
      <c r="P8076">
        <v>3</v>
      </c>
      <c r="Q8076">
        <v>30</v>
      </c>
      <c r="R8076">
        <f t="shared" si="872"/>
        <v>89743.160324436889</v>
      </c>
      <c r="S8076">
        <f t="shared" si="873"/>
        <v>1.1142910461196472E-5</v>
      </c>
    </row>
    <row r="8077" spans="1:19" customFormat="1" x14ac:dyDescent="0.2">
      <c r="A8077" t="s">
        <v>342</v>
      </c>
      <c r="B8077" s="4">
        <f t="shared" si="871"/>
        <v>2.0214889380894998E-7</v>
      </c>
      <c r="C8077" t="s">
        <v>35</v>
      </c>
      <c r="D8077" t="s">
        <v>15</v>
      </c>
      <c r="F8077" t="s">
        <v>36</v>
      </c>
      <c r="G8077">
        <v>0</v>
      </c>
      <c r="H8077" t="s">
        <v>342</v>
      </c>
      <c r="I8077" t="s">
        <v>340</v>
      </c>
      <c r="K8077" t="s">
        <v>1999</v>
      </c>
      <c r="L8077">
        <f t="shared" si="874"/>
        <v>0.17766751537682748</v>
      </c>
      <c r="M8077" s="4">
        <f>INDEX(parameters!$D$41:$AG$178,MATCH('PV (extension)'!B8061,parameters!$C$41:$C$178,0),MATCH('PV (extension)'!A8077,parameters!$D$5:$AG$5,0))/L8077</f>
        <v>1.8141480586504166E-2</v>
      </c>
      <c r="N8077" t="s">
        <v>1506</v>
      </c>
      <c r="O8077">
        <f>INDEX(parameters!$C$196:$EJ$198,MATCH('PV (extension)'!N8077,parameters!$B$196:$B$198,0),MATCH('PV (extension)'!B8061,parameters!$C$195:$EJ$195,0))</f>
        <v>997.14622582707659</v>
      </c>
      <c r="P8077">
        <v>3</v>
      </c>
      <c r="Q8077">
        <v>30</v>
      </c>
      <c r="R8077">
        <f t="shared" si="872"/>
        <v>89743.160324436889</v>
      </c>
      <c r="S8077">
        <f t="shared" si="873"/>
        <v>1.1142910461196472E-5</v>
      </c>
    </row>
    <row r="8078" spans="1:19" customFormat="1" x14ac:dyDescent="0.2">
      <c r="A8078" t="s">
        <v>343</v>
      </c>
      <c r="B8078" s="4">
        <f t="shared" si="871"/>
        <v>1.0866401638378432E-7</v>
      </c>
      <c r="C8078" t="s">
        <v>35</v>
      </c>
      <c r="D8078" t="s">
        <v>15</v>
      </c>
      <c r="F8078" t="s">
        <v>36</v>
      </c>
      <c r="G8078">
        <v>0</v>
      </c>
      <c r="H8078" t="s">
        <v>343</v>
      </c>
      <c r="I8078" t="s">
        <v>340</v>
      </c>
      <c r="K8078" t="s">
        <v>1999</v>
      </c>
      <c r="L8078">
        <f t="shared" si="874"/>
        <v>0.17766751537682748</v>
      </c>
      <c r="M8078" s="4">
        <f>INDEX(parameters!$D$41:$AG$178,MATCH('PV (extension)'!B8061,parameters!$C$41:$C$178,0),MATCH('PV (extension)'!A8078,parameters!$D$5:$AG$5,0))/L8078</f>
        <v>9.7518522438271929E-3</v>
      </c>
      <c r="N8078" t="s">
        <v>1506</v>
      </c>
      <c r="O8078">
        <f>INDEX(parameters!$C$196:$EJ$198,MATCH('PV (extension)'!N8078,parameters!$B$196:$B$198,0),MATCH('PV (extension)'!B8061,parameters!$C$195:$EJ$195,0))</f>
        <v>997.14622582707659</v>
      </c>
      <c r="P8078">
        <v>3</v>
      </c>
      <c r="Q8078">
        <v>30</v>
      </c>
      <c r="R8078">
        <f t="shared" si="872"/>
        <v>89743.160324436889</v>
      </c>
      <c r="S8078">
        <f t="shared" si="873"/>
        <v>1.1142910461196472E-5</v>
      </c>
    </row>
    <row r="8079" spans="1:19" customFormat="1" x14ac:dyDescent="0.2">
      <c r="A8079" t="s">
        <v>344</v>
      </c>
      <c r="B8079" s="4">
        <f t="shared" si="871"/>
        <v>1.0856999496972332E-7</v>
      </c>
      <c r="C8079" t="s">
        <v>35</v>
      </c>
      <c r="D8079" t="s">
        <v>15</v>
      </c>
      <c r="F8079" t="s">
        <v>36</v>
      </c>
      <c r="G8079">
        <v>0</v>
      </c>
      <c r="H8079" t="s">
        <v>344</v>
      </c>
      <c r="I8079" t="s">
        <v>340</v>
      </c>
      <c r="K8079" t="s">
        <v>1999</v>
      </c>
      <c r="L8079">
        <f t="shared" si="874"/>
        <v>0.17766751537682748</v>
      </c>
      <c r="M8079" s="4">
        <f>INDEX(parameters!$D$41:$AG$178,MATCH('PV (extension)'!B8061,parameters!$C$41:$C$178,0),MATCH('PV (extension)'!A8079,parameters!$D$5:$AG$5,0))/L8079</f>
        <v>9.7434144649911868E-3</v>
      </c>
      <c r="N8079" t="s">
        <v>1506</v>
      </c>
      <c r="O8079">
        <f>INDEX(parameters!$C$196:$EJ$198,MATCH('PV (extension)'!N8079,parameters!$B$196:$B$198,0),MATCH('PV (extension)'!B8061,parameters!$C$195:$EJ$195,0))</f>
        <v>997.14622582707659</v>
      </c>
      <c r="P8079">
        <v>3</v>
      </c>
      <c r="Q8079">
        <v>30</v>
      </c>
      <c r="R8079">
        <f t="shared" si="872"/>
        <v>89743.160324436889</v>
      </c>
      <c r="S8079">
        <f t="shared" si="873"/>
        <v>1.1142910461196472E-5</v>
      </c>
    </row>
    <row r="8080" spans="1:19" customFormat="1" ht="16" x14ac:dyDescent="0.2">
      <c r="A8080" t="s">
        <v>345</v>
      </c>
      <c r="B8080" s="4">
        <f t="shared" si="871"/>
        <v>2.2293195727091125E-6</v>
      </c>
      <c r="C8080" t="s">
        <v>35</v>
      </c>
      <c r="D8080" t="s">
        <v>15</v>
      </c>
      <c r="F8080" t="s">
        <v>36</v>
      </c>
      <c r="G8080">
        <v>0</v>
      </c>
      <c r="H8080" t="s">
        <v>345</v>
      </c>
      <c r="I8080" t="s">
        <v>340</v>
      </c>
      <c r="K8080" t="s">
        <v>1999</v>
      </c>
      <c r="L8080">
        <f t="shared" si="874"/>
        <v>0.17766751537682748</v>
      </c>
      <c r="M8080" s="4">
        <f>INDEX(parameters!$D$41:$AG$178,MATCH('PV (extension)'!B8061,parameters!$C$41:$C$178,0),MATCH('PV (extension)'!A8080,parameters!$D$5:$AG$5,0))/L8080</f>
        <v>0.28494274666417674</v>
      </c>
      <c r="N8080" s="3" t="s">
        <v>1505</v>
      </c>
      <c r="O8080">
        <f>INDEX(parameters!$C$196:$EJ$198,MATCH('PV (extension)'!N8080,parameters!$B$196:$B$198,0),MATCH('PV (extension)'!B8061,parameters!$C$195:$EJ$195,0))</f>
        <v>1420.1779579961392</v>
      </c>
      <c r="P8080">
        <v>3</v>
      </c>
      <c r="Q8080">
        <v>30</v>
      </c>
      <c r="R8080">
        <f t="shared" si="872"/>
        <v>127816.01621965252</v>
      </c>
      <c r="S8080">
        <f t="shared" si="873"/>
        <v>7.8237456429677372E-6</v>
      </c>
    </row>
    <row r="8081" spans="1:19" customFormat="1" ht="16" x14ac:dyDescent="0.2">
      <c r="A8081" t="s">
        <v>346</v>
      </c>
      <c r="B8081" s="4">
        <f t="shared" si="871"/>
        <v>1.1636725239398516E-6</v>
      </c>
      <c r="C8081" t="s">
        <v>35</v>
      </c>
      <c r="D8081" t="s">
        <v>15</v>
      </c>
      <c r="F8081" t="s">
        <v>36</v>
      </c>
      <c r="G8081">
        <v>0</v>
      </c>
      <c r="H8081" t="s">
        <v>346</v>
      </c>
      <c r="I8081" t="s">
        <v>340</v>
      </c>
      <c r="K8081" t="s">
        <v>1999</v>
      </c>
      <c r="L8081">
        <f t="shared" si="874"/>
        <v>0.17766751537682748</v>
      </c>
      <c r="M8081" s="4">
        <f>INDEX(parameters!$D$41:$AG$178,MATCH('PV (extension)'!B8061,parameters!$C$41:$C$178,0),MATCH('PV (extension)'!A8081,parameters!$D$5:$AG$5,0))/L8081</f>
        <v>0.14873598619426004</v>
      </c>
      <c r="N8081" s="3" t="s">
        <v>1505</v>
      </c>
      <c r="O8081">
        <f>INDEX(parameters!$C$196:$EJ$198,MATCH('PV (extension)'!N8081,parameters!$B$196:$B$198,0),MATCH('PV (extension)'!B8061,parameters!$C$195:$EJ$195,0))</f>
        <v>1420.1779579961392</v>
      </c>
      <c r="P8081">
        <v>3</v>
      </c>
      <c r="Q8081">
        <v>30</v>
      </c>
      <c r="R8081">
        <f t="shared" si="872"/>
        <v>127816.01621965252</v>
      </c>
      <c r="S8081">
        <f t="shared" si="873"/>
        <v>7.8237456429677372E-6</v>
      </c>
    </row>
    <row r="8082" spans="1:19" customFormat="1" ht="16" x14ac:dyDescent="0.2">
      <c r="A8082" t="s">
        <v>347</v>
      </c>
      <c r="B8082" s="4">
        <f t="shared" si="871"/>
        <v>6.4364848787761379E-7</v>
      </c>
      <c r="C8082" t="s">
        <v>49</v>
      </c>
      <c r="D8082" t="s">
        <v>15</v>
      </c>
      <c r="F8082" t="s">
        <v>36</v>
      </c>
      <c r="G8082">
        <v>0</v>
      </c>
      <c r="H8082" t="s">
        <v>347</v>
      </c>
      <c r="I8082" t="s">
        <v>340</v>
      </c>
      <c r="K8082" t="s">
        <v>1999</v>
      </c>
      <c r="L8082">
        <f t="shared" si="874"/>
        <v>0.17766751537682748</v>
      </c>
      <c r="M8082" s="4">
        <f>INDEX(parameters!$D$41:$AG$178,MATCH('PV (extension)'!B8061,parameters!$C$41:$C$178,0),MATCH('PV (extension)'!A8082,parameters!$D$5:$AG$5,0))/L8082</f>
        <v>8.2268585566319899E-2</v>
      </c>
      <c r="N8082" s="3" t="s">
        <v>1505</v>
      </c>
      <c r="O8082">
        <f>INDEX(parameters!$C$196:$EJ$198,MATCH('PV (extension)'!N8082,parameters!$B$196:$B$198,0),MATCH('PV (extension)'!B8061,parameters!$C$195:$EJ$195,0))</f>
        <v>1420.1779579961392</v>
      </c>
      <c r="P8082">
        <v>3</v>
      </c>
      <c r="Q8082">
        <v>30</v>
      </c>
      <c r="R8082">
        <f t="shared" si="872"/>
        <v>127816.01621965252</v>
      </c>
      <c r="S8082">
        <f t="shared" si="873"/>
        <v>7.8237456429677372E-6</v>
      </c>
    </row>
    <row r="8083" spans="1:19" customFormat="1" ht="16" x14ac:dyDescent="0.2">
      <c r="A8083" t="s">
        <v>348</v>
      </c>
      <c r="B8083" s="4">
        <f t="shared" si="871"/>
        <v>1.8022561290802178E-8</v>
      </c>
      <c r="C8083" t="s">
        <v>49</v>
      </c>
      <c r="D8083" t="s">
        <v>15</v>
      </c>
      <c r="F8083" t="s">
        <v>36</v>
      </c>
      <c r="G8083">
        <v>0</v>
      </c>
      <c r="H8083" t="s">
        <v>348</v>
      </c>
      <c r="I8083" t="s">
        <v>340</v>
      </c>
      <c r="K8083" t="s">
        <v>1999</v>
      </c>
      <c r="L8083">
        <f t="shared" si="874"/>
        <v>0.17766751537682748</v>
      </c>
      <c r="M8083" s="4">
        <f>INDEX(parameters!$D$41:$AG$178,MATCH('PV (extension)'!B8061,parameters!$C$41:$C$178,0),MATCH('PV (extension)'!A8083,parameters!$D$5:$AG$5,0))/L8083</f>
        <v>2.3035719862648527E-3</v>
      </c>
      <c r="N8083" s="3" t="s">
        <v>1505</v>
      </c>
      <c r="O8083">
        <f>INDEX(parameters!$C$196:$EJ$198,MATCH('PV (extension)'!N8083,parameters!$B$196:$B$198,0),MATCH('PV (extension)'!B8061,parameters!$C$195:$EJ$195,0))</f>
        <v>1420.1779579961392</v>
      </c>
      <c r="P8083">
        <v>3</v>
      </c>
      <c r="Q8083">
        <v>30</v>
      </c>
      <c r="R8083">
        <f t="shared" si="872"/>
        <v>127816.01621965252</v>
      </c>
      <c r="S8083">
        <f t="shared" si="873"/>
        <v>7.8237456429677372E-6</v>
      </c>
    </row>
    <row r="8084" spans="1:19" customFormat="1" ht="16" x14ac:dyDescent="0.2">
      <c r="A8084" t="s">
        <v>349</v>
      </c>
      <c r="B8084" s="4">
        <f t="shared" si="871"/>
        <v>1.0707309537697529E-7</v>
      </c>
      <c r="C8084" t="s">
        <v>35</v>
      </c>
      <c r="D8084" t="s">
        <v>15</v>
      </c>
      <c r="F8084" t="s">
        <v>36</v>
      </c>
      <c r="G8084">
        <v>0</v>
      </c>
      <c r="H8084" t="s">
        <v>349</v>
      </c>
      <c r="I8084" t="s">
        <v>340</v>
      </c>
      <c r="K8084" t="s">
        <v>1999</v>
      </c>
      <c r="L8084">
        <f t="shared" si="874"/>
        <v>0.17766751537682748</v>
      </c>
      <c r="M8084" s="4">
        <f>INDEX(parameters!$D$41:$AG$178,MATCH('PV (extension)'!B8061,parameters!$C$41:$C$178,0),MATCH('PV (extension)'!A8084,parameters!$D$5:$AG$5,0))/L8084</f>
        <v>1.3685656495391874E-2</v>
      </c>
      <c r="N8084" s="3" t="s">
        <v>1505</v>
      </c>
      <c r="O8084">
        <f>INDEX(parameters!$C$196:$EJ$198,MATCH('PV (extension)'!N8084,parameters!$B$196:$B$198,0),MATCH('PV (extension)'!B8061,parameters!$C$195:$EJ$195,0))</f>
        <v>1420.1779579961392</v>
      </c>
      <c r="P8084">
        <v>3</v>
      </c>
      <c r="Q8084">
        <v>30</v>
      </c>
      <c r="R8084">
        <f t="shared" si="872"/>
        <v>127816.01621965252</v>
      </c>
      <c r="S8084">
        <f t="shared" si="873"/>
        <v>7.8237456429677372E-6</v>
      </c>
    </row>
    <row r="8085" spans="1:19" customFormat="1" ht="16" x14ac:dyDescent="0.2">
      <c r="A8085" t="s">
        <v>350</v>
      </c>
      <c r="B8085" s="4">
        <f t="shared" si="871"/>
        <v>1.8327110762515925E-6</v>
      </c>
      <c r="C8085" t="s">
        <v>35</v>
      </c>
      <c r="D8085" t="s">
        <v>15</v>
      </c>
      <c r="F8085" t="s">
        <v>36</v>
      </c>
      <c r="G8085">
        <v>0</v>
      </c>
      <c r="H8085" t="s">
        <v>350</v>
      </c>
      <c r="I8085" t="s">
        <v>340</v>
      </c>
      <c r="K8085" t="s">
        <v>1999</v>
      </c>
      <c r="L8085">
        <f t="shared" si="874"/>
        <v>0.17766751537682748</v>
      </c>
      <c r="M8085" s="4">
        <f>INDEX(parameters!$D$41:$AG$178,MATCH('PV (extension)'!B8061,parameters!$C$41:$C$178,0),MATCH('PV (extension)'!A8085,parameters!$D$5:$AG$5,0))/L8085</f>
        <v>0.23424982864811036</v>
      </c>
      <c r="N8085" s="3" t="s">
        <v>1505</v>
      </c>
      <c r="O8085">
        <f>INDEX(parameters!$C$196:$EJ$198,MATCH('PV (extension)'!N8085,parameters!$B$196:$B$198,0),MATCH('PV (extension)'!B8061,parameters!$C$195:$EJ$195,0))</f>
        <v>1420.1779579961392</v>
      </c>
      <c r="P8085">
        <v>3</v>
      </c>
      <c r="Q8085">
        <v>30</v>
      </c>
      <c r="R8085">
        <f t="shared" si="872"/>
        <v>127816.01621965252</v>
      </c>
      <c r="S8085">
        <f t="shared" si="873"/>
        <v>7.8237456429677372E-6</v>
      </c>
    </row>
    <row r="8086" spans="1:19" customFormat="1" ht="16" x14ac:dyDescent="0.2">
      <c r="A8086" t="s">
        <v>351</v>
      </c>
      <c r="B8086" s="4">
        <f t="shared" si="871"/>
        <v>5.6587733933712603E-8</v>
      </c>
      <c r="C8086" t="s">
        <v>35</v>
      </c>
      <c r="D8086" t="s">
        <v>15</v>
      </c>
      <c r="F8086" t="s">
        <v>36</v>
      </c>
      <c r="G8086">
        <v>0</v>
      </c>
      <c r="H8086" t="s">
        <v>351</v>
      </c>
      <c r="I8086" t="s">
        <v>340</v>
      </c>
      <c r="K8086" t="s">
        <v>1999</v>
      </c>
      <c r="L8086">
        <f t="shared" si="874"/>
        <v>0.17766751537682748</v>
      </c>
      <c r="M8086" s="4">
        <f>INDEX(parameters!$D$41:$AG$178,MATCH('PV (extension)'!B8061,parameters!$C$41:$C$178,0),MATCH('PV (extension)'!A8086,parameters!$D$5:$AG$5,0))/L8086</f>
        <v>7.2328187183047909E-3</v>
      </c>
      <c r="N8086" s="3" t="s">
        <v>1505</v>
      </c>
      <c r="O8086">
        <f>INDEX(parameters!$C$196:$EJ$198,MATCH('PV (extension)'!N8086,parameters!$B$196:$B$198,0),MATCH('PV (extension)'!B8061,parameters!$C$195:$EJ$195,0))</f>
        <v>1420.1779579961392</v>
      </c>
      <c r="P8086">
        <v>3</v>
      </c>
      <c r="Q8086">
        <v>30</v>
      </c>
      <c r="R8086">
        <f t="shared" si="872"/>
        <v>127816.01621965252</v>
      </c>
      <c r="S8086">
        <f t="shared" si="873"/>
        <v>7.8237456429677372E-6</v>
      </c>
    </row>
    <row r="8087" spans="1:19" customFormat="1" ht="16" x14ac:dyDescent="0.2">
      <c r="A8087" t="s">
        <v>352</v>
      </c>
      <c r="B8087" s="4">
        <f t="shared" si="871"/>
        <v>9.5778747188092712E-7</v>
      </c>
      <c r="C8087" t="s">
        <v>35</v>
      </c>
      <c r="D8087" t="s">
        <v>15</v>
      </c>
      <c r="F8087" t="s">
        <v>36</v>
      </c>
      <c r="G8087">
        <v>0</v>
      </c>
      <c r="H8087" t="s">
        <v>352</v>
      </c>
      <c r="I8087" t="s">
        <v>340</v>
      </c>
      <c r="K8087" t="s">
        <v>1999</v>
      </c>
      <c r="L8087">
        <f t="shared" si="874"/>
        <v>0.17766751537682748</v>
      </c>
      <c r="M8087" s="4">
        <f>INDEX(parameters!$D$41:$AG$178,MATCH('PV (extension)'!B8061,parameters!$C$41:$C$178,0),MATCH('PV (extension)'!A8087,parameters!$D$5:$AG$5,0))/L8087</f>
        <v>0.12242057904091255</v>
      </c>
      <c r="N8087" s="3" t="s">
        <v>1505</v>
      </c>
      <c r="O8087">
        <f>INDEX(parameters!$C$196:$EJ$198,MATCH('PV (extension)'!N8087,parameters!$B$196:$B$198,0),MATCH('PV (extension)'!B8061,parameters!$C$195:$EJ$195,0))</f>
        <v>1420.1779579961392</v>
      </c>
      <c r="P8087">
        <v>3</v>
      </c>
      <c r="Q8087">
        <v>30</v>
      </c>
      <c r="R8087">
        <f t="shared" si="872"/>
        <v>127816.01621965252</v>
      </c>
      <c r="S8087">
        <f t="shared" si="873"/>
        <v>7.8237456429677372E-6</v>
      </c>
    </row>
    <row r="8088" spans="1:19" customFormat="1" x14ac:dyDescent="0.2">
      <c r="A8088" t="s">
        <v>442</v>
      </c>
      <c r="B8088">
        <v>3.7025999999999999E-3</v>
      </c>
      <c r="C8088" t="s">
        <v>42</v>
      </c>
      <c r="D8088" t="s">
        <v>16</v>
      </c>
      <c r="F8088" t="s">
        <v>36</v>
      </c>
      <c r="G8088">
        <v>0</v>
      </c>
      <c r="H8088" t="s">
        <v>443</v>
      </c>
      <c r="I8088" t="s">
        <v>353</v>
      </c>
    </row>
    <row r="8089" spans="1:19" customFormat="1" x14ac:dyDescent="0.2">
      <c r="A8089" t="s">
        <v>354</v>
      </c>
      <c r="B8089">
        <v>-3.3322999999999998E-6</v>
      </c>
      <c r="C8089" t="s">
        <v>49</v>
      </c>
      <c r="D8089" t="s">
        <v>250</v>
      </c>
      <c r="F8089" t="s">
        <v>36</v>
      </c>
      <c r="G8089">
        <v>0</v>
      </c>
      <c r="H8089" t="s">
        <v>355</v>
      </c>
      <c r="I8089" t="s">
        <v>353</v>
      </c>
    </row>
    <row r="8090" spans="1:19" customFormat="1" x14ac:dyDescent="0.2"/>
    <row r="8091" spans="1:19" s="2" customFormat="1" x14ac:dyDescent="0.2">
      <c r="A8091" s="2" t="s">
        <v>2</v>
      </c>
      <c r="B8091" s="2" t="s">
        <v>1460</v>
      </c>
    </row>
    <row r="8092" spans="1:19" x14ac:dyDescent="0.2">
      <c r="A8092" s="29" t="s">
        <v>4</v>
      </c>
      <c r="B809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")&amp;HLOOKUP(B8093,parameters!$C$195:$EJ$198,2,0)&amp;" kWh/kWp.
Annual output, Facade: "&amp;HLOOKUP(B8093,parameters!$C$195:$EJ$198,3,0)&amp;" kWh/kWp.
Annual output, Open-ground: "&amp;HLOOKUP(B8093,parameters!$C$195:$EJ$198,4,0)&amp;_xlfn._LONGTEXT("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")&amp;VLOOKUP(B8093,'extension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1420.17795799614 kWh/kWp.
Annual output, Facade: 997.146225827077 kWh/kWp.
Annual output, Open-ground: 1510.82761488951 kWh/kWp.
Amount of solar energy transformed to electricity. Waste heat emission due to losses of electricity in the system.
Technology:  Electricity production with grid-connected photovoltaic power plants.
Time period:  Time of publications
Production volume: 27.3 GWh in 2025.
Sampling:  Statistical data and model calculations
Extrapolations:  Use of PV technology data investigated for other countries (Switzerland). Correction of average yield with Swiss data.
Uncertainty:  None
Author: Romain Sacchi, PSI, romain.sacchi@psi.ch</v>
      </c>
    </row>
    <row r="8093" spans="1:19" customFormat="1" x14ac:dyDescent="0.2">
      <c r="A8093" t="s">
        <v>6</v>
      </c>
      <c r="B8093" t="s">
        <v>1961</v>
      </c>
    </row>
    <row r="8094" spans="1:19" customFormat="1" x14ac:dyDescent="0.2">
      <c r="A8094" t="s">
        <v>8</v>
      </c>
      <c r="B8094">
        <v>1</v>
      </c>
    </row>
    <row r="8095" spans="1:19" customFormat="1" x14ac:dyDescent="0.2">
      <c r="A8095" t="s">
        <v>9</v>
      </c>
      <c r="B8095" t="s">
        <v>73</v>
      </c>
    </row>
    <row r="8096" spans="1:19" customFormat="1" x14ac:dyDescent="0.2">
      <c r="A8096" t="s">
        <v>11</v>
      </c>
      <c r="B8096" t="s">
        <v>12</v>
      </c>
    </row>
    <row r="8097" spans="1:19" customFormat="1" x14ac:dyDescent="0.2">
      <c r="A8097" t="s">
        <v>13</v>
      </c>
      <c r="B8097" t="s">
        <v>14</v>
      </c>
    </row>
    <row r="8098" spans="1:19" customFormat="1" x14ac:dyDescent="0.2">
      <c r="A8098" t="s">
        <v>15</v>
      </c>
      <c r="B8098" t="s">
        <v>53</v>
      </c>
    </row>
    <row r="8099" spans="1:19" customFormat="1" x14ac:dyDescent="0.2">
      <c r="A8099" t="s">
        <v>17</v>
      </c>
    </row>
    <row r="8100" spans="1:19" s="2" customFormat="1" x14ac:dyDescent="0.2">
      <c r="A8100" s="2" t="s">
        <v>18</v>
      </c>
      <c r="B8100" s="2" t="s">
        <v>19</v>
      </c>
      <c r="C8100" s="2" t="s">
        <v>6</v>
      </c>
      <c r="D8100" s="2" t="s">
        <v>15</v>
      </c>
      <c r="E8100" s="2" t="s">
        <v>20</v>
      </c>
      <c r="F8100" s="2" t="s">
        <v>13</v>
      </c>
      <c r="G8100" s="2" t="s">
        <v>21</v>
      </c>
      <c r="H8100" s="2" t="s">
        <v>9</v>
      </c>
      <c r="I8100" s="2" t="s">
        <v>4</v>
      </c>
      <c r="J8100" s="2" t="s">
        <v>1925</v>
      </c>
      <c r="K8100" s="2" t="s">
        <v>1998</v>
      </c>
      <c r="L8100" s="2" t="s">
        <v>2002</v>
      </c>
      <c r="M8100" s="2" t="s">
        <v>2003</v>
      </c>
      <c r="N8100" s="2" t="s">
        <v>2001</v>
      </c>
      <c r="O8100" s="2" t="s">
        <v>2000</v>
      </c>
      <c r="P8100" s="2" t="s">
        <v>2004</v>
      </c>
      <c r="Q8100" s="2" t="s">
        <v>1502</v>
      </c>
      <c r="R8100" s="2" t="s">
        <v>2005</v>
      </c>
      <c r="S8100" s="2" t="s">
        <v>2006</v>
      </c>
    </row>
    <row r="8101" spans="1:19" customFormat="1" x14ac:dyDescent="0.2">
      <c r="A8101" t="s">
        <v>335</v>
      </c>
      <c r="B8101">
        <v>3.8502999999999998</v>
      </c>
      <c r="D8101" t="s">
        <v>30</v>
      </c>
      <c r="E8101" t="s">
        <v>336</v>
      </c>
      <c r="F8101" t="s">
        <v>27</v>
      </c>
      <c r="G8101">
        <v>0</v>
      </c>
      <c r="I8101" t="s">
        <v>337</v>
      </c>
    </row>
    <row r="8102" spans="1:19" customFormat="1" x14ac:dyDescent="0.2">
      <c r="A8102" t="s">
        <v>29</v>
      </c>
      <c r="B8102">
        <v>0.25026999999999999</v>
      </c>
      <c r="D8102" t="s">
        <v>30</v>
      </c>
      <c r="E8102" t="s">
        <v>31</v>
      </c>
      <c r="F8102" t="s">
        <v>27</v>
      </c>
      <c r="G8102">
        <v>0</v>
      </c>
      <c r="I8102" t="s">
        <v>338</v>
      </c>
    </row>
    <row r="8103" spans="1:19" customFormat="1" x14ac:dyDescent="0.2">
      <c r="A8103" t="s">
        <v>1460</v>
      </c>
      <c r="B8103">
        <v>1</v>
      </c>
      <c r="C8103" t="str">
        <f>B8093</f>
        <v>CD</v>
      </c>
      <c r="D8103" t="s">
        <v>53</v>
      </c>
      <c r="E8103" t="s">
        <v>339</v>
      </c>
      <c r="F8103" t="s">
        <v>33</v>
      </c>
      <c r="G8103">
        <v>0</v>
      </c>
      <c r="H8103" t="s">
        <v>73</v>
      </c>
      <c r="J8103">
        <f>VLOOKUP(C8103,'extension - production vol'!$B$6:$D$235,3,0)</f>
        <v>27.3</v>
      </c>
    </row>
    <row r="8104" spans="1:19" customFormat="1" ht="16" x14ac:dyDescent="0.2">
      <c r="A8104" t="s">
        <v>1434</v>
      </c>
      <c r="B8104" s="4">
        <f t="shared" ref="B8104:B8114" si="875">M8104*S8104</f>
        <v>1.84727341663033E-8</v>
      </c>
      <c r="C8104" t="s">
        <v>49</v>
      </c>
      <c r="D8104" t="s">
        <v>15</v>
      </c>
      <c r="F8104" t="s">
        <v>36</v>
      </c>
      <c r="G8104">
        <v>0</v>
      </c>
      <c r="H8104" t="s">
        <v>1434</v>
      </c>
      <c r="I8104" t="s">
        <v>340</v>
      </c>
      <c r="K8104" t="s">
        <v>2007</v>
      </c>
      <c r="L8104">
        <f>IF(K8104="residential",VLOOKUP(B8093,parameters!$C$41:$AG$178,18,0),IF(K8104="commercial",1-VLOOKUP(B8093,parameters!$C$41:$AG$178,18,0),1))</f>
        <v>0.82233248462317254</v>
      </c>
      <c r="M8104" s="4">
        <f>INDEX(parameters!$D$41:$AG$178,MATCH('PV (extension)'!B8093,parameters!$C$41:$C$178,0),MATCH('PV (extension)'!A8104,parameters!$D$5:$AG$5,0))/L8104</f>
        <v>0.12277778707072071</v>
      </c>
      <c r="N8104" s="3" t="s">
        <v>1505</v>
      </c>
      <c r="O8104">
        <f>INDEX(parameters!$C$196:$EJ$198,MATCH('PV (extension)'!N8104,parameters!$B$196:$B$198,0),MATCH('PV (extension)'!B8093,parameters!$C$195:$EJ$195,0))</f>
        <v>1420.1779579961392</v>
      </c>
      <c r="P8104">
        <v>156</v>
      </c>
      <c r="Q8104">
        <v>30</v>
      </c>
      <c r="R8104">
        <f t="shared" ref="R8104:R8114" si="876">Q8104*P8104*O8104</f>
        <v>6646432.8434219314</v>
      </c>
      <c r="S8104">
        <f t="shared" ref="S8104:S8114" si="877">1/R8104</f>
        <v>1.5045664698014878E-7</v>
      </c>
    </row>
    <row r="8105" spans="1:19" customFormat="1" ht="16" x14ac:dyDescent="0.2">
      <c r="A8105" t="s">
        <v>1435</v>
      </c>
      <c r="B8105" s="4">
        <f t="shared" si="875"/>
        <v>9.6494868054912854E-9</v>
      </c>
      <c r="C8105" t="s">
        <v>49</v>
      </c>
      <c r="D8105" t="s">
        <v>15</v>
      </c>
      <c r="F8105" t="s">
        <v>36</v>
      </c>
      <c r="G8105">
        <v>0</v>
      </c>
      <c r="H8105" t="s">
        <v>1435</v>
      </c>
      <c r="I8105" t="s">
        <v>340</v>
      </c>
      <c r="K8105" t="s">
        <v>2007</v>
      </c>
      <c r="L8105">
        <f>L8104</f>
        <v>0.82233248462317254</v>
      </c>
      <c r="M8105" s="4">
        <f>INDEX(parameters!$D$41:$AG$178,MATCH('PV (extension)'!B8093,parameters!$C$41:$C$178,0),MATCH('PV (extension)'!A8105,parameters!$D$5:$AG$5,0))/L8105</f>
        <v>6.4134666026183854E-2</v>
      </c>
      <c r="N8105" s="3" t="s">
        <v>1505</v>
      </c>
      <c r="O8105">
        <f>INDEX(parameters!$C$196:$EJ$198,MATCH('PV (extension)'!N8105,parameters!$B$196:$B$198,0),MATCH('PV (extension)'!B8093,parameters!$C$195:$EJ$195,0))</f>
        <v>1420.1779579961392</v>
      </c>
      <c r="P8105">
        <v>156</v>
      </c>
      <c r="Q8105">
        <v>30</v>
      </c>
      <c r="R8105">
        <f t="shared" si="876"/>
        <v>6646432.8434219314</v>
      </c>
      <c r="S8105">
        <f t="shared" si="877"/>
        <v>1.5045664698014878E-7</v>
      </c>
    </row>
    <row r="8106" spans="1:19" customFormat="1" x14ac:dyDescent="0.2">
      <c r="A8106" t="s">
        <v>1452</v>
      </c>
      <c r="B8106" s="4">
        <f t="shared" si="875"/>
        <v>4.7560110019463904E-10</v>
      </c>
      <c r="C8106" t="s">
        <v>35</v>
      </c>
      <c r="D8106" t="s">
        <v>15</v>
      </c>
      <c r="F8106" t="s">
        <v>36</v>
      </c>
      <c r="G8106">
        <v>0</v>
      </c>
      <c r="H8106" t="s">
        <v>1452</v>
      </c>
      <c r="I8106" t="s">
        <v>340</v>
      </c>
      <c r="K8106" t="s">
        <v>2007</v>
      </c>
      <c r="L8106">
        <f t="shared" ref="L8106:L8114" si="878">L8105</f>
        <v>0.82233248462317254</v>
      </c>
      <c r="M8106" s="4">
        <f>INDEX(parameters!$D$41:$AG$178,MATCH('PV (extension)'!B8093,parameters!$C$41:$C$178,0),MATCH('PV (extension)'!A8106,parameters!$D$5:$AG$5,0))/L8106</f>
        <v>1.2287226816964775E-2</v>
      </c>
      <c r="N8106" t="s">
        <v>1507</v>
      </c>
      <c r="O8106">
        <f>INDEX(parameters!$C$196:$EJ$198,MATCH('PV (extension)'!N8106,parameters!$B$196:$B$198,0),MATCH('PV (extension)'!B8093,parameters!$C$195:$EJ$195,0))</f>
        <v>1510.82761488951</v>
      </c>
      <c r="P8106">
        <v>570</v>
      </c>
      <c r="Q8106">
        <v>30</v>
      </c>
      <c r="R8106">
        <f t="shared" si="876"/>
        <v>25835152.214610621</v>
      </c>
      <c r="S8106">
        <f t="shared" si="877"/>
        <v>3.8706952128366693E-8</v>
      </c>
    </row>
    <row r="8107" spans="1:19" customFormat="1" x14ac:dyDescent="0.2">
      <c r="A8107" t="s">
        <v>1453</v>
      </c>
      <c r="B8107" s="4">
        <f t="shared" si="875"/>
        <v>3.4937290202367534E-9</v>
      </c>
      <c r="C8107" t="s">
        <v>35</v>
      </c>
      <c r="D8107" t="s">
        <v>15</v>
      </c>
      <c r="F8107" t="s">
        <v>36</v>
      </c>
      <c r="G8107">
        <v>0</v>
      </c>
      <c r="H8107" t="s">
        <v>1453</v>
      </c>
      <c r="I8107" t="s">
        <v>340</v>
      </c>
      <c r="K8107" t="s">
        <v>2007</v>
      </c>
      <c r="L8107">
        <f t="shared" si="878"/>
        <v>0.82233248462317254</v>
      </c>
      <c r="M8107" s="4">
        <f>INDEX(parameters!$D$41:$AG$178,MATCH('PV (extension)'!B8093,parameters!$C$41:$C$178,0),MATCH('PV (extension)'!A8107,parameters!$D$5:$AG$5,0))/L8107</f>
        <v>9.0261021034418951E-2</v>
      </c>
      <c r="N8107" t="s">
        <v>1507</v>
      </c>
      <c r="O8107">
        <f>INDEX(parameters!$C$196:$EJ$198,MATCH('PV (extension)'!N8107,parameters!$B$196:$B$198,0),MATCH('PV (extension)'!B8093,parameters!$C$195:$EJ$195,0))</f>
        <v>1510.82761488951</v>
      </c>
      <c r="P8107">
        <v>570</v>
      </c>
      <c r="Q8107">
        <v>30</v>
      </c>
      <c r="R8107">
        <f t="shared" si="876"/>
        <v>25835152.214610621</v>
      </c>
      <c r="S8107">
        <f t="shared" si="877"/>
        <v>3.8706952128366693E-8</v>
      </c>
    </row>
    <row r="8108" spans="1:19" customFormat="1" x14ac:dyDescent="0.2">
      <c r="A8108" t="s">
        <v>1454</v>
      </c>
      <c r="B8108" s="4">
        <f t="shared" si="875"/>
        <v>3.7031048407906429E-11</v>
      </c>
      <c r="C8108" t="s">
        <v>35</v>
      </c>
      <c r="D8108" t="s">
        <v>15</v>
      </c>
      <c r="F8108" t="s">
        <v>36</v>
      </c>
      <c r="G8108">
        <v>0</v>
      </c>
      <c r="H8108" t="s">
        <v>1454</v>
      </c>
      <c r="I8108" t="s">
        <v>340</v>
      </c>
      <c r="K8108" t="s">
        <v>2007</v>
      </c>
      <c r="L8108">
        <f t="shared" si="878"/>
        <v>0.82233248462317254</v>
      </c>
      <c r="M8108" s="4">
        <f>INDEX(parameters!$D$41:$AG$178,MATCH('PV (extension)'!B8093,parameters!$C$41:$C$178,0),MATCH('PV (extension)'!A8108,parameters!$D$5:$AG$5,0))/L8108</f>
        <v>9.5670277228487681E-4</v>
      </c>
      <c r="N8108" t="s">
        <v>1507</v>
      </c>
      <c r="O8108">
        <f>INDEX(parameters!$C$196:$EJ$198,MATCH('PV (extension)'!N8108,parameters!$B$196:$B$198,0),MATCH('PV (extension)'!B8093,parameters!$C$195:$EJ$195,0))</f>
        <v>1510.82761488951</v>
      </c>
      <c r="P8108">
        <v>570</v>
      </c>
      <c r="Q8108">
        <v>30</v>
      </c>
      <c r="R8108">
        <f t="shared" si="876"/>
        <v>25835152.214610621</v>
      </c>
      <c r="S8108">
        <f t="shared" si="877"/>
        <v>3.8706952128366693E-8</v>
      </c>
    </row>
    <row r="8109" spans="1:19" customFormat="1" x14ac:dyDescent="0.2">
      <c r="A8109" t="s">
        <v>1455</v>
      </c>
      <c r="B8109" s="4">
        <f t="shared" si="875"/>
        <v>1.2392410869028958E-8</v>
      </c>
      <c r="C8109" t="s">
        <v>35</v>
      </c>
      <c r="D8109" t="s">
        <v>15</v>
      </c>
      <c r="F8109" t="s">
        <v>36</v>
      </c>
      <c r="G8109">
        <v>0</v>
      </c>
      <c r="H8109" t="s">
        <v>1455</v>
      </c>
      <c r="I8109" t="s">
        <v>340</v>
      </c>
      <c r="K8109" t="s">
        <v>2007</v>
      </c>
      <c r="L8109">
        <f t="shared" si="878"/>
        <v>0.82233248462317254</v>
      </c>
      <c r="M8109" s="4">
        <f>INDEX(parameters!$D$41:$AG$178,MATCH('PV (extension)'!B8093,parameters!$C$41:$C$178,0),MATCH('PV (extension)'!A8109,parameters!$D$5:$AG$5,0))/L8109</f>
        <v>0.32015982110735819</v>
      </c>
      <c r="N8109" t="s">
        <v>1507</v>
      </c>
      <c r="O8109">
        <f>INDEX(parameters!$C$196:$EJ$198,MATCH('PV (extension)'!N8109,parameters!$B$196:$B$198,0),MATCH('PV (extension)'!B8093,parameters!$C$195:$EJ$195,0))</f>
        <v>1510.82761488951</v>
      </c>
      <c r="P8109">
        <v>570</v>
      </c>
      <c r="Q8109">
        <v>30</v>
      </c>
      <c r="R8109">
        <f t="shared" si="876"/>
        <v>25835152.214610621</v>
      </c>
      <c r="S8109">
        <f t="shared" si="877"/>
        <v>3.8706952128366693E-8</v>
      </c>
    </row>
    <row r="8110" spans="1:19" customFormat="1" x14ac:dyDescent="0.2">
      <c r="A8110" t="s">
        <v>1456</v>
      </c>
      <c r="B8110" s="4">
        <f t="shared" si="875"/>
        <v>6.5734682496223886E-9</v>
      </c>
      <c r="C8110" t="s">
        <v>35</v>
      </c>
      <c r="D8110" t="s">
        <v>15</v>
      </c>
      <c r="F8110" t="s">
        <v>36</v>
      </c>
      <c r="G8110">
        <v>0</v>
      </c>
      <c r="H8110" t="s">
        <v>1456</v>
      </c>
      <c r="I8110" t="s">
        <v>340</v>
      </c>
      <c r="K8110" t="s">
        <v>2007</v>
      </c>
      <c r="L8110">
        <f t="shared" si="878"/>
        <v>0.82233248462317254</v>
      </c>
      <c r="M8110" s="4">
        <f>INDEX(parameters!$D$41:$AG$178,MATCH('PV (extension)'!B8093,parameters!$C$41:$C$178,0),MATCH('PV (extension)'!A8110,parameters!$D$5:$AG$5,0))/L8110</f>
        <v>0.16982655280690445</v>
      </c>
      <c r="N8110" t="s">
        <v>1507</v>
      </c>
      <c r="O8110">
        <f>INDEX(parameters!$C$196:$EJ$198,MATCH('PV (extension)'!N8110,parameters!$B$196:$B$198,0),MATCH('PV (extension)'!B8093,parameters!$C$195:$EJ$195,0))</f>
        <v>1510.82761488951</v>
      </c>
      <c r="P8110">
        <v>570</v>
      </c>
      <c r="Q8110">
        <v>30</v>
      </c>
      <c r="R8110">
        <f t="shared" si="876"/>
        <v>25835152.214610621</v>
      </c>
      <c r="S8110">
        <f t="shared" si="877"/>
        <v>3.8706952128366693E-8</v>
      </c>
    </row>
    <row r="8111" spans="1:19" customFormat="1" ht="16" x14ac:dyDescent="0.2">
      <c r="A8111" t="s">
        <v>1461</v>
      </c>
      <c r="B8111" s="4">
        <f t="shared" si="875"/>
        <v>2.0284837277460324E-9</v>
      </c>
      <c r="C8111" t="s">
        <v>49</v>
      </c>
      <c r="D8111" t="s">
        <v>15</v>
      </c>
      <c r="F8111" t="s">
        <v>36</v>
      </c>
      <c r="G8111">
        <v>0</v>
      </c>
      <c r="H8111" t="s">
        <v>1461</v>
      </c>
      <c r="I8111" t="s">
        <v>340</v>
      </c>
      <c r="K8111" t="s">
        <v>2007</v>
      </c>
      <c r="L8111">
        <f t="shared" si="878"/>
        <v>0.82233248462317254</v>
      </c>
      <c r="M8111" s="4">
        <f>INDEX(parameters!$D$41:$AG$178,MATCH('PV (extension)'!B8093,parameters!$C$41:$C$178,0),MATCH('PV (extension)'!A8111,parameters!$D$5:$AG$5,0))/L8111</f>
        <v>8.0374539804535308E-3</v>
      </c>
      <c r="N8111" s="3" t="s">
        <v>1505</v>
      </c>
      <c r="O8111">
        <f>INDEX(parameters!$C$196:$EJ$198,MATCH('PV (extension)'!N8111,parameters!$B$196:$B$198,0),MATCH('PV (extension)'!B8093,parameters!$C$195:$EJ$195,0))</f>
        <v>1420.1779579961392</v>
      </c>
      <c r="P8111">
        <v>93</v>
      </c>
      <c r="Q8111">
        <v>30</v>
      </c>
      <c r="R8111">
        <f t="shared" si="876"/>
        <v>3962296.5028092284</v>
      </c>
      <c r="S8111">
        <f t="shared" si="877"/>
        <v>2.5237889170863665E-7</v>
      </c>
    </row>
    <row r="8112" spans="1:19" customFormat="1" ht="16" x14ac:dyDescent="0.2">
      <c r="A8112" t="s">
        <v>1457</v>
      </c>
      <c r="B8112" s="4">
        <f t="shared" si="875"/>
        <v>3.4395889061520413E-8</v>
      </c>
      <c r="C8112" t="s">
        <v>49</v>
      </c>
      <c r="D8112" t="s">
        <v>15</v>
      </c>
      <c r="F8112" t="s">
        <v>36</v>
      </c>
      <c r="G8112">
        <v>0</v>
      </c>
      <c r="H8112" t="s">
        <v>1457</v>
      </c>
      <c r="I8112" t="s">
        <v>340</v>
      </c>
      <c r="K8112" t="s">
        <v>2007</v>
      </c>
      <c r="L8112">
        <f t="shared" si="878"/>
        <v>0.82233248462317254</v>
      </c>
      <c r="M8112" s="4">
        <f>INDEX(parameters!$D$41:$AG$178,MATCH('PV (extension)'!B8093,parameters!$C$41:$C$178,0),MATCH('PV (extension)'!A8112,parameters!$D$5:$AG$5,0))/L8112</f>
        <v>0.13628671093947653</v>
      </c>
      <c r="N8112" s="3" t="s">
        <v>1505</v>
      </c>
      <c r="O8112">
        <f>INDEX(parameters!$C$196:$EJ$198,MATCH('PV (extension)'!N8112,parameters!$B$196:$B$198,0),MATCH('PV (extension)'!B8093,parameters!$C$195:$EJ$195,0))</f>
        <v>1420.1779579961392</v>
      </c>
      <c r="P8112">
        <v>93</v>
      </c>
      <c r="Q8112">
        <v>30</v>
      </c>
      <c r="R8112">
        <f t="shared" si="876"/>
        <v>3962296.5028092284</v>
      </c>
      <c r="S8112">
        <f t="shared" si="877"/>
        <v>2.5237889170863665E-7</v>
      </c>
    </row>
    <row r="8113" spans="1:22" customFormat="1" ht="16" x14ac:dyDescent="0.2">
      <c r="A8113" t="s">
        <v>1462</v>
      </c>
      <c r="B8113" s="4">
        <f t="shared" si="875"/>
        <v>1.0723443740587628E-9</v>
      </c>
      <c r="C8113" t="s">
        <v>49</v>
      </c>
      <c r="D8113" t="s">
        <v>15</v>
      </c>
      <c r="F8113" t="s">
        <v>36</v>
      </c>
      <c r="G8113">
        <v>0</v>
      </c>
      <c r="H8113" t="s">
        <v>1462</v>
      </c>
      <c r="I8113" t="s">
        <v>340</v>
      </c>
      <c r="K8113" t="s">
        <v>2007</v>
      </c>
      <c r="L8113">
        <f t="shared" si="878"/>
        <v>0.82233248462317254</v>
      </c>
      <c r="M8113" s="4">
        <f>INDEX(parameters!$D$41:$AG$178,MATCH('PV (extension)'!B8093,parameters!$C$41:$C$178,0),MATCH('PV (extension)'!A8113,parameters!$D$5:$AG$5,0))/L8113</f>
        <v>4.2489463631401872E-3</v>
      </c>
      <c r="N8113" s="3" t="s">
        <v>1505</v>
      </c>
      <c r="O8113">
        <f>INDEX(parameters!$C$196:$EJ$198,MATCH('PV (extension)'!N8113,parameters!$B$196:$B$198,0),MATCH('PV (extension)'!B8093,parameters!$C$195:$EJ$195,0))</f>
        <v>1420.1779579961392</v>
      </c>
      <c r="P8113">
        <v>93</v>
      </c>
      <c r="Q8113">
        <v>30</v>
      </c>
      <c r="R8113">
        <f t="shared" si="876"/>
        <v>3962296.5028092284</v>
      </c>
      <c r="S8113">
        <f t="shared" si="877"/>
        <v>2.5237889170863665E-7</v>
      </c>
    </row>
    <row r="8114" spans="1:22" customFormat="1" ht="16" x14ac:dyDescent="0.2">
      <c r="A8114" t="s">
        <v>1458</v>
      </c>
      <c r="B8114" s="4">
        <f t="shared" si="875"/>
        <v>1.8016928338989139E-8</v>
      </c>
      <c r="C8114" t="s">
        <v>49</v>
      </c>
      <c r="D8114" t="s">
        <v>15</v>
      </c>
      <c r="F8114" t="s">
        <v>36</v>
      </c>
      <c r="G8114">
        <v>0</v>
      </c>
      <c r="H8114" t="s">
        <v>1458</v>
      </c>
      <c r="I8114" t="s">
        <v>340</v>
      </c>
      <c r="K8114" t="s">
        <v>2007</v>
      </c>
      <c r="L8114">
        <f t="shared" si="878"/>
        <v>0.82233248462317254</v>
      </c>
      <c r="M8114" s="4">
        <f>INDEX(parameters!$D$41:$AG$178,MATCH('PV (extension)'!B8093,parameters!$C$41:$C$178,0),MATCH('PV (extension)'!A8114,parameters!$D$5:$AG$5,0))/L8114</f>
        <v>7.1388412148941149E-2</v>
      </c>
      <c r="N8114" s="3" t="s">
        <v>1505</v>
      </c>
      <c r="O8114">
        <f>INDEX(parameters!$C$196:$EJ$198,MATCH('PV (extension)'!N8114,parameters!$B$196:$B$198,0),MATCH('PV (extension)'!B8093,parameters!$C$195:$EJ$195,0))</f>
        <v>1420.1779579961392</v>
      </c>
      <c r="P8114">
        <v>93</v>
      </c>
      <c r="Q8114">
        <v>30</v>
      </c>
      <c r="R8114">
        <f t="shared" si="876"/>
        <v>3962296.5028092284</v>
      </c>
      <c r="S8114">
        <f t="shared" si="877"/>
        <v>2.5237889170863665E-7</v>
      </c>
    </row>
    <row r="8115" spans="1:22" customFormat="1" x14ac:dyDescent="0.2">
      <c r="A8115" t="s">
        <v>442</v>
      </c>
      <c r="B8115">
        <v>3.7025999999999999E-3</v>
      </c>
      <c r="C8115" t="s">
        <v>42</v>
      </c>
      <c r="D8115" t="s">
        <v>16</v>
      </c>
      <c r="F8115" t="s">
        <v>36</v>
      </c>
      <c r="G8115">
        <v>0</v>
      </c>
      <c r="H8115" t="s">
        <v>443</v>
      </c>
      <c r="I8115" t="s">
        <v>353</v>
      </c>
      <c r="M8115" s="4"/>
    </row>
    <row r="8116" spans="1:22" customFormat="1" x14ac:dyDescent="0.2">
      <c r="A8116" t="s">
        <v>354</v>
      </c>
      <c r="B8116">
        <v>-3.3322999999999998E-6</v>
      </c>
      <c r="C8116" t="s">
        <v>49</v>
      </c>
      <c r="D8116" t="s">
        <v>250</v>
      </c>
      <c r="F8116" t="s">
        <v>36</v>
      </c>
      <c r="G8116">
        <v>0</v>
      </c>
      <c r="H8116" t="s">
        <v>355</v>
      </c>
      <c r="I8116" t="s">
        <v>353</v>
      </c>
      <c r="M8116" s="4"/>
    </row>
    <row r="8117" spans="1:22" customFormat="1" x14ac:dyDescent="0.2">
      <c r="M8117" s="4"/>
    </row>
    <row r="8118" spans="1:22" s="2" customFormat="1" x14ac:dyDescent="0.2">
      <c r="A8118" s="2" t="s">
        <v>2</v>
      </c>
      <c r="B8118" s="2" t="s">
        <v>332</v>
      </c>
      <c r="M8118" s="4"/>
    </row>
    <row r="8119" spans="1:22" x14ac:dyDescent="0.2">
      <c r="A8119" s="29" t="s">
        <v>4</v>
      </c>
      <c r="B811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")&amp;HLOOKUP(B8120,parameters!$C$195:$EJ$198,2,0)&amp;" kWh/kWp.
Annual output, Facade: "&amp;HLOOKUP(B8120,parameters!$C$195:$EJ$198,3,0)&amp;" kWh/kWp.
Annual output, Open-ground: "&amp;HLOOKUP(B8120,parameters!$C$195:$EJ$198,4,0)&amp;_xlfn._LONGTEXT("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")&amp;VLOOKUP(B8120,'extension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1420.17795799614 kWh/kWp.
Annual output, Facade: 997.146225827077 kWh/kWp.
Annual output, Open-ground: 1510.82761488951 kWh/kWp.
Amount of solar energy transformed to electricity. Waste heat emission due to losses of electricity in the system.
Technology:  Electricity production with grid-connected photovoltaic power plants.
Time period:  Time of publications
Production volume: 27.3 GWh in 2025.
Sampling:  Statistical data and model calculations
Extrapolations:  Use of PV technology data investigated for other countries (Switzerland). Correction of average yield with Swiss data.
Uncertainty:  None
Author: Romain Sacchi, PSI, romain.sacchi@psi.ch</v>
      </c>
      <c r="M8119" s="30"/>
    </row>
    <row r="8120" spans="1:22" customFormat="1" x14ac:dyDescent="0.2">
      <c r="A8120" t="s">
        <v>6</v>
      </c>
      <c r="B8120" t="s">
        <v>1961</v>
      </c>
    </row>
    <row r="8121" spans="1:22" customFormat="1" x14ac:dyDescent="0.2">
      <c r="A8121" t="s">
        <v>8</v>
      </c>
      <c r="B8121">
        <v>1</v>
      </c>
    </row>
    <row r="8122" spans="1:22" customFormat="1" x14ac:dyDescent="0.2">
      <c r="A8122" t="s">
        <v>9</v>
      </c>
      <c r="B8122" t="s">
        <v>73</v>
      </c>
    </row>
    <row r="8123" spans="1:22" customFormat="1" x14ac:dyDescent="0.2">
      <c r="A8123" t="s">
        <v>11</v>
      </c>
      <c r="B8123" t="s">
        <v>12</v>
      </c>
    </row>
    <row r="8124" spans="1:22" customFormat="1" x14ac:dyDescent="0.2">
      <c r="A8124" t="s">
        <v>13</v>
      </c>
      <c r="B8124" t="s">
        <v>14</v>
      </c>
    </row>
    <row r="8125" spans="1:22" customFormat="1" x14ac:dyDescent="0.2">
      <c r="A8125" t="s">
        <v>15</v>
      </c>
      <c r="B8125" t="s">
        <v>53</v>
      </c>
    </row>
    <row r="8126" spans="1:22" customFormat="1" x14ac:dyDescent="0.2">
      <c r="A8126" t="s">
        <v>17</v>
      </c>
    </row>
    <row r="8127" spans="1:22" s="2" customFormat="1" x14ac:dyDescent="0.2">
      <c r="A8127" s="2" t="s">
        <v>18</v>
      </c>
      <c r="B8127" s="2" t="s">
        <v>19</v>
      </c>
      <c r="C8127" s="2" t="s">
        <v>6</v>
      </c>
      <c r="D8127" s="2" t="s">
        <v>15</v>
      </c>
      <c r="E8127" s="2" t="s">
        <v>20</v>
      </c>
      <c r="F8127" s="2" t="s">
        <v>13</v>
      </c>
      <c r="G8127" s="2" t="s">
        <v>21</v>
      </c>
      <c r="H8127" s="2" t="s">
        <v>22</v>
      </c>
      <c r="I8127" s="2" t="s">
        <v>23</v>
      </c>
      <c r="J8127" s="2" t="s">
        <v>4</v>
      </c>
      <c r="K8127" s="2" t="s">
        <v>24</v>
      </c>
      <c r="L8127" s="2" t="s">
        <v>9</v>
      </c>
      <c r="M8127" s="2" t="s">
        <v>1925</v>
      </c>
      <c r="N8127" s="2" t="s">
        <v>1998</v>
      </c>
      <c r="O8127" s="2" t="s">
        <v>2002</v>
      </c>
      <c r="P8127" s="2" t="s">
        <v>2003</v>
      </c>
      <c r="Q8127" s="2" t="s">
        <v>2001</v>
      </c>
      <c r="R8127" s="2" t="s">
        <v>2000</v>
      </c>
      <c r="S8127" s="2" t="s">
        <v>2004</v>
      </c>
      <c r="T8127" s="2" t="s">
        <v>1502</v>
      </c>
      <c r="U8127" s="2" t="s">
        <v>2005</v>
      </c>
      <c r="V8127" s="2" t="s">
        <v>2006</v>
      </c>
    </row>
    <row r="8128" spans="1:22" customFormat="1" x14ac:dyDescent="0.2">
      <c r="A8128" t="s">
        <v>335</v>
      </c>
      <c r="B8128">
        <v>3.8502999999999998</v>
      </c>
      <c r="D8128" t="s">
        <v>30</v>
      </c>
      <c r="E8128" t="s">
        <v>336</v>
      </c>
      <c r="F8128" t="s">
        <v>27</v>
      </c>
      <c r="G8128">
        <v>2</v>
      </c>
      <c r="H8128">
        <v>1.348151067341848</v>
      </c>
      <c r="I8128">
        <v>4.3409845976280087E-2</v>
      </c>
      <c r="J8128" t="s">
        <v>337</v>
      </c>
    </row>
    <row r="8129" spans="1:22" customFormat="1" x14ac:dyDescent="0.2">
      <c r="A8129" t="s">
        <v>29</v>
      </c>
      <c r="B8129">
        <v>0.25026999999999999</v>
      </c>
      <c r="D8129" t="s">
        <v>30</v>
      </c>
      <c r="E8129" t="s">
        <v>31</v>
      </c>
      <c r="F8129" t="s">
        <v>27</v>
      </c>
      <c r="G8129">
        <v>2</v>
      </c>
      <c r="H8129">
        <v>-1.385214943900327</v>
      </c>
      <c r="I8129">
        <v>2.439508208471609E-2</v>
      </c>
      <c r="J8129" t="s">
        <v>358</v>
      </c>
    </row>
    <row r="8130" spans="1:22" customFormat="1" x14ac:dyDescent="0.2">
      <c r="A8130" t="s">
        <v>332</v>
      </c>
      <c r="B8130">
        <v>1</v>
      </c>
      <c r="C8130" t="str">
        <f>B8120</f>
        <v>CD</v>
      </c>
      <c r="D8130" t="s">
        <v>53</v>
      </c>
      <c r="E8130" t="s">
        <v>339</v>
      </c>
      <c r="F8130" t="s">
        <v>33</v>
      </c>
      <c r="G8130">
        <v>0</v>
      </c>
      <c r="H8130">
        <v>1</v>
      </c>
      <c r="L8130" t="s">
        <v>73</v>
      </c>
      <c r="M8130">
        <f>VLOOKUP(C8130,'extension - production vol'!$B$6:$D$235,3,0)</f>
        <v>27.3</v>
      </c>
    </row>
    <row r="8131" spans="1:22" customFormat="1" ht="16" x14ac:dyDescent="0.2">
      <c r="A8131" t="s">
        <v>1434</v>
      </c>
      <c r="B8131" s="4">
        <f t="shared" ref="B8131:B8157" si="879">P8131*V8131</f>
        <v>1.5190729384759561E-8</v>
      </c>
      <c r="C8131" t="s">
        <v>49</v>
      </c>
      <c r="D8131" t="s">
        <v>15</v>
      </c>
      <c r="F8131" t="s">
        <v>36</v>
      </c>
      <c r="G8131">
        <v>2</v>
      </c>
      <c r="H8131">
        <v>-18.46800298604678</v>
      </c>
      <c r="I8131">
        <v>9.798894162072011E-2</v>
      </c>
      <c r="J8131" t="s">
        <v>340</v>
      </c>
      <c r="L8131" t="s">
        <v>1434</v>
      </c>
      <c r="N8131" t="s">
        <v>2008</v>
      </c>
      <c r="O8131">
        <v>1</v>
      </c>
      <c r="P8131" s="4">
        <f>INDEX(parameters!$D$41:$AG$178,MATCH('PV (extension)'!B8120,parameters!$C$41:$C$178,0),MATCH('PV (extension)'!A8131,parameters!$D$5:$AG$5,0))/O8131</f>
        <v>0.10096416269840058</v>
      </c>
      <c r="Q8131" s="3" t="s">
        <v>1505</v>
      </c>
      <c r="R8131">
        <f>INDEX(parameters!$C$196:$EJ$198,MATCH('PV (extension)'!Q8131,parameters!$B$196:$B$198,0),MATCH('PV (extension)'!B8120,parameters!$C$195:$EJ$195,0))</f>
        <v>1420.1779579961392</v>
      </c>
      <c r="S8131">
        <v>156</v>
      </c>
      <c r="T8131">
        <v>30</v>
      </c>
      <c r="U8131">
        <f t="shared" ref="U8131:U8157" si="880">T8131*S8131*R8131</f>
        <v>6646432.8434219314</v>
      </c>
      <c r="V8131">
        <f t="shared" ref="V8131:V8157" si="881">1/U8131</f>
        <v>1.5045664698014878E-7</v>
      </c>
    </row>
    <row r="8132" spans="1:22" customFormat="1" ht="16" x14ac:dyDescent="0.2">
      <c r="A8132" t="s">
        <v>1435</v>
      </c>
      <c r="B8132" s="4">
        <f t="shared" si="879"/>
        <v>7.9350864600981678E-9</v>
      </c>
      <c r="C8132" t="s">
        <v>49</v>
      </c>
      <c r="D8132" t="s">
        <v>15</v>
      </c>
      <c r="F8132" t="s">
        <v>36</v>
      </c>
      <c r="G8132">
        <v>2</v>
      </c>
      <c r="H8132">
        <v>-19.10362020104489</v>
      </c>
      <c r="I8132">
        <v>9.798894162072011E-2</v>
      </c>
      <c r="J8132" t="s">
        <v>340</v>
      </c>
      <c r="L8132" t="s">
        <v>1435</v>
      </c>
      <c r="N8132" t="s">
        <v>2008</v>
      </c>
      <c r="O8132">
        <v>1</v>
      </c>
      <c r="P8132" s="4">
        <f>INDEX(parameters!$D$41:$AG$178,MATCH('PV (extension)'!B8120,parameters!$C$41:$C$178,0),MATCH('PV (extension)'!A8132,parameters!$D$5:$AG$5,0))/O8132</f>
        <v>5.2740019263789135E-2</v>
      </c>
      <c r="Q8132" s="3" t="s">
        <v>1505</v>
      </c>
      <c r="R8132">
        <f>INDEX(parameters!$C$196:$EJ$198,MATCH('PV (extension)'!Q8132,parameters!$B$196:$B$198,0),MATCH('PV (extension)'!B8120,parameters!$C$195:$EJ$195,0))</f>
        <v>1420.1779579961392</v>
      </c>
      <c r="S8132">
        <v>156</v>
      </c>
      <c r="T8132">
        <v>30</v>
      </c>
      <c r="U8132">
        <f t="shared" si="880"/>
        <v>6646432.8434219314</v>
      </c>
      <c r="V8132">
        <f t="shared" si="881"/>
        <v>1.5045664698014878E-7</v>
      </c>
    </row>
    <row r="8133" spans="1:22" customFormat="1" ht="16" x14ac:dyDescent="0.2">
      <c r="A8133" t="s">
        <v>1439</v>
      </c>
      <c r="B8133" s="4">
        <f t="shared" si="879"/>
        <v>7.1166843750203602E-9</v>
      </c>
      <c r="C8133" t="s">
        <v>49</v>
      </c>
      <c r="D8133" t="s">
        <v>15</v>
      </c>
      <c r="F8133" t="s">
        <v>36</v>
      </c>
      <c r="G8133">
        <v>2</v>
      </c>
      <c r="H8133">
        <v>-19.697439318003951</v>
      </c>
      <c r="I8133">
        <v>9.798894162072011E-2</v>
      </c>
      <c r="J8133" t="s">
        <v>340</v>
      </c>
      <c r="L8133" t="s">
        <v>1439</v>
      </c>
      <c r="N8133" t="s">
        <v>2008</v>
      </c>
      <c r="O8133">
        <v>1</v>
      </c>
      <c r="P8133" s="4">
        <f>INDEX(parameters!$D$41:$AG$178,MATCH('PV (extension)'!B8120,parameters!$C$41:$C$178,0),MATCH('PV (extension)'!A8133,parameters!$D$5:$AG$5,0))/O8133</f>
        <v>9.0962624550774995E-4</v>
      </c>
      <c r="Q8133" s="3" t="s">
        <v>1505</v>
      </c>
      <c r="R8133">
        <f>INDEX(parameters!$C$196:$EJ$198,MATCH('PV (extension)'!Q8133,parameters!$B$196:$B$198,0),MATCH('PV (extension)'!B8120,parameters!$C$195:$EJ$195,0))</f>
        <v>1420.1779579961392</v>
      </c>
      <c r="S8133">
        <v>3</v>
      </c>
      <c r="T8133">
        <v>30</v>
      </c>
      <c r="U8133">
        <f t="shared" si="880"/>
        <v>127816.01621965252</v>
      </c>
      <c r="V8133">
        <f t="shared" si="881"/>
        <v>7.8237456429677372E-6</v>
      </c>
    </row>
    <row r="8134" spans="1:22" customFormat="1" ht="16" x14ac:dyDescent="0.2">
      <c r="A8134" t="s">
        <v>1440</v>
      </c>
      <c r="B8134" s="4">
        <f t="shared" si="879"/>
        <v>4.6417194265283473E-8</v>
      </c>
      <c r="C8134" t="s">
        <v>49</v>
      </c>
      <c r="D8134" t="s">
        <v>15</v>
      </c>
      <c r="F8134" t="s">
        <v>36</v>
      </c>
      <c r="G8134">
        <v>2</v>
      </c>
      <c r="H8134">
        <v>-16.692979911025031</v>
      </c>
      <c r="I8134">
        <v>9.798894162072011E-2</v>
      </c>
      <c r="J8134" t="s">
        <v>340</v>
      </c>
      <c r="L8134" t="s">
        <v>1440</v>
      </c>
      <c r="N8134" t="s">
        <v>2008</v>
      </c>
      <c r="O8134">
        <v>1</v>
      </c>
      <c r="P8134" s="4">
        <f>INDEX(parameters!$D$41:$AG$178,MATCH('PV (extension)'!B8120,parameters!$C$41:$C$178,0),MATCH('PV (extension)'!A8134,parameters!$D$5:$AG$5,0))/O8134</f>
        <v>5.9328608550822341E-3</v>
      </c>
      <c r="Q8134" s="3" t="s">
        <v>1505</v>
      </c>
      <c r="R8134">
        <f>INDEX(parameters!$C$196:$EJ$198,MATCH('PV (extension)'!Q8134,parameters!$B$196:$B$198,0),MATCH('PV (extension)'!B8120,parameters!$C$195:$EJ$195,0))</f>
        <v>1420.1779579961392</v>
      </c>
      <c r="S8134">
        <v>3</v>
      </c>
      <c r="T8134">
        <v>30</v>
      </c>
      <c r="U8134">
        <f t="shared" si="880"/>
        <v>127816.01621965252</v>
      </c>
      <c r="V8134">
        <f t="shared" si="881"/>
        <v>7.8237456429677372E-6</v>
      </c>
    </row>
    <row r="8135" spans="1:22" customFormat="1" ht="16" x14ac:dyDescent="0.2">
      <c r="A8135" t="s">
        <v>1441</v>
      </c>
      <c r="B8135" s="4">
        <f t="shared" si="879"/>
        <v>7.1923382100981296E-10</v>
      </c>
      <c r="C8135" t="s">
        <v>35</v>
      </c>
      <c r="D8135" t="s">
        <v>15</v>
      </c>
      <c r="F8135" t="s">
        <v>36</v>
      </c>
      <c r="G8135">
        <v>2</v>
      </c>
      <c r="H8135">
        <v>-21.54326959350907</v>
      </c>
      <c r="I8135">
        <v>9.798894162072011E-2</v>
      </c>
      <c r="J8135" t="s">
        <v>340</v>
      </c>
      <c r="L8135" t="s">
        <v>1441</v>
      </c>
      <c r="N8135" t="s">
        <v>2008</v>
      </c>
      <c r="O8135">
        <v>1</v>
      </c>
      <c r="P8135" s="4">
        <f>INDEX(parameters!$D$41:$AG$178,MATCH('PV (extension)'!B8120,parameters!$C$41:$C$178,0),MATCH('PV (extension)'!A8135,parameters!$D$5:$AG$5,0))/O8135</f>
        <v>9.1929601731912907E-5</v>
      </c>
      <c r="Q8135" s="3" t="s">
        <v>1505</v>
      </c>
      <c r="R8135">
        <f>INDEX(parameters!$C$196:$EJ$198,MATCH('PV (extension)'!Q8135,parameters!$B$196:$B$198,0),MATCH('PV (extension)'!B8120,parameters!$C$195:$EJ$195,0))</f>
        <v>1420.1779579961392</v>
      </c>
      <c r="S8135">
        <v>3</v>
      </c>
      <c r="T8135">
        <v>30</v>
      </c>
      <c r="U8135">
        <f t="shared" si="880"/>
        <v>127816.01621965252</v>
      </c>
      <c r="V8135">
        <f t="shared" si="881"/>
        <v>7.8237456429677372E-6</v>
      </c>
    </row>
    <row r="8136" spans="1:22" customFormat="1" ht="16" x14ac:dyDescent="0.2">
      <c r="A8136" t="s">
        <v>1442</v>
      </c>
      <c r="B8136" s="4">
        <f t="shared" si="879"/>
        <v>1.2503755131578672E-8</v>
      </c>
      <c r="C8136" t="s">
        <v>35</v>
      </c>
      <c r="D8136" t="s">
        <v>15</v>
      </c>
      <c r="F8136" t="s">
        <v>36</v>
      </c>
      <c r="G8136">
        <v>2</v>
      </c>
      <c r="H8136">
        <v>-18.729872499892029</v>
      </c>
      <c r="I8136">
        <v>9.798894162072011E-2</v>
      </c>
      <c r="J8136" t="s">
        <v>340</v>
      </c>
      <c r="L8136" t="s">
        <v>1442</v>
      </c>
      <c r="N8136" t="s">
        <v>2008</v>
      </c>
      <c r="O8136">
        <v>1</v>
      </c>
      <c r="P8136" s="4">
        <f>INDEX(parameters!$D$41:$AG$178,MATCH('PV (extension)'!B8120,parameters!$C$41:$C$178,0),MATCH('PV (extension)'!A8136,parameters!$D$5:$AG$5,0))/O8136</f>
        <v>1.5981801687044229E-3</v>
      </c>
      <c r="Q8136" s="3" t="s">
        <v>1505</v>
      </c>
      <c r="R8136">
        <f>INDEX(parameters!$C$196:$EJ$198,MATCH('PV (extension)'!Q8136,parameters!$B$196:$B$198,0),MATCH('PV (extension)'!B8120,parameters!$C$195:$EJ$195,0))</f>
        <v>1420.1779579961392</v>
      </c>
      <c r="S8136">
        <v>3</v>
      </c>
      <c r="T8136">
        <v>30</v>
      </c>
      <c r="U8136">
        <f t="shared" si="880"/>
        <v>127816.01621965252</v>
      </c>
      <c r="V8136">
        <f t="shared" si="881"/>
        <v>7.8237456429677372E-6</v>
      </c>
    </row>
    <row r="8137" spans="1:22" customFormat="1" x14ac:dyDescent="0.2">
      <c r="A8137" t="s">
        <v>1452</v>
      </c>
      <c r="B8137" s="4">
        <f t="shared" si="879"/>
        <v>3.911022344125719E-10</v>
      </c>
      <c r="C8137" t="s">
        <v>35</v>
      </c>
      <c r="D8137" t="s">
        <v>15</v>
      </c>
      <c r="F8137" t="s">
        <v>36</v>
      </c>
      <c r="G8137">
        <v>2</v>
      </c>
      <c r="H8137">
        <v>-21.666568118067421</v>
      </c>
      <c r="I8137">
        <v>9.798894162072011E-2</v>
      </c>
      <c r="J8137" t="s">
        <v>340</v>
      </c>
      <c r="L8137" t="s">
        <v>1452</v>
      </c>
      <c r="N8137" t="s">
        <v>2008</v>
      </c>
      <c r="O8137">
        <v>1</v>
      </c>
      <c r="P8137" s="4">
        <f>INDEX(parameters!$D$41:$AG$178,MATCH('PV (extension)'!B8120,parameters!$C$41:$C$178,0),MATCH('PV (extension)'!A8137,parameters!$D$5:$AG$5,0))/O8137</f>
        <v>1.0104185757523119E-2</v>
      </c>
      <c r="Q8137" t="s">
        <v>1507</v>
      </c>
      <c r="R8137">
        <f>INDEX(parameters!$C$196:$EJ$198,MATCH('PV (extension)'!Q8137,parameters!$B$196:$B$198,0),MATCH('PV (extension)'!B8120,parameters!$C$195:$EJ$195,0))</f>
        <v>1510.82761488951</v>
      </c>
      <c r="S8137">
        <v>570</v>
      </c>
      <c r="T8137">
        <v>30</v>
      </c>
      <c r="U8137">
        <f t="shared" si="880"/>
        <v>25835152.214610621</v>
      </c>
      <c r="V8137">
        <f t="shared" si="881"/>
        <v>3.8706952128366693E-8</v>
      </c>
    </row>
    <row r="8138" spans="1:22" customFormat="1" x14ac:dyDescent="0.2">
      <c r="A8138" t="s">
        <v>1453</v>
      </c>
      <c r="B8138" s="4">
        <f t="shared" si="879"/>
        <v>2.8730068658113717E-9</v>
      </c>
      <c r="C8138" t="s">
        <v>35</v>
      </c>
      <c r="D8138" t="s">
        <v>15</v>
      </c>
      <c r="F8138" t="s">
        <v>36</v>
      </c>
      <c r="G8138">
        <v>2</v>
      </c>
      <c r="H8138">
        <v>-21.47552628199886</v>
      </c>
      <c r="I8138">
        <v>9.798894162072011E-2</v>
      </c>
      <c r="J8138" t="s">
        <v>340</v>
      </c>
      <c r="L8138" t="s">
        <v>1453</v>
      </c>
      <c r="N8138" t="s">
        <v>2008</v>
      </c>
      <c r="O8138">
        <v>1</v>
      </c>
      <c r="P8138" s="4">
        <f>INDEX(parameters!$D$41:$AG$178,MATCH('PV (extension)'!B8120,parameters!$C$41:$C$178,0),MATCH('PV (extension)'!A8138,parameters!$D$5:$AG$5,0))/O8138</f>
        <v>7.4224569691858172E-2</v>
      </c>
      <c r="Q8138" t="s">
        <v>1507</v>
      </c>
      <c r="R8138">
        <f>INDEX(parameters!$C$196:$EJ$198,MATCH('PV (extension)'!Q8138,parameters!$B$196:$B$198,0),MATCH('PV (extension)'!B8120,parameters!$C$195:$EJ$195,0))</f>
        <v>1510.82761488951</v>
      </c>
      <c r="S8138">
        <v>570</v>
      </c>
      <c r="T8138">
        <v>30</v>
      </c>
      <c r="U8138">
        <f t="shared" si="880"/>
        <v>25835152.214610621</v>
      </c>
      <c r="V8138">
        <f t="shared" si="881"/>
        <v>3.8706952128366693E-8</v>
      </c>
    </row>
    <row r="8139" spans="1:22" customFormat="1" x14ac:dyDescent="0.2">
      <c r="A8139" t="s">
        <v>1454</v>
      </c>
      <c r="B8139" s="4">
        <f t="shared" si="879"/>
        <v>3.0451834045474669E-11</v>
      </c>
      <c r="C8139" t="s">
        <v>35</v>
      </c>
      <c r="D8139" t="s">
        <v>15</v>
      </c>
      <c r="F8139" t="s">
        <v>36</v>
      </c>
      <c r="G8139">
        <v>2</v>
      </c>
      <c r="H8139">
        <v>-23.51240679473371</v>
      </c>
      <c r="I8139">
        <v>9.798894162072011E-2</v>
      </c>
      <c r="J8139" t="s">
        <v>340</v>
      </c>
      <c r="L8139" t="s">
        <v>1454</v>
      </c>
      <c r="N8139" t="s">
        <v>2008</v>
      </c>
      <c r="O8139">
        <v>1</v>
      </c>
      <c r="P8139" s="4">
        <f>INDEX(parameters!$D$41:$AG$178,MATCH('PV (extension)'!B8120,parameters!$C$41:$C$178,0),MATCH('PV (extension)'!A8139,parameters!$D$5:$AG$5,0))/O8139</f>
        <v>7.867277677789E-4</v>
      </c>
      <c r="Q8139" t="s">
        <v>1507</v>
      </c>
      <c r="R8139">
        <f>INDEX(parameters!$C$196:$EJ$198,MATCH('PV (extension)'!Q8139,parameters!$B$196:$B$198,0),MATCH('PV (extension)'!B8120,parameters!$C$195:$EJ$195,0))</f>
        <v>1510.82761488951</v>
      </c>
      <c r="S8139">
        <v>570</v>
      </c>
      <c r="T8139">
        <v>30</v>
      </c>
      <c r="U8139">
        <f t="shared" si="880"/>
        <v>25835152.214610621</v>
      </c>
      <c r="V8139">
        <f t="shared" si="881"/>
        <v>3.8706952128366693E-8</v>
      </c>
    </row>
    <row r="8140" spans="1:22" customFormat="1" x14ac:dyDescent="0.2">
      <c r="A8140" t="s">
        <v>1455</v>
      </c>
      <c r="B8140" s="4">
        <f t="shared" si="879"/>
        <v>1.0190682020399792E-8</v>
      </c>
      <c r="C8140" t="s">
        <v>35</v>
      </c>
      <c r="D8140" t="s">
        <v>15</v>
      </c>
      <c r="F8140" t="s">
        <v>36</v>
      </c>
      <c r="G8140">
        <v>2</v>
      </c>
      <c r="H8140">
        <v>-18.20082258362968</v>
      </c>
      <c r="I8140">
        <v>9.798894162072011E-2</v>
      </c>
      <c r="J8140" t="s">
        <v>340</v>
      </c>
      <c r="L8140" t="s">
        <v>1455</v>
      </c>
      <c r="N8140" t="s">
        <v>2008</v>
      </c>
      <c r="O8140">
        <v>1</v>
      </c>
      <c r="P8140" s="4">
        <f>INDEX(parameters!$D$41:$AG$178,MATCH('PV (extension)'!B8120,parameters!$C$41:$C$178,0),MATCH('PV (extension)'!A8140,parameters!$D$5:$AG$5,0))/O8140</f>
        <v>0.2632778211677243</v>
      </c>
      <c r="Q8140" t="s">
        <v>1507</v>
      </c>
      <c r="R8140">
        <f>INDEX(parameters!$C$196:$EJ$198,MATCH('PV (extension)'!Q8140,parameters!$B$196:$B$198,0),MATCH('PV (extension)'!B8120,parameters!$C$195:$EJ$195,0))</f>
        <v>1510.82761488951</v>
      </c>
      <c r="S8140">
        <v>570</v>
      </c>
      <c r="T8140">
        <v>30</v>
      </c>
      <c r="U8140">
        <f t="shared" si="880"/>
        <v>25835152.214610621</v>
      </c>
      <c r="V8140">
        <f t="shared" si="881"/>
        <v>3.8706952128366693E-8</v>
      </c>
    </row>
    <row r="8141" spans="1:22" customFormat="1" x14ac:dyDescent="0.2">
      <c r="A8141" t="s">
        <v>1456</v>
      </c>
      <c r="B8141" s="4">
        <f t="shared" si="879"/>
        <v>5.4055764783035161E-9</v>
      </c>
      <c r="C8141" t="s">
        <v>35</v>
      </c>
      <c r="D8141" t="s">
        <v>15</v>
      </c>
      <c r="F8141" t="s">
        <v>36</v>
      </c>
      <c r="G8141">
        <v>2</v>
      </c>
      <c r="H8141">
        <v>-18.836468952383601</v>
      </c>
      <c r="I8141">
        <v>9.798894162072011E-2</v>
      </c>
      <c r="J8141" t="s">
        <v>340</v>
      </c>
      <c r="L8141" t="s">
        <v>1456</v>
      </c>
      <c r="N8141" t="s">
        <v>2008</v>
      </c>
      <c r="O8141">
        <v>1</v>
      </c>
      <c r="P8141" s="4">
        <f>INDEX(parameters!$D$41:$AG$178,MATCH('PV (extension)'!B8120,parameters!$C$41:$C$178,0),MATCH('PV (extension)'!A8141,parameters!$D$5:$AG$5,0))/O8141</f>
        <v>0.13965389112469015</v>
      </c>
      <c r="Q8141" t="s">
        <v>1507</v>
      </c>
      <c r="R8141">
        <f>INDEX(parameters!$C$196:$EJ$198,MATCH('PV (extension)'!Q8141,parameters!$B$196:$B$198,0),MATCH('PV (extension)'!B8120,parameters!$C$195:$EJ$195,0))</f>
        <v>1510.82761488951</v>
      </c>
      <c r="S8141">
        <v>570</v>
      </c>
      <c r="T8141">
        <v>30</v>
      </c>
      <c r="U8141">
        <f t="shared" si="880"/>
        <v>25835152.214610621</v>
      </c>
      <c r="V8141">
        <f t="shared" si="881"/>
        <v>3.8706952128366693E-8</v>
      </c>
    </row>
    <row r="8142" spans="1:22" customFormat="1" ht="16" x14ac:dyDescent="0.2">
      <c r="A8142" t="s">
        <v>1461</v>
      </c>
      <c r="B8142" s="4">
        <f t="shared" si="879"/>
        <v>1.6680880638550699E-9</v>
      </c>
      <c r="C8142" t="s">
        <v>49</v>
      </c>
      <c r="D8142" t="s">
        <v>15</v>
      </c>
      <c r="F8142" t="s">
        <v>36</v>
      </c>
      <c r="G8142">
        <v>2</v>
      </c>
      <c r="H8142">
        <v>-20.658789817762049</v>
      </c>
      <c r="I8142">
        <v>9.798894162072011E-2</v>
      </c>
      <c r="J8142" t="s">
        <v>340</v>
      </c>
      <c r="L8142" t="s">
        <v>1461</v>
      </c>
      <c r="N8142" t="s">
        <v>2008</v>
      </c>
      <c r="O8142">
        <v>1</v>
      </c>
      <c r="P8142" s="4">
        <f>INDEX(parameters!$D$41:$AG$178,MATCH('PV (extension)'!B8120,parameters!$C$41:$C$178,0),MATCH('PV (extension)'!A8142,parameters!$D$5:$AG$5,0))/O8142</f>
        <v>6.6094595017907607E-3</v>
      </c>
      <c r="Q8142" s="3" t="s">
        <v>1505</v>
      </c>
      <c r="R8142">
        <f>INDEX(parameters!$C$196:$EJ$198,MATCH('PV (extension)'!Q8142,parameters!$B$196:$B$198,0),MATCH('PV (extension)'!B8120,parameters!$C$195:$EJ$195,0))</f>
        <v>1420.1779579961392</v>
      </c>
      <c r="S8142">
        <v>93</v>
      </c>
      <c r="T8142">
        <v>30</v>
      </c>
      <c r="U8142">
        <f t="shared" si="880"/>
        <v>3962296.5028092284</v>
      </c>
      <c r="V8142">
        <f t="shared" si="881"/>
        <v>2.5237889170863665E-7</v>
      </c>
    </row>
    <row r="8143" spans="1:22" customFormat="1" ht="16" x14ac:dyDescent="0.2">
      <c r="A8143" t="s">
        <v>1457</v>
      </c>
      <c r="B8143" s="4">
        <f t="shared" si="879"/>
        <v>2.8284856912783084E-8</v>
      </c>
      <c r="C8143" t="s">
        <v>49</v>
      </c>
      <c r="D8143" t="s">
        <v>15</v>
      </c>
      <c r="F8143" t="s">
        <v>36</v>
      </c>
      <c r="G8143">
        <v>2</v>
      </c>
      <c r="H8143">
        <v>-17.845360350005858</v>
      </c>
      <c r="I8143">
        <v>9.798894162072011E-2</v>
      </c>
      <c r="J8143" t="s">
        <v>340</v>
      </c>
      <c r="L8143" t="s">
        <v>1457</v>
      </c>
      <c r="N8143" t="s">
        <v>2008</v>
      </c>
      <c r="O8143">
        <v>1</v>
      </c>
      <c r="P8143" s="4">
        <f>INDEX(parameters!$D$41:$AG$178,MATCH('PV (extension)'!B8120,parameters!$C$41:$C$178,0),MATCH('PV (extension)'!A8143,parameters!$D$5:$AG$5,0))/O8143</f>
        <v>0.11207298962797985</v>
      </c>
      <c r="Q8143" s="3" t="s">
        <v>1505</v>
      </c>
      <c r="R8143">
        <f>INDEX(parameters!$C$196:$EJ$198,MATCH('PV (extension)'!Q8143,parameters!$B$196:$B$198,0),MATCH('PV (extension)'!B8120,parameters!$C$195:$EJ$195,0))</f>
        <v>1420.1779579961392</v>
      </c>
      <c r="S8143">
        <v>93</v>
      </c>
      <c r="T8143">
        <v>30</v>
      </c>
      <c r="U8143">
        <f t="shared" si="880"/>
        <v>3962296.5028092284</v>
      </c>
      <c r="V8143">
        <f t="shared" si="881"/>
        <v>2.5237889170863665E-7</v>
      </c>
    </row>
    <row r="8144" spans="1:22" customFormat="1" ht="16" x14ac:dyDescent="0.2">
      <c r="A8144" t="s">
        <v>1462</v>
      </c>
      <c r="B8144" s="4">
        <f t="shared" si="879"/>
        <v>8.8182361349142309E-10</v>
      </c>
      <c r="C8144" t="s">
        <v>49</v>
      </c>
      <c r="D8144" t="s">
        <v>15</v>
      </c>
      <c r="F8144" t="s">
        <v>36</v>
      </c>
      <c r="G8144">
        <v>2</v>
      </c>
      <c r="H8144">
        <v>-21.294425499752101</v>
      </c>
      <c r="I8144">
        <v>9.798894162072011E-2</v>
      </c>
      <c r="J8144" t="s">
        <v>340</v>
      </c>
      <c r="L8144" t="s">
        <v>1462</v>
      </c>
      <c r="N8144" t="s">
        <v>2008</v>
      </c>
      <c r="O8144">
        <v>1</v>
      </c>
      <c r="P8144" s="4">
        <f>INDEX(parameters!$D$41:$AG$178,MATCH('PV (extension)'!B8120,parameters!$C$41:$C$178,0),MATCH('PV (extension)'!A8144,parameters!$D$5:$AG$5,0))/O8144</f>
        <v>3.4940466198316628E-3</v>
      </c>
      <c r="Q8144" s="3" t="s">
        <v>1505</v>
      </c>
      <c r="R8144">
        <f>INDEX(parameters!$C$196:$EJ$198,MATCH('PV (extension)'!Q8144,parameters!$B$196:$B$198,0),MATCH('PV (extension)'!B8120,parameters!$C$195:$EJ$195,0))</f>
        <v>1420.1779579961392</v>
      </c>
      <c r="S8144">
        <v>93</v>
      </c>
      <c r="T8144">
        <v>30</v>
      </c>
      <c r="U8144">
        <f t="shared" si="880"/>
        <v>3962296.5028092284</v>
      </c>
      <c r="V8144">
        <f t="shared" si="881"/>
        <v>2.5237889170863665E-7</v>
      </c>
    </row>
    <row r="8145" spans="1:22" customFormat="1" ht="16" x14ac:dyDescent="0.2">
      <c r="A8145" t="s">
        <v>1458</v>
      </c>
      <c r="B8145" s="4">
        <f t="shared" si="879"/>
        <v>1.4815905446278588E-8</v>
      </c>
      <c r="C8145" t="s">
        <v>49</v>
      </c>
      <c r="D8145" t="s">
        <v>15</v>
      </c>
      <c r="F8145" t="s">
        <v>36</v>
      </c>
      <c r="G8145">
        <v>2</v>
      </c>
      <c r="H8145">
        <v>-18.48100416113547</v>
      </c>
      <c r="I8145">
        <v>9.798894162072011E-2</v>
      </c>
      <c r="J8145" t="s">
        <v>340</v>
      </c>
      <c r="L8145" t="s">
        <v>1458</v>
      </c>
      <c r="N8145" t="s">
        <v>2008</v>
      </c>
      <c r="O8145">
        <v>1</v>
      </c>
      <c r="P8145" s="4">
        <f>INDEX(parameters!$D$41:$AG$178,MATCH('PV (extension)'!B8120,parameters!$C$41:$C$178,0),MATCH('PV (extension)'!A8145,parameters!$D$5:$AG$5,0))/O8145</f>
        <v>5.8705010335741853E-2</v>
      </c>
      <c r="Q8145" s="3" t="s">
        <v>1505</v>
      </c>
      <c r="R8145">
        <f>INDEX(parameters!$C$196:$EJ$198,MATCH('PV (extension)'!Q8145,parameters!$B$196:$B$198,0),MATCH('PV (extension)'!B8120,parameters!$C$195:$EJ$195,0))</f>
        <v>1420.1779579961392</v>
      </c>
      <c r="S8145">
        <v>93</v>
      </c>
      <c r="T8145">
        <v>30</v>
      </c>
      <c r="U8145">
        <f t="shared" si="880"/>
        <v>3962296.5028092284</v>
      </c>
      <c r="V8145">
        <f t="shared" si="881"/>
        <v>2.5237889170863665E-7</v>
      </c>
    </row>
    <row r="8146" spans="1:22" customFormat="1" x14ac:dyDescent="0.2">
      <c r="A8146" t="s">
        <v>341</v>
      </c>
      <c r="B8146" s="4">
        <f t="shared" si="879"/>
        <v>3.6620778839321238E-8</v>
      </c>
      <c r="C8146" t="s">
        <v>359</v>
      </c>
      <c r="D8146" t="s">
        <v>15</v>
      </c>
      <c r="F8146" t="s">
        <v>36</v>
      </c>
      <c r="G8146">
        <v>2</v>
      </c>
      <c r="H8146">
        <v>-17.561299045251399</v>
      </c>
      <c r="I8146">
        <v>9.798894162072011E-2</v>
      </c>
      <c r="J8146" t="s">
        <v>340</v>
      </c>
      <c r="L8146" t="s">
        <v>341</v>
      </c>
      <c r="N8146" t="s">
        <v>2008</v>
      </c>
      <c r="O8146">
        <v>1</v>
      </c>
      <c r="P8146" s="4">
        <f>INDEX(parameters!$D$41:$AG$178,MATCH('PV (extension)'!B8120,parameters!$C$41:$C$178,0),MATCH('PV (extension)'!A8146,parameters!$D$5:$AG$5,0))/O8146</f>
        <v>3.2864644265829519E-3</v>
      </c>
      <c r="Q8146" t="s">
        <v>1506</v>
      </c>
      <c r="R8146">
        <f>INDEX(parameters!$C$196:$EJ$198,MATCH('PV (extension)'!Q8146,parameters!$B$196:$B$198,0),MATCH('PV (extension)'!B8120,parameters!$C$195:$EJ$195,0))</f>
        <v>997.14622582707659</v>
      </c>
      <c r="S8146">
        <v>3</v>
      </c>
      <c r="T8146">
        <v>30</v>
      </c>
      <c r="U8146">
        <f t="shared" si="880"/>
        <v>89743.160324436889</v>
      </c>
      <c r="V8146">
        <f t="shared" si="881"/>
        <v>1.1142910461196472E-5</v>
      </c>
    </row>
    <row r="8147" spans="1:22" customFormat="1" x14ac:dyDescent="0.2">
      <c r="A8147" t="s">
        <v>342</v>
      </c>
      <c r="B8147" s="4">
        <f t="shared" si="879"/>
        <v>3.5915291699210284E-8</v>
      </c>
      <c r="C8147" t="s">
        <v>359</v>
      </c>
      <c r="D8147" t="s">
        <v>15</v>
      </c>
      <c r="F8147" t="s">
        <v>36</v>
      </c>
      <c r="G8147">
        <v>2</v>
      </c>
      <c r="H8147">
        <v>-17.561299045251399</v>
      </c>
      <c r="I8147">
        <v>9.798894162072011E-2</v>
      </c>
      <c r="J8147" t="s">
        <v>340</v>
      </c>
      <c r="L8147" t="s">
        <v>342</v>
      </c>
      <c r="N8147" t="s">
        <v>2008</v>
      </c>
      <c r="O8147">
        <v>1</v>
      </c>
      <c r="P8147" s="4">
        <f>INDEX(parameters!$D$41:$AG$178,MATCH('PV (extension)'!B8120,parameters!$C$41:$C$178,0),MATCH('PV (extension)'!A8147,parameters!$D$5:$AG$5,0))/O8147</f>
        <v>3.2231517810611459E-3</v>
      </c>
      <c r="Q8147" t="s">
        <v>1506</v>
      </c>
      <c r="R8147">
        <f>INDEX(parameters!$C$196:$EJ$198,MATCH('PV (extension)'!Q8147,parameters!$B$196:$B$198,0),MATCH('PV (extension)'!B8120,parameters!$C$195:$EJ$195,0))</f>
        <v>997.14622582707659</v>
      </c>
      <c r="S8147">
        <v>3</v>
      </c>
      <c r="T8147">
        <v>30</v>
      </c>
      <c r="U8147">
        <f t="shared" si="880"/>
        <v>89743.160324436889</v>
      </c>
      <c r="V8147">
        <f t="shared" si="881"/>
        <v>1.1142910461196472E-5</v>
      </c>
    </row>
    <row r="8148" spans="1:22" customFormat="1" x14ac:dyDescent="0.2">
      <c r="A8148" t="s">
        <v>343</v>
      </c>
      <c r="B8148" s="4">
        <f t="shared" si="879"/>
        <v>1.9306065801773835E-8</v>
      </c>
      <c r="C8148" t="s">
        <v>359</v>
      </c>
      <c r="D8148" t="s">
        <v>15</v>
      </c>
      <c r="F8148" t="s">
        <v>36</v>
      </c>
      <c r="G8148">
        <v>2</v>
      </c>
      <c r="H8148">
        <v>-18.196897397350821</v>
      </c>
      <c r="I8148">
        <v>9.798894162072011E-2</v>
      </c>
      <c r="J8148" t="s">
        <v>340</v>
      </c>
      <c r="L8148" t="s">
        <v>343</v>
      </c>
      <c r="N8148" t="s">
        <v>2008</v>
      </c>
      <c r="O8148">
        <v>1</v>
      </c>
      <c r="P8148" s="4">
        <f>INDEX(parameters!$D$41:$AG$178,MATCH('PV (extension)'!B8120,parameters!$C$41:$C$178,0),MATCH('PV (extension)'!A8148,parameters!$D$5:$AG$5,0))/O8148</f>
        <v>1.7325873584827175E-3</v>
      </c>
      <c r="Q8148" t="s">
        <v>1506</v>
      </c>
      <c r="R8148">
        <f>INDEX(parameters!$C$196:$EJ$198,MATCH('PV (extension)'!Q8148,parameters!$B$196:$B$198,0),MATCH('PV (extension)'!B8120,parameters!$C$195:$EJ$195,0))</f>
        <v>997.14622582707659</v>
      </c>
      <c r="S8148">
        <v>3</v>
      </c>
      <c r="T8148">
        <v>30</v>
      </c>
      <c r="U8148">
        <f t="shared" si="880"/>
        <v>89743.160324436889</v>
      </c>
      <c r="V8148">
        <f t="shared" si="881"/>
        <v>1.1142910461196472E-5</v>
      </c>
    </row>
    <row r="8149" spans="1:22" customFormat="1" x14ac:dyDescent="0.2">
      <c r="A8149" t="s">
        <v>344</v>
      </c>
      <c r="B8149" s="4">
        <f t="shared" si="879"/>
        <v>1.9289361250745401E-8</v>
      </c>
      <c r="C8149" t="s">
        <v>359</v>
      </c>
      <c r="D8149" t="s">
        <v>15</v>
      </c>
      <c r="F8149" t="s">
        <v>36</v>
      </c>
      <c r="G8149">
        <v>2</v>
      </c>
      <c r="H8149">
        <v>-18.196897397350821</v>
      </c>
      <c r="I8149">
        <v>9.798894162072011E-2</v>
      </c>
      <c r="J8149" t="s">
        <v>340</v>
      </c>
      <c r="L8149" t="s">
        <v>344</v>
      </c>
      <c r="N8149" t="s">
        <v>2008</v>
      </c>
      <c r="O8149">
        <v>1</v>
      </c>
      <c r="P8149" s="4">
        <f>INDEX(parameters!$D$41:$AG$178,MATCH('PV (extension)'!B8120,parameters!$C$41:$C$178,0),MATCH('PV (extension)'!A8149,parameters!$D$5:$AG$5,0))/O8149</f>
        <v>1.7310882392816251E-3</v>
      </c>
      <c r="Q8149" t="s">
        <v>1506</v>
      </c>
      <c r="R8149">
        <f>INDEX(parameters!$C$196:$EJ$198,MATCH('PV (extension)'!Q8149,parameters!$B$196:$B$198,0),MATCH('PV (extension)'!B8120,parameters!$C$195:$EJ$195,0))</f>
        <v>997.14622582707659</v>
      </c>
      <c r="S8149">
        <v>3</v>
      </c>
      <c r="T8149">
        <v>30</v>
      </c>
      <c r="U8149">
        <f t="shared" si="880"/>
        <v>89743.160324436889</v>
      </c>
      <c r="V8149">
        <f t="shared" si="881"/>
        <v>1.1142910461196472E-5</v>
      </c>
    </row>
    <row r="8150" spans="1:22" customFormat="1" ht="16" x14ac:dyDescent="0.2">
      <c r="A8150" t="s">
        <v>345</v>
      </c>
      <c r="B8150" s="4">
        <f t="shared" si="879"/>
        <v>3.9607766946415875E-7</v>
      </c>
      <c r="C8150" t="s">
        <v>359</v>
      </c>
      <c r="D8150" t="s">
        <v>15</v>
      </c>
      <c r="F8150" t="s">
        <v>36</v>
      </c>
      <c r="G8150">
        <v>2</v>
      </c>
      <c r="H8150">
        <v>-15.20991773919472</v>
      </c>
      <c r="I8150">
        <v>9.798894162072011E-2</v>
      </c>
      <c r="J8150" t="s">
        <v>340</v>
      </c>
      <c r="L8150" t="s">
        <v>345</v>
      </c>
      <c r="N8150" t="s">
        <v>2008</v>
      </c>
      <c r="O8150">
        <v>1</v>
      </c>
      <c r="P8150" s="4">
        <f>INDEX(parameters!$D$41:$AG$178,MATCH('PV (extension)'!B8120,parameters!$C$41:$C$178,0),MATCH('PV (extension)'!A8150,parameters!$D$5:$AG$5,0))/O8150</f>
        <v>5.0625069824473082E-2</v>
      </c>
      <c r="Q8150" s="3" t="s">
        <v>1505</v>
      </c>
      <c r="R8150">
        <f>INDEX(parameters!$C$196:$EJ$198,MATCH('PV (extension)'!Q8150,parameters!$B$196:$B$198,0),MATCH('PV (extension)'!B8120,parameters!$C$195:$EJ$195,0))</f>
        <v>1420.1779579961392</v>
      </c>
      <c r="S8150">
        <v>3</v>
      </c>
      <c r="T8150">
        <v>30</v>
      </c>
      <c r="U8150">
        <f t="shared" si="880"/>
        <v>127816.01621965252</v>
      </c>
      <c r="V8150">
        <f t="shared" si="881"/>
        <v>7.8237456429677372E-6</v>
      </c>
    </row>
    <row r="8151" spans="1:22" customFormat="1" ht="16" x14ac:dyDescent="0.2">
      <c r="A8151" t="s">
        <v>346</v>
      </c>
      <c r="B8151" s="4">
        <f t="shared" si="879"/>
        <v>2.0674680604067521E-7</v>
      </c>
      <c r="C8151" t="s">
        <v>359</v>
      </c>
      <c r="D8151" t="s">
        <v>15</v>
      </c>
      <c r="F8151" t="s">
        <v>36</v>
      </c>
      <c r="G8151">
        <v>2</v>
      </c>
      <c r="H8151">
        <v>-15.845552597349339</v>
      </c>
      <c r="I8151">
        <v>9.798894162072011E-2</v>
      </c>
      <c r="J8151" t="s">
        <v>340</v>
      </c>
      <c r="L8151" t="s">
        <v>346</v>
      </c>
      <c r="N8151" t="s">
        <v>2008</v>
      </c>
      <c r="O8151">
        <v>1</v>
      </c>
      <c r="P8151" s="4">
        <f>INDEX(parameters!$D$41:$AG$178,MATCH('PV (extension)'!B8120,parameters!$C$41:$C$178,0),MATCH('PV (extension)'!A8151,parameters!$D$5:$AG$5,0))/O8151</f>
        <v>2.6425553114256296E-2</v>
      </c>
      <c r="Q8151" s="3" t="s">
        <v>1505</v>
      </c>
      <c r="R8151">
        <f>INDEX(parameters!$C$196:$EJ$198,MATCH('PV (extension)'!Q8151,parameters!$B$196:$B$198,0),MATCH('PV (extension)'!B8120,parameters!$C$195:$EJ$195,0))</f>
        <v>1420.1779579961392</v>
      </c>
      <c r="S8151">
        <v>3</v>
      </c>
      <c r="T8151">
        <v>30</v>
      </c>
      <c r="U8151">
        <f t="shared" si="880"/>
        <v>127816.01621965252</v>
      </c>
      <c r="V8151">
        <f t="shared" si="881"/>
        <v>7.8237456429677372E-6</v>
      </c>
    </row>
    <row r="8152" spans="1:22" customFormat="1" ht="16" x14ac:dyDescent="0.2">
      <c r="A8152" t="s">
        <v>347</v>
      </c>
      <c r="B8152" s="4">
        <f t="shared" si="879"/>
        <v>1.143554276172677E-7</v>
      </c>
      <c r="C8152" t="s">
        <v>49</v>
      </c>
      <c r="D8152" t="s">
        <v>15</v>
      </c>
      <c r="F8152" t="s">
        <v>36</v>
      </c>
      <c r="G8152">
        <v>2</v>
      </c>
      <c r="H8152">
        <v>-16.884050111477411</v>
      </c>
      <c r="I8152">
        <v>9.798894162072011E-2</v>
      </c>
      <c r="J8152" t="s">
        <v>340</v>
      </c>
      <c r="L8152" t="s">
        <v>347</v>
      </c>
      <c r="N8152" t="s">
        <v>2008</v>
      </c>
      <c r="O8152">
        <v>1</v>
      </c>
      <c r="P8152" s="4">
        <f>INDEX(parameters!$D$41:$AG$178,MATCH('PV (extension)'!B8120,parameters!$C$41:$C$178,0),MATCH('PV (extension)'!A8152,parameters!$D$5:$AG$5,0))/O8152</f>
        <v>1.4616455191133988E-2</v>
      </c>
      <c r="Q8152" s="3" t="s">
        <v>1505</v>
      </c>
      <c r="R8152">
        <f>INDEX(parameters!$C$196:$EJ$198,MATCH('PV (extension)'!Q8152,parameters!$B$196:$B$198,0),MATCH('PV (extension)'!B8120,parameters!$C$195:$EJ$195,0))</f>
        <v>1420.1779579961392</v>
      </c>
      <c r="S8152">
        <v>3</v>
      </c>
      <c r="T8152">
        <v>30</v>
      </c>
      <c r="U8152">
        <f t="shared" si="880"/>
        <v>127816.01621965252</v>
      </c>
      <c r="V8152">
        <f t="shared" si="881"/>
        <v>7.8237456429677372E-6</v>
      </c>
    </row>
    <row r="8153" spans="1:22" customFormat="1" ht="16" x14ac:dyDescent="0.2">
      <c r="A8153" t="s">
        <v>348</v>
      </c>
      <c r="B8153" s="4">
        <f t="shared" si="879"/>
        <v>3.2020236852634118E-9</v>
      </c>
      <c r="C8153" t="s">
        <v>49</v>
      </c>
      <c r="D8153" t="s">
        <v>15</v>
      </c>
      <c r="F8153" t="s">
        <v>36</v>
      </c>
      <c r="G8153">
        <v>2</v>
      </c>
      <c r="H8153">
        <v>-19.506396550885459</v>
      </c>
      <c r="I8153">
        <v>9.798894162072011E-2</v>
      </c>
      <c r="J8153" t="s">
        <v>340</v>
      </c>
      <c r="L8153" t="s">
        <v>348</v>
      </c>
      <c r="N8153" t="s">
        <v>2008</v>
      </c>
      <c r="O8153">
        <v>1</v>
      </c>
      <c r="P8153" s="4">
        <f>INDEX(parameters!$D$41:$AG$178,MATCH('PV (extension)'!B8120,parameters!$C$41:$C$178,0),MATCH('PV (extension)'!A8153,parameters!$D$5:$AG$5,0))/O8153</f>
        <v>4.0926991129133978E-4</v>
      </c>
      <c r="Q8153" s="3" t="s">
        <v>1505</v>
      </c>
      <c r="R8153">
        <f>INDEX(parameters!$C$196:$EJ$198,MATCH('PV (extension)'!Q8153,parameters!$B$196:$B$198,0),MATCH('PV (extension)'!B8120,parameters!$C$195:$EJ$195,0))</f>
        <v>1420.1779579961392</v>
      </c>
      <c r="S8153">
        <v>3</v>
      </c>
      <c r="T8153">
        <v>30</v>
      </c>
      <c r="U8153">
        <f t="shared" si="880"/>
        <v>127816.01621965252</v>
      </c>
      <c r="V8153">
        <f t="shared" si="881"/>
        <v>7.8237456429677372E-6</v>
      </c>
    </row>
    <row r="8154" spans="1:22" customFormat="1" ht="16" x14ac:dyDescent="0.2">
      <c r="A8154" t="s">
        <v>349</v>
      </c>
      <c r="B8154" s="4">
        <f t="shared" si="879"/>
        <v>1.9023410819333272E-8</v>
      </c>
      <c r="C8154" t="s">
        <v>359</v>
      </c>
      <c r="D8154" t="s">
        <v>15</v>
      </c>
      <c r="F8154" t="s">
        <v>36</v>
      </c>
      <c r="G8154">
        <v>2</v>
      </c>
      <c r="H8154">
        <v>-18.220764878757461</v>
      </c>
      <c r="I8154">
        <v>9.798894162072011E-2</v>
      </c>
      <c r="J8154" t="s">
        <v>340</v>
      </c>
      <c r="L8154" t="s">
        <v>349</v>
      </c>
      <c r="N8154" t="s">
        <v>2008</v>
      </c>
      <c r="O8154">
        <v>1</v>
      </c>
      <c r="P8154" s="4">
        <f>INDEX(parameters!$D$41:$AG$178,MATCH('PV (extension)'!B8120,parameters!$C$41:$C$178,0),MATCH('PV (extension)'!A8154,parameters!$D$5:$AG$5,0))/O8154</f>
        <v>2.4314965858370148E-3</v>
      </c>
      <c r="Q8154" s="3" t="s">
        <v>1505</v>
      </c>
      <c r="R8154">
        <f>INDEX(parameters!$C$196:$EJ$198,MATCH('PV (extension)'!Q8154,parameters!$B$196:$B$198,0),MATCH('PV (extension)'!B8120,parameters!$C$195:$EJ$195,0))</f>
        <v>1420.1779579961392</v>
      </c>
      <c r="S8154">
        <v>3</v>
      </c>
      <c r="T8154">
        <v>30</v>
      </c>
      <c r="U8154">
        <f t="shared" si="880"/>
        <v>127816.01621965252</v>
      </c>
      <c r="V8154">
        <f t="shared" si="881"/>
        <v>7.8237456429677372E-6</v>
      </c>
    </row>
    <row r="8155" spans="1:22" customFormat="1" ht="16" x14ac:dyDescent="0.2">
      <c r="A8155" t="s">
        <v>350</v>
      </c>
      <c r="B8155" s="4">
        <f t="shared" si="879"/>
        <v>3.2561322332121184E-7</v>
      </c>
      <c r="C8155" t="s">
        <v>359</v>
      </c>
      <c r="D8155" t="s">
        <v>15</v>
      </c>
      <c r="F8155" t="s">
        <v>36</v>
      </c>
      <c r="G8155">
        <v>2</v>
      </c>
      <c r="H8155">
        <v>-15.40735416199742</v>
      </c>
      <c r="I8155">
        <v>9.798894162072011E-2</v>
      </c>
      <c r="J8155" t="s">
        <v>340</v>
      </c>
      <c r="L8155" t="s">
        <v>350</v>
      </c>
      <c r="N8155" t="s">
        <v>2008</v>
      </c>
      <c r="O8155">
        <v>1</v>
      </c>
      <c r="P8155" s="4">
        <f>INDEX(parameters!$D$41:$AG$178,MATCH('PV (extension)'!B8120,parameters!$C$41:$C$178,0),MATCH('PV (extension)'!A8155,parameters!$D$5:$AG$5,0))/O8155</f>
        <v>4.1618585033357351E-2</v>
      </c>
      <c r="Q8155" s="3" t="s">
        <v>1505</v>
      </c>
      <c r="R8155">
        <f>INDEX(parameters!$C$196:$EJ$198,MATCH('PV (extension)'!Q8155,parameters!$B$196:$B$198,0),MATCH('PV (extension)'!B8120,parameters!$C$195:$EJ$195,0))</f>
        <v>1420.1779579961392</v>
      </c>
      <c r="S8155">
        <v>3</v>
      </c>
      <c r="T8155">
        <v>30</v>
      </c>
      <c r="U8155">
        <f t="shared" si="880"/>
        <v>127816.01621965252</v>
      </c>
      <c r="V8155">
        <f t="shared" si="881"/>
        <v>7.8237456429677372E-6</v>
      </c>
    </row>
    <row r="8156" spans="1:22" customFormat="1" ht="16" x14ac:dyDescent="0.2">
      <c r="A8156" t="s">
        <v>351</v>
      </c>
      <c r="B8156" s="4">
        <f t="shared" si="879"/>
        <v>1.0053802088807707E-8</v>
      </c>
      <c r="C8156" t="s">
        <v>359</v>
      </c>
      <c r="D8156" t="s">
        <v>15</v>
      </c>
      <c r="F8156" t="s">
        <v>36</v>
      </c>
      <c r="G8156">
        <v>2</v>
      </c>
      <c r="H8156">
        <v>-18.856367974250119</v>
      </c>
      <c r="I8156">
        <v>9.798894162072011E-2</v>
      </c>
      <c r="J8156" t="s">
        <v>340</v>
      </c>
      <c r="L8156" t="s">
        <v>351</v>
      </c>
      <c r="N8156" t="s">
        <v>2008</v>
      </c>
      <c r="O8156">
        <v>1</v>
      </c>
      <c r="P8156" s="4">
        <f>INDEX(parameters!$D$41:$AG$178,MATCH('PV (extension)'!B8120,parameters!$C$41:$C$178,0),MATCH('PV (extension)'!A8156,parameters!$D$5:$AG$5,0))/O8156</f>
        <v>1.2850369308522222E-3</v>
      </c>
      <c r="Q8156" s="3" t="s">
        <v>1505</v>
      </c>
      <c r="R8156">
        <f>INDEX(parameters!$C$196:$EJ$198,MATCH('PV (extension)'!Q8156,parameters!$B$196:$B$198,0),MATCH('PV (extension)'!B8120,parameters!$C$195:$EJ$195,0))</f>
        <v>1420.1779579961392</v>
      </c>
      <c r="S8156">
        <v>3</v>
      </c>
      <c r="T8156">
        <v>30</v>
      </c>
      <c r="U8156">
        <f t="shared" si="880"/>
        <v>127816.01621965252</v>
      </c>
      <c r="V8156">
        <f t="shared" si="881"/>
        <v>7.8237456429677372E-6</v>
      </c>
    </row>
    <row r="8157" spans="1:22" customFormat="1" ht="16" x14ac:dyDescent="0.2">
      <c r="A8157" t="s">
        <v>352</v>
      </c>
      <c r="B8157" s="4">
        <f t="shared" si="879"/>
        <v>1.7016772038813735E-7</v>
      </c>
      <c r="C8157" t="s">
        <v>359</v>
      </c>
      <c r="D8157" t="s">
        <v>15</v>
      </c>
      <c r="F8157" t="s">
        <v>36</v>
      </c>
      <c r="G8157">
        <v>2</v>
      </c>
      <c r="H8157">
        <v>-16.042988178471511</v>
      </c>
      <c r="I8157">
        <v>9.798894162072011E-2</v>
      </c>
      <c r="J8157" t="s">
        <v>340</v>
      </c>
      <c r="L8157" t="s">
        <v>352</v>
      </c>
      <c r="N8157" t="s">
        <v>2008</v>
      </c>
      <c r="O8157">
        <v>1</v>
      </c>
      <c r="P8157" s="4">
        <f>INDEX(parameters!$D$41:$AG$178,MATCH('PV (extension)'!B8120,parameters!$C$41:$C$178,0),MATCH('PV (extension)'!A8157,parameters!$D$5:$AG$5,0))/O8157</f>
        <v>2.1750160109191456E-2</v>
      </c>
      <c r="Q8157" s="3" t="s">
        <v>1505</v>
      </c>
      <c r="R8157">
        <f>INDEX(parameters!$C$196:$EJ$198,MATCH('PV (extension)'!Q8157,parameters!$B$196:$B$198,0),MATCH('PV (extension)'!B8120,parameters!$C$195:$EJ$195,0))</f>
        <v>1420.1779579961392</v>
      </c>
      <c r="S8157">
        <v>3</v>
      </c>
      <c r="T8157">
        <v>30</v>
      </c>
      <c r="U8157">
        <f t="shared" si="880"/>
        <v>127816.01621965252</v>
      </c>
      <c r="V8157">
        <f t="shared" si="881"/>
        <v>7.8237456429677372E-6</v>
      </c>
    </row>
    <row r="8158" spans="1:22" customFormat="1" x14ac:dyDescent="0.2">
      <c r="A8158" t="s">
        <v>442</v>
      </c>
      <c r="B8158">
        <v>2.0720999999999999E-3</v>
      </c>
      <c r="C8158" t="s">
        <v>42</v>
      </c>
      <c r="D8158" t="s">
        <v>16</v>
      </c>
      <c r="F8158" t="s">
        <v>36</v>
      </c>
      <c r="G8158">
        <v>2</v>
      </c>
      <c r="H8158">
        <v>-6.1791926932012373</v>
      </c>
      <c r="I8158">
        <v>4.3409845976280087E-2</v>
      </c>
      <c r="J8158" t="s">
        <v>353</v>
      </c>
      <c r="L8158" t="s">
        <v>443</v>
      </c>
    </row>
    <row r="8159" spans="1:22" customFormat="1" x14ac:dyDescent="0.2">
      <c r="A8159" t="s">
        <v>354</v>
      </c>
      <c r="B8159">
        <v>-1.8648999999999999E-6</v>
      </c>
      <c r="C8159" t="s">
        <v>49</v>
      </c>
      <c r="D8159" t="s">
        <v>250</v>
      </c>
      <c r="F8159" t="s">
        <v>36</v>
      </c>
      <c r="G8159">
        <v>2</v>
      </c>
      <c r="H8159">
        <v>-13.19230312560901</v>
      </c>
      <c r="I8159">
        <v>4.3409845976280087E-2</v>
      </c>
      <c r="J8159" t="s">
        <v>353</v>
      </c>
      <c r="K8159" t="b">
        <v>1</v>
      </c>
      <c r="L8159" t="s">
        <v>355</v>
      </c>
    </row>
    <row r="8160" spans="1:22" customFormat="1" x14ac:dyDescent="0.2"/>
    <row r="8161" spans="1:19" s="2" customFormat="1" x14ac:dyDescent="0.2">
      <c r="A8161" s="2" t="s">
        <v>2</v>
      </c>
      <c r="B8161" s="2" t="s">
        <v>1459</v>
      </c>
    </row>
    <row r="8162" spans="1:19" x14ac:dyDescent="0.2">
      <c r="A8162" s="29" t="s">
        <v>4</v>
      </c>
      <c r="B81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")&amp;HLOOKUP(B8163,parameters!$C$195:$EJ$198,2,0)&amp;" kWh/kWp.
Annual output, Facade: "&amp;HLOOKUP(B8163,parameters!$C$195:$EJ$198,3,0)&amp;" kWh/kWp.
Annual output, Open-ground: "&amp;HLOOKUP(B8163,parameters!$C$195:$EJ$198,4,0)&amp;_xlfn._LONGTEXT("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")&amp;VLOOKUP(B8163,'extension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1419.35717257544 kWh/kWp.
Annual output, Facade: 996.569929680626 kWh/kWp.
Annual output, Open-ground: 1509.95443891004 kWh/kWp.
Amount of solar energy transformed to electricity. Waste heat emission due to losses of electricity in the system.
Technology:  Electricity production with grid-connected photovoltaic power plants.
Time period:  Time of publications
Production volume: 7.859 GWh in 2025.
Sampling:  Statistical data and model calculations
Extrapolations:  Use of PV technology data investigated for other countries (Switzerland). Correction of average yield with Swiss data.
Uncertainty:  None
Author: Romain Sacchi, PSI, romain.sacchi@psi.ch</v>
      </c>
    </row>
    <row r="8163" spans="1:19" customFormat="1" x14ac:dyDescent="0.2">
      <c r="A8163" t="s">
        <v>6</v>
      </c>
      <c r="B8163" t="s">
        <v>1622</v>
      </c>
    </row>
    <row r="8164" spans="1:19" customFormat="1" x14ac:dyDescent="0.2">
      <c r="A8164" t="s">
        <v>8</v>
      </c>
      <c r="B8164">
        <v>1</v>
      </c>
    </row>
    <row r="8165" spans="1:19" customFormat="1" x14ac:dyDescent="0.2">
      <c r="A8165" t="s">
        <v>9</v>
      </c>
      <c r="B8165" t="s">
        <v>73</v>
      </c>
    </row>
    <row r="8166" spans="1:19" customFormat="1" x14ac:dyDescent="0.2">
      <c r="A8166" t="s">
        <v>11</v>
      </c>
      <c r="B8166" t="s">
        <v>12</v>
      </c>
    </row>
    <row r="8167" spans="1:19" customFormat="1" x14ac:dyDescent="0.2">
      <c r="A8167" t="s">
        <v>13</v>
      </c>
      <c r="B8167" t="s">
        <v>14</v>
      </c>
    </row>
    <row r="8168" spans="1:19" customFormat="1" x14ac:dyDescent="0.2">
      <c r="A8168" t="s">
        <v>15</v>
      </c>
      <c r="B8168" t="s">
        <v>53</v>
      </c>
    </row>
    <row r="8169" spans="1:19" customFormat="1" x14ac:dyDescent="0.2">
      <c r="A8169" t="s">
        <v>17</v>
      </c>
    </row>
    <row r="8170" spans="1:19" s="2" customFormat="1" x14ac:dyDescent="0.2">
      <c r="A8170" s="2" t="s">
        <v>18</v>
      </c>
      <c r="B8170" s="2" t="s">
        <v>19</v>
      </c>
      <c r="C8170" s="2" t="s">
        <v>6</v>
      </c>
      <c r="D8170" s="2" t="s">
        <v>15</v>
      </c>
      <c r="E8170" s="2" t="s">
        <v>20</v>
      </c>
      <c r="F8170" s="2" t="s">
        <v>13</v>
      </c>
      <c r="G8170" s="2" t="s">
        <v>21</v>
      </c>
      <c r="H8170" s="2" t="s">
        <v>9</v>
      </c>
      <c r="I8170" s="2" t="s">
        <v>4</v>
      </c>
      <c r="J8170" s="2" t="s">
        <v>1925</v>
      </c>
      <c r="K8170" s="2" t="s">
        <v>1998</v>
      </c>
      <c r="L8170" s="2" t="s">
        <v>2002</v>
      </c>
      <c r="M8170" s="2" t="s">
        <v>2003</v>
      </c>
      <c r="N8170" s="2" t="s">
        <v>2001</v>
      </c>
      <c r="O8170" s="2" t="s">
        <v>2000</v>
      </c>
      <c r="P8170" s="2" t="s">
        <v>2004</v>
      </c>
      <c r="Q8170" s="2" t="s">
        <v>1502</v>
      </c>
      <c r="R8170" s="2" t="s">
        <v>2005</v>
      </c>
      <c r="S8170" s="2" t="s">
        <v>2006</v>
      </c>
    </row>
    <row r="8171" spans="1:19" customFormat="1" x14ac:dyDescent="0.2">
      <c r="A8171" t="s">
        <v>335</v>
      </c>
      <c r="B8171">
        <v>3.8502999999999998</v>
      </c>
      <c r="D8171" t="s">
        <v>30</v>
      </c>
      <c r="E8171" t="s">
        <v>336</v>
      </c>
      <c r="F8171" t="s">
        <v>27</v>
      </c>
      <c r="G8171">
        <v>0</v>
      </c>
      <c r="I8171" t="s">
        <v>337</v>
      </c>
    </row>
    <row r="8172" spans="1:19" customFormat="1" x14ac:dyDescent="0.2">
      <c r="A8172" t="s">
        <v>29</v>
      </c>
      <c r="B8172">
        <v>0.25026999999999999</v>
      </c>
      <c r="D8172" t="s">
        <v>30</v>
      </c>
      <c r="E8172" t="s">
        <v>31</v>
      </c>
      <c r="F8172" t="s">
        <v>27</v>
      </c>
      <c r="G8172">
        <v>0</v>
      </c>
      <c r="I8172" t="s">
        <v>338</v>
      </c>
    </row>
    <row r="8173" spans="1:19" customFormat="1" x14ac:dyDescent="0.2">
      <c r="A8173" t="s">
        <v>1459</v>
      </c>
      <c r="B8173">
        <v>1</v>
      </c>
      <c r="C8173" t="str">
        <f>B8163</f>
        <v>KH</v>
      </c>
      <c r="D8173" t="s">
        <v>53</v>
      </c>
      <c r="E8173" t="s">
        <v>339</v>
      </c>
      <c r="F8173" t="s">
        <v>33</v>
      </c>
      <c r="G8173">
        <v>0</v>
      </c>
      <c r="H8173" t="s">
        <v>73</v>
      </c>
      <c r="J8173">
        <f>VLOOKUP(C8173,'extension - production vol'!$B$6:$D$235,3,0)</f>
        <v>7.859</v>
      </c>
    </row>
    <row r="8174" spans="1:19" customFormat="1" ht="16" x14ac:dyDescent="0.2">
      <c r="A8174" t="s">
        <v>1439</v>
      </c>
      <c r="B8174" s="4">
        <f t="shared" ref="B8174:B8189" si="882">M8174*S8174</f>
        <v>4.0079357185393326E-8</v>
      </c>
      <c r="C8174" t="s">
        <v>49</v>
      </c>
      <c r="D8174" t="s">
        <v>15</v>
      </c>
      <c r="F8174" t="s">
        <v>36</v>
      </c>
      <c r="G8174">
        <v>0</v>
      </c>
      <c r="H8174" t="s">
        <v>1439</v>
      </c>
      <c r="I8174" t="s">
        <v>340</v>
      </c>
      <c r="K8174" t="s">
        <v>1999</v>
      </c>
      <c r="L8174">
        <f>IF(K8174="residential",VLOOKUP(B8163,parameters!$C$41:$AG$178,18,0),IF(K8174="commercial",1-VLOOKUP(B8163,parameters!$C$41:$AG$178,18,0),1))</f>
        <v>0.17766751537682748</v>
      </c>
      <c r="M8174" s="4">
        <f>INDEX(parameters!$D$41:$AG$178,MATCH('PV (extension)'!B8163,parameters!$C$41:$C$178,0),MATCH('PV (extension)'!A8174,parameters!$D$5:$AG$5,0))/L8174</f>
        <v>5.119823078397083E-3</v>
      </c>
      <c r="N8174" s="3" t="s">
        <v>1505</v>
      </c>
      <c r="O8174">
        <f>INDEX(parameters!$C$196:$EJ$198,MATCH('PV (extension)'!N8174,parameters!$B$196:$B$198,0),MATCH('PV (extension)'!B8163,parameters!$C$195:$EJ$195,0))</f>
        <v>1419.3571725754375</v>
      </c>
      <c r="P8174">
        <v>3</v>
      </c>
      <c r="Q8174">
        <v>30</v>
      </c>
      <c r="R8174">
        <f>Q8174*P8174*O8174</f>
        <v>127742.14553178937</v>
      </c>
      <c r="S8174">
        <f>1/R8174</f>
        <v>7.828269956144929E-6</v>
      </c>
    </row>
    <row r="8175" spans="1:19" customFormat="1" ht="16" x14ac:dyDescent="0.2">
      <c r="A8175" t="s">
        <v>1440</v>
      </c>
      <c r="B8175" s="4">
        <f t="shared" si="882"/>
        <v>2.6140983784977321E-7</v>
      </c>
      <c r="C8175" t="s">
        <v>49</v>
      </c>
      <c r="D8175" t="s">
        <v>15</v>
      </c>
      <c r="F8175" t="s">
        <v>36</v>
      </c>
      <c r="G8175">
        <v>0</v>
      </c>
      <c r="H8175" t="s">
        <v>1440</v>
      </c>
      <c r="I8175" t="s">
        <v>340</v>
      </c>
      <c r="K8175" t="s">
        <v>1999</v>
      </c>
      <c r="L8175">
        <f>L8174</f>
        <v>0.17766751537682748</v>
      </c>
      <c r="M8175" s="4">
        <f>INDEX(parameters!$D$41:$AG$178,MATCH('PV (extension)'!B8163,parameters!$C$41:$C$178,0),MATCH('PV (extension)'!A8175,parameters!$D$5:$AG$5,0))/L8175</f>
        <v>3.3393053550047194E-2</v>
      </c>
      <c r="N8175" s="3" t="s">
        <v>1505</v>
      </c>
      <c r="O8175">
        <f>INDEX(parameters!$C$196:$EJ$198,MATCH('PV (extension)'!N8175,parameters!$B$196:$B$198,0),MATCH('PV (extension)'!B8163,parameters!$C$195:$EJ$195,0))</f>
        <v>1419.3571725754375</v>
      </c>
      <c r="P8175">
        <v>3</v>
      </c>
      <c r="Q8175">
        <v>30</v>
      </c>
      <c r="R8175">
        <f t="shared" ref="R8175:R8189" si="883">Q8175*P8175*O8175</f>
        <v>127742.14553178937</v>
      </c>
      <c r="S8175">
        <f t="shared" ref="S8175:S8189" si="884">1/R8175</f>
        <v>7.828269956144929E-6</v>
      </c>
    </row>
    <row r="8176" spans="1:19" customFormat="1" ht="16" x14ac:dyDescent="0.2">
      <c r="A8176" t="s">
        <v>1441</v>
      </c>
      <c r="B8176" s="4">
        <f t="shared" si="882"/>
        <v>4.05054203517141E-9</v>
      </c>
      <c r="C8176" t="s">
        <v>35</v>
      </c>
      <c r="D8176" t="s">
        <v>15</v>
      </c>
      <c r="F8176" t="s">
        <v>36</v>
      </c>
      <c r="G8176">
        <v>0</v>
      </c>
      <c r="H8176" t="s">
        <v>1441</v>
      </c>
      <c r="I8176" t="s">
        <v>340</v>
      </c>
      <c r="K8176" t="s">
        <v>1999</v>
      </c>
      <c r="L8176">
        <f t="shared" ref="L8176:L8189" si="885">L8175</f>
        <v>0.17766751537682748</v>
      </c>
      <c r="M8176" s="4">
        <f>INDEX(parameters!$D$41:$AG$178,MATCH('PV (extension)'!B8163,parameters!$C$41:$C$178,0),MATCH('PV (extension)'!A8176,parameters!$D$5:$AG$5,0))/L8176</f>
        <v>5.1742493013949662E-4</v>
      </c>
      <c r="N8176" s="3" t="s">
        <v>1505</v>
      </c>
      <c r="O8176">
        <f>INDEX(parameters!$C$196:$EJ$198,MATCH('PV (extension)'!N8176,parameters!$B$196:$B$198,0),MATCH('PV (extension)'!B8163,parameters!$C$195:$EJ$195,0))</f>
        <v>1419.3571725754375</v>
      </c>
      <c r="P8176">
        <v>3</v>
      </c>
      <c r="Q8176">
        <v>30</v>
      </c>
      <c r="R8176">
        <f t="shared" si="883"/>
        <v>127742.14553178937</v>
      </c>
      <c r="S8176">
        <f t="shared" si="884"/>
        <v>7.828269956144929E-6</v>
      </c>
    </row>
    <row r="8177" spans="1:19" customFormat="1" ht="16" x14ac:dyDescent="0.2">
      <c r="A8177" t="s">
        <v>1442</v>
      </c>
      <c r="B8177" s="4">
        <f t="shared" si="882"/>
        <v>7.0417970176709244E-8</v>
      </c>
      <c r="C8177" t="s">
        <v>35</v>
      </c>
      <c r="D8177" t="s">
        <v>15</v>
      </c>
      <c r="F8177" t="s">
        <v>36</v>
      </c>
      <c r="G8177">
        <v>0</v>
      </c>
      <c r="H8177" t="s">
        <v>1442</v>
      </c>
      <c r="I8177" t="s">
        <v>340</v>
      </c>
      <c r="K8177" t="s">
        <v>1999</v>
      </c>
      <c r="L8177">
        <f t="shared" si="885"/>
        <v>0.17766751537682748</v>
      </c>
      <c r="M8177" s="4">
        <f>INDEX(parameters!$D$41:$AG$178,MATCH('PV (extension)'!B8163,parameters!$C$41:$C$178,0),MATCH('PV (extension)'!A8177,parameters!$D$5:$AG$5,0))/L8177</f>
        <v>8.9953425943663963E-3</v>
      </c>
      <c r="N8177" s="3" t="s">
        <v>1505</v>
      </c>
      <c r="O8177">
        <f>INDEX(parameters!$C$196:$EJ$198,MATCH('PV (extension)'!N8177,parameters!$B$196:$B$198,0),MATCH('PV (extension)'!B8163,parameters!$C$195:$EJ$195,0))</f>
        <v>1419.3571725754375</v>
      </c>
      <c r="P8177">
        <v>3</v>
      </c>
      <c r="Q8177">
        <v>30</v>
      </c>
      <c r="R8177">
        <f t="shared" si="883"/>
        <v>127742.14553178937</v>
      </c>
      <c r="S8177">
        <f t="shared" si="884"/>
        <v>7.828269956144929E-6</v>
      </c>
    </row>
    <row r="8178" spans="1:19" customFormat="1" x14ac:dyDescent="0.2">
      <c r="A8178" t="s">
        <v>341</v>
      </c>
      <c r="B8178" s="4">
        <f t="shared" si="882"/>
        <v>2.0623891663092772E-7</v>
      </c>
      <c r="C8178" t="s">
        <v>35</v>
      </c>
      <c r="D8178" t="s">
        <v>15</v>
      </c>
      <c r="F8178" t="s">
        <v>36</v>
      </c>
      <c r="G8178">
        <v>0</v>
      </c>
      <c r="H8178" t="s">
        <v>341</v>
      </c>
      <c r="I8178" t="s">
        <v>340</v>
      </c>
      <c r="K8178" t="s">
        <v>1999</v>
      </c>
      <c r="L8178">
        <f t="shared" si="885"/>
        <v>0.17766751537682748</v>
      </c>
      <c r="M8178" s="4">
        <f>INDEX(parameters!$D$41:$AG$178,MATCH('PV (extension)'!B8163,parameters!$C$41:$C$178,0),MATCH('PV (extension)'!A8178,parameters!$D$5:$AG$5,0))/L8178</f>
        <v>1.8497835237986298E-2</v>
      </c>
      <c r="N8178" t="s">
        <v>1506</v>
      </c>
      <c r="O8178">
        <f>INDEX(parameters!$C$196:$EJ$198,MATCH('PV (extension)'!N8178,parameters!$B$196:$B$198,0),MATCH('PV (extension)'!B8163,parameters!$C$195:$EJ$195,0))</f>
        <v>996.56992968062639</v>
      </c>
      <c r="P8178">
        <v>3</v>
      </c>
      <c r="Q8178">
        <v>30</v>
      </c>
      <c r="R8178">
        <f t="shared" si="883"/>
        <v>89691.293671256368</v>
      </c>
      <c r="S8178">
        <f t="shared" si="884"/>
        <v>1.1149354179963991E-5</v>
      </c>
    </row>
    <row r="8179" spans="1:19" customFormat="1" x14ac:dyDescent="0.2">
      <c r="A8179" t="s">
        <v>342</v>
      </c>
      <c r="B8179" s="4">
        <f t="shared" si="882"/>
        <v>2.022657924078758E-7</v>
      </c>
      <c r="C8179" t="s">
        <v>35</v>
      </c>
      <c r="D8179" t="s">
        <v>15</v>
      </c>
      <c r="F8179" t="s">
        <v>36</v>
      </c>
      <c r="G8179">
        <v>0</v>
      </c>
      <c r="H8179" t="s">
        <v>342</v>
      </c>
      <c r="I8179" t="s">
        <v>340</v>
      </c>
      <c r="K8179" t="s">
        <v>1999</v>
      </c>
      <c r="L8179">
        <f t="shared" si="885"/>
        <v>0.17766751537682748</v>
      </c>
      <c r="M8179" s="4">
        <f>INDEX(parameters!$D$41:$AG$178,MATCH('PV (extension)'!B8163,parameters!$C$41:$C$178,0),MATCH('PV (extension)'!A8179,parameters!$D$5:$AG$5,0))/L8179</f>
        <v>1.8141480586504166E-2</v>
      </c>
      <c r="N8179" t="s">
        <v>1506</v>
      </c>
      <c r="O8179">
        <f>INDEX(parameters!$C$196:$EJ$198,MATCH('PV (extension)'!N8179,parameters!$B$196:$B$198,0),MATCH('PV (extension)'!B8163,parameters!$C$195:$EJ$195,0))</f>
        <v>996.56992968062639</v>
      </c>
      <c r="P8179">
        <v>3</v>
      </c>
      <c r="Q8179">
        <v>30</v>
      </c>
      <c r="R8179">
        <f t="shared" si="883"/>
        <v>89691.293671256368</v>
      </c>
      <c r="S8179">
        <f t="shared" si="884"/>
        <v>1.1149354179963991E-5</v>
      </c>
    </row>
    <row r="8180" spans="1:19" customFormat="1" x14ac:dyDescent="0.2">
      <c r="A8180" t="s">
        <v>343</v>
      </c>
      <c r="B8180" s="4">
        <f t="shared" si="882"/>
        <v>1.0872685457710593E-7</v>
      </c>
      <c r="C8180" t="s">
        <v>35</v>
      </c>
      <c r="D8180" t="s">
        <v>15</v>
      </c>
      <c r="F8180" t="s">
        <v>36</v>
      </c>
      <c r="G8180">
        <v>0</v>
      </c>
      <c r="H8180" t="s">
        <v>343</v>
      </c>
      <c r="I8180" t="s">
        <v>340</v>
      </c>
      <c r="K8180" t="s">
        <v>1999</v>
      </c>
      <c r="L8180">
        <f t="shared" si="885"/>
        <v>0.17766751537682748</v>
      </c>
      <c r="M8180" s="4">
        <f>INDEX(parameters!$D$41:$AG$178,MATCH('PV (extension)'!B8163,parameters!$C$41:$C$178,0),MATCH('PV (extension)'!A8180,parameters!$D$5:$AG$5,0))/L8180</f>
        <v>9.7518522438271929E-3</v>
      </c>
      <c r="N8180" t="s">
        <v>1506</v>
      </c>
      <c r="O8180">
        <f>INDEX(parameters!$C$196:$EJ$198,MATCH('PV (extension)'!N8180,parameters!$B$196:$B$198,0),MATCH('PV (extension)'!B8163,parameters!$C$195:$EJ$195,0))</f>
        <v>996.56992968062639</v>
      </c>
      <c r="P8180">
        <v>3</v>
      </c>
      <c r="Q8180">
        <v>30</v>
      </c>
      <c r="R8180">
        <f t="shared" si="883"/>
        <v>89691.293671256368</v>
      </c>
      <c r="S8180">
        <f t="shared" si="884"/>
        <v>1.1149354179963991E-5</v>
      </c>
    </row>
    <row r="8181" spans="1:19" customFormat="1" x14ac:dyDescent="0.2">
      <c r="A8181" t="s">
        <v>344</v>
      </c>
      <c r="B8181" s="4">
        <f t="shared" si="882"/>
        <v>1.086327787923711E-7</v>
      </c>
      <c r="C8181" t="s">
        <v>35</v>
      </c>
      <c r="D8181" t="s">
        <v>15</v>
      </c>
      <c r="F8181" t="s">
        <v>36</v>
      </c>
      <c r="G8181">
        <v>0</v>
      </c>
      <c r="H8181" t="s">
        <v>344</v>
      </c>
      <c r="I8181" t="s">
        <v>340</v>
      </c>
      <c r="K8181" t="s">
        <v>1999</v>
      </c>
      <c r="L8181">
        <f t="shared" si="885"/>
        <v>0.17766751537682748</v>
      </c>
      <c r="M8181" s="4">
        <f>INDEX(parameters!$D$41:$AG$178,MATCH('PV (extension)'!B8163,parameters!$C$41:$C$178,0),MATCH('PV (extension)'!A8181,parameters!$D$5:$AG$5,0))/L8181</f>
        <v>9.7434144649911868E-3</v>
      </c>
      <c r="N8181" t="s">
        <v>1506</v>
      </c>
      <c r="O8181">
        <f>INDEX(parameters!$C$196:$EJ$198,MATCH('PV (extension)'!N8181,parameters!$B$196:$B$198,0),MATCH('PV (extension)'!B8163,parameters!$C$195:$EJ$195,0))</f>
        <v>996.56992968062639</v>
      </c>
      <c r="P8181">
        <v>3</v>
      </c>
      <c r="Q8181">
        <v>30</v>
      </c>
      <c r="R8181">
        <f t="shared" si="883"/>
        <v>89691.293671256368</v>
      </c>
      <c r="S8181">
        <f t="shared" si="884"/>
        <v>1.1149354179963991E-5</v>
      </c>
    </row>
    <row r="8182" spans="1:19" customFormat="1" ht="16" x14ac:dyDescent="0.2">
      <c r="A8182" t="s">
        <v>345</v>
      </c>
      <c r="B8182" s="4">
        <f t="shared" si="882"/>
        <v>2.2306087429325905E-6</v>
      </c>
      <c r="C8182" t="s">
        <v>35</v>
      </c>
      <c r="D8182" t="s">
        <v>15</v>
      </c>
      <c r="F8182" t="s">
        <v>36</v>
      </c>
      <c r="G8182">
        <v>0</v>
      </c>
      <c r="H8182" t="s">
        <v>345</v>
      </c>
      <c r="I8182" t="s">
        <v>340</v>
      </c>
      <c r="K8182" t="s">
        <v>1999</v>
      </c>
      <c r="L8182">
        <f t="shared" si="885"/>
        <v>0.17766751537682748</v>
      </c>
      <c r="M8182" s="4">
        <f>INDEX(parameters!$D$41:$AG$178,MATCH('PV (extension)'!B8163,parameters!$C$41:$C$178,0),MATCH('PV (extension)'!A8182,parameters!$D$5:$AG$5,0))/L8182</f>
        <v>0.28494274666417674</v>
      </c>
      <c r="N8182" s="3" t="s">
        <v>1505</v>
      </c>
      <c r="O8182">
        <f>INDEX(parameters!$C$196:$EJ$198,MATCH('PV (extension)'!N8182,parameters!$B$196:$B$198,0),MATCH('PV (extension)'!B8163,parameters!$C$195:$EJ$195,0))</f>
        <v>1419.3571725754375</v>
      </c>
      <c r="P8182">
        <v>3</v>
      </c>
      <c r="Q8182">
        <v>30</v>
      </c>
      <c r="R8182">
        <f t="shared" si="883"/>
        <v>127742.14553178937</v>
      </c>
      <c r="S8182">
        <f t="shared" si="884"/>
        <v>7.828269956144929E-6</v>
      </c>
    </row>
    <row r="8183" spans="1:19" customFormat="1" ht="16" x14ac:dyDescent="0.2">
      <c r="A8183" t="s">
        <v>346</v>
      </c>
      <c r="B8183" s="4">
        <f t="shared" si="882"/>
        <v>1.1643454521221129E-6</v>
      </c>
      <c r="C8183" t="s">
        <v>35</v>
      </c>
      <c r="D8183" t="s">
        <v>15</v>
      </c>
      <c r="F8183" t="s">
        <v>36</v>
      </c>
      <c r="G8183">
        <v>0</v>
      </c>
      <c r="H8183" t="s">
        <v>346</v>
      </c>
      <c r="I8183" t="s">
        <v>340</v>
      </c>
      <c r="K8183" t="s">
        <v>1999</v>
      </c>
      <c r="L8183">
        <f t="shared" si="885"/>
        <v>0.17766751537682748</v>
      </c>
      <c r="M8183" s="4">
        <f>INDEX(parameters!$D$41:$AG$178,MATCH('PV (extension)'!B8163,parameters!$C$41:$C$178,0),MATCH('PV (extension)'!A8183,parameters!$D$5:$AG$5,0))/L8183</f>
        <v>0.14873598619426004</v>
      </c>
      <c r="N8183" s="3" t="s">
        <v>1505</v>
      </c>
      <c r="O8183">
        <f>INDEX(parameters!$C$196:$EJ$198,MATCH('PV (extension)'!N8183,parameters!$B$196:$B$198,0),MATCH('PV (extension)'!B8163,parameters!$C$195:$EJ$195,0))</f>
        <v>1419.3571725754375</v>
      </c>
      <c r="P8183">
        <v>3</v>
      </c>
      <c r="Q8183">
        <v>30</v>
      </c>
      <c r="R8183">
        <f t="shared" si="883"/>
        <v>127742.14553178937</v>
      </c>
      <c r="S8183">
        <f t="shared" si="884"/>
        <v>7.828269956144929E-6</v>
      </c>
    </row>
    <row r="8184" spans="1:19" customFormat="1" ht="16" x14ac:dyDescent="0.2">
      <c r="A8184" t="s">
        <v>347</v>
      </c>
      <c r="B8184" s="4">
        <f t="shared" si="882"/>
        <v>6.4402069672336042E-7</v>
      </c>
      <c r="C8184" t="s">
        <v>49</v>
      </c>
      <c r="D8184" t="s">
        <v>15</v>
      </c>
      <c r="F8184" t="s">
        <v>36</v>
      </c>
      <c r="G8184">
        <v>0</v>
      </c>
      <c r="H8184" t="s">
        <v>347</v>
      </c>
      <c r="I8184" t="s">
        <v>340</v>
      </c>
      <c r="K8184" t="s">
        <v>1999</v>
      </c>
      <c r="L8184">
        <f t="shared" si="885"/>
        <v>0.17766751537682748</v>
      </c>
      <c r="M8184" s="4">
        <f>INDEX(parameters!$D$41:$AG$178,MATCH('PV (extension)'!B8163,parameters!$C$41:$C$178,0),MATCH('PV (extension)'!A8184,parameters!$D$5:$AG$5,0))/L8184</f>
        <v>8.2268585566319899E-2</v>
      </c>
      <c r="N8184" s="3" t="s">
        <v>1505</v>
      </c>
      <c r="O8184">
        <f>INDEX(parameters!$C$196:$EJ$198,MATCH('PV (extension)'!N8184,parameters!$B$196:$B$198,0),MATCH('PV (extension)'!B8163,parameters!$C$195:$EJ$195,0))</f>
        <v>1419.3571725754375</v>
      </c>
      <c r="P8184">
        <v>3</v>
      </c>
      <c r="Q8184">
        <v>30</v>
      </c>
      <c r="R8184">
        <f t="shared" si="883"/>
        <v>127742.14553178937</v>
      </c>
      <c r="S8184">
        <f t="shared" si="884"/>
        <v>7.828269956144929E-6</v>
      </c>
    </row>
    <row r="8185" spans="1:19" customFormat="1" ht="16" x14ac:dyDescent="0.2">
      <c r="A8185" t="s">
        <v>348</v>
      </c>
      <c r="B8185" s="4">
        <f t="shared" si="882"/>
        <v>1.8032983371894244E-8</v>
      </c>
      <c r="C8185" t="s">
        <v>49</v>
      </c>
      <c r="D8185" t="s">
        <v>15</v>
      </c>
      <c r="F8185" t="s">
        <v>36</v>
      </c>
      <c r="G8185">
        <v>0</v>
      </c>
      <c r="H8185" t="s">
        <v>348</v>
      </c>
      <c r="I8185" t="s">
        <v>340</v>
      </c>
      <c r="K8185" t="s">
        <v>1999</v>
      </c>
      <c r="L8185">
        <f t="shared" si="885"/>
        <v>0.17766751537682748</v>
      </c>
      <c r="M8185" s="4">
        <f>INDEX(parameters!$D$41:$AG$178,MATCH('PV (extension)'!B8163,parameters!$C$41:$C$178,0),MATCH('PV (extension)'!A8185,parameters!$D$5:$AG$5,0))/L8185</f>
        <v>2.3035719862648527E-3</v>
      </c>
      <c r="N8185" s="3" t="s">
        <v>1505</v>
      </c>
      <c r="O8185">
        <f>INDEX(parameters!$C$196:$EJ$198,MATCH('PV (extension)'!N8185,parameters!$B$196:$B$198,0),MATCH('PV (extension)'!B8163,parameters!$C$195:$EJ$195,0))</f>
        <v>1419.3571725754375</v>
      </c>
      <c r="P8185">
        <v>3</v>
      </c>
      <c r="Q8185">
        <v>30</v>
      </c>
      <c r="R8185">
        <f t="shared" si="883"/>
        <v>127742.14553178937</v>
      </c>
      <c r="S8185">
        <f t="shared" si="884"/>
        <v>7.828269956144929E-6</v>
      </c>
    </row>
    <row r="8186" spans="1:19" customFormat="1" ht="16" x14ac:dyDescent="0.2">
      <c r="A8186" t="s">
        <v>349</v>
      </c>
      <c r="B8186" s="4">
        <f t="shared" si="882"/>
        <v>1.0713501357299591E-7</v>
      </c>
      <c r="C8186" t="s">
        <v>35</v>
      </c>
      <c r="D8186" t="s">
        <v>15</v>
      </c>
      <c r="F8186" t="s">
        <v>36</v>
      </c>
      <c r="G8186">
        <v>0</v>
      </c>
      <c r="H8186" t="s">
        <v>349</v>
      </c>
      <c r="I8186" t="s">
        <v>340</v>
      </c>
      <c r="K8186" t="s">
        <v>1999</v>
      </c>
      <c r="L8186">
        <f t="shared" si="885"/>
        <v>0.17766751537682748</v>
      </c>
      <c r="M8186" s="4">
        <f>INDEX(parameters!$D$41:$AG$178,MATCH('PV (extension)'!B8163,parameters!$C$41:$C$178,0),MATCH('PV (extension)'!A8186,parameters!$D$5:$AG$5,0))/L8186</f>
        <v>1.3685656495391874E-2</v>
      </c>
      <c r="N8186" s="3" t="s">
        <v>1505</v>
      </c>
      <c r="O8186">
        <f>INDEX(parameters!$C$196:$EJ$198,MATCH('PV (extension)'!N8186,parameters!$B$196:$B$198,0),MATCH('PV (extension)'!B8163,parameters!$C$195:$EJ$195,0))</f>
        <v>1419.3571725754375</v>
      </c>
      <c r="P8186">
        <v>3</v>
      </c>
      <c r="Q8186">
        <v>30</v>
      </c>
      <c r="R8186">
        <f t="shared" si="883"/>
        <v>127742.14553178937</v>
      </c>
      <c r="S8186">
        <f t="shared" si="884"/>
        <v>7.828269956144929E-6</v>
      </c>
    </row>
    <row r="8187" spans="1:19" customFormat="1" ht="16" x14ac:dyDescent="0.2">
      <c r="A8187" t="s">
        <v>350</v>
      </c>
      <c r="B8187" s="4">
        <f t="shared" si="882"/>
        <v>1.8337708958381E-6</v>
      </c>
      <c r="C8187" t="s">
        <v>35</v>
      </c>
      <c r="D8187" t="s">
        <v>15</v>
      </c>
      <c r="F8187" t="s">
        <v>36</v>
      </c>
      <c r="G8187">
        <v>0</v>
      </c>
      <c r="H8187" t="s">
        <v>350</v>
      </c>
      <c r="I8187" t="s">
        <v>340</v>
      </c>
      <c r="K8187" t="s">
        <v>1999</v>
      </c>
      <c r="L8187">
        <f t="shared" si="885"/>
        <v>0.17766751537682748</v>
      </c>
      <c r="M8187" s="4">
        <f>INDEX(parameters!$D$41:$AG$178,MATCH('PV (extension)'!B8163,parameters!$C$41:$C$178,0),MATCH('PV (extension)'!A8187,parameters!$D$5:$AG$5,0))/L8187</f>
        <v>0.23424982864811036</v>
      </c>
      <c r="N8187" s="3" t="s">
        <v>1505</v>
      </c>
      <c r="O8187">
        <f>INDEX(parameters!$C$196:$EJ$198,MATCH('PV (extension)'!N8187,parameters!$B$196:$B$198,0),MATCH('PV (extension)'!B8163,parameters!$C$195:$EJ$195,0))</f>
        <v>1419.3571725754375</v>
      </c>
      <c r="P8187">
        <v>3</v>
      </c>
      <c r="Q8187">
        <v>30</v>
      </c>
      <c r="R8187">
        <f t="shared" si="883"/>
        <v>127742.14553178937</v>
      </c>
      <c r="S8187">
        <f t="shared" si="884"/>
        <v>7.828269956144929E-6</v>
      </c>
    </row>
    <row r="8188" spans="1:19" customFormat="1" ht="16" x14ac:dyDescent="0.2">
      <c r="A8188" t="s">
        <v>351</v>
      </c>
      <c r="B8188" s="4">
        <f t="shared" si="882"/>
        <v>5.6620457470748067E-8</v>
      </c>
      <c r="C8188" t="s">
        <v>35</v>
      </c>
      <c r="D8188" t="s">
        <v>15</v>
      </c>
      <c r="F8188" t="s">
        <v>36</v>
      </c>
      <c r="G8188">
        <v>0</v>
      </c>
      <c r="H8188" t="s">
        <v>351</v>
      </c>
      <c r="I8188" t="s">
        <v>340</v>
      </c>
      <c r="K8188" t="s">
        <v>1999</v>
      </c>
      <c r="L8188">
        <f t="shared" si="885"/>
        <v>0.17766751537682748</v>
      </c>
      <c r="M8188" s="4">
        <f>INDEX(parameters!$D$41:$AG$178,MATCH('PV (extension)'!B8163,parameters!$C$41:$C$178,0),MATCH('PV (extension)'!A8188,parameters!$D$5:$AG$5,0))/L8188</f>
        <v>7.2328187183047909E-3</v>
      </c>
      <c r="N8188" s="3" t="s">
        <v>1505</v>
      </c>
      <c r="O8188">
        <f>INDEX(parameters!$C$196:$EJ$198,MATCH('PV (extension)'!N8188,parameters!$B$196:$B$198,0),MATCH('PV (extension)'!B8163,parameters!$C$195:$EJ$195,0))</f>
        <v>1419.3571725754375</v>
      </c>
      <c r="P8188">
        <v>3</v>
      </c>
      <c r="Q8188">
        <v>30</v>
      </c>
      <c r="R8188">
        <f t="shared" si="883"/>
        <v>127742.14553178937</v>
      </c>
      <c r="S8188">
        <f t="shared" si="884"/>
        <v>7.828269956144929E-6</v>
      </c>
    </row>
    <row r="8189" spans="1:19" customFormat="1" ht="16" x14ac:dyDescent="0.2">
      <c r="A8189" t="s">
        <v>352</v>
      </c>
      <c r="B8189" s="4">
        <f t="shared" si="882"/>
        <v>9.5834134091984139E-7</v>
      </c>
      <c r="C8189" t="s">
        <v>35</v>
      </c>
      <c r="D8189" t="s">
        <v>15</v>
      </c>
      <c r="F8189" t="s">
        <v>36</v>
      </c>
      <c r="G8189">
        <v>0</v>
      </c>
      <c r="H8189" t="s">
        <v>352</v>
      </c>
      <c r="I8189" t="s">
        <v>340</v>
      </c>
      <c r="K8189" t="s">
        <v>1999</v>
      </c>
      <c r="L8189">
        <f t="shared" si="885"/>
        <v>0.17766751537682748</v>
      </c>
      <c r="M8189" s="4">
        <f>INDEX(parameters!$D$41:$AG$178,MATCH('PV (extension)'!B8163,parameters!$C$41:$C$178,0),MATCH('PV (extension)'!A8189,parameters!$D$5:$AG$5,0))/L8189</f>
        <v>0.12242057904091255</v>
      </c>
      <c r="N8189" s="3" t="s">
        <v>1505</v>
      </c>
      <c r="O8189">
        <f>INDEX(parameters!$C$196:$EJ$198,MATCH('PV (extension)'!N8189,parameters!$B$196:$B$198,0),MATCH('PV (extension)'!B8163,parameters!$C$195:$EJ$195,0))</f>
        <v>1419.3571725754375</v>
      </c>
      <c r="P8189">
        <v>3</v>
      </c>
      <c r="Q8189">
        <v>30</v>
      </c>
      <c r="R8189">
        <f t="shared" si="883"/>
        <v>127742.14553178937</v>
      </c>
      <c r="S8189">
        <f t="shared" si="884"/>
        <v>7.828269956144929E-6</v>
      </c>
    </row>
    <row r="8190" spans="1:19" customFormat="1" x14ac:dyDescent="0.2">
      <c r="A8190" t="s">
        <v>442</v>
      </c>
      <c r="B8190">
        <v>3.7025999999999999E-3</v>
      </c>
      <c r="C8190" t="s">
        <v>42</v>
      </c>
      <c r="D8190" t="s">
        <v>16</v>
      </c>
      <c r="F8190" t="s">
        <v>36</v>
      </c>
      <c r="G8190">
        <v>0</v>
      </c>
      <c r="H8190" t="s">
        <v>443</v>
      </c>
      <c r="I8190" t="s">
        <v>353</v>
      </c>
    </row>
    <row r="8191" spans="1:19" customFormat="1" x14ac:dyDescent="0.2">
      <c r="A8191" t="s">
        <v>354</v>
      </c>
      <c r="B8191">
        <v>-3.3322999999999998E-6</v>
      </c>
      <c r="C8191" t="s">
        <v>49</v>
      </c>
      <c r="D8191" t="s">
        <v>250</v>
      </c>
      <c r="F8191" t="s">
        <v>36</v>
      </c>
      <c r="G8191">
        <v>0</v>
      </c>
      <c r="H8191" t="s">
        <v>355</v>
      </c>
      <c r="I8191" t="s">
        <v>353</v>
      </c>
    </row>
    <row r="8192" spans="1:19" customFormat="1" x14ac:dyDescent="0.2"/>
    <row r="8193" spans="1:19" s="2" customFormat="1" x14ac:dyDescent="0.2">
      <c r="A8193" s="2" t="s">
        <v>2</v>
      </c>
      <c r="B8193" s="2" t="s">
        <v>1460</v>
      </c>
    </row>
    <row r="8194" spans="1:19" x14ac:dyDescent="0.2">
      <c r="A8194" s="29" t="s">
        <v>4</v>
      </c>
      <c r="B819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")&amp;HLOOKUP(B8195,parameters!$C$195:$EJ$198,2,0)&amp;" kWh/kWp.
Annual output, Facade: "&amp;HLOOKUP(B8195,parameters!$C$195:$EJ$198,3,0)&amp;" kWh/kWp.
Annual output, Open-ground: "&amp;HLOOKUP(B8195,parameters!$C$195:$EJ$198,4,0)&amp;_xlfn._LONGTEXT("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")&amp;VLOOKUP(B8195,'extension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1419.35717257544 kWh/kWp.
Annual output, Facade: 996.569929680626 kWh/kWp.
Annual output, Open-ground: 1509.95443891004 kWh/kWp.
Amount of solar energy transformed to electricity. Waste heat emission due to losses of electricity in the system.
Technology:  Electricity production with grid-connected photovoltaic power plants.
Time period:  Time of publications
Production volume: 7.859 GWh in 2025.
Sampling:  Statistical data and model calculations
Extrapolations:  Use of PV technology data investigated for other countries (Switzerland). Correction of average yield with Swiss data.
Uncertainty:  None
Author: Romain Sacchi, PSI, romain.sacchi@psi.ch</v>
      </c>
    </row>
    <row r="8195" spans="1:19" customFormat="1" x14ac:dyDescent="0.2">
      <c r="A8195" t="s">
        <v>6</v>
      </c>
      <c r="B8195" t="s">
        <v>1622</v>
      </c>
    </row>
    <row r="8196" spans="1:19" customFormat="1" x14ac:dyDescent="0.2">
      <c r="A8196" t="s">
        <v>8</v>
      </c>
      <c r="B8196">
        <v>1</v>
      </c>
    </row>
    <row r="8197" spans="1:19" customFormat="1" x14ac:dyDescent="0.2">
      <c r="A8197" t="s">
        <v>9</v>
      </c>
      <c r="B8197" t="s">
        <v>73</v>
      </c>
    </row>
    <row r="8198" spans="1:19" customFormat="1" x14ac:dyDescent="0.2">
      <c r="A8198" t="s">
        <v>11</v>
      </c>
      <c r="B8198" t="s">
        <v>12</v>
      </c>
    </row>
    <row r="8199" spans="1:19" customFormat="1" x14ac:dyDescent="0.2">
      <c r="A8199" t="s">
        <v>13</v>
      </c>
      <c r="B8199" t="s">
        <v>14</v>
      </c>
    </row>
    <row r="8200" spans="1:19" customFormat="1" x14ac:dyDescent="0.2">
      <c r="A8200" t="s">
        <v>15</v>
      </c>
      <c r="B8200" t="s">
        <v>53</v>
      </c>
    </row>
    <row r="8201" spans="1:19" customFormat="1" x14ac:dyDescent="0.2">
      <c r="A8201" t="s">
        <v>17</v>
      </c>
    </row>
    <row r="8202" spans="1:19" s="2" customFormat="1" x14ac:dyDescent="0.2">
      <c r="A8202" s="2" t="s">
        <v>18</v>
      </c>
      <c r="B8202" s="2" t="s">
        <v>19</v>
      </c>
      <c r="C8202" s="2" t="s">
        <v>6</v>
      </c>
      <c r="D8202" s="2" t="s">
        <v>15</v>
      </c>
      <c r="E8202" s="2" t="s">
        <v>20</v>
      </c>
      <c r="F8202" s="2" t="s">
        <v>13</v>
      </c>
      <c r="G8202" s="2" t="s">
        <v>21</v>
      </c>
      <c r="H8202" s="2" t="s">
        <v>9</v>
      </c>
      <c r="I8202" s="2" t="s">
        <v>4</v>
      </c>
      <c r="J8202" s="2" t="s">
        <v>1925</v>
      </c>
      <c r="K8202" s="2" t="s">
        <v>1998</v>
      </c>
      <c r="L8202" s="2" t="s">
        <v>2002</v>
      </c>
      <c r="M8202" s="2" t="s">
        <v>2003</v>
      </c>
      <c r="N8202" s="2" t="s">
        <v>2001</v>
      </c>
      <c r="O8202" s="2" t="s">
        <v>2000</v>
      </c>
      <c r="P8202" s="2" t="s">
        <v>2004</v>
      </c>
      <c r="Q8202" s="2" t="s">
        <v>1502</v>
      </c>
      <c r="R8202" s="2" t="s">
        <v>2005</v>
      </c>
      <c r="S8202" s="2" t="s">
        <v>2006</v>
      </c>
    </row>
    <row r="8203" spans="1:19" customFormat="1" x14ac:dyDescent="0.2">
      <c r="A8203" t="s">
        <v>335</v>
      </c>
      <c r="B8203">
        <v>3.8502999999999998</v>
      </c>
      <c r="D8203" t="s">
        <v>30</v>
      </c>
      <c r="E8203" t="s">
        <v>336</v>
      </c>
      <c r="F8203" t="s">
        <v>27</v>
      </c>
      <c r="G8203">
        <v>0</v>
      </c>
      <c r="I8203" t="s">
        <v>337</v>
      </c>
    </row>
    <row r="8204" spans="1:19" customFormat="1" x14ac:dyDescent="0.2">
      <c r="A8204" t="s">
        <v>29</v>
      </c>
      <c r="B8204">
        <v>0.25026999999999999</v>
      </c>
      <c r="D8204" t="s">
        <v>30</v>
      </c>
      <c r="E8204" t="s">
        <v>31</v>
      </c>
      <c r="F8204" t="s">
        <v>27</v>
      </c>
      <c r="G8204">
        <v>0</v>
      </c>
      <c r="I8204" t="s">
        <v>338</v>
      </c>
    </row>
    <row r="8205" spans="1:19" customFormat="1" x14ac:dyDescent="0.2">
      <c r="A8205" t="s">
        <v>1460</v>
      </c>
      <c r="B8205">
        <v>1</v>
      </c>
      <c r="C8205" t="str">
        <f>B8195</f>
        <v>KH</v>
      </c>
      <c r="D8205" t="s">
        <v>53</v>
      </c>
      <c r="E8205" t="s">
        <v>339</v>
      </c>
      <c r="F8205" t="s">
        <v>33</v>
      </c>
      <c r="G8205">
        <v>0</v>
      </c>
      <c r="H8205" t="s">
        <v>73</v>
      </c>
      <c r="J8205">
        <f>VLOOKUP(C8205,'extension - production vol'!$B$6:$D$235,3,0)</f>
        <v>7.859</v>
      </c>
    </row>
    <row r="8206" spans="1:19" customFormat="1" ht="16" x14ac:dyDescent="0.2">
      <c r="A8206" t="s">
        <v>1434</v>
      </c>
      <c r="B8206" s="4">
        <f t="shared" ref="B8206:B8216" si="886">M8206*S8206</f>
        <v>1.8483416573224658E-8</v>
      </c>
      <c r="C8206" t="s">
        <v>49</v>
      </c>
      <c r="D8206" t="s">
        <v>15</v>
      </c>
      <c r="F8206" t="s">
        <v>36</v>
      </c>
      <c r="G8206">
        <v>0</v>
      </c>
      <c r="H8206" t="s">
        <v>1434</v>
      </c>
      <c r="I8206" t="s">
        <v>340</v>
      </c>
      <c r="K8206" t="s">
        <v>2007</v>
      </c>
      <c r="L8206">
        <f>IF(K8206="residential",VLOOKUP(B8195,parameters!$C$41:$AG$178,18,0),IF(K8206="commercial",1-VLOOKUP(B8195,parameters!$C$41:$AG$178,18,0),1))</f>
        <v>0.82233248462317254</v>
      </c>
      <c r="M8206" s="4">
        <f>INDEX(parameters!$D$41:$AG$178,MATCH('PV (extension)'!B8195,parameters!$C$41:$C$178,0),MATCH('PV (extension)'!A8206,parameters!$D$5:$AG$5,0))/L8206</f>
        <v>0.12277778707072071</v>
      </c>
      <c r="N8206" s="3" t="s">
        <v>1505</v>
      </c>
      <c r="O8206">
        <f>INDEX(parameters!$C$196:$EJ$198,MATCH('PV (extension)'!N8206,parameters!$B$196:$B$198,0),MATCH('PV (extension)'!B8195,parameters!$C$195:$EJ$195,0))</f>
        <v>1419.3571725754375</v>
      </c>
      <c r="P8206">
        <v>156</v>
      </c>
      <c r="Q8206">
        <v>30</v>
      </c>
      <c r="R8206">
        <f t="shared" ref="R8206:R8216" si="887">Q8206*P8206*O8206</f>
        <v>6642591.5676530479</v>
      </c>
      <c r="S8206">
        <f t="shared" ref="S8206:S8216" si="888">1/R8206</f>
        <v>1.505436530027871E-7</v>
      </c>
    </row>
    <row r="8207" spans="1:19" customFormat="1" ht="16" x14ac:dyDescent="0.2">
      <c r="A8207" t="s">
        <v>1435</v>
      </c>
      <c r="B8207" s="4">
        <f t="shared" si="886"/>
        <v>9.6550669076954607E-9</v>
      </c>
      <c r="C8207" t="s">
        <v>49</v>
      </c>
      <c r="D8207" t="s">
        <v>15</v>
      </c>
      <c r="F8207" t="s">
        <v>36</v>
      </c>
      <c r="G8207">
        <v>0</v>
      </c>
      <c r="H8207" t="s">
        <v>1435</v>
      </c>
      <c r="I8207" t="s">
        <v>340</v>
      </c>
      <c r="K8207" t="s">
        <v>2007</v>
      </c>
      <c r="L8207">
        <f>L8206</f>
        <v>0.82233248462317254</v>
      </c>
      <c r="M8207" s="4">
        <f>INDEX(parameters!$D$41:$AG$178,MATCH('PV (extension)'!B8195,parameters!$C$41:$C$178,0),MATCH('PV (extension)'!A8207,parameters!$D$5:$AG$5,0))/L8207</f>
        <v>6.4134666026183854E-2</v>
      </c>
      <c r="N8207" s="3" t="s">
        <v>1505</v>
      </c>
      <c r="O8207">
        <f>INDEX(parameters!$C$196:$EJ$198,MATCH('PV (extension)'!N8207,parameters!$B$196:$B$198,0),MATCH('PV (extension)'!B8195,parameters!$C$195:$EJ$195,0))</f>
        <v>1419.3571725754375</v>
      </c>
      <c r="P8207">
        <v>156</v>
      </c>
      <c r="Q8207">
        <v>30</v>
      </c>
      <c r="R8207">
        <f t="shared" si="887"/>
        <v>6642591.5676530479</v>
      </c>
      <c r="S8207">
        <f t="shared" si="888"/>
        <v>1.505436530027871E-7</v>
      </c>
    </row>
    <row r="8208" spans="1:19" customFormat="1" x14ac:dyDescent="0.2">
      <c r="A8208" t="s">
        <v>1452</v>
      </c>
      <c r="B8208" s="4">
        <f t="shared" si="886"/>
        <v>4.7587613064972963E-10</v>
      </c>
      <c r="C8208" t="s">
        <v>35</v>
      </c>
      <c r="D8208" t="s">
        <v>15</v>
      </c>
      <c r="F8208" t="s">
        <v>36</v>
      </c>
      <c r="G8208">
        <v>0</v>
      </c>
      <c r="H8208" t="s">
        <v>1452</v>
      </c>
      <c r="I8208" t="s">
        <v>340</v>
      </c>
      <c r="K8208" t="s">
        <v>2007</v>
      </c>
      <c r="L8208">
        <f t="shared" ref="L8208:L8216" si="889">L8207</f>
        <v>0.82233248462317254</v>
      </c>
      <c r="M8208" s="4">
        <f>INDEX(parameters!$D$41:$AG$178,MATCH('PV (extension)'!B8195,parameters!$C$41:$C$178,0),MATCH('PV (extension)'!A8208,parameters!$D$5:$AG$5,0))/L8208</f>
        <v>1.2287226816964775E-2</v>
      </c>
      <c r="N8208" t="s">
        <v>1507</v>
      </c>
      <c r="O8208">
        <f>INDEX(parameters!$C$196:$EJ$198,MATCH('PV (extension)'!N8208,parameters!$B$196:$B$198,0),MATCH('PV (extension)'!B8195,parameters!$C$195:$EJ$195,0))</f>
        <v>1509.9544389100399</v>
      </c>
      <c r="P8208">
        <v>570</v>
      </c>
      <c r="Q8208">
        <v>30</v>
      </c>
      <c r="R8208">
        <f t="shared" si="887"/>
        <v>25820220.905361682</v>
      </c>
      <c r="S8208">
        <f t="shared" si="888"/>
        <v>3.8729335572506492E-8</v>
      </c>
    </row>
    <row r="8209" spans="1:19" customFormat="1" x14ac:dyDescent="0.2">
      <c r="A8209" t="s">
        <v>1453</v>
      </c>
      <c r="B8209" s="4">
        <f t="shared" si="886"/>
        <v>3.4957493727590787E-9</v>
      </c>
      <c r="C8209" t="s">
        <v>35</v>
      </c>
      <c r="D8209" t="s">
        <v>15</v>
      </c>
      <c r="F8209" t="s">
        <v>36</v>
      </c>
      <c r="G8209">
        <v>0</v>
      </c>
      <c r="H8209" t="s">
        <v>1453</v>
      </c>
      <c r="I8209" t="s">
        <v>340</v>
      </c>
      <c r="K8209" t="s">
        <v>2007</v>
      </c>
      <c r="L8209">
        <f t="shared" si="889"/>
        <v>0.82233248462317254</v>
      </c>
      <c r="M8209" s="4">
        <f>INDEX(parameters!$D$41:$AG$178,MATCH('PV (extension)'!B8195,parameters!$C$41:$C$178,0),MATCH('PV (extension)'!A8209,parameters!$D$5:$AG$5,0))/L8209</f>
        <v>9.0261021034418951E-2</v>
      </c>
      <c r="N8209" t="s">
        <v>1507</v>
      </c>
      <c r="O8209">
        <f>INDEX(parameters!$C$196:$EJ$198,MATCH('PV (extension)'!N8209,parameters!$B$196:$B$198,0),MATCH('PV (extension)'!B8195,parameters!$C$195:$EJ$195,0))</f>
        <v>1509.9544389100399</v>
      </c>
      <c r="P8209">
        <v>570</v>
      </c>
      <c r="Q8209">
        <v>30</v>
      </c>
      <c r="R8209">
        <f t="shared" si="887"/>
        <v>25820220.905361682</v>
      </c>
      <c r="S8209">
        <f t="shared" si="888"/>
        <v>3.8729335572506492E-8</v>
      </c>
    </row>
    <row r="8210" spans="1:19" customFormat="1" x14ac:dyDescent="0.2">
      <c r="A8210" t="s">
        <v>1454</v>
      </c>
      <c r="B8210" s="4">
        <f t="shared" si="886"/>
        <v>3.705246271096826E-11</v>
      </c>
      <c r="C8210" t="s">
        <v>35</v>
      </c>
      <c r="D8210" t="s">
        <v>15</v>
      </c>
      <c r="F8210" t="s">
        <v>36</v>
      </c>
      <c r="G8210">
        <v>0</v>
      </c>
      <c r="H8210" t="s">
        <v>1454</v>
      </c>
      <c r="I8210" t="s">
        <v>340</v>
      </c>
      <c r="K8210" t="s">
        <v>2007</v>
      </c>
      <c r="L8210">
        <f t="shared" si="889"/>
        <v>0.82233248462317254</v>
      </c>
      <c r="M8210" s="4">
        <f>INDEX(parameters!$D$41:$AG$178,MATCH('PV (extension)'!B8195,parameters!$C$41:$C$178,0),MATCH('PV (extension)'!A8210,parameters!$D$5:$AG$5,0))/L8210</f>
        <v>9.5670277228487681E-4</v>
      </c>
      <c r="N8210" t="s">
        <v>1507</v>
      </c>
      <c r="O8210">
        <f>INDEX(parameters!$C$196:$EJ$198,MATCH('PV (extension)'!N8210,parameters!$B$196:$B$198,0),MATCH('PV (extension)'!B8195,parameters!$C$195:$EJ$195,0))</f>
        <v>1509.9544389100399</v>
      </c>
      <c r="P8210">
        <v>570</v>
      </c>
      <c r="Q8210">
        <v>30</v>
      </c>
      <c r="R8210">
        <f t="shared" si="887"/>
        <v>25820220.905361682</v>
      </c>
      <c r="S8210">
        <f t="shared" si="888"/>
        <v>3.8729335572506492E-8</v>
      </c>
    </row>
    <row r="8211" spans="1:19" customFormat="1" x14ac:dyDescent="0.2">
      <c r="A8211" t="s">
        <v>1455</v>
      </c>
      <c r="B8211" s="4">
        <f t="shared" si="886"/>
        <v>1.2399577148500522E-8</v>
      </c>
      <c r="C8211" t="s">
        <v>35</v>
      </c>
      <c r="D8211" t="s">
        <v>15</v>
      </c>
      <c r="F8211" t="s">
        <v>36</v>
      </c>
      <c r="G8211">
        <v>0</v>
      </c>
      <c r="H8211" t="s">
        <v>1455</v>
      </c>
      <c r="I8211" t="s">
        <v>340</v>
      </c>
      <c r="K8211" t="s">
        <v>2007</v>
      </c>
      <c r="L8211">
        <f t="shared" si="889"/>
        <v>0.82233248462317254</v>
      </c>
      <c r="M8211" s="4">
        <f>INDEX(parameters!$D$41:$AG$178,MATCH('PV (extension)'!B8195,parameters!$C$41:$C$178,0),MATCH('PV (extension)'!A8211,parameters!$D$5:$AG$5,0))/L8211</f>
        <v>0.32015982110735819</v>
      </c>
      <c r="N8211" t="s">
        <v>1507</v>
      </c>
      <c r="O8211">
        <f>INDEX(parameters!$C$196:$EJ$198,MATCH('PV (extension)'!N8211,parameters!$B$196:$B$198,0),MATCH('PV (extension)'!B8195,parameters!$C$195:$EJ$195,0))</f>
        <v>1509.9544389100399</v>
      </c>
      <c r="P8211">
        <v>570</v>
      </c>
      <c r="Q8211">
        <v>30</v>
      </c>
      <c r="R8211">
        <f t="shared" si="887"/>
        <v>25820220.905361682</v>
      </c>
      <c r="S8211">
        <f t="shared" si="888"/>
        <v>3.8729335572506492E-8</v>
      </c>
    </row>
    <row r="8212" spans="1:19" customFormat="1" x14ac:dyDescent="0.2">
      <c r="A8212" t="s">
        <v>1456</v>
      </c>
      <c r="B8212" s="4">
        <f t="shared" si="886"/>
        <v>6.5772695527805964E-9</v>
      </c>
      <c r="C8212" t="s">
        <v>35</v>
      </c>
      <c r="D8212" t="s">
        <v>15</v>
      </c>
      <c r="F8212" t="s">
        <v>36</v>
      </c>
      <c r="G8212">
        <v>0</v>
      </c>
      <c r="H8212" t="s">
        <v>1456</v>
      </c>
      <c r="I8212" t="s">
        <v>340</v>
      </c>
      <c r="K8212" t="s">
        <v>2007</v>
      </c>
      <c r="L8212">
        <f t="shared" si="889"/>
        <v>0.82233248462317254</v>
      </c>
      <c r="M8212" s="4">
        <f>INDEX(parameters!$D$41:$AG$178,MATCH('PV (extension)'!B8195,parameters!$C$41:$C$178,0),MATCH('PV (extension)'!A8212,parameters!$D$5:$AG$5,0))/L8212</f>
        <v>0.16982655280690445</v>
      </c>
      <c r="N8212" t="s">
        <v>1507</v>
      </c>
      <c r="O8212">
        <f>INDEX(parameters!$C$196:$EJ$198,MATCH('PV (extension)'!N8212,parameters!$B$196:$B$198,0),MATCH('PV (extension)'!B8195,parameters!$C$195:$EJ$195,0))</f>
        <v>1509.9544389100399</v>
      </c>
      <c r="P8212">
        <v>570</v>
      </c>
      <c r="Q8212">
        <v>30</v>
      </c>
      <c r="R8212">
        <f t="shared" si="887"/>
        <v>25820220.905361682</v>
      </c>
      <c r="S8212">
        <f t="shared" si="888"/>
        <v>3.8729335572506492E-8</v>
      </c>
    </row>
    <row r="8213" spans="1:19" customFormat="1" ht="16" x14ac:dyDescent="0.2">
      <c r="A8213" t="s">
        <v>1461</v>
      </c>
      <c r="B8213" s="4">
        <f t="shared" si="886"/>
        <v>2.0296567586800595E-9</v>
      </c>
      <c r="C8213" t="s">
        <v>49</v>
      </c>
      <c r="D8213" t="s">
        <v>15</v>
      </c>
      <c r="F8213" t="s">
        <v>36</v>
      </c>
      <c r="G8213">
        <v>0</v>
      </c>
      <c r="H8213" t="s">
        <v>1461</v>
      </c>
      <c r="I8213" t="s">
        <v>340</v>
      </c>
      <c r="K8213" t="s">
        <v>2007</v>
      </c>
      <c r="L8213">
        <f t="shared" si="889"/>
        <v>0.82233248462317254</v>
      </c>
      <c r="M8213" s="4">
        <f>INDEX(parameters!$D$41:$AG$178,MATCH('PV (extension)'!B8195,parameters!$C$41:$C$178,0),MATCH('PV (extension)'!A8213,parameters!$D$5:$AG$5,0))/L8213</f>
        <v>8.0374539804535308E-3</v>
      </c>
      <c r="N8213" s="3" t="s">
        <v>1505</v>
      </c>
      <c r="O8213">
        <f>INDEX(parameters!$C$196:$EJ$198,MATCH('PV (extension)'!N8213,parameters!$B$196:$B$198,0),MATCH('PV (extension)'!B8195,parameters!$C$195:$EJ$195,0))</f>
        <v>1419.3571725754375</v>
      </c>
      <c r="P8213">
        <v>93</v>
      </c>
      <c r="Q8213">
        <v>30</v>
      </c>
      <c r="R8213">
        <f t="shared" si="887"/>
        <v>3960006.5114854705</v>
      </c>
      <c r="S8213">
        <f t="shared" si="888"/>
        <v>2.5252483729499771E-7</v>
      </c>
    </row>
    <row r="8214" spans="1:19" customFormat="1" ht="16" x14ac:dyDescent="0.2">
      <c r="A8214" t="s">
        <v>1457</v>
      </c>
      <c r="B8214" s="4">
        <f t="shared" si="886"/>
        <v>3.4415779505461698E-8</v>
      </c>
      <c r="C8214" t="s">
        <v>49</v>
      </c>
      <c r="D8214" t="s">
        <v>15</v>
      </c>
      <c r="F8214" t="s">
        <v>36</v>
      </c>
      <c r="G8214">
        <v>0</v>
      </c>
      <c r="H8214" t="s">
        <v>1457</v>
      </c>
      <c r="I8214" t="s">
        <v>340</v>
      </c>
      <c r="K8214" t="s">
        <v>2007</v>
      </c>
      <c r="L8214">
        <f t="shared" si="889"/>
        <v>0.82233248462317254</v>
      </c>
      <c r="M8214" s="4">
        <f>INDEX(parameters!$D$41:$AG$178,MATCH('PV (extension)'!B8195,parameters!$C$41:$C$178,0),MATCH('PV (extension)'!A8214,parameters!$D$5:$AG$5,0))/L8214</f>
        <v>0.13628671093947653</v>
      </c>
      <c r="N8214" s="3" t="s">
        <v>1505</v>
      </c>
      <c r="O8214">
        <f>INDEX(parameters!$C$196:$EJ$198,MATCH('PV (extension)'!N8214,parameters!$B$196:$B$198,0),MATCH('PV (extension)'!B8195,parameters!$C$195:$EJ$195,0))</f>
        <v>1419.3571725754375</v>
      </c>
      <c r="P8214">
        <v>93</v>
      </c>
      <c r="Q8214">
        <v>30</v>
      </c>
      <c r="R8214">
        <f t="shared" si="887"/>
        <v>3960006.5114854705</v>
      </c>
      <c r="S8214">
        <f t="shared" si="888"/>
        <v>2.5252483729499771E-7</v>
      </c>
    </row>
    <row r="8215" spans="1:19" customFormat="1" ht="16" x14ac:dyDescent="0.2">
      <c r="A8215" t="s">
        <v>1462</v>
      </c>
      <c r="B8215" s="4">
        <f t="shared" si="886"/>
        <v>1.0729644890271481E-9</v>
      </c>
      <c r="C8215" t="s">
        <v>49</v>
      </c>
      <c r="D8215" t="s">
        <v>15</v>
      </c>
      <c r="F8215" t="s">
        <v>36</v>
      </c>
      <c r="G8215">
        <v>0</v>
      </c>
      <c r="H8215" t="s">
        <v>1462</v>
      </c>
      <c r="I8215" t="s">
        <v>340</v>
      </c>
      <c r="K8215" t="s">
        <v>2007</v>
      </c>
      <c r="L8215">
        <f t="shared" si="889"/>
        <v>0.82233248462317254</v>
      </c>
      <c r="M8215" s="4">
        <f>INDEX(parameters!$D$41:$AG$178,MATCH('PV (extension)'!B8195,parameters!$C$41:$C$178,0),MATCH('PV (extension)'!A8215,parameters!$D$5:$AG$5,0))/L8215</f>
        <v>4.2489463631401872E-3</v>
      </c>
      <c r="N8215" s="3" t="s">
        <v>1505</v>
      </c>
      <c r="O8215">
        <f>INDEX(parameters!$C$196:$EJ$198,MATCH('PV (extension)'!N8215,parameters!$B$196:$B$198,0),MATCH('PV (extension)'!B8195,parameters!$C$195:$EJ$195,0))</f>
        <v>1419.3571725754375</v>
      </c>
      <c r="P8215">
        <v>93</v>
      </c>
      <c r="Q8215">
        <v>30</v>
      </c>
      <c r="R8215">
        <f t="shared" si="887"/>
        <v>3960006.5114854705</v>
      </c>
      <c r="S8215">
        <f t="shared" si="888"/>
        <v>2.5252483729499771E-7</v>
      </c>
    </row>
    <row r="8216" spans="1:19" customFormat="1" ht="16" x14ac:dyDescent="0.2">
      <c r="A8216" t="s">
        <v>1458</v>
      </c>
      <c r="B8216" s="4">
        <f t="shared" si="886"/>
        <v>1.8027347162659603E-8</v>
      </c>
      <c r="C8216" t="s">
        <v>49</v>
      </c>
      <c r="D8216" t="s">
        <v>15</v>
      </c>
      <c r="F8216" t="s">
        <v>36</v>
      </c>
      <c r="G8216">
        <v>0</v>
      </c>
      <c r="H8216" t="s">
        <v>1458</v>
      </c>
      <c r="I8216" t="s">
        <v>340</v>
      </c>
      <c r="K8216" t="s">
        <v>2007</v>
      </c>
      <c r="L8216">
        <f t="shared" si="889"/>
        <v>0.82233248462317254</v>
      </c>
      <c r="M8216" s="4">
        <f>INDEX(parameters!$D$41:$AG$178,MATCH('PV (extension)'!B8195,parameters!$C$41:$C$178,0),MATCH('PV (extension)'!A8216,parameters!$D$5:$AG$5,0))/L8216</f>
        <v>7.1388412148941149E-2</v>
      </c>
      <c r="N8216" s="3" t="s">
        <v>1505</v>
      </c>
      <c r="O8216">
        <f>INDEX(parameters!$C$196:$EJ$198,MATCH('PV (extension)'!N8216,parameters!$B$196:$B$198,0),MATCH('PV (extension)'!B8195,parameters!$C$195:$EJ$195,0))</f>
        <v>1419.3571725754375</v>
      </c>
      <c r="P8216">
        <v>93</v>
      </c>
      <c r="Q8216">
        <v>30</v>
      </c>
      <c r="R8216">
        <f t="shared" si="887"/>
        <v>3960006.5114854705</v>
      </c>
      <c r="S8216">
        <f t="shared" si="888"/>
        <v>2.5252483729499771E-7</v>
      </c>
    </row>
    <row r="8217" spans="1:19" customFormat="1" x14ac:dyDescent="0.2">
      <c r="A8217" t="s">
        <v>442</v>
      </c>
      <c r="B8217">
        <v>3.7025999999999999E-3</v>
      </c>
      <c r="C8217" t="s">
        <v>42</v>
      </c>
      <c r="D8217" t="s">
        <v>16</v>
      </c>
      <c r="F8217" t="s">
        <v>36</v>
      </c>
      <c r="G8217">
        <v>0</v>
      </c>
      <c r="H8217" t="s">
        <v>443</v>
      </c>
      <c r="I8217" t="s">
        <v>353</v>
      </c>
      <c r="M8217" s="4"/>
    </row>
    <row r="8218" spans="1:19" customFormat="1" x14ac:dyDescent="0.2">
      <c r="A8218" t="s">
        <v>354</v>
      </c>
      <c r="B8218">
        <v>-3.3322999999999998E-6</v>
      </c>
      <c r="C8218" t="s">
        <v>49</v>
      </c>
      <c r="D8218" t="s">
        <v>250</v>
      </c>
      <c r="F8218" t="s">
        <v>36</v>
      </c>
      <c r="G8218">
        <v>0</v>
      </c>
      <c r="H8218" t="s">
        <v>355</v>
      </c>
      <c r="I8218" t="s">
        <v>353</v>
      </c>
      <c r="M8218" s="4"/>
    </row>
    <row r="8219" spans="1:19" customFormat="1" x14ac:dyDescent="0.2">
      <c r="M8219" s="4"/>
    </row>
    <row r="8220" spans="1:19" s="2" customFormat="1" x14ac:dyDescent="0.2">
      <c r="A8220" s="2" t="s">
        <v>2</v>
      </c>
      <c r="B8220" s="2" t="s">
        <v>332</v>
      </c>
      <c r="M8220" s="4"/>
    </row>
    <row r="8221" spans="1:19" x14ac:dyDescent="0.2">
      <c r="A8221" s="29" t="s">
        <v>4</v>
      </c>
      <c r="B822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")&amp;HLOOKUP(B8222,parameters!$C$195:$EJ$198,2,0)&amp;" kWh/kWp.
Annual output, Facade: "&amp;HLOOKUP(B8222,parameters!$C$195:$EJ$198,3,0)&amp;" kWh/kWp.
Annual output, Open-ground: "&amp;HLOOKUP(B8222,parameters!$C$195:$EJ$198,4,0)&amp;_xlfn._LONGTEXT("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")&amp;VLOOKUP(B8222,'extension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1419.35717257544 kWh/kWp.
Annual output, Facade: 996.569929680626 kWh/kWp.
Annual output, Open-ground: 1509.95443891004 kWh/kWp.
Amount of solar energy transformed to electricity. Waste heat emission due to losses of electricity in the system.
Technology:  Electricity production with grid-connected photovoltaic power plants.
Time period:  Time of publications
Production volume: 7.859 GWh in 2025.
Sampling:  Statistical data and model calculations
Extrapolations:  Use of PV technology data investigated for other countries (Switzerland). Correction of average yield with Swiss data.
Uncertainty:  None
Author: Romain Sacchi, PSI, romain.sacchi@psi.ch</v>
      </c>
      <c r="M8221" s="30"/>
    </row>
    <row r="8222" spans="1:19" customFormat="1" x14ac:dyDescent="0.2">
      <c r="A8222" t="s">
        <v>6</v>
      </c>
      <c r="B8222" t="s">
        <v>1622</v>
      </c>
    </row>
    <row r="8223" spans="1:19" customFormat="1" x14ac:dyDescent="0.2">
      <c r="A8223" t="s">
        <v>8</v>
      </c>
      <c r="B8223">
        <v>1</v>
      </c>
    </row>
    <row r="8224" spans="1:19" customFormat="1" x14ac:dyDescent="0.2">
      <c r="A8224" t="s">
        <v>9</v>
      </c>
      <c r="B8224" t="s">
        <v>73</v>
      </c>
    </row>
    <row r="8225" spans="1:22" customFormat="1" x14ac:dyDescent="0.2">
      <c r="A8225" t="s">
        <v>11</v>
      </c>
      <c r="B8225" t="s">
        <v>12</v>
      </c>
    </row>
    <row r="8226" spans="1:22" customFormat="1" x14ac:dyDescent="0.2">
      <c r="A8226" t="s">
        <v>13</v>
      </c>
      <c r="B8226" t="s">
        <v>14</v>
      </c>
    </row>
    <row r="8227" spans="1:22" customFormat="1" x14ac:dyDescent="0.2">
      <c r="A8227" t="s">
        <v>15</v>
      </c>
      <c r="B8227" t="s">
        <v>53</v>
      </c>
    </row>
    <row r="8228" spans="1:22" customFormat="1" x14ac:dyDescent="0.2">
      <c r="A8228" t="s">
        <v>17</v>
      </c>
    </row>
    <row r="8229" spans="1:22" s="2" customFormat="1" x14ac:dyDescent="0.2">
      <c r="A8229" s="2" t="s">
        <v>18</v>
      </c>
      <c r="B8229" s="2" t="s">
        <v>19</v>
      </c>
      <c r="C8229" s="2" t="s">
        <v>6</v>
      </c>
      <c r="D8229" s="2" t="s">
        <v>15</v>
      </c>
      <c r="E8229" s="2" t="s">
        <v>20</v>
      </c>
      <c r="F8229" s="2" t="s">
        <v>13</v>
      </c>
      <c r="G8229" s="2" t="s">
        <v>21</v>
      </c>
      <c r="H8229" s="2" t="s">
        <v>22</v>
      </c>
      <c r="I8229" s="2" t="s">
        <v>23</v>
      </c>
      <c r="J8229" s="2" t="s">
        <v>4</v>
      </c>
      <c r="K8229" s="2" t="s">
        <v>24</v>
      </c>
      <c r="L8229" s="2" t="s">
        <v>9</v>
      </c>
      <c r="M8229" s="2" t="s">
        <v>1925</v>
      </c>
      <c r="N8229" s="2" t="s">
        <v>1998</v>
      </c>
      <c r="O8229" s="2" t="s">
        <v>2002</v>
      </c>
      <c r="P8229" s="2" t="s">
        <v>2003</v>
      </c>
      <c r="Q8229" s="2" t="s">
        <v>2001</v>
      </c>
      <c r="R8229" s="2" t="s">
        <v>2000</v>
      </c>
      <c r="S8229" s="2" t="s">
        <v>2004</v>
      </c>
      <c r="T8229" s="2" t="s">
        <v>1502</v>
      </c>
      <c r="U8229" s="2" t="s">
        <v>2005</v>
      </c>
      <c r="V8229" s="2" t="s">
        <v>2006</v>
      </c>
    </row>
    <row r="8230" spans="1:22" customFormat="1" x14ac:dyDescent="0.2">
      <c r="A8230" t="s">
        <v>335</v>
      </c>
      <c r="B8230">
        <v>3.8502999999999998</v>
      </c>
      <c r="D8230" t="s">
        <v>30</v>
      </c>
      <c r="E8230" t="s">
        <v>336</v>
      </c>
      <c r="F8230" t="s">
        <v>27</v>
      </c>
      <c r="G8230">
        <v>2</v>
      </c>
      <c r="H8230">
        <v>1.348151067341848</v>
      </c>
      <c r="I8230">
        <v>4.3409845976280087E-2</v>
      </c>
      <c r="J8230" t="s">
        <v>337</v>
      </c>
    </row>
    <row r="8231" spans="1:22" customFormat="1" x14ac:dyDescent="0.2">
      <c r="A8231" t="s">
        <v>29</v>
      </c>
      <c r="B8231">
        <v>0.25026999999999999</v>
      </c>
      <c r="D8231" t="s">
        <v>30</v>
      </c>
      <c r="E8231" t="s">
        <v>31</v>
      </c>
      <c r="F8231" t="s">
        <v>27</v>
      </c>
      <c r="G8231">
        <v>2</v>
      </c>
      <c r="H8231">
        <v>-1.385214943900327</v>
      </c>
      <c r="I8231">
        <v>2.439508208471609E-2</v>
      </c>
      <c r="J8231" t="s">
        <v>358</v>
      </c>
    </row>
    <row r="8232" spans="1:22" customFormat="1" x14ac:dyDescent="0.2">
      <c r="A8232" t="s">
        <v>332</v>
      </c>
      <c r="B8232">
        <v>1</v>
      </c>
      <c r="C8232" t="str">
        <f>B8222</f>
        <v>KH</v>
      </c>
      <c r="D8232" t="s">
        <v>53</v>
      </c>
      <c r="E8232" t="s">
        <v>339</v>
      </c>
      <c r="F8232" t="s">
        <v>33</v>
      </c>
      <c r="G8232">
        <v>0</v>
      </c>
      <c r="H8232">
        <v>1</v>
      </c>
      <c r="L8232" t="s">
        <v>73</v>
      </c>
      <c r="M8232">
        <f>VLOOKUP(C8232,'extension - production vol'!$B$6:$D$235,3,0)</f>
        <v>7.859</v>
      </c>
    </row>
    <row r="8233" spans="1:22" customFormat="1" ht="16" x14ac:dyDescent="0.2">
      <c r="A8233" t="s">
        <v>1434</v>
      </c>
      <c r="B8233" s="4">
        <f t="shared" ref="B8233:B8259" si="890">P8233*V8233</f>
        <v>1.5199513874984959E-8</v>
      </c>
      <c r="C8233" t="s">
        <v>49</v>
      </c>
      <c r="D8233" t="s">
        <v>15</v>
      </c>
      <c r="F8233" t="s">
        <v>36</v>
      </c>
      <c r="G8233">
        <v>2</v>
      </c>
      <c r="H8233">
        <v>-18.46800298604678</v>
      </c>
      <c r="I8233">
        <v>9.798894162072011E-2</v>
      </c>
      <c r="J8233" t="s">
        <v>340</v>
      </c>
      <c r="L8233" t="s">
        <v>1434</v>
      </c>
      <c r="N8233" t="s">
        <v>2008</v>
      </c>
      <c r="O8233">
        <v>1</v>
      </c>
      <c r="P8233" s="4">
        <f>INDEX(parameters!$D$41:$AG$178,MATCH('PV (extension)'!B8222,parameters!$C$41:$C$178,0),MATCH('PV (extension)'!A8233,parameters!$D$5:$AG$5,0))/O8233</f>
        <v>0.10096416269840058</v>
      </c>
      <c r="Q8233" s="3" t="s">
        <v>1505</v>
      </c>
      <c r="R8233">
        <f>INDEX(parameters!$C$196:$EJ$198,MATCH('PV (extension)'!Q8233,parameters!$B$196:$B$198,0),MATCH('PV (extension)'!B8222,parameters!$C$195:$EJ$195,0))</f>
        <v>1419.3571725754375</v>
      </c>
      <c r="S8233">
        <v>156</v>
      </c>
      <c r="T8233">
        <v>30</v>
      </c>
      <c r="U8233">
        <f t="shared" ref="U8233:U8259" si="891">T8233*S8233*R8233</f>
        <v>6642591.5676530479</v>
      </c>
      <c r="V8233">
        <f t="shared" ref="V8233:V8259" si="892">1/U8233</f>
        <v>1.505436530027871E-7</v>
      </c>
    </row>
    <row r="8234" spans="1:22" customFormat="1" ht="16" x14ac:dyDescent="0.2">
      <c r="A8234" t="s">
        <v>1435</v>
      </c>
      <c r="B8234" s="4">
        <f t="shared" si="890"/>
        <v>7.9396751594081787E-9</v>
      </c>
      <c r="C8234" t="s">
        <v>49</v>
      </c>
      <c r="D8234" t="s">
        <v>15</v>
      </c>
      <c r="F8234" t="s">
        <v>36</v>
      </c>
      <c r="G8234">
        <v>2</v>
      </c>
      <c r="H8234">
        <v>-19.10362020104489</v>
      </c>
      <c r="I8234">
        <v>9.798894162072011E-2</v>
      </c>
      <c r="J8234" t="s">
        <v>340</v>
      </c>
      <c r="L8234" t="s">
        <v>1435</v>
      </c>
      <c r="N8234" t="s">
        <v>2008</v>
      </c>
      <c r="O8234">
        <v>1</v>
      </c>
      <c r="P8234" s="4">
        <f>INDEX(parameters!$D$41:$AG$178,MATCH('PV (extension)'!B8222,parameters!$C$41:$C$178,0),MATCH('PV (extension)'!A8234,parameters!$D$5:$AG$5,0))/O8234</f>
        <v>5.2740019263789135E-2</v>
      </c>
      <c r="Q8234" s="3" t="s">
        <v>1505</v>
      </c>
      <c r="R8234">
        <f>INDEX(parameters!$C$196:$EJ$198,MATCH('PV (extension)'!Q8234,parameters!$B$196:$B$198,0),MATCH('PV (extension)'!B8222,parameters!$C$195:$EJ$195,0))</f>
        <v>1419.3571725754375</v>
      </c>
      <c r="S8234">
        <v>156</v>
      </c>
      <c r="T8234">
        <v>30</v>
      </c>
      <c r="U8234">
        <f t="shared" si="891"/>
        <v>6642591.5676530479</v>
      </c>
      <c r="V8234">
        <f t="shared" si="892"/>
        <v>1.505436530027871E-7</v>
      </c>
    </row>
    <row r="8235" spans="1:22" customFormat="1" ht="16" x14ac:dyDescent="0.2">
      <c r="A8235" t="s">
        <v>1439</v>
      </c>
      <c r="B8235" s="4">
        <f t="shared" si="890"/>
        <v>7.1207998090292302E-9</v>
      </c>
      <c r="C8235" t="s">
        <v>49</v>
      </c>
      <c r="D8235" t="s">
        <v>15</v>
      </c>
      <c r="F8235" t="s">
        <v>36</v>
      </c>
      <c r="G8235">
        <v>2</v>
      </c>
      <c r="H8235">
        <v>-19.697439318003951</v>
      </c>
      <c r="I8235">
        <v>9.798894162072011E-2</v>
      </c>
      <c r="J8235" t="s">
        <v>340</v>
      </c>
      <c r="L8235" t="s">
        <v>1439</v>
      </c>
      <c r="N8235" t="s">
        <v>2008</v>
      </c>
      <c r="O8235">
        <v>1</v>
      </c>
      <c r="P8235" s="4">
        <f>INDEX(parameters!$D$41:$AG$178,MATCH('PV (extension)'!B8222,parameters!$C$41:$C$178,0),MATCH('PV (extension)'!A8235,parameters!$D$5:$AG$5,0))/O8235</f>
        <v>9.0962624550774995E-4</v>
      </c>
      <c r="Q8235" s="3" t="s">
        <v>1505</v>
      </c>
      <c r="R8235">
        <f>INDEX(parameters!$C$196:$EJ$198,MATCH('PV (extension)'!Q8235,parameters!$B$196:$B$198,0),MATCH('PV (extension)'!B8222,parameters!$C$195:$EJ$195,0))</f>
        <v>1419.3571725754375</v>
      </c>
      <c r="S8235">
        <v>3</v>
      </c>
      <c r="T8235">
        <v>30</v>
      </c>
      <c r="U8235">
        <f t="shared" si="891"/>
        <v>127742.14553178937</v>
      </c>
      <c r="V8235">
        <f t="shared" si="892"/>
        <v>7.828269956144929E-6</v>
      </c>
    </row>
    <row r="8236" spans="1:22" customFormat="1" ht="16" x14ac:dyDescent="0.2">
      <c r="A8236" t="s">
        <v>1440</v>
      </c>
      <c r="B8236" s="4">
        <f t="shared" si="890"/>
        <v>4.6444036385828564E-8</v>
      </c>
      <c r="C8236" t="s">
        <v>49</v>
      </c>
      <c r="D8236" t="s">
        <v>15</v>
      </c>
      <c r="F8236" t="s">
        <v>36</v>
      </c>
      <c r="G8236">
        <v>2</v>
      </c>
      <c r="H8236">
        <v>-16.692979911025031</v>
      </c>
      <c r="I8236">
        <v>9.798894162072011E-2</v>
      </c>
      <c r="J8236" t="s">
        <v>340</v>
      </c>
      <c r="L8236" t="s">
        <v>1440</v>
      </c>
      <c r="N8236" t="s">
        <v>2008</v>
      </c>
      <c r="O8236">
        <v>1</v>
      </c>
      <c r="P8236" s="4">
        <f>INDEX(parameters!$D$41:$AG$178,MATCH('PV (extension)'!B8222,parameters!$C$41:$C$178,0),MATCH('PV (extension)'!A8236,parameters!$D$5:$AG$5,0))/O8236</f>
        <v>5.9328608550822341E-3</v>
      </c>
      <c r="Q8236" s="3" t="s">
        <v>1505</v>
      </c>
      <c r="R8236">
        <f>INDEX(parameters!$C$196:$EJ$198,MATCH('PV (extension)'!Q8236,parameters!$B$196:$B$198,0),MATCH('PV (extension)'!B8222,parameters!$C$195:$EJ$195,0))</f>
        <v>1419.3571725754375</v>
      </c>
      <c r="S8236">
        <v>3</v>
      </c>
      <c r="T8236">
        <v>30</v>
      </c>
      <c r="U8236">
        <f t="shared" si="891"/>
        <v>127742.14553178937</v>
      </c>
      <c r="V8236">
        <f t="shared" si="892"/>
        <v>7.828269956144929E-6</v>
      </c>
    </row>
    <row r="8237" spans="1:22" customFormat="1" ht="16" x14ac:dyDescent="0.2">
      <c r="A8237" t="s">
        <v>1441</v>
      </c>
      <c r="B8237" s="4">
        <f t="shared" si="890"/>
        <v>7.1964973931830264E-10</v>
      </c>
      <c r="C8237" t="s">
        <v>35</v>
      </c>
      <c r="D8237" t="s">
        <v>15</v>
      </c>
      <c r="F8237" t="s">
        <v>36</v>
      </c>
      <c r="G8237">
        <v>2</v>
      </c>
      <c r="H8237">
        <v>-21.54326959350907</v>
      </c>
      <c r="I8237">
        <v>9.798894162072011E-2</v>
      </c>
      <c r="J8237" t="s">
        <v>340</v>
      </c>
      <c r="L8237" t="s">
        <v>1441</v>
      </c>
      <c r="N8237" t="s">
        <v>2008</v>
      </c>
      <c r="O8237">
        <v>1</v>
      </c>
      <c r="P8237" s="4">
        <f>INDEX(parameters!$D$41:$AG$178,MATCH('PV (extension)'!B8222,parameters!$C$41:$C$178,0),MATCH('PV (extension)'!A8237,parameters!$D$5:$AG$5,0))/O8237</f>
        <v>9.1929601731912907E-5</v>
      </c>
      <c r="Q8237" s="3" t="s">
        <v>1505</v>
      </c>
      <c r="R8237">
        <f>INDEX(parameters!$C$196:$EJ$198,MATCH('PV (extension)'!Q8237,parameters!$B$196:$B$198,0),MATCH('PV (extension)'!B8222,parameters!$C$195:$EJ$195,0))</f>
        <v>1419.3571725754375</v>
      </c>
      <c r="S8237">
        <v>3</v>
      </c>
      <c r="T8237">
        <v>30</v>
      </c>
      <c r="U8237">
        <f t="shared" si="891"/>
        <v>127742.14553178937</v>
      </c>
      <c r="V8237">
        <f t="shared" si="892"/>
        <v>7.828269956144929E-6</v>
      </c>
    </row>
    <row r="8238" spans="1:22" customFormat="1" ht="16" x14ac:dyDescent="0.2">
      <c r="A8238" t="s">
        <v>1442</v>
      </c>
      <c r="B8238" s="4">
        <f t="shared" si="890"/>
        <v>1.2510985799175467E-8</v>
      </c>
      <c r="C8238" t="s">
        <v>35</v>
      </c>
      <c r="D8238" t="s">
        <v>15</v>
      </c>
      <c r="F8238" t="s">
        <v>36</v>
      </c>
      <c r="G8238">
        <v>2</v>
      </c>
      <c r="H8238">
        <v>-18.729872499892029</v>
      </c>
      <c r="I8238">
        <v>9.798894162072011E-2</v>
      </c>
      <c r="J8238" t="s">
        <v>340</v>
      </c>
      <c r="L8238" t="s">
        <v>1442</v>
      </c>
      <c r="N8238" t="s">
        <v>2008</v>
      </c>
      <c r="O8238">
        <v>1</v>
      </c>
      <c r="P8238" s="4">
        <f>INDEX(parameters!$D$41:$AG$178,MATCH('PV (extension)'!B8222,parameters!$C$41:$C$178,0),MATCH('PV (extension)'!A8238,parameters!$D$5:$AG$5,0))/O8238</f>
        <v>1.5981801687044229E-3</v>
      </c>
      <c r="Q8238" s="3" t="s">
        <v>1505</v>
      </c>
      <c r="R8238">
        <f>INDEX(parameters!$C$196:$EJ$198,MATCH('PV (extension)'!Q8238,parameters!$B$196:$B$198,0),MATCH('PV (extension)'!B8222,parameters!$C$195:$EJ$195,0))</f>
        <v>1419.3571725754375</v>
      </c>
      <c r="S8238">
        <v>3</v>
      </c>
      <c r="T8238">
        <v>30</v>
      </c>
      <c r="U8238">
        <f t="shared" si="891"/>
        <v>127742.14553178937</v>
      </c>
      <c r="V8238">
        <f t="shared" si="892"/>
        <v>7.828269956144929E-6</v>
      </c>
    </row>
    <row r="8239" spans="1:22" customFormat="1" x14ac:dyDescent="0.2">
      <c r="A8239" t="s">
        <v>1452</v>
      </c>
      <c r="B8239" s="4">
        <f t="shared" si="890"/>
        <v>3.9132840089005357E-10</v>
      </c>
      <c r="C8239" t="s">
        <v>35</v>
      </c>
      <c r="D8239" t="s">
        <v>15</v>
      </c>
      <c r="F8239" t="s">
        <v>36</v>
      </c>
      <c r="G8239">
        <v>2</v>
      </c>
      <c r="H8239">
        <v>-21.666568118067421</v>
      </c>
      <c r="I8239">
        <v>9.798894162072011E-2</v>
      </c>
      <c r="J8239" t="s">
        <v>340</v>
      </c>
      <c r="L8239" t="s">
        <v>1452</v>
      </c>
      <c r="N8239" t="s">
        <v>2008</v>
      </c>
      <c r="O8239">
        <v>1</v>
      </c>
      <c r="P8239" s="4">
        <f>INDEX(parameters!$D$41:$AG$178,MATCH('PV (extension)'!B8222,parameters!$C$41:$C$178,0),MATCH('PV (extension)'!A8239,parameters!$D$5:$AG$5,0))/O8239</f>
        <v>1.0104185757523119E-2</v>
      </c>
      <c r="Q8239" t="s">
        <v>1507</v>
      </c>
      <c r="R8239">
        <f>INDEX(parameters!$C$196:$EJ$198,MATCH('PV (extension)'!Q8239,parameters!$B$196:$B$198,0),MATCH('PV (extension)'!B8222,parameters!$C$195:$EJ$195,0))</f>
        <v>1509.9544389100399</v>
      </c>
      <c r="S8239">
        <v>570</v>
      </c>
      <c r="T8239">
        <v>30</v>
      </c>
      <c r="U8239">
        <f t="shared" si="891"/>
        <v>25820220.905361682</v>
      </c>
      <c r="V8239">
        <f t="shared" si="892"/>
        <v>3.8729335572506492E-8</v>
      </c>
    </row>
    <row r="8240" spans="1:22" customFormat="1" x14ac:dyDescent="0.2">
      <c r="A8240" t="s">
        <v>1453</v>
      </c>
      <c r="B8240" s="4">
        <f t="shared" si="890"/>
        <v>2.8746682673208698E-9</v>
      </c>
      <c r="C8240" t="s">
        <v>35</v>
      </c>
      <c r="D8240" t="s">
        <v>15</v>
      </c>
      <c r="F8240" t="s">
        <v>36</v>
      </c>
      <c r="G8240">
        <v>2</v>
      </c>
      <c r="H8240">
        <v>-21.47552628199886</v>
      </c>
      <c r="I8240">
        <v>9.798894162072011E-2</v>
      </c>
      <c r="J8240" t="s">
        <v>340</v>
      </c>
      <c r="L8240" t="s">
        <v>1453</v>
      </c>
      <c r="N8240" t="s">
        <v>2008</v>
      </c>
      <c r="O8240">
        <v>1</v>
      </c>
      <c r="P8240" s="4">
        <f>INDEX(parameters!$D$41:$AG$178,MATCH('PV (extension)'!B8222,parameters!$C$41:$C$178,0),MATCH('PV (extension)'!A8240,parameters!$D$5:$AG$5,0))/O8240</f>
        <v>7.4224569691858172E-2</v>
      </c>
      <c r="Q8240" t="s">
        <v>1507</v>
      </c>
      <c r="R8240">
        <f>INDEX(parameters!$C$196:$EJ$198,MATCH('PV (extension)'!Q8240,parameters!$B$196:$B$198,0),MATCH('PV (extension)'!B8222,parameters!$C$195:$EJ$195,0))</f>
        <v>1509.9544389100399</v>
      </c>
      <c r="S8240">
        <v>570</v>
      </c>
      <c r="T8240">
        <v>30</v>
      </c>
      <c r="U8240">
        <f t="shared" si="891"/>
        <v>25820220.905361682</v>
      </c>
      <c r="V8240">
        <f t="shared" si="892"/>
        <v>3.8729335572506492E-8</v>
      </c>
    </row>
    <row r="8241" spans="1:22" customFormat="1" x14ac:dyDescent="0.2">
      <c r="A8241" t="s">
        <v>1454</v>
      </c>
      <c r="B8241" s="4">
        <f t="shared" si="890"/>
        <v>3.046944372251798E-11</v>
      </c>
      <c r="C8241" t="s">
        <v>35</v>
      </c>
      <c r="D8241" t="s">
        <v>15</v>
      </c>
      <c r="F8241" t="s">
        <v>36</v>
      </c>
      <c r="G8241">
        <v>2</v>
      </c>
      <c r="H8241">
        <v>-23.51240679473371</v>
      </c>
      <c r="I8241">
        <v>9.798894162072011E-2</v>
      </c>
      <c r="J8241" t="s">
        <v>340</v>
      </c>
      <c r="L8241" t="s">
        <v>1454</v>
      </c>
      <c r="N8241" t="s">
        <v>2008</v>
      </c>
      <c r="O8241">
        <v>1</v>
      </c>
      <c r="P8241" s="4">
        <f>INDEX(parameters!$D$41:$AG$178,MATCH('PV (extension)'!B8222,parameters!$C$41:$C$178,0),MATCH('PV (extension)'!A8241,parameters!$D$5:$AG$5,0))/O8241</f>
        <v>7.867277677789E-4</v>
      </c>
      <c r="Q8241" t="s">
        <v>1507</v>
      </c>
      <c r="R8241">
        <f>INDEX(parameters!$C$196:$EJ$198,MATCH('PV (extension)'!Q8241,parameters!$B$196:$B$198,0),MATCH('PV (extension)'!B8222,parameters!$C$195:$EJ$195,0))</f>
        <v>1509.9544389100399</v>
      </c>
      <c r="S8241">
        <v>570</v>
      </c>
      <c r="T8241">
        <v>30</v>
      </c>
      <c r="U8241">
        <f t="shared" si="891"/>
        <v>25820220.905361682</v>
      </c>
      <c r="V8241">
        <f t="shared" si="892"/>
        <v>3.8729335572506492E-8</v>
      </c>
    </row>
    <row r="8242" spans="1:22" customFormat="1" x14ac:dyDescent="0.2">
      <c r="A8242" t="s">
        <v>1455</v>
      </c>
      <c r="B8242" s="4">
        <f t="shared" si="890"/>
        <v>1.0196575084803147E-8</v>
      </c>
      <c r="C8242" t="s">
        <v>35</v>
      </c>
      <c r="D8242" t="s">
        <v>15</v>
      </c>
      <c r="F8242" t="s">
        <v>36</v>
      </c>
      <c r="G8242">
        <v>2</v>
      </c>
      <c r="H8242">
        <v>-18.20082258362968</v>
      </c>
      <c r="I8242">
        <v>9.798894162072011E-2</v>
      </c>
      <c r="J8242" t="s">
        <v>340</v>
      </c>
      <c r="L8242" t="s">
        <v>1455</v>
      </c>
      <c r="N8242" t="s">
        <v>2008</v>
      </c>
      <c r="O8242">
        <v>1</v>
      </c>
      <c r="P8242" s="4">
        <f>INDEX(parameters!$D$41:$AG$178,MATCH('PV (extension)'!B8222,parameters!$C$41:$C$178,0),MATCH('PV (extension)'!A8242,parameters!$D$5:$AG$5,0))/O8242</f>
        <v>0.2632778211677243</v>
      </c>
      <c r="Q8242" t="s">
        <v>1507</v>
      </c>
      <c r="R8242">
        <f>INDEX(parameters!$C$196:$EJ$198,MATCH('PV (extension)'!Q8242,parameters!$B$196:$B$198,0),MATCH('PV (extension)'!B8222,parameters!$C$195:$EJ$195,0))</f>
        <v>1509.9544389100399</v>
      </c>
      <c r="S8242">
        <v>570</v>
      </c>
      <c r="T8242">
        <v>30</v>
      </c>
      <c r="U8242">
        <f t="shared" si="891"/>
        <v>25820220.905361682</v>
      </c>
      <c r="V8242">
        <f t="shared" si="892"/>
        <v>3.8729335572506492E-8</v>
      </c>
    </row>
    <row r="8243" spans="1:22" customFormat="1" x14ac:dyDescent="0.2">
      <c r="A8243" t="s">
        <v>1456</v>
      </c>
      <c r="B8243" s="4">
        <f t="shared" si="890"/>
        <v>5.4087024133744104E-9</v>
      </c>
      <c r="C8243" t="s">
        <v>35</v>
      </c>
      <c r="D8243" t="s">
        <v>15</v>
      </c>
      <c r="F8243" t="s">
        <v>36</v>
      </c>
      <c r="G8243">
        <v>2</v>
      </c>
      <c r="H8243">
        <v>-18.836468952383601</v>
      </c>
      <c r="I8243">
        <v>9.798894162072011E-2</v>
      </c>
      <c r="J8243" t="s">
        <v>340</v>
      </c>
      <c r="L8243" t="s">
        <v>1456</v>
      </c>
      <c r="N8243" t="s">
        <v>2008</v>
      </c>
      <c r="O8243">
        <v>1</v>
      </c>
      <c r="P8243" s="4">
        <f>INDEX(parameters!$D$41:$AG$178,MATCH('PV (extension)'!B8222,parameters!$C$41:$C$178,0),MATCH('PV (extension)'!A8243,parameters!$D$5:$AG$5,0))/O8243</f>
        <v>0.13965389112469015</v>
      </c>
      <c r="Q8243" t="s">
        <v>1507</v>
      </c>
      <c r="R8243">
        <f>INDEX(parameters!$C$196:$EJ$198,MATCH('PV (extension)'!Q8243,parameters!$B$196:$B$198,0),MATCH('PV (extension)'!B8222,parameters!$C$195:$EJ$195,0))</f>
        <v>1509.9544389100399</v>
      </c>
      <c r="S8243">
        <v>570</v>
      </c>
      <c r="T8243">
        <v>30</v>
      </c>
      <c r="U8243">
        <f t="shared" si="891"/>
        <v>25820220.905361682</v>
      </c>
      <c r="V8243">
        <f t="shared" si="892"/>
        <v>3.8729335572506492E-8</v>
      </c>
    </row>
    <row r="8244" spans="1:22" customFormat="1" ht="16" x14ac:dyDescent="0.2">
      <c r="A8244" t="s">
        <v>1461</v>
      </c>
      <c r="B8244" s="4">
        <f t="shared" si="890"/>
        <v>1.6690526852975884E-9</v>
      </c>
      <c r="C8244" t="s">
        <v>49</v>
      </c>
      <c r="D8244" t="s">
        <v>15</v>
      </c>
      <c r="F8244" t="s">
        <v>36</v>
      </c>
      <c r="G8244">
        <v>2</v>
      </c>
      <c r="H8244">
        <v>-20.658789817762049</v>
      </c>
      <c r="I8244">
        <v>9.798894162072011E-2</v>
      </c>
      <c r="J8244" t="s">
        <v>340</v>
      </c>
      <c r="L8244" t="s">
        <v>1461</v>
      </c>
      <c r="N8244" t="s">
        <v>2008</v>
      </c>
      <c r="O8244">
        <v>1</v>
      </c>
      <c r="P8244" s="4">
        <f>INDEX(parameters!$D$41:$AG$178,MATCH('PV (extension)'!B8222,parameters!$C$41:$C$178,0),MATCH('PV (extension)'!A8244,parameters!$D$5:$AG$5,0))/O8244</f>
        <v>6.6094595017907607E-3</v>
      </c>
      <c r="Q8244" s="3" t="s">
        <v>1505</v>
      </c>
      <c r="R8244">
        <f>INDEX(parameters!$C$196:$EJ$198,MATCH('PV (extension)'!Q8244,parameters!$B$196:$B$198,0),MATCH('PV (extension)'!B8222,parameters!$C$195:$EJ$195,0))</f>
        <v>1419.3571725754375</v>
      </c>
      <c r="S8244">
        <v>93</v>
      </c>
      <c r="T8244">
        <v>30</v>
      </c>
      <c r="U8244">
        <f t="shared" si="891"/>
        <v>3960006.5114854705</v>
      </c>
      <c r="V8244">
        <f t="shared" si="892"/>
        <v>2.5252483729499771E-7</v>
      </c>
    </row>
    <row r="8245" spans="1:22" customFormat="1" ht="16" x14ac:dyDescent="0.2">
      <c r="A8245" t="s">
        <v>1457</v>
      </c>
      <c r="B8245" s="4">
        <f t="shared" si="890"/>
        <v>2.8301213470969577E-8</v>
      </c>
      <c r="C8245" t="s">
        <v>49</v>
      </c>
      <c r="D8245" t="s">
        <v>15</v>
      </c>
      <c r="F8245" t="s">
        <v>36</v>
      </c>
      <c r="G8245">
        <v>2</v>
      </c>
      <c r="H8245">
        <v>-17.845360350005858</v>
      </c>
      <c r="I8245">
        <v>9.798894162072011E-2</v>
      </c>
      <c r="J8245" t="s">
        <v>340</v>
      </c>
      <c r="L8245" t="s">
        <v>1457</v>
      </c>
      <c r="N8245" t="s">
        <v>2008</v>
      </c>
      <c r="O8245">
        <v>1</v>
      </c>
      <c r="P8245" s="4">
        <f>INDEX(parameters!$D$41:$AG$178,MATCH('PV (extension)'!B8222,parameters!$C$41:$C$178,0),MATCH('PV (extension)'!A8245,parameters!$D$5:$AG$5,0))/O8245</f>
        <v>0.11207298962797985</v>
      </c>
      <c r="Q8245" s="3" t="s">
        <v>1505</v>
      </c>
      <c r="R8245">
        <f>INDEX(parameters!$C$196:$EJ$198,MATCH('PV (extension)'!Q8245,parameters!$B$196:$B$198,0),MATCH('PV (extension)'!B8222,parameters!$C$195:$EJ$195,0))</f>
        <v>1419.3571725754375</v>
      </c>
      <c r="S8245">
        <v>93</v>
      </c>
      <c r="T8245">
        <v>30</v>
      </c>
      <c r="U8245">
        <f t="shared" si="891"/>
        <v>3960006.5114854705</v>
      </c>
      <c r="V8245">
        <f t="shared" si="892"/>
        <v>2.5252483729499771E-7</v>
      </c>
    </row>
    <row r="8246" spans="1:22" customFormat="1" ht="16" x14ac:dyDescent="0.2">
      <c r="A8246" t="s">
        <v>1462</v>
      </c>
      <c r="B8246" s="4">
        <f t="shared" si="890"/>
        <v>8.8233355417412738E-10</v>
      </c>
      <c r="C8246" t="s">
        <v>49</v>
      </c>
      <c r="D8246" t="s">
        <v>15</v>
      </c>
      <c r="F8246" t="s">
        <v>36</v>
      </c>
      <c r="G8246">
        <v>2</v>
      </c>
      <c r="H8246">
        <v>-21.294425499752101</v>
      </c>
      <c r="I8246">
        <v>9.798894162072011E-2</v>
      </c>
      <c r="J8246" t="s">
        <v>340</v>
      </c>
      <c r="L8246" t="s">
        <v>1462</v>
      </c>
      <c r="N8246" t="s">
        <v>2008</v>
      </c>
      <c r="O8246">
        <v>1</v>
      </c>
      <c r="P8246" s="4">
        <f>INDEX(parameters!$D$41:$AG$178,MATCH('PV (extension)'!B8222,parameters!$C$41:$C$178,0),MATCH('PV (extension)'!A8246,parameters!$D$5:$AG$5,0))/O8246</f>
        <v>3.4940466198316628E-3</v>
      </c>
      <c r="Q8246" s="3" t="s">
        <v>1505</v>
      </c>
      <c r="R8246">
        <f>INDEX(parameters!$C$196:$EJ$198,MATCH('PV (extension)'!Q8246,parameters!$B$196:$B$198,0),MATCH('PV (extension)'!B8222,parameters!$C$195:$EJ$195,0))</f>
        <v>1419.3571725754375</v>
      </c>
      <c r="S8246">
        <v>93</v>
      </c>
      <c r="T8246">
        <v>30</v>
      </c>
      <c r="U8246">
        <f t="shared" si="891"/>
        <v>3960006.5114854705</v>
      </c>
      <c r="V8246">
        <f t="shared" si="892"/>
        <v>2.5252483729499771E-7</v>
      </c>
    </row>
    <row r="8247" spans="1:22" customFormat="1" ht="16" x14ac:dyDescent="0.2">
      <c r="A8247" t="s">
        <v>1458</v>
      </c>
      <c r="B8247" s="4">
        <f t="shared" si="890"/>
        <v>1.4824473183434371E-8</v>
      </c>
      <c r="C8247" t="s">
        <v>49</v>
      </c>
      <c r="D8247" t="s">
        <v>15</v>
      </c>
      <c r="F8247" t="s">
        <v>36</v>
      </c>
      <c r="G8247">
        <v>2</v>
      </c>
      <c r="H8247">
        <v>-18.48100416113547</v>
      </c>
      <c r="I8247">
        <v>9.798894162072011E-2</v>
      </c>
      <c r="J8247" t="s">
        <v>340</v>
      </c>
      <c r="L8247" t="s">
        <v>1458</v>
      </c>
      <c r="N8247" t="s">
        <v>2008</v>
      </c>
      <c r="O8247">
        <v>1</v>
      </c>
      <c r="P8247" s="4">
        <f>INDEX(parameters!$D$41:$AG$178,MATCH('PV (extension)'!B8222,parameters!$C$41:$C$178,0),MATCH('PV (extension)'!A8247,parameters!$D$5:$AG$5,0))/O8247</f>
        <v>5.8705010335741853E-2</v>
      </c>
      <c r="Q8247" s="3" t="s">
        <v>1505</v>
      </c>
      <c r="R8247">
        <f>INDEX(parameters!$C$196:$EJ$198,MATCH('PV (extension)'!Q8247,parameters!$B$196:$B$198,0),MATCH('PV (extension)'!B8222,parameters!$C$195:$EJ$195,0))</f>
        <v>1419.3571725754375</v>
      </c>
      <c r="S8247">
        <v>93</v>
      </c>
      <c r="T8247">
        <v>30</v>
      </c>
      <c r="U8247">
        <f t="shared" si="891"/>
        <v>3960006.5114854705</v>
      </c>
      <c r="V8247">
        <f t="shared" si="892"/>
        <v>2.5252483729499771E-7</v>
      </c>
    </row>
    <row r="8248" spans="1:22" customFormat="1" x14ac:dyDescent="0.2">
      <c r="A8248" t="s">
        <v>341</v>
      </c>
      <c r="B8248" s="4">
        <f t="shared" si="890"/>
        <v>3.6641955891825592E-8</v>
      </c>
      <c r="C8248" t="s">
        <v>359</v>
      </c>
      <c r="D8248" t="s">
        <v>15</v>
      </c>
      <c r="F8248" t="s">
        <v>36</v>
      </c>
      <c r="G8248">
        <v>2</v>
      </c>
      <c r="H8248">
        <v>-17.561299045251399</v>
      </c>
      <c r="I8248">
        <v>9.798894162072011E-2</v>
      </c>
      <c r="J8248" t="s">
        <v>340</v>
      </c>
      <c r="L8248" t="s">
        <v>341</v>
      </c>
      <c r="N8248" t="s">
        <v>2008</v>
      </c>
      <c r="O8248">
        <v>1</v>
      </c>
      <c r="P8248" s="4">
        <f>INDEX(parameters!$D$41:$AG$178,MATCH('PV (extension)'!B8222,parameters!$C$41:$C$178,0),MATCH('PV (extension)'!A8248,parameters!$D$5:$AG$5,0))/O8248</f>
        <v>3.2864644265829519E-3</v>
      </c>
      <c r="Q8248" t="s">
        <v>1506</v>
      </c>
      <c r="R8248">
        <f>INDEX(parameters!$C$196:$EJ$198,MATCH('PV (extension)'!Q8248,parameters!$B$196:$B$198,0),MATCH('PV (extension)'!B8222,parameters!$C$195:$EJ$195,0))</f>
        <v>996.56992968062639</v>
      </c>
      <c r="S8248">
        <v>3</v>
      </c>
      <c r="T8248">
        <v>30</v>
      </c>
      <c r="U8248">
        <f t="shared" si="891"/>
        <v>89691.293671256368</v>
      </c>
      <c r="V8248">
        <f t="shared" si="892"/>
        <v>1.1149354179963991E-5</v>
      </c>
    </row>
    <row r="8249" spans="1:22" customFormat="1" x14ac:dyDescent="0.2">
      <c r="A8249" t="s">
        <v>342</v>
      </c>
      <c r="B8249" s="4">
        <f t="shared" si="890"/>
        <v>3.5936060782832466E-8</v>
      </c>
      <c r="C8249" t="s">
        <v>359</v>
      </c>
      <c r="D8249" t="s">
        <v>15</v>
      </c>
      <c r="F8249" t="s">
        <v>36</v>
      </c>
      <c r="G8249">
        <v>2</v>
      </c>
      <c r="H8249">
        <v>-17.561299045251399</v>
      </c>
      <c r="I8249">
        <v>9.798894162072011E-2</v>
      </c>
      <c r="J8249" t="s">
        <v>340</v>
      </c>
      <c r="L8249" t="s">
        <v>342</v>
      </c>
      <c r="N8249" t="s">
        <v>2008</v>
      </c>
      <c r="O8249">
        <v>1</v>
      </c>
      <c r="P8249" s="4">
        <f>INDEX(parameters!$D$41:$AG$178,MATCH('PV (extension)'!B8222,parameters!$C$41:$C$178,0),MATCH('PV (extension)'!A8249,parameters!$D$5:$AG$5,0))/O8249</f>
        <v>3.2231517810611459E-3</v>
      </c>
      <c r="Q8249" t="s">
        <v>1506</v>
      </c>
      <c r="R8249">
        <f>INDEX(parameters!$C$196:$EJ$198,MATCH('PV (extension)'!Q8249,parameters!$B$196:$B$198,0),MATCH('PV (extension)'!B8222,parameters!$C$195:$EJ$195,0))</f>
        <v>996.56992968062639</v>
      </c>
      <c r="S8249">
        <v>3</v>
      </c>
      <c r="T8249">
        <v>30</v>
      </c>
      <c r="U8249">
        <f t="shared" si="891"/>
        <v>89691.293671256368</v>
      </c>
      <c r="V8249">
        <f t="shared" si="892"/>
        <v>1.1149354179963991E-5</v>
      </c>
    </row>
    <row r="8250" spans="1:22" customFormat="1" x14ac:dyDescent="0.2">
      <c r="A8250" t="s">
        <v>343</v>
      </c>
      <c r="B8250" s="4">
        <f t="shared" si="890"/>
        <v>1.9317230107452056E-8</v>
      </c>
      <c r="C8250" t="s">
        <v>359</v>
      </c>
      <c r="D8250" t="s">
        <v>15</v>
      </c>
      <c r="F8250" t="s">
        <v>36</v>
      </c>
      <c r="G8250">
        <v>2</v>
      </c>
      <c r="H8250">
        <v>-18.196897397350821</v>
      </c>
      <c r="I8250">
        <v>9.798894162072011E-2</v>
      </c>
      <c r="J8250" t="s">
        <v>340</v>
      </c>
      <c r="L8250" t="s">
        <v>343</v>
      </c>
      <c r="N8250" t="s">
        <v>2008</v>
      </c>
      <c r="O8250">
        <v>1</v>
      </c>
      <c r="P8250" s="4">
        <f>INDEX(parameters!$D$41:$AG$178,MATCH('PV (extension)'!B8222,parameters!$C$41:$C$178,0),MATCH('PV (extension)'!A8250,parameters!$D$5:$AG$5,0))/O8250</f>
        <v>1.7325873584827175E-3</v>
      </c>
      <c r="Q8250" t="s">
        <v>1506</v>
      </c>
      <c r="R8250">
        <f>INDEX(parameters!$C$196:$EJ$198,MATCH('PV (extension)'!Q8250,parameters!$B$196:$B$198,0),MATCH('PV (extension)'!B8222,parameters!$C$195:$EJ$195,0))</f>
        <v>996.56992968062639</v>
      </c>
      <c r="S8250">
        <v>3</v>
      </c>
      <c r="T8250">
        <v>30</v>
      </c>
      <c r="U8250">
        <f t="shared" si="891"/>
        <v>89691.293671256368</v>
      </c>
      <c r="V8250">
        <f t="shared" si="892"/>
        <v>1.1149354179963991E-5</v>
      </c>
    </row>
    <row r="8251" spans="1:22" customFormat="1" x14ac:dyDescent="0.2">
      <c r="A8251" t="s">
        <v>344</v>
      </c>
      <c r="B8251" s="4">
        <f t="shared" si="890"/>
        <v>1.9300515896521092E-8</v>
      </c>
      <c r="C8251" t="s">
        <v>359</v>
      </c>
      <c r="D8251" t="s">
        <v>15</v>
      </c>
      <c r="F8251" t="s">
        <v>36</v>
      </c>
      <c r="G8251">
        <v>2</v>
      </c>
      <c r="H8251">
        <v>-18.196897397350821</v>
      </c>
      <c r="I8251">
        <v>9.798894162072011E-2</v>
      </c>
      <c r="J8251" t="s">
        <v>340</v>
      </c>
      <c r="L8251" t="s">
        <v>344</v>
      </c>
      <c r="N8251" t="s">
        <v>2008</v>
      </c>
      <c r="O8251">
        <v>1</v>
      </c>
      <c r="P8251" s="4">
        <f>INDEX(parameters!$D$41:$AG$178,MATCH('PV (extension)'!B8222,parameters!$C$41:$C$178,0),MATCH('PV (extension)'!A8251,parameters!$D$5:$AG$5,0))/O8251</f>
        <v>1.7310882392816251E-3</v>
      </c>
      <c r="Q8251" t="s">
        <v>1506</v>
      </c>
      <c r="R8251">
        <f>INDEX(parameters!$C$196:$EJ$198,MATCH('PV (extension)'!Q8251,parameters!$B$196:$B$198,0),MATCH('PV (extension)'!B8222,parameters!$C$195:$EJ$195,0))</f>
        <v>996.56992968062639</v>
      </c>
      <c r="S8251">
        <v>3</v>
      </c>
      <c r="T8251">
        <v>30</v>
      </c>
      <c r="U8251">
        <f t="shared" si="891"/>
        <v>89691.293671256368</v>
      </c>
      <c r="V8251">
        <f t="shared" si="892"/>
        <v>1.1149354179963991E-5</v>
      </c>
    </row>
    <row r="8252" spans="1:22" customFormat="1" ht="16" x14ac:dyDescent="0.2">
      <c r="A8252" t="s">
        <v>345</v>
      </c>
      <c r="B8252" s="4">
        <f t="shared" si="890"/>
        <v>3.9630671313466185E-7</v>
      </c>
      <c r="C8252" t="s">
        <v>359</v>
      </c>
      <c r="D8252" t="s">
        <v>15</v>
      </c>
      <c r="F8252" t="s">
        <v>36</v>
      </c>
      <c r="G8252">
        <v>2</v>
      </c>
      <c r="H8252">
        <v>-15.20991773919472</v>
      </c>
      <c r="I8252">
        <v>9.798894162072011E-2</v>
      </c>
      <c r="J8252" t="s">
        <v>340</v>
      </c>
      <c r="L8252" t="s">
        <v>345</v>
      </c>
      <c r="N8252" t="s">
        <v>2008</v>
      </c>
      <c r="O8252">
        <v>1</v>
      </c>
      <c r="P8252" s="4">
        <f>INDEX(parameters!$D$41:$AG$178,MATCH('PV (extension)'!B8222,parameters!$C$41:$C$178,0),MATCH('PV (extension)'!A8252,parameters!$D$5:$AG$5,0))/O8252</f>
        <v>5.0625069824473082E-2</v>
      </c>
      <c r="Q8252" s="3" t="s">
        <v>1505</v>
      </c>
      <c r="R8252">
        <f>INDEX(parameters!$C$196:$EJ$198,MATCH('PV (extension)'!Q8252,parameters!$B$196:$B$198,0),MATCH('PV (extension)'!B8222,parameters!$C$195:$EJ$195,0))</f>
        <v>1419.3571725754375</v>
      </c>
      <c r="S8252">
        <v>3</v>
      </c>
      <c r="T8252">
        <v>30</v>
      </c>
      <c r="U8252">
        <f t="shared" si="891"/>
        <v>127742.14553178937</v>
      </c>
      <c r="V8252">
        <f t="shared" si="892"/>
        <v>7.828269956144929E-6</v>
      </c>
    </row>
    <row r="8253" spans="1:22" customFormat="1" ht="16" x14ac:dyDescent="0.2">
      <c r="A8253" t="s">
        <v>346</v>
      </c>
      <c r="B8253" s="4">
        <f t="shared" si="890"/>
        <v>2.0686636351884462E-7</v>
      </c>
      <c r="C8253" t="s">
        <v>359</v>
      </c>
      <c r="D8253" t="s">
        <v>15</v>
      </c>
      <c r="F8253" t="s">
        <v>36</v>
      </c>
      <c r="G8253">
        <v>2</v>
      </c>
      <c r="H8253">
        <v>-15.845552597349339</v>
      </c>
      <c r="I8253">
        <v>9.798894162072011E-2</v>
      </c>
      <c r="J8253" t="s">
        <v>340</v>
      </c>
      <c r="L8253" t="s">
        <v>346</v>
      </c>
      <c r="N8253" t="s">
        <v>2008</v>
      </c>
      <c r="O8253">
        <v>1</v>
      </c>
      <c r="P8253" s="4">
        <f>INDEX(parameters!$D$41:$AG$178,MATCH('PV (extension)'!B8222,parameters!$C$41:$C$178,0),MATCH('PV (extension)'!A8253,parameters!$D$5:$AG$5,0))/O8253</f>
        <v>2.6425553114256296E-2</v>
      </c>
      <c r="Q8253" s="3" t="s">
        <v>1505</v>
      </c>
      <c r="R8253">
        <f>INDEX(parameters!$C$196:$EJ$198,MATCH('PV (extension)'!Q8253,parameters!$B$196:$B$198,0),MATCH('PV (extension)'!B8222,parameters!$C$195:$EJ$195,0))</f>
        <v>1419.3571725754375</v>
      </c>
      <c r="S8253">
        <v>3</v>
      </c>
      <c r="T8253">
        <v>30</v>
      </c>
      <c r="U8253">
        <f t="shared" si="891"/>
        <v>127742.14553178937</v>
      </c>
      <c r="V8253">
        <f t="shared" si="892"/>
        <v>7.828269956144929E-6</v>
      </c>
    </row>
    <row r="8254" spans="1:22" customFormat="1" ht="16" x14ac:dyDescent="0.2">
      <c r="A8254" t="s">
        <v>347</v>
      </c>
      <c r="B8254" s="4">
        <f t="shared" si="890"/>
        <v>1.1442155703809278E-7</v>
      </c>
      <c r="C8254" t="s">
        <v>49</v>
      </c>
      <c r="D8254" t="s">
        <v>15</v>
      </c>
      <c r="F8254" t="s">
        <v>36</v>
      </c>
      <c r="G8254">
        <v>2</v>
      </c>
      <c r="H8254">
        <v>-16.884050111477411</v>
      </c>
      <c r="I8254">
        <v>9.798894162072011E-2</v>
      </c>
      <c r="J8254" t="s">
        <v>340</v>
      </c>
      <c r="L8254" t="s">
        <v>347</v>
      </c>
      <c r="N8254" t="s">
        <v>2008</v>
      </c>
      <c r="O8254">
        <v>1</v>
      </c>
      <c r="P8254" s="4">
        <f>INDEX(parameters!$D$41:$AG$178,MATCH('PV (extension)'!B8222,parameters!$C$41:$C$178,0),MATCH('PV (extension)'!A8254,parameters!$D$5:$AG$5,0))/O8254</f>
        <v>1.4616455191133988E-2</v>
      </c>
      <c r="Q8254" s="3" t="s">
        <v>1505</v>
      </c>
      <c r="R8254">
        <f>INDEX(parameters!$C$196:$EJ$198,MATCH('PV (extension)'!Q8254,parameters!$B$196:$B$198,0),MATCH('PV (extension)'!B8222,parameters!$C$195:$EJ$195,0))</f>
        <v>1419.3571725754375</v>
      </c>
      <c r="S8254">
        <v>3</v>
      </c>
      <c r="T8254">
        <v>30</v>
      </c>
      <c r="U8254">
        <f t="shared" si="891"/>
        <v>127742.14553178937</v>
      </c>
      <c r="V8254">
        <f t="shared" si="892"/>
        <v>7.828269956144929E-6</v>
      </c>
    </row>
    <row r="8255" spans="1:22" customFormat="1" ht="16" x14ac:dyDescent="0.2">
      <c r="A8255" t="s">
        <v>348</v>
      </c>
      <c r="B8255" s="4">
        <f t="shared" si="890"/>
        <v>3.2038753505160954E-9</v>
      </c>
      <c r="C8255" t="s">
        <v>49</v>
      </c>
      <c r="D8255" t="s">
        <v>15</v>
      </c>
      <c r="F8255" t="s">
        <v>36</v>
      </c>
      <c r="G8255">
        <v>2</v>
      </c>
      <c r="H8255">
        <v>-19.506396550885459</v>
      </c>
      <c r="I8255">
        <v>9.798894162072011E-2</v>
      </c>
      <c r="J8255" t="s">
        <v>340</v>
      </c>
      <c r="L8255" t="s">
        <v>348</v>
      </c>
      <c r="N8255" t="s">
        <v>2008</v>
      </c>
      <c r="O8255">
        <v>1</v>
      </c>
      <c r="P8255" s="4">
        <f>INDEX(parameters!$D$41:$AG$178,MATCH('PV (extension)'!B8222,parameters!$C$41:$C$178,0),MATCH('PV (extension)'!A8255,parameters!$D$5:$AG$5,0))/O8255</f>
        <v>4.0926991129133978E-4</v>
      </c>
      <c r="Q8255" s="3" t="s">
        <v>1505</v>
      </c>
      <c r="R8255">
        <f>INDEX(parameters!$C$196:$EJ$198,MATCH('PV (extension)'!Q8255,parameters!$B$196:$B$198,0),MATCH('PV (extension)'!B8222,parameters!$C$195:$EJ$195,0))</f>
        <v>1419.3571725754375</v>
      </c>
      <c r="S8255">
        <v>3</v>
      </c>
      <c r="T8255">
        <v>30</v>
      </c>
      <c r="U8255">
        <f t="shared" si="891"/>
        <v>127742.14553178937</v>
      </c>
      <c r="V8255">
        <f t="shared" si="892"/>
        <v>7.828269956144929E-6</v>
      </c>
    </row>
    <row r="8256" spans="1:22" customFormat="1" ht="16" x14ac:dyDescent="0.2">
      <c r="A8256" t="s">
        <v>349</v>
      </c>
      <c r="B8256" s="4">
        <f t="shared" si="890"/>
        <v>1.9034411671376872E-8</v>
      </c>
      <c r="C8256" t="s">
        <v>359</v>
      </c>
      <c r="D8256" t="s">
        <v>15</v>
      </c>
      <c r="F8256" t="s">
        <v>36</v>
      </c>
      <c r="G8256">
        <v>2</v>
      </c>
      <c r="H8256">
        <v>-18.220764878757461</v>
      </c>
      <c r="I8256">
        <v>9.798894162072011E-2</v>
      </c>
      <c r="J8256" t="s">
        <v>340</v>
      </c>
      <c r="L8256" t="s">
        <v>349</v>
      </c>
      <c r="N8256" t="s">
        <v>2008</v>
      </c>
      <c r="O8256">
        <v>1</v>
      </c>
      <c r="P8256" s="4">
        <f>INDEX(parameters!$D$41:$AG$178,MATCH('PV (extension)'!B8222,parameters!$C$41:$C$178,0),MATCH('PV (extension)'!A8256,parameters!$D$5:$AG$5,0))/O8256</f>
        <v>2.4314965858370148E-3</v>
      </c>
      <c r="Q8256" s="3" t="s">
        <v>1505</v>
      </c>
      <c r="R8256">
        <f>INDEX(parameters!$C$196:$EJ$198,MATCH('PV (extension)'!Q8256,parameters!$B$196:$B$198,0),MATCH('PV (extension)'!B8222,parameters!$C$195:$EJ$195,0))</f>
        <v>1419.3571725754375</v>
      </c>
      <c r="S8256">
        <v>3</v>
      </c>
      <c r="T8256">
        <v>30</v>
      </c>
      <c r="U8256">
        <f t="shared" si="891"/>
        <v>127742.14553178937</v>
      </c>
      <c r="V8256">
        <f t="shared" si="892"/>
        <v>7.828269956144929E-6</v>
      </c>
    </row>
    <row r="8257" spans="1:22" customFormat="1" ht="16" x14ac:dyDescent="0.2">
      <c r="A8257" t="s">
        <v>350</v>
      </c>
      <c r="B8257" s="4">
        <f t="shared" si="890"/>
        <v>3.2580151883389437E-7</v>
      </c>
      <c r="C8257" t="s">
        <v>359</v>
      </c>
      <c r="D8257" t="s">
        <v>15</v>
      </c>
      <c r="F8257" t="s">
        <v>36</v>
      </c>
      <c r="G8257">
        <v>2</v>
      </c>
      <c r="H8257">
        <v>-15.40735416199742</v>
      </c>
      <c r="I8257">
        <v>9.798894162072011E-2</v>
      </c>
      <c r="J8257" t="s">
        <v>340</v>
      </c>
      <c r="L8257" t="s">
        <v>350</v>
      </c>
      <c r="N8257" t="s">
        <v>2008</v>
      </c>
      <c r="O8257">
        <v>1</v>
      </c>
      <c r="P8257" s="4">
        <f>INDEX(parameters!$D$41:$AG$178,MATCH('PV (extension)'!B8222,parameters!$C$41:$C$178,0),MATCH('PV (extension)'!A8257,parameters!$D$5:$AG$5,0))/O8257</f>
        <v>4.1618585033357351E-2</v>
      </c>
      <c r="Q8257" s="3" t="s">
        <v>1505</v>
      </c>
      <c r="R8257">
        <f>INDEX(parameters!$C$196:$EJ$198,MATCH('PV (extension)'!Q8257,parameters!$B$196:$B$198,0),MATCH('PV (extension)'!B8222,parameters!$C$195:$EJ$195,0))</f>
        <v>1419.3571725754375</v>
      </c>
      <c r="S8257">
        <v>3</v>
      </c>
      <c r="T8257">
        <v>30</v>
      </c>
      <c r="U8257">
        <f t="shared" si="891"/>
        <v>127742.14553178937</v>
      </c>
      <c r="V8257">
        <f t="shared" si="892"/>
        <v>7.828269956144929E-6</v>
      </c>
    </row>
    <row r="8258" spans="1:22" customFormat="1" ht="16" x14ac:dyDescent="0.2">
      <c r="A8258" t="s">
        <v>351</v>
      </c>
      <c r="B8258" s="4">
        <f t="shared" si="890"/>
        <v>1.0059615998327138E-8</v>
      </c>
      <c r="C8258" t="s">
        <v>359</v>
      </c>
      <c r="D8258" t="s">
        <v>15</v>
      </c>
      <c r="F8258" t="s">
        <v>36</v>
      </c>
      <c r="G8258">
        <v>2</v>
      </c>
      <c r="H8258">
        <v>-18.856367974250119</v>
      </c>
      <c r="I8258">
        <v>9.798894162072011E-2</v>
      </c>
      <c r="J8258" t="s">
        <v>340</v>
      </c>
      <c r="L8258" t="s">
        <v>351</v>
      </c>
      <c r="N8258" t="s">
        <v>2008</v>
      </c>
      <c r="O8258">
        <v>1</v>
      </c>
      <c r="P8258" s="4">
        <f>INDEX(parameters!$D$41:$AG$178,MATCH('PV (extension)'!B8222,parameters!$C$41:$C$178,0),MATCH('PV (extension)'!A8258,parameters!$D$5:$AG$5,0))/O8258</f>
        <v>1.2850369308522222E-3</v>
      </c>
      <c r="Q8258" s="3" t="s">
        <v>1505</v>
      </c>
      <c r="R8258">
        <f>INDEX(parameters!$C$196:$EJ$198,MATCH('PV (extension)'!Q8258,parameters!$B$196:$B$198,0),MATCH('PV (extension)'!B8222,parameters!$C$195:$EJ$195,0))</f>
        <v>1419.3571725754375</v>
      </c>
      <c r="S8258">
        <v>3</v>
      </c>
      <c r="T8258">
        <v>30</v>
      </c>
      <c r="U8258">
        <f t="shared" si="891"/>
        <v>127742.14553178937</v>
      </c>
      <c r="V8258">
        <f t="shared" si="892"/>
        <v>7.828269956144929E-6</v>
      </c>
    </row>
    <row r="8259" spans="1:22" customFormat="1" ht="16" x14ac:dyDescent="0.2">
      <c r="A8259" t="s">
        <v>352</v>
      </c>
      <c r="B8259" s="4">
        <f t="shared" si="890"/>
        <v>1.7026612492412538E-7</v>
      </c>
      <c r="C8259" t="s">
        <v>359</v>
      </c>
      <c r="D8259" t="s">
        <v>15</v>
      </c>
      <c r="F8259" t="s">
        <v>36</v>
      </c>
      <c r="G8259">
        <v>2</v>
      </c>
      <c r="H8259">
        <v>-16.042988178471511</v>
      </c>
      <c r="I8259">
        <v>9.798894162072011E-2</v>
      </c>
      <c r="J8259" t="s">
        <v>340</v>
      </c>
      <c r="L8259" t="s">
        <v>352</v>
      </c>
      <c r="N8259" t="s">
        <v>2008</v>
      </c>
      <c r="O8259">
        <v>1</v>
      </c>
      <c r="P8259" s="4">
        <f>INDEX(parameters!$D$41:$AG$178,MATCH('PV (extension)'!B8222,parameters!$C$41:$C$178,0),MATCH('PV (extension)'!A8259,parameters!$D$5:$AG$5,0))/O8259</f>
        <v>2.1750160109191456E-2</v>
      </c>
      <c r="Q8259" s="3" t="s">
        <v>1505</v>
      </c>
      <c r="R8259">
        <f>INDEX(parameters!$C$196:$EJ$198,MATCH('PV (extension)'!Q8259,parameters!$B$196:$B$198,0),MATCH('PV (extension)'!B8222,parameters!$C$195:$EJ$195,0))</f>
        <v>1419.3571725754375</v>
      </c>
      <c r="S8259">
        <v>3</v>
      </c>
      <c r="T8259">
        <v>30</v>
      </c>
      <c r="U8259">
        <f t="shared" si="891"/>
        <v>127742.14553178937</v>
      </c>
      <c r="V8259">
        <f t="shared" si="892"/>
        <v>7.828269956144929E-6</v>
      </c>
    </row>
    <row r="8260" spans="1:22" customFormat="1" x14ac:dyDescent="0.2">
      <c r="A8260" t="s">
        <v>442</v>
      </c>
      <c r="B8260">
        <v>2.0720999999999999E-3</v>
      </c>
      <c r="C8260" t="s">
        <v>42</v>
      </c>
      <c r="D8260" t="s">
        <v>16</v>
      </c>
      <c r="F8260" t="s">
        <v>36</v>
      </c>
      <c r="G8260">
        <v>2</v>
      </c>
      <c r="H8260">
        <v>-6.1791926932012373</v>
      </c>
      <c r="I8260">
        <v>4.3409845976280087E-2</v>
      </c>
      <c r="J8260" t="s">
        <v>353</v>
      </c>
      <c r="L8260" t="s">
        <v>443</v>
      </c>
    </row>
    <row r="8261" spans="1:22" customFormat="1" x14ac:dyDescent="0.2">
      <c r="A8261" t="s">
        <v>354</v>
      </c>
      <c r="B8261">
        <v>-1.8648999999999999E-6</v>
      </c>
      <c r="C8261" t="s">
        <v>49</v>
      </c>
      <c r="D8261" t="s">
        <v>250</v>
      </c>
      <c r="F8261" t="s">
        <v>36</v>
      </c>
      <c r="G8261">
        <v>2</v>
      </c>
      <c r="H8261">
        <v>-13.19230312560901</v>
      </c>
      <c r="I8261">
        <v>4.3409845976280087E-2</v>
      </c>
      <c r="J8261" t="s">
        <v>353</v>
      </c>
      <c r="K8261" t="b">
        <v>1</v>
      </c>
      <c r="L8261" t="s">
        <v>355</v>
      </c>
    </row>
    <row r="8262" spans="1:22" customFormat="1" x14ac:dyDescent="0.2"/>
    <row r="8263" spans="1:22" s="2" customFormat="1" x14ac:dyDescent="0.2">
      <c r="A8263" s="2" t="s">
        <v>2</v>
      </c>
      <c r="B8263" s="2" t="s">
        <v>1459</v>
      </c>
    </row>
    <row r="8264" spans="1:22" x14ac:dyDescent="0.2">
      <c r="A8264" s="29" t="s">
        <v>4</v>
      </c>
      <c r="B82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")&amp;HLOOKUP(B8265,parameters!$C$195:$EJ$198,2,0)&amp;" kWh/kWp.
Annual output, Facade: "&amp;HLOOKUP(B8265,parameters!$C$195:$EJ$198,3,0)&amp;" kWh/kWp.
Annual output, Open-ground: "&amp;HLOOKUP(B8265,parameters!$C$195:$EJ$198,4,0)&amp;_xlfn._LONGTEXT("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")&amp;VLOOKUP(B8265,'extension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1417.8834875208 kWh/kWp.
Annual output, Facade: 995.535214642261 kWh/kWp.
Annual output, Open-ground: 1508.38668885191 kWh/kWp.
Amount of solar energy transformed to electricity. Waste heat emission due to losses of electricity in the system.
Technology:  Electricity production with grid-connected photovoltaic power plants.
Time period:  Time of publications
Production volume: 76.959 GWh in 2025.
Sampling:  Statistical data and model calculations
Extrapolations:  Use of PV technology data investigated for other countries (Switzerland). Correction of average yield with Swiss data.
Uncertainty:  None
Author: Romain Sacchi, PSI, romain.sacchi@psi.ch</v>
      </c>
    </row>
    <row r="8265" spans="1:22" customFormat="1" x14ac:dyDescent="0.2">
      <c r="A8265" t="s">
        <v>6</v>
      </c>
      <c r="B8265" t="s">
        <v>1884</v>
      </c>
    </row>
    <row r="8266" spans="1:22" customFormat="1" x14ac:dyDescent="0.2">
      <c r="A8266" t="s">
        <v>8</v>
      </c>
      <c r="B8266">
        <v>1</v>
      </c>
    </row>
    <row r="8267" spans="1:22" customFormat="1" x14ac:dyDescent="0.2">
      <c r="A8267" t="s">
        <v>9</v>
      </c>
      <c r="B8267" t="s">
        <v>73</v>
      </c>
    </row>
    <row r="8268" spans="1:22" customFormat="1" x14ac:dyDescent="0.2">
      <c r="A8268" t="s">
        <v>11</v>
      </c>
      <c r="B8268" t="s">
        <v>12</v>
      </c>
    </row>
    <row r="8269" spans="1:22" customFormat="1" x14ac:dyDescent="0.2">
      <c r="A8269" t="s">
        <v>13</v>
      </c>
      <c r="B8269" t="s">
        <v>14</v>
      </c>
    </row>
    <row r="8270" spans="1:22" customFormat="1" x14ac:dyDescent="0.2">
      <c r="A8270" t="s">
        <v>15</v>
      </c>
      <c r="B8270" t="s">
        <v>53</v>
      </c>
    </row>
    <row r="8271" spans="1:22" customFormat="1" x14ac:dyDescent="0.2">
      <c r="A8271" t="s">
        <v>17</v>
      </c>
    </row>
    <row r="8272" spans="1:22" s="2" customFormat="1" x14ac:dyDescent="0.2">
      <c r="A8272" s="2" t="s">
        <v>18</v>
      </c>
      <c r="B8272" s="2" t="s">
        <v>19</v>
      </c>
      <c r="C8272" s="2" t="s">
        <v>6</v>
      </c>
      <c r="D8272" s="2" t="s">
        <v>15</v>
      </c>
      <c r="E8272" s="2" t="s">
        <v>20</v>
      </c>
      <c r="F8272" s="2" t="s">
        <v>13</v>
      </c>
      <c r="G8272" s="2" t="s">
        <v>21</v>
      </c>
      <c r="H8272" s="2" t="s">
        <v>9</v>
      </c>
      <c r="I8272" s="2" t="s">
        <v>4</v>
      </c>
      <c r="J8272" s="2" t="s">
        <v>1925</v>
      </c>
      <c r="K8272" s="2" t="s">
        <v>1998</v>
      </c>
      <c r="L8272" s="2" t="s">
        <v>2002</v>
      </c>
      <c r="M8272" s="2" t="s">
        <v>2003</v>
      </c>
      <c r="N8272" s="2" t="s">
        <v>2001</v>
      </c>
      <c r="O8272" s="2" t="s">
        <v>2000</v>
      </c>
      <c r="P8272" s="2" t="s">
        <v>2004</v>
      </c>
      <c r="Q8272" s="2" t="s">
        <v>1502</v>
      </c>
      <c r="R8272" s="2" t="s">
        <v>2005</v>
      </c>
      <c r="S8272" s="2" t="s">
        <v>2006</v>
      </c>
    </row>
    <row r="8273" spans="1:19" customFormat="1" x14ac:dyDescent="0.2">
      <c r="A8273" t="s">
        <v>335</v>
      </c>
      <c r="B8273">
        <v>3.8502999999999998</v>
      </c>
      <c r="D8273" t="s">
        <v>30</v>
      </c>
      <c r="E8273" t="s">
        <v>336</v>
      </c>
      <c r="F8273" t="s">
        <v>27</v>
      </c>
      <c r="G8273">
        <v>0</v>
      </c>
      <c r="I8273" t="s">
        <v>337</v>
      </c>
    </row>
    <row r="8274" spans="1:19" customFormat="1" x14ac:dyDescent="0.2">
      <c r="A8274" t="s">
        <v>29</v>
      </c>
      <c r="B8274">
        <v>0.25026999999999999</v>
      </c>
      <c r="D8274" t="s">
        <v>30</v>
      </c>
      <c r="E8274" t="s">
        <v>31</v>
      </c>
      <c r="F8274" t="s">
        <v>27</v>
      </c>
      <c r="G8274">
        <v>0</v>
      </c>
      <c r="I8274" t="s">
        <v>338</v>
      </c>
    </row>
    <row r="8275" spans="1:19" customFormat="1" x14ac:dyDescent="0.2">
      <c r="A8275" t="s">
        <v>1459</v>
      </c>
      <c r="B8275">
        <v>1</v>
      </c>
      <c r="C8275" t="str">
        <f>B8265</f>
        <v>TG</v>
      </c>
      <c r="D8275" t="s">
        <v>53</v>
      </c>
      <c r="E8275" t="s">
        <v>339</v>
      </c>
      <c r="F8275" t="s">
        <v>33</v>
      </c>
      <c r="G8275">
        <v>0</v>
      </c>
      <c r="H8275" t="s">
        <v>73</v>
      </c>
      <c r="J8275">
        <f>VLOOKUP(C8275,'extension - production vol'!$B$6:$D$235,3,0)</f>
        <v>76.959000000000003</v>
      </c>
    </row>
    <row r="8276" spans="1:19" customFormat="1" ht="16" x14ac:dyDescent="0.2">
      <c r="A8276" t="s">
        <v>1439</v>
      </c>
      <c r="B8276" s="4">
        <f t="shared" ref="B8276:B8291" si="893">M8276*S8276</f>
        <v>4.0121013887233515E-8</v>
      </c>
      <c r="C8276" t="s">
        <v>49</v>
      </c>
      <c r="D8276" t="s">
        <v>15</v>
      </c>
      <c r="F8276" t="s">
        <v>36</v>
      </c>
      <c r="G8276">
        <v>0</v>
      </c>
      <c r="H8276" t="s">
        <v>1439</v>
      </c>
      <c r="I8276" t="s">
        <v>340</v>
      </c>
      <c r="K8276" t="s">
        <v>1999</v>
      </c>
      <c r="L8276">
        <f>IF(K8276="residential",VLOOKUP(B8265,parameters!$C$41:$AG$178,18,0),IF(K8276="commercial",1-VLOOKUP(B8265,parameters!$C$41:$AG$178,18,0),1))</f>
        <v>0.17766751537682748</v>
      </c>
      <c r="M8276" s="4">
        <f>INDEX(parameters!$D$41:$AG$178,MATCH('PV (extension)'!B8265,parameters!$C$41:$C$178,0),MATCH('PV (extension)'!A8276,parameters!$D$5:$AG$5,0))/L8276</f>
        <v>5.119823078397083E-3</v>
      </c>
      <c r="N8276" s="3" t="s">
        <v>1505</v>
      </c>
      <c r="O8276">
        <f>INDEX(parameters!$C$196:$EJ$198,MATCH('PV (extension)'!N8276,parameters!$B$196:$B$198,0),MATCH('PV (extension)'!B8265,parameters!$C$195:$EJ$195,0))</f>
        <v>1417.8834875207954</v>
      </c>
      <c r="P8276">
        <v>3</v>
      </c>
      <c r="Q8276">
        <v>30</v>
      </c>
      <c r="R8276">
        <f>Q8276*P8276*O8276</f>
        <v>127609.51387687158</v>
      </c>
      <c r="S8276">
        <f>1/R8276</f>
        <v>7.8364063118748679E-6</v>
      </c>
    </row>
    <row r="8277" spans="1:19" customFormat="1" ht="16" x14ac:dyDescent="0.2">
      <c r="A8277" t="s">
        <v>1440</v>
      </c>
      <c r="B8277" s="4">
        <f t="shared" si="893"/>
        <v>2.6168153561236528E-7</v>
      </c>
      <c r="C8277" t="s">
        <v>49</v>
      </c>
      <c r="D8277" t="s">
        <v>15</v>
      </c>
      <c r="F8277" t="s">
        <v>36</v>
      </c>
      <c r="G8277">
        <v>0</v>
      </c>
      <c r="H8277" t="s">
        <v>1440</v>
      </c>
      <c r="I8277" t="s">
        <v>340</v>
      </c>
      <c r="K8277" t="s">
        <v>1999</v>
      </c>
      <c r="L8277">
        <f>L8276</f>
        <v>0.17766751537682748</v>
      </c>
      <c r="M8277" s="4">
        <f>INDEX(parameters!$D$41:$AG$178,MATCH('PV (extension)'!B8265,parameters!$C$41:$C$178,0),MATCH('PV (extension)'!A8277,parameters!$D$5:$AG$5,0))/L8277</f>
        <v>3.3393053550047194E-2</v>
      </c>
      <c r="N8277" s="3" t="s">
        <v>1505</v>
      </c>
      <c r="O8277">
        <f>INDEX(parameters!$C$196:$EJ$198,MATCH('PV (extension)'!N8277,parameters!$B$196:$B$198,0),MATCH('PV (extension)'!B8265,parameters!$C$195:$EJ$195,0))</f>
        <v>1417.8834875207954</v>
      </c>
      <c r="P8277">
        <v>3</v>
      </c>
      <c r="Q8277">
        <v>30</v>
      </c>
      <c r="R8277">
        <f t="shared" ref="R8277:R8291" si="894">Q8277*P8277*O8277</f>
        <v>127609.51387687158</v>
      </c>
      <c r="S8277">
        <f t="shared" ref="S8277:S8291" si="895">1/R8277</f>
        <v>7.8364063118748679E-6</v>
      </c>
    </row>
    <row r="8278" spans="1:19" customFormat="1" ht="16" x14ac:dyDescent="0.2">
      <c r="A8278" t="s">
        <v>1441</v>
      </c>
      <c r="B8278" s="4">
        <f t="shared" si="893"/>
        <v>4.0547519884665637E-9</v>
      </c>
      <c r="C8278" t="s">
        <v>35</v>
      </c>
      <c r="D8278" t="s">
        <v>15</v>
      </c>
      <c r="F8278" t="s">
        <v>36</v>
      </c>
      <c r="G8278">
        <v>0</v>
      </c>
      <c r="H8278" t="s">
        <v>1441</v>
      </c>
      <c r="I8278" t="s">
        <v>340</v>
      </c>
      <c r="K8278" t="s">
        <v>1999</v>
      </c>
      <c r="L8278">
        <f t="shared" ref="L8278:L8291" si="896">L8277</f>
        <v>0.17766751537682748</v>
      </c>
      <c r="M8278" s="4">
        <f>INDEX(parameters!$D$41:$AG$178,MATCH('PV (extension)'!B8265,parameters!$C$41:$C$178,0),MATCH('PV (extension)'!A8278,parameters!$D$5:$AG$5,0))/L8278</f>
        <v>5.1742493013949662E-4</v>
      </c>
      <c r="N8278" s="3" t="s">
        <v>1505</v>
      </c>
      <c r="O8278">
        <f>INDEX(parameters!$C$196:$EJ$198,MATCH('PV (extension)'!N8278,parameters!$B$196:$B$198,0),MATCH('PV (extension)'!B8265,parameters!$C$195:$EJ$195,0))</f>
        <v>1417.8834875207954</v>
      </c>
      <c r="P8278">
        <v>3</v>
      </c>
      <c r="Q8278">
        <v>30</v>
      </c>
      <c r="R8278">
        <f t="shared" si="894"/>
        <v>127609.51387687158</v>
      </c>
      <c r="S8278">
        <f t="shared" si="895"/>
        <v>7.8364063118748679E-6</v>
      </c>
    </row>
    <row r="8279" spans="1:19" customFormat="1" ht="16" x14ac:dyDescent="0.2">
      <c r="A8279" t="s">
        <v>1442</v>
      </c>
      <c r="B8279" s="4">
        <f t="shared" si="893"/>
        <v>7.0491159483969678E-8</v>
      </c>
      <c r="C8279" t="s">
        <v>35</v>
      </c>
      <c r="D8279" t="s">
        <v>15</v>
      </c>
      <c r="F8279" t="s">
        <v>36</v>
      </c>
      <c r="G8279">
        <v>0</v>
      </c>
      <c r="H8279" t="s">
        <v>1442</v>
      </c>
      <c r="I8279" t="s">
        <v>340</v>
      </c>
      <c r="K8279" t="s">
        <v>1999</v>
      </c>
      <c r="L8279">
        <f t="shared" si="896"/>
        <v>0.17766751537682748</v>
      </c>
      <c r="M8279" s="4">
        <f>INDEX(parameters!$D$41:$AG$178,MATCH('PV (extension)'!B8265,parameters!$C$41:$C$178,0),MATCH('PV (extension)'!A8279,parameters!$D$5:$AG$5,0))/L8279</f>
        <v>8.9953425943663963E-3</v>
      </c>
      <c r="N8279" s="3" t="s">
        <v>1505</v>
      </c>
      <c r="O8279">
        <f>INDEX(parameters!$C$196:$EJ$198,MATCH('PV (extension)'!N8279,parameters!$B$196:$B$198,0),MATCH('PV (extension)'!B8265,parameters!$C$195:$EJ$195,0))</f>
        <v>1417.8834875207954</v>
      </c>
      <c r="P8279">
        <v>3</v>
      </c>
      <c r="Q8279">
        <v>30</v>
      </c>
      <c r="R8279">
        <f t="shared" si="894"/>
        <v>127609.51387687158</v>
      </c>
      <c r="S8279">
        <f t="shared" si="895"/>
        <v>7.8364063118748679E-6</v>
      </c>
    </row>
    <row r="8280" spans="1:19" customFormat="1" x14ac:dyDescent="0.2">
      <c r="A8280" t="s">
        <v>341</v>
      </c>
      <c r="B8280" s="4">
        <f t="shared" si="893"/>
        <v>2.0645327219102807E-7</v>
      </c>
      <c r="C8280" t="s">
        <v>35</v>
      </c>
      <c r="D8280" t="s">
        <v>15</v>
      </c>
      <c r="F8280" t="s">
        <v>36</v>
      </c>
      <c r="G8280">
        <v>0</v>
      </c>
      <c r="H8280" t="s">
        <v>341</v>
      </c>
      <c r="I8280" t="s">
        <v>340</v>
      </c>
      <c r="K8280" t="s">
        <v>1999</v>
      </c>
      <c r="L8280">
        <f t="shared" si="896"/>
        <v>0.17766751537682748</v>
      </c>
      <c r="M8280" s="4">
        <f>INDEX(parameters!$D$41:$AG$178,MATCH('PV (extension)'!B8265,parameters!$C$41:$C$178,0),MATCH('PV (extension)'!A8280,parameters!$D$5:$AG$5,0))/L8280</f>
        <v>1.8497835237986298E-2</v>
      </c>
      <c r="N8280" t="s">
        <v>1506</v>
      </c>
      <c r="O8280">
        <f>INDEX(parameters!$C$196:$EJ$198,MATCH('PV (extension)'!N8280,parameters!$B$196:$B$198,0),MATCH('PV (extension)'!B8265,parameters!$C$195:$EJ$195,0))</f>
        <v>995.53521464226071</v>
      </c>
      <c r="P8280">
        <v>3</v>
      </c>
      <c r="Q8280">
        <v>30</v>
      </c>
      <c r="R8280">
        <f t="shared" si="894"/>
        <v>89598.169317803462</v>
      </c>
      <c r="S8280">
        <f t="shared" si="895"/>
        <v>1.1160942322973295E-5</v>
      </c>
    </row>
    <row r="8281" spans="1:19" customFormat="1" x14ac:dyDescent="0.2">
      <c r="A8281" t="s">
        <v>342</v>
      </c>
      <c r="B8281" s="4">
        <f t="shared" si="893"/>
        <v>2.0247601847931274E-7</v>
      </c>
      <c r="C8281" t="s">
        <v>35</v>
      </c>
      <c r="D8281" t="s">
        <v>15</v>
      </c>
      <c r="F8281" t="s">
        <v>36</v>
      </c>
      <c r="G8281">
        <v>0</v>
      </c>
      <c r="H8281" t="s">
        <v>342</v>
      </c>
      <c r="I8281" t="s">
        <v>340</v>
      </c>
      <c r="K8281" t="s">
        <v>1999</v>
      </c>
      <c r="L8281">
        <f t="shared" si="896"/>
        <v>0.17766751537682748</v>
      </c>
      <c r="M8281" s="4">
        <f>INDEX(parameters!$D$41:$AG$178,MATCH('PV (extension)'!B8265,parameters!$C$41:$C$178,0),MATCH('PV (extension)'!A8281,parameters!$D$5:$AG$5,0))/L8281</f>
        <v>1.8141480586504166E-2</v>
      </c>
      <c r="N8281" t="s">
        <v>1506</v>
      </c>
      <c r="O8281">
        <f>INDEX(parameters!$C$196:$EJ$198,MATCH('PV (extension)'!N8281,parameters!$B$196:$B$198,0),MATCH('PV (extension)'!B8265,parameters!$C$195:$EJ$195,0))</f>
        <v>995.53521464226071</v>
      </c>
      <c r="P8281">
        <v>3</v>
      </c>
      <c r="Q8281">
        <v>30</v>
      </c>
      <c r="R8281">
        <f t="shared" si="894"/>
        <v>89598.169317803462</v>
      </c>
      <c r="S8281">
        <f t="shared" si="895"/>
        <v>1.1160942322973295E-5</v>
      </c>
    </row>
    <row r="8282" spans="1:19" customFormat="1" x14ac:dyDescent="0.2">
      <c r="A8282" t="s">
        <v>343</v>
      </c>
      <c r="B8282" s="4">
        <f t="shared" si="893"/>
        <v>1.0883986043551301E-7</v>
      </c>
      <c r="C8282" t="s">
        <v>35</v>
      </c>
      <c r="D8282" t="s">
        <v>15</v>
      </c>
      <c r="F8282" t="s">
        <v>36</v>
      </c>
      <c r="G8282">
        <v>0</v>
      </c>
      <c r="H8282" t="s">
        <v>343</v>
      </c>
      <c r="I8282" t="s">
        <v>340</v>
      </c>
      <c r="K8282" t="s">
        <v>1999</v>
      </c>
      <c r="L8282">
        <f t="shared" si="896"/>
        <v>0.17766751537682748</v>
      </c>
      <c r="M8282" s="4">
        <f>INDEX(parameters!$D$41:$AG$178,MATCH('PV (extension)'!B8265,parameters!$C$41:$C$178,0),MATCH('PV (extension)'!A8282,parameters!$D$5:$AG$5,0))/L8282</f>
        <v>9.7518522438271929E-3</v>
      </c>
      <c r="N8282" t="s">
        <v>1506</v>
      </c>
      <c r="O8282">
        <f>INDEX(parameters!$C$196:$EJ$198,MATCH('PV (extension)'!N8282,parameters!$B$196:$B$198,0),MATCH('PV (extension)'!B8265,parameters!$C$195:$EJ$195,0))</f>
        <v>995.53521464226071</v>
      </c>
      <c r="P8282">
        <v>3</v>
      </c>
      <c r="Q8282">
        <v>30</v>
      </c>
      <c r="R8282">
        <f t="shared" si="894"/>
        <v>89598.169317803462</v>
      </c>
      <c r="S8282">
        <f t="shared" si="895"/>
        <v>1.1160942322973295E-5</v>
      </c>
    </row>
    <row r="8283" spans="1:19" customFormat="1" x14ac:dyDescent="0.2">
      <c r="A8283" t="s">
        <v>344</v>
      </c>
      <c r="B8283" s="4">
        <f t="shared" si="893"/>
        <v>1.0874568687259034E-7</v>
      </c>
      <c r="C8283" t="s">
        <v>35</v>
      </c>
      <c r="D8283" t="s">
        <v>15</v>
      </c>
      <c r="F8283" t="s">
        <v>36</v>
      </c>
      <c r="G8283">
        <v>0</v>
      </c>
      <c r="H8283" t="s">
        <v>344</v>
      </c>
      <c r="I8283" t="s">
        <v>340</v>
      </c>
      <c r="K8283" t="s">
        <v>1999</v>
      </c>
      <c r="L8283">
        <f t="shared" si="896"/>
        <v>0.17766751537682748</v>
      </c>
      <c r="M8283" s="4">
        <f>INDEX(parameters!$D$41:$AG$178,MATCH('PV (extension)'!B8265,parameters!$C$41:$C$178,0),MATCH('PV (extension)'!A8283,parameters!$D$5:$AG$5,0))/L8283</f>
        <v>9.7434144649911868E-3</v>
      </c>
      <c r="N8283" t="s">
        <v>1506</v>
      </c>
      <c r="O8283">
        <f>INDEX(parameters!$C$196:$EJ$198,MATCH('PV (extension)'!N8283,parameters!$B$196:$B$198,0),MATCH('PV (extension)'!B8265,parameters!$C$195:$EJ$195,0))</f>
        <v>995.53521464226071</v>
      </c>
      <c r="P8283">
        <v>3</v>
      </c>
      <c r="Q8283">
        <v>30</v>
      </c>
      <c r="R8283">
        <f t="shared" si="894"/>
        <v>89598.169317803462</v>
      </c>
      <c r="S8283">
        <f t="shared" si="895"/>
        <v>1.1160942322973295E-5</v>
      </c>
    </row>
    <row r="8284" spans="1:19" customFormat="1" ht="16" x14ac:dyDescent="0.2">
      <c r="A8284" t="s">
        <v>345</v>
      </c>
      <c r="B8284" s="4">
        <f t="shared" si="893"/>
        <v>2.2329271384821161E-6</v>
      </c>
      <c r="C8284" t="s">
        <v>35</v>
      </c>
      <c r="D8284" t="s">
        <v>15</v>
      </c>
      <c r="F8284" t="s">
        <v>36</v>
      </c>
      <c r="G8284">
        <v>0</v>
      </c>
      <c r="H8284" t="s">
        <v>345</v>
      </c>
      <c r="I8284" t="s">
        <v>340</v>
      </c>
      <c r="K8284" t="s">
        <v>1999</v>
      </c>
      <c r="L8284">
        <f t="shared" si="896"/>
        <v>0.17766751537682748</v>
      </c>
      <c r="M8284" s="4">
        <f>INDEX(parameters!$D$41:$AG$178,MATCH('PV (extension)'!B8265,parameters!$C$41:$C$178,0),MATCH('PV (extension)'!A8284,parameters!$D$5:$AG$5,0))/L8284</f>
        <v>0.28494274666417674</v>
      </c>
      <c r="N8284" s="3" t="s">
        <v>1505</v>
      </c>
      <c r="O8284">
        <f>INDEX(parameters!$C$196:$EJ$198,MATCH('PV (extension)'!N8284,parameters!$B$196:$B$198,0),MATCH('PV (extension)'!B8265,parameters!$C$195:$EJ$195,0))</f>
        <v>1417.8834875207954</v>
      </c>
      <c r="P8284">
        <v>3</v>
      </c>
      <c r="Q8284">
        <v>30</v>
      </c>
      <c r="R8284">
        <f t="shared" si="894"/>
        <v>127609.51387687158</v>
      </c>
      <c r="S8284">
        <f t="shared" si="895"/>
        <v>7.8364063118748679E-6</v>
      </c>
    </row>
    <row r="8285" spans="1:19" customFormat="1" ht="16" x14ac:dyDescent="0.2">
      <c r="A8285" t="s">
        <v>346</v>
      </c>
      <c r="B8285" s="4">
        <f t="shared" si="893"/>
        <v>1.1655556210156326E-6</v>
      </c>
      <c r="C8285" t="s">
        <v>35</v>
      </c>
      <c r="D8285" t="s">
        <v>15</v>
      </c>
      <c r="F8285" t="s">
        <v>36</v>
      </c>
      <c r="G8285">
        <v>0</v>
      </c>
      <c r="H8285" t="s">
        <v>346</v>
      </c>
      <c r="I8285" t="s">
        <v>340</v>
      </c>
      <c r="K8285" t="s">
        <v>1999</v>
      </c>
      <c r="L8285">
        <f t="shared" si="896"/>
        <v>0.17766751537682748</v>
      </c>
      <c r="M8285" s="4">
        <f>INDEX(parameters!$D$41:$AG$178,MATCH('PV (extension)'!B8265,parameters!$C$41:$C$178,0),MATCH('PV (extension)'!A8285,parameters!$D$5:$AG$5,0))/L8285</f>
        <v>0.14873598619426004</v>
      </c>
      <c r="N8285" s="3" t="s">
        <v>1505</v>
      </c>
      <c r="O8285">
        <f>INDEX(parameters!$C$196:$EJ$198,MATCH('PV (extension)'!N8285,parameters!$B$196:$B$198,0),MATCH('PV (extension)'!B8265,parameters!$C$195:$EJ$195,0))</f>
        <v>1417.8834875207954</v>
      </c>
      <c r="P8285">
        <v>3</v>
      </c>
      <c r="Q8285">
        <v>30</v>
      </c>
      <c r="R8285">
        <f t="shared" si="894"/>
        <v>127609.51387687158</v>
      </c>
      <c r="S8285">
        <f t="shared" si="895"/>
        <v>7.8364063118748679E-6</v>
      </c>
    </row>
    <row r="8286" spans="1:19" customFormat="1" ht="16" x14ac:dyDescent="0.2">
      <c r="A8286" t="s">
        <v>347</v>
      </c>
      <c r="B8286" s="4">
        <f t="shared" si="893"/>
        <v>6.4469006320092691E-7</v>
      </c>
      <c r="C8286" t="s">
        <v>49</v>
      </c>
      <c r="D8286" t="s">
        <v>15</v>
      </c>
      <c r="F8286" t="s">
        <v>36</v>
      </c>
      <c r="G8286">
        <v>0</v>
      </c>
      <c r="H8286" t="s">
        <v>347</v>
      </c>
      <c r="I8286" t="s">
        <v>340</v>
      </c>
      <c r="K8286" t="s">
        <v>1999</v>
      </c>
      <c r="L8286">
        <f t="shared" si="896"/>
        <v>0.17766751537682748</v>
      </c>
      <c r="M8286" s="4">
        <f>INDEX(parameters!$D$41:$AG$178,MATCH('PV (extension)'!B8265,parameters!$C$41:$C$178,0),MATCH('PV (extension)'!A8286,parameters!$D$5:$AG$5,0))/L8286</f>
        <v>8.2268585566319899E-2</v>
      </c>
      <c r="N8286" s="3" t="s">
        <v>1505</v>
      </c>
      <c r="O8286">
        <f>INDEX(parameters!$C$196:$EJ$198,MATCH('PV (extension)'!N8286,parameters!$B$196:$B$198,0),MATCH('PV (extension)'!B8265,parameters!$C$195:$EJ$195,0))</f>
        <v>1417.8834875207954</v>
      </c>
      <c r="P8286">
        <v>3</v>
      </c>
      <c r="Q8286">
        <v>30</v>
      </c>
      <c r="R8286">
        <f t="shared" si="894"/>
        <v>127609.51387687158</v>
      </c>
      <c r="S8286">
        <f t="shared" si="895"/>
        <v>7.8364063118748679E-6</v>
      </c>
    </row>
    <row r="8287" spans="1:19" customFormat="1" ht="16" x14ac:dyDescent="0.2">
      <c r="A8287" t="s">
        <v>348</v>
      </c>
      <c r="B8287" s="4">
        <f t="shared" si="893"/>
        <v>1.8051726053024018E-8</v>
      </c>
      <c r="C8287" t="s">
        <v>49</v>
      </c>
      <c r="D8287" t="s">
        <v>15</v>
      </c>
      <c r="F8287" t="s">
        <v>36</v>
      </c>
      <c r="G8287">
        <v>0</v>
      </c>
      <c r="H8287" t="s">
        <v>348</v>
      </c>
      <c r="I8287" t="s">
        <v>340</v>
      </c>
      <c r="K8287" t="s">
        <v>1999</v>
      </c>
      <c r="L8287">
        <f t="shared" si="896"/>
        <v>0.17766751537682748</v>
      </c>
      <c r="M8287" s="4">
        <f>INDEX(parameters!$D$41:$AG$178,MATCH('PV (extension)'!B8265,parameters!$C$41:$C$178,0),MATCH('PV (extension)'!A8287,parameters!$D$5:$AG$5,0))/L8287</f>
        <v>2.3035719862648527E-3</v>
      </c>
      <c r="N8287" s="3" t="s">
        <v>1505</v>
      </c>
      <c r="O8287">
        <f>INDEX(parameters!$C$196:$EJ$198,MATCH('PV (extension)'!N8287,parameters!$B$196:$B$198,0),MATCH('PV (extension)'!B8265,parameters!$C$195:$EJ$195,0))</f>
        <v>1417.8834875207954</v>
      </c>
      <c r="P8287">
        <v>3</v>
      </c>
      <c r="Q8287">
        <v>30</v>
      </c>
      <c r="R8287">
        <f t="shared" si="894"/>
        <v>127609.51387687158</v>
      </c>
      <c r="S8287">
        <f t="shared" si="895"/>
        <v>7.8364063118748679E-6</v>
      </c>
    </row>
    <row r="8288" spans="1:19" customFormat="1" ht="16" x14ac:dyDescent="0.2">
      <c r="A8288" t="s">
        <v>349</v>
      </c>
      <c r="B8288" s="4">
        <f t="shared" si="893"/>
        <v>1.0724636494264017E-7</v>
      </c>
      <c r="C8288" t="s">
        <v>35</v>
      </c>
      <c r="D8288" t="s">
        <v>15</v>
      </c>
      <c r="F8288" t="s">
        <v>36</v>
      </c>
      <c r="G8288">
        <v>0</v>
      </c>
      <c r="H8288" t="s">
        <v>349</v>
      </c>
      <c r="I8288" t="s">
        <v>340</v>
      </c>
      <c r="K8288" t="s">
        <v>1999</v>
      </c>
      <c r="L8288">
        <f t="shared" si="896"/>
        <v>0.17766751537682748</v>
      </c>
      <c r="M8288" s="4">
        <f>INDEX(parameters!$D$41:$AG$178,MATCH('PV (extension)'!B8265,parameters!$C$41:$C$178,0),MATCH('PV (extension)'!A8288,parameters!$D$5:$AG$5,0))/L8288</f>
        <v>1.3685656495391874E-2</v>
      </c>
      <c r="N8288" s="3" t="s">
        <v>1505</v>
      </c>
      <c r="O8288">
        <f>INDEX(parameters!$C$196:$EJ$198,MATCH('PV (extension)'!N8288,parameters!$B$196:$B$198,0),MATCH('PV (extension)'!B8265,parameters!$C$195:$EJ$195,0))</f>
        <v>1417.8834875207954</v>
      </c>
      <c r="P8288">
        <v>3</v>
      </c>
      <c r="Q8288">
        <v>30</v>
      </c>
      <c r="R8288">
        <f t="shared" si="894"/>
        <v>127609.51387687158</v>
      </c>
      <c r="S8288">
        <f t="shared" si="895"/>
        <v>7.8364063118748679E-6</v>
      </c>
    </row>
    <row r="8289" spans="1:19" customFormat="1" ht="16" x14ac:dyDescent="0.2">
      <c r="A8289" t="s">
        <v>350</v>
      </c>
      <c r="B8289" s="4">
        <f t="shared" si="893"/>
        <v>1.8356768357736583E-6</v>
      </c>
      <c r="C8289" t="s">
        <v>35</v>
      </c>
      <c r="D8289" t="s">
        <v>15</v>
      </c>
      <c r="F8289" t="s">
        <v>36</v>
      </c>
      <c r="G8289">
        <v>0</v>
      </c>
      <c r="H8289" t="s">
        <v>350</v>
      </c>
      <c r="I8289" t="s">
        <v>340</v>
      </c>
      <c r="K8289" t="s">
        <v>1999</v>
      </c>
      <c r="L8289">
        <f t="shared" si="896"/>
        <v>0.17766751537682748</v>
      </c>
      <c r="M8289" s="4">
        <f>INDEX(parameters!$D$41:$AG$178,MATCH('PV (extension)'!B8265,parameters!$C$41:$C$178,0),MATCH('PV (extension)'!A8289,parameters!$D$5:$AG$5,0))/L8289</f>
        <v>0.23424982864811036</v>
      </c>
      <c r="N8289" s="3" t="s">
        <v>1505</v>
      </c>
      <c r="O8289">
        <f>INDEX(parameters!$C$196:$EJ$198,MATCH('PV (extension)'!N8289,parameters!$B$196:$B$198,0),MATCH('PV (extension)'!B8265,parameters!$C$195:$EJ$195,0))</f>
        <v>1417.8834875207954</v>
      </c>
      <c r="P8289">
        <v>3</v>
      </c>
      <c r="Q8289">
        <v>30</v>
      </c>
      <c r="R8289">
        <f t="shared" si="894"/>
        <v>127609.51387687158</v>
      </c>
      <c r="S8289">
        <f t="shared" si="895"/>
        <v>7.8364063118748679E-6</v>
      </c>
    </row>
    <row r="8290" spans="1:19" customFormat="1" ht="16" x14ac:dyDescent="0.2">
      <c r="A8290" t="s">
        <v>351</v>
      </c>
      <c r="B8290" s="4">
        <f t="shared" si="893"/>
        <v>5.6679306256770354E-8</v>
      </c>
      <c r="C8290" t="s">
        <v>35</v>
      </c>
      <c r="D8290" t="s">
        <v>15</v>
      </c>
      <c r="F8290" t="s">
        <v>36</v>
      </c>
      <c r="G8290">
        <v>0</v>
      </c>
      <c r="H8290" t="s">
        <v>351</v>
      </c>
      <c r="I8290" t="s">
        <v>340</v>
      </c>
      <c r="K8290" t="s">
        <v>1999</v>
      </c>
      <c r="L8290">
        <f t="shared" si="896"/>
        <v>0.17766751537682748</v>
      </c>
      <c r="M8290" s="4">
        <f>INDEX(parameters!$D$41:$AG$178,MATCH('PV (extension)'!B8265,parameters!$C$41:$C$178,0),MATCH('PV (extension)'!A8290,parameters!$D$5:$AG$5,0))/L8290</f>
        <v>7.2328187183047909E-3</v>
      </c>
      <c r="N8290" s="3" t="s">
        <v>1505</v>
      </c>
      <c r="O8290">
        <f>INDEX(parameters!$C$196:$EJ$198,MATCH('PV (extension)'!N8290,parameters!$B$196:$B$198,0),MATCH('PV (extension)'!B8265,parameters!$C$195:$EJ$195,0))</f>
        <v>1417.8834875207954</v>
      </c>
      <c r="P8290">
        <v>3</v>
      </c>
      <c r="Q8290">
        <v>30</v>
      </c>
      <c r="R8290">
        <f t="shared" si="894"/>
        <v>127609.51387687158</v>
      </c>
      <c r="S8290">
        <f t="shared" si="895"/>
        <v>7.8364063118748679E-6</v>
      </c>
    </row>
    <row r="8291" spans="1:19" customFormat="1" ht="16" x14ac:dyDescent="0.2">
      <c r="A8291" t="s">
        <v>352</v>
      </c>
      <c r="B8291" s="4">
        <f t="shared" si="893"/>
        <v>9.5933739829958327E-7</v>
      </c>
      <c r="C8291" t="s">
        <v>35</v>
      </c>
      <c r="D8291" t="s">
        <v>15</v>
      </c>
      <c r="F8291" t="s">
        <v>36</v>
      </c>
      <c r="G8291">
        <v>0</v>
      </c>
      <c r="H8291" t="s">
        <v>352</v>
      </c>
      <c r="I8291" t="s">
        <v>340</v>
      </c>
      <c r="K8291" t="s">
        <v>1999</v>
      </c>
      <c r="L8291">
        <f t="shared" si="896"/>
        <v>0.17766751537682748</v>
      </c>
      <c r="M8291" s="4">
        <f>INDEX(parameters!$D$41:$AG$178,MATCH('PV (extension)'!B8265,parameters!$C$41:$C$178,0),MATCH('PV (extension)'!A8291,parameters!$D$5:$AG$5,0))/L8291</f>
        <v>0.12242057904091255</v>
      </c>
      <c r="N8291" s="3" t="s">
        <v>1505</v>
      </c>
      <c r="O8291">
        <f>INDEX(parameters!$C$196:$EJ$198,MATCH('PV (extension)'!N8291,parameters!$B$196:$B$198,0),MATCH('PV (extension)'!B8265,parameters!$C$195:$EJ$195,0))</f>
        <v>1417.8834875207954</v>
      </c>
      <c r="P8291">
        <v>3</v>
      </c>
      <c r="Q8291">
        <v>30</v>
      </c>
      <c r="R8291">
        <f t="shared" si="894"/>
        <v>127609.51387687158</v>
      </c>
      <c r="S8291">
        <f t="shared" si="895"/>
        <v>7.8364063118748679E-6</v>
      </c>
    </row>
    <row r="8292" spans="1:19" customFormat="1" x14ac:dyDescent="0.2">
      <c r="A8292" t="s">
        <v>442</v>
      </c>
      <c r="B8292">
        <v>3.7025999999999999E-3</v>
      </c>
      <c r="C8292" t="s">
        <v>42</v>
      </c>
      <c r="D8292" t="s">
        <v>16</v>
      </c>
      <c r="F8292" t="s">
        <v>36</v>
      </c>
      <c r="G8292">
        <v>0</v>
      </c>
      <c r="H8292" t="s">
        <v>443</v>
      </c>
      <c r="I8292" t="s">
        <v>353</v>
      </c>
    </row>
    <row r="8293" spans="1:19" customFormat="1" x14ac:dyDescent="0.2">
      <c r="A8293" t="s">
        <v>354</v>
      </c>
      <c r="B8293">
        <v>-3.3322999999999998E-6</v>
      </c>
      <c r="C8293" t="s">
        <v>49</v>
      </c>
      <c r="D8293" t="s">
        <v>250</v>
      </c>
      <c r="F8293" t="s">
        <v>36</v>
      </c>
      <c r="G8293">
        <v>0</v>
      </c>
      <c r="H8293" t="s">
        <v>355</v>
      </c>
      <c r="I8293" t="s">
        <v>353</v>
      </c>
    </row>
    <row r="8294" spans="1:19" customFormat="1" x14ac:dyDescent="0.2"/>
    <row r="8295" spans="1:19" s="2" customFormat="1" x14ac:dyDescent="0.2">
      <c r="A8295" s="2" t="s">
        <v>2</v>
      </c>
      <c r="B8295" s="2" t="s">
        <v>1460</v>
      </c>
    </row>
    <row r="8296" spans="1:19" x14ac:dyDescent="0.2">
      <c r="A8296" s="29" t="s">
        <v>4</v>
      </c>
      <c r="B829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")&amp;HLOOKUP(B8297,parameters!$C$195:$EJ$198,2,0)&amp;" kWh/kWp.
Annual output, Facade: "&amp;HLOOKUP(B8297,parameters!$C$195:$EJ$198,3,0)&amp;" kWh/kWp.
Annual output, Open-ground: "&amp;HLOOKUP(B8297,parameters!$C$195:$EJ$198,4,0)&amp;_xlfn._LONGTEXT("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")&amp;VLOOKUP(B8297,'extension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1417.8834875208 kWh/kWp.
Annual output, Facade: 995.535214642261 kWh/kWp.
Annual output, Open-ground: 1508.38668885191 kWh/kWp.
Amount of solar energy transformed to electricity. Waste heat emission due to losses of electricity in the system.
Technology:  Electricity production with grid-connected photovoltaic power plants.
Time period:  Time of publications
Production volume: 76.959 GWh in 2025.
Sampling:  Statistical data and model calculations
Extrapolations:  Use of PV technology data investigated for other countries (Switzerland). Correction of average yield with Swiss data.
Uncertainty:  None
Author: Romain Sacchi, PSI, romain.sacchi@psi.ch</v>
      </c>
    </row>
    <row r="8297" spans="1:19" customFormat="1" x14ac:dyDescent="0.2">
      <c r="A8297" t="s">
        <v>6</v>
      </c>
      <c r="B8297" t="s">
        <v>1884</v>
      </c>
    </row>
    <row r="8298" spans="1:19" customFormat="1" x14ac:dyDescent="0.2">
      <c r="A8298" t="s">
        <v>8</v>
      </c>
      <c r="B8298">
        <v>1</v>
      </c>
    </row>
    <row r="8299" spans="1:19" customFormat="1" x14ac:dyDescent="0.2">
      <c r="A8299" t="s">
        <v>9</v>
      </c>
      <c r="B8299" t="s">
        <v>73</v>
      </c>
    </row>
    <row r="8300" spans="1:19" customFormat="1" x14ac:dyDescent="0.2">
      <c r="A8300" t="s">
        <v>11</v>
      </c>
      <c r="B8300" t="s">
        <v>12</v>
      </c>
    </row>
    <row r="8301" spans="1:19" customFormat="1" x14ac:dyDescent="0.2">
      <c r="A8301" t="s">
        <v>13</v>
      </c>
      <c r="B8301" t="s">
        <v>14</v>
      </c>
    </row>
    <row r="8302" spans="1:19" customFormat="1" x14ac:dyDescent="0.2">
      <c r="A8302" t="s">
        <v>15</v>
      </c>
      <c r="B8302" t="s">
        <v>53</v>
      </c>
    </row>
    <row r="8303" spans="1:19" customFormat="1" x14ac:dyDescent="0.2">
      <c r="A8303" t="s">
        <v>17</v>
      </c>
    </row>
    <row r="8304" spans="1:19" s="2" customFormat="1" x14ac:dyDescent="0.2">
      <c r="A8304" s="2" t="s">
        <v>18</v>
      </c>
      <c r="B8304" s="2" t="s">
        <v>19</v>
      </c>
      <c r="C8304" s="2" t="s">
        <v>6</v>
      </c>
      <c r="D8304" s="2" t="s">
        <v>15</v>
      </c>
      <c r="E8304" s="2" t="s">
        <v>20</v>
      </c>
      <c r="F8304" s="2" t="s">
        <v>13</v>
      </c>
      <c r="G8304" s="2" t="s">
        <v>21</v>
      </c>
      <c r="H8304" s="2" t="s">
        <v>9</v>
      </c>
      <c r="I8304" s="2" t="s">
        <v>4</v>
      </c>
      <c r="J8304" s="2" t="s">
        <v>1925</v>
      </c>
      <c r="K8304" s="2" t="s">
        <v>1998</v>
      </c>
      <c r="L8304" s="2" t="s">
        <v>2002</v>
      </c>
      <c r="M8304" s="2" t="s">
        <v>2003</v>
      </c>
      <c r="N8304" s="2" t="s">
        <v>2001</v>
      </c>
      <c r="O8304" s="2" t="s">
        <v>2000</v>
      </c>
      <c r="P8304" s="2" t="s">
        <v>2004</v>
      </c>
      <c r="Q8304" s="2" t="s">
        <v>1502</v>
      </c>
      <c r="R8304" s="2" t="s">
        <v>2005</v>
      </c>
      <c r="S8304" s="2" t="s">
        <v>2006</v>
      </c>
    </row>
    <row r="8305" spans="1:19" customFormat="1" x14ac:dyDescent="0.2">
      <c r="A8305" t="s">
        <v>335</v>
      </c>
      <c r="B8305">
        <v>3.8502999999999998</v>
      </c>
      <c r="D8305" t="s">
        <v>30</v>
      </c>
      <c r="E8305" t="s">
        <v>336</v>
      </c>
      <c r="F8305" t="s">
        <v>27</v>
      </c>
      <c r="G8305">
        <v>0</v>
      </c>
      <c r="I8305" t="s">
        <v>337</v>
      </c>
    </row>
    <row r="8306" spans="1:19" customFormat="1" x14ac:dyDescent="0.2">
      <c r="A8306" t="s">
        <v>29</v>
      </c>
      <c r="B8306">
        <v>0.25026999999999999</v>
      </c>
      <c r="D8306" t="s">
        <v>30</v>
      </c>
      <c r="E8306" t="s">
        <v>31</v>
      </c>
      <c r="F8306" t="s">
        <v>27</v>
      </c>
      <c r="G8306">
        <v>0</v>
      </c>
      <c r="I8306" t="s">
        <v>338</v>
      </c>
    </row>
    <row r="8307" spans="1:19" customFormat="1" x14ac:dyDescent="0.2">
      <c r="A8307" t="s">
        <v>1460</v>
      </c>
      <c r="B8307">
        <v>1</v>
      </c>
      <c r="C8307" t="str">
        <f>B8297</f>
        <v>TG</v>
      </c>
      <c r="D8307" t="s">
        <v>53</v>
      </c>
      <c r="E8307" t="s">
        <v>339</v>
      </c>
      <c r="F8307" t="s">
        <v>33</v>
      </c>
      <c r="G8307">
        <v>0</v>
      </c>
      <c r="H8307" t="s">
        <v>73</v>
      </c>
      <c r="J8307">
        <f>VLOOKUP(C8307,'extension - production vol'!$B$6:$D$235,3,0)</f>
        <v>76.959000000000003</v>
      </c>
    </row>
    <row r="8308" spans="1:19" customFormat="1" ht="16" x14ac:dyDescent="0.2">
      <c r="A8308" t="s">
        <v>1434</v>
      </c>
      <c r="B8308" s="4">
        <f t="shared" ref="B8308:B8318" si="897">M8308*S8308</f>
        <v>1.8502627414596618E-8</v>
      </c>
      <c r="C8308" t="s">
        <v>49</v>
      </c>
      <c r="D8308" t="s">
        <v>15</v>
      </c>
      <c r="F8308" t="s">
        <v>36</v>
      </c>
      <c r="G8308">
        <v>0</v>
      </c>
      <c r="H8308" t="s">
        <v>1434</v>
      </c>
      <c r="I8308" t="s">
        <v>340</v>
      </c>
      <c r="K8308" t="s">
        <v>2007</v>
      </c>
      <c r="L8308">
        <f>IF(K8308="residential",VLOOKUP(B8297,parameters!$C$41:$AG$178,18,0),IF(K8308="commercial",1-VLOOKUP(B8297,parameters!$C$41:$AG$178,18,0),1))</f>
        <v>0.82233248462317254</v>
      </c>
      <c r="M8308" s="4">
        <f>INDEX(parameters!$D$41:$AG$178,MATCH('PV (extension)'!B8297,parameters!$C$41:$C$178,0),MATCH('PV (extension)'!A8308,parameters!$D$5:$AG$5,0))/L8308</f>
        <v>0.12277778707072071</v>
      </c>
      <c r="N8308" s="3" t="s">
        <v>1505</v>
      </c>
      <c r="O8308">
        <f>INDEX(parameters!$C$196:$EJ$198,MATCH('PV (extension)'!N8308,parameters!$B$196:$B$198,0),MATCH('PV (extension)'!B8297,parameters!$C$195:$EJ$195,0))</f>
        <v>1417.8834875207954</v>
      </c>
      <c r="P8308">
        <v>156</v>
      </c>
      <c r="Q8308">
        <v>30</v>
      </c>
      <c r="R8308">
        <f t="shared" ref="R8308:R8318" si="898">Q8308*P8308*O8308</f>
        <v>6635694.7215973223</v>
      </c>
      <c r="S8308">
        <f t="shared" ref="S8308:S8318" si="899">1/R8308</f>
        <v>1.5070012138220899E-7</v>
      </c>
    </row>
    <row r="8309" spans="1:19" customFormat="1" ht="16" x14ac:dyDescent="0.2">
      <c r="A8309" t="s">
        <v>1435</v>
      </c>
      <c r="B8309" s="4">
        <f t="shared" si="897"/>
        <v>9.6651019549533422E-9</v>
      </c>
      <c r="C8309" t="s">
        <v>49</v>
      </c>
      <c r="D8309" t="s">
        <v>15</v>
      </c>
      <c r="F8309" t="s">
        <v>36</v>
      </c>
      <c r="G8309">
        <v>0</v>
      </c>
      <c r="H8309" t="s">
        <v>1435</v>
      </c>
      <c r="I8309" t="s">
        <v>340</v>
      </c>
      <c r="K8309" t="s">
        <v>2007</v>
      </c>
      <c r="L8309">
        <f>L8308</f>
        <v>0.82233248462317254</v>
      </c>
      <c r="M8309" s="4">
        <f>INDEX(parameters!$D$41:$AG$178,MATCH('PV (extension)'!B8297,parameters!$C$41:$C$178,0),MATCH('PV (extension)'!A8309,parameters!$D$5:$AG$5,0))/L8309</f>
        <v>6.4134666026183854E-2</v>
      </c>
      <c r="N8309" s="3" t="s">
        <v>1505</v>
      </c>
      <c r="O8309">
        <f>INDEX(parameters!$C$196:$EJ$198,MATCH('PV (extension)'!N8309,parameters!$B$196:$B$198,0),MATCH('PV (extension)'!B8297,parameters!$C$195:$EJ$195,0))</f>
        <v>1417.8834875207954</v>
      </c>
      <c r="P8309">
        <v>156</v>
      </c>
      <c r="Q8309">
        <v>30</v>
      </c>
      <c r="R8309">
        <f t="shared" si="898"/>
        <v>6635694.7215973223</v>
      </c>
      <c r="S8309">
        <f t="shared" si="899"/>
        <v>1.5070012138220899E-7</v>
      </c>
    </row>
    <row r="8310" spans="1:19" customFormat="1" x14ac:dyDescent="0.2">
      <c r="A8310" t="s">
        <v>1452</v>
      </c>
      <c r="B8310" s="4">
        <f t="shared" si="897"/>
        <v>4.763707351414044E-10</v>
      </c>
      <c r="C8310" t="s">
        <v>35</v>
      </c>
      <c r="D8310" t="s">
        <v>15</v>
      </c>
      <c r="F8310" t="s">
        <v>36</v>
      </c>
      <c r="G8310">
        <v>0</v>
      </c>
      <c r="H8310" t="s">
        <v>1452</v>
      </c>
      <c r="I8310" t="s">
        <v>340</v>
      </c>
      <c r="K8310" t="s">
        <v>2007</v>
      </c>
      <c r="L8310">
        <f t="shared" ref="L8310:L8318" si="900">L8309</f>
        <v>0.82233248462317254</v>
      </c>
      <c r="M8310" s="4">
        <f>INDEX(parameters!$D$41:$AG$178,MATCH('PV (extension)'!B8297,parameters!$C$41:$C$178,0),MATCH('PV (extension)'!A8310,parameters!$D$5:$AG$5,0))/L8310</f>
        <v>1.2287226816964775E-2</v>
      </c>
      <c r="N8310" t="s">
        <v>1507</v>
      </c>
      <c r="O8310">
        <f>INDEX(parameters!$C$196:$EJ$198,MATCH('PV (extension)'!N8310,parameters!$B$196:$B$198,0),MATCH('PV (extension)'!B8297,parameters!$C$195:$EJ$195,0))</f>
        <v>1508.3866888519101</v>
      </c>
      <c r="P8310">
        <v>570</v>
      </c>
      <c r="Q8310">
        <v>30</v>
      </c>
      <c r="R8310">
        <f t="shared" si="898"/>
        <v>25793412.379367664</v>
      </c>
      <c r="S8310">
        <f t="shared" si="899"/>
        <v>3.8769589121907232E-8</v>
      </c>
    </row>
    <row r="8311" spans="1:19" customFormat="1" x14ac:dyDescent="0.2">
      <c r="A8311" t="s">
        <v>1453</v>
      </c>
      <c r="B8311" s="4">
        <f t="shared" si="897"/>
        <v>3.4993826992282488E-9</v>
      </c>
      <c r="C8311" t="s">
        <v>35</v>
      </c>
      <c r="D8311" t="s">
        <v>15</v>
      </c>
      <c r="F8311" t="s">
        <v>36</v>
      </c>
      <c r="G8311">
        <v>0</v>
      </c>
      <c r="H8311" t="s">
        <v>1453</v>
      </c>
      <c r="I8311" t="s">
        <v>340</v>
      </c>
      <c r="K8311" t="s">
        <v>2007</v>
      </c>
      <c r="L8311">
        <f t="shared" si="900"/>
        <v>0.82233248462317254</v>
      </c>
      <c r="M8311" s="4">
        <f>INDEX(parameters!$D$41:$AG$178,MATCH('PV (extension)'!B8297,parameters!$C$41:$C$178,0),MATCH('PV (extension)'!A8311,parameters!$D$5:$AG$5,0))/L8311</f>
        <v>9.0261021034418951E-2</v>
      </c>
      <c r="N8311" t="s">
        <v>1507</v>
      </c>
      <c r="O8311">
        <f>INDEX(parameters!$C$196:$EJ$198,MATCH('PV (extension)'!N8311,parameters!$B$196:$B$198,0),MATCH('PV (extension)'!B8297,parameters!$C$195:$EJ$195,0))</f>
        <v>1508.3866888519101</v>
      </c>
      <c r="P8311">
        <v>570</v>
      </c>
      <c r="Q8311">
        <v>30</v>
      </c>
      <c r="R8311">
        <f t="shared" si="898"/>
        <v>25793412.379367664</v>
      </c>
      <c r="S8311">
        <f t="shared" si="899"/>
        <v>3.8769589121907232E-8</v>
      </c>
    </row>
    <row r="8312" spans="1:19" customFormat="1" x14ac:dyDescent="0.2">
      <c r="A8312" t="s">
        <v>1454</v>
      </c>
      <c r="B8312" s="4">
        <f t="shared" si="897"/>
        <v>3.709097339327425E-11</v>
      </c>
      <c r="C8312" t="s">
        <v>35</v>
      </c>
      <c r="D8312" t="s">
        <v>15</v>
      </c>
      <c r="F8312" t="s">
        <v>36</v>
      </c>
      <c r="G8312">
        <v>0</v>
      </c>
      <c r="H8312" t="s">
        <v>1454</v>
      </c>
      <c r="I8312" t="s">
        <v>340</v>
      </c>
      <c r="K8312" t="s">
        <v>2007</v>
      </c>
      <c r="L8312">
        <f t="shared" si="900"/>
        <v>0.82233248462317254</v>
      </c>
      <c r="M8312" s="4">
        <f>INDEX(parameters!$D$41:$AG$178,MATCH('PV (extension)'!B8297,parameters!$C$41:$C$178,0),MATCH('PV (extension)'!A8312,parameters!$D$5:$AG$5,0))/L8312</f>
        <v>9.5670277228487681E-4</v>
      </c>
      <c r="N8312" t="s">
        <v>1507</v>
      </c>
      <c r="O8312">
        <f>INDEX(parameters!$C$196:$EJ$198,MATCH('PV (extension)'!N8312,parameters!$B$196:$B$198,0),MATCH('PV (extension)'!B8297,parameters!$C$195:$EJ$195,0))</f>
        <v>1508.3866888519101</v>
      </c>
      <c r="P8312">
        <v>570</v>
      </c>
      <c r="Q8312">
        <v>30</v>
      </c>
      <c r="R8312">
        <f t="shared" si="898"/>
        <v>25793412.379367664</v>
      </c>
      <c r="S8312">
        <f t="shared" si="899"/>
        <v>3.8769589121907232E-8</v>
      </c>
    </row>
    <row r="8313" spans="1:19" customFormat="1" x14ac:dyDescent="0.2">
      <c r="A8313" t="s">
        <v>1455</v>
      </c>
      <c r="B8313" s="4">
        <f t="shared" si="897"/>
        <v>1.2412464717675599E-8</v>
      </c>
      <c r="C8313" t="s">
        <v>35</v>
      </c>
      <c r="D8313" t="s">
        <v>15</v>
      </c>
      <c r="F8313" t="s">
        <v>36</v>
      </c>
      <c r="G8313">
        <v>0</v>
      </c>
      <c r="H8313" t="s">
        <v>1455</v>
      </c>
      <c r="I8313" t="s">
        <v>340</v>
      </c>
      <c r="K8313" t="s">
        <v>2007</v>
      </c>
      <c r="L8313">
        <f t="shared" si="900"/>
        <v>0.82233248462317254</v>
      </c>
      <c r="M8313" s="4">
        <f>INDEX(parameters!$D$41:$AG$178,MATCH('PV (extension)'!B8297,parameters!$C$41:$C$178,0),MATCH('PV (extension)'!A8313,parameters!$D$5:$AG$5,0))/L8313</f>
        <v>0.32015982110735819</v>
      </c>
      <c r="N8313" t="s">
        <v>1507</v>
      </c>
      <c r="O8313">
        <f>INDEX(parameters!$C$196:$EJ$198,MATCH('PV (extension)'!N8313,parameters!$B$196:$B$198,0),MATCH('PV (extension)'!B8297,parameters!$C$195:$EJ$195,0))</f>
        <v>1508.3866888519101</v>
      </c>
      <c r="P8313">
        <v>570</v>
      </c>
      <c r="Q8313">
        <v>30</v>
      </c>
      <c r="R8313">
        <f t="shared" si="898"/>
        <v>25793412.379367664</v>
      </c>
      <c r="S8313">
        <f t="shared" si="899"/>
        <v>3.8769589121907232E-8</v>
      </c>
    </row>
    <row r="8314" spans="1:19" customFormat="1" x14ac:dyDescent="0.2">
      <c r="A8314" t="s">
        <v>1456</v>
      </c>
      <c r="B8314" s="4">
        <f t="shared" si="897"/>
        <v>6.5841056743135673E-9</v>
      </c>
      <c r="C8314" t="s">
        <v>35</v>
      </c>
      <c r="D8314" t="s">
        <v>15</v>
      </c>
      <c r="F8314" t="s">
        <v>36</v>
      </c>
      <c r="G8314">
        <v>0</v>
      </c>
      <c r="H8314" t="s">
        <v>1456</v>
      </c>
      <c r="I8314" t="s">
        <v>340</v>
      </c>
      <c r="K8314" t="s">
        <v>2007</v>
      </c>
      <c r="L8314">
        <f t="shared" si="900"/>
        <v>0.82233248462317254</v>
      </c>
      <c r="M8314" s="4">
        <f>INDEX(parameters!$D$41:$AG$178,MATCH('PV (extension)'!B8297,parameters!$C$41:$C$178,0),MATCH('PV (extension)'!A8314,parameters!$D$5:$AG$5,0))/L8314</f>
        <v>0.16982655280690445</v>
      </c>
      <c r="N8314" t="s">
        <v>1507</v>
      </c>
      <c r="O8314">
        <f>INDEX(parameters!$C$196:$EJ$198,MATCH('PV (extension)'!N8314,parameters!$B$196:$B$198,0),MATCH('PV (extension)'!B8297,parameters!$C$195:$EJ$195,0))</f>
        <v>1508.3866888519101</v>
      </c>
      <c r="P8314">
        <v>570</v>
      </c>
      <c r="Q8314">
        <v>30</v>
      </c>
      <c r="R8314">
        <f t="shared" si="898"/>
        <v>25793412.379367664</v>
      </c>
      <c r="S8314">
        <f t="shared" si="899"/>
        <v>3.8769589121907232E-8</v>
      </c>
    </row>
    <row r="8315" spans="1:19" customFormat="1" ht="16" x14ac:dyDescent="0.2">
      <c r="A8315" t="s">
        <v>1461</v>
      </c>
      <c r="B8315" s="4">
        <f t="shared" si="897"/>
        <v>2.0317662936719301E-9</v>
      </c>
      <c r="C8315" t="s">
        <v>49</v>
      </c>
      <c r="D8315" t="s">
        <v>15</v>
      </c>
      <c r="F8315" t="s">
        <v>36</v>
      </c>
      <c r="G8315">
        <v>0</v>
      </c>
      <c r="H8315" t="s">
        <v>1461</v>
      </c>
      <c r="I8315" t="s">
        <v>340</v>
      </c>
      <c r="K8315" t="s">
        <v>2007</v>
      </c>
      <c r="L8315">
        <f t="shared" si="900"/>
        <v>0.82233248462317254</v>
      </c>
      <c r="M8315" s="4">
        <f>INDEX(parameters!$D$41:$AG$178,MATCH('PV (extension)'!B8297,parameters!$C$41:$C$178,0),MATCH('PV (extension)'!A8315,parameters!$D$5:$AG$5,0))/L8315</f>
        <v>8.0374539804535308E-3</v>
      </c>
      <c r="N8315" s="3" t="s">
        <v>1505</v>
      </c>
      <c r="O8315">
        <f>INDEX(parameters!$C$196:$EJ$198,MATCH('PV (extension)'!N8315,parameters!$B$196:$B$198,0),MATCH('PV (extension)'!B8297,parameters!$C$195:$EJ$195,0))</f>
        <v>1417.8834875207954</v>
      </c>
      <c r="P8315">
        <v>93</v>
      </c>
      <c r="Q8315">
        <v>30</v>
      </c>
      <c r="R8315">
        <f t="shared" si="898"/>
        <v>3955894.930183019</v>
      </c>
      <c r="S8315">
        <f t="shared" si="899"/>
        <v>2.5278730038306025E-7</v>
      </c>
    </row>
    <row r="8316" spans="1:19" customFormat="1" ht="16" x14ac:dyDescent="0.2">
      <c r="A8316" t="s">
        <v>1457</v>
      </c>
      <c r="B8316" s="4">
        <f t="shared" si="897"/>
        <v>3.4451549736476759E-8</v>
      </c>
      <c r="C8316" t="s">
        <v>49</v>
      </c>
      <c r="D8316" t="s">
        <v>15</v>
      </c>
      <c r="F8316" t="s">
        <v>36</v>
      </c>
      <c r="G8316">
        <v>0</v>
      </c>
      <c r="H8316" t="s">
        <v>1457</v>
      </c>
      <c r="I8316" t="s">
        <v>340</v>
      </c>
      <c r="K8316" t="s">
        <v>2007</v>
      </c>
      <c r="L8316">
        <f t="shared" si="900"/>
        <v>0.82233248462317254</v>
      </c>
      <c r="M8316" s="4">
        <f>INDEX(parameters!$D$41:$AG$178,MATCH('PV (extension)'!B8297,parameters!$C$41:$C$178,0),MATCH('PV (extension)'!A8316,parameters!$D$5:$AG$5,0))/L8316</f>
        <v>0.13628671093947653</v>
      </c>
      <c r="N8316" s="3" t="s">
        <v>1505</v>
      </c>
      <c r="O8316">
        <f>INDEX(parameters!$C$196:$EJ$198,MATCH('PV (extension)'!N8316,parameters!$B$196:$B$198,0),MATCH('PV (extension)'!B8297,parameters!$C$195:$EJ$195,0))</f>
        <v>1417.8834875207954</v>
      </c>
      <c r="P8316">
        <v>93</v>
      </c>
      <c r="Q8316">
        <v>30</v>
      </c>
      <c r="R8316">
        <f t="shared" si="898"/>
        <v>3955894.930183019</v>
      </c>
      <c r="S8316">
        <f t="shared" si="899"/>
        <v>2.5278730038306025E-7</v>
      </c>
    </row>
    <row r="8317" spans="1:19" customFormat="1" ht="16" x14ac:dyDescent="0.2">
      <c r="A8317" t="s">
        <v>1462</v>
      </c>
      <c r="B8317" s="4">
        <f t="shared" si="897"/>
        <v>1.0740796806106298E-9</v>
      </c>
      <c r="C8317" t="s">
        <v>49</v>
      </c>
      <c r="D8317" t="s">
        <v>15</v>
      </c>
      <c r="F8317" t="s">
        <v>36</v>
      </c>
      <c r="G8317">
        <v>0</v>
      </c>
      <c r="H8317" t="s">
        <v>1462</v>
      </c>
      <c r="I8317" t="s">
        <v>340</v>
      </c>
      <c r="K8317" t="s">
        <v>2007</v>
      </c>
      <c r="L8317">
        <f t="shared" si="900"/>
        <v>0.82233248462317254</v>
      </c>
      <c r="M8317" s="4">
        <f>INDEX(parameters!$D$41:$AG$178,MATCH('PV (extension)'!B8297,parameters!$C$41:$C$178,0),MATCH('PV (extension)'!A8317,parameters!$D$5:$AG$5,0))/L8317</f>
        <v>4.2489463631401872E-3</v>
      </c>
      <c r="N8317" s="3" t="s">
        <v>1505</v>
      </c>
      <c r="O8317">
        <f>INDEX(parameters!$C$196:$EJ$198,MATCH('PV (extension)'!N8317,parameters!$B$196:$B$198,0),MATCH('PV (extension)'!B8297,parameters!$C$195:$EJ$195,0))</f>
        <v>1417.8834875207954</v>
      </c>
      <c r="P8317">
        <v>93</v>
      </c>
      <c r="Q8317">
        <v>30</v>
      </c>
      <c r="R8317">
        <f t="shared" si="898"/>
        <v>3955894.930183019</v>
      </c>
      <c r="S8317">
        <f t="shared" si="899"/>
        <v>2.5278730038306025E-7</v>
      </c>
    </row>
    <row r="8318" spans="1:19" customFormat="1" ht="16" x14ac:dyDescent="0.2">
      <c r="A8318" t="s">
        <v>1458</v>
      </c>
      <c r="B8318" s="4">
        <f t="shared" si="897"/>
        <v>1.8046083985764095E-8</v>
      </c>
      <c r="C8318" t="s">
        <v>49</v>
      </c>
      <c r="D8318" t="s">
        <v>15</v>
      </c>
      <c r="F8318" t="s">
        <v>36</v>
      </c>
      <c r="G8318">
        <v>0</v>
      </c>
      <c r="H8318" t="s">
        <v>1458</v>
      </c>
      <c r="I8318" t="s">
        <v>340</v>
      </c>
      <c r="K8318" t="s">
        <v>2007</v>
      </c>
      <c r="L8318">
        <f t="shared" si="900"/>
        <v>0.82233248462317254</v>
      </c>
      <c r="M8318" s="4">
        <f>INDEX(parameters!$D$41:$AG$178,MATCH('PV (extension)'!B8297,parameters!$C$41:$C$178,0),MATCH('PV (extension)'!A8318,parameters!$D$5:$AG$5,0))/L8318</f>
        <v>7.1388412148941149E-2</v>
      </c>
      <c r="N8318" s="3" t="s">
        <v>1505</v>
      </c>
      <c r="O8318">
        <f>INDEX(parameters!$C$196:$EJ$198,MATCH('PV (extension)'!N8318,parameters!$B$196:$B$198,0),MATCH('PV (extension)'!B8297,parameters!$C$195:$EJ$195,0))</f>
        <v>1417.8834875207954</v>
      </c>
      <c r="P8318">
        <v>93</v>
      </c>
      <c r="Q8318">
        <v>30</v>
      </c>
      <c r="R8318">
        <f t="shared" si="898"/>
        <v>3955894.930183019</v>
      </c>
      <c r="S8318">
        <f t="shared" si="899"/>
        <v>2.5278730038306025E-7</v>
      </c>
    </row>
    <row r="8319" spans="1:19" customFormat="1" x14ac:dyDescent="0.2">
      <c r="A8319" t="s">
        <v>442</v>
      </c>
      <c r="B8319">
        <v>3.7025999999999999E-3</v>
      </c>
      <c r="C8319" t="s">
        <v>42</v>
      </c>
      <c r="D8319" t="s">
        <v>16</v>
      </c>
      <c r="F8319" t="s">
        <v>36</v>
      </c>
      <c r="G8319">
        <v>0</v>
      </c>
      <c r="H8319" t="s">
        <v>443</v>
      </c>
      <c r="I8319" t="s">
        <v>353</v>
      </c>
      <c r="M8319" s="4"/>
    </row>
    <row r="8320" spans="1:19" customFormat="1" x14ac:dyDescent="0.2">
      <c r="A8320" t="s">
        <v>354</v>
      </c>
      <c r="B8320">
        <v>-3.3322999999999998E-6</v>
      </c>
      <c r="C8320" t="s">
        <v>49</v>
      </c>
      <c r="D8320" t="s">
        <v>250</v>
      </c>
      <c r="F8320" t="s">
        <v>36</v>
      </c>
      <c r="G8320">
        <v>0</v>
      </c>
      <c r="H8320" t="s">
        <v>355</v>
      </c>
      <c r="I8320" t="s">
        <v>353</v>
      </c>
      <c r="M8320" s="4"/>
    </row>
    <row r="8321" spans="1:22" customFormat="1" x14ac:dyDescent="0.2">
      <c r="M8321" s="4"/>
    </row>
    <row r="8322" spans="1:22" s="2" customFormat="1" x14ac:dyDescent="0.2">
      <c r="A8322" s="2" t="s">
        <v>2</v>
      </c>
      <c r="B8322" s="2" t="s">
        <v>332</v>
      </c>
      <c r="M8322" s="4"/>
    </row>
    <row r="8323" spans="1:22" x14ac:dyDescent="0.2">
      <c r="A8323" s="29" t="s">
        <v>4</v>
      </c>
      <c r="B832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")&amp;HLOOKUP(B8324,parameters!$C$195:$EJ$198,2,0)&amp;" kWh/kWp.
Annual output, Facade: "&amp;HLOOKUP(B8324,parameters!$C$195:$EJ$198,3,0)&amp;" kWh/kWp.
Annual output, Open-ground: "&amp;HLOOKUP(B8324,parameters!$C$195:$EJ$198,4,0)&amp;_xlfn._LONGTEXT("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")&amp;VLOOKUP(B8324,'extension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1417.8834875208 kWh/kWp.
Annual output, Facade: 995.535214642261 kWh/kWp.
Annual output, Open-ground: 1508.38668885191 kWh/kWp.
Amount of solar energy transformed to electricity. Waste heat emission due to losses of electricity in the system.
Technology:  Electricity production with grid-connected photovoltaic power plants.
Time period:  Time of publications
Production volume: 76.959 GWh in 2025.
Sampling:  Statistical data and model calculations
Extrapolations:  Use of PV technology data investigated for other countries (Switzerland). Correction of average yield with Swiss data.
Uncertainty:  None
Author: Romain Sacchi, PSI, romain.sacchi@psi.ch</v>
      </c>
      <c r="M8323" s="30"/>
    </row>
    <row r="8324" spans="1:22" customFormat="1" x14ac:dyDescent="0.2">
      <c r="A8324" t="s">
        <v>6</v>
      </c>
      <c r="B8324" t="s">
        <v>1884</v>
      </c>
    </row>
    <row r="8325" spans="1:22" customFormat="1" x14ac:dyDescent="0.2">
      <c r="A8325" t="s">
        <v>8</v>
      </c>
      <c r="B8325">
        <v>1</v>
      </c>
    </row>
    <row r="8326" spans="1:22" customFormat="1" x14ac:dyDescent="0.2">
      <c r="A8326" t="s">
        <v>9</v>
      </c>
      <c r="B8326" t="s">
        <v>73</v>
      </c>
    </row>
    <row r="8327" spans="1:22" customFormat="1" x14ac:dyDescent="0.2">
      <c r="A8327" t="s">
        <v>11</v>
      </c>
      <c r="B8327" t="s">
        <v>12</v>
      </c>
    </row>
    <row r="8328" spans="1:22" customFormat="1" x14ac:dyDescent="0.2">
      <c r="A8328" t="s">
        <v>13</v>
      </c>
      <c r="B8328" t="s">
        <v>14</v>
      </c>
    </row>
    <row r="8329" spans="1:22" customFormat="1" x14ac:dyDescent="0.2">
      <c r="A8329" t="s">
        <v>15</v>
      </c>
      <c r="B8329" t="s">
        <v>53</v>
      </c>
    </row>
    <row r="8330" spans="1:22" customFormat="1" x14ac:dyDescent="0.2">
      <c r="A8330" t="s">
        <v>17</v>
      </c>
    </row>
    <row r="8331" spans="1:22" s="2" customFormat="1" x14ac:dyDescent="0.2">
      <c r="A8331" s="2" t="s">
        <v>18</v>
      </c>
      <c r="B8331" s="2" t="s">
        <v>19</v>
      </c>
      <c r="C8331" s="2" t="s">
        <v>6</v>
      </c>
      <c r="D8331" s="2" t="s">
        <v>15</v>
      </c>
      <c r="E8331" s="2" t="s">
        <v>20</v>
      </c>
      <c r="F8331" s="2" t="s">
        <v>13</v>
      </c>
      <c r="G8331" s="2" t="s">
        <v>21</v>
      </c>
      <c r="H8331" s="2" t="s">
        <v>22</v>
      </c>
      <c r="I8331" s="2" t="s">
        <v>23</v>
      </c>
      <c r="J8331" s="2" t="s">
        <v>4</v>
      </c>
      <c r="K8331" s="2" t="s">
        <v>24</v>
      </c>
      <c r="L8331" s="2" t="s">
        <v>9</v>
      </c>
      <c r="M8331" s="2" t="s">
        <v>1925</v>
      </c>
      <c r="N8331" s="2" t="s">
        <v>1998</v>
      </c>
      <c r="O8331" s="2" t="s">
        <v>2002</v>
      </c>
      <c r="P8331" s="2" t="s">
        <v>2003</v>
      </c>
      <c r="Q8331" s="2" t="s">
        <v>2001</v>
      </c>
      <c r="R8331" s="2" t="s">
        <v>2000</v>
      </c>
      <c r="S8331" s="2" t="s">
        <v>2004</v>
      </c>
      <c r="T8331" s="2" t="s">
        <v>1502</v>
      </c>
      <c r="U8331" s="2" t="s">
        <v>2005</v>
      </c>
      <c r="V8331" s="2" t="s">
        <v>2006</v>
      </c>
    </row>
    <row r="8332" spans="1:22" customFormat="1" x14ac:dyDescent="0.2">
      <c r="A8332" t="s">
        <v>335</v>
      </c>
      <c r="B8332">
        <v>3.8502999999999998</v>
      </c>
      <c r="D8332" t="s">
        <v>30</v>
      </c>
      <c r="E8332" t="s">
        <v>336</v>
      </c>
      <c r="F8332" t="s">
        <v>27</v>
      </c>
      <c r="G8332">
        <v>2</v>
      </c>
      <c r="H8332">
        <v>1.348151067341848</v>
      </c>
      <c r="I8332">
        <v>4.3409845976280087E-2</v>
      </c>
      <c r="J8332" t="s">
        <v>337</v>
      </c>
    </row>
    <row r="8333" spans="1:22" customFormat="1" x14ac:dyDescent="0.2">
      <c r="A8333" t="s">
        <v>29</v>
      </c>
      <c r="B8333">
        <v>0.25026999999999999</v>
      </c>
      <c r="D8333" t="s">
        <v>30</v>
      </c>
      <c r="E8333" t="s">
        <v>31</v>
      </c>
      <c r="F8333" t="s">
        <v>27</v>
      </c>
      <c r="G8333">
        <v>2</v>
      </c>
      <c r="H8333">
        <v>-1.385214943900327</v>
      </c>
      <c r="I8333">
        <v>2.439508208471609E-2</v>
      </c>
      <c r="J8333" t="s">
        <v>358</v>
      </c>
    </row>
    <row r="8334" spans="1:22" customFormat="1" x14ac:dyDescent="0.2">
      <c r="A8334" t="s">
        <v>332</v>
      </c>
      <c r="B8334">
        <v>1</v>
      </c>
      <c r="C8334" t="str">
        <f>B8324</f>
        <v>TG</v>
      </c>
      <c r="D8334" t="s">
        <v>53</v>
      </c>
      <c r="E8334" t="s">
        <v>339</v>
      </c>
      <c r="F8334" t="s">
        <v>33</v>
      </c>
      <c r="G8334">
        <v>0</v>
      </c>
      <c r="H8334">
        <v>1</v>
      </c>
      <c r="L8334" t="s">
        <v>73</v>
      </c>
      <c r="M8334">
        <f>VLOOKUP(C8334,'extension - production vol'!$B$6:$D$235,3,0)</f>
        <v>76.959000000000003</v>
      </c>
    </row>
    <row r="8335" spans="1:22" customFormat="1" ht="16" x14ac:dyDescent="0.2">
      <c r="A8335" t="s">
        <v>1434</v>
      </c>
      <c r="B8335" s="4">
        <f t="shared" ref="B8335:B8361" si="901">P8335*V8335</f>
        <v>1.5215311573902066E-8</v>
      </c>
      <c r="C8335" t="s">
        <v>49</v>
      </c>
      <c r="D8335" t="s">
        <v>15</v>
      </c>
      <c r="F8335" t="s">
        <v>36</v>
      </c>
      <c r="G8335">
        <v>2</v>
      </c>
      <c r="H8335">
        <v>-18.46800298604678</v>
      </c>
      <c r="I8335">
        <v>9.798894162072011E-2</v>
      </c>
      <c r="J8335" t="s">
        <v>340</v>
      </c>
      <c r="L8335" t="s">
        <v>1434</v>
      </c>
      <c r="N8335" t="s">
        <v>2008</v>
      </c>
      <c r="O8335">
        <v>1</v>
      </c>
      <c r="P8335" s="4">
        <f>INDEX(parameters!$D$41:$AG$178,MATCH('PV (extension)'!B8324,parameters!$C$41:$C$178,0),MATCH('PV (extension)'!A8335,parameters!$D$5:$AG$5,0))/O8335</f>
        <v>0.10096416269840058</v>
      </c>
      <c r="Q8335" s="3" t="s">
        <v>1505</v>
      </c>
      <c r="R8335">
        <f>INDEX(parameters!$C$196:$EJ$198,MATCH('PV (extension)'!Q8335,parameters!$B$196:$B$198,0),MATCH('PV (extension)'!B8324,parameters!$C$195:$EJ$195,0))</f>
        <v>1417.8834875207954</v>
      </c>
      <c r="S8335">
        <v>156</v>
      </c>
      <c r="T8335">
        <v>30</v>
      </c>
      <c r="U8335">
        <f t="shared" ref="U8335:U8361" si="902">T8335*S8335*R8335</f>
        <v>6635694.7215973223</v>
      </c>
      <c r="V8335">
        <f t="shared" ref="V8335:V8361" si="903">1/U8335</f>
        <v>1.5070012138220899E-7</v>
      </c>
    </row>
    <row r="8336" spans="1:22" customFormat="1" ht="16" x14ac:dyDescent="0.2">
      <c r="A8336" t="s">
        <v>1435</v>
      </c>
      <c r="B8336" s="4">
        <f t="shared" si="901"/>
        <v>7.9479273047530636E-9</v>
      </c>
      <c r="C8336" t="s">
        <v>49</v>
      </c>
      <c r="D8336" t="s">
        <v>15</v>
      </c>
      <c r="F8336" t="s">
        <v>36</v>
      </c>
      <c r="G8336">
        <v>2</v>
      </c>
      <c r="H8336">
        <v>-19.10362020104489</v>
      </c>
      <c r="I8336">
        <v>9.798894162072011E-2</v>
      </c>
      <c r="J8336" t="s">
        <v>340</v>
      </c>
      <c r="L8336" t="s">
        <v>1435</v>
      </c>
      <c r="N8336" t="s">
        <v>2008</v>
      </c>
      <c r="O8336">
        <v>1</v>
      </c>
      <c r="P8336" s="4">
        <f>INDEX(parameters!$D$41:$AG$178,MATCH('PV (extension)'!B8324,parameters!$C$41:$C$178,0),MATCH('PV (extension)'!A8336,parameters!$D$5:$AG$5,0))/O8336</f>
        <v>5.2740019263789135E-2</v>
      </c>
      <c r="Q8336" s="3" t="s">
        <v>1505</v>
      </c>
      <c r="R8336">
        <f>INDEX(parameters!$C$196:$EJ$198,MATCH('PV (extension)'!Q8336,parameters!$B$196:$B$198,0),MATCH('PV (extension)'!B8324,parameters!$C$195:$EJ$195,0))</f>
        <v>1417.8834875207954</v>
      </c>
      <c r="S8336">
        <v>156</v>
      </c>
      <c r="T8336">
        <v>30</v>
      </c>
      <c r="U8336">
        <f t="shared" si="902"/>
        <v>6635694.7215973223</v>
      </c>
      <c r="V8336">
        <f t="shared" si="903"/>
        <v>1.5070012138220899E-7</v>
      </c>
    </row>
    <row r="8337" spans="1:22" customFormat="1" ht="16" x14ac:dyDescent="0.2">
      <c r="A8337" t="s">
        <v>1439</v>
      </c>
      <c r="B8337" s="4">
        <f t="shared" si="901"/>
        <v>7.1282008517439702E-9</v>
      </c>
      <c r="C8337" t="s">
        <v>49</v>
      </c>
      <c r="D8337" t="s">
        <v>15</v>
      </c>
      <c r="F8337" t="s">
        <v>36</v>
      </c>
      <c r="G8337">
        <v>2</v>
      </c>
      <c r="H8337">
        <v>-19.697439318003951</v>
      </c>
      <c r="I8337">
        <v>9.798894162072011E-2</v>
      </c>
      <c r="J8337" t="s">
        <v>340</v>
      </c>
      <c r="L8337" t="s">
        <v>1439</v>
      </c>
      <c r="N8337" t="s">
        <v>2008</v>
      </c>
      <c r="O8337">
        <v>1</v>
      </c>
      <c r="P8337" s="4">
        <f>INDEX(parameters!$D$41:$AG$178,MATCH('PV (extension)'!B8324,parameters!$C$41:$C$178,0),MATCH('PV (extension)'!A8337,parameters!$D$5:$AG$5,0))/O8337</f>
        <v>9.0962624550774995E-4</v>
      </c>
      <c r="Q8337" s="3" t="s">
        <v>1505</v>
      </c>
      <c r="R8337">
        <f>INDEX(parameters!$C$196:$EJ$198,MATCH('PV (extension)'!Q8337,parameters!$B$196:$B$198,0),MATCH('PV (extension)'!B8324,parameters!$C$195:$EJ$195,0))</f>
        <v>1417.8834875207954</v>
      </c>
      <c r="S8337">
        <v>3</v>
      </c>
      <c r="T8337">
        <v>30</v>
      </c>
      <c r="U8337">
        <f t="shared" si="902"/>
        <v>127609.51387687158</v>
      </c>
      <c r="V8337">
        <f t="shared" si="903"/>
        <v>7.8364063118748679E-6</v>
      </c>
    </row>
    <row r="8338" spans="1:22" customFormat="1" ht="16" x14ac:dyDescent="0.2">
      <c r="A8338" t="s">
        <v>1440</v>
      </c>
      <c r="B8338" s="4">
        <f t="shared" si="901"/>
        <v>4.6492308252241742E-8</v>
      </c>
      <c r="C8338" t="s">
        <v>49</v>
      </c>
      <c r="D8338" t="s">
        <v>15</v>
      </c>
      <c r="F8338" t="s">
        <v>36</v>
      </c>
      <c r="G8338">
        <v>2</v>
      </c>
      <c r="H8338">
        <v>-16.692979911025031</v>
      </c>
      <c r="I8338">
        <v>9.798894162072011E-2</v>
      </c>
      <c r="J8338" t="s">
        <v>340</v>
      </c>
      <c r="L8338" t="s">
        <v>1440</v>
      </c>
      <c r="N8338" t="s">
        <v>2008</v>
      </c>
      <c r="O8338">
        <v>1</v>
      </c>
      <c r="P8338" s="4">
        <f>INDEX(parameters!$D$41:$AG$178,MATCH('PV (extension)'!B8324,parameters!$C$41:$C$178,0),MATCH('PV (extension)'!A8338,parameters!$D$5:$AG$5,0))/O8338</f>
        <v>5.9328608550822341E-3</v>
      </c>
      <c r="Q8338" s="3" t="s">
        <v>1505</v>
      </c>
      <c r="R8338">
        <f>INDEX(parameters!$C$196:$EJ$198,MATCH('PV (extension)'!Q8338,parameters!$B$196:$B$198,0),MATCH('PV (extension)'!B8324,parameters!$C$195:$EJ$195,0))</f>
        <v>1417.8834875207954</v>
      </c>
      <c r="S8338">
        <v>3</v>
      </c>
      <c r="T8338">
        <v>30</v>
      </c>
      <c r="U8338">
        <f t="shared" si="902"/>
        <v>127609.51387687158</v>
      </c>
      <c r="V8338">
        <f t="shared" si="903"/>
        <v>7.8364063118748679E-6</v>
      </c>
    </row>
    <row r="8339" spans="1:22" customFormat="1" ht="16" x14ac:dyDescent="0.2">
      <c r="A8339" t="s">
        <v>1441</v>
      </c>
      <c r="B8339" s="4">
        <f t="shared" si="901"/>
        <v>7.2039771126010507E-10</v>
      </c>
      <c r="C8339" t="s">
        <v>35</v>
      </c>
      <c r="D8339" t="s">
        <v>15</v>
      </c>
      <c r="F8339" t="s">
        <v>36</v>
      </c>
      <c r="G8339">
        <v>2</v>
      </c>
      <c r="H8339">
        <v>-21.54326959350907</v>
      </c>
      <c r="I8339">
        <v>9.798894162072011E-2</v>
      </c>
      <c r="J8339" t="s">
        <v>340</v>
      </c>
      <c r="L8339" t="s">
        <v>1441</v>
      </c>
      <c r="N8339" t="s">
        <v>2008</v>
      </c>
      <c r="O8339">
        <v>1</v>
      </c>
      <c r="P8339" s="4">
        <f>INDEX(parameters!$D$41:$AG$178,MATCH('PV (extension)'!B8324,parameters!$C$41:$C$178,0),MATCH('PV (extension)'!A8339,parameters!$D$5:$AG$5,0))/O8339</f>
        <v>9.1929601731912907E-5</v>
      </c>
      <c r="Q8339" s="3" t="s">
        <v>1505</v>
      </c>
      <c r="R8339">
        <f>INDEX(parameters!$C$196:$EJ$198,MATCH('PV (extension)'!Q8339,parameters!$B$196:$B$198,0),MATCH('PV (extension)'!B8324,parameters!$C$195:$EJ$195,0))</f>
        <v>1417.8834875207954</v>
      </c>
      <c r="S8339">
        <v>3</v>
      </c>
      <c r="T8339">
        <v>30</v>
      </c>
      <c r="U8339">
        <f t="shared" si="902"/>
        <v>127609.51387687158</v>
      </c>
      <c r="V8339">
        <f t="shared" si="903"/>
        <v>7.8364063118748679E-6</v>
      </c>
    </row>
    <row r="8340" spans="1:22" customFormat="1" ht="16" x14ac:dyDescent="0.2">
      <c r="A8340" t="s">
        <v>1442</v>
      </c>
      <c r="B8340" s="4">
        <f t="shared" si="901"/>
        <v>1.252398916154858E-8</v>
      </c>
      <c r="C8340" t="s">
        <v>35</v>
      </c>
      <c r="D8340" t="s">
        <v>15</v>
      </c>
      <c r="F8340" t="s">
        <v>36</v>
      </c>
      <c r="G8340">
        <v>2</v>
      </c>
      <c r="H8340">
        <v>-18.729872499892029</v>
      </c>
      <c r="I8340">
        <v>9.798894162072011E-2</v>
      </c>
      <c r="J8340" t="s">
        <v>340</v>
      </c>
      <c r="L8340" t="s">
        <v>1442</v>
      </c>
      <c r="N8340" t="s">
        <v>2008</v>
      </c>
      <c r="O8340">
        <v>1</v>
      </c>
      <c r="P8340" s="4">
        <f>INDEX(parameters!$D$41:$AG$178,MATCH('PV (extension)'!B8324,parameters!$C$41:$C$178,0),MATCH('PV (extension)'!A8340,parameters!$D$5:$AG$5,0))/O8340</f>
        <v>1.5981801687044229E-3</v>
      </c>
      <c r="Q8340" s="3" t="s">
        <v>1505</v>
      </c>
      <c r="R8340">
        <f>INDEX(parameters!$C$196:$EJ$198,MATCH('PV (extension)'!Q8340,parameters!$B$196:$B$198,0),MATCH('PV (extension)'!B8324,parameters!$C$195:$EJ$195,0))</f>
        <v>1417.8834875207954</v>
      </c>
      <c r="S8340">
        <v>3</v>
      </c>
      <c r="T8340">
        <v>30</v>
      </c>
      <c r="U8340">
        <f t="shared" si="902"/>
        <v>127609.51387687158</v>
      </c>
      <c r="V8340">
        <f t="shared" si="903"/>
        <v>7.8364063118748679E-6</v>
      </c>
    </row>
    <row r="8341" spans="1:22" customFormat="1" x14ac:dyDescent="0.2">
      <c r="A8341" t="s">
        <v>1452</v>
      </c>
      <c r="B8341" s="4">
        <f t="shared" si="901"/>
        <v>3.9173513023059831E-10</v>
      </c>
      <c r="C8341" t="s">
        <v>35</v>
      </c>
      <c r="D8341" t="s">
        <v>15</v>
      </c>
      <c r="F8341" t="s">
        <v>36</v>
      </c>
      <c r="G8341">
        <v>2</v>
      </c>
      <c r="H8341">
        <v>-21.666568118067421</v>
      </c>
      <c r="I8341">
        <v>9.798894162072011E-2</v>
      </c>
      <c r="J8341" t="s">
        <v>340</v>
      </c>
      <c r="L8341" t="s">
        <v>1452</v>
      </c>
      <c r="N8341" t="s">
        <v>2008</v>
      </c>
      <c r="O8341">
        <v>1</v>
      </c>
      <c r="P8341" s="4">
        <f>INDEX(parameters!$D$41:$AG$178,MATCH('PV (extension)'!B8324,parameters!$C$41:$C$178,0),MATCH('PV (extension)'!A8341,parameters!$D$5:$AG$5,0))/O8341</f>
        <v>1.0104185757523119E-2</v>
      </c>
      <c r="Q8341" t="s">
        <v>1507</v>
      </c>
      <c r="R8341">
        <f>INDEX(parameters!$C$196:$EJ$198,MATCH('PV (extension)'!Q8341,parameters!$B$196:$B$198,0),MATCH('PV (extension)'!B8324,parameters!$C$195:$EJ$195,0))</f>
        <v>1508.3866888519101</v>
      </c>
      <c r="S8341">
        <v>570</v>
      </c>
      <c r="T8341">
        <v>30</v>
      </c>
      <c r="U8341">
        <f t="shared" si="902"/>
        <v>25793412.379367664</v>
      </c>
      <c r="V8341">
        <f t="shared" si="903"/>
        <v>3.8769589121907232E-8</v>
      </c>
    </row>
    <row r="8342" spans="1:22" customFormat="1" x14ac:dyDescent="0.2">
      <c r="A8342" t="s">
        <v>1453</v>
      </c>
      <c r="B8342" s="4">
        <f t="shared" si="901"/>
        <v>2.8776560697037099E-9</v>
      </c>
      <c r="C8342" t="s">
        <v>35</v>
      </c>
      <c r="D8342" t="s">
        <v>15</v>
      </c>
      <c r="F8342" t="s">
        <v>36</v>
      </c>
      <c r="G8342">
        <v>2</v>
      </c>
      <c r="H8342">
        <v>-21.47552628199886</v>
      </c>
      <c r="I8342">
        <v>9.798894162072011E-2</v>
      </c>
      <c r="J8342" t="s">
        <v>340</v>
      </c>
      <c r="L8342" t="s">
        <v>1453</v>
      </c>
      <c r="N8342" t="s">
        <v>2008</v>
      </c>
      <c r="O8342">
        <v>1</v>
      </c>
      <c r="P8342" s="4">
        <f>INDEX(parameters!$D$41:$AG$178,MATCH('PV (extension)'!B8324,parameters!$C$41:$C$178,0),MATCH('PV (extension)'!A8342,parameters!$D$5:$AG$5,0))/O8342</f>
        <v>7.4224569691858172E-2</v>
      </c>
      <c r="Q8342" t="s">
        <v>1507</v>
      </c>
      <c r="R8342">
        <f>INDEX(parameters!$C$196:$EJ$198,MATCH('PV (extension)'!Q8342,parameters!$B$196:$B$198,0),MATCH('PV (extension)'!B8324,parameters!$C$195:$EJ$195,0))</f>
        <v>1508.3866888519101</v>
      </c>
      <c r="S8342">
        <v>570</v>
      </c>
      <c r="T8342">
        <v>30</v>
      </c>
      <c r="U8342">
        <f t="shared" si="902"/>
        <v>25793412.379367664</v>
      </c>
      <c r="V8342">
        <f t="shared" si="903"/>
        <v>3.8769589121907232E-8</v>
      </c>
    </row>
    <row r="8343" spans="1:22" customFormat="1" x14ac:dyDescent="0.2">
      <c r="A8343" t="s">
        <v>1454</v>
      </c>
      <c r="B8343" s="4">
        <f t="shared" si="901"/>
        <v>3.0501112307583201E-11</v>
      </c>
      <c r="C8343" t="s">
        <v>35</v>
      </c>
      <c r="D8343" t="s">
        <v>15</v>
      </c>
      <c r="F8343" t="s">
        <v>36</v>
      </c>
      <c r="G8343">
        <v>2</v>
      </c>
      <c r="H8343">
        <v>-23.51240679473371</v>
      </c>
      <c r="I8343">
        <v>9.798894162072011E-2</v>
      </c>
      <c r="J8343" t="s">
        <v>340</v>
      </c>
      <c r="L8343" t="s">
        <v>1454</v>
      </c>
      <c r="N8343" t="s">
        <v>2008</v>
      </c>
      <c r="O8343">
        <v>1</v>
      </c>
      <c r="P8343" s="4">
        <f>INDEX(parameters!$D$41:$AG$178,MATCH('PV (extension)'!B8324,parameters!$C$41:$C$178,0),MATCH('PV (extension)'!A8343,parameters!$D$5:$AG$5,0))/O8343</f>
        <v>7.867277677789E-4</v>
      </c>
      <c r="Q8343" t="s">
        <v>1507</v>
      </c>
      <c r="R8343">
        <f>INDEX(parameters!$C$196:$EJ$198,MATCH('PV (extension)'!Q8343,parameters!$B$196:$B$198,0),MATCH('PV (extension)'!B8324,parameters!$C$195:$EJ$195,0))</f>
        <v>1508.3866888519101</v>
      </c>
      <c r="S8343">
        <v>570</v>
      </c>
      <c r="T8343">
        <v>30</v>
      </c>
      <c r="U8343">
        <f t="shared" si="902"/>
        <v>25793412.379367664</v>
      </c>
      <c r="V8343">
        <f t="shared" si="903"/>
        <v>3.8769589121907232E-8</v>
      </c>
    </row>
    <row r="8344" spans="1:22" customFormat="1" x14ac:dyDescent="0.2">
      <c r="A8344" t="s">
        <v>1455</v>
      </c>
      <c r="B8344" s="4">
        <f t="shared" si="901"/>
        <v>1.0207172951583642E-8</v>
      </c>
      <c r="C8344" t="s">
        <v>35</v>
      </c>
      <c r="D8344" t="s">
        <v>15</v>
      </c>
      <c r="F8344" t="s">
        <v>36</v>
      </c>
      <c r="G8344">
        <v>2</v>
      </c>
      <c r="H8344">
        <v>-18.20082258362968</v>
      </c>
      <c r="I8344">
        <v>9.798894162072011E-2</v>
      </c>
      <c r="J8344" t="s">
        <v>340</v>
      </c>
      <c r="L8344" t="s">
        <v>1455</v>
      </c>
      <c r="N8344" t="s">
        <v>2008</v>
      </c>
      <c r="O8344">
        <v>1</v>
      </c>
      <c r="P8344" s="4">
        <f>INDEX(parameters!$D$41:$AG$178,MATCH('PV (extension)'!B8324,parameters!$C$41:$C$178,0),MATCH('PV (extension)'!A8344,parameters!$D$5:$AG$5,0))/O8344</f>
        <v>0.2632778211677243</v>
      </c>
      <c r="Q8344" t="s">
        <v>1507</v>
      </c>
      <c r="R8344">
        <f>INDEX(parameters!$C$196:$EJ$198,MATCH('PV (extension)'!Q8344,parameters!$B$196:$B$198,0),MATCH('PV (extension)'!B8324,parameters!$C$195:$EJ$195,0))</f>
        <v>1508.3866888519101</v>
      </c>
      <c r="S8344">
        <v>570</v>
      </c>
      <c r="T8344">
        <v>30</v>
      </c>
      <c r="U8344">
        <f t="shared" si="902"/>
        <v>25793412.379367664</v>
      </c>
      <c r="V8344">
        <f t="shared" si="903"/>
        <v>3.8769589121907232E-8</v>
      </c>
    </row>
    <row r="8345" spans="1:22" customFormat="1" x14ac:dyDescent="0.2">
      <c r="A8345" t="s">
        <v>1456</v>
      </c>
      <c r="B8345" s="4">
        <f t="shared" si="901"/>
        <v>5.4143239781798039E-9</v>
      </c>
      <c r="C8345" t="s">
        <v>35</v>
      </c>
      <c r="D8345" t="s">
        <v>15</v>
      </c>
      <c r="F8345" t="s">
        <v>36</v>
      </c>
      <c r="G8345">
        <v>2</v>
      </c>
      <c r="H8345">
        <v>-18.836468952383601</v>
      </c>
      <c r="I8345">
        <v>9.798894162072011E-2</v>
      </c>
      <c r="J8345" t="s">
        <v>340</v>
      </c>
      <c r="L8345" t="s">
        <v>1456</v>
      </c>
      <c r="N8345" t="s">
        <v>2008</v>
      </c>
      <c r="O8345">
        <v>1</v>
      </c>
      <c r="P8345" s="4">
        <f>INDEX(parameters!$D$41:$AG$178,MATCH('PV (extension)'!B8324,parameters!$C$41:$C$178,0),MATCH('PV (extension)'!A8345,parameters!$D$5:$AG$5,0))/O8345</f>
        <v>0.13965389112469015</v>
      </c>
      <c r="Q8345" t="s">
        <v>1507</v>
      </c>
      <c r="R8345">
        <f>INDEX(parameters!$C$196:$EJ$198,MATCH('PV (extension)'!Q8345,parameters!$B$196:$B$198,0),MATCH('PV (extension)'!B8324,parameters!$C$195:$EJ$195,0))</f>
        <v>1508.3866888519101</v>
      </c>
      <c r="S8345">
        <v>570</v>
      </c>
      <c r="T8345">
        <v>30</v>
      </c>
      <c r="U8345">
        <f t="shared" si="902"/>
        <v>25793412.379367664</v>
      </c>
      <c r="V8345">
        <f t="shared" si="903"/>
        <v>3.8769589121907232E-8</v>
      </c>
    </row>
    <row r="8346" spans="1:22" customFormat="1" ht="16" x14ac:dyDescent="0.2">
      <c r="A8346" t="s">
        <v>1461</v>
      </c>
      <c r="B8346" s="4">
        <f t="shared" si="901"/>
        <v>1.6707874244488528E-9</v>
      </c>
      <c r="C8346" t="s">
        <v>49</v>
      </c>
      <c r="D8346" t="s">
        <v>15</v>
      </c>
      <c r="F8346" t="s">
        <v>36</v>
      </c>
      <c r="G8346">
        <v>2</v>
      </c>
      <c r="H8346">
        <v>-20.658789817762049</v>
      </c>
      <c r="I8346">
        <v>9.798894162072011E-2</v>
      </c>
      <c r="J8346" t="s">
        <v>340</v>
      </c>
      <c r="L8346" t="s">
        <v>1461</v>
      </c>
      <c r="N8346" t="s">
        <v>2008</v>
      </c>
      <c r="O8346">
        <v>1</v>
      </c>
      <c r="P8346" s="4">
        <f>INDEX(parameters!$D$41:$AG$178,MATCH('PV (extension)'!B8324,parameters!$C$41:$C$178,0),MATCH('PV (extension)'!A8346,parameters!$D$5:$AG$5,0))/O8346</f>
        <v>6.6094595017907607E-3</v>
      </c>
      <c r="Q8346" s="3" t="s">
        <v>1505</v>
      </c>
      <c r="R8346">
        <f>INDEX(parameters!$C$196:$EJ$198,MATCH('PV (extension)'!Q8346,parameters!$B$196:$B$198,0),MATCH('PV (extension)'!B8324,parameters!$C$195:$EJ$195,0))</f>
        <v>1417.8834875207954</v>
      </c>
      <c r="S8346">
        <v>93</v>
      </c>
      <c r="T8346">
        <v>30</v>
      </c>
      <c r="U8346">
        <f t="shared" si="902"/>
        <v>3955894.930183019</v>
      </c>
      <c r="V8346">
        <f t="shared" si="903"/>
        <v>2.5278730038306025E-7</v>
      </c>
    </row>
    <row r="8347" spans="1:22" customFormat="1" ht="16" x14ac:dyDescent="0.2">
      <c r="A8347" t="s">
        <v>1457</v>
      </c>
      <c r="B8347" s="4">
        <f t="shared" si="901"/>
        <v>2.8330628493915736E-8</v>
      </c>
      <c r="C8347" t="s">
        <v>49</v>
      </c>
      <c r="D8347" t="s">
        <v>15</v>
      </c>
      <c r="F8347" t="s">
        <v>36</v>
      </c>
      <c r="G8347">
        <v>2</v>
      </c>
      <c r="H8347">
        <v>-17.845360350005858</v>
      </c>
      <c r="I8347">
        <v>9.798894162072011E-2</v>
      </c>
      <c r="J8347" t="s">
        <v>340</v>
      </c>
      <c r="L8347" t="s">
        <v>1457</v>
      </c>
      <c r="N8347" t="s">
        <v>2008</v>
      </c>
      <c r="O8347">
        <v>1</v>
      </c>
      <c r="P8347" s="4">
        <f>INDEX(parameters!$D$41:$AG$178,MATCH('PV (extension)'!B8324,parameters!$C$41:$C$178,0),MATCH('PV (extension)'!A8347,parameters!$D$5:$AG$5,0))/O8347</f>
        <v>0.11207298962797985</v>
      </c>
      <c r="Q8347" s="3" t="s">
        <v>1505</v>
      </c>
      <c r="R8347">
        <f>INDEX(parameters!$C$196:$EJ$198,MATCH('PV (extension)'!Q8347,parameters!$B$196:$B$198,0),MATCH('PV (extension)'!B8324,parameters!$C$195:$EJ$195,0))</f>
        <v>1417.8834875207954</v>
      </c>
      <c r="S8347">
        <v>93</v>
      </c>
      <c r="T8347">
        <v>30</v>
      </c>
      <c r="U8347">
        <f t="shared" si="902"/>
        <v>3955894.930183019</v>
      </c>
      <c r="V8347">
        <f t="shared" si="903"/>
        <v>2.5278730038306025E-7</v>
      </c>
    </row>
    <row r="8348" spans="1:22" customFormat="1" ht="16" x14ac:dyDescent="0.2">
      <c r="A8348" t="s">
        <v>1462</v>
      </c>
      <c r="B8348" s="4">
        <f t="shared" si="901"/>
        <v>8.8325061243980288E-10</v>
      </c>
      <c r="C8348" t="s">
        <v>49</v>
      </c>
      <c r="D8348" t="s">
        <v>15</v>
      </c>
      <c r="F8348" t="s">
        <v>36</v>
      </c>
      <c r="G8348">
        <v>2</v>
      </c>
      <c r="H8348">
        <v>-21.294425499752101</v>
      </c>
      <c r="I8348">
        <v>9.798894162072011E-2</v>
      </c>
      <c r="J8348" t="s">
        <v>340</v>
      </c>
      <c r="L8348" t="s">
        <v>1462</v>
      </c>
      <c r="N8348" t="s">
        <v>2008</v>
      </c>
      <c r="O8348">
        <v>1</v>
      </c>
      <c r="P8348" s="4">
        <f>INDEX(parameters!$D$41:$AG$178,MATCH('PV (extension)'!B8324,parameters!$C$41:$C$178,0),MATCH('PV (extension)'!A8348,parameters!$D$5:$AG$5,0))/O8348</f>
        <v>3.4940466198316628E-3</v>
      </c>
      <c r="Q8348" s="3" t="s">
        <v>1505</v>
      </c>
      <c r="R8348">
        <f>INDEX(parameters!$C$196:$EJ$198,MATCH('PV (extension)'!Q8348,parameters!$B$196:$B$198,0),MATCH('PV (extension)'!B8324,parameters!$C$195:$EJ$195,0))</f>
        <v>1417.8834875207954</v>
      </c>
      <c r="S8348">
        <v>93</v>
      </c>
      <c r="T8348">
        <v>30</v>
      </c>
      <c r="U8348">
        <f t="shared" si="902"/>
        <v>3955894.930183019</v>
      </c>
      <c r="V8348">
        <f t="shared" si="903"/>
        <v>2.5278730038306025E-7</v>
      </c>
    </row>
    <row r="8349" spans="1:22" customFormat="1" ht="16" x14ac:dyDescent="0.2">
      <c r="A8349" t="s">
        <v>1458</v>
      </c>
      <c r="B8349" s="4">
        <f t="shared" si="901"/>
        <v>1.4839881081731833E-8</v>
      </c>
      <c r="C8349" t="s">
        <v>49</v>
      </c>
      <c r="D8349" t="s">
        <v>15</v>
      </c>
      <c r="F8349" t="s">
        <v>36</v>
      </c>
      <c r="G8349">
        <v>2</v>
      </c>
      <c r="H8349">
        <v>-18.48100416113547</v>
      </c>
      <c r="I8349">
        <v>9.798894162072011E-2</v>
      </c>
      <c r="J8349" t="s">
        <v>340</v>
      </c>
      <c r="L8349" t="s">
        <v>1458</v>
      </c>
      <c r="N8349" t="s">
        <v>2008</v>
      </c>
      <c r="O8349">
        <v>1</v>
      </c>
      <c r="P8349" s="4">
        <f>INDEX(parameters!$D$41:$AG$178,MATCH('PV (extension)'!B8324,parameters!$C$41:$C$178,0),MATCH('PV (extension)'!A8349,parameters!$D$5:$AG$5,0))/O8349</f>
        <v>5.8705010335741853E-2</v>
      </c>
      <c r="Q8349" s="3" t="s">
        <v>1505</v>
      </c>
      <c r="R8349">
        <f>INDEX(parameters!$C$196:$EJ$198,MATCH('PV (extension)'!Q8349,parameters!$B$196:$B$198,0),MATCH('PV (extension)'!B8324,parameters!$C$195:$EJ$195,0))</f>
        <v>1417.8834875207954</v>
      </c>
      <c r="S8349">
        <v>93</v>
      </c>
      <c r="T8349">
        <v>30</v>
      </c>
      <c r="U8349">
        <f t="shared" si="902"/>
        <v>3955894.930183019</v>
      </c>
      <c r="V8349">
        <f t="shared" si="903"/>
        <v>2.5278730038306025E-7</v>
      </c>
    </row>
    <row r="8350" spans="1:22" customFormat="1" x14ac:dyDescent="0.2">
      <c r="A8350" t="s">
        <v>341</v>
      </c>
      <c r="B8350" s="4">
        <f t="shared" si="901"/>
        <v>3.6680039911595827E-8</v>
      </c>
      <c r="C8350" t="s">
        <v>359</v>
      </c>
      <c r="D8350" t="s">
        <v>15</v>
      </c>
      <c r="F8350" t="s">
        <v>36</v>
      </c>
      <c r="G8350">
        <v>2</v>
      </c>
      <c r="H8350">
        <v>-17.561299045251399</v>
      </c>
      <c r="I8350">
        <v>9.798894162072011E-2</v>
      </c>
      <c r="J8350" t="s">
        <v>340</v>
      </c>
      <c r="L8350" t="s">
        <v>341</v>
      </c>
      <c r="N8350" t="s">
        <v>2008</v>
      </c>
      <c r="O8350">
        <v>1</v>
      </c>
      <c r="P8350" s="4">
        <f>INDEX(parameters!$D$41:$AG$178,MATCH('PV (extension)'!B8324,parameters!$C$41:$C$178,0),MATCH('PV (extension)'!A8350,parameters!$D$5:$AG$5,0))/O8350</f>
        <v>3.2864644265829519E-3</v>
      </c>
      <c r="Q8350" t="s">
        <v>1506</v>
      </c>
      <c r="R8350">
        <f>INDEX(parameters!$C$196:$EJ$198,MATCH('PV (extension)'!Q8350,parameters!$B$196:$B$198,0),MATCH('PV (extension)'!B8324,parameters!$C$195:$EJ$195,0))</f>
        <v>995.53521464226071</v>
      </c>
      <c r="S8350">
        <v>3</v>
      </c>
      <c r="T8350">
        <v>30</v>
      </c>
      <c r="U8350">
        <f t="shared" si="902"/>
        <v>89598.169317803462</v>
      </c>
      <c r="V8350">
        <f t="shared" si="903"/>
        <v>1.1160942322973295E-5</v>
      </c>
    </row>
    <row r="8351" spans="1:22" customFormat="1" x14ac:dyDescent="0.2">
      <c r="A8351" t="s">
        <v>342</v>
      </c>
      <c r="B8351" s="4">
        <f t="shared" si="901"/>
        <v>3.5973411126612099E-8</v>
      </c>
      <c r="C8351" t="s">
        <v>359</v>
      </c>
      <c r="D8351" t="s">
        <v>15</v>
      </c>
      <c r="F8351" t="s">
        <v>36</v>
      </c>
      <c r="G8351">
        <v>2</v>
      </c>
      <c r="H8351">
        <v>-17.561299045251399</v>
      </c>
      <c r="I8351">
        <v>9.798894162072011E-2</v>
      </c>
      <c r="J8351" t="s">
        <v>340</v>
      </c>
      <c r="L8351" t="s">
        <v>342</v>
      </c>
      <c r="N8351" t="s">
        <v>2008</v>
      </c>
      <c r="O8351">
        <v>1</v>
      </c>
      <c r="P8351" s="4">
        <f>INDEX(parameters!$D$41:$AG$178,MATCH('PV (extension)'!B8324,parameters!$C$41:$C$178,0),MATCH('PV (extension)'!A8351,parameters!$D$5:$AG$5,0))/O8351</f>
        <v>3.2231517810611459E-3</v>
      </c>
      <c r="Q8351" t="s">
        <v>1506</v>
      </c>
      <c r="R8351">
        <f>INDEX(parameters!$C$196:$EJ$198,MATCH('PV (extension)'!Q8351,parameters!$B$196:$B$198,0),MATCH('PV (extension)'!B8324,parameters!$C$195:$EJ$195,0))</f>
        <v>995.53521464226071</v>
      </c>
      <c r="S8351">
        <v>3</v>
      </c>
      <c r="T8351">
        <v>30</v>
      </c>
      <c r="U8351">
        <f t="shared" si="902"/>
        <v>89598.169317803462</v>
      </c>
      <c r="V8351">
        <f t="shared" si="903"/>
        <v>1.1160942322973295E-5</v>
      </c>
    </row>
    <row r="8352" spans="1:22" customFormat="1" x14ac:dyDescent="0.2">
      <c r="A8352" t="s">
        <v>343</v>
      </c>
      <c r="B8352" s="4">
        <f t="shared" si="901"/>
        <v>1.9337307577538266E-8</v>
      </c>
      <c r="C8352" t="s">
        <v>359</v>
      </c>
      <c r="D8352" t="s">
        <v>15</v>
      </c>
      <c r="F8352" t="s">
        <v>36</v>
      </c>
      <c r="G8352">
        <v>2</v>
      </c>
      <c r="H8352">
        <v>-18.196897397350821</v>
      </c>
      <c r="I8352">
        <v>9.798894162072011E-2</v>
      </c>
      <c r="J8352" t="s">
        <v>340</v>
      </c>
      <c r="L8352" t="s">
        <v>343</v>
      </c>
      <c r="N8352" t="s">
        <v>2008</v>
      </c>
      <c r="O8352">
        <v>1</v>
      </c>
      <c r="P8352" s="4">
        <f>INDEX(parameters!$D$41:$AG$178,MATCH('PV (extension)'!B8324,parameters!$C$41:$C$178,0),MATCH('PV (extension)'!A8352,parameters!$D$5:$AG$5,0))/O8352</f>
        <v>1.7325873584827175E-3</v>
      </c>
      <c r="Q8352" t="s">
        <v>1506</v>
      </c>
      <c r="R8352">
        <f>INDEX(parameters!$C$196:$EJ$198,MATCH('PV (extension)'!Q8352,parameters!$B$196:$B$198,0),MATCH('PV (extension)'!B8324,parameters!$C$195:$EJ$195,0))</f>
        <v>995.53521464226071</v>
      </c>
      <c r="S8352">
        <v>3</v>
      </c>
      <c r="T8352">
        <v>30</v>
      </c>
      <c r="U8352">
        <f t="shared" si="902"/>
        <v>89598.169317803462</v>
      </c>
      <c r="V8352">
        <f t="shared" si="903"/>
        <v>1.1160942322973295E-5</v>
      </c>
    </row>
    <row r="8353" spans="1:22" customFormat="1" x14ac:dyDescent="0.2">
      <c r="A8353" t="s">
        <v>344</v>
      </c>
      <c r="B8353" s="4">
        <f t="shared" si="901"/>
        <v>1.9320575994599611E-8</v>
      </c>
      <c r="C8353" t="s">
        <v>359</v>
      </c>
      <c r="D8353" t="s">
        <v>15</v>
      </c>
      <c r="F8353" t="s">
        <v>36</v>
      </c>
      <c r="G8353">
        <v>2</v>
      </c>
      <c r="H8353">
        <v>-18.196897397350821</v>
      </c>
      <c r="I8353">
        <v>9.798894162072011E-2</v>
      </c>
      <c r="J8353" t="s">
        <v>340</v>
      </c>
      <c r="L8353" t="s">
        <v>344</v>
      </c>
      <c r="N8353" t="s">
        <v>2008</v>
      </c>
      <c r="O8353">
        <v>1</v>
      </c>
      <c r="P8353" s="4">
        <f>INDEX(parameters!$D$41:$AG$178,MATCH('PV (extension)'!B8324,parameters!$C$41:$C$178,0),MATCH('PV (extension)'!A8353,parameters!$D$5:$AG$5,0))/O8353</f>
        <v>1.7310882392816251E-3</v>
      </c>
      <c r="Q8353" t="s">
        <v>1506</v>
      </c>
      <c r="R8353">
        <f>INDEX(parameters!$C$196:$EJ$198,MATCH('PV (extension)'!Q8353,parameters!$B$196:$B$198,0),MATCH('PV (extension)'!B8324,parameters!$C$195:$EJ$195,0))</f>
        <v>995.53521464226071</v>
      </c>
      <c r="S8353">
        <v>3</v>
      </c>
      <c r="T8353">
        <v>30</v>
      </c>
      <c r="U8353">
        <f t="shared" si="902"/>
        <v>89598.169317803462</v>
      </c>
      <c r="V8353">
        <f t="shared" si="903"/>
        <v>1.1160942322973295E-5</v>
      </c>
    </row>
    <row r="8354" spans="1:22" customFormat="1" ht="16" x14ac:dyDescent="0.2">
      <c r="A8354" t="s">
        <v>345</v>
      </c>
      <c r="B8354" s="4">
        <f t="shared" si="901"/>
        <v>3.9671861671160676E-7</v>
      </c>
      <c r="C8354" t="s">
        <v>359</v>
      </c>
      <c r="D8354" t="s">
        <v>15</v>
      </c>
      <c r="F8354" t="s">
        <v>36</v>
      </c>
      <c r="G8354">
        <v>2</v>
      </c>
      <c r="H8354">
        <v>-15.20991773919472</v>
      </c>
      <c r="I8354">
        <v>9.798894162072011E-2</v>
      </c>
      <c r="J8354" t="s">
        <v>340</v>
      </c>
      <c r="L8354" t="s">
        <v>345</v>
      </c>
      <c r="N8354" t="s">
        <v>2008</v>
      </c>
      <c r="O8354">
        <v>1</v>
      </c>
      <c r="P8354" s="4">
        <f>INDEX(parameters!$D$41:$AG$178,MATCH('PV (extension)'!B8324,parameters!$C$41:$C$178,0),MATCH('PV (extension)'!A8354,parameters!$D$5:$AG$5,0))/O8354</f>
        <v>5.0625069824473082E-2</v>
      </c>
      <c r="Q8354" s="3" t="s">
        <v>1505</v>
      </c>
      <c r="R8354">
        <f>INDEX(parameters!$C$196:$EJ$198,MATCH('PV (extension)'!Q8354,parameters!$B$196:$B$198,0),MATCH('PV (extension)'!B8324,parameters!$C$195:$EJ$195,0))</f>
        <v>1417.8834875207954</v>
      </c>
      <c r="S8354">
        <v>3</v>
      </c>
      <c r="T8354">
        <v>30</v>
      </c>
      <c r="U8354">
        <f t="shared" si="902"/>
        <v>127609.51387687158</v>
      </c>
      <c r="V8354">
        <f t="shared" si="903"/>
        <v>7.8364063118748679E-6</v>
      </c>
    </row>
    <row r="8355" spans="1:22" customFormat="1" ht="16" x14ac:dyDescent="0.2">
      <c r="A8355" t="s">
        <v>346</v>
      </c>
      <c r="B8355" s="4">
        <f t="shared" si="901"/>
        <v>2.0708137121934262E-7</v>
      </c>
      <c r="C8355" t="s">
        <v>359</v>
      </c>
      <c r="D8355" t="s">
        <v>15</v>
      </c>
      <c r="F8355" t="s">
        <v>36</v>
      </c>
      <c r="G8355">
        <v>2</v>
      </c>
      <c r="H8355">
        <v>-15.845552597349339</v>
      </c>
      <c r="I8355">
        <v>9.798894162072011E-2</v>
      </c>
      <c r="J8355" t="s">
        <v>340</v>
      </c>
      <c r="L8355" t="s">
        <v>346</v>
      </c>
      <c r="N8355" t="s">
        <v>2008</v>
      </c>
      <c r="O8355">
        <v>1</v>
      </c>
      <c r="P8355" s="4">
        <f>INDEX(parameters!$D$41:$AG$178,MATCH('PV (extension)'!B8324,parameters!$C$41:$C$178,0),MATCH('PV (extension)'!A8355,parameters!$D$5:$AG$5,0))/O8355</f>
        <v>2.6425553114256296E-2</v>
      </c>
      <c r="Q8355" s="3" t="s">
        <v>1505</v>
      </c>
      <c r="R8355">
        <f>INDEX(parameters!$C$196:$EJ$198,MATCH('PV (extension)'!Q8355,parameters!$B$196:$B$198,0),MATCH('PV (extension)'!B8324,parameters!$C$195:$EJ$195,0))</f>
        <v>1417.8834875207954</v>
      </c>
      <c r="S8355">
        <v>3</v>
      </c>
      <c r="T8355">
        <v>30</v>
      </c>
      <c r="U8355">
        <f t="shared" si="902"/>
        <v>127609.51387687158</v>
      </c>
      <c r="V8355">
        <f t="shared" si="903"/>
        <v>7.8364063118748679E-6</v>
      </c>
    </row>
    <row r="8356" spans="1:22" customFormat="1" ht="16" x14ac:dyDescent="0.2">
      <c r="A8356" t="s">
        <v>347</v>
      </c>
      <c r="B8356" s="4">
        <f t="shared" si="901"/>
        <v>1.1454048171703855E-7</v>
      </c>
      <c r="C8356" t="s">
        <v>49</v>
      </c>
      <c r="D8356" t="s">
        <v>15</v>
      </c>
      <c r="F8356" t="s">
        <v>36</v>
      </c>
      <c r="G8356">
        <v>2</v>
      </c>
      <c r="H8356">
        <v>-16.884050111477411</v>
      </c>
      <c r="I8356">
        <v>9.798894162072011E-2</v>
      </c>
      <c r="J8356" t="s">
        <v>340</v>
      </c>
      <c r="L8356" t="s">
        <v>347</v>
      </c>
      <c r="N8356" t="s">
        <v>2008</v>
      </c>
      <c r="O8356">
        <v>1</v>
      </c>
      <c r="P8356" s="4">
        <f>INDEX(parameters!$D$41:$AG$178,MATCH('PV (extension)'!B8324,parameters!$C$41:$C$178,0),MATCH('PV (extension)'!A8356,parameters!$D$5:$AG$5,0))/O8356</f>
        <v>1.4616455191133988E-2</v>
      </c>
      <c r="Q8356" s="3" t="s">
        <v>1505</v>
      </c>
      <c r="R8356">
        <f>INDEX(parameters!$C$196:$EJ$198,MATCH('PV (extension)'!Q8356,parameters!$B$196:$B$198,0),MATCH('PV (extension)'!B8324,parameters!$C$195:$EJ$195,0))</f>
        <v>1417.8834875207954</v>
      </c>
      <c r="S8356">
        <v>3</v>
      </c>
      <c r="T8356">
        <v>30</v>
      </c>
      <c r="U8356">
        <f t="shared" si="902"/>
        <v>127609.51387687158</v>
      </c>
      <c r="V8356">
        <f t="shared" si="903"/>
        <v>7.8364063118748679E-6</v>
      </c>
    </row>
    <row r="8357" spans="1:22" customFormat="1" ht="16" x14ac:dyDescent="0.2">
      <c r="A8357" t="s">
        <v>348</v>
      </c>
      <c r="B8357" s="4">
        <f t="shared" si="901"/>
        <v>3.2072053161039222E-9</v>
      </c>
      <c r="C8357" t="s">
        <v>49</v>
      </c>
      <c r="D8357" t="s">
        <v>15</v>
      </c>
      <c r="F8357" t="s">
        <v>36</v>
      </c>
      <c r="G8357">
        <v>2</v>
      </c>
      <c r="H8357">
        <v>-19.506396550885459</v>
      </c>
      <c r="I8357">
        <v>9.798894162072011E-2</v>
      </c>
      <c r="J8357" t="s">
        <v>340</v>
      </c>
      <c r="L8357" t="s">
        <v>348</v>
      </c>
      <c r="N8357" t="s">
        <v>2008</v>
      </c>
      <c r="O8357">
        <v>1</v>
      </c>
      <c r="P8357" s="4">
        <f>INDEX(parameters!$D$41:$AG$178,MATCH('PV (extension)'!B8324,parameters!$C$41:$C$178,0),MATCH('PV (extension)'!A8357,parameters!$D$5:$AG$5,0))/O8357</f>
        <v>4.0926991129133978E-4</v>
      </c>
      <c r="Q8357" s="3" t="s">
        <v>1505</v>
      </c>
      <c r="R8357">
        <f>INDEX(parameters!$C$196:$EJ$198,MATCH('PV (extension)'!Q8357,parameters!$B$196:$B$198,0),MATCH('PV (extension)'!B8324,parameters!$C$195:$EJ$195,0))</f>
        <v>1417.8834875207954</v>
      </c>
      <c r="S8357">
        <v>3</v>
      </c>
      <c r="T8357">
        <v>30</v>
      </c>
      <c r="U8357">
        <f t="shared" si="902"/>
        <v>127609.51387687158</v>
      </c>
      <c r="V8357">
        <f t="shared" si="903"/>
        <v>7.8364063118748679E-6</v>
      </c>
    </row>
    <row r="8358" spans="1:22" customFormat="1" ht="16" x14ac:dyDescent="0.2">
      <c r="A8358" t="s">
        <v>349</v>
      </c>
      <c r="B8358" s="4">
        <f t="shared" si="901"/>
        <v>1.9054195192555374E-8</v>
      </c>
      <c r="C8358" t="s">
        <v>359</v>
      </c>
      <c r="D8358" t="s">
        <v>15</v>
      </c>
      <c r="F8358" t="s">
        <v>36</v>
      </c>
      <c r="G8358">
        <v>2</v>
      </c>
      <c r="H8358">
        <v>-18.220764878757461</v>
      </c>
      <c r="I8358">
        <v>9.798894162072011E-2</v>
      </c>
      <c r="J8358" t="s">
        <v>340</v>
      </c>
      <c r="L8358" t="s">
        <v>349</v>
      </c>
      <c r="N8358" t="s">
        <v>2008</v>
      </c>
      <c r="O8358">
        <v>1</v>
      </c>
      <c r="P8358" s="4">
        <f>INDEX(parameters!$D$41:$AG$178,MATCH('PV (extension)'!B8324,parameters!$C$41:$C$178,0),MATCH('PV (extension)'!A8358,parameters!$D$5:$AG$5,0))/O8358</f>
        <v>2.4314965858370148E-3</v>
      </c>
      <c r="Q8358" s="3" t="s">
        <v>1505</v>
      </c>
      <c r="R8358">
        <f>INDEX(parameters!$C$196:$EJ$198,MATCH('PV (extension)'!Q8358,parameters!$B$196:$B$198,0),MATCH('PV (extension)'!B8324,parameters!$C$195:$EJ$195,0))</f>
        <v>1417.8834875207954</v>
      </c>
      <c r="S8358">
        <v>3</v>
      </c>
      <c r="T8358">
        <v>30</v>
      </c>
      <c r="U8358">
        <f t="shared" si="902"/>
        <v>127609.51387687158</v>
      </c>
      <c r="V8358">
        <f t="shared" si="903"/>
        <v>7.8364063118748679E-6</v>
      </c>
    </row>
    <row r="8359" spans="1:22" customFormat="1" ht="16" x14ac:dyDescent="0.2">
      <c r="A8359" t="s">
        <v>350</v>
      </c>
      <c r="B8359" s="4">
        <f t="shared" si="901"/>
        <v>3.2614014244670243E-7</v>
      </c>
      <c r="C8359" t="s">
        <v>359</v>
      </c>
      <c r="D8359" t="s">
        <v>15</v>
      </c>
      <c r="F8359" t="s">
        <v>36</v>
      </c>
      <c r="G8359">
        <v>2</v>
      </c>
      <c r="H8359">
        <v>-15.40735416199742</v>
      </c>
      <c r="I8359">
        <v>9.798894162072011E-2</v>
      </c>
      <c r="J8359" t="s">
        <v>340</v>
      </c>
      <c r="L8359" t="s">
        <v>350</v>
      </c>
      <c r="N8359" t="s">
        <v>2008</v>
      </c>
      <c r="O8359">
        <v>1</v>
      </c>
      <c r="P8359" s="4">
        <f>INDEX(parameters!$D$41:$AG$178,MATCH('PV (extension)'!B8324,parameters!$C$41:$C$178,0),MATCH('PV (extension)'!A8359,parameters!$D$5:$AG$5,0))/O8359</f>
        <v>4.1618585033357351E-2</v>
      </c>
      <c r="Q8359" s="3" t="s">
        <v>1505</v>
      </c>
      <c r="R8359">
        <f>INDEX(parameters!$C$196:$EJ$198,MATCH('PV (extension)'!Q8359,parameters!$B$196:$B$198,0),MATCH('PV (extension)'!B8324,parameters!$C$195:$EJ$195,0))</f>
        <v>1417.8834875207954</v>
      </c>
      <c r="S8359">
        <v>3</v>
      </c>
      <c r="T8359">
        <v>30</v>
      </c>
      <c r="U8359">
        <f t="shared" si="902"/>
        <v>127609.51387687158</v>
      </c>
      <c r="V8359">
        <f t="shared" si="903"/>
        <v>7.8364063118748679E-6</v>
      </c>
    </row>
    <row r="8360" spans="1:22" customFormat="1" ht="16" x14ac:dyDescent="0.2">
      <c r="A8360" t="s">
        <v>351</v>
      </c>
      <c r="B8360" s="4">
        <f t="shared" si="901"/>
        <v>1.0070071515922662E-8</v>
      </c>
      <c r="C8360" t="s">
        <v>359</v>
      </c>
      <c r="D8360" t="s">
        <v>15</v>
      </c>
      <c r="F8360" t="s">
        <v>36</v>
      </c>
      <c r="G8360">
        <v>2</v>
      </c>
      <c r="H8360">
        <v>-18.856367974250119</v>
      </c>
      <c r="I8360">
        <v>9.798894162072011E-2</v>
      </c>
      <c r="J8360" t="s">
        <v>340</v>
      </c>
      <c r="L8360" t="s">
        <v>351</v>
      </c>
      <c r="N8360" t="s">
        <v>2008</v>
      </c>
      <c r="O8360">
        <v>1</v>
      </c>
      <c r="P8360" s="4">
        <f>INDEX(parameters!$D$41:$AG$178,MATCH('PV (extension)'!B8324,parameters!$C$41:$C$178,0),MATCH('PV (extension)'!A8360,parameters!$D$5:$AG$5,0))/O8360</f>
        <v>1.2850369308522222E-3</v>
      </c>
      <c r="Q8360" s="3" t="s">
        <v>1505</v>
      </c>
      <c r="R8360">
        <f>INDEX(parameters!$C$196:$EJ$198,MATCH('PV (extension)'!Q8360,parameters!$B$196:$B$198,0),MATCH('PV (extension)'!B8324,parameters!$C$195:$EJ$195,0))</f>
        <v>1417.8834875207954</v>
      </c>
      <c r="S8360">
        <v>3</v>
      </c>
      <c r="T8360">
        <v>30</v>
      </c>
      <c r="U8360">
        <f t="shared" si="902"/>
        <v>127609.51387687158</v>
      </c>
      <c r="V8360">
        <f t="shared" si="903"/>
        <v>7.8364063118748679E-6</v>
      </c>
    </row>
    <row r="8361" spans="1:22" customFormat="1" ht="16" x14ac:dyDescent="0.2">
      <c r="A8361" t="s">
        <v>352</v>
      </c>
      <c r="B8361" s="4">
        <f t="shared" si="901"/>
        <v>1.704430919639569E-7</v>
      </c>
      <c r="C8361" t="s">
        <v>359</v>
      </c>
      <c r="D8361" t="s">
        <v>15</v>
      </c>
      <c r="F8361" t="s">
        <v>36</v>
      </c>
      <c r="G8361">
        <v>2</v>
      </c>
      <c r="H8361">
        <v>-16.042988178471511</v>
      </c>
      <c r="I8361">
        <v>9.798894162072011E-2</v>
      </c>
      <c r="J8361" t="s">
        <v>340</v>
      </c>
      <c r="L8361" t="s">
        <v>352</v>
      </c>
      <c r="N8361" t="s">
        <v>2008</v>
      </c>
      <c r="O8361">
        <v>1</v>
      </c>
      <c r="P8361" s="4">
        <f>INDEX(parameters!$D$41:$AG$178,MATCH('PV (extension)'!B8324,parameters!$C$41:$C$178,0),MATCH('PV (extension)'!A8361,parameters!$D$5:$AG$5,0))/O8361</f>
        <v>2.1750160109191456E-2</v>
      </c>
      <c r="Q8361" s="3" t="s">
        <v>1505</v>
      </c>
      <c r="R8361">
        <f>INDEX(parameters!$C$196:$EJ$198,MATCH('PV (extension)'!Q8361,parameters!$B$196:$B$198,0),MATCH('PV (extension)'!B8324,parameters!$C$195:$EJ$195,0))</f>
        <v>1417.8834875207954</v>
      </c>
      <c r="S8361">
        <v>3</v>
      </c>
      <c r="T8361">
        <v>30</v>
      </c>
      <c r="U8361">
        <f t="shared" si="902"/>
        <v>127609.51387687158</v>
      </c>
      <c r="V8361">
        <f t="shared" si="903"/>
        <v>7.8364063118748679E-6</v>
      </c>
    </row>
    <row r="8362" spans="1:22" customFormat="1" x14ac:dyDescent="0.2">
      <c r="A8362" t="s">
        <v>442</v>
      </c>
      <c r="B8362">
        <v>2.0720999999999999E-3</v>
      </c>
      <c r="C8362" t="s">
        <v>42</v>
      </c>
      <c r="D8362" t="s">
        <v>16</v>
      </c>
      <c r="F8362" t="s">
        <v>36</v>
      </c>
      <c r="G8362">
        <v>2</v>
      </c>
      <c r="H8362">
        <v>-6.1791926932012373</v>
      </c>
      <c r="I8362">
        <v>4.3409845976280087E-2</v>
      </c>
      <c r="J8362" t="s">
        <v>353</v>
      </c>
      <c r="L8362" t="s">
        <v>443</v>
      </c>
    </row>
    <row r="8363" spans="1:22" customFormat="1" x14ac:dyDescent="0.2">
      <c r="A8363" t="s">
        <v>354</v>
      </c>
      <c r="B8363">
        <v>-1.8648999999999999E-6</v>
      </c>
      <c r="C8363" t="s">
        <v>49</v>
      </c>
      <c r="D8363" t="s">
        <v>250</v>
      </c>
      <c r="F8363" t="s">
        <v>36</v>
      </c>
      <c r="G8363">
        <v>2</v>
      </c>
      <c r="H8363">
        <v>-13.19230312560901</v>
      </c>
      <c r="I8363">
        <v>4.3409845976280087E-2</v>
      </c>
      <c r="J8363" t="s">
        <v>353</v>
      </c>
      <c r="K8363" t="b">
        <v>1</v>
      </c>
      <c r="L8363" t="s">
        <v>355</v>
      </c>
    </row>
    <row r="8364" spans="1:22" customFormat="1" x14ac:dyDescent="0.2"/>
    <row r="8365" spans="1:22" s="2" customFormat="1" x14ac:dyDescent="0.2">
      <c r="A8365" s="2" t="s">
        <v>2</v>
      </c>
      <c r="B8365" s="2" t="s">
        <v>1459</v>
      </c>
    </row>
    <row r="8366" spans="1:22" x14ac:dyDescent="0.2">
      <c r="A8366" s="29" t="s">
        <v>4</v>
      </c>
      <c r="B83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")&amp;HLOOKUP(B8367,parameters!$C$195:$EJ$198,2,0)&amp;" kWh/kWp.
Annual output, Facade: "&amp;HLOOKUP(B8367,parameters!$C$195:$EJ$198,3,0)&amp;" kWh/kWp.
Annual output, Open-ground: "&amp;HLOOKUP(B8367,parameters!$C$195:$EJ$198,4,0)&amp;_xlfn._LONGTEXT("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")&amp;VLOOKUP(B8367,'extension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1416.47910334869 kWh/kWp.
Annual output, Facade: 994.549157670354 kWh/kWp.
Annual output, Open-ground: 1506.8926631369 kWh/kWp.
Amount of solar energy transformed to electricity. Waste heat emission due to losses of electricity in the system.
Technology:  Electricity production with grid-connected photovoltaic power plants.
Time period:  Time of publications
Production volume: 733.4 GWh in 2025.
Sampling:  Statistical data and model calculations
Extrapolations:  Use of PV technology data investigated for other countries (Switzerland). Correction of average yield with Swiss data.
Uncertainty:  None
Author: Romain Sacchi, PSI, romain.sacchi@psi.ch</v>
      </c>
    </row>
    <row r="8367" spans="1:22" customFormat="1" x14ac:dyDescent="0.2">
      <c r="A8367" t="s">
        <v>6</v>
      </c>
      <c r="B8367" t="s">
        <v>1580</v>
      </c>
    </row>
    <row r="8368" spans="1:22" customFormat="1" x14ac:dyDescent="0.2">
      <c r="A8368" t="s">
        <v>8</v>
      </c>
      <c r="B8368">
        <v>1</v>
      </c>
    </row>
    <row r="8369" spans="1:19" customFormat="1" x14ac:dyDescent="0.2">
      <c r="A8369" t="s">
        <v>9</v>
      </c>
      <c r="B8369" t="s">
        <v>73</v>
      </c>
    </row>
    <row r="8370" spans="1:19" customFormat="1" x14ac:dyDescent="0.2">
      <c r="A8370" t="s">
        <v>11</v>
      </c>
      <c r="B8370" t="s">
        <v>12</v>
      </c>
    </row>
    <row r="8371" spans="1:19" customFormat="1" x14ac:dyDescent="0.2">
      <c r="A8371" t="s">
        <v>13</v>
      </c>
      <c r="B8371" t="s">
        <v>14</v>
      </c>
    </row>
    <row r="8372" spans="1:19" customFormat="1" x14ac:dyDescent="0.2">
      <c r="A8372" t="s">
        <v>15</v>
      </c>
      <c r="B8372" t="s">
        <v>53</v>
      </c>
    </row>
    <row r="8373" spans="1:19" customFormat="1" x14ac:dyDescent="0.2">
      <c r="A8373" t="s">
        <v>17</v>
      </c>
    </row>
    <row r="8374" spans="1:19" s="2" customFormat="1" x14ac:dyDescent="0.2">
      <c r="A8374" s="2" t="s">
        <v>18</v>
      </c>
      <c r="B8374" s="2" t="s">
        <v>19</v>
      </c>
      <c r="C8374" s="2" t="s">
        <v>6</v>
      </c>
      <c r="D8374" s="2" t="s">
        <v>15</v>
      </c>
      <c r="E8374" s="2" t="s">
        <v>20</v>
      </c>
      <c r="F8374" s="2" t="s">
        <v>13</v>
      </c>
      <c r="G8374" s="2" t="s">
        <v>21</v>
      </c>
      <c r="H8374" s="2" t="s">
        <v>9</v>
      </c>
      <c r="I8374" s="2" t="s">
        <v>4</v>
      </c>
      <c r="J8374" s="2" t="s">
        <v>1925</v>
      </c>
      <c r="K8374" s="2" t="s">
        <v>1998</v>
      </c>
      <c r="L8374" s="2" t="s">
        <v>2002</v>
      </c>
      <c r="M8374" s="2" t="s">
        <v>2003</v>
      </c>
      <c r="N8374" s="2" t="s">
        <v>2001</v>
      </c>
      <c r="O8374" s="2" t="s">
        <v>2000</v>
      </c>
      <c r="P8374" s="2" t="s">
        <v>2004</v>
      </c>
      <c r="Q8374" s="2" t="s">
        <v>1502</v>
      </c>
      <c r="R8374" s="2" t="s">
        <v>2005</v>
      </c>
      <c r="S8374" s="2" t="s">
        <v>2006</v>
      </c>
    </row>
    <row r="8375" spans="1:19" customFormat="1" x14ac:dyDescent="0.2">
      <c r="A8375" t="s">
        <v>335</v>
      </c>
      <c r="B8375">
        <v>3.8502999999999998</v>
      </c>
      <c r="D8375" t="s">
        <v>30</v>
      </c>
      <c r="E8375" t="s">
        <v>336</v>
      </c>
      <c r="F8375" t="s">
        <v>27</v>
      </c>
      <c r="G8375">
        <v>0</v>
      </c>
      <c r="I8375" t="s">
        <v>337</v>
      </c>
    </row>
    <row r="8376" spans="1:19" customFormat="1" x14ac:dyDescent="0.2">
      <c r="A8376" t="s">
        <v>29</v>
      </c>
      <c r="B8376">
        <v>0.25026999999999999</v>
      </c>
      <c r="D8376" t="s">
        <v>30</v>
      </c>
      <c r="E8376" t="s">
        <v>31</v>
      </c>
      <c r="F8376" t="s">
        <v>27</v>
      </c>
      <c r="G8376">
        <v>0</v>
      </c>
      <c r="I8376" t="s">
        <v>338</v>
      </c>
    </row>
    <row r="8377" spans="1:19" customFormat="1" x14ac:dyDescent="0.2">
      <c r="A8377" t="s">
        <v>1459</v>
      </c>
      <c r="B8377">
        <v>1</v>
      </c>
      <c r="C8377" t="str">
        <f>B8367</f>
        <v>AM</v>
      </c>
      <c r="D8377" t="s">
        <v>53</v>
      </c>
      <c r="E8377" t="s">
        <v>339</v>
      </c>
      <c r="F8377" t="s">
        <v>33</v>
      </c>
      <c r="G8377">
        <v>0</v>
      </c>
      <c r="H8377" t="s">
        <v>73</v>
      </c>
      <c r="J8377">
        <f>VLOOKUP(C8377,'extension - production vol'!$B$6:$D$235,3,0)</f>
        <v>733.4</v>
      </c>
    </row>
    <row r="8378" spans="1:19" customFormat="1" ht="16" x14ac:dyDescent="0.2">
      <c r="A8378" t="s">
        <v>1439</v>
      </c>
      <c r="B8378" s="4">
        <f t="shared" ref="B8378:B8393" si="904">M8378*S8378</f>
        <v>4.0160792318654792E-8</v>
      </c>
      <c r="C8378" t="s">
        <v>49</v>
      </c>
      <c r="D8378" t="s">
        <v>15</v>
      </c>
      <c r="F8378" t="s">
        <v>36</v>
      </c>
      <c r="G8378">
        <v>0</v>
      </c>
      <c r="H8378" t="s">
        <v>1439</v>
      </c>
      <c r="I8378" t="s">
        <v>340</v>
      </c>
      <c r="K8378" t="s">
        <v>1999</v>
      </c>
      <c r="L8378">
        <f>IF(K8378="residential",VLOOKUP(B8367,parameters!$C$41:$AG$178,18,0),IF(K8378="commercial",1-VLOOKUP(B8367,parameters!$C$41:$AG$178,18,0),1))</f>
        <v>0.17766751537682748</v>
      </c>
      <c r="M8378" s="4">
        <f>INDEX(parameters!$D$41:$AG$178,MATCH('PV (extension)'!B8367,parameters!$C$41:$C$178,0),MATCH('PV (extension)'!A8378,parameters!$D$5:$AG$5,0))/L8378</f>
        <v>5.119823078397083E-3</v>
      </c>
      <c r="N8378" s="3" t="s">
        <v>1505</v>
      </c>
      <c r="O8378">
        <f>INDEX(parameters!$C$196:$EJ$198,MATCH('PV (extension)'!N8378,parameters!$B$196:$B$198,0),MATCH('PV (extension)'!B8367,parameters!$C$195:$EJ$195,0))</f>
        <v>1416.4791033486858</v>
      </c>
      <c r="P8378">
        <v>3</v>
      </c>
      <c r="Q8378">
        <v>30</v>
      </c>
      <c r="R8378">
        <f>Q8378*P8378*O8378</f>
        <v>127483.11930138172</v>
      </c>
      <c r="S8378">
        <f>1/R8378</f>
        <v>7.8441758052366826E-6</v>
      </c>
    </row>
    <row r="8379" spans="1:19" customFormat="1" ht="16" x14ac:dyDescent="0.2">
      <c r="A8379" t="s">
        <v>1440</v>
      </c>
      <c r="B8379" s="4">
        <f t="shared" si="904"/>
        <v>2.6194098272025312E-7</v>
      </c>
      <c r="C8379" t="s">
        <v>49</v>
      </c>
      <c r="D8379" t="s">
        <v>15</v>
      </c>
      <c r="F8379" t="s">
        <v>36</v>
      </c>
      <c r="G8379">
        <v>0</v>
      </c>
      <c r="H8379" t="s">
        <v>1440</v>
      </c>
      <c r="I8379" t="s">
        <v>340</v>
      </c>
      <c r="K8379" t="s">
        <v>1999</v>
      </c>
      <c r="L8379">
        <f>L8378</f>
        <v>0.17766751537682748</v>
      </c>
      <c r="M8379" s="4">
        <f>INDEX(parameters!$D$41:$AG$178,MATCH('PV (extension)'!B8367,parameters!$C$41:$C$178,0),MATCH('PV (extension)'!A8379,parameters!$D$5:$AG$5,0))/L8379</f>
        <v>3.3393053550047194E-2</v>
      </c>
      <c r="N8379" s="3" t="s">
        <v>1505</v>
      </c>
      <c r="O8379">
        <f>INDEX(parameters!$C$196:$EJ$198,MATCH('PV (extension)'!N8379,parameters!$B$196:$B$198,0),MATCH('PV (extension)'!B8367,parameters!$C$195:$EJ$195,0))</f>
        <v>1416.4791033486858</v>
      </c>
      <c r="P8379">
        <v>3</v>
      </c>
      <c r="Q8379">
        <v>30</v>
      </c>
      <c r="R8379">
        <f t="shared" ref="R8379:R8393" si="905">Q8379*P8379*O8379</f>
        <v>127483.11930138172</v>
      </c>
      <c r="S8379">
        <f t="shared" ref="S8379:S8393" si="906">1/R8379</f>
        <v>7.8441758052366826E-6</v>
      </c>
    </row>
    <row r="8380" spans="1:19" customFormat="1" ht="16" x14ac:dyDescent="0.2">
      <c r="A8380" t="s">
        <v>1441</v>
      </c>
      <c r="B8380" s="4">
        <f t="shared" si="904"/>
        <v>4.0587721180265199E-9</v>
      </c>
      <c r="C8380" t="s">
        <v>35</v>
      </c>
      <c r="D8380" t="s">
        <v>15</v>
      </c>
      <c r="F8380" t="s">
        <v>36</v>
      </c>
      <c r="G8380">
        <v>0</v>
      </c>
      <c r="H8380" t="s">
        <v>1441</v>
      </c>
      <c r="I8380" t="s">
        <v>340</v>
      </c>
      <c r="K8380" t="s">
        <v>1999</v>
      </c>
      <c r="L8380">
        <f t="shared" ref="L8380:L8393" si="907">L8379</f>
        <v>0.17766751537682748</v>
      </c>
      <c r="M8380" s="4">
        <f>INDEX(parameters!$D$41:$AG$178,MATCH('PV (extension)'!B8367,parameters!$C$41:$C$178,0),MATCH('PV (extension)'!A8380,parameters!$D$5:$AG$5,0))/L8380</f>
        <v>5.1742493013949662E-4</v>
      </c>
      <c r="N8380" s="3" t="s">
        <v>1505</v>
      </c>
      <c r="O8380">
        <f>INDEX(parameters!$C$196:$EJ$198,MATCH('PV (extension)'!N8380,parameters!$B$196:$B$198,0),MATCH('PV (extension)'!B8367,parameters!$C$195:$EJ$195,0))</f>
        <v>1416.4791033486858</v>
      </c>
      <c r="P8380">
        <v>3</v>
      </c>
      <c r="Q8380">
        <v>30</v>
      </c>
      <c r="R8380">
        <f t="shared" si="905"/>
        <v>127483.11930138172</v>
      </c>
      <c r="S8380">
        <f t="shared" si="906"/>
        <v>7.8441758052366826E-6</v>
      </c>
    </row>
    <row r="8381" spans="1:19" customFormat="1" ht="16" x14ac:dyDescent="0.2">
      <c r="A8381" t="s">
        <v>1442</v>
      </c>
      <c r="B8381" s="4">
        <f t="shared" si="904"/>
        <v>7.056104873854385E-8</v>
      </c>
      <c r="C8381" t="s">
        <v>35</v>
      </c>
      <c r="D8381" t="s">
        <v>15</v>
      </c>
      <c r="F8381" t="s">
        <v>36</v>
      </c>
      <c r="G8381">
        <v>0</v>
      </c>
      <c r="H8381" t="s">
        <v>1442</v>
      </c>
      <c r="I8381" t="s">
        <v>340</v>
      </c>
      <c r="K8381" t="s">
        <v>1999</v>
      </c>
      <c r="L8381">
        <f t="shared" si="907"/>
        <v>0.17766751537682748</v>
      </c>
      <c r="M8381" s="4">
        <f>INDEX(parameters!$D$41:$AG$178,MATCH('PV (extension)'!B8367,parameters!$C$41:$C$178,0),MATCH('PV (extension)'!A8381,parameters!$D$5:$AG$5,0))/L8381</f>
        <v>8.9953425943663963E-3</v>
      </c>
      <c r="N8381" s="3" t="s">
        <v>1505</v>
      </c>
      <c r="O8381">
        <f>INDEX(parameters!$C$196:$EJ$198,MATCH('PV (extension)'!N8381,parameters!$B$196:$B$198,0),MATCH('PV (extension)'!B8367,parameters!$C$195:$EJ$195,0))</f>
        <v>1416.4791033486858</v>
      </c>
      <c r="P8381">
        <v>3</v>
      </c>
      <c r="Q8381">
        <v>30</v>
      </c>
      <c r="R8381">
        <f t="shared" si="905"/>
        <v>127483.11930138172</v>
      </c>
      <c r="S8381">
        <f t="shared" si="906"/>
        <v>7.8441758052366826E-6</v>
      </c>
    </row>
    <row r="8382" spans="1:19" customFormat="1" x14ac:dyDescent="0.2">
      <c r="A8382" t="s">
        <v>341</v>
      </c>
      <c r="B8382" s="4">
        <f t="shared" si="904"/>
        <v>2.0665796261467065E-7</v>
      </c>
      <c r="C8382" t="s">
        <v>35</v>
      </c>
      <c r="D8382" t="s">
        <v>15</v>
      </c>
      <c r="F8382" t="s">
        <v>36</v>
      </c>
      <c r="G8382">
        <v>0</v>
      </c>
      <c r="H8382" t="s">
        <v>341</v>
      </c>
      <c r="I8382" t="s">
        <v>340</v>
      </c>
      <c r="K8382" t="s">
        <v>1999</v>
      </c>
      <c r="L8382">
        <f t="shared" si="907"/>
        <v>0.17766751537682748</v>
      </c>
      <c r="M8382" s="4">
        <f>INDEX(parameters!$D$41:$AG$178,MATCH('PV (extension)'!B8367,parameters!$C$41:$C$178,0),MATCH('PV (extension)'!A8382,parameters!$D$5:$AG$5,0))/L8382</f>
        <v>1.8497835237986298E-2</v>
      </c>
      <c r="N8382" t="s">
        <v>1506</v>
      </c>
      <c r="O8382">
        <f>INDEX(parameters!$C$196:$EJ$198,MATCH('PV (extension)'!N8382,parameters!$B$196:$B$198,0),MATCH('PV (extension)'!B8367,parameters!$C$195:$EJ$195,0))</f>
        <v>994.54915767035402</v>
      </c>
      <c r="P8382">
        <v>3</v>
      </c>
      <c r="Q8382">
        <v>30</v>
      </c>
      <c r="R8382">
        <f t="shared" si="905"/>
        <v>89509.424190331862</v>
      </c>
      <c r="S8382">
        <f t="shared" si="906"/>
        <v>1.1172007965034061E-5</v>
      </c>
    </row>
    <row r="8383" spans="1:19" customFormat="1" x14ac:dyDescent="0.2">
      <c r="A8383" t="s">
        <v>342</v>
      </c>
      <c r="B8383" s="4">
        <f t="shared" si="904"/>
        <v>2.0267676560993533E-7</v>
      </c>
      <c r="C8383" t="s">
        <v>35</v>
      </c>
      <c r="D8383" t="s">
        <v>15</v>
      </c>
      <c r="F8383" t="s">
        <v>36</v>
      </c>
      <c r="G8383">
        <v>0</v>
      </c>
      <c r="H8383" t="s">
        <v>342</v>
      </c>
      <c r="I8383" t="s">
        <v>340</v>
      </c>
      <c r="K8383" t="s">
        <v>1999</v>
      </c>
      <c r="L8383">
        <f t="shared" si="907"/>
        <v>0.17766751537682748</v>
      </c>
      <c r="M8383" s="4">
        <f>INDEX(parameters!$D$41:$AG$178,MATCH('PV (extension)'!B8367,parameters!$C$41:$C$178,0),MATCH('PV (extension)'!A8383,parameters!$D$5:$AG$5,0))/L8383</f>
        <v>1.8141480586504166E-2</v>
      </c>
      <c r="N8383" t="s">
        <v>1506</v>
      </c>
      <c r="O8383">
        <f>INDEX(parameters!$C$196:$EJ$198,MATCH('PV (extension)'!N8383,parameters!$B$196:$B$198,0),MATCH('PV (extension)'!B8367,parameters!$C$195:$EJ$195,0))</f>
        <v>994.54915767035402</v>
      </c>
      <c r="P8383">
        <v>3</v>
      </c>
      <c r="Q8383">
        <v>30</v>
      </c>
      <c r="R8383">
        <f t="shared" si="905"/>
        <v>89509.424190331862</v>
      </c>
      <c r="S8383">
        <f t="shared" si="906"/>
        <v>1.1172007965034061E-5</v>
      </c>
    </row>
    <row r="8384" spans="1:19" customFormat="1" x14ac:dyDescent="0.2">
      <c r="A8384" t="s">
        <v>343</v>
      </c>
      <c r="B8384" s="4">
        <f t="shared" si="904"/>
        <v>1.0894777094187268E-7</v>
      </c>
      <c r="C8384" t="s">
        <v>35</v>
      </c>
      <c r="D8384" t="s">
        <v>15</v>
      </c>
      <c r="F8384" t="s">
        <v>36</v>
      </c>
      <c r="G8384">
        <v>0</v>
      </c>
      <c r="H8384" t="s">
        <v>343</v>
      </c>
      <c r="I8384" t="s">
        <v>340</v>
      </c>
      <c r="K8384" t="s">
        <v>1999</v>
      </c>
      <c r="L8384">
        <f t="shared" si="907"/>
        <v>0.17766751537682748</v>
      </c>
      <c r="M8384" s="4">
        <f>INDEX(parameters!$D$41:$AG$178,MATCH('PV (extension)'!B8367,parameters!$C$41:$C$178,0),MATCH('PV (extension)'!A8384,parameters!$D$5:$AG$5,0))/L8384</f>
        <v>9.7518522438271929E-3</v>
      </c>
      <c r="N8384" t="s">
        <v>1506</v>
      </c>
      <c r="O8384">
        <f>INDEX(parameters!$C$196:$EJ$198,MATCH('PV (extension)'!N8384,parameters!$B$196:$B$198,0),MATCH('PV (extension)'!B8367,parameters!$C$195:$EJ$195,0))</f>
        <v>994.54915767035402</v>
      </c>
      <c r="P8384">
        <v>3</v>
      </c>
      <c r="Q8384">
        <v>30</v>
      </c>
      <c r="R8384">
        <f t="shared" si="905"/>
        <v>89509.424190331862</v>
      </c>
      <c r="S8384">
        <f t="shared" si="906"/>
        <v>1.1172007965034061E-5</v>
      </c>
    </row>
    <row r="8385" spans="1:19" customFormat="1" x14ac:dyDescent="0.2">
      <c r="A8385" t="s">
        <v>344</v>
      </c>
      <c r="B8385" s="4">
        <f t="shared" si="904"/>
        <v>1.0885350400950962E-7</v>
      </c>
      <c r="C8385" t="s">
        <v>35</v>
      </c>
      <c r="D8385" t="s">
        <v>15</v>
      </c>
      <c r="F8385" t="s">
        <v>36</v>
      </c>
      <c r="G8385">
        <v>0</v>
      </c>
      <c r="H8385" t="s">
        <v>344</v>
      </c>
      <c r="I8385" t="s">
        <v>340</v>
      </c>
      <c r="K8385" t="s">
        <v>1999</v>
      </c>
      <c r="L8385">
        <f t="shared" si="907"/>
        <v>0.17766751537682748</v>
      </c>
      <c r="M8385" s="4">
        <f>INDEX(parameters!$D$41:$AG$178,MATCH('PV (extension)'!B8367,parameters!$C$41:$C$178,0),MATCH('PV (extension)'!A8385,parameters!$D$5:$AG$5,0))/L8385</f>
        <v>9.7434144649911868E-3</v>
      </c>
      <c r="N8385" t="s">
        <v>1506</v>
      </c>
      <c r="O8385">
        <f>INDEX(parameters!$C$196:$EJ$198,MATCH('PV (extension)'!N8385,parameters!$B$196:$B$198,0),MATCH('PV (extension)'!B8367,parameters!$C$195:$EJ$195,0))</f>
        <v>994.54915767035402</v>
      </c>
      <c r="P8385">
        <v>3</v>
      </c>
      <c r="Q8385">
        <v>30</v>
      </c>
      <c r="R8385">
        <f t="shared" si="905"/>
        <v>89509.424190331862</v>
      </c>
      <c r="S8385">
        <f t="shared" si="906"/>
        <v>1.1172007965034061E-5</v>
      </c>
    </row>
    <row r="8386" spans="1:19" customFormat="1" ht="16" x14ac:dyDescent="0.2">
      <c r="A8386" t="s">
        <v>345</v>
      </c>
      <c r="B8386" s="4">
        <f t="shared" si="904"/>
        <v>2.2351409992608207E-6</v>
      </c>
      <c r="C8386" t="s">
        <v>35</v>
      </c>
      <c r="D8386" t="s">
        <v>15</v>
      </c>
      <c r="F8386" t="s">
        <v>36</v>
      </c>
      <c r="G8386">
        <v>0</v>
      </c>
      <c r="H8386" t="s">
        <v>345</v>
      </c>
      <c r="I8386" t="s">
        <v>340</v>
      </c>
      <c r="K8386" t="s">
        <v>1999</v>
      </c>
      <c r="L8386">
        <f t="shared" si="907"/>
        <v>0.17766751537682748</v>
      </c>
      <c r="M8386" s="4">
        <f>INDEX(parameters!$D$41:$AG$178,MATCH('PV (extension)'!B8367,parameters!$C$41:$C$178,0),MATCH('PV (extension)'!A8386,parameters!$D$5:$AG$5,0))/L8386</f>
        <v>0.28494274666417674</v>
      </c>
      <c r="N8386" s="3" t="s">
        <v>1505</v>
      </c>
      <c r="O8386">
        <f>INDEX(parameters!$C$196:$EJ$198,MATCH('PV (extension)'!N8386,parameters!$B$196:$B$198,0),MATCH('PV (extension)'!B8367,parameters!$C$195:$EJ$195,0))</f>
        <v>1416.4791033486858</v>
      </c>
      <c r="P8386">
        <v>3</v>
      </c>
      <c r="Q8386">
        <v>30</v>
      </c>
      <c r="R8386">
        <f t="shared" si="905"/>
        <v>127483.11930138172</v>
      </c>
      <c r="S8386">
        <f t="shared" si="906"/>
        <v>7.8441758052366826E-6</v>
      </c>
    </row>
    <row r="8387" spans="1:19" customFormat="1" ht="16" x14ac:dyDescent="0.2">
      <c r="A8387" t="s">
        <v>346</v>
      </c>
      <c r="B8387" s="4">
        <f t="shared" si="904"/>
        <v>1.1667112242730318E-6</v>
      </c>
      <c r="C8387" t="s">
        <v>35</v>
      </c>
      <c r="D8387" t="s">
        <v>15</v>
      </c>
      <c r="F8387" t="s">
        <v>36</v>
      </c>
      <c r="G8387">
        <v>0</v>
      </c>
      <c r="H8387" t="s">
        <v>346</v>
      </c>
      <c r="I8387" t="s">
        <v>340</v>
      </c>
      <c r="K8387" t="s">
        <v>1999</v>
      </c>
      <c r="L8387">
        <f t="shared" si="907"/>
        <v>0.17766751537682748</v>
      </c>
      <c r="M8387" s="4">
        <f>INDEX(parameters!$D$41:$AG$178,MATCH('PV (extension)'!B8367,parameters!$C$41:$C$178,0),MATCH('PV (extension)'!A8387,parameters!$D$5:$AG$5,0))/L8387</f>
        <v>0.14873598619426004</v>
      </c>
      <c r="N8387" s="3" t="s">
        <v>1505</v>
      </c>
      <c r="O8387">
        <f>INDEX(parameters!$C$196:$EJ$198,MATCH('PV (extension)'!N8387,parameters!$B$196:$B$198,0),MATCH('PV (extension)'!B8367,parameters!$C$195:$EJ$195,0))</f>
        <v>1416.4791033486858</v>
      </c>
      <c r="P8387">
        <v>3</v>
      </c>
      <c r="Q8387">
        <v>30</v>
      </c>
      <c r="R8387">
        <f t="shared" si="905"/>
        <v>127483.11930138172</v>
      </c>
      <c r="S8387">
        <f t="shared" si="906"/>
        <v>7.8441758052366826E-6</v>
      </c>
    </row>
    <row r="8388" spans="1:19" customFormat="1" ht="16" x14ac:dyDescent="0.2">
      <c r="A8388" t="s">
        <v>347</v>
      </c>
      <c r="B8388" s="4">
        <f t="shared" si="904"/>
        <v>6.4532924843037034E-7</v>
      </c>
      <c r="C8388" t="s">
        <v>49</v>
      </c>
      <c r="D8388" t="s">
        <v>15</v>
      </c>
      <c r="F8388" t="s">
        <v>36</v>
      </c>
      <c r="G8388">
        <v>0</v>
      </c>
      <c r="H8388" t="s">
        <v>347</v>
      </c>
      <c r="I8388" t="s">
        <v>340</v>
      </c>
      <c r="K8388" t="s">
        <v>1999</v>
      </c>
      <c r="L8388">
        <f t="shared" si="907"/>
        <v>0.17766751537682748</v>
      </c>
      <c r="M8388" s="4">
        <f>INDEX(parameters!$D$41:$AG$178,MATCH('PV (extension)'!B8367,parameters!$C$41:$C$178,0),MATCH('PV (extension)'!A8388,parameters!$D$5:$AG$5,0))/L8388</f>
        <v>8.2268585566319899E-2</v>
      </c>
      <c r="N8388" s="3" t="s">
        <v>1505</v>
      </c>
      <c r="O8388">
        <f>INDEX(parameters!$C$196:$EJ$198,MATCH('PV (extension)'!N8388,parameters!$B$196:$B$198,0),MATCH('PV (extension)'!B8367,parameters!$C$195:$EJ$195,0))</f>
        <v>1416.4791033486858</v>
      </c>
      <c r="P8388">
        <v>3</v>
      </c>
      <c r="Q8388">
        <v>30</v>
      </c>
      <c r="R8388">
        <f t="shared" si="905"/>
        <v>127483.11930138172</v>
      </c>
      <c r="S8388">
        <f t="shared" si="906"/>
        <v>7.8441758052366826E-6</v>
      </c>
    </row>
    <row r="8389" spans="1:19" customFormat="1" ht="16" x14ac:dyDescent="0.2">
      <c r="A8389" t="s">
        <v>348</v>
      </c>
      <c r="B8389" s="4">
        <f t="shared" si="904"/>
        <v>1.8069623640279767E-8</v>
      </c>
      <c r="C8389" t="s">
        <v>49</v>
      </c>
      <c r="D8389" t="s">
        <v>15</v>
      </c>
      <c r="F8389" t="s">
        <v>36</v>
      </c>
      <c r="G8389">
        <v>0</v>
      </c>
      <c r="H8389" t="s">
        <v>348</v>
      </c>
      <c r="I8389" t="s">
        <v>340</v>
      </c>
      <c r="K8389" t="s">
        <v>1999</v>
      </c>
      <c r="L8389">
        <f t="shared" si="907"/>
        <v>0.17766751537682748</v>
      </c>
      <c r="M8389" s="4">
        <f>INDEX(parameters!$D$41:$AG$178,MATCH('PV (extension)'!B8367,parameters!$C$41:$C$178,0),MATCH('PV (extension)'!A8389,parameters!$D$5:$AG$5,0))/L8389</f>
        <v>2.3035719862648527E-3</v>
      </c>
      <c r="N8389" s="3" t="s">
        <v>1505</v>
      </c>
      <c r="O8389">
        <f>INDEX(parameters!$C$196:$EJ$198,MATCH('PV (extension)'!N8389,parameters!$B$196:$B$198,0),MATCH('PV (extension)'!B8367,parameters!$C$195:$EJ$195,0))</f>
        <v>1416.4791033486858</v>
      </c>
      <c r="P8389">
        <v>3</v>
      </c>
      <c r="Q8389">
        <v>30</v>
      </c>
      <c r="R8389">
        <f t="shared" si="905"/>
        <v>127483.11930138172</v>
      </c>
      <c r="S8389">
        <f t="shared" si="906"/>
        <v>7.8441758052366826E-6</v>
      </c>
    </row>
    <row r="8390" spans="1:19" customFormat="1" ht="16" x14ac:dyDescent="0.2">
      <c r="A8390" t="s">
        <v>349</v>
      </c>
      <c r="B8390" s="4">
        <f t="shared" si="904"/>
        <v>1.0735269555993319E-7</v>
      </c>
      <c r="C8390" t="s">
        <v>35</v>
      </c>
      <c r="D8390" t="s">
        <v>15</v>
      </c>
      <c r="F8390" t="s">
        <v>36</v>
      </c>
      <c r="G8390">
        <v>0</v>
      </c>
      <c r="H8390" t="s">
        <v>349</v>
      </c>
      <c r="I8390" t="s">
        <v>340</v>
      </c>
      <c r="K8390" t="s">
        <v>1999</v>
      </c>
      <c r="L8390">
        <f t="shared" si="907"/>
        <v>0.17766751537682748</v>
      </c>
      <c r="M8390" s="4">
        <f>INDEX(parameters!$D$41:$AG$178,MATCH('PV (extension)'!B8367,parameters!$C$41:$C$178,0),MATCH('PV (extension)'!A8390,parameters!$D$5:$AG$5,0))/L8390</f>
        <v>1.3685656495391874E-2</v>
      </c>
      <c r="N8390" s="3" t="s">
        <v>1505</v>
      </c>
      <c r="O8390">
        <f>INDEX(parameters!$C$196:$EJ$198,MATCH('PV (extension)'!N8390,parameters!$B$196:$B$198,0),MATCH('PV (extension)'!B8367,parameters!$C$195:$EJ$195,0))</f>
        <v>1416.4791033486858</v>
      </c>
      <c r="P8390">
        <v>3</v>
      </c>
      <c r="Q8390">
        <v>30</v>
      </c>
      <c r="R8390">
        <f t="shared" si="905"/>
        <v>127483.11930138172</v>
      </c>
      <c r="S8390">
        <f t="shared" si="906"/>
        <v>7.8441758052366826E-6</v>
      </c>
    </row>
    <row r="8391" spans="1:19" customFormat="1" ht="16" x14ac:dyDescent="0.2">
      <c r="A8391" t="s">
        <v>350</v>
      </c>
      <c r="B8391" s="4">
        <f t="shared" si="904"/>
        <v>1.837496838262346E-6</v>
      </c>
      <c r="C8391" t="s">
        <v>35</v>
      </c>
      <c r="D8391" t="s">
        <v>15</v>
      </c>
      <c r="F8391" t="s">
        <v>36</v>
      </c>
      <c r="G8391">
        <v>0</v>
      </c>
      <c r="H8391" t="s">
        <v>350</v>
      </c>
      <c r="I8391" t="s">
        <v>340</v>
      </c>
      <c r="K8391" t="s">
        <v>1999</v>
      </c>
      <c r="L8391">
        <f t="shared" si="907"/>
        <v>0.17766751537682748</v>
      </c>
      <c r="M8391" s="4">
        <f>INDEX(parameters!$D$41:$AG$178,MATCH('PV (extension)'!B8367,parameters!$C$41:$C$178,0),MATCH('PV (extension)'!A8391,parameters!$D$5:$AG$5,0))/L8391</f>
        <v>0.23424982864811036</v>
      </c>
      <c r="N8391" s="3" t="s">
        <v>1505</v>
      </c>
      <c r="O8391">
        <f>INDEX(parameters!$C$196:$EJ$198,MATCH('PV (extension)'!N8391,parameters!$B$196:$B$198,0),MATCH('PV (extension)'!B8367,parameters!$C$195:$EJ$195,0))</f>
        <v>1416.4791033486858</v>
      </c>
      <c r="P8391">
        <v>3</v>
      </c>
      <c r="Q8391">
        <v>30</v>
      </c>
      <c r="R8391">
        <f t="shared" si="905"/>
        <v>127483.11930138172</v>
      </c>
      <c r="S8391">
        <f t="shared" si="906"/>
        <v>7.8441758052366826E-6</v>
      </c>
    </row>
    <row r="8392" spans="1:19" customFormat="1" ht="16" x14ac:dyDescent="0.2">
      <c r="A8392" t="s">
        <v>351</v>
      </c>
      <c r="B8392" s="4">
        <f t="shared" si="904"/>
        <v>5.6735501593789435E-8</v>
      </c>
      <c r="C8392" t="s">
        <v>35</v>
      </c>
      <c r="D8392" t="s">
        <v>15</v>
      </c>
      <c r="F8392" t="s">
        <v>36</v>
      </c>
      <c r="G8392">
        <v>0</v>
      </c>
      <c r="H8392" t="s">
        <v>351</v>
      </c>
      <c r="I8392" t="s">
        <v>340</v>
      </c>
      <c r="K8392" t="s">
        <v>1999</v>
      </c>
      <c r="L8392">
        <f t="shared" si="907"/>
        <v>0.17766751537682748</v>
      </c>
      <c r="M8392" s="4">
        <f>INDEX(parameters!$D$41:$AG$178,MATCH('PV (extension)'!B8367,parameters!$C$41:$C$178,0),MATCH('PV (extension)'!A8392,parameters!$D$5:$AG$5,0))/L8392</f>
        <v>7.2328187183047909E-3</v>
      </c>
      <c r="N8392" s="3" t="s">
        <v>1505</v>
      </c>
      <c r="O8392">
        <f>INDEX(parameters!$C$196:$EJ$198,MATCH('PV (extension)'!N8392,parameters!$B$196:$B$198,0),MATCH('PV (extension)'!B8367,parameters!$C$195:$EJ$195,0))</f>
        <v>1416.4791033486858</v>
      </c>
      <c r="P8392">
        <v>3</v>
      </c>
      <c r="Q8392">
        <v>30</v>
      </c>
      <c r="R8392">
        <f t="shared" si="905"/>
        <v>127483.11930138172</v>
      </c>
      <c r="S8392">
        <f t="shared" si="906"/>
        <v>7.8441758052366826E-6</v>
      </c>
    </row>
    <row r="8393" spans="1:19" customFormat="1" ht="16" x14ac:dyDescent="0.2">
      <c r="A8393" t="s">
        <v>352</v>
      </c>
      <c r="B8393" s="4">
        <f t="shared" si="904"/>
        <v>9.602885441757912E-7</v>
      </c>
      <c r="C8393" t="s">
        <v>35</v>
      </c>
      <c r="D8393" t="s">
        <v>15</v>
      </c>
      <c r="F8393" t="s">
        <v>36</v>
      </c>
      <c r="G8393">
        <v>0</v>
      </c>
      <c r="H8393" t="s">
        <v>352</v>
      </c>
      <c r="I8393" t="s">
        <v>340</v>
      </c>
      <c r="K8393" t="s">
        <v>1999</v>
      </c>
      <c r="L8393">
        <f t="shared" si="907"/>
        <v>0.17766751537682748</v>
      </c>
      <c r="M8393" s="4">
        <f>INDEX(parameters!$D$41:$AG$178,MATCH('PV (extension)'!B8367,parameters!$C$41:$C$178,0),MATCH('PV (extension)'!A8393,parameters!$D$5:$AG$5,0))/L8393</f>
        <v>0.12242057904091255</v>
      </c>
      <c r="N8393" s="3" t="s">
        <v>1505</v>
      </c>
      <c r="O8393">
        <f>INDEX(parameters!$C$196:$EJ$198,MATCH('PV (extension)'!N8393,parameters!$B$196:$B$198,0),MATCH('PV (extension)'!B8367,parameters!$C$195:$EJ$195,0))</f>
        <v>1416.4791033486858</v>
      </c>
      <c r="P8393">
        <v>3</v>
      </c>
      <c r="Q8393">
        <v>30</v>
      </c>
      <c r="R8393">
        <f t="shared" si="905"/>
        <v>127483.11930138172</v>
      </c>
      <c r="S8393">
        <f t="shared" si="906"/>
        <v>7.8441758052366826E-6</v>
      </c>
    </row>
    <row r="8394" spans="1:19" customFormat="1" x14ac:dyDescent="0.2">
      <c r="A8394" t="s">
        <v>442</v>
      </c>
      <c r="B8394">
        <v>3.7025999999999999E-3</v>
      </c>
      <c r="C8394" t="s">
        <v>42</v>
      </c>
      <c r="D8394" t="s">
        <v>16</v>
      </c>
      <c r="F8394" t="s">
        <v>36</v>
      </c>
      <c r="G8394">
        <v>0</v>
      </c>
      <c r="H8394" t="s">
        <v>443</v>
      </c>
      <c r="I8394" t="s">
        <v>353</v>
      </c>
    </row>
    <row r="8395" spans="1:19" customFormat="1" x14ac:dyDescent="0.2">
      <c r="A8395" t="s">
        <v>354</v>
      </c>
      <c r="B8395">
        <v>-3.3322999999999998E-6</v>
      </c>
      <c r="C8395" t="s">
        <v>49</v>
      </c>
      <c r="D8395" t="s">
        <v>250</v>
      </c>
      <c r="F8395" t="s">
        <v>36</v>
      </c>
      <c r="G8395">
        <v>0</v>
      </c>
      <c r="H8395" t="s">
        <v>355</v>
      </c>
      <c r="I8395" t="s">
        <v>353</v>
      </c>
    </row>
    <row r="8396" spans="1:19" customFormat="1" x14ac:dyDescent="0.2"/>
    <row r="8397" spans="1:19" s="2" customFormat="1" x14ac:dyDescent="0.2">
      <c r="A8397" s="2" t="s">
        <v>2</v>
      </c>
      <c r="B8397" s="2" t="s">
        <v>1460</v>
      </c>
    </row>
    <row r="8398" spans="1:19" x14ac:dyDescent="0.2">
      <c r="A8398" s="29" t="s">
        <v>4</v>
      </c>
      <c r="B839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")&amp;HLOOKUP(B8399,parameters!$C$195:$EJ$198,2,0)&amp;" kWh/kWp.
Annual output, Facade: "&amp;HLOOKUP(B8399,parameters!$C$195:$EJ$198,3,0)&amp;" kWh/kWp.
Annual output, Open-ground: "&amp;HLOOKUP(B8399,parameters!$C$195:$EJ$198,4,0)&amp;_xlfn._LONGTEXT("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")&amp;VLOOKUP(B8399,'extension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1416.47910334869 kWh/kWp.
Annual output, Facade: 994.549157670354 kWh/kWp.
Annual output, Open-ground: 1506.8926631369 kWh/kWp.
Amount of solar energy transformed to electricity. Waste heat emission due to losses of electricity in the system.
Technology:  Electricity production with grid-connected photovoltaic power plants.
Time period:  Time of publications
Production volume: 733.4 GWh in 2025.
Sampling:  Statistical data and model calculations
Extrapolations:  Use of PV technology data investigated for other countries (Switzerland). Correction of average yield with Swiss data.
Uncertainty:  None
Author: Romain Sacchi, PSI, romain.sacchi@psi.ch</v>
      </c>
    </row>
    <row r="8399" spans="1:19" customFormat="1" x14ac:dyDescent="0.2">
      <c r="A8399" t="s">
        <v>6</v>
      </c>
      <c r="B8399" t="s">
        <v>1580</v>
      </c>
    </row>
    <row r="8400" spans="1:19" customFormat="1" x14ac:dyDescent="0.2">
      <c r="A8400" t="s">
        <v>8</v>
      </c>
      <c r="B8400">
        <v>1</v>
      </c>
    </row>
    <row r="8401" spans="1:19" customFormat="1" x14ac:dyDescent="0.2">
      <c r="A8401" t="s">
        <v>9</v>
      </c>
      <c r="B8401" t="s">
        <v>73</v>
      </c>
    </row>
    <row r="8402" spans="1:19" customFormat="1" x14ac:dyDescent="0.2">
      <c r="A8402" t="s">
        <v>11</v>
      </c>
      <c r="B8402" t="s">
        <v>12</v>
      </c>
    </row>
    <row r="8403" spans="1:19" customFormat="1" x14ac:dyDescent="0.2">
      <c r="A8403" t="s">
        <v>13</v>
      </c>
      <c r="B8403" t="s">
        <v>14</v>
      </c>
    </row>
    <row r="8404" spans="1:19" customFormat="1" x14ac:dyDescent="0.2">
      <c r="A8404" t="s">
        <v>15</v>
      </c>
      <c r="B8404" t="s">
        <v>53</v>
      </c>
    </row>
    <row r="8405" spans="1:19" customFormat="1" x14ac:dyDescent="0.2">
      <c r="A8405" t="s">
        <v>17</v>
      </c>
    </row>
    <row r="8406" spans="1:19" s="2" customFormat="1" x14ac:dyDescent="0.2">
      <c r="A8406" s="2" t="s">
        <v>18</v>
      </c>
      <c r="B8406" s="2" t="s">
        <v>19</v>
      </c>
      <c r="C8406" s="2" t="s">
        <v>6</v>
      </c>
      <c r="D8406" s="2" t="s">
        <v>15</v>
      </c>
      <c r="E8406" s="2" t="s">
        <v>20</v>
      </c>
      <c r="F8406" s="2" t="s">
        <v>13</v>
      </c>
      <c r="G8406" s="2" t="s">
        <v>21</v>
      </c>
      <c r="H8406" s="2" t="s">
        <v>9</v>
      </c>
      <c r="I8406" s="2" t="s">
        <v>4</v>
      </c>
      <c r="J8406" s="2" t="s">
        <v>1925</v>
      </c>
      <c r="K8406" s="2" t="s">
        <v>1998</v>
      </c>
      <c r="L8406" s="2" t="s">
        <v>2002</v>
      </c>
      <c r="M8406" s="2" t="s">
        <v>2003</v>
      </c>
      <c r="N8406" s="2" t="s">
        <v>2001</v>
      </c>
      <c r="O8406" s="2" t="s">
        <v>2000</v>
      </c>
      <c r="P8406" s="2" t="s">
        <v>2004</v>
      </c>
      <c r="Q8406" s="2" t="s">
        <v>1502</v>
      </c>
      <c r="R8406" s="2" t="s">
        <v>2005</v>
      </c>
      <c r="S8406" s="2" t="s">
        <v>2006</v>
      </c>
    </row>
    <row r="8407" spans="1:19" customFormat="1" x14ac:dyDescent="0.2">
      <c r="A8407" t="s">
        <v>335</v>
      </c>
      <c r="B8407">
        <v>3.8502999999999998</v>
      </c>
      <c r="D8407" t="s">
        <v>30</v>
      </c>
      <c r="E8407" t="s">
        <v>336</v>
      </c>
      <c r="F8407" t="s">
        <v>27</v>
      </c>
      <c r="G8407">
        <v>0</v>
      </c>
      <c r="I8407" t="s">
        <v>337</v>
      </c>
    </row>
    <row r="8408" spans="1:19" customFormat="1" x14ac:dyDescent="0.2">
      <c r="A8408" t="s">
        <v>29</v>
      </c>
      <c r="B8408">
        <v>0.25026999999999999</v>
      </c>
      <c r="D8408" t="s">
        <v>30</v>
      </c>
      <c r="E8408" t="s">
        <v>31</v>
      </c>
      <c r="F8408" t="s">
        <v>27</v>
      </c>
      <c r="G8408">
        <v>0</v>
      </c>
      <c r="I8408" t="s">
        <v>338</v>
      </c>
    </row>
    <row r="8409" spans="1:19" customFormat="1" x14ac:dyDescent="0.2">
      <c r="A8409" t="s">
        <v>1460</v>
      </c>
      <c r="B8409">
        <v>1</v>
      </c>
      <c r="C8409" t="str">
        <f>B8399</f>
        <v>AM</v>
      </c>
      <c r="D8409" t="s">
        <v>53</v>
      </c>
      <c r="E8409" t="s">
        <v>339</v>
      </c>
      <c r="F8409" t="s">
        <v>33</v>
      </c>
      <c r="G8409">
        <v>0</v>
      </c>
      <c r="H8409" t="s">
        <v>73</v>
      </c>
      <c r="J8409">
        <f>VLOOKUP(C8409,'extension - production vol'!$B$6:$D$235,3,0)</f>
        <v>733.4</v>
      </c>
    </row>
    <row r="8410" spans="1:19" customFormat="1" ht="16" x14ac:dyDescent="0.2">
      <c r="A8410" t="s">
        <v>1434</v>
      </c>
      <c r="B8410" s="4">
        <f t="shared" ref="B8410:B8420" si="908">M8410*S8410</f>
        <v>1.8520972053089397E-8</v>
      </c>
      <c r="C8410" t="s">
        <v>49</v>
      </c>
      <c r="D8410" t="s">
        <v>15</v>
      </c>
      <c r="F8410" t="s">
        <v>36</v>
      </c>
      <c r="G8410">
        <v>0</v>
      </c>
      <c r="H8410" t="s">
        <v>1434</v>
      </c>
      <c r="I8410" t="s">
        <v>340</v>
      </c>
      <c r="K8410" t="s">
        <v>2007</v>
      </c>
      <c r="L8410">
        <f>IF(K8410="residential",VLOOKUP(B8399,parameters!$C$41:$AG$178,18,0),IF(K8410="commercial",1-VLOOKUP(B8399,parameters!$C$41:$AG$178,18,0),1))</f>
        <v>0.82233248462317254</v>
      </c>
      <c r="M8410" s="4">
        <f>INDEX(parameters!$D$41:$AG$178,MATCH('PV (extension)'!B8399,parameters!$C$41:$C$178,0),MATCH('PV (extension)'!A8410,parameters!$D$5:$AG$5,0))/L8410</f>
        <v>0.12277778707072071</v>
      </c>
      <c r="N8410" s="3" t="s">
        <v>1505</v>
      </c>
      <c r="O8410">
        <f>INDEX(parameters!$C$196:$EJ$198,MATCH('PV (extension)'!N8410,parameters!$B$196:$B$198,0),MATCH('PV (extension)'!B8399,parameters!$C$195:$EJ$195,0))</f>
        <v>1416.4791033486858</v>
      </c>
      <c r="P8410">
        <v>156</v>
      </c>
      <c r="Q8410">
        <v>30</v>
      </c>
      <c r="R8410">
        <f t="shared" ref="R8410:R8420" si="909">Q8410*P8410*O8410</f>
        <v>6629122.2036718493</v>
      </c>
      <c r="S8410">
        <f t="shared" ref="S8410:S8420" si="910">1/R8410</f>
        <v>1.5084953471609005E-7</v>
      </c>
    </row>
    <row r="8411" spans="1:19" customFormat="1" ht="16" x14ac:dyDescent="0.2">
      <c r="A8411" t="s">
        <v>1435</v>
      </c>
      <c r="B8411" s="4">
        <f t="shared" si="908"/>
        <v>9.6746845292216632E-9</v>
      </c>
      <c r="C8411" t="s">
        <v>49</v>
      </c>
      <c r="D8411" t="s">
        <v>15</v>
      </c>
      <c r="F8411" t="s">
        <v>36</v>
      </c>
      <c r="G8411">
        <v>0</v>
      </c>
      <c r="H8411" t="s">
        <v>1435</v>
      </c>
      <c r="I8411" t="s">
        <v>340</v>
      </c>
      <c r="K8411" t="s">
        <v>2007</v>
      </c>
      <c r="L8411">
        <f>L8410</f>
        <v>0.82233248462317254</v>
      </c>
      <c r="M8411" s="4">
        <f>INDEX(parameters!$D$41:$AG$178,MATCH('PV (extension)'!B8399,parameters!$C$41:$C$178,0),MATCH('PV (extension)'!A8411,parameters!$D$5:$AG$5,0))/L8411</f>
        <v>6.4134666026183854E-2</v>
      </c>
      <c r="N8411" s="3" t="s">
        <v>1505</v>
      </c>
      <c r="O8411">
        <f>INDEX(parameters!$C$196:$EJ$198,MATCH('PV (extension)'!N8411,parameters!$B$196:$B$198,0),MATCH('PV (extension)'!B8399,parameters!$C$195:$EJ$195,0))</f>
        <v>1416.4791033486858</v>
      </c>
      <c r="P8411">
        <v>156</v>
      </c>
      <c r="Q8411">
        <v>30</v>
      </c>
      <c r="R8411">
        <f t="shared" si="909"/>
        <v>6629122.2036718493</v>
      </c>
      <c r="S8411">
        <f t="shared" si="910"/>
        <v>1.5084953471609005E-7</v>
      </c>
    </row>
    <row r="8412" spans="1:19" customFormat="1" x14ac:dyDescent="0.2">
      <c r="A8412" t="s">
        <v>1452</v>
      </c>
      <c r="B8412" s="4">
        <f t="shared" si="908"/>
        <v>4.7684303827592097E-10</v>
      </c>
      <c r="C8412" t="s">
        <v>35</v>
      </c>
      <c r="D8412" t="s">
        <v>15</v>
      </c>
      <c r="F8412" t="s">
        <v>36</v>
      </c>
      <c r="G8412">
        <v>0</v>
      </c>
      <c r="H8412" t="s">
        <v>1452</v>
      </c>
      <c r="I8412" t="s">
        <v>340</v>
      </c>
      <c r="K8412" t="s">
        <v>2007</v>
      </c>
      <c r="L8412">
        <f t="shared" ref="L8412:L8420" si="911">L8411</f>
        <v>0.82233248462317254</v>
      </c>
      <c r="M8412" s="4">
        <f>INDEX(parameters!$D$41:$AG$178,MATCH('PV (extension)'!B8399,parameters!$C$41:$C$178,0),MATCH('PV (extension)'!A8412,parameters!$D$5:$AG$5,0))/L8412</f>
        <v>1.2287226816964775E-2</v>
      </c>
      <c r="N8412" t="s">
        <v>1507</v>
      </c>
      <c r="O8412">
        <f>INDEX(parameters!$C$196:$EJ$198,MATCH('PV (extension)'!N8412,parameters!$B$196:$B$198,0),MATCH('PV (extension)'!B8399,parameters!$C$195:$EJ$195,0))</f>
        <v>1506.8926631369</v>
      </c>
      <c r="P8412">
        <v>570</v>
      </c>
      <c r="Q8412">
        <v>30</v>
      </c>
      <c r="R8412">
        <f t="shared" si="909"/>
        <v>25767864.539640989</v>
      </c>
      <c r="S8412">
        <f t="shared" si="910"/>
        <v>3.8808027668013054E-8</v>
      </c>
    </row>
    <row r="8413" spans="1:19" customFormat="1" x14ac:dyDescent="0.2">
      <c r="A8413" t="s">
        <v>1453</v>
      </c>
      <c r="B8413" s="4">
        <f t="shared" si="908"/>
        <v>3.5028522016468389E-9</v>
      </c>
      <c r="C8413" t="s">
        <v>35</v>
      </c>
      <c r="D8413" t="s">
        <v>15</v>
      </c>
      <c r="F8413" t="s">
        <v>36</v>
      </c>
      <c r="G8413">
        <v>0</v>
      </c>
      <c r="H8413" t="s">
        <v>1453</v>
      </c>
      <c r="I8413" t="s">
        <v>340</v>
      </c>
      <c r="K8413" t="s">
        <v>2007</v>
      </c>
      <c r="L8413">
        <f t="shared" si="911"/>
        <v>0.82233248462317254</v>
      </c>
      <c r="M8413" s="4">
        <f>INDEX(parameters!$D$41:$AG$178,MATCH('PV (extension)'!B8399,parameters!$C$41:$C$178,0),MATCH('PV (extension)'!A8413,parameters!$D$5:$AG$5,0))/L8413</f>
        <v>9.0261021034418951E-2</v>
      </c>
      <c r="N8413" t="s">
        <v>1507</v>
      </c>
      <c r="O8413">
        <f>INDEX(parameters!$C$196:$EJ$198,MATCH('PV (extension)'!N8413,parameters!$B$196:$B$198,0),MATCH('PV (extension)'!B8399,parameters!$C$195:$EJ$195,0))</f>
        <v>1506.8926631369</v>
      </c>
      <c r="P8413">
        <v>570</v>
      </c>
      <c r="Q8413">
        <v>30</v>
      </c>
      <c r="R8413">
        <f t="shared" si="909"/>
        <v>25767864.539640989</v>
      </c>
      <c r="S8413">
        <f t="shared" si="910"/>
        <v>3.8808027668013054E-8</v>
      </c>
    </row>
    <row r="8414" spans="1:19" customFormat="1" x14ac:dyDescent="0.2">
      <c r="A8414" t="s">
        <v>1454</v>
      </c>
      <c r="B8414" s="4">
        <f t="shared" si="908"/>
        <v>3.7127747656896291E-11</v>
      </c>
      <c r="C8414" t="s">
        <v>35</v>
      </c>
      <c r="D8414" t="s">
        <v>15</v>
      </c>
      <c r="F8414" t="s">
        <v>36</v>
      </c>
      <c r="G8414">
        <v>0</v>
      </c>
      <c r="H8414" t="s">
        <v>1454</v>
      </c>
      <c r="I8414" t="s">
        <v>340</v>
      </c>
      <c r="K8414" t="s">
        <v>2007</v>
      </c>
      <c r="L8414">
        <f t="shared" si="911"/>
        <v>0.82233248462317254</v>
      </c>
      <c r="M8414" s="4">
        <f>INDEX(parameters!$D$41:$AG$178,MATCH('PV (extension)'!B8399,parameters!$C$41:$C$178,0),MATCH('PV (extension)'!A8414,parameters!$D$5:$AG$5,0))/L8414</f>
        <v>9.5670277228487681E-4</v>
      </c>
      <c r="N8414" t="s">
        <v>1507</v>
      </c>
      <c r="O8414">
        <f>INDEX(parameters!$C$196:$EJ$198,MATCH('PV (extension)'!N8414,parameters!$B$196:$B$198,0),MATCH('PV (extension)'!B8399,parameters!$C$195:$EJ$195,0))</f>
        <v>1506.8926631369</v>
      </c>
      <c r="P8414">
        <v>570</v>
      </c>
      <c r="Q8414">
        <v>30</v>
      </c>
      <c r="R8414">
        <f t="shared" si="909"/>
        <v>25767864.539640989</v>
      </c>
      <c r="S8414">
        <f t="shared" si="910"/>
        <v>3.8808027668013054E-8</v>
      </c>
    </row>
    <row r="8415" spans="1:19" customFormat="1" x14ac:dyDescent="0.2">
      <c r="A8415" t="s">
        <v>1455</v>
      </c>
      <c r="B8415" s="4">
        <f t="shared" si="908"/>
        <v>1.2424771195720467E-8</v>
      </c>
      <c r="C8415" t="s">
        <v>35</v>
      </c>
      <c r="D8415" t="s">
        <v>15</v>
      </c>
      <c r="F8415" t="s">
        <v>36</v>
      </c>
      <c r="G8415">
        <v>0</v>
      </c>
      <c r="H8415" t="s">
        <v>1455</v>
      </c>
      <c r="I8415" t="s">
        <v>340</v>
      </c>
      <c r="K8415" t="s">
        <v>2007</v>
      </c>
      <c r="L8415">
        <f t="shared" si="911"/>
        <v>0.82233248462317254</v>
      </c>
      <c r="M8415" s="4">
        <f>INDEX(parameters!$D$41:$AG$178,MATCH('PV (extension)'!B8399,parameters!$C$41:$C$178,0),MATCH('PV (extension)'!A8415,parameters!$D$5:$AG$5,0))/L8415</f>
        <v>0.32015982110735819</v>
      </c>
      <c r="N8415" t="s">
        <v>1507</v>
      </c>
      <c r="O8415">
        <f>INDEX(parameters!$C$196:$EJ$198,MATCH('PV (extension)'!N8415,parameters!$B$196:$B$198,0),MATCH('PV (extension)'!B8399,parameters!$C$195:$EJ$195,0))</f>
        <v>1506.8926631369</v>
      </c>
      <c r="P8415">
        <v>570</v>
      </c>
      <c r="Q8415">
        <v>30</v>
      </c>
      <c r="R8415">
        <f t="shared" si="909"/>
        <v>25767864.539640989</v>
      </c>
      <c r="S8415">
        <f t="shared" si="910"/>
        <v>3.8808027668013054E-8</v>
      </c>
    </row>
    <row r="8416" spans="1:19" customFormat="1" x14ac:dyDescent="0.2">
      <c r="A8416" t="s">
        <v>1456</v>
      </c>
      <c r="B8416" s="4">
        <f t="shared" si="908"/>
        <v>6.5906335600936283E-9</v>
      </c>
      <c r="C8416" t="s">
        <v>35</v>
      </c>
      <c r="D8416" t="s">
        <v>15</v>
      </c>
      <c r="F8416" t="s">
        <v>36</v>
      </c>
      <c r="G8416">
        <v>0</v>
      </c>
      <c r="H8416" t="s">
        <v>1456</v>
      </c>
      <c r="I8416" t="s">
        <v>340</v>
      </c>
      <c r="K8416" t="s">
        <v>2007</v>
      </c>
      <c r="L8416">
        <f t="shared" si="911"/>
        <v>0.82233248462317254</v>
      </c>
      <c r="M8416" s="4">
        <f>INDEX(parameters!$D$41:$AG$178,MATCH('PV (extension)'!B8399,parameters!$C$41:$C$178,0),MATCH('PV (extension)'!A8416,parameters!$D$5:$AG$5,0))/L8416</f>
        <v>0.16982655280690445</v>
      </c>
      <c r="N8416" t="s">
        <v>1507</v>
      </c>
      <c r="O8416">
        <f>INDEX(parameters!$C$196:$EJ$198,MATCH('PV (extension)'!N8416,parameters!$B$196:$B$198,0),MATCH('PV (extension)'!B8399,parameters!$C$195:$EJ$195,0))</f>
        <v>1506.8926631369</v>
      </c>
      <c r="P8416">
        <v>570</v>
      </c>
      <c r="Q8416">
        <v>30</v>
      </c>
      <c r="R8416">
        <f t="shared" si="909"/>
        <v>25767864.539640989</v>
      </c>
      <c r="S8416">
        <f t="shared" si="910"/>
        <v>3.8808027668013054E-8</v>
      </c>
    </row>
    <row r="8417" spans="1:19" customFormat="1" ht="16" x14ac:dyDescent="0.2">
      <c r="A8417" t="s">
        <v>1461</v>
      </c>
      <c r="B8417" s="4">
        <f t="shared" si="908"/>
        <v>2.0337807112637695E-9</v>
      </c>
      <c r="C8417" t="s">
        <v>49</v>
      </c>
      <c r="D8417" t="s">
        <v>15</v>
      </c>
      <c r="F8417" t="s">
        <v>36</v>
      </c>
      <c r="G8417">
        <v>0</v>
      </c>
      <c r="H8417" t="s">
        <v>1461</v>
      </c>
      <c r="I8417" t="s">
        <v>340</v>
      </c>
      <c r="K8417" t="s">
        <v>2007</v>
      </c>
      <c r="L8417">
        <f t="shared" si="911"/>
        <v>0.82233248462317254</v>
      </c>
      <c r="M8417" s="4">
        <f>INDEX(parameters!$D$41:$AG$178,MATCH('PV (extension)'!B8399,parameters!$C$41:$C$178,0),MATCH('PV (extension)'!A8417,parameters!$D$5:$AG$5,0))/L8417</f>
        <v>8.0374539804535308E-3</v>
      </c>
      <c r="N8417" s="3" t="s">
        <v>1505</v>
      </c>
      <c r="O8417">
        <f>INDEX(parameters!$C$196:$EJ$198,MATCH('PV (extension)'!N8417,parameters!$B$196:$B$198,0),MATCH('PV (extension)'!B8399,parameters!$C$195:$EJ$195,0))</f>
        <v>1416.4791033486858</v>
      </c>
      <c r="P8417">
        <v>93</v>
      </c>
      <c r="Q8417">
        <v>30</v>
      </c>
      <c r="R8417">
        <f t="shared" si="909"/>
        <v>3951976.6983428337</v>
      </c>
      <c r="S8417">
        <f t="shared" si="910"/>
        <v>2.5303792920118329E-7</v>
      </c>
    </row>
    <row r="8418" spans="1:19" customFormat="1" ht="16" x14ac:dyDescent="0.2">
      <c r="A8418" t="s">
        <v>1457</v>
      </c>
      <c r="B8418" s="4">
        <f t="shared" si="908"/>
        <v>3.4485707113765397E-8</v>
      </c>
      <c r="C8418" t="s">
        <v>49</v>
      </c>
      <c r="D8418" t="s">
        <v>15</v>
      </c>
      <c r="F8418" t="s">
        <v>36</v>
      </c>
      <c r="G8418">
        <v>0</v>
      </c>
      <c r="H8418" t="s">
        <v>1457</v>
      </c>
      <c r="I8418" t="s">
        <v>340</v>
      </c>
      <c r="K8418" t="s">
        <v>2007</v>
      </c>
      <c r="L8418">
        <f t="shared" si="911"/>
        <v>0.82233248462317254</v>
      </c>
      <c r="M8418" s="4">
        <f>INDEX(parameters!$D$41:$AG$178,MATCH('PV (extension)'!B8399,parameters!$C$41:$C$178,0),MATCH('PV (extension)'!A8418,parameters!$D$5:$AG$5,0))/L8418</f>
        <v>0.13628671093947653</v>
      </c>
      <c r="N8418" s="3" t="s">
        <v>1505</v>
      </c>
      <c r="O8418">
        <f>INDEX(parameters!$C$196:$EJ$198,MATCH('PV (extension)'!N8418,parameters!$B$196:$B$198,0),MATCH('PV (extension)'!B8399,parameters!$C$195:$EJ$195,0))</f>
        <v>1416.4791033486858</v>
      </c>
      <c r="P8418">
        <v>93</v>
      </c>
      <c r="Q8418">
        <v>30</v>
      </c>
      <c r="R8418">
        <f t="shared" si="909"/>
        <v>3951976.6983428337</v>
      </c>
      <c r="S8418">
        <f t="shared" si="910"/>
        <v>2.5303792920118329E-7</v>
      </c>
    </row>
    <row r="8419" spans="1:19" customFormat="1" ht="16" x14ac:dyDescent="0.2">
      <c r="A8419" t="s">
        <v>1462</v>
      </c>
      <c r="B8419" s="4">
        <f t="shared" si="908"/>
        <v>1.0751445890158919E-9</v>
      </c>
      <c r="C8419" t="s">
        <v>49</v>
      </c>
      <c r="D8419" t="s">
        <v>15</v>
      </c>
      <c r="F8419" t="s">
        <v>36</v>
      </c>
      <c r="G8419">
        <v>0</v>
      </c>
      <c r="H8419" t="s">
        <v>1462</v>
      </c>
      <c r="I8419" t="s">
        <v>340</v>
      </c>
      <c r="K8419" t="s">
        <v>2007</v>
      </c>
      <c r="L8419">
        <f t="shared" si="911"/>
        <v>0.82233248462317254</v>
      </c>
      <c r="M8419" s="4">
        <f>INDEX(parameters!$D$41:$AG$178,MATCH('PV (extension)'!B8399,parameters!$C$41:$C$178,0),MATCH('PV (extension)'!A8419,parameters!$D$5:$AG$5,0))/L8419</f>
        <v>4.2489463631401872E-3</v>
      </c>
      <c r="N8419" s="3" t="s">
        <v>1505</v>
      </c>
      <c r="O8419">
        <f>INDEX(parameters!$C$196:$EJ$198,MATCH('PV (extension)'!N8419,parameters!$B$196:$B$198,0),MATCH('PV (extension)'!B8399,parameters!$C$195:$EJ$195,0))</f>
        <v>1416.4791033486858</v>
      </c>
      <c r="P8419">
        <v>93</v>
      </c>
      <c r="Q8419">
        <v>30</v>
      </c>
      <c r="R8419">
        <f t="shared" si="909"/>
        <v>3951976.6983428337</v>
      </c>
      <c r="S8419">
        <f t="shared" si="910"/>
        <v>2.5303792920118329E-7</v>
      </c>
    </row>
    <row r="8420" spans="1:19" customFormat="1" ht="16" x14ac:dyDescent="0.2">
      <c r="A8420" t="s">
        <v>1458</v>
      </c>
      <c r="B8420" s="4">
        <f t="shared" si="908"/>
        <v>1.8063975979128663E-8</v>
      </c>
      <c r="C8420" t="s">
        <v>49</v>
      </c>
      <c r="D8420" t="s">
        <v>15</v>
      </c>
      <c r="F8420" t="s">
        <v>36</v>
      </c>
      <c r="G8420">
        <v>0</v>
      </c>
      <c r="H8420" t="s">
        <v>1458</v>
      </c>
      <c r="I8420" t="s">
        <v>340</v>
      </c>
      <c r="K8420" t="s">
        <v>2007</v>
      </c>
      <c r="L8420">
        <f t="shared" si="911"/>
        <v>0.82233248462317254</v>
      </c>
      <c r="M8420" s="4">
        <f>INDEX(parameters!$D$41:$AG$178,MATCH('PV (extension)'!B8399,parameters!$C$41:$C$178,0),MATCH('PV (extension)'!A8420,parameters!$D$5:$AG$5,0))/L8420</f>
        <v>7.1388412148941149E-2</v>
      </c>
      <c r="N8420" s="3" t="s">
        <v>1505</v>
      </c>
      <c r="O8420">
        <f>INDEX(parameters!$C$196:$EJ$198,MATCH('PV (extension)'!N8420,parameters!$B$196:$B$198,0),MATCH('PV (extension)'!B8399,parameters!$C$195:$EJ$195,0))</f>
        <v>1416.4791033486858</v>
      </c>
      <c r="P8420">
        <v>93</v>
      </c>
      <c r="Q8420">
        <v>30</v>
      </c>
      <c r="R8420">
        <f t="shared" si="909"/>
        <v>3951976.6983428337</v>
      </c>
      <c r="S8420">
        <f t="shared" si="910"/>
        <v>2.5303792920118329E-7</v>
      </c>
    </row>
    <row r="8421" spans="1:19" customFormat="1" x14ac:dyDescent="0.2">
      <c r="A8421" t="s">
        <v>442</v>
      </c>
      <c r="B8421">
        <v>3.7025999999999999E-3</v>
      </c>
      <c r="C8421" t="s">
        <v>42</v>
      </c>
      <c r="D8421" t="s">
        <v>16</v>
      </c>
      <c r="F8421" t="s">
        <v>36</v>
      </c>
      <c r="G8421">
        <v>0</v>
      </c>
      <c r="H8421" t="s">
        <v>443</v>
      </c>
      <c r="I8421" t="s">
        <v>353</v>
      </c>
      <c r="M8421" s="4"/>
    </row>
    <row r="8422" spans="1:19" customFormat="1" x14ac:dyDescent="0.2">
      <c r="A8422" t="s">
        <v>354</v>
      </c>
      <c r="B8422">
        <v>-3.3322999999999998E-6</v>
      </c>
      <c r="C8422" t="s">
        <v>49</v>
      </c>
      <c r="D8422" t="s">
        <v>250</v>
      </c>
      <c r="F8422" t="s">
        <v>36</v>
      </c>
      <c r="G8422">
        <v>0</v>
      </c>
      <c r="H8422" t="s">
        <v>355</v>
      </c>
      <c r="I8422" t="s">
        <v>353</v>
      </c>
      <c r="M8422" s="4"/>
    </row>
    <row r="8423" spans="1:19" customFormat="1" x14ac:dyDescent="0.2">
      <c r="M8423" s="4"/>
    </row>
    <row r="8424" spans="1:19" s="2" customFormat="1" x14ac:dyDescent="0.2">
      <c r="A8424" s="2" t="s">
        <v>2</v>
      </c>
      <c r="B8424" s="2" t="s">
        <v>332</v>
      </c>
      <c r="M8424" s="4"/>
    </row>
    <row r="8425" spans="1:19" x14ac:dyDescent="0.2">
      <c r="A8425" s="29" t="s">
        <v>4</v>
      </c>
      <c r="B842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")&amp;HLOOKUP(B8426,parameters!$C$195:$EJ$198,2,0)&amp;" kWh/kWp.
Annual output, Facade: "&amp;HLOOKUP(B8426,parameters!$C$195:$EJ$198,3,0)&amp;" kWh/kWp.
Annual output, Open-ground: "&amp;HLOOKUP(B8426,parameters!$C$195:$EJ$198,4,0)&amp;_xlfn._LONGTEXT("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")&amp;VLOOKUP(B8426,'extension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1416.47910334869 kWh/kWp.
Annual output, Facade: 994.549157670354 kWh/kWp.
Annual output, Open-ground: 1506.8926631369 kWh/kWp.
Amount of solar energy transformed to electricity. Waste heat emission due to losses of electricity in the system.
Technology:  Electricity production with grid-connected photovoltaic power plants.
Time period:  Time of publications
Production volume: 733.4 GWh in 2025.
Sampling:  Statistical data and model calculations
Extrapolations:  Use of PV technology data investigated for other countries (Switzerland). Correction of average yield with Swiss data.
Uncertainty:  None
Author: Romain Sacchi, PSI, romain.sacchi@psi.ch</v>
      </c>
      <c r="M8425" s="30"/>
    </row>
    <row r="8426" spans="1:19" customFormat="1" x14ac:dyDescent="0.2">
      <c r="A8426" t="s">
        <v>6</v>
      </c>
      <c r="B8426" t="s">
        <v>1580</v>
      </c>
    </row>
    <row r="8427" spans="1:19" customFormat="1" x14ac:dyDescent="0.2">
      <c r="A8427" t="s">
        <v>8</v>
      </c>
      <c r="B8427">
        <v>1</v>
      </c>
    </row>
    <row r="8428" spans="1:19" customFormat="1" x14ac:dyDescent="0.2">
      <c r="A8428" t="s">
        <v>9</v>
      </c>
      <c r="B8428" t="s">
        <v>73</v>
      </c>
    </row>
    <row r="8429" spans="1:19" customFormat="1" x14ac:dyDescent="0.2">
      <c r="A8429" t="s">
        <v>11</v>
      </c>
      <c r="B8429" t="s">
        <v>12</v>
      </c>
    </row>
    <row r="8430" spans="1:19" customFormat="1" x14ac:dyDescent="0.2">
      <c r="A8430" t="s">
        <v>13</v>
      </c>
      <c r="B8430" t="s">
        <v>14</v>
      </c>
    </row>
    <row r="8431" spans="1:19" customFormat="1" x14ac:dyDescent="0.2">
      <c r="A8431" t="s">
        <v>15</v>
      </c>
      <c r="B8431" t="s">
        <v>53</v>
      </c>
    </row>
    <row r="8432" spans="1:19" customFormat="1" x14ac:dyDescent="0.2">
      <c r="A8432" t="s">
        <v>17</v>
      </c>
    </row>
    <row r="8433" spans="1:22" s="2" customFormat="1" x14ac:dyDescent="0.2">
      <c r="A8433" s="2" t="s">
        <v>18</v>
      </c>
      <c r="B8433" s="2" t="s">
        <v>19</v>
      </c>
      <c r="C8433" s="2" t="s">
        <v>6</v>
      </c>
      <c r="D8433" s="2" t="s">
        <v>15</v>
      </c>
      <c r="E8433" s="2" t="s">
        <v>20</v>
      </c>
      <c r="F8433" s="2" t="s">
        <v>13</v>
      </c>
      <c r="G8433" s="2" t="s">
        <v>21</v>
      </c>
      <c r="H8433" s="2" t="s">
        <v>22</v>
      </c>
      <c r="I8433" s="2" t="s">
        <v>23</v>
      </c>
      <c r="J8433" s="2" t="s">
        <v>4</v>
      </c>
      <c r="K8433" s="2" t="s">
        <v>24</v>
      </c>
      <c r="L8433" s="2" t="s">
        <v>9</v>
      </c>
      <c r="M8433" s="2" t="s">
        <v>1925</v>
      </c>
      <c r="N8433" s="2" t="s">
        <v>1998</v>
      </c>
      <c r="O8433" s="2" t="s">
        <v>2002</v>
      </c>
      <c r="P8433" s="2" t="s">
        <v>2003</v>
      </c>
      <c r="Q8433" s="2" t="s">
        <v>2001</v>
      </c>
      <c r="R8433" s="2" t="s">
        <v>2000</v>
      </c>
      <c r="S8433" s="2" t="s">
        <v>2004</v>
      </c>
      <c r="T8433" s="2" t="s">
        <v>1502</v>
      </c>
      <c r="U8433" s="2" t="s">
        <v>2005</v>
      </c>
      <c r="V8433" s="2" t="s">
        <v>2006</v>
      </c>
    </row>
    <row r="8434" spans="1:22" customFormat="1" x14ac:dyDescent="0.2">
      <c r="A8434" t="s">
        <v>335</v>
      </c>
      <c r="B8434">
        <v>3.8502999999999998</v>
      </c>
      <c r="D8434" t="s">
        <v>30</v>
      </c>
      <c r="E8434" t="s">
        <v>336</v>
      </c>
      <c r="F8434" t="s">
        <v>27</v>
      </c>
      <c r="G8434">
        <v>2</v>
      </c>
      <c r="H8434">
        <v>1.348151067341848</v>
      </c>
      <c r="I8434">
        <v>4.3409845976280087E-2</v>
      </c>
      <c r="J8434" t="s">
        <v>337</v>
      </c>
    </row>
    <row r="8435" spans="1:22" customFormat="1" x14ac:dyDescent="0.2">
      <c r="A8435" t="s">
        <v>29</v>
      </c>
      <c r="B8435">
        <v>0.25026999999999999</v>
      </c>
      <c r="D8435" t="s">
        <v>30</v>
      </c>
      <c r="E8435" t="s">
        <v>31</v>
      </c>
      <c r="F8435" t="s">
        <v>27</v>
      </c>
      <c r="G8435">
        <v>2</v>
      </c>
      <c r="H8435">
        <v>-1.385214943900327</v>
      </c>
      <c r="I8435">
        <v>2.439508208471609E-2</v>
      </c>
      <c r="J8435" t="s">
        <v>358</v>
      </c>
    </row>
    <row r="8436" spans="1:22" customFormat="1" x14ac:dyDescent="0.2">
      <c r="A8436" t="s">
        <v>332</v>
      </c>
      <c r="B8436">
        <v>1</v>
      </c>
      <c r="C8436" t="str">
        <f>B8426</f>
        <v>AM</v>
      </c>
      <c r="D8436" t="s">
        <v>53</v>
      </c>
      <c r="E8436" t="s">
        <v>339</v>
      </c>
      <c r="F8436" t="s">
        <v>33</v>
      </c>
      <c r="G8436">
        <v>0</v>
      </c>
      <c r="H8436">
        <v>1</v>
      </c>
      <c r="L8436" t="s">
        <v>73</v>
      </c>
      <c r="M8436">
        <f>VLOOKUP(C8436,'extension - production vol'!$B$6:$D$235,3,0)</f>
        <v>733.4</v>
      </c>
    </row>
    <row r="8437" spans="1:22" customFormat="1" ht="16" x14ac:dyDescent="0.2">
      <c r="A8437" t="s">
        <v>1434</v>
      </c>
      <c r="B8437" s="4">
        <f t="shared" ref="B8437:B8463" si="912">P8437*V8437</f>
        <v>1.5230396966053344E-8</v>
      </c>
      <c r="C8437" t="s">
        <v>49</v>
      </c>
      <c r="D8437" t="s">
        <v>15</v>
      </c>
      <c r="F8437" t="s">
        <v>36</v>
      </c>
      <c r="G8437">
        <v>2</v>
      </c>
      <c r="H8437">
        <v>-18.46800298604678</v>
      </c>
      <c r="I8437">
        <v>9.798894162072011E-2</v>
      </c>
      <c r="J8437" t="s">
        <v>340</v>
      </c>
      <c r="L8437" t="s">
        <v>1434</v>
      </c>
      <c r="N8437" t="s">
        <v>2008</v>
      </c>
      <c r="O8437">
        <v>1</v>
      </c>
      <c r="P8437" s="4">
        <f>INDEX(parameters!$D$41:$AG$178,MATCH('PV (extension)'!B8426,parameters!$C$41:$C$178,0),MATCH('PV (extension)'!A8437,parameters!$D$5:$AG$5,0))/O8437</f>
        <v>0.10096416269840058</v>
      </c>
      <c r="Q8437" s="3" t="s">
        <v>1505</v>
      </c>
      <c r="R8437">
        <f>INDEX(parameters!$C$196:$EJ$198,MATCH('PV (extension)'!Q8437,parameters!$B$196:$B$198,0),MATCH('PV (extension)'!B8426,parameters!$C$195:$EJ$195,0))</f>
        <v>1416.4791033486858</v>
      </c>
      <c r="S8437">
        <v>156</v>
      </c>
      <c r="T8437">
        <v>30</v>
      </c>
      <c r="U8437">
        <f t="shared" ref="U8437:U8463" si="913">T8437*S8437*R8437</f>
        <v>6629122.2036718493</v>
      </c>
      <c r="V8437">
        <f t="shared" ref="V8437:V8463" si="914">1/U8437</f>
        <v>1.5084953471609005E-7</v>
      </c>
    </row>
    <row r="8438" spans="1:22" customFormat="1" ht="16" x14ac:dyDescent="0.2">
      <c r="A8438" t="s">
        <v>1435</v>
      </c>
      <c r="B8438" s="4">
        <f t="shared" si="912"/>
        <v>7.9558073668602165E-9</v>
      </c>
      <c r="C8438" t="s">
        <v>49</v>
      </c>
      <c r="D8438" t="s">
        <v>15</v>
      </c>
      <c r="F8438" t="s">
        <v>36</v>
      </c>
      <c r="G8438">
        <v>2</v>
      </c>
      <c r="H8438">
        <v>-19.10362020104489</v>
      </c>
      <c r="I8438">
        <v>9.798894162072011E-2</v>
      </c>
      <c r="J8438" t="s">
        <v>340</v>
      </c>
      <c r="L8438" t="s">
        <v>1435</v>
      </c>
      <c r="N8438" t="s">
        <v>2008</v>
      </c>
      <c r="O8438">
        <v>1</v>
      </c>
      <c r="P8438" s="4">
        <f>INDEX(parameters!$D$41:$AG$178,MATCH('PV (extension)'!B8426,parameters!$C$41:$C$178,0),MATCH('PV (extension)'!A8438,parameters!$D$5:$AG$5,0))/O8438</f>
        <v>5.2740019263789135E-2</v>
      </c>
      <c r="Q8438" s="3" t="s">
        <v>1505</v>
      </c>
      <c r="R8438">
        <f>INDEX(parameters!$C$196:$EJ$198,MATCH('PV (extension)'!Q8438,parameters!$B$196:$B$198,0),MATCH('PV (extension)'!B8426,parameters!$C$195:$EJ$195,0))</f>
        <v>1416.4791033486858</v>
      </c>
      <c r="S8438">
        <v>156</v>
      </c>
      <c r="T8438">
        <v>30</v>
      </c>
      <c r="U8438">
        <f t="shared" si="913"/>
        <v>6629122.2036718493</v>
      </c>
      <c r="V8438">
        <f t="shared" si="914"/>
        <v>1.5084953471609005E-7</v>
      </c>
    </row>
    <row r="8439" spans="1:22" customFormat="1" ht="16" x14ac:dyDescent="0.2">
      <c r="A8439" t="s">
        <v>1439</v>
      </c>
      <c r="B8439" s="4">
        <f t="shared" si="912"/>
        <v>7.1352681868201749E-9</v>
      </c>
      <c r="C8439" t="s">
        <v>49</v>
      </c>
      <c r="D8439" t="s">
        <v>15</v>
      </c>
      <c r="F8439" t="s">
        <v>36</v>
      </c>
      <c r="G8439">
        <v>2</v>
      </c>
      <c r="H8439">
        <v>-19.697439318003951</v>
      </c>
      <c r="I8439">
        <v>9.798894162072011E-2</v>
      </c>
      <c r="J8439" t="s">
        <v>340</v>
      </c>
      <c r="L8439" t="s">
        <v>1439</v>
      </c>
      <c r="N8439" t="s">
        <v>2008</v>
      </c>
      <c r="O8439">
        <v>1</v>
      </c>
      <c r="P8439" s="4">
        <f>INDEX(parameters!$D$41:$AG$178,MATCH('PV (extension)'!B8426,parameters!$C$41:$C$178,0),MATCH('PV (extension)'!A8439,parameters!$D$5:$AG$5,0))/O8439</f>
        <v>9.0962624550774995E-4</v>
      </c>
      <c r="Q8439" s="3" t="s">
        <v>1505</v>
      </c>
      <c r="R8439">
        <f>INDEX(parameters!$C$196:$EJ$198,MATCH('PV (extension)'!Q8439,parameters!$B$196:$B$198,0),MATCH('PV (extension)'!B8426,parameters!$C$195:$EJ$195,0))</f>
        <v>1416.4791033486858</v>
      </c>
      <c r="S8439">
        <v>3</v>
      </c>
      <c r="T8439">
        <v>30</v>
      </c>
      <c r="U8439">
        <f t="shared" si="913"/>
        <v>127483.11930138172</v>
      </c>
      <c r="V8439">
        <f t="shared" si="914"/>
        <v>7.8441758052366826E-6</v>
      </c>
    </row>
    <row r="8440" spans="1:22" customFormat="1" ht="16" x14ac:dyDescent="0.2">
      <c r="A8440" t="s">
        <v>1440</v>
      </c>
      <c r="B8440" s="4">
        <f t="shared" si="912"/>
        <v>4.6538403575271878E-8</v>
      </c>
      <c r="C8440" t="s">
        <v>49</v>
      </c>
      <c r="D8440" t="s">
        <v>15</v>
      </c>
      <c r="F8440" t="s">
        <v>36</v>
      </c>
      <c r="G8440">
        <v>2</v>
      </c>
      <c r="H8440">
        <v>-16.692979911025031</v>
      </c>
      <c r="I8440">
        <v>9.798894162072011E-2</v>
      </c>
      <c r="J8440" t="s">
        <v>340</v>
      </c>
      <c r="L8440" t="s">
        <v>1440</v>
      </c>
      <c r="N8440" t="s">
        <v>2008</v>
      </c>
      <c r="O8440">
        <v>1</v>
      </c>
      <c r="P8440" s="4">
        <f>INDEX(parameters!$D$41:$AG$178,MATCH('PV (extension)'!B8426,parameters!$C$41:$C$178,0),MATCH('PV (extension)'!A8440,parameters!$D$5:$AG$5,0))/O8440</f>
        <v>5.9328608550822341E-3</v>
      </c>
      <c r="Q8440" s="3" t="s">
        <v>1505</v>
      </c>
      <c r="R8440">
        <f>INDEX(parameters!$C$196:$EJ$198,MATCH('PV (extension)'!Q8440,parameters!$B$196:$B$198,0),MATCH('PV (extension)'!B8426,parameters!$C$195:$EJ$195,0))</f>
        <v>1416.4791033486858</v>
      </c>
      <c r="S8440">
        <v>3</v>
      </c>
      <c r="T8440">
        <v>30</v>
      </c>
      <c r="U8440">
        <f t="shared" si="913"/>
        <v>127483.11930138172</v>
      </c>
      <c r="V8440">
        <f t="shared" si="914"/>
        <v>7.8441758052366826E-6</v>
      </c>
    </row>
    <row r="8441" spans="1:22" customFormat="1" ht="16" x14ac:dyDescent="0.2">
      <c r="A8441" t="s">
        <v>1441</v>
      </c>
      <c r="B8441" s="4">
        <f t="shared" si="912"/>
        <v>7.211119576905155E-10</v>
      </c>
      <c r="C8441" t="s">
        <v>35</v>
      </c>
      <c r="D8441" t="s">
        <v>15</v>
      </c>
      <c r="F8441" t="s">
        <v>36</v>
      </c>
      <c r="G8441">
        <v>2</v>
      </c>
      <c r="H8441">
        <v>-21.54326959350907</v>
      </c>
      <c r="I8441">
        <v>9.798894162072011E-2</v>
      </c>
      <c r="J8441" t="s">
        <v>340</v>
      </c>
      <c r="L8441" t="s">
        <v>1441</v>
      </c>
      <c r="N8441" t="s">
        <v>2008</v>
      </c>
      <c r="O8441">
        <v>1</v>
      </c>
      <c r="P8441" s="4">
        <f>INDEX(parameters!$D$41:$AG$178,MATCH('PV (extension)'!B8426,parameters!$C$41:$C$178,0),MATCH('PV (extension)'!A8441,parameters!$D$5:$AG$5,0))/O8441</f>
        <v>9.1929601731912907E-5</v>
      </c>
      <c r="Q8441" s="3" t="s">
        <v>1505</v>
      </c>
      <c r="R8441">
        <f>INDEX(parameters!$C$196:$EJ$198,MATCH('PV (extension)'!Q8441,parameters!$B$196:$B$198,0),MATCH('PV (extension)'!B8426,parameters!$C$195:$EJ$195,0))</f>
        <v>1416.4791033486858</v>
      </c>
      <c r="S8441">
        <v>3</v>
      </c>
      <c r="T8441">
        <v>30</v>
      </c>
      <c r="U8441">
        <f t="shared" si="913"/>
        <v>127483.11930138172</v>
      </c>
      <c r="V8441">
        <f t="shared" si="914"/>
        <v>7.8441758052366826E-6</v>
      </c>
    </row>
    <row r="8442" spans="1:22" customFormat="1" ht="16" x14ac:dyDescent="0.2">
      <c r="A8442" t="s">
        <v>1442</v>
      </c>
      <c r="B8442" s="4">
        <f t="shared" si="912"/>
        <v>1.2536406211760314E-8</v>
      </c>
      <c r="C8442" t="s">
        <v>35</v>
      </c>
      <c r="D8442" t="s">
        <v>15</v>
      </c>
      <c r="F8442" t="s">
        <v>36</v>
      </c>
      <c r="G8442">
        <v>2</v>
      </c>
      <c r="H8442">
        <v>-18.729872499892029</v>
      </c>
      <c r="I8442">
        <v>9.798894162072011E-2</v>
      </c>
      <c r="J8442" t="s">
        <v>340</v>
      </c>
      <c r="L8442" t="s">
        <v>1442</v>
      </c>
      <c r="N8442" t="s">
        <v>2008</v>
      </c>
      <c r="O8442">
        <v>1</v>
      </c>
      <c r="P8442" s="4">
        <f>INDEX(parameters!$D$41:$AG$178,MATCH('PV (extension)'!B8426,parameters!$C$41:$C$178,0),MATCH('PV (extension)'!A8442,parameters!$D$5:$AG$5,0))/O8442</f>
        <v>1.5981801687044229E-3</v>
      </c>
      <c r="Q8442" s="3" t="s">
        <v>1505</v>
      </c>
      <c r="R8442">
        <f>INDEX(parameters!$C$196:$EJ$198,MATCH('PV (extension)'!Q8442,parameters!$B$196:$B$198,0),MATCH('PV (extension)'!B8426,parameters!$C$195:$EJ$195,0))</f>
        <v>1416.4791033486858</v>
      </c>
      <c r="S8442">
        <v>3</v>
      </c>
      <c r="T8442">
        <v>30</v>
      </c>
      <c r="U8442">
        <f t="shared" si="913"/>
        <v>127483.11930138172</v>
      </c>
      <c r="V8442">
        <f t="shared" si="914"/>
        <v>7.8441758052366826E-6</v>
      </c>
    </row>
    <row r="8443" spans="1:22" customFormat="1" x14ac:dyDescent="0.2">
      <c r="A8443" t="s">
        <v>1452</v>
      </c>
      <c r="B8443" s="4">
        <f t="shared" si="912"/>
        <v>3.9212352044070064E-10</v>
      </c>
      <c r="C8443" t="s">
        <v>35</v>
      </c>
      <c r="D8443" t="s">
        <v>15</v>
      </c>
      <c r="F8443" t="s">
        <v>36</v>
      </c>
      <c r="G8443">
        <v>2</v>
      </c>
      <c r="H8443">
        <v>-21.666568118067421</v>
      </c>
      <c r="I8443">
        <v>9.798894162072011E-2</v>
      </c>
      <c r="J8443" t="s">
        <v>340</v>
      </c>
      <c r="L8443" t="s">
        <v>1452</v>
      </c>
      <c r="N8443" t="s">
        <v>2008</v>
      </c>
      <c r="O8443">
        <v>1</v>
      </c>
      <c r="P8443" s="4">
        <f>INDEX(parameters!$D$41:$AG$178,MATCH('PV (extension)'!B8426,parameters!$C$41:$C$178,0),MATCH('PV (extension)'!A8443,parameters!$D$5:$AG$5,0))/O8443</f>
        <v>1.0104185757523119E-2</v>
      </c>
      <c r="Q8443" t="s">
        <v>1507</v>
      </c>
      <c r="R8443">
        <f>INDEX(parameters!$C$196:$EJ$198,MATCH('PV (extension)'!Q8443,parameters!$B$196:$B$198,0),MATCH('PV (extension)'!B8426,parameters!$C$195:$EJ$195,0))</f>
        <v>1506.8926631369</v>
      </c>
      <c r="S8443">
        <v>570</v>
      </c>
      <c r="T8443">
        <v>30</v>
      </c>
      <c r="U8443">
        <f t="shared" si="913"/>
        <v>25767864.539640989</v>
      </c>
      <c r="V8443">
        <f t="shared" si="914"/>
        <v>3.8808027668013054E-8</v>
      </c>
    </row>
    <row r="8444" spans="1:22" customFormat="1" x14ac:dyDescent="0.2">
      <c r="A8444" t="s">
        <v>1453</v>
      </c>
      <c r="B8444" s="4">
        <f t="shared" si="912"/>
        <v>2.8805091542479953E-9</v>
      </c>
      <c r="C8444" t="s">
        <v>35</v>
      </c>
      <c r="D8444" t="s">
        <v>15</v>
      </c>
      <c r="F8444" t="s">
        <v>36</v>
      </c>
      <c r="G8444">
        <v>2</v>
      </c>
      <c r="H8444">
        <v>-21.47552628199886</v>
      </c>
      <c r="I8444">
        <v>9.798894162072011E-2</v>
      </c>
      <c r="J8444" t="s">
        <v>340</v>
      </c>
      <c r="L8444" t="s">
        <v>1453</v>
      </c>
      <c r="N8444" t="s">
        <v>2008</v>
      </c>
      <c r="O8444">
        <v>1</v>
      </c>
      <c r="P8444" s="4">
        <f>INDEX(parameters!$D$41:$AG$178,MATCH('PV (extension)'!B8426,parameters!$C$41:$C$178,0),MATCH('PV (extension)'!A8444,parameters!$D$5:$AG$5,0))/O8444</f>
        <v>7.4224569691858172E-2</v>
      </c>
      <c r="Q8444" t="s">
        <v>1507</v>
      </c>
      <c r="R8444">
        <f>INDEX(parameters!$C$196:$EJ$198,MATCH('PV (extension)'!Q8444,parameters!$B$196:$B$198,0),MATCH('PV (extension)'!B8426,parameters!$C$195:$EJ$195,0))</f>
        <v>1506.8926631369</v>
      </c>
      <c r="S8444">
        <v>570</v>
      </c>
      <c r="T8444">
        <v>30</v>
      </c>
      <c r="U8444">
        <f t="shared" si="913"/>
        <v>25767864.539640989</v>
      </c>
      <c r="V8444">
        <f t="shared" si="914"/>
        <v>3.8808027668013054E-8</v>
      </c>
    </row>
    <row r="8445" spans="1:22" customFormat="1" x14ac:dyDescent="0.2">
      <c r="A8445" t="s">
        <v>1454</v>
      </c>
      <c r="B8445" s="4">
        <f t="shared" si="912"/>
        <v>3.0531352979157701E-11</v>
      </c>
      <c r="C8445" t="s">
        <v>35</v>
      </c>
      <c r="D8445" t="s">
        <v>15</v>
      </c>
      <c r="F8445" t="s">
        <v>36</v>
      </c>
      <c r="G8445">
        <v>2</v>
      </c>
      <c r="H8445">
        <v>-23.51240679473371</v>
      </c>
      <c r="I8445">
        <v>9.798894162072011E-2</v>
      </c>
      <c r="J8445" t="s">
        <v>340</v>
      </c>
      <c r="L8445" t="s">
        <v>1454</v>
      </c>
      <c r="N8445" t="s">
        <v>2008</v>
      </c>
      <c r="O8445">
        <v>1</v>
      </c>
      <c r="P8445" s="4">
        <f>INDEX(parameters!$D$41:$AG$178,MATCH('PV (extension)'!B8426,parameters!$C$41:$C$178,0),MATCH('PV (extension)'!A8445,parameters!$D$5:$AG$5,0))/O8445</f>
        <v>7.867277677789E-4</v>
      </c>
      <c r="Q8445" t="s">
        <v>1507</v>
      </c>
      <c r="R8445">
        <f>INDEX(parameters!$C$196:$EJ$198,MATCH('PV (extension)'!Q8445,parameters!$B$196:$B$198,0),MATCH('PV (extension)'!B8426,parameters!$C$195:$EJ$195,0))</f>
        <v>1506.8926631369</v>
      </c>
      <c r="S8445">
        <v>570</v>
      </c>
      <c r="T8445">
        <v>30</v>
      </c>
      <c r="U8445">
        <f t="shared" si="913"/>
        <v>25767864.539640989</v>
      </c>
      <c r="V8445">
        <f t="shared" si="914"/>
        <v>3.8808027668013054E-8</v>
      </c>
    </row>
    <row r="8446" spans="1:22" customFormat="1" x14ac:dyDescent="0.2">
      <c r="A8446" t="s">
        <v>1455</v>
      </c>
      <c r="B8446" s="4">
        <f t="shared" si="912"/>
        <v>1.0217292968251237E-8</v>
      </c>
      <c r="C8446" t="s">
        <v>35</v>
      </c>
      <c r="D8446" t="s">
        <v>15</v>
      </c>
      <c r="F8446" t="s">
        <v>36</v>
      </c>
      <c r="G8446">
        <v>2</v>
      </c>
      <c r="H8446">
        <v>-18.20082258362968</v>
      </c>
      <c r="I8446">
        <v>9.798894162072011E-2</v>
      </c>
      <c r="J8446" t="s">
        <v>340</v>
      </c>
      <c r="L8446" t="s">
        <v>1455</v>
      </c>
      <c r="N8446" t="s">
        <v>2008</v>
      </c>
      <c r="O8446">
        <v>1</v>
      </c>
      <c r="P8446" s="4">
        <f>INDEX(parameters!$D$41:$AG$178,MATCH('PV (extension)'!B8426,parameters!$C$41:$C$178,0),MATCH('PV (extension)'!A8446,parameters!$D$5:$AG$5,0))/O8446</f>
        <v>0.2632778211677243</v>
      </c>
      <c r="Q8446" t="s">
        <v>1507</v>
      </c>
      <c r="R8446">
        <f>INDEX(parameters!$C$196:$EJ$198,MATCH('PV (extension)'!Q8446,parameters!$B$196:$B$198,0),MATCH('PV (extension)'!B8426,parameters!$C$195:$EJ$195,0))</f>
        <v>1506.8926631369</v>
      </c>
      <c r="S8446">
        <v>570</v>
      </c>
      <c r="T8446">
        <v>30</v>
      </c>
      <c r="U8446">
        <f t="shared" si="913"/>
        <v>25767864.539640989</v>
      </c>
      <c r="V8446">
        <f t="shared" si="914"/>
        <v>3.8808027668013054E-8</v>
      </c>
    </row>
    <row r="8447" spans="1:22" customFormat="1" x14ac:dyDescent="0.2">
      <c r="A8447" t="s">
        <v>1456</v>
      </c>
      <c r="B8447" s="4">
        <f t="shared" si="912"/>
        <v>5.4196920707126581E-9</v>
      </c>
      <c r="C8447" t="s">
        <v>35</v>
      </c>
      <c r="D8447" t="s">
        <v>15</v>
      </c>
      <c r="F8447" t="s">
        <v>36</v>
      </c>
      <c r="G8447">
        <v>2</v>
      </c>
      <c r="H8447">
        <v>-18.836468952383601</v>
      </c>
      <c r="I8447">
        <v>9.798894162072011E-2</v>
      </c>
      <c r="J8447" t="s">
        <v>340</v>
      </c>
      <c r="L8447" t="s">
        <v>1456</v>
      </c>
      <c r="N8447" t="s">
        <v>2008</v>
      </c>
      <c r="O8447">
        <v>1</v>
      </c>
      <c r="P8447" s="4">
        <f>INDEX(parameters!$D$41:$AG$178,MATCH('PV (extension)'!B8426,parameters!$C$41:$C$178,0),MATCH('PV (extension)'!A8447,parameters!$D$5:$AG$5,0))/O8447</f>
        <v>0.13965389112469015</v>
      </c>
      <c r="Q8447" t="s">
        <v>1507</v>
      </c>
      <c r="R8447">
        <f>INDEX(parameters!$C$196:$EJ$198,MATCH('PV (extension)'!Q8447,parameters!$B$196:$B$198,0),MATCH('PV (extension)'!B8426,parameters!$C$195:$EJ$195,0))</f>
        <v>1506.8926631369</v>
      </c>
      <c r="S8447">
        <v>570</v>
      </c>
      <c r="T8447">
        <v>30</v>
      </c>
      <c r="U8447">
        <f t="shared" si="913"/>
        <v>25767864.539640989</v>
      </c>
      <c r="V8447">
        <f t="shared" si="914"/>
        <v>3.8808027668013054E-8</v>
      </c>
    </row>
    <row r="8448" spans="1:22" customFormat="1" ht="16" x14ac:dyDescent="0.2">
      <c r="A8448" t="s">
        <v>1461</v>
      </c>
      <c r="B8448" s="4">
        <f t="shared" si="912"/>
        <v>1.6724439454722188E-9</v>
      </c>
      <c r="C8448" t="s">
        <v>49</v>
      </c>
      <c r="D8448" t="s">
        <v>15</v>
      </c>
      <c r="F8448" t="s">
        <v>36</v>
      </c>
      <c r="G8448">
        <v>2</v>
      </c>
      <c r="H8448">
        <v>-20.658789817762049</v>
      </c>
      <c r="I8448">
        <v>9.798894162072011E-2</v>
      </c>
      <c r="J8448" t="s">
        <v>340</v>
      </c>
      <c r="L8448" t="s">
        <v>1461</v>
      </c>
      <c r="N8448" t="s">
        <v>2008</v>
      </c>
      <c r="O8448">
        <v>1</v>
      </c>
      <c r="P8448" s="4">
        <f>INDEX(parameters!$D$41:$AG$178,MATCH('PV (extension)'!B8426,parameters!$C$41:$C$178,0),MATCH('PV (extension)'!A8448,parameters!$D$5:$AG$5,0))/O8448</f>
        <v>6.6094595017907607E-3</v>
      </c>
      <c r="Q8448" s="3" t="s">
        <v>1505</v>
      </c>
      <c r="R8448">
        <f>INDEX(parameters!$C$196:$EJ$198,MATCH('PV (extension)'!Q8448,parameters!$B$196:$B$198,0),MATCH('PV (extension)'!B8426,parameters!$C$195:$EJ$195,0))</f>
        <v>1416.4791033486858</v>
      </c>
      <c r="S8448">
        <v>93</v>
      </c>
      <c r="T8448">
        <v>30</v>
      </c>
      <c r="U8448">
        <f t="shared" si="913"/>
        <v>3951976.6983428337</v>
      </c>
      <c r="V8448">
        <f t="shared" si="914"/>
        <v>2.5303792920118329E-7</v>
      </c>
    </row>
    <row r="8449" spans="1:22" customFormat="1" ht="16" x14ac:dyDescent="0.2">
      <c r="A8449" t="s">
        <v>1457</v>
      </c>
      <c r="B8449" s="4">
        <f t="shared" si="912"/>
        <v>2.8358717214849714E-8</v>
      </c>
      <c r="C8449" t="s">
        <v>49</v>
      </c>
      <c r="D8449" t="s">
        <v>15</v>
      </c>
      <c r="F8449" t="s">
        <v>36</v>
      </c>
      <c r="G8449">
        <v>2</v>
      </c>
      <c r="H8449">
        <v>-17.845360350005858</v>
      </c>
      <c r="I8449">
        <v>9.798894162072011E-2</v>
      </c>
      <c r="J8449" t="s">
        <v>340</v>
      </c>
      <c r="L8449" t="s">
        <v>1457</v>
      </c>
      <c r="N8449" t="s">
        <v>2008</v>
      </c>
      <c r="O8449">
        <v>1</v>
      </c>
      <c r="P8449" s="4">
        <f>INDEX(parameters!$D$41:$AG$178,MATCH('PV (extension)'!B8426,parameters!$C$41:$C$178,0),MATCH('PV (extension)'!A8449,parameters!$D$5:$AG$5,0))/O8449</f>
        <v>0.11207298962797985</v>
      </c>
      <c r="Q8449" s="3" t="s">
        <v>1505</v>
      </c>
      <c r="R8449">
        <f>INDEX(parameters!$C$196:$EJ$198,MATCH('PV (extension)'!Q8449,parameters!$B$196:$B$198,0),MATCH('PV (extension)'!B8426,parameters!$C$195:$EJ$195,0))</f>
        <v>1416.4791033486858</v>
      </c>
      <c r="S8449">
        <v>93</v>
      </c>
      <c r="T8449">
        <v>30</v>
      </c>
      <c r="U8449">
        <f t="shared" si="913"/>
        <v>3951976.6983428337</v>
      </c>
      <c r="V8449">
        <f t="shared" si="914"/>
        <v>2.5303792920118329E-7</v>
      </c>
    </row>
    <row r="8450" spans="1:22" customFormat="1" ht="16" x14ac:dyDescent="0.2">
      <c r="A8450" t="s">
        <v>1462</v>
      </c>
      <c r="B8450" s="4">
        <f t="shared" si="912"/>
        <v>8.8412632121459807E-10</v>
      </c>
      <c r="C8450" t="s">
        <v>49</v>
      </c>
      <c r="D8450" t="s">
        <v>15</v>
      </c>
      <c r="F8450" t="s">
        <v>36</v>
      </c>
      <c r="G8450">
        <v>2</v>
      </c>
      <c r="H8450">
        <v>-21.294425499752101</v>
      </c>
      <c r="I8450">
        <v>9.798894162072011E-2</v>
      </c>
      <c r="J8450" t="s">
        <v>340</v>
      </c>
      <c r="L8450" t="s">
        <v>1462</v>
      </c>
      <c r="N8450" t="s">
        <v>2008</v>
      </c>
      <c r="O8450">
        <v>1</v>
      </c>
      <c r="P8450" s="4">
        <f>INDEX(parameters!$D$41:$AG$178,MATCH('PV (extension)'!B8426,parameters!$C$41:$C$178,0),MATCH('PV (extension)'!A8450,parameters!$D$5:$AG$5,0))/O8450</f>
        <v>3.4940466198316628E-3</v>
      </c>
      <c r="Q8450" s="3" t="s">
        <v>1505</v>
      </c>
      <c r="R8450">
        <f>INDEX(parameters!$C$196:$EJ$198,MATCH('PV (extension)'!Q8450,parameters!$B$196:$B$198,0),MATCH('PV (extension)'!B8426,parameters!$C$195:$EJ$195,0))</f>
        <v>1416.4791033486858</v>
      </c>
      <c r="S8450">
        <v>93</v>
      </c>
      <c r="T8450">
        <v>30</v>
      </c>
      <c r="U8450">
        <f t="shared" si="913"/>
        <v>3951976.6983428337</v>
      </c>
      <c r="V8450">
        <f t="shared" si="914"/>
        <v>2.5303792920118329E-7</v>
      </c>
    </row>
    <row r="8451" spans="1:22" customFormat="1" ht="16" x14ac:dyDescent="0.2">
      <c r="A8451" t="s">
        <v>1458</v>
      </c>
      <c r="B8451" s="4">
        <f t="shared" si="912"/>
        <v>1.4854594249090181E-8</v>
      </c>
      <c r="C8451" t="s">
        <v>49</v>
      </c>
      <c r="D8451" t="s">
        <v>15</v>
      </c>
      <c r="F8451" t="s">
        <v>36</v>
      </c>
      <c r="G8451">
        <v>2</v>
      </c>
      <c r="H8451">
        <v>-18.48100416113547</v>
      </c>
      <c r="I8451">
        <v>9.798894162072011E-2</v>
      </c>
      <c r="J8451" t="s">
        <v>340</v>
      </c>
      <c r="L8451" t="s">
        <v>1458</v>
      </c>
      <c r="N8451" t="s">
        <v>2008</v>
      </c>
      <c r="O8451">
        <v>1</v>
      </c>
      <c r="P8451" s="4">
        <f>INDEX(parameters!$D$41:$AG$178,MATCH('PV (extension)'!B8426,parameters!$C$41:$C$178,0),MATCH('PV (extension)'!A8451,parameters!$D$5:$AG$5,0))/O8451</f>
        <v>5.8705010335741853E-2</v>
      </c>
      <c r="Q8451" s="3" t="s">
        <v>1505</v>
      </c>
      <c r="R8451">
        <f>INDEX(parameters!$C$196:$EJ$198,MATCH('PV (extension)'!Q8451,parameters!$B$196:$B$198,0),MATCH('PV (extension)'!B8426,parameters!$C$195:$EJ$195,0))</f>
        <v>1416.4791033486858</v>
      </c>
      <c r="S8451">
        <v>93</v>
      </c>
      <c r="T8451">
        <v>30</v>
      </c>
      <c r="U8451">
        <f t="shared" si="913"/>
        <v>3951976.6983428337</v>
      </c>
      <c r="V8451">
        <f t="shared" si="914"/>
        <v>2.5303792920118329E-7</v>
      </c>
    </row>
    <row r="8452" spans="1:22" customFormat="1" x14ac:dyDescent="0.2">
      <c r="A8452" t="s">
        <v>341</v>
      </c>
      <c r="B8452" s="4">
        <f t="shared" si="912"/>
        <v>3.6716406750585838E-8</v>
      </c>
      <c r="C8452" t="s">
        <v>359</v>
      </c>
      <c r="D8452" t="s">
        <v>15</v>
      </c>
      <c r="F8452" t="s">
        <v>36</v>
      </c>
      <c r="G8452">
        <v>2</v>
      </c>
      <c r="H8452">
        <v>-17.561299045251399</v>
      </c>
      <c r="I8452">
        <v>9.798894162072011E-2</v>
      </c>
      <c r="J8452" t="s">
        <v>340</v>
      </c>
      <c r="L8452" t="s">
        <v>341</v>
      </c>
      <c r="N8452" t="s">
        <v>2008</v>
      </c>
      <c r="O8452">
        <v>1</v>
      </c>
      <c r="P8452" s="4">
        <f>INDEX(parameters!$D$41:$AG$178,MATCH('PV (extension)'!B8426,parameters!$C$41:$C$178,0),MATCH('PV (extension)'!A8452,parameters!$D$5:$AG$5,0))/O8452</f>
        <v>3.2864644265829519E-3</v>
      </c>
      <c r="Q8452" t="s">
        <v>1506</v>
      </c>
      <c r="R8452">
        <f>INDEX(parameters!$C$196:$EJ$198,MATCH('PV (extension)'!Q8452,parameters!$B$196:$B$198,0),MATCH('PV (extension)'!B8426,parameters!$C$195:$EJ$195,0))</f>
        <v>994.54915767035402</v>
      </c>
      <c r="S8452">
        <v>3</v>
      </c>
      <c r="T8452">
        <v>30</v>
      </c>
      <c r="U8452">
        <f t="shared" si="913"/>
        <v>89509.424190331862</v>
      </c>
      <c r="V8452">
        <f t="shared" si="914"/>
        <v>1.1172007965034061E-5</v>
      </c>
    </row>
    <row r="8453" spans="1:22" customFormat="1" x14ac:dyDescent="0.2">
      <c r="A8453" t="s">
        <v>342</v>
      </c>
      <c r="B8453" s="4">
        <f t="shared" si="912"/>
        <v>3.6009077370528842E-8</v>
      </c>
      <c r="C8453" t="s">
        <v>359</v>
      </c>
      <c r="D8453" t="s">
        <v>15</v>
      </c>
      <c r="F8453" t="s">
        <v>36</v>
      </c>
      <c r="G8453">
        <v>2</v>
      </c>
      <c r="H8453">
        <v>-17.561299045251399</v>
      </c>
      <c r="I8453">
        <v>9.798894162072011E-2</v>
      </c>
      <c r="J8453" t="s">
        <v>340</v>
      </c>
      <c r="L8453" t="s">
        <v>342</v>
      </c>
      <c r="N8453" t="s">
        <v>2008</v>
      </c>
      <c r="O8453">
        <v>1</v>
      </c>
      <c r="P8453" s="4">
        <f>INDEX(parameters!$D$41:$AG$178,MATCH('PV (extension)'!B8426,parameters!$C$41:$C$178,0),MATCH('PV (extension)'!A8453,parameters!$D$5:$AG$5,0))/O8453</f>
        <v>3.2231517810611459E-3</v>
      </c>
      <c r="Q8453" t="s">
        <v>1506</v>
      </c>
      <c r="R8453">
        <f>INDEX(parameters!$C$196:$EJ$198,MATCH('PV (extension)'!Q8453,parameters!$B$196:$B$198,0),MATCH('PV (extension)'!B8426,parameters!$C$195:$EJ$195,0))</f>
        <v>994.54915767035402</v>
      </c>
      <c r="S8453">
        <v>3</v>
      </c>
      <c r="T8453">
        <v>30</v>
      </c>
      <c r="U8453">
        <f t="shared" si="913"/>
        <v>89509.424190331862</v>
      </c>
      <c r="V8453">
        <f t="shared" si="914"/>
        <v>1.1172007965034061E-5</v>
      </c>
    </row>
    <row r="8454" spans="1:22" customFormat="1" x14ac:dyDescent="0.2">
      <c r="A8454" t="s">
        <v>343</v>
      </c>
      <c r="B8454" s="4">
        <f t="shared" si="912"/>
        <v>1.9356479769086244E-8</v>
      </c>
      <c r="C8454" t="s">
        <v>359</v>
      </c>
      <c r="D8454" t="s">
        <v>15</v>
      </c>
      <c r="F8454" t="s">
        <v>36</v>
      </c>
      <c r="G8454">
        <v>2</v>
      </c>
      <c r="H8454">
        <v>-18.196897397350821</v>
      </c>
      <c r="I8454">
        <v>9.798894162072011E-2</v>
      </c>
      <c r="J8454" t="s">
        <v>340</v>
      </c>
      <c r="L8454" t="s">
        <v>343</v>
      </c>
      <c r="N8454" t="s">
        <v>2008</v>
      </c>
      <c r="O8454">
        <v>1</v>
      </c>
      <c r="P8454" s="4">
        <f>INDEX(parameters!$D$41:$AG$178,MATCH('PV (extension)'!B8426,parameters!$C$41:$C$178,0),MATCH('PV (extension)'!A8454,parameters!$D$5:$AG$5,0))/O8454</f>
        <v>1.7325873584827175E-3</v>
      </c>
      <c r="Q8454" t="s">
        <v>1506</v>
      </c>
      <c r="R8454">
        <f>INDEX(parameters!$C$196:$EJ$198,MATCH('PV (extension)'!Q8454,parameters!$B$196:$B$198,0),MATCH('PV (extension)'!B8426,parameters!$C$195:$EJ$195,0))</f>
        <v>994.54915767035402</v>
      </c>
      <c r="S8454">
        <v>3</v>
      </c>
      <c r="T8454">
        <v>30</v>
      </c>
      <c r="U8454">
        <f t="shared" si="913"/>
        <v>89509.424190331862</v>
      </c>
      <c r="V8454">
        <f t="shared" si="914"/>
        <v>1.1172007965034061E-5</v>
      </c>
    </row>
    <row r="8455" spans="1:22" customFormat="1" x14ac:dyDescent="0.2">
      <c r="A8455" t="s">
        <v>344</v>
      </c>
      <c r="B8455" s="4">
        <f t="shared" si="912"/>
        <v>1.9339731597431105E-8</v>
      </c>
      <c r="C8455" t="s">
        <v>359</v>
      </c>
      <c r="D8455" t="s">
        <v>15</v>
      </c>
      <c r="F8455" t="s">
        <v>36</v>
      </c>
      <c r="G8455">
        <v>2</v>
      </c>
      <c r="H8455">
        <v>-18.196897397350821</v>
      </c>
      <c r="I8455">
        <v>9.798894162072011E-2</v>
      </c>
      <c r="J8455" t="s">
        <v>340</v>
      </c>
      <c r="L8455" t="s">
        <v>344</v>
      </c>
      <c r="N8455" t="s">
        <v>2008</v>
      </c>
      <c r="O8455">
        <v>1</v>
      </c>
      <c r="P8455" s="4">
        <f>INDEX(parameters!$D$41:$AG$178,MATCH('PV (extension)'!B8426,parameters!$C$41:$C$178,0),MATCH('PV (extension)'!A8455,parameters!$D$5:$AG$5,0))/O8455</f>
        <v>1.7310882392816251E-3</v>
      </c>
      <c r="Q8455" t="s">
        <v>1506</v>
      </c>
      <c r="R8455">
        <f>INDEX(parameters!$C$196:$EJ$198,MATCH('PV (extension)'!Q8455,parameters!$B$196:$B$198,0),MATCH('PV (extension)'!B8426,parameters!$C$195:$EJ$195,0))</f>
        <v>994.54915767035402</v>
      </c>
      <c r="S8455">
        <v>3</v>
      </c>
      <c r="T8455">
        <v>30</v>
      </c>
      <c r="U8455">
        <f t="shared" si="913"/>
        <v>89509.424190331862</v>
      </c>
      <c r="V8455">
        <f t="shared" si="914"/>
        <v>1.1172007965034061E-5</v>
      </c>
    </row>
    <row r="8456" spans="1:22" customFormat="1" ht="16" x14ac:dyDescent="0.2">
      <c r="A8456" t="s">
        <v>345</v>
      </c>
      <c r="B8456" s="4">
        <f t="shared" si="912"/>
        <v>3.971119478555494E-7</v>
      </c>
      <c r="C8456" t="s">
        <v>359</v>
      </c>
      <c r="D8456" t="s">
        <v>15</v>
      </c>
      <c r="F8456" t="s">
        <v>36</v>
      </c>
      <c r="G8456">
        <v>2</v>
      </c>
      <c r="H8456">
        <v>-15.20991773919472</v>
      </c>
      <c r="I8456">
        <v>9.798894162072011E-2</v>
      </c>
      <c r="J8456" t="s">
        <v>340</v>
      </c>
      <c r="L8456" t="s">
        <v>345</v>
      </c>
      <c r="N8456" t="s">
        <v>2008</v>
      </c>
      <c r="O8456">
        <v>1</v>
      </c>
      <c r="P8456" s="4">
        <f>INDEX(parameters!$D$41:$AG$178,MATCH('PV (extension)'!B8426,parameters!$C$41:$C$178,0),MATCH('PV (extension)'!A8456,parameters!$D$5:$AG$5,0))/O8456</f>
        <v>5.0625069824473082E-2</v>
      </c>
      <c r="Q8456" s="3" t="s">
        <v>1505</v>
      </c>
      <c r="R8456">
        <f>INDEX(parameters!$C$196:$EJ$198,MATCH('PV (extension)'!Q8456,parameters!$B$196:$B$198,0),MATCH('PV (extension)'!B8426,parameters!$C$195:$EJ$195,0))</f>
        <v>1416.4791033486858</v>
      </c>
      <c r="S8456">
        <v>3</v>
      </c>
      <c r="T8456">
        <v>30</v>
      </c>
      <c r="U8456">
        <f t="shared" si="913"/>
        <v>127483.11930138172</v>
      </c>
      <c r="V8456">
        <f t="shared" si="914"/>
        <v>7.8441758052366826E-6</v>
      </c>
    </row>
    <row r="8457" spans="1:22" customFormat="1" ht="16" x14ac:dyDescent="0.2">
      <c r="A8457" t="s">
        <v>346</v>
      </c>
      <c r="B8457" s="4">
        <f t="shared" si="912"/>
        <v>2.0728668437884611E-7</v>
      </c>
      <c r="C8457" t="s">
        <v>359</v>
      </c>
      <c r="D8457" t="s">
        <v>15</v>
      </c>
      <c r="F8457" t="s">
        <v>36</v>
      </c>
      <c r="G8457">
        <v>2</v>
      </c>
      <c r="H8457">
        <v>-15.845552597349339</v>
      </c>
      <c r="I8457">
        <v>9.798894162072011E-2</v>
      </c>
      <c r="J8457" t="s">
        <v>340</v>
      </c>
      <c r="L8457" t="s">
        <v>346</v>
      </c>
      <c r="N8457" t="s">
        <v>2008</v>
      </c>
      <c r="O8457">
        <v>1</v>
      </c>
      <c r="P8457" s="4">
        <f>INDEX(parameters!$D$41:$AG$178,MATCH('PV (extension)'!B8426,parameters!$C$41:$C$178,0),MATCH('PV (extension)'!A8457,parameters!$D$5:$AG$5,0))/O8457</f>
        <v>2.6425553114256296E-2</v>
      </c>
      <c r="Q8457" s="3" t="s">
        <v>1505</v>
      </c>
      <c r="R8457">
        <f>INDEX(parameters!$C$196:$EJ$198,MATCH('PV (extension)'!Q8457,parameters!$B$196:$B$198,0),MATCH('PV (extension)'!B8426,parameters!$C$195:$EJ$195,0))</f>
        <v>1416.4791033486858</v>
      </c>
      <c r="S8457">
        <v>3</v>
      </c>
      <c r="T8457">
        <v>30</v>
      </c>
      <c r="U8457">
        <f t="shared" si="913"/>
        <v>127483.11930138172</v>
      </c>
      <c r="V8457">
        <f t="shared" si="914"/>
        <v>7.8441758052366826E-6</v>
      </c>
    </row>
    <row r="8458" spans="1:22" customFormat="1" ht="16" x14ac:dyDescent="0.2">
      <c r="A8458" t="s">
        <v>347</v>
      </c>
      <c r="B8458" s="4">
        <f t="shared" si="912"/>
        <v>1.1465404416861934E-7</v>
      </c>
      <c r="C8458" t="s">
        <v>49</v>
      </c>
      <c r="D8458" t="s">
        <v>15</v>
      </c>
      <c r="F8458" t="s">
        <v>36</v>
      </c>
      <c r="G8458">
        <v>2</v>
      </c>
      <c r="H8458">
        <v>-16.884050111477411</v>
      </c>
      <c r="I8458">
        <v>9.798894162072011E-2</v>
      </c>
      <c r="J8458" t="s">
        <v>340</v>
      </c>
      <c r="L8458" t="s">
        <v>347</v>
      </c>
      <c r="N8458" t="s">
        <v>2008</v>
      </c>
      <c r="O8458">
        <v>1</v>
      </c>
      <c r="P8458" s="4">
        <f>INDEX(parameters!$D$41:$AG$178,MATCH('PV (extension)'!B8426,parameters!$C$41:$C$178,0),MATCH('PV (extension)'!A8458,parameters!$D$5:$AG$5,0))/O8458</f>
        <v>1.4616455191133988E-2</v>
      </c>
      <c r="Q8458" s="3" t="s">
        <v>1505</v>
      </c>
      <c r="R8458">
        <f>INDEX(parameters!$C$196:$EJ$198,MATCH('PV (extension)'!Q8458,parameters!$B$196:$B$198,0),MATCH('PV (extension)'!B8426,parameters!$C$195:$EJ$195,0))</f>
        <v>1416.4791033486858</v>
      </c>
      <c r="S8458">
        <v>3</v>
      </c>
      <c r="T8458">
        <v>30</v>
      </c>
      <c r="U8458">
        <f t="shared" si="913"/>
        <v>127483.11930138172</v>
      </c>
      <c r="V8458">
        <f t="shared" si="914"/>
        <v>7.8441758052366826E-6</v>
      </c>
    </row>
    <row r="8459" spans="1:22" customFormat="1" ht="16" x14ac:dyDescent="0.2">
      <c r="A8459" t="s">
        <v>348</v>
      </c>
      <c r="B8459" s="4">
        <f t="shared" si="912"/>
        <v>3.2103851359628908E-9</v>
      </c>
      <c r="C8459" t="s">
        <v>49</v>
      </c>
      <c r="D8459" t="s">
        <v>15</v>
      </c>
      <c r="F8459" t="s">
        <v>36</v>
      </c>
      <c r="G8459">
        <v>2</v>
      </c>
      <c r="H8459">
        <v>-19.506396550885459</v>
      </c>
      <c r="I8459">
        <v>9.798894162072011E-2</v>
      </c>
      <c r="J8459" t="s">
        <v>340</v>
      </c>
      <c r="L8459" t="s">
        <v>348</v>
      </c>
      <c r="N8459" t="s">
        <v>2008</v>
      </c>
      <c r="O8459">
        <v>1</v>
      </c>
      <c r="P8459" s="4">
        <f>INDEX(parameters!$D$41:$AG$178,MATCH('PV (extension)'!B8426,parameters!$C$41:$C$178,0),MATCH('PV (extension)'!A8459,parameters!$D$5:$AG$5,0))/O8459</f>
        <v>4.0926991129133978E-4</v>
      </c>
      <c r="Q8459" s="3" t="s">
        <v>1505</v>
      </c>
      <c r="R8459">
        <f>INDEX(parameters!$C$196:$EJ$198,MATCH('PV (extension)'!Q8459,parameters!$B$196:$B$198,0),MATCH('PV (extension)'!B8426,parameters!$C$195:$EJ$195,0))</f>
        <v>1416.4791033486858</v>
      </c>
      <c r="S8459">
        <v>3</v>
      </c>
      <c r="T8459">
        <v>30</v>
      </c>
      <c r="U8459">
        <f t="shared" si="913"/>
        <v>127483.11930138172</v>
      </c>
      <c r="V8459">
        <f t="shared" si="914"/>
        <v>7.8441758052366826E-6</v>
      </c>
    </row>
    <row r="8460" spans="1:22" customFormat="1" ht="16" x14ac:dyDescent="0.2">
      <c r="A8460" t="s">
        <v>349</v>
      </c>
      <c r="B8460" s="4">
        <f t="shared" si="912"/>
        <v>1.9073086689138309E-8</v>
      </c>
      <c r="C8460" t="s">
        <v>359</v>
      </c>
      <c r="D8460" t="s">
        <v>15</v>
      </c>
      <c r="F8460" t="s">
        <v>36</v>
      </c>
      <c r="G8460">
        <v>2</v>
      </c>
      <c r="H8460">
        <v>-18.220764878757461</v>
      </c>
      <c r="I8460">
        <v>9.798894162072011E-2</v>
      </c>
      <c r="J8460" t="s">
        <v>340</v>
      </c>
      <c r="L8460" t="s">
        <v>349</v>
      </c>
      <c r="N8460" t="s">
        <v>2008</v>
      </c>
      <c r="O8460">
        <v>1</v>
      </c>
      <c r="P8460" s="4">
        <f>INDEX(parameters!$D$41:$AG$178,MATCH('PV (extension)'!B8426,parameters!$C$41:$C$178,0),MATCH('PV (extension)'!A8460,parameters!$D$5:$AG$5,0))/O8460</f>
        <v>2.4314965858370148E-3</v>
      </c>
      <c r="Q8460" s="3" t="s">
        <v>1505</v>
      </c>
      <c r="R8460">
        <f>INDEX(parameters!$C$196:$EJ$198,MATCH('PV (extension)'!Q8460,parameters!$B$196:$B$198,0),MATCH('PV (extension)'!B8426,parameters!$C$195:$EJ$195,0))</f>
        <v>1416.4791033486858</v>
      </c>
      <c r="S8460">
        <v>3</v>
      </c>
      <c r="T8460">
        <v>30</v>
      </c>
      <c r="U8460">
        <f t="shared" si="913"/>
        <v>127483.11930138172</v>
      </c>
      <c r="V8460">
        <f t="shared" si="914"/>
        <v>7.8441758052366826E-6</v>
      </c>
    </row>
    <row r="8461" spans="1:22" customFormat="1" ht="16" x14ac:dyDescent="0.2">
      <c r="A8461" t="s">
        <v>350</v>
      </c>
      <c r="B8461" s="4">
        <f t="shared" si="912"/>
        <v>3.2646349776684726E-7</v>
      </c>
      <c r="C8461" t="s">
        <v>359</v>
      </c>
      <c r="D8461" t="s">
        <v>15</v>
      </c>
      <c r="F8461" t="s">
        <v>36</v>
      </c>
      <c r="G8461">
        <v>2</v>
      </c>
      <c r="H8461">
        <v>-15.40735416199742</v>
      </c>
      <c r="I8461">
        <v>9.798894162072011E-2</v>
      </c>
      <c r="J8461" t="s">
        <v>340</v>
      </c>
      <c r="L8461" t="s">
        <v>350</v>
      </c>
      <c r="N8461" t="s">
        <v>2008</v>
      </c>
      <c r="O8461">
        <v>1</v>
      </c>
      <c r="P8461" s="4">
        <f>INDEX(parameters!$D$41:$AG$178,MATCH('PV (extension)'!B8426,parameters!$C$41:$C$178,0),MATCH('PV (extension)'!A8461,parameters!$D$5:$AG$5,0))/O8461</f>
        <v>4.1618585033357351E-2</v>
      </c>
      <c r="Q8461" s="3" t="s">
        <v>1505</v>
      </c>
      <c r="R8461">
        <f>INDEX(parameters!$C$196:$EJ$198,MATCH('PV (extension)'!Q8461,parameters!$B$196:$B$198,0),MATCH('PV (extension)'!B8426,parameters!$C$195:$EJ$195,0))</f>
        <v>1416.4791033486858</v>
      </c>
      <c r="S8461">
        <v>3</v>
      </c>
      <c r="T8461">
        <v>30</v>
      </c>
      <c r="U8461">
        <f t="shared" si="913"/>
        <v>127483.11930138172</v>
      </c>
      <c r="V8461">
        <f t="shared" si="914"/>
        <v>7.8441758052366826E-6</v>
      </c>
    </row>
    <row r="8462" spans="1:22" customFormat="1" ht="16" x14ac:dyDescent="0.2">
      <c r="A8462" t="s">
        <v>351</v>
      </c>
      <c r="B8462" s="4">
        <f t="shared" si="912"/>
        <v>1.0080055601826605E-8</v>
      </c>
      <c r="C8462" t="s">
        <v>359</v>
      </c>
      <c r="D8462" t="s">
        <v>15</v>
      </c>
      <c r="F8462" t="s">
        <v>36</v>
      </c>
      <c r="G8462">
        <v>2</v>
      </c>
      <c r="H8462">
        <v>-18.856367974250119</v>
      </c>
      <c r="I8462">
        <v>9.798894162072011E-2</v>
      </c>
      <c r="J8462" t="s">
        <v>340</v>
      </c>
      <c r="L8462" t="s">
        <v>351</v>
      </c>
      <c r="N8462" t="s">
        <v>2008</v>
      </c>
      <c r="O8462">
        <v>1</v>
      </c>
      <c r="P8462" s="4">
        <f>INDEX(parameters!$D$41:$AG$178,MATCH('PV (extension)'!B8426,parameters!$C$41:$C$178,0),MATCH('PV (extension)'!A8462,parameters!$D$5:$AG$5,0))/O8462</f>
        <v>1.2850369308522222E-3</v>
      </c>
      <c r="Q8462" s="3" t="s">
        <v>1505</v>
      </c>
      <c r="R8462">
        <f>INDEX(parameters!$C$196:$EJ$198,MATCH('PV (extension)'!Q8462,parameters!$B$196:$B$198,0),MATCH('PV (extension)'!B8426,parameters!$C$195:$EJ$195,0))</f>
        <v>1416.4791033486858</v>
      </c>
      <c r="S8462">
        <v>3</v>
      </c>
      <c r="T8462">
        <v>30</v>
      </c>
      <c r="U8462">
        <f t="shared" si="913"/>
        <v>127483.11930138172</v>
      </c>
      <c r="V8462">
        <f t="shared" si="914"/>
        <v>7.8441758052366826E-6</v>
      </c>
    </row>
    <row r="8463" spans="1:22" customFormat="1" ht="16" x14ac:dyDescent="0.2">
      <c r="A8463" t="s">
        <v>352</v>
      </c>
      <c r="B8463" s="4">
        <f t="shared" si="912"/>
        <v>1.7061207968854365E-7</v>
      </c>
      <c r="C8463" t="s">
        <v>359</v>
      </c>
      <c r="D8463" t="s">
        <v>15</v>
      </c>
      <c r="F8463" t="s">
        <v>36</v>
      </c>
      <c r="G8463">
        <v>2</v>
      </c>
      <c r="H8463">
        <v>-16.042988178471511</v>
      </c>
      <c r="I8463">
        <v>9.798894162072011E-2</v>
      </c>
      <c r="J8463" t="s">
        <v>340</v>
      </c>
      <c r="L8463" t="s">
        <v>352</v>
      </c>
      <c r="N8463" t="s">
        <v>2008</v>
      </c>
      <c r="O8463">
        <v>1</v>
      </c>
      <c r="P8463" s="4">
        <f>INDEX(parameters!$D$41:$AG$178,MATCH('PV (extension)'!B8426,parameters!$C$41:$C$178,0),MATCH('PV (extension)'!A8463,parameters!$D$5:$AG$5,0))/O8463</f>
        <v>2.1750160109191456E-2</v>
      </c>
      <c r="Q8463" s="3" t="s">
        <v>1505</v>
      </c>
      <c r="R8463">
        <f>INDEX(parameters!$C$196:$EJ$198,MATCH('PV (extension)'!Q8463,parameters!$B$196:$B$198,0),MATCH('PV (extension)'!B8426,parameters!$C$195:$EJ$195,0))</f>
        <v>1416.4791033486858</v>
      </c>
      <c r="S8463">
        <v>3</v>
      </c>
      <c r="T8463">
        <v>30</v>
      </c>
      <c r="U8463">
        <f t="shared" si="913"/>
        <v>127483.11930138172</v>
      </c>
      <c r="V8463">
        <f t="shared" si="914"/>
        <v>7.8441758052366826E-6</v>
      </c>
    </row>
    <row r="8464" spans="1:22" customFormat="1" x14ac:dyDescent="0.2">
      <c r="A8464" t="s">
        <v>442</v>
      </c>
      <c r="B8464">
        <v>2.0720999999999999E-3</v>
      </c>
      <c r="C8464" t="s">
        <v>42</v>
      </c>
      <c r="D8464" t="s">
        <v>16</v>
      </c>
      <c r="F8464" t="s">
        <v>36</v>
      </c>
      <c r="G8464">
        <v>2</v>
      </c>
      <c r="H8464">
        <v>-6.1791926932012373</v>
      </c>
      <c r="I8464">
        <v>4.3409845976280087E-2</v>
      </c>
      <c r="J8464" t="s">
        <v>353</v>
      </c>
      <c r="L8464" t="s">
        <v>443</v>
      </c>
    </row>
    <row r="8465" spans="1:19" customFormat="1" x14ac:dyDescent="0.2">
      <c r="A8465" t="s">
        <v>354</v>
      </c>
      <c r="B8465">
        <v>-1.8648999999999999E-6</v>
      </c>
      <c r="C8465" t="s">
        <v>49</v>
      </c>
      <c r="D8465" t="s">
        <v>250</v>
      </c>
      <c r="F8465" t="s">
        <v>36</v>
      </c>
      <c r="G8465">
        <v>2</v>
      </c>
      <c r="H8465">
        <v>-13.19230312560901</v>
      </c>
      <c r="I8465">
        <v>4.3409845976280087E-2</v>
      </c>
      <c r="J8465" t="s">
        <v>353</v>
      </c>
      <c r="K8465" t="b">
        <v>1</v>
      </c>
      <c r="L8465" t="s">
        <v>355</v>
      </c>
    </row>
    <row r="8466" spans="1:19" customFormat="1" x14ac:dyDescent="0.2"/>
    <row r="8467" spans="1:19" s="2" customFormat="1" x14ac:dyDescent="0.2">
      <c r="A8467" s="2" t="s">
        <v>2</v>
      </c>
      <c r="B8467" s="2" t="s">
        <v>1459</v>
      </c>
    </row>
    <row r="8468" spans="1:19" x14ac:dyDescent="0.2">
      <c r="A8468" s="29" t="s">
        <v>4</v>
      </c>
      <c r="B84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")&amp;HLOOKUP(B8469,parameters!$C$195:$EJ$198,2,0)&amp;" kWh/kWp.
Annual output, Facade: "&amp;HLOOKUP(B8469,parameters!$C$195:$EJ$198,3,0)&amp;" kWh/kWp.
Annual output, Open-ground: "&amp;HLOOKUP(B8469,parameters!$C$195:$EJ$198,4,0)&amp;_xlfn._LONGTEXT("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")&amp;VLOOKUP(B8469,'extension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1414.85551099084 kWh/kWp.
Annual output, Facade: 993.409188568038 kWh/kWp.
Annual output, Open-ground: 1505.1654372243 kWh/kWp.
Amount of solar energy transformed to electricity. Waste heat emission due to losses of electricity in the system.
Technology:  Electricity production with grid-connected photovoltaic power plants.
Time period:  Time of publications
Production volume: 1.448 GWh in 2025.
Sampling:  Statistical data and model calculations
Extrapolations:  Use of PV technology data investigated for other countries (Switzerland). Correction of average yield with Swiss data.
Uncertainty:  None
Author: Romain Sacchi, PSI, romain.sacchi@psi.ch</v>
      </c>
    </row>
    <row r="8469" spans="1:19" customFormat="1" x14ac:dyDescent="0.2">
      <c r="A8469" t="s">
        <v>6</v>
      </c>
      <c r="B8469" t="s">
        <v>1595</v>
      </c>
    </row>
    <row r="8470" spans="1:19" customFormat="1" x14ac:dyDescent="0.2">
      <c r="A8470" t="s">
        <v>8</v>
      </c>
      <c r="B8470">
        <v>1</v>
      </c>
    </row>
    <row r="8471" spans="1:19" customFormat="1" x14ac:dyDescent="0.2">
      <c r="A8471" t="s">
        <v>9</v>
      </c>
      <c r="B8471" t="s">
        <v>73</v>
      </c>
    </row>
    <row r="8472" spans="1:19" customFormat="1" x14ac:dyDescent="0.2">
      <c r="A8472" t="s">
        <v>11</v>
      </c>
      <c r="B8472" t="s">
        <v>12</v>
      </c>
    </row>
    <row r="8473" spans="1:19" customFormat="1" x14ac:dyDescent="0.2">
      <c r="A8473" t="s">
        <v>13</v>
      </c>
      <c r="B8473" t="s">
        <v>14</v>
      </c>
    </row>
    <row r="8474" spans="1:19" customFormat="1" x14ac:dyDescent="0.2">
      <c r="A8474" t="s">
        <v>15</v>
      </c>
      <c r="B8474" t="s">
        <v>53</v>
      </c>
    </row>
    <row r="8475" spans="1:19" customFormat="1" x14ac:dyDescent="0.2">
      <c r="A8475" t="s">
        <v>17</v>
      </c>
    </row>
    <row r="8476" spans="1:19" s="2" customFormat="1" x14ac:dyDescent="0.2">
      <c r="A8476" s="2" t="s">
        <v>18</v>
      </c>
      <c r="B8476" s="2" t="s">
        <v>19</v>
      </c>
      <c r="C8476" s="2" t="s">
        <v>6</v>
      </c>
      <c r="D8476" s="2" t="s">
        <v>15</v>
      </c>
      <c r="E8476" s="2" t="s">
        <v>20</v>
      </c>
      <c r="F8476" s="2" t="s">
        <v>13</v>
      </c>
      <c r="G8476" s="2" t="s">
        <v>21</v>
      </c>
      <c r="H8476" s="2" t="s">
        <v>9</v>
      </c>
      <c r="I8476" s="2" t="s">
        <v>4</v>
      </c>
      <c r="J8476" s="2" t="s">
        <v>1925</v>
      </c>
      <c r="K8476" s="2" t="s">
        <v>1998</v>
      </c>
      <c r="L8476" s="2" t="s">
        <v>2002</v>
      </c>
      <c r="M8476" s="2" t="s">
        <v>2003</v>
      </c>
      <c r="N8476" s="2" t="s">
        <v>2001</v>
      </c>
      <c r="O8476" s="2" t="s">
        <v>2000</v>
      </c>
      <c r="P8476" s="2" t="s">
        <v>2004</v>
      </c>
      <c r="Q8476" s="2" t="s">
        <v>1502</v>
      </c>
      <c r="R8476" s="2" t="s">
        <v>2005</v>
      </c>
      <c r="S8476" s="2" t="s">
        <v>2006</v>
      </c>
    </row>
    <row r="8477" spans="1:19" customFormat="1" x14ac:dyDescent="0.2">
      <c r="A8477" t="s">
        <v>335</v>
      </c>
      <c r="B8477">
        <v>3.8502999999999998</v>
      </c>
      <c r="D8477" t="s">
        <v>30</v>
      </c>
      <c r="E8477" t="s">
        <v>336</v>
      </c>
      <c r="F8477" t="s">
        <v>27</v>
      </c>
      <c r="G8477">
        <v>0</v>
      </c>
      <c r="I8477" t="s">
        <v>337</v>
      </c>
    </row>
    <row r="8478" spans="1:19" customFormat="1" x14ac:dyDescent="0.2">
      <c r="A8478" t="s">
        <v>29</v>
      </c>
      <c r="B8478">
        <v>0.25026999999999999</v>
      </c>
      <c r="D8478" t="s">
        <v>30</v>
      </c>
      <c r="E8478" t="s">
        <v>31</v>
      </c>
      <c r="F8478" t="s">
        <v>27</v>
      </c>
      <c r="G8478">
        <v>0</v>
      </c>
      <c r="I8478" t="s">
        <v>338</v>
      </c>
    </row>
    <row r="8479" spans="1:19" customFormat="1" x14ac:dyDescent="0.2">
      <c r="A8479" t="s">
        <v>1459</v>
      </c>
      <c r="B8479">
        <v>1</v>
      </c>
      <c r="C8479" t="str">
        <f>B8469</f>
        <v>BZ</v>
      </c>
      <c r="D8479" t="s">
        <v>53</v>
      </c>
      <c r="E8479" t="s">
        <v>339</v>
      </c>
      <c r="F8479" t="s">
        <v>33</v>
      </c>
      <c r="G8479">
        <v>0</v>
      </c>
      <c r="H8479" t="s">
        <v>73</v>
      </c>
      <c r="J8479">
        <f>VLOOKUP(C8479,'extension - production vol'!$B$6:$D$235,3,0)</f>
        <v>1.448</v>
      </c>
    </row>
    <row r="8480" spans="1:19" customFormat="1" ht="16" x14ac:dyDescent="0.2">
      <c r="A8480" t="s">
        <v>1439</v>
      </c>
      <c r="B8480" s="4">
        <f t="shared" ref="B8480:B8495" si="915">M8480*S8480</f>
        <v>4.0206878123874477E-8</v>
      </c>
      <c r="C8480" t="s">
        <v>49</v>
      </c>
      <c r="D8480" t="s">
        <v>15</v>
      </c>
      <c r="F8480" t="s">
        <v>36</v>
      </c>
      <c r="G8480">
        <v>0</v>
      </c>
      <c r="H8480" t="s">
        <v>1439</v>
      </c>
      <c r="I8480" t="s">
        <v>340</v>
      </c>
      <c r="K8480" t="s">
        <v>1999</v>
      </c>
      <c r="L8480">
        <f>IF(K8480="residential",VLOOKUP(B8469,parameters!$C$41:$AG$178,18,0),IF(K8480="commercial",1-VLOOKUP(B8469,parameters!$C$41:$AG$178,18,0),1))</f>
        <v>0.17766751537682748</v>
      </c>
      <c r="M8480" s="4">
        <f>INDEX(parameters!$D$41:$AG$178,MATCH('PV (extension)'!B8469,parameters!$C$41:$C$178,0),MATCH('PV (extension)'!A8480,parameters!$D$5:$AG$5,0))/L8480</f>
        <v>5.119823078397083E-3</v>
      </c>
      <c r="N8480" s="3" t="s">
        <v>1505</v>
      </c>
      <c r="O8480">
        <f>INDEX(parameters!$C$196:$EJ$198,MATCH('PV (extension)'!N8480,parameters!$B$196:$B$198,0),MATCH('PV (extension)'!B8469,parameters!$C$195:$EJ$195,0))</f>
        <v>1414.8555109908418</v>
      </c>
      <c r="P8480">
        <v>3</v>
      </c>
      <c r="Q8480">
        <v>30</v>
      </c>
      <c r="R8480">
        <f>Q8480*P8480*O8480</f>
        <v>127336.99598917576</v>
      </c>
      <c r="S8480">
        <f>1/R8480</f>
        <v>7.8531772501135862E-6</v>
      </c>
    </row>
    <row r="8481" spans="1:19" customFormat="1" ht="16" x14ac:dyDescent="0.2">
      <c r="A8481" t="s">
        <v>1440</v>
      </c>
      <c r="B8481" s="4">
        <f t="shared" si="915"/>
        <v>2.6224156845105534E-7</v>
      </c>
      <c r="C8481" t="s">
        <v>49</v>
      </c>
      <c r="D8481" t="s">
        <v>15</v>
      </c>
      <c r="F8481" t="s">
        <v>36</v>
      </c>
      <c r="G8481">
        <v>0</v>
      </c>
      <c r="H8481" t="s">
        <v>1440</v>
      </c>
      <c r="I8481" t="s">
        <v>340</v>
      </c>
      <c r="K8481" t="s">
        <v>1999</v>
      </c>
      <c r="L8481">
        <f>L8480</f>
        <v>0.17766751537682748</v>
      </c>
      <c r="M8481" s="4">
        <f>INDEX(parameters!$D$41:$AG$178,MATCH('PV (extension)'!B8469,parameters!$C$41:$C$178,0),MATCH('PV (extension)'!A8481,parameters!$D$5:$AG$5,0))/L8481</f>
        <v>3.3393053550047194E-2</v>
      </c>
      <c r="N8481" s="3" t="s">
        <v>1505</v>
      </c>
      <c r="O8481">
        <f>INDEX(parameters!$C$196:$EJ$198,MATCH('PV (extension)'!N8481,parameters!$B$196:$B$198,0),MATCH('PV (extension)'!B8469,parameters!$C$195:$EJ$195,0))</f>
        <v>1414.8555109908418</v>
      </c>
      <c r="P8481">
        <v>3</v>
      </c>
      <c r="Q8481">
        <v>30</v>
      </c>
      <c r="R8481">
        <f t="shared" ref="R8481:R8495" si="916">Q8481*P8481*O8481</f>
        <v>127336.99598917576</v>
      </c>
      <c r="S8481">
        <f t="shared" ref="S8481:S8495" si="917">1/R8481</f>
        <v>7.8531772501135862E-6</v>
      </c>
    </row>
    <row r="8482" spans="1:19" customFormat="1" ht="16" x14ac:dyDescent="0.2">
      <c r="A8482" t="s">
        <v>1441</v>
      </c>
      <c r="B8482" s="4">
        <f t="shared" si="915"/>
        <v>4.0634296900131062E-9</v>
      </c>
      <c r="C8482" t="s">
        <v>35</v>
      </c>
      <c r="D8482" t="s">
        <v>15</v>
      </c>
      <c r="F8482" t="s">
        <v>36</v>
      </c>
      <c r="G8482">
        <v>0</v>
      </c>
      <c r="H8482" t="s">
        <v>1441</v>
      </c>
      <c r="I8482" t="s">
        <v>340</v>
      </c>
      <c r="K8482" t="s">
        <v>1999</v>
      </c>
      <c r="L8482">
        <f t="shared" ref="L8482:L8495" si="918">L8481</f>
        <v>0.17766751537682748</v>
      </c>
      <c r="M8482" s="4">
        <f>INDEX(parameters!$D$41:$AG$178,MATCH('PV (extension)'!B8469,parameters!$C$41:$C$178,0),MATCH('PV (extension)'!A8482,parameters!$D$5:$AG$5,0))/L8482</f>
        <v>5.1742493013949662E-4</v>
      </c>
      <c r="N8482" s="3" t="s">
        <v>1505</v>
      </c>
      <c r="O8482">
        <f>INDEX(parameters!$C$196:$EJ$198,MATCH('PV (extension)'!N8482,parameters!$B$196:$B$198,0),MATCH('PV (extension)'!B8469,parameters!$C$195:$EJ$195,0))</f>
        <v>1414.8555109908418</v>
      </c>
      <c r="P8482">
        <v>3</v>
      </c>
      <c r="Q8482">
        <v>30</v>
      </c>
      <c r="R8482">
        <f t="shared" si="916"/>
        <v>127336.99598917576</v>
      </c>
      <c r="S8482">
        <f t="shared" si="917"/>
        <v>7.8531772501135862E-6</v>
      </c>
    </row>
    <row r="8483" spans="1:19" customFormat="1" ht="16" x14ac:dyDescent="0.2">
      <c r="A8483" t="s">
        <v>1442</v>
      </c>
      <c r="B8483" s="4">
        <f t="shared" si="915"/>
        <v>7.0642019819055907E-8</v>
      </c>
      <c r="C8483" t="s">
        <v>35</v>
      </c>
      <c r="D8483" t="s">
        <v>15</v>
      </c>
      <c r="F8483" t="s">
        <v>36</v>
      </c>
      <c r="G8483">
        <v>0</v>
      </c>
      <c r="H8483" t="s">
        <v>1442</v>
      </c>
      <c r="I8483" t="s">
        <v>340</v>
      </c>
      <c r="K8483" t="s">
        <v>1999</v>
      </c>
      <c r="L8483">
        <f t="shared" si="918"/>
        <v>0.17766751537682748</v>
      </c>
      <c r="M8483" s="4">
        <f>INDEX(parameters!$D$41:$AG$178,MATCH('PV (extension)'!B8469,parameters!$C$41:$C$178,0),MATCH('PV (extension)'!A8483,parameters!$D$5:$AG$5,0))/L8483</f>
        <v>8.9953425943663963E-3</v>
      </c>
      <c r="N8483" s="3" t="s">
        <v>1505</v>
      </c>
      <c r="O8483">
        <f>INDEX(parameters!$C$196:$EJ$198,MATCH('PV (extension)'!N8483,parameters!$B$196:$B$198,0),MATCH('PV (extension)'!B8469,parameters!$C$195:$EJ$195,0))</f>
        <v>1414.8555109908418</v>
      </c>
      <c r="P8483">
        <v>3</v>
      </c>
      <c r="Q8483">
        <v>30</v>
      </c>
      <c r="R8483">
        <f t="shared" si="916"/>
        <v>127336.99598917576</v>
      </c>
      <c r="S8483">
        <f t="shared" si="917"/>
        <v>7.8531772501135862E-6</v>
      </c>
    </row>
    <row r="8484" spans="1:19" customFormat="1" x14ac:dyDescent="0.2">
      <c r="A8484" t="s">
        <v>341</v>
      </c>
      <c r="B8484" s="4">
        <f t="shared" si="915"/>
        <v>2.0689510929585635E-7</v>
      </c>
      <c r="C8484" t="s">
        <v>35</v>
      </c>
      <c r="D8484" t="s">
        <v>15</v>
      </c>
      <c r="F8484" t="s">
        <v>36</v>
      </c>
      <c r="G8484">
        <v>0</v>
      </c>
      <c r="H8484" t="s">
        <v>341</v>
      </c>
      <c r="I8484" t="s">
        <v>340</v>
      </c>
      <c r="K8484" t="s">
        <v>1999</v>
      </c>
      <c r="L8484">
        <f t="shared" si="918"/>
        <v>0.17766751537682748</v>
      </c>
      <c r="M8484" s="4">
        <f>INDEX(parameters!$D$41:$AG$178,MATCH('PV (extension)'!B8469,parameters!$C$41:$C$178,0),MATCH('PV (extension)'!A8484,parameters!$D$5:$AG$5,0))/L8484</f>
        <v>1.8497835237986298E-2</v>
      </c>
      <c r="N8484" t="s">
        <v>1506</v>
      </c>
      <c r="O8484">
        <f>INDEX(parameters!$C$196:$EJ$198,MATCH('PV (extension)'!N8484,parameters!$B$196:$B$198,0),MATCH('PV (extension)'!B8469,parameters!$C$195:$EJ$195,0))</f>
        <v>993.40918856803796</v>
      </c>
      <c r="P8484">
        <v>3</v>
      </c>
      <c r="Q8484">
        <v>30</v>
      </c>
      <c r="R8484">
        <f t="shared" si="916"/>
        <v>89406.826971123417</v>
      </c>
      <c r="S8484">
        <f t="shared" si="917"/>
        <v>1.1184828204707226E-5</v>
      </c>
    </row>
    <row r="8485" spans="1:19" customFormat="1" x14ac:dyDescent="0.2">
      <c r="A8485" t="s">
        <v>342</v>
      </c>
      <c r="B8485" s="4">
        <f t="shared" si="915"/>
        <v>2.0290934373908038E-7</v>
      </c>
      <c r="C8485" t="s">
        <v>35</v>
      </c>
      <c r="D8485" t="s">
        <v>15</v>
      </c>
      <c r="F8485" t="s">
        <v>36</v>
      </c>
      <c r="G8485">
        <v>0</v>
      </c>
      <c r="H8485" t="s">
        <v>342</v>
      </c>
      <c r="I8485" t="s">
        <v>340</v>
      </c>
      <c r="K8485" t="s">
        <v>1999</v>
      </c>
      <c r="L8485">
        <f t="shared" si="918"/>
        <v>0.17766751537682748</v>
      </c>
      <c r="M8485" s="4">
        <f>INDEX(parameters!$D$41:$AG$178,MATCH('PV (extension)'!B8469,parameters!$C$41:$C$178,0),MATCH('PV (extension)'!A8485,parameters!$D$5:$AG$5,0))/L8485</f>
        <v>1.8141480586504166E-2</v>
      </c>
      <c r="N8485" t="s">
        <v>1506</v>
      </c>
      <c r="O8485">
        <f>INDEX(parameters!$C$196:$EJ$198,MATCH('PV (extension)'!N8485,parameters!$B$196:$B$198,0),MATCH('PV (extension)'!B8469,parameters!$C$195:$EJ$195,0))</f>
        <v>993.40918856803796</v>
      </c>
      <c r="P8485">
        <v>3</v>
      </c>
      <c r="Q8485">
        <v>30</v>
      </c>
      <c r="R8485">
        <f t="shared" si="916"/>
        <v>89406.826971123417</v>
      </c>
      <c r="S8485">
        <f t="shared" si="917"/>
        <v>1.1184828204707226E-5</v>
      </c>
    </row>
    <row r="8486" spans="1:19" customFormat="1" x14ac:dyDescent="0.2">
      <c r="A8486" t="s">
        <v>343</v>
      </c>
      <c r="B8486" s="4">
        <f t="shared" si="915"/>
        <v>1.0907279202489583E-7</v>
      </c>
      <c r="C8486" t="s">
        <v>35</v>
      </c>
      <c r="D8486" t="s">
        <v>15</v>
      </c>
      <c r="F8486" t="s">
        <v>36</v>
      </c>
      <c r="G8486">
        <v>0</v>
      </c>
      <c r="H8486" t="s">
        <v>343</v>
      </c>
      <c r="I8486" t="s">
        <v>340</v>
      </c>
      <c r="K8486" t="s">
        <v>1999</v>
      </c>
      <c r="L8486">
        <f t="shared" si="918"/>
        <v>0.17766751537682748</v>
      </c>
      <c r="M8486" s="4">
        <f>INDEX(parameters!$D$41:$AG$178,MATCH('PV (extension)'!B8469,parameters!$C$41:$C$178,0),MATCH('PV (extension)'!A8486,parameters!$D$5:$AG$5,0))/L8486</f>
        <v>9.7518522438271929E-3</v>
      </c>
      <c r="N8486" t="s">
        <v>1506</v>
      </c>
      <c r="O8486">
        <f>INDEX(parameters!$C$196:$EJ$198,MATCH('PV (extension)'!N8486,parameters!$B$196:$B$198,0),MATCH('PV (extension)'!B8469,parameters!$C$195:$EJ$195,0))</f>
        <v>993.40918856803796</v>
      </c>
      <c r="P8486">
        <v>3</v>
      </c>
      <c r="Q8486">
        <v>30</v>
      </c>
      <c r="R8486">
        <f t="shared" si="916"/>
        <v>89406.826971123417</v>
      </c>
      <c r="S8486">
        <f t="shared" si="917"/>
        <v>1.1184828204707226E-5</v>
      </c>
    </row>
    <row r="8487" spans="1:19" customFormat="1" x14ac:dyDescent="0.2">
      <c r="A8487" t="s">
        <v>344</v>
      </c>
      <c r="B8487" s="4">
        <f t="shared" si="915"/>
        <v>1.0897841691818579E-7</v>
      </c>
      <c r="C8487" t="s">
        <v>35</v>
      </c>
      <c r="D8487" t="s">
        <v>15</v>
      </c>
      <c r="F8487" t="s">
        <v>36</v>
      </c>
      <c r="G8487">
        <v>0</v>
      </c>
      <c r="H8487" t="s">
        <v>344</v>
      </c>
      <c r="I8487" t="s">
        <v>340</v>
      </c>
      <c r="K8487" t="s">
        <v>1999</v>
      </c>
      <c r="L8487">
        <f t="shared" si="918"/>
        <v>0.17766751537682748</v>
      </c>
      <c r="M8487" s="4">
        <f>INDEX(parameters!$D$41:$AG$178,MATCH('PV (extension)'!B8469,parameters!$C$41:$C$178,0),MATCH('PV (extension)'!A8487,parameters!$D$5:$AG$5,0))/L8487</f>
        <v>9.7434144649911868E-3</v>
      </c>
      <c r="N8487" t="s">
        <v>1506</v>
      </c>
      <c r="O8487">
        <f>INDEX(parameters!$C$196:$EJ$198,MATCH('PV (extension)'!N8487,parameters!$B$196:$B$198,0),MATCH('PV (extension)'!B8469,parameters!$C$195:$EJ$195,0))</f>
        <v>993.40918856803796</v>
      </c>
      <c r="P8487">
        <v>3</v>
      </c>
      <c r="Q8487">
        <v>30</v>
      </c>
      <c r="R8487">
        <f t="shared" si="916"/>
        <v>89406.826971123417</v>
      </c>
      <c r="S8487">
        <f t="shared" si="917"/>
        <v>1.1184828204707226E-5</v>
      </c>
    </row>
    <row r="8488" spans="1:19" customFormat="1" ht="16" x14ac:dyDescent="0.2">
      <c r="A8488" t="s">
        <v>345</v>
      </c>
      <c r="B8488" s="4">
        <f t="shared" si="915"/>
        <v>2.2377058956879916E-6</v>
      </c>
      <c r="C8488" t="s">
        <v>35</v>
      </c>
      <c r="D8488" t="s">
        <v>15</v>
      </c>
      <c r="F8488" t="s">
        <v>36</v>
      </c>
      <c r="G8488">
        <v>0</v>
      </c>
      <c r="H8488" t="s">
        <v>345</v>
      </c>
      <c r="I8488" t="s">
        <v>340</v>
      </c>
      <c r="K8488" t="s">
        <v>1999</v>
      </c>
      <c r="L8488">
        <f t="shared" si="918"/>
        <v>0.17766751537682748</v>
      </c>
      <c r="M8488" s="4">
        <f>INDEX(parameters!$D$41:$AG$178,MATCH('PV (extension)'!B8469,parameters!$C$41:$C$178,0),MATCH('PV (extension)'!A8488,parameters!$D$5:$AG$5,0))/L8488</f>
        <v>0.28494274666417674</v>
      </c>
      <c r="N8488" s="3" t="s">
        <v>1505</v>
      </c>
      <c r="O8488">
        <f>INDEX(parameters!$C$196:$EJ$198,MATCH('PV (extension)'!N8488,parameters!$B$196:$B$198,0),MATCH('PV (extension)'!B8469,parameters!$C$195:$EJ$195,0))</f>
        <v>1414.8555109908418</v>
      </c>
      <c r="P8488">
        <v>3</v>
      </c>
      <c r="Q8488">
        <v>30</v>
      </c>
      <c r="R8488">
        <f t="shared" si="916"/>
        <v>127336.99598917576</v>
      </c>
      <c r="S8488">
        <f t="shared" si="917"/>
        <v>7.8531772501135862E-6</v>
      </c>
    </row>
    <row r="8489" spans="1:19" customFormat="1" ht="16" x14ac:dyDescent="0.2">
      <c r="A8489" t="s">
        <v>346</v>
      </c>
      <c r="B8489" s="4">
        <f t="shared" si="915"/>
        <v>1.1680500630539713E-6</v>
      </c>
      <c r="C8489" t="s">
        <v>35</v>
      </c>
      <c r="D8489" t="s">
        <v>15</v>
      </c>
      <c r="F8489" t="s">
        <v>36</v>
      </c>
      <c r="G8489">
        <v>0</v>
      </c>
      <c r="H8489" t="s">
        <v>346</v>
      </c>
      <c r="I8489" t="s">
        <v>340</v>
      </c>
      <c r="K8489" t="s">
        <v>1999</v>
      </c>
      <c r="L8489">
        <f t="shared" si="918"/>
        <v>0.17766751537682748</v>
      </c>
      <c r="M8489" s="4">
        <f>INDEX(parameters!$D$41:$AG$178,MATCH('PV (extension)'!B8469,parameters!$C$41:$C$178,0),MATCH('PV (extension)'!A8489,parameters!$D$5:$AG$5,0))/L8489</f>
        <v>0.14873598619426004</v>
      </c>
      <c r="N8489" s="3" t="s">
        <v>1505</v>
      </c>
      <c r="O8489">
        <f>INDEX(parameters!$C$196:$EJ$198,MATCH('PV (extension)'!N8489,parameters!$B$196:$B$198,0),MATCH('PV (extension)'!B8469,parameters!$C$195:$EJ$195,0))</f>
        <v>1414.8555109908418</v>
      </c>
      <c r="P8489">
        <v>3</v>
      </c>
      <c r="Q8489">
        <v>30</v>
      </c>
      <c r="R8489">
        <f t="shared" si="916"/>
        <v>127336.99598917576</v>
      </c>
      <c r="S8489">
        <f t="shared" si="917"/>
        <v>7.8531772501135862E-6</v>
      </c>
    </row>
    <row r="8490" spans="1:19" customFormat="1" ht="16" x14ac:dyDescent="0.2">
      <c r="A8490" t="s">
        <v>347</v>
      </c>
      <c r="B8490" s="4">
        <f t="shared" si="915"/>
        <v>6.4606978456844638E-7</v>
      </c>
      <c r="C8490" t="s">
        <v>49</v>
      </c>
      <c r="D8490" t="s">
        <v>15</v>
      </c>
      <c r="F8490" t="s">
        <v>36</v>
      </c>
      <c r="G8490">
        <v>0</v>
      </c>
      <c r="H8490" t="s">
        <v>347</v>
      </c>
      <c r="I8490" t="s">
        <v>340</v>
      </c>
      <c r="K8490" t="s">
        <v>1999</v>
      </c>
      <c r="L8490">
        <f t="shared" si="918"/>
        <v>0.17766751537682748</v>
      </c>
      <c r="M8490" s="4">
        <f>INDEX(parameters!$D$41:$AG$178,MATCH('PV (extension)'!B8469,parameters!$C$41:$C$178,0),MATCH('PV (extension)'!A8490,parameters!$D$5:$AG$5,0))/L8490</f>
        <v>8.2268585566319899E-2</v>
      </c>
      <c r="N8490" s="3" t="s">
        <v>1505</v>
      </c>
      <c r="O8490">
        <f>INDEX(parameters!$C$196:$EJ$198,MATCH('PV (extension)'!N8490,parameters!$B$196:$B$198,0),MATCH('PV (extension)'!B8469,parameters!$C$195:$EJ$195,0))</f>
        <v>1414.8555109908418</v>
      </c>
      <c r="P8490">
        <v>3</v>
      </c>
      <c r="Q8490">
        <v>30</v>
      </c>
      <c r="R8490">
        <f t="shared" si="916"/>
        <v>127336.99598917576</v>
      </c>
      <c r="S8490">
        <f t="shared" si="917"/>
        <v>7.8531772501135862E-6</v>
      </c>
    </row>
    <row r="8491" spans="1:19" customFormat="1" ht="16" x14ac:dyDescent="0.2">
      <c r="A8491" t="s">
        <v>348</v>
      </c>
      <c r="B8491" s="4">
        <f t="shared" si="915"/>
        <v>1.8090359116534108E-8</v>
      </c>
      <c r="C8491" t="s">
        <v>49</v>
      </c>
      <c r="D8491" t="s">
        <v>15</v>
      </c>
      <c r="F8491" t="s">
        <v>36</v>
      </c>
      <c r="G8491">
        <v>0</v>
      </c>
      <c r="H8491" t="s">
        <v>348</v>
      </c>
      <c r="I8491" t="s">
        <v>340</v>
      </c>
      <c r="K8491" t="s">
        <v>1999</v>
      </c>
      <c r="L8491">
        <f t="shared" si="918"/>
        <v>0.17766751537682748</v>
      </c>
      <c r="M8491" s="4">
        <f>INDEX(parameters!$D$41:$AG$178,MATCH('PV (extension)'!B8469,parameters!$C$41:$C$178,0),MATCH('PV (extension)'!A8491,parameters!$D$5:$AG$5,0))/L8491</f>
        <v>2.3035719862648527E-3</v>
      </c>
      <c r="N8491" s="3" t="s">
        <v>1505</v>
      </c>
      <c r="O8491">
        <f>INDEX(parameters!$C$196:$EJ$198,MATCH('PV (extension)'!N8491,parameters!$B$196:$B$198,0),MATCH('PV (extension)'!B8469,parameters!$C$195:$EJ$195,0))</f>
        <v>1414.8555109908418</v>
      </c>
      <c r="P8491">
        <v>3</v>
      </c>
      <c r="Q8491">
        <v>30</v>
      </c>
      <c r="R8491">
        <f t="shared" si="916"/>
        <v>127336.99598917576</v>
      </c>
      <c r="S8491">
        <f t="shared" si="917"/>
        <v>7.8531772501135862E-6</v>
      </c>
    </row>
    <row r="8492" spans="1:19" customFormat="1" ht="16" x14ac:dyDescent="0.2">
      <c r="A8492" t="s">
        <v>349</v>
      </c>
      <c r="B8492" s="4">
        <f t="shared" si="915"/>
        <v>1.074758862424807E-7</v>
      </c>
      <c r="C8492" t="s">
        <v>35</v>
      </c>
      <c r="D8492" t="s">
        <v>15</v>
      </c>
      <c r="F8492" t="s">
        <v>36</v>
      </c>
      <c r="G8492">
        <v>0</v>
      </c>
      <c r="H8492" t="s">
        <v>349</v>
      </c>
      <c r="I8492" t="s">
        <v>340</v>
      </c>
      <c r="K8492" t="s">
        <v>1999</v>
      </c>
      <c r="L8492">
        <f t="shared" si="918"/>
        <v>0.17766751537682748</v>
      </c>
      <c r="M8492" s="4">
        <f>INDEX(parameters!$D$41:$AG$178,MATCH('PV (extension)'!B8469,parameters!$C$41:$C$178,0),MATCH('PV (extension)'!A8492,parameters!$D$5:$AG$5,0))/L8492</f>
        <v>1.3685656495391874E-2</v>
      </c>
      <c r="N8492" s="3" t="s">
        <v>1505</v>
      </c>
      <c r="O8492">
        <f>INDEX(parameters!$C$196:$EJ$198,MATCH('PV (extension)'!N8492,parameters!$B$196:$B$198,0),MATCH('PV (extension)'!B8469,parameters!$C$195:$EJ$195,0))</f>
        <v>1414.8555109908418</v>
      </c>
      <c r="P8492">
        <v>3</v>
      </c>
      <c r="Q8492">
        <v>30</v>
      </c>
      <c r="R8492">
        <f t="shared" si="916"/>
        <v>127336.99598917576</v>
      </c>
      <c r="S8492">
        <f t="shared" si="917"/>
        <v>7.8531772501135862E-6</v>
      </c>
    </row>
    <row r="8493" spans="1:19" customFormat="1" ht="16" x14ac:dyDescent="0.2">
      <c r="A8493" t="s">
        <v>350</v>
      </c>
      <c r="B8493" s="4">
        <f t="shared" si="915"/>
        <v>1.8396054251823461E-6</v>
      </c>
      <c r="C8493" t="s">
        <v>35</v>
      </c>
      <c r="D8493" t="s">
        <v>15</v>
      </c>
      <c r="F8493" t="s">
        <v>36</v>
      </c>
      <c r="G8493">
        <v>0</v>
      </c>
      <c r="H8493" t="s">
        <v>350</v>
      </c>
      <c r="I8493" t="s">
        <v>340</v>
      </c>
      <c r="K8493" t="s">
        <v>1999</v>
      </c>
      <c r="L8493">
        <f t="shared" si="918"/>
        <v>0.17766751537682748</v>
      </c>
      <c r="M8493" s="4">
        <f>INDEX(parameters!$D$41:$AG$178,MATCH('PV (extension)'!B8469,parameters!$C$41:$C$178,0),MATCH('PV (extension)'!A8493,parameters!$D$5:$AG$5,0))/L8493</f>
        <v>0.23424982864811036</v>
      </c>
      <c r="N8493" s="3" t="s">
        <v>1505</v>
      </c>
      <c r="O8493">
        <f>INDEX(parameters!$C$196:$EJ$198,MATCH('PV (extension)'!N8493,parameters!$B$196:$B$198,0),MATCH('PV (extension)'!B8469,parameters!$C$195:$EJ$195,0))</f>
        <v>1414.8555109908418</v>
      </c>
      <c r="P8493">
        <v>3</v>
      </c>
      <c r="Q8493">
        <v>30</v>
      </c>
      <c r="R8493">
        <f t="shared" si="916"/>
        <v>127336.99598917576</v>
      </c>
      <c r="S8493">
        <f t="shared" si="917"/>
        <v>7.8531772501135862E-6</v>
      </c>
    </row>
    <row r="8494" spans="1:19" customFormat="1" ht="16" x14ac:dyDescent="0.2">
      <c r="A8494" t="s">
        <v>351</v>
      </c>
      <c r="B8494" s="4">
        <f t="shared" si="915"/>
        <v>5.6800607412786893E-8</v>
      </c>
      <c r="C8494" t="s">
        <v>35</v>
      </c>
      <c r="D8494" t="s">
        <v>15</v>
      </c>
      <c r="F8494" t="s">
        <v>36</v>
      </c>
      <c r="G8494">
        <v>0</v>
      </c>
      <c r="H8494" t="s">
        <v>351</v>
      </c>
      <c r="I8494" t="s">
        <v>340</v>
      </c>
      <c r="K8494" t="s">
        <v>1999</v>
      </c>
      <c r="L8494">
        <f t="shared" si="918"/>
        <v>0.17766751537682748</v>
      </c>
      <c r="M8494" s="4">
        <f>INDEX(parameters!$D$41:$AG$178,MATCH('PV (extension)'!B8469,parameters!$C$41:$C$178,0),MATCH('PV (extension)'!A8494,parameters!$D$5:$AG$5,0))/L8494</f>
        <v>7.2328187183047909E-3</v>
      </c>
      <c r="N8494" s="3" t="s">
        <v>1505</v>
      </c>
      <c r="O8494">
        <f>INDEX(parameters!$C$196:$EJ$198,MATCH('PV (extension)'!N8494,parameters!$B$196:$B$198,0),MATCH('PV (extension)'!B8469,parameters!$C$195:$EJ$195,0))</f>
        <v>1414.8555109908418</v>
      </c>
      <c r="P8494">
        <v>3</v>
      </c>
      <c r="Q8494">
        <v>30</v>
      </c>
      <c r="R8494">
        <f t="shared" si="916"/>
        <v>127336.99598917576</v>
      </c>
      <c r="S8494">
        <f t="shared" si="917"/>
        <v>7.8531772501135862E-6</v>
      </c>
    </row>
    <row r="8495" spans="1:19" customFormat="1" ht="16" x14ac:dyDescent="0.2">
      <c r="A8495" t="s">
        <v>352</v>
      </c>
      <c r="B8495" s="4">
        <f t="shared" si="915"/>
        <v>9.6139050626982647E-7</v>
      </c>
      <c r="C8495" t="s">
        <v>35</v>
      </c>
      <c r="D8495" t="s">
        <v>15</v>
      </c>
      <c r="F8495" t="s">
        <v>36</v>
      </c>
      <c r="G8495">
        <v>0</v>
      </c>
      <c r="H8495" t="s">
        <v>352</v>
      </c>
      <c r="I8495" t="s">
        <v>340</v>
      </c>
      <c r="K8495" t="s">
        <v>1999</v>
      </c>
      <c r="L8495">
        <f t="shared" si="918"/>
        <v>0.17766751537682748</v>
      </c>
      <c r="M8495" s="4">
        <f>INDEX(parameters!$D$41:$AG$178,MATCH('PV (extension)'!B8469,parameters!$C$41:$C$178,0),MATCH('PV (extension)'!A8495,parameters!$D$5:$AG$5,0))/L8495</f>
        <v>0.12242057904091255</v>
      </c>
      <c r="N8495" s="3" t="s">
        <v>1505</v>
      </c>
      <c r="O8495">
        <f>INDEX(parameters!$C$196:$EJ$198,MATCH('PV (extension)'!N8495,parameters!$B$196:$B$198,0),MATCH('PV (extension)'!B8469,parameters!$C$195:$EJ$195,0))</f>
        <v>1414.8555109908418</v>
      </c>
      <c r="P8495">
        <v>3</v>
      </c>
      <c r="Q8495">
        <v>30</v>
      </c>
      <c r="R8495">
        <f t="shared" si="916"/>
        <v>127336.99598917576</v>
      </c>
      <c r="S8495">
        <f t="shared" si="917"/>
        <v>7.8531772501135862E-6</v>
      </c>
    </row>
    <row r="8496" spans="1:19" customFormat="1" x14ac:dyDescent="0.2">
      <c r="A8496" t="s">
        <v>442</v>
      </c>
      <c r="B8496">
        <v>3.7025999999999999E-3</v>
      </c>
      <c r="C8496" t="s">
        <v>42</v>
      </c>
      <c r="D8496" t="s">
        <v>16</v>
      </c>
      <c r="F8496" t="s">
        <v>36</v>
      </c>
      <c r="G8496">
        <v>0</v>
      </c>
      <c r="H8496" t="s">
        <v>443</v>
      </c>
      <c r="I8496" t="s">
        <v>353</v>
      </c>
    </row>
    <row r="8497" spans="1:19" customFormat="1" x14ac:dyDescent="0.2">
      <c r="A8497" t="s">
        <v>354</v>
      </c>
      <c r="B8497">
        <v>-3.3322999999999998E-6</v>
      </c>
      <c r="C8497" t="s">
        <v>49</v>
      </c>
      <c r="D8497" t="s">
        <v>250</v>
      </c>
      <c r="F8497" t="s">
        <v>36</v>
      </c>
      <c r="G8497">
        <v>0</v>
      </c>
      <c r="H8497" t="s">
        <v>355</v>
      </c>
      <c r="I8497" t="s">
        <v>353</v>
      </c>
    </row>
    <row r="8498" spans="1:19" customFormat="1" x14ac:dyDescent="0.2"/>
    <row r="8499" spans="1:19" s="2" customFormat="1" x14ac:dyDescent="0.2">
      <c r="A8499" s="2" t="s">
        <v>2</v>
      </c>
      <c r="B8499" s="2" t="s">
        <v>1460</v>
      </c>
    </row>
    <row r="8500" spans="1:19" x14ac:dyDescent="0.2">
      <c r="A8500" s="29" t="s">
        <v>4</v>
      </c>
      <c r="B850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")&amp;HLOOKUP(B8501,parameters!$C$195:$EJ$198,2,0)&amp;" kWh/kWp.
Annual output, Facade: "&amp;HLOOKUP(B8501,parameters!$C$195:$EJ$198,3,0)&amp;" kWh/kWp.
Annual output, Open-ground: "&amp;HLOOKUP(B8501,parameters!$C$195:$EJ$198,4,0)&amp;_xlfn._LONGTEXT("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")&amp;VLOOKUP(B8501,'extension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1414.85551099084 kWh/kWp.
Annual output, Facade: 993.409188568038 kWh/kWp.
Annual output, Open-ground: 1505.1654372243 kWh/kWp.
Amount of solar energy transformed to electricity. Waste heat emission due to losses of electricity in the system.
Technology:  Electricity production with grid-connected photovoltaic power plants.
Time period:  Time of publications
Production volume: 1.448 GWh in 2025.
Sampling:  Statistical data and model calculations
Extrapolations:  Use of PV technology data investigated for other countries (Switzerland). Correction of average yield with Swiss data.
Uncertainty:  None
Author: Romain Sacchi, PSI, romain.sacchi@psi.ch</v>
      </c>
    </row>
    <row r="8501" spans="1:19" customFormat="1" x14ac:dyDescent="0.2">
      <c r="A8501" t="s">
        <v>6</v>
      </c>
      <c r="B8501" t="s">
        <v>1595</v>
      </c>
    </row>
    <row r="8502" spans="1:19" customFormat="1" x14ac:dyDescent="0.2">
      <c r="A8502" t="s">
        <v>8</v>
      </c>
      <c r="B8502">
        <v>1</v>
      </c>
    </row>
    <row r="8503" spans="1:19" customFormat="1" x14ac:dyDescent="0.2">
      <c r="A8503" t="s">
        <v>9</v>
      </c>
      <c r="B8503" t="s">
        <v>73</v>
      </c>
    </row>
    <row r="8504" spans="1:19" customFormat="1" x14ac:dyDescent="0.2">
      <c r="A8504" t="s">
        <v>11</v>
      </c>
      <c r="B8504" t="s">
        <v>12</v>
      </c>
    </row>
    <row r="8505" spans="1:19" customFormat="1" x14ac:dyDescent="0.2">
      <c r="A8505" t="s">
        <v>13</v>
      </c>
      <c r="B8505" t="s">
        <v>14</v>
      </c>
    </row>
    <row r="8506" spans="1:19" customFormat="1" x14ac:dyDescent="0.2">
      <c r="A8506" t="s">
        <v>15</v>
      </c>
      <c r="B8506" t="s">
        <v>53</v>
      </c>
    </row>
    <row r="8507" spans="1:19" customFormat="1" x14ac:dyDescent="0.2">
      <c r="A8507" t="s">
        <v>17</v>
      </c>
    </row>
    <row r="8508" spans="1:19" s="2" customFormat="1" x14ac:dyDescent="0.2">
      <c r="A8508" s="2" t="s">
        <v>18</v>
      </c>
      <c r="B8508" s="2" t="s">
        <v>19</v>
      </c>
      <c r="C8508" s="2" t="s">
        <v>6</v>
      </c>
      <c r="D8508" s="2" t="s">
        <v>15</v>
      </c>
      <c r="E8508" s="2" t="s">
        <v>20</v>
      </c>
      <c r="F8508" s="2" t="s">
        <v>13</v>
      </c>
      <c r="G8508" s="2" t="s">
        <v>21</v>
      </c>
      <c r="H8508" s="2" t="s">
        <v>9</v>
      </c>
      <c r="I8508" s="2" t="s">
        <v>4</v>
      </c>
      <c r="J8508" s="2" t="s">
        <v>1925</v>
      </c>
      <c r="K8508" s="2" t="s">
        <v>1998</v>
      </c>
      <c r="L8508" s="2" t="s">
        <v>2002</v>
      </c>
      <c r="M8508" s="2" t="s">
        <v>2003</v>
      </c>
      <c r="N8508" s="2" t="s">
        <v>2001</v>
      </c>
      <c r="O8508" s="2" t="s">
        <v>2000</v>
      </c>
      <c r="P8508" s="2" t="s">
        <v>2004</v>
      </c>
      <c r="Q8508" s="2" t="s">
        <v>1502</v>
      </c>
      <c r="R8508" s="2" t="s">
        <v>2005</v>
      </c>
      <c r="S8508" s="2" t="s">
        <v>2006</v>
      </c>
    </row>
    <row r="8509" spans="1:19" customFormat="1" x14ac:dyDescent="0.2">
      <c r="A8509" t="s">
        <v>335</v>
      </c>
      <c r="B8509">
        <v>3.8502999999999998</v>
      </c>
      <c r="D8509" t="s">
        <v>30</v>
      </c>
      <c r="E8509" t="s">
        <v>336</v>
      </c>
      <c r="F8509" t="s">
        <v>27</v>
      </c>
      <c r="G8509">
        <v>0</v>
      </c>
      <c r="I8509" t="s">
        <v>337</v>
      </c>
    </row>
    <row r="8510" spans="1:19" customFormat="1" x14ac:dyDescent="0.2">
      <c r="A8510" t="s">
        <v>29</v>
      </c>
      <c r="B8510">
        <v>0.25026999999999999</v>
      </c>
      <c r="D8510" t="s">
        <v>30</v>
      </c>
      <c r="E8510" t="s">
        <v>31</v>
      </c>
      <c r="F8510" t="s">
        <v>27</v>
      </c>
      <c r="G8510">
        <v>0</v>
      </c>
      <c r="I8510" t="s">
        <v>338</v>
      </c>
    </row>
    <row r="8511" spans="1:19" customFormat="1" x14ac:dyDescent="0.2">
      <c r="A8511" t="s">
        <v>1460</v>
      </c>
      <c r="B8511">
        <v>1</v>
      </c>
      <c r="C8511" t="str">
        <f>B8501</f>
        <v>BZ</v>
      </c>
      <c r="D8511" t="s">
        <v>53</v>
      </c>
      <c r="E8511" t="s">
        <v>339</v>
      </c>
      <c r="F8511" t="s">
        <v>33</v>
      </c>
      <c r="G8511">
        <v>0</v>
      </c>
      <c r="H8511" t="s">
        <v>73</v>
      </c>
      <c r="J8511">
        <f>VLOOKUP(C8511,'extension - production vol'!$B$6:$D$235,3,0)</f>
        <v>1.448</v>
      </c>
    </row>
    <row r="8512" spans="1:19" customFormat="1" ht="16" x14ac:dyDescent="0.2">
      <c r="A8512" t="s">
        <v>1434</v>
      </c>
      <c r="B8512" s="4">
        <f t="shared" ref="B8512:B8522" si="919">M8512*S8512</f>
        <v>1.8542225466212956E-8</v>
      </c>
      <c r="C8512" t="s">
        <v>49</v>
      </c>
      <c r="D8512" t="s">
        <v>15</v>
      </c>
      <c r="F8512" t="s">
        <v>36</v>
      </c>
      <c r="G8512">
        <v>0</v>
      </c>
      <c r="H8512" t="s">
        <v>1434</v>
      </c>
      <c r="I8512" t="s">
        <v>340</v>
      </c>
      <c r="K8512" t="s">
        <v>2007</v>
      </c>
      <c r="L8512">
        <f>IF(K8512="residential",VLOOKUP(B8501,parameters!$C$41:$AG$178,18,0),IF(K8512="commercial",1-VLOOKUP(B8501,parameters!$C$41:$AG$178,18,0),1))</f>
        <v>0.82233248462317254</v>
      </c>
      <c r="M8512" s="4">
        <f>INDEX(parameters!$D$41:$AG$178,MATCH('PV (extension)'!B8501,parameters!$C$41:$C$178,0),MATCH('PV (extension)'!A8512,parameters!$D$5:$AG$5,0))/L8512</f>
        <v>0.12277778707072071</v>
      </c>
      <c r="N8512" s="3" t="s">
        <v>1505</v>
      </c>
      <c r="O8512">
        <f>INDEX(parameters!$C$196:$EJ$198,MATCH('PV (extension)'!N8512,parameters!$B$196:$B$198,0),MATCH('PV (extension)'!B8501,parameters!$C$195:$EJ$195,0))</f>
        <v>1414.8555109908418</v>
      </c>
      <c r="P8512">
        <v>156</v>
      </c>
      <c r="Q8512">
        <v>30</v>
      </c>
      <c r="R8512">
        <f t="shared" ref="R8512:R8522" si="920">Q8512*P8512*O8512</f>
        <v>6621523.7914371397</v>
      </c>
      <c r="S8512">
        <f t="shared" ref="S8512:S8522" si="921">1/R8512</f>
        <v>1.5102263942526126E-7</v>
      </c>
    </row>
    <row r="8513" spans="1:19" customFormat="1" ht="16" x14ac:dyDescent="0.2">
      <c r="A8513" t="s">
        <v>1435</v>
      </c>
      <c r="B8513" s="4">
        <f t="shared" si="919"/>
        <v>9.6857865419319173E-9</v>
      </c>
      <c r="C8513" t="s">
        <v>49</v>
      </c>
      <c r="D8513" t="s">
        <v>15</v>
      </c>
      <c r="F8513" t="s">
        <v>36</v>
      </c>
      <c r="G8513">
        <v>0</v>
      </c>
      <c r="H8513" t="s">
        <v>1435</v>
      </c>
      <c r="I8513" t="s">
        <v>340</v>
      </c>
      <c r="K8513" t="s">
        <v>2007</v>
      </c>
      <c r="L8513">
        <f>L8512</f>
        <v>0.82233248462317254</v>
      </c>
      <c r="M8513" s="4">
        <f>INDEX(parameters!$D$41:$AG$178,MATCH('PV (extension)'!B8501,parameters!$C$41:$C$178,0),MATCH('PV (extension)'!A8513,parameters!$D$5:$AG$5,0))/L8513</f>
        <v>6.4134666026183854E-2</v>
      </c>
      <c r="N8513" s="3" t="s">
        <v>1505</v>
      </c>
      <c r="O8513">
        <f>INDEX(parameters!$C$196:$EJ$198,MATCH('PV (extension)'!N8513,parameters!$B$196:$B$198,0),MATCH('PV (extension)'!B8501,parameters!$C$195:$EJ$195,0))</f>
        <v>1414.8555109908418</v>
      </c>
      <c r="P8513">
        <v>156</v>
      </c>
      <c r="Q8513">
        <v>30</v>
      </c>
      <c r="R8513">
        <f t="shared" si="920"/>
        <v>6621523.7914371397</v>
      </c>
      <c r="S8513">
        <f t="shared" si="921"/>
        <v>1.5102263942526126E-7</v>
      </c>
    </row>
    <row r="8514" spans="1:19" customFormat="1" x14ac:dyDescent="0.2">
      <c r="A8514" t="s">
        <v>1452</v>
      </c>
      <c r="B8514" s="4">
        <f t="shared" si="919"/>
        <v>4.7739023105060492E-10</v>
      </c>
      <c r="C8514" t="s">
        <v>35</v>
      </c>
      <c r="D8514" t="s">
        <v>15</v>
      </c>
      <c r="F8514" t="s">
        <v>36</v>
      </c>
      <c r="G8514">
        <v>0</v>
      </c>
      <c r="H8514" t="s">
        <v>1452</v>
      </c>
      <c r="I8514" t="s">
        <v>340</v>
      </c>
      <c r="K8514" t="s">
        <v>2007</v>
      </c>
      <c r="L8514">
        <f t="shared" ref="L8514:L8522" si="922">L8513</f>
        <v>0.82233248462317254</v>
      </c>
      <c r="M8514" s="4">
        <f>INDEX(parameters!$D$41:$AG$178,MATCH('PV (extension)'!B8501,parameters!$C$41:$C$178,0),MATCH('PV (extension)'!A8514,parameters!$D$5:$AG$5,0))/L8514</f>
        <v>1.2287226816964775E-2</v>
      </c>
      <c r="N8514" t="s">
        <v>1507</v>
      </c>
      <c r="O8514">
        <f>INDEX(parameters!$C$196:$EJ$198,MATCH('PV (extension)'!N8514,parameters!$B$196:$B$198,0),MATCH('PV (extension)'!B8501,parameters!$C$195:$EJ$195,0))</f>
        <v>1505.1654372242999</v>
      </c>
      <c r="P8514">
        <v>570</v>
      </c>
      <c r="Q8514">
        <v>30</v>
      </c>
      <c r="R8514">
        <f t="shared" si="920"/>
        <v>25738328.976535529</v>
      </c>
      <c r="S8514">
        <f t="shared" si="921"/>
        <v>3.8852561132140891E-8</v>
      </c>
    </row>
    <row r="8515" spans="1:19" customFormat="1" x14ac:dyDescent="0.2">
      <c r="A8515" t="s">
        <v>1453</v>
      </c>
      <c r="B8515" s="4">
        <f t="shared" si="919"/>
        <v>3.5068718375892171E-9</v>
      </c>
      <c r="C8515" t="s">
        <v>35</v>
      </c>
      <c r="D8515" t="s">
        <v>15</v>
      </c>
      <c r="F8515" t="s">
        <v>36</v>
      </c>
      <c r="G8515">
        <v>0</v>
      </c>
      <c r="H8515" t="s">
        <v>1453</v>
      </c>
      <c r="I8515" t="s">
        <v>340</v>
      </c>
      <c r="K8515" t="s">
        <v>2007</v>
      </c>
      <c r="L8515">
        <f t="shared" si="922"/>
        <v>0.82233248462317254</v>
      </c>
      <c r="M8515" s="4">
        <f>INDEX(parameters!$D$41:$AG$178,MATCH('PV (extension)'!B8501,parameters!$C$41:$C$178,0),MATCH('PV (extension)'!A8515,parameters!$D$5:$AG$5,0))/L8515</f>
        <v>9.0261021034418951E-2</v>
      </c>
      <c r="N8515" t="s">
        <v>1507</v>
      </c>
      <c r="O8515">
        <f>INDEX(parameters!$C$196:$EJ$198,MATCH('PV (extension)'!N8515,parameters!$B$196:$B$198,0),MATCH('PV (extension)'!B8501,parameters!$C$195:$EJ$195,0))</f>
        <v>1505.1654372242999</v>
      </c>
      <c r="P8515">
        <v>570</v>
      </c>
      <c r="Q8515">
        <v>30</v>
      </c>
      <c r="R8515">
        <f t="shared" si="920"/>
        <v>25738328.976535529</v>
      </c>
      <c r="S8515">
        <f t="shared" si="921"/>
        <v>3.8852561132140891E-8</v>
      </c>
    </row>
    <row r="8516" spans="1:19" customFormat="1" x14ac:dyDescent="0.2">
      <c r="A8516" t="s">
        <v>1454</v>
      </c>
      <c r="B8516" s="4">
        <f t="shared" si="919"/>
        <v>3.7170352945486842E-11</v>
      </c>
      <c r="C8516" t="s">
        <v>35</v>
      </c>
      <c r="D8516" t="s">
        <v>15</v>
      </c>
      <c r="F8516" t="s">
        <v>36</v>
      </c>
      <c r="G8516">
        <v>0</v>
      </c>
      <c r="H8516" t="s">
        <v>1454</v>
      </c>
      <c r="I8516" t="s">
        <v>340</v>
      </c>
      <c r="K8516" t="s">
        <v>2007</v>
      </c>
      <c r="L8516">
        <f t="shared" si="922"/>
        <v>0.82233248462317254</v>
      </c>
      <c r="M8516" s="4">
        <f>INDEX(parameters!$D$41:$AG$178,MATCH('PV (extension)'!B8501,parameters!$C$41:$C$178,0),MATCH('PV (extension)'!A8516,parameters!$D$5:$AG$5,0))/L8516</f>
        <v>9.5670277228487681E-4</v>
      </c>
      <c r="N8516" t="s">
        <v>1507</v>
      </c>
      <c r="O8516">
        <f>INDEX(parameters!$C$196:$EJ$198,MATCH('PV (extension)'!N8516,parameters!$B$196:$B$198,0),MATCH('PV (extension)'!B8501,parameters!$C$195:$EJ$195,0))</f>
        <v>1505.1654372242999</v>
      </c>
      <c r="P8516">
        <v>570</v>
      </c>
      <c r="Q8516">
        <v>30</v>
      </c>
      <c r="R8516">
        <f t="shared" si="920"/>
        <v>25738328.976535529</v>
      </c>
      <c r="S8516">
        <f t="shared" si="921"/>
        <v>3.8852561132140891E-8</v>
      </c>
    </row>
    <row r="8517" spans="1:19" customFormat="1" x14ac:dyDescent="0.2">
      <c r="A8517" t="s">
        <v>1455</v>
      </c>
      <c r="B8517" s="4">
        <f t="shared" si="919"/>
        <v>1.2439029021628926E-8</v>
      </c>
      <c r="C8517" t="s">
        <v>35</v>
      </c>
      <c r="D8517" t="s">
        <v>15</v>
      </c>
      <c r="F8517" t="s">
        <v>36</v>
      </c>
      <c r="G8517">
        <v>0</v>
      </c>
      <c r="H8517" t="s">
        <v>1455</v>
      </c>
      <c r="I8517" t="s">
        <v>340</v>
      </c>
      <c r="K8517" t="s">
        <v>2007</v>
      </c>
      <c r="L8517">
        <f t="shared" si="922"/>
        <v>0.82233248462317254</v>
      </c>
      <c r="M8517" s="4">
        <f>INDEX(parameters!$D$41:$AG$178,MATCH('PV (extension)'!B8501,parameters!$C$41:$C$178,0),MATCH('PV (extension)'!A8517,parameters!$D$5:$AG$5,0))/L8517</f>
        <v>0.32015982110735819</v>
      </c>
      <c r="N8517" t="s">
        <v>1507</v>
      </c>
      <c r="O8517">
        <f>INDEX(parameters!$C$196:$EJ$198,MATCH('PV (extension)'!N8517,parameters!$B$196:$B$198,0),MATCH('PV (extension)'!B8501,parameters!$C$195:$EJ$195,0))</f>
        <v>1505.1654372242999</v>
      </c>
      <c r="P8517">
        <v>570</v>
      </c>
      <c r="Q8517">
        <v>30</v>
      </c>
      <c r="R8517">
        <f t="shared" si="920"/>
        <v>25738328.976535529</v>
      </c>
      <c r="S8517">
        <f t="shared" si="921"/>
        <v>3.8852561132140891E-8</v>
      </c>
    </row>
    <row r="8518" spans="1:19" customFormat="1" x14ac:dyDescent="0.2">
      <c r="A8518" t="s">
        <v>1456</v>
      </c>
      <c r="B8518" s="4">
        <f t="shared" si="919"/>
        <v>6.5981965247910086E-9</v>
      </c>
      <c r="C8518" t="s">
        <v>35</v>
      </c>
      <c r="D8518" t="s">
        <v>15</v>
      </c>
      <c r="F8518" t="s">
        <v>36</v>
      </c>
      <c r="G8518">
        <v>0</v>
      </c>
      <c r="H8518" t="s">
        <v>1456</v>
      </c>
      <c r="I8518" t="s">
        <v>340</v>
      </c>
      <c r="K8518" t="s">
        <v>2007</v>
      </c>
      <c r="L8518">
        <f t="shared" si="922"/>
        <v>0.82233248462317254</v>
      </c>
      <c r="M8518" s="4">
        <f>INDEX(parameters!$D$41:$AG$178,MATCH('PV (extension)'!B8501,parameters!$C$41:$C$178,0),MATCH('PV (extension)'!A8518,parameters!$D$5:$AG$5,0))/L8518</f>
        <v>0.16982655280690445</v>
      </c>
      <c r="N8518" t="s">
        <v>1507</v>
      </c>
      <c r="O8518">
        <f>INDEX(parameters!$C$196:$EJ$198,MATCH('PV (extension)'!N8518,parameters!$B$196:$B$198,0),MATCH('PV (extension)'!B8501,parameters!$C$195:$EJ$195,0))</f>
        <v>1505.1654372242999</v>
      </c>
      <c r="P8518">
        <v>570</v>
      </c>
      <c r="Q8518">
        <v>30</v>
      </c>
      <c r="R8518">
        <f t="shared" si="920"/>
        <v>25738328.976535529</v>
      </c>
      <c r="S8518">
        <f t="shared" si="921"/>
        <v>3.8852561132140891E-8</v>
      </c>
    </row>
    <row r="8519" spans="1:19" customFormat="1" ht="16" x14ac:dyDescent="0.2">
      <c r="A8519" t="s">
        <v>1461</v>
      </c>
      <c r="B8519" s="4">
        <f t="shared" si="919"/>
        <v>2.0361145402623406E-9</v>
      </c>
      <c r="C8519" t="s">
        <v>49</v>
      </c>
      <c r="D8519" t="s">
        <v>15</v>
      </c>
      <c r="F8519" t="s">
        <v>36</v>
      </c>
      <c r="G8519">
        <v>0</v>
      </c>
      <c r="H8519" t="s">
        <v>1461</v>
      </c>
      <c r="I8519" t="s">
        <v>340</v>
      </c>
      <c r="K8519" t="s">
        <v>2007</v>
      </c>
      <c r="L8519">
        <f t="shared" si="922"/>
        <v>0.82233248462317254</v>
      </c>
      <c r="M8519" s="4">
        <f>INDEX(parameters!$D$41:$AG$178,MATCH('PV (extension)'!B8501,parameters!$C$41:$C$178,0),MATCH('PV (extension)'!A8519,parameters!$D$5:$AG$5,0))/L8519</f>
        <v>8.0374539804535308E-3</v>
      </c>
      <c r="N8519" s="3" t="s">
        <v>1505</v>
      </c>
      <c r="O8519">
        <f>INDEX(parameters!$C$196:$EJ$198,MATCH('PV (extension)'!N8519,parameters!$B$196:$B$198,0),MATCH('PV (extension)'!B8501,parameters!$C$195:$EJ$195,0))</f>
        <v>1414.8555109908418</v>
      </c>
      <c r="P8519">
        <v>93</v>
      </c>
      <c r="Q8519">
        <v>30</v>
      </c>
      <c r="R8519">
        <f t="shared" si="920"/>
        <v>3947446.8756644488</v>
      </c>
      <c r="S8519">
        <f t="shared" si="921"/>
        <v>2.5332829839076084E-7</v>
      </c>
    </row>
    <row r="8520" spans="1:19" customFormat="1" ht="16" x14ac:dyDescent="0.2">
      <c r="A8520" t="s">
        <v>1457</v>
      </c>
      <c r="B8520" s="4">
        <f t="shared" si="919"/>
        <v>3.452528057557108E-8</v>
      </c>
      <c r="C8520" t="s">
        <v>49</v>
      </c>
      <c r="D8520" t="s">
        <v>15</v>
      </c>
      <c r="F8520" t="s">
        <v>36</v>
      </c>
      <c r="G8520">
        <v>0</v>
      </c>
      <c r="H8520" t="s">
        <v>1457</v>
      </c>
      <c r="I8520" t="s">
        <v>340</v>
      </c>
      <c r="K8520" t="s">
        <v>2007</v>
      </c>
      <c r="L8520">
        <f t="shared" si="922"/>
        <v>0.82233248462317254</v>
      </c>
      <c r="M8520" s="4">
        <f>INDEX(parameters!$D$41:$AG$178,MATCH('PV (extension)'!B8501,parameters!$C$41:$C$178,0),MATCH('PV (extension)'!A8520,parameters!$D$5:$AG$5,0))/L8520</f>
        <v>0.13628671093947653</v>
      </c>
      <c r="N8520" s="3" t="s">
        <v>1505</v>
      </c>
      <c r="O8520">
        <f>INDEX(parameters!$C$196:$EJ$198,MATCH('PV (extension)'!N8520,parameters!$B$196:$B$198,0),MATCH('PV (extension)'!B8501,parameters!$C$195:$EJ$195,0))</f>
        <v>1414.8555109908418</v>
      </c>
      <c r="P8520">
        <v>93</v>
      </c>
      <c r="Q8520">
        <v>30</v>
      </c>
      <c r="R8520">
        <f t="shared" si="920"/>
        <v>3947446.8756644488</v>
      </c>
      <c r="S8520">
        <f t="shared" si="921"/>
        <v>2.5332829839076084E-7</v>
      </c>
    </row>
    <row r="8521" spans="1:19" customFormat="1" ht="16" x14ac:dyDescent="0.2">
      <c r="A8521" t="s">
        <v>1462</v>
      </c>
      <c r="B8521" s="4">
        <f t="shared" si="919"/>
        <v>1.0763783521279154E-9</v>
      </c>
      <c r="C8521" t="s">
        <v>49</v>
      </c>
      <c r="D8521" t="s">
        <v>15</v>
      </c>
      <c r="F8521" t="s">
        <v>36</v>
      </c>
      <c r="G8521">
        <v>0</v>
      </c>
      <c r="H8521" t="s">
        <v>1462</v>
      </c>
      <c r="I8521" t="s">
        <v>340</v>
      </c>
      <c r="K8521" t="s">
        <v>2007</v>
      </c>
      <c r="L8521">
        <f t="shared" si="922"/>
        <v>0.82233248462317254</v>
      </c>
      <c r="M8521" s="4">
        <f>INDEX(parameters!$D$41:$AG$178,MATCH('PV (extension)'!B8501,parameters!$C$41:$C$178,0),MATCH('PV (extension)'!A8521,parameters!$D$5:$AG$5,0))/L8521</f>
        <v>4.2489463631401872E-3</v>
      </c>
      <c r="N8521" s="3" t="s">
        <v>1505</v>
      </c>
      <c r="O8521">
        <f>INDEX(parameters!$C$196:$EJ$198,MATCH('PV (extension)'!N8521,parameters!$B$196:$B$198,0),MATCH('PV (extension)'!B8501,parameters!$C$195:$EJ$195,0))</f>
        <v>1414.8555109908418</v>
      </c>
      <c r="P8521">
        <v>93</v>
      </c>
      <c r="Q8521">
        <v>30</v>
      </c>
      <c r="R8521">
        <f t="shared" si="920"/>
        <v>3947446.8756644488</v>
      </c>
      <c r="S8521">
        <f t="shared" si="921"/>
        <v>2.5332829839076084E-7</v>
      </c>
    </row>
    <row r="8522" spans="1:19" customFormat="1" ht="16" x14ac:dyDescent="0.2">
      <c r="A8522" t="s">
        <v>1458</v>
      </c>
      <c r="B8522" s="4">
        <f t="shared" si="919"/>
        <v>1.808470497450958E-8</v>
      </c>
      <c r="C8522" t="s">
        <v>49</v>
      </c>
      <c r="D8522" t="s">
        <v>15</v>
      </c>
      <c r="F8522" t="s">
        <v>36</v>
      </c>
      <c r="G8522">
        <v>0</v>
      </c>
      <c r="H8522" t="s">
        <v>1458</v>
      </c>
      <c r="I8522" t="s">
        <v>340</v>
      </c>
      <c r="K8522" t="s">
        <v>2007</v>
      </c>
      <c r="L8522">
        <f t="shared" si="922"/>
        <v>0.82233248462317254</v>
      </c>
      <c r="M8522" s="4">
        <f>INDEX(parameters!$D$41:$AG$178,MATCH('PV (extension)'!B8501,parameters!$C$41:$C$178,0),MATCH('PV (extension)'!A8522,parameters!$D$5:$AG$5,0))/L8522</f>
        <v>7.1388412148941149E-2</v>
      </c>
      <c r="N8522" s="3" t="s">
        <v>1505</v>
      </c>
      <c r="O8522">
        <f>INDEX(parameters!$C$196:$EJ$198,MATCH('PV (extension)'!N8522,parameters!$B$196:$B$198,0),MATCH('PV (extension)'!B8501,parameters!$C$195:$EJ$195,0))</f>
        <v>1414.8555109908418</v>
      </c>
      <c r="P8522">
        <v>93</v>
      </c>
      <c r="Q8522">
        <v>30</v>
      </c>
      <c r="R8522">
        <f t="shared" si="920"/>
        <v>3947446.8756644488</v>
      </c>
      <c r="S8522">
        <f t="shared" si="921"/>
        <v>2.5332829839076084E-7</v>
      </c>
    </row>
    <row r="8523" spans="1:19" customFormat="1" x14ac:dyDescent="0.2">
      <c r="A8523" t="s">
        <v>442</v>
      </c>
      <c r="B8523">
        <v>3.7025999999999999E-3</v>
      </c>
      <c r="C8523" t="s">
        <v>42</v>
      </c>
      <c r="D8523" t="s">
        <v>16</v>
      </c>
      <c r="F8523" t="s">
        <v>36</v>
      </c>
      <c r="G8523">
        <v>0</v>
      </c>
      <c r="H8523" t="s">
        <v>443</v>
      </c>
      <c r="I8523" t="s">
        <v>353</v>
      </c>
      <c r="M8523" s="4"/>
    </row>
    <row r="8524" spans="1:19" customFormat="1" x14ac:dyDescent="0.2">
      <c r="A8524" t="s">
        <v>354</v>
      </c>
      <c r="B8524">
        <v>-3.3322999999999998E-6</v>
      </c>
      <c r="C8524" t="s">
        <v>49</v>
      </c>
      <c r="D8524" t="s">
        <v>250</v>
      </c>
      <c r="F8524" t="s">
        <v>36</v>
      </c>
      <c r="G8524">
        <v>0</v>
      </c>
      <c r="H8524" t="s">
        <v>355</v>
      </c>
      <c r="I8524" t="s">
        <v>353</v>
      </c>
      <c r="M8524" s="4"/>
    </row>
    <row r="8525" spans="1:19" customFormat="1" x14ac:dyDescent="0.2">
      <c r="M8525" s="4"/>
    </row>
    <row r="8526" spans="1:19" s="2" customFormat="1" x14ac:dyDescent="0.2">
      <c r="A8526" s="2" t="s">
        <v>2</v>
      </c>
      <c r="B8526" s="2" t="s">
        <v>332</v>
      </c>
      <c r="M8526" s="4"/>
    </row>
    <row r="8527" spans="1:19" x14ac:dyDescent="0.2">
      <c r="A8527" s="29" t="s">
        <v>4</v>
      </c>
      <c r="B852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")&amp;HLOOKUP(B8528,parameters!$C$195:$EJ$198,2,0)&amp;" kWh/kWp.
Annual output, Facade: "&amp;HLOOKUP(B8528,parameters!$C$195:$EJ$198,3,0)&amp;" kWh/kWp.
Annual output, Open-ground: "&amp;HLOOKUP(B8528,parameters!$C$195:$EJ$198,4,0)&amp;_xlfn._LONGTEXT("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")&amp;VLOOKUP(B8528,'extension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1414.85551099084 kWh/kWp.
Annual output, Facade: 993.409188568038 kWh/kWp.
Annual output, Open-ground: 1505.1654372243 kWh/kWp.
Amount of solar energy transformed to electricity. Waste heat emission due to losses of electricity in the system.
Technology:  Electricity production with grid-connected photovoltaic power plants.
Time period:  Time of publications
Production volume: 1.448 GWh in 2025.
Sampling:  Statistical data and model calculations
Extrapolations:  Use of PV technology data investigated for other countries (Switzerland). Correction of average yield with Swiss data.
Uncertainty:  None
Author: Romain Sacchi, PSI, romain.sacchi@psi.ch</v>
      </c>
      <c r="M8527" s="30"/>
    </row>
    <row r="8528" spans="1:19" customFormat="1" x14ac:dyDescent="0.2">
      <c r="A8528" t="s">
        <v>6</v>
      </c>
      <c r="B8528" t="s">
        <v>1595</v>
      </c>
    </row>
    <row r="8529" spans="1:22" customFormat="1" x14ac:dyDescent="0.2">
      <c r="A8529" t="s">
        <v>8</v>
      </c>
      <c r="B8529">
        <v>1</v>
      </c>
    </row>
    <row r="8530" spans="1:22" customFormat="1" x14ac:dyDescent="0.2">
      <c r="A8530" t="s">
        <v>9</v>
      </c>
      <c r="B8530" t="s">
        <v>73</v>
      </c>
    </row>
    <row r="8531" spans="1:22" customFormat="1" x14ac:dyDescent="0.2">
      <c r="A8531" t="s">
        <v>11</v>
      </c>
      <c r="B8531" t="s">
        <v>12</v>
      </c>
    </row>
    <row r="8532" spans="1:22" customFormat="1" x14ac:dyDescent="0.2">
      <c r="A8532" t="s">
        <v>13</v>
      </c>
      <c r="B8532" t="s">
        <v>14</v>
      </c>
    </row>
    <row r="8533" spans="1:22" customFormat="1" x14ac:dyDescent="0.2">
      <c r="A8533" t="s">
        <v>15</v>
      </c>
      <c r="B8533" t="s">
        <v>53</v>
      </c>
    </row>
    <row r="8534" spans="1:22" customFormat="1" x14ac:dyDescent="0.2">
      <c r="A8534" t="s">
        <v>17</v>
      </c>
    </row>
    <row r="8535" spans="1:22" s="2" customFormat="1" x14ac:dyDescent="0.2">
      <c r="A8535" s="2" t="s">
        <v>18</v>
      </c>
      <c r="B8535" s="2" t="s">
        <v>19</v>
      </c>
      <c r="C8535" s="2" t="s">
        <v>6</v>
      </c>
      <c r="D8535" s="2" t="s">
        <v>15</v>
      </c>
      <c r="E8535" s="2" t="s">
        <v>20</v>
      </c>
      <c r="F8535" s="2" t="s">
        <v>13</v>
      </c>
      <c r="G8535" s="2" t="s">
        <v>21</v>
      </c>
      <c r="H8535" s="2" t="s">
        <v>22</v>
      </c>
      <c r="I8535" s="2" t="s">
        <v>23</v>
      </c>
      <c r="J8535" s="2" t="s">
        <v>4</v>
      </c>
      <c r="K8535" s="2" t="s">
        <v>24</v>
      </c>
      <c r="L8535" s="2" t="s">
        <v>9</v>
      </c>
      <c r="M8535" s="2" t="s">
        <v>1925</v>
      </c>
      <c r="N8535" s="2" t="s">
        <v>1998</v>
      </c>
      <c r="O8535" s="2" t="s">
        <v>2002</v>
      </c>
      <c r="P8535" s="2" t="s">
        <v>2003</v>
      </c>
      <c r="Q8535" s="2" t="s">
        <v>2001</v>
      </c>
      <c r="R8535" s="2" t="s">
        <v>2000</v>
      </c>
      <c r="S8535" s="2" t="s">
        <v>2004</v>
      </c>
      <c r="T8535" s="2" t="s">
        <v>1502</v>
      </c>
      <c r="U8535" s="2" t="s">
        <v>2005</v>
      </c>
      <c r="V8535" s="2" t="s">
        <v>2006</v>
      </c>
    </row>
    <row r="8536" spans="1:22" customFormat="1" x14ac:dyDescent="0.2">
      <c r="A8536" t="s">
        <v>335</v>
      </c>
      <c r="B8536">
        <v>3.8502999999999998</v>
      </c>
      <c r="D8536" t="s">
        <v>30</v>
      </c>
      <c r="E8536" t="s">
        <v>336</v>
      </c>
      <c r="F8536" t="s">
        <v>27</v>
      </c>
      <c r="G8536">
        <v>2</v>
      </c>
      <c r="H8536">
        <v>1.348151067341848</v>
      </c>
      <c r="I8536">
        <v>4.3409845976280087E-2</v>
      </c>
      <c r="J8536" t="s">
        <v>337</v>
      </c>
    </row>
    <row r="8537" spans="1:22" customFormat="1" x14ac:dyDescent="0.2">
      <c r="A8537" t="s">
        <v>29</v>
      </c>
      <c r="B8537">
        <v>0.25026999999999999</v>
      </c>
      <c r="D8537" t="s">
        <v>30</v>
      </c>
      <c r="E8537" t="s">
        <v>31</v>
      </c>
      <c r="F8537" t="s">
        <v>27</v>
      </c>
      <c r="G8537">
        <v>2</v>
      </c>
      <c r="H8537">
        <v>-1.385214943900327</v>
      </c>
      <c r="I8537">
        <v>2.439508208471609E-2</v>
      </c>
      <c r="J8537" t="s">
        <v>358</v>
      </c>
    </row>
    <row r="8538" spans="1:22" customFormat="1" x14ac:dyDescent="0.2">
      <c r="A8538" t="s">
        <v>332</v>
      </c>
      <c r="B8538">
        <v>1</v>
      </c>
      <c r="C8538" t="str">
        <f>B8528</f>
        <v>BZ</v>
      </c>
      <c r="D8538" t="s">
        <v>53</v>
      </c>
      <c r="E8538" t="s">
        <v>339</v>
      </c>
      <c r="F8538" t="s">
        <v>33</v>
      </c>
      <c r="G8538">
        <v>0</v>
      </c>
      <c r="H8538">
        <v>1</v>
      </c>
      <c r="L8538" t="s">
        <v>73</v>
      </c>
      <c r="M8538">
        <f>VLOOKUP(C8538,'extension - production vol'!$B$6:$D$235,3,0)</f>
        <v>1.448</v>
      </c>
    </row>
    <row r="8539" spans="1:22" customFormat="1" ht="16" x14ac:dyDescent="0.2">
      <c r="A8539" t="s">
        <v>1434</v>
      </c>
      <c r="B8539" s="4">
        <f t="shared" ref="B8539:B8565" si="923">P8539*V8539</f>
        <v>1.5247874338073965E-8</v>
      </c>
      <c r="C8539" t="s">
        <v>49</v>
      </c>
      <c r="D8539" t="s">
        <v>15</v>
      </c>
      <c r="F8539" t="s">
        <v>36</v>
      </c>
      <c r="G8539">
        <v>2</v>
      </c>
      <c r="H8539">
        <v>-18.46800298604678</v>
      </c>
      <c r="I8539">
        <v>9.798894162072011E-2</v>
      </c>
      <c r="J8539" t="s">
        <v>340</v>
      </c>
      <c r="L8539" t="s">
        <v>1434</v>
      </c>
      <c r="N8539" t="s">
        <v>2008</v>
      </c>
      <c r="O8539">
        <v>1</v>
      </c>
      <c r="P8539" s="4">
        <f>INDEX(parameters!$D$41:$AG$178,MATCH('PV (extension)'!B8528,parameters!$C$41:$C$178,0),MATCH('PV (extension)'!A8539,parameters!$D$5:$AG$5,0))/O8539</f>
        <v>0.10096416269840058</v>
      </c>
      <c r="Q8539" s="3" t="s">
        <v>1505</v>
      </c>
      <c r="R8539">
        <f>INDEX(parameters!$C$196:$EJ$198,MATCH('PV (extension)'!Q8539,parameters!$B$196:$B$198,0),MATCH('PV (extension)'!B8528,parameters!$C$195:$EJ$195,0))</f>
        <v>1414.8555109908418</v>
      </c>
      <c r="S8539">
        <v>156</v>
      </c>
      <c r="T8539">
        <v>30</v>
      </c>
      <c r="U8539">
        <f t="shared" ref="U8539:U8565" si="924">T8539*S8539*R8539</f>
        <v>6621523.7914371397</v>
      </c>
      <c r="V8539">
        <f t="shared" ref="V8539:V8565" si="925">1/U8539</f>
        <v>1.5102263942526126E-7</v>
      </c>
    </row>
    <row r="8540" spans="1:22" customFormat="1" ht="16" x14ac:dyDescent="0.2">
      <c r="A8540" t="s">
        <v>1435</v>
      </c>
      <c r="B8540" s="4">
        <f t="shared" si="923"/>
        <v>7.9649369125565589E-9</v>
      </c>
      <c r="C8540" t="s">
        <v>49</v>
      </c>
      <c r="D8540" t="s">
        <v>15</v>
      </c>
      <c r="F8540" t="s">
        <v>36</v>
      </c>
      <c r="G8540">
        <v>2</v>
      </c>
      <c r="H8540">
        <v>-19.10362020104489</v>
      </c>
      <c r="I8540">
        <v>9.798894162072011E-2</v>
      </c>
      <c r="J8540" t="s">
        <v>340</v>
      </c>
      <c r="L8540" t="s">
        <v>1435</v>
      </c>
      <c r="N8540" t="s">
        <v>2008</v>
      </c>
      <c r="O8540">
        <v>1</v>
      </c>
      <c r="P8540" s="4">
        <f>INDEX(parameters!$D$41:$AG$178,MATCH('PV (extension)'!B8528,parameters!$C$41:$C$178,0),MATCH('PV (extension)'!A8540,parameters!$D$5:$AG$5,0))/O8540</f>
        <v>5.2740019263789135E-2</v>
      </c>
      <c r="Q8540" s="3" t="s">
        <v>1505</v>
      </c>
      <c r="R8540">
        <f>INDEX(parameters!$C$196:$EJ$198,MATCH('PV (extension)'!Q8540,parameters!$B$196:$B$198,0),MATCH('PV (extension)'!B8528,parameters!$C$195:$EJ$195,0))</f>
        <v>1414.8555109908418</v>
      </c>
      <c r="S8540">
        <v>156</v>
      </c>
      <c r="T8540">
        <v>30</v>
      </c>
      <c r="U8540">
        <f t="shared" si="924"/>
        <v>6621523.7914371397</v>
      </c>
      <c r="V8540">
        <f t="shared" si="925"/>
        <v>1.5102263942526126E-7</v>
      </c>
    </row>
    <row r="8541" spans="1:22" customFormat="1" ht="16" x14ac:dyDescent="0.2">
      <c r="A8541" t="s">
        <v>1439</v>
      </c>
      <c r="B8541" s="4">
        <f t="shared" si="923"/>
        <v>7.1434561373276977E-9</v>
      </c>
      <c r="C8541" t="s">
        <v>49</v>
      </c>
      <c r="D8541" t="s">
        <v>15</v>
      </c>
      <c r="F8541" t="s">
        <v>36</v>
      </c>
      <c r="G8541">
        <v>2</v>
      </c>
      <c r="H8541">
        <v>-19.697439318003951</v>
      </c>
      <c r="I8541">
        <v>9.798894162072011E-2</v>
      </c>
      <c r="J8541" t="s">
        <v>340</v>
      </c>
      <c r="L8541" t="s">
        <v>1439</v>
      </c>
      <c r="N8541" t="s">
        <v>2008</v>
      </c>
      <c r="O8541">
        <v>1</v>
      </c>
      <c r="P8541" s="4">
        <f>INDEX(parameters!$D$41:$AG$178,MATCH('PV (extension)'!B8528,parameters!$C$41:$C$178,0),MATCH('PV (extension)'!A8541,parameters!$D$5:$AG$5,0))/O8541</f>
        <v>9.0962624550774995E-4</v>
      </c>
      <c r="Q8541" s="3" t="s">
        <v>1505</v>
      </c>
      <c r="R8541">
        <f>INDEX(parameters!$C$196:$EJ$198,MATCH('PV (extension)'!Q8541,parameters!$B$196:$B$198,0),MATCH('PV (extension)'!B8528,parameters!$C$195:$EJ$195,0))</f>
        <v>1414.8555109908418</v>
      </c>
      <c r="S8541">
        <v>3</v>
      </c>
      <c r="T8541">
        <v>30</v>
      </c>
      <c r="U8541">
        <f t="shared" si="924"/>
        <v>127336.99598917576</v>
      </c>
      <c r="V8541">
        <f t="shared" si="925"/>
        <v>7.8531772501135862E-6</v>
      </c>
    </row>
    <row r="8542" spans="1:22" customFormat="1" ht="16" x14ac:dyDescent="0.2">
      <c r="A8542" t="s">
        <v>1440</v>
      </c>
      <c r="B8542" s="4">
        <f t="shared" si="923"/>
        <v>4.659180789522124E-8</v>
      </c>
      <c r="C8542" t="s">
        <v>49</v>
      </c>
      <c r="D8542" t="s">
        <v>15</v>
      </c>
      <c r="F8542" t="s">
        <v>36</v>
      </c>
      <c r="G8542">
        <v>2</v>
      </c>
      <c r="H8542">
        <v>-16.692979911025031</v>
      </c>
      <c r="I8542">
        <v>9.798894162072011E-2</v>
      </c>
      <c r="J8542" t="s">
        <v>340</v>
      </c>
      <c r="L8542" t="s">
        <v>1440</v>
      </c>
      <c r="N8542" t="s">
        <v>2008</v>
      </c>
      <c r="O8542">
        <v>1</v>
      </c>
      <c r="P8542" s="4">
        <f>INDEX(parameters!$D$41:$AG$178,MATCH('PV (extension)'!B8528,parameters!$C$41:$C$178,0),MATCH('PV (extension)'!A8542,parameters!$D$5:$AG$5,0))/O8542</f>
        <v>5.9328608550822341E-3</v>
      </c>
      <c r="Q8542" s="3" t="s">
        <v>1505</v>
      </c>
      <c r="R8542">
        <f>INDEX(parameters!$C$196:$EJ$198,MATCH('PV (extension)'!Q8542,parameters!$B$196:$B$198,0),MATCH('PV (extension)'!B8528,parameters!$C$195:$EJ$195,0))</f>
        <v>1414.8555109908418</v>
      </c>
      <c r="S8542">
        <v>3</v>
      </c>
      <c r="T8542">
        <v>30</v>
      </c>
      <c r="U8542">
        <f t="shared" si="924"/>
        <v>127336.99598917576</v>
      </c>
      <c r="V8542">
        <f t="shared" si="925"/>
        <v>7.8531772501135862E-6</v>
      </c>
    </row>
    <row r="8543" spans="1:22" customFormat="1" ht="16" x14ac:dyDescent="0.2">
      <c r="A8543" t="s">
        <v>1441</v>
      </c>
      <c r="B8543" s="4">
        <f t="shared" si="923"/>
        <v>7.2193945693306096E-10</v>
      </c>
      <c r="C8543" t="s">
        <v>35</v>
      </c>
      <c r="D8543" t="s">
        <v>15</v>
      </c>
      <c r="F8543" t="s">
        <v>36</v>
      </c>
      <c r="G8543">
        <v>2</v>
      </c>
      <c r="H8543">
        <v>-21.54326959350907</v>
      </c>
      <c r="I8543">
        <v>9.798894162072011E-2</v>
      </c>
      <c r="J8543" t="s">
        <v>340</v>
      </c>
      <c r="L8543" t="s">
        <v>1441</v>
      </c>
      <c r="N8543" t="s">
        <v>2008</v>
      </c>
      <c r="O8543">
        <v>1</v>
      </c>
      <c r="P8543" s="4">
        <f>INDEX(parameters!$D$41:$AG$178,MATCH('PV (extension)'!B8528,parameters!$C$41:$C$178,0),MATCH('PV (extension)'!A8543,parameters!$D$5:$AG$5,0))/O8543</f>
        <v>9.1929601731912907E-5</v>
      </c>
      <c r="Q8543" s="3" t="s">
        <v>1505</v>
      </c>
      <c r="R8543">
        <f>INDEX(parameters!$C$196:$EJ$198,MATCH('PV (extension)'!Q8543,parameters!$B$196:$B$198,0),MATCH('PV (extension)'!B8528,parameters!$C$195:$EJ$195,0))</f>
        <v>1414.8555109908418</v>
      </c>
      <c r="S8543">
        <v>3</v>
      </c>
      <c r="T8543">
        <v>30</v>
      </c>
      <c r="U8543">
        <f t="shared" si="924"/>
        <v>127336.99598917576</v>
      </c>
      <c r="V8543">
        <f t="shared" si="925"/>
        <v>7.8531772501135862E-6</v>
      </c>
    </row>
    <row r="8544" spans="1:22" customFormat="1" ht="16" x14ac:dyDescent="0.2">
      <c r="A8544" t="s">
        <v>1442</v>
      </c>
      <c r="B8544" s="4">
        <f t="shared" si="923"/>
        <v>1.2550792142452267E-8</v>
      </c>
      <c r="C8544" t="s">
        <v>35</v>
      </c>
      <c r="D8544" t="s">
        <v>15</v>
      </c>
      <c r="F8544" t="s">
        <v>36</v>
      </c>
      <c r="G8544">
        <v>2</v>
      </c>
      <c r="H8544">
        <v>-18.729872499892029</v>
      </c>
      <c r="I8544">
        <v>9.798894162072011E-2</v>
      </c>
      <c r="J8544" t="s">
        <v>340</v>
      </c>
      <c r="L8544" t="s">
        <v>1442</v>
      </c>
      <c r="N8544" t="s">
        <v>2008</v>
      </c>
      <c r="O8544">
        <v>1</v>
      </c>
      <c r="P8544" s="4">
        <f>INDEX(parameters!$D$41:$AG$178,MATCH('PV (extension)'!B8528,parameters!$C$41:$C$178,0),MATCH('PV (extension)'!A8544,parameters!$D$5:$AG$5,0))/O8544</f>
        <v>1.5981801687044229E-3</v>
      </c>
      <c r="Q8544" s="3" t="s">
        <v>1505</v>
      </c>
      <c r="R8544">
        <f>INDEX(parameters!$C$196:$EJ$198,MATCH('PV (extension)'!Q8544,parameters!$B$196:$B$198,0),MATCH('PV (extension)'!B8528,parameters!$C$195:$EJ$195,0))</f>
        <v>1414.8555109908418</v>
      </c>
      <c r="S8544">
        <v>3</v>
      </c>
      <c r="T8544">
        <v>30</v>
      </c>
      <c r="U8544">
        <f t="shared" si="924"/>
        <v>127336.99598917576</v>
      </c>
      <c r="V8544">
        <f t="shared" si="925"/>
        <v>7.8531772501135862E-6</v>
      </c>
    </row>
    <row r="8545" spans="1:22" customFormat="1" x14ac:dyDescent="0.2">
      <c r="A8545" t="s">
        <v>1452</v>
      </c>
      <c r="B8545" s="4">
        <f t="shared" si="923"/>
        <v>3.9257349483467428E-10</v>
      </c>
      <c r="C8545" t="s">
        <v>35</v>
      </c>
      <c r="D8545" t="s">
        <v>15</v>
      </c>
      <c r="F8545" t="s">
        <v>36</v>
      </c>
      <c r="G8545">
        <v>2</v>
      </c>
      <c r="H8545">
        <v>-21.666568118067421</v>
      </c>
      <c r="I8545">
        <v>9.798894162072011E-2</v>
      </c>
      <c r="J8545" t="s">
        <v>340</v>
      </c>
      <c r="L8545" t="s">
        <v>1452</v>
      </c>
      <c r="N8545" t="s">
        <v>2008</v>
      </c>
      <c r="O8545">
        <v>1</v>
      </c>
      <c r="P8545" s="4">
        <f>INDEX(parameters!$D$41:$AG$178,MATCH('PV (extension)'!B8528,parameters!$C$41:$C$178,0),MATCH('PV (extension)'!A8545,parameters!$D$5:$AG$5,0))/O8545</f>
        <v>1.0104185757523119E-2</v>
      </c>
      <c r="Q8545" t="s">
        <v>1507</v>
      </c>
      <c r="R8545">
        <f>INDEX(parameters!$C$196:$EJ$198,MATCH('PV (extension)'!Q8545,parameters!$B$196:$B$198,0),MATCH('PV (extension)'!B8528,parameters!$C$195:$EJ$195,0))</f>
        <v>1505.1654372242999</v>
      </c>
      <c r="S8545">
        <v>570</v>
      </c>
      <c r="T8545">
        <v>30</v>
      </c>
      <c r="U8545">
        <f t="shared" si="924"/>
        <v>25738328.976535529</v>
      </c>
      <c r="V8545">
        <f t="shared" si="925"/>
        <v>3.8852561132140891E-8</v>
      </c>
    </row>
    <row r="8546" spans="1:22" customFormat="1" x14ac:dyDescent="0.2">
      <c r="A8546" t="s">
        <v>1453</v>
      </c>
      <c r="B8546" s="4">
        <f t="shared" si="923"/>
        <v>2.8838146314597715E-9</v>
      </c>
      <c r="C8546" t="s">
        <v>35</v>
      </c>
      <c r="D8546" t="s">
        <v>15</v>
      </c>
      <c r="F8546" t="s">
        <v>36</v>
      </c>
      <c r="G8546">
        <v>2</v>
      </c>
      <c r="H8546">
        <v>-21.47552628199886</v>
      </c>
      <c r="I8546">
        <v>9.798894162072011E-2</v>
      </c>
      <c r="J8546" t="s">
        <v>340</v>
      </c>
      <c r="L8546" t="s">
        <v>1453</v>
      </c>
      <c r="N8546" t="s">
        <v>2008</v>
      </c>
      <c r="O8546">
        <v>1</v>
      </c>
      <c r="P8546" s="4">
        <f>INDEX(parameters!$D$41:$AG$178,MATCH('PV (extension)'!B8528,parameters!$C$41:$C$178,0),MATCH('PV (extension)'!A8546,parameters!$D$5:$AG$5,0))/O8546</f>
        <v>7.4224569691858172E-2</v>
      </c>
      <c r="Q8546" t="s">
        <v>1507</v>
      </c>
      <c r="R8546">
        <f>INDEX(parameters!$C$196:$EJ$198,MATCH('PV (extension)'!Q8546,parameters!$B$196:$B$198,0),MATCH('PV (extension)'!B8528,parameters!$C$195:$EJ$195,0))</f>
        <v>1505.1654372242999</v>
      </c>
      <c r="S8546">
        <v>570</v>
      </c>
      <c r="T8546">
        <v>30</v>
      </c>
      <c r="U8546">
        <f t="shared" si="924"/>
        <v>25738328.976535529</v>
      </c>
      <c r="V8546">
        <f t="shared" si="925"/>
        <v>3.8852561132140891E-8</v>
      </c>
    </row>
    <row r="8547" spans="1:22" customFormat="1" x14ac:dyDescent="0.2">
      <c r="A8547" t="s">
        <v>1454</v>
      </c>
      <c r="B8547" s="4">
        <f t="shared" si="923"/>
        <v>3.0566388691982458E-11</v>
      </c>
      <c r="C8547" t="s">
        <v>35</v>
      </c>
      <c r="D8547" t="s">
        <v>15</v>
      </c>
      <c r="F8547" t="s">
        <v>36</v>
      </c>
      <c r="G8547">
        <v>2</v>
      </c>
      <c r="H8547">
        <v>-23.51240679473371</v>
      </c>
      <c r="I8547">
        <v>9.798894162072011E-2</v>
      </c>
      <c r="J8547" t="s">
        <v>340</v>
      </c>
      <c r="L8547" t="s">
        <v>1454</v>
      </c>
      <c r="N8547" t="s">
        <v>2008</v>
      </c>
      <c r="O8547">
        <v>1</v>
      </c>
      <c r="P8547" s="4">
        <f>INDEX(parameters!$D$41:$AG$178,MATCH('PV (extension)'!B8528,parameters!$C$41:$C$178,0),MATCH('PV (extension)'!A8547,parameters!$D$5:$AG$5,0))/O8547</f>
        <v>7.867277677789E-4</v>
      </c>
      <c r="Q8547" t="s">
        <v>1507</v>
      </c>
      <c r="R8547">
        <f>INDEX(parameters!$C$196:$EJ$198,MATCH('PV (extension)'!Q8547,parameters!$B$196:$B$198,0),MATCH('PV (extension)'!B8528,parameters!$C$195:$EJ$195,0))</f>
        <v>1505.1654372242999</v>
      </c>
      <c r="S8547">
        <v>570</v>
      </c>
      <c r="T8547">
        <v>30</v>
      </c>
      <c r="U8547">
        <f t="shared" si="924"/>
        <v>25738328.976535529</v>
      </c>
      <c r="V8547">
        <f t="shared" si="925"/>
        <v>3.8852561132140891E-8</v>
      </c>
    </row>
    <row r="8548" spans="1:22" customFormat="1" x14ac:dyDescent="0.2">
      <c r="A8548" t="s">
        <v>1455</v>
      </c>
      <c r="B8548" s="4">
        <f t="shared" si="923"/>
        <v>1.0229017641655865E-8</v>
      </c>
      <c r="C8548" t="s">
        <v>35</v>
      </c>
      <c r="D8548" t="s">
        <v>15</v>
      </c>
      <c r="F8548" t="s">
        <v>36</v>
      </c>
      <c r="G8548">
        <v>2</v>
      </c>
      <c r="H8548">
        <v>-18.20082258362968</v>
      </c>
      <c r="I8548">
        <v>9.798894162072011E-2</v>
      </c>
      <c r="J8548" t="s">
        <v>340</v>
      </c>
      <c r="L8548" t="s">
        <v>1455</v>
      </c>
      <c r="N8548" t="s">
        <v>2008</v>
      </c>
      <c r="O8548">
        <v>1</v>
      </c>
      <c r="P8548" s="4">
        <f>INDEX(parameters!$D$41:$AG$178,MATCH('PV (extension)'!B8528,parameters!$C$41:$C$178,0),MATCH('PV (extension)'!A8548,parameters!$D$5:$AG$5,0))/O8548</f>
        <v>0.2632778211677243</v>
      </c>
      <c r="Q8548" t="s">
        <v>1507</v>
      </c>
      <c r="R8548">
        <f>INDEX(parameters!$C$196:$EJ$198,MATCH('PV (extension)'!Q8548,parameters!$B$196:$B$198,0),MATCH('PV (extension)'!B8528,parameters!$C$195:$EJ$195,0))</f>
        <v>1505.1654372242999</v>
      </c>
      <c r="S8548">
        <v>570</v>
      </c>
      <c r="T8548">
        <v>30</v>
      </c>
      <c r="U8548">
        <f t="shared" si="924"/>
        <v>25738328.976535529</v>
      </c>
      <c r="V8548">
        <f t="shared" si="925"/>
        <v>3.8852561132140891E-8</v>
      </c>
    </row>
    <row r="8549" spans="1:22" customFormat="1" x14ac:dyDescent="0.2">
      <c r="A8549" t="s">
        <v>1456</v>
      </c>
      <c r="B8549" s="4">
        <f t="shared" si="923"/>
        <v>5.4259113422633722E-9</v>
      </c>
      <c r="C8549" t="s">
        <v>35</v>
      </c>
      <c r="D8549" t="s">
        <v>15</v>
      </c>
      <c r="F8549" t="s">
        <v>36</v>
      </c>
      <c r="G8549">
        <v>2</v>
      </c>
      <c r="H8549">
        <v>-18.836468952383601</v>
      </c>
      <c r="I8549">
        <v>9.798894162072011E-2</v>
      </c>
      <c r="J8549" t="s">
        <v>340</v>
      </c>
      <c r="L8549" t="s">
        <v>1456</v>
      </c>
      <c r="N8549" t="s">
        <v>2008</v>
      </c>
      <c r="O8549">
        <v>1</v>
      </c>
      <c r="P8549" s="4">
        <f>INDEX(parameters!$D$41:$AG$178,MATCH('PV (extension)'!B8528,parameters!$C$41:$C$178,0),MATCH('PV (extension)'!A8549,parameters!$D$5:$AG$5,0))/O8549</f>
        <v>0.13965389112469015</v>
      </c>
      <c r="Q8549" t="s">
        <v>1507</v>
      </c>
      <c r="R8549">
        <f>INDEX(parameters!$C$196:$EJ$198,MATCH('PV (extension)'!Q8549,parameters!$B$196:$B$198,0),MATCH('PV (extension)'!B8528,parameters!$C$195:$EJ$195,0))</f>
        <v>1505.1654372242999</v>
      </c>
      <c r="S8549">
        <v>570</v>
      </c>
      <c r="T8549">
        <v>30</v>
      </c>
      <c r="U8549">
        <f t="shared" si="924"/>
        <v>25738328.976535529</v>
      </c>
      <c r="V8549">
        <f t="shared" si="925"/>
        <v>3.8852561132140891E-8</v>
      </c>
    </row>
    <row r="8550" spans="1:22" customFormat="1" ht="16" x14ac:dyDescent="0.2">
      <c r="A8550" t="s">
        <v>1461</v>
      </c>
      <c r="B8550" s="4">
        <f t="shared" si="923"/>
        <v>1.6743631288712993E-9</v>
      </c>
      <c r="C8550" t="s">
        <v>49</v>
      </c>
      <c r="D8550" t="s">
        <v>15</v>
      </c>
      <c r="F8550" t="s">
        <v>36</v>
      </c>
      <c r="G8550">
        <v>2</v>
      </c>
      <c r="H8550">
        <v>-20.658789817762049</v>
      </c>
      <c r="I8550">
        <v>9.798894162072011E-2</v>
      </c>
      <c r="J8550" t="s">
        <v>340</v>
      </c>
      <c r="L8550" t="s">
        <v>1461</v>
      </c>
      <c r="N8550" t="s">
        <v>2008</v>
      </c>
      <c r="O8550">
        <v>1</v>
      </c>
      <c r="P8550" s="4">
        <f>INDEX(parameters!$D$41:$AG$178,MATCH('PV (extension)'!B8528,parameters!$C$41:$C$178,0),MATCH('PV (extension)'!A8550,parameters!$D$5:$AG$5,0))/O8550</f>
        <v>6.6094595017907607E-3</v>
      </c>
      <c r="Q8550" s="3" t="s">
        <v>1505</v>
      </c>
      <c r="R8550">
        <f>INDEX(parameters!$C$196:$EJ$198,MATCH('PV (extension)'!Q8550,parameters!$B$196:$B$198,0),MATCH('PV (extension)'!B8528,parameters!$C$195:$EJ$195,0))</f>
        <v>1414.8555109908418</v>
      </c>
      <c r="S8550">
        <v>93</v>
      </c>
      <c r="T8550">
        <v>30</v>
      </c>
      <c r="U8550">
        <f t="shared" si="924"/>
        <v>3947446.8756644488</v>
      </c>
      <c r="V8550">
        <f t="shared" si="925"/>
        <v>2.5332829839076084E-7</v>
      </c>
    </row>
    <row r="8551" spans="1:22" customFormat="1" ht="16" x14ac:dyDescent="0.2">
      <c r="A8551" t="s">
        <v>1457</v>
      </c>
      <c r="B8551" s="4">
        <f t="shared" si="923"/>
        <v>2.8391259758021523E-8</v>
      </c>
      <c r="C8551" t="s">
        <v>49</v>
      </c>
      <c r="D8551" t="s">
        <v>15</v>
      </c>
      <c r="F8551" t="s">
        <v>36</v>
      </c>
      <c r="G8551">
        <v>2</v>
      </c>
      <c r="H8551">
        <v>-17.845360350005858</v>
      </c>
      <c r="I8551">
        <v>9.798894162072011E-2</v>
      </c>
      <c r="J8551" t="s">
        <v>340</v>
      </c>
      <c r="L8551" t="s">
        <v>1457</v>
      </c>
      <c r="N8551" t="s">
        <v>2008</v>
      </c>
      <c r="O8551">
        <v>1</v>
      </c>
      <c r="P8551" s="4">
        <f>INDEX(parameters!$D$41:$AG$178,MATCH('PV (extension)'!B8528,parameters!$C$41:$C$178,0),MATCH('PV (extension)'!A8551,parameters!$D$5:$AG$5,0))/O8551</f>
        <v>0.11207298962797985</v>
      </c>
      <c r="Q8551" s="3" t="s">
        <v>1505</v>
      </c>
      <c r="R8551">
        <f>INDEX(parameters!$C$196:$EJ$198,MATCH('PV (extension)'!Q8551,parameters!$B$196:$B$198,0),MATCH('PV (extension)'!B8528,parameters!$C$195:$EJ$195,0))</f>
        <v>1414.8555109908418</v>
      </c>
      <c r="S8551">
        <v>93</v>
      </c>
      <c r="T8551">
        <v>30</v>
      </c>
      <c r="U8551">
        <f t="shared" si="924"/>
        <v>3947446.8756644488</v>
      </c>
      <c r="V8551">
        <f t="shared" si="925"/>
        <v>2.5332829839076084E-7</v>
      </c>
    </row>
    <row r="8552" spans="1:22" customFormat="1" ht="16" x14ac:dyDescent="0.2">
      <c r="A8552" t="s">
        <v>1462</v>
      </c>
      <c r="B8552" s="4">
        <f t="shared" si="923"/>
        <v>8.851408846999448E-10</v>
      </c>
      <c r="C8552" t="s">
        <v>49</v>
      </c>
      <c r="D8552" t="s">
        <v>15</v>
      </c>
      <c r="F8552" t="s">
        <v>36</v>
      </c>
      <c r="G8552">
        <v>2</v>
      </c>
      <c r="H8552">
        <v>-21.294425499752101</v>
      </c>
      <c r="I8552">
        <v>9.798894162072011E-2</v>
      </c>
      <c r="J8552" t="s">
        <v>340</v>
      </c>
      <c r="L8552" t="s">
        <v>1462</v>
      </c>
      <c r="N8552" t="s">
        <v>2008</v>
      </c>
      <c r="O8552">
        <v>1</v>
      </c>
      <c r="P8552" s="4">
        <f>INDEX(parameters!$D$41:$AG$178,MATCH('PV (extension)'!B8528,parameters!$C$41:$C$178,0),MATCH('PV (extension)'!A8552,parameters!$D$5:$AG$5,0))/O8552</f>
        <v>3.4940466198316628E-3</v>
      </c>
      <c r="Q8552" s="3" t="s">
        <v>1505</v>
      </c>
      <c r="R8552">
        <f>INDEX(parameters!$C$196:$EJ$198,MATCH('PV (extension)'!Q8552,parameters!$B$196:$B$198,0),MATCH('PV (extension)'!B8528,parameters!$C$195:$EJ$195,0))</f>
        <v>1414.8555109908418</v>
      </c>
      <c r="S8552">
        <v>93</v>
      </c>
      <c r="T8552">
        <v>30</v>
      </c>
      <c r="U8552">
        <f t="shared" si="924"/>
        <v>3947446.8756644488</v>
      </c>
      <c r="V8552">
        <f t="shared" si="925"/>
        <v>2.5332829839076084E-7</v>
      </c>
    </row>
    <row r="8553" spans="1:22" customFormat="1" ht="16" x14ac:dyDescent="0.2">
      <c r="A8553" t="s">
        <v>1458</v>
      </c>
      <c r="B8553" s="4">
        <f t="shared" si="923"/>
        <v>1.4871640375365511E-8</v>
      </c>
      <c r="C8553" t="s">
        <v>49</v>
      </c>
      <c r="D8553" t="s">
        <v>15</v>
      </c>
      <c r="F8553" t="s">
        <v>36</v>
      </c>
      <c r="G8553">
        <v>2</v>
      </c>
      <c r="H8553">
        <v>-18.48100416113547</v>
      </c>
      <c r="I8553">
        <v>9.798894162072011E-2</v>
      </c>
      <c r="J8553" t="s">
        <v>340</v>
      </c>
      <c r="L8553" t="s">
        <v>1458</v>
      </c>
      <c r="N8553" t="s">
        <v>2008</v>
      </c>
      <c r="O8553">
        <v>1</v>
      </c>
      <c r="P8553" s="4">
        <f>INDEX(parameters!$D$41:$AG$178,MATCH('PV (extension)'!B8528,parameters!$C$41:$C$178,0),MATCH('PV (extension)'!A8553,parameters!$D$5:$AG$5,0))/O8553</f>
        <v>5.8705010335741853E-2</v>
      </c>
      <c r="Q8553" s="3" t="s">
        <v>1505</v>
      </c>
      <c r="R8553">
        <f>INDEX(parameters!$C$196:$EJ$198,MATCH('PV (extension)'!Q8553,parameters!$B$196:$B$198,0),MATCH('PV (extension)'!B8528,parameters!$C$195:$EJ$195,0))</f>
        <v>1414.8555109908418</v>
      </c>
      <c r="S8553">
        <v>93</v>
      </c>
      <c r="T8553">
        <v>30</v>
      </c>
      <c r="U8553">
        <f t="shared" si="924"/>
        <v>3947446.8756644488</v>
      </c>
      <c r="V8553">
        <f t="shared" si="925"/>
        <v>2.5332829839076084E-7</v>
      </c>
    </row>
    <row r="8554" spans="1:22" customFormat="1" x14ac:dyDescent="0.2">
      <c r="A8554" t="s">
        <v>341</v>
      </c>
      <c r="B8554" s="4">
        <f t="shared" si="923"/>
        <v>3.6758540012211963E-8</v>
      </c>
      <c r="C8554" t="s">
        <v>359</v>
      </c>
      <c r="D8554" t="s">
        <v>15</v>
      </c>
      <c r="F8554" t="s">
        <v>36</v>
      </c>
      <c r="G8554">
        <v>2</v>
      </c>
      <c r="H8554">
        <v>-17.561299045251399</v>
      </c>
      <c r="I8554">
        <v>9.798894162072011E-2</v>
      </c>
      <c r="J8554" t="s">
        <v>340</v>
      </c>
      <c r="L8554" t="s">
        <v>341</v>
      </c>
      <c r="N8554" t="s">
        <v>2008</v>
      </c>
      <c r="O8554">
        <v>1</v>
      </c>
      <c r="P8554" s="4">
        <f>INDEX(parameters!$D$41:$AG$178,MATCH('PV (extension)'!B8528,parameters!$C$41:$C$178,0),MATCH('PV (extension)'!A8554,parameters!$D$5:$AG$5,0))/O8554</f>
        <v>3.2864644265829519E-3</v>
      </c>
      <c r="Q8554" t="s">
        <v>1506</v>
      </c>
      <c r="R8554">
        <f>INDEX(parameters!$C$196:$EJ$198,MATCH('PV (extension)'!Q8554,parameters!$B$196:$B$198,0),MATCH('PV (extension)'!B8528,parameters!$C$195:$EJ$195,0))</f>
        <v>993.40918856803796</v>
      </c>
      <c r="S8554">
        <v>3</v>
      </c>
      <c r="T8554">
        <v>30</v>
      </c>
      <c r="U8554">
        <f t="shared" si="924"/>
        <v>89406.826971123417</v>
      </c>
      <c r="V8554">
        <f t="shared" si="925"/>
        <v>1.1184828204707226E-5</v>
      </c>
    </row>
    <row r="8555" spans="1:22" customFormat="1" x14ac:dyDescent="0.2">
      <c r="A8555" t="s">
        <v>342</v>
      </c>
      <c r="B8555" s="4">
        <f t="shared" si="923"/>
        <v>3.6050398948865038E-8</v>
      </c>
      <c r="C8555" t="s">
        <v>359</v>
      </c>
      <c r="D8555" t="s">
        <v>15</v>
      </c>
      <c r="F8555" t="s">
        <v>36</v>
      </c>
      <c r="G8555">
        <v>2</v>
      </c>
      <c r="H8555">
        <v>-17.561299045251399</v>
      </c>
      <c r="I8555">
        <v>9.798894162072011E-2</v>
      </c>
      <c r="J8555" t="s">
        <v>340</v>
      </c>
      <c r="L8555" t="s">
        <v>342</v>
      </c>
      <c r="N8555" t="s">
        <v>2008</v>
      </c>
      <c r="O8555">
        <v>1</v>
      </c>
      <c r="P8555" s="4">
        <f>INDEX(parameters!$D$41:$AG$178,MATCH('PV (extension)'!B8528,parameters!$C$41:$C$178,0),MATCH('PV (extension)'!A8555,parameters!$D$5:$AG$5,0))/O8555</f>
        <v>3.2231517810611459E-3</v>
      </c>
      <c r="Q8555" t="s">
        <v>1506</v>
      </c>
      <c r="R8555">
        <f>INDEX(parameters!$C$196:$EJ$198,MATCH('PV (extension)'!Q8555,parameters!$B$196:$B$198,0),MATCH('PV (extension)'!B8528,parameters!$C$195:$EJ$195,0))</f>
        <v>993.40918856803796</v>
      </c>
      <c r="S8555">
        <v>3</v>
      </c>
      <c r="T8555">
        <v>30</v>
      </c>
      <c r="U8555">
        <f t="shared" si="924"/>
        <v>89406.826971123417</v>
      </c>
      <c r="V8555">
        <f t="shared" si="925"/>
        <v>1.1184828204707226E-5</v>
      </c>
    </row>
    <row r="8556" spans="1:22" customFormat="1" x14ac:dyDescent="0.2">
      <c r="A8556" t="s">
        <v>343</v>
      </c>
      <c r="B8556" s="4">
        <f t="shared" si="923"/>
        <v>1.937869195427669E-8</v>
      </c>
      <c r="C8556" t="s">
        <v>359</v>
      </c>
      <c r="D8556" t="s">
        <v>15</v>
      </c>
      <c r="F8556" t="s">
        <v>36</v>
      </c>
      <c r="G8556">
        <v>2</v>
      </c>
      <c r="H8556">
        <v>-18.196897397350821</v>
      </c>
      <c r="I8556">
        <v>9.798894162072011E-2</v>
      </c>
      <c r="J8556" t="s">
        <v>340</v>
      </c>
      <c r="L8556" t="s">
        <v>343</v>
      </c>
      <c r="N8556" t="s">
        <v>2008</v>
      </c>
      <c r="O8556">
        <v>1</v>
      </c>
      <c r="P8556" s="4">
        <f>INDEX(parameters!$D$41:$AG$178,MATCH('PV (extension)'!B8528,parameters!$C$41:$C$178,0),MATCH('PV (extension)'!A8556,parameters!$D$5:$AG$5,0))/O8556</f>
        <v>1.7325873584827175E-3</v>
      </c>
      <c r="Q8556" t="s">
        <v>1506</v>
      </c>
      <c r="R8556">
        <f>INDEX(parameters!$C$196:$EJ$198,MATCH('PV (extension)'!Q8556,parameters!$B$196:$B$198,0),MATCH('PV (extension)'!B8528,parameters!$C$195:$EJ$195,0))</f>
        <v>993.40918856803796</v>
      </c>
      <c r="S8556">
        <v>3</v>
      </c>
      <c r="T8556">
        <v>30</v>
      </c>
      <c r="U8556">
        <f t="shared" si="924"/>
        <v>89406.826971123417</v>
      </c>
      <c r="V8556">
        <f t="shared" si="925"/>
        <v>1.1184828204707226E-5</v>
      </c>
    </row>
    <row r="8557" spans="1:22" customFormat="1" x14ac:dyDescent="0.2">
      <c r="A8557" t="s">
        <v>344</v>
      </c>
      <c r="B8557" s="4">
        <f t="shared" si="923"/>
        <v>1.9361924563554092E-8</v>
      </c>
      <c r="C8557" t="s">
        <v>359</v>
      </c>
      <c r="D8557" t="s">
        <v>15</v>
      </c>
      <c r="F8557" t="s">
        <v>36</v>
      </c>
      <c r="G8557">
        <v>2</v>
      </c>
      <c r="H8557">
        <v>-18.196897397350821</v>
      </c>
      <c r="I8557">
        <v>9.798894162072011E-2</v>
      </c>
      <c r="J8557" t="s">
        <v>340</v>
      </c>
      <c r="L8557" t="s">
        <v>344</v>
      </c>
      <c r="N8557" t="s">
        <v>2008</v>
      </c>
      <c r="O8557">
        <v>1</v>
      </c>
      <c r="P8557" s="4">
        <f>INDEX(parameters!$D$41:$AG$178,MATCH('PV (extension)'!B8528,parameters!$C$41:$C$178,0),MATCH('PV (extension)'!A8557,parameters!$D$5:$AG$5,0))/O8557</f>
        <v>1.7310882392816251E-3</v>
      </c>
      <c r="Q8557" t="s">
        <v>1506</v>
      </c>
      <c r="R8557">
        <f>INDEX(parameters!$C$196:$EJ$198,MATCH('PV (extension)'!Q8557,parameters!$B$196:$B$198,0),MATCH('PV (extension)'!B8528,parameters!$C$195:$EJ$195,0))</f>
        <v>993.40918856803796</v>
      </c>
      <c r="S8557">
        <v>3</v>
      </c>
      <c r="T8557">
        <v>30</v>
      </c>
      <c r="U8557">
        <f t="shared" si="924"/>
        <v>89406.826971123417</v>
      </c>
      <c r="V8557">
        <f t="shared" si="925"/>
        <v>1.1184828204707226E-5</v>
      </c>
    </row>
    <row r="8558" spans="1:22" customFormat="1" ht="16" x14ac:dyDescent="0.2">
      <c r="A8558" t="s">
        <v>345</v>
      </c>
      <c r="B8558" s="4">
        <f t="shared" si="923"/>
        <v>3.9756764663096381E-7</v>
      </c>
      <c r="C8558" t="s">
        <v>359</v>
      </c>
      <c r="D8558" t="s">
        <v>15</v>
      </c>
      <c r="F8558" t="s">
        <v>36</v>
      </c>
      <c r="G8558">
        <v>2</v>
      </c>
      <c r="H8558">
        <v>-15.20991773919472</v>
      </c>
      <c r="I8558">
        <v>9.798894162072011E-2</v>
      </c>
      <c r="J8558" t="s">
        <v>340</v>
      </c>
      <c r="L8558" t="s">
        <v>345</v>
      </c>
      <c r="N8558" t="s">
        <v>2008</v>
      </c>
      <c r="O8558">
        <v>1</v>
      </c>
      <c r="P8558" s="4">
        <f>INDEX(parameters!$D$41:$AG$178,MATCH('PV (extension)'!B8528,parameters!$C$41:$C$178,0),MATCH('PV (extension)'!A8558,parameters!$D$5:$AG$5,0))/O8558</f>
        <v>5.0625069824473082E-2</v>
      </c>
      <c r="Q8558" s="3" t="s">
        <v>1505</v>
      </c>
      <c r="R8558">
        <f>INDEX(parameters!$C$196:$EJ$198,MATCH('PV (extension)'!Q8558,parameters!$B$196:$B$198,0),MATCH('PV (extension)'!B8528,parameters!$C$195:$EJ$195,0))</f>
        <v>1414.8555109908418</v>
      </c>
      <c r="S8558">
        <v>3</v>
      </c>
      <c r="T8558">
        <v>30</v>
      </c>
      <c r="U8558">
        <f t="shared" si="924"/>
        <v>127336.99598917576</v>
      </c>
      <c r="V8558">
        <f t="shared" si="925"/>
        <v>7.8531772501135862E-6</v>
      </c>
    </row>
    <row r="8559" spans="1:22" customFormat="1" ht="16" x14ac:dyDescent="0.2">
      <c r="A8559" t="s">
        <v>346</v>
      </c>
      <c r="B8559" s="4">
        <f t="shared" si="923"/>
        <v>2.0752455253854576E-7</v>
      </c>
      <c r="C8559" t="s">
        <v>359</v>
      </c>
      <c r="D8559" t="s">
        <v>15</v>
      </c>
      <c r="F8559" t="s">
        <v>36</v>
      </c>
      <c r="G8559">
        <v>2</v>
      </c>
      <c r="H8559">
        <v>-15.845552597349339</v>
      </c>
      <c r="I8559">
        <v>9.798894162072011E-2</v>
      </c>
      <c r="J8559" t="s">
        <v>340</v>
      </c>
      <c r="L8559" t="s">
        <v>346</v>
      </c>
      <c r="N8559" t="s">
        <v>2008</v>
      </c>
      <c r="O8559">
        <v>1</v>
      </c>
      <c r="P8559" s="4">
        <f>INDEX(parameters!$D$41:$AG$178,MATCH('PV (extension)'!B8528,parameters!$C$41:$C$178,0),MATCH('PV (extension)'!A8559,parameters!$D$5:$AG$5,0))/O8559</f>
        <v>2.6425553114256296E-2</v>
      </c>
      <c r="Q8559" s="3" t="s">
        <v>1505</v>
      </c>
      <c r="R8559">
        <f>INDEX(parameters!$C$196:$EJ$198,MATCH('PV (extension)'!Q8559,parameters!$B$196:$B$198,0),MATCH('PV (extension)'!B8528,parameters!$C$195:$EJ$195,0))</f>
        <v>1414.8555109908418</v>
      </c>
      <c r="S8559">
        <v>3</v>
      </c>
      <c r="T8559">
        <v>30</v>
      </c>
      <c r="U8559">
        <f t="shared" si="924"/>
        <v>127336.99598917576</v>
      </c>
      <c r="V8559">
        <f t="shared" si="925"/>
        <v>7.8531772501135862E-6</v>
      </c>
    </row>
    <row r="8560" spans="1:22" customFormat="1" ht="16" x14ac:dyDescent="0.2">
      <c r="A8560" t="s">
        <v>347</v>
      </c>
      <c r="B8560" s="4">
        <f t="shared" si="923"/>
        <v>1.1478561338431806E-7</v>
      </c>
      <c r="C8560" t="s">
        <v>49</v>
      </c>
      <c r="D8560" t="s">
        <v>15</v>
      </c>
      <c r="F8560" t="s">
        <v>36</v>
      </c>
      <c r="G8560">
        <v>2</v>
      </c>
      <c r="H8560">
        <v>-16.884050111477411</v>
      </c>
      <c r="I8560">
        <v>9.798894162072011E-2</v>
      </c>
      <c r="J8560" t="s">
        <v>340</v>
      </c>
      <c r="L8560" t="s">
        <v>347</v>
      </c>
      <c r="N8560" t="s">
        <v>2008</v>
      </c>
      <c r="O8560">
        <v>1</v>
      </c>
      <c r="P8560" s="4">
        <f>INDEX(parameters!$D$41:$AG$178,MATCH('PV (extension)'!B8528,parameters!$C$41:$C$178,0),MATCH('PV (extension)'!A8560,parameters!$D$5:$AG$5,0))/O8560</f>
        <v>1.4616455191133988E-2</v>
      </c>
      <c r="Q8560" s="3" t="s">
        <v>1505</v>
      </c>
      <c r="R8560">
        <f>INDEX(parameters!$C$196:$EJ$198,MATCH('PV (extension)'!Q8560,parameters!$B$196:$B$198,0),MATCH('PV (extension)'!B8528,parameters!$C$195:$EJ$195,0))</f>
        <v>1414.8555109908418</v>
      </c>
      <c r="S8560">
        <v>3</v>
      </c>
      <c r="T8560">
        <v>30</v>
      </c>
      <c r="U8560">
        <f t="shared" si="924"/>
        <v>127336.99598917576</v>
      </c>
      <c r="V8560">
        <f t="shared" si="925"/>
        <v>7.8531772501135862E-6</v>
      </c>
    </row>
    <row r="8561" spans="1:22" customFormat="1" ht="16" x14ac:dyDescent="0.2">
      <c r="A8561" t="s">
        <v>348</v>
      </c>
      <c r="B8561" s="4">
        <f t="shared" si="923"/>
        <v>3.2140691565091549E-9</v>
      </c>
      <c r="C8561" t="s">
        <v>49</v>
      </c>
      <c r="D8561" t="s">
        <v>15</v>
      </c>
      <c r="F8561" t="s">
        <v>36</v>
      </c>
      <c r="G8561">
        <v>2</v>
      </c>
      <c r="H8561">
        <v>-19.506396550885459</v>
      </c>
      <c r="I8561">
        <v>9.798894162072011E-2</v>
      </c>
      <c r="J8561" t="s">
        <v>340</v>
      </c>
      <c r="L8561" t="s">
        <v>348</v>
      </c>
      <c r="N8561" t="s">
        <v>2008</v>
      </c>
      <c r="O8561">
        <v>1</v>
      </c>
      <c r="P8561" s="4">
        <f>INDEX(parameters!$D$41:$AG$178,MATCH('PV (extension)'!B8528,parameters!$C$41:$C$178,0),MATCH('PV (extension)'!A8561,parameters!$D$5:$AG$5,0))/O8561</f>
        <v>4.0926991129133978E-4</v>
      </c>
      <c r="Q8561" s="3" t="s">
        <v>1505</v>
      </c>
      <c r="R8561">
        <f>INDEX(parameters!$C$196:$EJ$198,MATCH('PV (extension)'!Q8561,parameters!$B$196:$B$198,0),MATCH('PV (extension)'!B8528,parameters!$C$195:$EJ$195,0))</f>
        <v>1414.8555109908418</v>
      </c>
      <c r="S8561">
        <v>3</v>
      </c>
      <c r="T8561">
        <v>30</v>
      </c>
      <c r="U8561">
        <f t="shared" si="924"/>
        <v>127336.99598917576</v>
      </c>
      <c r="V8561">
        <f t="shared" si="925"/>
        <v>7.8531772501135862E-6</v>
      </c>
    </row>
    <row r="8562" spans="1:22" customFormat="1" ht="16" x14ac:dyDescent="0.2">
      <c r="A8562" t="s">
        <v>349</v>
      </c>
      <c r="B8562" s="4">
        <f t="shared" si="923"/>
        <v>1.9094973671624102E-8</v>
      </c>
      <c r="C8562" t="s">
        <v>359</v>
      </c>
      <c r="D8562" t="s">
        <v>15</v>
      </c>
      <c r="F8562" t="s">
        <v>36</v>
      </c>
      <c r="G8562">
        <v>2</v>
      </c>
      <c r="H8562">
        <v>-18.220764878757461</v>
      </c>
      <c r="I8562">
        <v>9.798894162072011E-2</v>
      </c>
      <c r="J8562" t="s">
        <v>340</v>
      </c>
      <c r="L8562" t="s">
        <v>349</v>
      </c>
      <c r="N8562" t="s">
        <v>2008</v>
      </c>
      <c r="O8562">
        <v>1</v>
      </c>
      <c r="P8562" s="4">
        <f>INDEX(parameters!$D$41:$AG$178,MATCH('PV (extension)'!B8528,parameters!$C$41:$C$178,0),MATCH('PV (extension)'!A8562,parameters!$D$5:$AG$5,0))/O8562</f>
        <v>2.4314965858370148E-3</v>
      </c>
      <c r="Q8562" s="3" t="s">
        <v>1505</v>
      </c>
      <c r="R8562">
        <f>INDEX(parameters!$C$196:$EJ$198,MATCH('PV (extension)'!Q8562,parameters!$B$196:$B$198,0),MATCH('PV (extension)'!B8528,parameters!$C$195:$EJ$195,0))</f>
        <v>1414.8555109908418</v>
      </c>
      <c r="S8562">
        <v>3</v>
      </c>
      <c r="T8562">
        <v>30</v>
      </c>
      <c r="U8562">
        <f t="shared" si="924"/>
        <v>127336.99598917576</v>
      </c>
      <c r="V8562">
        <f t="shared" si="925"/>
        <v>7.8531772501135862E-6</v>
      </c>
    </row>
    <row r="8563" spans="1:22" customFormat="1" ht="16" x14ac:dyDescent="0.2">
      <c r="A8563" t="s">
        <v>350</v>
      </c>
      <c r="B8563" s="4">
        <f t="shared" si="923"/>
        <v>3.2683812516587971E-7</v>
      </c>
      <c r="C8563" t="s">
        <v>359</v>
      </c>
      <c r="D8563" t="s">
        <v>15</v>
      </c>
      <c r="F8563" t="s">
        <v>36</v>
      </c>
      <c r="G8563">
        <v>2</v>
      </c>
      <c r="H8563">
        <v>-15.40735416199742</v>
      </c>
      <c r="I8563">
        <v>9.798894162072011E-2</v>
      </c>
      <c r="J8563" t="s">
        <v>340</v>
      </c>
      <c r="L8563" t="s">
        <v>350</v>
      </c>
      <c r="N8563" t="s">
        <v>2008</v>
      </c>
      <c r="O8563">
        <v>1</v>
      </c>
      <c r="P8563" s="4">
        <f>INDEX(parameters!$D$41:$AG$178,MATCH('PV (extension)'!B8528,parameters!$C$41:$C$178,0),MATCH('PV (extension)'!A8563,parameters!$D$5:$AG$5,0))/O8563</f>
        <v>4.1618585033357351E-2</v>
      </c>
      <c r="Q8563" s="3" t="s">
        <v>1505</v>
      </c>
      <c r="R8563">
        <f>INDEX(parameters!$C$196:$EJ$198,MATCH('PV (extension)'!Q8563,parameters!$B$196:$B$198,0),MATCH('PV (extension)'!B8528,parameters!$C$195:$EJ$195,0))</f>
        <v>1414.8555109908418</v>
      </c>
      <c r="S8563">
        <v>3</v>
      </c>
      <c r="T8563">
        <v>30</v>
      </c>
      <c r="U8563">
        <f t="shared" si="924"/>
        <v>127336.99598917576</v>
      </c>
      <c r="V8563">
        <f t="shared" si="925"/>
        <v>7.8531772501135862E-6</v>
      </c>
    </row>
    <row r="8564" spans="1:22" customFormat="1" ht="16" x14ac:dyDescent="0.2">
      <c r="A8564" t="s">
        <v>351</v>
      </c>
      <c r="B8564" s="4">
        <f t="shared" si="923"/>
        <v>1.0091622790924456E-8</v>
      </c>
      <c r="C8564" t="s">
        <v>359</v>
      </c>
      <c r="D8564" t="s">
        <v>15</v>
      </c>
      <c r="F8564" t="s">
        <v>36</v>
      </c>
      <c r="G8564">
        <v>2</v>
      </c>
      <c r="H8564">
        <v>-18.856367974250119</v>
      </c>
      <c r="I8564">
        <v>9.798894162072011E-2</v>
      </c>
      <c r="J8564" t="s">
        <v>340</v>
      </c>
      <c r="L8564" t="s">
        <v>351</v>
      </c>
      <c r="N8564" t="s">
        <v>2008</v>
      </c>
      <c r="O8564">
        <v>1</v>
      </c>
      <c r="P8564" s="4">
        <f>INDEX(parameters!$D$41:$AG$178,MATCH('PV (extension)'!B8528,parameters!$C$41:$C$178,0),MATCH('PV (extension)'!A8564,parameters!$D$5:$AG$5,0))/O8564</f>
        <v>1.2850369308522222E-3</v>
      </c>
      <c r="Q8564" s="3" t="s">
        <v>1505</v>
      </c>
      <c r="R8564">
        <f>INDEX(parameters!$C$196:$EJ$198,MATCH('PV (extension)'!Q8564,parameters!$B$196:$B$198,0),MATCH('PV (extension)'!B8528,parameters!$C$195:$EJ$195,0))</f>
        <v>1414.8555109908418</v>
      </c>
      <c r="S8564">
        <v>3</v>
      </c>
      <c r="T8564">
        <v>30</v>
      </c>
      <c r="U8564">
        <f t="shared" si="924"/>
        <v>127336.99598917576</v>
      </c>
      <c r="V8564">
        <f t="shared" si="925"/>
        <v>7.8531772501135862E-6</v>
      </c>
    </row>
    <row r="8565" spans="1:22" customFormat="1" ht="16" x14ac:dyDescent="0.2">
      <c r="A8565" t="s">
        <v>352</v>
      </c>
      <c r="B8565" s="4">
        <f t="shared" si="923"/>
        <v>1.7080786255583038E-7</v>
      </c>
      <c r="C8565" t="s">
        <v>359</v>
      </c>
      <c r="D8565" t="s">
        <v>15</v>
      </c>
      <c r="F8565" t="s">
        <v>36</v>
      </c>
      <c r="G8565">
        <v>2</v>
      </c>
      <c r="H8565">
        <v>-16.042988178471511</v>
      </c>
      <c r="I8565">
        <v>9.798894162072011E-2</v>
      </c>
      <c r="J8565" t="s">
        <v>340</v>
      </c>
      <c r="L8565" t="s">
        <v>352</v>
      </c>
      <c r="N8565" t="s">
        <v>2008</v>
      </c>
      <c r="O8565">
        <v>1</v>
      </c>
      <c r="P8565" s="4">
        <f>INDEX(parameters!$D$41:$AG$178,MATCH('PV (extension)'!B8528,parameters!$C$41:$C$178,0),MATCH('PV (extension)'!A8565,parameters!$D$5:$AG$5,0))/O8565</f>
        <v>2.1750160109191456E-2</v>
      </c>
      <c r="Q8565" s="3" t="s">
        <v>1505</v>
      </c>
      <c r="R8565">
        <f>INDEX(parameters!$C$196:$EJ$198,MATCH('PV (extension)'!Q8565,parameters!$B$196:$B$198,0),MATCH('PV (extension)'!B8528,parameters!$C$195:$EJ$195,0))</f>
        <v>1414.8555109908418</v>
      </c>
      <c r="S8565">
        <v>3</v>
      </c>
      <c r="T8565">
        <v>30</v>
      </c>
      <c r="U8565">
        <f t="shared" si="924"/>
        <v>127336.99598917576</v>
      </c>
      <c r="V8565">
        <f t="shared" si="925"/>
        <v>7.8531772501135862E-6</v>
      </c>
    </row>
    <row r="8566" spans="1:22" customFormat="1" x14ac:dyDescent="0.2">
      <c r="A8566" t="s">
        <v>442</v>
      </c>
      <c r="B8566">
        <v>2.0720999999999999E-3</v>
      </c>
      <c r="C8566" t="s">
        <v>42</v>
      </c>
      <c r="D8566" t="s">
        <v>16</v>
      </c>
      <c r="F8566" t="s">
        <v>36</v>
      </c>
      <c r="G8566">
        <v>2</v>
      </c>
      <c r="H8566">
        <v>-6.1791926932012373</v>
      </c>
      <c r="I8566">
        <v>4.3409845976280087E-2</v>
      </c>
      <c r="J8566" t="s">
        <v>353</v>
      </c>
      <c r="L8566" t="s">
        <v>443</v>
      </c>
    </row>
    <row r="8567" spans="1:22" customFormat="1" x14ac:dyDescent="0.2">
      <c r="A8567" t="s">
        <v>354</v>
      </c>
      <c r="B8567">
        <v>-1.8648999999999999E-6</v>
      </c>
      <c r="C8567" t="s">
        <v>49</v>
      </c>
      <c r="D8567" t="s">
        <v>250</v>
      </c>
      <c r="F8567" t="s">
        <v>36</v>
      </c>
      <c r="G8567">
        <v>2</v>
      </c>
      <c r="H8567">
        <v>-13.19230312560901</v>
      </c>
      <c r="I8567">
        <v>4.3409845976280087E-2</v>
      </c>
      <c r="J8567" t="s">
        <v>353</v>
      </c>
      <c r="K8567" t="b">
        <v>1</v>
      </c>
      <c r="L8567" t="s">
        <v>355</v>
      </c>
    </row>
    <row r="8568" spans="1:22" customFormat="1" x14ac:dyDescent="0.2"/>
    <row r="8569" spans="1:22" s="2" customFormat="1" x14ac:dyDescent="0.2">
      <c r="A8569" s="2" t="s">
        <v>2</v>
      </c>
      <c r="B8569" s="2" t="s">
        <v>1459</v>
      </c>
    </row>
    <row r="8570" spans="1:22" x14ac:dyDescent="0.2">
      <c r="A8570" s="29" t="s">
        <v>4</v>
      </c>
      <c r="B85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")&amp;HLOOKUP(B8571,parameters!$C$195:$EJ$198,2,0)&amp;" kWh/kWp.
Annual output, Facade: "&amp;HLOOKUP(B8571,parameters!$C$195:$EJ$198,3,0)&amp;" kWh/kWp.
Annual output, Open-ground: "&amp;HLOOKUP(B8571,parameters!$C$195:$EJ$198,4,0)&amp;_xlfn._LONGTEXT("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")&amp;VLOOKUP(B8571,'extension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1410.54157802701 kWh/kWp.
Annual output, Facade: 990.380256912578 kWh/kWp.
Annual output, Open-ground: 1500.57614683724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row>
    <row r="8571" spans="1:22" customFormat="1" x14ac:dyDescent="0.2">
      <c r="A8571" t="s">
        <v>6</v>
      </c>
      <c r="B8571" t="s">
        <v>1733</v>
      </c>
    </row>
    <row r="8572" spans="1:22" customFormat="1" x14ac:dyDescent="0.2">
      <c r="A8572" t="s">
        <v>8</v>
      </c>
      <c r="B8572">
        <v>1</v>
      </c>
    </row>
    <row r="8573" spans="1:22" customFormat="1" x14ac:dyDescent="0.2">
      <c r="A8573" t="s">
        <v>9</v>
      </c>
      <c r="B8573" t="s">
        <v>73</v>
      </c>
    </row>
    <row r="8574" spans="1:22" customFormat="1" x14ac:dyDescent="0.2">
      <c r="A8574" t="s">
        <v>11</v>
      </c>
      <c r="B8574" t="s">
        <v>12</v>
      </c>
    </row>
    <row r="8575" spans="1:22" customFormat="1" x14ac:dyDescent="0.2">
      <c r="A8575" t="s">
        <v>13</v>
      </c>
      <c r="B8575" t="s">
        <v>14</v>
      </c>
    </row>
    <row r="8576" spans="1:22" customFormat="1" x14ac:dyDescent="0.2">
      <c r="A8576" t="s">
        <v>15</v>
      </c>
      <c r="B8576" t="s">
        <v>53</v>
      </c>
    </row>
    <row r="8577" spans="1:19" customFormat="1" x14ac:dyDescent="0.2">
      <c r="A8577" t="s">
        <v>17</v>
      </c>
    </row>
    <row r="8578" spans="1:19" s="2" customFormat="1" x14ac:dyDescent="0.2">
      <c r="A8578" s="2" t="s">
        <v>18</v>
      </c>
      <c r="B8578" s="2" t="s">
        <v>19</v>
      </c>
      <c r="C8578" s="2" t="s">
        <v>6</v>
      </c>
      <c r="D8578" s="2" t="s">
        <v>15</v>
      </c>
      <c r="E8578" s="2" t="s">
        <v>20</v>
      </c>
      <c r="F8578" s="2" t="s">
        <v>13</v>
      </c>
      <c r="G8578" s="2" t="s">
        <v>21</v>
      </c>
      <c r="H8578" s="2" t="s">
        <v>9</v>
      </c>
      <c r="I8578" s="2" t="s">
        <v>4</v>
      </c>
      <c r="J8578" s="2" t="s">
        <v>1925</v>
      </c>
      <c r="K8578" s="2" t="s">
        <v>1998</v>
      </c>
      <c r="L8578" s="2" t="s">
        <v>2002</v>
      </c>
      <c r="M8578" s="2" t="s">
        <v>2003</v>
      </c>
      <c r="N8578" s="2" t="s">
        <v>2001</v>
      </c>
      <c r="O8578" s="2" t="s">
        <v>2000</v>
      </c>
      <c r="P8578" s="2" t="s">
        <v>2004</v>
      </c>
      <c r="Q8578" s="2" t="s">
        <v>1502</v>
      </c>
      <c r="R8578" s="2" t="s">
        <v>2005</v>
      </c>
      <c r="S8578" s="2" t="s">
        <v>2006</v>
      </c>
    </row>
    <row r="8579" spans="1:19" customFormat="1" x14ac:dyDescent="0.2">
      <c r="A8579" t="s">
        <v>335</v>
      </c>
      <c r="B8579">
        <v>3.8502999999999998</v>
      </c>
      <c r="D8579" t="s">
        <v>30</v>
      </c>
      <c r="E8579" t="s">
        <v>336</v>
      </c>
      <c r="F8579" t="s">
        <v>27</v>
      </c>
      <c r="G8579">
        <v>0</v>
      </c>
      <c r="I8579" t="s">
        <v>337</v>
      </c>
    </row>
    <row r="8580" spans="1:19" customFormat="1" x14ac:dyDescent="0.2">
      <c r="A8580" t="s">
        <v>29</v>
      </c>
      <c r="B8580">
        <v>0.25026999999999999</v>
      </c>
      <c r="D8580" t="s">
        <v>30</v>
      </c>
      <c r="E8580" t="s">
        <v>31</v>
      </c>
      <c r="F8580" t="s">
        <v>27</v>
      </c>
      <c r="G8580">
        <v>0</v>
      </c>
      <c r="I8580" t="s">
        <v>338</v>
      </c>
    </row>
    <row r="8581" spans="1:19" customFormat="1" x14ac:dyDescent="0.2">
      <c r="A8581" t="s">
        <v>1459</v>
      </c>
      <c r="B8581">
        <v>1</v>
      </c>
      <c r="C8581" t="str">
        <f>B8571</f>
        <v>KG</v>
      </c>
      <c r="D8581" t="s">
        <v>53</v>
      </c>
      <c r="E8581" t="s">
        <v>339</v>
      </c>
      <c r="F8581" t="s">
        <v>33</v>
      </c>
      <c r="G8581">
        <v>0</v>
      </c>
      <c r="H8581" t="s">
        <v>73</v>
      </c>
      <c r="J8581">
        <f>VLOOKUP(C8581,'extension - production vol'!$B$6:$D$235,3,0)</f>
        <v>0</v>
      </c>
    </row>
    <row r="8582" spans="1:19" customFormat="1" ht="16" x14ac:dyDescent="0.2">
      <c r="A8582" t="s">
        <v>1439</v>
      </c>
      <c r="B8582" s="4">
        <f t="shared" ref="B8582:B8597" si="926">M8582*S8582</f>
        <v>4.032984491876623E-8</v>
      </c>
      <c r="C8582" t="s">
        <v>49</v>
      </c>
      <c r="D8582" t="s">
        <v>15</v>
      </c>
      <c r="F8582" t="s">
        <v>36</v>
      </c>
      <c r="G8582">
        <v>0</v>
      </c>
      <c r="H8582" t="s">
        <v>1439</v>
      </c>
      <c r="I8582" t="s">
        <v>340</v>
      </c>
      <c r="K8582" t="s">
        <v>1999</v>
      </c>
      <c r="L8582">
        <f>IF(K8582="residential",VLOOKUP(B8571,parameters!$C$41:$AG$178,18,0),IF(K8582="commercial",1-VLOOKUP(B8571,parameters!$C$41:$AG$178,18,0),1))</f>
        <v>0.17766751537682748</v>
      </c>
      <c r="M8582" s="4">
        <f>INDEX(parameters!$D$41:$AG$178,MATCH('PV (extension)'!B8571,parameters!$C$41:$C$178,0),MATCH('PV (extension)'!A8582,parameters!$D$5:$AG$5,0))/L8582</f>
        <v>5.119823078397083E-3</v>
      </c>
      <c r="N8582" s="3" t="s">
        <v>1505</v>
      </c>
      <c r="O8582">
        <f>INDEX(parameters!$C$196:$EJ$198,MATCH('PV (extension)'!N8582,parameters!$B$196:$B$198,0),MATCH('PV (extension)'!B8571,parameters!$C$195:$EJ$195,0))</f>
        <v>1410.5415780270055</v>
      </c>
      <c r="P8582">
        <v>3</v>
      </c>
      <c r="Q8582">
        <v>30</v>
      </c>
      <c r="R8582">
        <f>Q8582*P8582*O8582</f>
        <v>126948.7420224305</v>
      </c>
      <c r="S8582">
        <f>1/R8582</f>
        <v>7.877195032175354E-6</v>
      </c>
    </row>
    <row r="8583" spans="1:19" customFormat="1" ht="16" x14ac:dyDescent="0.2">
      <c r="A8583" t="s">
        <v>1440</v>
      </c>
      <c r="B8583" s="4">
        <f t="shared" si="926"/>
        <v>2.6304359553359732E-7</v>
      </c>
      <c r="C8583" t="s">
        <v>49</v>
      </c>
      <c r="D8583" t="s">
        <v>15</v>
      </c>
      <c r="F8583" t="s">
        <v>36</v>
      </c>
      <c r="G8583">
        <v>0</v>
      </c>
      <c r="H8583" t="s">
        <v>1440</v>
      </c>
      <c r="I8583" t="s">
        <v>340</v>
      </c>
      <c r="K8583" t="s">
        <v>1999</v>
      </c>
      <c r="L8583">
        <f>L8582</f>
        <v>0.17766751537682748</v>
      </c>
      <c r="M8583" s="4">
        <f>INDEX(parameters!$D$41:$AG$178,MATCH('PV (extension)'!B8571,parameters!$C$41:$C$178,0),MATCH('PV (extension)'!A8583,parameters!$D$5:$AG$5,0))/L8583</f>
        <v>3.3393053550047194E-2</v>
      </c>
      <c r="N8583" s="3" t="s">
        <v>1505</v>
      </c>
      <c r="O8583">
        <f>INDEX(parameters!$C$196:$EJ$198,MATCH('PV (extension)'!N8583,parameters!$B$196:$B$198,0),MATCH('PV (extension)'!B8571,parameters!$C$195:$EJ$195,0))</f>
        <v>1410.5415780270055</v>
      </c>
      <c r="P8583">
        <v>3</v>
      </c>
      <c r="Q8583">
        <v>30</v>
      </c>
      <c r="R8583">
        <f t="shared" ref="R8583:R8597" si="927">Q8583*P8583*O8583</f>
        <v>126948.7420224305</v>
      </c>
      <c r="S8583">
        <f t="shared" ref="S8583:S8597" si="928">1/R8583</f>
        <v>7.877195032175354E-6</v>
      </c>
    </row>
    <row r="8584" spans="1:19" customFormat="1" ht="16" x14ac:dyDescent="0.2">
      <c r="A8584" t="s">
        <v>1441</v>
      </c>
      <c r="B8584" s="4">
        <f t="shared" si="926"/>
        <v>4.0758570892185224E-9</v>
      </c>
      <c r="C8584" t="s">
        <v>35</v>
      </c>
      <c r="D8584" t="s">
        <v>15</v>
      </c>
      <c r="F8584" t="s">
        <v>36</v>
      </c>
      <c r="G8584">
        <v>0</v>
      </c>
      <c r="H8584" t="s">
        <v>1441</v>
      </c>
      <c r="I8584" t="s">
        <v>340</v>
      </c>
      <c r="K8584" t="s">
        <v>1999</v>
      </c>
      <c r="L8584">
        <f t="shared" ref="L8584:L8597" si="929">L8583</f>
        <v>0.17766751537682748</v>
      </c>
      <c r="M8584" s="4">
        <f>INDEX(parameters!$D$41:$AG$178,MATCH('PV (extension)'!B8571,parameters!$C$41:$C$178,0),MATCH('PV (extension)'!A8584,parameters!$D$5:$AG$5,0))/L8584</f>
        <v>5.1742493013949662E-4</v>
      </c>
      <c r="N8584" s="3" t="s">
        <v>1505</v>
      </c>
      <c r="O8584">
        <f>INDEX(parameters!$C$196:$EJ$198,MATCH('PV (extension)'!N8584,parameters!$B$196:$B$198,0),MATCH('PV (extension)'!B8571,parameters!$C$195:$EJ$195,0))</f>
        <v>1410.5415780270055</v>
      </c>
      <c r="P8584">
        <v>3</v>
      </c>
      <c r="Q8584">
        <v>30</v>
      </c>
      <c r="R8584">
        <f t="shared" si="927"/>
        <v>126948.7420224305</v>
      </c>
      <c r="S8584">
        <f t="shared" si="928"/>
        <v>7.877195032175354E-6</v>
      </c>
    </row>
    <row r="8585" spans="1:19" customFormat="1" ht="16" x14ac:dyDescent="0.2">
      <c r="A8585" t="s">
        <v>1442</v>
      </c>
      <c r="B8585" s="4">
        <f t="shared" si="926"/>
        <v>7.0858067997058341E-8</v>
      </c>
      <c r="C8585" t="s">
        <v>35</v>
      </c>
      <c r="D8585" t="s">
        <v>15</v>
      </c>
      <c r="F8585" t="s">
        <v>36</v>
      </c>
      <c r="G8585">
        <v>0</v>
      </c>
      <c r="H8585" t="s">
        <v>1442</v>
      </c>
      <c r="I8585" t="s">
        <v>340</v>
      </c>
      <c r="K8585" t="s">
        <v>1999</v>
      </c>
      <c r="L8585">
        <f t="shared" si="929"/>
        <v>0.17766751537682748</v>
      </c>
      <c r="M8585" s="4">
        <f>INDEX(parameters!$D$41:$AG$178,MATCH('PV (extension)'!B8571,parameters!$C$41:$C$178,0),MATCH('PV (extension)'!A8585,parameters!$D$5:$AG$5,0))/L8585</f>
        <v>8.9953425943663963E-3</v>
      </c>
      <c r="N8585" s="3" t="s">
        <v>1505</v>
      </c>
      <c r="O8585">
        <f>INDEX(parameters!$C$196:$EJ$198,MATCH('PV (extension)'!N8585,parameters!$B$196:$B$198,0),MATCH('PV (extension)'!B8571,parameters!$C$195:$EJ$195,0))</f>
        <v>1410.5415780270055</v>
      </c>
      <c r="P8585">
        <v>3</v>
      </c>
      <c r="Q8585">
        <v>30</v>
      </c>
      <c r="R8585">
        <f t="shared" si="927"/>
        <v>126948.7420224305</v>
      </c>
      <c r="S8585">
        <f t="shared" si="928"/>
        <v>7.877195032175354E-6</v>
      </c>
    </row>
    <row r="8586" spans="1:19" customFormat="1" x14ac:dyDescent="0.2">
      <c r="A8586" t="s">
        <v>341</v>
      </c>
      <c r="B8586" s="4">
        <f t="shared" si="926"/>
        <v>2.0752786741227881E-7</v>
      </c>
      <c r="C8586" t="s">
        <v>35</v>
      </c>
      <c r="D8586" t="s">
        <v>15</v>
      </c>
      <c r="F8586" t="s">
        <v>36</v>
      </c>
      <c r="G8586">
        <v>0</v>
      </c>
      <c r="H8586" t="s">
        <v>341</v>
      </c>
      <c r="I8586" t="s">
        <v>340</v>
      </c>
      <c r="K8586" t="s">
        <v>1999</v>
      </c>
      <c r="L8586">
        <f t="shared" si="929"/>
        <v>0.17766751537682748</v>
      </c>
      <c r="M8586" s="4">
        <f>INDEX(parameters!$D$41:$AG$178,MATCH('PV (extension)'!B8571,parameters!$C$41:$C$178,0),MATCH('PV (extension)'!A8586,parameters!$D$5:$AG$5,0))/L8586</f>
        <v>1.8497835237986298E-2</v>
      </c>
      <c r="N8586" t="s">
        <v>1506</v>
      </c>
      <c r="O8586">
        <f>INDEX(parameters!$C$196:$EJ$198,MATCH('PV (extension)'!N8586,parameters!$B$196:$B$198,0),MATCH('PV (extension)'!B8571,parameters!$C$195:$EJ$195,0))</f>
        <v>990.38025691257849</v>
      </c>
      <c r="P8586">
        <v>3</v>
      </c>
      <c r="Q8586">
        <v>30</v>
      </c>
      <c r="R8586">
        <f t="shared" si="927"/>
        <v>89134.223122132069</v>
      </c>
      <c r="S8586">
        <f t="shared" si="928"/>
        <v>1.1219035348855804E-5</v>
      </c>
    </row>
    <row r="8587" spans="1:19" customFormat="1" x14ac:dyDescent="0.2">
      <c r="A8587" t="s">
        <v>342</v>
      </c>
      <c r="B8587" s="4">
        <f t="shared" si="926"/>
        <v>2.0352991198057157E-7</v>
      </c>
      <c r="C8587" t="s">
        <v>35</v>
      </c>
      <c r="D8587" t="s">
        <v>15</v>
      </c>
      <c r="F8587" t="s">
        <v>36</v>
      </c>
      <c r="G8587">
        <v>0</v>
      </c>
      <c r="H8587" t="s">
        <v>342</v>
      </c>
      <c r="I8587" t="s">
        <v>340</v>
      </c>
      <c r="K8587" t="s">
        <v>1999</v>
      </c>
      <c r="L8587">
        <f t="shared" si="929"/>
        <v>0.17766751537682748</v>
      </c>
      <c r="M8587" s="4">
        <f>INDEX(parameters!$D$41:$AG$178,MATCH('PV (extension)'!B8571,parameters!$C$41:$C$178,0),MATCH('PV (extension)'!A8587,parameters!$D$5:$AG$5,0))/L8587</f>
        <v>1.8141480586504166E-2</v>
      </c>
      <c r="N8587" t="s">
        <v>1506</v>
      </c>
      <c r="O8587">
        <f>INDEX(parameters!$C$196:$EJ$198,MATCH('PV (extension)'!N8587,parameters!$B$196:$B$198,0),MATCH('PV (extension)'!B8571,parameters!$C$195:$EJ$195,0))</f>
        <v>990.38025691257849</v>
      </c>
      <c r="P8587">
        <v>3</v>
      </c>
      <c r="Q8587">
        <v>30</v>
      </c>
      <c r="R8587">
        <f t="shared" si="927"/>
        <v>89134.223122132069</v>
      </c>
      <c r="S8587">
        <f t="shared" si="928"/>
        <v>1.1219035348855804E-5</v>
      </c>
    </row>
    <row r="8588" spans="1:19" customFormat="1" x14ac:dyDescent="0.2">
      <c r="A8588" t="s">
        <v>343</v>
      </c>
      <c r="B8588" s="4">
        <f t="shared" si="926"/>
        <v>1.0940637504031607E-7</v>
      </c>
      <c r="C8588" t="s">
        <v>35</v>
      </c>
      <c r="D8588" t="s">
        <v>15</v>
      </c>
      <c r="F8588" t="s">
        <v>36</v>
      </c>
      <c r="G8588">
        <v>0</v>
      </c>
      <c r="H8588" t="s">
        <v>343</v>
      </c>
      <c r="I8588" t="s">
        <v>340</v>
      </c>
      <c r="K8588" t="s">
        <v>1999</v>
      </c>
      <c r="L8588">
        <f t="shared" si="929"/>
        <v>0.17766751537682748</v>
      </c>
      <c r="M8588" s="4">
        <f>INDEX(parameters!$D$41:$AG$178,MATCH('PV (extension)'!B8571,parameters!$C$41:$C$178,0),MATCH('PV (extension)'!A8588,parameters!$D$5:$AG$5,0))/L8588</f>
        <v>9.7518522438271929E-3</v>
      </c>
      <c r="N8588" t="s">
        <v>1506</v>
      </c>
      <c r="O8588">
        <f>INDEX(parameters!$C$196:$EJ$198,MATCH('PV (extension)'!N8588,parameters!$B$196:$B$198,0),MATCH('PV (extension)'!B8571,parameters!$C$195:$EJ$195,0))</f>
        <v>990.38025691257849</v>
      </c>
      <c r="P8588">
        <v>3</v>
      </c>
      <c r="Q8588">
        <v>30</v>
      </c>
      <c r="R8588">
        <f t="shared" si="927"/>
        <v>89134.223122132069</v>
      </c>
      <c r="S8588">
        <f t="shared" si="928"/>
        <v>1.1219035348855804E-5</v>
      </c>
    </row>
    <row r="8589" spans="1:19" customFormat="1" x14ac:dyDescent="0.2">
      <c r="A8589" t="s">
        <v>344</v>
      </c>
      <c r="B8589" s="4">
        <f t="shared" si="926"/>
        <v>1.0931171130128909E-7</v>
      </c>
      <c r="C8589" t="s">
        <v>35</v>
      </c>
      <c r="D8589" t="s">
        <v>15</v>
      </c>
      <c r="F8589" t="s">
        <v>36</v>
      </c>
      <c r="G8589">
        <v>0</v>
      </c>
      <c r="H8589" t="s">
        <v>344</v>
      </c>
      <c r="I8589" t="s">
        <v>340</v>
      </c>
      <c r="K8589" t="s">
        <v>1999</v>
      </c>
      <c r="L8589">
        <f t="shared" si="929"/>
        <v>0.17766751537682748</v>
      </c>
      <c r="M8589" s="4">
        <f>INDEX(parameters!$D$41:$AG$178,MATCH('PV (extension)'!B8571,parameters!$C$41:$C$178,0),MATCH('PV (extension)'!A8589,parameters!$D$5:$AG$5,0))/L8589</f>
        <v>9.7434144649911868E-3</v>
      </c>
      <c r="N8589" t="s">
        <v>1506</v>
      </c>
      <c r="O8589">
        <f>INDEX(parameters!$C$196:$EJ$198,MATCH('PV (extension)'!N8589,parameters!$B$196:$B$198,0),MATCH('PV (extension)'!B8571,parameters!$C$195:$EJ$195,0))</f>
        <v>990.38025691257849</v>
      </c>
      <c r="P8589">
        <v>3</v>
      </c>
      <c r="Q8589">
        <v>30</v>
      </c>
      <c r="R8589">
        <f t="shared" si="927"/>
        <v>89134.223122132069</v>
      </c>
      <c r="S8589">
        <f t="shared" si="928"/>
        <v>1.1219035348855804E-5</v>
      </c>
    </row>
    <row r="8590" spans="1:19" customFormat="1" ht="16" x14ac:dyDescent="0.2">
      <c r="A8590" t="s">
        <v>345</v>
      </c>
      <c r="B8590" s="4">
        <f t="shared" si="926"/>
        <v>2.2445495884774536E-6</v>
      </c>
      <c r="C8590" t="s">
        <v>35</v>
      </c>
      <c r="D8590" t="s">
        <v>15</v>
      </c>
      <c r="F8590" t="s">
        <v>36</v>
      </c>
      <c r="G8590">
        <v>0</v>
      </c>
      <c r="H8590" t="s">
        <v>345</v>
      </c>
      <c r="I8590" t="s">
        <v>340</v>
      </c>
      <c r="K8590" t="s">
        <v>1999</v>
      </c>
      <c r="L8590">
        <f t="shared" si="929"/>
        <v>0.17766751537682748</v>
      </c>
      <c r="M8590" s="4">
        <f>INDEX(parameters!$D$41:$AG$178,MATCH('PV (extension)'!B8571,parameters!$C$41:$C$178,0),MATCH('PV (extension)'!A8590,parameters!$D$5:$AG$5,0))/L8590</f>
        <v>0.28494274666417674</v>
      </c>
      <c r="N8590" s="3" t="s">
        <v>1505</v>
      </c>
      <c r="O8590">
        <f>INDEX(parameters!$C$196:$EJ$198,MATCH('PV (extension)'!N8590,parameters!$B$196:$B$198,0),MATCH('PV (extension)'!B8571,parameters!$C$195:$EJ$195,0))</f>
        <v>1410.5415780270055</v>
      </c>
      <c r="P8590">
        <v>3</v>
      </c>
      <c r="Q8590">
        <v>30</v>
      </c>
      <c r="R8590">
        <f t="shared" si="927"/>
        <v>126948.7420224305</v>
      </c>
      <c r="S8590">
        <f t="shared" si="928"/>
        <v>7.877195032175354E-6</v>
      </c>
    </row>
    <row r="8591" spans="1:19" customFormat="1" ht="16" x14ac:dyDescent="0.2">
      <c r="A8591" t="s">
        <v>346</v>
      </c>
      <c r="B8591" s="4">
        <f t="shared" si="926"/>
        <v>1.1716223715551273E-6</v>
      </c>
      <c r="C8591" t="s">
        <v>35</v>
      </c>
      <c r="D8591" t="s">
        <v>15</v>
      </c>
      <c r="F8591" t="s">
        <v>36</v>
      </c>
      <c r="G8591">
        <v>0</v>
      </c>
      <c r="H8591" t="s">
        <v>346</v>
      </c>
      <c r="I8591" t="s">
        <v>340</v>
      </c>
      <c r="K8591" t="s">
        <v>1999</v>
      </c>
      <c r="L8591">
        <f t="shared" si="929"/>
        <v>0.17766751537682748</v>
      </c>
      <c r="M8591" s="4">
        <f>INDEX(parameters!$D$41:$AG$178,MATCH('PV (extension)'!B8571,parameters!$C$41:$C$178,0),MATCH('PV (extension)'!A8591,parameters!$D$5:$AG$5,0))/L8591</f>
        <v>0.14873598619426004</v>
      </c>
      <c r="N8591" s="3" t="s">
        <v>1505</v>
      </c>
      <c r="O8591">
        <f>INDEX(parameters!$C$196:$EJ$198,MATCH('PV (extension)'!N8591,parameters!$B$196:$B$198,0),MATCH('PV (extension)'!B8571,parameters!$C$195:$EJ$195,0))</f>
        <v>1410.5415780270055</v>
      </c>
      <c r="P8591">
        <v>3</v>
      </c>
      <c r="Q8591">
        <v>30</v>
      </c>
      <c r="R8591">
        <f t="shared" si="927"/>
        <v>126948.7420224305</v>
      </c>
      <c r="S8591">
        <f t="shared" si="928"/>
        <v>7.877195032175354E-6</v>
      </c>
    </row>
    <row r="8592" spans="1:19" customFormat="1" ht="16" x14ac:dyDescent="0.2">
      <c r="A8592" t="s">
        <v>347</v>
      </c>
      <c r="B8592" s="4">
        <f t="shared" si="926"/>
        <v>6.480456935271081E-7</v>
      </c>
      <c r="C8592" t="s">
        <v>49</v>
      </c>
      <c r="D8592" t="s">
        <v>15</v>
      </c>
      <c r="F8592" t="s">
        <v>36</v>
      </c>
      <c r="G8592">
        <v>0</v>
      </c>
      <c r="H8592" t="s">
        <v>347</v>
      </c>
      <c r="I8592" t="s">
        <v>340</v>
      </c>
      <c r="K8592" t="s">
        <v>1999</v>
      </c>
      <c r="L8592">
        <f t="shared" si="929"/>
        <v>0.17766751537682748</v>
      </c>
      <c r="M8592" s="4">
        <f>INDEX(parameters!$D$41:$AG$178,MATCH('PV (extension)'!B8571,parameters!$C$41:$C$178,0),MATCH('PV (extension)'!A8592,parameters!$D$5:$AG$5,0))/L8592</f>
        <v>8.2268585566319899E-2</v>
      </c>
      <c r="N8592" s="3" t="s">
        <v>1505</v>
      </c>
      <c r="O8592">
        <f>INDEX(parameters!$C$196:$EJ$198,MATCH('PV (extension)'!N8592,parameters!$B$196:$B$198,0),MATCH('PV (extension)'!B8571,parameters!$C$195:$EJ$195,0))</f>
        <v>1410.5415780270055</v>
      </c>
      <c r="P8592">
        <v>3</v>
      </c>
      <c r="Q8592">
        <v>30</v>
      </c>
      <c r="R8592">
        <f t="shared" si="927"/>
        <v>126948.7420224305</v>
      </c>
      <c r="S8592">
        <f t="shared" si="928"/>
        <v>7.877195032175354E-6</v>
      </c>
    </row>
    <row r="8593" spans="1:19" customFormat="1" ht="16" x14ac:dyDescent="0.2">
      <c r="A8593" t="s">
        <v>348</v>
      </c>
      <c r="B8593" s="4">
        <f t="shared" si="926"/>
        <v>1.8145685806463809E-8</v>
      </c>
      <c r="C8593" t="s">
        <v>49</v>
      </c>
      <c r="D8593" t="s">
        <v>15</v>
      </c>
      <c r="F8593" t="s">
        <v>36</v>
      </c>
      <c r="G8593">
        <v>0</v>
      </c>
      <c r="H8593" t="s">
        <v>348</v>
      </c>
      <c r="I8593" t="s">
        <v>340</v>
      </c>
      <c r="K8593" t="s">
        <v>1999</v>
      </c>
      <c r="L8593">
        <f t="shared" si="929"/>
        <v>0.17766751537682748</v>
      </c>
      <c r="M8593" s="4">
        <f>INDEX(parameters!$D$41:$AG$178,MATCH('PV (extension)'!B8571,parameters!$C$41:$C$178,0),MATCH('PV (extension)'!A8593,parameters!$D$5:$AG$5,0))/L8593</f>
        <v>2.3035719862648527E-3</v>
      </c>
      <c r="N8593" s="3" t="s">
        <v>1505</v>
      </c>
      <c r="O8593">
        <f>INDEX(parameters!$C$196:$EJ$198,MATCH('PV (extension)'!N8593,parameters!$B$196:$B$198,0),MATCH('PV (extension)'!B8571,parameters!$C$195:$EJ$195,0))</f>
        <v>1410.5415780270055</v>
      </c>
      <c r="P8593">
        <v>3</v>
      </c>
      <c r="Q8593">
        <v>30</v>
      </c>
      <c r="R8593">
        <f t="shared" si="927"/>
        <v>126948.7420224305</v>
      </c>
      <c r="S8593">
        <f t="shared" si="928"/>
        <v>7.877195032175354E-6</v>
      </c>
    </row>
    <row r="8594" spans="1:19" customFormat="1" ht="16" x14ac:dyDescent="0.2">
      <c r="A8594" t="s">
        <v>349</v>
      </c>
      <c r="B8594" s="4">
        <f t="shared" si="926"/>
        <v>1.0780458535755923E-7</v>
      </c>
      <c r="C8594" t="s">
        <v>35</v>
      </c>
      <c r="D8594" t="s">
        <v>15</v>
      </c>
      <c r="F8594" t="s">
        <v>36</v>
      </c>
      <c r="G8594">
        <v>0</v>
      </c>
      <c r="H8594" t="s">
        <v>349</v>
      </c>
      <c r="I8594" t="s">
        <v>340</v>
      </c>
      <c r="K8594" t="s">
        <v>1999</v>
      </c>
      <c r="L8594">
        <f t="shared" si="929"/>
        <v>0.17766751537682748</v>
      </c>
      <c r="M8594" s="4">
        <f>INDEX(parameters!$D$41:$AG$178,MATCH('PV (extension)'!B8571,parameters!$C$41:$C$178,0),MATCH('PV (extension)'!A8594,parameters!$D$5:$AG$5,0))/L8594</f>
        <v>1.3685656495391874E-2</v>
      </c>
      <c r="N8594" s="3" t="s">
        <v>1505</v>
      </c>
      <c r="O8594">
        <f>INDEX(parameters!$C$196:$EJ$198,MATCH('PV (extension)'!N8594,parameters!$B$196:$B$198,0),MATCH('PV (extension)'!B8571,parameters!$C$195:$EJ$195,0))</f>
        <v>1410.5415780270055</v>
      </c>
      <c r="P8594">
        <v>3</v>
      </c>
      <c r="Q8594">
        <v>30</v>
      </c>
      <c r="R8594">
        <f t="shared" si="927"/>
        <v>126948.7420224305</v>
      </c>
      <c r="S8594">
        <f t="shared" si="928"/>
        <v>7.877195032175354E-6</v>
      </c>
    </row>
    <row r="8595" spans="1:19" customFormat="1" ht="16" x14ac:dyDescent="0.2">
      <c r="A8595" t="s">
        <v>350</v>
      </c>
      <c r="B8595" s="4">
        <f t="shared" si="926"/>
        <v>1.845231586514823E-6</v>
      </c>
      <c r="C8595" t="s">
        <v>35</v>
      </c>
      <c r="D8595" t="s">
        <v>15</v>
      </c>
      <c r="F8595" t="s">
        <v>36</v>
      </c>
      <c r="G8595">
        <v>0</v>
      </c>
      <c r="H8595" t="s">
        <v>350</v>
      </c>
      <c r="I8595" t="s">
        <v>340</v>
      </c>
      <c r="K8595" t="s">
        <v>1999</v>
      </c>
      <c r="L8595">
        <f t="shared" si="929"/>
        <v>0.17766751537682748</v>
      </c>
      <c r="M8595" s="4">
        <f>INDEX(parameters!$D$41:$AG$178,MATCH('PV (extension)'!B8571,parameters!$C$41:$C$178,0),MATCH('PV (extension)'!A8595,parameters!$D$5:$AG$5,0))/L8595</f>
        <v>0.23424982864811036</v>
      </c>
      <c r="N8595" s="3" t="s">
        <v>1505</v>
      </c>
      <c r="O8595">
        <f>INDEX(parameters!$C$196:$EJ$198,MATCH('PV (extension)'!N8595,parameters!$B$196:$B$198,0),MATCH('PV (extension)'!B8571,parameters!$C$195:$EJ$195,0))</f>
        <v>1410.5415780270055</v>
      </c>
      <c r="P8595">
        <v>3</v>
      </c>
      <c r="Q8595">
        <v>30</v>
      </c>
      <c r="R8595">
        <f t="shared" si="927"/>
        <v>126948.7420224305</v>
      </c>
      <c r="S8595">
        <f t="shared" si="928"/>
        <v>7.877195032175354E-6</v>
      </c>
    </row>
    <row r="8596" spans="1:19" customFormat="1" ht="16" x14ac:dyDescent="0.2">
      <c r="A8596" t="s">
        <v>351</v>
      </c>
      <c r="B8596" s="4">
        <f t="shared" si="926"/>
        <v>5.6974323676455412E-8</v>
      </c>
      <c r="C8596" t="s">
        <v>35</v>
      </c>
      <c r="D8596" t="s">
        <v>15</v>
      </c>
      <c r="F8596" t="s">
        <v>36</v>
      </c>
      <c r="G8596">
        <v>0</v>
      </c>
      <c r="H8596" t="s">
        <v>351</v>
      </c>
      <c r="I8596" t="s">
        <v>340</v>
      </c>
      <c r="K8596" t="s">
        <v>1999</v>
      </c>
      <c r="L8596">
        <f t="shared" si="929"/>
        <v>0.17766751537682748</v>
      </c>
      <c r="M8596" s="4">
        <f>INDEX(parameters!$D$41:$AG$178,MATCH('PV (extension)'!B8571,parameters!$C$41:$C$178,0),MATCH('PV (extension)'!A8596,parameters!$D$5:$AG$5,0))/L8596</f>
        <v>7.2328187183047909E-3</v>
      </c>
      <c r="N8596" s="3" t="s">
        <v>1505</v>
      </c>
      <c r="O8596">
        <f>INDEX(parameters!$C$196:$EJ$198,MATCH('PV (extension)'!N8596,parameters!$B$196:$B$198,0),MATCH('PV (extension)'!B8571,parameters!$C$195:$EJ$195,0))</f>
        <v>1410.5415780270055</v>
      </c>
      <c r="P8596">
        <v>3</v>
      </c>
      <c r="Q8596">
        <v>30</v>
      </c>
      <c r="R8596">
        <f t="shared" si="927"/>
        <v>126948.7420224305</v>
      </c>
      <c r="S8596">
        <f t="shared" si="928"/>
        <v>7.877195032175354E-6</v>
      </c>
    </row>
    <row r="8597" spans="1:19" customFormat="1" ht="16" x14ac:dyDescent="0.2">
      <c r="A8597" t="s">
        <v>352</v>
      </c>
      <c r="B8597" s="4">
        <f t="shared" si="926"/>
        <v>9.6433077705710672E-7</v>
      </c>
      <c r="C8597" t="s">
        <v>35</v>
      </c>
      <c r="D8597" t="s">
        <v>15</v>
      </c>
      <c r="F8597" t="s">
        <v>36</v>
      </c>
      <c r="G8597">
        <v>0</v>
      </c>
      <c r="H8597" t="s">
        <v>352</v>
      </c>
      <c r="I8597" t="s">
        <v>340</v>
      </c>
      <c r="K8597" t="s">
        <v>1999</v>
      </c>
      <c r="L8597">
        <f t="shared" si="929"/>
        <v>0.17766751537682748</v>
      </c>
      <c r="M8597" s="4">
        <f>INDEX(parameters!$D$41:$AG$178,MATCH('PV (extension)'!B8571,parameters!$C$41:$C$178,0),MATCH('PV (extension)'!A8597,parameters!$D$5:$AG$5,0))/L8597</f>
        <v>0.12242057904091255</v>
      </c>
      <c r="N8597" s="3" t="s">
        <v>1505</v>
      </c>
      <c r="O8597">
        <f>INDEX(parameters!$C$196:$EJ$198,MATCH('PV (extension)'!N8597,parameters!$B$196:$B$198,0),MATCH('PV (extension)'!B8571,parameters!$C$195:$EJ$195,0))</f>
        <v>1410.5415780270055</v>
      </c>
      <c r="P8597">
        <v>3</v>
      </c>
      <c r="Q8597">
        <v>30</v>
      </c>
      <c r="R8597">
        <f t="shared" si="927"/>
        <v>126948.7420224305</v>
      </c>
      <c r="S8597">
        <f t="shared" si="928"/>
        <v>7.877195032175354E-6</v>
      </c>
    </row>
    <row r="8598" spans="1:19" customFormat="1" x14ac:dyDescent="0.2">
      <c r="A8598" t="s">
        <v>442</v>
      </c>
      <c r="B8598">
        <v>3.7025999999999999E-3</v>
      </c>
      <c r="C8598" t="s">
        <v>42</v>
      </c>
      <c r="D8598" t="s">
        <v>16</v>
      </c>
      <c r="F8598" t="s">
        <v>36</v>
      </c>
      <c r="G8598">
        <v>0</v>
      </c>
      <c r="H8598" t="s">
        <v>443</v>
      </c>
      <c r="I8598" t="s">
        <v>353</v>
      </c>
    </row>
    <row r="8599" spans="1:19" customFormat="1" x14ac:dyDescent="0.2">
      <c r="A8599" t="s">
        <v>354</v>
      </c>
      <c r="B8599">
        <v>-3.3322999999999998E-6</v>
      </c>
      <c r="C8599" t="s">
        <v>49</v>
      </c>
      <c r="D8599" t="s">
        <v>250</v>
      </c>
      <c r="F8599" t="s">
        <v>36</v>
      </c>
      <c r="G8599">
        <v>0</v>
      </c>
      <c r="H8599" t="s">
        <v>355</v>
      </c>
      <c r="I8599" t="s">
        <v>353</v>
      </c>
    </row>
    <row r="8600" spans="1:19" customFormat="1" x14ac:dyDescent="0.2"/>
    <row r="8601" spans="1:19" s="2" customFormat="1" x14ac:dyDescent="0.2">
      <c r="A8601" s="2" t="s">
        <v>2</v>
      </c>
      <c r="B8601" s="2" t="s">
        <v>1460</v>
      </c>
    </row>
    <row r="8602" spans="1:19" x14ac:dyDescent="0.2">
      <c r="A8602" s="29" t="s">
        <v>4</v>
      </c>
      <c r="B860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")&amp;HLOOKUP(B8603,parameters!$C$195:$EJ$198,2,0)&amp;" kWh/kWp.
Annual output, Facade: "&amp;HLOOKUP(B8603,parameters!$C$195:$EJ$198,3,0)&amp;" kWh/kWp.
Annual output, Open-ground: "&amp;HLOOKUP(B8603,parameters!$C$195:$EJ$198,4,0)&amp;_xlfn._LONGTEXT("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")&amp;VLOOKUP(B8603,'extension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1410.54157802701 kWh/kWp.
Annual output, Facade: 990.380256912578 kWh/kWp.
Annual output, Open-ground: 1500.57614683724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row>
    <row r="8603" spans="1:19" customFormat="1" x14ac:dyDescent="0.2">
      <c r="A8603" t="s">
        <v>6</v>
      </c>
      <c r="B8603" t="s">
        <v>1733</v>
      </c>
    </row>
    <row r="8604" spans="1:19" customFormat="1" x14ac:dyDescent="0.2">
      <c r="A8604" t="s">
        <v>8</v>
      </c>
      <c r="B8604">
        <v>1</v>
      </c>
    </row>
    <row r="8605" spans="1:19" customFormat="1" x14ac:dyDescent="0.2">
      <c r="A8605" t="s">
        <v>9</v>
      </c>
      <c r="B8605" t="s">
        <v>73</v>
      </c>
    </row>
    <row r="8606" spans="1:19" customFormat="1" x14ac:dyDescent="0.2">
      <c r="A8606" t="s">
        <v>11</v>
      </c>
      <c r="B8606" t="s">
        <v>12</v>
      </c>
    </row>
    <row r="8607" spans="1:19" customFormat="1" x14ac:dyDescent="0.2">
      <c r="A8607" t="s">
        <v>13</v>
      </c>
      <c r="B8607" t="s">
        <v>14</v>
      </c>
    </row>
    <row r="8608" spans="1:19" customFormat="1" x14ac:dyDescent="0.2">
      <c r="A8608" t="s">
        <v>15</v>
      </c>
      <c r="B8608" t="s">
        <v>53</v>
      </c>
    </row>
    <row r="8609" spans="1:19" customFormat="1" x14ac:dyDescent="0.2">
      <c r="A8609" t="s">
        <v>17</v>
      </c>
    </row>
    <row r="8610" spans="1:19" s="2" customFormat="1" x14ac:dyDescent="0.2">
      <c r="A8610" s="2" t="s">
        <v>18</v>
      </c>
      <c r="B8610" s="2" t="s">
        <v>19</v>
      </c>
      <c r="C8610" s="2" t="s">
        <v>6</v>
      </c>
      <c r="D8610" s="2" t="s">
        <v>15</v>
      </c>
      <c r="E8610" s="2" t="s">
        <v>20</v>
      </c>
      <c r="F8610" s="2" t="s">
        <v>13</v>
      </c>
      <c r="G8610" s="2" t="s">
        <v>21</v>
      </c>
      <c r="H8610" s="2" t="s">
        <v>9</v>
      </c>
      <c r="I8610" s="2" t="s">
        <v>4</v>
      </c>
      <c r="J8610" s="2" t="s">
        <v>1925</v>
      </c>
      <c r="K8610" s="2" t="s">
        <v>1998</v>
      </c>
      <c r="L8610" s="2" t="s">
        <v>2002</v>
      </c>
      <c r="M8610" s="2" t="s">
        <v>2003</v>
      </c>
      <c r="N8610" s="2" t="s">
        <v>2001</v>
      </c>
      <c r="O8610" s="2" t="s">
        <v>2000</v>
      </c>
      <c r="P8610" s="2" t="s">
        <v>2004</v>
      </c>
      <c r="Q8610" s="2" t="s">
        <v>1502</v>
      </c>
      <c r="R8610" s="2" t="s">
        <v>2005</v>
      </c>
      <c r="S8610" s="2" t="s">
        <v>2006</v>
      </c>
    </row>
    <row r="8611" spans="1:19" customFormat="1" x14ac:dyDescent="0.2">
      <c r="A8611" t="s">
        <v>335</v>
      </c>
      <c r="B8611">
        <v>3.8502999999999998</v>
      </c>
      <c r="D8611" t="s">
        <v>30</v>
      </c>
      <c r="E8611" t="s">
        <v>336</v>
      </c>
      <c r="F8611" t="s">
        <v>27</v>
      </c>
      <c r="G8611">
        <v>0</v>
      </c>
      <c r="I8611" t="s">
        <v>337</v>
      </c>
    </row>
    <row r="8612" spans="1:19" customFormat="1" x14ac:dyDescent="0.2">
      <c r="A8612" t="s">
        <v>29</v>
      </c>
      <c r="B8612">
        <v>0.25026999999999999</v>
      </c>
      <c r="D8612" t="s">
        <v>30</v>
      </c>
      <c r="E8612" t="s">
        <v>31</v>
      </c>
      <c r="F8612" t="s">
        <v>27</v>
      </c>
      <c r="G8612">
        <v>0</v>
      </c>
      <c r="I8612" t="s">
        <v>338</v>
      </c>
    </row>
    <row r="8613" spans="1:19" customFormat="1" x14ac:dyDescent="0.2">
      <c r="A8613" t="s">
        <v>1460</v>
      </c>
      <c r="B8613">
        <v>1</v>
      </c>
      <c r="C8613" t="str">
        <f>B8603</f>
        <v>KG</v>
      </c>
      <c r="D8613" t="s">
        <v>53</v>
      </c>
      <c r="E8613" t="s">
        <v>339</v>
      </c>
      <c r="F8613" t="s">
        <v>33</v>
      </c>
      <c r="G8613">
        <v>0</v>
      </c>
      <c r="H8613" t="s">
        <v>73</v>
      </c>
      <c r="J8613">
        <f>VLOOKUP(C8613,'extension - production vol'!$B$6:$D$235,3,0)</f>
        <v>0</v>
      </c>
    </row>
    <row r="8614" spans="1:19" customFormat="1" ht="16" x14ac:dyDescent="0.2">
      <c r="A8614" t="s">
        <v>1434</v>
      </c>
      <c r="B8614" s="4">
        <f t="shared" ref="B8614:B8624" si="930">M8614*S8614</f>
        <v>1.8598934122595471E-8</v>
      </c>
      <c r="C8614" t="s">
        <v>49</v>
      </c>
      <c r="D8614" t="s">
        <v>15</v>
      </c>
      <c r="F8614" t="s">
        <v>36</v>
      </c>
      <c r="G8614">
        <v>0</v>
      </c>
      <c r="H8614" t="s">
        <v>1434</v>
      </c>
      <c r="I8614" t="s">
        <v>340</v>
      </c>
      <c r="K8614" t="s">
        <v>2007</v>
      </c>
      <c r="L8614">
        <f>IF(K8614="residential",VLOOKUP(B8603,parameters!$C$41:$AG$178,18,0),IF(K8614="commercial",1-VLOOKUP(B8603,parameters!$C$41:$AG$178,18,0),1))</f>
        <v>0.82233248462317254</v>
      </c>
      <c r="M8614" s="4">
        <f>INDEX(parameters!$D$41:$AG$178,MATCH('PV (extension)'!B8603,parameters!$C$41:$C$178,0),MATCH('PV (extension)'!A8614,parameters!$D$5:$AG$5,0))/L8614</f>
        <v>0.12277778707072071</v>
      </c>
      <c r="N8614" s="3" t="s">
        <v>1505</v>
      </c>
      <c r="O8614">
        <f>INDEX(parameters!$C$196:$EJ$198,MATCH('PV (extension)'!N8614,parameters!$B$196:$B$198,0),MATCH('PV (extension)'!B8603,parameters!$C$195:$EJ$195,0))</f>
        <v>1410.5415780270055</v>
      </c>
      <c r="P8614">
        <v>156</v>
      </c>
      <c r="Q8614">
        <v>30</v>
      </c>
      <c r="R8614">
        <f t="shared" ref="R8614:R8624" si="931">Q8614*P8614*O8614</f>
        <v>6601334.5851663854</v>
      </c>
      <c r="S8614">
        <f t="shared" ref="S8614:S8624" si="932">1/R8614</f>
        <v>1.5148451984952604E-7</v>
      </c>
    </row>
    <row r="8615" spans="1:19" customFormat="1" ht="16" x14ac:dyDescent="0.2">
      <c r="A8615" t="s">
        <v>1435</v>
      </c>
      <c r="B8615" s="4">
        <f t="shared" si="930"/>
        <v>9.715409088686172E-9</v>
      </c>
      <c r="C8615" t="s">
        <v>49</v>
      </c>
      <c r="D8615" t="s">
        <v>15</v>
      </c>
      <c r="F8615" t="s">
        <v>36</v>
      </c>
      <c r="G8615">
        <v>0</v>
      </c>
      <c r="H8615" t="s">
        <v>1435</v>
      </c>
      <c r="I8615" t="s">
        <v>340</v>
      </c>
      <c r="K8615" t="s">
        <v>2007</v>
      </c>
      <c r="L8615">
        <f>L8614</f>
        <v>0.82233248462317254</v>
      </c>
      <c r="M8615" s="4">
        <f>INDEX(parameters!$D$41:$AG$178,MATCH('PV (extension)'!B8603,parameters!$C$41:$C$178,0),MATCH('PV (extension)'!A8615,parameters!$D$5:$AG$5,0))/L8615</f>
        <v>6.4134666026183854E-2</v>
      </c>
      <c r="N8615" s="3" t="s">
        <v>1505</v>
      </c>
      <c r="O8615">
        <f>INDEX(parameters!$C$196:$EJ$198,MATCH('PV (extension)'!N8615,parameters!$B$196:$B$198,0),MATCH('PV (extension)'!B8603,parameters!$C$195:$EJ$195,0))</f>
        <v>1410.5415780270055</v>
      </c>
      <c r="P8615">
        <v>156</v>
      </c>
      <c r="Q8615">
        <v>30</v>
      </c>
      <c r="R8615">
        <f t="shared" si="931"/>
        <v>6601334.5851663854</v>
      </c>
      <c r="S8615">
        <f t="shared" si="932"/>
        <v>1.5148451984952604E-7</v>
      </c>
    </row>
    <row r="8616" spans="1:19" customFormat="1" x14ac:dyDescent="0.2">
      <c r="A8616" t="s">
        <v>1452</v>
      </c>
      <c r="B8616" s="4">
        <f t="shared" si="930"/>
        <v>4.7885025852262262E-10</v>
      </c>
      <c r="C8616" t="s">
        <v>35</v>
      </c>
      <c r="D8616" t="s">
        <v>15</v>
      </c>
      <c r="F8616" t="s">
        <v>36</v>
      </c>
      <c r="G8616">
        <v>0</v>
      </c>
      <c r="H8616" t="s">
        <v>1452</v>
      </c>
      <c r="I8616" t="s">
        <v>340</v>
      </c>
      <c r="K8616" t="s">
        <v>2007</v>
      </c>
      <c r="L8616">
        <f t="shared" ref="L8616:L8624" si="933">L8615</f>
        <v>0.82233248462317254</v>
      </c>
      <c r="M8616" s="4">
        <f>INDEX(parameters!$D$41:$AG$178,MATCH('PV (extension)'!B8603,parameters!$C$41:$C$178,0),MATCH('PV (extension)'!A8616,parameters!$D$5:$AG$5,0))/L8616</f>
        <v>1.2287226816964775E-2</v>
      </c>
      <c r="N8616" t="s">
        <v>1507</v>
      </c>
      <c r="O8616">
        <f>INDEX(parameters!$C$196:$EJ$198,MATCH('PV (extension)'!N8616,parameters!$B$196:$B$198,0),MATCH('PV (extension)'!B8603,parameters!$C$195:$EJ$195,0))</f>
        <v>1500.57614683724</v>
      </c>
      <c r="P8616">
        <v>570</v>
      </c>
      <c r="Q8616">
        <v>30</v>
      </c>
      <c r="R8616">
        <f t="shared" si="931"/>
        <v>25659852.110916805</v>
      </c>
      <c r="S8616">
        <f t="shared" si="932"/>
        <v>3.8971385948657008E-8</v>
      </c>
    </row>
    <row r="8617" spans="1:19" customFormat="1" x14ac:dyDescent="0.2">
      <c r="A8617" t="s">
        <v>1453</v>
      </c>
      <c r="B8617" s="4">
        <f t="shared" si="930"/>
        <v>3.5175970868521894E-9</v>
      </c>
      <c r="C8617" t="s">
        <v>35</v>
      </c>
      <c r="D8617" t="s">
        <v>15</v>
      </c>
      <c r="F8617" t="s">
        <v>36</v>
      </c>
      <c r="G8617">
        <v>0</v>
      </c>
      <c r="H8617" t="s">
        <v>1453</v>
      </c>
      <c r="I8617" t="s">
        <v>340</v>
      </c>
      <c r="K8617" t="s">
        <v>2007</v>
      </c>
      <c r="L8617">
        <f t="shared" si="933"/>
        <v>0.82233248462317254</v>
      </c>
      <c r="M8617" s="4">
        <f>INDEX(parameters!$D$41:$AG$178,MATCH('PV (extension)'!B8603,parameters!$C$41:$C$178,0),MATCH('PV (extension)'!A8617,parameters!$D$5:$AG$5,0))/L8617</f>
        <v>9.0261021034418951E-2</v>
      </c>
      <c r="N8617" t="s">
        <v>1507</v>
      </c>
      <c r="O8617">
        <f>INDEX(parameters!$C$196:$EJ$198,MATCH('PV (extension)'!N8617,parameters!$B$196:$B$198,0),MATCH('PV (extension)'!B8603,parameters!$C$195:$EJ$195,0))</f>
        <v>1500.57614683724</v>
      </c>
      <c r="P8617">
        <v>570</v>
      </c>
      <c r="Q8617">
        <v>30</v>
      </c>
      <c r="R8617">
        <f t="shared" si="931"/>
        <v>25659852.110916805</v>
      </c>
      <c r="S8617">
        <f t="shared" si="932"/>
        <v>3.8971385948657008E-8</v>
      </c>
    </row>
    <row r="8618" spans="1:19" customFormat="1" x14ac:dyDescent="0.2">
      <c r="A8618" t="s">
        <v>1454</v>
      </c>
      <c r="B8618" s="4">
        <f t="shared" si="930"/>
        <v>3.728403297686405E-11</v>
      </c>
      <c r="C8618" t="s">
        <v>35</v>
      </c>
      <c r="D8618" t="s">
        <v>15</v>
      </c>
      <c r="F8618" t="s">
        <v>36</v>
      </c>
      <c r="G8618">
        <v>0</v>
      </c>
      <c r="H8618" t="s">
        <v>1454</v>
      </c>
      <c r="I8618" t="s">
        <v>340</v>
      </c>
      <c r="K8618" t="s">
        <v>2007</v>
      </c>
      <c r="L8618">
        <f t="shared" si="933"/>
        <v>0.82233248462317254</v>
      </c>
      <c r="M8618" s="4">
        <f>INDEX(parameters!$D$41:$AG$178,MATCH('PV (extension)'!B8603,parameters!$C$41:$C$178,0),MATCH('PV (extension)'!A8618,parameters!$D$5:$AG$5,0))/L8618</f>
        <v>9.5670277228487681E-4</v>
      </c>
      <c r="N8618" t="s">
        <v>1507</v>
      </c>
      <c r="O8618">
        <f>INDEX(parameters!$C$196:$EJ$198,MATCH('PV (extension)'!N8618,parameters!$B$196:$B$198,0),MATCH('PV (extension)'!B8603,parameters!$C$195:$EJ$195,0))</f>
        <v>1500.57614683724</v>
      </c>
      <c r="P8618">
        <v>570</v>
      </c>
      <c r="Q8618">
        <v>30</v>
      </c>
      <c r="R8618">
        <f t="shared" si="931"/>
        <v>25659852.110916805</v>
      </c>
      <c r="S8618">
        <f t="shared" si="932"/>
        <v>3.8971385948657008E-8</v>
      </c>
    </row>
    <row r="8619" spans="1:19" customFormat="1" x14ac:dyDescent="0.2">
      <c r="A8619" t="s">
        <v>1455</v>
      </c>
      <c r="B8619" s="4">
        <f t="shared" si="930"/>
        <v>1.2477071953627841E-8</v>
      </c>
      <c r="C8619" t="s">
        <v>35</v>
      </c>
      <c r="D8619" t="s">
        <v>15</v>
      </c>
      <c r="F8619" t="s">
        <v>36</v>
      </c>
      <c r="G8619">
        <v>0</v>
      </c>
      <c r="H8619" t="s">
        <v>1455</v>
      </c>
      <c r="I8619" t="s">
        <v>340</v>
      </c>
      <c r="K8619" t="s">
        <v>2007</v>
      </c>
      <c r="L8619">
        <f t="shared" si="933"/>
        <v>0.82233248462317254</v>
      </c>
      <c r="M8619" s="4">
        <f>INDEX(parameters!$D$41:$AG$178,MATCH('PV (extension)'!B8603,parameters!$C$41:$C$178,0),MATCH('PV (extension)'!A8619,parameters!$D$5:$AG$5,0))/L8619</f>
        <v>0.32015982110735819</v>
      </c>
      <c r="N8619" t="s">
        <v>1507</v>
      </c>
      <c r="O8619">
        <f>INDEX(parameters!$C$196:$EJ$198,MATCH('PV (extension)'!N8619,parameters!$B$196:$B$198,0),MATCH('PV (extension)'!B8603,parameters!$C$195:$EJ$195,0))</f>
        <v>1500.57614683724</v>
      </c>
      <c r="P8619">
        <v>570</v>
      </c>
      <c r="Q8619">
        <v>30</v>
      </c>
      <c r="R8619">
        <f t="shared" si="931"/>
        <v>25659852.110916805</v>
      </c>
      <c r="S8619">
        <f t="shared" si="932"/>
        <v>3.8971385948657008E-8</v>
      </c>
    </row>
    <row r="8620" spans="1:19" customFormat="1" x14ac:dyDescent="0.2">
      <c r="A8620" t="s">
        <v>1456</v>
      </c>
      <c r="B8620" s="4">
        <f t="shared" si="930"/>
        <v>6.6183761337678536E-9</v>
      </c>
      <c r="C8620" t="s">
        <v>35</v>
      </c>
      <c r="D8620" t="s">
        <v>15</v>
      </c>
      <c r="F8620" t="s">
        <v>36</v>
      </c>
      <c r="G8620">
        <v>0</v>
      </c>
      <c r="H8620" t="s">
        <v>1456</v>
      </c>
      <c r="I8620" t="s">
        <v>340</v>
      </c>
      <c r="K8620" t="s">
        <v>2007</v>
      </c>
      <c r="L8620">
        <f t="shared" si="933"/>
        <v>0.82233248462317254</v>
      </c>
      <c r="M8620" s="4">
        <f>INDEX(parameters!$D$41:$AG$178,MATCH('PV (extension)'!B8603,parameters!$C$41:$C$178,0),MATCH('PV (extension)'!A8620,parameters!$D$5:$AG$5,0))/L8620</f>
        <v>0.16982655280690445</v>
      </c>
      <c r="N8620" t="s">
        <v>1507</v>
      </c>
      <c r="O8620">
        <f>INDEX(parameters!$C$196:$EJ$198,MATCH('PV (extension)'!N8620,parameters!$B$196:$B$198,0),MATCH('PV (extension)'!B8603,parameters!$C$195:$EJ$195,0))</f>
        <v>1500.57614683724</v>
      </c>
      <c r="P8620">
        <v>570</v>
      </c>
      <c r="Q8620">
        <v>30</v>
      </c>
      <c r="R8620">
        <f t="shared" si="931"/>
        <v>25659852.110916805</v>
      </c>
      <c r="S8620">
        <f t="shared" si="932"/>
        <v>3.8971385948657008E-8</v>
      </c>
    </row>
    <row r="8621" spans="1:19" customFormat="1" ht="16" x14ac:dyDescent="0.2">
      <c r="A8621" t="s">
        <v>1461</v>
      </c>
      <c r="B8621" s="4">
        <f t="shared" si="930"/>
        <v>2.0423416956827925E-9</v>
      </c>
      <c r="C8621" t="s">
        <v>49</v>
      </c>
      <c r="D8621" t="s">
        <v>15</v>
      </c>
      <c r="F8621" t="s">
        <v>36</v>
      </c>
      <c r="G8621">
        <v>0</v>
      </c>
      <c r="H8621" t="s">
        <v>1461</v>
      </c>
      <c r="I8621" t="s">
        <v>340</v>
      </c>
      <c r="K8621" t="s">
        <v>2007</v>
      </c>
      <c r="L8621">
        <f t="shared" si="933"/>
        <v>0.82233248462317254</v>
      </c>
      <c r="M8621" s="4">
        <f>INDEX(parameters!$D$41:$AG$178,MATCH('PV (extension)'!B8603,parameters!$C$41:$C$178,0),MATCH('PV (extension)'!A8621,parameters!$D$5:$AG$5,0))/L8621</f>
        <v>8.0374539804535308E-3</v>
      </c>
      <c r="N8621" s="3" t="s">
        <v>1505</v>
      </c>
      <c r="O8621">
        <f>INDEX(parameters!$C$196:$EJ$198,MATCH('PV (extension)'!N8621,parameters!$B$196:$B$198,0),MATCH('PV (extension)'!B8603,parameters!$C$195:$EJ$195,0))</f>
        <v>1410.5415780270055</v>
      </c>
      <c r="P8621">
        <v>93</v>
      </c>
      <c r="Q8621">
        <v>30</v>
      </c>
      <c r="R8621">
        <f t="shared" si="931"/>
        <v>3935411.0026953453</v>
      </c>
      <c r="S8621">
        <f t="shared" si="932"/>
        <v>2.5410306555404365E-7</v>
      </c>
    </row>
    <row r="8622" spans="1:19" customFormat="1" ht="16" x14ac:dyDescent="0.2">
      <c r="A8622" t="s">
        <v>1457</v>
      </c>
      <c r="B8622" s="4">
        <f t="shared" si="930"/>
        <v>3.4630871043998805E-8</v>
      </c>
      <c r="C8622" t="s">
        <v>49</v>
      </c>
      <c r="D8622" t="s">
        <v>15</v>
      </c>
      <c r="F8622" t="s">
        <v>36</v>
      </c>
      <c r="G8622">
        <v>0</v>
      </c>
      <c r="H8622" t="s">
        <v>1457</v>
      </c>
      <c r="I8622" t="s">
        <v>340</v>
      </c>
      <c r="K8622" t="s">
        <v>2007</v>
      </c>
      <c r="L8622">
        <f t="shared" si="933"/>
        <v>0.82233248462317254</v>
      </c>
      <c r="M8622" s="4">
        <f>INDEX(parameters!$D$41:$AG$178,MATCH('PV (extension)'!B8603,parameters!$C$41:$C$178,0),MATCH('PV (extension)'!A8622,parameters!$D$5:$AG$5,0))/L8622</f>
        <v>0.13628671093947653</v>
      </c>
      <c r="N8622" s="3" t="s">
        <v>1505</v>
      </c>
      <c r="O8622">
        <f>INDEX(parameters!$C$196:$EJ$198,MATCH('PV (extension)'!N8622,parameters!$B$196:$B$198,0),MATCH('PV (extension)'!B8603,parameters!$C$195:$EJ$195,0))</f>
        <v>1410.5415780270055</v>
      </c>
      <c r="P8622">
        <v>93</v>
      </c>
      <c r="Q8622">
        <v>30</v>
      </c>
      <c r="R8622">
        <f t="shared" si="931"/>
        <v>3935411.0026953453</v>
      </c>
      <c r="S8622">
        <f t="shared" si="932"/>
        <v>2.5410306555404365E-7</v>
      </c>
    </row>
    <row r="8623" spans="1:19" customFormat="1" ht="16" x14ac:dyDescent="0.2">
      <c r="A8623" t="s">
        <v>1462</v>
      </c>
      <c r="B8623" s="4">
        <f t="shared" si="930"/>
        <v>1.0796702962486263E-9</v>
      </c>
      <c r="C8623" t="s">
        <v>49</v>
      </c>
      <c r="D8623" t="s">
        <v>15</v>
      </c>
      <c r="F8623" t="s">
        <v>36</v>
      </c>
      <c r="G8623">
        <v>0</v>
      </c>
      <c r="H8623" t="s">
        <v>1462</v>
      </c>
      <c r="I8623" t="s">
        <v>340</v>
      </c>
      <c r="K8623" t="s">
        <v>2007</v>
      </c>
      <c r="L8623">
        <f t="shared" si="933"/>
        <v>0.82233248462317254</v>
      </c>
      <c r="M8623" s="4">
        <f>INDEX(parameters!$D$41:$AG$178,MATCH('PV (extension)'!B8603,parameters!$C$41:$C$178,0),MATCH('PV (extension)'!A8623,parameters!$D$5:$AG$5,0))/L8623</f>
        <v>4.2489463631401872E-3</v>
      </c>
      <c r="N8623" s="3" t="s">
        <v>1505</v>
      </c>
      <c r="O8623">
        <f>INDEX(parameters!$C$196:$EJ$198,MATCH('PV (extension)'!N8623,parameters!$B$196:$B$198,0),MATCH('PV (extension)'!B8603,parameters!$C$195:$EJ$195,0))</f>
        <v>1410.5415780270055</v>
      </c>
      <c r="P8623">
        <v>93</v>
      </c>
      <c r="Q8623">
        <v>30</v>
      </c>
      <c r="R8623">
        <f t="shared" si="931"/>
        <v>3935411.0026953453</v>
      </c>
      <c r="S8623">
        <f t="shared" si="932"/>
        <v>2.5410306555404365E-7</v>
      </c>
    </row>
    <row r="8624" spans="1:19" customFormat="1" ht="16" x14ac:dyDescent="0.2">
      <c r="A8624" t="s">
        <v>1458</v>
      </c>
      <c r="B8624" s="4">
        <f t="shared" si="930"/>
        <v>1.814001437208148E-8</v>
      </c>
      <c r="C8624" t="s">
        <v>49</v>
      </c>
      <c r="D8624" t="s">
        <v>15</v>
      </c>
      <c r="F8624" t="s">
        <v>36</v>
      </c>
      <c r="G8624">
        <v>0</v>
      </c>
      <c r="H8624" t="s">
        <v>1458</v>
      </c>
      <c r="I8624" t="s">
        <v>340</v>
      </c>
      <c r="K8624" t="s">
        <v>2007</v>
      </c>
      <c r="L8624">
        <f t="shared" si="933"/>
        <v>0.82233248462317254</v>
      </c>
      <c r="M8624" s="4">
        <f>INDEX(parameters!$D$41:$AG$178,MATCH('PV (extension)'!B8603,parameters!$C$41:$C$178,0),MATCH('PV (extension)'!A8624,parameters!$D$5:$AG$5,0))/L8624</f>
        <v>7.1388412148941149E-2</v>
      </c>
      <c r="N8624" s="3" t="s">
        <v>1505</v>
      </c>
      <c r="O8624">
        <f>INDEX(parameters!$C$196:$EJ$198,MATCH('PV (extension)'!N8624,parameters!$B$196:$B$198,0),MATCH('PV (extension)'!B8603,parameters!$C$195:$EJ$195,0))</f>
        <v>1410.5415780270055</v>
      </c>
      <c r="P8624">
        <v>93</v>
      </c>
      <c r="Q8624">
        <v>30</v>
      </c>
      <c r="R8624">
        <f t="shared" si="931"/>
        <v>3935411.0026953453</v>
      </c>
      <c r="S8624">
        <f t="shared" si="932"/>
        <v>2.5410306555404365E-7</v>
      </c>
    </row>
    <row r="8625" spans="1:22" customFormat="1" x14ac:dyDescent="0.2">
      <c r="A8625" t="s">
        <v>442</v>
      </c>
      <c r="B8625">
        <v>3.7025999999999999E-3</v>
      </c>
      <c r="C8625" t="s">
        <v>42</v>
      </c>
      <c r="D8625" t="s">
        <v>16</v>
      </c>
      <c r="F8625" t="s">
        <v>36</v>
      </c>
      <c r="G8625">
        <v>0</v>
      </c>
      <c r="H8625" t="s">
        <v>443</v>
      </c>
      <c r="I8625" t="s">
        <v>353</v>
      </c>
      <c r="M8625" s="4"/>
    </row>
    <row r="8626" spans="1:22" customFormat="1" x14ac:dyDescent="0.2">
      <c r="A8626" t="s">
        <v>354</v>
      </c>
      <c r="B8626">
        <v>-3.3322999999999998E-6</v>
      </c>
      <c r="C8626" t="s">
        <v>49</v>
      </c>
      <c r="D8626" t="s">
        <v>250</v>
      </c>
      <c r="F8626" t="s">
        <v>36</v>
      </c>
      <c r="G8626">
        <v>0</v>
      </c>
      <c r="H8626" t="s">
        <v>355</v>
      </c>
      <c r="I8626" t="s">
        <v>353</v>
      </c>
      <c r="M8626" s="4"/>
    </row>
    <row r="8627" spans="1:22" customFormat="1" x14ac:dyDescent="0.2">
      <c r="M8627" s="4"/>
    </row>
    <row r="8628" spans="1:22" s="2" customFormat="1" x14ac:dyDescent="0.2">
      <c r="A8628" s="2" t="s">
        <v>2</v>
      </c>
      <c r="B8628" s="2" t="s">
        <v>332</v>
      </c>
      <c r="M8628" s="4"/>
    </row>
    <row r="8629" spans="1:22" x14ac:dyDescent="0.2">
      <c r="A8629" s="29" t="s">
        <v>4</v>
      </c>
      <c r="B862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")&amp;HLOOKUP(B8630,parameters!$C$195:$EJ$198,2,0)&amp;" kWh/kWp.
Annual output, Facade: "&amp;HLOOKUP(B8630,parameters!$C$195:$EJ$198,3,0)&amp;" kWh/kWp.
Annual output, Open-ground: "&amp;HLOOKUP(B8630,parameters!$C$195:$EJ$198,4,0)&amp;_xlfn._LONGTEXT("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")&amp;VLOOKUP(B8630,'extension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1410.54157802701 kWh/kWp.
Annual output, Facade: 990.380256912578 kWh/kWp.
Annual output, Open-ground: 1500.57614683724 kWh/kWp.
Amount of solar energy transformed to electricity. Waste heat emission due to losses of electricity in the system.
Technology:  Electricity production with grid-connected photovoltaic power plants.
Time period:  Time of publications
Production volume:  GWh in 2025.
Sampling:  Statistical data and model calculations
Extrapolations:  Use of PV technology data investigated for other countries (Switzerland). Correction of average yield with Swiss data.
Uncertainty:  None
Author: Romain Sacchi, PSI, romain.sacchi@psi.ch</v>
      </c>
      <c r="M8629" s="30"/>
    </row>
    <row r="8630" spans="1:22" customFormat="1" x14ac:dyDescent="0.2">
      <c r="A8630" t="s">
        <v>6</v>
      </c>
      <c r="B8630" t="s">
        <v>1733</v>
      </c>
    </row>
    <row r="8631" spans="1:22" customFormat="1" x14ac:dyDescent="0.2">
      <c r="A8631" t="s">
        <v>8</v>
      </c>
      <c r="B8631">
        <v>1</v>
      </c>
    </row>
    <row r="8632" spans="1:22" customFormat="1" x14ac:dyDescent="0.2">
      <c r="A8632" t="s">
        <v>9</v>
      </c>
      <c r="B8632" t="s">
        <v>73</v>
      </c>
    </row>
    <row r="8633" spans="1:22" customFormat="1" x14ac:dyDescent="0.2">
      <c r="A8633" t="s">
        <v>11</v>
      </c>
      <c r="B8633" t="s">
        <v>12</v>
      </c>
    </row>
    <row r="8634" spans="1:22" customFormat="1" x14ac:dyDescent="0.2">
      <c r="A8634" t="s">
        <v>13</v>
      </c>
      <c r="B8634" t="s">
        <v>14</v>
      </c>
    </row>
    <row r="8635" spans="1:22" customFormat="1" x14ac:dyDescent="0.2">
      <c r="A8635" t="s">
        <v>15</v>
      </c>
      <c r="B8635" t="s">
        <v>53</v>
      </c>
    </row>
    <row r="8636" spans="1:22" customFormat="1" x14ac:dyDescent="0.2">
      <c r="A8636" t="s">
        <v>17</v>
      </c>
    </row>
    <row r="8637" spans="1:22" s="2" customFormat="1" x14ac:dyDescent="0.2">
      <c r="A8637" s="2" t="s">
        <v>18</v>
      </c>
      <c r="B8637" s="2" t="s">
        <v>19</v>
      </c>
      <c r="C8637" s="2" t="s">
        <v>6</v>
      </c>
      <c r="D8637" s="2" t="s">
        <v>15</v>
      </c>
      <c r="E8637" s="2" t="s">
        <v>20</v>
      </c>
      <c r="F8637" s="2" t="s">
        <v>13</v>
      </c>
      <c r="G8637" s="2" t="s">
        <v>21</v>
      </c>
      <c r="H8637" s="2" t="s">
        <v>22</v>
      </c>
      <c r="I8637" s="2" t="s">
        <v>23</v>
      </c>
      <c r="J8637" s="2" t="s">
        <v>4</v>
      </c>
      <c r="K8637" s="2" t="s">
        <v>24</v>
      </c>
      <c r="L8637" s="2" t="s">
        <v>9</v>
      </c>
      <c r="M8637" s="2" t="s">
        <v>1925</v>
      </c>
      <c r="N8637" s="2" t="s">
        <v>1998</v>
      </c>
      <c r="O8637" s="2" t="s">
        <v>2002</v>
      </c>
      <c r="P8637" s="2" t="s">
        <v>2003</v>
      </c>
      <c r="Q8637" s="2" t="s">
        <v>2001</v>
      </c>
      <c r="R8637" s="2" t="s">
        <v>2000</v>
      </c>
      <c r="S8637" s="2" t="s">
        <v>2004</v>
      </c>
      <c r="T8637" s="2" t="s">
        <v>1502</v>
      </c>
      <c r="U8637" s="2" t="s">
        <v>2005</v>
      </c>
      <c r="V8637" s="2" t="s">
        <v>2006</v>
      </c>
    </row>
    <row r="8638" spans="1:22" customFormat="1" x14ac:dyDescent="0.2">
      <c r="A8638" t="s">
        <v>335</v>
      </c>
      <c r="B8638">
        <v>3.8502999999999998</v>
      </c>
      <c r="D8638" t="s">
        <v>30</v>
      </c>
      <c r="E8638" t="s">
        <v>336</v>
      </c>
      <c r="F8638" t="s">
        <v>27</v>
      </c>
      <c r="G8638">
        <v>2</v>
      </c>
      <c r="H8638">
        <v>1.348151067341848</v>
      </c>
      <c r="I8638">
        <v>4.3409845976280087E-2</v>
      </c>
      <c r="J8638" t="s">
        <v>337</v>
      </c>
    </row>
    <row r="8639" spans="1:22" customFormat="1" x14ac:dyDescent="0.2">
      <c r="A8639" t="s">
        <v>29</v>
      </c>
      <c r="B8639">
        <v>0.25026999999999999</v>
      </c>
      <c r="D8639" t="s">
        <v>30</v>
      </c>
      <c r="E8639" t="s">
        <v>31</v>
      </c>
      <c r="F8639" t="s">
        <v>27</v>
      </c>
      <c r="G8639">
        <v>2</v>
      </c>
      <c r="H8639">
        <v>-1.385214943900327</v>
      </c>
      <c r="I8639">
        <v>2.439508208471609E-2</v>
      </c>
      <c r="J8639" t="s">
        <v>358</v>
      </c>
    </row>
    <row r="8640" spans="1:22" customFormat="1" x14ac:dyDescent="0.2">
      <c r="A8640" t="s">
        <v>332</v>
      </c>
      <c r="B8640">
        <v>1</v>
      </c>
      <c r="C8640" t="str">
        <f>B8630</f>
        <v>KG</v>
      </c>
      <c r="D8640" t="s">
        <v>53</v>
      </c>
      <c r="E8640" t="s">
        <v>339</v>
      </c>
      <c r="F8640" t="s">
        <v>33</v>
      </c>
      <c r="G8640">
        <v>0</v>
      </c>
      <c r="H8640">
        <v>1</v>
      </c>
      <c r="L8640" t="s">
        <v>73</v>
      </c>
      <c r="M8640">
        <f>VLOOKUP(C8640,'extension - production vol'!$B$6:$D$235,3,0)</f>
        <v>0</v>
      </c>
    </row>
    <row r="8641" spans="1:22" customFormat="1" ht="16" x14ac:dyDescent="0.2">
      <c r="A8641" t="s">
        <v>1434</v>
      </c>
      <c r="B8641" s="4">
        <f t="shared" ref="B8641:B8667" si="934">P8641*V8641</f>
        <v>1.5294507708376639E-8</v>
      </c>
      <c r="C8641" t="s">
        <v>49</v>
      </c>
      <c r="D8641" t="s">
        <v>15</v>
      </c>
      <c r="F8641" t="s">
        <v>36</v>
      </c>
      <c r="G8641">
        <v>2</v>
      </c>
      <c r="H8641">
        <v>-18.46800298604678</v>
      </c>
      <c r="I8641">
        <v>9.798894162072011E-2</v>
      </c>
      <c r="J8641" t="s">
        <v>340</v>
      </c>
      <c r="L8641" t="s">
        <v>1434</v>
      </c>
      <c r="N8641" t="s">
        <v>2008</v>
      </c>
      <c r="O8641">
        <v>1</v>
      </c>
      <c r="P8641" s="4">
        <f>INDEX(parameters!$D$41:$AG$178,MATCH('PV (extension)'!B8630,parameters!$C$41:$C$178,0),MATCH('PV (extension)'!A8641,parameters!$D$5:$AG$5,0))/O8641</f>
        <v>0.10096416269840058</v>
      </c>
      <c r="Q8641" s="3" t="s">
        <v>1505</v>
      </c>
      <c r="R8641">
        <f>INDEX(parameters!$C$196:$EJ$198,MATCH('PV (extension)'!Q8641,parameters!$B$196:$B$198,0),MATCH('PV (extension)'!B8630,parameters!$C$195:$EJ$195,0))</f>
        <v>1410.5415780270055</v>
      </c>
      <c r="S8641">
        <v>156</v>
      </c>
      <c r="T8641">
        <v>30</v>
      </c>
      <c r="U8641">
        <f t="shared" ref="U8641:U8667" si="935">T8641*S8641*R8641</f>
        <v>6601334.5851663854</v>
      </c>
      <c r="V8641">
        <f t="shared" ref="V8641:V8667" si="936">1/U8641</f>
        <v>1.5148451984952604E-7</v>
      </c>
    </row>
    <row r="8642" spans="1:22" customFormat="1" ht="16" x14ac:dyDescent="0.2">
      <c r="A8642" t="s">
        <v>1435</v>
      </c>
      <c r="B8642" s="4">
        <f t="shared" si="934"/>
        <v>7.9892964950298504E-9</v>
      </c>
      <c r="C8642" t="s">
        <v>49</v>
      </c>
      <c r="D8642" t="s">
        <v>15</v>
      </c>
      <c r="F8642" t="s">
        <v>36</v>
      </c>
      <c r="G8642">
        <v>2</v>
      </c>
      <c r="H8642">
        <v>-19.10362020104489</v>
      </c>
      <c r="I8642">
        <v>9.798894162072011E-2</v>
      </c>
      <c r="J8642" t="s">
        <v>340</v>
      </c>
      <c r="L8642" t="s">
        <v>1435</v>
      </c>
      <c r="N8642" t="s">
        <v>2008</v>
      </c>
      <c r="O8642">
        <v>1</v>
      </c>
      <c r="P8642" s="4">
        <f>INDEX(parameters!$D$41:$AG$178,MATCH('PV (extension)'!B8630,parameters!$C$41:$C$178,0),MATCH('PV (extension)'!A8642,parameters!$D$5:$AG$5,0))/O8642</f>
        <v>5.2740019263789135E-2</v>
      </c>
      <c r="Q8642" s="3" t="s">
        <v>1505</v>
      </c>
      <c r="R8642">
        <f>INDEX(parameters!$C$196:$EJ$198,MATCH('PV (extension)'!Q8642,parameters!$B$196:$B$198,0),MATCH('PV (extension)'!B8630,parameters!$C$195:$EJ$195,0))</f>
        <v>1410.5415780270055</v>
      </c>
      <c r="S8642">
        <v>156</v>
      </c>
      <c r="T8642">
        <v>30</v>
      </c>
      <c r="U8642">
        <f t="shared" si="935"/>
        <v>6601334.5851663854</v>
      </c>
      <c r="V8642">
        <f t="shared" si="936"/>
        <v>1.5148451984952604E-7</v>
      </c>
    </row>
    <row r="8643" spans="1:22" customFormat="1" ht="16" x14ac:dyDescent="0.2">
      <c r="A8643" t="s">
        <v>1439</v>
      </c>
      <c r="B8643" s="4">
        <f t="shared" si="934"/>
        <v>7.1653033422499669E-9</v>
      </c>
      <c r="C8643" t="s">
        <v>49</v>
      </c>
      <c r="D8643" t="s">
        <v>15</v>
      </c>
      <c r="F8643" t="s">
        <v>36</v>
      </c>
      <c r="G8643">
        <v>2</v>
      </c>
      <c r="H8643">
        <v>-19.697439318003951</v>
      </c>
      <c r="I8643">
        <v>9.798894162072011E-2</v>
      </c>
      <c r="J8643" t="s">
        <v>340</v>
      </c>
      <c r="L8643" t="s">
        <v>1439</v>
      </c>
      <c r="N8643" t="s">
        <v>2008</v>
      </c>
      <c r="O8643">
        <v>1</v>
      </c>
      <c r="P8643" s="4">
        <f>INDEX(parameters!$D$41:$AG$178,MATCH('PV (extension)'!B8630,parameters!$C$41:$C$178,0),MATCH('PV (extension)'!A8643,parameters!$D$5:$AG$5,0))/O8643</f>
        <v>9.0962624550774995E-4</v>
      </c>
      <c r="Q8643" s="3" t="s">
        <v>1505</v>
      </c>
      <c r="R8643">
        <f>INDEX(parameters!$C$196:$EJ$198,MATCH('PV (extension)'!Q8643,parameters!$B$196:$B$198,0),MATCH('PV (extension)'!B8630,parameters!$C$195:$EJ$195,0))</f>
        <v>1410.5415780270055</v>
      </c>
      <c r="S8643">
        <v>3</v>
      </c>
      <c r="T8643">
        <v>30</v>
      </c>
      <c r="U8643">
        <f t="shared" si="935"/>
        <v>126948.7420224305</v>
      </c>
      <c r="V8643">
        <f t="shared" si="936"/>
        <v>7.877195032175354E-6</v>
      </c>
    </row>
    <row r="8644" spans="1:22" customFormat="1" ht="16" x14ac:dyDescent="0.2">
      <c r="A8644" t="s">
        <v>1440</v>
      </c>
      <c r="B8644" s="4">
        <f t="shared" si="934"/>
        <v>4.67343020542414E-8</v>
      </c>
      <c r="C8644" t="s">
        <v>49</v>
      </c>
      <c r="D8644" t="s">
        <v>15</v>
      </c>
      <c r="F8644" t="s">
        <v>36</v>
      </c>
      <c r="G8644">
        <v>2</v>
      </c>
      <c r="H8644">
        <v>-16.692979911025031</v>
      </c>
      <c r="I8644">
        <v>9.798894162072011E-2</v>
      </c>
      <c r="J8644" t="s">
        <v>340</v>
      </c>
      <c r="L8644" t="s">
        <v>1440</v>
      </c>
      <c r="N8644" t="s">
        <v>2008</v>
      </c>
      <c r="O8644">
        <v>1</v>
      </c>
      <c r="P8644" s="4">
        <f>INDEX(parameters!$D$41:$AG$178,MATCH('PV (extension)'!B8630,parameters!$C$41:$C$178,0),MATCH('PV (extension)'!A8644,parameters!$D$5:$AG$5,0))/O8644</f>
        <v>5.9328608550822341E-3</v>
      </c>
      <c r="Q8644" s="3" t="s">
        <v>1505</v>
      </c>
      <c r="R8644">
        <f>INDEX(parameters!$C$196:$EJ$198,MATCH('PV (extension)'!Q8644,parameters!$B$196:$B$198,0),MATCH('PV (extension)'!B8630,parameters!$C$195:$EJ$195,0))</f>
        <v>1410.5415780270055</v>
      </c>
      <c r="S8644">
        <v>3</v>
      </c>
      <c r="T8644">
        <v>30</v>
      </c>
      <c r="U8644">
        <f t="shared" si="935"/>
        <v>126948.7420224305</v>
      </c>
      <c r="V8644">
        <f t="shared" si="936"/>
        <v>7.877195032175354E-6</v>
      </c>
    </row>
    <row r="8645" spans="1:22" customFormat="1" ht="16" x14ac:dyDescent="0.2">
      <c r="A8645" t="s">
        <v>1441</v>
      </c>
      <c r="B8645" s="4">
        <f t="shared" si="934"/>
        <v>7.2414740207248316E-10</v>
      </c>
      <c r="C8645" t="s">
        <v>35</v>
      </c>
      <c r="D8645" t="s">
        <v>15</v>
      </c>
      <c r="F8645" t="s">
        <v>36</v>
      </c>
      <c r="G8645">
        <v>2</v>
      </c>
      <c r="H8645">
        <v>-21.54326959350907</v>
      </c>
      <c r="I8645">
        <v>9.798894162072011E-2</v>
      </c>
      <c r="J8645" t="s">
        <v>340</v>
      </c>
      <c r="L8645" t="s">
        <v>1441</v>
      </c>
      <c r="N8645" t="s">
        <v>2008</v>
      </c>
      <c r="O8645">
        <v>1</v>
      </c>
      <c r="P8645" s="4">
        <f>INDEX(parameters!$D$41:$AG$178,MATCH('PV (extension)'!B8630,parameters!$C$41:$C$178,0),MATCH('PV (extension)'!A8645,parameters!$D$5:$AG$5,0))/O8645</f>
        <v>9.1929601731912907E-5</v>
      </c>
      <c r="Q8645" s="3" t="s">
        <v>1505</v>
      </c>
      <c r="R8645">
        <f>INDEX(parameters!$C$196:$EJ$198,MATCH('PV (extension)'!Q8645,parameters!$B$196:$B$198,0),MATCH('PV (extension)'!B8630,parameters!$C$195:$EJ$195,0))</f>
        <v>1410.5415780270055</v>
      </c>
      <c r="S8645">
        <v>3</v>
      </c>
      <c r="T8645">
        <v>30</v>
      </c>
      <c r="U8645">
        <f t="shared" si="935"/>
        <v>126948.7420224305</v>
      </c>
      <c r="V8645">
        <f t="shared" si="936"/>
        <v>7.877195032175354E-6</v>
      </c>
    </row>
    <row r="8646" spans="1:22" customFormat="1" ht="16" x14ac:dyDescent="0.2">
      <c r="A8646" t="s">
        <v>1442</v>
      </c>
      <c r="B8646" s="4">
        <f t="shared" si="934"/>
        <v>1.2589176885439649E-8</v>
      </c>
      <c r="C8646" t="s">
        <v>35</v>
      </c>
      <c r="D8646" t="s">
        <v>15</v>
      </c>
      <c r="F8646" t="s">
        <v>36</v>
      </c>
      <c r="G8646">
        <v>2</v>
      </c>
      <c r="H8646">
        <v>-18.729872499892029</v>
      </c>
      <c r="I8646">
        <v>9.798894162072011E-2</v>
      </c>
      <c r="J8646" t="s">
        <v>340</v>
      </c>
      <c r="L8646" t="s">
        <v>1442</v>
      </c>
      <c r="N8646" t="s">
        <v>2008</v>
      </c>
      <c r="O8646">
        <v>1</v>
      </c>
      <c r="P8646" s="4">
        <f>INDEX(parameters!$D$41:$AG$178,MATCH('PV (extension)'!B8630,parameters!$C$41:$C$178,0),MATCH('PV (extension)'!A8646,parameters!$D$5:$AG$5,0))/O8646</f>
        <v>1.5981801687044229E-3</v>
      </c>
      <c r="Q8646" s="3" t="s">
        <v>1505</v>
      </c>
      <c r="R8646">
        <f>INDEX(parameters!$C$196:$EJ$198,MATCH('PV (extension)'!Q8646,parameters!$B$196:$B$198,0),MATCH('PV (extension)'!B8630,parameters!$C$195:$EJ$195,0))</f>
        <v>1410.5415780270055</v>
      </c>
      <c r="S8646">
        <v>3</v>
      </c>
      <c r="T8646">
        <v>30</v>
      </c>
      <c r="U8646">
        <f t="shared" si="935"/>
        <v>126948.7420224305</v>
      </c>
      <c r="V8646">
        <f t="shared" si="936"/>
        <v>7.877195032175354E-6</v>
      </c>
    </row>
    <row r="8647" spans="1:22" customFormat="1" x14ac:dyDescent="0.2">
      <c r="A8647" t="s">
        <v>1452</v>
      </c>
      <c r="B8647" s="4">
        <f t="shared" si="934"/>
        <v>3.9377412285335676E-10</v>
      </c>
      <c r="C8647" t="s">
        <v>35</v>
      </c>
      <c r="D8647" t="s">
        <v>15</v>
      </c>
      <c r="F8647" t="s">
        <v>36</v>
      </c>
      <c r="G8647">
        <v>2</v>
      </c>
      <c r="H8647">
        <v>-21.666568118067421</v>
      </c>
      <c r="I8647">
        <v>9.798894162072011E-2</v>
      </c>
      <c r="J8647" t="s">
        <v>340</v>
      </c>
      <c r="L8647" t="s">
        <v>1452</v>
      </c>
      <c r="N8647" t="s">
        <v>2008</v>
      </c>
      <c r="O8647">
        <v>1</v>
      </c>
      <c r="P8647" s="4">
        <f>INDEX(parameters!$D$41:$AG$178,MATCH('PV (extension)'!B8630,parameters!$C$41:$C$178,0),MATCH('PV (extension)'!A8647,parameters!$D$5:$AG$5,0))/O8647</f>
        <v>1.0104185757523119E-2</v>
      </c>
      <c r="Q8647" t="s">
        <v>1507</v>
      </c>
      <c r="R8647">
        <f>INDEX(parameters!$C$196:$EJ$198,MATCH('PV (extension)'!Q8647,parameters!$B$196:$B$198,0),MATCH('PV (extension)'!B8630,parameters!$C$195:$EJ$195,0))</f>
        <v>1500.57614683724</v>
      </c>
      <c r="S8647">
        <v>570</v>
      </c>
      <c r="T8647">
        <v>30</v>
      </c>
      <c r="U8647">
        <f t="shared" si="935"/>
        <v>25659852.110916805</v>
      </c>
      <c r="V8647">
        <f t="shared" si="936"/>
        <v>3.8971385948657008E-8</v>
      </c>
    </row>
    <row r="8648" spans="1:22" customFormat="1" x14ac:dyDescent="0.2">
      <c r="A8648" t="s">
        <v>1453</v>
      </c>
      <c r="B8648" s="4">
        <f t="shared" si="934"/>
        <v>2.8926343523343946E-9</v>
      </c>
      <c r="C8648" t="s">
        <v>35</v>
      </c>
      <c r="D8648" t="s">
        <v>15</v>
      </c>
      <c r="F8648" t="s">
        <v>36</v>
      </c>
      <c r="G8648">
        <v>2</v>
      </c>
      <c r="H8648">
        <v>-21.47552628199886</v>
      </c>
      <c r="I8648">
        <v>9.798894162072011E-2</v>
      </c>
      <c r="J8648" t="s">
        <v>340</v>
      </c>
      <c r="L8648" t="s">
        <v>1453</v>
      </c>
      <c r="N8648" t="s">
        <v>2008</v>
      </c>
      <c r="O8648">
        <v>1</v>
      </c>
      <c r="P8648" s="4">
        <f>INDEX(parameters!$D$41:$AG$178,MATCH('PV (extension)'!B8630,parameters!$C$41:$C$178,0),MATCH('PV (extension)'!A8648,parameters!$D$5:$AG$5,0))/O8648</f>
        <v>7.4224569691858172E-2</v>
      </c>
      <c r="Q8648" t="s">
        <v>1507</v>
      </c>
      <c r="R8648">
        <f>INDEX(parameters!$C$196:$EJ$198,MATCH('PV (extension)'!Q8648,parameters!$B$196:$B$198,0),MATCH('PV (extension)'!B8630,parameters!$C$195:$EJ$195,0))</f>
        <v>1500.57614683724</v>
      </c>
      <c r="S8648">
        <v>570</v>
      </c>
      <c r="T8648">
        <v>30</v>
      </c>
      <c r="U8648">
        <f t="shared" si="935"/>
        <v>25659852.110916805</v>
      </c>
      <c r="V8648">
        <f t="shared" si="936"/>
        <v>3.8971385948657008E-8</v>
      </c>
    </row>
    <row r="8649" spans="1:22" customFormat="1" x14ac:dyDescent="0.2">
      <c r="A8649" t="s">
        <v>1454</v>
      </c>
      <c r="B8649" s="4">
        <f t="shared" si="934"/>
        <v>3.0659871474636918E-11</v>
      </c>
      <c r="C8649" t="s">
        <v>35</v>
      </c>
      <c r="D8649" t="s">
        <v>15</v>
      </c>
      <c r="F8649" t="s">
        <v>36</v>
      </c>
      <c r="G8649">
        <v>2</v>
      </c>
      <c r="H8649">
        <v>-23.51240679473371</v>
      </c>
      <c r="I8649">
        <v>9.798894162072011E-2</v>
      </c>
      <c r="J8649" t="s">
        <v>340</v>
      </c>
      <c r="L8649" t="s">
        <v>1454</v>
      </c>
      <c r="N8649" t="s">
        <v>2008</v>
      </c>
      <c r="O8649">
        <v>1</v>
      </c>
      <c r="P8649" s="4">
        <f>INDEX(parameters!$D$41:$AG$178,MATCH('PV (extension)'!B8630,parameters!$C$41:$C$178,0),MATCH('PV (extension)'!A8649,parameters!$D$5:$AG$5,0))/O8649</f>
        <v>7.867277677789E-4</v>
      </c>
      <c r="Q8649" t="s">
        <v>1507</v>
      </c>
      <c r="R8649">
        <f>INDEX(parameters!$C$196:$EJ$198,MATCH('PV (extension)'!Q8649,parameters!$B$196:$B$198,0),MATCH('PV (extension)'!B8630,parameters!$C$195:$EJ$195,0))</f>
        <v>1500.57614683724</v>
      </c>
      <c r="S8649">
        <v>570</v>
      </c>
      <c r="T8649">
        <v>30</v>
      </c>
      <c r="U8649">
        <f t="shared" si="935"/>
        <v>25659852.110916805</v>
      </c>
      <c r="V8649">
        <f t="shared" si="936"/>
        <v>3.8971385948657008E-8</v>
      </c>
    </row>
    <row r="8650" spans="1:22" customFormat="1" x14ac:dyDescent="0.2">
      <c r="A8650" t="s">
        <v>1455</v>
      </c>
      <c r="B8650" s="4">
        <f t="shared" si="934"/>
        <v>1.0260301580448884E-8</v>
      </c>
      <c r="C8650" t="s">
        <v>35</v>
      </c>
      <c r="D8650" t="s">
        <v>15</v>
      </c>
      <c r="F8650" t="s">
        <v>36</v>
      </c>
      <c r="G8650">
        <v>2</v>
      </c>
      <c r="H8650">
        <v>-18.20082258362968</v>
      </c>
      <c r="I8650">
        <v>9.798894162072011E-2</v>
      </c>
      <c r="J8650" t="s">
        <v>340</v>
      </c>
      <c r="L8650" t="s">
        <v>1455</v>
      </c>
      <c r="N8650" t="s">
        <v>2008</v>
      </c>
      <c r="O8650">
        <v>1</v>
      </c>
      <c r="P8650" s="4">
        <f>INDEX(parameters!$D$41:$AG$178,MATCH('PV (extension)'!B8630,parameters!$C$41:$C$178,0),MATCH('PV (extension)'!A8650,parameters!$D$5:$AG$5,0))/O8650</f>
        <v>0.2632778211677243</v>
      </c>
      <c r="Q8650" t="s">
        <v>1507</v>
      </c>
      <c r="R8650">
        <f>INDEX(parameters!$C$196:$EJ$198,MATCH('PV (extension)'!Q8650,parameters!$B$196:$B$198,0),MATCH('PV (extension)'!B8630,parameters!$C$195:$EJ$195,0))</f>
        <v>1500.57614683724</v>
      </c>
      <c r="S8650">
        <v>570</v>
      </c>
      <c r="T8650">
        <v>30</v>
      </c>
      <c r="U8650">
        <f t="shared" si="935"/>
        <v>25659852.110916805</v>
      </c>
      <c r="V8650">
        <f t="shared" si="936"/>
        <v>3.8971385948657008E-8</v>
      </c>
    </row>
    <row r="8651" spans="1:22" customFormat="1" x14ac:dyDescent="0.2">
      <c r="A8651" t="s">
        <v>1456</v>
      </c>
      <c r="B8651" s="4">
        <f t="shared" si="934"/>
        <v>5.4425056902520255E-9</v>
      </c>
      <c r="C8651" t="s">
        <v>35</v>
      </c>
      <c r="D8651" t="s">
        <v>15</v>
      </c>
      <c r="F8651" t="s">
        <v>36</v>
      </c>
      <c r="G8651">
        <v>2</v>
      </c>
      <c r="H8651">
        <v>-18.836468952383601</v>
      </c>
      <c r="I8651">
        <v>9.798894162072011E-2</v>
      </c>
      <c r="J8651" t="s">
        <v>340</v>
      </c>
      <c r="L8651" t="s">
        <v>1456</v>
      </c>
      <c r="N8651" t="s">
        <v>2008</v>
      </c>
      <c r="O8651">
        <v>1</v>
      </c>
      <c r="P8651" s="4">
        <f>INDEX(parameters!$D$41:$AG$178,MATCH('PV (extension)'!B8630,parameters!$C$41:$C$178,0),MATCH('PV (extension)'!A8651,parameters!$D$5:$AG$5,0))/O8651</f>
        <v>0.13965389112469015</v>
      </c>
      <c r="Q8651" t="s">
        <v>1507</v>
      </c>
      <c r="R8651">
        <f>INDEX(parameters!$C$196:$EJ$198,MATCH('PV (extension)'!Q8651,parameters!$B$196:$B$198,0),MATCH('PV (extension)'!B8630,parameters!$C$195:$EJ$195,0))</f>
        <v>1500.57614683724</v>
      </c>
      <c r="S8651">
        <v>570</v>
      </c>
      <c r="T8651">
        <v>30</v>
      </c>
      <c r="U8651">
        <f t="shared" si="935"/>
        <v>25659852.110916805</v>
      </c>
      <c r="V8651">
        <f t="shared" si="936"/>
        <v>3.8971385948657008E-8</v>
      </c>
    </row>
    <row r="8652" spans="1:22" customFormat="1" ht="16" x14ac:dyDescent="0.2">
      <c r="A8652" t="s">
        <v>1461</v>
      </c>
      <c r="B8652" s="4">
        <f t="shared" si="934"/>
        <v>1.6794839210603343E-9</v>
      </c>
      <c r="C8652" t="s">
        <v>49</v>
      </c>
      <c r="D8652" t="s">
        <v>15</v>
      </c>
      <c r="F8652" t="s">
        <v>36</v>
      </c>
      <c r="G8652">
        <v>2</v>
      </c>
      <c r="H8652">
        <v>-20.658789817762049</v>
      </c>
      <c r="I8652">
        <v>9.798894162072011E-2</v>
      </c>
      <c r="J8652" t="s">
        <v>340</v>
      </c>
      <c r="L8652" t="s">
        <v>1461</v>
      </c>
      <c r="N8652" t="s">
        <v>2008</v>
      </c>
      <c r="O8652">
        <v>1</v>
      </c>
      <c r="P8652" s="4">
        <f>INDEX(parameters!$D$41:$AG$178,MATCH('PV (extension)'!B8630,parameters!$C$41:$C$178,0),MATCH('PV (extension)'!A8652,parameters!$D$5:$AG$5,0))/O8652</f>
        <v>6.6094595017907607E-3</v>
      </c>
      <c r="Q8652" s="3" t="s">
        <v>1505</v>
      </c>
      <c r="R8652">
        <f>INDEX(parameters!$C$196:$EJ$198,MATCH('PV (extension)'!Q8652,parameters!$B$196:$B$198,0),MATCH('PV (extension)'!B8630,parameters!$C$195:$EJ$195,0))</f>
        <v>1410.5415780270055</v>
      </c>
      <c r="S8652">
        <v>93</v>
      </c>
      <c r="T8652">
        <v>30</v>
      </c>
      <c r="U8652">
        <f t="shared" si="935"/>
        <v>3935411.0026953453</v>
      </c>
      <c r="V8652">
        <f t="shared" si="936"/>
        <v>2.5410306555404365E-7</v>
      </c>
    </row>
    <row r="8653" spans="1:22" customFormat="1" ht="16" x14ac:dyDescent="0.2">
      <c r="A8653" t="s">
        <v>1457</v>
      </c>
      <c r="B8653" s="4">
        <f t="shared" si="934"/>
        <v>2.8478090230276218E-8</v>
      </c>
      <c r="C8653" t="s">
        <v>49</v>
      </c>
      <c r="D8653" t="s">
        <v>15</v>
      </c>
      <c r="F8653" t="s">
        <v>36</v>
      </c>
      <c r="G8653">
        <v>2</v>
      </c>
      <c r="H8653">
        <v>-17.845360350005858</v>
      </c>
      <c r="I8653">
        <v>9.798894162072011E-2</v>
      </c>
      <c r="J8653" t="s">
        <v>340</v>
      </c>
      <c r="L8653" t="s">
        <v>1457</v>
      </c>
      <c r="N8653" t="s">
        <v>2008</v>
      </c>
      <c r="O8653">
        <v>1</v>
      </c>
      <c r="P8653" s="4">
        <f>INDEX(parameters!$D$41:$AG$178,MATCH('PV (extension)'!B8630,parameters!$C$41:$C$178,0),MATCH('PV (extension)'!A8653,parameters!$D$5:$AG$5,0))/O8653</f>
        <v>0.11207298962797985</v>
      </c>
      <c r="Q8653" s="3" t="s">
        <v>1505</v>
      </c>
      <c r="R8653">
        <f>INDEX(parameters!$C$196:$EJ$198,MATCH('PV (extension)'!Q8653,parameters!$B$196:$B$198,0),MATCH('PV (extension)'!B8630,parameters!$C$195:$EJ$195,0))</f>
        <v>1410.5415780270055</v>
      </c>
      <c r="S8653">
        <v>93</v>
      </c>
      <c r="T8653">
        <v>30</v>
      </c>
      <c r="U8653">
        <f t="shared" si="935"/>
        <v>3935411.0026953453</v>
      </c>
      <c r="V8653">
        <f t="shared" si="936"/>
        <v>2.5410306555404365E-7</v>
      </c>
    </row>
    <row r="8654" spans="1:22" customFormat="1" ht="16" x14ac:dyDescent="0.2">
      <c r="A8654" t="s">
        <v>1462</v>
      </c>
      <c r="B8654" s="4">
        <f t="shared" si="934"/>
        <v>8.8784795728796966E-10</v>
      </c>
      <c r="C8654" t="s">
        <v>49</v>
      </c>
      <c r="D8654" t="s">
        <v>15</v>
      </c>
      <c r="F8654" t="s">
        <v>36</v>
      </c>
      <c r="G8654">
        <v>2</v>
      </c>
      <c r="H8654">
        <v>-21.294425499752101</v>
      </c>
      <c r="I8654">
        <v>9.798894162072011E-2</v>
      </c>
      <c r="J8654" t="s">
        <v>340</v>
      </c>
      <c r="L8654" t="s">
        <v>1462</v>
      </c>
      <c r="N8654" t="s">
        <v>2008</v>
      </c>
      <c r="O8654">
        <v>1</v>
      </c>
      <c r="P8654" s="4">
        <f>INDEX(parameters!$D$41:$AG$178,MATCH('PV (extension)'!B8630,parameters!$C$41:$C$178,0),MATCH('PV (extension)'!A8654,parameters!$D$5:$AG$5,0))/O8654</f>
        <v>3.4940466198316628E-3</v>
      </c>
      <c r="Q8654" s="3" t="s">
        <v>1505</v>
      </c>
      <c r="R8654">
        <f>INDEX(parameters!$C$196:$EJ$198,MATCH('PV (extension)'!Q8654,parameters!$B$196:$B$198,0),MATCH('PV (extension)'!B8630,parameters!$C$195:$EJ$195,0))</f>
        <v>1410.5415780270055</v>
      </c>
      <c r="S8654">
        <v>93</v>
      </c>
      <c r="T8654">
        <v>30</v>
      </c>
      <c r="U8654">
        <f t="shared" si="935"/>
        <v>3935411.0026953453</v>
      </c>
      <c r="V8654">
        <f t="shared" si="936"/>
        <v>2.5410306555404365E-7</v>
      </c>
    </row>
    <row r="8655" spans="1:22" customFormat="1" ht="16" x14ac:dyDescent="0.2">
      <c r="A8655" t="s">
        <v>1458</v>
      </c>
      <c r="B8655" s="4">
        <f t="shared" si="934"/>
        <v>1.4917123089693821E-8</v>
      </c>
      <c r="C8655" t="s">
        <v>49</v>
      </c>
      <c r="D8655" t="s">
        <v>15</v>
      </c>
      <c r="F8655" t="s">
        <v>36</v>
      </c>
      <c r="G8655">
        <v>2</v>
      </c>
      <c r="H8655">
        <v>-18.48100416113547</v>
      </c>
      <c r="I8655">
        <v>9.798894162072011E-2</v>
      </c>
      <c r="J8655" t="s">
        <v>340</v>
      </c>
      <c r="L8655" t="s">
        <v>1458</v>
      </c>
      <c r="N8655" t="s">
        <v>2008</v>
      </c>
      <c r="O8655">
        <v>1</v>
      </c>
      <c r="P8655" s="4">
        <f>INDEX(parameters!$D$41:$AG$178,MATCH('PV (extension)'!B8630,parameters!$C$41:$C$178,0),MATCH('PV (extension)'!A8655,parameters!$D$5:$AG$5,0))/O8655</f>
        <v>5.8705010335741853E-2</v>
      </c>
      <c r="Q8655" s="3" t="s">
        <v>1505</v>
      </c>
      <c r="R8655">
        <f>INDEX(parameters!$C$196:$EJ$198,MATCH('PV (extension)'!Q8655,parameters!$B$196:$B$198,0),MATCH('PV (extension)'!B8630,parameters!$C$195:$EJ$195,0))</f>
        <v>1410.5415780270055</v>
      </c>
      <c r="S8655">
        <v>93</v>
      </c>
      <c r="T8655">
        <v>30</v>
      </c>
      <c r="U8655">
        <f t="shared" si="935"/>
        <v>3935411.0026953453</v>
      </c>
      <c r="V8655">
        <f t="shared" si="936"/>
        <v>2.5410306555404365E-7</v>
      </c>
    </row>
    <row r="8656" spans="1:22" customFormat="1" x14ac:dyDescent="0.2">
      <c r="A8656" t="s">
        <v>341</v>
      </c>
      <c r="B8656" s="4">
        <f t="shared" si="934"/>
        <v>3.6870960574591259E-8</v>
      </c>
      <c r="C8656" t="s">
        <v>359</v>
      </c>
      <c r="D8656" t="s">
        <v>15</v>
      </c>
      <c r="F8656" t="s">
        <v>36</v>
      </c>
      <c r="G8656">
        <v>2</v>
      </c>
      <c r="H8656">
        <v>-17.561299045251399</v>
      </c>
      <c r="I8656">
        <v>9.798894162072011E-2</v>
      </c>
      <c r="J8656" t="s">
        <v>340</v>
      </c>
      <c r="L8656" t="s">
        <v>341</v>
      </c>
      <c r="N8656" t="s">
        <v>2008</v>
      </c>
      <c r="O8656">
        <v>1</v>
      </c>
      <c r="P8656" s="4">
        <f>INDEX(parameters!$D$41:$AG$178,MATCH('PV (extension)'!B8630,parameters!$C$41:$C$178,0),MATCH('PV (extension)'!A8656,parameters!$D$5:$AG$5,0))/O8656</f>
        <v>3.2864644265829519E-3</v>
      </c>
      <c r="Q8656" t="s">
        <v>1506</v>
      </c>
      <c r="R8656">
        <f>INDEX(parameters!$C$196:$EJ$198,MATCH('PV (extension)'!Q8656,parameters!$B$196:$B$198,0),MATCH('PV (extension)'!B8630,parameters!$C$195:$EJ$195,0))</f>
        <v>990.38025691257849</v>
      </c>
      <c r="S8656">
        <v>3</v>
      </c>
      <c r="T8656">
        <v>30</v>
      </c>
      <c r="U8656">
        <f t="shared" si="935"/>
        <v>89134.223122132069</v>
      </c>
      <c r="V8656">
        <f t="shared" si="936"/>
        <v>1.1219035348855804E-5</v>
      </c>
    </row>
    <row r="8657" spans="1:22" customFormat="1" x14ac:dyDescent="0.2">
      <c r="A8657" t="s">
        <v>342</v>
      </c>
      <c r="B8657" s="4">
        <f t="shared" si="934"/>
        <v>3.616065376645254E-8</v>
      </c>
      <c r="C8657" t="s">
        <v>359</v>
      </c>
      <c r="D8657" t="s">
        <v>15</v>
      </c>
      <c r="F8657" t="s">
        <v>36</v>
      </c>
      <c r="G8657">
        <v>2</v>
      </c>
      <c r="H8657">
        <v>-17.561299045251399</v>
      </c>
      <c r="I8657">
        <v>9.798894162072011E-2</v>
      </c>
      <c r="J8657" t="s">
        <v>340</v>
      </c>
      <c r="L8657" t="s">
        <v>342</v>
      </c>
      <c r="N8657" t="s">
        <v>2008</v>
      </c>
      <c r="O8657">
        <v>1</v>
      </c>
      <c r="P8657" s="4">
        <f>INDEX(parameters!$D$41:$AG$178,MATCH('PV (extension)'!B8630,parameters!$C$41:$C$178,0),MATCH('PV (extension)'!A8657,parameters!$D$5:$AG$5,0))/O8657</f>
        <v>3.2231517810611459E-3</v>
      </c>
      <c r="Q8657" t="s">
        <v>1506</v>
      </c>
      <c r="R8657">
        <f>INDEX(parameters!$C$196:$EJ$198,MATCH('PV (extension)'!Q8657,parameters!$B$196:$B$198,0),MATCH('PV (extension)'!B8630,parameters!$C$195:$EJ$195,0))</f>
        <v>990.38025691257849</v>
      </c>
      <c r="S8657">
        <v>3</v>
      </c>
      <c r="T8657">
        <v>30</v>
      </c>
      <c r="U8657">
        <f t="shared" si="935"/>
        <v>89134.223122132069</v>
      </c>
      <c r="V8657">
        <f t="shared" si="936"/>
        <v>1.1219035348855804E-5</v>
      </c>
    </row>
    <row r="8658" spans="1:22" customFormat="1" x14ac:dyDescent="0.2">
      <c r="A8658" t="s">
        <v>343</v>
      </c>
      <c r="B8658" s="4">
        <f t="shared" si="934"/>
        <v>1.9437958819798312E-8</v>
      </c>
      <c r="C8658" t="s">
        <v>359</v>
      </c>
      <c r="D8658" t="s">
        <v>15</v>
      </c>
      <c r="F8658" t="s">
        <v>36</v>
      </c>
      <c r="G8658">
        <v>2</v>
      </c>
      <c r="H8658">
        <v>-18.196897397350821</v>
      </c>
      <c r="I8658">
        <v>9.798894162072011E-2</v>
      </c>
      <c r="J8658" t="s">
        <v>340</v>
      </c>
      <c r="L8658" t="s">
        <v>343</v>
      </c>
      <c r="N8658" t="s">
        <v>2008</v>
      </c>
      <c r="O8658">
        <v>1</v>
      </c>
      <c r="P8658" s="4">
        <f>INDEX(parameters!$D$41:$AG$178,MATCH('PV (extension)'!B8630,parameters!$C$41:$C$178,0),MATCH('PV (extension)'!A8658,parameters!$D$5:$AG$5,0))/O8658</f>
        <v>1.7325873584827175E-3</v>
      </c>
      <c r="Q8658" t="s">
        <v>1506</v>
      </c>
      <c r="R8658">
        <f>INDEX(parameters!$C$196:$EJ$198,MATCH('PV (extension)'!Q8658,parameters!$B$196:$B$198,0),MATCH('PV (extension)'!B8630,parameters!$C$195:$EJ$195,0))</f>
        <v>990.38025691257849</v>
      </c>
      <c r="S8658">
        <v>3</v>
      </c>
      <c r="T8658">
        <v>30</v>
      </c>
      <c r="U8658">
        <f t="shared" si="935"/>
        <v>89134.223122132069</v>
      </c>
      <c r="V8658">
        <f t="shared" si="936"/>
        <v>1.1219035348855804E-5</v>
      </c>
    </row>
    <row r="8659" spans="1:22" customFormat="1" x14ac:dyDescent="0.2">
      <c r="A8659" t="s">
        <v>344</v>
      </c>
      <c r="B8659" s="4">
        <f t="shared" si="934"/>
        <v>1.9421140148489108E-8</v>
      </c>
      <c r="C8659" t="s">
        <v>359</v>
      </c>
      <c r="D8659" t="s">
        <v>15</v>
      </c>
      <c r="F8659" t="s">
        <v>36</v>
      </c>
      <c r="G8659">
        <v>2</v>
      </c>
      <c r="H8659">
        <v>-18.196897397350821</v>
      </c>
      <c r="I8659">
        <v>9.798894162072011E-2</v>
      </c>
      <c r="J8659" t="s">
        <v>340</v>
      </c>
      <c r="L8659" t="s">
        <v>344</v>
      </c>
      <c r="N8659" t="s">
        <v>2008</v>
      </c>
      <c r="O8659">
        <v>1</v>
      </c>
      <c r="P8659" s="4">
        <f>INDEX(parameters!$D$41:$AG$178,MATCH('PV (extension)'!B8630,parameters!$C$41:$C$178,0),MATCH('PV (extension)'!A8659,parameters!$D$5:$AG$5,0))/O8659</f>
        <v>1.7310882392816251E-3</v>
      </c>
      <c r="Q8659" t="s">
        <v>1506</v>
      </c>
      <c r="R8659">
        <f>INDEX(parameters!$C$196:$EJ$198,MATCH('PV (extension)'!Q8659,parameters!$B$196:$B$198,0),MATCH('PV (extension)'!B8630,parameters!$C$195:$EJ$195,0))</f>
        <v>990.38025691257849</v>
      </c>
      <c r="S8659">
        <v>3</v>
      </c>
      <c r="T8659">
        <v>30</v>
      </c>
      <c r="U8659">
        <f t="shared" si="935"/>
        <v>89134.223122132069</v>
      </c>
      <c r="V8659">
        <f t="shared" si="936"/>
        <v>1.1219035348855804E-5</v>
      </c>
    </row>
    <row r="8660" spans="1:22" customFormat="1" ht="16" x14ac:dyDescent="0.2">
      <c r="A8660" t="s">
        <v>345</v>
      </c>
      <c r="B8660" s="4">
        <f t="shared" si="934"/>
        <v>3.9878354852486977E-7</v>
      </c>
      <c r="C8660" t="s">
        <v>359</v>
      </c>
      <c r="D8660" t="s">
        <v>15</v>
      </c>
      <c r="F8660" t="s">
        <v>36</v>
      </c>
      <c r="G8660">
        <v>2</v>
      </c>
      <c r="H8660">
        <v>-15.20991773919472</v>
      </c>
      <c r="I8660">
        <v>9.798894162072011E-2</v>
      </c>
      <c r="J8660" t="s">
        <v>340</v>
      </c>
      <c r="L8660" t="s">
        <v>345</v>
      </c>
      <c r="N8660" t="s">
        <v>2008</v>
      </c>
      <c r="O8660">
        <v>1</v>
      </c>
      <c r="P8660" s="4">
        <f>INDEX(parameters!$D$41:$AG$178,MATCH('PV (extension)'!B8630,parameters!$C$41:$C$178,0),MATCH('PV (extension)'!A8660,parameters!$D$5:$AG$5,0))/O8660</f>
        <v>5.0625069824473082E-2</v>
      </c>
      <c r="Q8660" s="3" t="s">
        <v>1505</v>
      </c>
      <c r="R8660">
        <f>INDEX(parameters!$C$196:$EJ$198,MATCH('PV (extension)'!Q8660,parameters!$B$196:$B$198,0),MATCH('PV (extension)'!B8630,parameters!$C$195:$EJ$195,0))</f>
        <v>1410.5415780270055</v>
      </c>
      <c r="S8660">
        <v>3</v>
      </c>
      <c r="T8660">
        <v>30</v>
      </c>
      <c r="U8660">
        <f t="shared" si="935"/>
        <v>126948.7420224305</v>
      </c>
      <c r="V8660">
        <f t="shared" si="936"/>
        <v>7.877195032175354E-6</v>
      </c>
    </row>
    <row r="8661" spans="1:22" customFormat="1" ht="16" x14ac:dyDescent="0.2">
      <c r="A8661" t="s">
        <v>346</v>
      </c>
      <c r="B8661" s="4">
        <f t="shared" si="934"/>
        <v>2.0815923571410564E-7</v>
      </c>
      <c r="C8661" t="s">
        <v>359</v>
      </c>
      <c r="D8661" t="s">
        <v>15</v>
      </c>
      <c r="F8661" t="s">
        <v>36</v>
      </c>
      <c r="G8661">
        <v>2</v>
      </c>
      <c r="H8661">
        <v>-15.845552597349339</v>
      </c>
      <c r="I8661">
        <v>9.798894162072011E-2</v>
      </c>
      <c r="J8661" t="s">
        <v>340</v>
      </c>
      <c r="L8661" t="s">
        <v>346</v>
      </c>
      <c r="N8661" t="s">
        <v>2008</v>
      </c>
      <c r="O8661">
        <v>1</v>
      </c>
      <c r="P8661" s="4">
        <f>INDEX(parameters!$D$41:$AG$178,MATCH('PV (extension)'!B8630,parameters!$C$41:$C$178,0),MATCH('PV (extension)'!A8661,parameters!$D$5:$AG$5,0))/O8661</f>
        <v>2.6425553114256296E-2</v>
      </c>
      <c r="Q8661" s="3" t="s">
        <v>1505</v>
      </c>
      <c r="R8661">
        <f>INDEX(parameters!$C$196:$EJ$198,MATCH('PV (extension)'!Q8661,parameters!$B$196:$B$198,0),MATCH('PV (extension)'!B8630,parameters!$C$195:$EJ$195,0))</f>
        <v>1410.5415780270055</v>
      </c>
      <c r="S8661">
        <v>3</v>
      </c>
      <c r="T8661">
        <v>30</v>
      </c>
      <c r="U8661">
        <f t="shared" si="935"/>
        <v>126948.7420224305</v>
      </c>
      <c r="V8661">
        <f t="shared" si="936"/>
        <v>7.877195032175354E-6</v>
      </c>
    </row>
    <row r="8662" spans="1:22" customFormat="1" ht="16" x14ac:dyDescent="0.2">
      <c r="A8662" t="s">
        <v>347</v>
      </c>
      <c r="B8662" s="4">
        <f t="shared" si="934"/>
        <v>1.1513666821961432E-7</v>
      </c>
      <c r="C8662" t="s">
        <v>49</v>
      </c>
      <c r="D8662" t="s">
        <v>15</v>
      </c>
      <c r="F8662" t="s">
        <v>36</v>
      </c>
      <c r="G8662">
        <v>2</v>
      </c>
      <c r="H8662">
        <v>-16.884050111477411</v>
      </c>
      <c r="I8662">
        <v>9.798894162072011E-2</v>
      </c>
      <c r="J8662" t="s">
        <v>340</v>
      </c>
      <c r="L8662" t="s">
        <v>347</v>
      </c>
      <c r="N8662" t="s">
        <v>2008</v>
      </c>
      <c r="O8662">
        <v>1</v>
      </c>
      <c r="P8662" s="4">
        <f>INDEX(parameters!$D$41:$AG$178,MATCH('PV (extension)'!B8630,parameters!$C$41:$C$178,0),MATCH('PV (extension)'!A8662,parameters!$D$5:$AG$5,0))/O8662</f>
        <v>1.4616455191133988E-2</v>
      </c>
      <c r="Q8662" s="3" t="s">
        <v>1505</v>
      </c>
      <c r="R8662">
        <f>INDEX(parameters!$C$196:$EJ$198,MATCH('PV (extension)'!Q8662,parameters!$B$196:$B$198,0),MATCH('PV (extension)'!B8630,parameters!$C$195:$EJ$195,0))</f>
        <v>1410.5415780270055</v>
      </c>
      <c r="S8662">
        <v>3</v>
      </c>
      <c r="T8662">
        <v>30</v>
      </c>
      <c r="U8662">
        <f t="shared" si="935"/>
        <v>126948.7420224305</v>
      </c>
      <c r="V8662">
        <f t="shared" si="936"/>
        <v>7.877195032175354E-6</v>
      </c>
    </row>
    <row r="8663" spans="1:22" customFormat="1" ht="16" x14ac:dyDescent="0.2">
      <c r="A8663" t="s">
        <v>348</v>
      </c>
      <c r="B8663" s="4">
        <f t="shared" si="934"/>
        <v>3.2238989120429896E-9</v>
      </c>
      <c r="C8663" t="s">
        <v>49</v>
      </c>
      <c r="D8663" t="s">
        <v>15</v>
      </c>
      <c r="F8663" t="s">
        <v>36</v>
      </c>
      <c r="G8663">
        <v>2</v>
      </c>
      <c r="H8663">
        <v>-19.506396550885459</v>
      </c>
      <c r="I8663">
        <v>9.798894162072011E-2</v>
      </c>
      <c r="J8663" t="s">
        <v>340</v>
      </c>
      <c r="L8663" t="s">
        <v>348</v>
      </c>
      <c r="N8663" t="s">
        <v>2008</v>
      </c>
      <c r="O8663">
        <v>1</v>
      </c>
      <c r="P8663" s="4">
        <f>INDEX(parameters!$D$41:$AG$178,MATCH('PV (extension)'!B8630,parameters!$C$41:$C$178,0),MATCH('PV (extension)'!A8663,parameters!$D$5:$AG$5,0))/O8663</f>
        <v>4.0926991129133978E-4</v>
      </c>
      <c r="Q8663" s="3" t="s">
        <v>1505</v>
      </c>
      <c r="R8663">
        <f>INDEX(parameters!$C$196:$EJ$198,MATCH('PV (extension)'!Q8663,parameters!$B$196:$B$198,0),MATCH('PV (extension)'!B8630,parameters!$C$195:$EJ$195,0))</f>
        <v>1410.5415780270055</v>
      </c>
      <c r="S8663">
        <v>3</v>
      </c>
      <c r="T8663">
        <v>30</v>
      </c>
      <c r="U8663">
        <f t="shared" si="935"/>
        <v>126948.7420224305</v>
      </c>
      <c r="V8663">
        <f t="shared" si="936"/>
        <v>7.877195032175354E-6</v>
      </c>
    </row>
    <row r="8664" spans="1:22" customFormat="1" ht="16" x14ac:dyDescent="0.2">
      <c r="A8664" t="s">
        <v>349</v>
      </c>
      <c r="B8664" s="4">
        <f t="shared" si="934"/>
        <v>1.9153372826706667E-8</v>
      </c>
      <c r="C8664" t="s">
        <v>359</v>
      </c>
      <c r="D8664" t="s">
        <v>15</v>
      </c>
      <c r="F8664" t="s">
        <v>36</v>
      </c>
      <c r="G8664">
        <v>2</v>
      </c>
      <c r="H8664">
        <v>-18.220764878757461</v>
      </c>
      <c r="I8664">
        <v>9.798894162072011E-2</v>
      </c>
      <c r="J8664" t="s">
        <v>340</v>
      </c>
      <c r="L8664" t="s">
        <v>349</v>
      </c>
      <c r="N8664" t="s">
        <v>2008</v>
      </c>
      <c r="O8664">
        <v>1</v>
      </c>
      <c r="P8664" s="4">
        <f>INDEX(parameters!$D$41:$AG$178,MATCH('PV (extension)'!B8630,parameters!$C$41:$C$178,0),MATCH('PV (extension)'!A8664,parameters!$D$5:$AG$5,0))/O8664</f>
        <v>2.4314965858370148E-3</v>
      </c>
      <c r="Q8664" s="3" t="s">
        <v>1505</v>
      </c>
      <c r="R8664">
        <f>INDEX(parameters!$C$196:$EJ$198,MATCH('PV (extension)'!Q8664,parameters!$B$196:$B$198,0),MATCH('PV (extension)'!B8630,parameters!$C$195:$EJ$195,0))</f>
        <v>1410.5415780270055</v>
      </c>
      <c r="S8664">
        <v>3</v>
      </c>
      <c r="T8664">
        <v>30</v>
      </c>
      <c r="U8664">
        <f t="shared" si="935"/>
        <v>126948.7420224305</v>
      </c>
      <c r="V8664">
        <f t="shared" si="936"/>
        <v>7.877195032175354E-6</v>
      </c>
    </row>
    <row r="8665" spans="1:22" customFormat="1" ht="16" x14ac:dyDescent="0.2">
      <c r="A8665" t="s">
        <v>350</v>
      </c>
      <c r="B8665" s="4">
        <f t="shared" si="934"/>
        <v>3.2783771127093006E-7</v>
      </c>
      <c r="C8665" t="s">
        <v>359</v>
      </c>
      <c r="D8665" t="s">
        <v>15</v>
      </c>
      <c r="F8665" t="s">
        <v>36</v>
      </c>
      <c r="G8665">
        <v>2</v>
      </c>
      <c r="H8665">
        <v>-15.40735416199742</v>
      </c>
      <c r="I8665">
        <v>9.798894162072011E-2</v>
      </c>
      <c r="J8665" t="s">
        <v>340</v>
      </c>
      <c r="L8665" t="s">
        <v>350</v>
      </c>
      <c r="N8665" t="s">
        <v>2008</v>
      </c>
      <c r="O8665">
        <v>1</v>
      </c>
      <c r="P8665" s="4">
        <f>INDEX(parameters!$D$41:$AG$178,MATCH('PV (extension)'!B8630,parameters!$C$41:$C$178,0),MATCH('PV (extension)'!A8665,parameters!$D$5:$AG$5,0))/O8665</f>
        <v>4.1618585033357351E-2</v>
      </c>
      <c r="Q8665" s="3" t="s">
        <v>1505</v>
      </c>
      <c r="R8665">
        <f>INDEX(parameters!$C$196:$EJ$198,MATCH('PV (extension)'!Q8665,parameters!$B$196:$B$198,0),MATCH('PV (extension)'!B8630,parameters!$C$195:$EJ$195,0))</f>
        <v>1410.5415780270055</v>
      </c>
      <c r="S8665">
        <v>3</v>
      </c>
      <c r="T8665">
        <v>30</v>
      </c>
      <c r="U8665">
        <f t="shared" si="935"/>
        <v>126948.7420224305</v>
      </c>
      <c r="V8665">
        <f t="shared" si="936"/>
        <v>7.877195032175354E-6</v>
      </c>
    </row>
    <row r="8666" spans="1:22" customFormat="1" ht="16" x14ac:dyDescent="0.2">
      <c r="A8666" t="s">
        <v>351</v>
      </c>
      <c r="B8666" s="4">
        <f t="shared" si="934"/>
        <v>1.0122486527870988E-8</v>
      </c>
      <c r="C8666" t="s">
        <v>359</v>
      </c>
      <c r="D8666" t="s">
        <v>15</v>
      </c>
      <c r="F8666" t="s">
        <v>36</v>
      </c>
      <c r="G8666">
        <v>2</v>
      </c>
      <c r="H8666">
        <v>-18.856367974250119</v>
      </c>
      <c r="I8666">
        <v>9.798894162072011E-2</v>
      </c>
      <c r="J8666" t="s">
        <v>340</v>
      </c>
      <c r="L8666" t="s">
        <v>351</v>
      </c>
      <c r="N8666" t="s">
        <v>2008</v>
      </c>
      <c r="O8666">
        <v>1</v>
      </c>
      <c r="P8666" s="4">
        <f>INDEX(parameters!$D$41:$AG$178,MATCH('PV (extension)'!B8630,parameters!$C$41:$C$178,0),MATCH('PV (extension)'!A8666,parameters!$D$5:$AG$5,0))/O8666</f>
        <v>1.2850369308522222E-3</v>
      </c>
      <c r="Q8666" s="3" t="s">
        <v>1505</v>
      </c>
      <c r="R8666">
        <f>INDEX(parameters!$C$196:$EJ$198,MATCH('PV (extension)'!Q8666,parameters!$B$196:$B$198,0),MATCH('PV (extension)'!B8630,parameters!$C$195:$EJ$195,0))</f>
        <v>1410.5415780270055</v>
      </c>
      <c r="S8666">
        <v>3</v>
      </c>
      <c r="T8666">
        <v>30</v>
      </c>
      <c r="U8666">
        <f t="shared" si="935"/>
        <v>126948.7420224305</v>
      </c>
      <c r="V8666">
        <f t="shared" si="936"/>
        <v>7.877195032175354E-6</v>
      </c>
    </row>
    <row r="8667" spans="1:22" customFormat="1" ht="16" x14ac:dyDescent="0.2">
      <c r="A8667" t="s">
        <v>352</v>
      </c>
      <c r="B8667" s="4">
        <f t="shared" si="934"/>
        <v>1.7133025316114148E-7</v>
      </c>
      <c r="C8667" t="s">
        <v>359</v>
      </c>
      <c r="D8667" t="s">
        <v>15</v>
      </c>
      <c r="F8667" t="s">
        <v>36</v>
      </c>
      <c r="G8667">
        <v>2</v>
      </c>
      <c r="H8667">
        <v>-16.042988178471511</v>
      </c>
      <c r="I8667">
        <v>9.798894162072011E-2</v>
      </c>
      <c r="J8667" t="s">
        <v>340</v>
      </c>
      <c r="L8667" t="s">
        <v>352</v>
      </c>
      <c r="N8667" t="s">
        <v>2008</v>
      </c>
      <c r="O8667">
        <v>1</v>
      </c>
      <c r="P8667" s="4">
        <f>INDEX(parameters!$D$41:$AG$178,MATCH('PV (extension)'!B8630,parameters!$C$41:$C$178,0),MATCH('PV (extension)'!A8667,parameters!$D$5:$AG$5,0))/O8667</f>
        <v>2.1750160109191456E-2</v>
      </c>
      <c r="Q8667" s="3" t="s">
        <v>1505</v>
      </c>
      <c r="R8667">
        <f>INDEX(parameters!$C$196:$EJ$198,MATCH('PV (extension)'!Q8667,parameters!$B$196:$B$198,0),MATCH('PV (extension)'!B8630,parameters!$C$195:$EJ$195,0))</f>
        <v>1410.5415780270055</v>
      </c>
      <c r="S8667">
        <v>3</v>
      </c>
      <c r="T8667">
        <v>30</v>
      </c>
      <c r="U8667">
        <f t="shared" si="935"/>
        <v>126948.7420224305</v>
      </c>
      <c r="V8667">
        <f t="shared" si="936"/>
        <v>7.877195032175354E-6</v>
      </c>
    </row>
    <row r="8668" spans="1:22" customFormat="1" x14ac:dyDescent="0.2">
      <c r="A8668" t="s">
        <v>442</v>
      </c>
      <c r="B8668">
        <v>2.0720999999999999E-3</v>
      </c>
      <c r="C8668" t="s">
        <v>42</v>
      </c>
      <c r="D8668" t="s">
        <v>16</v>
      </c>
      <c r="F8668" t="s">
        <v>36</v>
      </c>
      <c r="G8668">
        <v>2</v>
      </c>
      <c r="H8668">
        <v>-6.1791926932012373</v>
      </c>
      <c r="I8668">
        <v>4.3409845976280087E-2</v>
      </c>
      <c r="J8668" t="s">
        <v>353</v>
      </c>
      <c r="L8668" t="s">
        <v>443</v>
      </c>
    </row>
    <row r="8669" spans="1:22" customFormat="1" x14ac:dyDescent="0.2">
      <c r="A8669" t="s">
        <v>354</v>
      </c>
      <c r="B8669">
        <v>-1.8648999999999999E-6</v>
      </c>
      <c r="C8669" t="s">
        <v>49</v>
      </c>
      <c r="D8669" t="s">
        <v>250</v>
      </c>
      <c r="F8669" t="s">
        <v>36</v>
      </c>
      <c r="G8669">
        <v>2</v>
      </c>
      <c r="H8669">
        <v>-13.19230312560901</v>
      </c>
      <c r="I8669">
        <v>4.3409845976280087E-2</v>
      </c>
      <c r="J8669" t="s">
        <v>353</v>
      </c>
      <c r="K8669" t="b">
        <v>1</v>
      </c>
      <c r="L8669" t="s">
        <v>355</v>
      </c>
    </row>
    <row r="8670" spans="1:22" customFormat="1" x14ac:dyDescent="0.2"/>
    <row r="8671" spans="1:22" s="2" customFormat="1" x14ac:dyDescent="0.2">
      <c r="A8671" s="2" t="s">
        <v>2</v>
      </c>
      <c r="B8671" s="2" t="s">
        <v>1459</v>
      </c>
    </row>
    <row r="8672" spans="1:22" x14ac:dyDescent="0.2">
      <c r="A8672" s="29" t="s">
        <v>4</v>
      </c>
      <c r="B86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")&amp;HLOOKUP(B8673,parameters!$C$195:$EJ$198,2,0)&amp;" kWh/kWp.
Annual output, Facade: "&amp;HLOOKUP(B8673,parameters!$C$195:$EJ$198,3,0)&amp;" kWh/kWp.
Annual output, Open-ground: "&amp;HLOOKUP(B8673,parameters!$C$195:$EJ$198,4,0)&amp;_xlfn._LONGTEXT("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")&amp;VLOOKUP(B8673,'extension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1406.22979352082 kWh/kWp.
Annual output, Facade: 987.352833748664 kWh/kWp.
Annual output, Open-ground: 1495.98914204343 kWh/kWp.
Amount of solar energy transformed to electricity. Waste heat emission due to losses of electricity in the system.
Technology:  Electricity production with grid-connected photovoltaic power plants.
Time period:  Time of publications
Production volume: 21.412 GWh in 2025.
Sampling:  Statistical data and model calculations
Extrapolations:  Use of PV technology data investigated for other countries (Switzerland). Correction of average yield with Swiss data.
Uncertainty:  None
Author: Romain Sacchi, PSI, romain.sacchi@psi.ch</v>
      </c>
    </row>
    <row r="8673" spans="1:19" customFormat="1" x14ac:dyDescent="0.2">
      <c r="A8673" t="s">
        <v>6</v>
      </c>
      <c r="B8673" t="s">
        <v>1858</v>
      </c>
    </row>
    <row r="8674" spans="1:19" customFormat="1" x14ac:dyDescent="0.2">
      <c r="A8674" t="s">
        <v>8</v>
      </c>
      <c r="B8674">
        <v>1</v>
      </c>
    </row>
    <row r="8675" spans="1:19" customFormat="1" x14ac:dyDescent="0.2">
      <c r="A8675" t="s">
        <v>9</v>
      </c>
      <c r="B8675" t="s">
        <v>73</v>
      </c>
    </row>
    <row r="8676" spans="1:19" customFormat="1" x14ac:dyDescent="0.2">
      <c r="A8676" t="s">
        <v>11</v>
      </c>
      <c r="B8676" t="s">
        <v>12</v>
      </c>
    </row>
    <row r="8677" spans="1:19" customFormat="1" x14ac:dyDescent="0.2">
      <c r="A8677" t="s">
        <v>13</v>
      </c>
      <c r="B8677" t="s">
        <v>14</v>
      </c>
    </row>
    <row r="8678" spans="1:19" customFormat="1" x14ac:dyDescent="0.2">
      <c r="A8678" t="s">
        <v>15</v>
      </c>
      <c r="B8678" t="s">
        <v>53</v>
      </c>
    </row>
    <row r="8679" spans="1:19" customFormat="1" x14ac:dyDescent="0.2">
      <c r="A8679" t="s">
        <v>17</v>
      </c>
    </row>
    <row r="8680" spans="1:19" s="2" customFormat="1" x14ac:dyDescent="0.2">
      <c r="A8680" s="2" t="s">
        <v>18</v>
      </c>
      <c r="B8680" s="2" t="s">
        <v>19</v>
      </c>
      <c r="C8680" s="2" t="s">
        <v>6</v>
      </c>
      <c r="D8680" s="2" t="s">
        <v>15</v>
      </c>
      <c r="E8680" s="2" t="s">
        <v>20</v>
      </c>
      <c r="F8680" s="2" t="s">
        <v>13</v>
      </c>
      <c r="G8680" s="2" t="s">
        <v>21</v>
      </c>
      <c r="H8680" s="2" t="s">
        <v>9</v>
      </c>
      <c r="I8680" s="2" t="s">
        <v>4</v>
      </c>
      <c r="J8680" s="2" t="s">
        <v>1925</v>
      </c>
      <c r="K8680" s="2" t="s">
        <v>1998</v>
      </c>
      <c r="L8680" s="2" t="s">
        <v>2002</v>
      </c>
      <c r="M8680" s="2" t="s">
        <v>2003</v>
      </c>
      <c r="N8680" s="2" t="s">
        <v>2001</v>
      </c>
      <c r="O8680" s="2" t="s">
        <v>2000</v>
      </c>
      <c r="P8680" s="2" t="s">
        <v>2004</v>
      </c>
      <c r="Q8680" s="2" t="s">
        <v>1502</v>
      </c>
      <c r="R8680" s="2" t="s">
        <v>2005</v>
      </c>
      <c r="S8680" s="2" t="s">
        <v>2006</v>
      </c>
    </row>
    <row r="8681" spans="1:19" customFormat="1" x14ac:dyDescent="0.2">
      <c r="A8681" t="s">
        <v>335</v>
      </c>
      <c r="B8681">
        <v>3.8502999999999998</v>
      </c>
      <c r="D8681" t="s">
        <v>30</v>
      </c>
      <c r="E8681" t="s">
        <v>336</v>
      </c>
      <c r="F8681" t="s">
        <v>27</v>
      </c>
      <c r="G8681">
        <v>0</v>
      </c>
      <c r="I8681" t="s">
        <v>337</v>
      </c>
    </row>
    <row r="8682" spans="1:19" customFormat="1" x14ac:dyDescent="0.2">
      <c r="A8682" t="s">
        <v>29</v>
      </c>
      <c r="B8682">
        <v>0.25026999999999999</v>
      </c>
      <c r="D8682" t="s">
        <v>30</v>
      </c>
      <c r="E8682" t="s">
        <v>31</v>
      </c>
      <c r="F8682" t="s">
        <v>27</v>
      </c>
      <c r="G8682">
        <v>0</v>
      </c>
      <c r="I8682" t="s">
        <v>338</v>
      </c>
    </row>
    <row r="8683" spans="1:19" customFormat="1" x14ac:dyDescent="0.2">
      <c r="A8683" t="s">
        <v>1459</v>
      </c>
      <c r="B8683">
        <v>1</v>
      </c>
      <c r="C8683" t="str">
        <f>B8673</f>
        <v>SL</v>
      </c>
      <c r="D8683" t="s">
        <v>53</v>
      </c>
      <c r="E8683" t="s">
        <v>339</v>
      </c>
      <c r="F8683" t="s">
        <v>33</v>
      </c>
      <c r="G8683">
        <v>0</v>
      </c>
      <c r="H8683" t="s">
        <v>73</v>
      </c>
      <c r="J8683">
        <f>VLOOKUP(C8683,'extension - production vol'!$B$6:$D$235,3,0)</f>
        <v>21.411999999999999</v>
      </c>
    </row>
    <row r="8684" spans="1:19" customFormat="1" ht="16" x14ac:dyDescent="0.2">
      <c r="A8684" t="s">
        <v>1439</v>
      </c>
      <c r="B8684" s="4">
        <f t="shared" ref="B8684:B8699" si="937">M8684*S8684</f>
        <v>4.0453504367071647E-8</v>
      </c>
      <c r="C8684" t="s">
        <v>49</v>
      </c>
      <c r="D8684" t="s">
        <v>15</v>
      </c>
      <c r="F8684" t="s">
        <v>36</v>
      </c>
      <c r="G8684">
        <v>0</v>
      </c>
      <c r="H8684" t="s">
        <v>1439</v>
      </c>
      <c r="I8684" t="s">
        <v>340</v>
      </c>
      <c r="K8684" t="s">
        <v>1999</v>
      </c>
      <c r="L8684">
        <f>IF(K8684="residential",VLOOKUP(B8673,parameters!$C$41:$AG$178,18,0),IF(K8684="commercial",1-VLOOKUP(B8673,parameters!$C$41:$AG$178,18,0),1))</f>
        <v>0.17766751537682748</v>
      </c>
      <c r="M8684" s="4">
        <f>INDEX(parameters!$D$41:$AG$178,MATCH('PV (extension)'!B8673,parameters!$C$41:$C$178,0),MATCH('PV (extension)'!A8684,parameters!$D$5:$AG$5,0))/L8684</f>
        <v>5.119823078397083E-3</v>
      </c>
      <c r="N8684" s="3" t="s">
        <v>1505</v>
      </c>
      <c r="O8684">
        <f>INDEX(parameters!$C$196:$EJ$198,MATCH('PV (extension)'!N8684,parameters!$B$196:$B$198,0),MATCH('PV (extension)'!B8673,parameters!$C$195:$EJ$195,0))</f>
        <v>1406.2297935208242</v>
      </c>
      <c r="P8684">
        <v>3</v>
      </c>
      <c r="Q8684">
        <v>30</v>
      </c>
      <c r="R8684">
        <f>Q8684*P8684*O8684</f>
        <v>126560.68141687417</v>
      </c>
      <c r="S8684">
        <f>1/R8684</f>
        <v>7.9013481027818744E-6</v>
      </c>
    </row>
    <row r="8685" spans="1:19" customFormat="1" ht="16" x14ac:dyDescent="0.2">
      <c r="A8685" t="s">
        <v>1440</v>
      </c>
      <c r="B8685" s="4">
        <f t="shared" si="937"/>
        <v>2.6385014031375895E-7</v>
      </c>
      <c r="C8685" t="s">
        <v>49</v>
      </c>
      <c r="D8685" t="s">
        <v>15</v>
      </c>
      <c r="F8685" t="s">
        <v>36</v>
      </c>
      <c r="G8685">
        <v>0</v>
      </c>
      <c r="H8685" t="s">
        <v>1440</v>
      </c>
      <c r="I8685" t="s">
        <v>340</v>
      </c>
      <c r="K8685" t="s">
        <v>1999</v>
      </c>
      <c r="L8685">
        <f>L8684</f>
        <v>0.17766751537682748</v>
      </c>
      <c r="M8685" s="4">
        <f>INDEX(parameters!$D$41:$AG$178,MATCH('PV (extension)'!B8673,parameters!$C$41:$C$178,0),MATCH('PV (extension)'!A8685,parameters!$D$5:$AG$5,0))/L8685</f>
        <v>3.3393053550047194E-2</v>
      </c>
      <c r="N8685" s="3" t="s">
        <v>1505</v>
      </c>
      <c r="O8685">
        <f>INDEX(parameters!$C$196:$EJ$198,MATCH('PV (extension)'!N8685,parameters!$B$196:$B$198,0),MATCH('PV (extension)'!B8673,parameters!$C$195:$EJ$195,0))</f>
        <v>1406.2297935208242</v>
      </c>
      <c r="P8685">
        <v>3</v>
      </c>
      <c r="Q8685">
        <v>30</v>
      </c>
      <c r="R8685">
        <f t="shared" ref="R8685:R8699" si="938">Q8685*P8685*O8685</f>
        <v>126560.68141687417</v>
      </c>
      <c r="S8685">
        <f t="shared" ref="S8685:S8699" si="939">1/R8685</f>
        <v>7.9013481027818744E-6</v>
      </c>
    </row>
    <row r="8686" spans="1:19" customFormat="1" ht="16" x14ac:dyDescent="0.2">
      <c r="A8686" t="s">
        <v>1441</v>
      </c>
      <c r="B8686" s="4">
        <f t="shared" si="937"/>
        <v>4.0883544900897555E-9</v>
      </c>
      <c r="C8686" t="s">
        <v>35</v>
      </c>
      <c r="D8686" t="s">
        <v>15</v>
      </c>
      <c r="F8686" t="s">
        <v>36</v>
      </c>
      <c r="G8686">
        <v>0</v>
      </c>
      <c r="H8686" t="s">
        <v>1441</v>
      </c>
      <c r="I8686" t="s">
        <v>340</v>
      </c>
      <c r="K8686" t="s">
        <v>1999</v>
      </c>
      <c r="L8686">
        <f t="shared" ref="L8686:L8699" si="940">L8685</f>
        <v>0.17766751537682748</v>
      </c>
      <c r="M8686" s="4">
        <f>INDEX(parameters!$D$41:$AG$178,MATCH('PV (extension)'!B8673,parameters!$C$41:$C$178,0),MATCH('PV (extension)'!A8686,parameters!$D$5:$AG$5,0))/L8686</f>
        <v>5.1742493013949662E-4</v>
      </c>
      <c r="N8686" s="3" t="s">
        <v>1505</v>
      </c>
      <c r="O8686">
        <f>INDEX(parameters!$C$196:$EJ$198,MATCH('PV (extension)'!N8686,parameters!$B$196:$B$198,0),MATCH('PV (extension)'!B8673,parameters!$C$195:$EJ$195,0))</f>
        <v>1406.2297935208242</v>
      </c>
      <c r="P8686">
        <v>3</v>
      </c>
      <c r="Q8686">
        <v>30</v>
      </c>
      <c r="R8686">
        <f t="shared" si="938"/>
        <v>126560.68141687417</v>
      </c>
      <c r="S8686">
        <f t="shared" si="939"/>
        <v>7.9013481027818744E-6</v>
      </c>
    </row>
    <row r="8687" spans="1:19" customFormat="1" ht="16" x14ac:dyDescent="0.2">
      <c r="A8687" t="s">
        <v>1442</v>
      </c>
      <c r="B8687" s="4">
        <f t="shared" si="937"/>
        <v>7.1075333141869915E-8</v>
      </c>
      <c r="C8687" t="s">
        <v>35</v>
      </c>
      <c r="D8687" t="s">
        <v>15</v>
      </c>
      <c r="F8687" t="s">
        <v>36</v>
      </c>
      <c r="G8687">
        <v>0</v>
      </c>
      <c r="H8687" t="s">
        <v>1442</v>
      </c>
      <c r="I8687" t="s">
        <v>340</v>
      </c>
      <c r="K8687" t="s">
        <v>1999</v>
      </c>
      <c r="L8687">
        <f t="shared" si="940"/>
        <v>0.17766751537682748</v>
      </c>
      <c r="M8687" s="4">
        <f>INDEX(parameters!$D$41:$AG$178,MATCH('PV (extension)'!B8673,parameters!$C$41:$C$178,0),MATCH('PV (extension)'!A8687,parameters!$D$5:$AG$5,0))/L8687</f>
        <v>8.9953425943663963E-3</v>
      </c>
      <c r="N8687" s="3" t="s">
        <v>1505</v>
      </c>
      <c r="O8687">
        <f>INDEX(parameters!$C$196:$EJ$198,MATCH('PV (extension)'!N8687,parameters!$B$196:$B$198,0),MATCH('PV (extension)'!B8673,parameters!$C$195:$EJ$195,0))</f>
        <v>1406.2297935208242</v>
      </c>
      <c r="P8687">
        <v>3</v>
      </c>
      <c r="Q8687">
        <v>30</v>
      </c>
      <c r="R8687">
        <f t="shared" si="938"/>
        <v>126560.68141687417</v>
      </c>
      <c r="S8687">
        <f t="shared" si="939"/>
        <v>7.9013481027818744E-6</v>
      </c>
    </row>
    <row r="8688" spans="1:19" customFormat="1" x14ac:dyDescent="0.2">
      <c r="A8688" t="s">
        <v>341</v>
      </c>
      <c r="B8688" s="4">
        <f t="shared" si="937"/>
        <v>2.0816418975975852E-7</v>
      </c>
      <c r="C8688" t="s">
        <v>35</v>
      </c>
      <c r="D8688" t="s">
        <v>15</v>
      </c>
      <c r="F8688" t="s">
        <v>36</v>
      </c>
      <c r="G8688">
        <v>0</v>
      </c>
      <c r="H8688" t="s">
        <v>341</v>
      </c>
      <c r="I8688" t="s">
        <v>340</v>
      </c>
      <c r="K8688" t="s">
        <v>1999</v>
      </c>
      <c r="L8688">
        <f t="shared" si="940"/>
        <v>0.17766751537682748</v>
      </c>
      <c r="M8688" s="4">
        <f>INDEX(parameters!$D$41:$AG$178,MATCH('PV (extension)'!B8673,parameters!$C$41:$C$178,0),MATCH('PV (extension)'!A8688,parameters!$D$5:$AG$5,0))/L8688</f>
        <v>1.8497835237986298E-2</v>
      </c>
      <c r="N8688" t="s">
        <v>1506</v>
      </c>
      <c r="O8688">
        <f>INDEX(parameters!$C$196:$EJ$198,MATCH('PV (extension)'!N8688,parameters!$B$196:$B$198,0),MATCH('PV (extension)'!B8673,parameters!$C$195:$EJ$195,0))</f>
        <v>987.3528337486639</v>
      </c>
      <c r="P8688">
        <v>3</v>
      </c>
      <c r="Q8688">
        <v>30</v>
      </c>
      <c r="R8688">
        <f t="shared" si="938"/>
        <v>88861.755037379757</v>
      </c>
      <c r="S8688">
        <f t="shared" si="939"/>
        <v>1.1253435176689333E-5</v>
      </c>
    </row>
    <row r="8689" spans="1:19" customFormat="1" x14ac:dyDescent="0.2">
      <c r="A8689" t="s">
        <v>342</v>
      </c>
      <c r="B8689" s="4">
        <f t="shared" si="937"/>
        <v>2.0415397578939262E-7</v>
      </c>
      <c r="C8689" t="s">
        <v>35</v>
      </c>
      <c r="D8689" t="s">
        <v>15</v>
      </c>
      <c r="F8689" t="s">
        <v>36</v>
      </c>
      <c r="G8689">
        <v>0</v>
      </c>
      <c r="H8689" t="s">
        <v>342</v>
      </c>
      <c r="I8689" t="s">
        <v>340</v>
      </c>
      <c r="K8689" t="s">
        <v>1999</v>
      </c>
      <c r="L8689">
        <f t="shared" si="940"/>
        <v>0.17766751537682748</v>
      </c>
      <c r="M8689" s="4">
        <f>INDEX(parameters!$D$41:$AG$178,MATCH('PV (extension)'!B8673,parameters!$C$41:$C$178,0),MATCH('PV (extension)'!A8689,parameters!$D$5:$AG$5,0))/L8689</f>
        <v>1.8141480586504166E-2</v>
      </c>
      <c r="N8689" t="s">
        <v>1506</v>
      </c>
      <c r="O8689">
        <f>INDEX(parameters!$C$196:$EJ$198,MATCH('PV (extension)'!N8689,parameters!$B$196:$B$198,0),MATCH('PV (extension)'!B8673,parameters!$C$195:$EJ$195,0))</f>
        <v>987.3528337486639</v>
      </c>
      <c r="P8689">
        <v>3</v>
      </c>
      <c r="Q8689">
        <v>30</v>
      </c>
      <c r="R8689">
        <f t="shared" si="938"/>
        <v>88861.755037379757</v>
      </c>
      <c r="S8689">
        <f t="shared" si="939"/>
        <v>1.1253435176689333E-5</v>
      </c>
    </row>
    <row r="8690" spans="1:19" customFormat="1" x14ac:dyDescent="0.2">
      <c r="A8690" t="s">
        <v>343</v>
      </c>
      <c r="B8690" s="4">
        <f t="shared" si="937"/>
        <v>1.0974183707856175E-7</v>
      </c>
      <c r="C8690" t="s">
        <v>35</v>
      </c>
      <c r="D8690" t="s">
        <v>15</v>
      </c>
      <c r="F8690" t="s">
        <v>36</v>
      </c>
      <c r="G8690">
        <v>0</v>
      </c>
      <c r="H8690" t="s">
        <v>343</v>
      </c>
      <c r="I8690" t="s">
        <v>340</v>
      </c>
      <c r="K8690" t="s">
        <v>1999</v>
      </c>
      <c r="L8690">
        <f t="shared" si="940"/>
        <v>0.17766751537682748</v>
      </c>
      <c r="M8690" s="4">
        <f>INDEX(parameters!$D$41:$AG$178,MATCH('PV (extension)'!B8673,parameters!$C$41:$C$178,0),MATCH('PV (extension)'!A8690,parameters!$D$5:$AG$5,0))/L8690</f>
        <v>9.7518522438271929E-3</v>
      </c>
      <c r="N8690" t="s">
        <v>1506</v>
      </c>
      <c r="O8690">
        <f>INDEX(parameters!$C$196:$EJ$198,MATCH('PV (extension)'!N8690,parameters!$B$196:$B$198,0),MATCH('PV (extension)'!B8673,parameters!$C$195:$EJ$195,0))</f>
        <v>987.3528337486639</v>
      </c>
      <c r="P8690">
        <v>3</v>
      </c>
      <c r="Q8690">
        <v>30</v>
      </c>
      <c r="R8690">
        <f t="shared" si="938"/>
        <v>88861.755037379757</v>
      </c>
      <c r="S8690">
        <f t="shared" si="939"/>
        <v>1.1253435176689333E-5</v>
      </c>
    </row>
    <row r="8691" spans="1:19" customFormat="1" x14ac:dyDescent="0.2">
      <c r="A8691" t="s">
        <v>344</v>
      </c>
      <c r="B8691" s="4">
        <f t="shared" si="937"/>
        <v>1.096468830813955E-7</v>
      </c>
      <c r="C8691" t="s">
        <v>35</v>
      </c>
      <c r="D8691" t="s">
        <v>15</v>
      </c>
      <c r="F8691" t="s">
        <v>36</v>
      </c>
      <c r="G8691">
        <v>0</v>
      </c>
      <c r="H8691" t="s">
        <v>344</v>
      </c>
      <c r="I8691" t="s">
        <v>340</v>
      </c>
      <c r="K8691" t="s">
        <v>1999</v>
      </c>
      <c r="L8691">
        <f t="shared" si="940"/>
        <v>0.17766751537682748</v>
      </c>
      <c r="M8691" s="4">
        <f>INDEX(parameters!$D$41:$AG$178,MATCH('PV (extension)'!B8673,parameters!$C$41:$C$178,0),MATCH('PV (extension)'!A8691,parameters!$D$5:$AG$5,0))/L8691</f>
        <v>9.7434144649911868E-3</v>
      </c>
      <c r="N8691" t="s">
        <v>1506</v>
      </c>
      <c r="O8691">
        <f>INDEX(parameters!$C$196:$EJ$198,MATCH('PV (extension)'!N8691,parameters!$B$196:$B$198,0),MATCH('PV (extension)'!B8673,parameters!$C$195:$EJ$195,0))</f>
        <v>987.3528337486639</v>
      </c>
      <c r="P8691">
        <v>3</v>
      </c>
      <c r="Q8691">
        <v>30</v>
      </c>
      <c r="R8691">
        <f t="shared" si="938"/>
        <v>88861.755037379757</v>
      </c>
      <c r="S8691">
        <f t="shared" si="939"/>
        <v>1.1253435176689333E-5</v>
      </c>
    </row>
    <row r="8692" spans="1:19" customFormat="1" ht="16" x14ac:dyDescent="0.2">
      <c r="A8692" t="s">
        <v>345</v>
      </c>
      <c r="B8692" s="4">
        <f t="shared" si="937"/>
        <v>2.2514318307564489E-6</v>
      </c>
      <c r="C8692" t="s">
        <v>35</v>
      </c>
      <c r="D8692" t="s">
        <v>15</v>
      </c>
      <c r="F8692" t="s">
        <v>36</v>
      </c>
      <c r="G8692">
        <v>0</v>
      </c>
      <c r="H8692" t="s">
        <v>345</v>
      </c>
      <c r="I8692" t="s">
        <v>340</v>
      </c>
      <c r="K8692" t="s">
        <v>1999</v>
      </c>
      <c r="L8692">
        <f t="shared" si="940"/>
        <v>0.17766751537682748</v>
      </c>
      <c r="M8692" s="4">
        <f>INDEX(parameters!$D$41:$AG$178,MATCH('PV (extension)'!B8673,parameters!$C$41:$C$178,0),MATCH('PV (extension)'!A8692,parameters!$D$5:$AG$5,0))/L8692</f>
        <v>0.28494274666417674</v>
      </c>
      <c r="N8692" s="3" t="s">
        <v>1505</v>
      </c>
      <c r="O8692">
        <f>INDEX(parameters!$C$196:$EJ$198,MATCH('PV (extension)'!N8692,parameters!$B$196:$B$198,0),MATCH('PV (extension)'!B8673,parameters!$C$195:$EJ$195,0))</f>
        <v>1406.2297935208242</v>
      </c>
      <c r="P8692">
        <v>3</v>
      </c>
      <c r="Q8692">
        <v>30</v>
      </c>
      <c r="R8692">
        <f t="shared" si="938"/>
        <v>126560.68141687417</v>
      </c>
      <c r="S8692">
        <f t="shared" si="939"/>
        <v>7.9013481027818744E-6</v>
      </c>
    </row>
    <row r="8693" spans="1:19" customFormat="1" ht="16" x14ac:dyDescent="0.2">
      <c r="A8693" t="s">
        <v>346</v>
      </c>
      <c r="B8693" s="4">
        <f t="shared" si="937"/>
        <v>1.1752148023314077E-6</v>
      </c>
      <c r="C8693" t="s">
        <v>35</v>
      </c>
      <c r="D8693" t="s">
        <v>15</v>
      </c>
      <c r="F8693" t="s">
        <v>36</v>
      </c>
      <c r="G8693">
        <v>0</v>
      </c>
      <c r="H8693" t="s">
        <v>346</v>
      </c>
      <c r="I8693" t="s">
        <v>340</v>
      </c>
      <c r="K8693" t="s">
        <v>1999</v>
      </c>
      <c r="L8693">
        <f t="shared" si="940"/>
        <v>0.17766751537682748</v>
      </c>
      <c r="M8693" s="4">
        <f>INDEX(parameters!$D$41:$AG$178,MATCH('PV (extension)'!B8673,parameters!$C$41:$C$178,0),MATCH('PV (extension)'!A8693,parameters!$D$5:$AG$5,0))/L8693</f>
        <v>0.14873598619426004</v>
      </c>
      <c r="N8693" s="3" t="s">
        <v>1505</v>
      </c>
      <c r="O8693">
        <f>INDEX(parameters!$C$196:$EJ$198,MATCH('PV (extension)'!N8693,parameters!$B$196:$B$198,0),MATCH('PV (extension)'!B8673,parameters!$C$195:$EJ$195,0))</f>
        <v>1406.2297935208242</v>
      </c>
      <c r="P8693">
        <v>3</v>
      </c>
      <c r="Q8693">
        <v>30</v>
      </c>
      <c r="R8693">
        <f t="shared" si="938"/>
        <v>126560.68141687417</v>
      </c>
      <c r="S8693">
        <f t="shared" si="939"/>
        <v>7.9013481027818744E-6</v>
      </c>
    </row>
    <row r="8694" spans="1:19" customFormat="1" ht="16" x14ac:dyDescent="0.2">
      <c r="A8694" t="s">
        <v>347</v>
      </c>
      <c r="B8694" s="4">
        <f t="shared" si="937"/>
        <v>6.5003273248299001E-7</v>
      </c>
      <c r="C8694" t="s">
        <v>49</v>
      </c>
      <c r="D8694" t="s">
        <v>15</v>
      </c>
      <c r="F8694" t="s">
        <v>36</v>
      </c>
      <c r="G8694">
        <v>0</v>
      </c>
      <c r="H8694" t="s">
        <v>347</v>
      </c>
      <c r="I8694" t="s">
        <v>340</v>
      </c>
      <c r="K8694" t="s">
        <v>1999</v>
      </c>
      <c r="L8694">
        <f t="shared" si="940"/>
        <v>0.17766751537682748</v>
      </c>
      <c r="M8694" s="4">
        <f>INDEX(parameters!$D$41:$AG$178,MATCH('PV (extension)'!B8673,parameters!$C$41:$C$178,0),MATCH('PV (extension)'!A8694,parameters!$D$5:$AG$5,0))/L8694</f>
        <v>8.2268585566319899E-2</v>
      </c>
      <c r="N8694" s="3" t="s">
        <v>1505</v>
      </c>
      <c r="O8694">
        <f>INDEX(parameters!$C$196:$EJ$198,MATCH('PV (extension)'!N8694,parameters!$B$196:$B$198,0),MATCH('PV (extension)'!B8673,parameters!$C$195:$EJ$195,0))</f>
        <v>1406.2297935208242</v>
      </c>
      <c r="P8694">
        <v>3</v>
      </c>
      <c r="Q8694">
        <v>30</v>
      </c>
      <c r="R8694">
        <f t="shared" si="938"/>
        <v>126560.68141687417</v>
      </c>
      <c r="S8694">
        <f t="shared" si="939"/>
        <v>7.9013481027818744E-6</v>
      </c>
    </row>
    <row r="8695" spans="1:19" customFormat="1" ht="16" x14ac:dyDescent="0.2">
      <c r="A8695" t="s">
        <v>348</v>
      </c>
      <c r="B8695" s="4">
        <f t="shared" si="937"/>
        <v>1.8201324143295266E-8</v>
      </c>
      <c r="C8695" t="s">
        <v>49</v>
      </c>
      <c r="D8695" t="s">
        <v>15</v>
      </c>
      <c r="F8695" t="s">
        <v>36</v>
      </c>
      <c r="G8695">
        <v>0</v>
      </c>
      <c r="H8695" t="s">
        <v>348</v>
      </c>
      <c r="I8695" t="s">
        <v>340</v>
      </c>
      <c r="K8695" t="s">
        <v>1999</v>
      </c>
      <c r="L8695">
        <f t="shared" si="940"/>
        <v>0.17766751537682748</v>
      </c>
      <c r="M8695" s="4">
        <f>INDEX(parameters!$D$41:$AG$178,MATCH('PV (extension)'!B8673,parameters!$C$41:$C$178,0),MATCH('PV (extension)'!A8695,parameters!$D$5:$AG$5,0))/L8695</f>
        <v>2.3035719862648527E-3</v>
      </c>
      <c r="N8695" s="3" t="s">
        <v>1505</v>
      </c>
      <c r="O8695">
        <f>INDEX(parameters!$C$196:$EJ$198,MATCH('PV (extension)'!N8695,parameters!$B$196:$B$198,0),MATCH('PV (extension)'!B8673,parameters!$C$195:$EJ$195,0))</f>
        <v>1406.2297935208242</v>
      </c>
      <c r="P8695">
        <v>3</v>
      </c>
      <c r="Q8695">
        <v>30</v>
      </c>
      <c r="R8695">
        <f t="shared" si="938"/>
        <v>126560.68141687417</v>
      </c>
      <c r="S8695">
        <f t="shared" si="939"/>
        <v>7.9013481027818744E-6</v>
      </c>
    </row>
    <row r="8696" spans="1:19" customFormat="1" ht="16" x14ac:dyDescent="0.2">
      <c r="A8696" t="s">
        <v>349</v>
      </c>
      <c r="B8696" s="4">
        <f t="shared" si="937"/>
        <v>1.0813513598518902E-7</v>
      </c>
      <c r="C8696" t="s">
        <v>35</v>
      </c>
      <c r="D8696" t="s">
        <v>15</v>
      </c>
      <c r="F8696" t="s">
        <v>36</v>
      </c>
      <c r="G8696">
        <v>0</v>
      </c>
      <c r="H8696" t="s">
        <v>349</v>
      </c>
      <c r="I8696" t="s">
        <v>340</v>
      </c>
      <c r="K8696" t="s">
        <v>1999</v>
      </c>
      <c r="L8696">
        <f t="shared" si="940"/>
        <v>0.17766751537682748</v>
      </c>
      <c r="M8696" s="4">
        <f>INDEX(parameters!$D$41:$AG$178,MATCH('PV (extension)'!B8673,parameters!$C$41:$C$178,0),MATCH('PV (extension)'!A8696,parameters!$D$5:$AG$5,0))/L8696</f>
        <v>1.3685656495391874E-2</v>
      </c>
      <c r="N8696" s="3" t="s">
        <v>1505</v>
      </c>
      <c r="O8696">
        <f>INDEX(parameters!$C$196:$EJ$198,MATCH('PV (extension)'!N8696,parameters!$B$196:$B$198,0),MATCH('PV (extension)'!B8673,parameters!$C$195:$EJ$195,0))</f>
        <v>1406.2297935208242</v>
      </c>
      <c r="P8696">
        <v>3</v>
      </c>
      <c r="Q8696">
        <v>30</v>
      </c>
      <c r="R8696">
        <f t="shared" si="938"/>
        <v>126560.68141687417</v>
      </c>
      <c r="S8696">
        <f t="shared" si="939"/>
        <v>7.9013481027818744E-6</v>
      </c>
    </row>
    <row r="8697" spans="1:19" customFormat="1" ht="16" x14ac:dyDescent="0.2">
      <c r="A8697" t="s">
        <v>350</v>
      </c>
      <c r="B8697" s="4">
        <f t="shared" si="937"/>
        <v>1.8508894391657261E-6</v>
      </c>
      <c r="C8697" t="s">
        <v>35</v>
      </c>
      <c r="D8697" t="s">
        <v>15</v>
      </c>
      <c r="F8697" t="s">
        <v>36</v>
      </c>
      <c r="G8697">
        <v>0</v>
      </c>
      <c r="H8697" t="s">
        <v>350</v>
      </c>
      <c r="I8697" t="s">
        <v>340</v>
      </c>
      <c r="K8697" t="s">
        <v>1999</v>
      </c>
      <c r="L8697">
        <f t="shared" si="940"/>
        <v>0.17766751537682748</v>
      </c>
      <c r="M8697" s="4">
        <f>INDEX(parameters!$D$41:$AG$178,MATCH('PV (extension)'!B8673,parameters!$C$41:$C$178,0),MATCH('PV (extension)'!A8697,parameters!$D$5:$AG$5,0))/L8697</f>
        <v>0.23424982864811036</v>
      </c>
      <c r="N8697" s="3" t="s">
        <v>1505</v>
      </c>
      <c r="O8697">
        <f>INDEX(parameters!$C$196:$EJ$198,MATCH('PV (extension)'!N8697,parameters!$B$196:$B$198,0),MATCH('PV (extension)'!B8673,parameters!$C$195:$EJ$195,0))</f>
        <v>1406.2297935208242</v>
      </c>
      <c r="P8697">
        <v>3</v>
      </c>
      <c r="Q8697">
        <v>30</v>
      </c>
      <c r="R8697">
        <f t="shared" si="938"/>
        <v>126560.68141687417</v>
      </c>
      <c r="S8697">
        <f t="shared" si="939"/>
        <v>7.9013481027818744E-6</v>
      </c>
    </row>
    <row r="8698" spans="1:19" customFormat="1" ht="16" x14ac:dyDescent="0.2">
      <c r="A8698" t="s">
        <v>351</v>
      </c>
      <c r="B8698" s="4">
        <f t="shared" si="937"/>
        <v>5.7149018457642786E-8</v>
      </c>
      <c r="C8698" t="s">
        <v>35</v>
      </c>
      <c r="D8698" t="s">
        <v>15</v>
      </c>
      <c r="F8698" t="s">
        <v>36</v>
      </c>
      <c r="G8698">
        <v>0</v>
      </c>
      <c r="H8698" t="s">
        <v>351</v>
      </c>
      <c r="I8698" t="s">
        <v>340</v>
      </c>
      <c r="K8698" t="s">
        <v>1999</v>
      </c>
      <c r="L8698">
        <f t="shared" si="940"/>
        <v>0.17766751537682748</v>
      </c>
      <c r="M8698" s="4">
        <f>INDEX(parameters!$D$41:$AG$178,MATCH('PV (extension)'!B8673,parameters!$C$41:$C$178,0),MATCH('PV (extension)'!A8698,parameters!$D$5:$AG$5,0))/L8698</f>
        <v>7.2328187183047909E-3</v>
      </c>
      <c r="N8698" s="3" t="s">
        <v>1505</v>
      </c>
      <c r="O8698">
        <f>INDEX(parameters!$C$196:$EJ$198,MATCH('PV (extension)'!N8698,parameters!$B$196:$B$198,0),MATCH('PV (extension)'!B8673,parameters!$C$195:$EJ$195,0))</f>
        <v>1406.2297935208242</v>
      </c>
      <c r="P8698">
        <v>3</v>
      </c>
      <c r="Q8698">
        <v>30</v>
      </c>
      <c r="R8698">
        <f t="shared" si="938"/>
        <v>126560.68141687417</v>
      </c>
      <c r="S8698">
        <f t="shared" si="939"/>
        <v>7.9013481027818744E-6</v>
      </c>
    </row>
    <row r="8699" spans="1:19" customFormat="1" ht="16" x14ac:dyDescent="0.2">
      <c r="A8699" t="s">
        <v>352</v>
      </c>
      <c r="B8699" s="4">
        <f t="shared" si="937"/>
        <v>9.6728760994637285E-7</v>
      </c>
      <c r="C8699" t="s">
        <v>35</v>
      </c>
      <c r="D8699" t="s">
        <v>15</v>
      </c>
      <c r="F8699" t="s">
        <v>36</v>
      </c>
      <c r="G8699">
        <v>0</v>
      </c>
      <c r="H8699" t="s">
        <v>352</v>
      </c>
      <c r="I8699" t="s">
        <v>340</v>
      </c>
      <c r="K8699" t="s">
        <v>1999</v>
      </c>
      <c r="L8699">
        <f t="shared" si="940"/>
        <v>0.17766751537682748</v>
      </c>
      <c r="M8699" s="4">
        <f>INDEX(parameters!$D$41:$AG$178,MATCH('PV (extension)'!B8673,parameters!$C$41:$C$178,0),MATCH('PV (extension)'!A8699,parameters!$D$5:$AG$5,0))/L8699</f>
        <v>0.12242057904091255</v>
      </c>
      <c r="N8699" s="3" t="s">
        <v>1505</v>
      </c>
      <c r="O8699">
        <f>INDEX(parameters!$C$196:$EJ$198,MATCH('PV (extension)'!N8699,parameters!$B$196:$B$198,0),MATCH('PV (extension)'!B8673,parameters!$C$195:$EJ$195,0))</f>
        <v>1406.2297935208242</v>
      </c>
      <c r="P8699">
        <v>3</v>
      </c>
      <c r="Q8699">
        <v>30</v>
      </c>
      <c r="R8699">
        <f t="shared" si="938"/>
        <v>126560.68141687417</v>
      </c>
      <c r="S8699">
        <f t="shared" si="939"/>
        <v>7.9013481027818744E-6</v>
      </c>
    </row>
    <row r="8700" spans="1:19" customFormat="1" x14ac:dyDescent="0.2">
      <c r="A8700" t="s">
        <v>442</v>
      </c>
      <c r="B8700">
        <v>3.7025999999999999E-3</v>
      </c>
      <c r="C8700" t="s">
        <v>42</v>
      </c>
      <c r="D8700" t="s">
        <v>16</v>
      </c>
      <c r="F8700" t="s">
        <v>36</v>
      </c>
      <c r="G8700">
        <v>0</v>
      </c>
      <c r="H8700" t="s">
        <v>443</v>
      </c>
      <c r="I8700" t="s">
        <v>353</v>
      </c>
    </row>
    <row r="8701" spans="1:19" customFormat="1" x14ac:dyDescent="0.2">
      <c r="A8701" t="s">
        <v>354</v>
      </c>
      <c r="B8701">
        <v>-3.3322999999999998E-6</v>
      </c>
      <c r="C8701" t="s">
        <v>49</v>
      </c>
      <c r="D8701" t="s">
        <v>250</v>
      </c>
      <c r="F8701" t="s">
        <v>36</v>
      </c>
      <c r="G8701">
        <v>0</v>
      </c>
      <c r="H8701" t="s">
        <v>355</v>
      </c>
      <c r="I8701" t="s">
        <v>353</v>
      </c>
    </row>
    <row r="8702" spans="1:19" customFormat="1" x14ac:dyDescent="0.2"/>
    <row r="8703" spans="1:19" s="2" customFormat="1" x14ac:dyDescent="0.2">
      <c r="A8703" s="2" t="s">
        <v>2</v>
      </c>
      <c r="B8703" s="2" t="s">
        <v>1460</v>
      </c>
    </row>
    <row r="8704" spans="1:19" x14ac:dyDescent="0.2">
      <c r="A8704" s="29" t="s">
        <v>4</v>
      </c>
      <c r="B87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")&amp;HLOOKUP(B8705,parameters!$C$195:$EJ$198,2,0)&amp;" kWh/kWp.
Annual output, Facade: "&amp;HLOOKUP(B8705,parameters!$C$195:$EJ$198,3,0)&amp;" kWh/kWp.
Annual output, Open-ground: "&amp;HLOOKUP(B8705,parameters!$C$195:$EJ$198,4,0)&amp;_xlfn._LONGTEXT("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")&amp;VLOOKUP(B8705,'extension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1406.22979352082 kWh/kWp.
Annual output, Facade: 987.352833748664 kWh/kWp.
Annual output, Open-ground: 1495.98914204343 kWh/kWp.
Amount of solar energy transformed to electricity. Waste heat emission due to losses of electricity in the system.
Technology:  Electricity production with grid-connected photovoltaic power plants.
Time period:  Time of publications
Production volume: 21.412 GWh in 2025.
Sampling:  Statistical data and model calculations
Extrapolations:  Use of PV technology data investigated for other countries (Switzerland). Correction of average yield with Swiss data.
Uncertainty:  None
Author: Romain Sacchi, PSI, romain.sacchi@psi.ch</v>
      </c>
    </row>
    <row r="8705" spans="1:19" customFormat="1" x14ac:dyDescent="0.2">
      <c r="A8705" t="s">
        <v>6</v>
      </c>
      <c r="B8705" t="s">
        <v>1858</v>
      </c>
    </row>
    <row r="8706" spans="1:19" customFormat="1" x14ac:dyDescent="0.2">
      <c r="A8706" t="s">
        <v>8</v>
      </c>
      <c r="B8706">
        <v>1</v>
      </c>
    </row>
    <row r="8707" spans="1:19" customFormat="1" x14ac:dyDescent="0.2">
      <c r="A8707" t="s">
        <v>9</v>
      </c>
      <c r="B8707" t="s">
        <v>73</v>
      </c>
    </row>
    <row r="8708" spans="1:19" customFormat="1" x14ac:dyDescent="0.2">
      <c r="A8708" t="s">
        <v>11</v>
      </c>
      <c r="B8708" t="s">
        <v>12</v>
      </c>
    </row>
    <row r="8709" spans="1:19" customFormat="1" x14ac:dyDescent="0.2">
      <c r="A8709" t="s">
        <v>13</v>
      </c>
      <c r="B8709" t="s">
        <v>14</v>
      </c>
    </row>
    <row r="8710" spans="1:19" customFormat="1" x14ac:dyDescent="0.2">
      <c r="A8710" t="s">
        <v>15</v>
      </c>
      <c r="B8710" t="s">
        <v>53</v>
      </c>
    </row>
    <row r="8711" spans="1:19" customFormat="1" x14ac:dyDescent="0.2">
      <c r="A8711" t="s">
        <v>17</v>
      </c>
    </row>
    <row r="8712" spans="1:19" s="2" customFormat="1" x14ac:dyDescent="0.2">
      <c r="A8712" s="2" t="s">
        <v>18</v>
      </c>
      <c r="B8712" s="2" t="s">
        <v>19</v>
      </c>
      <c r="C8712" s="2" t="s">
        <v>6</v>
      </c>
      <c r="D8712" s="2" t="s">
        <v>15</v>
      </c>
      <c r="E8712" s="2" t="s">
        <v>20</v>
      </c>
      <c r="F8712" s="2" t="s">
        <v>13</v>
      </c>
      <c r="G8712" s="2" t="s">
        <v>21</v>
      </c>
      <c r="H8712" s="2" t="s">
        <v>9</v>
      </c>
      <c r="I8712" s="2" t="s">
        <v>4</v>
      </c>
      <c r="J8712" s="2" t="s">
        <v>1925</v>
      </c>
      <c r="K8712" s="2" t="s">
        <v>1998</v>
      </c>
      <c r="L8712" s="2" t="s">
        <v>2002</v>
      </c>
      <c r="M8712" s="2" t="s">
        <v>2003</v>
      </c>
      <c r="N8712" s="2" t="s">
        <v>2001</v>
      </c>
      <c r="O8712" s="2" t="s">
        <v>2000</v>
      </c>
      <c r="P8712" s="2" t="s">
        <v>2004</v>
      </c>
      <c r="Q8712" s="2" t="s">
        <v>1502</v>
      </c>
      <c r="R8712" s="2" t="s">
        <v>2005</v>
      </c>
      <c r="S8712" s="2" t="s">
        <v>2006</v>
      </c>
    </row>
    <row r="8713" spans="1:19" customFormat="1" x14ac:dyDescent="0.2">
      <c r="A8713" t="s">
        <v>335</v>
      </c>
      <c r="B8713">
        <v>3.8502999999999998</v>
      </c>
      <c r="D8713" t="s">
        <v>30</v>
      </c>
      <c r="E8713" t="s">
        <v>336</v>
      </c>
      <c r="F8713" t="s">
        <v>27</v>
      </c>
      <c r="G8713">
        <v>0</v>
      </c>
      <c r="I8713" t="s">
        <v>337</v>
      </c>
    </row>
    <row r="8714" spans="1:19" customFormat="1" x14ac:dyDescent="0.2">
      <c r="A8714" t="s">
        <v>29</v>
      </c>
      <c r="B8714">
        <v>0.25026999999999999</v>
      </c>
      <c r="D8714" t="s">
        <v>30</v>
      </c>
      <c r="E8714" t="s">
        <v>31</v>
      </c>
      <c r="F8714" t="s">
        <v>27</v>
      </c>
      <c r="G8714">
        <v>0</v>
      </c>
      <c r="I8714" t="s">
        <v>338</v>
      </c>
    </row>
    <row r="8715" spans="1:19" customFormat="1" x14ac:dyDescent="0.2">
      <c r="A8715" t="s">
        <v>1460</v>
      </c>
      <c r="B8715">
        <v>1</v>
      </c>
      <c r="C8715" t="str">
        <f>B8705</f>
        <v>SL</v>
      </c>
      <c r="D8715" t="s">
        <v>53</v>
      </c>
      <c r="E8715" t="s">
        <v>339</v>
      </c>
      <c r="F8715" t="s">
        <v>33</v>
      </c>
      <c r="G8715">
        <v>0</v>
      </c>
      <c r="H8715" t="s">
        <v>73</v>
      </c>
      <c r="J8715">
        <f>VLOOKUP(C8715,'extension - production vol'!$B$6:$D$235,3,0)</f>
        <v>21.411999999999999</v>
      </c>
    </row>
    <row r="8716" spans="1:19" customFormat="1" ht="16" x14ac:dyDescent="0.2">
      <c r="A8716" t="s">
        <v>1434</v>
      </c>
      <c r="B8716" s="4">
        <f t="shared" ref="B8716:B8726" si="941">M8716*S8716</f>
        <v>1.8655962210288383E-8</v>
      </c>
      <c r="C8716" t="s">
        <v>49</v>
      </c>
      <c r="D8716" t="s">
        <v>15</v>
      </c>
      <c r="F8716" t="s">
        <v>36</v>
      </c>
      <c r="G8716">
        <v>0</v>
      </c>
      <c r="H8716" t="s">
        <v>1434</v>
      </c>
      <c r="I8716" t="s">
        <v>340</v>
      </c>
      <c r="K8716" t="s">
        <v>2007</v>
      </c>
      <c r="L8716">
        <f>IF(K8716="residential",VLOOKUP(B8705,parameters!$C$41:$AG$178,18,0),IF(K8716="commercial",1-VLOOKUP(B8705,parameters!$C$41:$AG$178,18,0),1))</f>
        <v>0.82233248462317254</v>
      </c>
      <c r="M8716" s="4">
        <f>INDEX(parameters!$D$41:$AG$178,MATCH('PV (extension)'!B8705,parameters!$C$41:$C$178,0),MATCH('PV (extension)'!A8716,parameters!$D$5:$AG$5,0))/L8716</f>
        <v>0.12277778707072071</v>
      </c>
      <c r="N8716" s="3" t="s">
        <v>1505</v>
      </c>
      <c r="O8716">
        <f>INDEX(parameters!$C$196:$EJ$198,MATCH('PV (extension)'!N8716,parameters!$B$196:$B$198,0),MATCH('PV (extension)'!B8705,parameters!$C$195:$EJ$195,0))</f>
        <v>1406.2297935208242</v>
      </c>
      <c r="P8716">
        <v>156</v>
      </c>
      <c r="Q8716">
        <v>30</v>
      </c>
      <c r="R8716">
        <f t="shared" ref="R8716:R8726" si="942">Q8716*P8716*O8716</f>
        <v>6581155.4336774573</v>
      </c>
      <c r="S8716">
        <f t="shared" ref="S8716:S8726" si="943">1/R8716</f>
        <v>1.519490019765745E-7</v>
      </c>
    </row>
    <row r="8717" spans="1:19" customFormat="1" ht="16" x14ac:dyDescent="0.2">
      <c r="A8717" t="s">
        <v>1435</v>
      </c>
      <c r="B8717" s="4">
        <f t="shared" si="941"/>
        <v>9.7451984947795549E-9</v>
      </c>
      <c r="C8717" t="s">
        <v>49</v>
      </c>
      <c r="D8717" t="s">
        <v>15</v>
      </c>
      <c r="F8717" t="s">
        <v>36</v>
      </c>
      <c r="G8717">
        <v>0</v>
      </c>
      <c r="H8717" t="s">
        <v>1435</v>
      </c>
      <c r="I8717" t="s">
        <v>340</v>
      </c>
      <c r="K8717" t="s">
        <v>2007</v>
      </c>
      <c r="L8717">
        <f>L8716</f>
        <v>0.82233248462317254</v>
      </c>
      <c r="M8717" s="4">
        <f>INDEX(parameters!$D$41:$AG$178,MATCH('PV (extension)'!B8705,parameters!$C$41:$C$178,0),MATCH('PV (extension)'!A8717,parameters!$D$5:$AG$5,0))/L8717</f>
        <v>6.4134666026183854E-2</v>
      </c>
      <c r="N8717" s="3" t="s">
        <v>1505</v>
      </c>
      <c r="O8717">
        <f>INDEX(parameters!$C$196:$EJ$198,MATCH('PV (extension)'!N8717,parameters!$B$196:$B$198,0),MATCH('PV (extension)'!B8705,parameters!$C$195:$EJ$195,0))</f>
        <v>1406.2297935208242</v>
      </c>
      <c r="P8717">
        <v>156</v>
      </c>
      <c r="Q8717">
        <v>30</v>
      </c>
      <c r="R8717">
        <f t="shared" si="942"/>
        <v>6581155.4336774573</v>
      </c>
      <c r="S8717">
        <f t="shared" si="943"/>
        <v>1.519490019765745E-7</v>
      </c>
    </row>
    <row r="8718" spans="1:19" customFormat="1" x14ac:dyDescent="0.2">
      <c r="A8718" t="s">
        <v>1452</v>
      </c>
      <c r="B8718" s="4">
        <f t="shared" si="941"/>
        <v>4.8031851010923523E-10</v>
      </c>
      <c r="C8718" t="s">
        <v>35</v>
      </c>
      <c r="D8718" t="s">
        <v>15</v>
      </c>
      <c r="F8718" t="s">
        <v>36</v>
      </c>
      <c r="G8718">
        <v>0</v>
      </c>
      <c r="H8718" t="s">
        <v>1452</v>
      </c>
      <c r="I8718" t="s">
        <v>340</v>
      </c>
      <c r="K8718" t="s">
        <v>2007</v>
      </c>
      <c r="L8718">
        <f t="shared" ref="L8718:L8726" si="944">L8717</f>
        <v>0.82233248462317254</v>
      </c>
      <c r="M8718" s="4">
        <f>INDEX(parameters!$D$41:$AG$178,MATCH('PV (extension)'!B8705,parameters!$C$41:$C$178,0),MATCH('PV (extension)'!A8718,parameters!$D$5:$AG$5,0))/L8718</f>
        <v>1.2287226816964775E-2</v>
      </c>
      <c r="N8718" t="s">
        <v>1507</v>
      </c>
      <c r="O8718">
        <f>INDEX(parameters!$C$196:$EJ$198,MATCH('PV (extension)'!N8718,parameters!$B$196:$B$198,0),MATCH('PV (extension)'!B8705,parameters!$C$195:$EJ$195,0))</f>
        <v>1495.9891420434301</v>
      </c>
      <c r="P8718">
        <v>570</v>
      </c>
      <c r="Q8718">
        <v>30</v>
      </c>
      <c r="R8718">
        <f t="shared" si="942"/>
        <v>25581414.328942653</v>
      </c>
      <c r="S8718">
        <f t="shared" si="943"/>
        <v>3.9090880087447169E-8</v>
      </c>
    </row>
    <row r="8719" spans="1:19" customFormat="1" x14ac:dyDescent="0.2">
      <c r="A8719" t="s">
        <v>1453</v>
      </c>
      <c r="B8719" s="4">
        <f t="shared" si="941"/>
        <v>3.5283827498270177E-9</v>
      </c>
      <c r="C8719" t="s">
        <v>35</v>
      </c>
      <c r="D8719" t="s">
        <v>15</v>
      </c>
      <c r="F8719" t="s">
        <v>36</v>
      </c>
      <c r="G8719">
        <v>0</v>
      </c>
      <c r="H8719" t="s">
        <v>1453</v>
      </c>
      <c r="I8719" t="s">
        <v>340</v>
      </c>
      <c r="K8719" t="s">
        <v>2007</v>
      </c>
      <c r="L8719">
        <f t="shared" si="944"/>
        <v>0.82233248462317254</v>
      </c>
      <c r="M8719" s="4">
        <f>INDEX(parameters!$D$41:$AG$178,MATCH('PV (extension)'!B8705,parameters!$C$41:$C$178,0),MATCH('PV (extension)'!A8719,parameters!$D$5:$AG$5,0))/L8719</f>
        <v>9.0261021034418951E-2</v>
      </c>
      <c r="N8719" t="s">
        <v>1507</v>
      </c>
      <c r="O8719">
        <f>INDEX(parameters!$C$196:$EJ$198,MATCH('PV (extension)'!N8719,parameters!$B$196:$B$198,0),MATCH('PV (extension)'!B8705,parameters!$C$195:$EJ$195,0))</f>
        <v>1495.9891420434301</v>
      </c>
      <c r="P8719">
        <v>570</v>
      </c>
      <c r="Q8719">
        <v>30</v>
      </c>
      <c r="R8719">
        <f t="shared" si="942"/>
        <v>25581414.328942653</v>
      </c>
      <c r="S8719">
        <f t="shared" si="943"/>
        <v>3.9090880087447169E-8</v>
      </c>
    </row>
    <row r="8720" spans="1:19" customFormat="1" x14ac:dyDescent="0.2">
      <c r="A8720" t="s">
        <v>1454</v>
      </c>
      <c r="B8720" s="4">
        <f t="shared" si="941"/>
        <v>3.7398353350716393E-11</v>
      </c>
      <c r="C8720" t="s">
        <v>35</v>
      </c>
      <c r="D8720" t="s">
        <v>15</v>
      </c>
      <c r="F8720" t="s">
        <v>36</v>
      </c>
      <c r="G8720">
        <v>0</v>
      </c>
      <c r="H8720" t="s">
        <v>1454</v>
      </c>
      <c r="I8720" t="s">
        <v>340</v>
      </c>
      <c r="K8720" t="s">
        <v>2007</v>
      </c>
      <c r="L8720">
        <f t="shared" si="944"/>
        <v>0.82233248462317254</v>
      </c>
      <c r="M8720" s="4">
        <f>INDEX(parameters!$D$41:$AG$178,MATCH('PV (extension)'!B8705,parameters!$C$41:$C$178,0),MATCH('PV (extension)'!A8720,parameters!$D$5:$AG$5,0))/L8720</f>
        <v>9.5670277228487681E-4</v>
      </c>
      <c r="N8720" t="s">
        <v>1507</v>
      </c>
      <c r="O8720">
        <f>INDEX(parameters!$C$196:$EJ$198,MATCH('PV (extension)'!N8720,parameters!$B$196:$B$198,0),MATCH('PV (extension)'!B8705,parameters!$C$195:$EJ$195,0))</f>
        <v>1495.9891420434301</v>
      </c>
      <c r="P8720">
        <v>570</v>
      </c>
      <c r="Q8720">
        <v>30</v>
      </c>
      <c r="R8720">
        <f t="shared" si="942"/>
        <v>25581414.328942653</v>
      </c>
      <c r="S8720">
        <f t="shared" si="943"/>
        <v>3.9090880087447169E-8</v>
      </c>
    </row>
    <row r="8721" spans="1:19" customFormat="1" x14ac:dyDescent="0.2">
      <c r="A8721" t="s">
        <v>1455</v>
      </c>
      <c r="B8721" s="4">
        <f t="shared" si="941"/>
        <v>1.2515329175726276E-8</v>
      </c>
      <c r="C8721" t="s">
        <v>35</v>
      </c>
      <c r="D8721" t="s">
        <v>15</v>
      </c>
      <c r="F8721" t="s">
        <v>36</v>
      </c>
      <c r="G8721">
        <v>0</v>
      </c>
      <c r="H8721" t="s">
        <v>1455</v>
      </c>
      <c r="I8721" t="s">
        <v>340</v>
      </c>
      <c r="K8721" t="s">
        <v>2007</v>
      </c>
      <c r="L8721">
        <f t="shared" si="944"/>
        <v>0.82233248462317254</v>
      </c>
      <c r="M8721" s="4">
        <f>INDEX(parameters!$D$41:$AG$178,MATCH('PV (extension)'!B8705,parameters!$C$41:$C$178,0),MATCH('PV (extension)'!A8721,parameters!$D$5:$AG$5,0))/L8721</f>
        <v>0.32015982110735819</v>
      </c>
      <c r="N8721" t="s">
        <v>1507</v>
      </c>
      <c r="O8721">
        <f>INDEX(parameters!$C$196:$EJ$198,MATCH('PV (extension)'!N8721,parameters!$B$196:$B$198,0),MATCH('PV (extension)'!B8705,parameters!$C$195:$EJ$195,0))</f>
        <v>1495.9891420434301</v>
      </c>
      <c r="P8721">
        <v>570</v>
      </c>
      <c r="Q8721">
        <v>30</v>
      </c>
      <c r="R8721">
        <f t="shared" si="942"/>
        <v>25581414.328942653</v>
      </c>
      <c r="S8721">
        <f t="shared" si="943"/>
        <v>3.9090880087447169E-8</v>
      </c>
    </row>
    <row r="8722" spans="1:19" customFormat="1" x14ac:dyDescent="0.2">
      <c r="A8722" t="s">
        <v>1456</v>
      </c>
      <c r="B8722" s="4">
        <f t="shared" si="941"/>
        <v>6.6386694114392168E-9</v>
      </c>
      <c r="C8722" t="s">
        <v>35</v>
      </c>
      <c r="D8722" t="s">
        <v>15</v>
      </c>
      <c r="F8722" t="s">
        <v>36</v>
      </c>
      <c r="G8722">
        <v>0</v>
      </c>
      <c r="H8722" t="s">
        <v>1456</v>
      </c>
      <c r="I8722" t="s">
        <v>340</v>
      </c>
      <c r="K8722" t="s">
        <v>2007</v>
      </c>
      <c r="L8722">
        <f t="shared" si="944"/>
        <v>0.82233248462317254</v>
      </c>
      <c r="M8722" s="4">
        <f>INDEX(parameters!$D$41:$AG$178,MATCH('PV (extension)'!B8705,parameters!$C$41:$C$178,0),MATCH('PV (extension)'!A8722,parameters!$D$5:$AG$5,0))/L8722</f>
        <v>0.16982655280690445</v>
      </c>
      <c r="N8722" t="s">
        <v>1507</v>
      </c>
      <c r="O8722">
        <f>INDEX(parameters!$C$196:$EJ$198,MATCH('PV (extension)'!N8722,parameters!$B$196:$B$198,0),MATCH('PV (extension)'!B8705,parameters!$C$195:$EJ$195,0))</f>
        <v>1495.9891420434301</v>
      </c>
      <c r="P8722">
        <v>570</v>
      </c>
      <c r="Q8722">
        <v>30</v>
      </c>
      <c r="R8722">
        <f t="shared" si="942"/>
        <v>25581414.328942653</v>
      </c>
      <c r="S8722">
        <f t="shared" si="943"/>
        <v>3.9090880087447169E-8</v>
      </c>
    </row>
    <row r="8723" spans="1:19" customFormat="1" ht="16" x14ac:dyDescent="0.2">
      <c r="A8723" t="s">
        <v>1461</v>
      </c>
      <c r="B8723" s="4">
        <f t="shared" si="941"/>
        <v>2.0486039277307459E-9</v>
      </c>
      <c r="C8723" t="s">
        <v>49</v>
      </c>
      <c r="D8723" t="s">
        <v>15</v>
      </c>
      <c r="F8723" t="s">
        <v>36</v>
      </c>
      <c r="G8723">
        <v>0</v>
      </c>
      <c r="H8723" t="s">
        <v>1461</v>
      </c>
      <c r="I8723" t="s">
        <v>340</v>
      </c>
      <c r="K8723" t="s">
        <v>2007</v>
      </c>
      <c r="L8723">
        <f t="shared" si="944"/>
        <v>0.82233248462317254</v>
      </c>
      <c r="M8723" s="4">
        <f>INDEX(parameters!$D$41:$AG$178,MATCH('PV (extension)'!B8705,parameters!$C$41:$C$178,0),MATCH('PV (extension)'!A8723,parameters!$D$5:$AG$5,0))/L8723</f>
        <v>8.0374539804535308E-3</v>
      </c>
      <c r="N8723" s="3" t="s">
        <v>1505</v>
      </c>
      <c r="O8723">
        <f>INDEX(parameters!$C$196:$EJ$198,MATCH('PV (extension)'!N8723,parameters!$B$196:$B$198,0),MATCH('PV (extension)'!B8705,parameters!$C$195:$EJ$195,0))</f>
        <v>1406.2297935208242</v>
      </c>
      <c r="P8723">
        <v>93</v>
      </c>
      <c r="Q8723">
        <v>30</v>
      </c>
      <c r="R8723">
        <f t="shared" si="942"/>
        <v>3923381.1239230996</v>
      </c>
      <c r="S8723">
        <f t="shared" si="943"/>
        <v>2.548821968639314E-7</v>
      </c>
    </row>
    <row r="8724" spans="1:19" customFormat="1" ht="16" x14ac:dyDescent="0.2">
      <c r="A8724" t="s">
        <v>1457</v>
      </c>
      <c r="B8724" s="4">
        <f t="shared" si="941"/>
        <v>3.4737056287613372E-8</v>
      </c>
      <c r="C8724" t="s">
        <v>49</v>
      </c>
      <c r="D8724" t="s">
        <v>15</v>
      </c>
      <c r="F8724" t="s">
        <v>36</v>
      </c>
      <c r="G8724">
        <v>0</v>
      </c>
      <c r="H8724" t="s">
        <v>1457</v>
      </c>
      <c r="I8724" t="s">
        <v>340</v>
      </c>
      <c r="K8724" t="s">
        <v>2007</v>
      </c>
      <c r="L8724">
        <f t="shared" si="944"/>
        <v>0.82233248462317254</v>
      </c>
      <c r="M8724" s="4">
        <f>INDEX(parameters!$D$41:$AG$178,MATCH('PV (extension)'!B8705,parameters!$C$41:$C$178,0),MATCH('PV (extension)'!A8724,parameters!$D$5:$AG$5,0))/L8724</f>
        <v>0.13628671093947653</v>
      </c>
      <c r="N8724" s="3" t="s">
        <v>1505</v>
      </c>
      <c r="O8724">
        <f>INDEX(parameters!$C$196:$EJ$198,MATCH('PV (extension)'!N8724,parameters!$B$196:$B$198,0),MATCH('PV (extension)'!B8705,parameters!$C$195:$EJ$195,0))</f>
        <v>1406.2297935208242</v>
      </c>
      <c r="P8724">
        <v>93</v>
      </c>
      <c r="Q8724">
        <v>30</v>
      </c>
      <c r="R8724">
        <f t="shared" si="942"/>
        <v>3923381.1239230996</v>
      </c>
      <c r="S8724">
        <f t="shared" si="943"/>
        <v>2.548821968639314E-7</v>
      </c>
    </row>
    <row r="8725" spans="1:19" customFormat="1" ht="16" x14ac:dyDescent="0.2">
      <c r="A8725" t="s">
        <v>1462</v>
      </c>
      <c r="B8725" s="4">
        <f t="shared" si="941"/>
        <v>1.0829807833941825E-9</v>
      </c>
      <c r="C8725" t="s">
        <v>49</v>
      </c>
      <c r="D8725" t="s">
        <v>15</v>
      </c>
      <c r="F8725" t="s">
        <v>36</v>
      </c>
      <c r="G8725">
        <v>0</v>
      </c>
      <c r="H8725" t="s">
        <v>1462</v>
      </c>
      <c r="I8725" t="s">
        <v>340</v>
      </c>
      <c r="K8725" t="s">
        <v>2007</v>
      </c>
      <c r="L8725">
        <f t="shared" si="944"/>
        <v>0.82233248462317254</v>
      </c>
      <c r="M8725" s="4">
        <f>INDEX(parameters!$D$41:$AG$178,MATCH('PV (extension)'!B8705,parameters!$C$41:$C$178,0),MATCH('PV (extension)'!A8725,parameters!$D$5:$AG$5,0))/L8725</f>
        <v>4.2489463631401872E-3</v>
      </c>
      <c r="N8725" s="3" t="s">
        <v>1505</v>
      </c>
      <c r="O8725">
        <f>INDEX(parameters!$C$196:$EJ$198,MATCH('PV (extension)'!N8725,parameters!$B$196:$B$198,0),MATCH('PV (extension)'!B8705,parameters!$C$195:$EJ$195,0))</f>
        <v>1406.2297935208242</v>
      </c>
      <c r="P8725">
        <v>93</v>
      </c>
      <c r="Q8725">
        <v>30</v>
      </c>
      <c r="R8725">
        <f t="shared" si="942"/>
        <v>3923381.1239230996</v>
      </c>
      <c r="S8725">
        <f t="shared" si="943"/>
        <v>2.548821968639314E-7</v>
      </c>
    </row>
    <row r="8726" spans="1:19" customFormat="1" ht="16" x14ac:dyDescent="0.2">
      <c r="A8726" t="s">
        <v>1458</v>
      </c>
      <c r="B8726" s="4">
        <f t="shared" si="941"/>
        <v>1.819563531914989E-8</v>
      </c>
      <c r="C8726" t="s">
        <v>49</v>
      </c>
      <c r="D8726" t="s">
        <v>15</v>
      </c>
      <c r="F8726" t="s">
        <v>36</v>
      </c>
      <c r="G8726">
        <v>0</v>
      </c>
      <c r="H8726" t="s">
        <v>1458</v>
      </c>
      <c r="I8726" t="s">
        <v>340</v>
      </c>
      <c r="K8726" t="s">
        <v>2007</v>
      </c>
      <c r="L8726">
        <f t="shared" si="944"/>
        <v>0.82233248462317254</v>
      </c>
      <c r="M8726" s="4">
        <f>INDEX(parameters!$D$41:$AG$178,MATCH('PV (extension)'!B8705,parameters!$C$41:$C$178,0),MATCH('PV (extension)'!A8726,parameters!$D$5:$AG$5,0))/L8726</f>
        <v>7.1388412148941149E-2</v>
      </c>
      <c r="N8726" s="3" t="s">
        <v>1505</v>
      </c>
      <c r="O8726">
        <f>INDEX(parameters!$C$196:$EJ$198,MATCH('PV (extension)'!N8726,parameters!$B$196:$B$198,0),MATCH('PV (extension)'!B8705,parameters!$C$195:$EJ$195,0))</f>
        <v>1406.2297935208242</v>
      </c>
      <c r="P8726">
        <v>93</v>
      </c>
      <c r="Q8726">
        <v>30</v>
      </c>
      <c r="R8726">
        <f t="shared" si="942"/>
        <v>3923381.1239230996</v>
      </c>
      <c r="S8726">
        <f t="shared" si="943"/>
        <v>2.548821968639314E-7</v>
      </c>
    </row>
    <row r="8727" spans="1:19" customFormat="1" x14ac:dyDescent="0.2">
      <c r="A8727" t="s">
        <v>442</v>
      </c>
      <c r="B8727">
        <v>3.7025999999999999E-3</v>
      </c>
      <c r="C8727" t="s">
        <v>42</v>
      </c>
      <c r="D8727" t="s">
        <v>16</v>
      </c>
      <c r="F8727" t="s">
        <v>36</v>
      </c>
      <c r="G8727">
        <v>0</v>
      </c>
      <c r="H8727" t="s">
        <v>443</v>
      </c>
      <c r="I8727" t="s">
        <v>353</v>
      </c>
      <c r="M8727" s="4"/>
    </row>
    <row r="8728" spans="1:19" customFormat="1" x14ac:dyDescent="0.2">
      <c r="A8728" t="s">
        <v>354</v>
      </c>
      <c r="B8728">
        <v>-3.3322999999999998E-6</v>
      </c>
      <c r="C8728" t="s">
        <v>49</v>
      </c>
      <c r="D8728" t="s">
        <v>250</v>
      </c>
      <c r="F8728" t="s">
        <v>36</v>
      </c>
      <c r="G8728">
        <v>0</v>
      </c>
      <c r="H8728" t="s">
        <v>355</v>
      </c>
      <c r="I8728" t="s">
        <v>353</v>
      </c>
      <c r="M8728" s="4"/>
    </row>
    <row r="8729" spans="1:19" customFormat="1" x14ac:dyDescent="0.2">
      <c r="M8729" s="4"/>
    </row>
    <row r="8730" spans="1:19" s="2" customFormat="1" x14ac:dyDescent="0.2">
      <c r="A8730" s="2" t="s">
        <v>2</v>
      </c>
      <c r="B8730" s="2" t="s">
        <v>332</v>
      </c>
      <c r="M8730" s="4"/>
    </row>
    <row r="8731" spans="1:19" x14ac:dyDescent="0.2">
      <c r="A8731" s="29" t="s">
        <v>4</v>
      </c>
      <c r="B873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")&amp;HLOOKUP(B8732,parameters!$C$195:$EJ$198,2,0)&amp;" kWh/kWp.
Annual output, Facade: "&amp;HLOOKUP(B8732,parameters!$C$195:$EJ$198,3,0)&amp;" kWh/kWp.
Annual output, Open-ground: "&amp;HLOOKUP(B8732,parameters!$C$195:$EJ$198,4,0)&amp;_xlfn._LONGTEXT("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")&amp;VLOOKUP(B8732,'extension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1406.22979352082 kWh/kWp.
Annual output, Facade: 987.352833748664 kWh/kWp.
Annual output, Open-ground: 1495.98914204343 kWh/kWp.
Amount of solar energy transformed to electricity. Waste heat emission due to losses of electricity in the system.
Technology:  Electricity production with grid-connected photovoltaic power plants.
Time period:  Time of publications
Production volume: 21.412 GWh in 2025.
Sampling:  Statistical data and model calculations
Extrapolations:  Use of PV technology data investigated for other countries (Switzerland). Correction of average yield with Swiss data.
Uncertainty:  None
Author: Romain Sacchi, PSI, romain.sacchi@psi.ch</v>
      </c>
      <c r="M8731" s="30"/>
    </row>
    <row r="8732" spans="1:19" customFormat="1" x14ac:dyDescent="0.2">
      <c r="A8732" t="s">
        <v>6</v>
      </c>
      <c r="B8732" t="s">
        <v>1858</v>
      </c>
    </row>
    <row r="8733" spans="1:19" customFormat="1" x14ac:dyDescent="0.2">
      <c r="A8733" t="s">
        <v>8</v>
      </c>
      <c r="B8733">
        <v>1</v>
      </c>
    </row>
    <row r="8734" spans="1:19" customFormat="1" x14ac:dyDescent="0.2">
      <c r="A8734" t="s">
        <v>9</v>
      </c>
      <c r="B8734" t="s">
        <v>73</v>
      </c>
    </row>
    <row r="8735" spans="1:19" customFormat="1" x14ac:dyDescent="0.2">
      <c r="A8735" t="s">
        <v>11</v>
      </c>
      <c r="B8735" t="s">
        <v>12</v>
      </c>
    </row>
    <row r="8736" spans="1:19" customFormat="1" x14ac:dyDescent="0.2">
      <c r="A8736" t="s">
        <v>13</v>
      </c>
      <c r="B8736" t="s">
        <v>14</v>
      </c>
    </row>
    <row r="8737" spans="1:22" customFormat="1" x14ac:dyDescent="0.2">
      <c r="A8737" t="s">
        <v>15</v>
      </c>
      <c r="B8737" t="s">
        <v>53</v>
      </c>
    </row>
    <row r="8738" spans="1:22" customFormat="1" x14ac:dyDescent="0.2">
      <c r="A8738" t="s">
        <v>17</v>
      </c>
    </row>
    <row r="8739" spans="1:22" s="2" customFormat="1" x14ac:dyDescent="0.2">
      <c r="A8739" s="2" t="s">
        <v>18</v>
      </c>
      <c r="B8739" s="2" t="s">
        <v>19</v>
      </c>
      <c r="C8739" s="2" t="s">
        <v>6</v>
      </c>
      <c r="D8739" s="2" t="s">
        <v>15</v>
      </c>
      <c r="E8739" s="2" t="s">
        <v>20</v>
      </c>
      <c r="F8739" s="2" t="s">
        <v>13</v>
      </c>
      <c r="G8739" s="2" t="s">
        <v>21</v>
      </c>
      <c r="H8739" s="2" t="s">
        <v>22</v>
      </c>
      <c r="I8739" s="2" t="s">
        <v>23</v>
      </c>
      <c r="J8739" s="2" t="s">
        <v>4</v>
      </c>
      <c r="K8739" s="2" t="s">
        <v>24</v>
      </c>
      <c r="L8739" s="2" t="s">
        <v>9</v>
      </c>
      <c r="M8739" s="2" t="s">
        <v>1925</v>
      </c>
      <c r="N8739" s="2" t="s">
        <v>1998</v>
      </c>
      <c r="O8739" s="2" t="s">
        <v>2002</v>
      </c>
      <c r="P8739" s="2" t="s">
        <v>2003</v>
      </c>
      <c r="Q8739" s="2" t="s">
        <v>2001</v>
      </c>
      <c r="R8739" s="2" t="s">
        <v>2000</v>
      </c>
      <c r="S8739" s="2" t="s">
        <v>2004</v>
      </c>
      <c r="T8739" s="2" t="s">
        <v>1502</v>
      </c>
      <c r="U8739" s="2" t="s">
        <v>2005</v>
      </c>
      <c r="V8739" s="2" t="s">
        <v>2006</v>
      </c>
    </row>
    <row r="8740" spans="1:22" customFormat="1" x14ac:dyDescent="0.2">
      <c r="A8740" t="s">
        <v>335</v>
      </c>
      <c r="B8740">
        <v>3.8502999999999998</v>
      </c>
      <c r="D8740" t="s">
        <v>30</v>
      </c>
      <c r="E8740" t="s">
        <v>336</v>
      </c>
      <c r="F8740" t="s">
        <v>27</v>
      </c>
      <c r="G8740">
        <v>2</v>
      </c>
      <c r="H8740">
        <v>1.348151067341848</v>
      </c>
      <c r="I8740">
        <v>4.3409845976280087E-2</v>
      </c>
      <c r="J8740" t="s">
        <v>337</v>
      </c>
    </row>
    <row r="8741" spans="1:22" customFormat="1" x14ac:dyDescent="0.2">
      <c r="A8741" t="s">
        <v>29</v>
      </c>
      <c r="B8741">
        <v>0.25026999999999999</v>
      </c>
      <c r="D8741" t="s">
        <v>30</v>
      </c>
      <c r="E8741" t="s">
        <v>31</v>
      </c>
      <c r="F8741" t="s">
        <v>27</v>
      </c>
      <c r="G8741">
        <v>2</v>
      </c>
      <c r="H8741">
        <v>-1.385214943900327</v>
      </c>
      <c r="I8741">
        <v>2.439508208471609E-2</v>
      </c>
      <c r="J8741" t="s">
        <v>358</v>
      </c>
    </row>
    <row r="8742" spans="1:22" customFormat="1" x14ac:dyDescent="0.2">
      <c r="A8742" t="s">
        <v>332</v>
      </c>
      <c r="B8742">
        <v>1</v>
      </c>
      <c r="C8742" t="str">
        <f>B8732</f>
        <v>SL</v>
      </c>
      <c r="D8742" t="s">
        <v>53</v>
      </c>
      <c r="E8742" t="s">
        <v>339</v>
      </c>
      <c r="F8742" t="s">
        <v>33</v>
      </c>
      <c r="G8742">
        <v>0</v>
      </c>
      <c r="H8742">
        <v>1</v>
      </c>
      <c r="L8742" t="s">
        <v>73</v>
      </c>
      <c r="M8742">
        <f>VLOOKUP(C8742,'extension - production vol'!$B$6:$D$235,3,0)</f>
        <v>21.411999999999999</v>
      </c>
    </row>
    <row r="8743" spans="1:22" customFormat="1" ht="16" x14ac:dyDescent="0.2">
      <c r="A8743" t="s">
        <v>1434</v>
      </c>
      <c r="B8743" s="4">
        <f t="shared" ref="B8743:B8769" si="945">P8743*V8743</f>
        <v>1.5341403757422461E-8</v>
      </c>
      <c r="C8743" t="s">
        <v>49</v>
      </c>
      <c r="D8743" t="s">
        <v>15</v>
      </c>
      <c r="F8743" t="s">
        <v>36</v>
      </c>
      <c r="G8743">
        <v>2</v>
      </c>
      <c r="H8743">
        <v>-18.46800298604678</v>
      </c>
      <c r="I8743">
        <v>9.798894162072011E-2</v>
      </c>
      <c r="J8743" t="s">
        <v>340</v>
      </c>
      <c r="L8743" t="s">
        <v>1434</v>
      </c>
      <c r="N8743" t="s">
        <v>2008</v>
      </c>
      <c r="O8743">
        <v>1</v>
      </c>
      <c r="P8743" s="4">
        <f>INDEX(parameters!$D$41:$AG$178,MATCH('PV (extension)'!B8732,parameters!$C$41:$C$178,0),MATCH('PV (extension)'!A8743,parameters!$D$5:$AG$5,0))/O8743</f>
        <v>0.10096416269840058</v>
      </c>
      <c r="Q8743" s="3" t="s">
        <v>1505</v>
      </c>
      <c r="R8743">
        <f>INDEX(parameters!$C$196:$EJ$198,MATCH('PV (extension)'!Q8743,parameters!$B$196:$B$198,0),MATCH('PV (extension)'!B8732,parameters!$C$195:$EJ$195,0))</f>
        <v>1406.2297935208242</v>
      </c>
      <c r="S8743">
        <v>156</v>
      </c>
      <c r="T8743">
        <v>30</v>
      </c>
      <c r="U8743">
        <f t="shared" ref="U8743:U8769" si="946">T8743*S8743*R8743</f>
        <v>6581155.4336774573</v>
      </c>
      <c r="V8743">
        <f t="shared" ref="V8743:V8769" si="947">1/U8743</f>
        <v>1.519490019765745E-7</v>
      </c>
    </row>
    <row r="8744" spans="1:22" customFormat="1" ht="16" x14ac:dyDescent="0.2">
      <c r="A8744" t="s">
        <v>1435</v>
      </c>
      <c r="B8744" s="4">
        <f t="shared" si="945"/>
        <v>8.013793291358072E-9</v>
      </c>
      <c r="C8744" t="s">
        <v>49</v>
      </c>
      <c r="D8744" t="s">
        <v>15</v>
      </c>
      <c r="F8744" t="s">
        <v>36</v>
      </c>
      <c r="G8744">
        <v>2</v>
      </c>
      <c r="H8744">
        <v>-19.10362020104489</v>
      </c>
      <c r="I8744">
        <v>9.798894162072011E-2</v>
      </c>
      <c r="J8744" t="s">
        <v>340</v>
      </c>
      <c r="L8744" t="s">
        <v>1435</v>
      </c>
      <c r="N8744" t="s">
        <v>2008</v>
      </c>
      <c r="O8744">
        <v>1</v>
      </c>
      <c r="P8744" s="4">
        <f>INDEX(parameters!$D$41:$AG$178,MATCH('PV (extension)'!B8732,parameters!$C$41:$C$178,0),MATCH('PV (extension)'!A8744,parameters!$D$5:$AG$5,0))/O8744</f>
        <v>5.2740019263789135E-2</v>
      </c>
      <c r="Q8744" s="3" t="s">
        <v>1505</v>
      </c>
      <c r="R8744">
        <f>INDEX(parameters!$C$196:$EJ$198,MATCH('PV (extension)'!Q8744,parameters!$B$196:$B$198,0),MATCH('PV (extension)'!B8732,parameters!$C$195:$EJ$195,0))</f>
        <v>1406.2297935208242</v>
      </c>
      <c r="S8744">
        <v>156</v>
      </c>
      <c r="T8744">
        <v>30</v>
      </c>
      <c r="U8744">
        <f t="shared" si="946"/>
        <v>6581155.4336774573</v>
      </c>
      <c r="V8744">
        <f t="shared" si="947"/>
        <v>1.519490019765745E-7</v>
      </c>
    </row>
    <row r="8745" spans="1:22" customFormat="1" ht="16" x14ac:dyDescent="0.2">
      <c r="A8745" t="s">
        <v>1439</v>
      </c>
      <c r="B8745" s="4">
        <f t="shared" si="945"/>
        <v>7.1872736091832595E-9</v>
      </c>
      <c r="C8745" t="s">
        <v>49</v>
      </c>
      <c r="D8745" t="s">
        <v>15</v>
      </c>
      <c r="F8745" t="s">
        <v>36</v>
      </c>
      <c r="G8745">
        <v>2</v>
      </c>
      <c r="H8745">
        <v>-19.697439318003951</v>
      </c>
      <c r="I8745">
        <v>9.798894162072011E-2</v>
      </c>
      <c r="J8745" t="s">
        <v>340</v>
      </c>
      <c r="L8745" t="s">
        <v>1439</v>
      </c>
      <c r="N8745" t="s">
        <v>2008</v>
      </c>
      <c r="O8745">
        <v>1</v>
      </c>
      <c r="P8745" s="4">
        <f>INDEX(parameters!$D$41:$AG$178,MATCH('PV (extension)'!B8732,parameters!$C$41:$C$178,0),MATCH('PV (extension)'!A8745,parameters!$D$5:$AG$5,0))/O8745</f>
        <v>9.0962624550774995E-4</v>
      </c>
      <c r="Q8745" s="3" t="s">
        <v>1505</v>
      </c>
      <c r="R8745">
        <f>INDEX(parameters!$C$196:$EJ$198,MATCH('PV (extension)'!Q8745,parameters!$B$196:$B$198,0),MATCH('PV (extension)'!B8732,parameters!$C$195:$EJ$195,0))</f>
        <v>1406.2297935208242</v>
      </c>
      <c r="S8745">
        <v>3</v>
      </c>
      <c r="T8745">
        <v>30</v>
      </c>
      <c r="U8745">
        <f t="shared" si="946"/>
        <v>126560.68141687417</v>
      </c>
      <c r="V8745">
        <f t="shared" si="947"/>
        <v>7.9013481027818744E-6</v>
      </c>
    </row>
    <row r="8746" spans="1:22" customFormat="1" ht="16" x14ac:dyDescent="0.2">
      <c r="A8746" t="s">
        <v>1440</v>
      </c>
      <c r="B8746" s="4">
        <f t="shared" si="945"/>
        <v>4.687759886137286E-8</v>
      </c>
      <c r="C8746" t="s">
        <v>49</v>
      </c>
      <c r="D8746" t="s">
        <v>15</v>
      </c>
      <c r="F8746" t="s">
        <v>36</v>
      </c>
      <c r="G8746">
        <v>2</v>
      </c>
      <c r="H8746">
        <v>-16.692979911025031</v>
      </c>
      <c r="I8746">
        <v>9.798894162072011E-2</v>
      </c>
      <c r="J8746" t="s">
        <v>340</v>
      </c>
      <c r="L8746" t="s">
        <v>1440</v>
      </c>
      <c r="N8746" t="s">
        <v>2008</v>
      </c>
      <c r="O8746">
        <v>1</v>
      </c>
      <c r="P8746" s="4">
        <f>INDEX(parameters!$D$41:$AG$178,MATCH('PV (extension)'!B8732,parameters!$C$41:$C$178,0),MATCH('PV (extension)'!A8746,parameters!$D$5:$AG$5,0))/O8746</f>
        <v>5.9328608550822341E-3</v>
      </c>
      <c r="Q8746" s="3" t="s">
        <v>1505</v>
      </c>
      <c r="R8746">
        <f>INDEX(parameters!$C$196:$EJ$198,MATCH('PV (extension)'!Q8746,parameters!$B$196:$B$198,0),MATCH('PV (extension)'!B8732,parameters!$C$195:$EJ$195,0))</f>
        <v>1406.2297935208242</v>
      </c>
      <c r="S8746">
        <v>3</v>
      </c>
      <c r="T8746">
        <v>30</v>
      </c>
      <c r="U8746">
        <f t="shared" si="946"/>
        <v>126560.68141687417</v>
      </c>
      <c r="V8746">
        <f t="shared" si="947"/>
        <v>7.9013481027818744E-6</v>
      </c>
    </row>
    <row r="8747" spans="1:22" customFormat="1" ht="16" x14ac:dyDescent="0.2">
      <c r="A8747" t="s">
        <v>1441</v>
      </c>
      <c r="B8747" s="4">
        <f t="shared" si="945"/>
        <v>7.2636778423394338E-10</v>
      </c>
      <c r="C8747" t="s">
        <v>35</v>
      </c>
      <c r="D8747" t="s">
        <v>15</v>
      </c>
      <c r="F8747" t="s">
        <v>36</v>
      </c>
      <c r="G8747">
        <v>2</v>
      </c>
      <c r="H8747">
        <v>-21.54326959350907</v>
      </c>
      <c r="I8747">
        <v>9.798894162072011E-2</v>
      </c>
      <c r="J8747" t="s">
        <v>340</v>
      </c>
      <c r="L8747" t="s">
        <v>1441</v>
      </c>
      <c r="N8747" t="s">
        <v>2008</v>
      </c>
      <c r="O8747">
        <v>1</v>
      </c>
      <c r="P8747" s="4">
        <f>INDEX(parameters!$D$41:$AG$178,MATCH('PV (extension)'!B8732,parameters!$C$41:$C$178,0),MATCH('PV (extension)'!A8747,parameters!$D$5:$AG$5,0))/O8747</f>
        <v>9.1929601731912907E-5</v>
      </c>
      <c r="Q8747" s="3" t="s">
        <v>1505</v>
      </c>
      <c r="R8747">
        <f>INDEX(parameters!$C$196:$EJ$198,MATCH('PV (extension)'!Q8747,parameters!$B$196:$B$198,0),MATCH('PV (extension)'!B8732,parameters!$C$195:$EJ$195,0))</f>
        <v>1406.2297935208242</v>
      </c>
      <c r="S8747">
        <v>3</v>
      </c>
      <c r="T8747">
        <v>30</v>
      </c>
      <c r="U8747">
        <f t="shared" si="946"/>
        <v>126560.68141687417</v>
      </c>
      <c r="V8747">
        <f t="shared" si="947"/>
        <v>7.9013481027818744E-6</v>
      </c>
    </row>
    <row r="8748" spans="1:22" customFormat="1" ht="16" x14ac:dyDescent="0.2">
      <c r="A8748" t="s">
        <v>1442</v>
      </c>
      <c r="B8748" s="4">
        <f t="shared" si="945"/>
        <v>1.2627777843896307E-8</v>
      </c>
      <c r="C8748" t="s">
        <v>35</v>
      </c>
      <c r="D8748" t="s">
        <v>15</v>
      </c>
      <c r="F8748" t="s">
        <v>36</v>
      </c>
      <c r="G8748">
        <v>2</v>
      </c>
      <c r="H8748">
        <v>-18.729872499892029</v>
      </c>
      <c r="I8748">
        <v>9.798894162072011E-2</v>
      </c>
      <c r="J8748" t="s">
        <v>340</v>
      </c>
      <c r="L8748" t="s">
        <v>1442</v>
      </c>
      <c r="N8748" t="s">
        <v>2008</v>
      </c>
      <c r="O8748">
        <v>1</v>
      </c>
      <c r="P8748" s="4">
        <f>INDEX(parameters!$D$41:$AG$178,MATCH('PV (extension)'!B8732,parameters!$C$41:$C$178,0),MATCH('PV (extension)'!A8748,parameters!$D$5:$AG$5,0))/O8748</f>
        <v>1.5981801687044229E-3</v>
      </c>
      <c r="Q8748" s="3" t="s">
        <v>1505</v>
      </c>
      <c r="R8748">
        <f>INDEX(parameters!$C$196:$EJ$198,MATCH('PV (extension)'!Q8748,parameters!$B$196:$B$198,0),MATCH('PV (extension)'!B8732,parameters!$C$195:$EJ$195,0))</f>
        <v>1406.2297935208242</v>
      </c>
      <c r="S8748">
        <v>3</v>
      </c>
      <c r="T8748">
        <v>30</v>
      </c>
      <c r="U8748">
        <f t="shared" si="946"/>
        <v>126560.68141687417</v>
      </c>
      <c r="V8748">
        <f t="shared" si="947"/>
        <v>7.9013481027818744E-6</v>
      </c>
    </row>
    <row r="8749" spans="1:22" customFormat="1" x14ac:dyDescent="0.2">
      <c r="A8749" t="s">
        <v>1452</v>
      </c>
      <c r="B8749" s="4">
        <f t="shared" si="945"/>
        <v>3.9498151382862777E-10</v>
      </c>
      <c r="C8749" t="s">
        <v>35</v>
      </c>
      <c r="D8749" t="s">
        <v>15</v>
      </c>
      <c r="F8749" t="s">
        <v>36</v>
      </c>
      <c r="G8749">
        <v>2</v>
      </c>
      <c r="H8749">
        <v>-21.666568118067421</v>
      </c>
      <c r="I8749">
        <v>9.798894162072011E-2</v>
      </c>
      <c r="J8749" t="s">
        <v>340</v>
      </c>
      <c r="L8749" t="s">
        <v>1452</v>
      </c>
      <c r="N8749" t="s">
        <v>2008</v>
      </c>
      <c r="O8749">
        <v>1</v>
      </c>
      <c r="P8749" s="4">
        <f>INDEX(parameters!$D$41:$AG$178,MATCH('PV (extension)'!B8732,parameters!$C$41:$C$178,0),MATCH('PV (extension)'!A8749,parameters!$D$5:$AG$5,0))/O8749</f>
        <v>1.0104185757523119E-2</v>
      </c>
      <c r="Q8749" t="s">
        <v>1507</v>
      </c>
      <c r="R8749">
        <f>INDEX(parameters!$C$196:$EJ$198,MATCH('PV (extension)'!Q8749,parameters!$B$196:$B$198,0),MATCH('PV (extension)'!B8732,parameters!$C$195:$EJ$195,0))</f>
        <v>1495.9891420434301</v>
      </c>
      <c r="S8749">
        <v>570</v>
      </c>
      <c r="T8749">
        <v>30</v>
      </c>
      <c r="U8749">
        <f t="shared" si="946"/>
        <v>25581414.328942653</v>
      </c>
      <c r="V8749">
        <f t="shared" si="947"/>
        <v>3.9090880087447169E-8</v>
      </c>
    </row>
    <row r="8750" spans="1:22" customFormat="1" x14ac:dyDescent="0.2">
      <c r="A8750" t="s">
        <v>1453</v>
      </c>
      <c r="B8750" s="4">
        <f t="shared" si="945"/>
        <v>2.9015037533667933E-9</v>
      </c>
      <c r="C8750" t="s">
        <v>35</v>
      </c>
      <c r="D8750" t="s">
        <v>15</v>
      </c>
      <c r="F8750" t="s">
        <v>36</v>
      </c>
      <c r="G8750">
        <v>2</v>
      </c>
      <c r="H8750">
        <v>-21.47552628199886</v>
      </c>
      <c r="I8750">
        <v>9.798894162072011E-2</v>
      </c>
      <c r="J8750" t="s">
        <v>340</v>
      </c>
      <c r="L8750" t="s">
        <v>1453</v>
      </c>
      <c r="N8750" t="s">
        <v>2008</v>
      </c>
      <c r="O8750">
        <v>1</v>
      </c>
      <c r="P8750" s="4">
        <f>INDEX(parameters!$D$41:$AG$178,MATCH('PV (extension)'!B8732,parameters!$C$41:$C$178,0),MATCH('PV (extension)'!A8750,parameters!$D$5:$AG$5,0))/O8750</f>
        <v>7.4224569691858172E-2</v>
      </c>
      <c r="Q8750" t="s">
        <v>1507</v>
      </c>
      <c r="R8750">
        <f>INDEX(parameters!$C$196:$EJ$198,MATCH('PV (extension)'!Q8750,parameters!$B$196:$B$198,0),MATCH('PV (extension)'!B8732,parameters!$C$195:$EJ$195,0))</f>
        <v>1495.9891420434301</v>
      </c>
      <c r="S8750">
        <v>570</v>
      </c>
      <c r="T8750">
        <v>30</v>
      </c>
      <c r="U8750">
        <f t="shared" si="946"/>
        <v>25581414.328942653</v>
      </c>
      <c r="V8750">
        <f t="shared" si="947"/>
        <v>3.9090880087447169E-8</v>
      </c>
    </row>
    <row r="8751" spans="1:22" customFormat="1" x14ac:dyDescent="0.2">
      <c r="A8751" t="s">
        <v>1454</v>
      </c>
      <c r="B8751" s="4">
        <f t="shared" si="945"/>
        <v>3.0753880831709964E-11</v>
      </c>
      <c r="C8751" t="s">
        <v>35</v>
      </c>
      <c r="D8751" t="s">
        <v>15</v>
      </c>
      <c r="F8751" t="s">
        <v>36</v>
      </c>
      <c r="G8751">
        <v>2</v>
      </c>
      <c r="H8751">
        <v>-23.51240679473371</v>
      </c>
      <c r="I8751">
        <v>9.798894162072011E-2</v>
      </c>
      <c r="J8751" t="s">
        <v>340</v>
      </c>
      <c r="L8751" t="s">
        <v>1454</v>
      </c>
      <c r="N8751" t="s">
        <v>2008</v>
      </c>
      <c r="O8751">
        <v>1</v>
      </c>
      <c r="P8751" s="4">
        <f>INDEX(parameters!$D$41:$AG$178,MATCH('PV (extension)'!B8732,parameters!$C$41:$C$178,0),MATCH('PV (extension)'!A8751,parameters!$D$5:$AG$5,0))/O8751</f>
        <v>7.867277677789E-4</v>
      </c>
      <c r="Q8751" t="s">
        <v>1507</v>
      </c>
      <c r="R8751">
        <f>INDEX(parameters!$C$196:$EJ$198,MATCH('PV (extension)'!Q8751,parameters!$B$196:$B$198,0),MATCH('PV (extension)'!B8732,parameters!$C$195:$EJ$195,0))</f>
        <v>1495.9891420434301</v>
      </c>
      <c r="S8751">
        <v>570</v>
      </c>
      <c r="T8751">
        <v>30</v>
      </c>
      <c r="U8751">
        <f t="shared" si="946"/>
        <v>25581414.328942653</v>
      </c>
      <c r="V8751">
        <f t="shared" si="947"/>
        <v>3.9090880087447169E-8</v>
      </c>
    </row>
    <row r="8752" spans="1:22" customFormat="1" x14ac:dyDescent="0.2">
      <c r="A8752" t="s">
        <v>1455</v>
      </c>
      <c r="B8752" s="4">
        <f t="shared" si="945"/>
        <v>1.0291761736951871E-8</v>
      </c>
      <c r="C8752" t="s">
        <v>35</v>
      </c>
      <c r="D8752" t="s">
        <v>15</v>
      </c>
      <c r="F8752" t="s">
        <v>36</v>
      </c>
      <c r="G8752">
        <v>2</v>
      </c>
      <c r="H8752">
        <v>-18.20082258362968</v>
      </c>
      <c r="I8752">
        <v>9.798894162072011E-2</v>
      </c>
      <c r="J8752" t="s">
        <v>340</v>
      </c>
      <c r="L8752" t="s">
        <v>1455</v>
      </c>
      <c r="N8752" t="s">
        <v>2008</v>
      </c>
      <c r="O8752">
        <v>1</v>
      </c>
      <c r="P8752" s="4">
        <f>INDEX(parameters!$D$41:$AG$178,MATCH('PV (extension)'!B8732,parameters!$C$41:$C$178,0),MATCH('PV (extension)'!A8752,parameters!$D$5:$AG$5,0))/O8752</f>
        <v>0.2632778211677243</v>
      </c>
      <c r="Q8752" t="s">
        <v>1507</v>
      </c>
      <c r="R8752">
        <f>INDEX(parameters!$C$196:$EJ$198,MATCH('PV (extension)'!Q8752,parameters!$B$196:$B$198,0),MATCH('PV (extension)'!B8732,parameters!$C$195:$EJ$195,0))</f>
        <v>1495.9891420434301</v>
      </c>
      <c r="S8752">
        <v>570</v>
      </c>
      <c r="T8752">
        <v>30</v>
      </c>
      <c r="U8752">
        <f t="shared" si="946"/>
        <v>25581414.328942653</v>
      </c>
      <c r="V8752">
        <f t="shared" si="947"/>
        <v>3.9090880087447169E-8</v>
      </c>
    </row>
    <row r="8753" spans="1:22" customFormat="1" x14ac:dyDescent="0.2">
      <c r="A8753" t="s">
        <v>1456</v>
      </c>
      <c r="B8753" s="4">
        <f t="shared" si="945"/>
        <v>5.4591935117006649E-9</v>
      </c>
      <c r="C8753" t="s">
        <v>35</v>
      </c>
      <c r="D8753" t="s">
        <v>15</v>
      </c>
      <c r="F8753" t="s">
        <v>36</v>
      </c>
      <c r="G8753">
        <v>2</v>
      </c>
      <c r="H8753">
        <v>-18.836468952383601</v>
      </c>
      <c r="I8753">
        <v>9.798894162072011E-2</v>
      </c>
      <c r="J8753" t="s">
        <v>340</v>
      </c>
      <c r="L8753" t="s">
        <v>1456</v>
      </c>
      <c r="N8753" t="s">
        <v>2008</v>
      </c>
      <c r="O8753">
        <v>1</v>
      </c>
      <c r="P8753" s="4">
        <f>INDEX(parameters!$D$41:$AG$178,MATCH('PV (extension)'!B8732,parameters!$C$41:$C$178,0),MATCH('PV (extension)'!A8753,parameters!$D$5:$AG$5,0))/O8753</f>
        <v>0.13965389112469015</v>
      </c>
      <c r="Q8753" t="s">
        <v>1507</v>
      </c>
      <c r="R8753">
        <f>INDEX(parameters!$C$196:$EJ$198,MATCH('PV (extension)'!Q8753,parameters!$B$196:$B$198,0),MATCH('PV (extension)'!B8732,parameters!$C$195:$EJ$195,0))</f>
        <v>1495.9891420434301</v>
      </c>
      <c r="S8753">
        <v>570</v>
      </c>
      <c r="T8753">
        <v>30</v>
      </c>
      <c r="U8753">
        <f t="shared" si="946"/>
        <v>25581414.328942653</v>
      </c>
      <c r="V8753">
        <f t="shared" si="947"/>
        <v>3.9090880087447169E-8</v>
      </c>
    </row>
    <row r="8754" spans="1:22" customFormat="1" ht="16" x14ac:dyDescent="0.2">
      <c r="A8754" t="s">
        <v>1461</v>
      </c>
      <c r="B8754" s="4">
        <f t="shared" si="945"/>
        <v>1.6846335578996147E-9</v>
      </c>
      <c r="C8754" t="s">
        <v>49</v>
      </c>
      <c r="D8754" t="s">
        <v>15</v>
      </c>
      <c r="F8754" t="s">
        <v>36</v>
      </c>
      <c r="G8754">
        <v>2</v>
      </c>
      <c r="H8754">
        <v>-20.658789817762049</v>
      </c>
      <c r="I8754">
        <v>9.798894162072011E-2</v>
      </c>
      <c r="J8754" t="s">
        <v>340</v>
      </c>
      <c r="L8754" t="s">
        <v>1461</v>
      </c>
      <c r="N8754" t="s">
        <v>2008</v>
      </c>
      <c r="O8754">
        <v>1</v>
      </c>
      <c r="P8754" s="4">
        <f>INDEX(parameters!$D$41:$AG$178,MATCH('PV (extension)'!B8732,parameters!$C$41:$C$178,0),MATCH('PV (extension)'!A8754,parameters!$D$5:$AG$5,0))/O8754</f>
        <v>6.6094595017907607E-3</v>
      </c>
      <c r="Q8754" s="3" t="s">
        <v>1505</v>
      </c>
      <c r="R8754">
        <f>INDEX(parameters!$C$196:$EJ$198,MATCH('PV (extension)'!Q8754,parameters!$B$196:$B$198,0),MATCH('PV (extension)'!B8732,parameters!$C$195:$EJ$195,0))</f>
        <v>1406.2297935208242</v>
      </c>
      <c r="S8754">
        <v>93</v>
      </c>
      <c r="T8754">
        <v>30</v>
      </c>
      <c r="U8754">
        <f t="shared" si="946"/>
        <v>3923381.1239230996</v>
      </c>
      <c r="V8754">
        <f t="shared" si="947"/>
        <v>2.548821968639314E-7</v>
      </c>
    </row>
    <row r="8755" spans="1:22" customFormat="1" ht="16" x14ac:dyDescent="0.2">
      <c r="A8755" t="s">
        <v>1457</v>
      </c>
      <c r="B8755" s="4">
        <f t="shared" si="945"/>
        <v>2.8565409805488101E-8</v>
      </c>
      <c r="C8755" t="s">
        <v>49</v>
      </c>
      <c r="D8755" t="s">
        <v>15</v>
      </c>
      <c r="F8755" t="s">
        <v>36</v>
      </c>
      <c r="G8755">
        <v>2</v>
      </c>
      <c r="H8755">
        <v>-17.845360350005858</v>
      </c>
      <c r="I8755">
        <v>9.798894162072011E-2</v>
      </c>
      <c r="J8755" t="s">
        <v>340</v>
      </c>
      <c r="L8755" t="s">
        <v>1457</v>
      </c>
      <c r="N8755" t="s">
        <v>2008</v>
      </c>
      <c r="O8755">
        <v>1</v>
      </c>
      <c r="P8755" s="4">
        <f>INDEX(parameters!$D$41:$AG$178,MATCH('PV (extension)'!B8732,parameters!$C$41:$C$178,0),MATCH('PV (extension)'!A8755,parameters!$D$5:$AG$5,0))/O8755</f>
        <v>0.11207298962797985</v>
      </c>
      <c r="Q8755" s="3" t="s">
        <v>1505</v>
      </c>
      <c r="R8755">
        <f>INDEX(parameters!$C$196:$EJ$198,MATCH('PV (extension)'!Q8755,parameters!$B$196:$B$198,0),MATCH('PV (extension)'!B8732,parameters!$C$195:$EJ$195,0))</f>
        <v>1406.2297935208242</v>
      </c>
      <c r="S8755">
        <v>93</v>
      </c>
      <c r="T8755">
        <v>30</v>
      </c>
      <c r="U8755">
        <f t="shared" si="946"/>
        <v>3923381.1239230996</v>
      </c>
      <c r="V8755">
        <f t="shared" si="947"/>
        <v>2.548821968639314E-7</v>
      </c>
    </row>
    <row r="8756" spans="1:22" customFormat="1" ht="16" x14ac:dyDescent="0.2">
      <c r="A8756" t="s">
        <v>1462</v>
      </c>
      <c r="B8756" s="4">
        <f t="shared" si="945"/>
        <v>8.9057027840768793E-10</v>
      </c>
      <c r="C8756" t="s">
        <v>49</v>
      </c>
      <c r="D8756" t="s">
        <v>15</v>
      </c>
      <c r="F8756" t="s">
        <v>36</v>
      </c>
      <c r="G8756">
        <v>2</v>
      </c>
      <c r="H8756">
        <v>-21.294425499752101</v>
      </c>
      <c r="I8756">
        <v>9.798894162072011E-2</v>
      </c>
      <c r="J8756" t="s">
        <v>340</v>
      </c>
      <c r="L8756" t="s">
        <v>1462</v>
      </c>
      <c r="N8756" t="s">
        <v>2008</v>
      </c>
      <c r="O8756">
        <v>1</v>
      </c>
      <c r="P8756" s="4">
        <f>INDEX(parameters!$D$41:$AG$178,MATCH('PV (extension)'!B8732,parameters!$C$41:$C$178,0),MATCH('PV (extension)'!A8756,parameters!$D$5:$AG$5,0))/O8756</f>
        <v>3.4940466198316628E-3</v>
      </c>
      <c r="Q8756" s="3" t="s">
        <v>1505</v>
      </c>
      <c r="R8756">
        <f>INDEX(parameters!$C$196:$EJ$198,MATCH('PV (extension)'!Q8756,parameters!$B$196:$B$198,0),MATCH('PV (extension)'!B8732,parameters!$C$195:$EJ$195,0))</f>
        <v>1406.2297935208242</v>
      </c>
      <c r="S8756">
        <v>93</v>
      </c>
      <c r="T8756">
        <v>30</v>
      </c>
      <c r="U8756">
        <f t="shared" si="946"/>
        <v>3923381.1239230996</v>
      </c>
      <c r="V8756">
        <f t="shared" si="947"/>
        <v>2.548821968639314E-7</v>
      </c>
    </row>
    <row r="8757" spans="1:22" customFormat="1" ht="16" x14ac:dyDescent="0.2">
      <c r="A8757" t="s">
        <v>1458</v>
      </c>
      <c r="B8757" s="4">
        <f t="shared" si="945"/>
        <v>1.4962862001293683E-8</v>
      </c>
      <c r="C8757" t="s">
        <v>49</v>
      </c>
      <c r="D8757" t="s">
        <v>15</v>
      </c>
      <c r="F8757" t="s">
        <v>36</v>
      </c>
      <c r="G8757">
        <v>2</v>
      </c>
      <c r="H8757">
        <v>-18.48100416113547</v>
      </c>
      <c r="I8757">
        <v>9.798894162072011E-2</v>
      </c>
      <c r="J8757" t="s">
        <v>340</v>
      </c>
      <c r="L8757" t="s">
        <v>1458</v>
      </c>
      <c r="N8757" t="s">
        <v>2008</v>
      </c>
      <c r="O8757">
        <v>1</v>
      </c>
      <c r="P8757" s="4">
        <f>INDEX(parameters!$D$41:$AG$178,MATCH('PV (extension)'!B8732,parameters!$C$41:$C$178,0),MATCH('PV (extension)'!A8757,parameters!$D$5:$AG$5,0))/O8757</f>
        <v>5.8705010335741853E-2</v>
      </c>
      <c r="Q8757" s="3" t="s">
        <v>1505</v>
      </c>
      <c r="R8757">
        <f>INDEX(parameters!$C$196:$EJ$198,MATCH('PV (extension)'!Q8757,parameters!$B$196:$B$198,0),MATCH('PV (extension)'!B8732,parameters!$C$195:$EJ$195,0))</f>
        <v>1406.2297935208242</v>
      </c>
      <c r="S8757">
        <v>93</v>
      </c>
      <c r="T8757">
        <v>30</v>
      </c>
      <c r="U8757">
        <f t="shared" si="946"/>
        <v>3923381.1239230996</v>
      </c>
      <c r="V8757">
        <f t="shared" si="947"/>
        <v>2.548821968639314E-7</v>
      </c>
    </row>
    <row r="8758" spans="1:22" customFormat="1" x14ac:dyDescent="0.2">
      <c r="A8758" t="s">
        <v>341</v>
      </c>
      <c r="B8758" s="4">
        <f t="shared" si="945"/>
        <v>3.6984014385046732E-8</v>
      </c>
      <c r="C8758" t="s">
        <v>359</v>
      </c>
      <c r="D8758" t="s">
        <v>15</v>
      </c>
      <c r="F8758" t="s">
        <v>36</v>
      </c>
      <c r="G8758">
        <v>2</v>
      </c>
      <c r="H8758">
        <v>-17.561299045251399</v>
      </c>
      <c r="I8758">
        <v>9.798894162072011E-2</v>
      </c>
      <c r="J8758" t="s">
        <v>340</v>
      </c>
      <c r="L8758" t="s">
        <v>341</v>
      </c>
      <c r="N8758" t="s">
        <v>2008</v>
      </c>
      <c r="O8758">
        <v>1</v>
      </c>
      <c r="P8758" s="4">
        <f>INDEX(parameters!$D$41:$AG$178,MATCH('PV (extension)'!B8732,parameters!$C$41:$C$178,0),MATCH('PV (extension)'!A8758,parameters!$D$5:$AG$5,0))/O8758</f>
        <v>3.2864644265829519E-3</v>
      </c>
      <c r="Q8758" t="s">
        <v>1506</v>
      </c>
      <c r="R8758">
        <f>INDEX(parameters!$C$196:$EJ$198,MATCH('PV (extension)'!Q8758,parameters!$B$196:$B$198,0),MATCH('PV (extension)'!B8732,parameters!$C$195:$EJ$195,0))</f>
        <v>987.3528337486639</v>
      </c>
      <c r="S8758">
        <v>3</v>
      </c>
      <c r="T8758">
        <v>30</v>
      </c>
      <c r="U8758">
        <f t="shared" si="946"/>
        <v>88861.755037379757</v>
      </c>
      <c r="V8758">
        <f t="shared" si="947"/>
        <v>1.1253435176689333E-5</v>
      </c>
    </row>
    <row r="8759" spans="1:22" customFormat="1" x14ac:dyDescent="0.2">
      <c r="A8759" t="s">
        <v>342</v>
      </c>
      <c r="B8759" s="4">
        <f t="shared" si="945"/>
        <v>3.6271529632802374E-8</v>
      </c>
      <c r="C8759" t="s">
        <v>359</v>
      </c>
      <c r="D8759" t="s">
        <v>15</v>
      </c>
      <c r="F8759" t="s">
        <v>36</v>
      </c>
      <c r="G8759">
        <v>2</v>
      </c>
      <c r="H8759">
        <v>-17.561299045251399</v>
      </c>
      <c r="I8759">
        <v>9.798894162072011E-2</v>
      </c>
      <c r="J8759" t="s">
        <v>340</v>
      </c>
      <c r="L8759" t="s">
        <v>342</v>
      </c>
      <c r="N8759" t="s">
        <v>2008</v>
      </c>
      <c r="O8759">
        <v>1</v>
      </c>
      <c r="P8759" s="4">
        <f>INDEX(parameters!$D$41:$AG$178,MATCH('PV (extension)'!B8732,parameters!$C$41:$C$178,0),MATCH('PV (extension)'!A8759,parameters!$D$5:$AG$5,0))/O8759</f>
        <v>3.2231517810611459E-3</v>
      </c>
      <c r="Q8759" t="s">
        <v>1506</v>
      </c>
      <c r="R8759">
        <f>INDEX(parameters!$C$196:$EJ$198,MATCH('PV (extension)'!Q8759,parameters!$B$196:$B$198,0),MATCH('PV (extension)'!B8732,parameters!$C$195:$EJ$195,0))</f>
        <v>987.3528337486639</v>
      </c>
      <c r="S8759">
        <v>3</v>
      </c>
      <c r="T8759">
        <v>30</v>
      </c>
      <c r="U8759">
        <f t="shared" si="946"/>
        <v>88861.755037379757</v>
      </c>
      <c r="V8759">
        <f t="shared" si="947"/>
        <v>1.1253435176689333E-5</v>
      </c>
    </row>
    <row r="8760" spans="1:22" customFormat="1" x14ac:dyDescent="0.2">
      <c r="A8760" t="s">
        <v>343</v>
      </c>
      <c r="B8760" s="4">
        <f t="shared" si="945"/>
        <v>1.9497559526636665E-8</v>
      </c>
      <c r="C8760" t="s">
        <v>359</v>
      </c>
      <c r="D8760" t="s">
        <v>15</v>
      </c>
      <c r="F8760" t="s">
        <v>36</v>
      </c>
      <c r="G8760">
        <v>2</v>
      </c>
      <c r="H8760">
        <v>-18.196897397350821</v>
      </c>
      <c r="I8760">
        <v>9.798894162072011E-2</v>
      </c>
      <c r="J8760" t="s">
        <v>340</v>
      </c>
      <c r="L8760" t="s">
        <v>343</v>
      </c>
      <c r="N8760" t="s">
        <v>2008</v>
      </c>
      <c r="O8760">
        <v>1</v>
      </c>
      <c r="P8760" s="4">
        <f>INDEX(parameters!$D$41:$AG$178,MATCH('PV (extension)'!B8732,parameters!$C$41:$C$178,0),MATCH('PV (extension)'!A8760,parameters!$D$5:$AG$5,0))/O8760</f>
        <v>1.7325873584827175E-3</v>
      </c>
      <c r="Q8760" t="s">
        <v>1506</v>
      </c>
      <c r="R8760">
        <f>INDEX(parameters!$C$196:$EJ$198,MATCH('PV (extension)'!Q8760,parameters!$B$196:$B$198,0),MATCH('PV (extension)'!B8732,parameters!$C$195:$EJ$195,0))</f>
        <v>987.3528337486639</v>
      </c>
      <c r="S8760">
        <v>3</v>
      </c>
      <c r="T8760">
        <v>30</v>
      </c>
      <c r="U8760">
        <f t="shared" si="946"/>
        <v>88861.755037379757</v>
      </c>
      <c r="V8760">
        <f t="shared" si="947"/>
        <v>1.1253435176689333E-5</v>
      </c>
    </row>
    <row r="8761" spans="1:22" customFormat="1" x14ac:dyDescent="0.2">
      <c r="A8761" t="s">
        <v>344</v>
      </c>
      <c r="B8761" s="4">
        <f t="shared" si="945"/>
        <v>1.9480689285885042E-8</v>
      </c>
      <c r="C8761" t="s">
        <v>359</v>
      </c>
      <c r="D8761" t="s">
        <v>15</v>
      </c>
      <c r="F8761" t="s">
        <v>36</v>
      </c>
      <c r="G8761">
        <v>2</v>
      </c>
      <c r="H8761">
        <v>-18.196897397350821</v>
      </c>
      <c r="I8761">
        <v>9.798894162072011E-2</v>
      </c>
      <c r="J8761" t="s">
        <v>340</v>
      </c>
      <c r="L8761" t="s">
        <v>344</v>
      </c>
      <c r="N8761" t="s">
        <v>2008</v>
      </c>
      <c r="O8761">
        <v>1</v>
      </c>
      <c r="P8761" s="4">
        <f>INDEX(parameters!$D$41:$AG$178,MATCH('PV (extension)'!B8732,parameters!$C$41:$C$178,0),MATCH('PV (extension)'!A8761,parameters!$D$5:$AG$5,0))/O8761</f>
        <v>1.7310882392816251E-3</v>
      </c>
      <c r="Q8761" t="s">
        <v>1506</v>
      </c>
      <c r="R8761">
        <f>INDEX(parameters!$C$196:$EJ$198,MATCH('PV (extension)'!Q8761,parameters!$B$196:$B$198,0),MATCH('PV (extension)'!B8732,parameters!$C$195:$EJ$195,0))</f>
        <v>987.3528337486639</v>
      </c>
      <c r="S8761">
        <v>3</v>
      </c>
      <c r="T8761">
        <v>30</v>
      </c>
      <c r="U8761">
        <f t="shared" si="946"/>
        <v>88861.755037379757</v>
      </c>
      <c r="V8761">
        <f t="shared" si="947"/>
        <v>1.1253435176689333E-5</v>
      </c>
    </row>
    <row r="8762" spans="1:22" customFormat="1" ht="16" x14ac:dyDescent="0.2">
      <c r="A8762" t="s">
        <v>345</v>
      </c>
      <c r="B8762" s="4">
        <f t="shared" si="945"/>
        <v>4.000062994108003E-7</v>
      </c>
      <c r="C8762" t="s">
        <v>359</v>
      </c>
      <c r="D8762" t="s">
        <v>15</v>
      </c>
      <c r="F8762" t="s">
        <v>36</v>
      </c>
      <c r="G8762">
        <v>2</v>
      </c>
      <c r="H8762">
        <v>-15.20991773919472</v>
      </c>
      <c r="I8762">
        <v>9.798894162072011E-2</v>
      </c>
      <c r="J8762" t="s">
        <v>340</v>
      </c>
      <c r="L8762" t="s">
        <v>345</v>
      </c>
      <c r="N8762" t="s">
        <v>2008</v>
      </c>
      <c r="O8762">
        <v>1</v>
      </c>
      <c r="P8762" s="4">
        <f>INDEX(parameters!$D$41:$AG$178,MATCH('PV (extension)'!B8732,parameters!$C$41:$C$178,0),MATCH('PV (extension)'!A8762,parameters!$D$5:$AG$5,0))/O8762</f>
        <v>5.0625069824473082E-2</v>
      </c>
      <c r="Q8762" s="3" t="s">
        <v>1505</v>
      </c>
      <c r="R8762">
        <f>INDEX(parameters!$C$196:$EJ$198,MATCH('PV (extension)'!Q8762,parameters!$B$196:$B$198,0),MATCH('PV (extension)'!B8732,parameters!$C$195:$EJ$195,0))</f>
        <v>1406.2297935208242</v>
      </c>
      <c r="S8762">
        <v>3</v>
      </c>
      <c r="T8762">
        <v>30</v>
      </c>
      <c r="U8762">
        <f t="shared" si="946"/>
        <v>126560.68141687417</v>
      </c>
      <c r="V8762">
        <f t="shared" si="947"/>
        <v>7.9013481027818744E-6</v>
      </c>
    </row>
    <row r="8763" spans="1:22" customFormat="1" ht="16" x14ac:dyDescent="0.2">
      <c r="A8763" t="s">
        <v>346</v>
      </c>
      <c r="B8763" s="4">
        <f t="shared" si="945"/>
        <v>2.0879749396429063E-7</v>
      </c>
      <c r="C8763" t="s">
        <v>359</v>
      </c>
      <c r="D8763" t="s">
        <v>15</v>
      </c>
      <c r="F8763" t="s">
        <v>36</v>
      </c>
      <c r="G8763">
        <v>2</v>
      </c>
      <c r="H8763">
        <v>-15.845552597349339</v>
      </c>
      <c r="I8763">
        <v>9.798894162072011E-2</v>
      </c>
      <c r="J8763" t="s">
        <v>340</v>
      </c>
      <c r="L8763" t="s">
        <v>346</v>
      </c>
      <c r="N8763" t="s">
        <v>2008</v>
      </c>
      <c r="O8763">
        <v>1</v>
      </c>
      <c r="P8763" s="4">
        <f>INDEX(parameters!$D$41:$AG$178,MATCH('PV (extension)'!B8732,parameters!$C$41:$C$178,0),MATCH('PV (extension)'!A8763,parameters!$D$5:$AG$5,0))/O8763</f>
        <v>2.6425553114256296E-2</v>
      </c>
      <c r="Q8763" s="3" t="s">
        <v>1505</v>
      </c>
      <c r="R8763">
        <f>INDEX(parameters!$C$196:$EJ$198,MATCH('PV (extension)'!Q8763,parameters!$B$196:$B$198,0),MATCH('PV (extension)'!B8732,parameters!$C$195:$EJ$195,0))</f>
        <v>1406.2297935208242</v>
      </c>
      <c r="S8763">
        <v>3</v>
      </c>
      <c r="T8763">
        <v>30</v>
      </c>
      <c r="U8763">
        <f t="shared" si="946"/>
        <v>126560.68141687417</v>
      </c>
      <c r="V8763">
        <f t="shared" si="947"/>
        <v>7.9013481027818744E-6</v>
      </c>
    </row>
    <row r="8764" spans="1:22" customFormat="1" ht="16" x14ac:dyDescent="0.2">
      <c r="A8764" t="s">
        <v>347</v>
      </c>
      <c r="B8764" s="4">
        <f t="shared" si="945"/>
        <v>1.1548970049386281E-7</v>
      </c>
      <c r="C8764" t="s">
        <v>49</v>
      </c>
      <c r="D8764" t="s">
        <v>15</v>
      </c>
      <c r="F8764" t="s">
        <v>36</v>
      </c>
      <c r="G8764">
        <v>2</v>
      </c>
      <c r="H8764">
        <v>-16.884050111477411</v>
      </c>
      <c r="I8764">
        <v>9.798894162072011E-2</v>
      </c>
      <c r="J8764" t="s">
        <v>340</v>
      </c>
      <c r="L8764" t="s">
        <v>347</v>
      </c>
      <c r="N8764" t="s">
        <v>2008</v>
      </c>
      <c r="O8764">
        <v>1</v>
      </c>
      <c r="P8764" s="4">
        <f>INDEX(parameters!$D$41:$AG$178,MATCH('PV (extension)'!B8732,parameters!$C$41:$C$178,0),MATCH('PV (extension)'!A8764,parameters!$D$5:$AG$5,0))/O8764</f>
        <v>1.4616455191133988E-2</v>
      </c>
      <c r="Q8764" s="3" t="s">
        <v>1505</v>
      </c>
      <c r="R8764">
        <f>INDEX(parameters!$C$196:$EJ$198,MATCH('PV (extension)'!Q8764,parameters!$B$196:$B$198,0),MATCH('PV (extension)'!B8732,parameters!$C$195:$EJ$195,0))</f>
        <v>1406.2297935208242</v>
      </c>
      <c r="S8764">
        <v>3</v>
      </c>
      <c r="T8764">
        <v>30</v>
      </c>
      <c r="U8764">
        <f t="shared" si="946"/>
        <v>126560.68141687417</v>
      </c>
      <c r="V8764">
        <f t="shared" si="947"/>
        <v>7.9013481027818744E-6</v>
      </c>
    </row>
    <row r="8765" spans="1:22" customFormat="1" ht="16" x14ac:dyDescent="0.2">
      <c r="A8765" t="s">
        <v>348</v>
      </c>
      <c r="B8765" s="4">
        <f t="shared" si="945"/>
        <v>3.2337840371075336E-9</v>
      </c>
      <c r="C8765" t="s">
        <v>49</v>
      </c>
      <c r="D8765" t="s">
        <v>15</v>
      </c>
      <c r="F8765" t="s">
        <v>36</v>
      </c>
      <c r="G8765">
        <v>2</v>
      </c>
      <c r="H8765">
        <v>-19.506396550885459</v>
      </c>
      <c r="I8765">
        <v>9.798894162072011E-2</v>
      </c>
      <c r="J8765" t="s">
        <v>340</v>
      </c>
      <c r="L8765" t="s">
        <v>348</v>
      </c>
      <c r="N8765" t="s">
        <v>2008</v>
      </c>
      <c r="O8765">
        <v>1</v>
      </c>
      <c r="P8765" s="4">
        <f>INDEX(parameters!$D$41:$AG$178,MATCH('PV (extension)'!B8732,parameters!$C$41:$C$178,0),MATCH('PV (extension)'!A8765,parameters!$D$5:$AG$5,0))/O8765</f>
        <v>4.0926991129133978E-4</v>
      </c>
      <c r="Q8765" s="3" t="s">
        <v>1505</v>
      </c>
      <c r="R8765">
        <f>INDEX(parameters!$C$196:$EJ$198,MATCH('PV (extension)'!Q8765,parameters!$B$196:$B$198,0),MATCH('PV (extension)'!B8732,parameters!$C$195:$EJ$195,0))</f>
        <v>1406.2297935208242</v>
      </c>
      <c r="S8765">
        <v>3</v>
      </c>
      <c r="T8765">
        <v>30</v>
      </c>
      <c r="U8765">
        <f t="shared" si="946"/>
        <v>126560.68141687417</v>
      </c>
      <c r="V8765">
        <f t="shared" si="947"/>
        <v>7.9013481027818744E-6</v>
      </c>
    </row>
    <row r="8766" spans="1:22" customFormat="1" ht="16" x14ac:dyDescent="0.2">
      <c r="A8766" t="s">
        <v>349</v>
      </c>
      <c r="B8766" s="4">
        <f t="shared" si="945"/>
        <v>1.9212100935423902E-8</v>
      </c>
      <c r="C8766" t="s">
        <v>359</v>
      </c>
      <c r="D8766" t="s">
        <v>15</v>
      </c>
      <c r="F8766" t="s">
        <v>36</v>
      </c>
      <c r="G8766">
        <v>2</v>
      </c>
      <c r="H8766">
        <v>-18.220764878757461</v>
      </c>
      <c r="I8766">
        <v>9.798894162072011E-2</v>
      </c>
      <c r="J8766" t="s">
        <v>340</v>
      </c>
      <c r="L8766" t="s">
        <v>349</v>
      </c>
      <c r="N8766" t="s">
        <v>2008</v>
      </c>
      <c r="O8766">
        <v>1</v>
      </c>
      <c r="P8766" s="4">
        <f>INDEX(parameters!$D$41:$AG$178,MATCH('PV (extension)'!B8732,parameters!$C$41:$C$178,0),MATCH('PV (extension)'!A8766,parameters!$D$5:$AG$5,0))/O8766</f>
        <v>2.4314965858370148E-3</v>
      </c>
      <c r="Q8766" s="3" t="s">
        <v>1505</v>
      </c>
      <c r="R8766">
        <f>INDEX(parameters!$C$196:$EJ$198,MATCH('PV (extension)'!Q8766,parameters!$B$196:$B$198,0),MATCH('PV (extension)'!B8732,parameters!$C$195:$EJ$195,0))</f>
        <v>1406.2297935208242</v>
      </c>
      <c r="S8766">
        <v>3</v>
      </c>
      <c r="T8766">
        <v>30</v>
      </c>
      <c r="U8766">
        <f t="shared" si="946"/>
        <v>126560.68141687417</v>
      </c>
      <c r="V8766">
        <f t="shared" si="947"/>
        <v>7.9013481027818744E-6</v>
      </c>
    </row>
    <row r="8767" spans="1:22" customFormat="1" ht="16" x14ac:dyDescent="0.2">
      <c r="A8767" t="s">
        <v>350</v>
      </c>
      <c r="B8767" s="4">
        <f t="shared" si="945"/>
        <v>3.2884292789378424E-7</v>
      </c>
      <c r="C8767" t="s">
        <v>359</v>
      </c>
      <c r="D8767" t="s">
        <v>15</v>
      </c>
      <c r="F8767" t="s">
        <v>36</v>
      </c>
      <c r="G8767">
        <v>2</v>
      </c>
      <c r="H8767">
        <v>-15.40735416199742</v>
      </c>
      <c r="I8767">
        <v>9.798894162072011E-2</v>
      </c>
      <c r="J8767" t="s">
        <v>340</v>
      </c>
      <c r="L8767" t="s">
        <v>350</v>
      </c>
      <c r="N8767" t="s">
        <v>2008</v>
      </c>
      <c r="O8767">
        <v>1</v>
      </c>
      <c r="P8767" s="4">
        <f>INDEX(parameters!$D$41:$AG$178,MATCH('PV (extension)'!B8732,parameters!$C$41:$C$178,0),MATCH('PV (extension)'!A8767,parameters!$D$5:$AG$5,0))/O8767</f>
        <v>4.1618585033357351E-2</v>
      </c>
      <c r="Q8767" s="3" t="s">
        <v>1505</v>
      </c>
      <c r="R8767">
        <f>INDEX(parameters!$C$196:$EJ$198,MATCH('PV (extension)'!Q8767,parameters!$B$196:$B$198,0),MATCH('PV (extension)'!B8732,parameters!$C$195:$EJ$195,0))</f>
        <v>1406.2297935208242</v>
      </c>
      <c r="S8767">
        <v>3</v>
      </c>
      <c r="T8767">
        <v>30</v>
      </c>
      <c r="U8767">
        <f t="shared" si="946"/>
        <v>126560.68141687417</v>
      </c>
      <c r="V8767">
        <f t="shared" si="947"/>
        <v>7.9013481027818744E-6</v>
      </c>
    </row>
    <row r="8768" spans="1:22" customFormat="1" ht="16" x14ac:dyDescent="0.2">
      <c r="A8768" t="s">
        <v>351</v>
      </c>
      <c r="B8768" s="4">
        <f t="shared" si="945"/>
        <v>1.0153524115593848E-8</v>
      </c>
      <c r="C8768" t="s">
        <v>359</v>
      </c>
      <c r="D8768" t="s">
        <v>15</v>
      </c>
      <c r="F8768" t="s">
        <v>36</v>
      </c>
      <c r="G8768">
        <v>2</v>
      </c>
      <c r="H8768">
        <v>-18.856367974250119</v>
      </c>
      <c r="I8768">
        <v>9.798894162072011E-2</v>
      </c>
      <c r="J8768" t="s">
        <v>340</v>
      </c>
      <c r="L8768" t="s">
        <v>351</v>
      </c>
      <c r="N8768" t="s">
        <v>2008</v>
      </c>
      <c r="O8768">
        <v>1</v>
      </c>
      <c r="P8768" s="4">
        <f>INDEX(parameters!$D$41:$AG$178,MATCH('PV (extension)'!B8732,parameters!$C$41:$C$178,0),MATCH('PV (extension)'!A8768,parameters!$D$5:$AG$5,0))/O8768</f>
        <v>1.2850369308522222E-3</v>
      </c>
      <c r="Q8768" s="3" t="s">
        <v>1505</v>
      </c>
      <c r="R8768">
        <f>INDEX(parameters!$C$196:$EJ$198,MATCH('PV (extension)'!Q8768,parameters!$B$196:$B$198,0),MATCH('PV (extension)'!B8732,parameters!$C$195:$EJ$195,0))</f>
        <v>1406.2297935208242</v>
      </c>
      <c r="S8768">
        <v>3</v>
      </c>
      <c r="T8768">
        <v>30</v>
      </c>
      <c r="U8768">
        <f t="shared" si="946"/>
        <v>126560.68141687417</v>
      </c>
      <c r="V8768">
        <f t="shared" si="947"/>
        <v>7.9013481027818744E-6</v>
      </c>
    </row>
    <row r="8769" spans="1:22" customFormat="1" ht="16" x14ac:dyDescent="0.2">
      <c r="A8769" t="s">
        <v>352</v>
      </c>
      <c r="B8769" s="4">
        <f t="shared" si="945"/>
        <v>1.718555863139619E-7</v>
      </c>
      <c r="C8769" t="s">
        <v>359</v>
      </c>
      <c r="D8769" t="s">
        <v>15</v>
      </c>
      <c r="F8769" t="s">
        <v>36</v>
      </c>
      <c r="G8769">
        <v>2</v>
      </c>
      <c r="H8769">
        <v>-16.042988178471511</v>
      </c>
      <c r="I8769">
        <v>9.798894162072011E-2</v>
      </c>
      <c r="J8769" t="s">
        <v>340</v>
      </c>
      <c r="L8769" t="s">
        <v>352</v>
      </c>
      <c r="N8769" t="s">
        <v>2008</v>
      </c>
      <c r="O8769">
        <v>1</v>
      </c>
      <c r="P8769" s="4">
        <f>INDEX(parameters!$D$41:$AG$178,MATCH('PV (extension)'!B8732,parameters!$C$41:$C$178,0),MATCH('PV (extension)'!A8769,parameters!$D$5:$AG$5,0))/O8769</f>
        <v>2.1750160109191456E-2</v>
      </c>
      <c r="Q8769" s="3" t="s">
        <v>1505</v>
      </c>
      <c r="R8769">
        <f>INDEX(parameters!$C$196:$EJ$198,MATCH('PV (extension)'!Q8769,parameters!$B$196:$B$198,0),MATCH('PV (extension)'!B8732,parameters!$C$195:$EJ$195,0))</f>
        <v>1406.2297935208242</v>
      </c>
      <c r="S8769">
        <v>3</v>
      </c>
      <c r="T8769">
        <v>30</v>
      </c>
      <c r="U8769">
        <f t="shared" si="946"/>
        <v>126560.68141687417</v>
      </c>
      <c r="V8769">
        <f t="shared" si="947"/>
        <v>7.9013481027818744E-6</v>
      </c>
    </row>
    <row r="8770" spans="1:22" customFormat="1" x14ac:dyDescent="0.2">
      <c r="A8770" t="s">
        <v>442</v>
      </c>
      <c r="B8770">
        <v>2.0720999999999999E-3</v>
      </c>
      <c r="C8770" t="s">
        <v>42</v>
      </c>
      <c r="D8770" t="s">
        <v>16</v>
      </c>
      <c r="F8770" t="s">
        <v>36</v>
      </c>
      <c r="G8770">
        <v>2</v>
      </c>
      <c r="H8770">
        <v>-6.1791926932012373</v>
      </c>
      <c r="I8770">
        <v>4.3409845976280087E-2</v>
      </c>
      <c r="J8770" t="s">
        <v>353</v>
      </c>
      <c r="L8770" t="s">
        <v>443</v>
      </c>
    </row>
    <row r="8771" spans="1:22" customFormat="1" x14ac:dyDescent="0.2">
      <c r="A8771" t="s">
        <v>354</v>
      </c>
      <c r="B8771">
        <v>-1.8648999999999999E-6</v>
      </c>
      <c r="C8771" t="s">
        <v>49</v>
      </c>
      <c r="D8771" t="s">
        <v>250</v>
      </c>
      <c r="F8771" t="s">
        <v>36</v>
      </c>
      <c r="G8771">
        <v>2</v>
      </c>
      <c r="H8771">
        <v>-13.19230312560901</v>
      </c>
      <c r="I8771">
        <v>4.3409845976280087E-2</v>
      </c>
      <c r="J8771" t="s">
        <v>353</v>
      </c>
      <c r="K8771" t="b">
        <v>1</v>
      </c>
      <c r="L8771" t="s">
        <v>355</v>
      </c>
    </row>
    <row r="8772" spans="1:22" customFormat="1" x14ac:dyDescent="0.2"/>
    <row r="8773" spans="1:22" s="2" customFormat="1" x14ac:dyDescent="0.2">
      <c r="A8773" s="2" t="s">
        <v>2</v>
      </c>
      <c r="B8773" s="2" t="s">
        <v>1459</v>
      </c>
    </row>
    <row r="8774" spans="1:22" x14ac:dyDescent="0.2">
      <c r="A8774" s="29" t="s">
        <v>4</v>
      </c>
      <c r="B877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")&amp;HLOOKUP(B8775,parameters!$C$195:$EJ$198,2,0)&amp;" kWh/kWp.
Annual output, Facade: "&amp;HLOOKUP(B8775,parameters!$C$195:$EJ$198,3,0)&amp;" kWh/kWp.
Annual output, Open-ground: "&amp;HLOOKUP(B8775,parameters!$C$195:$EJ$198,4,0)&amp;_xlfn._LONGTEXT("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")&amp;VLOOKUP(B8775,'extension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1401.66389866834 kWh/kWp.
Annual output, Facade: 984.146992682027 kWh/kWp.
Annual output, Open-ground: 1491.13180709398 kWh/kWp.
Amount of solar energy transformed to electricity. Waste heat emission due to losses of electricity in the system.
Technology:  Electricity production with grid-connected photovoltaic power plants.
Time period:  Time of publications
Production volume: 4.03 GWh in 2025.
Sampling:  Statistical data and model calculations
Extrapolations:  Use of PV technology data investigated for other countries (Switzerland). Correction of average yield with Swiss data.
Uncertainty:  None
Author: Romain Sacchi, PSI, romain.sacchi@psi.ch</v>
      </c>
    </row>
    <row r="8775" spans="1:22" customFormat="1" x14ac:dyDescent="0.2">
      <c r="A8775" t="s">
        <v>6</v>
      </c>
      <c r="B8775" t="s">
        <v>1791</v>
      </c>
    </row>
    <row r="8776" spans="1:22" customFormat="1" x14ac:dyDescent="0.2">
      <c r="A8776" t="s">
        <v>8</v>
      </c>
      <c r="B8776">
        <v>1</v>
      </c>
    </row>
    <row r="8777" spans="1:22" customFormat="1" x14ac:dyDescent="0.2">
      <c r="A8777" t="s">
        <v>9</v>
      </c>
      <c r="B8777" t="s">
        <v>73</v>
      </c>
    </row>
    <row r="8778" spans="1:22" customFormat="1" x14ac:dyDescent="0.2">
      <c r="A8778" t="s">
        <v>11</v>
      </c>
      <c r="B8778" t="s">
        <v>12</v>
      </c>
    </row>
    <row r="8779" spans="1:22" customFormat="1" x14ac:dyDescent="0.2">
      <c r="A8779" t="s">
        <v>13</v>
      </c>
      <c r="B8779" t="s">
        <v>14</v>
      </c>
    </row>
    <row r="8780" spans="1:22" customFormat="1" x14ac:dyDescent="0.2">
      <c r="A8780" t="s">
        <v>15</v>
      </c>
      <c r="B8780" t="s">
        <v>53</v>
      </c>
    </row>
    <row r="8781" spans="1:22" customFormat="1" x14ac:dyDescent="0.2">
      <c r="A8781" t="s">
        <v>17</v>
      </c>
    </row>
    <row r="8782" spans="1:22" s="2" customFormat="1" x14ac:dyDescent="0.2">
      <c r="A8782" s="2" t="s">
        <v>18</v>
      </c>
      <c r="B8782" s="2" t="s">
        <v>19</v>
      </c>
      <c r="C8782" s="2" t="s">
        <v>6</v>
      </c>
      <c r="D8782" s="2" t="s">
        <v>15</v>
      </c>
      <c r="E8782" s="2" t="s">
        <v>20</v>
      </c>
      <c r="F8782" s="2" t="s">
        <v>13</v>
      </c>
      <c r="G8782" s="2" t="s">
        <v>21</v>
      </c>
      <c r="H8782" s="2" t="s">
        <v>9</v>
      </c>
      <c r="I8782" s="2" t="s">
        <v>4</v>
      </c>
      <c r="J8782" s="2" t="s">
        <v>1925</v>
      </c>
      <c r="K8782" s="2" t="s">
        <v>1998</v>
      </c>
      <c r="L8782" s="2" t="s">
        <v>2002</v>
      </c>
      <c r="M8782" s="2" t="s">
        <v>2003</v>
      </c>
      <c r="N8782" s="2" t="s">
        <v>2001</v>
      </c>
      <c r="O8782" s="2" t="s">
        <v>2000</v>
      </c>
      <c r="P8782" s="2" t="s">
        <v>2004</v>
      </c>
      <c r="Q8782" s="2" t="s">
        <v>1502</v>
      </c>
      <c r="R8782" s="2" t="s">
        <v>2005</v>
      </c>
      <c r="S8782" s="2" t="s">
        <v>2006</v>
      </c>
    </row>
    <row r="8783" spans="1:22" customFormat="1" x14ac:dyDescent="0.2">
      <c r="A8783" t="s">
        <v>335</v>
      </c>
      <c r="B8783">
        <v>3.8502999999999998</v>
      </c>
      <c r="D8783" t="s">
        <v>30</v>
      </c>
      <c r="E8783" t="s">
        <v>336</v>
      </c>
      <c r="F8783" t="s">
        <v>27</v>
      </c>
      <c r="G8783">
        <v>0</v>
      </c>
      <c r="I8783" t="s">
        <v>337</v>
      </c>
    </row>
    <row r="8784" spans="1:22" customFormat="1" x14ac:dyDescent="0.2">
      <c r="A8784" t="s">
        <v>29</v>
      </c>
      <c r="B8784">
        <v>0.25026999999999999</v>
      </c>
      <c r="D8784" t="s">
        <v>30</v>
      </c>
      <c r="E8784" t="s">
        <v>31</v>
      </c>
      <c r="F8784" t="s">
        <v>27</v>
      </c>
      <c r="G8784">
        <v>0</v>
      </c>
      <c r="I8784" t="s">
        <v>338</v>
      </c>
    </row>
    <row r="8785" spans="1:19" customFormat="1" x14ac:dyDescent="0.2">
      <c r="A8785" t="s">
        <v>1459</v>
      </c>
      <c r="B8785">
        <v>1</v>
      </c>
      <c r="C8785" t="str">
        <f>B8775</f>
        <v>NI</v>
      </c>
      <c r="D8785" t="s">
        <v>53</v>
      </c>
      <c r="E8785" t="s">
        <v>339</v>
      </c>
      <c r="F8785" t="s">
        <v>33</v>
      </c>
      <c r="G8785">
        <v>0</v>
      </c>
      <c r="H8785" t="s">
        <v>73</v>
      </c>
      <c r="J8785">
        <f>VLOOKUP(C8785,'extension - production vol'!$B$6:$D$235,3,0)</f>
        <v>4.03</v>
      </c>
    </row>
    <row r="8786" spans="1:19" customFormat="1" ht="16" x14ac:dyDescent="0.2">
      <c r="A8786" t="s">
        <v>1439</v>
      </c>
      <c r="B8786" s="4">
        <f t="shared" ref="B8786:B8801" si="948">M8786*S8786</f>
        <v>4.0585280927436794E-8</v>
      </c>
      <c r="C8786" t="s">
        <v>49</v>
      </c>
      <c r="D8786" t="s">
        <v>15</v>
      </c>
      <c r="F8786" t="s">
        <v>36</v>
      </c>
      <c r="G8786">
        <v>0</v>
      </c>
      <c r="H8786" t="s">
        <v>1439</v>
      </c>
      <c r="I8786" t="s">
        <v>340</v>
      </c>
      <c r="K8786" t="s">
        <v>1999</v>
      </c>
      <c r="L8786">
        <f>IF(K8786="residential",VLOOKUP(B8775,parameters!$C$41:$AG$178,18,0),IF(K8786="commercial",1-VLOOKUP(B8775,parameters!$C$41:$AG$178,18,0),1))</f>
        <v>0.17766751537682748</v>
      </c>
      <c r="M8786" s="4">
        <f>INDEX(parameters!$D$41:$AG$178,MATCH('PV (extension)'!B8775,parameters!$C$41:$C$178,0),MATCH('PV (extension)'!A8786,parameters!$D$5:$AG$5,0))/L8786</f>
        <v>5.119823078397083E-3</v>
      </c>
      <c r="N8786" s="3" t="s">
        <v>1505</v>
      </c>
      <c r="O8786">
        <f>INDEX(parameters!$C$196:$EJ$198,MATCH('PV (extension)'!N8786,parameters!$B$196:$B$198,0),MATCH('PV (extension)'!B8775,parameters!$C$195:$EJ$195,0))</f>
        <v>1401.6638986683411</v>
      </c>
      <c r="P8786">
        <v>3</v>
      </c>
      <c r="Q8786">
        <v>30</v>
      </c>
      <c r="R8786">
        <f>Q8786*P8786*O8786</f>
        <v>126149.75088015069</v>
      </c>
      <c r="S8786">
        <f>1/R8786</f>
        <v>7.9270866016220346E-6</v>
      </c>
    </row>
    <row r="8787" spans="1:19" customFormat="1" ht="16" x14ac:dyDescent="0.2">
      <c r="A8787" t="s">
        <v>1440</v>
      </c>
      <c r="B8787" s="4">
        <f t="shared" si="948"/>
        <v>2.6470962738382622E-7</v>
      </c>
      <c r="C8787" t="s">
        <v>49</v>
      </c>
      <c r="D8787" t="s">
        <v>15</v>
      </c>
      <c r="F8787" t="s">
        <v>36</v>
      </c>
      <c r="G8787">
        <v>0</v>
      </c>
      <c r="H8787" t="s">
        <v>1440</v>
      </c>
      <c r="I8787" t="s">
        <v>340</v>
      </c>
      <c r="K8787" t="s">
        <v>1999</v>
      </c>
      <c r="L8787">
        <f>L8786</f>
        <v>0.17766751537682748</v>
      </c>
      <c r="M8787" s="4">
        <f>INDEX(parameters!$D$41:$AG$178,MATCH('PV (extension)'!B8775,parameters!$C$41:$C$178,0),MATCH('PV (extension)'!A8787,parameters!$D$5:$AG$5,0))/L8787</f>
        <v>3.3393053550047194E-2</v>
      </c>
      <c r="N8787" s="3" t="s">
        <v>1505</v>
      </c>
      <c r="O8787">
        <f>INDEX(parameters!$C$196:$EJ$198,MATCH('PV (extension)'!N8787,parameters!$B$196:$B$198,0),MATCH('PV (extension)'!B8775,parameters!$C$195:$EJ$195,0))</f>
        <v>1401.6638986683411</v>
      </c>
      <c r="P8787">
        <v>3</v>
      </c>
      <c r="Q8787">
        <v>30</v>
      </c>
      <c r="R8787">
        <f t="shared" ref="R8787:R8801" si="949">Q8787*P8787*O8787</f>
        <v>126149.75088015069</v>
      </c>
      <c r="S8787">
        <f t="shared" ref="S8787:S8801" si="950">1/R8787</f>
        <v>7.9270866016220346E-6</v>
      </c>
    </row>
    <row r="8788" spans="1:19" customFormat="1" ht="16" x14ac:dyDescent="0.2">
      <c r="A8788" t="s">
        <v>1441</v>
      </c>
      <c r="B8788" s="4">
        <f t="shared" si="948"/>
        <v>4.101672231054021E-9</v>
      </c>
      <c r="C8788" t="s">
        <v>35</v>
      </c>
      <c r="D8788" t="s">
        <v>15</v>
      </c>
      <c r="F8788" t="s">
        <v>36</v>
      </c>
      <c r="G8788">
        <v>0</v>
      </c>
      <c r="H8788" t="s">
        <v>1441</v>
      </c>
      <c r="I8788" t="s">
        <v>340</v>
      </c>
      <c r="K8788" t="s">
        <v>1999</v>
      </c>
      <c r="L8788">
        <f t="shared" ref="L8788:L8801" si="951">L8787</f>
        <v>0.17766751537682748</v>
      </c>
      <c r="M8788" s="4">
        <f>INDEX(parameters!$D$41:$AG$178,MATCH('PV (extension)'!B8775,parameters!$C$41:$C$178,0),MATCH('PV (extension)'!A8788,parameters!$D$5:$AG$5,0))/L8788</f>
        <v>5.1742493013949662E-4</v>
      </c>
      <c r="N8788" s="3" t="s">
        <v>1505</v>
      </c>
      <c r="O8788">
        <f>INDEX(parameters!$C$196:$EJ$198,MATCH('PV (extension)'!N8788,parameters!$B$196:$B$198,0),MATCH('PV (extension)'!B8775,parameters!$C$195:$EJ$195,0))</f>
        <v>1401.6638986683411</v>
      </c>
      <c r="P8788">
        <v>3</v>
      </c>
      <c r="Q8788">
        <v>30</v>
      </c>
      <c r="R8788">
        <f t="shared" si="949"/>
        <v>126149.75088015069</v>
      </c>
      <c r="S8788">
        <f t="shared" si="950"/>
        <v>7.9270866016220346E-6</v>
      </c>
    </row>
    <row r="8789" spans="1:19" customFormat="1" ht="16" x14ac:dyDescent="0.2">
      <c r="A8789" t="s">
        <v>1442</v>
      </c>
      <c r="B8789" s="4">
        <f t="shared" si="948"/>
        <v>7.1306859756801859E-8</v>
      </c>
      <c r="C8789" t="s">
        <v>35</v>
      </c>
      <c r="D8789" t="s">
        <v>15</v>
      </c>
      <c r="F8789" t="s">
        <v>36</v>
      </c>
      <c r="G8789">
        <v>0</v>
      </c>
      <c r="H8789" t="s">
        <v>1442</v>
      </c>
      <c r="I8789" t="s">
        <v>340</v>
      </c>
      <c r="K8789" t="s">
        <v>1999</v>
      </c>
      <c r="L8789">
        <f t="shared" si="951"/>
        <v>0.17766751537682748</v>
      </c>
      <c r="M8789" s="4">
        <f>INDEX(parameters!$D$41:$AG$178,MATCH('PV (extension)'!B8775,parameters!$C$41:$C$178,0),MATCH('PV (extension)'!A8789,parameters!$D$5:$AG$5,0))/L8789</f>
        <v>8.9953425943663963E-3</v>
      </c>
      <c r="N8789" s="3" t="s">
        <v>1505</v>
      </c>
      <c r="O8789">
        <f>INDEX(parameters!$C$196:$EJ$198,MATCH('PV (extension)'!N8789,parameters!$B$196:$B$198,0),MATCH('PV (extension)'!B8775,parameters!$C$195:$EJ$195,0))</f>
        <v>1401.6638986683411</v>
      </c>
      <c r="P8789">
        <v>3</v>
      </c>
      <c r="Q8789">
        <v>30</v>
      </c>
      <c r="R8789">
        <f t="shared" si="949"/>
        <v>126149.75088015069</v>
      </c>
      <c r="S8789">
        <f t="shared" si="950"/>
        <v>7.9270866016220346E-6</v>
      </c>
    </row>
    <row r="8790" spans="1:19" customFormat="1" x14ac:dyDescent="0.2">
      <c r="A8790" t="s">
        <v>341</v>
      </c>
      <c r="B8790" s="4">
        <f t="shared" si="948"/>
        <v>2.0884228085092413E-7</v>
      </c>
      <c r="C8790" t="s">
        <v>35</v>
      </c>
      <c r="D8790" t="s">
        <v>15</v>
      </c>
      <c r="F8790" t="s">
        <v>36</v>
      </c>
      <c r="G8790">
        <v>0</v>
      </c>
      <c r="H8790" t="s">
        <v>341</v>
      </c>
      <c r="I8790" t="s">
        <v>340</v>
      </c>
      <c r="K8790" t="s">
        <v>1999</v>
      </c>
      <c r="L8790">
        <f t="shared" si="951"/>
        <v>0.17766751537682748</v>
      </c>
      <c r="M8790" s="4">
        <f>INDEX(parameters!$D$41:$AG$178,MATCH('PV (extension)'!B8775,parameters!$C$41:$C$178,0),MATCH('PV (extension)'!A8790,parameters!$D$5:$AG$5,0))/L8790</f>
        <v>1.8497835237986298E-2</v>
      </c>
      <c r="N8790" t="s">
        <v>1506</v>
      </c>
      <c r="O8790">
        <f>INDEX(parameters!$C$196:$EJ$198,MATCH('PV (extension)'!N8790,parameters!$B$196:$B$198,0),MATCH('PV (extension)'!B8775,parameters!$C$195:$EJ$195,0))</f>
        <v>984.14699268202673</v>
      </c>
      <c r="P8790">
        <v>3</v>
      </c>
      <c r="Q8790">
        <v>30</v>
      </c>
      <c r="R8790">
        <f t="shared" si="949"/>
        <v>88573.229341382408</v>
      </c>
      <c r="S8790">
        <f t="shared" si="950"/>
        <v>1.1290093038673806E-5</v>
      </c>
    </row>
    <row r="8791" spans="1:19" customFormat="1" x14ac:dyDescent="0.2">
      <c r="A8791" t="s">
        <v>342</v>
      </c>
      <c r="B8791" s="4">
        <f t="shared" si="948"/>
        <v>2.0481900368092668E-7</v>
      </c>
      <c r="C8791" t="s">
        <v>35</v>
      </c>
      <c r="D8791" t="s">
        <v>15</v>
      </c>
      <c r="F8791" t="s">
        <v>36</v>
      </c>
      <c r="G8791">
        <v>0</v>
      </c>
      <c r="H8791" t="s">
        <v>342</v>
      </c>
      <c r="I8791" t="s">
        <v>340</v>
      </c>
      <c r="K8791" t="s">
        <v>1999</v>
      </c>
      <c r="L8791">
        <f t="shared" si="951"/>
        <v>0.17766751537682748</v>
      </c>
      <c r="M8791" s="4">
        <f>INDEX(parameters!$D$41:$AG$178,MATCH('PV (extension)'!B8775,parameters!$C$41:$C$178,0),MATCH('PV (extension)'!A8791,parameters!$D$5:$AG$5,0))/L8791</f>
        <v>1.8141480586504166E-2</v>
      </c>
      <c r="N8791" t="s">
        <v>1506</v>
      </c>
      <c r="O8791">
        <f>INDEX(parameters!$C$196:$EJ$198,MATCH('PV (extension)'!N8791,parameters!$B$196:$B$198,0),MATCH('PV (extension)'!B8775,parameters!$C$195:$EJ$195,0))</f>
        <v>984.14699268202673</v>
      </c>
      <c r="P8791">
        <v>3</v>
      </c>
      <c r="Q8791">
        <v>30</v>
      </c>
      <c r="R8791">
        <f t="shared" si="949"/>
        <v>88573.229341382408</v>
      </c>
      <c r="S8791">
        <f t="shared" si="950"/>
        <v>1.1290093038673806E-5</v>
      </c>
    </row>
    <row r="8792" spans="1:19" customFormat="1" x14ac:dyDescent="0.2">
      <c r="A8792" t="s">
        <v>343</v>
      </c>
      <c r="B8792" s="4">
        <f t="shared" si="948"/>
        <v>1.1009931913220893E-7</v>
      </c>
      <c r="C8792" t="s">
        <v>35</v>
      </c>
      <c r="D8792" t="s">
        <v>15</v>
      </c>
      <c r="F8792" t="s">
        <v>36</v>
      </c>
      <c r="G8792">
        <v>0</v>
      </c>
      <c r="H8792" t="s">
        <v>343</v>
      </c>
      <c r="I8792" t="s">
        <v>340</v>
      </c>
      <c r="K8792" t="s">
        <v>1999</v>
      </c>
      <c r="L8792">
        <f t="shared" si="951"/>
        <v>0.17766751537682748</v>
      </c>
      <c r="M8792" s="4">
        <f>INDEX(parameters!$D$41:$AG$178,MATCH('PV (extension)'!B8775,parameters!$C$41:$C$178,0),MATCH('PV (extension)'!A8792,parameters!$D$5:$AG$5,0))/L8792</f>
        <v>9.7518522438271929E-3</v>
      </c>
      <c r="N8792" t="s">
        <v>1506</v>
      </c>
      <c r="O8792">
        <f>INDEX(parameters!$C$196:$EJ$198,MATCH('PV (extension)'!N8792,parameters!$B$196:$B$198,0),MATCH('PV (extension)'!B8775,parameters!$C$195:$EJ$195,0))</f>
        <v>984.14699268202673</v>
      </c>
      <c r="P8792">
        <v>3</v>
      </c>
      <c r="Q8792">
        <v>30</v>
      </c>
      <c r="R8792">
        <f t="shared" si="949"/>
        <v>88573.229341382408</v>
      </c>
      <c r="S8792">
        <f t="shared" si="950"/>
        <v>1.1290093038673806E-5</v>
      </c>
    </row>
    <row r="8793" spans="1:19" customFormat="1" x14ac:dyDescent="0.2">
      <c r="A8793" t="s">
        <v>344</v>
      </c>
      <c r="B8793" s="4">
        <f t="shared" si="948"/>
        <v>1.1000405582411067E-7</v>
      </c>
      <c r="C8793" t="s">
        <v>35</v>
      </c>
      <c r="D8793" t="s">
        <v>15</v>
      </c>
      <c r="F8793" t="s">
        <v>36</v>
      </c>
      <c r="G8793">
        <v>0</v>
      </c>
      <c r="H8793" t="s">
        <v>344</v>
      </c>
      <c r="I8793" t="s">
        <v>340</v>
      </c>
      <c r="K8793" t="s">
        <v>1999</v>
      </c>
      <c r="L8793">
        <f t="shared" si="951"/>
        <v>0.17766751537682748</v>
      </c>
      <c r="M8793" s="4">
        <f>INDEX(parameters!$D$41:$AG$178,MATCH('PV (extension)'!B8775,parameters!$C$41:$C$178,0),MATCH('PV (extension)'!A8793,parameters!$D$5:$AG$5,0))/L8793</f>
        <v>9.7434144649911868E-3</v>
      </c>
      <c r="N8793" t="s">
        <v>1506</v>
      </c>
      <c r="O8793">
        <f>INDEX(parameters!$C$196:$EJ$198,MATCH('PV (extension)'!N8793,parameters!$B$196:$B$198,0),MATCH('PV (extension)'!B8775,parameters!$C$195:$EJ$195,0))</f>
        <v>984.14699268202673</v>
      </c>
      <c r="P8793">
        <v>3</v>
      </c>
      <c r="Q8793">
        <v>30</v>
      </c>
      <c r="R8793">
        <f t="shared" si="949"/>
        <v>88573.229341382408</v>
      </c>
      <c r="S8793">
        <f t="shared" si="950"/>
        <v>1.1290093038673806E-5</v>
      </c>
    </row>
    <row r="8794" spans="1:19" customFormat="1" ht="16" x14ac:dyDescent="0.2">
      <c r="A8794" t="s">
        <v>345</v>
      </c>
      <c r="B8794" s="4">
        <f t="shared" si="948"/>
        <v>2.258765829310977E-6</v>
      </c>
      <c r="C8794" t="s">
        <v>35</v>
      </c>
      <c r="D8794" t="s">
        <v>15</v>
      </c>
      <c r="F8794" t="s">
        <v>36</v>
      </c>
      <c r="G8794">
        <v>0</v>
      </c>
      <c r="H8794" t="s">
        <v>345</v>
      </c>
      <c r="I8794" t="s">
        <v>340</v>
      </c>
      <c r="K8794" t="s">
        <v>1999</v>
      </c>
      <c r="L8794">
        <f t="shared" si="951"/>
        <v>0.17766751537682748</v>
      </c>
      <c r="M8794" s="4">
        <f>INDEX(parameters!$D$41:$AG$178,MATCH('PV (extension)'!B8775,parameters!$C$41:$C$178,0),MATCH('PV (extension)'!A8794,parameters!$D$5:$AG$5,0))/L8794</f>
        <v>0.28494274666417674</v>
      </c>
      <c r="N8794" s="3" t="s">
        <v>1505</v>
      </c>
      <c r="O8794">
        <f>INDEX(parameters!$C$196:$EJ$198,MATCH('PV (extension)'!N8794,parameters!$B$196:$B$198,0),MATCH('PV (extension)'!B8775,parameters!$C$195:$EJ$195,0))</f>
        <v>1401.6638986683411</v>
      </c>
      <c r="P8794">
        <v>3</v>
      </c>
      <c r="Q8794">
        <v>30</v>
      </c>
      <c r="R8794">
        <f t="shared" si="949"/>
        <v>126149.75088015069</v>
      </c>
      <c r="S8794">
        <f t="shared" si="950"/>
        <v>7.9270866016220346E-6</v>
      </c>
    </row>
    <row r="8795" spans="1:19" customFormat="1" ht="16" x14ac:dyDescent="0.2">
      <c r="A8795" t="s">
        <v>346</v>
      </c>
      <c r="B8795" s="4">
        <f t="shared" si="948"/>
        <v>1.1790430433395586E-6</v>
      </c>
      <c r="C8795" t="s">
        <v>35</v>
      </c>
      <c r="D8795" t="s">
        <v>15</v>
      </c>
      <c r="F8795" t="s">
        <v>36</v>
      </c>
      <c r="G8795">
        <v>0</v>
      </c>
      <c r="H8795" t="s">
        <v>346</v>
      </c>
      <c r="I8795" t="s">
        <v>340</v>
      </c>
      <c r="K8795" t="s">
        <v>1999</v>
      </c>
      <c r="L8795">
        <f t="shared" si="951"/>
        <v>0.17766751537682748</v>
      </c>
      <c r="M8795" s="4">
        <f>INDEX(parameters!$D$41:$AG$178,MATCH('PV (extension)'!B8775,parameters!$C$41:$C$178,0),MATCH('PV (extension)'!A8795,parameters!$D$5:$AG$5,0))/L8795</f>
        <v>0.14873598619426004</v>
      </c>
      <c r="N8795" s="3" t="s">
        <v>1505</v>
      </c>
      <c r="O8795">
        <f>INDEX(parameters!$C$196:$EJ$198,MATCH('PV (extension)'!N8795,parameters!$B$196:$B$198,0),MATCH('PV (extension)'!B8775,parameters!$C$195:$EJ$195,0))</f>
        <v>1401.6638986683411</v>
      </c>
      <c r="P8795">
        <v>3</v>
      </c>
      <c r="Q8795">
        <v>30</v>
      </c>
      <c r="R8795">
        <f t="shared" si="949"/>
        <v>126149.75088015069</v>
      </c>
      <c r="S8795">
        <f t="shared" si="950"/>
        <v>7.9270866016220346E-6</v>
      </c>
    </row>
    <row r="8796" spans="1:19" customFormat="1" ht="16" x14ac:dyDescent="0.2">
      <c r="A8796" t="s">
        <v>347</v>
      </c>
      <c r="B8796" s="4">
        <f t="shared" si="948"/>
        <v>6.521502023771704E-7</v>
      </c>
      <c r="C8796" t="s">
        <v>49</v>
      </c>
      <c r="D8796" t="s">
        <v>15</v>
      </c>
      <c r="F8796" t="s">
        <v>36</v>
      </c>
      <c r="G8796">
        <v>0</v>
      </c>
      <c r="H8796" t="s">
        <v>347</v>
      </c>
      <c r="I8796" t="s">
        <v>340</v>
      </c>
      <c r="K8796" t="s">
        <v>1999</v>
      </c>
      <c r="L8796">
        <f t="shared" si="951"/>
        <v>0.17766751537682748</v>
      </c>
      <c r="M8796" s="4">
        <f>INDEX(parameters!$D$41:$AG$178,MATCH('PV (extension)'!B8775,parameters!$C$41:$C$178,0),MATCH('PV (extension)'!A8796,parameters!$D$5:$AG$5,0))/L8796</f>
        <v>8.2268585566319899E-2</v>
      </c>
      <c r="N8796" s="3" t="s">
        <v>1505</v>
      </c>
      <c r="O8796">
        <f>INDEX(parameters!$C$196:$EJ$198,MATCH('PV (extension)'!N8796,parameters!$B$196:$B$198,0),MATCH('PV (extension)'!B8775,parameters!$C$195:$EJ$195,0))</f>
        <v>1401.6638986683411</v>
      </c>
      <c r="P8796">
        <v>3</v>
      </c>
      <c r="Q8796">
        <v>30</v>
      </c>
      <c r="R8796">
        <f t="shared" si="949"/>
        <v>126149.75088015069</v>
      </c>
      <c r="S8796">
        <f t="shared" si="950"/>
        <v>7.9270866016220346E-6</v>
      </c>
    </row>
    <row r="8797" spans="1:19" customFormat="1" ht="16" x14ac:dyDescent="0.2">
      <c r="A8797" t="s">
        <v>348</v>
      </c>
      <c r="B8797" s="4">
        <f t="shared" si="948"/>
        <v>1.826061462819197E-8</v>
      </c>
      <c r="C8797" t="s">
        <v>49</v>
      </c>
      <c r="D8797" t="s">
        <v>15</v>
      </c>
      <c r="F8797" t="s">
        <v>36</v>
      </c>
      <c r="G8797">
        <v>0</v>
      </c>
      <c r="H8797" t="s">
        <v>348</v>
      </c>
      <c r="I8797" t="s">
        <v>340</v>
      </c>
      <c r="K8797" t="s">
        <v>1999</v>
      </c>
      <c r="L8797">
        <f t="shared" si="951"/>
        <v>0.17766751537682748</v>
      </c>
      <c r="M8797" s="4">
        <f>INDEX(parameters!$D$41:$AG$178,MATCH('PV (extension)'!B8775,parameters!$C$41:$C$178,0),MATCH('PV (extension)'!A8797,parameters!$D$5:$AG$5,0))/L8797</f>
        <v>2.3035719862648527E-3</v>
      </c>
      <c r="N8797" s="3" t="s">
        <v>1505</v>
      </c>
      <c r="O8797">
        <f>INDEX(parameters!$C$196:$EJ$198,MATCH('PV (extension)'!N8797,parameters!$B$196:$B$198,0),MATCH('PV (extension)'!B8775,parameters!$C$195:$EJ$195,0))</f>
        <v>1401.6638986683411</v>
      </c>
      <c r="P8797">
        <v>3</v>
      </c>
      <c r="Q8797">
        <v>30</v>
      </c>
      <c r="R8797">
        <f t="shared" si="949"/>
        <v>126149.75088015069</v>
      </c>
      <c r="S8797">
        <f t="shared" si="950"/>
        <v>7.9270866016220346E-6</v>
      </c>
    </row>
    <row r="8798" spans="1:19" customFormat="1" ht="16" x14ac:dyDescent="0.2">
      <c r="A8798" t="s">
        <v>349</v>
      </c>
      <c r="B8798" s="4">
        <f t="shared" si="948"/>
        <v>1.0848738423902249E-7</v>
      </c>
      <c r="C8798" t="s">
        <v>35</v>
      </c>
      <c r="D8798" t="s">
        <v>15</v>
      </c>
      <c r="F8798" t="s">
        <v>36</v>
      </c>
      <c r="G8798">
        <v>0</v>
      </c>
      <c r="H8798" t="s">
        <v>349</v>
      </c>
      <c r="I8798" t="s">
        <v>340</v>
      </c>
      <c r="K8798" t="s">
        <v>1999</v>
      </c>
      <c r="L8798">
        <f t="shared" si="951"/>
        <v>0.17766751537682748</v>
      </c>
      <c r="M8798" s="4">
        <f>INDEX(parameters!$D$41:$AG$178,MATCH('PV (extension)'!B8775,parameters!$C$41:$C$178,0),MATCH('PV (extension)'!A8798,parameters!$D$5:$AG$5,0))/L8798</f>
        <v>1.3685656495391874E-2</v>
      </c>
      <c r="N8798" s="3" t="s">
        <v>1505</v>
      </c>
      <c r="O8798">
        <f>INDEX(parameters!$C$196:$EJ$198,MATCH('PV (extension)'!N8798,parameters!$B$196:$B$198,0),MATCH('PV (extension)'!B8775,parameters!$C$195:$EJ$195,0))</f>
        <v>1401.6638986683411</v>
      </c>
      <c r="P8798">
        <v>3</v>
      </c>
      <c r="Q8798">
        <v>30</v>
      </c>
      <c r="R8798">
        <f t="shared" si="949"/>
        <v>126149.75088015069</v>
      </c>
      <c r="S8798">
        <f t="shared" si="950"/>
        <v>7.9270866016220346E-6</v>
      </c>
    </row>
    <row r="8799" spans="1:19" customFormat="1" ht="16" x14ac:dyDescent="0.2">
      <c r="A8799" t="s">
        <v>350</v>
      </c>
      <c r="B8799" s="4">
        <f t="shared" si="948"/>
        <v>1.8569186781086931E-6</v>
      </c>
      <c r="C8799" t="s">
        <v>35</v>
      </c>
      <c r="D8799" t="s">
        <v>15</v>
      </c>
      <c r="F8799" t="s">
        <v>36</v>
      </c>
      <c r="G8799">
        <v>0</v>
      </c>
      <c r="H8799" t="s">
        <v>350</v>
      </c>
      <c r="I8799" t="s">
        <v>340</v>
      </c>
      <c r="K8799" t="s">
        <v>1999</v>
      </c>
      <c r="L8799">
        <f t="shared" si="951"/>
        <v>0.17766751537682748</v>
      </c>
      <c r="M8799" s="4">
        <f>INDEX(parameters!$D$41:$AG$178,MATCH('PV (extension)'!B8775,parameters!$C$41:$C$178,0),MATCH('PV (extension)'!A8799,parameters!$D$5:$AG$5,0))/L8799</f>
        <v>0.23424982864811036</v>
      </c>
      <c r="N8799" s="3" t="s">
        <v>1505</v>
      </c>
      <c r="O8799">
        <f>INDEX(parameters!$C$196:$EJ$198,MATCH('PV (extension)'!N8799,parameters!$B$196:$B$198,0),MATCH('PV (extension)'!B8775,parameters!$C$195:$EJ$195,0))</f>
        <v>1401.6638986683411</v>
      </c>
      <c r="P8799">
        <v>3</v>
      </c>
      <c r="Q8799">
        <v>30</v>
      </c>
      <c r="R8799">
        <f t="shared" si="949"/>
        <v>126149.75088015069</v>
      </c>
      <c r="S8799">
        <f t="shared" si="950"/>
        <v>7.9270866016220346E-6</v>
      </c>
    </row>
    <row r="8800" spans="1:19" customFormat="1" ht="16" x14ac:dyDescent="0.2">
      <c r="A8800" t="s">
        <v>351</v>
      </c>
      <c r="B8800" s="4">
        <f t="shared" si="948"/>
        <v>5.7335180353834965E-8</v>
      </c>
      <c r="C8800" t="s">
        <v>35</v>
      </c>
      <c r="D8800" t="s">
        <v>15</v>
      </c>
      <c r="F8800" t="s">
        <v>36</v>
      </c>
      <c r="G8800">
        <v>0</v>
      </c>
      <c r="H8800" t="s">
        <v>351</v>
      </c>
      <c r="I8800" t="s">
        <v>340</v>
      </c>
      <c r="K8800" t="s">
        <v>1999</v>
      </c>
      <c r="L8800">
        <f t="shared" si="951"/>
        <v>0.17766751537682748</v>
      </c>
      <c r="M8800" s="4">
        <f>INDEX(parameters!$D$41:$AG$178,MATCH('PV (extension)'!B8775,parameters!$C$41:$C$178,0),MATCH('PV (extension)'!A8800,parameters!$D$5:$AG$5,0))/L8800</f>
        <v>7.2328187183047909E-3</v>
      </c>
      <c r="N8800" s="3" t="s">
        <v>1505</v>
      </c>
      <c r="O8800">
        <f>INDEX(parameters!$C$196:$EJ$198,MATCH('PV (extension)'!N8800,parameters!$B$196:$B$198,0),MATCH('PV (extension)'!B8775,parameters!$C$195:$EJ$195,0))</f>
        <v>1401.6638986683411</v>
      </c>
      <c r="P8800">
        <v>3</v>
      </c>
      <c r="Q8800">
        <v>30</v>
      </c>
      <c r="R8800">
        <f t="shared" si="949"/>
        <v>126149.75088015069</v>
      </c>
      <c r="S8800">
        <f t="shared" si="950"/>
        <v>7.9270866016220346E-6</v>
      </c>
    </row>
    <row r="8801" spans="1:19" customFormat="1" ht="16" x14ac:dyDescent="0.2">
      <c r="A8801" t="s">
        <v>352</v>
      </c>
      <c r="B8801" s="4">
        <f t="shared" si="948"/>
        <v>9.7043853187802924E-7</v>
      </c>
      <c r="C8801" t="s">
        <v>35</v>
      </c>
      <c r="D8801" t="s">
        <v>15</v>
      </c>
      <c r="F8801" t="s">
        <v>36</v>
      </c>
      <c r="G8801">
        <v>0</v>
      </c>
      <c r="H8801" t="s">
        <v>352</v>
      </c>
      <c r="I8801" t="s">
        <v>340</v>
      </c>
      <c r="K8801" t="s">
        <v>1999</v>
      </c>
      <c r="L8801">
        <f t="shared" si="951"/>
        <v>0.17766751537682748</v>
      </c>
      <c r="M8801" s="4">
        <f>INDEX(parameters!$D$41:$AG$178,MATCH('PV (extension)'!B8775,parameters!$C$41:$C$178,0),MATCH('PV (extension)'!A8801,parameters!$D$5:$AG$5,0))/L8801</f>
        <v>0.12242057904091255</v>
      </c>
      <c r="N8801" s="3" t="s">
        <v>1505</v>
      </c>
      <c r="O8801">
        <f>INDEX(parameters!$C$196:$EJ$198,MATCH('PV (extension)'!N8801,parameters!$B$196:$B$198,0),MATCH('PV (extension)'!B8775,parameters!$C$195:$EJ$195,0))</f>
        <v>1401.6638986683411</v>
      </c>
      <c r="P8801">
        <v>3</v>
      </c>
      <c r="Q8801">
        <v>30</v>
      </c>
      <c r="R8801">
        <f t="shared" si="949"/>
        <v>126149.75088015069</v>
      </c>
      <c r="S8801">
        <f t="shared" si="950"/>
        <v>7.9270866016220346E-6</v>
      </c>
    </row>
    <row r="8802" spans="1:19" customFormat="1" x14ac:dyDescent="0.2">
      <c r="A8802" t="s">
        <v>442</v>
      </c>
      <c r="B8802">
        <v>3.7025999999999999E-3</v>
      </c>
      <c r="C8802" t="s">
        <v>42</v>
      </c>
      <c r="D8802" t="s">
        <v>16</v>
      </c>
      <c r="F8802" t="s">
        <v>36</v>
      </c>
      <c r="G8802">
        <v>0</v>
      </c>
      <c r="H8802" t="s">
        <v>443</v>
      </c>
      <c r="I8802" t="s">
        <v>353</v>
      </c>
    </row>
    <row r="8803" spans="1:19" customFormat="1" x14ac:dyDescent="0.2">
      <c r="A8803" t="s">
        <v>354</v>
      </c>
      <c r="B8803">
        <v>-3.3322999999999998E-6</v>
      </c>
      <c r="C8803" t="s">
        <v>49</v>
      </c>
      <c r="D8803" t="s">
        <v>250</v>
      </c>
      <c r="F8803" t="s">
        <v>36</v>
      </c>
      <c r="G8803">
        <v>0</v>
      </c>
      <c r="H8803" t="s">
        <v>355</v>
      </c>
      <c r="I8803" t="s">
        <v>353</v>
      </c>
    </row>
    <row r="8804" spans="1:19" customFormat="1" x14ac:dyDescent="0.2"/>
    <row r="8805" spans="1:19" s="2" customFormat="1" x14ac:dyDescent="0.2">
      <c r="A8805" s="2" t="s">
        <v>2</v>
      </c>
      <c r="B8805" s="2" t="s">
        <v>1460</v>
      </c>
    </row>
    <row r="8806" spans="1:19" x14ac:dyDescent="0.2">
      <c r="A8806" s="29" t="s">
        <v>4</v>
      </c>
      <c r="B880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")&amp;HLOOKUP(B8807,parameters!$C$195:$EJ$198,2,0)&amp;" kWh/kWp.
Annual output, Facade: "&amp;HLOOKUP(B8807,parameters!$C$195:$EJ$198,3,0)&amp;" kWh/kWp.
Annual output, Open-ground: "&amp;HLOOKUP(B8807,parameters!$C$195:$EJ$198,4,0)&amp;_xlfn._LONGTEXT("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")&amp;VLOOKUP(B8807,'extension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1401.66389866834 kWh/kWp.
Annual output, Facade: 984.146992682027 kWh/kWp.
Annual output, Open-ground: 1491.13180709398 kWh/kWp.
Amount of solar energy transformed to electricity. Waste heat emission due to losses of electricity in the system.
Technology:  Electricity production with grid-connected photovoltaic power plants.
Time period:  Time of publications
Production volume: 4.03 GWh in 2025.
Sampling:  Statistical data and model calculations
Extrapolations:  Use of PV technology data investigated for other countries (Switzerland). Correction of average yield with Swiss data.
Uncertainty:  None
Author: Romain Sacchi, PSI, romain.sacchi@psi.ch</v>
      </c>
    </row>
    <row r="8807" spans="1:19" customFormat="1" x14ac:dyDescent="0.2">
      <c r="A8807" t="s">
        <v>6</v>
      </c>
      <c r="B8807" t="s">
        <v>1791</v>
      </c>
    </row>
    <row r="8808" spans="1:19" customFormat="1" x14ac:dyDescent="0.2">
      <c r="A8808" t="s">
        <v>8</v>
      </c>
      <c r="B8808">
        <v>1</v>
      </c>
    </row>
    <row r="8809" spans="1:19" customFormat="1" x14ac:dyDescent="0.2">
      <c r="A8809" t="s">
        <v>9</v>
      </c>
      <c r="B8809" t="s">
        <v>73</v>
      </c>
    </row>
    <row r="8810" spans="1:19" customFormat="1" x14ac:dyDescent="0.2">
      <c r="A8810" t="s">
        <v>11</v>
      </c>
      <c r="B8810" t="s">
        <v>12</v>
      </c>
    </row>
    <row r="8811" spans="1:19" customFormat="1" x14ac:dyDescent="0.2">
      <c r="A8811" t="s">
        <v>13</v>
      </c>
      <c r="B8811" t="s">
        <v>14</v>
      </c>
    </row>
    <row r="8812" spans="1:19" customFormat="1" x14ac:dyDescent="0.2">
      <c r="A8812" t="s">
        <v>15</v>
      </c>
      <c r="B8812" t="s">
        <v>53</v>
      </c>
    </row>
    <row r="8813" spans="1:19" customFormat="1" x14ac:dyDescent="0.2">
      <c r="A8813" t="s">
        <v>17</v>
      </c>
    </row>
    <row r="8814" spans="1:19" s="2" customFormat="1" x14ac:dyDescent="0.2">
      <c r="A8814" s="2" t="s">
        <v>18</v>
      </c>
      <c r="B8814" s="2" t="s">
        <v>19</v>
      </c>
      <c r="C8814" s="2" t="s">
        <v>6</v>
      </c>
      <c r="D8814" s="2" t="s">
        <v>15</v>
      </c>
      <c r="E8814" s="2" t="s">
        <v>20</v>
      </c>
      <c r="F8814" s="2" t="s">
        <v>13</v>
      </c>
      <c r="G8814" s="2" t="s">
        <v>21</v>
      </c>
      <c r="H8814" s="2" t="s">
        <v>9</v>
      </c>
      <c r="I8814" s="2" t="s">
        <v>4</v>
      </c>
      <c r="J8814" s="2" t="s">
        <v>1925</v>
      </c>
      <c r="K8814" s="2" t="s">
        <v>1998</v>
      </c>
      <c r="L8814" s="2" t="s">
        <v>2002</v>
      </c>
      <c r="M8814" s="2" t="s">
        <v>2003</v>
      </c>
      <c r="N8814" s="2" t="s">
        <v>2001</v>
      </c>
      <c r="O8814" s="2" t="s">
        <v>2000</v>
      </c>
      <c r="P8814" s="2" t="s">
        <v>2004</v>
      </c>
      <c r="Q8814" s="2" t="s">
        <v>1502</v>
      </c>
      <c r="R8814" s="2" t="s">
        <v>2005</v>
      </c>
      <c r="S8814" s="2" t="s">
        <v>2006</v>
      </c>
    </row>
    <row r="8815" spans="1:19" customFormat="1" x14ac:dyDescent="0.2">
      <c r="A8815" t="s">
        <v>335</v>
      </c>
      <c r="B8815">
        <v>3.8502999999999998</v>
      </c>
      <c r="D8815" t="s">
        <v>30</v>
      </c>
      <c r="E8815" t="s">
        <v>336</v>
      </c>
      <c r="F8815" t="s">
        <v>27</v>
      </c>
      <c r="G8815">
        <v>0</v>
      </c>
      <c r="I8815" t="s">
        <v>337</v>
      </c>
    </row>
    <row r="8816" spans="1:19" customFormat="1" x14ac:dyDescent="0.2">
      <c r="A8816" t="s">
        <v>29</v>
      </c>
      <c r="B8816">
        <v>0.25026999999999999</v>
      </c>
      <c r="D8816" t="s">
        <v>30</v>
      </c>
      <c r="E8816" t="s">
        <v>31</v>
      </c>
      <c r="F8816" t="s">
        <v>27</v>
      </c>
      <c r="G8816">
        <v>0</v>
      </c>
      <c r="I8816" t="s">
        <v>338</v>
      </c>
    </row>
    <row r="8817" spans="1:19" customFormat="1" x14ac:dyDescent="0.2">
      <c r="A8817" t="s">
        <v>1460</v>
      </c>
      <c r="B8817">
        <v>1</v>
      </c>
      <c r="C8817" t="str">
        <f>B8807</f>
        <v>NI</v>
      </c>
      <c r="D8817" t="s">
        <v>53</v>
      </c>
      <c r="E8817" t="s">
        <v>339</v>
      </c>
      <c r="F8817" t="s">
        <v>33</v>
      </c>
      <c r="G8817">
        <v>0</v>
      </c>
      <c r="H8817" t="s">
        <v>73</v>
      </c>
      <c r="J8817">
        <f>VLOOKUP(C8817,'extension - production vol'!$B$6:$D$235,3,0)</f>
        <v>4.03</v>
      </c>
    </row>
    <row r="8818" spans="1:19" customFormat="1" ht="16" x14ac:dyDescent="0.2">
      <c r="A8818" t="s">
        <v>1434</v>
      </c>
      <c r="B8818" s="4">
        <f t="shared" ref="B8818:B8828" si="952">M8818*S8818</f>
        <v>1.8716733670482944E-8</v>
      </c>
      <c r="C8818" t="s">
        <v>49</v>
      </c>
      <c r="D8818" t="s">
        <v>15</v>
      </c>
      <c r="F8818" t="s">
        <v>36</v>
      </c>
      <c r="G8818">
        <v>0</v>
      </c>
      <c r="H8818" t="s">
        <v>1434</v>
      </c>
      <c r="I8818" t="s">
        <v>340</v>
      </c>
      <c r="K8818" t="s">
        <v>2007</v>
      </c>
      <c r="L8818">
        <f>IF(K8818="residential",VLOOKUP(B8807,parameters!$C$41:$AG$178,18,0),IF(K8818="commercial",1-VLOOKUP(B8807,parameters!$C$41:$AG$178,18,0),1))</f>
        <v>0.82233248462317254</v>
      </c>
      <c r="M8818" s="4">
        <f>INDEX(parameters!$D$41:$AG$178,MATCH('PV (extension)'!B8807,parameters!$C$41:$C$178,0),MATCH('PV (extension)'!A8818,parameters!$D$5:$AG$5,0))/L8818</f>
        <v>0.12277778707072071</v>
      </c>
      <c r="N8818" s="3" t="s">
        <v>1505</v>
      </c>
      <c r="O8818">
        <f>INDEX(parameters!$C$196:$EJ$198,MATCH('PV (extension)'!N8818,parameters!$B$196:$B$198,0),MATCH('PV (extension)'!B8807,parameters!$C$195:$EJ$195,0))</f>
        <v>1401.6638986683411</v>
      </c>
      <c r="P8818">
        <v>156</v>
      </c>
      <c r="Q8818">
        <v>30</v>
      </c>
      <c r="R8818">
        <f t="shared" ref="R8818:R8828" si="953">Q8818*P8818*O8818</f>
        <v>6559787.0457678363</v>
      </c>
      <c r="S8818">
        <f t="shared" ref="S8818:S8828" si="954">1/R8818</f>
        <v>1.5244397310811605E-7</v>
      </c>
    </row>
    <row r="8819" spans="1:19" customFormat="1" ht="16" x14ac:dyDescent="0.2">
      <c r="A8819" t="s">
        <v>1435</v>
      </c>
      <c r="B8819" s="4">
        <f t="shared" si="952"/>
        <v>9.7769433029935755E-9</v>
      </c>
      <c r="C8819" t="s">
        <v>49</v>
      </c>
      <c r="D8819" t="s">
        <v>15</v>
      </c>
      <c r="F8819" t="s">
        <v>36</v>
      </c>
      <c r="G8819">
        <v>0</v>
      </c>
      <c r="H8819" t="s">
        <v>1435</v>
      </c>
      <c r="I8819" t="s">
        <v>340</v>
      </c>
      <c r="K8819" t="s">
        <v>2007</v>
      </c>
      <c r="L8819">
        <f>L8818</f>
        <v>0.82233248462317254</v>
      </c>
      <c r="M8819" s="4">
        <f>INDEX(parameters!$D$41:$AG$178,MATCH('PV (extension)'!B8807,parameters!$C$41:$C$178,0),MATCH('PV (extension)'!A8819,parameters!$D$5:$AG$5,0))/L8819</f>
        <v>6.4134666026183854E-2</v>
      </c>
      <c r="N8819" s="3" t="s">
        <v>1505</v>
      </c>
      <c r="O8819">
        <f>INDEX(parameters!$C$196:$EJ$198,MATCH('PV (extension)'!N8819,parameters!$B$196:$B$198,0),MATCH('PV (extension)'!B8807,parameters!$C$195:$EJ$195,0))</f>
        <v>1401.6638986683411</v>
      </c>
      <c r="P8819">
        <v>156</v>
      </c>
      <c r="Q8819">
        <v>30</v>
      </c>
      <c r="R8819">
        <f t="shared" si="953"/>
        <v>6559787.0457678363</v>
      </c>
      <c r="S8819">
        <f t="shared" si="954"/>
        <v>1.5244397310811605E-7</v>
      </c>
    </row>
    <row r="8820" spans="1:19" customFormat="1" x14ac:dyDescent="0.2">
      <c r="A8820" t="s">
        <v>1452</v>
      </c>
      <c r="B8820" s="4">
        <f t="shared" si="952"/>
        <v>4.8188313898705936E-10</v>
      </c>
      <c r="C8820" t="s">
        <v>35</v>
      </c>
      <c r="D8820" t="s">
        <v>15</v>
      </c>
      <c r="F8820" t="s">
        <v>36</v>
      </c>
      <c r="G8820">
        <v>0</v>
      </c>
      <c r="H8820" t="s">
        <v>1452</v>
      </c>
      <c r="I8820" t="s">
        <v>340</v>
      </c>
      <c r="K8820" t="s">
        <v>2007</v>
      </c>
      <c r="L8820">
        <f t="shared" ref="L8820:L8828" si="955">L8819</f>
        <v>0.82233248462317254</v>
      </c>
      <c r="M8820" s="4">
        <f>INDEX(parameters!$D$41:$AG$178,MATCH('PV (extension)'!B8807,parameters!$C$41:$C$178,0),MATCH('PV (extension)'!A8820,parameters!$D$5:$AG$5,0))/L8820</f>
        <v>1.2287226816964775E-2</v>
      </c>
      <c r="N8820" t="s">
        <v>1507</v>
      </c>
      <c r="O8820">
        <f>INDEX(parameters!$C$196:$EJ$198,MATCH('PV (extension)'!N8820,parameters!$B$196:$B$198,0),MATCH('PV (extension)'!B8807,parameters!$C$195:$EJ$195,0))</f>
        <v>1491.1318070939799</v>
      </c>
      <c r="P8820">
        <v>570</v>
      </c>
      <c r="Q8820">
        <v>30</v>
      </c>
      <c r="R8820">
        <f t="shared" si="953"/>
        <v>25498353.901307058</v>
      </c>
      <c r="S8820">
        <f t="shared" si="954"/>
        <v>3.9218217923814274E-8</v>
      </c>
    </row>
    <row r="8821" spans="1:19" customFormat="1" x14ac:dyDescent="0.2">
      <c r="A8821" t="s">
        <v>1453</v>
      </c>
      <c r="B8821" s="4">
        <f t="shared" si="952"/>
        <v>3.5398763929538266E-9</v>
      </c>
      <c r="C8821" t="s">
        <v>35</v>
      </c>
      <c r="D8821" t="s">
        <v>15</v>
      </c>
      <c r="F8821" t="s">
        <v>36</v>
      </c>
      <c r="G8821">
        <v>0</v>
      </c>
      <c r="H8821" t="s">
        <v>1453</v>
      </c>
      <c r="I8821" t="s">
        <v>340</v>
      </c>
      <c r="K8821" t="s">
        <v>2007</v>
      </c>
      <c r="L8821">
        <f t="shared" si="955"/>
        <v>0.82233248462317254</v>
      </c>
      <c r="M8821" s="4">
        <f>INDEX(parameters!$D$41:$AG$178,MATCH('PV (extension)'!B8807,parameters!$C$41:$C$178,0),MATCH('PV (extension)'!A8821,parameters!$D$5:$AG$5,0))/L8821</f>
        <v>9.0261021034418951E-2</v>
      </c>
      <c r="N8821" t="s">
        <v>1507</v>
      </c>
      <c r="O8821">
        <f>INDEX(parameters!$C$196:$EJ$198,MATCH('PV (extension)'!N8821,parameters!$B$196:$B$198,0),MATCH('PV (extension)'!B8807,parameters!$C$195:$EJ$195,0))</f>
        <v>1491.1318070939799</v>
      </c>
      <c r="P8821">
        <v>570</v>
      </c>
      <c r="Q8821">
        <v>30</v>
      </c>
      <c r="R8821">
        <f t="shared" si="953"/>
        <v>25498353.901307058</v>
      </c>
      <c r="S8821">
        <f t="shared" si="954"/>
        <v>3.9218217923814274E-8</v>
      </c>
    </row>
    <row r="8822" spans="1:19" customFormat="1" x14ac:dyDescent="0.2">
      <c r="A8822" t="s">
        <v>1454</v>
      </c>
      <c r="B8822" s="4">
        <f t="shared" si="952"/>
        <v>3.7520177811785562E-11</v>
      </c>
      <c r="C8822" t="s">
        <v>35</v>
      </c>
      <c r="D8822" t="s">
        <v>15</v>
      </c>
      <c r="F8822" t="s">
        <v>36</v>
      </c>
      <c r="G8822">
        <v>0</v>
      </c>
      <c r="H8822" t="s">
        <v>1454</v>
      </c>
      <c r="I8822" t="s">
        <v>340</v>
      </c>
      <c r="K8822" t="s">
        <v>2007</v>
      </c>
      <c r="L8822">
        <f t="shared" si="955"/>
        <v>0.82233248462317254</v>
      </c>
      <c r="M8822" s="4">
        <f>INDEX(parameters!$D$41:$AG$178,MATCH('PV (extension)'!B8807,parameters!$C$41:$C$178,0),MATCH('PV (extension)'!A8822,parameters!$D$5:$AG$5,0))/L8822</f>
        <v>9.5670277228487681E-4</v>
      </c>
      <c r="N8822" t="s">
        <v>1507</v>
      </c>
      <c r="O8822">
        <f>INDEX(parameters!$C$196:$EJ$198,MATCH('PV (extension)'!N8822,parameters!$B$196:$B$198,0),MATCH('PV (extension)'!B8807,parameters!$C$195:$EJ$195,0))</f>
        <v>1491.1318070939799</v>
      </c>
      <c r="P8822">
        <v>570</v>
      </c>
      <c r="Q8822">
        <v>30</v>
      </c>
      <c r="R8822">
        <f t="shared" si="953"/>
        <v>25498353.901307058</v>
      </c>
      <c r="S8822">
        <f t="shared" si="954"/>
        <v>3.9218217923814274E-8</v>
      </c>
    </row>
    <row r="8823" spans="1:19" customFormat="1" x14ac:dyDescent="0.2">
      <c r="A8823" t="s">
        <v>1455</v>
      </c>
      <c r="B8823" s="4">
        <f t="shared" si="952"/>
        <v>1.2556097634637766E-8</v>
      </c>
      <c r="C8823" t="s">
        <v>35</v>
      </c>
      <c r="D8823" t="s">
        <v>15</v>
      </c>
      <c r="F8823" t="s">
        <v>36</v>
      </c>
      <c r="G8823">
        <v>0</v>
      </c>
      <c r="H8823" t="s">
        <v>1455</v>
      </c>
      <c r="I8823" t="s">
        <v>340</v>
      </c>
      <c r="K8823" t="s">
        <v>2007</v>
      </c>
      <c r="L8823">
        <f t="shared" si="955"/>
        <v>0.82233248462317254</v>
      </c>
      <c r="M8823" s="4">
        <f>INDEX(parameters!$D$41:$AG$178,MATCH('PV (extension)'!B8807,parameters!$C$41:$C$178,0),MATCH('PV (extension)'!A8823,parameters!$D$5:$AG$5,0))/L8823</f>
        <v>0.32015982110735819</v>
      </c>
      <c r="N8823" t="s">
        <v>1507</v>
      </c>
      <c r="O8823">
        <f>INDEX(parameters!$C$196:$EJ$198,MATCH('PV (extension)'!N8823,parameters!$B$196:$B$198,0),MATCH('PV (extension)'!B8807,parameters!$C$195:$EJ$195,0))</f>
        <v>1491.1318070939799</v>
      </c>
      <c r="P8823">
        <v>570</v>
      </c>
      <c r="Q8823">
        <v>30</v>
      </c>
      <c r="R8823">
        <f t="shared" si="953"/>
        <v>25498353.901307058</v>
      </c>
      <c r="S8823">
        <f t="shared" si="954"/>
        <v>3.9218217923814274E-8</v>
      </c>
    </row>
    <row r="8824" spans="1:19" customFormat="1" x14ac:dyDescent="0.2">
      <c r="A8824" t="s">
        <v>1456</v>
      </c>
      <c r="B8824" s="4">
        <f t="shared" si="952"/>
        <v>6.6602947572313314E-9</v>
      </c>
      <c r="C8824" t="s">
        <v>35</v>
      </c>
      <c r="D8824" t="s">
        <v>15</v>
      </c>
      <c r="F8824" t="s">
        <v>36</v>
      </c>
      <c r="G8824">
        <v>0</v>
      </c>
      <c r="H8824" t="s">
        <v>1456</v>
      </c>
      <c r="I8824" t="s">
        <v>340</v>
      </c>
      <c r="K8824" t="s">
        <v>2007</v>
      </c>
      <c r="L8824">
        <f t="shared" si="955"/>
        <v>0.82233248462317254</v>
      </c>
      <c r="M8824" s="4">
        <f>INDEX(parameters!$D$41:$AG$178,MATCH('PV (extension)'!B8807,parameters!$C$41:$C$178,0),MATCH('PV (extension)'!A8824,parameters!$D$5:$AG$5,0))/L8824</f>
        <v>0.16982655280690445</v>
      </c>
      <c r="N8824" t="s">
        <v>1507</v>
      </c>
      <c r="O8824">
        <f>INDEX(parameters!$C$196:$EJ$198,MATCH('PV (extension)'!N8824,parameters!$B$196:$B$198,0),MATCH('PV (extension)'!B8807,parameters!$C$195:$EJ$195,0))</f>
        <v>1491.1318070939799</v>
      </c>
      <c r="P8824">
        <v>570</v>
      </c>
      <c r="Q8824">
        <v>30</v>
      </c>
      <c r="R8824">
        <f t="shared" si="953"/>
        <v>25498353.901307058</v>
      </c>
      <c r="S8824">
        <f t="shared" si="954"/>
        <v>3.9218217923814274E-8</v>
      </c>
    </row>
    <row r="8825" spans="1:19" customFormat="1" ht="16" x14ac:dyDescent="0.2">
      <c r="A8825" t="s">
        <v>1461</v>
      </c>
      <c r="B8825" s="4">
        <f t="shared" si="952"/>
        <v>2.0552772180518345E-9</v>
      </c>
      <c r="C8825" t="s">
        <v>49</v>
      </c>
      <c r="D8825" t="s">
        <v>15</v>
      </c>
      <c r="F8825" t="s">
        <v>36</v>
      </c>
      <c r="G8825">
        <v>0</v>
      </c>
      <c r="H8825" t="s">
        <v>1461</v>
      </c>
      <c r="I8825" t="s">
        <v>340</v>
      </c>
      <c r="K8825" t="s">
        <v>2007</v>
      </c>
      <c r="L8825">
        <f t="shared" si="955"/>
        <v>0.82233248462317254</v>
      </c>
      <c r="M8825" s="4">
        <f>INDEX(parameters!$D$41:$AG$178,MATCH('PV (extension)'!B8807,parameters!$C$41:$C$178,0),MATCH('PV (extension)'!A8825,parameters!$D$5:$AG$5,0))/L8825</f>
        <v>8.0374539804535308E-3</v>
      </c>
      <c r="N8825" s="3" t="s">
        <v>1505</v>
      </c>
      <c r="O8825">
        <f>INDEX(parameters!$C$196:$EJ$198,MATCH('PV (extension)'!N8825,parameters!$B$196:$B$198,0),MATCH('PV (extension)'!B8807,parameters!$C$195:$EJ$195,0))</f>
        <v>1401.6638986683411</v>
      </c>
      <c r="P8825">
        <v>93</v>
      </c>
      <c r="Q8825">
        <v>30</v>
      </c>
      <c r="R8825">
        <f t="shared" si="953"/>
        <v>3910642.2772846716</v>
      </c>
      <c r="S8825">
        <f t="shared" si="954"/>
        <v>2.557124710200656E-7</v>
      </c>
    </row>
    <row r="8826" spans="1:19" customFormat="1" ht="16" x14ac:dyDescent="0.2">
      <c r="A8826" t="s">
        <v>1457</v>
      </c>
      <c r="B8826" s="4">
        <f t="shared" si="952"/>
        <v>3.4850211621530948E-8</v>
      </c>
      <c r="C8826" t="s">
        <v>49</v>
      </c>
      <c r="D8826" t="s">
        <v>15</v>
      </c>
      <c r="F8826" t="s">
        <v>36</v>
      </c>
      <c r="G8826">
        <v>0</v>
      </c>
      <c r="H8826" t="s">
        <v>1457</v>
      </c>
      <c r="I8826" t="s">
        <v>340</v>
      </c>
      <c r="K8826" t="s">
        <v>2007</v>
      </c>
      <c r="L8826">
        <f t="shared" si="955"/>
        <v>0.82233248462317254</v>
      </c>
      <c r="M8826" s="4">
        <f>INDEX(parameters!$D$41:$AG$178,MATCH('PV (extension)'!B8807,parameters!$C$41:$C$178,0),MATCH('PV (extension)'!A8826,parameters!$D$5:$AG$5,0))/L8826</f>
        <v>0.13628671093947653</v>
      </c>
      <c r="N8826" s="3" t="s">
        <v>1505</v>
      </c>
      <c r="O8826">
        <f>INDEX(parameters!$C$196:$EJ$198,MATCH('PV (extension)'!N8826,parameters!$B$196:$B$198,0),MATCH('PV (extension)'!B8807,parameters!$C$195:$EJ$195,0))</f>
        <v>1401.6638986683411</v>
      </c>
      <c r="P8826">
        <v>93</v>
      </c>
      <c r="Q8826">
        <v>30</v>
      </c>
      <c r="R8826">
        <f t="shared" si="953"/>
        <v>3910642.2772846716</v>
      </c>
      <c r="S8826">
        <f t="shared" si="954"/>
        <v>2.557124710200656E-7</v>
      </c>
    </row>
    <row r="8827" spans="1:19" customFormat="1" ht="16" x14ac:dyDescent="0.2">
      <c r="A8827" t="s">
        <v>1462</v>
      </c>
      <c r="B8827" s="4">
        <f t="shared" si="952"/>
        <v>1.0865085737502982E-9</v>
      </c>
      <c r="C8827" t="s">
        <v>49</v>
      </c>
      <c r="D8827" t="s">
        <v>15</v>
      </c>
      <c r="F8827" t="s">
        <v>36</v>
      </c>
      <c r="G8827">
        <v>0</v>
      </c>
      <c r="H8827" t="s">
        <v>1462</v>
      </c>
      <c r="I8827" t="s">
        <v>340</v>
      </c>
      <c r="K8827" t="s">
        <v>2007</v>
      </c>
      <c r="L8827">
        <f t="shared" si="955"/>
        <v>0.82233248462317254</v>
      </c>
      <c r="M8827" s="4">
        <f>INDEX(parameters!$D$41:$AG$178,MATCH('PV (extension)'!B8807,parameters!$C$41:$C$178,0),MATCH('PV (extension)'!A8827,parameters!$D$5:$AG$5,0))/L8827</f>
        <v>4.2489463631401872E-3</v>
      </c>
      <c r="N8827" s="3" t="s">
        <v>1505</v>
      </c>
      <c r="O8827">
        <f>INDEX(parameters!$C$196:$EJ$198,MATCH('PV (extension)'!N8827,parameters!$B$196:$B$198,0),MATCH('PV (extension)'!B8807,parameters!$C$195:$EJ$195,0))</f>
        <v>1401.6638986683411</v>
      </c>
      <c r="P8827">
        <v>93</v>
      </c>
      <c r="Q8827">
        <v>30</v>
      </c>
      <c r="R8827">
        <f t="shared" si="953"/>
        <v>3910642.2772846716</v>
      </c>
      <c r="S8827">
        <f t="shared" si="954"/>
        <v>2.557124710200656E-7</v>
      </c>
    </row>
    <row r="8828" spans="1:19" customFormat="1" ht="16" x14ac:dyDescent="0.2">
      <c r="A8828" t="s">
        <v>1458</v>
      </c>
      <c r="B8828" s="4">
        <f t="shared" si="952"/>
        <v>1.8254907272804613E-8</v>
      </c>
      <c r="C8828" t="s">
        <v>49</v>
      </c>
      <c r="D8828" t="s">
        <v>15</v>
      </c>
      <c r="F8828" t="s">
        <v>36</v>
      </c>
      <c r="G8828">
        <v>0</v>
      </c>
      <c r="H8828" t="s">
        <v>1458</v>
      </c>
      <c r="I8828" t="s">
        <v>340</v>
      </c>
      <c r="K8828" t="s">
        <v>2007</v>
      </c>
      <c r="L8828">
        <f t="shared" si="955"/>
        <v>0.82233248462317254</v>
      </c>
      <c r="M8828" s="4">
        <f>INDEX(parameters!$D$41:$AG$178,MATCH('PV (extension)'!B8807,parameters!$C$41:$C$178,0),MATCH('PV (extension)'!A8828,parameters!$D$5:$AG$5,0))/L8828</f>
        <v>7.1388412148941149E-2</v>
      </c>
      <c r="N8828" s="3" t="s">
        <v>1505</v>
      </c>
      <c r="O8828">
        <f>INDEX(parameters!$C$196:$EJ$198,MATCH('PV (extension)'!N8828,parameters!$B$196:$B$198,0),MATCH('PV (extension)'!B8807,parameters!$C$195:$EJ$195,0))</f>
        <v>1401.6638986683411</v>
      </c>
      <c r="P8828">
        <v>93</v>
      </c>
      <c r="Q8828">
        <v>30</v>
      </c>
      <c r="R8828">
        <f t="shared" si="953"/>
        <v>3910642.2772846716</v>
      </c>
      <c r="S8828">
        <f t="shared" si="954"/>
        <v>2.557124710200656E-7</v>
      </c>
    </row>
    <row r="8829" spans="1:19" customFormat="1" x14ac:dyDescent="0.2">
      <c r="A8829" t="s">
        <v>442</v>
      </c>
      <c r="B8829">
        <v>3.7025999999999999E-3</v>
      </c>
      <c r="C8829" t="s">
        <v>42</v>
      </c>
      <c r="D8829" t="s">
        <v>16</v>
      </c>
      <c r="F8829" t="s">
        <v>36</v>
      </c>
      <c r="G8829">
        <v>0</v>
      </c>
      <c r="H8829" t="s">
        <v>443</v>
      </c>
      <c r="I8829" t="s">
        <v>353</v>
      </c>
      <c r="M8829" s="4"/>
    </row>
    <row r="8830" spans="1:19" customFormat="1" x14ac:dyDescent="0.2">
      <c r="A8830" t="s">
        <v>354</v>
      </c>
      <c r="B8830">
        <v>-3.3322999999999998E-6</v>
      </c>
      <c r="C8830" t="s">
        <v>49</v>
      </c>
      <c r="D8830" t="s">
        <v>250</v>
      </c>
      <c r="F8830" t="s">
        <v>36</v>
      </c>
      <c r="G8830">
        <v>0</v>
      </c>
      <c r="H8830" t="s">
        <v>355</v>
      </c>
      <c r="I8830" t="s">
        <v>353</v>
      </c>
      <c r="M8830" s="4"/>
    </row>
    <row r="8831" spans="1:19" customFormat="1" x14ac:dyDescent="0.2">
      <c r="M8831" s="4"/>
    </row>
    <row r="8832" spans="1:19" s="2" customFormat="1" x14ac:dyDescent="0.2">
      <c r="A8832" s="2" t="s">
        <v>2</v>
      </c>
      <c r="B8832" s="2" t="s">
        <v>332</v>
      </c>
      <c r="M8832" s="4"/>
    </row>
    <row r="8833" spans="1:22" x14ac:dyDescent="0.2">
      <c r="A8833" s="29" t="s">
        <v>4</v>
      </c>
      <c r="B883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")&amp;HLOOKUP(B8834,parameters!$C$195:$EJ$198,2,0)&amp;" kWh/kWp.
Annual output, Facade: "&amp;HLOOKUP(B8834,parameters!$C$195:$EJ$198,3,0)&amp;" kWh/kWp.
Annual output, Open-ground: "&amp;HLOOKUP(B8834,parameters!$C$195:$EJ$198,4,0)&amp;_xlfn._LONGTEXT("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")&amp;VLOOKUP(B8834,'extension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1401.66389866834 kWh/kWp.
Annual output, Facade: 984.146992682027 kWh/kWp.
Annual output, Open-ground: 1491.13180709398 kWh/kWp.
Amount of solar energy transformed to electricity. Waste heat emission due to losses of electricity in the system.
Technology:  Electricity production with grid-connected photovoltaic power plants.
Time period:  Time of publications
Production volume: 4.03 GWh in 2025.
Sampling:  Statistical data and model calculations
Extrapolations:  Use of PV technology data investigated for other countries (Switzerland). Correction of average yield with Swiss data.
Uncertainty:  None
Author: Romain Sacchi, PSI, romain.sacchi@psi.ch</v>
      </c>
      <c r="M8833" s="30"/>
    </row>
    <row r="8834" spans="1:22" customFormat="1" x14ac:dyDescent="0.2">
      <c r="A8834" t="s">
        <v>6</v>
      </c>
      <c r="B8834" t="s">
        <v>1791</v>
      </c>
    </row>
    <row r="8835" spans="1:22" customFormat="1" x14ac:dyDescent="0.2">
      <c r="A8835" t="s">
        <v>8</v>
      </c>
      <c r="B8835">
        <v>1</v>
      </c>
    </row>
    <row r="8836" spans="1:22" customFormat="1" x14ac:dyDescent="0.2">
      <c r="A8836" t="s">
        <v>9</v>
      </c>
      <c r="B8836" t="s">
        <v>73</v>
      </c>
    </row>
    <row r="8837" spans="1:22" customFormat="1" x14ac:dyDescent="0.2">
      <c r="A8837" t="s">
        <v>11</v>
      </c>
      <c r="B8837" t="s">
        <v>12</v>
      </c>
    </row>
    <row r="8838" spans="1:22" customFormat="1" x14ac:dyDescent="0.2">
      <c r="A8838" t="s">
        <v>13</v>
      </c>
      <c r="B8838" t="s">
        <v>14</v>
      </c>
    </row>
    <row r="8839" spans="1:22" customFormat="1" x14ac:dyDescent="0.2">
      <c r="A8839" t="s">
        <v>15</v>
      </c>
      <c r="B8839" t="s">
        <v>53</v>
      </c>
    </row>
    <row r="8840" spans="1:22" customFormat="1" x14ac:dyDescent="0.2">
      <c r="A8840" t="s">
        <v>17</v>
      </c>
    </row>
    <row r="8841" spans="1:22" s="2" customFormat="1" x14ac:dyDescent="0.2">
      <c r="A8841" s="2" t="s">
        <v>18</v>
      </c>
      <c r="B8841" s="2" t="s">
        <v>19</v>
      </c>
      <c r="C8841" s="2" t="s">
        <v>6</v>
      </c>
      <c r="D8841" s="2" t="s">
        <v>15</v>
      </c>
      <c r="E8841" s="2" t="s">
        <v>20</v>
      </c>
      <c r="F8841" s="2" t="s">
        <v>13</v>
      </c>
      <c r="G8841" s="2" t="s">
        <v>21</v>
      </c>
      <c r="H8841" s="2" t="s">
        <v>22</v>
      </c>
      <c r="I8841" s="2" t="s">
        <v>23</v>
      </c>
      <c r="J8841" s="2" t="s">
        <v>4</v>
      </c>
      <c r="K8841" s="2" t="s">
        <v>24</v>
      </c>
      <c r="L8841" s="2" t="s">
        <v>9</v>
      </c>
      <c r="M8841" s="2" t="s">
        <v>1925</v>
      </c>
      <c r="N8841" s="2" t="s">
        <v>1998</v>
      </c>
      <c r="O8841" s="2" t="s">
        <v>2002</v>
      </c>
      <c r="P8841" s="2" t="s">
        <v>2003</v>
      </c>
      <c r="Q8841" s="2" t="s">
        <v>2001</v>
      </c>
      <c r="R8841" s="2" t="s">
        <v>2000</v>
      </c>
      <c r="S8841" s="2" t="s">
        <v>2004</v>
      </c>
      <c r="T8841" s="2" t="s">
        <v>1502</v>
      </c>
      <c r="U8841" s="2" t="s">
        <v>2005</v>
      </c>
      <c r="V8841" s="2" t="s">
        <v>2006</v>
      </c>
    </row>
    <row r="8842" spans="1:22" customFormat="1" x14ac:dyDescent="0.2">
      <c r="A8842" t="s">
        <v>335</v>
      </c>
      <c r="B8842">
        <v>3.8502999999999998</v>
      </c>
      <c r="D8842" t="s">
        <v>30</v>
      </c>
      <c r="E8842" t="s">
        <v>336</v>
      </c>
      <c r="F8842" t="s">
        <v>27</v>
      </c>
      <c r="G8842">
        <v>2</v>
      </c>
      <c r="H8842">
        <v>1.348151067341848</v>
      </c>
      <c r="I8842">
        <v>4.3409845976280087E-2</v>
      </c>
      <c r="J8842" t="s">
        <v>337</v>
      </c>
    </row>
    <row r="8843" spans="1:22" customFormat="1" x14ac:dyDescent="0.2">
      <c r="A8843" t="s">
        <v>29</v>
      </c>
      <c r="B8843">
        <v>0.25026999999999999</v>
      </c>
      <c r="D8843" t="s">
        <v>30</v>
      </c>
      <c r="E8843" t="s">
        <v>31</v>
      </c>
      <c r="F8843" t="s">
        <v>27</v>
      </c>
      <c r="G8843">
        <v>2</v>
      </c>
      <c r="H8843">
        <v>-1.385214943900327</v>
      </c>
      <c r="I8843">
        <v>2.439508208471609E-2</v>
      </c>
      <c r="J8843" t="s">
        <v>358</v>
      </c>
    </row>
    <row r="8844" spans="1:22" customFormat="1" x14ac:dyDescent="0.2">
      <c r="A8844" t="s">
        <v>332</v>
      </c>
      <c r="B8844">
        <v>1</v>
      </c>
      <c r="C8844" t="str">
        <f>B8834</f>
        <v>NI</v>
      </c>
      <c r="D8844" t="s">
        <v>53</v>
      </c>
      <c r="E8844" t="s">
        <v>339</v>
      </c>
      <c r="F8844" t="s">
        <v>33</v>
      </c>
      <c r="G8844">
        <v>0</v>
      </c>
      <c r="H8844">
        <v>1</v>
      </c>
      <c r="L8844" t="s">
        <v>73</v>
      </c>
      <c r="M8844">
        <f>VLOOKUP(C8844,'extension - production vol'!$B$6:$D$235,3,0)</f>
        <v>4.03</v>
      </c>
    </row>
    <row r="8845" spans="1:22" customFormat="1" ht="16" x14ac:dyDescent="0.2">
      <c r="A8845" t="s">
        <v>1434</v>
      </c>
      <c r="B8845" s="4">
        <f t="shared" ref="B8845:B8871" si="956">P8845*V8845</f>
        <v>1.5391378103278433E-8</v>
      </c>
      <c r="C8845" t="s">
        <v>49</v>
      </c>
      <c r="D8845" t="s">
        <v>15</v>
      </c>
      <c r="F8845" t="s">
        <v>36</v>
      </c>
      <c r="G8845">
        <v>2</v>
      </c>
      <c r="H8845">
        <v>-18.46800298604678</v>
      </c>
      <c r="I8845">
        <v>9.798894162072011E-2</v>
      </c>
      <c r="J8845" t="s">
        <v>340</v>
      </c>
      <c r="L8845" t="s">
        <v>1434</v>
      </c>
      <c r="N8845" t="s">
        <v>2008</v>
      </c>
      <c r="O8845">
        <v>1</v>
      </c>
      <c r="P8845" s="4">
        <f>INDEX(parameters!$D$41:$AG$178,MATCH('PV (extension)'!B8834,parameters!$C$41:$C$178,0),MATCH('PV (extension)'!A8845,parameters!$D$5:$AG$5,0))/O8845</f>
        <v>0.10096416269840058</v>
      </c>
      <c r="Q8845" s="3" t="s">
        <v>1505</v>
      </c>
      <c r="R8845">
        <f>INDEX(parameters!$C$196:$EJ$198,MATCH('PV (extension)'!Q8845,parameters!$B$196:$B$198,0),MATCH('PV (extension)'!B8834,parameters!$C$195:$EJ$195,0))</f>
        <v>1401.6638986683411</v>
      </c>
      <c r="S8845">
        <v>156</v>
      </c>
      <c r="T8845">
        <v>30</v>
      </c>
      <c r="U8845">
        <f t="shared" ref="U8845:U8871" si="957">T8845*S8845*R8845</f>
        <v>6559787.0457678363</v>
      </c>
      <c r="V8845">
        <f t="shared" ref="V8845:V8871" si="958">1/U8845</f>
        <v>1.5244397310811605E-7</v>
      </c>
    </row>
    <row r="8846" spans="1:22" customFormat="1" ht="16" x14ac:dyDescent="0.2">
      <c r="A8846" t="s">
        <v>1435</v>
      </c>
      <c r="B8846" s="4">
        <f t="shared" si="956"/>
        <v>8.0398980783705936E-9</v>
      </c>
      <c r="C8846" t="s">
        <v>49</v>
      </c>
      <c r="D8846" t="s">
        <v>15</v>
      </c>
      <c r="F8846" t="s">
        <v>36</v>
      </c>
      <c r="G8846">
        <v>2</v>
      </c>
      <c r="H8846">
        <v>-19.10362020104489</v>
      </c>
      <c r="I8846">
        <v>9.798894162072011E-2</v>
      </c>
      <c r="J8846" t="s">
        <v>340</v>
      </c>
      <c r="L8846" t="s">
        <v>1435</v>
      </c>
      <c r="N8846" t="s">
        <v>2008</v>
      </c>
      <c r="O8846">
        <v>1</v>
      </c>
      <c r="P8846" s="4">
        <f>INDEX(parameters!$D$41:$AG$178,MATCH('PV (extension)'!B8834,parameters!$C$41:$C$178,0),MATCH('PV (extension)'!A8846,parameters!$D$5:$AG$5,0))/O8846</f>
        <v>5.2740019263789135E-2</v>
      </c>
      <c r="Q8846" s="3" t="s">
        <v>1505</v>
      </c>
      <c r="R8846">
        <f>INDEX(parameters!$C$196:$EJ$198,MATCH('PV (extension)'!Q8846,parameters!$B$196:$B$198,0),MATCH('PV (extension)'!B8834,parameters!$C$195:$EJ$195,0))</f>
        <v>1401.6638986683411</v>
      </c>
      <c r="S8846">
        <v>156</v>
      </c>
      <c r="T8846">
        <v>30</v>
      </c>
      <c r="U8846">
        <f t="shared" si="957"/>
        <v>6559787.0457678363</v>
      </c>
      <c r="V8846">
        <f t="shared" si="958"/>
        <v>1.5244397310811605E-7</v>
      </c>
    </row>
    <row r="8847" spans="1:22" customFormat="1" ht="16" x14ac:dyDescent="0.2">
      <c r="A8847" t="s">
        <v>1439</v>
      </c>
      <c r="B8847" s="4">
        <f t="shared" si="956"/>
        <v>7.2106860232482403E-9</v>
      </c>
      <c r="C8847" t="s">
        <v>49</v>
      </c>
      <c r="D8847" t="s">
        <v>15</v>
      </c>
      <c r="F8847" t="s">
        <v>36</v>
      </c>
      <c r="G8847">
        <v>2</v>
      </c>
      <c r="H8847">
        <v>-19.697439318003951</v>
      </c>
      <c r="I8847">
        <v>9.798894162072011E-2</v>
      </c>
      <c r="J8847" t="s">
        <v>340</v>
      </c>
      <c r="L8847" t="s">
        <v>1439</v>
      </c>
      <c r="N8847" t="s">
        <v>2008</v>
      </c>
      <c r="O8847">
        <v>1</v>
      </c>
      <c r="P8847" s="4">
        <f>INDEX(parameters!$D$41:$AG$178,MATCH('PV (extension)'!B8834,parameters!$C$41:$C$178,0),MATCH('PV (extension)'!A8847,parameters!$D$5:$AG$5,0))/O8847</f>
        <v>9.0962624550774995E-4</v>
      </c>
      <c r="Q8847" s="3" t="s">
        <v>1505</v>
      </c>
      <c r="R8847">
        <f>INDEX(parameters!$C$196:$EJ$198,MATCH('PV (extension)'!Q8847,parameters!$B$196:$B$198,0),MATCH('PV (extension)'!B8834,parameters!$C$195:$EJ$195,0))</f>
        <v>1401.6638986683411</v>
      </c>
      <c r="S8847">
        <v>3</v>
      </c>
      <c r="T8847">
        <v>30</v>
      </c>
      <c r="U8847">
        <f t="shared" si="957"/>
        <v>126149.75088015069</v>
      </c>
      <c r="V8847">
        <f t="shared" si="958"/>
        <v>7.9270866016220346E-6</v>
      </c>
    </row>
    <row r="8848" spans="1:22" customFormat="1" ht="16" x14ac:dyDescent="0.2">
      <c r="A8848" t="s">
        <v>1440</v>
      </c>
      <c r="B8848" s="4">
        <f t="shared" si="956"/>
        <v>4.7030301793610227E-8</v>
      </c>
      <c r="C8848" t="s">
        <v>49</v>
      </c>
      <c r="D8848" t="s">
        <v>15</v>
      </c>
      <c r="F8848" t="s">
        <v>36</v>
      </c>
      <c r="G8848">
        <v>2</v>
      </c>
      <c r="H8848">
        <v>-16.692979911025031</v>
      </c>
      <c r="I8848">
        <v>9.798894162072011E-2</v>
      </c>
      <c r="J8848" t="s">
        <v>340</v>
      </c>
      <c r="L8848" t="s">
        <v>1440</v>
      </c>
      <c r="N8848" t="s">
        <v>2008</v>
      </c>
      <c r="O8848">
        <v>1</v>
      </c>
      <c r="P8848" s="4">
        <f>INDEX(parameters!$D$41:$AG$178,MATCH('PV (extension)'!B8834,parameters!$C$41:$C$178,0),MATCH('PV (extension)'!A8848,parameters!$D$5:$AG$5,0))/O8848</f>
        <v>5.9328608550822341E-3</v>
      </c>
      <c r="Q8848" s="3" t="s">
        <v>1505</v>
      </c>
      <c r="R8848">
        <f>INDEX(parameters!$C$196:$EJ$198,MATCH('PV (extension)'!Q8848,parameters!$B$196:$B$198,0),MATCH('PV (extension)'!B8834,parameters!$C$195:$EJ$195,0))</f>
        <v>1401.6638986683411</v>
      </c>
      <c r="S8848">
        <v>3</v>
      </c>
      <c r="T8848">
        <v>30</v>
      </c>
      <c r="U8848">
        <f t="shared" si="957"/>
        <v>126149.75088015069</v>
      </c>
      <c r="V8848">
        <f t="shared" si="958"/>
        <v>7.9270866016220346E-6</v>
      </c>
    </row>
    <row r="8849" spans="1:22" customFormat="1" ht="16" x14ac:dyDescent="0.2">
      <c r="A8849" t="s">
        <v>1441</v>
      </c>
      <c r="B8849" s="4">
        <f t="shared" si="956"/>
        <v>7.2873391418149661E-10</v>
      </c>
      <c r="C8849" t="s">
        <v>35</v>
      </c>
      <c r="D8849" t="s">
        <v>15</v>
      </c>
      <c r="F8849" t="s">
        <v>36</v>
      </c>
      <c r="G8849">
        <v>2</v>
      </c>
      <c r="H8849">
        <v>-21.54326959350907</v>
      </c>
      <c r="I8849">
        <v>9.798894162072011E-2</v>
      </c>
      <c r="J8849" t="s">
        <v>340</v>
      </c>
      <c r="L8849" t="s">
        <v>1441</v>
      </c>
      <c r="N8849" t="s">
        <v>2008</v>
      </c>
      <c r="O8849">
        <v>1</v>
      </c>
      <c r="P8849" s="4">
        <f>INDEX(parameters!$D$41:$AG$178,MATCH('PV (extension)'!B8834,parameters!$C$41:$C$178,0),MATCH('PV (extension)'!A8849,parameters!$D$5:$AG$5,0))/O8849</f>
        <v>9.1929601731912907E-5</v>
      </c>
      <c r="Q8849" s="3" t="s">
        <v>1505</v>
      </c>
      <c r="R8849">
        <f>INDEX(parameters!$C$196:$EJ$198,MATCH('PV (extension)'!Q8849,parameters!$B$196:$B$198,0),MATCH('PV (extension)'!B8834,parameters!$C$195:$EJ$195,0))</f>
        <v>1401.6638986683411</v>
      </c>
      <c r="S8849">
        <v>3</v>
      </c>
      <c r="T8849">
        <v>30</v>
      </c>
      <c r="U8849">
        <f t="shared" si="957"/>
        <v>126149.75088015069</v>
      </c>
      <c r="V8849">
        <f t="shared" si="958"/>
        <v>7.9270866016220346E-6</v>
      </c>
    </row>
    <row r="8850" spans="1:22" customFormat="1" ht="16" x14ac:dyDescent="0.2">
      <c r="A8850" t="s">
        <v>1442</v>
      </c>
      <c r="B8850" s="4">
        <f t="shared" si="956"/>
        <v>1.2668912602314873E-8</v>
      </c>
      <c r="C8850" t="s">
        <v>35</v>
      </c>
      <c r="D8850" t="s">
        <v>15</v>
      </c>
      <c r="F8850" t="s">
        <v>36</v>
      </c>
      <c r="G8850">
        <v>2</v>
      </c>
      <c r="H8850">
        <v>-18.729872499892029</v>
      </c>
      <c r="I8850">
        <v>9.798894162072011E-2</v>
      </c>
      <c r="J8850" t="s">
        <v>340</v>
      </c>
      <c r="L8850" t="s">
        <v>1442</v>
      </c>
      <c r="N8850" t="s">
        <v>2008</v>
      </c>
      <c r="O8850">
        <v>1</v>
      </c>
      <c r="P8850" s="4">
        <f>INDEX(parameters!$D$41:$AG$178,MATCH('PV (extension)'!B8834,parameters!$C$41:$C$178,0),MATCH('PV (extension)'!A8850,parameters!$D$5:$AG$5,0))/O8850</f>
        <v>1.5981801687044229E-3</v>
      </c>
      <c r="Q8850" s="3" t="s">
        <v>1505</v>
      </c>
      <c r="R8850">
        <f>INDEX(parameters!$C$196:$EJ$198,MATCH('PV (extension)'!Q8850,parameters!$B$196:$B$198,0),MATCH('PV (extension)'!B8834,parameters!$C$195:$EJ$195,0))</f>
        <v>1401.6638986683411</v>
      </c>
      <c r="S8850">
        <v>3</v>
      </c>
      <c r="T8850">
        <v>30</v>
      </c>
      <c r="U8850">
        <f t="shared" si="957"/>
        <v>126149.75088015069</v>
      </c>
      <c r="V8850">
        <f t="shared" si="958"/>
        <v>7.9270866016220346E-6</v>
      </c>
    </row>
    <row r="8851" spans="1:22" customFormat="1" x14ac:dyDescent="0.2">
      <c r="A8851" t="s">
        <v>1452</v>
      </c>
      <c r="B8851" s="4">
        <f t="shared" si="956"/>
        <v>3.9626815898124207E-10</v>
      </c>
      <c r="C8851" t="s">
        <v>35</v>
      </c>
      <c r="D8851" t="s">
        <v>15</v>
      </c>
      <c r="F8851" t="s">
        <v>36</v>
      </c>
      <c r="G8851">
        <v>2</v>
      </c>
      <c r="H8851">
        <v>-21.666568118067421</v>
      </c>
      <c r="I8851">
        <v>9.798894162072011E-2</v>
      </c>
      <c r="J8851" t="s">
        <v>340</v>
      </c>
      <c r="L8851" t="s">
        <v>1452</v>
      </c>
      <c r="N8851" t="s">
        <v>2008</v>
      </c>
      <c r="O8851">
        <v>1</v>
      </c>
      <c r="P8851" s="4">
        <f>INDEX(parameters!$D$41:$AG$178,MATCH('PV (extension)'!B8834,parameters!$C$41:$C$178,0),MATCH('PV (extension)'!A8851,parameters!$D$5:$AG$5,0))/O8851</f>
        <v>1.0104185757523119E-2</v>
      </c>
      <c r="Q8851" t="s">
        <v>1507</v>
      </c>
      <c r="R8851">
        <f>INDEX(parameters!$C$196:$EJ$198,MATCH('PV (extension)'!Q8851,parameters!$B$196:$B$198,0),MATCH('PV (extension)'!B8834,parameters!$C$195:$EJ$195,0))</f>
        <v>1491.1318070939799</v>
      </c>
      <c r="S8851">
        <v>570</v>
      </c>
      <c r="T8851">
        <v>30</v>
      </c>
      <c r="U8851">
        <f t="shared" si="957"/>
        <v>25498353.901307058</v>
      </c>
      <c r="V8851">
        <f t="shared" si="958"/>
        <v>3.9218217923814274E-8</v>
      </c>
    </row>
    <row r="8852" spans="1:22" customFormat="1" x14ac:dyDescent="0.2">
      <c r="A8852" t="s">
        <v>1453</v>
      </c>
      <c r="B8852" s="4">
        <f t="shared" si="956"/>
        <v>2.9109553494766339E-9</v>
      </c>
      <c r="C8852" t="s">
        <v>35</v>
      </c>
      <c r="D8852" t="s">
        <v>15</v>
      </c>
      <c r="F8852" t="s">
        <v>36</v>
      </c>
      <c r="G8852">
        <v>2</v>
      </c>
      <c r="H8852">
        <v>-21.47552628199886</v>
      </c>
      <c r="I8852">
        <v>9.798894162072011E-2</v>
      </c>
      <c r="J8852" t="s">
        <v>340</v>
      </c>
      <c r="L8852" t="s">
        <v>1453</v>
      </c>
      <c r="N8852" t="s">
        <v>2008</v>
      </c>
      <c r="O8852">
        <v>1</v>
      </c>
      <c r="P8852" s="4">
        <f>INDEX(parameters!$D$41:$AG$178,MATCH('PV (extension)'!B8834,parameters!$C$41:$C$178,0),MATCH('PV (extension)'!A8852,parameters!$D$5:$AG$5,0))/O8852</f>
        <v>7.4224569691858172E-2</v>
      </c>
      <c r="Q8852" t="s">
        <v>1507</v>
      </c>
      <c r="R8852">
        <f>INDEX(parameters!$C$196:$EJ$198,MATCH('PV (extension)'!Q8852,parameters!$B$196:$B$198,0),MATCH('PV (extension)'!B8834,parameters!$C$195:$EJ$195,0))</f>
        <v>1491.1318070939799</v>
      </c>
      <c r="S8852">
        <v>570</v>
      </c>
      <c r="T8852">
        <v>30</v>
      </c>
      <c r="U8852">
        <f t="shared" si="957"/>
        <v>25498353.901307058</v>
      </c>
      <c r="V8852">
        <f t="shared" si="958"/>
        <v>3.9218217923814274E-8</v>
      </c>
    </row>
    <row r="8853" spans="1:22" customFormat="1" x14ac:dyDescent="0.2">
      <c r="A8853" t="s">
        <v>1454</v>
      </c>
      <c r="B8853" s="4">
        <f t="shared" si="956"/>
        <v>3.0854061043468852E-11</v>
      </c>
      <c r="C8853" t="s">
        <v>35</v>
      </c>
      <c r="D8853" t="s">
        <v>15</v>
      </c>
      <c r="F8853" t="s">
        <v>36</v>
      </c>
      <c r="G8853">
        <v>2</v>
      </c>
      <c r="H8853">
        <v>-23.51240679473371</v>
      </c>
      <c r="I8853">
        <v>9.798894162072011E-2</v>
      </c>
      <c r="J8853" t="s">
        <v>340</v>
      </c>
      <c r="L8853" t="s">
        <v>1454</v>
      </c>
      <c r="N8853" t="s">
        <v>2008</v>
      </c>
      <c r="O8853">
        <v>1</v>
      </c>
      <c r="P8853" s="4">
        <f>INDEX(parameters!$D$41:$AG$178,MATCH('PV (extension)'!B8834,parameters!$C$41:$C$178,0),MATCH('PV (extension)'!A8853,parameters!$D$5:$AG$5,0))/O8853</f>
        <v>7.867277677789E-4</v>
      </c>
      <c r="Q8853" t="s">
        <v>1507</v>
      </c>
      <c r="R8853">
        <f>INDEX(parameters!$C$196:$EJ$198,MATCH('PV (extension)'!Q8853,parameters!$B$196:$B$198,0),MATCH('PV (extension)'!B8834,parameters!$C$195:$EJ$195,0))</f>
        <v>1491.1318070939799</v>
      </c>
      <c r="S8853">
        <v>570</v>
      </c>
      <c r="T8853">
        <v>30</v>
      </c>
      <c r="U8853">
        <f t="shared" si="957"/>
        <v>25498353.901307058</v>
      </c>
      <c r="V8853">
        <f t="shared" si="958"/>
        <v>3.9218217923814274E-8</v>
      </c>
    </row>
    <row r="8854" spans="1:22" customFormat="1" x14ac:dyDescent="0.2">
      <c r="A8854" t="s">
        <v>1455</v>
      </c>
      <c r="B8854" s="4">
        <f t="shared" si="956"/>
        <v>1.0325286965062814E-8</v>
      </c>
      <c r="C8854" t="s">
        <v>35</v>
      </c>
      <c r="D8854" t="s">
        <v>15</v>
      </c>
      <c r="F8854" t="s">
        <v>36</v>
      </c>
      <c r="G8854">
        <v>2</v>
      </c>
      <c r="H8854">
        <v>-18.20082258362968</v>
      </c>
      <c r="I8854">
        <v>9.798894162072011E-2</v>
      </c>
      <c r="J8854" t="s">
        <v>340</v>
      </c>
      <c r="L8854" t="s">
        <v>1455</v>
      </c>
      <c r="N8854" t="s">
        <v>2008</v>
      </c>
      <c r="O8854">
        <v>1</v>
      </c>
      <c r="P8854" s="4">
        <f>INDEX(parameters!$D$41:$AG$178,MATCH('PV (extension)'!B8834,parameters!$C$41:$C$178,0),MATCH('PV (extension)'!A8854,parameters!$D$5:$AG$5,0))/O8854</f>
        <v>0.2632778211677243</v>
      </c>
      <c r="Q8854" t="s">
        <v>1507</v>
      </c>
      <c r="R8854">
        <f>INDEX(parameters!$C$196:$EJ$198,MATCH('PV (extension)'!Q8854,parameters!$B$196:$B$198,0),MATCH('PV (extension)'!B8834,parameters!$C$195:$EJ$195,0))</f>
        <v>1491.1318070939799</v>
      </c>
      <c r="S8854">
        <v>570</v>
      </c>
      <c r="T8854">
        <v>30</v>
      </c>
      <c r="U8854">
        <f t="shared" si="957"/>
        <v>25498353.901307058</v>
      </c>
      <c r="V8854">
        <f t="shared" si="958"/>
        <v>3.9218217923814274E-8</v>
      </c>
    </row>
    <row r="8855" spans="1:22" customFormat="1" x14ac:dyDescent="0.2">
      <c r="A8855" t="s">
        <v>1456</v>
      </c>
      <c r="B8855" s="4">
        <f t="shared" si="956"/>
        <v>5.4769767360367306E-9</v>
      </c>
      <c r="C8855" t="s">
        <v>35</v>
      </c>
      <c r="D8855" t="s">
        <v>15</v>
      </c>
      <c r="F8855" t="s">
        <v>36</v>
      </c>
      <c r="G8855">
        <v>2</v>
      </c>
      <c r="H8855">
        <v>-18.836468952383601</v>
      </c>
      <c r="I8855">
        <v>9.798894162072011E-2</v>
      </c>
      <c r="J8855" t="s">
        <v>340</v>
      </c>
      <c r="L8855" t="s">
        <v>1456</v>
      </c>
      <c r="N8855" t="s">
        <v>2008</v>
      </c>
      <c r="O8855">
        <v>1</v>
      </c>
      <c r="P8855" s="4">
        <f>INDEX(parameters!$D$41:$AG$178,MATCH('PV (extension)'!B8834,parameters!$C$41:$C$178,0),MATCH('PV (extension)'!A8855,parameters!$D$5:$AG$5,0))/O8855</f>
        <v>0.13965389112469015</v>
      </c>
      <c r="Q8855" t="s">
        <v>1507</v>
      </c>
      <c r="R8855">
        <f>INDEX(parameters!$C$196:$EJ$198,MATCH('PV (extension)'!Q8855,parameters!$B$196:$B$198,0),MATCH('PV (extension)'!B8834,parameters!$C$195:$EJ$195,0))</f>
        <v>1491.1318070939799</v>
      </c>
      <c r="S8855">
        <v>570</v>
      </c>
      <c r="T8855">
        <v>30</v>
      </c>
      <c r="U8855">
        <f t="shared" si="957"/>
        <v>25498353.901307058</v>
      </c>
      <c r="V8855">
        <f t="shared" si="958"/>
        <v>3.9218217923814274E-8</v>
      </c>
    </row>
    <row r="8856" spans="1:22" customFormat="1" ht="16" x14ac:dyDescent="0.2">
      <c r="A8856" t="s">
        <v>1461</v>
      </c>
      <c r="B8856" s="4">
        <f t="shared" si="956"/>
        <v>1.6901212213099671E-9</v>
      </c>
      <c r="C8856" t="s">
        <v>49</v>
      </c>
      <c r="D8856" t="s">
        <v>15</v>
      </c>
      <c r="F8856" t="s">
        <v>36</v>
      </c>
      <c r="G8856">
        <v>2</v>
      </c>
      <c r="H8856">
        <v>-20.658789817762049</v>
      </c>
      <c r="I8856">
        <v>9.798894162072011E-2</v>
      </c>
      <c r="J8856" t="s">
        <v>340</v>
      </c>
      <c r="L8856" t="s">
        <v>1461</v>
      </c>
      <c r="N8856" t="s">
        <v>2008</v>
      </c>
      <c r="O8856">
        <v>1</v>
      </c>
      <c r="P8856" s="4">
        <f>INDEX(parameters!$D$41:$AG$178,MATCH('PV (extension)'!B8834,parameters!$C$41:$C$178,0),MATCH('PV (extension)'!A8856,parameters!$D$5:$AG$5,0))/O8856</f>
        <v>6.6094595017907607E-3</v>
      </c>
      <c r="Q8856" s="3" t="s">
        <v>1505</v>
      </c>
      <c r="R8856">
        <f>INDEX(parameters!$C$196:$EJ$198,MATCH('PV (extension)'!Q8856,parameters!$B$196:$B$198,0),MATCH('PV (extension)'!B8834,parameters!$C$195:$EJ$195,0))</f>
        <v>1401.6638986683411</v>
      </c>
      <c r="S8856">
        <v>93</v>
      </c>
      <c r="T8856">
        <v>30</v>
      </c>
      <c r="U8856">
        <f t="shared" si="957"/>
        <v>3910642.2772846716</v>
      </c>
      <c r="V8856">
        <f t="shared" si="958"/>
        <v>2.557124710200656E-7</v>
      </c>
    </row>
    <row r="8857" spans="1:22" customFormat="1" ht="16" x14ac:dyDescent="0.2">
      <c r="A8857" t="s">
        <v>1457</v>
      </c>
      <c r="B8857" s="4">
        <f t="shared" si="956"/>
        <v>2.8658461112376909E-8</v>
      </c>
      <c r="C8857" t="s">
        <v>49</v>
      </c>
      <c r="D8857" t="s">
        <v>15</v>
      </c>
      <c r="F8857" t="s">
        <v>36</v>
      </c>
      <c r="G8857">
        <v>2</v>
      </c>
      <c r="H8857">
        <v>-17.845360350005858</v>
      </c>
      <c r="I8857">
        <v>9.798894162072011E-2</v>
      </c>
      <c r="J8857" t="s">
        <v>340</v>
      </c>
      <c r="L8857" t="s">
        <v>1457</v>
      </c>
      <c r="N8857" t="s">
        <v>2008</v>
      </c>
      <c r="O8857">
        <v>1</v>
      </c>
      <c r="P8857" s="4">
        <f>INDEX(parameters!$D$41:$AG$178,MATCH('PV (extension)'!B8834,parameters!$C$41:$C$178,0),MATCH('PV (extension)'!A8857,parameters!$D$5:$AG$5,0))/O8857</f>
        <v>0.11207298962797985</v>
      </c>
      <c r="Q8857" s="3" t="s">
        <v>1505</v>
      </c>
      <c r="R8857">
        <f>INDEX(parameters!$C$196:$EJ$198,MATCH('PV (extension)'!Q8857,parameters!$B$196:$B$198,0),MATCH('PV (extension)'!B8834,parameters!$C$195:$EJ$195,0))</f>
        <v>1401.6638986683411</v>
      </c>
      <c r="S8857">
        <v>93</v>
      </c>
      <c r="T8857">
        <v>30</v>
      </c>
      <c r="U8857">
        <f t="shared" si="957"/>
        <v>3910642.2772846716</v>
      </c>
      <c r="V8857">
        <f t="shared" si="958"/>
        <v>2.557124710200656E-7</v>
      </c>
    </row>
    <row r="8858" spans="1:22" customFormat="1" ht="16" x14ac:dyDescent="0.2">
      <c r="A8858" t="s">
        <v>1462</v>
      </c>
      <c r="B8858" s="4">
        <f t="shared" si="956"/>
        <v>8.9347129501646223E-10</v>
      </c>
      <c r="C8858" t="s">
        <v>49</v>
      </c>
      <c r="D8858" t="s">
        <v>15</v>
      </c>
      <c r="F8858" t="s">
        <v>36</v>
      </c>
      <c r="G8858">
        <v>2</v>
      </c>
      <c r="H8858">
        <v>-21.294425499752101</v>
      </c>
      <c r="I8858">
        <v>9.798894162072011E-2</v>
      </c>
      <c r="J8858" t="s">
        <v>340</v>
      </c>
      <c r="L8858" t="s">
        <v>1462</v>
      </c>
      <c r="N8858" t="s">
        <v>2008</v>
      </c>
      <c r="O8858">
        <v>1</v>
      </c>
      <c r="P8858" s="4">
        <f>INDEX(parameters!$D$41:$AG$178,MATCH('PV (extension)'!B8834,parameters!$C$41:$C$178,0),MATCH('PV (extension)'!A8858,parameters!$D$5:$AG$5,0))/O8858</f>
        <v>3.4940466198316628E-3</v>
      </c>
      <c r="Q8858" s="3" t="s">
        <v>1505</v>
      </c>
      <c r="R8858">
        <f>INDEX(parameters!$C$196:$EJ$198,MATCH('PV (extension)'!Q8858,parameters!$B$196:$B$198,0),MATCH('PV (extension)'!B8834,parameters!$C$195:$EJ$195,0))</f>
        <v>1401.6638986683411</v>
      </c>
      <c r="S8858">
        <v>93</v>
      </c>
      <c r="T8858">
        <v>30</v>
      </c>
      <c r="U8858">
        <f t="shared" si="957"/>
        <v>3910642.2772846716</v>
      </c>
      <c r="V8858">
        <f t="shared" si="958"/>
        <v>2.557124710200656E-7</v>
      </c>
    </row>
    <row r="8859" spans="1:22" customFormat="1" ht="16" x14ac:dyDescent="0.2">
      <c r="A8859" t="s">
        <v>1458</v>
      </c>
      <c r="B8859" s="4">
        <f t="shared" si="956"/>
        <v>1.501160325421104E-8</v>
      </c>
      <c r="C8859" t="s">
        <v>49</v>
      </c>
      <c r="D8859" t="s">
        <v>15</v>
      </c>
      <c r="F8859" t="s">
        <v>36</v>
      </c>
      <c r="G8859">
        <v>2</v>
      </c>
      <c r="H8859">
        <v>-18.48100416113547</v>
      </c>
      <c r="I8859">
        <v>9.798894162072011E-2</v>
      </c>
      <c r="J8859" t="s">
        <v>340</v>
      </c>
      <c r="L8859" t="s">
        <v>1458</v>
      </c>
      <c r="N8859" t="s">
        <v>2008</v>
      </c>
      <c r="O8859">
        <v>1</v>
      </c>
      <c r="P8859" s="4">
        <f>INDEX(parameters!$D$41:$AG$178,MATCH('PV (extension)'!B8834,parameters!$C$41:$C$178,0),MATCH('PV (extension)'!A8859,parameters!$D$5:$AG$5,0))/O8859</f>
        <v>5.8705010335741853E-2</v>
      </c>
      <c r="Q8859" s="3" t="s">
        <v>1505</v>
      </c>
      <c r="R8859">
        <f>INDEX(parameters!$C$196:$EJ$198,MATCH('PV (extension)'!Q8859,parameters!$B$196:$B$198,0),MATCH('PV (extension)'!B8834,parameters!$C$195:$EJ$195,0))</f>
        <v>1401.6638986683411</v>
      </c>
      <c r="S8859">
        <v>93</v>
      </c>
      <c r="T8859">
        <v>30</v>
      </c>
      <c r="U8859">
        <f t="shared" si="957"/>
        <v>3910642.2772846716</v>
      </c>
      <c r="V8859">
        <f t="shared" si="958"/>
        <v>2.557124710200656E-7</v>
      </c>
    </row>
    <row r="8860" spans="1:22" customFormat="1" x14ac:dyDescent="0.2">
      <c r="A8860" t="s">
        <v>341</v>
      </c>
      <c r="B8860" s="4">
        <f t="shared" si="956"/>
        <v>3.7104489144413287E-8</v>
      </c>
      <c r="C8860" t="s">
        <v>359</v>
      </c>
      <c r="D8860" t="s">
        <v>15</v>
      </c>
      <c r="F8860" t="s">
        <v>36</v>
      </c>
      <c r="G8860">
        <v>2</v>
      </c>
      <c r="H8860">
        <v>-17.561299045251399</v>
      </c>
      <c r="I8860">
        <v>9.798894162072011E-2</v>
      </c>
      <c r="J8860" t="s">
        <v>340</v>
      </c>
      <c r="L8860" t="s">
        <v>341</v>
      </c>
      <c r="N8860" t="s">
        <v>2008</v>
      </c>
      <c r="O8860">
        <v>1</v>
      </c>
      <c r="P8860" s="4">
        <f>INDEX(parameters!$D$41:$AG$178,MATCH('PV (extension)'!B8834,parameters!$C$41:$C$178,0),MATCH('PV (extension)'!A8860,parameters!$D$5:$AG$5,0))/O8860</f>
        <v>3.2864644265829519E-3</v>
      </c>
      <c r="Q8860" t="s">
        <v>1506</v>
      </c>
      <c r="R8860">
        <f>INDEX(parameters!$C$196:$EJ$198,MATCH('PV (extension)'!Q8860,parameters!$B$196:$B$198,0),MATCH('PV (extension)'!B8834,parameters!$C$195:$EJ$195,0))</f>
        <v>984.14699268202673</v>
      </c>
      <c r="S8860">
        <v>3</v>
      </c>
      <c r="T8860">
        <v>30</v>
      </c>
      <c r="U8860">
        <f t="shared" si="957"/>
        <v>88573.229341382408</v>
      </c>
      <c r="V8860">
        <f t="shared" si="958"/>
        <v>1.1290093038673806E-5</v>
      </c>
    </row>
    <row r="8861" spans="1:22" customFormat="1" x14ac:dyDescent="0.2">
      <c r="A8861" t="s">
        <v>342</v>
      </c>
      <c r="B8861" s="4">
        <f t="shared" si="956"/>
        <v>3.6389683485947525E-8</v>
      </c>
      <c r="C8861" t="s">
        <v>359</v>
      </c>
      <c r="D8861" t="s">
        <v>15</v>
      </c>
      <c r="F8861" t="s">
        <v>36</v>
      </c>
      <c r="G8861">
        <v>2</v>
      </c>
      <c r="H8861">
        <v>-17.561299045251399</v>
      </c>
      <c r="I8861">
        <v>9.798894162072011E-2</v>
      </c>
      <c r="J8861" t="s">
        <v>340</v>
      </c>
      <c r="L8861" t="s">
        <v>342</v>
      </c>
      <c r="N8861" t="s">
        <v>2008</v>
      </c>
      <c r="O8861">
        <v>1</v>
      </c>
      <c r="P8861" s="4">
        <f>INDEX(parameters!$D$41:$AG$178,MATCH('PV (extension)'!B8834,parameters!$C$41:$C$178,0),MATCH('PV (extension)'!A8861,parameters!$D$5:$AG$5,0))/O8861</f>
        <v>3.2231517810611459E-3</v>
      </c>
      <c r="Q8861" t="s">
        <v>1506</v>
      </c>
      <c r="R8861">
        <f>INDEX(parameters!$C$196:$EJ$198,MATCH('PV (extension)'!Q8861,parameters!$B$196:$B$198,0),MATCH('PV (extension)'!B8834,parameters!$C$195:$EJ$195,0))</f>
        <v>984.14699268202673</v>
      </c>
      <c r="S8861">
        <v>3</v>
      </c>
      <c r="T8861">
        <v>30</v>
      </c>
      <c r="U8861">
        <f t="shared" si="957"/>
        <v>88573.229341382408</v>
      </c>
      <c r="V8861">
        <f t="shared" si="958"/>
        <v>1.1290093038673806E-5</v>
      </c>
    </row>
    <row r="8862" spans="1:22" customFormat="1" x14ac:dyDescent="0.2">
      <c r="A8862" t="s">
        <v>343</v>
      </c>
      <c r="B8862" s="4">
        <f t="shared" si="956"/>
        <v>1.9561072474899969E-8</v>
      </c>
      <c r="C8862" t="s">
        <v>359</v>
      </c>
      <c r="D8862" t="s">
        <v>15</v>
      </c>
      <c r="F8862" t="s">
        <v>36</v>
      </c>
      <c r="G8862">
        <v>2</v>
      </c>
      <c r="H8862">
        <v>-18.196897397350821</v>
      </c>
      <c r="I8862">
        <v>9.798894162072011E-2</v>
      </c>
      <c r="J8862" t="s">
        <v>340</v>
      </c>
      <c r="L8862" t="s">
        <v>343</v>
      </c>
      <c r="N8862" t="s">
        <v>2008</v>
      </c>
      <c r="O8862">
        <v>1</v>
      </c>
      <c r="P8862" s="4">
        <f>INDEX(parameters!$D$41:$AG$178,MATCH('PV (extension)'!B8834,parameters!$C$41:$C$178,0),MATCH('PV (extension)'!A8862,parameters!$D$5:$AG$5,0))/O8862</f>
        <v>1.7325873584827175E-3</v>
      </c>
      <c r="Q8862" t="s">
        <v>1506</v>
      </c>
      <c r="R8862">
        <f>INDEX(parameters!$C$196:$EJ$198,MATCH('PV (extension)'!Q8862,parameters!$B$196:$B$198,0),MATCH('PV (extension)'!B8834,parameters!$C$195:$EJ$195,0))</f>
        <v>984.14699268202673</v>
      </c>
      <c r="S8862">
        <v>3</v>
      </c>
      <c r="T8862">
        <v>30</v>
      </c>
      <c r="U8862">
        <f t="shared" si="957"/>
        <v>88573.229341382408</v>
      </c>
      <c r="V8862">
        <f t="shared" si="958"/>
        <v>1.1290093038673806E-5</v>
      </c>
    </row>
    <row r="8863" spans="1:22" customFormat="1" x14ac:dyDescent="0.2">
      <c r="A8863" t="s">
        <v>344</v>
      </c>
      <c r="B8863" s="4">
        <f t="shared" si="956"/>
        <v>1.9544147279643573E-8</v>
      </c>
      <c r="C8863" t="s">
        <v>359</v>
      </c>
      <c r="D8863" t="s">
        <v>15</v>
      </c>
      <c r="F8863" t="s">
        <v>36</v>
      </c>
      <c r="G8863">
        <v>2</v>
      </c>
      <c r="H8863">
        <v>-18.196897397350821</v>
      </c>
      <c r="I8863">
        <v>9.798894162072011E-2</v>
      </c>
      <c r="J8863" t="s">
        <v>340</v>
      </c>
      <c r="L8863" t="s">
        <v>344</v>
      </c>
      <c r="N8863" t="s">
        <v>2008</v>
      </c>
      <c r="O8863">
        <v>1</v>
      </c>
      <c r="P8863" s="4">
        <f>INDEX(parameters!$D$41:$AG$178,MATCH('PV (extension)'!B8834,parameters!$C$41:$C$178,0),MATCH('PV (extension)'!A8863,parameters!$D$5:$AG$5,0))/O8863</f>
        <v>1.7310882392816251E-3</v>
      </c>
      <c r="Q8863" t="s">
        <v>1506</v>
      </c>
      <c r="R8863">
        <f>INDEX(parameters!$C$196:$EJ$198,MATCH('PV (extension)'!Q8863,parameters!$B$196:$B$198,0),MATCH('PV (extension)'!B8834,parameters!$C$195:$EJ$195,0))</f>
        <v>984.14699268202673</v>
      </c>
      <c r="S8863">
        <v>3</v>
      </c>
      <c r="T8863">
        <v>30</v>
      </c>
      <c r="U8863">
        <f t="shared" si="957"/>
        <v>88573.229341382408</v>
      </c>
      <c r="V8863">
        <f t="shared" si="958"/>
        <v>1.1290093038673806E-5</v>
      </c>
    </row>
    <row r="8864" spans="1:22" customFormat="1" ht="16" x14ac:dyDescent="0.2">
      <c r="A8864" t="s">
        <v>345</v>
      </c>
      <c r="B8864" s="4">
        <f t="shared" si="956"/>
        <v>4.0130931271176055E-7</v>
      </c>
      <c r="C8864" t="s">
        <v>359</v>
      </c>
      <c r="D8864" t="s">
        <v>15</v>
      </c>
      <c r="F8864" t="s">
        <v>36</v>
      </c>
      <c r="G8864">
        <v>2</v>
      </c>
      <c r="H8864">
        <v>-15.20991773919472</v>
      </c>
      <c r="I8864">
        <v>9.798894162072011E-2</v>
      </c>
      <c r="J8864" t="s">
        <v>340</v>
      </c>
      <c r="L8864" t="s">
        <v>345</v>
      </c>
      <c r="N8864" t="s">
        <v>2008</v>
      </c>
      <c r="O8864">
        <v>1</v>
      </c>
      <c r="P8864" s="4">
        <f>INDEX(parameters!$D$41:$AG$178,MATCH('PV (extension)'!B8834,parameters!$C$41:$C$178,0),MATCH('PV (extension)'!A8864,parameters!$D$5:$AG$5,0))/O8864</f>
        <v>5.0625069824473082E-2</v>
      </c>
      <c r="Q8864" s="3" t="s">
        <v>1505</v>
      </c>
      <c r="R8864">
        <f>INDEX(parameters!$C$196:$EJ$198,MATCH('PV (extension)'!Q8864,parameters!$B$196:$B$198,0),MATCH('PV (extension)'!B8834,parameters!$C$195:$EJ$195,0))</f>
        <v>1401.6638986683411</v>
      </c>
      <c r="S8864">
        <v>3</v>
      </c>
      <c r="T8864">
        <v>30</v>
      </c>
      <c r="U8864">
        <f t="shared" si="957"/>
        <v>126149.75088015069</v>
      </c>
      <c r="V8864">
        <f t="shared" si="958"/>
        <v>7.9270866016220346E-6</v>
      </c>
    </row>
    <row r="8865" spans="1:22" customFormat="1" ht="16" x14ac:dyDescent="0.2">
      <c r="A8865" t="s">
        <v>346</v>
      </c>
      <c r="B8865" s="4">
        <f t="shared" si="956"/>
        <v>2.0947764803247253E-7</v>
      </c>
      <c r="C8865" t="s">
        <v>359</v>
      </c>
      <c r="D8865" t="s">
        <v>15</v>
      </c>
      <c r="F8865" t="s">
        <v>36</v>
      </c>
      <c r="G8865">
        <v>2</v>
      </c>
      <c r="H8865">
        <v>-15.845552597349339</v>
      </c>
      <c r="I8865">
        <v>9.798894162072011E-2</v>
      </c>
      <c r="J8865" t="s">
        <v>340</v>
      </c>
      <c r="L8865" t="s">
        <v>346</v>
      </c>
      <c r="N8865" t="s">
        <v>2008</v>
      </c>
      <c r="O8865">
        <v>1</v>
      </c>
      <c r="P8865" s="4">
        <f>INDEX(parameters!$D$41:$AG$178,MATCH('PV (extension)'!B8834,parameters!$C$41:$C$178,0),MATCH('PV (extension)'!A8865,parameters!$D$5:$AG$5,0))/O8865</f>
        <v>2.6425553114256296E-2</v>
      </c>
      <c r="Q8865" s="3" t="s">
        <v>1505</v>
      </c>
      <c r="R8865">
        <f>INDEX(parameters!$C$196:$EJ$198,MATCH('PV (extension)'!Q8865,parameters!$B$196:$B$198,0),MATCH('PV (extension)'!B8834,parameters!$C$195:$EJ$195,0))</f>
        <v>1401.6638986683411</v>
      </c>
      <c r="S8865">
        <v>3</v>
      </c>
      <c r="T8865">
        <v>30</v>
      </c>
      <c r="U8865">
        <f t="shared" si="957"/>
        <v>126149.75088015069</v>
      </c>
      <c r="V8865">
        <f t="shared" si="958"/>
        <v>7.9270866016220346E-6</v>
      </c>
    </row>
    <row r="8866" spans="1:22" customFormat="1" ht="16" x14ac:dyDescent="0.2">
      <c r="A8866" t="s">
        <v>347</v>
      </c>
      <c r="B8866" s="4">
        <f t="shared" si="956"/>
        <v>1.1586590610884707E-7</v>
      </c>
      <c r="C8866" t="s">
        <v>49</v>
      </c>
      <c r="D8866" t="s">
        <v>15</v>
      </c>
      <c r="F8866" t="s">
        <v>36</v>
      </c>
      <c r="G8866">
        <v>2</v>
      </c>
      <c r="H8866">
        <v>-16.884050111477411</v>
      </c>
      <c r="I8866">
        <v>9.798894162072011E-2</v>
      </c>
      <c r="J8866" t="s">
        <v>340</v>
      </c>
      <c r="L8866" t="s">
        <v>347</v>
      </c>
      <c r="N8866" t="s">
        <v>2008</v>
      </c>
      <c r="O8866">
        <v>1</v>
      </c>
      <c r="P8866" s="4">
        <f>INDEX(parameters!$D$41:$AG$178,MATCH('PV (extension)'!B8834,parameters!$C$41:$C$178,0),MATCH('PV (extension)'!A8866,parameters!$D$5:$AG$5,0))/O8866</f>
        <v>1.4616455191133988E-2</v>
      </c>
      <c r="Q8866" s="3" t="s">
        <v>1505</v>
      </c>
      <c r="R8866">
        <f>INDEX(parameters!$C$196:$EJ$198,MATCH('PV (extension)'!Q8866,parameters!$B$196:$B$198,0),MATCH('PV (extension)'!B8834,parameters!$C$195:$EJ$195,0))</f>
        <v>1401.6638986683411</v>
      </c>
      <c r="S8866">
        <v>3</v>
      </c>
      <c r="T8866">
        <v>30</v>
      </c>
      <c r="U8866">
        <f t="shared" si="957"/>
        <v>126149.75088015069</v>
      </c>
      <c r="V8866">
        <f t="shared" si="958"/>
        <v>7.9270866016220346E-6</v>
      </c>
    </row>
    <row r="8867" spans="1:22" customFormat="1" ht="16" x14ac:dyDescent="0.2">
      <c r="A8867" t="s">
        <v>348</v>
      </c>
      <c r="B8867" s="4">
        <f t="shared" si="956"/>
        <v>3.2443180302446183E-9</v>
      </c>
      <c r="C8867" t="s">
        <v>49</v>
      </c>
      <c r="D8867" t="s">
        <v>15</v>
      </c>
      <c r="F8867" t="s">
        <v>36</v>
      </c>
      <c r="G8867">
        <v>2</v>
      </c>
      <c r="H8867">
        <v>-19.506396550885459</v>
      </c>
      <c r="I8867">
        <v>9.798894162072011E-2</v>
      </c>
      <c r="J8867" t="s">
        <v>340</v>
      </c>
      <c r="L8867" t="s">
        <v>348</v>
      </c>
      <c r="N8867" t="s">
        <v>2008</v>
      </c>
      <c r="O8867">
        <v>1</v>
      </c>
      <c r="P8867" s="4">
        <f>INDEX(parameters!$D$41:$AG$178,MATCH('PV (extension)'!B8834,parameters!$C$41:$C$178,0),MATCH('PV (extension)'!A8867,parameters!$D$5:$AG$5,0))/O8867</f>
        <v>4.0926991129133978E-4</v>
      </c>
      <c r="Q8867" s="3" t="s">
        <v>1505</v>
      </c>
      <c r="R8867">
        <f>INDEX(parameters!$C$196:$EJ$198,MATCH('PV (extension)'!Q8867,parameters!$B$196:$B$198,0),MATCH('PV (extension)'!B8834,parameters!$C$195:$EJ$195,0))</f>
        <v>1401.6638986683411</v>
      </c>
      <c r="S8867">
        <v>3</v>
      </c>
      <c r="T8867">
        <v>30</v>
      </c>
      <c r="U8867">
        <f t="shared" si="957"/>
        <v>126149.75088015069</v>
      </c>
      <c r="V8867">
        <f t="shared" si="958"/>
        <v>7.9270866016220346E-6</v>
      </c>
    </row>
    <row r="8868" spans="1:22" customFormat="1" ht="16" x14ac:dyDescent="0.2">
      <c r="A8868" t="s">
        <v>349</v>
      </c>
      <c r="B8868" s="4">
        <f t="shared" si="956"/>
        <v>1.9274684007478322E-8</v>
      </c>
      <c r="C8868" t="s">
        <v>359</v>
      </c>
      <c r="D8868" t="s">
        <v>15</v>
      </c>
      <c r="F8868" t="s">
        <v>36</v>
      </c>
      <c r="G8868">
        <v>2</v>
      </c>
      <c r="H8868">
        <v>-18.220764878757461</v>
      </c>
      <c r="I8868">
        <v>9.798894162072011E-2</v>
      </c>
      <c r="J8868" t="s">
        <v>340</v>
      </c>
      <c r="L8868" t="s">
        <v>349</v>
      </c>
      <c r="N8868" t="s">
        <v>2008</v>
      </c>
      <c r="O8868">
        <v>1</v>
      </c>
      <c r="P8868" s="4">
        <f>INDEX(parameters!$D$41:$AG$178,MATCH('PV (extension)'!B8834,parameters!$C$41:$C$178,0),MATCH('PV (extension)'!A8868,parameters!$D$5:$AG$5,0))/O8868</f>
        <v>2.4314965858370148E-3</v>
      </c>
      <c r="Q8868" s="3" t="s">
        <v>1505</v>
      </c>
      <c r="R8868">
        <f>INDEX(parameters!$C$196:$EJ$198,MATCH('PV (extension)'!Q8868,parameters!$B$196:$B$198,0),MATCH('PV (extension)'!B8834,parameters!$C$195:$EJ$195,0))</f>
        <v>1401.6638986683411</v>
      </c>
      <c r="S8868">
        <v>3</v>
      </c>
      <c r="T8868">
        <v>30</v>
      </c>
      <c r="U8868">
        <f t="shared" si="957"/>
        <v>126149.75088015069</v>
      </c>
      <c r="V8868">
        <f t="shared" si="958"/>
        <v>7.9270866016220346E-6</v>
      </c>
    </row>
    <row r="8869" spans="1:22" customFormat="1" ht="16" x14ac:dyDescent="0.2">
      <c r="A8869" t="s">
        <v>350</v>
      </c>
      <c r="B8869" s="4">
        <f t="shared" si="956"/>
        <v>3.2991412779639442E-7</v>
      </c>
      <c r="C8869" t="s">
        <v>359</v>
      </c>
      <c r="D8869" t="s">
        <v>15</v>
      </c>
      <c r="F8869" t="s">
        <v>36</v>
      </c>
      <c r="G8869">
        <v>2</v>
      </c>
      <c r="H8869">
        <v>-15.40735416199742</v>
      </c>
      <c r="I8869">
        <v>9.798894162072011E-2</v>
      </c>
      <c r="J8869" t="s">
        <v>340</v>
      </c>
      <c r="L8869" t="s">
        <v>350</v>
      </c>
      <c r="N8869" t="s">
        <v>2008</v>
      </c>
      <c r="O8869">
        <v>1</v>
      </c>
      <c r="P8869" s="4">
        <f>INDEX(parameters!$D$41:$AG$178,MATCH('PV (extension)'!B8834,parameters!$C$41:$C$178,0),MATCH('PV (extension)'!A8869,parameters!$D$5:$AG$5,0))/O8869</f>
        <v>4.1618585033357351E-2</v>
      </c>
      <c r="Q8869" s="3" t="s">
        <v>1505</v>
      </c>
      <c r="R8869">
        <f>INDEX(parameters!$C$196:$EJ$198,MATCH('PV (extension)'!Q8869,parameters!$B$196:$B$198,0),MATCH('PV (extension)'!B8834,parameters!$C$195:$EJ$195,0))</f>
        <v>1401.6638986683411</v>
      </c>
      <c r="S8869">
        <v>3</v>
      </c>
      <c r="T8869">
        <v>30</v>
      </c>
      <c r="U8869">
        <f t="shared" si="957"/>
        <v>126149.75088015069</v>
      </c>
      <c r="V8869">
        <f t="shared" si="958"/>
        <v>7.9270866016220346E-6</v>
      </c>
    </row>
    <row r="8870" spans="1:22" customFormat="1" ht="16" x14ac:dyDescent="0.2">
      <c r="A8870" t="s">
        <v>351</v>
      </c>
      <c r="B8870" s="4">
        <f t="shared" si="956"/>
        <v>1.0186599037148152E-8</v>
      </c>
      <c r="C8870" t="s">
        <v>359</v>
      </c>
      <c r="D8870" t="s">
        <v>15</v>
      </c>
      <c r="F8870" t="s">
        <v>36</v>
      </c>
      <c r="G8870">
        <v>2</v>
      </c>
      <c r="H8870">
        <v>-18.856367974250119</v>
      </c>
      <c r="I8870">
        <v>9.798894162072011E-2</v>
      </c>
      <c r="J8870" t="s">
        <v>340</v>
      </c>
      <c r="L8870" t="s">
        <v>351</v>
      </c>
      <c r="N8870" t="s">
        <v>2008</v>
      </c>
      <c r="O8870">
        <v>1</v>
      </c>
      <c r="P8870" s="4">
        <f>INDEX(parameters!$D$41:$AG$178,MATCH('PV (extension)'!B8834,parameters!$C$41:$C$178,0),MATCH('PV (extension)'!A8870,parameters!$D$5:$AG$5,0))/O8870</f>
        <v>1.2850369308522222E-3</v>
      </c>
      <c r="Q8870" s="3" t="s">
        <v>1505</v>
      </c>
      <c r="R8870">
        <f>INDEX(parameters!$C$196:$EJ$198,MATCH('PV (extension)'!Q8870,parameters!$B$196:$B$198,0),MATCH('PV (extension)'!B8834,parameters!$C$195:$EJ$195,0))</f>
        <v>1401.6638986683411</v>
      </c>
      <c r="S8870">
        <v>3</v>
      </c>
      <c r="T8870">
        <v>30</v>
      </c>
      <c r="U8870">
        <f t="shared" si="957"/>
        <v>126149.75088015069</v>
      </c>
      <c r="V8870">
        <f t="shared" si="958"/>
        <v>7.9270866016220346E-6</v>
      </c>
    </row>
    <row r="8871" spans="1:22" customFormat="1" ht="16" x14ac:dyDescent="0.2">
      <c r="A8871" t="s">
        <v>352</v>
      </c>
      <c r="B8871" s="4">
        <f t="shared" si="956"/>
        <v>1.7241540278470564E-7</v>
      </c>
      <c r="C8871" t="s">
        <v>359</v>
      </c>
      <c r="D8871" t="s">
        <v>15</v>
      </c>
      <c r="F8871" t="s">
        <v>36</v>
      </c>
      <c r="G8871">
        <v>2</v>
      </c>
      <c r="H8871">
        <v>-16.042988178471511</v>
      </c>
      <c r="I8871">
        <v>9.798894162072011E-2</v>
      </c>
      <c r="J8871" t="s">
        <v>340</v>
      </c>
      <c r="L8871" t="s">
        <v>352</v>
      </c>
      <c r="N8871" t="s">
        <v>2008</v>
      </c>
      <c r="O8871">
        <v>1</v>
      </c>
      <c r="P8871" s="4">
        <f>INDEX(parameters!$D$41:$AG$178,MATCH('PV (extension)'!B8834,parameters!$C$41:$C$178,0),MATCH('PV (extension)'!A8871,parameters!$D$5:$AG$5,0))/O8871</f>
        <v>2.1750160109191456E-2</v>
      </c>
      <c r="Q8871" s="3" t="s">
        <v>1505</v>
      </c>
      <c r="R8871">
        <f>INDEX(parameters!$C$196:$EJ$198,MATCH('PV (extension)'!Q8871,parameters!$B$196:$B$198,0),MATCH('PV (extension)'!B8834,parameters!$C$195:$EJ$195,0))</f>
        <v>1401.6638986683411</v>
      </c>
      <c r="S8871">
        <v>3</v>
      </c>
      <c r="T8871">
        <v>30</v>
      </c>
      <c r="U8871">
        <f t="shared" si="957"/>
        <v>126149.75088015069</v>
      </c>
      <c r="V8871">
        <f t="shared" si="958"/>
        <v>7.9270866016220346E-6</v>
      </c>
    </row>
    <row r="8872" spans="1:22" customFormat="1" x14ac:dyDescent="0.2">
      <c r="A8872" t="s">
        <v>442</v>
      </c>
      <c r="B8872">
        <v>2.0720999999999999E-3</v>
      </c>
      <c r="C8872" t="s">
        <v>42</v>
      </c>
      <c r="D8872" t="s">
        <v>16</v>
      </c>
      <c r="F8872" t="s">
        <v>36</v>
      </c>
      <c r="G8872">
        <v>2</v>
      </c>
      <c r="H8872">
        <v>-6.1791926932012373</v>
      </c>
      <c r="I8872">
        <v>4.3409845976280087E-2</v>
      </c>
      <c r="J8872" t="s">
        <v>353</v>
      </c>
      <c r="L8872" t="s">
        <v>443</v>
      </c>
    </row>
    <row r="8873" spans="1:22" customFormat="1" x14ac:dyDescent="0.2">
      <c r="A8873" t="s">
        <v>354</v>
      </c>
      <c r="B8873">
        <v>-1.8648999999999999E-6</v>
      </c>
      <c r="C8873" t="s">
        <v>49</v>
      </c>
      <c r="D8873" t="s">
        <v>250</v>
      </c>
      <c r="F8873" t="s">
        <v>36</v>
      </c>
      <c r="G8873">
        <v>2</v>
      </c>
      <c r="H8873">
        <v>-13.19230312560901</v>
      </c>
      <c r="I8873">
        <v>4.3409845976280087E-2</v>
      </c>
      <c r="J8873" t="s">
        <v>353</v>
      </c>
      <c r="K8873" t="b">
        <v>1</v>
      </c>
      <c r="L8873" t="s">
        <v>355</v>
      </c>
    </row>
    <row r="8874" spans="1:22" customFormat="1" x14ac:dyDescent="0.2"/>
    <row r="8875" spans="1:22" s="2" customFormat="1" x14ac:dyDescent="0.2">
      <c r="A8875" s="2" t="s">
        <v>2</v>
      </c>
      <c r="B8875" s="2" t="s">
        <v>1459</v>
      </c>
    </row>
    <row r="8876" spans="1:22" x14ac:dyDescent="0.2">
      <c r="A8876" s="29" t="s">
        <v>4</v>
      </c>
      <c r="B887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")&amp;HLOOKUP(B8877,parameters!$C$195:$EJ$198,2,0)&amp;" kWh/kWp.
Annual output, Facade: "&amp;HLOOKUP(B8877,parameters!$C$195:$EJ$198,3,0)&amp;" kWh/kWp.
Annual output, Open-ground: "&amp;HLOOKUP(B8877,parameters!$C$195:$EJ$198,4,0)&amp;_xlfn._LONGTEXT("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")&amp;VLOOKUP(B8877,'extension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1400.87237320671 kWh/kWp.
Annual output, Facade: 983.591240762156 kWh/kWp.
Annual output, Open-ground: 1490.28975873054 kWh/kWp.
Amount of solar energy transformed to electricity. Waste heat emission due to losses of electricity in the system.
Technology:  Electricity production with grid-connected photovoltaic power plants.
Time period:  Time of publications
Production volume: 7.588 GWh in 2025.
Sampling:  Statistical data and model calculations
Extrapolations:  Use of PV technology data investigated for other countries (Switzerland). Correction of average yield with Swiss data.
Uncertainty:  None
Author: Romain Sacchi, PSI, romain.sacchi@psi.ch</v>
      </c>
    </row>
    <row r="8877" spans="1:22" customFormat="1" x14ac:dyDescent="0.2">
      <c r="A8877" t="s">
        <v>6</v>
      </c>
      <c r="B8877" t="s">
        <v>1705</v>
      </c>
    </row>
    <row r="8878" spans="1:22" customFormat="1" x14ac:dyDescent="0.2">
      <c r="A8878" t="s">
        <v>8</v>
      </c>
      <c r="B8878">
        <v>1</v>
      </c>
    </row>
    <row r="8879" spans="1:22" customFormat="1" x14ac:dyDescent="0.2">
      <c r="A8879" t="s">
        <v>9</v>
      </c>
      <c r="B8879" t="s">
        <v>73</v>
      </c>
    </row>
    <row r="8880" spans="1:22" customFormat="1" x14ac:dyDescent="0.2">
      <c r="A8880" t="s">
        <v>11</v>
      </c>
      <c r="B8880" t="s">
        <v>12</v>
      </c>
    </row>
    <row r="8881" spans="1:19" customFormat="1" x14ac:dyDescent="0.2">
      <c r="A8881" t="s">
        <v>13</v>
      </c>
      <c r="B8881" t="s">
        <v>14</v>
      </c>
    </row>
    <row r="8882" spans="1:19" customFormat="1" x14ac:dyDescent="0.2">
      <c r="A8882" t="s">
        <v>15</v>
      </c>
      <c r="B8882" t="s">
        <v>53</v>
      </c>
    </row>
    <row r="8883" spans="1:19" customFormat="1" x14ac:dyDescent="0.2">
      <c r="A8883" t="s">
        <v>17</v>
      </c>
    </row>
    <row r="8884" spans="1:19" s="2" customFormat="1" x14ac:dyDescent="0.2">
      <c r="A8884" s="2" t="s">
        <v>18</v>
      </c>
      <c r="B8884" s="2" t="s">
        <v>19</v>
      </c>
      <c r="C8884" s="2" t="s">
        <v>6</v>
      </c>
      <c r="D8884" s="2" t="s">
        <v>15</v>
      </c>
      <c r="E8884" s="2" t="s">
        <v>20</v>
      </c>
      <c r="F8884" s="2" t="s">
        <v>13</v>
      </c>
      <c r="G8884" s="2" t="s">
        <v>21</v>
      </c>
      <c r="H8884" s="2" t="s">
        <v>9</v>
      </c>
      <c r="I8884" s="2" t="s">
        <v>4</v>
      </c>
      <c r="J8884" s="2" t="s">
        <v>1925</v>
      </c>
      <c r="K8884" s="2" t="s">
        <v>1998</v>
      </c>
      <c r="L8884" s="2" t="s">
        <v>2002</v>
      </c>
      <c r="M8884" s="2" t="s">
        <v>2003</v>
      </c>
      <c r="N8884" s="2" t="s">
        <v>2001</v>
      </c>
      <c r="O8884" s="2" t="s">
        <v>2000</v>
      </c>
      <c r="P8884" s="2" t="s">
        <v>2004</v>
      </c>
      <c r="Q8884" s="2" t="s">
        <v>1502</v>
      </c>
      <c r="R8884" s="2" t="s">
        <v>2005</v>
      </c>
      <c r="S8884" s="2" t="s">
        <v>2006</v>
      </c>
    </row>
    <row r="8885" spans="1:19" customFormat="1" x14ac:dyDescent="0.2">
      <c r="A8885" t="s">
        <v>335</v>
      </c>
      <c r="B8885">
        <v>3.8502999999999998</v>
      </c>
      <c r="D8885" t="s">
        <v>30</v>
      </c>
      <c r="E8885" t="s">
        <v>336</v>
      </c>
      <c r="F8885" t="s">
        <v>27</v>
      </c>
      <c r="G8885">
        <v>0</v>
      </c>
      <c r="I8885" t="s">
        <v>337</v>
      </c>
    </row>
    <row r="8886" spans="1:19" customFormat="1" x14ac:dyDescent="0.2">
      <c r="A8886" t="s">
        <v>29</v>
      </c>
      <c r="B8886">
        <v>0.25026999999999999</v>
      </c>
      <c r="D8886" t="s">
        <v>30</v>
      </c>
      <c r="E8886" t="s">
        <v>31</v>
      </c>
      <c r="F8886" t="s">
        <v>27</v>
      </c>
      <c r="G8886">
        <v>0</v>
      </c>
      <c r="I8886" t="s">
        <v>338</v>
      </c>
    </row>
    <row r="8887" spans="1:19" customFormat="1" x14ac:dyDescent="0.2">
      <c r="A8887" t="s">
        <v>1459</v>
      </c>
      <c r="B8887">
        <v>1</v>
      </c>
      <c r="C8887" t="str">
        <f>B8877</f>
        <v>GY</v>
      </c>
      <c r="D8887" t="s">
        <v>53</v>
      </c>
      <c r="E8887" t="s">
        <v>339</v>
      </c>
      <c r="F8887" t="s">
        <v>33</v>
      </c>
      <c r="G8887">
        <v>0</v>
      </c>
      <c r="H8887" t="s">
        <v>73</v>
      </c>
      <c r="J8887">
        <f>VLOOKUP(C8887,'extension - production vol'!$B$6:$D$235,3,0)</f>
        <v>7.5880000000000001</v>
      </c>
    </row>
    <row r="8888" spans="1:19" customFormat="1" ht="16" x14ac:dyDescent="0.2">
      <c r="A8888" t="s">
        <v>1439</v>
      </c>
      <c r="B8888" s="4">
        <f t="shared" ref="B8888:B8903" si="959">M8888*S8888</f>
        <v>4.0608212554782754E-8</v>
      </c>
      <c r="C8888" t="s">
        <v>49</v>
      </c>
      <c r="D8888" t="s">
        <v>15</v>
      </c>
      <c r="F8888" t="s">
        <v>36</v>
      </c>
      <c r="G8888">
        <v>0</v>
      </c>
      <c r="H8888" t="s">
        <v>1439</v>
      </c>
      <c r="I8888" t="s">
        <v>340</v>
      </c>
      <c r="K8888" t="s">
        <v>1999</v>
      </c>
      <c r="L8888">
        <f>IF(K8888="residential",VLOOKUP(B8877,parameters!$C$41:$AG$178,18,0),IF(K8888="commercial",1-VLOOKUP(B8877,parameters!$C$41:$AG$178,18,0),1))</f>
        <v>0.17766751537682748</v>
      </c>
      <c r="M8888" s="4">
        <f>INDEX(parameters!$D$41:$AG$178,MATCH('PV (extension)'!B8877,parameters!$C$41:$C$178,0),MATCH('PV (extension)'!A8888,parameters!$D$5:$AG$5,0))/L8888</f>
        <v>5.119823078397083E-3</v>
      </c>
      <c r="N8888" s="3" t="s">
        <v>1505</v>
      </c>
      <c r="O8888">
        <f>INDEX(parameters!$C$196:$EJ$198,MATCH('PV (extension)'!N8888,parameters!$B$196:$B$198,0),MATCH('PV (extension)'!B8877,parameters!$C$195:$EJ$195,0))</f>
        <v>1400.8723732067074</v>
      </c>
      <c r="P8888">
        <v>3</v>
      </c>
      <c r="Q8888">
        <v>30</v>
      </c>
      <c r="R8888">
        <f>Q8888*P8888*O8888</f>
        <v>126078.51358860366</v>
      </c>
      <c r="S8888">
        <f>1/R8888</f>
        <v>7.9315655898594835E-6</v>
      </c>
    </row>
    <row r="8889" spans="1:19" customFormat="1" ht="16" x14ac:dyDescent="0.2">
      <c r="A8889" t="s">
        <v>1440</v>
      </c>
      <c r="B8889" s="4">
        <f t="shared" si="959"/>
        <v>2.6485919447788942E-7</v>
      </c>
      <c r="C8889" t="s">
        <v>49</v>
      </c>
      <c r="D8889" t="s">
        <v>15</v>
      </c>
      <c r="F8889" t="s">
        <v>36</v>
      </c>
      <c r="G8889">
        <v>0</v>
      </c>
      <c r="H8889" t="s">
        <v>1440</v>
      </c>
      <c r="I8889" t="s">
        <v>340</v>
      </c>
      <c r="K8889" t="s">
        <v>1999</v>
      </c>
      <c r="L8889">
        <f>L8888</f>
        <v>0.17766751537682748</v>
      </c>
      <c r="M8889" s="4">
        <f>INDEX(parameters!$D$41:$AG$178,MATCH('PV (extension)'!B8877,parameters!$C$41:$C$178,0),MATCH('PV (extension)'!A8889,parameters!$D$5:$AG$5,0))/L8889</f>
        <v>3.3393053550047194E-2</v>
      </c>
      <c r="N8889" s="3" t="s">
        <v>1505</v>
      </c>
      <c r="O8889">
        <f>INDEX(parameters!$C$196:$EJ$198,MATCH('PV (extension)'!N8889,parameters!$B$196:$B$198,0),MATCH('PV (extension)'!B8877,parameters!$C$195:$EJ$195,0))</f>
        <v>1400.8723732067074</v>
      </c>
      <c r="P8889">
        <v>3</v>
      </c>
      <c r="Q8889">
        <v>30</v>
      </c>
      <c r="R8889">
        <f t="shared" ref="R8889:R8903" si="960">Q8889*P8889*O8889</f>
        <v>126078.51358860366</v>
      </c>
      <c r="S8889">
        <f t="shared" ref="S8889:S8903" si="961">1/R8889</f>
        <v>7.9315655898594835E-6</v>
      </c>
    </row>
    <row r="8890" spans="1:19" customFormat="1" ht="16" x14ac:dyDescent="0.2">
      <c r="A8890" t="s">
        <v>1441</v>
      </c>
      <c r="B8890" s="4">
        <f t="shared" si="959"/>
        <v>4.1039897712298782E-9</v>
      </c>
      <c r="C8890" t="s">
        <v>35</v>
      </c>
      <c r="D8890" t="s">
        <v>15</v>
      </c>
      <c r="F8890" t="s">
        <v>36</v>
      </c>
      <c r="G8890">
        <v>0</v>
      </c>
      <c r="H8890" t="s">
        <v>1441</v>
      </c>
      <c r="I8890" t="s">
        <v>340</v>
      </c>
      <c r="K8890" t="s">
        <v>1999</v>
      </c>
      <c r="L8890">
        <f t="shared" ref="L8890:L8903" si="962">L8889</f>
        <v>0.17766751537682748</v>
      </c>
      <c r="M8890" s="4">
        <f>INDEX(parameters!$D$41:$AG$178,MATCH('PV (extension)'!B8877,parameters!$C$41:$C$178,0),MATCH('PV (extension)'!A8890,parameters!$D$5:$AG$5,0))/L8890</f>
        <v>5.1742493013949662E-4</v>
      </c>
      <c r="N8890" s="3" t="s">
        <v>1505</v>
      </c>
      <c r="O8890">
        <f>INDEX(parameters!$C$196:$EJ$198,MATCH('PV (extension)'!N8890,parameters!$B$196:$B$198,0),MATCH('PV (extension)'!B8877,parameters!$C$195:$EJ$195,0))</f>
        <v>1400.8723732067074</v>
      </c>
      <c r="P8890">
        <v>3</v>
      </c>
      <c r="Q8890">
        <v>30</v>
      </c>
      <c r="R8890">
        <f t="shared" si="960"/>
        <v>126078.51358860366</v>
      </c>
      <c r="S8890">
        <f t="shared" si="961"/>
        <v>7.9315655898594835E-6</v>
      </c>
    </row>
    <row r="8891" spans="1:19" customFormat="1" ht="16" x14ac:dyDescent="0.2">
      <c r="A8891" t="s">
        <v>1442</v>
      </c>
      <c r="B8891" s="4">
        <f t="shared" si="959"/>
        <v>7.1347149790473839E-8</v>
      </c>
      <c r="C8891" t="s">
        <v>35</v>
      </c>
      <c r="D8891" t="s">
        <v>15</v>
      </c>
      <c r="F8891" t="s">
        <v>36</v>
      </c>
      <c r="G8891">
        <v>0</v>
      </c>
      <c r="H8891" t="s">
        <v>1442</v>
      </c>
      <c r="I8891" t="s">
        <v>340</v>
      </c>
      <c r="K8891" t="s">
        <v>1999</v>
      </c>
      <c r="L8891">
        <f t="shared" si="962"/>
        <v>0.17766751537682748</v>
      </c>
      <c r="M8891" s="4">
        <f>INDEX(parameters!$D$41:$AG$178,MATCH('PV (extension)'!B8877,parameters!$C$41:$C$178,0),MATCH('PV (extension)'!A8891,parameters!$D$5:$AG$5,0))/L8891</f>
        <v>8.9953425943663963E-3</v>
      </c>
      <c r="N8891" s="3" t="s">
        <v>1505</v>
      </c>
      <c r="O8891">
        <f>INDEX(parameters!$C$196:$EJ$198,MATCH('PV (extension)'!N8891,parameters!$B$196:$B$198,0),MATCH('PV (extension)'!B8877,parameters!$C$195:$EJ$195,0))</f>
        <v>1400.8723732067074</v>
      </c>
      <c r="P8891">
        <v>3</v>
      </c>
      <c r="Q8891">
        <v>30</v>
      </c>
      <c r="R8891">
        <f t="shared" si="960"/>
        <v>126078.51358860366</v>
      </c>
      <c r="S8891">
        <f t="shared" si="961"/>
        <v>7.9315655898594835E-6</v>
      </c>
    </row>
    <row r="8892" spans="1:19" customFormat="1" x14ac:dyDescent="0.2">
      <c r="A8892" t="s">
        <v>341</v>
      </c>
      <c r="B8892" s="4">
        <f t="shared" si="959"/>
        <v>2.0896028159526085E-7</v>
      </c>
      <c r="C8892" t="s">
        <v>35</v>
      </c>
      <c r="D8892" t="s">
        <v>15</v>
      </c>
      <c r="F8892" t="s">
        <v>36</v>
      </c>
      <c r="G8892">
        <v>0</v>
      </c>
      <c r="H8892" t="s">
        <v>341</v>
      </c>
      <c r="I8892" t="s">
        <v>340</v>
      </c>
      <c r="K8892" t="s">
        <v>1999</v>
      </c>
      <c r="L8892">
        <f t="shared" si="962"/>
        <v>0.17766751537682748</v>
      </c>
      <c r="M8892" s="4">
        <f>INDEX(parameters!$D$41:$AG$178,MATCH('PV (extension)'!B8877,parameters!$C$41:$C$178,0),MATCH('PV (extension)'!A8892,parameters!$D$5:$AG$5,0))/L8892</f>
        <v>1.8497835237986298E-2</v>
      </c>
      <c r="N8892" t="s">
        <v>1506</v>
      </c>
      <c r="O8892">
        <f>INDEX(parameters!$C$196:$EJ$198,MATCH('PV (extension)'!N8892,parameters!$B$196:$B$198,0),MATCH('PV (extension)'!B8877,parameters!$C$195:$EJ$195,0))</f>
        <v>983.59124076215642</v>
      </c>
      <c r="P8892">
        <v>3</v>
      </c>
      <c r="Q8892">
        <v>30</v>
      </c>
      <c r="R8892">
        <f t="shared" si="960"/>
        <v>88523.211668594071</v>
      </c>
      <c r="S8892">
        <f t="shared" si="961"/>
        <v>1.1296472203739262E-5</v>
      </c>
    </row>
    <row r="8893" spans="1:19" customFormat="1" x14ac:dyDescent="0.2">
      <c r="A8893" t="s">
        <v>342</v>
      </c>
      <c r="B8893" s="4">
        <f t="shared" si="959"/>
        <v>2.0493473118011976E-7</v>
      </c>
      <c r="C8893" t="s">
        <v>35</v>
      </c>
      <c r="D8893" t="s">
        <v>15</v>
      </c>
      <c r="F8893" t="s">
        <v>36</v>
      </c>
      <c r="G8893">
        <v>0</v>
      </c>
      <c r="H8893" t="s">
        <v>342</v>
      </c>
      <c r="I8893" t="s">
        <v>340</v>
      </c>
      <c r="K8893" t="s">
        <v>1999</v>
      </c>
      <c r="L8893">
        <f t="shared" si="962"/>
        <v>0.17766751537682748</v>
      </c>
      <c r="M8893" s="4">
        <f>INDEX(parameters!$D$41:$AG$178,MATCH('PV (extension)'!B8877,parameters!$C$41:$C$178,0),MATCH('PV (extension)'!A8893,parameters!$D$5:$AG$5,0))/L8893</f>
        <v>1.8141480586504166E-2</v>
      </c>
      <c r="N8893" t="s">
        <v>1506</v>
      </c>
      <c r="O8893">
        <f>INDEX(parameters!$C$196:$EJ$198,MATCH('PV (extension)'!N8893,parameters!$B$196:$B$198,0),MATCH('PV (extension)'!B8877,parameters!$C$195:$EJ$195,0))</f>
        <v>983.59124076215642</v>
      </c>
      <c r="P8893">
        <v>3</v>
      </c>
      <c r="Q8893">
        <v>30</v>
      </c>
      <c r="R8893">
        <f t="shared" si="960"/>
        <v>88523.211668594071</v>
      </c>
      <c r="S8893">
        <f t="shared" si="961"/>
        <v>1.1296472203739262E-5</v>
      </c>
    </row>
    <row r="8894" spans="1:19" customFormat="1" x14ac:dyDescent="0.2">
      <c r="A8894" t="s">
        <v>343</v>
      </c>
      <c r="B8894" s="4">
        <f t="shared" si="959"/>
        <v>1.1016152780736623E-7</v>
      </c>
      <c r="C8894" t="s">
        <v>35</v>
      </c>
      <c r="D8894" t="s">
        <v>15</v>
      </c>
      <c r="F8894" t="s">
        <v>36</v>
      </c>
      <c r="G8894">
        <v>0</v>
      </c>
      <c r="H8894" t="s">
        <v>343</v>
      </c>
      <c r="I8894" t="s">
        <v>340</v>
      </c>
      <c r="K8894" t="s">
        <v>1999</v>
      </c>
      <c r="L8894">
        <f t="shared" si="962"/>
        <v>0.17766751537682748</v>
      </c>
      <c r="M8894" s="4">
        <f>INDEX(parameters!$D$41:$AG$178,MATCH('PV (extension)'!B8877,parameters!$C$41:$C$178,0),MATCH('PV (extension)'!A8894,parameters!$D$5:$AG$5,0))/L8894</f>
        <v>9.7518522438271929E-3</v>
      </c>
      <c r="N8894" t="s">
        <v>1506</v>
      </c>
      <c r="O8894">
        <f>INDEX(parameters!$C$196:$EJ$198,MATCH('PV (extension)'!N8894,parameters!$B$196:$B$198,0),MATCH('PV (extension)'!B8877,parameters!$C$195:$EJ$195,0))</f>
        <v>983.59124076215642</v>
      </c>
      <c r="P8894">
        <v>3</v>
      </c>
      <c r="Q8894">
        <v>30</v>
      </c>
      <c r="R8894">
        <f t="shared" si="960"/>
        <v>88523.211668594071</v>
      </c>
      <c r="S8894">
        <f t="shared" si="961"/>
        <v>1.1296472203739262E-5</v>
      </c>
    </row>
    <row r="8895" spans="1:19" customFormat="1" x14ac:dyDescent="0.2">
      <c r="A8895" t="s">
        <v>344</v>
      </c>
      <c r="B8895" s="4">
        <f t="shared" si="959"/>
        <v>1.1006621067328399E-7</v>
      </c>
      <c r="C8895" t="s">
        <v>35</v>
      </c>
      <c r="D8895" t="s">
        <v>15</v>
      </c>
      <c r="F8895" t="s">
        <v>36</v>
      </c>
      <c r="G8895">
        <v>0</v>
      </c>
      <c r="H8895" t="s">
        <v>344</v>
      </c>
      <c r="I8895" t="s">
        <v>340</v>
      </c>
      <c r="K8895" t="s">
        <v>1999</v>
      </c>
      <c r="L8895">
        <f t="shared" si="962"/>
        <v>0.17766751537682748</v>
      </c>
      <c r="M8895" s="4">
        <f>INDEX(parameters!$D$41:$AG$178,MATCH('PV (extension)'!B8877,parameters!$C$41:$C$178,0),MATCH('PV (extension)'!A8895,parameters!$D$5:$AG$5,0))/L8895</f>
        <v>9.7434144649911868E-3</v>
      </c>
      <c r="N8895" t="s">
        <v>1506</v>
      </c>
      <c r="O8895">
        <f>INDEX(parameters!$C$196:$EJ$198,MATCH('PV (extension)'!N8895,parameters!$B$196:$B$198,0),MATCH('PV (extension)'!B8877,parameters!$C$195:$EJ$195,0))</f>
        <v>983.59124076215642</v>
      </c>
      <c r="P8895">
        <v>3</v>
      </c>
      <c r="Q8895">
        <v>30</v>
      </c>
      <c r="R8895">
        <f t="shared" si="960"/>
        <v>88523.211668594071</v>
      </c>
      <c r="S8895">
        <f t="shared" si="961"/>
        <v>1.1296472203739262E-5</v>
      </c>
    </row>
    <row r="8896" spans="1:19" customFormat="1" ht="16" x14ac:dyDescent="0.2">
      <c r="A8896" t="s">
        <v>345</v>
      </c>
      <c r="B8896" s="4">
        <f t="shared" si="959"/>
        <v>2.2600420845216323E-6</v>
      </c>
      <c r="C8896" t="s">
        <v>35</v>
      </c>
      <c r="D8896" t="s">
        <v>15</v>
      </c>
      <c r="F8896" t="s">
        <v>36</v>
      </c>
      <c r="G8896">
        <v>0</v>
      </c>
      <c r="H8896" t="s">
        <v>345</v>
      </c>
      <c r="I8896" t="s">
        <v>340</v>
      </c>
      <c r="K8896" t="s">
        <v>1999</v>
      </c>
      <c r="L8896">
        <f t="shared" si="962"/>
        <v>0.17766751537682748</v>
      </c>
      <c r="M8896" s="4">
        <f>INDEX(parameters!$D$41:$AG$178,MATCH('PV (extension)'!B8877,parameters!$C$41:$C$178,0),MATCH('PV (extension)'!A8896,parameters!$D$5:$AG$5,0))/L8896</f>
        <v>0.28494274666417674</v>
      </c>
      <c r="N8896" s="3" t="s">
        <v>1505</v>
      </c>
      <c r="O8896">
        <f>INDEX(parameters!$C$196:$EJ$198,MATCH('PV (extension)'!N8896,parameters!$B$196:$B$198,0),MATCH('PV (extension)'!B8877,parameters!$C$195:$EJ$195,0))</f>
        <v>1400.8723732067074</v>
      </c>
      <c r="P8896">
        <v>3</v>
      </c>
      <c r="Q8896">
        <v>30</v>
      </c>
      <c r="R8896">
        <f t="shared" si="960"/>
        <v>126078.51358860366</v>
      </c>
      <c r="S8896">
        <f t="shared" si="961"/>
        <v>7.9315655898594835E-6</v>
      </c>
    </row>
    <row r="8897" spans="1:19" customFormat="1" ht="16" x14ac:dyDescent="0.2">
      <c r="A8897" t="s">
        <v>346</v>
      </c>
      <c r="B8897" s="4">
        <f t="shared" si="959"/>
        <v>1.1797092300722082E-6</v>
      </c>
      <c r="C8897" t="s">
        <v>35</v>
      </c>
      <c r="D8897" t="s">
        <v>15</v>
      </c>
      <c r="F8897" t="s">
        <v>36</v>
      </c>
      <c r="G8897">
        <v>0</v>
      </c>
      <c r="H8897" t="s">
        <v>346</v>
      </c>
      <c r="I8897" t="s">
        <v>340</v>
      </c>
      <c r="K8897" t="s">
        <v>1999</v>
      </c>
      <c r="L8897">
        <f t="shared" si="962"/>
        <v>0.17766751537682748</v>
      </c>
      <c r="M8897" s="4">
        <f>INDEX(parameters!$D$41:$AG$178,MATCH('PV (extension)'!B8877,parameters!$C$41:$C$178,0),MATCH('PV (extension)'!A8897,parameters!$D$5:$AG$5,0))/L8897</f>
        <v>0.14873598619426004</v>
      </c>
      <c r="N8897" s="3" t="s">
        <v>1505</v>
      </c>
      <c r="O8897">
        <f>INDEX(parameters!$C$196:$EJ$198,MATCH('PV (extension)'!N8897,parameters!$B$196:$B$198,0),MATCH('PV (extension)'!B8877,parameters!$C$195:$EJ$195,0))</f>
        <v>1400.8723732067074</v>
      </c>
      <c r="P8897">
        <v>3</v>
      </c>
      <c r="Q8897">
        <v>30</v>
      </c>
      <c r="R8897">
        <f t="shared" si="960"/>
        <v>126078.51358860366</v>
      </c>
      <c r="S8897">
        <f t="shared" si="961"/>
        <v>7.9315655898594835E-6</v>
      </c>
    </row>
    <row r="8898" spans="1:19" customFormat="1" ht="16" x14ac:dyDescent="0.2">
      <c r="A8898" t="s">
        <v>347</v>
      </c>
      <c r="B8898" s="4">
        <f t="shared" si="959"/>
        <v>6.5251868240423346E-7</v>
      </c>
      <c r="C8898" t="s">
        <v>49</v>
      </c>
      <c r="D8898" t="s">
        <v>15</v>
      </c>
      <c r="F8898" t="s">
        <v>36</v>
      </c>
      <c r="G8898">
        <v>0</v>
      </c>
      <c r="H8898" t="s">
        <v>347</v>
      </c>
      <c r="I8898" t="s">
        <v>340</v>
      </c>
      <c r="K8898" t="s">
        <v>1999</v>
      </c>
      <c r="L8898">
        <f t="shared" si="962"/>
        <v>0.17766751537682748</v>
      </c>
      <c r="M8898" s="4">
        <f>INDEX(parameters!$D$41:$AG$178,MATCH('PV (extension)'!B8877,parameters!$C$41:$C$178,0),MATCH('PV (extension)'!A8898,parameters!$D$5:$AG$5,0))/L8898</f>
        <v>8.2268585566319899E-2</v>
      </c>
      <c r="N8898" s="3" t="s">
        <v>1505</v>
      </c>
      <c r="O8898">
        <f>INDEX(parameters!$C$196:$EJ$198,MATCH('PV (extension)'!N8898,parameters!$B$196:$B$198,0),MATCH('PV (extension)'!B8877,parameters!$C$195:$EJ$195,0))</f>
        <v>1400.8723732067074</v>
      </c>
      <c r="P8898">
        <v>3</v>
      </c>
      <c r="Q8898">
        <v>30</v>
      </c>
      <c r="R8898">
        <f t="shared" si="960"/>
        <v>126078.51358860366</v>
      </c>
      <c r="S8898">
        <f t="shared" si="961"/>
        <v>7.9315655898594835E-6</v>
      </c>
    </row>
    <row r="8899" spans="1:19" customFormat="1" ht="16" x14ac:dyDescent="0.2">
      <c r="A8899" t="s">
        <v>348</v>
      </c>
      <c r="B8899" s="4">
        <f t="shared" si="959"/>
        <v>1.8270932300022567E-8</v>
      </c>
      <c r="C8899" t="s">
        <v>49</v>
      </c>
      <c r="D8899" t="s">
        <v>15</v>
      </c>
      <c r="F8899" t="s">
        <v>36</v>
      </c>
      <c r="G8899">
        <v>0</v>
      </c>
      <c r="H8899" t="s">
        <v>348</v>
      </c>
      <c r="I8899" t="s">
        <v>340</v>
      </c>
      <c r="K8899" t="s">
        <v>1999</v>
      </c>
      <c r="L8899">
        <f t="shared" si="962"/>
        <v>0.17766751537682748</v>
      </c>
      <c r="M8899" s="4">
        <f>INDEX(parameters!$D$41:$AG$178,MATCH('PV (extension)'!B8877,parameters!$C$41:$C$178,0),MATCH('PV (extension)'!A8899,parameters!$D$5:$AG$5,0))/L8899</f>
        <v>2.3035719862648527E-3</v>
      </c>
      <c r="N8899" s="3" t="s">
        <v>1505</v>
      </c>
      <c r="O8899">
        <f>INDEX(parameters!$C$196:$EJ$198,MATCH('PV (extension)'!N8899,parameters!$B$196:$B$198,0),MATCH('PV (extension)'!B8877,parameters!$C$195:$EJ$195,0))</f>
        <v>1400.8723732067074</v>
      </c>
      <c r="P8899">
        <v>3</v>
      </c>
      <c r="Q8899">
        <v>30</v>
      </c>
      <c r="R8899">
        <f t="shared" si="960"/>
        <v>126078.51358860366</v>
      </c>
      <c r="S8899">
        <f t="shared" si="961"/>
        <v>7.9315655898594835E-6</v>
      </c>
    </row>
    <row r="8900" spans="1:19" customFormat="1" ht="16" x14ac:dyDescent="0.2">
      <c r="A8900" t="s">
        <v>349</v>
      </c>
      <c r="B8900" s="4">
        <f t="shared" si="959"/>
        <v>1.0854868213348712E-7</v>
      </c>
      <c r="C8900" t="s">
        <v>35</v>
      </c>
      <c r="D8900" t="s">
        <v>15</v>
      </c>
      <c r="F8900" t="s">
        <v>36</v>
      </c>
      <c r="G8900">
        <v>0</v>
      </c>
      <c r="H8900" t="s">
        <v>349</v>
      </c>
      <c r="I8900" t="s">
        <v>340</v>
      </c>
      <c r="K8900" t="s">
        <v>1999</v>
      </c>
      <c r="L8900">
        <f t="shared" si="962"/>
        <v>0.17766751537682748</v>
      </c>
      <c r="M8900" s="4">
        <f>INDEX(parameters!$D$41:$AG$178,MATCH('PV (extension)'!B8877,parameters!$C$41:$C$178,0),MATCH('PV (extension)'!A8900,parameters!$D$5:$AG$5,0))/L8900</f>
        <v>1.3685656495391874E-2</v>
      </c>
      <c r="N8900" s="3" t="s">
        <v>1505</v>
      </c>
      <c r="O8900">
        <f>INDEX(parameters!$C$196:$EJ$198,MATCH('PV (extension)'!N8900,parameters!$B$196:$B$198,0),MATCH('PV (extension)'!B8877,parameters!$C$195:$EJ$195,0))</f>
        <v>1400.8723732067074</v>
      </c>
      <c r="P8900">
        <v>3</v>
      </c>
      <c r="Q8900">
        <v>30</v>
      </c>
      <c r="R8900">
        <f t="shared" si="960"/>
        <v>126078.51358860366</v>
      </c>
      <c r="S8900">
        <f t="shared" si="961"/>
        <v>7.9315655898594835E-6</v>
      </c>
    </row>
    <row r="8901" spans="1:19" customFormat="1" ht="16" x14ac:dyDescent="0.2">
      <c r="A8901" t="s">
        <v>350</v>
      </c>
      <c r="B8901" s="4">
        <f t="shared" si="959"/>
        <v>1.8579678803358325E-6</v>
      </c>
      <c r="C8901" t="s">
        <v>35</v>
      </c>
      <c r="D8901" t="s">
        <v>15</v>
      </c>
      <c r="F8901" t="s">
        <v>36</v>
      </c>
      <c r="G8901">
        <v>0</v>
      </c>
      <c r="H8901" t="s">
        <v>350</v>
      </c>
      <c r="I8901" t="s">
        <v>340</v>
      </c>
      <c r="K8901" t="s">
        <v>1999</v>
      </c>
      <c r="L8901">
        <f t="shared" si="962"/>
        <v>0.17766751537682748</v>
      </c>
      <c r="M8901" s="4">
        <f>INDEX(parameters!$D$41:$AG$178,MATCH('PV (extension)'!B8877,parameters!$C$41:$C$178,0),MATCH('PV (extension)'!A8901,parameters!$D$5:$AG$5,0))/L8901</f>
        <v>0.23424982864811036</v>
      </c>
      <c r="N8901" s="3" t="s">
        <v>1505</v>
      </c>
      <c r="O8901">
        <f>INDEX(parameters!$C$196:$EJ$198,MATCH('PV (extension)'!N8901,parameters!$B$196:$B$198,0),MATCH('PV (extension)'!B8877,parameters!$C$195:$EJ$195,0))</f>
        <v>1400.8723732067074</v>
      </c>
      <c r="P8901">
        <v>3</v>
      </c>
      <c r="Q8901">
        <v>30</v>
      </c>
      <c r="R8901">
        <f t="shared" si="960"/>
        <v>126078.51358860366</v>
      </c>
      <c r="S8901">
        <f t="shared" si="961"/>
        <v>7.9315655898594835E-6</v>
      </c>
    </row>
    <row r="8902" spans="1:19" customFormat="1" ht="16" x14ac:dyDescent="0.2">
      <c r="A8902" t="s">
        <v>351</v>
      </c>
      <c r="B8902" s="4">
        <f t="shared" si="959"/>
        <v>5.7367576063797852E-8</v>
      </c>
      <c r="C8902" t="s">
        <v>35</v>
      </c>
      <c r="D8902" t="s">
        <v>15</v>
      </c>
      <c r="F8902" t="s">
        <v>36</v>
      </c>
      <c r="G8902">
        <v>0</v>
      </c>
      <c r="H8902" t="s">
        <v>351</v>
      </c>
      <c r="I8902" t="s">
        <v>340</v>
      </c>
      <c r="K8902" t="s">
        <v>1999</v>
      </c>
      <c r="L8902">
        <f t="shared" si="962"/>
        <v>0.17766751537682748</v>
      </c>
      <c r="M8902" s="4">
        <f>INDEX(parameters!$D$41:$AG$178,MATCH('PV (extension)'!B8877,parameters!$C$41:$C$178,0),MATCH('PV (extension)'!A8902,parameters!$D$5:$AG$5,0))/L8902</f>
        <v>7.2328187183047909E-3</v>
      </c>
      <c r="N8902" s="3" t="s">
        <v>1505</v>
      </c>
      <c r="O8902">
        <f>INDEX(parameters!$C$196:$EJ$198,MATCH('PV (extension)'!N8902,parameters!$B$196:$B$198,0),MATCH('PV (extension)'!B8877,parameters!$C$195:$EJ$195,0))</f>
        <v>1400.8723732067074</v>
      </c>
      <c r="P8902">
        <v>3</v>
      </c>
      <c r="Q8902">
        <v>30</v>
      </c>
      <c r="R8902">
        <f t="shared" si="960"/>
        <v>126078.51358860366</v>
      </c>
      <c r="S8902">
        <f t="shared" si="961"/>
        <v>7.9315655898594835E-6</v>
      </c>
    </row>
    <row r="8903" spans="1:19" customFormat="1" ht="16" x14ac:dyDescent="0.2">
      <c r="A8903" t="s">
        <v>352</v>
      </c>
      <c r="B8903" s="4">
        <f t="shared" si="959"/>
        <v>9.7098685221157512E-7</v>
      </c>
      <c r="C8903" t="s">
        <v>35</v>
      </c>
      <c r="D8903" t="s">
        <v>15</v>
      </c>
      <c r="F8903" t="s">
        <v>36</v>
      </c>
      <c r="G8903">
        <v>0</v>
      </c>
      <c r="H8903" t="s">
        <v>352</v>
      </c>
      <c r="I8903" t="s">
        <v>340</v>
      </c>
      <c r="K8903" t="s">
        <v>1999</v>
      </c>
      <c r="L8903">
        <f t="shared" si="962"/>
        <v>0.17766751537682748</v>
      </c>
      <c r="M8903" s="4">
        <f>INDEX(parameters!$D$41:$AG$178,MATCH('PV (extension)'!B8877,parameters!$C$41:$C$178,0),MATCH('PV (extension)'!A8903,parameters!$D$5:$AG$5,0))/L8903</f>
        <v>0.12242057904091255</v>
      </c>
      <c r="N8903" s="3" t="s">
        <v>1505</v>
      </c>
      <c r="O8903">
        <f>INDEX(parameters!$C$196:$EJ$198,MATCH('PV (extension)'!N8903,parameters!$B$196:$B$198,0),MATCH('PV (extension)'!B8877,parameters!$C$195:$EJ$195,0))</f>
        <v>1400.8723732067074</v>
      </c>
      <c r="P8903">
        <v>3</v>
      </c>
      <c r="Q8903">
        <v>30</v>
      </c>
      <c r="R8903">
        <f t="shared" si="960"/>
        <v>126078.51358860366</v>
      </c>
      <c r="S8903">
        <f t="shared" si="961"/>
        <v>7.9315655898594835E-6</v>
      </c>
    </row>
    <row r="8904" spans="1:19" customFormat="1" x14ac:dyDescent="0.2">
      <c r="A8904" t="s">
        <v>442</v>
      </c>
      <c r="B8904">
        <v>3.7025999999999999E-3</v>
      </c>
      <c r="C8904" t="s">
        <v>42</v>
      </c>
      <c r="D8904" t="s">
        <v>16</v>
      </c>
      <c r="F8904" t="s">
        <v>36</v>
      </c>
      <c r="G8904">
        <v>0</v>
      </c>
      <c r="H8904" t="s">
        <v>443</v>
      </c>
      <c r="I8904" t="s">
        <v>353</v>
      </c>
    </row>
    <row r="8905" spans="1:19" customFormat="1" x14ac:dyDescent="0.2">
      <c r="A8905" t="s">
        <v>354</v>
      </c>
      <c r="B8905">
        <v>-3.3322999999999998E-6</v>
      </c>
      <c r="C8905" t="s">
        <v>49</v>
      </c>
      <c r="D8905" t="s">
        <v>250</v>
      </c>
      <c r="F8905" t="s">
        <v>36</v>
      </c>
      <c r="G8905">
        <v>0</v>
      </c>
      <c r="H8905" t="s">
        <v>355</v>
      </c>
      <c r="I8905" t="s">
        <v>353</v>
      </c>
    </row>
    <row r="8906" spans="1:19" customFormat="1" x14ac:dyDescent="0.2"/>
    <row r="8907" spans="1:19" s="2" customFormat="1" x14ac:dyDescent="0.2">
      <c r="A8907" s="2" t="s">
        <v>2</v>
      </c>
      <c r="B8907" s="2" t="s">
        <v>1460</v>
      </c>
    </row>
    <row r="8908" spans="1:19" x14ac:dyDescent="0.2">
      <c r="A8908" s="29" t="s">
        <v>4</v>
      </c>
      <c r="B890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")&amp;HLOOKUP(B8909,parameters!$C$195:$EJ$198,2,0)&amp;" kWh/kWp.
Annual output, Facade: "&amp;HLOOKUP(B8909,parameters!$C$195:$EJ$198,3,0)&amp;" kWh/kWp.
Annual output, Open-ground: "&amp;HLOOKUP(B8909,parameters!$C$195:$EJ$198,4,0)&amp;_xlfn._LONGTEXT("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")&amp;VLOOKUP(B8909,'extension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1400.87237320671 kWh/kWp.
Annual output, Facade: 983.591240762156 kWh/kWp.
Annual output, Open-ground: 1490.28975873054 kWh/kWp.
Amount of solar energy transformed to electricity. Waste heat emission due to losses of electricity in the system.
Technology:  Electricity production with grid-connected photovoltaic power plants.
Time period:  Time of publications
Production volume: 7.588 GWh in 2025.
Sampling:  Statistical data and model calculations
Extrapolations:  Use of PV technology data investigated for other countries (Switzerland). Correction of average yield with Swiss data.
Uncertainty:  None
Author: Romain Sacchi, PSI, romain.sacchi@psi.ch</v>
      </c>
    </row>
    <row r="8909" spans="1:19" customFormat="1" x14ac:dyDescent="0.2">
      <c r="A8909" t="s">
        <v>6</v>
      </c>
      <c r="B8909" t="s">
        <v>1705</v>
      </c>
    </row>
    <row r="8910" spans="1:19" customFormat="1" x14ac:dyDescent="0.2">
      <c r="A8910" t="s">
        <v>8</v>
      </c>
      <c r="B8910">
        <v>1</v>
      </c>
    </row>
    <row r="8911" spans="1:19" customFormat="1" x14ac:dyDescent="0.2">
      <c r="A8911" t="s">
        <v>9</v>
      </c>
      <c r="B8911" t="s">
        <v>73</v>
      </c>
    </row>
    <row r="8912" spans="1:19" customFormat="1" x14ac:dyDescent="0.2">
      <c r="A8912" t="s">
        <v>11</v>
      </c>
      <c r="B8912" t="s">
        <v>12</v>
      </c>
    </row>
    <row r="8913" spans="1:19" customFormat="1" x14ac:dyDescent="0.2">
      <c r="A8913" t="s">
        <v>13</v>
      </c>
      <c r="B8913" t="s">
        <v>14</v>
      </c>
    </row>
    <row r="8914" spans="1:19" customFormat="1" x14ac:dyDescent="0.2">
      <c r="A8914" t="s">
        <v>15</v>
      </c>
      <c r="B8914" t="s">
        <v>53</v>
      </c>
    </row>
    <row r="8915" spans="1:19" customFormat="1" x14ac:dyDescent="0.2">
      <c r="A8915" t="s">
        <v>17</v>
      </c>
    </row>
    <row r="8916" spans="1:19" s="2" customFormat="1" x14ac:dyDescent="0.2">
      <c r="A8916" s="2" t="s">
        <v>18</v>
      </c>
      <c r="B8916" s="2" t="s">
        <v>19</v>
      </c>
      <c r="C8916" s="2" t="s">
        <v>6</v>
      </c>
      <c r="D8916" s="2" t="s">
        <v>15</v>
      </c>
      <c r="E8916" s="2" t="s">
        <v>20</v>
      </c>
      <c r="F8916" s="2" t="s">
        <v>13</v>
      </c>
      <c r="G8916" s="2" t="s">
        <v>21</v>
      </c>
      <c r="H8916" s="2" t="s">
        <v>9</v>
      </c>
      <c r="I8916" s="2" t="s">
        <v>4</v>
      </c>
      <c r="J8916" s="2" t="s">
        <v>1925</v>
      </c>
      <c r="K8916" s="2" t="s">
        <v>1998</v>
      </c>
      <c r="L8916" s="2" t="s">
        <v>2002</v>
      </c>
      <c r="M8916" s="2" t="s">
        <v>2003</v>
      </c>
      <c r="N8916" s="2" t="s">
        <v>2001</v>
      </c>
      <c r="O8916" s="2" t="s">
        <v>2000</v>
      </c>
      <c r="P8916" s="2" t="s">
        <v>2004</v>
      </c>
      <c r="Q8916" s="2" t="s">
        <v>1502</v>
      </c>
      <c r="R8916" s="2" t="s">
        <v>2005</v>
      </c>
      <c r="S8916" s="2" t="s">
        <v>2006</v>
      </c>
    </row>
    <row r="8917" spans="1:19" customFormat="1" x14ac:dyDescent="0.2">
      <c r="A8917" t="s">
        <v>335</v>
      </c>
      <c r="B8917">
        <v>3.8502999999999998</v>
      </c>
      <c r="D8917" t="s">
        <v>30</v>
      </c>
      <c r="E8917" t="s">
        <v>336</v>
      </c>
      <c r="F8917" t="s">
        <v>27</v>
      </c>
      <c r="G8917">
        <v>0</v>
      </c>
      <c r="I8917" t="s">
        <v>337</v>
      </c>
    </row>
    <row r="8918" spans="1:19" customFormat="1" x14ac:dyDescent="0.2">
      <c r="A8918" t="s">
        <v>29</v>
      </c>
      <c r="B8918">
        <v>0.25026999999999999</v>
      </c>
      <c r="D8918" t="s">
        <v>30</v>
      </c>
      <c r="E8918" t="s">
        <v>31</v>
      </c>
      <c r="F8918" t="s">
        <v>27</v>
      </c>
      <c r="G8918">
        <v>0</v>
      </c>
      <c r="I8918" t="s">
        <v>338</v>
      </c>
    </row>
    <row r="8919" spans="1:19" customFormat="1" x14ac:dyDescent="0.2">
      <c r="A8919" t="s">
        <v>1460</v>
      </c>
      <c r="B8919">
        <v>1</v>
      </c>
      <c r="C8919" t="str">
        <f>B8909</f>
        <v>GY</v>
      </c>
      <c r="D8919" t="s">
        <v>53</v>
      </c>
      <c r="E8919" t="s">
        <v>339</v>
      </c>
      <c r="F8919" t="s">
        <v>33</v>
      </c>
      <c r="G8919">
        <v>0</v>
      </c>
      <c r="H8919" t="s">
        <v>73</v>
      </c>
      <c r="J8919">
        <f>VLOOKUP(C8919,'extension - production vol'!$B$6:$D$235,3,0)</f>
        <v>7.5880000000000001</v>
      </c>
    </row>
    <row r="8920" spans="1:19" customFormat="1" ht="16" x14ac:dyDescent="0.2">
      <c r="A8920" t="s">
        <v>1434</v>
      </c>
      <c r="B8920" s="4">
        <f t="shared" ref="B8920:B8930" si="963">M8920*S8920</f>
        <v>1.8727309060177362E-8</v>
      </c>
      <c r="C8920" t="s">
        <v>49</v>
      </c>
      <c r="D8920" t="s">
        <v>15</v>
      </c>
      <c r="F8920" t="s">
        <v>36</v>
      </c>
      <c r="G8920">
        <v>0</v>
      </c>
      <c r="H8920" t="s">
        <v>1434</v>
      </c>
      <c r="I8920" t="s">
        <v>340</v>
      </c>
      <c r="K8920" t="s">
        <v>2007</v>
      </c>
      <c r="L8920">
        <f>IF(K8920="residential",VLOOKUP(B8909,parameters!$C$41:$AG$178,18,0),IF(K8920="commercial",1-VLOOKUP(B8909,parameters!$C$41:$AG$178,18,0),1))</f>
        <v>0.82233248462317254</v>
      </c>
      <c r="M8920" s="4">
        <f>INDEX(parameters!$D$41:$AG$178,MATCH('PV (extension)'!B8909,parameters!$C$41:$C$178,0),MATCH('PV (extension)'!A8920,parameters!$D$5:$AG$5,0))/L8920</f>
        <v>0.12277778707072071</v>
      </c>
      <c r="N8920" s="3" t="s">
        <v>1505</v>
      </c>
      <c r="O8920">
        <f>INDEX(parameters!$C$196:$EJ$198,MATCH('PV (extension)'!N8920,parameters!$B$196:$B$198,0),MATCH('PV (extension)'!B8909,parameters!$C$195:$EJ$195,0))</f>
        <v>1400.8723732067074</v>
      </c>
      <c r="P8920">
        <v>156</v>
      </c>
      <c r="Q8920">
        <v>30</v>
      </c>
      <c r="R8920">
        <f t="shared" ref="R8920:R8930" si="964">Q8920*P8920*O8920</f>
        <v>6556082.7066073902</v>
      </c>
      <c r="S8920">
        <f t="shared" ref="S8920:S8930" si="965">1/R8920</f>
        <v>1.5253010749729775E-7</v>
      </c>
    </row>
    <row r="8921" spans="1:19" customFormat="1" ht="16" x14ac:dyDescent="0.2">
      <c r="A8921" t="s">
        <v>1435</v>
      </c>
      <c r="B8921" s="4">
        <f t="shared" si="963"/>
        <v>9.7824675032771139E-9</v>
      </c>
      <c r="C8921" t="s">
        <v>49</v>
      </c>
      <c r="D8921" t="s">
        <v>15</v>
      </c>
      <c r="F8921" t="s">
        <v>36</v>
      </c>
      <c r="G8921">
        <v>0</v>
      </c>
      <c r="H8921" t="s">
        <v>1435</v>
      </c>
      <c r="I8921" t="s">
        <v>340</v>
      </c>
      <c r="K8921" t="s">
        <v>2007</v>
      </c>
      <c r="L8921">
        <f>L8920</f>
        <v>0.82233248462317254</v>
      </c>
      <c r="M8921" s="4">
        <f>INDEX(parameters!$D$41:$AG$178,MATCH('PV (extension)'!B8909,parameters!$C$41:$C$178,0),MATCH('PV (extension)'!A8921,parameters!$D$5:$AG$5,0))/L8921</f>
        <v>6.4134666026183854E-2</v>
      </c>
      <c r="N8921" s="3" t="s">
        <v>1505</v>
      </c>
      <c r="O8921">
        <f>INDEX(parameters!$C$196:$EJ$198,MATCH('PV (extension)'!N8921,parameters!$B$196:$B$198,0),MATCH('PV (extension)'!B8909,parameters!$C$195:$EJ$195,0))</f>
        <v>1400.8723732067074</v>
      </c>
      <c r="P8921">
        <v>156</v>
      </c>
      <c r="Q8921">
        <v>30</v>
      </c>
      <c r="R8921">
        <f t="shared" si="964"/>
        <v>6556082.7066073902</v>
      </c>
      <c r="S8921">
        <f t="shared" si="965"/>
        <v>1.5253010749729775E-7</v>
      </c>
    </row>
    <row r="8922" spans="1:19" customFormat="1" x14ac:dyDescent="0.2">
      <c r="A8922" t="s">
        <v>1452</v>
      </c>
      <c r="B8922" s="4">
        <f t="shared" si="963"/>
        <v>4.8215541416453824E-10</v>
      </c>
      <c r="C8922" t="s">
        <v>35</v>
      </c>
      <c r="D8922" t="s">
        <v>15</v>
      </c>
      <c r="F8922" t="s">
        <v>36</v>
      </c>
      <c r="G8922">
        <v>0</v>
      </c>
      <c r="H8922" t="s">
        <v>1452</v>
      </c>
      <c r="I8922" t="s">
        <v>340</v>
      </c>
      <c r="K8922" t="s">
        <v>2007</v>
      </c>
      <c r="L8922">
        <f t="shared" ref="L8922:L8930" si="966">L8921</f>
        <v>0.82233248462317254</v>
      </c>
      <c r="M8922" s="4">
        <f>INDEX(parameters!$D$41:$AG$178,MATCH('PV (extension)'!B8909,parameters!$C$41:$C$178,0),MATCH('PV (extension)'!A8922,parameters!$D$5:$AG$5,0))/L8922</f>
        <v>1.2287226816964775E-2</v>
      </c>
      <c r="N8922" t="s">
        <v>1507</v>
      </c>
      <c r="O8922">
        <f>INDEX(parameters!$C$196:$EJ$198,MATCH('PV (extension)'!N8922,parameters!$B$196:$B$198,0),MATCH('PV (extension)'!B8909,parameters!$C$195:$EJ$195,0))</f>
        <v>1490.2897587305399</v>
      </c>
      <c r="P8922">
        <v>570</v>
      </c>
      <c r="Q8922">
        <v>30</v>
      </c>
      <c r="R8922">
        <f t="shared" si="964"/>
        <v>25483954.874292232</v>
      </c>
      <c r="S8922">
        <f t="shared" si="965"/>
        <v>3.9240377128778486E-8</v>
      </c>
    </row>
    <row r="8923" spans="1:19" customFormat="1" x14ac:dyDescent="0.2">
      <c r="A8923" t="s">
        <v>1453</v>
      </c>
      <c r="B8923" s="4">
        <f t="shared" si="963"/>
        <v>3.5418765054192071E-9</v>
      </c>
      <c r="C8923" t="s">
        <v>35</v>
      </c>
      <c r="D8923" t="s">
        <v>15</v>
      </c>
      <c r="F8923" t="s">
        <v>36</v>
      </c>
      <c r="G8923">
        <v>0</v>
      </c>
      <c r="H8923" t="s">
        <v>1453</v>
      </c>
      <c r="I8923" t="s">
        <v>340</v>
      </c>
      <c r="K8923" t="s">
        <v>2007</v>
      </c>
      <c r="L8923">
        <f t="shared" si="966"/>
        <v>0.82233248462317254</v>
      </c>
      <c r="M8923" s="4">
        <f>INDEX(parameters!$D$41:$AG$178,MATCH('PV (extension)'!B8909,parameters!$C$41:$C$178,0),MATCH('PV (extension)'!A8923,parameters!$D$5:$AG$5,0))/L8923</f>
        <v>9.0261021034418951E-2</v>
      </c>
      <c r="N8923" t="s">
        <v>1507</v>
      </c>
      <c r="O8923">
        <f>INDEX(parameters!$C$196:$EJ$198,MATCH('PV (extension)'!N8923,parameters!$B$196:$B$198,0),MATCH('PV (extension)'!B8909,parameters!$C$195:$EJ$195,0))</f>
        <v>1490.2897587305399</v>
      </c>
      <c r="P8923">
        <v>570</v>
      </c>
      <c r="Q8923">
        <v>30</v>
      </c>
      <c r="R8923">
        <f t="shared" si="964"/>
        <v>25483954.874292232</v>
      </c>
      <c r="S8923">
        <f t="shared" si="965"/>
        <v>3.9240377128778486E-8</v>
      </c>
    </row>
    <row r="8924" spans="1:19" customFormat="1" x14ac:dyDescent="0.2">
      <c r="A8924" t="s">
        <v>1454</v>
      </c>
      <c r="B8924" s="4">
        <f t="shared" si="963"/>
        <v>3.7541377584606454E-11</v>
      </c>
      <c r="C8924" t="s">
        <v>35</v>
      </c>
      <c r="D8924" t="s">
        <v>15</v>
      </c>
      <c r="F8924" t="s">
        <v>36</v>
      </c>
      <c r="G8924">
        <v>0</v>
      </c>
      <c r="H8924" t="s">
        <v>1454</v>
      </c>
      <c r="I8924" t="s">
        <v>340</v>
      </c>
      <c r="K8924" t="s">
        <v>2007</v>
      </c>
      <c r="L8924">
        <f t="shared" si="966"/>
        <v>0.82233248462317254</v>
      </c>
      <c r="M8924" s="4">
        <f>INDEX(parameters!$D$41:$AG$178,MATCH('PV (extension)'!B8909,parameters!$C$41:$C$178,0),MATCH('PV (extension)'!A8924,parameters!$D$5:$AG$5,0))/L8924</f>
        <v>9.5670277228487681E-4</v>
      </c>
      <c r="N8924" t="s">
        <v>1507</v>
      </c>
      <c r="O8924">
        <f>INDEX(parameters!$C$196:$EJ$198,MATCH('PV (extension)'!N8924,parameters!$B$196:$B$198,0),MATCH('PV (extension)'!B8909,parameters!$C$195:$EJ$195,0))</f>
        <v>1490.2897587305399</v>
      </c>
      <c r="P8924">
        <v>570</v>
      </c>
      <c r="Q8924">
        <v>30</v>
      </c>
      <c r="R8924">
        <f t="shared" si="964"/>
        <v>25483954.874292232</v>
      </c>
      <c r="S8924">
        <f t="shared" si="965"/>
        <v>3.9240377128778486E-8</v>
      </c>
    </row>
    <row r="8925" spans="1:19" customFormat="1" x14ac:dyDescent="0.2">
      <c r="A8925" t="s">
        <v>1455</v>
      </c>
      <c r="B8925" s="4">
        <f t="shared" si="963"/>
        <v>1.2563192121734989E-8</v>
      </c>
      <c r="C8925" t="s">
        <v>35</v>
      </c>
      <c r="D8925" t="s">
        <v>15</v>
      </c>
      <c r="F8925" t="s">
        <v>36</v>
      </c>
      <c r="G8925">
        <v>0</v>
      </c>
      <c r="H8925" t="s">
        <v>1455</v>
      </c>
      <c r="I8925" t="s">
        <v>340</v>
      </c>
      <c r="K8925" t="s">
        <v>2007</v>
      </c>
      <c r="L8925">
        <f t="shared" si="966"/>
        <v>0.82233248462317254</v>
      </c>
      <c r="M8925" s="4">
        <f>INDEX(parameters!$D$41:$AG$178,MATCH('PV (extension)'!B8909,parameters!$C$41:$C$178,0),MATCH('PV (extension)'!A8925,parameters!$D$5:$AG$5,0))/L8925</f>
        <v>0.32015982110735819</v>
      </c>
      <c r="N8925" t="s">
        <v>1507</v>
      </c>
      <c r="O8925">
        <f>INDEX(parameters!$C$196:$EJ$198,MATCH('PV (extension)'!N8925,parameters!$B$196:$B$198,0),MATCH('PV (extension)'!B8909,parameters!$C$195:$EJ$195,0))</f>
        <v>1490.2897587305399</v>
      </c>
      <c r="P8925">
        <v>570</v>
      </c>
      <c r="Q8925">
        <v>30</v>
      </c>
      <c r="R8925">
        <f t="shared" si="964"/>
        <v>25483954.874292232</v>
      </c>
      <c r="S8925">
        <f t="shared" si="965"/>
        <v>3.9240377128778486E-8</v>
      </c>
    </row>
    <row r="8926" spans="1:19" customFormat="1" x14ac:dyDescent="0.2">
      <c r="A8926" t="s">
        <v>1456</v>
      </c>
      <c r="B8926" s="4">
        <f t="shared" si="963"/>
        <v>6.6640579786233456E-9</v>
      </c>
      <c r="C8926" t="s">
        <v>35</v>
      </c>
      <c r="D8926" t="s">
        <v>15</v>
      </c>
      <c r="F8926" t="s">
        <v>36</v>
      </c>
      <c r="G8926">
        <v>0</v>
      </c>
      <c r="H8926" t="s">
        <v>1456</v>
      </c>
      <c r="I8926" t="s">
        <v>340</v>
      </c>
      <c r="K8926" t="s">
        <v>2007</v>
      </c>
      <c r="L8926">
        <f t="shared" si="966"/>
        <v>0.82233248462317254</v>
      </c>
      <c r="M8926" s="4">
        <f>INDEX(parameters!$D$41:$AG$178,MATCH('PV (extension)'!B8909,parameters!$C$41:$C$178,0),MATCH('PV (extension)'!A8926,parameters!$D$5:$AG$5,0))/L8926</f>
        <v>0.16982655280690445</v>
      </c>
      <c r="N8926" t="s">
        <v>1507</v>
      </c>
      <c r="O8926">
        <f>INDEX(parameters!$C$196:$EJ$198,MATCH('PV (extension)'!N8926,parameters!$B$196:$B$198,0),MATCH('PV (extension)'!B8909,parameters!$C$195:$EJ$195,0))</f>
        <v>1490.2897587305399</v>
      </c>
      <c r="P8926">
        <v>570</v>
      </c>
      <c r="Q8926">
        <v>30</v>
      </c>
      <c r="R8926">
        <f t="shared" si="964"/>
        <v>25483954.874292232</v>
      </c>
      <c r="S8926">
        <f t="shared" si="965"/>
        <v>3.9240377128778486E-8</v>
      </c>
    </row>
    <row r="8927" spans="1:19" customFormat="1" ht="16" x14ac:dyDescent="0.2">
      <c r="A8927" t="s">
        <v>1461</v>
      </c>
      <c r="B8927" s="4">
        <f t="shared" si="963"/>
        <v>2.056438497465947E-9</v>
      </c>
      <c r="C8927" t="s">
        <v>49</v>
      </c>
      <c r="D8927" t="s">
        <v>15</v>
      </c>
      <c r="F8927" t="s">
        <v>36</v>
      </c>
      <c r="G8927">
        <v>0</v>
      </c>
      <c r="H8927" t="s">
        <v>1461</v>
      </c>
      <c r="I8927" t="s">
        <v>340</v>
      </c>
      <c r="K8927" t="s">
        <v>2007</v>
      </c>
      <c r="L8927">
        <f t="shared" si="966"/>
        <v>0.82233248462317254</v>
      </c>
      <c r="M8927" s="4">
        <f>INDEX(parameters!$D$41:$AG$178,MATCH('PV (extension)'!B8909,parameters!$C$41:$C$178,0),MATCH('PV (extension)'!A8927,parameters!$D$5:$AG$5,0))/L8927</f>
        <v>8.0374539804535308E-3</v>
      </c>
      <c r="N8927" s="3" t="s">
        <v>1505</v>
      </c>
      <c r="O8927">
        <f>INDEX(parameters!$C$196:$EJ$198,MATCH('PV (extension)'!N8927,parameters!$B$196:$B$198,0),MATCH('PV (extension)'!B8909,parameters!$C$195:$EJ$195,0))</f>
        <v>1400.8723732067074</v>
      </c>
      <c r="P8927">
        <v>93</v>
      </c>
      <c r="Q8927">
        <v>30</v>
      </c>
      <c r="R8927">
        <f t="shared" si="964"/>
        <v>3908433.9212467135</v>
      </c>
      <c r="S8927">
        <f t="shared" si="965"/>
        <v>2.5585695451159623E-7</v>
      </c>
    </row>
    <row r="8928" spans="1:19" customFormat="1" ht="16" x14ac:dyDescent="0.2">
      <c r="A8928" t="s">
        <v>1457</v>
      </c>
      <c r="B8928" s="4">
        <f t="shared" si="963"/>
        <v>3.4869902801376709E-8</v>
      </c>
      <c r="C8928" t="s">
        <v>49</v>
      </c>
      <c r="D8928" t="s">
        <v>15</v>
      </c>
      <c r="F8928" t="s">
        <v>36</v>
      </c>
      <c r="G8928">
        <v>0</v>
      </c>
      <c r="H8928" t="s">
        <v>1457</v>
      </c>
      <c r="I8928" t="s">
        <v>340</v>
      </c>
      <c r="K8928" t="s">
        <v>2007</v>
      </c>
      <c r="L8928">
        <f t="shared" si="966"/>
        <v>0.82233248462317254</v>
      </c>
      <c r="M8928" s="4">
        <f>INDEX(parameters!$D$41:$AG$178,MATCH('PV (extension)'!B8909,parameters!$C$41:$C$178,0),MATCH('PV (extension)'!A8928,parameters!$D$5:$AG$5,0))/L8928</f>
        <v>0.13628671093947653</v>
      </c>
      <c r="N8928" s="3" t="s">
        <v>1505</v>
      </c>
      <c r="O8928">
        <f>INDEX(parameters!$C$196:$EJ$198,MATCH('PV (extension)'!N8928,parameters!$B$196:$B$198,0),MATCH('PV (extension)'!B8909,parameters!$C$195:$EJ$195,0))</f>
        <v>1400.8723732067074</v>
      </c>
      <c r="P8928">
        <v>93</v>
      </c>
      <c r="Q8928">
        <v>30</v>
      </c>
      <c r="R8928">
        <f t="shared" si="964"/>
        <v>3908433.9212467135</v>
      </c>
      <c r="S8928">
        <f t="shared" si="965"/>
        <v>2.5585695451159623E-7</v>
      </c>
    </row>
    <row r="8929" spans="1:22" customFormat="1" ht="16" x14ac:dyDescent="0.2">
      <c r="A8929" t="s">
        <v>1462</v>
      </c>
      <c r="B8929" s="4">
        <f t="shared" si="963"/>
        <v>1.0871224763561711E-9</v>
      </c>
      <c r="C8929" t="s">
        <v>49</v>
      </c>
      <c r="D8929" t="s">
        <v>15</v>
      </c>
      <c r="F8929" t="s">
        <v>36</v>
      </c>
      <c r="G8929">
        <v>0</v>
      </c>
      <c r="H8929" t="s">
        <v>1462</v>
      </c>
      <c r="I8929" t="s">
        <v>340</v>
      </c>
      <c r="K8929" t="s">
        <v>2007</v>
      </c>
      <c r="L8929">
        <f t="shared" si="966"/>
        <v>0.82233248462317254</v>
      </c>
      <c r="M8929" s="4">
        <f>INDEX(parameters!$D$41:$AG$178,MATCH('PV (extension)'!B8909,parameters!$C$41:$C$178,0),MATCH('PV (extension)'!A8929,parameters!$D$5:$AG$5,0))/L8929</f>
        <v>4.2489463631401872E-3</v>
      </c>
      <c r="N8929" s="3" t="s">
        <v>1505</v>
      </c>
      <c r="O8929">
        <f>INDEX(parameters!$C$196:$EJ$198,MATCH('PV (extension)'!N8929,parameters!$B$196:$B$198,0),MATCH('PV (extension)'!B8909,parameters!$C$195:$EJ$195,0))</f>
        <v>1400.8723732067074</v>
      </c>
      <c r="P8929">
        <v>93</v>
      </c>
      <c r="Q8929">
        <v>30</v>
      </c>
      <c r="R8929">
        <f t="shared" si="964"/>
        <v>3908433.9212467135</v>
      </c>
      <c r="S8929">
        <f t="shared" si="965"/>
        <v>2.5585695451159623E-7</v>
      </c>
    </row>
    <row r="8930" spans="1:22" customFormat="1" ht="16" x14ac:dyDescent="0.2">
      <c r="A8930" t="s">
        <v>1458</v>
      </c>
      <c r="B8930" s="4">
        <f t="shared" si="963"/>
        <v>1.8265221719846721E-8</v>
      </c>
      <c r="C8930" t="s">
        <v>49</v>
      </c>
      <c r="D8930" t="s">
        <v>15</v>
      </c>
      <c r="F8930" t="s">
        <v>36</v>
      </c>
      <c r="G8930">
        <v>0</v>
      </c>
      <c r="H8930" t="s">
        <v>1458</v>
      </c>
      <c r="I8930" t="s">
        <v>340</v>
      </c>
      <c r="K8930" t="s">
        <v>2007</v>
      </c>
      <c r="L8930">
        <f t="shared" si="966"/>
        <v>0.82233248462317254</v>
      </c>
      <c r="M8930" s="4">
        <f>INDEX(parameters!$D$41:$AG$178,MATCH('PV (extension)'!B8909,parameters!$C$41:$C$178,0),MATCH('PV (extension)'!A8930,parameters!$D$5:$AG$5,0))/L8930</f>
        <v>7.1388412148941149E-2</v>
      </c>
      <c r="N8930" s="3" t="s">
        <v>1505</v>
      </c>
      <c r="O8930">
        <f>INDEX(parameters!$C$196:$EJ$198,MATCH('PV (extension)'!N8930,parameters!$B$196:$B$198,0),MATCH('PV (extension)'!B8909,parameters!$C$195:$EJ$195,0))</f>
        <v>1400.8723732067074</v>
      </c>
      <c r="P8930">
        <v>93</v>
      </c>
      <c r="Q8930">
        <v>30</v>
      </c>
      <c r="R8930">
        <f t="shared" si="964"/>
        <v>3908433.9212467135</v>
      </c>
      <c r="S8930">
        <f t="shared" si="965"/>
        <v>2.5585695451159623E-7</v>
      </c>
    </row>
    <row r="8931" spans="1:22" customFormat="1" x14ac:dyDescent="0.2">
      <c r="A8931" t="s">
        <v>442</v>
      </c>
      <c r="B8931">
        <v>3.7025999999999999E-3</v>
      </c>
      <c r="C8931" t="s">
        <v>42</v>
      </c>
      <c r="D8931" t="s">
        <v>16</v>
      </c>
      <c r="F8931" t="s">
        <v>36</v>
      </c>
      <c r="G8931">
        <v>0</v>
      </c>
      <c r="H8931" t="s">
        <v>443</v>
      </c>
      <c r="I8931" t="s">
        <v>353</v>
      </c>
      <c r="M8931" s="4"/>
    </row>
    <row r="8932" spans="1:22" customFormat="1" x14ac:dyDescent="0.2">
      <c r="A8932" t="s">
        <v>354</v>
      </c>
      <c r="B8932">
        <v>-3.3322999999999998E-6</v>
      </c>
      <c r="C8932" t="s">
        <v>49</v>
      </c>
      <c r="D8932" t="s">
        <v>250</v>
      </c>
      <c r="F8932" t="s">
        <v>36</v>
      </c>
      <c r="G8932">
        <v>0</v>
      </c>
      <c r="H8932" t="s">
        <v>355</v>
      </c>
      <c r="I8932" t="s">
        <v>353</v>
      </c>
      <c r="M8932" s="4"/>
    </row>
    <row r="8933" spans="1:22" customFormat="1" x14ac:dyDescent="0.2">
      <c r="M8933" s="4"/>
    </row>
    <row r="8934" spans="1:22" s="2" customFormat="1" x14ac:dyDescent="0.2">
      <c r="A8934" s="2" t="s">
        <v>2</v>
      </c>
      <c r="B8934" s="2" t="s">
        <v>332</v>
      </c>
      <c r="M8934" s="4"/>
    </row>
    <row r="8935" spans="1:22" x14ac:dyDescent="0.2">
      <c r="A8935" s="29" t="s">
        <v>4</v>
      </c>
      <c r="B893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")&amp;HLOOKUP(B8936,parameters!$C$195:$EJ$198,2,0)&amp;" kWh/kWp.
Annual output, Facade: "&amp;HLOOKUP(B8936,parameters!$C$195:$EJ$198,3,0)&amp;" kWh/kWp.
Annual output, Open-ground: "&amp;HLOOKUP(B8936,parameters!$C$195:$EJ$198,4,0)&amp;_xlfn._LONGTEXT("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")&amp;VLOOKUP(B8936,'extension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1400.87237320671 kWh/kWp.
Annual output, Facade: 983.591240762156 kWh/kWp.
Annual output, Open-ground: 1490.28975873054 kWh/kWp.
Amount of solar energy transformed to electricity. Waste heat emission due to losses of electricity in the system.
Technology:  Electricity production with grid-connected photovoltaic power plants.
Time period:  Time of publications
Production volume: 7.588 GWh in 2025.
Sampling:  Statistical data and model calculations
Extrapolations:  Use of PV technology data investigated for other countries (Switzerland). Correction of average yield with Swiss data.
Uncertainty:  None
Author: Romain Sacchi, PSI, romain.sacchi@psi.ch</v>
      </c>
      <c r="M8935" s="30"/>
    </row>
    <row r="8936" spans="1:22" customFormat="1" x14ac:dyDescent="0.2">
      <c r="A8936" t="s">
        <v>6</v>
      </c>
      <c r="B8936" t="s">
        <v>1705</v>
      </c>
    </row>
    <row r="8937" spans="1:22" customFormat="1" x14ac:dyDescent="0.2">
      <c r="A8937" t="s">
        <v>8</v>
      </c>
      <c r="B8937">
        <v>1</v>
      </c>
    </row>
    <row r="8938" spans="1:22" customFormat="1" x14ac:dyDescent="0.2">
      <c r="A8938" t="s">
        <v>9</v>
      </c>
      <c r="B8938" t="s">
        <v>73</v>
      </c>
    </row>
    <row r="8939" spans="1:22" customFormat="1" x14ac:dyDescent="0.2">
      <c r="A8939" t="s">
        <v>11</v>
      </c>
      <c r="B8939" t="s">
        <v>12</v>
      </c>
    </row>
    <row r="8940" spans="1:22" customFormat="1" x14ac:dyDescent="0.2">
      <c r="A8940" t="s">
        <v>13</v>
      </c>
      <c r="B8940" t="s">
        <v>14</v>
      </c>
    </row>
    <row r="8941" spans="1:22" customFormat="1" x14ac:dyDescent="0.2">
      <c r="A8941" t="s">
        <v>15</v>
      </c>
      <c r="B8941" t="s">
        <v>53</v>
      </c>
    </row>
    <row r="8942" spans="1:22" customFormat="1" x14ac:dyDescent="0.2">
      <c r="A8942" t="s">
        <v>17</v>
      </c>
    </row>
    <row r="8943" spans="1:22" s="2" customFormat="1" x14ac:dyDescent="0.2">
      <c r="A8943" s="2" t="s">
        <v>18</v>
      </c>
      <c r="B8943" s="2" t="s">
        <v>19</v>
      </c>
      <c r="C8943" s="2" t="s">
        <v>6</v>
      </c>
      <c r="D8943" s="2" t="s">
        <v>15</v>
      </c>
      <c r="E8943" s="2" t="s">
        <v>20</v>
      </c>
      <c r="F8943" s="2" t="s">
        <v>13</v>
      </c>
      <c r="G8943" s="2" t="s">
        <v>21</v>
      </c>
      <c r="H8943" s="2" t="s">
        <v>22</v>
      </c>
      <c r="I8943" s="2" t="s">
        <v>23</v>
      </c>
      <c r="J8943" s="2" t="s">
        <v>4</v>
      </c>
      <c r="K8943" s="2" t="s">
        <v>24</v>
      </c>
      <c r="L8943" s="2" t="s">
        <v>9</v>
      </c>
      <c r="M8943" s="2" t="s">
        <v>1925</v>
      </c>
      <c r="N8943" s="2" t="s">
        <v>1998</v>
      </c>
      <c r="O8943" s="2" t="s">
        <v>2002</v>
      </c>
      <c r="P8943" s="2" t="s">
        <v>2003</v>
      </c>
      <c r="Q8943" s="2" t="s">
        <v>2001</v>
      </c>
      <c r="R8943" s="2" t="s">
        <v>2000</v>
      </c>
      <c r="S8943" s="2" t="s">
        <v>2004</v>
      </c>
      <c r="T8943" s="2" t="s">
        <v>1502</v>
      </c>
      <c r="U8943" s="2" t="s">
        <v>2005</v>
      </c>
      <c r="V8943" s="2" t="s">
        <v>2006</v>
      </c>
    </row>
    <row r="8944" spans="1:22" customFormat="1" x14ac:dyDescent="0.2">
      <c r="A8944" t="s">
        <v>335</v>
      </c>
      <c r="B8944">
        <v>3.8502999999999998</v>
      </c>
      <c r="D8944" t="s">
        <v>30</v>
      </c>
      <c r="E8944" t="s">
        <v>336</v>
      </c>
      <c r="F8944" t="s">
        <v>27</v>
      </c>
      <c r="G8944">
        <v>2</v>
      </c>
      <c r="H8944">
        <v>1.348151067341848</v>
      </c>
      <c r="I8944">
        <v>4.3409845976280087E-2</v>
      </c>
      <c r="J8944" t="s">
        <v>337</v>
      </c>
    </row>
    <row r="8945" spans="1:22" customFormat="1" x14ac:dyDescent="0.2">
      <c r="A8945" t="s">
        <v>29</v>
      </c>
      <c r="B8945">
        <v>0.25026999999999999</v>
      </c>
      <c r="D8945" t="s">
        <v>30</v>
      </c>
      <c r="E8945" t="s">
        <v>31</v>
      </c>
      <c r="F8945" t="s">
        <v>27</v>
      </c>
      <c r="G8945">
        <v>2</v>
      </c>
      <c r="H8945">
        <v>-1.385214943900327</v>
      </c>
      <c r="I8945">
        <v>2.439508208471609E-2</v>
      </c>
      <c r="J8945" t="s">
        <v>358</v>
      </c>
    </row>
    <row r="8946" spans="1:22" customFormat="1" x14ac:dyDescent="0.2">
      <c r="A8946" t="s">
        <v>332</v>
      </c>
      <c r="B8946">
        <v>1</v>
      </c>
      <c r="C8946" t="str">
        <f>B8936</f>
        <v>GY</v>
      </c>
      <c r="D8946" t="s">
        <v>53</v>
      </c>
      <c r="E8946" t="s">
        <v>339</v>
      </c>
      <c r="F8946" t="s">
        <v>33</v>
      </c>
      <c r="G8946">
        <v>0</v>
      </c>
      <c r="H8946">
        <v>1</v>
      </c>
      <c r="L8946" t="s">
        <v>73</v>
      </c>
      <c r="M8946">
        <f>VLOOKUP(C8946,'extension - production vol'!$B$6:$D$235,3,0)</f>
        <v>7.5880000000000001</v>
      </c>
    </row>
    <row r="8947" spans="1:22" customFormat="1" ht="16" x14ac:dyDescent="0.2">
      <c r="A8947" t="s">
        <v>1434</v>
      </c>
      <c r="B8947" s="4">
        <f t="shared" ref="B8947:B8973" si="967">P8947*V8947</f>
        <v>1.5400074589761701E-8</v>
      </c>
      <c r="C8947" t="s">
        <v>49</v>
      </c>
      <c r="D8947" t="s">
        <v>15</v>
      </c>
      <c r="F8947" t="s">
        <v>36</v>
      </c>
      <c r="G8947">
        <v>2</v>
      </c>
      <c r="H8947">
        <v>-18.46800298604678</v>
      </c>
      <c r="I8947">
        <v>9.798894162072011E-2</v>
      </c>
      <c r="J8947" t="s">
        <v>340</v>
      </c>
      <c r="L8947" t="s">
        <v>1434</v>
      </c>
      <c r="N8947" t="s">
        <v>2008</v>
      </c>
      <c r="O8947">
        <v>1</v>
      </c>
      <c r="P8947" s="4">
        <f>INDEX(parameters!$D$41:$AG$178,MATCH('PV (extension)'!B8936,parameters!$C$41:$C$178,0),MATCH('PV (extension)'!A8947,parameters!$D$5:$AG$5,0))/O8947</f>
        <v>0.10096416269840058</v>
      </c>
      <c r="Q8947" s="3" t="s">
        <v>1505</v>
      </c>
      <c r="R8947">
        <f>INDEX(parameters!$C$196:$EJ$198,MATCH('PV (extension)'!Q8947,parameters!$B$196:$B$198,0),MATCH('PV (extension)'!B8936,parameters!$C$195:$EJ$195,0))</f>
        <v>1400.8723732067074</v>
      </c>
      <c r="S8947">
        <v>156</v>
      </c>
      <c r="T8947">
        <v>30</v>
      </c>
      <c r="U8947">
        <f t="shared" ref="U8947:U8973" si="968">T8947*S8947*R8947</f>
        <v>6556082.7066073902</v>
      </c>
      <c r="V8947">
        <f t="shared" ref="V8947:V8973" si="969">1/U8947</f>
        <v>1.5253010749729775E-7</v>
      </c>
    </row>
    <row r="8948" spans="1:22" customFormat="1" ht="16" x14ac:dyDescent="0.2">
      <c r="A8948" t="s">
        <v>1435</v>
      </c>
      <c r="B8948" s="4">
        <f t="shared" si="967"/>
        <v>8.0444408077153111E-9</v>
      </c>
      <c r="C8948" t="s">
        <v>49</v>
      </c>
      <c r="D8948" t="s">
        <v>15</v>
      </c>
      <c r="F8948" t="s">
        <v>36</v>
      </c>
      <c r="G8948">
        <v>2</v>
      </c>
      <c r="H8948">
        <v>-19.10362020104489</v>
      </c>
      <c r="I8948">
        <v>9.798894162072011E-2</v>
      </c>
      <c r="J8948" t="s">
        <v>340</v>
      </c>
      <c r="L8948" t="s">
        <v>1435</v>
      </c>
      <c r="N8948" t="s">
        <v>2008</v>
      </c>
      <c r="O8948">
        <v>1</v>
      </c>
      <c r="P8948" s="4">
        <f>INDEX(parameters!$D$41:$AG$178,MATCH('PV (extension)'!B8936,parameters!$C$41:$C$178,0),MATCH('PV (extension)'!A8948,parameters!$D$5:$AG$5,0))/O8948</f>
        <v>5.2740019263789135E-2</v>
      </c>
      <c r="Q8948" s="3" t="s">
        <v>1505</v>
      </c>
      <c r="R8948">
        <f>INDEX(parameters!$C$196:$EJ$198,MATCH('PV (extension)'!Q8948,parameters!$B$196:$B$198,0),MATCH('PV (extension)'!B8936,parameters!$C$195:$EJ$195,0))</f>
        <v>1400.8723732067074</v>
      </c>
      <c r="S8948">
        <v>156</v>
      </c>
      <c r="T8948">
        <v>30</v>
      </c>
      <c r="U8948">
        <f t="shared" si="968"/>
        <v>6556082.7066073902</v>
      </c>
      <c r="V8948">
        <f t="shared" si="969"/>
        <v>1.5253010749729775E-7</v>
      </c>
    </row>
    <row r="8949" spans="1:22" customFormat="1" ht="16" x14ac:dyDescent="0.2">
      <c r="A8949" t="s">
        <v>1439</v>
      </c>
      <c r="B8949" s="4">
        <f t="shared" si="967"/>
        <v>7.2147602285023444E-9</v>
      </c>
      <c r="C8949" t="s">
        <v>49</v>
      </c>
      <c r="D8949" t="s">
        <v>15</v>
      </c>
      <c r="F8949" t="s">
        <v>36</v>
      </c>
      <c r="G8949">
        <v>2</v>
      </c>
      <c r="H8949">
        <v>-19.697439318003951</v>
      </c>
      <c r="I8949">
        <v>9.798894162072011E-2</v>
      </c>
      <c r="J8949" t="s">
        <v>340</v>
      </c>
      <c r="L8949" t="s">
        <v>1439</v>
      </c>
      <c r="N8949" t="s">
        <v>2008</v>
      </c>
      <c r="O8949">
        <v>1</v>
      </c>
      <c r="P8949" s="4">
        <f>INDEX(parameters!$D$41:$AG$178,MATCH('PV (extension)'!B8936,parameters!$C$41:$C$178,0),MATCH('PV (extension)'!A8949,parameters!$D$5:$AG$5,0))/O8949</f>
        <v>9.0962624550774995E-4</v>
      </c>
      <c r="Q8949" s="3" t="s">
        <v>1505</v>
      </c>
      <c r="R8949">
        <f>INDEX(parameters!$C$196:$EJ$198,MATCH('PV (extension)'!Q8949,parameters!$B$196:$B$198,0),MATCH('PV (extension)'!B8936,parameters!$C$195:$EJ$195,0))</f>
        <v>1400.8723732067074</v>
      </c>
      <c r="S8949">
        <v>3</v>
      </c>
      <c r="T8949">
        <v>30</v>
      </c>
      <c r="U8949">
        <f t="shared" si="968"/>
        <v>126078.51358860366</v>
      </c>
      <c r="V8949">
        <f t="shared" si="969"/>
        <v>7.9315655898594835E-6</v>
      </c>
    </row>
    <row r="8950" spans="1:22" customFormat="1" ht="16" x14ac:dyDescent="0.2">
      <c r="A8950" t="s">
        <v>1440</v>
      </c>
      <c r="B8950" s="4">
        <f t="shared" si="967"/>
        <v>4.7056875007594563E-8</v>
      </c>
      <c r="C8950" t="s">
        <v>49</v>
      </c>
      <c r="D8950" t="s">
        <v>15</v>
      </c>
      <c r="F8950" t="s">
        <v>36</v>
      </c>
      <c r="G8950">
        <v>2</v>
      </c>
      <c r="H8950">
        <v>-16.692979911025031</v>
      </c>
      <c r="I8950">
        <v>9.798894162072011E-2</v>
      </c>
      <c r="J8950" t="s">
        <v>340</v>
      </c>
      <c r="L8950" t="s">
        <v>1440</v>
      </c>
      <c r="N8950" t="s">
        <v>2008</v>
      </c>
      <c r="O8950">
        <v>1</v>
      </c>
      <c r="P8950" s="4">
        <f>INDEX(parameters!$D$41:$AG$178,MATCH('PV (extension)'!B8936,parameters!$C$41:$C$178,0),MATCH('PV (extension)'!A8950,parameters!$D$5:$AG$5,0))/O8950</f>
        <v>5.9328608550822341E-3</v>
      </c>
      <c r="Q8950" s="3" t="s">
        <v>1505</v>
      </c>
      <c r="R8950">
        <f>INDEX(parameters!$C$196:$EJ$198,MATCH('PV (extension)'!Q8950,parameters!$B$196:$B$198,0),MATCH('PV (extension)'!B8936,parameters!$C$195:$EJ$195,0))</f>
        <v>1400.8723732067074</v>
      </c>
      <c r="S8950">
        <v>3</v>
      </c>
      <c r="T8950">
        <v>30</v>
      </c>
      <c r="U8950">
        <f t="shared" si="968"/>
        <v>126078.51358860366</v>
      </c>
      <c r="V8950">
        <f t="shared" si="969"/>
        <v>7.9315655898594835E-6</v>
      </c>
    </row>
    <row r="8951" spans="1:22" customFormat="1" ht="16" x14ac:dyDescent="0.2">
      <c r="A8951" t="s">
        <v>1441</v>
      </c>
      <c r="B8951" s="4">
        <f t="shared" si="967"/>
        <v>7.2914566578632723E-10</v>
      </c>
      <c r="C8951" t="s">
        <v>35</v>
      </c>
      <c r="D8951" t="s">
        <v>15</v>
      </c>
      <c r="F8951" t="s">
        <v>36</v>
      </c>
      <c r="G8951">
        <v>2</v>
      </c>
      <c r="H8951">
        <v>-21.54326959350907</v>
      </c>
      <c r="I8951">
        <v>9.798894162072011E-2</v>
      </c>
      <c r="J8951" t="s">
        <v>340</v>
      </c>
      <c r="L8951" t="s">
        <v>1441</v>
      </c>
      <c r="N8951" t="s">
        <v>2008</v>
      </c>
      <c r="O8951">
        <v>1</v>
      </c>
      <c r="P8951" s="4">
        <f>INDEX(parameters!$D$41:$AG$178,MATCH('PV (extension)'!B8936,parameters!$C$41:$C$178,0),MATCH('PV (extension)'!A8951,parameters!$D$5:$AG$5,0))/O8951</f>
        <v>9.1929601731912907E-5</v>
      </c>
      <c r="Q8951" s="3" t="s">
        <v>1505</v>
      </c>
      <c r="R8951">
        <f>INDEX(parameters!$C$196:$EJ$198,MATCH('PV (extension)'!Q8951,parameters!$B$196:$B$198,0),MATCH('PV (extension)'!B8936,parameters!$C$195:$EJ$195,0))</f>
        <v>1400.8723732067074</v>
      </c>
      <c r="S8951">
        <v>3</v>
      </c>
      <c r="T8951">
        <v>30</v>
      </c>
      <c r="U8951">
        <f t="shared" si="968"/>
        <v>126078.51358860366</v>
      </c>
      <c r="V8951">
        <f t="shared" si="969"/>
        <v>7.9315655898594835E-6</v>
      </c>
    </row>
    <row r="8952" spans="1:22" customFormat="1" ht="16" x14ac:dyDescent="0.2">
      <c r="A8952" t="s">
        <v>1442</v>
      </c>
      <c r="B8952" s="4">
        <f t="shared" si="967"/>
        <v>1.2676070832491825E-8</v>
      </c>
      <c r="C8952" t="s">
        <v>35</v>
      </c>
      <c r="D8952" t="s">
        <v>15</v>
      </c>
      <c r="F8952" t="s">
        <v>36</v>
      </c>
      <c r="G8952">
        <v>2</v>
      </c>
      <c r="H8952">
        <v>-18.729872499892029</v>
      </c>
      <c r="I8952">
        <v>9.798894162072011E-2</v>
      </c>
      <c r="J8952" t="s">
        <v>340</v>
      </c>
      <c r="L8952" t="s">
        <v>1442</v>
      </c>
      <c r="N8952" t="s">
        <v>2008</v>
      </c>
      <c r="O8952">
        <v>1</v>
      </c>
      <c r="P8952" s="4">
        <f>INDEX(parameters!$D$41:$AG$178,MATCH('PV (extension)'!B8936,parameters!$C$41:$C$178,0),MATCH('PV (extension)'!A8952,parameters!$D$5:$AG$5,0))/O8952</f>
        <v>1.5981801687044229E-3</v>
      </c>
      <c r="Q8952" s="3" t="s">
        <v>1505</v>
      </c>
      <c r="R8952">
        <f>INDEX(parameters!$C$196:$EJ$198,MATCH('PV (extension)'!Q8952,parameters!$B$196:$B$198,0),MATCH('PV (extension)'!B8936,parameters!$C$195:$EJ$195,0))</f>
        <v>1400.8723732067074</v>
      </c>
      <c r="S8952">
        <v>3</v>
      </c>
      <c r="T8952">
        <v>30</v>
      </c>
      <c r="U8952">
        <f t="shared" si="968"/>
        <v>126078.51358860366</v>
      </c>
      <c r="V8952">
        <f t="shared" si="969"/>
        <v>7.9315655898594835E-6</v>
      </c>
    </row>
    <row r="8953" spans="1:22" customFormat="1" x14ac:dyDescent="0.2">
      <c r="A8953" t="s">
        <v>1452</v>
      </c>
      <c r="B8953" s="4">
        <f t="shared" si="967"/>
        <v>3.9649205970443949E-10</v>
      </c>
      <c r="C8953" t="s">
        <v>35</v>
      </c>
      <c r="D8953" t="s">
        <v>15</v>
      </c>
      <c r="F8953" t="s">
        <v>36</v>
      </c>
      <c r="G8953">
        <v>2</v>
      </c>
      <c r="H8953">
        <v>-21.666568118067421</v>
      </c>
      <c r="I8953">
        <v>9.798894162072011E-2</v>
      </c>
      <c r="J8953" t="s">
        <v>340</v>
      </c>
      <c r="L8953" t="s">
        <v>1452</v>
      </c>
      <c r="N8953" t="s">
        <v>2008</v>
      </c>
      <c r="O8953">
        <v>1</v>
      </c>
      <c r="P8953" s="4">
        <f>INDEX(parameters!$D$41:$AG$178,MATCH('PV (extension)'!B8936,parameters!$C$41:$C$178,0),MATCH('PV (extension)'!A8953,parameters!$D$5:$AG$5,0))/O8953</f>
        <v>1.0104185757523119E-2</v>
      </c>
      <c r="Q8953" t="s">
        <v>1507</v>
      </c>
      <c r="R8953">
        <f>INDEX(parameters!$C$196:$EJ$198,MATCH('PV (extension)'!Q8953,parameters!$B$196:$B$198,0),MATCH('PV (extension)'!B8936,parameters!$C$195:$EJ$195,0))</f>
        <v>1490.2897587305399</v>
      </c>
      <c r="S8953">
        <v>570</v>
      </c>
      <c r="T8953">
        <v>30</v>
      </c>
      <c r="U8953">
        <f t="shared" si="968"/>
        <v>25483954.874292232</v>
      </c>
      <c r="V8953">
        <f t="shared" si="969"/>
        <v>3.9240377128778486E-8</v>
      </c>
    </row>
    <row r="8954" spans="1:22" customFormat="1" x14ac:dyDescent="0.2">
      <c r="A8954" t="s">
        <v>1453</v>
      </c>
      <c r="B8954" s="4">
        <f t="shared" si="967"/>
        <v>2.9126001069298161E-9</v>
      </c>
      <c r="C8954" t="s">
        <v>35</v>
      </c>
      <c r="D8954" t="s">
        <v>15</v>
      </c>
      <c r="F8954" t="s">
        <v>36</v>
      </c>
      <c r="G8954">
        <v>2</v>
      </c>
      <c r="H8954">
        <v>-21.47552628199886</v>
      </c>
      <c r="I8954">
        <v>9.798894162072011E-2</v>
      </c>
      <c r="J8954" t="s">
        <v>340</v>
      </c>
      <c r="L8954" t="s">
        <v>1453</v>
      </c>
      <c r="N8954" t="s">
        <v>2008</v>
      </c>
      <c r="O8954">
        <v>1</v>
      </c>
      <c r="P8954" s="4">
        <f>INDEX(parameters!$D$41:$AG$178,MATCH('PV (extension)'!B8936,parameters!$C$41:$C$178,0),MATCH('PV (extension)'!A8954,parameters!$D$5:$AG$5,0))/O8954</f>
        <v>7.4224569691858172E-2</v>
      </c>
      <c r="Q8954" t="s">
        <v>1507</v>
      </c>
      <c r="R8954">
        <f>INDEX(parameters!$C$196:$EJ$198,MATCH('PV (extension)'!Q8954,parameters!$B$196:$B$198,0),MATCH('PV (extension)'!B8936,parameters!$C$195:$EJ$195,0))</f>
        <v>1490.2897587305399</v>
      </c>
      <c r="S8954">
        <v>570</v>
      </c>
      <c r="T8954">
        <v>30</v>
      </c>
      <c r="U8954">
        <f t="shared" si="968"/>
        <v>25483954.874292232</v>
      </c>
      <c r="V8954">
        <f t="shared" si="969"/>
        <v>3.9240377128778486E-8</v>
      </c>
    </row>
    <row r="8955" spans="1:22" customFormat="1" x14ac:dyDescent="0.2">
      <c r="A8955" t="s">
        <v>1454</v>
      </c>
      <c r="B8955" s="4">
        <f t="shared" si="967"/>
        <v>3.0871494305326099E-11</v>
      </c>
      <c r="C8955" t="s">
        <v>35</v>
      </c>
      <c r="D8955" t="s">
        <v>15</v>
      </c>
      <c r="F8955" t="s">
        <v>36</v>
      </c>
      <c r="G8955">
        <v>2</v>
      </c>
      <c r="H8955">
        <v>-23.51240679473371</v>
      </c>
      <c r="I8955">
        <v>9.798894162072011E-2</v>
      </c>
      <c r="J8955" t="s">
        <v>340</v>
      </c>
      <c r="L8955" t="s">
        <v>1454</v>
      </c>
      <c r="N8955" t="s">
        <v>2008</v>
      </c>
      <c r="O8955">
        <v>1</v>
      </c>
      <c r="P8955" s="4">
        <f>INDEX(parameters!$D$41:$AG$178,MATCH('PV (extension)'!B8936,parameters!$C$41:$C$178,0),MATCH('PV (extension)'!A8955,parameters!$D$5:$AG$5,0))/O8955</f>
        <v>7.867277677789E-4</v>
      </c>
      <c r="Q8955" t="s">
        <v>1507</v>
      </c>
      <c r="R8955">
        <f>INDEX(parameters!$C$196:$EJ$198,MATCH('PV (extension)'!Q8955,parameters!$B$196:$B$198,0),MATCH('PV (extension)'!B8936,parameters!$C$195:$EJ$195,0))</f>
        <v>1490.2897587305399</v>
      </c>
      <c r="S8955">
        <v>570</v>
      </c>
      <c r="T8955">
        <v>30</v>
      </c>
      <c r="U8955">
        <f t="shared" si="968"/>
        <v>25483954.874292232</v>
      </c>
      <c r="V8955">
        <f t="shared" si="969"/>
        <v>3.9240377128778486E-8</v>
      </c>
    </row>
    <row r="8956" spans="1:22" customFormat="1" x14ac:dyDescent="0.2">
      <c r="A8956" t="s">
        <v>1455</v>
      </c>
      <c r="B8956" s="4">
        <f t="shared" si="967"/>
        <v>1.0331120992264601E-8</v>
      </c>
      <c r="C8956" t="s">
        <v>35</v>
      </c>
      <c r="D8956" t="s">
        <v>15</v>
      </c>
      <c r="F8956" t="s">
        <v>36</v>
      </c>
      <c r="G8956">
        <v>2</v>
      </c>
      <c r="H8956">
        <v>-18.20082258362968</v>
      </c>
      <c r="I8956">
        <v>9.798894162072011E-2</v>
      </c>
      <c r="J8956" t="s">
        <v>340</v>
      </c>
      <c r="L8956" t="s">
        <v>1455</v>
      </c>
      <c r="N8956" t="s">
        <v>2008</v>
      </c>
      <c r="O8956">
        <v>1</v>
      </c>
      <c r="P8956" s="4">
        <f>INDEX(parameters!$D$41:$AG$178,MATCH('PV (extension)'!B8936,parameters!$C$41:$C$178,0),MATCH('PV (extension)'!A8956,parameters!$D$5:$AG$5,0))/O8956</f>
        <v>0.2632778211677243</v>
      </c>
      <c r="Q8956" t="s">
        <v>1507</v>
      </c>
      <c r="R8956">
        <f>INDEX(parameters!$C$196:$EJ$198,MATCH('PV (extension)'!Q8956,parameters!$B$196:$B$198,0),MATCH('PV (extension)'!B8936,parameters!$C$195:$EJ$195,0))</f>
        <v>1490.2897587305399</v>
      </c>
      <c r="S8956">
        <v>570</v>
      </c>
      <c r="T8956">
        <v>30</v>
      </c>
      <c r="U8956">
        <f t="shared" si="968"/>
        <v>25483954.874292232</v>
      </c>
      <c r="V8956">
        <f t="shared" si="969"/>
        <v>3.9240377128778486E-8</v>
      </c>
    </row>
    <row r="8957" spans="1:22" customFormat="1" x14ac:dyDescent="0.2">
      <c r="A8957" t="s">
        <v>1456</v>
      </c>
      <c r="B8957" s="4">
        <f t="shared" si="967"/>
        <v>5.4800713552342125E-9</v>
      </c>
      <c r="C8957" t="s">
        <v>35</v>
      </c>
      <c r="D8957" t="s">
        <v>15</v>
      </c>
      <c r="F8957" t="s">
        <v>36</v>
      </c>
      <c r="G8957">
        <v>2</v>
      </c>
      <c r="H8957">
        <v>-18.836468952383601</v>
      </c>
      <c r="I8957">
        <v>9.798894162072011E-2</v>
      </c>
      <c r="J8957" t="s">
        <v>340</v>
      </c>
      <c r="L8957" t="s">
        <v>1456</v>
      </c>
      <c r="N8957" t="s">
        <v>2008</v>
      </c>
      <c r="O8957">
        <v>1</v>
      </c>
      <c r="P8957" s="4">
        <f>INDEX(parameters!$D$41:$AG$178,MATCH('PV (extension)'!B8936,parameters!$C$41:$C$178,0),MATCH('PV (extension)'!A8957,parameters!$D$5:$AG$5,0))/O8957</f>
        <v>0.13965389112469015</v>
      </c>
      <c r="Q8957" t="s">
        <v>1507</v>
      </c>
      <c r="R8957">
        <f>INDEX(parameters!$C$196:$EJ$198,MATCH('PV (extension)'!Q8957,parameters!$B$196:$B$198,0),MATCH('PV (extension)'!B8936,parameters!$C$195:$EJ$195,0))</f>
        <v>1490.2897587305399</v>
      </c>
      <c r="S8957">
        <v>570</v>
      </c>
      <c r="T8957">
        <v>30</v>
      </c>
      <c r="U8957">
        <f t="shared" si="968"/>
        <v>25483954.874292232</v>
      </c>
      <c r="V8957">
        <f t="shared" si="969"/>
        <v>3.9240377128778486E-8</v>
      </c>
    </row>
    <row r="8958" spans="1:22" customFormat="1" ht="16" x14ac:dyDescent="0.2">
      <c r="A8958" t="s">
        <v>1461</v>
      </c>
      <c r="B8958" s="4">
        <f t="shared" si="967"/>
        <v>1.6910761790959161E-9</v>
      </c>
      <c r="C8958" t="s">
        <v>49</v>
      </c>
      <c r="D8958" t="s">
        <v>15</v>
      </c>
      <c r="F8958" t="s">
        <v>36</v>
      </c>
      <c r="G8958">
        <v>2</v>
      </c>
      <c r="H8958">
        <v>-20.658789817762049</v>
      </c>
      <c r="I8958">
        <v>9.798894162072011E-2</v>
      </c>
      <c r="J8958" t="s">
        <v>340</v>
      </c>
      <c r="L8958" t="s">
        <v>1461</v>
      </c>
      <c r="N8958" t="s">
        <v>2008</v>
      </c>
      <c r="O8958">
        <v>1</v>
      </c>
      <c r="P8958" s="4">
        <f>INDEX(parameters!$D$41:$AG$178,MATCH('PV (extension)'!B8936,parameters!$C$41:$C$178,0),MATCH('PV (extension)'!A8958,parameters!$D$5:$AG$5,0))/O8958</f>
        <v>6.6094595017907607E-3</v>
      </c>
      <c r="Q8958" s="3" t="s">
        <v>1505</v>
      </c>
      <c r="R8958">
        <f>INDEX(parameters!$C$196:$EJ$198,MATCH('PV (extension)'!Q8958,parameters!$B$196:$B$198,0),MATCH('PV (extension)'!B8936,parameters!$C$195:$EJ$195,0))</f>
        <v>1400.8723732067074</v>
      </c>
      <c r="S8958">
        <v>93</v>
      </c>
      <c r="T8958">
        <v>30</v>
      </c>
      <c r="U8958">
        <f t="shared" si="968"/>
        <v>3908433.9212467135</v>
      </c>
      <c r="V8958">
        <f t="shared" si="969"/>
        <v>2.5585695451159623E-7</v>
      </c>
    </row>
    <row r="8959" spans="1:22" customFormat="1" ht="16" x14ac:dyDescent="0.2">
      <c r="A8959" t="s">
        <v>1457</v>
      </c>
      <c r="B8959" s="4">
        <f t="shared" si="967"/>
        <v>2.8674653809224635E-8</v>
      </c>
      <c r="C8959" t="s">
        <v>49</v>
      </c>
      <c r="D8959" t="s">
        <v>15</v>
      </c>
      <c r="F8959" t="s">
        <v>36</v>
      </c>
      <c r="G8959">
        <v>2</v>
      </c>
      <c r="H8959">
        <v>-17.845360350005858</v>
      </c>
      <c r="I8959">
        <v>9.798894162072011E-2</v>
      </c>
      <c r="J8959" t="s">
        <v>340</v>
      </c>
      <c r="L8959" t="s">
        <v>1457</v>
      </c>
      <c r="N8959" t="s">
        <v>2008</v>
      </c>
      <c r="O8959">
        <v>1</v>
      </c>
      <c r="P8959" s="4">
        <f>INDEX(parameters!$D$41:$AG$178,MATCH('PV (extension)'!B8936,parameters!$C$41:$C$178,0),MATCH('PV (extension)'!A8959,parameters!$D$5:$AG$5,0))/O8959</f>
        <v>0.11207298962797985</v>
      </c>
      <c r="Q8959" s="3" t="s">
        <v>1505</v>
      </c>
      <c r="R8959">
        <f>INDEX(parameters!$C$196:$EJ$198,MATCH('PV (extension)'!Q8959,parameters!$B$196:$B$198,0),MATCH('PV (extension)'!B8936,parameters!$C$195:$EJ$195,0))</f>
        <v>1400.8723732067074</v>
      </c>
      <c r="S8959">
        <v>93</v>
      </c>
      <c r="T8959">
        <v>30</v>
      </c>
      <c r="U8959">
        <f t="shared" si="968"/>
        <v>3908433.9212467135</v>
      </c>
      <c r="V8959">
        <f t="shared" si="969"/>
        <v>2.5585695451159623E-7</v>
      </c>
    </row>
    <row r="8960" spans="1:22" customFormat="1" ht="16" x14ac:dyDescent="0.2">
      <c r="A8960" t="s">
        <v>1462</v>
      </c>
      <c r="B8960" s="4">
        <f t="shared" si="967"/>
        <v>8.9397612707166635E-10</v>
      </c>
      <c r="C8960" t="s">
        <v>49</v>
      </c>
      <c r="D8960" t="s">
        <v>15</v>
      </c>
      <c r="F8960" t="s">
        <v>36</v>
      </c>
      <c r="G8960">
        <v>2</v>
      </c>
      <c r="H8960">
        <v>-21.294425499752101</v>
      </c>
      <c r="I8960">
        <v>9.798894162072011E-2</v>
      </c>
      <c r="J8960" t="s">
        <v>340</v>
      </c>
      <c r="L8960" t="s">
        <v>1462</v>
      </c>
      <c r="N8960" t="s">
        <v>2008</v>
      </c>
      <c r="O8960">
        <v>1</v>
      </c>
      <c r="P8960" s="4">
        <f>INDEX(parameters!$D$41:$AG$178,MATCH('PV (extension)'!B8936,parameters!$C$41:$C$178,0),MATCH('PV (extension)'!A8960,parameters!$D$5:$AG$5,0))/O8960</f>
        <v>3.4940466198316628E-3</v>
      </c>
      <c r="Q8960" s="3" t="s">
        <v>1505</v>
      </c>
      <c r="R8960">
        <f>INDEX(parameters!$C$196:$EJ$198,MATCH('PV (extension)'!Q8960,parameters!$B$196:$B$198,0),MATCH('PV (extension)'!B8936,parameters!$C$195:$EJ$195,0))</f>
        <v>1400.8723732067074</v>
      </c>
      <c r="S8960">
        <v>93</v>
      </c>
      <c r="T8960">
        <v>30</v>
      </c>
      <c r="U8960">
        <f t="shared" si="968"/>
        <v>3908433.9212467135</v>
      </c>
      <c r="V8960">
        <f t="shared" si="969"/>
        <v>2.5585695451159623E-7</v>
      </c>
    </row>
    <row r="8961" spans="1:22" customFormat="1" ht="16" x14ac:dyDescent="0.2">
      <c r="A8961" t="s">
        <v>1458</v>
      </c>
      <c r="B8961" s="4">
        <f t="shared" si="967"/>
        <v>1.5020085159074689E-8</v>
      </c>
      <c r="C8961" t="s">
        <v>49</v>
      </c>
      <c r="D8961" t="s">
        <v>15</v>
      </c>
      <c r="F8961" t="s">
        <v>36</v>
      </c>
      <c r="G8961">
        <v>2</v>
      </c>
      <c r="H8961">
        <v>-18.48100416113547</v>
      </c>
      <c r="I8961">
        <v>9.798894162072011E-2</v>
      </c>
      <c r="J8961" t="s">
        <v>340</v>
      </c>
      <c r="L8961" t="s">
        <v>1458</v>
      </c>
      <c r="N8961" t="s">
        <v>2008</v>
      </c>
      <c r="O8961">
        <v>1</v>
      </c>
      <c r="P8961" s="4">
        <f>INDEX(parameters!$D$41:$AG$178,MATCH('PV (extension)'!B8936,parameters!$C$41:$C$178,0),MATCH('PV (extension)'!A8961,parameters!$D$5:$AG$5,0))/O8961</f>
        <v>5.8705010335741853E-2</v>
      </c>
      <c r="Q8961" s="3" t="s">
        <v>1505</v>
      </c>
      <c r="R8961">
        <f>INDEX(parameters!$C$196:$EJ$198,MATCH('PV (extension)'!Q8961,parameters!$B$196:$B$198,0),MATCH('PV (extension)'!B8936,parameters!$C$195:$EJ$195,0))</f>
        <v>1400.8723732067074</v>
      </c>
      <c r="S8961">
        <v>93</v>
      </c>
      <c r="T8961">
        <v>30</v>
      </c>
      <c r="U8961">
        <f t="shared" si="968"/>
        <v>3908433.9212467135</v>
      </c>
      <c r="V8961">
        <f t="shared" si="969"/>
        <v>2.5585695451159623E-7</v>
      </c>
    </row>
    <row r="8962" spans="1:22" customFormat="1" x14ac:dyDescent="0.2">
      <c r="A8962" t="s">
        <v>341</v>
      </c>
      <c r="B8962" s="4">
        <f t="shared" si="967"/>
        <v>3.7125454043472208E-8</v>
      </c>
      <c r="C8962" t="s">
        <v>359</v>
      </c>
      <c r="D8962" t="s">
        <v>15</v>
      </c>
      <c r="F8962" t="s">
        <v>36</v>
      </c>
      <c r="G8962">
        <v>2</v>
      </c>
      <c r="H8962">
        <v>-17.561299045251399</v>
      </c>
      <c r="I8962">
        <v>9.798894162072011E-2</v>
      </c>
      <c r="J8962" t="s">
        <v>340</v>
      </c>
      <c r="L8962" t="s">
        <v>341</v>
      </c>
      <c r="N8962" t="s">
        <v>2008</v>
      </c>
      <c r="O8962">
        <v>1</v>
      </c>
      <c r="P8962" s="4">
        <f>INDEX(parameters!$D$41:$AG$178,MATCH('PV (extension)'!B8936,parameters!$C$41:$C$178,0),MATCH('PV (extension)'!A8962,parameters!$D$5:$AG$5,0))/O8962</f>
        <v>3.2864644265829519E-3</v>
      </c>
      <c r="Q8962" t="s">
        <v>1506</v>
      </c>
      <c r="R8962">
        <f>INDEX(parameters!$C$196:$EJ$198,MATCH('PV (extension)'!Q8962,parameters!$B$196:$B$198,0),MATCH('PV (extension)'!B8936,parameters!$C$195:$EJ$195,0))</f>
        <v>983.59124076215642</v>
      </c>
      <c r="S8962">
        <v>3</v>
      </c>
      <c r="T8962">
        <v>30</v>
      </c>
      <c r="U8962">
        <f t="shared" si="968"/>
        <v>88523.211668594071</v>
      </c>
      <c r="V8962">
        <f t="shared" si="969"/>
        <v>1.1296472203739262E-5</v>
      </c>
    </row>
    <row r="8963" spans="1:22" customFormat="1" x14ac:dyDescent="0.2">
      <c r="A8963" t="s">
        <v>342</v>
      </c>
      <c r="B8963" s="4">
        <f t="shared" si="967"/>
        <v>3.6410244503189933E-8</v>
      </c>
      <c r="C8963" t="s">
        <v>359</v>
      </c>
      <c r="D8963" t="s">
        <v>15</v>
      </c>
      <c r="F8963" t="s">
        <v>36</v>
      </c>
      <c r="G8963">
        <v>2</v>
      </c>
      <c r="H8963">
        <v>-17.561299045251399</v>
      </c>
      <c r="I8963">
        <v>9.798894162072011E-2</v>
      </c>
      <c r="J8963" t="s">
        <v>340</v>
      </c>
      <c r="L8963" t="s">
        <v>342</v>
      </c>
      <c r="N8963" t="s">
        <v>2008</v>
      </c>
      <c r="O8963">
        <v>1</v>
      </c>
      <c r="P8963" s="4">
        <f>INDEX(parameters!$D$41:$AG$178,MATCH('PV (extension)'!B8936,parameters!$C$41:$C$178,0),MATCH('PV (extension)'!A8963,parameters!$D$5:$AG$5,0))/O8963</f>
        <v>3.2231517810611459E-3</v>
      </c>
      <c r="Q8963" t="s">
        <v>1506</v>
      </c>
      <c r="R8963">
        <f>INDEX(parameters!$C$196:$EJ$198,MATCH('PV (extension)'!Q8963,parameters!$B$196:$B$198,0),MATCH('PV (extension)'!B8936,parameters!$C$195:$EJ$195,0))</f>
        <v>983.59124076215642</v>
      </c>
      <c r="S8963">
        <v>3</v>
      </c>
      <c r="T8963">
        <v>30</v>
      </c>
      <c r="U8963">
        <f t="shared" si="968"/>
        <v>88523.211668594071</v>
      </c>
      <c r="V8963">
        <f t="shared" si="969"/>
        <v>1.1296472203739262E-5</v>
      </c>
    </row>
    <row r="8964" spans="1:22" customFormat="1" x14ac:dyDescent="0.2">
      <c r="A8964" t="s">
        <v>343</v>
      </c>
      <c r="B8964" s="4">
        <f t="shared" si="967"/>
        <v>1.9572124935650052E-8</v>
      </c>
      <c r="C8964" t="s">
        <v>359</v>
      </c>
      <c r="D8964" t="s">
        <v>15</v>
      </c>
      <c r="F8964" t="s">
        <v>36</v>
      </c>
      <c r="G8964">
        <v>2</v>
      </c>
      <c r="H8964">
        <v>-18.196897397350821</v>
      </c>
      <c r="I8964">
        <v>9.798894162072011E-2</v>
      </c>
      <c r="J8964" t="s">
        <v>340</v>
      </c>
      <c r="L8964" t="s">
        <v>343</v>
      </c>
      <c r="N8964" t="s">
        <v>2008</v>
      </c>
      <c r="O8964">
        <v>1</v>
      </c>
      <c r="P8964" s="4">
        <f>INDEX(parameters!$D$41:$AG$178,MATCH('PV (extension)'!B8936,parameters!$C$41:$C$178,0),MATCH('PV (extension)'!A8964,parameters!$D$5:$AG$5,0))/O8964</f>
        <v>1.7325873584827175E-3</v>
      </c>
      <c r="Q8964" t="s">
        <v>1506</v>
      </c>
      <c r="R8964">
        <f>INDEX(parameters!$C$196:$EJ$198,MATCH('PV (extension)'!Q8964,parameters!$B$196:$B$198,0),MATCH('PV (extension)'!B8936,parameters!$C$195:$EJ$195,0))</f>
        <v>983.59124076215642</v>
      </c>
      <c r="S8964">
        <v>3</v>
      </c>
      <c r="T8964">
        <v>30</v>
      </c>
      <c r="U8964">
        <f t="shared" si="968"/>
        <v>88523.211668594071</v>
      </c>
      <c r="V8964">
        <f t="shared" si="969"/>
        <v>1.1296472203739262E-5</v>
      </c>
    </row>
    <row r="8965" spans="1:22" customFormat="1" x14ac:dyDescent="0.2">
      <c r="A8965" t="s">
        <v>344</v>
      </c>
      <c r="B8965" s="4">
        <f t="shared" si="967"/>
        <v>1.9555190177264818E-8</v>
      </c>
      <c r="C8965" t="s">
        <v>359</v>
      </c>
      <c r="D8965" t="s">
        <v>15</v>
      </c>
      <c r="F8965" t="s">
        <v>36</v>
      </c>
      <c r="G8965">
        <v>2</v>
      </c>
      <c r="H8965">
        <v>-18.196897397350821</v>
      </c>
      <c r="I8965">
        <v>9.798894162072011E-2</v>
      </c>
      <c r="J8965" t="s">
        <v>340</v>
      </c>
      <c r="L8965" t="s">
        <v>344</v>
      </c>
      <c r="N8965" t="s">
        <v>2008</v>
      </c>
      <c r="O8965">
        <v>1</v>
      </c>
      <c r="P8965" s="4">
        <f>INDEX(parameters!$D$41:$AG$178,MATCH('PV (extension)'!B8936,parameters!$C$41:$C$178,0),MATCH('PV (extension)'!A8965,parameters!$D$5:$AG$5,0))/O8965</f>
        <v>1.7310882392816251E-3</v>
      </c>
      <c r="Q8965" t="s">
        <v>1506</v>
      </c>
      <c r="R8965">
        <f>INDEX(parameters!$C$196:$EJ$198,MATCH('PV (extension)'!Q8965,parameters!$B$196:$B$198,0),MATCH('PV (extension)'!B8936,parameters!$C$195:$EJ$195,0))</f>
        <v>983.59124076215642</v>
      </c>
      <c r="S8965">
        <v>3</v>
      </c>
      <c r="T8965">
        <v>30</v>
      </c>
      <c r="U8965">
        <f t="shared" si="968"/>
        <v>88523.211668594071</v>
      </c>
      <c r="V8965">
        <f t="shared" si="969"/>
        <v>1.1296472203739262E-5</v>
      </c>
    </row>
    <row r="8966" spans="1:22" customFormat="1" ht="16" x14ac:dyDescent="0.2">
      <c r="A8966" t="s">
        <v>345</v>
      </c>
      <c r="B8966" s="4">
        <f t="shared" si="967"/>
        <v>4.0153606180402436E-7</v>
      </c>
      <c r="C8966" t="s">
        <v>359</v>
      </c>
      <c r="D8966" t="s">
        <v>15</v>
      </c>
      <c r="F8966" t="s">
        <v>36</v>
      </c>
      <c r="G8966">
        <v>2</v>
      </c>
      <c r="H8966">
        <v>-15.20991773919472</v>
      </c>
      <c r="I8966">
        <v>9.798894162072011E-2</v>
      </c>
      <c r="J8966" t="s">
        <v>340</v>
      </c>
      <c r="L8966" t="s">
        <v>345</v>
      </c>
      <c r="N8966" t="s">
        <v>2008</v>
      </c>
      <c r="O8966">
        <v>1</v>
      </c>
      <c r="P8966" s="4">
        <f>INDEX(parameters!$D$41:$AG$178,MATCH('PV (extension)'!B8936,parameters!$C$41:$C$178,0),MATCH('PV (extension)'!A8966,parameters!$D$5:$AG$5,0))/O8966</f>
        <v>5.0625069824473082E-2</v>
      </c>
      <c r="Q8966" s="3" t="s">
        <v>1505</v>
      </c>
      <c r="R8966">
        <f>INDEX(parameters!$C$196:$EJ$198,MATCH('PV (extension)'!Q8966,parameters!$B$196:$B$198,0),MATCH('PV (extension)'!B8936,parameters!$C$195:$EJ$195,0))</f>
        <v>1400.8723732067074</v>
      </c>
      <c r="S8966">
        <v>3</v>
      </c>
      <c r="T8966">
        <v>30</v>
      </c>
      <c r="U8966">
        <f t="shared" si="968"/>
        <v>126078.51358860366</v>
      </c>
      <c r="V8966">
        <f t="shared" si="969"/>
        <v>7.9315655898594835E-6</v>
      </c>
    </row>
    <row r="8967" spans="1:22" customFormat="1" ht="16" x14ac:dyDescent="0.2">
      <c r="A8967" t="s">
        <v>346</v>
      </c>
      <c r="B8967" s="4">
        <f t="shared" si="967"/>
        <v>2.0959600777403935E-7</v>
      </c>
      <c r="C8967" t="s">
        <v>359</v>
      </c>
      <c r="D8967" t="s">
        <v>15</v>
      </c>
      <c r="F8967" t="s">
        <v>36</v>
      </c>
      <c r="G8967">
        <v>2</v>
      </c>
      <c r="H8967">
        <v>-15.845552597349339</v>
      </c>
      <c r="I8967">
        <v>9.798894162072011E-2</v>
      </c>
      <c r="J8967" t="s">
        <v>340</v>
      </c>
      <c r="L8967" t="s">
        <v>346</v>
      </c>
      <c r="N8967" t="s">
        <v>2008</v>
      </c>
      <c r="O8967">
        <v>1</v>
      </c>
      <c r="P8967" s="4">
        <f>INDEX(parameters!$D$41:$AG$178,MATCH('PV (extension)'!B8936,parameters!$C$41:$C$178,0),MATCH('PV (extension)'!A8967,parameters!$D$5:$AG$5,0))/O8967</f>
        <v>2.6425553114256296E-2</v>
      </c>
      <c r="Q8967" s="3" t="s">
        <v>1505</v>
      </c>
      <c r="R8967">
        <f>INDEX(parameters!$C$196:$EJ$198,MATCH('PV (extension)'!Q8967,parameters!$B$196:$B$198,0),MATCH('PV (extension)'!B8936,parameters!$C$195:$EJ$195,0))</f>
        <v>1400.8723732067074</v>
      </c>
      <c r="S8967">
        <v>3</v>
      </c>
      <c r="T8967">
        <v>30</v>
      </c>
      <c r="U8967">
        <f t="shared" si="968"/>
        <v>126078.51358860366</v>
      </c>
      <c r="V8967">
        <f t="shared" si="969"/>
        <v>7.9315655898594835E-6</v>
      </c>
    </row>
    <row r="8968" spans="1:22" customFormat="1" ht="16" x14ac:dyDescent="0.2">
      <c r="A8968" t="s">
        <v>347</v>
      </c>
      <c r="B8968" s="4">
        <f t="shared" si="967"/>
        <v>1.1593137303972136E-7</v>
      </c>
      <c r="C8968" t="s">
        <v>49</v>
      </c>
      <c r="D8968" t="s">
        <v>15</v>
      </c>
      <c r="F8968" t="s">
        <v>36</v>
      </c>
      <c r="G8968">
        <v>2</v>
      </c>
      <c r="H8968">
        <v>-16.884050111477411</v>
      </c>
      <c r="I8968">
        <v>9.798894162072011E-2</v>
      </c>
      <c r="J8968" t="s">
        <v>340</v>
      </c>
      <c r="L8968" t="s">
        <v>347</v>
      </c>
      <c r="N8968" t="s">
        <v>2008</v>
      </c>
      <c r="O8968">
        <v>1</v>
      </c>
      <c r="P8968" s="4">
        <f>INDEX(parameters!$D$41:$AG$178,MATCH('PV (extension)'!B8936,parameters!$C$41:$C$178,0),MATCH('PV (extension)'!A8968,parameters!$D$5:$AG$5,0))/O8968</f>
        <v>1.4616455191133988E-2</v>
      </c>
      <c r="Q8968" s="3" t="s">
        <v>1505</v>
      </c>
      <c r="R8968">
        <f>INDEX(parameters!$C$196:$EJ$198,MATCH('PV (extension)'!Q8968,parameters!$B$196:$B$198,0),MATCH('PV (extension)'!B8936,parameters!$C$195:$EJ$195,0))</f>
        <v>1400.8723732067074</v>
      </c>
      <c r="S8968">
        <v>3</v>
      </c>
      <c r="T8968">
        <v>30</v>
      </c>
      <c r="U8968">
        <f t="shared" si="968"/>
        <v>126078.51358860366</v>
      </c>
      <c r="V8968">
        <f t="shared" si="969"/>
        <v>7.9315655898594835E-6</v>
      </c>
    </row>
    <row r="8969" spans="1:22" customFormat="1" ht="16" x14ac:dyDescent="0.2">
      <c r="A8969" t="s">
        <v>348</v>
      </c>
      <c r="B8969" s="4">
        <f t="shared" si="967"/>
        <v>3.2461511453632341E-9</v>
      </c>
      <c r="C8969" t="s">
        <v>49</v>
      </c>
      <c r="D8969" t="s">
        <v>15</v>
      </c>
      <c r="F8969" t="s">
        <v>36</v>
      </c>
      <c r="G8969">
        <v>2</v>
      </c>
      <c r="H8969">
        <v>-19.506396550885459</v>
      </c>
      <c r="I8969">
        <v>9.798894162072011E-2</v>
      </c>
      <c r="J8969" t="s">
        <v>340</v>
      </c>
      <c r="L8969" t="s">
        <v>348</v>
      </c>
      <c r="N8969" t="s">
        <v>2008</v>
      </c>
      <c r="O8969">
        <v>1</v>
      </c>
      <c r="P8969" s="4">
        <f>INDEX(parameters!$D$41:$AG$178,MATCH('PV (extension)'!B8936,parameters!$C$41:$C$178,0),MATCH('PV (extension)'!A8969,parameters!$D$5:$AG$5,0))/O8969</f>
        <v>4.0926991129133978E-4</v>
      </c>
      <c r="Q8969" s="3" t="s">
        <v>1505</v>
      </c>
      <c r="R8969">
        <f>INDEX(parameters!$C$196:$EJ$198,MATCH('PV (extension)'!Q8969,parameters!$B$196:$B$198,0),MATCH('PV (extension)'!B8936,parameters!$C$195:$EJ$195,0))</f>
        <v>1400.8723732067074</v>
      </c>
      <c r="S8969">
        <v>3</v>
      </c>
      <c r="T8969">
        <v>30</v>
      </c>
      <c r="U8969">
        <f t="shared" si="968"/>
        <v>126078.51358860366</v>
      </c>
      <c r="V8969">
        <f t="shared" si="969"/>
        <v>7.9315655898594835E-6</v>
      </c>
    </row>
    <row r="8970" spans="1:22" customFormat="1" ht="16" x14ac:dyDescent="0.2">
      <c r="A8970" t="s">
        <v>349</v>
      </c>
      <c r="B8970" s="4">
        <f t="shared" si="967"/>
        <v>1.9285574652085682E-8</v>
      </c>
      <c r="C8970" t="s">
        <v>359</v>
      </c>
      <c r="D8970" t="s">
        <v>15</v>
      </c>
      <c r="F8970" t="s">
        <v>36</v>
      </c>
      <c r="G8970">
        <v>2</v>
      </c>
      <c r="H8970">
        <v>-18.220764878757461</v>
      </c>
      <c r="I8970">
        <v>9.798894162072011E-2</v>
      </c>
      <c r="J8970" t="s">
        <v>340</v>
      </c>
      <c r="L8970" t="s">
        <v>349</v>
      </c>
      <c r="N8970" t="s">
        <v>2008</v>
      </c>
      <c r="O8970">
        <v>1</v>
      </c>
      <c r="P8970" s="4">
        <f>INDEX(parameters!$D$41:$AG$178,MATCH('PV (extension)'!B8936,parameters!$C$41:$C$178,0),MATCH('PV (extension)'!A8970,parameters!$D$5:$AG$5,0))/O8970</f>
        <v>2.4314965858370148E-3</v>
      </c>
      <c r="Q8970" s="3" t="s">
        <v>1505</v>
      </c>
      <c r="R8970">
        <f>INDEX(parameters!$C$196:$EJ$198,MATCH('PV (extension)'!Q8970,parameters!$B$196:$B$198,0),MATCH('PV (extension)'!B8936,parameters!$C$195:$EJ$195,0))</f>
        <v>1400.8723732067074</v>
      </c>
      <c r="S8970">
        <v>3</v>
      </c>
      <c r="T8970">
        <v>30</v>
      </c>
      <c r="U8970">
        <f t="shared" si="968"/>
        <v>126078.51358860366</v>
      </c>
      <c r="V8970">
        <f t="shared" si="969"/>
        <v>7.9315655898594835E-6</v>
      </c>
    </row>
    <row r="8971" spans="1:22" customFormat="1" ht="16" x14ac:dyDescent="0.2">
      <c r="A8971" t="s">
        <v>350</v>
      </c>
      <c r="B8971" s="4">
        <f t="shared" si="967"/>
        <v>3.3010053694921806E-7</v>
      </c>
      <c r="C8971" t="s">
        <v>359</v>
      </c>
      <c r="D8971" t="s">
        <v>15</v>
      </c>
      <c r="F8971" t="s">
        <v>36</v>
      </c>
      <c r="G8971">
        <v>2</v>
      </c>
      <c r="H8971">
        <v>-15.40735416199742</v>
      </c>
      <c r="I8971">
        <v>9.798894162072011E-2</v>
      </c>
      <c r="J8971" t="s">
        <v>340</v>
      </c>
      <c r="L8971" t="s">
        <v>350</v>
      </c>
      <c r="N8971" t="s">
        <v>2008</v>
      </c>
      <c r="O8971">
        <v>1</v>
      </c>
      <c r="P8971" s="4">
        <f>INDEX(parameters!$D$41:$AG$178,MATCH('PV (extension)'!B8936,parameters!$C$41:$C$178,0),MATCH('PV (extension)'!A8971,parameters!$D$5:$AG$5,0))/O8971</f>
        <v>4.1618585033357351E-2</v>
      </c>
      <c r="Q8971" s="3" t="s">
        <v>1505</v>
      </c>
      <c r="R8971">
        <f>INDEX(parameters!$C$196:$EJ$198,MATCH('PV (extension)'!Q8971,parameters!$B$196:$B$198,0),MATCH('PV (extension)'!B8936,parameters!$C$195:$EJ$195,0))</f>
        <v>1400.8723732067074</v>
      </c>
      <c r="S8971">
        <v>3</v>
      </c>
      <c r="T8971">
        <v>30</v>
      </c>
      <c r="U8971">
        <f t="shared" si="968"/>
        <v>126078.51358860366</v>
      </c>
      <c r="V8971">
        <f t="shared" si="969"/>
        <v>7.9315655898594835E-6</v>
      </c>
    </row>
    <row r="8972" spans="1:22" customFormat="1" ht="16" x14ac:dyDescent="0.2">
      <c r="A8972" t="s">
        <v>351</v>
      </c>
      <c r="B8972" s="4">
        <f t="shared" si="967"/>
        <v>1.0192354702446125E-8</v>
      </c>
      <c r="C8972" t="s">
        <v>359</v>
      </c>
      <c r="D8972" t="s">
        <v>15</v>
      </c>
      <c r="F8972" t="s">
        <v>36</v>
      </c>
      <c r="G8972">
        <v>2</v>
      </c>
      <c r="H8972">
        <v>-18.856367974250119</v>
      </c>
      <c r="I8972">
        <v>9.798894162072011E-2</v>
      </c>
      <c r="J8972" t="s">
        <v>340</v>
      </c>
      <c r="L8972" t="s">
        <v>351</v>
      </c>
      <c r="N8972" t="s">
        <v>2008</v>
      </c>
      <c r="O8972">
        <v>1</v>
      </c>
      <c r="P8972" s="4">
        <f>INDEX(parameters!$D$41:$AG$178,MATCH('PV (extension)'!B8936,parameters!$C$41:$C$178,0),MATCH('PV (extension)'!A8972,parameters!$D$5:$AG$5,0))/O8972</f>
        <v>1.2850369308522222E-3</v>
      </c>
      <c r="Q8972" s="3" t="s">
        <v>1505</v>
      </c>
      <c r="R8972">
        <f>INDEX(parameters!$C$196:$EJ$198,MATCH('PV (extension)'!Q8972,parameters!$B$196:$B$198,0),MATCH('PV (extension)'!B8936,parameters!$C$195:$EJ$195,0))</f>
        <v>1400.8723732067074</v>
      </c>
      <c r="S8972">
        <v>3</v>
      </c>
      <c r="T8972">
        <v>30</v>
      </c>
      <c r="U8972">
        <f t="shared" si="968"/>
        <v>126078.51358860366</v>
      </c>
      <c r="V8972">
        <f t="shared" si="969"/>
        <v>7.9315655898594835E-6</v>
      </c>
    </row>
    <row r="8973" spans="1:22" customFormat="1" ht="16" x14ac:dyDescent="0.2">
      <c r="A8973" t="s">
        <v>352</v>
      </c>
      <c r="B8973" s="4">
        <f t="shared" si="967"/>
        <v>1.7251282149599734E-7</v>
      </c>
      <c r="C8973" t="s">
        <v>359</v>
      </c>
      <c r="D8973" t="s">
        <v>15</v>
      </c>
      <c r="F8973" t="s">
        <v>36</v>
      </c>
      <c r="G8973">
        <v>2</v>
      </c>
      <c r="H8973">
        <v>-16.042988178471511</v>
      </c>
      <c r="I8973">
        <v>9.798894162072011E-2</v>
      </c>
      <c r="J8973" t="s">
        <v>340</v>
      </c>
      <c r="L8973" t="s">
        <v>352</v>
      </c>
      <c r="N8973" t="s">
        <v>2008</v>
      </c>
      <c r="O8973">
        <v>1</v>
      </c>
      <c r="P8973" s="4">
        <f>INDEX(parameters!$D$41:$AG$178,MATCH('PV (extension)'!B8936,parameters!$C$41:$C$178,0),MATCH('PV (extension)'!A8973,parameters!$D$5:$AG$5,0))/O8973</f>
        <v>2.1750160109191456E-2</v>
      </c>
      <c r="Q8973" s="3" t="s">
        <v>1505</v>
      </c>
      <c r="R8973">
        <f>INDEX(parameters!$C$196:$EJ$198,MATCH('PV (extension)'!Q8973,parameters!$B$196:$B$198,0),MATCH('PV (extension)'!B8936,parameters!$C$195:$EJ$195,0))</f>
        <v>1400.8723732067074</v>
      </c>
      <c r="S8973">
        <v>3</v>
      </c>
      <c r="T8973">
        <v>30</v>
      </c>
      <c r="U8973">
        <f t="shared" si="968"/>
        <v>126078.51358860366</v>
      </c>
      <c r="V8973">
        <f t="shared" si="969"/>
        <v>7.9315655898594835E-6</v>
      </c>
    </row>
    <row r="8974" spans="1:22" customFormat="1" x14ac:dyDescent="0.2">
      <c r="A8974" t="s">
        <v>442</v>
      </c>
      <c r="B8974">
        <v>2.0720999999999999E-3</v>
      </c>
      <c r="C8974" t="s">
        <v>42</v>
      </c>
      <c r="D8974" t="s">
        <v>16</v>
      </c>
      <c r="F8974" t="s">
        <v>36</v>
      </c>
      <c r="G8974">
        <v>2</v>
      </c>
      <c r="H8974">
        <v>-6.1791926932012373</v>
      </c>
      <c r="I8974">
        <v>4.3409845976280087E-2</v>
      </c>
      <c r="J8974" t="s">
        <v>353</v>
      </c>
      <c r="L8974" t="s">
        <v>443</v>
      </c>
    </row>
    <row r="8975" spans="1:22" customFormat="1" x14ac:dyDescent="0.2">
      <c r="A8975" t="s">
        <v>354</v>
      </c>
      <c r="B8975">
        <v>-1.8648999999999999E-6</v>
      </c>
      <c r="C8975" t="s">
        <v>49</v>
      </c>
      <c r="D8975" t="s">
        <v>250</v>
      </c>
      <c r="F8975" t="s">
        <v>36</v>
      </c>
      <c r="G8975">
        <v>2</v>
      </c>
      <c r="H8975">
        <v>-13.19230312560901</v>
      </c>
      <c r="I8975">
        <v>4.3409845976280087E-2</v>
      </c>
      <c r="J8975" t="s">
        <v>353</v>
      </c>
      <c r="K8975" t="b">
        <v>1</v>
      </c>
      <c r="L8975" t="s">
        <v>355</v>
      </c>
    </row>
    <row r="8976" spans="1:22" customFormat="1" x14ac:dyDescent="0.2"/>
    <row r="8977" spans="1:19" s="2" customFormat="1" x14ac:dyDescent="0.2">
      <c r="A8977" s="2" t="s">
        <v>2</v>
      </c>
      <c r="B8977" s="2" t="s">
        <v>1459</v>
      </c>
    </row>
    <row r="8978" spans="1:19" x14ac:dyDescent="0.2">
      <c r="A8978" s="29" t="s">
        <v>4</v>
      </c>
      <c r="B897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")&amp;HLOOKUP(B8979,parameters!$C$195:$EJ$198,2,0)&amp;" kWh/kWp.
Annual output, Facade: "&amp;HLOOKUP(B8979,parameters!$C$195:$EJ$198,3,0)&amp;" kWh/kWp.
Annual output, Open-ground: "&amp;HLOOKUP(B8979,parameters!$C$195:$EJ$198,4,0)&amp;_xlfn._LONGTEXT("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")&amp;VLOOKUP(B8979,'extension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1396.11080996087 kWh/kWp.
Annual output, Facade: 980.248015504441 kWh/kWp.
Annual output, Open-ground: 1485.22426591582 kWh/kWp.
Amount of solar energy transformed to electricity. Waste heat emission due to losses of electricity in the system.
Technology:  Electricity production with grid-connected photovoltaic power plants.
Time period:  Time of publications
Production volume: 21.59 GWh in 2025.
Sampling:  Statistical data and model calculations
Extrapolations:  Use of PV technology data investigated for other countries (Switzerland). Correction of average yield with Swiss data.
Uncertainty:  None
Author: Romain Sacchi, PSI, romain.sacchi@psi.ch</v>
      </c>
    </row>
    <row r="8979" spans="1:19" customFormat="1" x14ac:dyDescent="0.2">
      <c r="A8979" t="s">
        <v>6</v>
      </c>
      <c r="B8979" t="s">
        <v>1833</v>
      </c>
    </row>
    <row r="8980" spans="1:19" customFormat="1" x14ac:dyDescent="0.2">
      <c r="A8980" t="s">
        <v>8</v>
      </c>
      <c r="B8980">
        <v>1</v>
      </c>
    </row>
    <row r="8981" spans="1:19" customFormat="1" x14ac:dyDescent="0.2">
      <c r="A8981" t="s">
        <v>9</v>
      </c>
      <c r="B8981" t="s">
        <v>73</v>
      </c>
    </row>
    <row r="8982" spans="1:19" customFormat="1" x14ac:dyDescent="0.2">
      <c r="A8982" t="s">
        <v>11</v>
      </c>
      <c r="B8982" t="s">
        <v>12</v>
      </c>
    </row>
    <row r="8983" spans="1:19" customFormat="1" x14ac:dyDescent="0.2">
      <c r="A8983" t="s">
        <v>13</v>
      </c>
      <c r="B8983" t="s">
        <v>14</v>
      </c>
    </row>
    <row r="8984" spans="1:19" customFormat="1" x14ac:dyDescent="0.2">
      <c r="A8984" t="s">
        <v>15</v>
      </c>
      <c r="B8984" t="s">
        <v>53</v>
      </c>
    </row>
    <row r="8985" spans="1:19" customFormat="1" x14ac:dyDescent="0.2">
      <c r="A8985" t="s">
        <v>17</v>
      </c>
    </row>
    <row r="8986" spans="1:19" s="2" customFormat="1" x14ac:dyDescent="0.2">
      <c r="A8986" s="2" t="s">
        <v>18</v>
      </c>
      <c r="B8986" s="2" t="s">
        <v>19</v>
      </c>
      <c r="C8986" s="2" t="s">
        <v>6</v>
      </c>
      <c r="D8986" s="2" t="s">
        <v>15</v>
      </c>
      <c r="E8986" s="2" t="s">
        <v>20</v>
      </c>
      <c r="F8986" s="2" t="s">
        <v>13</v>
      </c>
      <c r="G8986" s="2" t="s">
        <v>21</v>
      </c>
      <c r="H8986" s="2" t="s">
        <v>9</v>
      </c>
      <c r="I8986" s="2" t="s">
        <v>4</v>
      </c>
      <c r="J8986" s="2" t="s">
        <v>1925</v>
      </c>
      <c r="K8986" s="2" t="s">
        <v>1998</v>
      </c>
      <c r="L8986" s="2" t="s">
        <v>2002</v>
      </c>
      <c r="M8986" s="2" t="s">
        <v>2003</v>
      </c>
      <c r="N8986" s="2" t="s">
        <v>2001</v>
      </c>
      <c r="O8986" s="2" t="s">
        <v>2000</v>
      </c>
      <c r="P8986" s="2" t="s">
        <v>2004</v>
      </c>
      <c r="Q8986" s="2" t="s">
        <v>1502</v>
      </c>
      <c r="R8986" s="2" t="s">
        <v>2005</v>
      </c>
      <c r="S8986" s="2" t="s">
        <v>2006</v>
      </c>
    </row>
    <row r="8987" spans="1:19" customFormat="1" x14ac:dyDescent="0.2">
      <c r="A8987" t="s">
        <v>335</v>
      </c>
      <c r="B8987">
        <v>3.8502999999999998</v>
      </c>
      <c r="D8987" t="s">
        <v>30</v>
      </c>
      <c r="E8987" t="s">
        <v>336</v>
      </c>
      <c r="F8987" t="s">
        <v>27</v>
      </c>
      <c r="G8987">
        <v>0</v>
      </c>
      <c r="I8987" t="s">
        <v>337</v>
      </c>
    </row>
    <row r="8988" spans="1:19" customFormat="1" x14ac:dyDescent="0.2">
      <c r="A8988" t="s">
        <v>29</v>
      </c>
      <c r="B8988">
        <v>0.25026999999999999</v>
      </c>
      <c r="D8988" t="s">
        <v>30</v>
      </c>
      <c r="E8988" t="s">
        <v>31</v>
      </c>
      <c r="F8988" t="s">
        <v>27</v>
      </c>
      <c r="G8988">
        <v>0</v>
      </c>
      <c r="I8988" t="s">
        <v>338</v>
      </c>
    </row>
    <row r="8989" spans="1:19" customFormat="1" x14ac:dyDescent="0.2">
      <c r="A8989" t="s">
        <v>1459</v>
      </c>
      <c r="B8989">
        <v>1</v>
      </c>
      <c r="C8989" t="str">
        <f>B8979</f>
        <v>RW</v>
      </c>
      <c r="D8989" t="s">
        <v>53</v>
      </c>
      <c r="E8989" t="s">
        <v>339</v>
      </c>
      <c r="F8989" t="s">
        <v>33</v>
      </c>
      <c r="G8989">
        <v>0</v>
      </c>
      <c r="H8989" t="s">
        <v>73</v>
      </c>
      <c r="J8989">
        <f>VLOOKUP(C8989,'extension - production vol'!$B$6:$D$235,3,0)</f>
        <v>21.59</v>
      </c>
    </row>
    <row r="8990" spans="1:19" customFormat="1" ht="16" x14ac:dyDescent="0.2">
      <c r="A8990" t="s">
        <v>1439</v>
      </c>
      <c r="B8990" s="4">
        <f t="shared" ref="B8990:B9005" si="970">M8990*S8990</f>
        <v>4.0746710567261718E-8</v>
      </c>
      <c r="C8990" t="s">
        <v>49</v>
      </c>
      <c r="D8990" t="s">
        <v>15</v>
      </c>
      <c r="F8990" t="s">
        <v>36</v>
      </c>
      <c r="G8990">
        <v>0</v>
      </c>
      <c r="H8990" t="s">
        <v>1439</v>
      </c>
      <c r="I8990" t="s">
        <v>340</v>
      </c>
      <c r="K8990" t="s">
        <v>1999</v>
      </c>
      <c r="L8990">
        <f>IF(K8990="residential",VLOOKUP(B8979,parameters!$C$41:$AG$178,18,0),IF(K8990="commercial",1-VLOOKUP(B8979,parameters!$C$41:$AG$178,18,0),1))</f>
        <v>0.17766751537682748</v>
      </c>
      <c r="M8990" s="4">
        <f>INDEX(parameters!$D$41:$AG$178,MATCH('PV (extension)'!B8979,parameters!$C$41:$C$178,0),MATCH('PV (extension)'!A8990,parameters!$D$5:$AG$5,0))/L8990</f>
        <v>5.119823078397083E-3</v>
      </c>
      <c r="N8990" s="3" t="s">
        <v>1505</v>
      </c>
      <c r="O8990">
        <f>INDEX(parameters!$C$196:$EJ$198,MATCH('PV (extension)'!N8990,parameters!$B$196:$B$198,0),MATCH('PV (extension)'!B8979,parameters!$C$195:$EJ$195,0))</f>
        <v>1396.1108099608707</v>
      </c>
      <c r="P8990">
        <v>3</v>
      </c>
      <c r="Q8990">
        <v>30</v>
      </c>
      <c r="R8990">
        <f>Q8990*P8990*O8990</f>
        <v>125649.97289647836</v>
      </c>
      <c r="S8990">
        <f>1/R8990</f>
        <v>7.958616917680429E-6</v>
      </c>
    </row>
    <row r="8991" spans="1:19" customFormat="1" ht="16" x14ac:dyDescent="0.2">
      <c r="A8991" t="s">
        <v>1440</v>
      </c>
      <c r="B8991" s="4">
        <f t="shared" si="970"/>
        <v>2.6576252091641411E-7</v>
      </c>
      <c r="C8991" t="s">
        <v>49</v>
      </c>
      <c r="D8991" t="s">
        <v>15</v>
      </c>
      <c r="F8991" t="s">
        <v>36</v>
      </c>
      <c r="G8991">
        <v>0</v>
      </c>
      <c r="H8991" t="s">
        <v>1440</v>
      </c>
      <c r="I8991" t="s">
        <v>340</v>
      </c>
      <c r="K8991" t="s">
        <v>1999</v>
      </c>
      <c r="L8991">
        <f>L8990</f>
        <v>0.17766751537682748</v>
      </c>
      <c r="M8991" s="4">
        <f>INDEX(parameters!$D$41:$AG$178,MATCH('PV (extension)'!B8979,parameters!$C$41:$C$178,0),MATCH('PV (extension)'!A8991,parameters!$D$5:$AG$5,0))/L8991</f>
        <v>3.3393053550047194E-2</v>
      </c>
      <c r="N8991" s="3" t="s">
        <v>1505</v>
      </c>
      <c r="O8991">
        <f>INDEX(parameters!$C$196:$EJ$198,MATCH('PV (extension)'!N8991,parameters!$B$196:$B$198,0),MATCH('PV (extension)'!B8979,parameters!$C$195:$EJ$195,0))</f>
        <v>1396.1108099608707</v>
      </c>
      <c r="P8991">
        <v>3</v>
      </c>
      <c r="Q8991">
        <v>30</v>
      </c>
      <c r="R8991">
        <f t="shared" ref="R8991:R9005" si="971">Q8991*P8991*O8991</f>
        <v>125649.97289647836</v>
      </c>
      <c r="S8991">
        <f t="shared" ref="S8991:S9005" si="972">1/R8991</f>
        <v>7.958616917680429E-6</v>
      </c>
    </row>
    <row r="8992" spans="1:19" customFormat="1" ht="16" x14ac:dyDescent="0.2">
      <c r="A8992" t="s">
        <v>1441</v>
      </c>
      <c r="B8992" s="4">
        <f t="shared" si="970"/>
        <v>4.1179868026378119E-9</v>
      </c>
      <c r="C8992" t="s">
        <v>35</v>
      </c>
      <c r="D8992" t="s">
        <v>15</v>
      </c>
      <c r="F8992" t="s">
        <v>36</v>
      </c>
      <c r="G8992">
        <v>0</v>
      </c>
      <c r="H8992" t="s">
        <v>1441</v>
      </c>
      <c r="I8992" t="s">
        <v>340</v>
      </c>
      <c r="K8992" t="s">
        <v>1999</v>
      </c>
      <c r="L8992">
        <f t="shared" ref="L8992:L9005" si="973">L8991</f>
        <v>0.17766751537682748</v>
      </c>
      <c r="M8992" s="4">
        <f>INDEX(parameters!$D$41:$AG$178,MATCH('PV (extension)'!B8979,parameters!$C$41:$C$178,0),MATCH('PV (extension)'!A8992,parameters!$D$5:$AG$5,0))/L8992</f>
        <v>5.1742493013949662E-4</v>
      </c>
      <c r="N8992" s="3" t="s">
        <v>1505</v>
      </c>
      <c r="O8992">
        <f>INDEX(parameters!$C$196:$EJ$198,MATCH('PV (extension)'!N8992,parameters!$B$196:$B$198,0),MATCH('PV (extension)'!B8979,parameters!$C$195:$EJ$195,0))</f>
        <v>1396.1108099608707</v>
      </c>
      <c r="P8992">
        <v>3</v>
      </c>
      <c r="Q8992">
        <v>30</v>
      </c>
      <c r="R8992">
        <f t="shared" si="971"/>
        <v>125649.97289647836</v>
      </c>
      <c r="S8992">
        <f t="shared" si="972"/>
        <v>7.958616917680429E-6</v>
      </c>
    </row>
    <row r="8993" spans="1:19" customFormat="1" ht="16" x14ac:dyDescent="0.2">
      <c r="A8993" t="s">
        <v>1442</v>
      </c>
      <c r="B8993" s="4">
        <f t="shared" si="970"/>
        <v>7.1590485751855766E-8</v>
      </c>
      <c r="C8993" t="s">
        <v>35</v>
      </c>
      <c r="D8993" t="s">
        <v>15</v>
      </c>
      <c r="F8993" t="s">
        <v>36</v>
      </c>
      <c r="G8993">
        <v>0</v>
      </c>
      <c r="H8993" t="s">
        <v>1442</v>
      </c>
      <c r="I8993" t="s">
        <v>340</v>
      </c>
      <c r="K8993" t="s">
        <v>1999</v>
      </c>
      <c r="L8993">
        <f t="shared" si="973"/>
        <v>0.17766751537682748</v>
      </c>
      <c r="M8993" s="4">
        <f>INDEX(parameters!$D$41:$AG$178,MATCH('PV (extension)'!B8979,parameters!$C$41:$C$178,0),MATCH('PV (extension)'!A8993,parameters!$D$5:$AG$5,0))/L8993</f>
        <v>8.9953425943663963E-3</v>
      </c>
      <c r="N8993" s="3" t="s">
        <v>1505</v>
      </c>
      <c r="O8993">
        <f>INDEX(parameters!$C$196:$EJ$198,MATCH('PV (extension)'!N8993,parameters!$B$196:$B$198,0),MATCH('PV (extension)'!B8979,parameters!$C$195:$EJ$195,0))</f>
        <v>1396.1108099608707</v>
      </c>
      <c r="P8993">
        <v>3</v>
      </c>
      <c r="Q8993">
        <v>30</v>
      </c>
      <c r="R8993">
        <f t="shared" si="971"/>
        <v>125649.97289647836</v>
      </c>
      <c r="S8993">
        <f t="shared" si="972"/>
        <v>7.958616917680429E-6</v>
      </c>
    </row>
    <row r="8994" spans="1:19" customFormat="1" x14ac:dyDescent="0.2">
      <c r="A8994" t="s">
        <v>341</v>
      </c>
      <c r="B8994" s="4">
        <f t="shared" si="970"/>
        <v>2.09672959693292E-7</v>
      </c>
      <c r="C8994" t="s">
        <v>35</v>
      </c>
      <c r="D8994" t="s">
        <v>15</v>
      </c>
      <c r="F8994" t="s">
        <v>36</v>
      </c>
      <c r="G8994">
        <v>0</v>
      </c>
      <c r="H8994" t="s">
        <v>341</v>
      </c>
      <c r="I8994" t="s">
        <v>340</v>
      </c>
      <c r="K8994" t="s">
        <v>1999</v>
      </c>
      <c r="L8994">
        <f t="shared" si="973"/>
        <v>0.17766751537682748</v>
      </c>
      <c r="M8994" s="4">
        <f>INDEX(parameters!$D$41:$AG$178,MATCH('PV (extension)'!B8979,parameters!$C$41:$C$178,0),MATCH('PV (extension)'!A8994,parameters!$D$5:$AG$5,0))/L8994</f>
        <v>1.8497835237986298E-2</v>
      </c>
      <c r="N8994" t="s">
        <v>1506</v>
      </c>
      <c r="O8994">
        <f>INDEX(parameters!$C$196:$EJ$198,MATCH('PV (extension)'!N8994,parameters!$B$196:$B$198,0),MATCH('PV (extension)'!B8979,parameters!$C$195:$EJ$195,0))</f>
        <v>980.24801550444124</v>
      </c>
      <c r="P8994">
        <v>3</v>
      </c>
      <c r="Q8994">
        <v>30</v>
      </c>
      <c r="R8994">
        <f t="shared" si="971"/>
        <v>88222.321395399718</v>
      </c>
      <c r="S8994">
        <f t="shared" si="972"/>
        <v>1.1334999852453941E-5</v>
      </c>
    </row>
    <row r="8995" spans="1:19" customFormat="1" x14ac:dyDescent="0.2">
      <c r="A8995" t="s">
        <v>342</v>
      </c>
      <c r="B8995" s="4">
        <f t="shared" si="970"/>
        <v>2.0563367977132075E-7</v>
      </c>
      <c r="C8995" t="s">
        <v>35</v>
      </c>
      <c r="D8995" t="s">
        <v>15</v>
      </c>
      <c r="F8995" t="s">
        <v>36</v>
      </c>
      <c r="G8995">
        <v>0</v>
      </c>
      <c r="H8995" t="s">
        <v>342</v>
      </c>
      <c r="I8995" t="s">
        <v>340</v>
      </c>
      <c r="K8995" t="s">
        <v>1999</v>
      </c>
      <c r="L8995">
        <f t="shared" si="973"/>
        <v>0.17766751537682748</v>
      </c>
      <c r="M8995" s="4">
        <f>INDEX(parameters!$D$41:$AG$178,MATCH('PV (extension)'!B8979,parameters!$C$41:$C$178,0),MATCH('PV (extension)'!A8995,parameters!$D$5:$AG$5,0))/L8995</f>
        <v>1.8141480586504166E-2</v>
      </c>
      <c r="N8995" t="s">
        <v>1506</v>
      </c>
      <c r="O8995">
        <f>INDEX(parameters!$C$196:$EJ$198,MATCH('PV (extension)'!N8995,parameters!$B$196:$B$198,0),MATCH('PV (extension)'!B8979,parameters!$C$195:$EJ$195,0))</f>
        <v>980.24801550444124</v>
      </c>
      <c r="P8995">
        <v>3</v>
      </c>
      <c r="Q8995">
        <v>30</v>
      </c>
      <c r="R8995">
        <f t="shared" si="971"/>
        <v>88222.321395399718</v>
      </c>
      <c r="S8995">
        <f t="shared" si="972"/>
        <v>1.1334999852453941E-5</v>
      </c>
    </row>
    <row r="8996" spans="1:19" customFormat="1" x14ac:dyDescent="0.2">
      <c r="A8996" t="s">
        <v>343</v>
      </c>
      <c r="B8996" s="4">
        <f t="shared" si="970"/>
        <v>1.1053724374493386E-7</v>
      </c>
      <c r="C8996" t="s">
        <v>35</v>
      </c>
      <c r="D8996" t="s">
        <v>15</v>
      </c>
      <c r="F8996" t="s">
        <v>36</v>
      </c>
      <c r="G8996">
        <v>0</v>
      </c>
      <c r="H8996" t="s">
        <v>343</v>
      </c>
      <c r="I8996" t="s">
        <v>340</v>
      </c>
      <c r="K8996" t="s">
        <v>1999</v>
      </c>
      <c r="L8996">
        <f t="shared" si="973"/>
        <v>0.17766751537682748</v>
      </c>
      <c r="M8996" s="4">
        <f>INDEX(parameters!$D$41:$AG$178,MATCH('PV (extension)'!B8979,parameters!$C$41:$C$178,0),MATCH('PV (extension)'!A8996,parameters!$D$5:$AG$5,0))/L8996</f>
        <v>9.7518522438271929E-3</v>
      </c>
      <c r="N8996" t="s">
        <v>1506</v>
      </c>
      <c r="O8996">
        <f>INDEX(parameters!$C$196:$EJ$198,MATCH('PV (extension)'!N8996,parameters!$B$196:$B$198,0),MATCH('PV (extension)'!B8979,parameters!$C$195:$EJ$195,0))</f>
        <v>980.24801550444124</v>
      </c>
      <c r="P8996">
        <v>3</v>
      </c>
      <c r="Q8996">
        <v>30</v>
      </c>
      <c r="R8996">
        <f t="shared" si="971"/>
        <v>88222.321395399718</v>
      </c>
      <c r="S8996">
        <f t="shared" si="972"/>
        <v>1.1334999852453941E-5</v>
      </c>
    </row>
    <row r="8997" spans="1:19" customFormat="1" x14ac:dyDescent="0.2">
      <c r="A8997" t="s">
        <v>344</v>
      </c>
      <c r="B8997" s="4">
        <f t="shared" si="970"/>
        <v>1.1044160152307269E-7</v>
      </c>
      <c r="C8997" t="s">
        <v>35</v>
      </c>
      <c r="D8997" t="s">
        <v>15</v>
      </c>
      <c r="F8997" t="s">
        <v>36</v>
      </c>
      <c r="G8997">
        <v>0</v>
      </c>
      <c r="H8997" t="s">
        <v>344</v>
      </c>
      <c r="I8997" t="s">
        <v>340</v>
      </c>
      <c r="K8997" t="s">
        <v>1999</v>
      </c>
      <c r="L8997">
        <f t="shared" si="973"/>
        <v>0.17766751537682748</v>
      </c>
      <c r="M8997" s="4">
        <f>INDEX(parameters!$D$41:$AG$178,MATCH('PV (extension)'!B8979,parameters!$C$41:$C$178,0),MATCH('PV (extension)'!A8997,parameters!$D$5:$AG$5,0))/L8997</f>
        <v>9.7434144649911868E-3</v>
      </c>
      <c r="N8997" t="s">
        <v>1506</v>
      </c>
      <c r="O8997">
        <f>INDEX(parameters!$C$196:$EJ$198,MATCH('PV (extension)'!N8997,parameters!$B$196:$B$198,0),MATCH('PV (extension)'!B8979,parameters!$C$195:$EJ$195,0))</f>
        <v>980.24801550444124</v>
      </c>
      <c r="P8997">
        <v>3</v>
      </c>
      <c r="Q8997">
        <v>30</v>
      </c>
      <c r="R8997">
        <f t="shared" si="971"/>
        <v>88222.321395399718</v>
      </c>
      <c r="S8997">
        <f t="shared" si="972"/>
        <v>1.1334999852453941E-5</v>
      </c>
    </row>
    <row r="8998" spans="1:19" customFormat="1" ht="16" x14ac:dyDescent="0.2">
      <c r="A8998" t="s">
        <v>345</v>
      </c>
      <c r="B8998" s="4">
        <f t="shared" si="970"/>
        <v>2.2677501641718458E-6</v>
      </c>
      <c r="C8998" t="s">
        <v>35</v>
      </c>
      <c r="D8998" t="s">
        <v>15</v>
      </c>
      <c r="F8998" t="s">
        <v>36</v>
      </c>
      <c r="G8998">
        <v>0</v>
      </c>
      <c r="H8998" t="s">
        <v>345</v>
      </c>
      <c r="I8998" t="s">
        <v>340</v>
      </c>
      <c r="K8998" t="s">
        <v>1999</v>
      </c>
      <c r="L8998">
        <f t="shared" si="973"/>
        <v>0.17766751537682748</v>
      </c>
      <c r="M8998" s="4">
        <f>INDEX(parameters!$D$41:$AG$178,MATCH('PV (extension)'!B8979,parameters!$C$41:$C$178,0),MATCH('PV (extension)'!A8998,parameters!$D$5:$AG$5,0))/L8998</f>
        <v>0.28494274666417674</v>
      </c>
      <c r="N8998" s="3" t="s">
        <v>1505</v>
      </c>
      <c r="O8998">
        <f>INDEX(parameters!$C$196:$EJ$198,MATCH('PV (extension)'!N8998,parameters!$B$196:$B$198,0),MATCH('PV (extension)'!B8979,parameters!$C$195:$EJ$195,0))</f>
        <v>1396.1108099608707</v>
      </c>
      <c r="P8998">
        <v>3</v>
      </c>
      <c r="Q8998">
        <v>30</v>
      </c>
      <c r="R8998">
        <f t="shared" si="971"/>
        <v>125649.97289647836</v>
      </c>
      <c r="S8998">
        <f t="shared" si="972"/>
        <v>7.958616917680429E-6</v>
      </c>
    </row>
    <row r="8999" spans="1:19" customFormat="1" ht="16" x14ac:dyDescent="0.2">
      <c r="A8999" t="s">
        <v>346</v>
      </c>
      <c r="B8999" s="4">
        <f t="shared" si="970"/>
        <v>1.1837327359935206E-6</v>
      </c>
      <c r="C8999" t="s">
        <v>35</v>
      </c>
      <c r="D8999" t="s">
        <v>15</v>
      </c>
      <c r="F8999" t="s">
        <v>36</v>
      </c>
      <c r="G8999">
        <v>0</v>
      </c>
      <c r="H8999" t="s">
        <v>346</v>
      </c>
      <c r="I8999" t="s">
        <v>340</v>
      </c>
      <c r="K8999" t="s">
        <v>1999</v>
      </c>
      <c r="L8999">
        <f t="shared" si="973"/>
        <v>0.17766751537682748</v>
      </c>
      <c r="M8999" s="4">
        <f>INDEX(parameters!$D$41:$AG$178,MATCH('PV (extension)'!B8979,parameters!$C$41:$C$178,0),MATCH('PV (extension)'!A8999,parameters!$D$5:$AG$5,0))/L8999</f>
        <v>0.14873598619426004</v>
      </c>
      <c r="N8999" s="3" t="s">
        <v>1505</v>
      </c>
      <c r="O8999">
        <f>INDEX(parameters!$C$196:$EJ$198,MATCH('PV (extension)'!N8999,parameters!$B$196:$B$198,0),MATCH('PV (extension)'!B8979,parameters!$C$195:$EJ$195,0))</f>
        <v>1396.1108099608707</v>
      </c>
      <c r="P8999">
        <v>3</v>
      </c>
      <c r="Q8999">
        <v>30</v>
      </c>
      <c r="R8999">
        <f t="shared" si="971"/>
        <v>125649.97289647836</v>
      </c>
      <c r="S8999">
        <f t="shared" si="972"/>
        <v>7.958616917680429E-6</v>
      </c>
    </row>
    <row r="9000" spans="1:19" customFormat="1" ht="16" x14ac:dyDescent="0.2">
      <c r="A9000" t="s">
        <v>347</v>
      </c>
      <c r="B9000" s="4">
        <f t="shared" si="970"/>
        <v>6.547441568817535E-7</v>
      </c>
      <c r="C9000" t="s">
        <v>49</v>
      </c>
      <c r="D9000" t="s">
        <v>15</v>
      </c>
      <c r="F9000" t="s">
        <v>36</v>
      </c>
      <c r="G9000">
        <v>0</v>
      </c>
      <c r="H9000" t="s">
        <v>347</v>
      </c>
      <c r="I9000" t="s">
        <v>340</v>
      </c>
      <c r="K9000" t="s">
        <v>1999</v>
      </c>
      <c r="L9000">
        <f t="shared" si="973"/>
        <v>0.17766751537682748</v>
      </c>
      <c r="M9000" s="4">
        <f>INDEX(parameters!$D$41:$AG$178,MATCH('PV (extension)'!B8979,parameters!$C$41:$C$178,0),MATCH('PV (extension)'!A9000,parameters!$D$5:$AG$5,0))/L9000</f>
        <v>8.2268585566319899E-2</v>
      </c>
      <c r="N9000" s="3" t="s">
        <v>1505</v>
      </c>
      <c r="O9000">
        <f>INDEX(parameters!$C$196:$EJ$198,MATCH('PV (extension)'!N9000,parameters!$B$196:$B$198,0),MATCH('PV (extension)'!B8979,parameters!$C$195:$EJ$195,0))</f>
        <v>1396.1108099608707</v>
      </c>
      <c r="P9000">
        <v>3</v>
      </c>
      <c r="Q9000">
        <v>30</v>
      </c>
      <c r="R9000">
        <f t="shared" si="971"/>
        <v>125649.97289647836</v>
      </c>
      <c r="S9000">
        <f t="shared" si="972"/>
        <v>7.958616917680429E-6</v>
      </c>
    </row>
    <row r="9001" spans="1:19" customFormat="1" ht="16" x14ac:dyDescent="0.2">
      <c r="A9001" t="s">
        <v>348</v>
      </c>
      <c r="B9001" s="4">
        <f t="shared" si="970"/>
        <v>1.8333246980982167E-8</v>
      </c>
      <c r="C9001" t="s">
        <v>49</v>
      </c>
      <c r="D9001" t="s">
        <v>15</v>
      </c>
      <c r="F9001" t="s">
        <v>36</v>
      </c>
      <c r="G9001">
        <v>0</v>
      </c>
      <c r="H9001" t="s">
        <v>348</v>
      </c>
      <c r="I9001" t="s">
        <v>340</v>
      </c>
      <c r="K9001" t="s">
        <v>1999</v>
      </c>
      <c r="L9001">
        <f t="shared" si="973"/>
        <v>0.17766751537682748</v>
      </c>
      <c r="M9001" s="4">
        <f>INDEX(parameters!$D$41:$AG$178,MATCH('PV (extension)'!B8979,parameters!$C$41:$C$178,0),MATCH('PV (extension)'!A9001,parameters!$D$5:$AG$5,0))/L9001</f>
        <v>2.3035719862648527E-3</v>
      </c>
      <c r="N9001" s="3" t="s">
        <v>1505</v>
      </c>
      <c r="O9001">
        <f>INDEX(parameters!$C$196:$EJ$198,MATCH('PV (extension)'!N9001,parameters!$B$196:$B$198,0),MATCH('PV (extension)'!B8979,parameters!$C$195:$EJ$195,0))</f>
        <v>1396.1108099608707</v>
      </c>
      <c r="P9001">
        <v>3</v>
      </c>
      <c r="Q9001">
        <v>30</v>
      </c>
      <c r="R9001">
        <f t="shared" si="971"/>
        <v>125649.97289647836</v>
      </c>
      <c r="S9001">
        <f t="shared" si="972"/>
        <v>7.958616917680429E-6</v>
      </c>
    </row>
    <row r="9002" spans="1:19" customFormat="1" ht="16" x14ac:dyDescent="0.2">
      <c r="A9002" t="s">
        <v>349</v>
      </c>
      <c r="B9002" s="4">
        <f t="shared" si="970"/>
        <v>1.0891889731378882E-7</v>
      </c>
      <c r="C9002" t="s">
        <v>35</v>
      </c>
      <c r="D9002" t="s">
        <v>15</v>
      </c>
      <c r="F9002" t="s">
        <v>36</v>
      </c>
      <c r="G9002">
        <v>0</v>
      </c>
      <c r="H9002" t="s">
        <v>349</v>
      </c>
      <c r="I9002" t="s">
        <v>340</v>
      </c>
      <c r="K9002" t="s">
        <v>1999</v>
      </c>
      <c r="L9002">
        <f t="shared" si="973"/>
        <v>0.17766751537682748</v>
      </c>
      <c r="M9002" s="4">
        <f>INDEX(parameters!$D$41:$AG$178,MATCH('PV (extension)'!B8979,parameters!$C$41:$C$178,0),MATCH('PV (extension)'!A9002,parameters!$D$5:$AG$5,0))/L9002</f>
        <v>1.3685656495391874E-2</v>
      </c>
      <c r="N9002" s="3" t="s">
        <v>1505</v>
      </c>
      <c r="O9002">
        <f>INDEX(parameters!$C$196:$EJ$198,MATCH('PV (extension)'!N9002,parameters!$B$196:$B$198,0),MATCH('PV (extension)'!B8979,parameters!$C$195:$EJ$195,0))</f>
        <v>1396.1108099608707</v>
      </c>
      <c r="P9002">
        <v>3</v>
      </c>
      <c r="Q9002">
        <v>30</v>
      </c>
      <c r="R9002">
        <f t="shared" si="971"/>
        <v>125649.97289647836</v>
      </c>
      <c r="S9002">
        <f t="shared" si="972"/>
        <v>7.958616917680429E-6</v>
      </c>
    </row>
    <row r="9003" spans="1:19" customFormat="1" ht="16" x14ac:dyDescent="0.2">
      <c r="A9003" t="s">
        <v>350</v>
      </c>
      <c r="B9003" s="4">
        <f t="shared" si="970"/>
        <v>1.8643046492425927E-6</v>
      </c>
      <c r="C9003" t="s">
        <v>35</v>
      </c>
      <c r="D9003" t="s">
        <v>15</v>
      </c>
      <c r="F9003" t="s">
        <v>36</v>
      </c>
      <c r="G9003">
        <v>0</v>
      </c>
      <c r="H9003" t="s">
        <v>350</v>
      </c>
      <c r="I9003" t="s">
        <v>340</v>
      </c>
      <c r="K9003" t="s">
        <v>1999</v>
      </c>
      <c r="L9003">
        <f t="shared" si="973"/>
        <v>0.17766751537682748</v>
      </c>
      <c r="M9003" s="4">
        <f>INDEX(parameters!$D$41:$AG$178,MATCH('PV (extension)'!B8979,parameters!$C$41:$C$178,0),MATCH('PV (extension)'!A9003,parameters!$D$5:$AG$5,0))/L9003</f>
        <v>0.23424982864811036</v>
      </c>
      <c r="N9003" s="3" t="s">
        <v>1505</v>
      </c>
      <c r="O9003">
        <f>INDEX(parameters!$C$196:$EJ$198,MATCH('PV (extension)'!N9003,parameters!$B$196:$B$198,0),MATCH('PV (extension)'!B8979,parameters!$C$195:$EJ$195,0))</f>
        <v>1396.1108099608707</v>
      </c>
      <c r="P9003">
        <v>3</v>
      </c>
      <c r="Q9003">
        <v>30</v>
      </c>
      <c r="R9003">
        <f t="shared" si="971"/>
        <v>125649.97289647836</v>
      </c>
      <c r="S9003">
        <f t="shared" si="972"/>
        <v>7.958616917680429E-6</v>
      </c>
    </row>
    <row r="9004" spans="1:19" customFormat="1" ht="16" x14ac:dyDescent="0.2">
      <c r="A9004" t="s">
        <v>351</v>
      </c>
      <c r="B9004" s="4">
        <f t="shared" si="970"/>
        <v>5.7563233414016187E-8</v>
      </c>
      <c r="C9004" t="s">
        <v>35</v>
      </c>
      <c r="D9004" t="s">
        <v>15</v>
      </c>
      <c r="F9004" t="s">
        <v>36</v>
      </c>
      <c r="G9004">
        <v>0</v>
      </c>
      <c r="H9004" t="s">
        <v>351</v>
      </c>
      <c r="I9004" t="s">
        <v>340</v>
      </c>
      <c r="K9004" t="s">
        <v>1999</v>
      </c>
      <c r="L9004">
        <f t="shared" si="973"/>
        <v>0.17766751537682748</v>
      </c>
      <c r="M9004" s="4">
        <f>INDEX(parameters!$D$41:$AG$178,MATCH('PV (extension)'!B8979,parameters!$C$41:$C$178,0),MATCH('PV (extension)'!A9004,parameters!$D$5:$AG$5,0))/L9004</f>
        <v>7.2328187183047909E-3</v>
      </c>
      <c r="N9004" s="3" t="s">
        <v>1505</v>
      </c>
      <c r="O9004">
        <f>INDEX(parameters!$C$196:$EJ$198,MATCH('PV (extension)'!N9004,parameters!$B$196:$B$198,0),MATCH('PV (extension)'!B8979,parameters!$C$195:$EJ$195,0))</f>
        <v>1396.1108099608707</v>
      </c>
      <c r="P9004">
        <v>3</v>
      </c>
      <c r="Q9004">
        <v>30</v>
      </c>
      <c r="R9004">
        <f t="shared" si="971"/>
        <v>125649.97289647836</v>
      </c>
      <c r="S9004">
        <f t="shared" si="972"/>
        <v>7.958616917680429E-6</v>
      </c>
    </row>
    <row r="9005" spans="1:19" customFormat="1" ht="16" x14ac:dyDescent="0.2">
      <c r="A9005" t="s">
        <v>352</v>
      </c>
      <c r="B9005" s="4">
        <f t="shared" si="970"/>
        <v>9.7429849142724073E-7</v>
      </c>
      <c r="C9005" t="s">
        <v>35</v>
      </c>
      <c r="D9005" t="s">
        <v>15</v>
      </c>
      <c r="F9005" t="s">
        <v>36</v>
      </c>
      <c r="G9005">
        <v>0</v>
      </c>
      <c r="H9005" t="s">
        <v>352</v>
      </c>
      <c r="I9005" t="s">
        <v>340</v>
      </c>
      <c r="K9005" t="s">
        <v>1999</v>
      </c>
      <c r="L9005">
        <f t="shared" si="973"/>
        <v>0.17766751537682748</v>
      </c>
      <c r="M9005" s="4">
        <f>INDEX(parameters!$D$41:$AG$178,MATCH('PV (extension)'!B8979,parameters!$C$41:$C$178,0),MATCH('PV (extension)'!A9005,parameters!$D$5:$AG$5,0))/L9005</f>
        <v>0.12242057904091255</v>
      </c>
      <c r="N9005" s="3" t="s">
        <v>1505</v>
      </c>
      <c r="O9005">
        <f>INDEX(parameters!$C$196:$EJ$198,MATCH('PV (extension)'!N9005,parameters!$B$196:$B$198,0),MATCH('PV (extension)'!B8979,parameters!$C$195:$EJ$195,0))</f>
        <v>1396.1108099608707</v>
      </c>
      <c r="P9005">
        <v>3</v>
      </c>
      <c r="Q9005">
        <v>30</v>
      </c>
      <c r="R9005">
        <f t="shared" si="971"/>
        <v>125649.97289647836</v>
      </c>
      <c r="S9005">
        <f t="shared" si="972"/>
        <v>7.958616917680429E-6</v>
      </c>
    </row>
    <row r="9006" spans="1:19" customFormat="1" x14ac:dyDescent="0.2">
      <c r="A9006" t="s">
        <v>442</v>
      </c>
      <c r="B9006">
        <v>3.7025999999999999E-3</v>
      </c>
      <c r="C9006" t="s">
        <v>42</v>
      </c>
      <c r="D9006" t="s">
        <v>16</v>
      </c>
      <c r="F9006" t="s">
        <v>36</v>
      </c>
      <c r="G9006">
        <v>0</v>
      </c>
      <c r="H9006" t="s">
        <v>443</v>
      </c>
      <c r="I9006" t="s">
        <v>353</v>
      </c>
    </row>
    <row r="9007" spans="1:19" customFormat="1" x14ac:dyDescent="0.2">
      <c r="A9007" t="s">
        <v>354</v>
      </c>
      <c r="B9007">
        <v>-3.3322999999999998E-6</v>
      </c>
      <c r="C9007" t="s">
        <v>49</v>
      </c>
      <c r="D9007" t="s">
        <v>250</v>
      </c>
      <c r="F9007" t="s">
        <v>36</v>
      </c>
      <c r="G9007">
        <v>0</v>
      </c>
      <c r="H9007" t="s">
        <v>355</v>
      </c>
      <c r="I9007" t="s">
        <v>353</v>
      </c>
    </row>
    <row r="9008" spans="1:19" customFormat="1" x14ac:dyDescent="0.2"/>
    <row r="9009" spans="1:19" s="2" customFormat="1" x14ac:dyDescent="0.2">
      <c r="A9009" s="2" t="s">
        <v>2</v>
      </c>
      <c r="B9009" s="2" t="s">
        <v>1460</v>
      </c>
    </row>
    <row r="9010" spans="1:19" x14ac:dyDescent="0.2">
      <c r="A9010" s="29" t="s">
        <v>4</v>
      </c>
      <c r="B901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")&amp;HLOOKUP(B9011,parameters!$C$195:$EJ$198,2,0)&amp;" kWh/kWp.
Annual output, Facade: "&amp;HLOOKUP(B9011,parameters!$C$195:$EJ$198,3,0)&amp;" kWh/kWp.
Annual output, Open-ground: "&amp;HLOOKUP(B9011,parameters!$C$195:$EJ$198,4,0)&amp;_xlfn._LONGTEXT("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")&amp;VLOOKUP(B9011,'extension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1396.11080996087 kWh/kWp.
Annual output, Facade: 980.248015504441 kWh/kWp.
Annual output, Open-ground: 1485.22426591582 kWh/kWp.
Amount of solar energy transformed to electricity. Waste heat emission due to losses of electricity in the system.
Technology:  Electricity production with grid-connected photovoltaic power plants.
Time period:  Time of publications
Production volume: 21.59 GWh in 2025.
Sampling:  Statistical data and model calculations
Extrapolations:  Use of PV technology data investigated for other countries (Switzerland). Correction of average yield with Swiss data.
Uncertainty:  None
Author: Romain Sacchi, PSI, romain.sacchi@psi.ch</v>
      </c>
    </row>
    <row r="9011" spans="1:19" customFormat="1" x14ac:dyDescent="0.2">
      <c r="A9011" t="s">
        <v>6</v>
      </c>
      <c r="B9011" t="s">
        <v>1833</v>
      </c>
    </row>
    <row r="9012" spans="1:19" customFormat="1" x14ac:dyDescent="0.2">
      <c r="A9012" t="s">
        <v>8</v>
      </c>
      <c r="B9012">
        <v>1</v>
      </c>
    </row>
    <row r="9013" spans="1:19" customFormat="1" x14ac:dyDescent="0.2">
      <c r="A9013" t="s">
        <v>9</v>
      </c>
      <c r="B9013" t="s">
        <v>73</v>
      </c>
    </row>
    <row r="9014" spans="1:19" customFormat="1" x14ac:dyDescent="0.2">
      <c r="A9014" t="s">
        <v>11</v>
      </c>
      <c r="B9014" t="s">
        <v>12</v>
      </c>
    </row>
    <row r="9015" spans="1:19" customFormat="1" x14ac:dyDescent="0.2">
      <c r="A9015" t="s">
        <v>13</v>
      </c>
      <c r="B9015" t="s">
        <v>14</v>
      </c>
    </row>
    <row r="9016" spans="1:19" customFormat="1" x14ac:dyDescent="0.2">
      <c r="A9016" t="s">
        <v>15</v>
      </c>
      <c r="B9016" t="s">
        <v>53</v>
      </c>
    </row>
    <row r="9017" spans="1:19" customFormat="1" x14ac:dyDescent="0.2">
      <c r="A9017" t="s">
        <v>17</v>
      </c>
    </row>
    <row r="9018" spans="1:19" s="2" customFormat="1" x14ac:dyDescent="0.2">
      <c r="A9018" s="2" t="s">
        <v>18</v>
      </c>
      <c r="B9018" s="2" t="s">
        <v>19</v>
      </c>
      <c r="C9018" s="2" t="s">
        <v>6</v>
      </c>
      <c r="D9018" s="2" t="s">
        <v>15</v>
      </c>
      <c r="E9018" s="2" t="s">
        <v>20</v>
      </c>
      <c r="F9018" s="2" t="s">
        <v>13</v>
      </c>
      <c r="G9018" s="2" t="s">
        <v>21</v>
      </c>
      <c r="H9018" s="2" t="s">
        <v>9</v>
      </c>
      <c r="I9018" s="2" t="s">
        <v>4</v>
      </c>
      <c r="J9018" s="2" t="s">
        <v>1925</v>
      </c>
      <c r="K9018" s="2" t="s">
        <v>1998</v>
      </c>
      <c r="L9018" s="2" t="s">
        <v>2002</v>
      </c>
      <c r="M9018" s="2" t="s">
        <v>2003</v>
      </c>
      <c r="N9018" s="2" t="s">
        <v>2001</v>
      </c>
      <c r="O9018" s="2" t="s">
        <v>2000</v>
      </c>
      <c r="P9018" s="2" t="s">
        <v>2004</v>
      </c>
      <c r="Q9018" s="2" t="s">
        <v>1502</v>
      </c>
      <c r="R9018" s="2" t="s">
        <v>2005</v>
      </c>
      <c r="S9018" s="2" t="s">
        <v>2006</v>
      </c>
    </row>
    <row r="9019" spans="1:19" customFormat="1" x14ac:dyDescent="0.2">
      <c r="A9019" t="s">
        <v>335</v>
      </c>
      <c r="B9019">
        <v>3.8502999999999998</v>
      </c>
      <c r="D9019" t="s">
        <v>30</v>
      </c>
      <c r="E9019" t="s">
        <v>336</v>
      </c>
      <c r="F9019" t="s">
        <v>27</v>
      </c>
      <c r="G9019">
        <v>0</v>
      </c>
      <c r="I9019" t="s">
        <v>337</v>
      </c>
    </row>
    <row r="9020" spans="1:19" customFormat="1" x14ac:dyDescent="0.2">
      <c r="A9020" t="s">
        <v>29</v>
      </c>
      <c r="B9020">
        <v>0.25026999999999999</v>
      </c>
      <c r="D9020" t="s">
        <v>30</v>
      </c>
      <c r="E9020" t="s">
        <v>31</v>
      </c>
      <c r="F9020" t="s">
        <v>27</v>
      </c>
      <c r="G9020">
        <v>0</v>
      </c>
      <c r="I9020" t="s">
        <v>338</v>
      </c>
    </row>
    <row r="9021" spans="1:19" customFormat="1" x14ac:dyDescent="0.2">
      <c r="A9021" t="s">
        <v>1460</v>
      </c>
      <c r="B9021">
        <v>1</v>
      </c>
      <c r="C9021" t="str">
        <f>B9011</f>
        <v>RW</v>
      </c>
      <c r="D9021" t="s">
        <v>53</v>
      </c>
      <c r="E9021" t="s">
        <v>339</v>
      </c>
      <c r="F9021" t="s">
        <v>33</v>
      </c>
      <c r="G9021">
        <v>0</v>
      </c>
      <c r="H9021" t="s">
        <v>73</v>
      </c>
      <c r="J9021">
        <f>VLOOKUP(C9021,'extension - production vol'!$B$6:$D$235,3,0)</f>
        <v>21.59</v>
      </c>
    </row>
    <row r="9022" spans="1:19" customFormat="1" ht="16" x14ac:dyDescent="0.2">
      <c r="A9022" t="s">
        <v>1434</v>
      </c>
      <c r="B9022" s="4">
        <f t="shared" ref="B9022:B9032" si="974">M9022*S9022</f>
        <v>1.879118025570006E-8</v>
      </c>
      <c r="C9022" t="s">
        <v>49</v>
      </c>
      <c r="D9022" t="s">
        <v>15</v>
      </c>
      <c r="F9022" t="s">
        <v>36</v>
      </c>
      <c r="G9022">
        <v>0</v>
      </c>
      <c r="H9022" t="s">
        <v>1434</v>
      </c>
      <c r="I9022" t="s">
        <v>340</v>
      </c>
      <c r="K9022" t="s">
        <v>2007</v>
      </c>
      <c r="L9022">
        <f>IF(K9022="residential",VLOOKUP(B9011,parameters!$C$41:$AG$178,18,0),IF(K9022="commercial",1-VLOOKUP(B9011,parameters!$C$41:$AG$178,18,0),1))</f>
        <v>0.82233248462317254</v>
      </c>
      <c r="M9022" s="4">
        <f>INDEX(parameters!$D$41:$AG$178,MATCH('PV (extension)'!B9011,parameters!$C$41:$C$178,0),MATCH('PV (extension)'!A9022,parameters!$D$5:$AG$5,0))/L9022</f>
        <v>0.12277778707072071</v>
      </c>
      <c r="N9022" s="3" t="s">
        <v>1505</v>
      </c>
      <c r="O9022">
        <f>INDEX(parameters!$C$196:$EJ$198,MATCH('PV (extension)'!N9022,parameters!$B$196:$B$198,0),MATCH('PV (extension)'!B9011,parameters!$C$195:$EJ$195,0))</f>
        <v>1396.1108099608707</v>
      </c>
      <c r="P9022">
        <v>156</v>
      </c>
      <c r="Q9022">
        <v>30</v>
      </c>
      <c r="R9022">
        <f t="shared" ref="R9022:R9032" si="975">Q9022*P9022*O9022</f>
        <v>6533798.5906168753</v>
      </c>
      <c r="S9022">
        <f t="shared" ref="S9022:S9032" si="976">1/R9022</f>
        <v>1.5305032534000823E-7</v>
      </c>
    </row>
    <row r="9023" spans="1:19" customFormat="1" ht="16" x14ac:dyDescent="0.2">
      <c r="A9023" t="s">
        <v>1435</v>
      </c>
      <c r="B9023" s="4">
        <f t="shared" si="974"/>
        <v>9.8158315008802121E-9</v>
      </c>
      <c r="C9023" t="s">
        <v>49</v>
      </c>
      <c r="D9023" t="s">
        <v>15</v>
      </c>
      <c r="F9023" t="s">
        <v>36</v>
      </c>
      <c r="G9023">
        <v>0</v>
      </c>
      <c r="H9023" t="s">
        <v>1435</v>
      </c>
      <c r="I9023" t="s">
        <v>340</v>
      </c>
      <c r="K9023" t="s">
        <v>2007</v>
      </c>
      <c r="L9023">
        <f>L9022</f>
        <v>0.82233248462317254</v>
      </c>
      <c r="M9023" s="4">
        <f>INDEX(parameters!$D$41:$AG$178,MATCH('PV (extension)'!B9011,parameters!$C$41:$C$178,0),MATCH('PV (extension)'!A9023,parameters!$D$5:$AG$5,0))/L9023</f>
        <v>6.4134666026183854E-2</v>
      </c>
      <c r="N9023" s="3" t="s">
        <v>1505</v>
      </c>
      <c r="O9023">
        <f>INDEX(parameters!$C$196:$EJ$198,MATCH('PV (extension)'!N9023,parameters!$B$196:$B$198,0),MATCH('PV (extension)'!B9011,parameters!$C$195:$EJ$195,0))</f>
        <v>1396.1108099608707</v>
      </c>
      <c r="P9023">
        <v>156</v>
      </c>
      <c r="Q9023">
        <v>30</v>
      </c>
      <c r="R9023">
        <f t="shared" si="975"/>
        <v>6533798.5906168753</v>
      </c>
      <c r="S9023">
        <f t="shared" si="976"/>
        <v>1.5305032534000823E-7</v>
      </c>
    </row>
    <row r="9024" spans="1:19" customFormat="1" x14ac:dyDescent="0.2">
      <c r="A9024" t="s">
        <v>1452</v>
      </c>
      <c r="B9024" s="4">
        <f t="shared" si="974"/>
        <v>4.8379984917821134E-10</v>
      </c>
      <c r="C9024" t="s">
        <v>35</v>
      </c>
      <c r="D9024" t="s">
        <v>15</v>
      </c>
      <c r="F9024" t="s">
        <v>36</v>
      </c>
      <c r="G9024">
        <v>0</v>
      </c>
      <c r="H9024" t="s">
        <v>1452</v>
      </c>
      <c r="I9024" t="s">
        <v>340</v>
      </c>
      <c r="K9024" t="s">
        <v>2007</v>
      </c>
      <c r="L9024">
        <f t="shared" ref="L9024:L9032" si="977">L9023</f>
        <v>0.82233248462317254</v>
      </c>
      <c r="M9024" s="4">
        <f>INDEX(parameters!$D$41:$AG$178,MATCH('PV (extension)'!B9011,parameters!$C$41:$C$178,0),MATCH('PV (extension)'!A9024,parameters!$D$5:$AG$5,0))/L9024</f>
        <v>1.2287226816964775E-2</v>
      </c>
      <c r="N9024" t="s">
        <v>1507</v>
      </c>
      <c r="O9024">
        <f>INDEX(parameters!$C$196:$EJ$198,MATCH('PV (extension)'!N9024,parameters!$B$196:$B$198,0),MATCH('PV (extension)'!B9011,parameters!$C$195:$EJ$195,0))</f>
        <v>1485.2242659158201</v>
      </c>
      <c r="P9024">
        <v>570</v>
      </c>
      <c r="Q9024">
        <v>30</v>
      </c>
      <c r="R9024">
        <f t="shared" si="975"/>
        <v>25397334.947160523</v>
      </c>
      <c r="S9024">
        <f t="shared" si="976"/>
        <v>3.937421001378738E-8</v>
      </c>
    </row>
    <row r="9025" spans="1:19" customFormat="1" x14ac:dyDescent="0.2">
      <c r="A9025" t="s">
        <v>1453</v>
      </c>
      <c r="B9025" s="4">
        <f t="shared" si="974"/>
        <v>3.5539563982680919E-9</v>
      </c>
      <c r="C9025" t="s">
        <v>35</v>
      </c>
      <c r="D9025" t="s">
        <v>15</v>
      </c>
      <c r="F9025" t="s">
        <v>36</v>
      </c>
      <c r="G9025">
        <v>0</v>
      </c>
      <c r="H9025" t="s">
        <v>1453</v>
      </c>
      <c r="I9025" t="s">
        <v>340</v>
      </c>
      <c r="K9025" t="s">
        <v>2007</v>
      </c>
      <c r="L9025">
        <f t="shared" si="977"/>
        <v>0.82233248462317254</v>
      </c>
      <c r="M9025" s="4">
        <f>INDEX(parameters!$D$41:$AG$178,MATCH('PV (extension)'!B9011,parameters!$C$41:$C$178,0),MATCH('PV (extension)'!A9025,parameters!$D$5:$AG$5,0))/L9025</f>
        <v>9.0261021034418951E-2</v>
      </c>
      <c r="N9025" t="s">
        <v>1507</v>
      </c>
      <c r="O9025">
        <f>INDEX(parameters!$C$196:$EJ$198,MATCH('PV (extension)'!N9025,parameters!$B$196:$B$198,0),MATCH('PV (extension)'!B9011,parameters!$C$195:$EJ$195,0))</f>
        <v>1485.2242659158201</v>
      </c>
      <c r="P9025">
        <v>570</v>
      </c>
      <c r="Q9025">
        <v>30</v>
      </c>
      <c r="R9025">
        <f t="shared" si="975"/>
        <v>25397334.947160523</v>
      </c>
      <c r="S9025">
        <f t="shared" si="976"/>
        <v>3.937421001378738E-8</v>
      </c>
    </row>
    <row r="9026" spans="1:19" customFormat="1" x14ac:dyDescent="0.2">
      <c r="A9026" t="s">
        <v>1454</v>
      </c>
      <c r="B9026" s="4">
        <f t="shared" si="974"/>
        <v>3.7669415876717347E-11</v>
      </c>
      <c r="C9026" t="s">
        <v>35</v>
      </c>
      <c r="D9026" t="s">
        <v>15</v>
      </c>
      <c r="F9026" t="s">
        <v>36</v>
      </c>
      <c r="G9026">
        <v>0</v>
      </c>
      <c r="H9026" t="s">
        <v>1454</v>
      </c>
      <c r="I9026" t="s">
        <v>340</v>
      </c>
      <c r="K9026" t="s">
        <v>2007</v>
      </c>
      <c r="L9026">
        <f t="shared" si="977"/>
        <v>0.82233248462317254</v>
      </c>
      <c r="M9026" s="4">
        <f>INDEX(parameters!$D$41:$AG$178,MATCH('PV (extension)'!B9011,parameters!$C$41:$C$178,0),MATCH('PV (extension)'!A9026,parameters!$D$5:$AG$5,0))/L9026</f>
        <v>9.5670277228487681E-4</v>
      </c>
      <c r="N9026" t="s">
        <v>1507</v>
      </c>
      <c r="O9026">
        <f>INDEX(parameters!$C$196:$EJ$198,MATCH('PV (extension)'!N9026,parameters!$B$196:$B$198,0),MATCH('PV (extension)'!B9011,parameters!$C$195:$EJ$195,0))</f>
        <v>1485.2242659158201</v>
      </c>
      <c r="P9026">
        <v>570</v>
      </c>
      <c r="Q9026">
        <v>30</v>
      </c>
      <c r="R9026">
        <f t="shared" si="975"/>
        <v>25397334.947160523</v>
      </c>
      <c r="S9026">
        <f t="shared" si="976"/>
        <v>3.937421001378738E-8</v>
      </c>
    </row>
    <row r="9027" spans="1:19" customFormat="1" x14ac:dyDescent="0.2">
      <c r="A9027" t="s">
        <v>1455</v>
      </c>
      <c r="B9027" s="4">
        <f t="shared" si="974"/>
        <v>1.260604003425772E-8</v>
      </c>
      <c r="C9027" t="s">
        <v>35</v>
      </c>
      <c r="D9027" t="s">
        <v>15</v>
      </c>
      <c r="F9027" t="s">
        <v>36</v>
      </c>
      <c r="G9027">
        <v>0</v>
      </c>
      <c r="H9027" t="s">
        <v>1455</v>
      </c>
      <c r="I9027" t="s">
        <v>340</v>
      </c>
      <c r="K9027" t="s">
        <v>2007</v>
      </c>
      <c r="L9027">
        <f t="shared" si="977"/>
        <v>0.82233248462317254</v>
      </c>
      <c r="M9027" s="4">
        <f>INDEX(parameters!$D$41:$AG$178,MATCH('PV (extension)'!B9011,parameters!$C$41:$C$178,0),MATCH('PV (extension)'!A9027,parameters!$D$5:$AG$5,0))/L9027</f>
        <v>0.32015982110735819</v>
      </c>
      <c r="N9027" t="s">
        <v>1507</v>
      </c>
      <c r="O9027">
        <f>INDEX(parameters!$C$196:$EJ$198,MATCH('PV (extension)'!N9027,parameters!$B$196:$B$198,0),MATCH('PV (extension)'!B9011,parameters!$C$195:$EJ$195,0))</f>
        <v>1485.2242659158201</v>
      </c>
      <c r="P9027">
        <v>570</v>
      </c>
      <c r="Q9027">
        <v>30</v>
      </c>
      <c r="R9027">
        <f t="shared" si="975"/>
        <v>25397334.947160523</v>
      </c>
      <c r="S9027">
        <f t="shared" si="976"/>
        <v>3.937421001378738E-8</v>
      </c>
    </row>
    <row r="9028" spans="1:19" customFormat="1" x14ac:dyDescent="0.2">
      <c r="A9028" t="s">
        <v>1456</v>
      </c>
      <c r="B9028" s="4">
        <f t="shared" si="974"/>
        <v>6.6867863561366084E-9</v>
      </c>
      <c r="C9028" t="s">
        <v>35</v>
      </c>
      <c r="D9028" t="s">
        <v>15</v>
      </c>
      <c r="F9028" t="s">
        <v>36</v>
      </c>
      <c r="G9028">
        <v>0</v>
      </c>
      <c r="H9028" t="s">
        <v>1456</v>
      </c>
      <c r="I9028" t="s">
        <v>340</v>
      </c>
      <c r="K9028" t="s">
        <v>2007</v>
      </c>
      <c r="L9028">
        <f t="shared" si="977"/>
        <v>0.82233248462317254</v>
      </c>
      <c r="M9028" s="4">
        <f>INDEX(parameters!$D$41:$AG$178,MATCH('PV (extension)'!B9011,parameters!$C$41:$C$178,0),MATCH('PV (extension)'!A9028,parameters!$D$5:$AG$5,0))/L9028</f>
        <v>0.16982655280690445</v>
      </c>
      <c r="N9028" t="s">
        <v>1507</v>
      </c>
      <c r="O9028">
        <f>INDEX(parameters!$C$196:$EJ$198,MATCH('PV (extension)'!N9028,parameters!$B$196:$B$198,0),MATCH('PV (extension)'!B9011,parameters!$C$195:$EJ$195,0))</f>
        <v>1485.2242659158201</v>
      </c>
      <c r="P9028">
        <v>570</v>
      </c>
      <c r="Q9028">
        <v>30</v>
      </c>
      <c r="R9028">
        <f t="shared" si="975"/>
        <v>25397334.947160523</v>
      </c>
      <c r="S9028">
        <f t="shared" si="976"/>
        <v>3.937421001378738E-8</v>
      </c>
    </row>
    <row r="9029" spans="1:19" customFormat="1" ht="16" x14ac:dyDescent="0.2">
      <c r="A9029" t="s">
        <v>1461</v>
      </c>
      <c r="B9029" s="4">
        <f t="shared" si="974"/>
        <v>2.0634521685133992E-9</v>
      </c>
      <c r="C9029" t="s">
        <v>49</v>
      </c>
      <c r="D9029" t="s">
        <v>15</v>
      </c>
      <c r="F9029" t="s">
        <v>36</v>
      </c>
      <c r="G9029">
        <v>0</v>
      </c>
      <c r="H9029" t="s">
        <v>1461</v>
      </c>
      <c r="I9029" t="s">
        <v>340</v>
      </c>
      <c r="K9029" t="s">
        <v>2007</v>
      </c>
      <c r="L9029">
        <f t="shared" si="977"/>
        <v>0.82233248462317254</v>
      </c>
      <c r="M9029" s="4">
        <f>INDEX(parameters!$D$41:$AG$178,MATCH('PV (extension)'!B9011,parameters!$C$41:$C$178,0),MATCH('PV (extension)'!A9029,parameters!$D$5:$AG$5,0))/L9029</f>
        <v>8.0374539804535308E-3</v>
      </c>
      <c r="N9029" s="3" t="s">
        <v>1505</v>
      </c>
      <c r="O9029">
        <f>INDEX(parameters!$C$196:$EJ$198,MATCH('PV (extension)'!N9029,parameters!$B$196:$B$198,0),MATCH('PV (extension)'!B9011,parameters!$C$195:$EJ$195,0))</f>
        <v>1396.1108099608707</v>
      </c>
      <c r="P9029">
        <v>93</v>
      </c>
      <c r="Q9029">
        <v>30</v>
      </c>
      <c r="R9029">
        <f t="shared" si="975"/>
        <v>3895149.1597908293</v>
      </c>
      <c r="S9029">
        <f t="shared" si="976"/>
        <v>2.5672957798969124E-7</v>
      </c>
    </row>
    <row r="9030" spans="1:19" customFormat="1" ht="16" x14ac:dyDescent="0.2">
      <c r="A9030" t="s">
        <v>1457</v>
      </c>
      <c r="B9030" s="4">
        <f t="shared" si="974"/>
        <v>3.4988829785094846E-8</v>
      </c>
      <c r="C9030" t="s">
        <v>49</v>
      </c>
      <c r="D9030" t="s">
        <v>15</v>
      </c>
      <c r="F9030" t="s">
        <v>36</v>
      </c>
      <c r="G9030">
        <v>0</v>
      </c>
      <c r="H9030" t="s">
        <v>1457</v>
      </c>
      <c r="I9030" t="s">
        <v>340</v>
      </c>
      <c r="K9030" t="s">
        <v>2007</v>
      </c>
      <c r="L9030">
        <f t="shared" si="977"/>
        <v>0.82233248462317254</v>
      </c>
      <c r="M9030" s="4">
        <f>INDEX(parameters!$D$41:$AG$178,MATCH('PV (extension)'!B9011,parameters!$C$41:$C$178,0),MATCH('PV (extension)'!A9030,parameters!$D$5:$AG$5,0))/L9030</f>
        <v>0.13628671093947653</v>
      </c>
      <c r="N9030" s="3" t="s">
        <v>1505</v>
      </c>
      <c r="O9030">
        <f>INDEX(parameters!$C$196:$EJ$198,MATCH('PV (extension)'!N9030,parameters!$B$196:$B$198,0),MATCH('PV (extension)'!B9011,parameters!$C$195:$EJ$195,0))</f>
        <v>1396.1108099608707</v>
      </c>
      <c r="P9030">
        <v>93</v>
      </c>
      <c r="Q9030">
        <v>30</v>
      </c>
      <c r="R9030">
        <f t="shared" si="975"/>
        <v>3895149.1597908293</v>
      </c>
      <c r="S9030">
        <f t="shared" si="976"/>
        <v>2.5672957798969124E-7</v>
      </c>
    </row>
    <row r="9031" spans="1:19" customFormat="1" ht="16" x14ac:dyDescent="0.2">
      <c r="A9031" t="s">
        <v>1462</v>
      </c>
      <c r="B9031" s="4">
        <f t="shared" si="974"/>
        <v>1.0908302067098136E-9</v>
      </c>
      <c r="C9031" t="s">
        <v>49</v>
      </c>
      <c r="D9031" t="s">
        <v>15</v>
      </c>
      <c r="F9031" t="s">
        <v>36</v>
      </c>
      <c r="G9031">
        <v>0</v>
      </c>
      <c r="H9031" t="s">
        <v>1462</v>
      </c>
      <c r="I9031" t="s">
        <v>340</v>
      </c>
      <c r="K9031" t="s">
        <v>2007</v>
      </c>
      <c r="L9031">
        <f t="shared" si="977"/>
        <v>0.82233248462317254</v>
      </c>
      <c r="M9031" s="4">
        <f>INDEX(parameters!$D$41:$AG$178,MATCH('PV (extension)'!B9011,parameters!$C$41:$C$178,0),MATCH('PV (extension)'!A9031,parameters!$D$5:$AG$5,0))/L9031</f>
        <v>4.2489463631401872E-3</v>
      </c>
      <c r="N9031" s="3" t="s">
        <v>1505</v>
      </c>
      <c r="O9031">
        <f>INDEX(parameters!$C$196:$EJ$198,MATCH('PV (extension)'!N9031,parameters!$B$196:$B$198,0),MATCH('PV (extension)'!B9011,parameters!$C$195:$EJ$195,0))</f>
        <v>1396.1108099608707</v>
      </c>
      <c r="P9031">
        <v>93</v>
      </c>
      <c r="Q9031">
        <v>30</v>
      </c>
      <c r="R9031">
        <f t="shared" si="975"/>
        <v>3895149.1597908293</v>
      </c>
      <c r="S9031">
        <f t="shared" si="976"/>
        <v>2.5672957798969124E-7</v>
      </c>
    </row>
    <row r="9032" spans="1:19" customFormat="1" ht="16" x14ac:dyDescent="0.2">
      <c r="A9032" t="s">
        <v>1458</v>
      </c>
      <c r="B9032" s="4">
        <f t="shared" si="974"/>
        <v>1.8327516924351807E-8</v>
      </c>
      <c r="C9032" t="s">
        <v>49</v>
      </c>
      <c r="D9032" t="s">
        <v>15</v>
      </c>
      <c r="F9032" t="s">
        <v>36</v>
      </c>
      <c r="G9032">
        <v>0</v>
      </c>
      <c r="H9032" t="s">
        <v>1458</v>
      </c>
      <c r="I9032" t="s">
        <v>340</v>
      </c>
      <c r="K9032" t="s">
        <v>2007</v>
      </c>
      <c r="L9032">
        <f t="shared" si="977"/>
        <v>0.82233248462317254</v>
      </c>
      <c r="M9032" s="4">
        <f>INDEX(parameters!$D$41:$AG$178,MATCH('PV (extension)'!B9011,parameters!$C$41:$C$178,0),MATCH('PV (extension)'!A9032,parameters!$D$5:$AG$5,0))/L9032</f>
        <v>7.1388412148941149E-2</v>
      </c>
      <c r="N9032" s="3" t="s">
        <v>1505</v>
      </c>
      <c r="O9032">
        <f>INDEX(parameters!$C$196:$EJ$198,MATCH('PV (extension)'!N9032,parameters!$B$196:$B$198,0),MATCH('PV (extension)'!B9011,parameters!$C$195:$EJ$195,0))</f>
        <v>1396.1108099608707</v>
      </c>
      <c r="P9032">
        <v>93</v>
      </c>
      <c r="Q9032">
        <v>30</v>
      </c>
      <c r="R9032">
        <f t="shared" si="975"/>
        <v>3895149.1597908293</v>
      </c>
      <c r="S9032">
        <f t="shared" si="976"/>
        <v>2.5672957798969124E-7</v>
      </c>
    </row>
    <row r="9033" spans="1:19" customFormat="1" x14ac:dyDescent="0.2">
      <c r="A9033" t="s">
        <v>442</v>
      </c>
      <c r="B9033">
        <v>3.7025999999999999E-3</v>
      </c>
      <c r="C9033" t="s">
        <v>42</v>
      </c>
      <c r="D9033" t="s">
        <v>16</v>
      </c>
      <c r="F9033" t="s">
        <v>36</v>
      </c>
      <c r="G9033">
        <v>0</v>
      </c>
      <c r="H9033" t="s">
        <v>443</v>
      </c>
      <c r="I9033" t="s">
        <v>353</v>
      </c>
      <c r="M9033" s="4"/>
    </row>
    <row r="9034" spans="1:19" customFormat="1" x14ac:dyDescent="0.2">
      <c r="A9034" t="s">
        <v>354</v>
      </c>
      <c r="B9034">
        <v>-3.3322999999999998E-6</v>
      </c>
      <c r="C9034" t="s">
        <v>49</v>
      </c>
      <c r="D9034" t="s">
        <v>250</v>
      </c>
      <c r="F9034" t="s">
        <v>36</v>
      </c>
      <c r="G9034">
        <v>0</v>
      </c>
      <c r="H9034" t="s">
        <v>355</v>
      </c>
      <c r="I9034" t="s">
        <v>353</v>
      </c>
      <c r="M9034" s="4"/>
    </row>
    <row r="9035" spans="1:19" customFormat="1" x14ac:dyDescent="0.2">
      <c r="M9035" s="4"/>
    </row>
    <row r="9036" spans="1:19" s="2" customFormat="1" x14ac:dyDescent="0.2">
      <c r="A9036" s="2" t="s">
        <v>2</v>
      </c>
      <c r="B9036" s="2" t="s">
        <v>332</v>
      </c>
      <c r="M9036" s="4"/>
    </row>
    <row r="9037" spans="1:19" x14ac:dyDescent="0.2">
      <c r="A9037" s="29" t="s">
        <v>4</v>
      </c>
      <c r="B903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")&amp;HLOOKUP(B9038,parameters!$C$195:$EJ$198,2,0)&amp;" kWh/kWp.
Annual output, Facade: "&amp;HLOOKUP(B9038,parameters!$C$195:$EJ$198,3,0)&amp;" kWh/kWp.
Annual output, Open-ground: "&amp;HLOOKUP(B9038,parameters!$C$195:$EJ$198,4,0)&amp;_xlfn._LONGTEXT("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")&amp;VLOOKUP(B9038,'extension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1396.11080996087 kWh/kWp.
Annual output, Facade: 980.248015504441 kWh/kWp.
Annual output, Open-ground: 1485.22426591582 kWh/kWp.
Amount of solar energy transformed to electricity. Waste heat emission due to losses of electricity in the system.
Technology:  Electricity production with grid-connected photovoltaic power plants.
Time period:  Time of publications
Production volume: 21.59 GWh in 2025.
Sampling:  Statistical data and model calculations
Extrapolations:  Use of PV technology data investigated for other countries (Switzerland). Correction of average yield with Swiss data.
Uncertainty:  None
Author: Romain Sacchi, PSI, romain.sacchi@psi.ch</v>
      </c>
      <c r="M9037" s="30"/>
    </row>
    <row r="9038" spans="1:19" customFormat="1" x14ac:dyDescent="0.2">
      <c r="A9038" t="s">
        <v>6</v>
      </c>
      <c r="B9038" t="s">
        <v>1833</v>
      </c>
    </row>
    <row r="9039" spans="1:19" customFormat="1" x14ac:dyDescent="0.2">
      <c r="A9039" t="s">
        <v>8</v>
      </c>
      <c r="B9039">
        <v>1</v>
      </c>
    </row>
    <row r="9040" spans="1:19" customFormat="1" x14ac:dyDescent="0.2">
      <c r="A9040" t="s">
        <v>9</v>
      </c>
      <c r="B9040" t="s">
        <v>73</v>
      </c>
    </row>
    <row r="9041" spans="1:22" customFormat="1" x14ac:dyDescent="0.2">
      <c r="A9041" t="s">
        <v>11</v>
      </c>
      <c r="B9041" t="s">
        <v>12</v>
      </c>
    </row>
    <row r="9042" spans="1:22" customFormat="1" x14ac:dyDescent="0.2">
      <c r="A9042" t="s">
        <v>13</v>
      </c>
      <c r="B9042" t="s">
        <v>14</v>
      </c>
    </row>
    <row r="9043" spans="1:22" customFormat="1" x14ac:dyDescent="0.2">
      <c r="A9043" t="s">
        <v>15</v>
      </c>
      <c r="B9043" t="s">
        <v>53</v>
      </c>
    </row>
    <row r="9044" spans="1:22" customFormat="1" x14ac:dyDescent="0.2">
      <c r="A9044" t="s">
        <v>17</v>
      </c>
    </row>
    <row r="9045" spans="1:22" s="2" customFormat="1" x14ac:dyDescent="0.2">
      <c r="A9045" s="2" t="s">
        <v>18</v>
      </c>
      <c r="B9045" s="2" t="s">
        <v>19</v>
      </c>
      <c r="C9045" s="2" t="s">
        <v>6</v>
      </c>
      <c r="D9045" s="2" t="s">
        <v>15</v>
      </c>
      <c r="E9045" s="2" t="s">
        <v>20</v>
      </c>
      <c r="F9045" s="2" t="s">
        <v>13</v>
      </c>
      <c r="G9045" s="2" t="s">
        <v>21</v>
      </c>
      <c r="H9045" s="2" t="s">
        <v>22</v>
      </c>
      <c r="I9045" s="2" t="s">
        <v>23</v>
      </c>
      <c r="J9045" s="2" t="s">
        <v>4</v>
      </c>
      <c r="K9045" s="2" t="s">
        <v>24</v>
      </c>
      <c r="L9045" s="2" t="s">
        <v>9</v>
      </c>
      <c r="M9045" s="2" t="s">
        <v>1925</v>
      </c>
      <c r="N9045" s="2" t="s">
        <v>1998</v>
      </c>
      <c r="O9045" s="2" t="s">
        <v>2002</v>
      </c>
      <c r="P9045" s="2" t="s">
        <v>2003</v>
      </c>
      <c r="Q9045" s="2" t="s">
        <v>2001</v>
      </c>
      <c r="R9045" s="2" t="s">
        <v>2000</v>
      </c>
      <c r="S9045" s="2" t="s">
        <v>2004</v>
      </c>
      <c r="T9045" s="2" t="s">
        <v>1502</v>
      </c>
      <c r="U9045" s="2" t="s">
        <v>2005</v>
      </c>
      <c r="V9045" s="2" t="s">
        <v>2006</v>
      </c>
    </row>
    <row r="9046" spans="1:22" customFormat="1" x14ac:dyDescent="0.2">
      <c r="A9046" t="s">
        <v>335</v>
      </c>
      <c r="B9046">
        <v>3.8502999999999998</v>
      </c>
      <c r="D9046" t="s">
        <v>30</v>
      </c>
      <c r="E9046" t="s">
        <v>336</v>
      </c>
      <c r="F9046" t="s">
        <v>27</v>
      </c>
      <c r="G9046">
        <v>2</v>
      </c>
      <c r="H9046">
        <v>1.348151067341848</v>
      </c>
      <c r="I9046">
        <v>4.3409845976280087E-2</v>
      </c>
      <c r="J9046" t="s">
        <v>337</v>
      </c>
    </row>
    <row r="9047" spans="1:22" customFormat="1" x14ac:dyDescent="0.2">
      <c r="A9047" t="s">
        <v>29</v>
      </c>
      <c r="B9047">
        <v>0.25026999999999999</v>
      </c>
      <c r="D9047" t="s">
        <v>30</v>
      </c>
      <c r="E9047" t="s">
        <v>31</v>
      </c>
      <c r="F9047" t="s">
        <v>27</v>
      </c>
      <c r="G9047">
        <v>2</v>
      </c>
      <c r="H9047">
        <v>-1.385214943900327</v>
      </c>
      <c r="I9047">
        <v>2.439508208471609E-2</v>
      </c>
      <c r="J9047" t="s">
        <v>358</v>
      </c>
    </row>
    <row r="9048" spans="1:22" customFormat="1" x14ac:dyDescent="0.2">
      <c r="A9048" t="s">
        <v>332</v>
      </c>
      <c r="B9048">
        <v>1</v>
      </c>
      <c r="C9048" t="str">
        <f>B9038</f>
        <v>RW</v>
      </c>
      <c r="D9048" t="s">
        <v>53</v>
      </c>
      <c r="E9048" t="s">
        <v>339</v>
      </c>
      <c r="F9048" t="s">
        <v>33</v>
      </c>
      <c r="G9048">
        <v>0</v>
      </c>
      <c r="H9048">
        <v>1</v>
      </c>
      <c r="L9048" t="s">
        <v>73</v>
      </c>
      <c r="M9048">
        <f>VLOOKUP(C9048,'extension - production vol'!$B$6:$D$235,3,0)</f>
        <v>21.59</v>
      </c>
    </row>
    <row r="9049" spans="1:22" customFormat="1" ht="16" x14ac:dyDescent="0.2">
      <c r="A9049" t="s">
        <v>1434</v>
      </c>
      <c r="B9049" s="4">
        <f t="shared" ref="B9049:B9075" si="978">P9049*V9049</f>
        <v>1.5452597948671733E-8</v>
      </c>
      <c r="C9049" t="s">
        <v>49</v>
      </c>
      <c r="D9049" t="s">
        <v>15</v>
      </c>
      <c r="F9049" t="s">
        <v>36</v>
      </c>
      <c r="G9049">
        <v>2</v>
      </c>
      <c r="H9049">
        <v>-18.46800298604678</v>
      </c>
      <c r="I9049">
        <v>9.798894162072011E-2</v>
      </c>
      <c r="J9049" t="s">
        <v>340</v>
      </c>
      <c r="L9049" t="s">
        <v>1434</v>
      </c>
      <c r="N9049" t="s">
        <v>2008</v>
      </c>
      <c r="O9049">
        <v>1</v>
      </c>
      <c r="P9049" s="4">
        <f>INDEX(parameters!$D$41:$AG$178,MATCH('PV (extension)'!B9038,parameters!$C$41:$C$178,0),MATCH('PV (extension)'!A9049,parameters!$D$5:$AG$5,0))/O9049</f>
        <v>0.10096416269840058</v>
      </c>
      <c r="Q9049" s="3" t="s">
        <v>1505</v>
      </c>
      <c r="R9049">
        <f>INDEX(parameters!$C$196:$EJ$198,MATCH('PV (extension)'!Q9049,parameters!$B$196:$B$198,0),MATCH('PV (extension)'!B9038,parameters!$C$195:$EJ$195,0))</f>
        <v>1396.1108099608707</v>
      </c>
      <c r="S9049">
        <v>156</v>
      </c>
      <c r="T9049">
        <v>30</v>
      </c>
      <c r="U9049">
        <f t="shared" ref="U9049:U9075" si="979">T9049*S9049*R9049</f>
        <v>6533798.5906168753</v>
      </c>
      <c r="V9049">
        <f t="shared" ref="V9049:V9075" si="980">1/U9049</f>
        <v>1.5305032534000823E-7</v>
      </c>
    </row>
    <row r="9050" spans="1:22" customFormat="1" ht="16" x14ac:dyDescent="0.2">
      <c r="A9050" t="s">
        <v>1435</v>
      </c>
      <c r="B9050" s="4">
        <f t="shared" si="978"/>
        <v>8.0718771067612287E-9</v>
      </c>
      <c r="C9050" t="s">
        <v>49</v>
      </c>
      <c r="D9050" t="s">
        <v>15</v>
      </c>
      <c r="F9050" t="s">
        <v>36</v>
      </c>
      <c r="G9050">
        <v>2</v>
      </c>
      <c r="H9050">
        <v>-19.10362020104489</v>
      </c>
      <c r="I9050">
        <v>9.798894162072011E-2</v>
      </c>
      <c r="J9050" t="s">
        <v>340</v>
      </c>
      <c r="L9050" t="s">
        <v>1435</v>
      </c>
      <c r="N9050" t="s">
        <v>2008</v>
      </c>
      <c r="O9050">
        <v>1</v>
      </c>
      <c r="P9050" s="4">
        <f>INDEX(parameters!$D$41:$AG$178,MATCH('PV (extension)'!B9038,parameters!$C$41:$C$178,0),MATCH('PV (extension)'!A9050,parameters!$D$5:$AG$5,0))/O9050</f>
        <v>5.2740019263789135E-2</v>
      </c>
      <c r="Q9050" s="3" t="s">
        <v>1505</v>
      </c>
      <c r="R9050">
        <f>INDEX(parameters!$C$196:$EJ$198,MATCH('PV (extension)'!Q9050,parameters!$B$196:$B$198,0),MATCH('PV (extension)'!B9038,parameters!$C$195:$EJ$195,0))</f>
        <v>1396.1108099608707</v>
      </c>
      <c r="S9050">
        <v>156</v>
      </c>
      <c r="T9050">
        <v>30</v>
      </c>
      <c r="U9050">
        <f t="shared" si="979"/>
        <v>6533798.5906168753</v>
      </c>
      <c r="V9050">
        <f t="shared" si="980"/>
        <v>1.5305032534000823E-7</v>
      </c>
    </row>
    <row r="9051" spans="1:22" customFormat="1" ht="16" x14ac:dyDescent="0.2">
      <c r="A9051" t="s">
        <v>1439</v>
      </c>
      <c r="B9051" s="4">
        <f t="shared" si="978"/>
        <v>7.23936682626411E-9</v>
      </c>
      <c r="C9051" t="s">
        <v>49</v>
      </c>
      <c r="D9051" t="s">
        <v>15</v>
      </c>
      <c r="F9051" t="s">
        <v>36</v>
      </c>
      <c r="G9051">
        <v>2</v>
      </c>
      <c r="H9051">
        <v>-19.697439318003951</v>
      </c>
      <c r="I9051">
        <v>9.798894162072011E-2</v>
      </c>
      <c r="J9051" t="s">
        <v>340</v>
      </c>
      <c r="L9051" t="s">
        <v>1439</v>
      </c>
      <c r="N9051" t="s">
        <v>2008</v>
      </c>
      <c r="O9051">
        <v>1</v>
      </c>
      <c r="P9051" s="4">
        <f>INDEX(parameters!$D$41:$AG$178,MATCH('PV (extension)'!B9038,parameters!$C$41:$C$178,0),MATCH('PV (extension)'!A9051,parameters!$D$5:$AG$5,0))/O9051</f>
        <v>9.0962624550774995E-4</v>
      </c>
      <c r="Q9051" s="3" t="s">
        <v>1505</v>
      </c>
      <c r="R9051">
        <f>INDEX(parameters!$C$196:$EJ$198,MATCH('PV (extension)'!Q9051,parameters!$B$196:$B$198,0),MATCH('PV (extension)'!B9038,parameters!$C$195:$EJ$195,0))</f>
        <v>1396.1108099608707</v>
      </c>
      <c r="S9051">
        <v>3</v>
      </c>
      <c r="T9051">
        <v>30</v>
      </c>
      <c r="U9051">
        <f t="shared" si="979"/>
        <v>125649.97289647836</v>
      </c>
      <c r="V9051">
        <f t="shared" si="980"/>
        <v>7.958616917680429E-6</v>
      </c>
    </row>
    <row r="9052" spans="1:22" customFormat="1" ht="16" x14ac:dyDescent="0.2">
      <c r="A9052" t="s">
        <v>1440</v>
      </c>
      <c r="B9052" s="4">
        <f t="shared" si="978"/>
        <v>4.7217366771501441E-8</v>
      </c>
      <c r="C9052" t="s">
        <v>49</v>
      </c>
      <c r="D9052" t="s">
        <v>15</v>
      </c>
      <c r="F9052" t="s">
        <v>36</v>
      </c>
      <c r="G9052">
        <v>2</v>
      </c>
      <c r="H9052">
        <v>-16.692979911025031</v>
      </c>
      <c r="I9052">
        <v>9.798894162072011E-2</v>
      </c>
      <c r="J9052" t="s">
        <v>340</v>
      </c>
      <c r="L9052" t="s">
        <v>1440</v>
      </c>
      <c r="N9052" t="s">
        <v>2008</v>
      </c>
      <c r="O9052">
        <v>1</v>
      </c>
      <c r="P9052" s="4">
        <f>INDEX(parameters!$D$41:$AG$178,MATCH('PV (extension)'!B9038,parameters!$C$41:$C$178,0),MATCH('PV (extension)'!A9052,parameters!$D$5:$AG$5,0))/O9052</f>
        <v>5.9328608550822341E-3</v>
      </c>
      <c r="Q9052" s="3" t="s">
        <v>1505</v>
      </c>
      <c r="R9052">
        <f>INDEX(parameters!$C$196:$EJ$198,MATCH('PV (extension)'!Q9052,parameters!$B$196:$B$198,0),MATCH('PV (extension)'!B9038,parameters!$C$195:$EJ$195,0))</f>
        <v>1396.1108099608707</v>
      </c>
      <c r="S9052">
        <v>3</v>
      </c>
      <c r="T9052">
        <v>30</v>
      </c>
      <c r="U9052">
        <f t="shared" si="979"/>
        <v>125649.97289647836</v>
      </c>
      <c r="V9052">
        <f t="shared" si="980"/>
        <v>7.958616917680429E-6</v>
      </c>
    </row>
    <row r="9053" spans="1:22" customFormat="1" ht="16" x14ac:dyDescent="0.2">
      <c r="A9053" t="s">
        <v>1441</v>
      </c>
      <c r="B9053" s="4">
        <f t="shared" si="978"/>
        <v>7.3163248357922609E-10</v>
      </c>
      <c r="C9053" t="s">
        <v>35</v>
      </c>
      <c r="D9053" t="s">
        <v>15</v>
      </c>
      <c r="F9053" t="s">
        <v>36</v>
      </c>
      <c r="G9053">
        <v>2</v>
      </c>
      <c r="H9053">
        <v>-21.54326959350907</v>
      </c>
      <c r="I9053">
        <v>9.798894162072011E-2</v>
      </c>
      <c r="J9053" t="s">
        <v>340</v>
      </c>
      <c r="L9053" t="s">
        <v>1441</v>
      </c>
      <c r="N9053" t="s">
        <v>2008</v>
      </c>
      <c r="O9053">
        <v>1</v>
      </c>
      <c r="P9053" s="4">
        <f>INDEX(parameters!$D$41:$AG$178,MATCH('PV (extension)'!B9038,parameters!$C$41:$C$178,0),MATCH('PV (extension)'!A9053,parameters!$D$5:$AG$5,0))/O9053</f>
        <v>9.1929601731912907E-5</v>
      </c>
      <c r="Q9053" s="3" t="s">
        <v>1505</v>
      </c>
      <c r="R9053">
        <f>INDEX(parameters!$C$196:$EJ$198,MATCH('PV (extension)'!Q9053,parameters!$B$196:$B$198,0),MATCH('PV (extension)'!B9038,parameters!$C$195:$EJ$195,0))</f>
        <v>1396.1108099608707</v>
      </c>
      <c r="S9053">
        <v>3</v>
      </c>
      <c r="T9053">
        <v>30</v>
      </c>
      <c r="U9053">
        <f t="shared" si="979"/>
        <v>125649.97289647836</v>
      </c>
      <c r="V9053">
        <f t="shared" si="980"/>
        <v>7.958616917680429E-6</v>
      </c>
    </row>
    <row r="9054" spans="1:22" customFormat="1" ht="16" x14ac:dyDescent="0.2">
      <c r="A9054" t="s">
        <v>1442</v>
      </c>
      <c r="B9054" s="4">
        <f t="shared" si="978"/>
        <v>1.2719303728152381E-8</v>
      </c>
      <c r="C9054" t="s">
        <v>35</v>
      </c>
      <c r="D9054" t="s">
        <v>15</v>
      </c>
      <c r="F9054" t="s">
        <v>36</v>
      </c>
      <c r="G9054">
        <v>2</v>
      </c>
      <c r="H9054">
        <v>-18.729872499892029</v>
      </c>
      <c r="I9054">
        <v>9.798894162072011E-2</v>
      </c>
      <c r="J9054" t="s">
        <v>340</v>
      </c>
      <c r="L9054" t="s">
        <v>1442</v>
      </c>
      <c r="N9054" t="s">
        <v>2008</v>
      </c>
      <c r="O9054">
        <v>1</v>
      </c>
      <c r="P9054" s="4">
        <f>INDEX(parameters!$D$41:$AG$178,MATCH('PV (extension)'!B9038,parameters!$C$41:$C$178,0),MATCH('PV (extension)'!A9054,parameters!$D$5:$AG$5,0))/O9054</f>
        <v>1.5981801687044229E-3</v>
      </c>
      <c r="Q9054" s="3" t="s">
        <v>1505</v>
      </c>
      <c r="R9054">
        <f>INDEX(parameters!$C$196:$EJ$198,MATCH('PV (extension)'!Q9054,parameters!$B$196:$B$198,0),MATCH('PV (extension)'!B9038,parameters!$C$195:$EJ$195,0))</f>
        <v>1396.1108099608707</v>
      </c>
      <c r="S9054">
        <v>3</v>
      </c>
      <c r="T9054">
        <v>30</v>
      </c>
      <c r="U9054">
        <f t="shared" si="979"/>
        <v>125649.97289647836</v>
      </c>
      <c r="V9054">
        <f t="shared" si="980"/>
        <v>7.958616917680429E-6</v>
      </c>
    </row>
    <row r="9055" spans="1:22" customFormat="1" x14ac:dyDescent="0.2">
      <c r="A9055" t="s">
        <v>1452</v>
      </c>
      <c r="B9055" s="4">
        <f t="shared" si="978"/>
        <v>3.978443320350346E-10</v>
      </c>
      <c r="C9055" t="s">
        <v>35</v>
      </c>
      <c r="D9055" t="s">
        <v>15</v>
      </c>
      <c r="F9055" t="s">
        <v>36</v>
      </c>
      <c r="G9055">
        <v>2</v>
      </c>
      <c r="H9055">
        <v>-21.666568118067421</v>
      </c>
      <c r="I9055">
        <v>9.798894162072011E-2</v>
      </c>
      <c r="J9055" t="s">
        <v>340</v>
      </c>
      <c r="L9055" t="s">
        <v>1452</v>
      </c>
      <c r="N9055" t="s">
        <v>2008</v>
      </c>
      <c r="O9055">
        <v>1</v>
      </c>
      <c r="P9055" s="4">
        <f>INDEX(parameters!$D$41:$AG$178,MATCH('PV (extension)'!B9038,parameters!$C$41:$C$178,0),MATCH('PV (extension)'!A9055,parameters!$D$5:$AG$5,0))/O9055</f>
        <v>1.0104185757523119E-2</v>
      </c>
      <c r="Q9055" t="s">
        <v>1507</v>
      </c>
      <c r="R9055">
        <f>INDEX(parameters!$C$196:$EJ$198,MATCH('PV (extension)'!Q9055,parameters!$B$196:$B$198,0),MATCH('PV (extension)'!B9038,parameters!$C$195:$EJ$195,0))</f>
        <v>1485.2242659158201</v>
      </c>
      <c r="S9055">
        <v>570</v>
      </c>
      <c r="T9055">
        <v>30</v>
      </c>
      <c r="U9055">
        <f t="shared" si="979"/>
        <v>25397334.947160523</v>
      </c>
      <c r="V9055">
        <f t="shared" si="980"/>
        <v>3.937421001378738E-8</v>
      </c>
    </row>
    <row r="9056" spans="1:22" customFormat="1" x14ac:dyDescent="0.2">
      <c r="A9056" t="s">
        <v>1453</v>
      </c>
      <c r="B9056" s="4">
        <f t="shared" si="978"/>
        <v>2.9225337952302212E-9</v>
      </c>
      <c r="C9056" t="s">
        <v>35</v>
      </c>
      <c r="D9056" t="s">
        <v>15</v>
      </c>
      <c r="F9056" t="s">
        <v>36</v>
      </c>
      <c r="G9056">
        <v>2</v>
      </c>
      <c r="H9056">
        <v>-21.47552628199886</v>
      </c>
      <c r="I9056">
        <v>9.798894162072011E-2</v>
      </c>
      <c r="J9056" t="s">
        <v>340</v>
      </c>
      <c r="L9056" t="s">
        <v>1453</v>
      </c>
      <c r="N9056" t="s">
        <v>2008</v>
      </c>
      <c r="O9056">
        <v>1</v>
      </c>
      <c r="P9056" s="4">
        <f>INDEX(parameters!$D$41:$AG$178,MATCH('PV (extension)'!B9038,parameters!$C$41:$C$178,0),MATCH('PV (extension)'!A9056,parameters!$D$5:$AG$5,0))/O9056</f>
        <v>7.4224569691858172E-2</v>
      </c>
      <c r="Q9056" t="s">
        <v>1507</v>
      </c>
      <c r="R9056">
        <f>INDEX(parameters!$C$196:$EJ$198,MATCH('PV (extension)'!Q9056,parameters!$B$196:$B$198,0),MATCH('PV (extension)'!B9038,parameters!$C$195:$EJ$195,0))</f>
        <v>1485.2242659158201</v>
      </c>
      <c r="S9056">
        <v>570</v>
      </c>
      <c r="T9056">
        <v>30</v>
      </c>
      <c r="U9056">
        <f t="shared" si="979"/>
        <v>25397334.947160523</v>
      </c>
      <c r="V9056">
        <f t="shared" si="980"/>
        <v>3.937421001378738E-8</v>
      </c>
    </row>
    <row r="9057" spans="1:22" customFormat="1" x14ac:dyDescent="0.2">
      <c r="A9057" t="s">
        <v>1454</v>
      </c>
      <c r="B9057" s="4">
        <f t="shared" si="978"/>
        <v>3.0976784352204558E-11</v>
      </c>
      <c r="C9057" t="s">
        <v>35</v>
      </c>
      <c r="D9057" t="s">
        <v>15</v>
      </c>
      <c r="F9057" t="s">
        <v>36</v>
      </c>
      <c r="G9057">
        <v>2</v>
      </c>
      <c r="H9057">
        <v>-23.51240679473371</v>
      </c>
      <c r="I9057">
        <v>9.798894162072011E-2</v>
      </c>
      <c r="J9057" t="s">
        <v>340</v>
      </c>
      <c r="L9057" t="s">
        <v>1454</v>
      </c>
      <c r="N9057" t="s">
        <v>2008</v>
      </c>
      <c r="O9057">
        <v>1</v>
      </c>
      <c r="P9057" s="4">
        <f>INDEX(parameters!$D$41:$AG$178,MATCH('PV (extension)'!B9038,parameters!$C$41:$C$178,0),MATCH('PV (extension)'!A9057,parameters!$D$5:$AG$5,0))/O9057</f>
        <v>7.867277677789E-4</v>
      </c>
      <c r="Q9057" t="s">
        <v>1507</v>
      </c>
      <c r="R9057">
        <f>INDEX(parameters!$C$196:$EJ$198,MATCH('PV (extension)'!Q9057,parameters!$B$196:$B$198,0),MATCH('PV (extension)'!B9038,parameters!$C$195:$EJ$195,0))</f>
        <v>1485.2242659158201</v>
      </c>
      <c r="S9057">
        <v>570</v>
      </c>
      <c r="T9057">
        <v>30</v>
      </c>
      <c r="U9057">
        <f t="shared" si="979"/>
        <v>25397334.947160523</v>
      </c>
      <c r="V9057">
        <f t="shared" si="980"/>
        <v>3.937421001378738E-8</v>
      </c>
    </row>
    <row r="9058" spans="1:22" customFormat="1" x14ac:dyDescent="0.2">
      <c r="A9058" t="s">
        <v>1455</v>
      </c>
      <c r="B9058" s="4">
        <f t="shared" si="978"/>
        <v>1.0366356222630332E-8</v>
      </c>
      <c r="C9058" t="s">
        <v>35</v>
      </c>
      <c r="D9058" t="s">
        <v>15</v>
      </c>
      <c r="F9058" t="s">
        <v>36</v>
      </c>
      <c r="G9058">
        <v>2</v>
      </c>
      <c r="H9058">
        <v>-18.20082258362968</v>
      </c>
      <c r="I9058">
        <v>9.798894162072011E-2</v>
      </c>
      <c r="J9058" t="s">
        <v>340</v>
      </c>
      <c r="L9058" t="s">
        <v>1455</v>
      </c>
      <c r="N9058" t="s">
        <v>2008</v>
      </c>
      <c r="O9058">
        <v>1</v>
      </c>
      <c r="P9058" s="4">
        <f>INDEX(parameters!$D$41:$AG$178,MATCH('PV (extension)'!B9038,parameters!$C$41:$C$178,0),MATCH('PV (extension)'!A9058,parameters!$D$5:$AG$5,0))/O9058</f>
        <v>0.2632778211677243</v>
      </c>
      <c r="Q9058" t="s">
        <v>1507</v>
      </c>
      <c r="R9058">
        <f>INDEX(parameters!$C$196:$EJ$198,MATCH('PV (extension)'!Q9058,parameters!$B$196:$B$198,0),MATCH('PV (extension)'!B9038,parameters!$C$195:$EJ$195,0))</f>
        <v>1485.2242659158201</v>
      </c>
      <c r="S9058">
        <v>570</v>
      </c>
      <c r="T9058">
        <v>30</v>
      </c>
      <c r="U9058">
        <f t="shared" si="979"/>
        <v>25397334.947160523</v>
      </c>
      <c r="V9058">
        <f t="shared" si="980"/>
        <v>3.937421001378738E-8</v>
      </c>
    </row>
    <row r="9059" spans="1:22" customFormat="1" x14ac:dyDescent="0.2">
      <c r="A9059" t="s">
        <v>1456</v>
      </c>
      <c r="B9059" s="4">
        <f t="shared" si="978"/>
        <v>5.4987616383861471E-9</v>
      </c>
      <c r="C9059" t="s">
        <v>35</v>
      </c>
      <c r="D9059" t="s">
        <v>15</v>
      </c>
      <c r="F9059" t="s">
        <v>36</v>
      </c>
      <c r="G9059">
        <v>2</v>
      </c>
      <c r="H9059">
        <v>-18.836468952383601</v>
      </c>
      <c r="I9059">
        <v>9.798894162072011E-2</v>
      </c>
      <c r="J9059" t="s">
        <v>340</v>
      </c>
      <c r="L9059" t="s">
        <v>1456</v>
      </c>
      <c r="N9059" t="s">
        <v>2008</v>
      </c>
      <c r="O9059">
        <v>1</v>
      </c>
      <c r="P9059" s="4">
        <f>INDEX(parameters!$D$41:$AG$178,MATCH('PV (extension)'!B9038,parameters!$C$41:$C$178,0),MATCH('PV (extension)'!A9059,parameters!$D$5:$AG$5,0))/O9059</f>
        <v>0.13965389112469015</v>
      </c>
      <c r="Q9059" t="s">
        <v>1507</v>
      </c>
      <c r="R9059">
        <f>INDEX(parameters!$C$196:$EJ$198,MATCH('PV (extension)'!Q9059,parameters!$B$196:$B$198,0),MATCH('PV (extension)'!B9038,parameters!$C$195:$EJ$195,0))</f>
        <v>1485.2242659158201</v>
      </c>
      <c r="S9059">
        <v>570</v>
      </c>
      <c r="T9059">
        <v>30</v>
      </c>
      <c r="U9059">
        <f t="shared" si="979"/>
        <v>25397334.947160523</v>
      </c>
      <c r="V9059">
        <f t="shared" si="980"/>
        <v>3.937421001378738E-8</v>
      </c>
    </row>
    <row r="9060" spans="1:22" customFormat="1" ht="16" x14ac:dyDescent="0.2">
      <c r="A9060" t="s">
        <v>1461</v>
      </c>
      <c r="B9060" s="4">
        <f t="shared" si="978"/>
        <v>1.6968437486346969E-9</v>
      </c>
      <c r="C9060" t="s">
        <v>49</v>
      </c>
      <c r="D9060" t="s">
        <v>15</v>
      </c>
      <c r="F9060" t="s">
        <v>36</v>
      </c>
      <c r="G9060">
        <v>2</v>
      </c>
      <c r="H9060">
        <v>-20.658789817762049</v>
      </c>
      <c r="I9060">
        <v>9.798894162072011E-2</v>
      </c>
      <c r="J9060" t="s">
        <v>340</v>
      </c>
      <c r="L9060" t="s">
        <v>1461</v>
      </c>
      <c r="N9060" t="s">
        <v>2008</v>
      </c>
      <c r="O9060">
        <v>1</v>
      </c>
      <c r="P9060" s="4">
        <f>INDEX(parameters!$D$41:$AG$178,MATCH('PV (extension)'!B9038,parameters!$C$41:$C$178,0),MATCH('PV (extension)'!A9060,parameters!$D$5:$AG$5,0))/O9060</f>
        <v>6.6094595017907607E-3</v>
      </c>
      <c r="Q9060" s="3" t="s">
        <v>1505</v>
      </c>
      <c r="R9060">
        <f>INDEX(parameters!$C$196:$EJ$198,MATCH('PV (extension)'!Q9060,parameters!$B$196:$B$198,0),MATCH('PV (extension)'!B9038,parameters!$C$195:$EJ$195,0))</f>
        <v>1396.1108099608707</v>
      </c>
      <c r="S9060">
        <v>93</v>
      </c>
      <c r="T9060">
        <v>30</v>
      </c>
      <c r="U9060">
        <f t="shared" si="979"/>
        <v>3895149.1597908293</v>
      </c>
      <c r="V9060">
        <f t="shared" si="980"/>
        <v>2.5672957798969124E-7</v>
      </c>
    </row>
    <row r="9061" spans="1:22" customFormat="1" ht="16" x14ac:dyDescent="0.2">
      <c r="A9061" t="s">
        <v>1457</v>
      </c>
      <c r="B9061" s="4">
        <f t="shared" si="978"/>
        <v>2.8772451331234308E-8</v>
      </c>
      <c r="C9061" t="s">
        <v>49</v>
      </c>
      <c r="D9061" t="s">
        <v>15</v>
      </c>
      <c r="F9061" t="s">
        <v>36</v>
      </c>
      <c r="G9061">
        <v>2</v>
      </c>
      <c r="H9061">
        <v>-17.845360350005858</v>
      </c>
      <c r="I9061">
        <v>9.798894162072011E-2</v>
      </c>
      <c r="J9061" t="s">
        <v>340</v>
      </c>
      <c r="L9061" t="s">
        <v>1457</v>
      </c>
      <c r="N9061" t="s">
        <v>2008</v>
      </c>
      <c r="O9061">
        <v>1</v>
      </c>
      <c r="P9061" s="4">
        <f>INDEX(parameters!$D$41:$AG$178,MATCH('PV (extension)'!B9038,parameters!$C$41:$C$178,0),MATCH('PV (extension)'!A9061,parameters!$D$5:$AG$5,0))/O9061</f>
        <v>0.11207298962797985</v>
      </c>
      <c r="Q9061" s="3" t="s">
        <v>1505</v>
      </c>
      <c r="R9061">
        <f>INDEX(parameters!$C$196:$EJ$198,MATCH('PV (extension)'!Q9061,parameters!$B$196:$B$198,0),MATCH('PV (extension)'!B9038,parameters!$C$195:$EJ$195,0))</f>
        <v>1396.1108099608707</v>
      </c>
      <c r="S9061">
        <v>93</v>
      </c>
      <c r="T9061">
        <v>30</v>
      </c>
      <c r="U9061">
        <f t="shared" si="979"/>
        <v>3895149.1597908293</v>
      </c>
      <c r="V9061">
        <f t="shared" si="980"/>
        <v>2.5672957798969124E-7</v>
      </c>
    </row>
    <row r="9062" spans="1:22" customFormat="1" ht="16" x14ac:dyDescent="0.2">
      <c r="A9062" t="s">
        <v>1462</v>
      </c>
      <c r="B9062" s="4">
        <f t="shared" si="978"/>
        <v>8.9702511418568991E-10</v>
      </c>
      <c r="C9062" t="s">
        <v>49</v>
      </c>
      <c r="D9062" t="s">
        <v>15</v>
      </c>
      <c r="F9062" t="s">
        <v>36</v>
      </c>
      <c r="G9062">
        <v>2</v>
      </c>
      <c r="H9062">
        <v>-21.294425499752101</v>
      </c>
      <c r="I9062">
        <v>9.798894162072011E-2</v>
      </c>
      <c r="J9062" t="s">
        <v>340</v>
      </c>
      <c r="L9062" t="s">
        <v>1462</v>
      </c>
      <c r="N9062" t="s">
        <v>2008</v>
      </c>
      <c r="O9062">
        <v>1</v>
      </c>
      <c r="P9062" s="4">
        <f>INDEX(parameters!$D$41:$AG$178,MATCH('PV (extension)'!B9038,parameters!$C$41:$C$178,0),MATCH('PV (extension)'!A9062,parameters!$D$5:$AG$5,0))/O9062</f>
        <v>3.4940466198316628E-3</v>
      </c>
      <c r="Q9062" s="3" t="s">
        <v>1505</v>
      </c>
      <c r="R9062">
        <f>INDEX(parameters!$C$196:$EJ$198,MATCH('PV (extension)'!Q9062,parameters!$B$196:$B$198,0),MATCH('PV (extension)'!B9038,parameters!$C$195:$EJ$195,0))</f>
        <v>1396.1108099608707</v>
      </c>
      <c r="S9062">
        <v>93</v>
      </c>
      <c r="T9062">
        <v>30</v>
      </c>
      <c r="U9062">
        <f t="shared" si="979"/>
        <v>3895149.1597908293</v>
      </c>
      <c r="V9062">
        <f t="shared" si="980"/>
        <v>2.5672957798969124E-7</v>
      </c>
    </row>
    <row r="9063" spans="1:22" customFormat="1" ht="16" x14ac:dyDescent="0.2">
      <c r="A9063" t="s">
        <v>1458</v>
      </c>
      <c r="B9063" s="4">
        <f t="shared" si="978"/>
        <v>1.5071312529375468E-8</v>
      </c>
      <c r="C9063" t="s">
        <v>49</v>
      </c>
      <c r="D9063" t="s">
        <v>15</v>
      </c>
      <c r="F9063" t="s">
        <v>36</v>
      </c>
      <c r="G9063">
        <v>2</v>
      </c>
      <c r="H9063">
        <v>-18.48100416113547</v>
      </c>
      <c r="I9063">
        <v>9.798894162072011E-2</v>
      </c>
      <c r="J9063" t="s">
        <v>340</v>
      </c>
      <c r="L9063" t="s">
        <v>1458</v>
      </c>
      <c r="N9063" t="s">
        <v>2008</v>
      </c>
      <c r="O9063">
        <v>1</v>
      </c>
      <c r="P9063" s="4">
        <f>INDEX(parameters!$D$41:$AG$178,MATCH('PV (extension)'!B9038,parameters!$C$41:$C$178,0),MATCH('PV (extension)'!A9063,parameters!$D$5:$AG$5,0))/O9063</f>
        <v>5.8705010335741853E-2</v>
      </c>
      <c r="Q9063" s="3" t="s">
        <v>1505</v>
      </c>
      <c r="R9063">
        <f>INDEX(parameters!$C$196:$EJ$198,MATCH('PV (extension)'!Q9063,parameters!$B$196:$B$198,0),MATCH('PV (extension)'!B9038,parameters!$C$195:$EJ$195,0))</f>
        <v>1396.1108099608707</v>
      </c>
      <c r="S9063">
        <v>93</v>
      </c>
      <c r="T9063">
        <v>30</v>
      </c>
      <c r="U9063">
        <f t="shared" si="979"/>
        <v>3895149.1597908293</v>
      </c>
      <c r="V9063">
        <f t="shared" si="980"/>
        <v>2.5672957798969124E-7</v>
      </c>
    </row>
    <row r="9064" spans="1:22" customFormat="1" x14ac:dyDescent="0.2">
      <c r="A9064" t="s">
        <v>341</v>
      </c>
      <c r="B9064" s="4">
        <f t="shared" si="978"/>
        <v>3.7252073790412886E-8</v>
      </c>
      <c r="C9064" t="s">
        <v>359</v>
      </c>
      <c r="D9064" t="s">
        <v>15</v>
      </c>
      <c r="F9064" t="s">
        <v>36</v>
      </c>
      <c r="G9064">
        <v>2</v>
      </c>
      <c r="H9064">
        <v>-17.561299045251399</v>
      </c>
      <c r="I9064">
        <v>9.798894162072011E-2</v>
      </c>
      <c r="J9064" t="s">
        <v>340</v>
      </c>
      <c r="L9064" t="s">
        <v>341</v>
      </c>
      <c r="N9064" t="s">
        <v>2008</v>
      </c>
      <c r="O9064">
        <v>1</v>
      </c>
      <c r="P9064" s="4">
        <f>INDEX(parameters!$D$41:$AG$178,MATCH('PV (extension)'!B9038,parameters!$C$41:$C$178,0),MATCH('PV (extension)'!A9064,parameters!$D$5:$AG$5,0))/O9064</f>
        <v>3.2864644265829519E-3</v>
      </c>
      <c r="Q9064" t="s">
        <v>1506</v>
      </c>
      <c r="R9064">
        <f>INDEX(parameters!$C$196:$EJ$198,MATCH('PV (extension)'!Q9064,parameters!$B$196:$B$198,0),MATCH('PV (extension)'!B9038,parameters!$C$195:$EJ$195,0))</f>
        <v>980.24801550444124</v>
      </c>
      <c r="S9064">
        <v>3</v>
      </c>
      <c r="T9064">
        <v>30</v>
      </c>
      <c r="U9064">
        <f t="shared" si="979"/>
        <v>88222.321395399718</v>
      </c>
      <c r="V9064">
        <f t="shared" si="980"/>
        <v>1.1334999852453941E-5</v>
      </c>
    </row>
    <row r="9065" spans="1:22" customFormat="1" x14ac:dyDescent="0.2">
      <c r="A9065" t="s">
        <v>342</v>
      </c>
      <c r="B9065" s="4">
        <f t="shared" si="978"/>
        <v>3.6534424962764744E-8</v>
      </c>
      <c r="C9065" t="s">
        <v>359</v>
      </c>
      <c r="D9065" t="s">
        <v>15</v>
      </c>
      <c r="F9065" t="s">
        <v>36</v>
      </c>
      <c r="G9065">
        <v>2</v>
      </c>
      <c r="H9065">
        <v>-17.561299045251399</v>
      </c>
      <c r="I9065">
        <v>9.798894162072011E-2</v>
      </c>
      <c r="J9065" t="s">
        <v>340</v>
      </c>
      <c r="L9065" t="s">
        <v>342</v>
      </c>
      <c r="N9065" t="s">
        <v>2008</v>
      </c>
      <c r="O9065">
        <v>1</v>
      </c>
      <c r="P9065" s="4">
        <f>INDEX(parameters!$D$41:$AG$178,MATCH('PV (extension)'!B9038,parameters!$C$41:$C$178,0),MATCH('PV (extension)'!A9065,parameters!$D$5:$AG$5,0))/O9065</f>
        <v>3.2231517810611459E-3</v>
      </c>
      <c r="Q9065" t="s">
        <v>1506</v>
      </c>
      <c r="R9065">
        <f>INDEX(parameters!$C$196:$EJ$198,MATCH('PV (extension)'!Q9065,parameters!$B$196:$B$198,0),MATCH('PV (extension)'!B9038,parameters!$C$195:$EJ$195,0))</f>
        <v>980.24801550444124</v>
      </c>
      <c r="S9065">
        <v>3</v>
      </c>
      <c r="T9065">
        <v>30</v>
      </c>
      <c r="U9065">
        <f t="shared" si="979"/>
        <v>88222.321395399718</v>
      </c>
      <c r="V9065">
        <f t="shared" si="980"/>
        <v>1.1334999852453941E-5</v>
      </c>
    </row>
    <row r="9066" spans="1:22" customFormat="1" x14ac:dyDescent="0.2">
      <c r="A9066" t="s">
        <v>343</v>
      </c>
      <c r="B9066" s="4">
        <f t="shared" si="978"/>
        <v>1.9638877452765165E-8</v>
      </c>
      <c r="C9066" t="s">
        <v>359</v>
      </c>
      <c r="D9066" t="s">
        <v>15</v>
      </c>
      <c r="F9066" t="s">
        <v>36</v>
      </c>
      <c r="G9066">
        <v>2</v>
      </c>
      <c r="H9066">
        <v>-18.196897397350821</v>
      </c>
      <c r="I9066">
        <v>9.798894162072011E-2</v>
      </c>
      <c r="J9066" t="s">
        <v>340</v>
      </c>
      <c r="L9066" t="s">
        <v>343</v>
      </c>
      <c r="N9066" t="s">
        <v>2008</v>
      </c>
      <c r="O9066">
        <v>1</v>
      </c>
      <c r="P9066" s="4">
        <f>INDEX(parameters!$D$41:$AG$178,MATCH('PV (extension)'!B9038,parameters!$C$41:$C$178,0),MATCH('PV (extension)'!A9066,parameters!$D$5:$AG$5,0))/O9066</f>
        <v>1.7325873584827175E-3</v>
      </c>
      <c r="Q9066" t="s">
        <v>1506</v>
      </c>
      <c r="R9066">
        <f>INDEX(parameters!$C$196:$EJ$198,MATCH('PV (extension)'!Q9066,parameters!$B$196:$B$198,0),MATCH('PV (extension)'!B9038,parameters!$C$195:$EJ$195,0))</f>
        <v>980.24801550444124</v>
      </c>
      <c r="S9066">
        <v>3</v>
      </c>
      <c r="T9066">
        <v>30</v>
      </c>
      <c r="U9066">
        <f t="shared" si="979"/>
        <v>88222.321395399718</v>
      </c>
      <c r="V9066">
        <f t="shared" si="980"/>
        <v>1.1334999852453941E-5</v>
      </c>
    </row>
    <row r="9067" spans="1:22" customFormat="1" x14ac:dyDescent="0.2">
      <c r="A9067" t="s">
        <v>344</v>
      </c>
      <c r="B9067" s="4">
        <f t="shared" si="978"/>
        <v>1.9621884936841973E-8</v>
      </c>
      <c r="C9067" t="s">
        <v>359</v>
      </c>
      <c r="D9067" t="s">
        <v>15</v>
      </c>
      <c r="F9067" t="s">
        <v>36</v>
      </c>
      <c r="G9067">
        <v>2</v>
      </c>
      <c r="H9067">
        <v>-18.196897397350821</v>
      </c>
      <c r="I9067">
        <v>9.798894162072011E-2</v>
      </c>
      <c r="J9067" t="s">
        <v>340</v>
      </c>
      <c r="L9067" t="s">
        <v>344</v>
      </c>
      <c r="N9067" t="s">
        <v>2008</v>
      </c>
      <c r="O9067">
        <v>1</v>
      </c>
      <c r="P9067" s="4">
        <f>INDEX(parameters!$D$41:$AG$178,MATCH('PV (extension)'!B9038,parameters!$C$41:$C$178,0),MATCH('PV (extension)'!A9067,parameters!$D$5:$AG$5,0))/O9067</f>
        <v>1.7310882392816251E-3</v>
      </c>
      <c r="Q9067" t="s">
        <v>1506</v>
      </c>
      <c r="R9067">
        <f>INDEX(parameters!$C$196:$EJ$198,MATCH('PV (extension)'!Q9067,parameters!$B$196:$B$198,0),MATCH('PV (extension)'!B9038,parameters!$C$195:$EJ$195,0))</f>
        <v>980.24801550444124</v>
      </c>
      <c r="S9067">
        <v>3</v>
      </c>
      <c r="T9067">
        <v>30</v>
      </c>
      <c r="U9067">
        <f t="shared" si="979"/>
        <v>88222.321395399718</v>
      </c>
      <c r="V9067">
        <f t="shared" si="980"/>
        <v>1.1334999852453941E-5</v>
      </c>
    </row>
    <row r="9068" spans="1:22" customFormat="1" ht="16" x14ac:dyDescent="0.2">
      <c r="A9068" t="s">
        <v>345</v>
      </c>
      <c r="B9068" s="4">
        <f t="shared" si="978"/>
        <v>4.0290553716380443E-7</v>
      </c>
      <c r="C9068" t="s">
        <v>359</v>
      </c>
      <c r="D9068" t="s">
        <v>15</v>
      </c>
      <c r="F9068" t="s">
        <v>36</v>
      </c>
      <c r="G9068">
        <v>2</v>
      </c>
      <c r="H9068">
        <v>-15.20991773919472</v>
      </c>
      <c r="I9068">
        <v>9.798894162072011E-2</v>
      </c>
      <c r="J9068" t="s">
        <v>340</v>
      </c>
      <c r="L9068" t="s">
        <v>345</v>
      </c>
      <c r="N9068" t="s">
        <v>2008</v>
      </c>
      <c r="O9068">
        <v>1</v>
      </c>
      <c r="P9068" s="4">
        <f>INDEX(parameters!$D$41:$AG$178,MATCH('PV (extension)'!B9038,parameters!$C$41:$C$178,0),MATCH('PV (extension)'!A9068,parameters!$D$5:$AG$5,0))/O9068</f>
        <v>5.0625069824473082E-2</v>
      </c>
      <c r="Q9068" s="3" t="s">
        <v>1505</v>
      </c>
      <c r="R9068">
        <f>INDEX(parameters!$C$196:$EJ$198,MATCH('PV (extension)'!Q9068,parameters!$B$196:$B$198,0),MATCH('PV (extension)'!B9038,parameters!$C$195:$EJ$195,0))</f>
        <v>1396.1108099608707</v>
      </c>
      <c r="S9068">
        <v>3</v>
      </c>
      <c r="T9068">
        <v>30</v>
      </c>
      <c r="U9068">
        <f t="shared" si="979"/>
        <v>125649.97289647836</v>
      </c>
      <c r="V9068">
        <f t="shared" si="980"/>
        <v>7.958616917680429E-6</v>
      </c>
    </row>
    <row r="9069" spans="1:22" customFormat="1" ht="16" x14ac:dyDescent="0.2">
      <c r="A9069" t="s">
        <v>346</v>
      </c>
      <c r="B9069" s="4">
        <f t="shared" si="978"/>
        <v>2.1031085407418292E-7</v>
      </c>
      <c r="C9069" t="s">
        <v>359</v>
      </c>
      <c r="D9069" t="s">
        <v>15</v>
      </c>
      <c r="F9069" t="s">
        <v>36</v>
      </c>
      <c r="G9069">
        <v>2</v>
      </c>
      <c r="H9069">
        <v>-15.845552597349339</v>
      </c>
      <c r="I9069">
        <v>9.798894162072011E-2</v>
      </c>
      <c r="J9069" t="s">
        <v>340</v>
      </c>
      <c r="L9069" t="s">
        <v>346</v>
      </c>
      <c r="N9069" t="s">
        <v>2008</v>
      </c>
      <c r="O9069">
        <v>1</v>
      </c>
      <c r="P9069" s="4">
        <f>INDEX(parameters!$D$41:$AG$178,MATCH('PV (extension)'!B9038,parameters!$C$41:$C$178,0),MATCH('PV (extension)'!A9069,parameters!$D$5:$AG$5,0))/O9069</f>
        <v>2.6425553114256296E-2</v>
      </c>
      <c r="Q9069" s="3" t="s">
        <v>1505</v>
      </c>
      <c r="R9069">
        <f>INDEX(parameters!$C$196:$EJ$198,MATCH('PV (extension)'!Q9069,parameters!$B$196:$B$198,0),MATCH('PV (extension)'!B9038,parameters!$C$195:$EJ$195,0))</f>
        <v>1396.1108099608707</v>
      </c>
      <c r="S9069">
        <v>3</v>
      </c>
      <c r="T9069">
        <v>30</v>
      </c>
      <c r="U9069">
        <f t="shared" si="979"/>
        <v>125649.97289647836</v>
      </c>
      <c r="V9069">
        <f t="shared" si="980"/>
        <v>7.958616917680429E-6</v>
      </c>
    </row>
    <row r="9070" spans="1:22" customFormat="1" ht="16" x14ac:dyDescent="0.2">
      <c r="A9070" t="s">
        <v>347</v>
      </c>
      <c r="B9070" s="4">
        <f t="shared" si="978"/>
        <v>1.1632676756067688E-7</v>
      </c>
      <c r="C9070" t="s">
        <v>49</v>
      </c>
      <c r="D9070" t="s">
        <v>15</v>
      </c>
      <c r="F9070" t="s">
        <v>36</v>
      </c>
      <c r="G9070">
        <v>2</v>
      </c>
      <c r="H9070">
        <v>-16.884050111477411</v>
      </c>
      <c r="I9070">
        <v>9.798894162072011E-2</v>
      </c>
      <c r="J9070" t="s">
        <v>340</v>
      </c>
      <c r="L9070" t="s">
        <v>347</v>
      </c>
      <c r="N9070" t="s">
        <v>2008</v>
      </c>
      <c r="O9070">
        <v>1</v>
      </c>
      <c r="P9070" s="4">
        <f>INDEX(parameters!$D$41:$AG$178,MATCH('PV (extension)'!B9038,parameters!$C$41:$C$178,0),MATCH('PV (extension)'!A9070,parameters!$D$5:$AG$5,0))/O9070</f>
        <v>1.4616455191133988E-2</v>
      </c>
      <c r="Q9070" s="3" t="s">
        <v>1505</v>
      </c>
      <c r="R9070">
        <f>INDEX(parameters!$C$196:$EJ$198,MATCH('PV (extension)'!Q9070,parameters!$B$196:$B$198,0),MATCH('PV (extension)'!B9038,parameters!$C$195:$EJ$195,0))</f>
        <v>1396.1108099608707</v>
      </c>
      <c r="S9070">
        <v>3</v>
      </c>
      <c r="T9070">
        <v>30</v>
      </c>
      <c r="U9070">
        <f t="shared" si="979"/>
        <v>125649.97289647836</v>
      </c>
      <c r="V9070">
        <f t="shared" si="980"/>
        <v>7.958616917680429E-6</v>
      </c>
    </row>
    <row r="9071" spans="1:22" customFormat="1" ht="16" x14ac:dyDescent="0.2">
      <c r="A9071" t="s">
        <v>348</v>
      </c>
      <c r="B9071" s="4">
        <f t="shared" si="978"/>
        <v>3.2572224399008253E-9</v>
      </c>
      <c r="C9071" t="s">
        <v>49</v>
      </c>
      <c r="D9071" t="s">
        <v>15</v>
      </c>
      <c r="F9071" t="s">
        <v>36</v>
      </c>
      <c r="G9071">
        <v>2</v>
      </c>
      <c r="H9071">
        <v>-19.506396550885459</v>
      </c>
      <c r="I9071">
        <v>9.798894162072011E-2</v>
      </c>
      <c r="J9071" t="s">
        <v>340</v>
      </c>
      <c r="L9071" t="s">
        <v>348</v>
      </c>
      <c r="N9071" t="s">
        <v>2008</v>
      </c>
      <c r="O9071">
        <v>1</v>
      </c>
      <c r="P9071" s="4">
        <f>INDEX(parameters!$D$41:$AG$178,MATCH('PV (extension)'!B9038,parameters!$C$41:$C$178,0),MATCH('PV (extension)'!A9071,parameters!$D$5:$AG$5,0))/O9071</f>
        <v>4.0926991129133978E-4</v>
      </c>
      <c r="Q9071" s="3" t="s">
        <v>1505</v>
      </c>
      <c r="R9071">
        <f>INDEX(parameters!$C$196:$EJ$198,MATCH('PV (extension)'!Q9071,parameters!$B$196:$B$198,0),MATCH('PV (extension)'!B9038,parameters!$C$195:$EJ$195,0))</f>
        <v>1396.1108099608707</v>
      </c>
      <c r="S9071">
        <v>3</v>
      </c>
      <c r="T9071">
        <v>30</v>
      </c>
      <c r="U9071">
        <f t="shared" si="979"/>
        <v>125649.97289647836</v>
      </c>
      <c r="V9071">
        <f t="shared" si="980"/>
        <v>7.958616917680429E-6</v>
      </c>
    </row>
    <row r="9072" spans="1:22" customFormat="1" ht="16" x14ac:dyDescent="0.2">
      <c r="A9072" t="s">
        <v>349</v>
      </c>
      <c r="B9072" s="4">
        <f t="shared" si="978"/>
        <v>1.9351349863324668E-8</v>
      </c>
      <c r="C9072" t="s">
        <v>359</v>
      </c>
      <c r="D9072" t="s">
        <v>15</v>
      </c>
      <c r="F9072" t="s">
        <v>36</v>
      </c>
      <c r="G9072">
        <v>2</v>
      </c>
      <c r="H9072">
        <v>-18.220764878757461</v>
      </c>
      <c r="I9072">
        <v>9.798894162072011E-2</v>
      </c>
      <c r="J9072" t="s">
        <v>340</v>
      </c>
      <c r="L9072" t="s">
        <v>349</v>
      </c>
      <c r="N9072" t="s">
        <v>2008</v>
      </c>
      <c r="O9072">
        <v>1</v>
      </c>
      <c r="P9072" s="4">
        <f>INDEX(parameters!$D$41:$AG$178,MATCH('PV (extension)'!B9038,parameters!$C$41:$C$178,0),MATCH('PV (extension)'!A9072,parameters!$D$5:$AG$5,0))/O9072</f>
        <v>2.4314965858370148E-3</v>
      </c>
      <c r="Q9072" s="3" t="s">
        <v>1505</v>
      </c>
      <c r="R9072">
        <f>INDEX(parameters!$C$196:$EJ$198,MATCH('PV (extension)'!Q9072,parameters!$B$196:$B$198,0),MATCH('PV (extension)'!B9038,parameters!$C$195:$EJ$195,0))</f>
        <v>1396.1108099608707</v>
      </c>
      <c r="S9072">
        <v>3</v>
      </c>
      <c r="T9072">
        <v>30</v>
      </c>
      <c r="U9072">
        <f t="shared" si="979"/>
        <v>125649.97289647836</v>
      </c>
      <c r="V9072">
        <f t="shared" si="980"/>
        <v>7.958616917680429E-6</v>
      </c>
    </row>
    <row r="9073" spans="1:22" customFormat="1" ht="16" x14ac:dyDescent="0.2">
      <c r="A9073" t="s">
        <v>350</v>
      </c>
      <c r="B9073" s="4">
        <f t="shared" si="978"/>
        <v>3.3122637493639933E-7</v>
      </c>
      <c r="C9073" t="s">
        <v>359</v>
      </c>
      <c r="D9073" t="s">
        <v>15</v>
      </c>
      <c r="F9073" t="s">
        <v>36</v>
      </c>
      <c r="G9073">
        <v>2</v>
      </c>
      <c r="H9073">
        <v>-15.40735416199742</v>
      </c>
      <c r="I9073">
        <v>9.798894162072011E-2</v>
      </c>
      <c r="J9073" t="s">
        <v>340</v>
      </c>
      <c r="L9073" t="s">
        <v>350</v>
      </c>
      <c r="N9073" t="s">
        <v>2008</v>
      </c>
      <c r="O9073">
        <v>1</v>
      </c>
      <c r="P9073" s="4">
        <f>INDEX(parameters!$D$41:$AG$178,MATCH('PV (extension)'!B9038,parameters!$C$41:$C$178,0),MATCH('PV (extension)'!A9073,parameters!$D$5:$AG$5,0))/O9073</f>
        <v>4.1618585033357351E-2</v>
      </c>
      <c r="Q9073" s="3" t="s">
        <v>1505</v>
      </c>
      <c r="R9073">
        <f>INDEX(parameters!$C$196:$EJ$198,MATCH('PV (extension)'!Q9073,parameters!$B$196:$B$198,0),MATCH('PV (extension)'!B9038,parameters!$C$195:$EJ$195,0))</f>
        <v>1396.1108099608707</v>
      </c>
      <c r="S9073">
        <v>3</v>
      </c>
      <c r="T9073">
        <v>30</v>
      </c>
      <c r="U9073">
        <f t="shared" si="979"/>
        <v>125649.97289647836</v>
      </c>
      <c r="V9073">
        <f t="shared" si="980"/>
        <v>7.958616917680429E-6</v>
      </c>
    </row>
    <row r="9074" spans="1:22" customFormat="1" ht="16" x14ac:dyDescent="0.2">
      <c r="A9074" t="s">
        <v>351</v>
      </c>
      <c r="B9074" s="4">
        <f t="shared" si="978"/>
        <v>1.0227116657724631E-8</v>
      </c>
      <c r="C9074" t="s">
        <v>359</v>
      </c>
      <c r="D9074" t="s">
        <v>15</v>
      </c>
      <c r="F9074" t="s">
        <v>36</v>
      </c>
      <c r="G9074">
        <v>2</v>
      </c>
      <c r="H9074">
        <v>-18.856367974250119</v>
      </c>
      <c r="I9074">
        <v>9.798894162072011E-2</v>
      </c>
      <c r="J9074" t="s">
        <v>340</v>
      </c>
      <c r="L9074" t="s">
        <v>351</v>
      </c>
      <c r="N9074" t="s">
        <v>2008</v>
      </c>
      <c r="O9074">
        <v>1</v>
      </c>
      <c r="P9074" s="4">
        <f>INDEX(parameters!$D$41:$AG$178,MATCH('PV (extension)'!B9038,parameters!$C$41:$C$178,0),MATCH('PV (extension)'!A9074,parameters!$D$5:$AG$5,0))/O9074</f>
        <v>1.2850369308522222E-3</v>
      </c>
      <c r="Q9074" s="3" t="s">
        <v>1505</v>
      </c>
      <c r="R9074">
        <f>INDEX(parameters!$C$196:$EJ$198,MATCH('PV (extension)'!Q9074,parameters!$B$196:$B$198,0),MATCH('PV (extension)'!B9038,parameters!$C$195:$EJ$195,0))</f>
        <v>1396.1108099608707</v>
      </c>
      <c r="S9074">
        <v>3</v>
      </c>
      <c r="T9074">
        <v>30</v>
      </c>
      <c r="U9074">
        <f t="shared" si="979"/>
        <v>125649.97289647836</v>
      </c>
      <c r="V9074">
        <f t="shared" si="980"/>
        <v>7.958616917680429E-6</v>
      </c>
    </row>
    <row r="9075" spans="1:22" customFormat="1" ht="16" x14ac:dyDescent="0.2">
      <c r="A9075" t="s">
        <v>352</v>
      </c>
      <c r="B9075" s="4">
        <f t="shared" si="978"/>
        <v>1.7310119220726911E-7</v>
      </c>
      <c r="C9075" t="s">
        <v>359</v>
      </c>
      <c r="D9075" t="s">
        <v>15</v>
      </c>
      <c r="F9075" t="s">
        <v>36</v>
      </c>
      <c r="G9075">
        <v>2</v>
      </c>
      <c r="H9075">
        <v>-16.042988178471511</v>
      </c>
      <c r="I9075">
        <v>9.798894162072011E-2</v>
      </c>
      <c r="J9075" t="s">
        <v>340</v>
      </c>
      <c r="L9075" t="s">
        <v>352</v>
      </c>
      <c r="N9075" t="s">
        <v>2008</v>
      </c>
      <c r="O9075">
        <v>1</v>
      </c>
      <c r="P9075" s="4">
        <f>INDEX(parameters!$D$41:$AG$178,MATCH('PV (extension)'!B9038,parameters!$C$41:$C$178,0),MATCH('PV (extension)'!A9075,parameters!$D$5:$AG$5,0))/O9075</f>
        <v>2.1750160109191456E-2</v>
      </c>
      <c r="Q9075" s="3" t="s">
        <v>1505</v>
      </c>
      <c r="R9075">
        <f>INDEX(parameters!$C$196:$EJ$198,MATCH('PV (extension)'!Q9075,parameters!$B$196:$B$198,0),MATCH('PV (extension)'!B9038,parameters!$C$195:$EJ$195,0))</f>
        <v>1396.1108099608707</v>
      </c>
      <c r="S9075">
        <v>3</v>
      </c>
      <c r="T9075">
        <v>30</v>
      </c>
      <c r="U9075">
        <f t="shared" si="979"/>
        <v>125649.97289647836</v>
      </c>
      <c r="V9075">
        <f t="shared" si="980"/>
        <v>7.958616917680429E-6</v>
      </c>
    </row>
    <row r="9076" spans="1:22" customFormat="1" x14ac:dyDescent="0.2">
      <c r="A9076" t="s">
        <v>442</v>
      </c>
      <c r="B9076">
        <v>2.0720999999999999E-3</v>
      </c>
      <c r="C9076" t="s">
        <v>42</v>
      </c>
      <c r="D9076" t="s">
        <v>16</v>
      </c>
      <c r="F9076" t="s">
        <v>36</v>
      </c>
      <c r="G9076">
        <v>2</v>
      </c>
      <c r="H9076">
        <v>-6.1791926932012373</v>
      </c>
      <c r="I9076">
        <v>4.3409845976280087E-2</v>
      </c>
      <c r="J9076" t="s">
        <v>353</v>
      </c>
      <c r="L9076" t="s">
        <v>443</v>
      </c>
    </row>
    <row r="9077" spans="1:22" customFormat="1" x14ac:dyDescent="0.2">
      <c r="A9077" t="s">
        <v>354</v>
      </c>
      <c r="B9077">
        <v>-1.8648999999999999E-6</v>
      </c>
      <c r="C9077" t="s">
        <v>49</v>
      </c>
      <c r="D9077" t="s">
        <v>250</v>
      </c>
      <c r="F9077" t="s">
        <v>36</v>
      </c>
      <c r="G9077">
        <v>2</v>
      </c>
      <c r="H9077">
        <v>-13.19230312560901</v>
      </c>
      <c r="I9077">
        <v>4.3409845976280087E-2</v>
      </c>
      <c r="J9077" t="s">
        <v>353</v>
      </c>
      <c r="K9077" t="b">
        <v>1</v>
      </c>
      <c r="L9077" t="s">
        <v>355</v>
      </c>
    </row>
    <row r="9078" spans="1:22" customFormat="1" x14ac:dyDescent="0.2"/>
    <row r="9079" spans="1:22" s="2" customFormat="1" x14ac:dyDescent="0.2">
      <c r="A9079" s="2" t="s">
        <v>2</v>
      </c>
      <c r="B9079" s="2" t="s">
        <v>1459</v>
      </c>
    </row>
    <row r="9080" spans="1:22" x14ac:dyDescent="0.2">
      <c r="A9080" s="29" t="s">
        <v>4</v>
      </c>
      <c r="B908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")&amp;HLOOKUP(B9081,parameters!$C$195:$EJ$198,2,0)&amp;" kWh/kWp.
Annual output, Facade: "&amp;HLOOKUP(B9081,parameters!$C$195:$EJ$198,3,0)&amp;" kWh/kWp.
Annual output, Open-ground: "&amp;HLOOKUP(B9081,parameters!$C$195:$EJ$198,4,0)&amp;_xlfn._LONGTEXT("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")&amp;VLOOKUP(B9081,'extension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1392.12825723097 kWh/kWp.
Annual output, Facade: 977.451755077063 kWh/kWp.
Annual output, Open-ground: 1480.98750769252 kWh/kWp.
Amount of solar energy transformed to electricity. Waste heat emission due to losses of electricity in the system.
Technology:  Electricity production with grid-connected photovoltaic power plants.
Time period:  Time of publications
Production volume: 20.32 GWh in 2025.
Sampling:  Statistical data and model calculations
Extrapolations:  Use of PV technology data investigated for other countries (Switzerland). Correction of average yield with Swiss data.
Uncertainty:  None
Author: Romain Sacchi, PSI, romain.sacchi@psi.ch</v>
      </c>
    </row>
    <row r="9081" spans="1:22" customFormat="1" x14ac:dyDescent="0.2">
      <c r="A9081" t="s">
        <v>6</v>
      </c>
      <c r="B9081" t="s">
        <v>1689</v>
      </c>
    </row>
    <row r="9082" spans="1:22" customFormat="1" x14ac:dyDescent="0.2">
      <c r="A9082" t="s">
        <v>8</v>
      </c>
      <c r="B9082">
        <v>1</v>
      </c>
    </row>
    <row r="9083" spans="1:22" customFormat="1" x14ac:dyDescent="0.2">
      <c r="A9083" t="s">
        <v>9</v>
      </c>
      <c r="B9083" t="s">
        <v>73</v>
      </c>
    </row>
    <row r="9084" spans="1:22" customFormat="1" x14ac:dyDescent="0.2">
      <c r="A9084" t="s">
        <v>11</v>
      </c>
      <c r="B9084" t="s">
        <v>12</v>
      </c>
    </row>
    <row r="9085" spans="1:22" customFormat="1" x14ac:dyDescent="0.2">
      <c r="A9085" t="s">
        <v>13</v>
      </c>
      <c r="B9085" t="s">
        <v>14</v>
      </c>
    </row>
    <row r="9086" spans="1:22" customFormat="1" x14ac:dyDescent="0.2">
      <c r="A9086" t="s">
        <v>15</v>
      </c>
      <c r="B9086" t="s">
        <v>53</v>
      </c>
    </row>
    <row r="9087" spans="1:22" customFormat="1" x14ac:dyDescent="0.2">
      <c r="A9087" t="s">
        <v>17</v>
      </c>
    </row>
    <row r="9088" spans="1:22" s="2" customFormat="1" x14ac:dyDescent="0.2">
      <c r="A9088" s="2" t="s">
        <v>18</v>
      </c>
      <c r="B9088" s="2" t="s">
        <v>19</v>
      </c>
      <c r="C9088" s="2" t="s">
        <v>6</v>
      </c>
      <c r="D9088" s="2" t="s">
        <v>15</v>
      </c>
      <c r="E9088" s="2" t="s">
        <v>20</v>
      </c>
      <c r="F9088" s="2" t="s">
        <v>13</v>
      </c>
      <c r="G9088" s="2" t="s">
        <v>21</v>
      </c>
      <c r="H9088" s="2" t="s">
        <v>9</v>
      </c>
      <c r="I9088" s="2" t="s">
        <v>4</v>
      </c>
      <c r="J9088" s="2" t="s">
        <v>1925</v>
      </c>
      <c r="K9088" s="2" t="s">
        <v>1998</v>
      </c>
      <c r="L9088" s="2" t="s">
        <v>2002</v>
      </c>
      <c r="M9088" s="2" t="s">
        <v>2003</v>
      </c>
      <c r="N9088" s="2" t="s">
        <v>2001</v>
      </c>
      <c r="O9088" s="2" t="s">
        <v>2000</v>
      </c>
      <c r="P9088" s="2" t="s">
        <v>2004</v>
      </c>
      <c r="Q9088" s="2" t="s">
        <v>1502</v>
      </c>
      <c r="R9088" s="2" t="s">
        <v>2005</v>
      </c>
      <c r="S9088" s="2" t="s">
        <v>2006</v>
      </c>
    </row>
    <row r="9089" spans="1:19" customFormat="1" x14ac:dyDescent="0.2">
      <c r="A9089" t="s">
        <v>335</v>
      </c>
      <c r="B9089">
        <v>3.8502999999999998</v>
      </c>
      <c r="D9089" t="s">
        <v>30</v>
      </c>
      <c r="E9089" t="s">
        <v>336</v>
      </c>
      <c r="F9089" t="s">
        <v>27</v>
      </c>
      <c r="G9089">
        <v>0</v>
      </c>
      <c r="I9089" t="s">
        <v>337</v>
      </c>
    </row>
    <row r="9090" spans="1:19" customFormat="1" x14ac:dyDescent="0.2">
      <c r="A9090" t="s">
        <v>29</v>
      </c>
      <c r="B9090">
        <v>0.25026999999999999</v>
      </c>
      <c r="D9090" t="s">
        <v>30</v>
      </c>
      <c r="E9090" t="s">
        <v>31</v>
      </c>
      <c r="F9090" t="s">
        <v>27</v>
      </c>
      <c r="G9090">
        <v>0</v>
      </c>
      <c r="I9090" t="s">
        <v>338</v>
      </c>
    </row>
    <row r="9091" spans="1:19" customFormat="1" x14ac:dyDescent="0.2">
      <c r="A9091" t="s">
        <v>1459</v>
      </c>
      <c r="B9091">
        <v>1</v>
      </c>
      <c r="C9091" t="str">
        <f>B9081</f>
        <v>GH</v>
      </c>
      <c r="D9091" t="s">
        <v>53</v>
      </c>
      <c r="E9091" t="s">
        <v>339</v>
      </c>
      <c r="F9091" t="s">
        <v>33</v>
      </c>
      <c r="G9091">
        <v>0</v>
      </c>
      <c r="H9091" t="s">
        <v>73</v>
      </c>
      <c r="J9091">
        <f>VLOOKUP(C9091,'extension - production vol'!$B$6:$D$235,3,0)</f>
        <v>20.32</v>
      </c>
    </row>
    <row r="9092" spans="1:19" customFormat="1" ht="16" x14ac:dyDescent="0.2">
      <c r="A9092" t="s">
        <v>1439</v>
      </c>
      <c r="B9092" s="4">
        <f t="shared" ref="B9092:B9107" si="981">M9092*S9092</f>
        <v>4.086327735811686E-8</v>
      </c>
      <c r="C9092" t="s">
        <v>49</v>
      </c>
      <c r="D9092" t="s">
        <v>15</v>
      </c>
      <c r="F9092" t="s">
        <v>36</v>
      </c>
      <c r="G9092">
        <v>0</v>
      </c>
      <c r="H9092" t="s">
        <v>1439</v>
      </c>
      <c r="I9092" t="s">
        <v>340</v>
      </c>
      <c r="K9092" t="s">
        <v>1999</v>
      </c>
      <c r="L9092">
        <f>IF(K9092="residential",VLOOKUP(B9081,parameters!$C$41:$AG$178,18,0),IF(K9092="commercial",1-VLOOKUP(B9081,parameters!$C$41:$AG$178,18,0),1))</f>
        <v>0.17766751537682748</v>
      </c>
      <c r="M9092" s="4">
        <f>INDEX(parameters!$D$41:$AG$178,MATCH('PV (extension)'!B9081,parameters!$C$41:$C$178,0),MATCH('PV (extension)'!A9092,parameters!$D$5:$AG$5,0))/L9092</f>
        <v>5.119823078397083E-3</v>
      </c>
      <c r="N9092" s="3" t="s">
        <v>1505</v>
      </c>
      <c r="O9092">
        <f>INDEX(parameters!$C$196:$EJ$198,MATCH('PV (extension)'!N9092,parameters!$B$196:$B$198,0),MATCH('PV (extension)'!B9081,parameters!$C$195:$EJ$195,0))</f>
        <v>1392.1282572309688</v>
      </c>
      <c r="P9092">
        <v>3</v>
      </c>
      <c r="Q9092">
        <v>30</v>
      </c>
      <c r="R9092">
        <f>Q9092*P9092*O9092</f>
        <v>125291.54315078718</v>
      </c>
      <c r="S9092">
        <f>1/R9092</f>
        <v>7.9813846557585259E-6</v>
      </c>
    </row>
    <row r="9093" spans="1:19" customFormat="1" ht="16" x14ac:dyDescent="0.2">
      <c r="A9093" t="s">
        <v>1440</v>
      </c>
      <c r="B9093" s="4">
        <f t="shared" si="981"/>
        <v>2.6652280521326944E-7</v>
      </c>
      <c r="C9093" t="s">
        <v>49</v>
      </c>
      <c r="D9093" t="s">
        <v>15</v>
      </c>
      <c r="F9093" t="s">
        <v>36</v>
      </c>
      <c r="G9093">
        <v>0</v>
      </c>
      <c r="H9093" t="s">
        <v>1440</v>
      </c>
      <c r="I9093" t="s">
        <v>340</v>
      </c>
      <c r="K9093" t="s">
        <v>1999</v>
      </c>
      <c r="L9093">
        <f>L9092</f>
        <v>0.17766751537682748</v>
      </c>
      <c r="M9093" s="4">
        <f>INDEX(parameters!$D$41:$AG$178,MATCH('PV (extension)'!B9081,parameters!$C$41:$C$178,0),MATCH('PV (extension)'!A9093,parameters!$D$5:$AG$5,0))/L9093</f>
        <v>3.3393053550047194E-2</v>
      </c>
      <c r="N9093" s="3" t="s">
        <v>1505</v>
      </c>
      <c r="O9093">
        <f>INDEX(parameters!$C$196:$EJ$198,MATCH('PV (extension)'!N9093,parameters!$B$196:$B$198,0),MATCH('PV (extension)'!B9081,parameters!$C$195:$EJ$195,0))</f>
        <v>1392.1282572309688</v>
      </c>
      <c r="P9093">
        <v>3</v>
      </c>
      <c r="Q9093">
        <v>30</v>
      </c>
      <c r="R9093">
        <f t="shared" ref="R9093:R9107" si="982">Q9093*P9093*O9093</f>
        <v>125291.54315078718</v>
      </c>
      <c r="S9093">
        <f t="shared" ref="S9093:S9107" si="983">1/R9093</f>
        <v>7.9813846557585259E-6</v>
      </c>
    </row>
    <row r="9094" spans="1:19" customFormat="1" ht="16" x14ac:dyDescent="0.2">
      <c r="A9094" t="s">
        <v>1441</v>
      </c>
      <c r="B9094" s="4">
        <f t="shared" si="981"/>
        <v>4.1297673979223058E-9</v>
      </c>
      <c r="C9094" t="s">
        <v>35</v>
      </c>
      <c r="D9094" t="s">
        <v>15</v>
      </c>
      <c r="F9094" t="s">
        <v>36</v>
      </c>
      <c r="G9094">
        <v>0</v>
      </c>
      <c r="H9094" t="s">
        <v>1441</v>
      </c>
      <c r="I9094" t="s">
        <v>340</v>
      </c>
      <c r="K9094" t="s">
        <v>1999</v>
      </c>
      <c r="L9094">
        <f t="shared" ref="L9094:L9107" si="984">L9093</f>
        <v>0.17766751537682748</v>
      </c>
      <c r="M9094" s="4">
        <f>INDEX(parameters!$D$41:$AG$178,MATCH('PV (extension)'!B9081,parameters!$C$41:$C$178,0),MATCH('PV (extension)'!A9094,parameters!$D$5:$AG$5,0))/L9094</f>
        <v>5.1742493013949662E-4</v>
      </c>
      <c r="N9094" s="3" t="s">
        <v>1505</v>
      </c>
      <c r="O9094">
        <f>INDEX(parameters!$C$196:$EJ$198,MATCH('PV (extension)'!N9094,parameters!$B$196:$B$198,0),MATCH('PV (extension)'!B9081,parameters!$C$195:$EJ$195,0))</f>
        <v>1392.1282572309688</v>
      </c>
      <c r="P9094">
        <v>3</v>
      </c>
      <c r="Q9094">
        <v>30</v>
      </c>
      <c r="R9094">
        <f t="shared" si="982"/>
        <v>125291.54315078718</v>
      </c>
      <c r="S9094">
        <f t="shared" si="983"/>
        <v>7.9813846557585259E-6</v>
      </c>
    </row>
    <row r="9095" spans="1:19" customFormat="1" ht="16" x14ac:dyDescent="0.2">
      <c r="A9095" t="s">
        <v>1442</v>
      </c>
      <c r="B9095" s="4">
        <f t="shared" si="981"/>
        <v>7.1795289355967043E-8</v>
      </c>
      <c r="C9095" t="s">
        <v>35</v>
      </c>
      <c r="D9095" t="s">
        <v>15</v>
      </c>
      <c r="F9095" t="s">
        <v>36</v>
      </c>
      <c r="G9095">
        <v>0</v>
      </c>
      <c r="H9095" t="s">
        <v>1442</v>
      </c>
      <c r="I9095" t="s">
        <v>340</v>
      </c>
      <c r="K9095" t="s">
        <v>1999</v>
      </c>
      <c r="L9095">
        <f t="shared" si="984"/>
        <v>0.17766751537682748</v>
      </c>
      <c r="M9095" s="4">
        <f>INDEX(parameters!$D$41:$AG$178,MATCH('PV (extension)'!B9081,parameters!$C$41:$C$178,0),MATCH('PV (extension)'!A9095,parameters!$D$5:$AG$5,0))/L9095</f>
        <v>8.9953425943663963E-3</v>
      </c>
      <c r="N9095" s="3" t="s">
        <v>1505</v>
      </c>
      <c r="O9095">
        <f>INDEX(parameters!$C$196:$EJ$198,MATCH('PV (extension)'!N9095,parameters!$B$196:$B$198,0),MATCH('PV (extension)'!B9081,parameters!$C$195:$EJ$195,0))</f>
        <v>1392.1282572309688</v>
      </c>
      <c r="P9095">
        <v>3</v>
      </c>
      <c r="Q9095">
        <v>30</v>
      </c>
      <c r="R9095">
        <f t="shared" si="982"/>
        <v>125291.54315078718</v>
      </c>
      <c r="S9095">
        <f t="shared" si="983"/>
        <v>7.9813846557585259E-6</v>
      </c>
    </row>
    <row r="9096" spans="1:19" customFormat="1" x14ac:dyDescent="0.2">
      <c r="A9096" t="s">
        <v>341</v>
      </c>
      <c r="B9096" s="4">
        <f t="shared" si="981"/>
        <v>2.1027278489881875E-7</v>
      </c>
      <c r="C9096" t="s">
        <v>35</v>
      </c>
      <c r="D9096" t="s">
        <v>15</v>
      </c>
      <c r="F9096" t="s">
        <v>36</v>
      </c>
      <c r="G9096">
        <v>0</v>
      </c>
      <c r="H9096" t="s">
        <v>341</v>
      </c>
      <c r="I9096" t="s">
        <v>340</v>
      </c>
      <c r="K9096" t="s">
        <v>1999</v>
      </c>
      <c r="L9096">
        <f t="shared" si="984"/>
        <v>0.17766751537682748</v>
      </c>
      <c r="M9096" s="4">
        <f>INDEX(parameters!$D$41:$AG$178,MATCH('PV (extension)'!B9081,parameters!$C$41:$C$178,0),MATCH('PV (extension)'!A9096,parameters!$D$5:$AG$5,0))/L9096</f>
        <v>1.8497835237986298E-2</v>
      </c>
      <c r="N9096" t="s">
        <v>1506</v>
      </c>
      <c r="O9096">
        <f>INDEX(parameters!$C$196:$EJ$198,MATCH('PV (extension)'!N9096,parameters!$B$196:$B$198,0),MATCH('PV (extension)'!B9081,parameters!$C$195:$EJ$195,0))</f>
        <v>977.45175507706324</v>
      </c>
      <c r="P9096">
        <v>3</v>
      </c>
      <c r="Q9096">
        <v>30</v>
      </c>
      <c r="R9096">
        <f t="shared" si="982"/>
        <v>87970.657956935698</v>
      </c>
      <c r="S9096">
        <f t="shared" si="983"/>
        <v>1.1367426630928806E-5</v>
      </c>
    </row>
    <row r="9097" spans="1:19" customFormat="1" x14ac:dyDescent="0.2">
      <c r="A9097" t="s">
        <v>342</v>
      </c>
      <c r="B9097" s="4">
        <f t="shared" si="981"/>
        <v>2.0622194954350539E-7</v>
      </c>
      <c r="C9097" t="s">
        <v>35</v>
      </c>
      <c r="D9097" t="s">
        <v>15</v>
      </c>
      <c r="F9097" t="s">
        <v>36</v>
      </c>
      <c r="G9097">
        <v>0</v>
      </c>
      <c r="H9097" t="s">
        <v>342</v>
      </c>
      <c r="I9097" t="s">
        <v>340</v>
      </c>
      <c r="K9097" t="s">
        <v>1999</v>
      </c>
      <c r="L9097">
        <f t="shared" si="984"/>
        <v>0.17766751537682748</v>
      </c>
      <c r="M9097" s="4">
        <f>INDEX(parameters!$D$41:$AG$178,MATCH('PV (extension)'!B9081,parameters!$C$41:$C$178,0),MATCH('PV (extension)'!A9097,parameters!$D$5:$AG$5,0))/L9097</f>
        <v>1.8141480586504166E-2</v>
      </c>
      <c r="N9097" t="s">
        <v>1506</v>
      </c>
      <c r="O9097">
        <f>INDEX(parameters!$C$196:$EJ$198,MATCH('PV (extension)'!N9097,parameters!$B$196:$B$198,0),MATCH('PV (extension)'!B9081,parameters!$C$195:$EJ$195,0))</f>
        <v>977.45175507706324</v>
      </c>
      <c r="P9097">
        <v>3</v>
      </c>
      <c r="Q9097">
        <v>30</v>
      </c>
      <c r="R9097">
        <f t="shared" si="982"/>
        <v>87970.657956935698</v>
      </c>
      <c r="S9097">
        <f t="shared" si="983"/>
        <v>1.1367426630928806E-5</v>
      </c>
    </row>
    <row r="9098" spans="1:19" customFormat="1" x14ac:dyDescent="0.2">
      <c r="A9098" t="s">
        <v>343</v>
      </c>
      <c r="B9098" s="4">
        <f t="shared" si="981"/>
        <v>1.1085346489736406E-7</v>
      </c>
      <c r="C9098" t="s">
        <v>35</v>
      </c>
      <c r="D9098" t="s">
        <v>15</v>
      </c>
      <c r="F9098" t="s">
        <v>36</v>
      </c>
      <c r="G9098">
        <v>0</v>
      </c>
      <c r="H9098" t="s">
        <v>343</v>
      </c>
      <c r="I9098" t="s">
        <v>340</v>
      </c>
      <c r="K9098" t="s">
        <v>1999</v>
      </c>
      <c r="L9098">
        <f t="shared" si="984"/>
        <v>0.17766751537682748</v>
      </c>
      <c r="M9098" s="4">
        <f>INDEX(parameters!$D$41:$AG$178,MATCH('PV (extension)'!B9081,parameters!$C$41:$C$178,0),MATCH('PV (extension)'!A9098,parameters!$D$5:$AG$5,0))/L9098</f>
        <v>9.7518522438271929E-3</v>
      </c>
      <c r="N9098" t="s">
        <v>1506</v>
      </c>
      <c r="O9098">
        <f>INDEX(parameters!$C$196:$EJ$198,MATCH('PV (extension)'!N9098,parameters!$B$196:$B$198,0),MATCH('PV (extension)'!B9081,parameters!$C$195:$EJ$195,0))</f>
        <v>977.45175507706324</v>
      </c>
      <c r="P9098">
        <v>3</v>
      </c>
      <c r="Q9098">
        <v>30</v>
      </c>
      <c r="R9098">
        <f t="shared" si="982"/>
        <v>87970.657956935698</v>
      </c>
      <c r="S9098">
        <f t="shared" si="983"/>
        <v>1.1367426630928806E-5</v>
      </c>
    </row>
    <row r="9099" spans="1:19" customFormat="1" x14ac:dyDescent="0.2">
      <c r="A9099" t="s">
        <v>344</v>
      </c>
      <c r="B9099" s="4">
        <f t="shared" si="981"/>
        <v>1.1075754906551777E-7</v>
      </c>
      <c r="C9099" t="s">
        <v>35</v>
      </c>
      <c r="D9099" t="s">
        <v>15</v>
      </c>
      <c r="F9099" t="s">
        <v>36</v>
      </c>
      <c r="G9099">
        <v>0</v>
      </c>
      <c r="H9099" t="s">
        <v>344</v>
      </c>
      <c r="I9099" t="s">
        <v>340</v>
      </c>
      <c r="K9099" t="s">
        <v>1999</v>
      </c>
      <c r="L9099">
        <f t="shared" si="984"/>
        <v>0.17766751537682748</v>
      </c>
      <c r="M9099" s="4">
        <f>INDEX(parameters!$D$41:$AG$178,MATCH('PV (extension)'!B9081,parameters!$C$41:$C$178,0),MATCH('PV (extension)'!A9099,parameters!$D$5:$AG$5,0))/L9099</f>
        <v>9.7434144649911868E-3</v>
      </c>
      <c r="N9099" t="s">
        <v>1506</v>
      </c>
      <c r="O9099">
        <f>INDEX(parameters!$C$196:$EJ$198,MATCH('PV (extension)'!N9099,parameters!$B$196:$B$198,0),MATCH('PV (extension)'!B9081,parameters!$C$195:$EJ$195,0))</f>
        <v>977.45175507706324</v>
      </c>
      <c r="P9099">
        <v>3</v>
      </c>
      <c r="Q9099">
        <v>30</v>
      </c>
      <c r="R9099">
        <f t="shared" si="982"/>
        <v>87970.657956935698</v>
      </c>
      <c r="S9099">
        <f t="shared" si="983"/>
        <v>1.1367426630928806E-5</v>
      </c>
    </row>
    <row r="9100" spans="1:19" customFormat="1" ht="16" x14ac:dyDescent="0.2">
      <c r="A9100" t="s">
        <v>345</v>
      </c>
      <c r="B9100" s="4">
        <f t="shared" si="981"/>
        <v>2.2742376659951493E-6</v>
      </c>
      <c r="C9100" t="s">
        <v>35</v>
      </c>
      <c r="D9100" t="s">
        <v>15</v>
      </c>
      <c r="F9100" t="s">
        <v>36</v>
      </c>
      <c r="G9100">
        <v>0</v>
      </c>
      <c r="H9100" t="s">
        <v>345</v>
      </c>
      <c r="I9100" t="s">
        <v>340</v>
      </c>
      <c r="K9100" t="s">
        <v>1999</v>
      </c>
      <c r="L9100">
        <f t="shared" si="984"/>
        <v>0.17766751537682748</v>
      </c>
      <c r="M9100" s="4">
        <f>INDEX(parameters!$D$41:$AG$178,MATCH('PV (extension)'!B9081,parameters!$C$41:$C$178,0),MATCH('PV (extension)'!A9100,parameters!$D$5:$AG$5,0))/L9100</f>
        <v>0.28494274666417674</v>
      </c>
      <c r="N9100" s="3" t="s">
        <v>1505</v>
      </c>
      <c r="O9100">
        <f>INDEX(parameters!$C$196:$EJ$198,MATCH('PV (extension)'!N9100,parameters!$B$196:$B$198,0),MATCH('PV (extension)'!B9081,parameters!$C$195:$EJ$195,0))</f>
        <v>1392.1282572309688</v>
      </c>
      <c r="P9100">
        <v>3</v>
      </c>
      <c r="Q9100">
        <v>30</v>
      </c>
      <c r="R9100">
        <f t="shared" si="982"/>
        <v>125291.54315078718</v>
      </c>
      <c r="S9100">
        <f t="shared" si="983"/>
        <v>7.9813846557585259E-6</v>
      </c>
    </row>
    <row r="9101" spans="1:19" customFormat="1" ht="16" x14ac:dyDescent="0.2">
      <c r="A9101" t="s">
        <v>346</v>
      </c>
      <c r="B9101" s="4">
        <f t="shared" si="981"/>
        <v>1.187119117969979E-6</v>
      </c>
      <c r="C9101" t="s">
        <v>35</v>
      </c>
      <c r="D9101" t="s">
        <v>15</v>
      </c>
      <c r="F9101" t="s">
        <v>36</v>
      </c>
      <c r="G9101">
        <v>0</v>
      </c>
      <c r="H9101" t="s">
        <v>346</v>
      </c>
      <c r="I9101" t="s">
        <v>340</v>
      </c>
      <c r="K9101" t="s">
        <v>1999</v>
      </c>
      <c r="L9101">
        <f t="shared" si="984"/>
        <v>0.17766751537682748</v>
      </c>
      <c r="M9101" s="4">
        <f>INDEX(parameters!$D$41:$AG$178,MATCH('PV (extension)'!B9081,parameters!$C$41:$C$178,0),MATCH('PV (extension)'!A9101,parameters!$D$5:$AG$5,0))/L9101</f>
        <v>0.14873598619426004</v>
      </c>
      <c r="N9101" s="3" t="s">
        <v>1505</v>
      </c>
      <c r="O9101">
        <f>INDEX(parameters!$C$196:$EJ$198,MATCH('PV (extension)'!N9101,parameters!$B$196:$B$198,0),MATCH('PV (extension)'!B9081,parameters!$C$195:$EJ$195,0))</f>
        <v>1392.1282572309688</v>
      </c>
      <c r="P9101">
        <v>3</v>
      </c>
      <c r="Q9101">
        <v>30</v>
      </c>
      <c r="R9101">
        <f t="shared" si="982"/>
        <v>125291.54315078718</v>
      </c>
      <c r="S9101">
        <f t="shared" si="983"/>
        <v>7.9813846557585259E-6</v>
      </c>
    </row>
    <row r="9102" spans="1:19" customFormat="1" ht="16" x14ac:dyDescent="0.2">
      <c r="A9102" t="s">
        <v>347</v>
      </c>
      <c r="B9102" s="4">
        <f t="shared" si="981"/>
        <v>6.5661722648998295E-7</v>
      </c>
      <c r="C9102" t="s">
        <v>49</v>
      </c>
      <c r="D9102" t="s">
        <v>15</v>
      </c>
      <c r="F9102" t="s">
        <v>36</v>
      </c>
      <c r="G9102">
        <v>0</v>
      </c>
      <c r="H9102" t="s">
        <v>347</v>
      </c>
      <c r="I9102" t="s">
        <v>340</v>
      </c>
      <c r="K9102" t="s">
        <v>1999</v>
      </c>
      <c r="L9102">
        <f t="shared" si="984"/>
        <v>0.17766751537682748</v>
      </c>
      <c r="M9102" s="4">
        <f>INDEX(parameters!$D$41:$AG$178,MATCH('PV (extension)'!B9081,parameters!$C$41:$C$178,0),MATCH('PV (extension)'!A9102,parameters!$D$5:$AG$5,0))/L9102</f>
        <v>8.2268585566319899E-2</v>
      </c>
      <c r="N9102" s="3" t="s">
        <v>1505</v>
      </c>
      <c r="O9102">
        <f>INDEX(parameters!$C$196:$EJ$198,MATCH('PV (extension)'!N9102,parameters!$B$196:$B$198,0),MATCH('PV (extension)'!B9081,parameters!$C$195:$EJ$195,0))</f>
        <v>1392.1282572309688</v>
      </c>
      <c r="P9102">
        <v>3</v>
      </c>
      <c r="Q9102">
        <v>30</v>
      </c>
      <c r="R9102">
        <f t="shared" si="982"/>
        <v>125291.54315078718</v>
      </c>
      <c r="S9102">
        <f t="shared" si="983"/>
        <v>7.9813846557585259E-6</v>
      </c>
    </row>
    <row r="9103" spans="1:19" customFormat="1" ht="16" x14ac:dyDescent="0.2">
      <c r="A9103" t="s">
        <v>348</v>
      </c>
      <c r="B9103" s="4">
        <f t="shared" si="981"/>
        <v>1.8385694104609484E-8</v>
      </c>
      <c r="C9103" t="s">
        <v>49</v>
      </c>
      <c r="D9103" t="s">
        <v>15</v>
      </c>
      <c r="F9103" t="s">
        <v>36</v>
      </c>
      <c r="G9103">
        <v>0</v>
      </c>
      <c r="H9103" t="s">
        <v>348</v>
      </c>
      <c r="I9103" t="s">
        <v>340</v>
      </c>
      <c r="K9103" t="s">
        <v>1999</v>
      </c>
      <c r="L9103">
        <f t="shared" si="984"/>
        <v>0.17766751537682748</v>
      </c>
      <c r="M9103" s="4">
        <f>INDEX(parameters!$D$41:$AG$178,MATCH('PV (extension)'!B9081,parameters!$C$41:$C$178,0),MATCH('PV (extension)'!A9103,parameters!$D$5:$AG$5,0))/L9103</f>
        <v>2.3035719862648527E-3</v>
      </c>
      <c r="N9103" s="3" t="s">
        <v>1505</v>
      </c>
      <c r="O9103">
        <f>INDEX(parameters!$C$196:$EJ$198,MATCH('PV (extension)'!N9103,parameters!$B$196:$B$198,0),MATCH('PV (extension)'!B9081,parameters!$C$195:$EJ$195,0))</f>
        <v>1392.1282572309688</v>
      </c>
      <c r="P9103">
        <v>3</v>
      </c>
      <c r="Q9103">
        <v>30</v>
      </c>
      <c r="R9103">
        <f t="shared" si="982"/>
        <v>125291.54315078718</v>
      </c>
      <c r="S9103">
        <f t="shared" si="983"/>
        <v>7.9813846557585259E-6</v>
      </c>
    </row>
    <row r="9104" spans="1:19" customFormat="1" ht="16" x14ac:dyDescent="0.2">
      <c r="A9104" t="s">
        <v>349</v>
      </c>
      <c r="B9104" s="4">
        <f t="shared" si="981"/>
        <v>1.0923048875630271E-7</v>
      </c>
      <c r="C9104" t="s">
        <v>35</v>
      </c>
      <c r="D9104" t="s">
        <v>15</v>
      </c>
      <c r="F9104" t="s">
        <v>36</v>
      </c>
      <c r="G9104">
        <v>0</v>
      </c>
      <c r="H9104" t="s">
        <v>349</v>
      </c>
      <c r="I9104" t="s">
        <v>340</v>
      </c>
      <c r="K9104" t="s">
        <v>1999</v>
      </c>
      <c r="L9104">
        <f t="shared" si="984"/>
        <v>0.17766751537682748</v>
      </c>
      <c r="M9104" s="4">
        <f>INDEX(parameters!$D$41:$AG$178,MATCH('PV (extension)'!B9081,parameters!$C$41:$C$178,0),MATCH('PV (extension)'!A9104,parameters!$D$5:$AG$5,0))/L9104</f>
        <v>1.3685656495391874E-2</v>
      </c>
      <c r="N9104" s="3" t="s">
        <v>1505</v>
      </c>
      <c r="O9104">
        <f>INDEX(parameters!$C$196:$EJ$198,MATCH('PV (extension)'!N9104,parameters!$B$196:$B$198,0),MATCH('PV (extension)'!B9081,parameters!$C$195:$EJ$195,0))</f>
        <v>1392.1282572309688</v>
      </c>
      <c r="P9104">
        <v>3</v>
      </c>
      <c r="Q9104">
        <v>30</v>
      </c>
      <c r="R9104">
        <f t="shared" si="982"/>
        <v>125291.54315078718</v>
      </c>
      <c r="S9104">
        <f t="shared" si="983"/>
        <v>7.9813846557585259E-6</v>
      </c>
    </row>
    <row r="9105" spans="1:19" customFormat="1" ht="16" x14ac:dyDescent="0.2">
      <c r="A9105" t="s">
        <v>350</v>
      </c>
      <c r="B9105" s="4">
        <f t="shared" si="981"/>
        <v>1.8696379879860919E-6</v>
      </c>
      <c r="C9105" t="s">
        <v>35</v>
      </c>
      <c r="D9105" t="s">
        <v>15</v>
      </c>
      <c r="F9105" t="s">
        <v>36</v>
      </c>
      <c r="G9105">
        <v>0</v>
      </c>
      <c r="H9105" t="s">
        <v>350</v>
      </c>
      <c r="I9105" t="s">
        <v>340</v>
      </c>
      <c r="K9105" t="s">
        <v>1999</v>
      </c>
      <c r="L9105">
        <f t="shared" si="984"/>
        <v>0.17766751537682748</v>
      </c>
      <c r="M9105" s="4">
        <f>INDEX(parameters!$D$41:$AG$178,MATCH('PV (extension)'!B9081,parameters!$C$41:$C$178,0),MATCH('PV (extension)'!A9105,parameters!$D$5:$AG$5,0))/L9105</f>
        <v>0.23424982864811036</v>
      </c>
      <c r="N9105" s="3" t="s">
        <v>1505</v>
      </c>
      <c r="O9105">
        <f>INDEX(parameters!$C$196:$EJ$198,MATCH('PV (extension)'!N9105,parameters!$B$196:$B$198,0),MATCH('PV (extension)'!B9081,parameters!$C$195:$EJ$195,0))</f>
        <v>1392.1282572309688</v>
      </c>
      <c r="P9105">
        <v>3</v>
      </c>
      <c r="Q9105">
        <v>30</v>
      </c>
      <c r="R9105">
        <f t="shared" si="982"/>
        <v>125291.54315078718</v>
      </c>
      <c r="S9105">
        <f t="shared" si="983"/>
        <v>7.9813846557585259E-6</v>
      </c>
    </row>
    <row r="9106" spans="1:19" customFormat="1" ht="16" x14ac:dyDescent="0.2">
      <c r="A9106" t="s">
        <v>351</v>
      </c>
      <c r="B9106" s="4">
        <f t="shared" si="981"/>
        <v>5.7727908336160903E-8</v>
      </c>
      <c r="C9106" t="s">
        <v>35</v>
      </c>
      <c r="D9106" t="s">
        <v>15</v>
      </c>
      <c r="F9106" t="s">
        <v>36</v>
      </c>
      <c r="G9106">
        <v>0</v>
      </c>
      <c r="H9106" t="s">
        <v>351</v>
      </c>
      <c r="I9106" t="s">
        <v>340</v>
      </c>
      <c r="K9106" t="s">
        <v>1999</v>
      </c>
      <c r="L9106">
        <f t="shared" si="984"/>
        <v>0.17766751537682748</v>
      </c>
      <c r="M9106" s="4">
        <f>INDEX(parameters!$D$41:$AG$178,MATCH('PV (extension)'!B9081,parameters!$C$41:$C$178,0),MATCH('PV (extension)'!A9106,parameters!$D$5:$AG$5,0))/L9106</f>
        <v>7.2328187183047909E-3</v>
      </c>
      <c r="N9106" s="3" t="s">
        <v>1505</v>
      </c>
      <c r="O9106">
        <f>INDEX(parameters!$C$196:$EJ$198,MATCH('PV (extension)'!N9106,parameters!$B$196:$B$198,0),MATCH('PV (extension)'!B9081,parameters!$C$195:$EJ$195,0))</f>
        <v>1392.1282572309688</v>
      </c>
      <c r="P9106">
        <v>3</v>
      </c>
      <c r="Q9106">
        <v>30</v>
      </c>
      <c r="R9106">
        <f t="shared" si="982"/>
        <v>125291.54315078718</v>
      </c>
      <c r="S9106">
        <f t="shared" si="983"/>
        <v>7.9813846557585259E-6</v>
      </c>
    </row>
    <row r="9107" spans="1:19" customFormat="1" ht="16" x14ac:dyDescent="0.2">
      <c r="A9107" t="s">
        <v>352</v>
      </c>
      <c r="B9107" s="4">
        <f t="shared" si="981"/>
        <v>9.7708573110621322E-7</v>
      </c>
      <c r="C9107" t="s">
        <v>35</v>
      </c>
      <c r="D9107" t="s">
        <v>15</v>
      </c>
      <c r="F9107" t="s">
        <v>36</v>
      </c>
      <c r="G9107">
        <v>0</v>
      </c>
      <c r="H9107" t="s">
        <v>352</v>
      </c>
      <c r="I9107" t="s">
        <v>340</v>
      </c>
      <c r="K9107" t="s">
        <v>1999</v>
      </c>
      <c r="L9107">
        <f t="shared" si="984"/>
        <v>0.17766751537682748</v>
      </c>
      <c r="M9107" s="4">
        <f>INDEX(parameters!$D$41:$AG$178,MATCH('PV (extension)'!B9081,parameters!$C$41:$C$178,0),MATCH('PV (extension)'!A9107,parameters!$D$5:$AG$5,0))/L9107</f>
        <v>0.12242057904091255</v>
      </c>
      <c r="N9107" s="3" t="s">
        <v>1505</v>
      </c>
      <c r="O9107">
        <f>INDEX(parameters!$C$196:$EJ$198,MATCH('PV (extension)'!N9107,parameters!$B$196:$B$198,0),MATCH('PV (extension)'!B9081,parameters!$C$195:$EJ$195,0))</f>
        <v>1392.1282572309688</v>
      </c>
      <c r="P9107">
        <v>3</v>
      </c>
      <c r="Q9107">
        <v>30</v>
      </c>
      <c r="R9107">
        <f t="shared" si="982"/>
        <v>125291.54315078718</v>
      </c>
      <c r="S9107">
        <f t="shared" si="983"/>
        <v>7.9813846557585259E-6</v>
      </c>
    </row>
    <row r="9108" spans="1:19" customFormat="1" x14ac:dyDescent="0.2">
      <c r="A9108" t="s">
        <v>442</v>
      </c>
      <c r="B9108">
        <v>3.7025999999999999E-3</v>
      </c>
      <c r="C9108" t="s">
        <v>42</v>
      </c>
      <c r="D9108" t="s">
        <v>16</v>
      </c>
      <c r="F9108" t="s">
        <v>36</v>
      </c>
      <c r="G9108">
        <v>0</v>
      </c>
      <c r="H9108" t="s">
        <v>443</v>
      </c>
      <c r="I9108" t="s">
        <v>353</v>
      </c>
    </row>
    <row r="9109" spans="1:19" customFormat="1" x14ac:dyDescent="0.2">
      <c r="A9109" t="s">
        <v>354</v>
      </c>
      <c r="B9109">
        <v>-3.3322999999999998E-6</v>
      </c>
      <c r="C9109" t="s">
        <v>49</v>
      </c>
      <c r="D9109" t="s">
        <v>250</v>
      </c>
      <c r="F9109" t="s">
        <v>36</v>
      </c>
      <c r="G9109">
        <v>0</v>
      </c>
      <c r="H9109" t="s">
        <v>355</v>
      </c>
      <c r="I9109" t="s">
        <v>353</v>
      </c>
    </row>
    <row r="9110" spans="1:19" customFormat="1" x14ac:dyDescent="0.2"/>
    <row r="9111" spans="1:19" s="2" customFormat="1" x14ac:dyDescent="0.2">
      <c r="A9111" s="2" t="s">
        <v>2</v>
      </c>
      <c r="B9111" s="2" t="s">
        <v>1460</v>
      </c>
    </row>
    <row r="9112" spans="1:19" x14ac:dyDescent="0.2">
      <c r="A9112" s="29" t="s">
        <v>4</v>
      </c>
      <c r="B911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")&amp;HLOOKUP(B9113,parameters!$C$195:$EJ$198,2,0)&amp;" kWh/kWp.
Annual output, Facade: "&amp;HLOOKUP(B9113,parameters!$C$195:$EJ$198,3,0)&amp;" kWh/kWp.
Annual output, Open-ground: "&amp;HLOOKUP(B9113,parameters!$C$195:$EJ$198,4,0)&amp;_xlfn._LONGTEXT("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")&amp;VLOOKUP(B9113,'extension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1392.12825723097 kWh/kWp.
Annual output, Facade: 977.451755077063 kWh/kWp.
Annual output, Open-ground: 1480.98750769252 kWh/kWp.
Amount of solar energy transformed to electricity. Waste heat emission due to losses of electricity in the system.
Technology:  Electricity production with grid-connected photovoltaic power plants.
Time period:  Time of publications
Production volume: 20.32 GWh in 2025.
Sampling:  Statistical data and model calculations
Extrapolations:  Use of PV technology data investigated for other countries (Switzerland). Correction of average yield with Swiss data.
Uncertainty:  None
Author: Romain Sacchi, PSI, romain.sacchi@psi.ch</v>
      </c>
    </row>
    <row r="9113" spans="1:19" customFormat="1" x14ac:dyDescent="0.2">
      <c r="A9113" t="s">
        <v>6</v>
      </c>
      <c r="B9113" t="s">
        <v>1689</v>
      </c>
    </row>
    <row r="9114" spans="1:19" customFormat="1" x14ac:dyDescent="0.2">
      <c r="A9114" t="s">
        <v>8</v>
      </c>
      <c r="B9114">
        <v>1</v>
      </c>
    </row>
    <row r="9115" spans="1:19" customFormat="1" x14ac:dyDescent="0.2">
      <c r="A9115" t="s">
        <v>9</v>
      </c>
      <c r="B9115" t="s">
        <v>73</v>
      </c>
    </row>
    <row r="9116" spans="1:19" customFormat="1" x14ac:dyDescent="0.2">
      <c r="A9116" t="s">
        <v>11</v>
      </c>
      <c r="B9116" t="s">
        <v>12</v>
      </c>
    </row>
    <row r="9117" spans="1:19" customFormat="1" x14ac:dyDescent="0.2">
      <c r="A9117" t="s">
        <v>13</v>
      </c>
      <c r="B9117" t="s">
        <v>14</v>
      </c>
    </row>
    <row r="9118" spans="1:19" customFormat="1" x14ac:dyDescent="0.2">
      <c r="A9118" t="s">
        <v>15</v>
      </c>
      <c r="B9118" t="s">
        <v>53</v>
      </c>
    </row>
    <row r="9119" spans="1:19" customFormat="1" x14ac:dyDescent="0.2">
      <c r="A9119" t="s">
        <v>17</v>
      </c>
    </row>
    <row r="9120" spans="1:19" s="2" customFormat="1" x14ac:dyDescent="0.2">
      <c r="A9120" s="2" t="s">
        <v>18</v>
      </c>
      <c r="B9120" s="2" t="s">
        <v>19</v>
      </c>
      <c r="C9120" s="2" t="s">
        <v>6</v>
      </c>
      <c r="D9120" s="2" t="s">
        <v>15</v>
      </c>
      <c r="E9120" s="2" t="s">
        <v>20</v>
      </c>
      <c r="F9120" s="2" t="s">
        <v>13</v>
      </c>
      <c r="G9120" s="2" t="s">
        <v>21</v>
      </c>
      <c r="H9120" s="2" t="s">
        <v>9</v>
      </c>
      <c r="I9120" s="2" t="s">
        <v>4</v>
      </c>
      <c r="J9120" s="2" t="s">
        <v>1925</v>
      </c>
      <c r="K9120" s="2" t="s">
        <v>1998</v>
      </c>
      <c r="L9120" s="2" t="s">
        <v>2002</v>
      </c>
      <c r="M9120" s="2" t="s">
        <v>2003</v>
      </c>
      <c r="N9120" s="2" t="s">
        <v>2001</v>
      </c>
      <c r="O9120" s="2" t="s">
        <v>2000</v>
      </c>
      <c r="P9120" s="2" t="s">
        <v>2004</v>
      </c>
      <c r="Q9120" s="2" t="s">
        <v>1502</v>
      </c>
      <c r="R9120" s="2" t="s">
        <v>2005</v>
      </c>
      <c r="S9120" s="2" t="s">
        <v>2006</v>
      </c>
    </row>
    <row r="9121" spans="1:19" customFormat="1" x14ac:dyDescent="0.2">
      <c r="A9121" t="s">
        <v>335</v>
      </c>
      <c r="B9121">
        <v>3.8502999999999998</v>
      </c>
      <c r="D9121" t="s">
        <v>30</v>
      </c>
      <c r="E9121" t="s">
        <v>336</v>
      </c>
      <c r="F9121" t="s">
        <v>27</v>
      </c>
      <c r="G9121">
        <v>0</v>
      </c>
      <c r="I9121" t="s">
        <v>337</v>
      </c>
    </row>
    <row r="9122" spans="1:19" customFormat="1" x14ac:dyDescent="0.2">
      <c r="A9122" t="s">
        <v>29</v>
      </c>
      <c r="B9122">
        <v>0.25026999999999999</v>
      </c>
      <c r="D9122" t="s">
        <v>30</v>
      </c>
      <c r="E9122" t="s">
        <v>31</v>
      </c>
      <c r="F9122" t="s">
        <v>27</v>
      </c>
      <c r="G9122">
        <v>0</v>
      </c>
      <c r="I9122" t="s">
        <v>338</v>
      </c>
    </row>
    <row r="9123" spans="1:19" customFormat="1" x14ac:dyDescent="0.2">
      <c r="A9123" t="s">
        <v>1460</v>
      </c>
      <c r="B9123">
        <v>1</v>
      </c>
      <c r="C9123" t="str">
        <f>B9113</f>
        <v>GH</v>
      </c>
      <c r="D9123" t="s">
        <v>53</v>
      </c>
      <c r="E9123" t="s">
        <v>339</v>
      </c>
      <c r="F9123" t="s">
        <v>33</v>
      </c>
      <c r="G9123">
        <v>0</v>
      </c>
      <c r="H9123" t="s">
        <v>73</v>
      </c>
      <c r="J9123">
        <f>VLOOKUP(C9123,'extension - production vol'!$B$6:$D$235,3,0)</f>
        <v>20.32</v>
      </c>
    </row>
    <row r="9124" spans="1:19" customFormat="1" ht="16" x14ac:dyDescent="0.2">
      <c r="A9124" t="s">
        <v>1434</v>
      </c>
      <c r="B9124" s="4">
        <f t="shared" ref="B9124:B9134" si="985">M9124*S9124</f>
        <v>1.8844937419119953E-8</v>
      </c>
      <c r="C9124" t="s">
        <v>49</v>
      </c>
      <c r="D9124" t="s">
        <v>15</v>
      </c>
      <c r="F9124" t="s">
        <v>36</v>
      </c>
      <c r="G9124">
        <v>0</v>
      </c>
      <c r="H9124" t="s">
        <v>1434</v>
      </c>
      <c r="I9124" t="s">
        <v>340</v>
      </c>
      <c r="K9124" t="s">
        <v>2007</v>
      </c>
      <c r="L9124">
        <f>IF(K9124="residential",VLOOKUP(B9113,parameters!$C$41:$AG$178,18,0),IF(K9124="commercial",1-VLOOKUP(B9113,parameters!$C$41:$AG$178,18,0),1))</f>
        <v>0.82233248462317254</v>
      </c>
      <c r="M9124" s="4">
        <f>INDEX(parameters!$D$41:$AG$178,MATCH('PV (extension)'!B9113,parameters!$C$41:$C$178,0),MATCH('PV (extension)'!A9124,parameters!$D$5:$AG$5,0))/L9124</f>
        <v>0.12277778707072071</v>
      </c>
      <c r="N9124" s="3" t="s">
        <v>1505</v>
      </c>
      <c r="O9124">
        <f>INDEX(parameters!$C$196:$EJ$198,MATCH('PV (extension)'!N9124,parameters!$B$196:$B$198,0),MATCH('PV (extension)'!B9113,parameters!$C$195:$EJ$195,0))</f>
        <v>1392.1282572309688</v>
      </c>
      <c r="P9124">
        <v>156</v>
      </c>
      <c r="Q9124">
        <v>30</v>
      </c>
      <c r="R9124">
        <f t="shared" ref="R9124:R9134" si="986">Q9124*P9124*O9124</f>
        <v>6515160.2438409338</v>
      </c>
      <c r="S9124">
        <f t="shared" ref="S9124:S9134" si="987">1/R9124</f>
        <v>1.534881664568947E-7</v>
      </c>
    </row>
    <row r="9125" spans="1:19" customFormat="1" ht="16" x14ac:dyDescent="0.2">
      <c r="A9125" t="s">
        <v>1435</v>
      </c>
      <c r="B9125" s="4">
        <f t="shared" si="985"/>
        <v>9.8439122946842566E-9</v>
      </c>
      <c r="C9125" t="s">
        <v>49</v>
      </c>
      <c r="D9125" t="s">
        <v>15</v>
      </c>
      <c r="F9125" t="s">
        <v>36</v>
      </c>
      <c r="G9125">
        <v>0</v>
      </c>
      <c r="H9125" t="s">
        <v>1435</v>
      </c>
      <c r="I9125" t="s">
        <v>340</v>
      </c>
      <c r="K9125" t="s">
        <v>2007</v>
      </c>
      <c r="L9125">
        <f>L9124</f>
        <v>0.82233248462317254</v>
      </c>
      <c r="M9125" s="4">
        <f>INDEX(parameters!$D$41:$AG$178,MATCH('PV (extension)'!B9113,parameters!$C$41:$C$178,0),MATCH('PV (extension)'!A9125,parameters!$D$5:$AG$5,0))/L9125</f>
        <v>6.4134666026183854E-2</v>
      </c>
      <c r="N9125" s="3" t="s">
        <v>1505</v>
      </c>
      <c r="O9125">
        <f>INDEX(parameters!$C$196:$EJ$198,MATCH('PV (extension)'!N9125,parameters!$B$196:$B$198,0),MATCH('PV (extension)'!B9113,parameters!$C$195:$EJ$195,0))</f>
        <v>1392.1282572309688</v>
      </c>
      <c r="P9125">
        <v>156</v>
      </c>
      <c r="Q9125">
        <v>30</v>
      </c>
      <c r="R9125">
        <f t="shared" si="986"/>
        <v>6515160.2438409338</v>
      </c>
      <c r="S9125">
        <f t="shared" si="987"/>
        <v>1.534881664568947E-7</v>
      </c>
    </row>
    <row r="9126" spans="1:19" customFormat="1" x14ac:dyDescent="0.2">
      <c r="A9126" t="s">
        <v>1452</v>
      </c>
      <c r="B9126" s="4">
        <f t="shared" si="985"/>
        <v>4.8518388717906568E-10</v>
      </c>
      <c r="C9126" t="s">
        <v>35</v>
      </c>
      <c r="D9126" t="s">
        <v>15</v>
      </c>
      <c r="F9126" t="s">
        <v>36</v>
      </c>
      <c r="G9126">
        <v>0</v>
      </c>
      <c r="H9126" t="s">
        <v>1452</v>
      </c>
      <c r="I9126" t="s">
        <v>340</v>
      </c>
      <c r="K9126" t="s">
        <v>2007</v>
      </c>
      <c r="L9126">
        <f t="shared" ref="L9126:L9134" si="988">L9125</f>
        <v>0.82233248462317254</v>
      </c>
      <c r="M9126" s="4">
        <f>INDEX(parameters!$D$41:$AG$178,MATCH('PV (extension)'!B9113,parameters!$C$41:$C$178,0),MATCH('PV (extension)'!A9126,parameters!$D$5:$AG$5,0))/L9126</f>
        <v>1.2287226816964775E-2</v>
      </c>
      <c r="N9126" t="s">
        <v>1507</v>
      </c>
      <c r="O9126">
        <f>INDEX(parameters!$C$196:$EJ$198,MATCH('PV (extension)'!N9126,parameters!$B$196:$B$198,0),MATCH('PV (extension)'!B9113,parameters!$C$195:$EJ$195,0))</f>
        <v>1480.98750769252</v>
      </c>
      <c r="P9126">
        <v>570</v>
      </c>
      <c r="Q9126">
        <v>30</v>
      </c>
      <c r="R9126">
        <f t="shared" si="986"/>
        <v>25324886.381542094</v>
      </c>
      <c r="S9126">
        <f t="shared" si="987"/>
        <v>3.9486850402173751E-8</v>
      </c>
    </row>
    <row r="9127" spans="1:19" customFormat="1" x14ac:dyDescent="0.2">
      <c r="A9127" t="s">
        <v>1453</v>
      </c>
      <c r="B9127" s="4">
        <f t="shared" si="985"/>
        <v>3.5641234347335593E-9</v>
      </c>
      <c r="C9127" t="s">
        <v>35</v>
      </c>
      <c r="D9127" t="s">
        <v>15</v>
      </c>
      <c r="F9127" t="s">
        <v>36</v>
      </c>
      <c r="G9127">
        <v>0</v>
      </c>
      <c r="H9127" t="s">
        <v>1453</v>
      </c>
      <c r="I9127" t="s">
        <v>340</v>
      </c>
      <c r="K9127" t="s">
        <v>2007</v>
      </c>
      <c r="L9127">
        <f t="shared" si="988"/>
        <v>0.82233248462317254</v>
      </c>
      <c r="M9127" s="4">
        <f>INDEX(parameters!$D$41:$AG$178,MATCH('PV (extension)'!B9113,parameters!$C$41:$C$178,0),MATCH('PV (extension)'!A9127,parameters!$D$5:$AG$5,0))/L9127</f>
        <v>9.0261021034418951E-2</v>
      </c>
      <c r="N9127" t="s">
        <v>1507</v>
      </c>
      <c r="O9127">
        <f>INDEX(parameters!$C$196:$EJ$198,MATCH('PV (extension)'!N9127,parameters!$B$196:$B$198,0),MATCH('PV (extension)'!B9113,parameters!$C$195:$EJ$195,0))</f>
        <v>1480.98750769252</v>
      </c>
      <c r="P9127">
        <v>570</v>
      </c>
      <c r="Q9127">
        <v>30</v>
      </c>
      <c r="R9127">
        <f t="shared" si="986"/>
        <v>25324886.381542094</v>
      </c>
      <c r="S9127">
        <f t="shared" si="987"/>
        <v>3.9486850402173751E-8</v>
      </c>
    </row>
    <row r="9128" spans="1:19" customFormat="1" x14ac:dyDescent="0.2">
      <c r="A9128" t="s">
        <v>1454</v>
      </c>
      <c r="B9128" s="4">
        <f t="shared" si="985"/>
        <v>3.7777179248557833E-11</v>
      </c>
      <c r="C9128" t="s">
        <v>35</v>
      </c>
      <c r="D9128" t="s">
        <v>15</v>
      </c>
      <c r="F9128" t="s">
        <v>36</v>
      </c>
      <c r="G9128">
        <v>0</v>
      </c>
      <c r="H9128" t="s">
        <v>1454</v>
      </c>
      <c r="I9128" t="s">
        <v>340</v>
      </c>
      <c r="K9128" t="s">
        <v>2007</v>
      </c>
      <c r="L9128">
        <f t="shared" si="988"/>
        <v>0.82233248462317254</v>
      </c>
      <c r="M9128" s="4">
        <f>INDEX(parameters!$D$41:$AG$178,MATCH('PV (extension)'!B9113,parameters!$C$41:$C$178,0),MATCH('PV (extension)'!A9128,parameters!$D$5:$AG$5,0))/L9128</f>
        <v>9.5670277228487681E-4</v>
      </c>
      <c r="N9128" t="s">
        <v>1507</v>
      </c>
      <c r="O9128">
        <f>INDEX(parameters!$C$196:$EJ$198,MATCH('PV (extension)'!N9128,parameters!$B$196:$B$198,0),MATCH('PV (extension)'!B9113,parameters!$C$195:$EJ$195,0))</f>
        <v>1480.98750769252</v>
      </c>
      <c r="P9128">
        <v>570</v>
      </c>
      <c r="Q9128">
        <v>30</v>
      </c>
      <c r="R9128">
        <f t="shared" si="986"/>
        <v>25324886.381542094</v>
      </c>
      <c r="S9128">
        <f t="shared" si="987"/>
        <v>3.9486850402173751E-8</v>
      </c>
    </row>
    <row r="9129" spans="1:19" customFormat="1" x14ac:dyDescent="0.2">
      <c r="A9129" t="s">
        <v>1455</v>
      </c>
      <c r="B9129" s="4">
        <f t="shared" si="985"/>
        <v>1.2642102960852963E-8</v>
      </c>
      <c r="C9129" t="s">
        <v>35</v>
      </c>
      <c r="D9129" t="s">
        <v>15</v>
      </c>
      <c r="F9129" t="s">
        <v>36</v>
      </c>
      <c r="G9129">
        <v>0</v>
      </c>
      <c r="H9129" t="s">
        <v>1455</v>
      </c>
      <c r="I9129" t="s">
        <v>340</v>
      </c>
      <c r="K9129" t="s">
        <v>2007</v>
      </c>
      <c r="L9129">
        <f t="shared" si="988"/>
        <v>0.82233248462317254</v>
      </c>
      <c r="M9129" s="4">
        <f>INDEX(parameters!$D$41:$AG$178,MATCH('PV (extension)'!B9113,parameters!$C$41:$C$178,0),MATCH('PV (extension)'!A9129,parameters!$D$5:$AG$5,0))/L9129</f>
        <v>0.32015982110735819</v>
      </c>
      <c r="N9129" t="s">
        <v>1507</v>
      </c>
      <c r="O9129">
        <f>INDEX(parameters!$C$196:$EJ$198,MATCH('PV (extension)'!N9129,parameters!$B$196:$B$198,0),MATCH('PV (extension)'!B9113,parameters!$C$195:$EJ$195,0))</f>
        <v>1480.98750769252</v>
      </c>
      <c r="P9129">
        <v>570</v>
      </c>
      <c r="Q9129">
        <v>30</v>
      </c>
      <c r="R9129">
        <f t="shared" si="986"/>
        <v>25324886.381542094</v>
      </c>
      <c r="S9129">
        <f t="shared" si="987"/>
        <v>3.9486850402173751E-8</v>
      </c>
    </row>
    <row r="9130" spans="1:19" customFormat="1" x14ac:dyDescent="0.2">
      <c r="A9130" t="s">
        <v>1456</v>
      </c>
      <c r="B9130" s="4">
        <f t="shared" si="985"/>
        <v>6.7059156850030966E-9</v>
      </c>
      <c r="C9130" t="s">
        <v>35</v>
      </c>
      <c r="D9130" t="s">
        <v>15</v>
      </c>
      <c r="F9130" t="s">
        <v>36</v>
      </c>
      <c r="G9130">
        <v>0</v>
      </c>
      <c r="H9130" t="s">
        <v>1456</v>
      </c>
      <c r="I9130" t="s">
        <v>340</v>
      </c>
      <c r="K9130" t="s">
        <v>2007</v>
      </c>
      <c r="L9130">
        <f t="shared" si="988"/>
        <v>0.82233248462317254</v>
      </c>
      <c r="M9130" s="4">
        <f>INDEX(parameters!$D$41:$AG$178,MATCH('PV (extension)'!B9113,parameters!$C$41:$C$178,0),MATCH('PV (extension)'!A9130,parameters!$D$5:$AG$5,0))/L9130</f>
        <v>0.16982655280690445</v>
      </c>
      <c r="N9130" t="s">
        <v>1507</v>
      </c>
      <c r="O9130">
        <f>INDEX(parameters!$C$196:$EJ$198,MATCH('PV (extension)'!N9130,parameters!$B$196:$B$198,0),MATCH('PV (extension)'!B9113,parameters!$C$195:$EJ$195,0))</f>
        <v>1480.98750769252</v>
      </c>
      <c r="P9130">
        <v>570</v>
      </c>
      <c r="Q9130">
        <v>30</v>
      </c>
      <c r="R9130">
        <f t="shared" si="986"/>
        <v>25324886.381542094</v>
      </c>
      <c r="S9130">
        <f t="shared" si="987"/>
        <v>3.9486850402173751E-8</v>
      </c>
    </row>
    <row r="9131" spans="1:19" customFormat="1" ht="16" x14ac:dyDescent="0.2">
      <c r="A9131" t="s">
        <v>1461</v>
      </c>
      <c r="B9131" s="4">
        <f t="shared" si="985"/>
        <v>2.0693552216437772E-9</v>
      </c>
      <c r="C9131" t="s">
        <v>49</v>
      </c>
      <c r="D9131" t="s">
        <v>15</v>
      </c>
      <c r="F9131" t="s">
        <v>36</v>
      </c>
      <c r="G9131">
        <v>0</v>
      </c>
      <c r="H9131" t="s">
        <v>1461</v>
      </c>
      <c r="I9131" t="s">
        <v>340</v>
      </c>
      <c r="K9131" t="s">
        <v>2007</v>
      </c>
      <c r="L9131">
        <f t="shared" si="988"/>
        <v>0.82233248462317254</v>
      </c>
      <c r="M9131" s="4">
        <f>INDEX(parameters!$D$41:$AG$178,MATCH('PV (extension)'!B9113,parameters!$C$41:$C$178,0),MATCH('PV (extension)'!A9131,parameters!$D$5:$AG$5,0))/L9131</f>
        <v>8.0374539804535308E-3</v>
      </c>
      <c r="N9131" s="3" t="s">
        <v>1505</v>
      </c>
      <c r="O9131">
        <f>INDEX(parameters!$C$196:$EJ$198,MATCH('PV (extension)'!N9131,parameters!$B$196:$B$198,0),MATCH('PV (extension)'!B9113,parameters!$C$195:$EJ$195,0))</f>
        <v>1392.1282572309688</v>
      </c>
      <c r="P9131">
        <v>93</v>
      </c>
      <c r="Q9131">
        <v>30</v>
      </c>
      <c r="R9131">
        <f t="shared" si="986"/>
        <v>3884037.8376744026</v>
      </c>
      <c r="S9131">
        <f t="shared" si="987"/>
        <v>2.574640211535008E-7</v>
      </c>
    </row>
    <row r="9132" spans="1:19" customFormat="1" ht="16" x14ac:dyDescent="0.2">
      <c r="A9132" t="s">
        <v>1457</v>
      </c>
      <c r="B9132" s="4">
        <f t="shared" si="985"/>
        <v>3.5088924628262435E-8</v>
      </c>
      <c r="C9132" t="s">
        <v>49</v>
      </c>
      <c r="D9132" t="s">
        <v>15</v>
      </c>
      <c r="F9132" t="s">
        <v>36</v>
      </c>
      <c r="G9132">
        <v>0</v>
      </c>
      <c r="H9132" t="s">
        <v>1457</v>
      </c>
      <c r="I9132" t="s">
        <v>340</v>
      </c>
      <c r="K9132" t="s">
        <v>2007</v>
      </c>
      <c r="L9132">
        <f t="shared" si="988"/>
        <v>0.82233248462317254</v>
      </c>
      <c r="M9132" s="4">
        <f>INDEX(parameters!$D$41:$AG$178,MATCH('PV (extension)'!B9113,parameters!$C$41:$C$178,0),MATCH('PV (extension)'!A9132,parameters!$D$5:$AG$5,0))/L9132</f>
        <v>0.13628671093947653</v>
      </c>
      <c r="N9132" s="3" t="s">
        <v>1505</v>
      </c>
      <c r="O9132">
        <f>INDEX(parameters!$C$196:$EJ$198,MATCH('PV (extension)'!N9132,parameters!$B$196:$B$198,0),MATCH('PV (extension)'!B9113,parameters!$C$195:$EJ$195,0))</f>
        <v>1392.1282572309688</v>
      </c>
      <c r="P9132">
        <v>93</v>
      </c>
      <c r="Q9132">
        <v>30</v>
      </c>
      <c r="R9132">
        <f t="shared" si="986"/>
        <v>3884037.8376744026</v>
      </c>
      <c r="S9132">
        <f t="shared" si="987"/>
        <v>2.574640211535008E-7</v>
      </c>
    </row>
    <row r="9133" spans="1:19" customFormat="1" ht="16" x14ac:dyDescent="0.2">
      <c r="A9133" t="s">
        <v>1462</v>
      </c>
      <c r="B9133" s="4">
        <f t="shared" si="985"/>
        <v>1.0939508163196154E-9</v>
      </c>
      <c r="C9133" t="s">
        <v>49</v>
      </c>
      <c r="D9133" t="s">
        <v>15</v>
      </c>
      <c r="F9133" t="s">
        <v>36</v>
      </c>
      <c r="G9133">
        <v>0</v>
      </c>
      <c r="H9133" t="s">
        <v>1462</v>
      </c>
      <c r="I9133" t="s">
        <v>340</v>
      </c>
      <c r="K9133" t="s">
        <v>2007</v>
      </c>
      <c r="L9133">
        <f t="shared" si="988"/>
        <v>0.82233248462317254</v>
      </c>
      <c r="M9133" s="4">
        <f>INDEX(parameters!$D$41:$AG$178,MATCH('PV (extension)'!B9113,parameters!$C$41:$C$178,0),MATCH('PV (extension)'!A9133,parameters!$D$5:$AG$5,0))/L9133</f>
        <v>4.2489463631401872E-3</v>
      </c>
      <c r="N9133" s="3" t="s">
        <v>1505</v>
      </c>
      <c r="O9133">
        <f>INDEX(parameters!$C$196:$EJ$198,MATCH('PV (extension)'!N9133,parameters!$B$196:$B$198,0),MATCH('PV (extension)'!B9113,parameters!$C$195:$EJ$195,0))</f>
        <v>1392.1282572309688</v>
      </c>
      <c r="P9133">
        <v>93</v>
      </c>
      <c r="Q9133">
        <v>30</v>
      </c>
      <c r="R9133">
        <f t="shared" si="986"/>
        <v>3884037.8376744026</v>
      </c>
      <c r="S9133">
        <f t="shared" si="987"/>
        <v>2.574640211535008E-7</v>
      </c>
    </row>
    <row r="9134" spans="1:19" customFormat="1" ht="16" x14ac:dyDescent="0.2">
      <c r="A9134" t="s">
        <v>1458</v>
      </c>
      <c r="B9134" s="4">
        <f t="shared" si="985"/>
        <v>1.8379947655629818E-8</v>
      </c>
      <c r="C9134" t="s">
        <v>49</v>
      </c>
      <c r="D9134" t="s">
        <v>15</v>
      </c>
      <c r="F9134" t="s">
        <v>36</v>
      </c>
      <c r="G9134">
        <v>0</v>
      </c>
      <c r="H9134" t="s">
        <v>1458</v>
      </c>
      <c r="I9134" t="s">
        <v>340</v>
      </c>
      <c r="K9134" t="s">
        <v>2007</v>
      </c>
      <c r="L9134">
        <f t="shared" si="988"/>
        <v>0.82233248462317254</v>
      </c>
      <c r="M9134" s="4">
        <f>INDEX(parameters!$D$41:$AG$178,MATCH('PV (extension)'!B9113,parameters!$C$41:$C$178,0),MATCH('PV (extension)'!A9134,parameters!$D$5:$AG$5,0))/L9134</f>
        <v>7.1388412148941149E-2</v>
      </c>
      <c r="N9134" s="3" t="s">
        <v>1505</v>
      </c>
      <c r="O9134">
        <f>INDEX(parameters!$C$196:$EJ$198,MATCH('PV (extension)'!N9134,parameters!$B$196:$B$198,0),MATCH('PV (extension)'!B9113,parameters!$C$195:$EJ$195,0))</f>
        <v>1392.1282572309688</v>
      </c>
      <c r="P9134">
        <v>93</v>
      </c>
      <c r="Q9134">
        <v>30</v>
      </c>
      <c r="R9134">
        <f t="shared" si="986"/>
        <v>3884037.8376744026</v>
      </c>
      <c r="S9134">
        <f t="shared" si="987"/>
        <v>2.574640211535008E-7</v>
      </c>
    </row>
    <row r="9135" spans="1:19" customFormat="1" x14ac:dyDescent="0.2">
      <c r="A9135" t="s">
        <v>442</v>
      </c>
      <c r="B9135">
        <v>3.7025999999999999E-3</v>
      </c>
      <c r="C9135" t="s">
        <v>42</v>
      </c>
      <c r="D9135" t="s">
        <v>16</v>
      </c>
      <c r="F9135" t="s">
        <v>36</v>
      </c>
      <c r="G9135">
        <v>0</v>
      </c>
      <c r="H9135" t="s">
        <v>443</v>
      </c>
      <c r="I9135" t="s">
        <v>353</v>
      </c>
      <c r="M9135" s="4"/>
    </row>
    <row r="9136" spans="1:19" customFormat="1" x14ac:dyDescent="0.2">
      <c r="A9136" t="s">
        <v>354</v>
      </c>
      <c r="B9136">
        <v>-3.3322999999999998E-6</v>
      </c>
      <c r="C9136" t="s">
        <v>49</v>
      </c>
      <c r="D9136" t="s">
        <v>250</v>
      </c>
      <c r="F9136" t="s">
        <v>36</v>
      </c>
      <c r="G9136">
        <v>0</v>
      </c>
      <c r="H9136" t="s">
        <v>355</v>
      </c>
      <c r="I9136" t="s">
        <v>353</v>
      </c>
      <c r="M9136" s="4"/>
    </row>
    <row r="9137" spans="1:22" customFormat="1" x14ac:dyDescent="0.2">
      <c r="M9137" s="4"/>
    </row>
    <row r="9138" spans="1:22" s="2" customFormat="1" x14ac:dyDescent="0.2">
      <c r="A9138" s="2" t="s">
        <v>2</v>
      </c>
      <c r="B9138" s="2" t="s">
        <v>332</v>
      </c>
      <c r="M9138" s="4"/>
    </row>
    <row r="9139" spans="1:22" x14ac:dyDescent="0.2">
      <c r="A9139" s="29" t="s">
        <v>4</v>
      </c>
      <c r="B913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")&amp;HLOOKUP(B9140,parameters!$C$195:$EJ$198,2,0)&amp;" kWh/kWp.
Annual output, Facade: "&amp;HLOOKUP(B9140,parameters!$C$195:$EJ$198,3,0)&amp;" kWh/kWp.
Annual output, Open-ground: "&amp;HLOOKUP(B9140,parameters!$C$195:$EJ$198,4,0)&amp;_xlfn._LONGTEXT("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")&amp;VLOOKUP(B9140,'extension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1392.12825723097 kWh/kWp.
Annual output, Facade: 977.451755077063 kWh/kWp.
Annual output, Open-ground: 1480.98750769252 kWh/kWp.
Amount of solar energy transformed to electricity. Waste heat emission due to losses of electricity in the system.
Technology:  Electricity production with grid-connected photovoltaic power plants.
Time period:  Time of publications
Production volume: 20.32 GWh in 2025.
Sampling:  Statistical data and model calculations
Extrapolations:  Use of PV technology data investigated for other countries (Switzerland). Correction of average yield with Swiss data.
Uncertainty:  None
Author: Romain Sacchi, PSI, romain.sacchi@psi.ch</v>
      </c>
      <c r="M9139" s="30"/>
    </row>
    <row r="9140" spans="1:22" customFormat="1" x14ac:dyDescent="0.2">
      <c r="A9140" t="s">
        <v>6</v>
      </c>
      <c r="B9140" t="s">
        <v>1689</v>
      </c>
    </row>
    <row r="9141" spans="1:22" customFormat="1" x14ac:dyDescent="0.2">
      <c r="A9141" t="s">
        <v>8</v>
      </c>
      <c r="B9141">
        <v>1</v>
      </c>
    </row>
    <row r="9142" spans="1:22" customFormat="1" x14ac:dyDescent="0.2">
      <c r="A9142" t="s">
        <v>9</v>
      </c>
      <c r="B9142" t="s">
        <v>73</v>
      </c>
    </row>
    <row r="9143" spans="1:22" customFormat="1" x14ac:dyDescent="0.2">
      <c r="A9143" t="s">
        <v>11</v>
      </c>
      <c r="B9143" t="s">
        <v>12</v>
      </c>
    </row>
    <row r="9144" spans="1:22" customFormat="1" x14ac:dyDescent="0.2">
      <c r="A9144" t="s">
        <v>13</v>
      </c>
      <c r="B9144" t="s">
        <v>14</v>
      </c>
    </row>
    <row r="9145" spans="1:22" customFormat="1" x14ac:dyDescent="0.2">
      <c r="A9145" t="s">
        <v>15</v>
      </c>
      <c r="B9145" t="s">
        <v>53</v>
      </c>
    </row>
    <row r="9146" spans="1:22" customFormat="1" x14ac:dyDescent="0.2">
      <c r="A9146" t="s">
        <v>17</v>
      </c>
    </row>
    <row r="9147" spans="1:22" s="2" customFormat="1" x14ac:dyDescent="0.2">
      <c r="A9147" s="2" t="s">
        <v>18</v>
      </c>
      <c r="B9147" s="2" t="s">
        <v>19</v>
      </c>
      <c r="C9147" s="2" t="s">
        <v>6</v>
      </c>
      <c r="D9147" s="2" t="s">
        <v>15</v>
      </c>
      <c r="E9147" s="2" t="s">
        <v>20</v>
      </c>
      <c r="F9147" s="2" t="s">
        <v>13</v>
      </c>
      <c r="G9147" s="2" t="s">
        <v>21</v>
      </c>
      <c r="H9147" s="2" t="s">
        <v>22</v>
      </c>
      <c r="I9147" s="2" t="s">
        <v>23</v>
      </c>
      <c r="J9147" s="2" t="s">
        <v>4</v>
      </c>
      <c r="K9147" s="2" t="s">
        <v>24</v>
      </c>
      <c r="L9147" s="2" t="s">
        <v>9</v>
      </c>
      <c r="M9147" s="2" t="s">
        <v>1925</v>
      </c>
      <c r="N9147" s="2" t="s">
        <v>1998</v>
      </c>
      <c r="O9147" s="2" t="s">
        <v>2002</v>
      </c>
      <c r="P9147" s="2" t="s">
        <v>2003</v>
      </c>
      <c r="Q9147" s="2" t="s">
        <v>2001</v>
      </c>
      <c r="R9147" s="2" t="s">
        <v>2000</v>
      </c>
      <c r="S9147" s="2" t="s">
        <v>2004</v>
      </c>
      <c r="T9147" s="2" t="s">
        <v>1502</v>
      </c>
      <c r="U9147" s="2" t="s">
        <v>2005</v>
      </c>
      <c r="V9147" s="2" t="s">
        <v>2006</v>
      </c>
    </row>
    <row r="9148" spans="1:22" customFormat="1" x14ac:dyDescent="0.2">
      <c r="A9148" t="s">
        <v>335</v>
      </c>
      <c r="B9148">
        <v>3.8502999999999998</v>
      </c>
      <c r="D9148" t="s">
        <v>30</v>
      </c>
      <c r="E9148" t="s">
        <v>336</v>
      </c>
      <c r="F9148" t="s">
        <v>27</v>
      </c>
      <c r="G9148">
        <v>2</v>
      </c>
      <c r="H9148">
        <v>1.348151067341848</v>
      </c>
      <c r="I9148">
        <v>4.3409845976280087E-2</v>
      </c>
      <c r="J9148" t="s">
        <v>337</v>
      </c>
    </row>
    <row r="9149" spans="1:22" customFormat="1" x14ac:dyDescent="0.2">
      <c r="A9149" t="s">
        <v>29</v>
      </c>
      <c r="B9149">
        <v>0.25026999999999999</v>
      </c>
      <c r="D9149" t="s">
        <v>30</v>
      </c>
      <c r="E9149" t="s">
        <v>31</v>
      </c>
      <c r="F9149" t="s">
        <v>27</v>
      </c>
      <c r="G9149">
        <v>2</v>
      </c>
      <c r="H9149">
        <v>-1.385214943900327</v>
      </c>
      <c r="I9149">
        <v>2.439508208471609E-2</v>
      </c>
      <c r="J9149" t="s">
        <v>358</v>
      </c>
    </row>
    <row r="9150" spans="1:22" customFormat="1" x14ac:dyDescent="0.2">
      <c r="A9150" t="s">
        <v>332</v>
      </c>
      <c r="B9150">
        <v>1</v>
      </c>
      <c r="C9150" t="str">
        <f>B9140</f>
        <v>GH</v>
      </c>
      <c r="D9150" t="s">
        <v>53</v>
      </c>
      <c r="E9150" t="s">
        <v>339</v>
      </c>
      <c r="F9150" t="s">
        <v>33</v>
      </c>
      <c r="G9150">
        <v>0</v>
      </c>
      <c r="H9150">
        <v>1</v>
      </c>
      <c r="L9150" t="s">
        <v>73</v>
      </c>
      <c r="M9150">
        <f>VLOOKUP(C9150,'extension - production vol'!$B$6:$D$235,3,0)</f>
        <v>20.32</v>
      </c>
    </row>
    <row r="9151" spans="1:22" customFormat="1" ht="16" x14ac:dyDescent="0.2">
      <c r="A9151" t="s">
        <v>1434</v>
      </c>
      <c r="B9151" s="4">
        <f t="shared" ref="B9151:B9177" si="989">P9151*V9151</f>
        <v>1.5496804210433107E-8</v>
      </c>
      <c r="C9151" t="s">
        <v>49</v>
      </c>
      <c r="D9151" t="s">
        <v>15</v>
      </c>
      <c r="F9151" t="s">
        <v>36</v>
      </c>
      <c r="G9151">
        <v>2</v>
      </c>
      <c r="H9151">
        <v>-18.46800298604678</v>
      </c>
      <c r="I9151">
        <v>9.798894162072011E-2</v>
      </c>
      <c r="J9151" t="s">
        <v>340</v>
      </c>
      <c r="L9151" t="s">
        <v>1434</v>
      </c>
      <c r="N9151" t="s">
        <v>2008</v>
      </c>
      <c r="O9151">
        <v>1</v>
      </c>
      <c r="P9151" s="4">
        <f>INDEX(parameters!$D$41:$AG$178,MATCH('PV (extension)'!B9140,parameters!$C$41:$C$178,0),MATCH('PV (extension)'!A9151,parameters!$D$5:$AG$5,0))/O9151</f>
        <v>0.10096416269840058</v>
      </c>
      <c r="Q9151" s="3" t="s">
        <v>1505</v>
      </c>
      <c r="R9151">
        <f>INDEX(parameters!$C$196:$EJ$198,MATCH('PV (extension)'!Q9151,parameters!$B$196:$B$198,0),MATCH('PV (extension)'!B9140,parameters!$C$195:$EJ$195,0))</f>
        <v>1392.1282572309688</v>
      </c>
      <c r="S9151">
        <v>156</v>
      </c>
      <c r="T9151">
        <v>30</v>
      </c>
      <c r="U9151">
        <f t="shared" ref="U9151:U9177" si="990">T9151*S9151*R9151</f>
        <v>6515160.2438409338</v>
      </c>
      <c r="V9151">
        <f t="shared" ref="V9151:V9177" si="991">1/U9151</f>
        <v>1.534881664568947E-7</v>
      </c>
    </row>
    <row r="9152" spans="1:22" customFormat="1" ht="16" x14ac:dyDescent="0.2">
      <c r="A9152" t="s">
        <v>1435</v>
      </c>
      <c r="B9152" s="4">
        <f t="shared" si="989"/>
        <v>8.0949688557003E-9</v>
      </c>
      <c r="C9152" t="s">
        <v>49</v>
      </c>
      <c r="D9152" t="s">
        <v>15</v>
      </c>
      <c r="F9152" t="s">
        <v>36</v>
      </c>
      <c r="G9152">
        <v>2</v>
      </c>
      <c r="H9152">
        <v>-19.10362020104489</v>
      </c>
      <c r="I9152">
        <v>9.798894162072011E-2</v>
      </c>
      <c r="J9152" t="s">
        <v>340</v>
      </c>
      <c r="L9152" t="s">
        <v>1435</v>
      </c>
      <c r="N9152" t="s">
        <v>2008</v>
      </c>
      <c r="O9152">
        <v>1</v>
      </c>
      <c r="P9152" s="4">
        <f>INDEX(parameters!$D$41:$AG$178,MATCH('PV (extension)'!B9140,parameters!$C$41:$C$178,0),MATCH('PV (extension)'!A9152,parameters!$D$5:$AG$5,0))/O9152</f>
        <v>5.2740019263789135E-2</v>
      </c>
      <c r="Q9152" s="3" t="s">
        <v>1505</v>
      </c>
      <c r="R9152">
        <f>INDEX(parameters!$C$196:$EJ$198,MATCH('PV (extension)'!Q9152,parameters!$B$196:$B$198,0),MATCH('PV (extension)'!B9140,parameters!$C$195:$EJ$195,0))</f>
        <v>1392.1282572309688</v>
      </c>
      <c r="S9152">
        <v>156</v>
      </c>
      <c r="T9152">
        <v>30</v>
      </c>
      <c r="U9152">
        <f t="shared" si="990"/>
        <v>6515160.2438409338</v>
      </c>
      <c r="V9152">
        <f t="shared" si="991"/>
        <v>1.534881664568947E-7</v>
      </c>
    </row>
    <row r="9153" spans="1:22" customFormat="1" ht="16" x14ac:dyDescent="0.2">
      <c r="A9153" t="s">
        <v>1439</v>
      </c>
      <c r="B9153" s="4">
        <f t="shared" si="989"/>
        <v>7.260076958370793E-9</v>
      </c>
      <c r="C9153" t="s">
        <v>49</v>
      </c>
      <c r="D9153" t="s">
        <v>15</v>
      </c>
      <c r="F9153" t="s">
        <v>36</v>
      </c>
      <c r="G9153">
        <v>2</v>
      </c>
      <c r="H9153">
        <v>-19.697439318003951</v>
      </c>
      <c r="I9153">
        <v>9.798894162072011E-2</v>
      </c>
      <c r="J9153" t="s">
        <v>340</v>
      </c>
      <c r="L9153" t="s">
        <v>1439</v>
      </c>
      <c r="N9153" t="s">
        <v>2008</v>
      </c>
      <c r="O9153">
        <v>1</v>
      </c>
      <c r="P9153" s="4">
        <f>INDEX(parameters!$D$41:$AG$178,MATCH('PV (extension)'!B9140,parameters!$C$41:$C$178,0),MATCH('PV (extension)'!A9153,parameters!$D$5:$AG$5,0))/O9153</f>
        <v>9.0962624550774995E-4</v>
      </c>
      <c r="Q9153" s="3" t="s">
        <v>1505</v>
      </c>
      <c r="R9153">
        <f>INDEX(parameters!$C$196:$EJ$198,MATCH('PV (extension)'!Q9153,parameters!$B$196:$B$198,0),MATCH('PV (extension)'!B9140,parameters!$C$195:$EJ$195,0))</f>
        <v>1392.1282572309688</v>
      </c>
      <c r="S9153">
        <v>3</v>
      </c>
      <c r="T9153">
        <v>30</v>
      </c>
      <c r="U9153">
        <f t="shared" si="990"/>
        <v>125291.54315078718</v>
      </c>
      <c r="V9153">
        <f t="shared" si="991"/>
        <v>7.9813846557585259E-6</v>
      </c>
    </row>
    <row r="9154" spans="1:22" customFormat="1" ht="16" x14ac:dyDescent="0.2">
      <c r="A9154" t="s">
        <v>1440</v>
      </c>
      <c r="B9154" s="4">
        <f t="shared" si="989"/>
        <v>4.7352444593503752E-8</v>
      </c>
      <c r="C9154" t="s">
        <v>49</v>
      </c>
      <c r="D9154" t="s">
        <v>15</v>
      </c>
      <c r="F9154" t="s">
        <v>36</v>
      </c>
      <c r="G9154">
        <v>2</v>
      </c>
      <c r="H9154">
        <v>-16.692979911025031</v>
      </c>
      <c r="I9154">
        <v>9.798894162072011E-2</v>
      </c>
      <c r="J9154" t="s">
        <v>340</v>
      </c>
      <c r="L9154" t="s">
        <v>1440</v>
      </c>
      <c r="N9154" t="s">
        <v>2008</v>
      </c>
      <c r="O9154">
        <v>1</v>
      </c>
      <c r="P9154" s="4">
        <f>INDEX(parameters!$D$41:$AG$178,MATCH('PV (extension)'!B9140,parameters!$C$41:$C$178,0),MATCH('PV (extension)'!A9154,parameters!$D$5:$AG$5,0))/O9154</f>
        <v>5.9328608550822341E-3</v>
      </c>
      <c r="Q9154" s="3" t="s">
        <v>1505</v>
      </c>
      <c r="R9154">
        <f>INDEX(parameters!$C$196:$EJ$198,MATCH('PV (extension)'!Q9154,parameters!$B$196:$B$198,0),MATCH('PV (extension)'!B9140,parameters!$C$195:$EJ$195,0))</f>
        <v>1392.1282572309688</v>
      </c>
      <c r="S9154">
        <v>3</v>
      </c>
      <c r="T9154">
        <v>30</v>
      </c>
      <c r="U9154">
        <f t="shared" si="990"/>
        <v>125291.54315078718</v>
      </c>
      <c r="V9154">
        <f t="shared" si="991"/>
        <v>7.9813846557585259E-6</v>
      </c>
    </row>
    <row r="9155" spans="1:22" customFormat="1" ht="16" x14ac:dyDescent="0.2">
      <c r="A9155" t="s">
        <v>1441</v>
      </c>
      <c r="B9155" s="4">
        <f t="shared" si="989"/>
        <v>7.3372551267308209E-10</v>
      </c>
      <c r="C9155" t="s">
        <v>35</v>
      </c>
      <c r="D9155" t="s">
        <v>15</v>
      </c>
      <c r="F9155" t="s">
        <v>36</v>
      </c>
      <c r="G9155">
        <v>2</v>
      </c>
      <c r="H9155">
        <v>-21.54326959350907</v>
      </c>
      <c r="I9155">
        <v>9.798894162072011E-2</v>
      </c>
      <c r="J9155" t="s">
        <v>340</v>
      </c>
      <c r="L9155" t="s">
        <v>1441</v>
      </c>
      <c r="N9155" t="s">
        <v>2008</v>
      </c>
      <c r="O9155">
        <v>1</v>
      </c>
      <c r="P9155" s="4">
        <f>INDEX(parameters!$D$41:$AG$178,MATCH('PV (extension)'!B9140,parameters!$C$41:$C$178,0),MATCH('PV (extension)'!A9155,parameters!$D$5:$AG$5,0))/O9155</f>
        <v>9.1929601731912907E-5</v>
      </c>
      <c r="Q9155" s="3" t="s">
        <v>1505</v>
      </c>
      <c r="R9155">
        <f>INDEX(parameters!$C$196:$EJ$198,MATCH('PV (extension)'!Q9155,parameters!$B$196:$B$198,0),MATCH('PV (extension)'!B9140,parameters!$C$195:$EJ$195,0))</f>
        <v>1392.1282572309688</v>
      </c>
      <c r="S9155">
        <v>3</v>
      </c>
      <c r="T9155">
        <v>30</v>
      </c>
      <c r="U9155">
        <f t="shared" si="990"/>
        <v>125291.54315078718</v>
      </c>
      <c r="V9155">
        <f t="shared" si="991"/>
        <v>7.9813846557585259E-6</v>
      </c>
    </row>
    <row r="9156" spans="1:22" customFormat="1" ht="16" x14ac:dyDescent="0.2">
      <c r="A9156" t="s">
        <v>1442</v>
      </c>
      <c r="B9156" s="4">
        <f t="shared" si="989"/>
        <v>1.2755690675635053E-8</v>
      </c>
      <c r="C9156" t="s">
        <v>35</v>
      </c>
      <c r="D9156" t="s">
        <v>15</v>
      </c>
      <c r="F9156" t="s">
        <v>36</v>
      </c>
      <c r="G9156">
        <v>2</v>
      </c>
      <c r="H9156">
        <v>-18.729872499892029</v>
      </c>
      <c r="I9156">
        <v>9.798894162072011E-2</v>
      </c>
      <c r="J9156" t="s">
        <v>340</v>
      </c>
      <c r="L9156" t="s">
        <v>1442</v>
      </c>
      <c r="N9156" t="s">
        <v>2008</v>
      </c>
      <c r="O9156">
        <v>1</v>
      </c>
      <c r="P9156" s="4">
        <f>INDEX(parameters!$D$41:$AG$178,MATCH('PV (extension)'!B9140,parameters!$C$41:$C$178,0),MATCH('PV (extension)'!A9156,parameters!$D$5:$AG$5,0))/O9156</f>
        <v>1.5981801687044229E-3</v>
      </c>
      <c r="Q9156" s="3" t="s">
        <v>1505</v>
      </c>
      <c r="R9156">
        <f>INDEX(parameters!$C$196:$EJ$198,MATCH('PV (extension)'!Q9156,parameters!$B$196:$B$198,0),MATCH('PV (extension)'!B9140,parameters!$C$195:$EJ$195,0))</f>
        <v>1392.1282572309688</v>
      </c>
      <c r="S9156">
        <v>3</v>
      </c>
      <c r="T9156">
        <v>30</v>
      </c>
      <c r="U9156">
        <f t="shared" si="990"/>
        <v>125291.54315078718</v>
      </c>
      <c r="V9156">
        <f t="shared" si="991"/>
        <v>7.9813846557585259E-6</v>
      </c>
    </row>
    <row r="9157" spans="1:22" customFormat="1" x14ac:dyDescent="0.2">
      <c r="A9157" t="s">
        <v>1452</v>
      </c>
      <c r="B9157" s="4">
        <f t="shared" si="989"/>
        <v>3.9898247144309004E-10</v>
      </c>
      <c r="C9157" t="s">
        <v>35</v>
      </c>
      <c r="D9157" t="s">
        <v>15</v>
      </c>
      <c r="F9157" t="s">
        <v>36</v>
      </c>
      <c r="G9157">
        <v>2</v>
      </c>
      <c r="H9157">
        <v>-21.666568118067421</v>
      </c>
      <c r="I9157">
        <v>9.798894162072011E-2</v>
      </c>
      <c r="J9157" t="s">
        <v>340</v>
      </c>
      <c r="L9157" t="s">
        <v>1452</v>
      </c>
      <c r="N9157" t="s">
        <v>2008</v>
      </c>
      <c r="O9157">
        <v>1</v>
      </c>
      <c r="P9157" s="4">
        <f>INDEX(parameters!$D$41:$AG$178,MATCH('PV (extension)'!B9140,parameters!$C$41:$C$178,0),MATCH('PV (extension)'!A9157,parameters!$D$5:$AG$5,0))/O9157</f>
        <v>1.0104185757523119E-2</v>
      </c>
      <c r="Q9157" t="s">
        <v>1507</v>
      </c>
      <c r="R9157">
        <f>INDEX(parameters!$C$196:$EJ$198,MATCH('PV (extension)'!Q9157,parameters!$B$196:$B$198,0),MATCH('PV (extension)'!B9140,parameters!$C$195:$EJ$195,0))</f>
        <v>1480.98750769252</v>
      </c>
      <c r="S9157">
        <v>570</v>
      </c>
      <c r="T9157">
        <v>30</v>
      </c>
      <c r="U9157">
        <f t="shared" si="990"/>
        <v>25324886.381542094</v>
      </c>
      <c r="V9157">
        <f t="shared" si="991"/>
        <v>3.9486850402173751E-8</v>
      </c>
    </row>
    <row r="9158" spans="1:22" customFormat="1" x14ac:dyDescent="0.2">
      <c r="A9158" t="s">
        <v>1453</v>
      </c>
      <c r="B9158" s="4">
        <f t="shared" si="989"/>
        <v>2.9308944795881233E-9</v>
      </c>
      <c r="C9158" t="s">
        <v>35</v>
      </c>
      <c r="D9158" t="s">
        <v>15</v>
      </c>
      <c r="F9158" t="s">
        <v>36</v>
      </c>
      <c r="G9158">
        <v>2</v>
      </c>
      <c r="H9158">
        <v>-21.47552628199886</v>
      </c>
      <c r="I9158">
        <v>9.798894162072011E-2</v>
      </c>
      <c r="J9158" t="s">
        <v>340</v>
      </c>
      <c r="L9158" t="s">
        <v>1453</v>
      </c>
      <c r="N9158" t="s">
        <v>2008</v>
      </c>
      <c r="O9158">
        <v>1</v>
      </c>
      <c r="P9158" s="4">
        <f>INDEX(parameters!$D$41:$AG$178,MATCH('PV (extension)'!B9140,parameters!$C$41:$C$178,0),MATCH('PV (extension)'!A9158,parameters!$D$5:$AG$5,0))/O9158</f>
        <v>7.4224569691858172E-2</v>
      </c>
      <c r="Q9158" t="s">
        <v>1507</v>
      </c>
      <c r="R9158">
        <f>INDEX(parameters!$C$196:$EJ$198,MATCH('PV (extension)'!Q9158,parameters!$B$196:$B$198,0),MATCH('PV (extension)'!B9140,parameters!$C$195:$EJ$195,0))</f>
        <v>1480.98750769252</v>
      </c>
      <c r="S9158">
        <v>570</v>
      </c>
      <c r="T9158">
        <v>30</v>
      </c>
      <c r="U9158">
        <f t="shared" si="990"/>
        <v>25324886.381542094</v>
      </c>
      <c r="V9158">
        <f t="shared" si="991"/>
        <v>3.9486850402173751E-8</v>
      </c>
    </row>
    <row r="9159" spans="1:22" customFormat="1" x14ac:dyDescent="0.2">
      <c r="A9159" t="s">
        <v>1454</v>
      </c>
      <c r="B9159" s="4">
        <f t="shared" si="989"/>
        <v>3.1065401673521516E-11</v>
      </c>
      <c r="C9159" t="s">
        <v>35</v>
      </c>
      <c r="D9159" t="s">
        <v>15</v>
      </c>
      <c r="F9159" t="s">
        <v>36</v>
      </c>
      <c r="G9159">
        <v>2</v>
      </c>
      <c r="H9159">
        <v>-23.51240679473371</v>
      </c>
      <c r="I9159">
        <v>9.798894162072011E-2</v>
      </c>
      <c r="J9159" t="s">
        <v>340</v>
      </c>
      <c r="L9159" t="s">
        <v>1454</v>
      </c>
      <c r="N9159" t="s">
        <v>2008</v>
      </c>
      <c r="O9159">
        <v>1</v>
      </c>
      <c r="P9159" s="4">
        <f>INDEX(parameters!$D$41:$AG$178,MATCH('PV (extension)'!B9140,parameters!$C$41:$C$178,0),MATCH('PV (extension)'!A9159,parameters!$D$5:$AG$5,0))/O9159</f>
        <v>7.867277677789E-4</v>
      </c>
      <c r="Q9159" t="s">
        <v>1507</v>
      </c>
      <c r="R9159">
        <f>INDEX(parameters!$C$196:$EJ$198,MATCH('PV (extension)'!Q9159,parameters!$B$196:$B$198,0),MATCH('PV (extension)'!B9140,parameters!$C$195:$EJ$195,0))</f>
        <v>1480.98750769252</v>
      </c>
      <c r="S9159">
        <v>570</v>
      </c>
      <c r="T9159">
        <v>30</v>
      </c>
      <c r="U9159">
        <f t="shared" si="990"/>
        <v>25324886.381542094</v>
      </c>
      <c r="V9159">
        <f t="shared" si="991"/>
        <v>3.9486850402173751E-8</v>
      </c>
    </row>
    <row r="9160" spans="1:22" customFormat="1" x14ac:dyDescent="0.2">
      <c r="A9160" t="s">
        <v>1455</v>
      </c>
      <c r="B9160" s="4">
        <f t="shared" si="989"/>
        <v>1.0396011938660183E-8</v>
      </c>
      <c r="C9160" t="s">
        <v>35</v>
      </c>
      <c r="D9160" t="s">
        <v>15</v>
      </c>
      <c r="F9160" t="s">
        <v>36</v>
      </c>
      <c r="G9160">
        <v>2</v>
      </c>
      <c r="H9160">
        <v>-18.20082258362968</v>
      </c>
      <c r="I9160">
        <v>9.798894162072011E-2</v>
      </c>
      <c r="J9160" t="s">
        <v>340</v>
      </c>
      <c r="L9160" t="s">
        <v>1455</v>
      </c>
      <c r="N9160" t="s">
        <v>2008</v>
      </c>
      <c r="O9160">
        <v>1</v>
      </c>
      <c r="P9160" s="4">
        <f>INDEX(parameters!$D$41:$AG$178,MATCH('PV (extension)'!B9140,parameters!$C$41:$C$178,0),MATCH('PV (extension)'!A9160,parameters!$D$5:$AG$5,0))/O9160</f>
        <v>0.2632778211677243</v>
      </c>
      <c r="Q9160" t="s">
        <v>1507</v>
      </c>
      <c r="R9160">
        <f>INDEX(parameters!$C$196:$EJ$198,MATCH('PV (extension)'!Q9160,parameters!$B$196:$B$198,0),MATCH('PV (extension)'!B9140,parameters!$C$195:$EJ$195,0))</f>
        <v>1480.98750769252</v>
      </c>
      <c r="S9160">
        <v>570</v>
      </c>
      <c r="T9160">
        <v>30</v>
      </c>
      <c r="U9160">
        <f t="shared" si="990"/>
        <v>25324886.381542094</v>
      </c>
      <c r="V9160">
        <f t="shared" si="991"/>
        <v>3.9486850402173751E-8</v>
      </c>
    </row>
    <row r="9161" spans="1:22" customFormat="1" x14ac:dyDescent="0.2">
      <c r="A9161" t="s">
        <v>1456</v>
      </c>
      <c r="B9161" s="4">
        <f t="shared" si="989"/>
        <v>5.5144923069221009E-9</v>
      </c>
      <c r="C9161" t="s">
        <v>35</v>
      </c>
      <c r="D9161" t="s">
        <v>15</v>
      </c>
      <c r="F9161" t="s">
        <v>36</v>
      </c>
      <c r="G9161">
        <v>2</v>
      </c>
      <c r="H9161">
        <v>-18.836468952383601</v>
      </c>
      <c r="I9161">
        <v>9.798894162072011E-2</v>
      </c>
      <c r="J9161" t="s">
        <v>340</v>
      </c>
      <c r="L9161" t="s">
        <v>1456</v>
      </c>
      <c r="N9161" t="s">
        <v>2008</v>
      </c>
      <c r="O9161">
        <v>1</v>
      </c>
      <c r="P9161" s="4">
        <f>INDEX(parameters!$D$41:$AG$178,MATCH('PV (extension)'!B9140,parameters!$C$41:$C$178,0),MATCH('PV (extension)'!A9161,parameters!$D$5:$AG$5,0))/O9161</f>
        <v>0.13965389112469015</v>
      </c>
      <c r="Q9161" t="s">
        <v>1507</v>
      </c>
      <c r="R9161">
        <f>INDEX(parameters!$C$196:$EJ$198,MATCH('PV (extension)'!Q9161,parameters!$B$196:$B$198,0),MATCH('PV (extension)'!B9140,parameters!$C$195:$EJ$195,0))</f>
        <v>1480.98750769252</v>
      </c>
      <c r="S9161">
        <v>570</v>
      </c>
      <c r="T9161">
        <v>30</v>
      </c>
      <c r="U9161">
        <f t="shared" si="990"/>
        <v>25324886.381542094</v>
      </c>
      <c r="V9161">
        <f t="shared" si="991"/>
        <v>3.9486850402173751E-8</v>
      </c>
    </row>
    <row r="9162" spans="1:22" customFormat="1" ht="16" x14ac:dyDescent="0.2">
      <c r="A9162" t="s">
        <v>1461</v>
      </c>
      <c r="B9162" s="4">
        <f t="shared" si="989"/>
        <v>1.7016980209822632E-9</v>
      </c>
      <c r="C9162" t="s">
        <v>49</v>
      </c>
      <c r="D9162" t="s">
        <v>15</v>
      </c>
      <c r="F9162" t="s">
        <v>36</v>
      </c>
      <c r="G9162">
        <v>2</v>
      </c>
      <c r="H9162">
        <v>-20.658789817762049</v>
      </c>
      <c r="I9162">
        <v>9.798894162072011E-2</v>
      </c>
      <c r="J9162" t="s">
        <v>340</v>
      </c>
      <c r="L9162" t="s">
        <v>1461</v>
      </c>
      <c r="N9162" t="s">
        <v>2008</v>
      </c>
      <c r="O9162">
        <v>1</v>
      </c>
      <c r="P9162" s="4">
        <f>INDEX(parameters!$D$41:$AG$178,MATCH('PV (extension)'!B9140,parameters!$C$41:$C$178,0),MATCH('PV (extension)'!A9162,parameters!$D$5:$AG$5,0))/O9162</f>
        <v>6.6094595017907607E-3</v>
      </c>
      <c r="Q9162" s="3" t="s">
        <v>1505</v>
      </c>
      <c r="R9162">
        <f>INDEX(parameters!$C$196:$EJ$198,MATCH('PV (extension)'!Q9162,parameters!$B$196:$B$198,0),MATCH('PV (extension)'!B9140,parameters!$C$195:$EJ$195,0))</f>
        <v>1392.1282572309688</v>
      </c>
      <c r="S9162">
        <v>93</v>
      </c>
      <c r="T9162">
        <v>30</v>
      </c>
      <c r="U9162">
        <f t="shared" si="990"/>
        <v>3884037.8376744026</v>
      </c>
      <c r="V9162">
        <f t="shared" si="991"/>
        <v>2.574640211535008E-7</v>
      </c>
    </row>
    <row r="9163" spans="1:22" customFormat="1" ht="16" x14ac:dyDescent="0.2">
      <c r="A9163" t="s">
        <v>1457</v>
      </c>
      <c r="B9163" s="4">
        <f t="shared" si="989"/>
        <v>2.8854762572314278E-8</v>
      </c>
      <c r="C9163" t="s">
        <v>49</v>
      </c>
      <c r="D9163" t="s">
        <v>15</v>
      </c>
      <c r="F9163" t="s">
        <v>36</v>
      </c>
      <c r="G9163">
        <v>2</v>
      </c>
      <c r="H9163">
        <v>-17.845360350005858</v>
      </c>
      <c r="I9163">
        <v>9.798894162072011E-2</v>
      </c>
      <c r="J9163" t="s">
        <v>340</v>
      </c>
      <c r="L9163" t="s">
        <v>1457</v>
      </c>
      <c r="N9163" t="s">
        <v>2008</v>
      </c>
      <c r="O9163">
        <v>1</v>
      </c>
      <c r="P9163" s="4">
        <f>INDEX(parameters!$D$41:$AG$178,MATCH('PV (extension)'!B9140,parameters!$C$41:$C$178,0),MATCH('PV (extension)'!A9163,parameters!$D$5:$AG$5,0))/O9163</f>
        <v>0.11207298962797985</v>
      </c>
      <c r="Q9163" s="3" t="s">
        <v>1505</v>
      </c>
      <c r="R9163">
        <f>INDEX(parameters!$C$196:$EJ$198,MATCH('PV (extension)'!Q9163,parameters!$B$196:$B$198,0),MATCH('PV (extension)'!B9140,parameters!$C$195:$EJ$195,0))</f>
        <v>1392.1282572309688</v>
      </c>
      <c r="S9163">
        <v>93</v>
      </c>
      <c r="T9163">
        <v>30</v>
      </c>
      <c r="U9163">
        <f t="shared" si="990"/>
        <v>3884037.8376744026</v>
      </c>
      <c r="V9163">
        <f t="shared" si="991"/>
        <v>2.574640211535008E-7</v>
      </c>
    </row>
    <row r="9164" spans="1:22" customFormat="1" ht="16" x14ac:dyDescent="0.2">
      <c r="A9164" t="s">
        <v>1462</v>
      </c>
      <c r="B9164" s="4">
        <f t="shared" si="989"/>
        <v>8.9959129283965722E-10</v>
      </c>
      <c r="C9164" t="s">
        <v>49</v>
      </c>
      <c r="D9164" t="s">
        <v>15</v>
      </c>
      <c r="F9164" t="s">
        <v>36</v>
      </c>
      <c r="G9164">
        <v>2</v>
      </c>
      <c r="H9164">
        <v>-21.294425499752101</v>
      </c>
      <c r="I9164">
        <v>9.798894162072011E-2</v>
      </c>
      <c r="J9164" t="s">
        <v>340</v>
      </c>
      <c r="L9164" t="s">
        <v>1462</v>
      </c>
      <c r="N9164" t="s">
        <v>2008</v>
      </c>
      <c r="O9164">
        <v>1</v>
      </c>
      <c r="P9164" s="4">
        <f>INDEX(parameters!$D$41:$AG$178,MATCH('PV (extension)'!B9140,parameters!$C$41:$C$178,0),MATCH('PV (extension)'!A9164,parameters!$D$5:$AG$5,0))/O9164</f>
        <v>3.4940466198316628E-3</v>
      </c>
      <c r="Q9164" s="3" t="s">
        <v>1505</v>
      </c>
      <c r="R9164">
        <f>INDEX(parameters!$C$196:$EJ$198,MATCH('PV (extension)'!Q9164,parameters!$B$196:$B$198,0),MATCH('PV (extension)'!B9140,parameters!$C$195:$EJ$195,0))</f>
        <v>1392.1282572309688</v>
      </c>
      <c r="S9164">
        <v>93</v>
      </c>
      <c r="T9164">
        <v>30</v>
      </c>
      <c r="U9164">
        <f t="shared" si="990"/>
        <v>3884037.8376744026</v>
      </c>
      <c r="V9164">
        <f t="shared" si="991"/>
        <v>2.574640211535008E-7</v>
      </c>
    </row>
    <row r="9165" spans="1:22" customFormat="1" ht="16" x14ac:dyDescent="0.2">
      <c r="A9165" t="s">
        <v>1458</v>
      </c>
      <c r="B9165" s="4">
        <f t="shared" si="989"/>
        <v>1.5114428022897924E-8</v>
      </c>
      <c r="C9165" t="s">
        <v>49</v>
      </c>
      <c r="D9165" t="s">
        <v>15</v>
      </c>
      <c r="F9165" t="s">
        <v>36</v>
      </c>
      <c r="G9165">
        <v>2</v>
      </c>
      <c r="H9165">
        <v>-18.48100416113547</v>
      </c>
      <c r="I9165">
        <v>9.798894162072011E-2</v>
      </c>
      <c r="J9165" t="s">
        <v>340</v>
      </c>
      <c r="L9165" t="s">
        <v>1458</v>
      </c>
      <c r="N9165" t="s">
        <v>2008</v>
      </c>
      <c r="O9165">
        <v>1</v>
      </c>
      <c r="P9165" s="4">
        <f>INDEX(parameters!$D$41:$AG$178,MATCH('PV (extension)'!B9140,parameters!$C$41:$C$178,0),MATCH('PV (extension)'!A9165,parameters!$D$5:$AG$5,0))/O9165</f>
        <v>5.8705010335741853E-2</v>
      </c>
      <c r="Q9165" s="3" t="s">
        <v>1505</v>
      </c>
      <c r="R9165">
        <f>INDEX(parameters!$C$196:$EJ$198,MATCH('PV (extension)'!Q9165,parameters!$B$196:$B$198,0),MATCH('PV (extension)'!B9140,parameters!$C$195:$EJ$195,0))</f>
        <v>1392.1282572309688</v>
      </c>
      <c r="S9165">
        <v>93</v>
      </c>
      <c r="T9165">
        <v>30</v>
      </c>
      <c r="U9165">
        <f t="shared" si="990"/>
        <v>3884037.8376744026</v>
      </c>
      <c r="V9165">
        <f t="shared" si="991"/>
        <v>2.574640211535008E-7</v>
      </c>
    </row>
    <row r="9166" spans="1:22" customFormat="1" x14ac:dyDescent="0.2">
      <c r="A9166" t="s">
        <v>341</v>
      </c>
      <c r="B9166" s="4">
        <f t="shared" si="989"/>
        <v>3.7358643244339219E-8</v>
      </c>
      <c r="C9166" t="s">
        <v>359</v>
      </c>
      <c r="D9166" t="s">
        <v>15</v>
      </c>
      <c r="F9166" t="s">
        <v>36</v>
      </c>
      <c r="G9166">
        <v>2</v>
      </c>
      <c r="H9166">
        <v>-17.561299045251399</v>
      </c>
      <c r="I9166">
        <v>9.798894162072011E-2</v>
      </c>
      <c r="J9166" t="s">
        <v>340</v>
      </c>
      <c r="L9166" t="s">
        <v>341</v>
      </c>
      <c r="N9166" t="s">
        <v>2008</v>
      </c>
      <c r="O9166">
        <v>1</v>
      </c>
      <c r="P9166" s="4">
        <f>INDEX(parameters!$D$41:$AG$178,MATCH('PV (extension)'!B9140,parameters!$C$41:$C$178,0),MATCH('PV (extension)'!A9166,parameters!$D$5:$AG$5,0))/O9166</f>
        <v>3.2864644265829519E-3</v>
      </c>
      <c r="Q9166" t="s">
        <v>1506</v>
      </c>
      <c r="R9166">
        <f>INDEX(parameters!$C$196:$EJ$198,MATCH('PV (extension)'!Q9166,parameters!$B$196:$B$198,0),MATCH('PV (extension)'!B9140,parameters!$C$195:$EJ$195,0))</f>
        <v>977.45175507706324</v>
      </c>
      <c r="S9166">
        <v>3</v>
      </c>
      <c r="T9166">
        <v>30</v>
      </c>
      <c r="U9166">
        <f t="shared" si="990"/>
        <v>87970.657956935698</v>
      </c>
      <c r="V9166">
        <f t="shared" si="991"/>
        <v>1.1367426630928806E-5</v>
      </c>
    </row>
    <row r="9167" spans="1:22" customFormat="1" x14ac:dyDescent="0.2">
      <c r="A9167" t="s">
        <v>342</v>
      </c>
      <c r="B9167" s="4">
        <f t="shared" si="989"/>
        <v>3.6638941391560084E-8</v>
      </c>
      <c r="C9167" t="s">
        <v>359</v>
      </c>
      <c r="D9167" t="s">
        <v>15</v>
      </c>
      <c r="F9167" t="s">
        <v>36</v>
      </c>
      <c r="G9167">
        <v>2</v>
      </c>
      <c r="H9167">
        <v>-17.561299045251399</v>
      </c>
      <c r="I9167">
        <v>9.798894162072011E-2</v>
      </c>
      <c r="J9167" t="s">
        <v>340</v>
      </c>
      <c r="L9167" t="s">
        <v>342</v>
      </c>
      <c r="N9167" t="s">
        <v>2008</v>
      </c>
      <c r="O9167">
        <v>1</v>
      </c>
      <c r="P9167" s="4">
        <f>INDEX(parameters!$D$41:$AG$178,MATCH('PV (extension)'!B9140,parameters!$C$41:$C$178,0),MATCH('PV (extension)'!A9167,parameters!$D$5:$AG$5,0))/O9167</f>
        <v>3.2231517810611459E-3</v>
      </c>
      <c r="Q9167" t="s">
        <v>1506</v>
      </c>
      <c r="R9167">
        <f>INDEX(parameters!$C$196:$EJ$198,MATCH('PV (extension)'!Q9167,parameters!$B$196:$B$198,0),MATCH('PV (extension)'!B9140,parameters!$C$195:$EJ$195,0))</f>
        <v>977.45175507706324</v>
      </c>
      <c r="S9167">
        <v>3</v>
      </c>
      <c r="T9167">
        <v>30</v>
      </c>
      <c r="U9167">
        <f t="shared" si="990"/>
        <v>87970.657956935698</v>
      </c>
      <c r="V9167">
        <f t="shared" si="991"/>
        <v>1.1367426630928806E-5</v>
      </c>
    </row>
    <row r="9168" spans="1:22" customFormat="1" x14ac:dyDescent="0.2">
      <c r="A9168" t="s">
        <v>343</v>
      </c>
      <c r="B9168" s="4">
        <f t="shared" si="989"/>
        <v>1.9695059679227039E-8</v>
      </c>
      <c r="C9168" t="s">
        <v>359</v>
      </c>
      <c r="D9168" t="s">
        <v>15</v>
      </c>
      <c r="F9168" t="s">
        <v>36</v>
      </c>
      <c r="G9168">
        <v>2</v>
      </c>
      <c r="H9168">
        <v>-18.196897397350821</v>
      </c>
      <c r="I9168">
        <v>9.798894162072011E-2</v>
      </c>
      <c r="J9168" t="s">
        <v>340</v>
      </c>
      <c r="L9168" t="s">
        <v>343</v>
      </c>
      <c r="N9168" t="s">
        <v>2008</v>
      </c>
      <c r="O9168">
        <v>1</v>
      </c>
      <c r="P9168" s="4">
        <f>INDEX(parameters!$D$41:$AG$178,MATCH('PV (extension)'!B9140,parameters!$C$41:$C$178,0),MATCH('PV (extension)'!A9168,parameters!$D$5:$AG$5,0))/O9168</f>
        <v>1.7325873584827175E-3</v>
      </c>
      <c r="Q9168" t="s">
        <v>1506</v>
      </c>
      <c r="R9168">
        <f>INDEX(parameters!$C$196:$EJ$198,MATCH('PV (extension)'!Q9168,parameters!$B$196:$B$198,0),MATCH('PV (extension)'!B9140,parameters!$C$195:$EJ$195,0))</f>
        <v>977.45175507706324</v>
      </c>
      <c r="S9168">
        <v>3</v>
      </c>
      <c r="T9168">
        <v>30</v>
      </c>
      <c r="U9168">
        <f t="shared" si="990"/>
        <v>87970.657956935698</v>
      </c>
      <c r="V9168">
        <f t="shared" si="991"/>
        <v>1.1367426630928806E-5</v>
      </c>
    </row>
    <row r="9169" spans="1:22" customFormat="1" x14ac:dyDescent="0.2">
      <c r="A9169" t="s">
        <v>344</v>
      </c>
      <c r="B9169" s="4">
        <f t="shared" si="989"/>
        <v>1.9678018551697604E-8</v>
      </c>
      <c r="C9169" t="s">
        <v>359</v>
      </c>
      <c r="D9169" t="s">
        <v>15</v>
      </c>
      <c r="F9169" t="s">
        <v>36</v>
      </c>
      <c r="G9169">
        <v>2</v>
      </c>
      <c r="H9169">
        <v>-18.196897397350821</v>
      </c>
      <c r="I9169">
        <v>9.798894162072011E-2</v>
      </c>
      <c r="J9169" t="s">
        <v>340</v>
      </c>
      <c r="L9169" t="s">
        <v>344</v>
      </c>
      <c r="N9169" t="s">
        <v>2008</v>
      </c>
      <c r="O9169">
        <v>1</v>
      </c>
      <c r="P9169" s="4">
        <f>INDEX(parameters!$D$41:$AG$178,MATCH('PV (extension)'!B9140,parameters!$C$41:$C$178,0),MATCH('PV (extension)'!A9169,parameters!$D$5:$AG$5,0))/O9169</f>
        <v>1.7310882392816251E-3</v>
      </c>
      <c r="Q9169" t="s">
        <v>1506</v>
      </c>
      <c r="R9169">
        <f>INDEX(parameters!$C$196:$EJ$198,MATCH('PV (extension)'!Q9169,parameters!$B$196:$B$198,0),MATCH('PV (extension)'!B9140,parameters!$C$195:$EJ$195,0))</f>
        <v>977.45175507706324</v>
      </c>
      <c r="S9169">
        <v>3</v>
      </c>
      <c r="T9169">
        <v>30</v>
      </c>
      <c r="U9169">
        <f t="shared" si="990"/>
        <v>87970.657956935698</v>
      </c>
      <c r="V9169">
        <f t="shared" si="991"/>
        <v>1.1367426630928806E-5</v>
      </c>
    </row>
    <row r="9170" spans="1:22" customFormat="1" ht="16" x14ac:dyDescent="0.2">
      <c r="A9170" t="s">
        <v>345</v>
      </c>
      <c r="B9170" s="4">
        <f t="shared" si="989"/>
        <v>4.0405815549375341E-7</v>
      </c>
      <c r="C9170" t="s">
        <v>359</v>
      </c>
      <c r="D9170" t="s">
        <v>15</v>
      </c>
      <c r="F9170" t="s">
        <v>36</v>
      </c>
      <c r="G9170">
        <v>2</v>
      </c>
      <c r="H9170">
        <v>-15.20991773919472</v>
      </c>
      <c r="I9170">
        <v>9.798894162072011E-2</v>
      </c>
      <c r="J9170" t="s">
        <v>340</v>
      </c>
      <c r="L9170" t="s">
        <v>345</v>
      </c>
      <c r="N9170" t="s">
        <v>2008</v>
      </c>
      <c r="O9170">
        <v>1</v>
      </c>
      <c r="P9170" s="4">
        <f>INDEX(parameters!$D$41:$AG$178,MATCH('PV (extension)'!B9140,parameters!$C$41:$C$178,0),MATCH('PV (extension)'!A9170,parameters!$D$5:$AG$5,0))/O9170</f>
        <v>5.0625069824473082E-2</v>
      </c>
      <c r="Q9170" s="3" t="s">
        <v>1505</v>
      </c>
      <c r="R9170">
        <f>INDEX(parameters!$C$196:$EJ$198,MATCH('PV (extension)'!Q9170,parameters!$B$196:$B$198,0),MATCH('PV (extension)'!B9140,parameters!$C$195:$EJ$195,0))</f>
        <v>1392.1282572309688</v>
      </c>
      <c r="S9170">
        <v>3</v>
      </c>
      <c r="T9170">
        <v>30</v>
      </c>
      <c r="U9170">
        <f t="shared" si="990"/>
        <v>125291.54315078718</v>
      </c>
      <c r="V9170">
        <f t="shared" si="991"/>
        <v>7.9813846557585259E-6</v>
      </c>
    </row>
    <row r="9171" spans="1:22" customFormat="1" ht="16" x14ac:dyDescent="0.2">
      <c r="A9171" t="s">
        <v>346</v>
      </c>
      <c r="B9171" s="4">
        <f t="shared" si="989"/>
        <v>2.1091250414605713E-7</v>
      </c>
      <c r="C9171" t="s">
        <v>359</v>
      </c>
      <c r="D9171" t="s">
        <v>15</v>
      </c>
      <c r="F9171" t="s">
        <v>36</v>
      </c>
      <c r="G9171">
        <v>2</v>
      </c>
      <c r="H9171">
        <v>-15.845552597349339</v>
      </c>
      <c r="I9171">
        <v>9.798894162072011E-2</v>
      </c>
      <c r="J9171" t="s">
        <v>340</v>
      </c>
      <c r="L9171" t="s">
        <v>346</v>
      </c>
      <c r="N9171" t="s">
        <v>2008</v>
      </c>
      <c r="O9171">
        <v>1</v>
      </c>
      <c r="P9171" s="4">
        <f>INDEX(parameters!$D$41:$AG$178,MATCH('PV (extension)'!B9140,parameters!$C$41:$C$178,0),MATCH('PV (extension)'!A9171,parameters!$D$5:$AG$5,0))/O9171</f>
        <v>2.6425553114256296E-2</v>
      </c>
      <c r="Q9171" s="3" t="s">
        <v>1505</v>
      </c>
      <c r="R9171">
        <f>INDEX(parameters!$C$196:$EJ$198,MATCH('PV (extension)'!Q9171,parameters!$B$196:$B$198,0),MATCH('PV (extension)'!B9140,parameters!$C$195:$EJ$195,0))</f>
        <v>1392.1282572309688</v>
      </c>
      <c r="S9171">
        <v>3</v>
      </c>
      <c r="T9171">
        <v>30</v>
      </c>
      <c r="U9171">
        <f t="shared" si="990"/>
        <v>125291.54315078718</v>
      </c>
      <c r="V9171">
        <f t="shared" si="991"/>
        <v>7.9813846557585259E-6</v>
      </c>
    </row>
    <row r="9172" spans="1:22" customFormat="1" ht="16" x14ac:dyDescent="0.2">
      <c r="A9172" t="s">
        <v>347</v>
      </c>
      <c r="B9172" s="4">
        <f t="shared" si="989"/>
        <v>1.1665955118409887E-7</v>
      </c>
      <c r="C9172" t="s">
        <v>49</v>
      </c>
      <c r="D9172" t="s">
        <v>15</v>
      </c>
      <c r="F9172" t="s">
        <v>36</v>
      </c>
      <c r="G9172">
        <v>2</v>
      </c>
      <c r="H9172">
        <v>-16.884050111477411</v>
      </c>
      <c r="I9172">
        <v>9.798894162072011E-2</v>
      </c>
      <c r="J9172" t="s">
        <v>340</v>
      </c>
      <c r="L9172" t="s">
        <v>347</v>
      </c>
      <c r="N9172" t="s">
        <v>2008</v>
      </c>
      <c r="O9172">
        <v>1</v>
      </c>
      <c r="P9172" s="4">
        <f>INDEX(parameters!$D$41:$AG$178,MATCH('PV (extension)'!B9140,parameters!$C$41:$C$178,0),MATCH('PV (extension)'!A9172,parameters!$D$5:$AG$5,0))/O9172</f>
        <v>1.4616455191133988E-2</v>
      </c>
      <c r="Q9172" s="3" t="s">
        <v>1505</v>
      </c>
      <c r="R9172">
        <f>INDEX(parameters!$C$196:$EJ$198,MATCH('PV (extension)'!Q9172,parameters!$B$196:$B$198,0),MATCH('PV (extension)'!B9140,parameters!$C$195:$EJ$195,0))</f>
        <v>1392.1282572309688</v>
      </c>
      <c r="S9172">
        <v>3</v>
      </c>
      <c r="T9172">
        <v>30</v>
      </c>
      <c r="U9172">
        <f t="shared" si="990"/>
        <v>125291.54315078718</v>
      </c>
      <c r="V9172">
        <f t="shared" si="991"/>
        <v>7.9813846557585259E-6</v>
      </c>
    </row>
    <row r="9173" spans="1:22" customFormat="1" ht="16" x14ac:dyDescent="0.2">
      <c r="A9173" t="s">
        <v>348</v>
      </c>
      <c r="B9173" s="4">
        <f t="shared" si="989"/>
        <v>3.2665405900443523E-9</v>
      </c>
      <c r="C9173" t="s">
        <v>49</v>
      </c>
      <c r="D9173" t="s">
        <v>15</v>
      </c>
      <c r="F9173" t="s">
        <v>36</v>
      </c>
      <c r="G9173">
        <v>2</v>
      </c>
      <c r="H9173">
        <v>-19.506396550885459</v>
      </c>
      <c r="I9173">
        <v>9.798894162072011E-2</v>
      </c>
      <c r="J9173" t="s">
        <v>340</v>
      </c>
      <c r="L9173" t="s">
        <v>348</v>
      </c>
      <c r="N9173" t="s">
        <v>2008</v>
      </c>
      <c r="O9173">
        <v>1</v>
      </c>
      <c r="P9173" s="4">
        <f>INDEX(parameters!$D$41:$AG$178,MATCH('PV (extension)'!B9140,parameters!$C$41:$C$178,0),MATCH('PV (extension)'!A9173,parameters!$D$5:$AG$5,0))/O9173</f>
        <v>4.0926991129133978E-4</v>
      </c>
      <c r="Q9173" s="3" t="s">
        <v>1505</v>
      </c>
      <c r="R9173">
        <f>INDEX(parameters!$C$196:$EJ$198,MATCH('PV (extension)'!Q9173,parameters!$B$196:$B$198,0),MATCH('PV (extension)'!B9140,parameters!$C$195:$EJ$195,0))</f>
        <v>1392.1282572309688</v>
      </c>
      <c r="S9173">
        <v>3</v>
      </c>
      <c r="T9173">
        <v>30</v>
      </c>
      <c r="U9173">
        <f t="shared" si="990"/>
        <v>125291.54315078718</v>
      </c>
      <c r="V9173">
        <f t="shared" si="991"/>
        <v>7.9813846557585259E-6</v>
      </c>
    </row>
    <row r="9174" spans="1:22" customFormat="1" ht="16" x14ac:dyDescent="0.2">
      <c r="A9174" t="s">
        <v>349</v>
      </c>
      <c r="B9174" s="4">
        <f t="shared" si="989"/>
        <v>1.9406709540728793E-8</v>
      </c>
      <c r="C9174" t="s">
        <v>359</v>
      </c>
      <c r="D9174" t="s">
        <v>15</v>
      </c>
      <c r="F9174" t="s">
        <v>36</v>
      </c>
      <c r="G9174">
        <v>2</v>
      </c>
      <c r="H9174">
        <v>-18.220764878757461</v>
      </c>
      <c r="I9174">
        <v>9.798894162072011E-2</v>
      </c>
      <c r="J9174" t="s">
        <v>340</v>
      </c>
      <c r="L9174" t="s">
        <v>349</v>
      </c>
      <c r="N9174" t="s">
        <v>2008</v>
      </c>
      <c r="O9174">
        <v>1</v>
      </c>
      <c r="P9174" s="4">
        <f>INDEX(parameters!$D$41:$AG$178,MATCH('PV (extension)'!B9140,parameters!$C$41:$C$178,0),MATCH('PV (extension)'!A9174,parameters!$D$5:$AG$5,0))/O9174</f>
        <v>2.4314965858370148E-3</v>
      </c>
      <c r="Q9174" s="3" t="s">
        <v>1505</v>
      </c>
      <c r="R9174">
        <f>INDEX(parameters!$C$196:$EJ$198,MATCH('PV (extension)'!Q9174,parameters!$B$196:$B$198,0),MATCH('PV (extension)'!B9140,parameters!$C$195:$EJ$195,0))</f>
        <v>1392.1282572309688</v>
      </c>
      <c r="S9174">
        <v>3</v>
      </c>
      <c r="T9174">
        <v>30</v>
      </c>
      <c r="U9174">
        <f t="shared" si="990"/>
        <v>125291.54315078718</v>
      </c>
      <c r="V9174">
        <f t="shared" si="991"/>
        <v>7.9813846557585259E-6</v>
      </c>
    </row>
    <row r="9175" spans="1:22" customFormat="1" ht="16" x14ac:dyDescent="0.2">
      <c r="A9175" t="s">
        <v>350</v>
      </c>
      <c r="B9175" s="4">
        <f t="shared" si="989"/>
        <v>3.3217393597961978E-7</v>
      </c>
      <c r="C9175" t="s">
        <v>359</v>
      </c>
      <c r="D9175" t="s">
        <v>15</v>
      </c>
      <c r="F9175" t="s">
        <v>36</v>
      </c>
      <c r="G9175">
        <v>2</v>
      </c>
      <c r="H9175">
        <v>-15.40735416199742</v>
      </c>
      <c r="I9175">
        <v>9.798894162072011E-2</v>
      </c>
      <c r="J9175" t="s">
        <v>340</v>
      </c>
      <c r="L9175" t="s">
        <v>350</v>
      </c>
      <c r="N9175" t="s">
        <v>2008</v>
      </c>
      <c r="O9175">
        <v>1</v>
      </c>
      <c r="P9175" s="4">
        <f>INDEX(parameters!$D$41:$AG$178,MATCH('PV (extension)'!B9140,parameters!$C$41:$C$178,0),MATCH('PV (extension)'!A9175,parameters!$D$5:$AG$5,0))/O9175</f>
        <v>4.1618585033357351E-2</v>
      </c>
      <c r="Q9175" s="3" t="s">
        <v>1505</v>
      </c>
      <c r="R9175">
        <f>INDEX(parameters!$C$196:$EJ$198,MATCH('PV (extension)'!Q9175,parameters!$B$196:$B$198,0),MATCH('PV (extension)'!B9140,parameters!$C$195:$EJ$195,0))</f>
        <v>1392.1282572309688</v>
      </c>
      <c r="S9175">
        <v>3</v>
      </c>
      <c r="T9175">
        <v>30</v>
      </c>
      <c r="U9175">
        <f t="shared" si="990"/>
        <v>125291.54315078718</v>
      </c>
      <c r="V9175">
        <f t="shared" si="991"/>
        <v>7.9813846557585259E-6</v>
      </c>
    </row>
    <row r="9176" spans="1:22" customFormat="1" ht="16" x14ac:dyDescent="0.2">
      <c r="A9176" t="s">
        <v>351</v>
      </c>
      <c r="B9176" s="4">
        <f t="shared" si="989"/>
        <v>1.0256374041986956E-8</v>
      </c>
      <c r="C9176" t="s">
        <v>359</v>
      </c>
      <c r="D9176" t="s">
        <v>15</v>
      </c>
      <c r="F9176" t="s">
        <v>36</v>
      </c>
      <c r="G9176">
        <v>2</v>
      </c>
      <c r="H9176">
        <v>-18.856367974250119</v>
      </c>
      <c r="I9176">
        <v>9.798894162072011E-2</v>
      </c>
      <c r="J9176" t="s">
        <v>340</v>
      </c>
      <c r="L9176" t="s">
        <v>351</v>
      </c>
      <c r="N9176" t="s">
        <v>2008</v>
      </c>
      <c r="O9176">
        <v>1</v>
      </c>
      <c r="P9176" s="4">
        <f>INDEX(parameters!$D$41:$AG$178,MATCH('PV (extension)'!B9140,parameters!$C$41:$C$178,0),MATCH('PV (extension)'!A9176,parameters!$D$5:$AG$5,0))/O9176</f>
        <v>1.2850369308522222E-3</v>
      </c>
      <c r="Q9176" s="3" t="s">
        <v>1505</v>
      </c>
      <c r="R9176">
        <f>INDEX(parameters!$C$196:$EJ$198,MATCH('PV (extension)'!Q9176,parameters!$B$196:$B$198,0),MATCH('PV (extension)'!B9140,parameters!$C$195:$EJ$195,0))</f>
        <v>1392.1282572309688</v>
      </c>
      <c r="S9176">
        <v>3</v>
      </c>
      <c r="T9176">
        <v>30</v>
      </c>
      <c r="U9176">
        <f t="shared" si="990"/>
        <v>125291.54315078718</v>
      </c>
      <c r="V9176">
        <f t="shared" si="991"/>
        <v>7.9813846557585259E-6</v>
      </c>
    </row>
    <row r="9177" spans="1:22" customFormat="1" ht="16" x14ac:dyDescent="0.2">
      <c r="A9177" t="s">
        <v>352</v>
      </c>
      <c r="B9177" s="4">
        <f t="shared" si="989"/>
        <v>1.7359639415579187E-7</v>
      </c>
      <c r="C9177" t="s">
        <v>359</v>
      </c>
      <c r="D9177" t="s">
        <v>15</v>
      </c>
      <c r="F9177" t="s">
        <v>36</v>
      </c>
      <c r="G9177">
        <v>2</v>
      </c>
      <c r="H9177">
        <v>-16.042988178471511</v>
      </c>
      <c r="I9177">
        <v>9.798894162072011E-2</v>
      </c>
      <c r="J9177" t="s">
        <v>340</v>
      </c>
      <c r="L9177" t="s">
        <v>352</v>
      </c>
      <c r="N9177" t="s">
        <v>2008</v>
      </c>
      <c r="O9177">
        <v>1</v>
      </c>
      <c r="P9177" s="4">
        <f>INDEX(parameters!$D$41:$AG$178,MATCH('PV (extension)'!B9140,parameters!$C$41:$C$178,0),MATCH('PV (extension)'!A9177,parameters!$D$5:$AG$5,0))/O9177</f>
        <v>2.1750160109191456E-2</v>
      </c>
      <c r="Q9177" s="3" t="s">
        <v>1505</v>
      </c>
      <c r="R9177">
        <f>INDEX(parameters!$C$196:$EJ$198,MATCH('PV (extension)'!Q9177,parameters!$B$196:$B$198,0),MATCH('PV (extension)'!B9140,parameters!$C$195:$EJ$195,0))</f>
        <v>1392.1282572309688</v>
      </c>
      <c r="S9177">
        <v>3</v>
      </c>
      <c r="T9177">
        <v>30</v>
      </c>
      <c r="U9177">
        <f t="shared" si="990"/>
        <v>125291.54315078718</v>
      </c>
      <c r="V9177">
        <f t="shared" si="991"/>
        <v>7.9813846557585259E-6</v>
      </c>
    </row>
    <row r="9178" spans="1:22" customFormat="1" x14ac:dyDescent="0.2">
      <c r="A9178" t="s">
        <v>442</v>
      </c>
      <c r="B9178">
        <v>2.0720999999999999E-3</v>
      </c>
      <c r="C9178" t="s">
        <v>42</v>
      </c>
      <c r="D9178" t="s">
        <v>16</v>
      </c>
      <c r="F9178" t="s">
        <v>36</v>
      </c>
      <c r="G9178">
        <v>2</v>
      </c>
      <c r="H9178">
        <v>-6.1791926932012373</v>
      </c>
      <c r="I9178">
        <v>4.3409845976280087E-2</v>
      </c>
      <c r="J9178" t="s">
        <v>353</v>
      </c>
      <c r="L9178" t="s">
        <v>443</v>
      </c>
    </row>
    <row r="9179" spans="1:22" customFormat="1" x14ac:dyDescent="0.2">
      <c r="A9179" t="s">
        <v>354</v>
      </c>
      <c r="B9179">
        <v>-1.8648999999999999E-6</v>
      </c>
      <c r="C9179" t="s">
        <v>49</v>
      </c>
      <c r="D9179" t="s">
        <v>250</v>
      </c>
      <c r="F9179" t="s">
        <v>36</v>
      </c>
      <c r="G9179">
        <v>2</v>
      </c>
      <c r="H9179">
        <v>-13.19230312560901</v>
      </c>
      <c r="I9179">
        <v>4.3409845976280087E-2</v>
      </c>
      <c r="J9179" t="s">
        <v>353</v>
      </c>
      <c r="K9179" t="b">
        <v>1</v>
      </c>
      <c r="L9179" t="s">
        <v>355</v>
      </c>
    </row>
    <row r="9180" spans="1:22" customFormat="1" x14ac:dyDescent="0.2"/>
    <row r="9181" spans="1:22" s="2" customFormat="1" x14ac:dyDescent="0.2">
      <c r="A9181" s="2" t="s">
        <v>2</v>
      </c>
      <c r="B9181" s="2" t="s">
        <v>1459</v>
      </c>
    </row>
    <row r="9182" spans="1:22" x14ac:dyDescent="0.2">
      <c r="A9182" s="29" t="s">
        <v>4</v>
      </c>
      <c r="B918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")&amp;HLOOKUP(B9183,parameters!$C$195:$EJ$198,2,0)&amp;" kWh/kWp.
Annual output, Facade: "&amp;HLOOKUP(B9183,parameters!$C$195:$EJ$198,3,0)&amp;" kWh/kWp.
Annual output, Open-ground: "&amp;HLOOKUP(B9183,parameters!$C$195:$EJ$198,4,0)&amp;_xlfn._LONGTEXT("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")&amp;VLOOKUP(B9183,'extension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1388.43718870817 kWh/kWp.
Annual output, Facade: 974.860153773825 kWh/kWp.
Annual output, Open-ground: 1477.06083905125 kWh/kWp.
Amount of solar energy transformed to electricity. Waste heat emission due to losses of electricity in the system.
Technology:  Electricity production with grid-connected photovoltaic power plants.
Time period:  Time of publications
Production volume: 13.1 GWh in 2025.
Sampling:  Statistical data and model calculations
Extrapolations:  Use of PV technology data investigated for other countries (Switzerland). Correction of average yield with Swiss data.
Uncertainty:  None
Author: Romain Sacchi, PSI, romain.sacchi@psi.ch</v>
      </c>
    </row>
    <row r="9183" spans="1:22" customFormat="1" x14ac:dyDescent="0.2">
      <c r="A9183" t="s">
        <v>6</v>
      </c>
      <c r="B9183" t="s">
        <v>1649</v>
      </c>
    </row>
    <row r="9184" spans="1:22" customFormat="1" x14ac:dyDescent="0.2">
      <c r="A9184" t="s">
        <v>8</v>
      </c>
      <c r="B9184">
        <v>1</v>
      </c>
    </row>
    <row r="9185" spans="1:19" customFormat="1" x14ac:dyDescent="0.2">
      <c r="A9185" t="s">
        <v>9</v>
      </c>
      <c r="B9185" t="s">
        <v>73</v>
      </c>
    </row>
    <row r="9186" spans="1:19" customFormat="1" x14ac:dyDescent="0.2">
      <c r="A9186" t="s">
        <v>11</v>
      </c>
      <c r="B9186" t="s">
        <v>12</v>
      </c>
    </row>
    <row r="9187" spans="1:19" customFormat="1" x14ac:dyDescent="0.2">
      <c r="A9187" t="s">
        <v>13</v>
      </c>
      <c r="B9187" t="s">
        <v>14</v>
      </c>
    </row>
    <row r="9188" spans="1:19" customFormat="1" x14ac:dyDescent="0.2">
      <c r="A9188" t="s">
        <v>15</v>
      </c>
      <c r="B9188" t="s">
        <v>53</v>
      </c>
    </row>
    <row r="9189" spans="1:19" customFormat="1" x14ac:dyDescent="0.2">
      <c r="A9189" t="s">
        <v>17</v>
      </c>
    </row>
    <row r="9190" spans="1:19" s="2" customFormat="1" x14ac:dyDescent="0.2">
      <c r="A9190" s="2" t="s">
        <v>18</v>
      </c>
      <c r="B9190" s="2" t="s">
        <v>19</v>
      </c>
      <c r="C9190" s="2" t="s">
        <v>6</v>
      </c>
      <c r="D9190" s="2" t="s">
        <v>15</v>
      </c>
      <c r="E9190" s="2" t="s">
        <v>20</v>
      </c>
      <c r="F9190" s="2" t="s">
        <v>13</v>
      </c>
      <c r="G9190" s="2" t="s">
        <v>21</v>
      </c>
      <c r="H9190" s="2" t="s">
        <v>9</v>
      </c>
      <c r="I9190" s="2" t="s">
        <v>4</v>
      </c>
      <c r="J9190" s="2" t="s">
        <v>1925</v>
      </c>
      <c r="K9190" s="2" t="s">
        <v>1998</v>
      </c>
      <c r="L9190" s="2" t="s">
        <v>2002</v>
      </c>
      <c r="M9190" s="2" t="s">
        <v>2003</v>
      </c>
      <c r="N9190" s="2" t="s">
        <v>2001</v>
      </c>
      <c r="O9190" s="2" t="s">
        <v>2000</v>
      </c>
      <c r="P9190" s="2" t="s">
        <v>2004</v>
      </c>
      <c r="Q9190" s="2" t="s">
        <v>1502</v>
      </c>
      <c r="R9190" s="2" t="s">
        <v>2005</v>
      </c>
      <c r="S9190" s="2" t="s">
        <v>2006</v>
      </c>
    </row>
    <row r="9191" spans="1:19" customFormat="1" x14ac:dyDescent="0.2">
      <c r="A9191" t="s">
        <v>335</v>
      </c>
      <c r="B9191">
        <v>3.8502999999999998</v>
      </c>
      <c r="D9191" t="s">
        <v>30</v>
      </c>
      <c r="E9191" t="s">
        <v>336</v>
      </c>
      <c r="F9191" t="s">
        <v>27</v>
      </c>
      <c r="G9191">
        <v>0</v>
      </c>
      <c r="I9191" t="s">
        <v>337</v>
      </c>
    </row>
    <row r="9192" spans="1:19" customFormat="1" x14ac:dyDescent="0.2">
      <c r="A9192" t="s">
        <v>29</v>
      </c>
      <c r="B9192">
        <v>0.25026999999999999</v>
      </c>
      <c r="D9192" t="s">
        <v>30</v>
      </c>
      <c r="E9192" t="s">
        <v>31</v>
      </c>
      <c r="F9192" t="s">
        <v>27</v>
      </c>
      <c r="G9192">
        <v>0</v>
      </c>
      <c r="I9192" t="s">
        <v>338</v>
      </c>
    </row>
    <row r="9193" spans="1:19" customFormat="1" x14ac:dyDescent="0.2">
      <c r="A9193" t="s">
        <v>1459</v>
      </c>
      <c r="B9193">
        <v>1</v>
      </c>
      <c r="C9193" t="str">
        <f>B9183</f>
        <v>CI</v>
      </c>
      <c r="D9193" t="s">
        <v>53</v>
      </c>
      <c r="E9193" t="s">
        <v>339</v>
      </c>
      <c r="F9193" t="s">
        <v>33</v>
      </c>
      <c r="G9193">
        <v>0</v>
      </c>
      <c r="H9193" t="s">
        <v>73</v>
      </c>
      <c r="J9193">
        <f>VLOOKUP(C9193,'extension - production vol'!$B$6:$D$235,3,0)</f>
        <v>13.1</v>
      </c>
    </row>
    <row r="9194" spans="1:19" customFormat="1" ht="16" x14ac:dyDescent="0.2">
      <c r="A9194" t="s">
        <v>1439</v>
      </c>
      <c r="B9194" s="4">
        <f t="shared" ref="B9194:B9209" si="992">M9194*S9194</f>
        <v>4.0971909680861738E-8</v>
      </c>
      <c r="C9194" t="s">
        <v>49</v>
      </c>
      <c r="D9194" t="s">
        <v>15</v>
      </c>
      <c r="F9194" t="s">
        <v>36</v>
      </c>
      <c r="G9194">
        <v>0</v>
      </c>
      <c r="H9194" t="s">
        <v>1439</v>
      </c>
      <c r="I9194" t="s">
        <v>340</v>
      </c>
      <c r="K9194" t="s">
        <v>1999</v>
      </c>
      <c r="L9194">
        <f>IF(K9194="residential",VLOOKUP(B9183,parameters!$C$41:$AG$178,18,0),IF(K9194="commercial",1-VLOOKUP(B9183,parameters!$C$41:$AG$178,18,0),1))</f>
        <v>0.17766751537682748</v>
      </c>
      <c r="M9194" s="4">
        <f>INDEX(parameters!$D$41:$AG$178,MATCH('PV (extension)'!B9183,parameters!$C$41:$C$178,0),MATCH('PV (extension)'!A9194,parameters!$D$5:$AG$5,0))/L9194</f>
        <v>5.119823078397083E-3</v>
      </c>
      <c r="N9194" s="3" t="s">
        <v>1505</v>
      </c>
      <c r="O9194">
        <f>INDEX(parameters!$C$196:$EJ$198,MATCH('PV (extension)'!N9194,parameters!$B$196:$B$198,0),MATCH('PV (extension)'!B9183,parameters!$C$195:$EJ$195,0))</f>
        <v>1388.437188708175</v>
      </c>
      <c r="P9194">
        <v>3</v>
      </c>
      <c r="Q9194">
        <v>30</v>
      </c>
      <c r="R9194">
        <f>Q9194*P9194*O9194</f>
        <v>124959.34698373574</v>
      </c>
      <c r="S9194">
        <f>1/R9194</f>
        <v>8.0026026394820746E-6</v>
      </c>
    </row>
    <row r="9195" spans="1:19" customFormat="1" ht="16" x14ac:dyDescent="0.2">
      <c r="A9195" t="s">
        <v>1440</v>
      </c>
      <c r="B9195" s="4">
        <f t="shared" si="992"/>
        <v>2.6723133847997395E-7</v>
      </c>
      <c r="C9195" t="s">
        <v>49</v>
      </c>
      <c r="D9195" t="s">
        <v>15</v>
      </c>
      <c r="F9195" t="s">
        <v>36</v>
      </c>
      <c r="G9195">
        <v>0</v>
      </c>
      <c r="H9195" t="s">
        <v>1440</v>
      </c>
      <c r="I9195" t="s">
        <v>340</v>
      </c>
      <c r="K9195" t="s">
        <v>1999</v>
      </c>
      <c r="L9195">
        <f>L9194</f>
        <v>0.17766751537682748</v>
      </c>
      <c r="M9195" s="4">
        <f>INDEX(parameters!$D$41:$AG$178,MATCH('PV (extension)'!B9183,parameters!$C$41:$C$178,0),MATCH('PV (extension)'!A9195,parameters!$D$5:$AG$5,0))/L9195</f>
        <v>3.3393053550047194E-2</v>
      </c>
      <c r="N9195" s="3" t="s">
        <v>1505</v>
      </c>
      <c r="O9195">
        <f>INDEX(parameters!$C$196:$EJ$198,MATCH('PV (extension)'!N9195,parameters!$B$196:$B$198,0),MATCH('PV (extension)'!B9183,parameters!$C$195:$EJ$195,0))</f>
        <v>1388.437188708175</v>
      </c>
      <c r="P9195">
        <v>3</v>
      </c>
      <c r="Q9195">
        <v>30</v>
      </c>
      <c r="R9195">
        <f t="shared" ref="R9195:R9209" si="993">Q9195*P9195*O9195</f>
        <v>124959.34698373574</v>
      </c>
      <c r="S9195">
        <f t="shared" ref="S9195:S9209" si="994">1/R9195</f>
        <v>8.0026026394820746E-6</v>
      </c>
    </row>
    <row r="9196" spans="1:19" customFormat="1" ht="16" x14ac:dyDescent="0.2">
      <c r="A9196" t="s">
        <v>1441</v>
      </c>
      <c r="B9196" s="4">
        <f t="shared" si="992"/>
        <v>4.140746111668164E-9</v>
      </c>
      <c r="C9196" t="s">
        <v>35</v>
      </c>
      <c r="D9196" t="s">
        <v>15</v>
      </c>
      <c r="F9196" t="s">
        <v>36</v>
      </c>
      <c r="G9196">
        <v>0</v>
      </c>
      <c r="H9196" t="s">
        <v>1441</v>
      </c>
      <c r="I9196" t="s">
        <v>340</v>
      </c>
      <c r="K9196" t="s">
        <v>1999</v>
      </c>
      <c r="L9196">
        <f t="shared" ref="L9196:L9209" si="995">L9195</f>
        <v>0.17766751537682748</v>
      </c>
      <c r="M9196" s="4">
        <f>INDEX(parameters!$D$41:$AG$178,MATCH('PV (extension)'!B9183,parameters!$C$41:$C$178,0),MATCH('PV (extension)'!A9196,parameters!$D$5:$AG$5,0))/L9196</f>
        <v>5.1742493013949662E-4</v>
      </c>
      <c r="N9196" s="3" t="s">
        <v>1505</v>
      </c>
      <c r="O9196">
        <f>INDEX(parameters!$C$196:$EJ$198,MATCH('PV (extension)'!N9196,parameters!$B$196:$B$198,0),MATCH('PV (extension)'!B9183,parameters!$C$195:$EJ$195,0))</f>
        <v>1388.437188708175</v>
      </c>
      <c r="P9196">
        <v>3</v>
      </c>
      <c r="Q9196">
        <v>30</v>
      </c>
      <c r="R9196">
        <f t="shared" si="993"/>
        <v>124959.34698373574</v>
      </c>
      <c r="S9196">
        <f t="shared" si="994"/>
        <v>8.0026026394820746E-6</v>
      </c>
    </row>
    <row r="9197" spans="1:19" customFormat="1" ht="16" x14ac:dyDescent="0.2">
      <c r="A9197" t="s">
        <v>1442</v>
      </c>
      <c r="B9197" s="4">
        <f t="shared" si="992"/>
        <v>7.1986152388722057E-8</v>
      </c>
      <c r="C9197" t="s">
        <v>35</v>
      </c>
      <c r="D9197" t="s">
        <v>15</v>
      </c>
      <c r="F9197" t="s">
        <v>36</v>
      </c>
      <c r="G9197">
        <v>0</v>
      </c>
      <c r="H9197" t="s">
        <v>1442</v>
      </c>
      <c r="I9197" t="s">
        <v>340</v>
      </c>
      <c r="K9197" t="s">
        <v>1999</v>
      </c>
      <c r="L9197">
        <f t="shared" si="995"/>
        <v>0.17766751537682748</v>
      </c>
      <c r="M9197" s="4">
        <f>INDEX(parameters!$D$41:$AG$178,MATCH('PV (extension)'!B9183,parameters!$C$41:$C$178,0),MATCH('PV (extension)'!A9197,parameters!$D$5:$AG$5,0))/L9197</f>
        <v>8.9953425943663963E-3</v>
      </c>
      <c r="N9197" s="3" t="s">
        <v>1505</v>
      </c>
      <c r="O9197">
        <f>INDEX(parameters!$C$196:$EJ$198,MATCH('PV (extension)'!N9197,parameters!$B$196:$B$198,0),MATCH('PV (extension)'!B9183,parameters!$C$195:$EJ$195,0))</f>
        <v>1388.437188708175</v>
      </c>
      <c r="P9197">
        <v>3</v>
      </c>
      <c r="Q9197">
        <v>30</v>
      </c>
      <c r="R9197">
        <f t="shared" si="993"/>
        <v>124959.34698373574</v>
      </c>
      <c r="S9197">
        <f t="shared" si="994"/>
        <v>8.0026026394820746E-6</v>
      </c>
    </row>
    <row r="9198" spans="1:19" customFormat="1" x14ac:dyDescent="0.2">
      <c r="A9198" t="s">
        <v>341</v>
      </c>
      <c r="B9198" s="4">
        <f t="shared" si="992"/>
        <v>2.1083178120333459E-7</v>
      </c>
      <c r="C9198" t="s">
        <v>35</v>
      </c>
      <c r="D9198" t="s">
        <v>15</v>
      </c>
      <c r="F9198" t="s">
        <v>36</v>
      </c>
      <c r="G9198">
        <v>0</v>
      </c>
      <c r="H9198" t="s">
        <v>341</v>
      </c>
      <c r="I9198" t="s">
        <v>340</v>
      </c>
      <c r="K9198" t="s">
        <v>1999</v>
      </c>
      <c r="L9198">
        <f t="shared" si="995"/>
        <v>0.17766751537682748</v>
      </c>
      <c r="M9198" s="4">
        <f>INDEX(parameters!$D$41:$AG$178,MATCH('PV (extension)'!B9183,parameters!$C$41:$C$178,0),MATCH('PV (extension)'!A9198,parameters!$D$5:$AG$5,0))/L9198</f>
        <v>1.8497835237986298E-2</v>
      </c>
      <c r="N9198" t="s">
        <v>1506</v>
      </c>
      <c r="O9198">
        <f>INDEX(parameters!$C$196:$EJ$198,MATCH('PV (extension)'!N9198,parameters!$B$196:$B$198,0),MATCH('PV (extension)'!B9183,parameters!$C$195:$EJ$195,0))</f>
        <v>974.860153773825</v>
      </c>
      <c r="P9198">
        <v>3</v>
      </c>
      <c r="Q9198">
        <v>30</v>
      </c>
      <c r="R9198">
        <f t="shared" si="993"/>
        <v>87737.413839644258</v>
      </c>
      <c r="S9198">
        <f t="shared" si="994"/>
        <v>1.139764618350477E-5</v>
      </c>
    </row>
    <row r="9199" spans="1:19" customFormat="1" x14ac:dyDescent="0.2">
      <c r="A9199" t="s">
        <v>342</v>
      </c>
      <c r="B9199" s="4">
        <f t="shared" si="992"/>
        <v>2.067701769698951E-7</v>
      </c>
      <c r="C9199" t="s">
        <v>35</v>
      </c>
      <c r="D9199" t="s">
        <v>15</v>
      </c>
      <c r="F9199" t="s">
        <v>36</v>
      </c>
      <c r="G9199">
        <v>0</v>
      </c>
      <c r="H9199" t="s">
        <v>342</v>
      </c>
      <c r="I9199" t="s">
        <v>340</v>
      </c>
      <c r="K9199" t="s">
        <v>1999</v>
      </c>
      <c r="L9199">
        <f t="shared" si="995"/>
        <v>0.17766751537682748</v>
      </c>
      <c r="M9199" s="4">
        <f>INDEX(parameters!$D$41:$AG$178,MATCH('PV (extension)'!B9183,parameters!$C$41:$C$178,0),MATCH('PV (extension)'!A9199,parameters!$D$5:$AG$5,0))/L9199</f>
        <v>1.8141480586504166E-2</v>
      </c>
      <c r="N9199" t="s">
        <v>1506</v>
      </c>
      <c r="O9199">
        <f>INDEX(parameters!$C$196:$EJ$198,MATCH('PV (extension)'!N9199,parameters!$B$196:$B$198,0),MATCH('PV (extension)'!B9183,parameters!$C$195:$EJ$195,0))</f>
        <v>974.860153773825</v>
      </c>
      <c r="P9199">
        <v>3</v>
      </c>
      <c r="Q9199">
        <v>30</v>
      </c>
      <c r="R9199">
        <f t="shared" si="993"/>
        <v>87737.413839644258</v>
      </c>
      <c r="S9199">
        <f t="shared" si="994"/>
        <v>1.139764618350477E-5</v>
      </c>
    </row>
    <row r="9200" spans="1:19" customFormat="1" x14ac:dyDescent="0.2">
      <c r="A9200" t="s">
        <v>343</v>
      </c>
      <c r="B9200" s="4">
        <f t="shared" si="992"/>
        <v>1.1114816150895944E-7</v>
      </c>
      <c r="C9200" t="s">
        <v>35</v>
      </c>
      <c r="D9200" t="s">
        <v>15</v>
      </c>
      <c r="F9200" t="s">
        <v>36</v>
      </c>
      <c r="G9200">
        <v>0</v>
      </c>
      <c r="H9200" t="s">
        <v>343</v>
      </c>
      <c r="I9200" t="s">
        <v>340</v>
      </c>
      <c r="K9200" t="s">
        <v>1999</v>
      </c>
      <c r="L9200">
        <f t="shared" si="995"/>
        <v>0.17766751537682748</v>
      </c>
      <c r="M9200" s="4">
        <f>INDEX(parameters!$D$41:$AG$178,MATCH('PV (extension)'!B9183,parameters!$C$41:$C$178,0),MATCH('PV (extension)'!A9200,parameters!$D$5:$AG$5,0))/L9200</f>
        <v>9.7518522438271929E-3</v>
      </c>
      <c r="N9200" t="s">
        <v>1506</v>
      </c>
      <c r="O9200">
        <f>INDEX(parameters!$C$196:$EJ$198,MATCH('PV (extension)'!N9200,parameters!$B$196:$B$198,0),MATCH('PV (extension)'!B9183,parameters!$C$195:$EJ$195,0))</f>
        <v>974.860153773825</v>
      </c>
      <c r="P9200">
        <v>3</v>
      </c>
      <c r="Q9200">
        <v>30</v>
      </c>
      <c r="R9200">
        <f t="shared" si="993"/>
        <v>87737.413839644258</v>
      </c>
      <c r="S9200">
        <f t="shared" si="994"/>
        <v>1.139764618350477E-5</v>
      </c>
    </row>
    <row r="9201" spans="1:19" customFormat="1" x14ac:dyDescent="0.2">
      <c r="A9201" t="s">
        <v>344</v>
      </c>
      <c r="B9201" s="4">
        <f t="shared" si="992"/>
        <v>1.1105199069121197E-7</v>
      </c>
      <c r="C9201" t="s">
        <v>35</v>
      </c>
      <c r="D9201" t="s">
        <v>15</v>
      </c>
      <c r="F9201" t="s">
        <v>36</v>
      </c>
      <c r="G9201">
        <v>0</v>
      </c>
      <c r="H9201" t="s">
        <v>344</v>
      </c>
      <c r="I9201" t="s">
        <v>340</v>
      </c>
      <c r="K9201" t="s">
        <v>1999</v>
      </c>
      <c r="L9201">
        <f t="shared" si="995"/>
        <v>0.17766751537682748</v>
      </c>
      <c r="M9201" s="4">
        <f>INDEX(parameters!$D$41:$AG$178,MATCH('PV (extension)'!B9183,parameters!$C$41:$C$178,0),MATCH('PV (extension)'!A9201,parameters!$D$5:$AG$5,0))/L9201</f>
        <v>9.7434144649911868E-3</v>
      </c>
      <c r="N9201" t="s">
        <v>1506</v>
      </c>
      <c r="O9201">
        <f>INDEX(parameters!$C$196:$EJ$198,MATCH('PV (extension)'!N9201,parameters!$B$196:$B$198,0),MATCH('PV (extension)'!B9183,parameters!$C$195:$EJ$195,0))</f>
        <v>974.860153773825</v>
      </c>
      <c r="P9201">
        <v>3</v>
      </c>
      <c r="Q9201">
        <v>30</v>
      </c>
      <c r="R9201">
        <f t="shared" si="993"/>
        <v>87737.413839644258</v>
      </c>
      <c r="S9201">
        <f t="shared" si="994"/>
        <v>1.139764618350477E-5</v>
      </c>
    </row>
    <row r="9202" spans="1:19" customFormat="1" ht="16" x14ac:dyDescent="0.2">
      <c r="A9202" t="s">
        <v>345</v>
      </c>
      <c r="B9202" s="4">
        <f t="shared" si="992"/>
        <v>2.2802835765560129E-6</v>
      </c>
      <c r="C9202" t="s">
        <v>35</v>
      </c>
      <c r="D9202" t="s">
        <v>15</v>
      </c>
      <c r="F9202" t="s">
        <v>36</v>
      </c>
      <c r="G9202">
        <v>0</v>
      </c>
      <c r="H9202" t="s">
        <v>345</v>
      </c>
      <c r="I9202" t="s">
        <v>340</v>
      </c>
      <c r="K9202" t="s">
        <v>1999</v>
      </c>
      <c r="L9202">
        <f t="shared" si="995"/>
        <v>0.17766751537682748</v>
      </c>
      <c r="M9202" s="4">
        <f>INDEX(parameters!$D$41:$AG$178,MATCH('PV (extension)'!B9183,parameters!$C$41:$C$178,0),MATCH('PV (extension)'!A9202,parameters!$D$5:$AG$5,0))/L9202</f>
        <v>0.28494274666417674</v>
      </c>
      <c r="N9202" s="3" t="s">
        <v>1505</v>
      </c>
      <c r="O9202">
        <f>INDEX(parameters!$C$196:$EJ$198,MATCH('PV (extension)'!N9202,parameters!$B$196:$B$198,0),MATCH('PV (extension)'!B9183,parameters!$C$195:$EJ$195,0))</f>
        <v>1388.437188708175</v>
      </c>
      <c r="P9202">
        <v>3</v>
      </c>
      <c r="Q9202">
        <v>30</v>
      </c>
      <c r="R9202">
        <f t="shared" si="993"/>
        <v>124959.34698373574</v>
      </c>
      <c r="S9202">
        <f t="shared" si="994"/>
        <v>8.0026026394820746E-6</v>
      </c>
    </row>
    <row r="9203" spans="1:19" customFormat="1" ht="16" x14ac:dyDescent="0.2">
      <c r="A9203" t="s">
        <v>346</v>
      </c>
      <c r="B9203" s="4">
        <f t="shared" si="992"/>
        <v>1.1902749957041549E-6</v>
      </c>
      <c r="C9203" t="s">
        <v>35</v>
      </c>
      <c r="D9203" t="s">
        <v>15</v>
      </c>
      <c r="F9203" t="s">
        <v>36</v>
      </c>
      <c r="G9203">
        <v>0</v>
      </c>
      <c r="H9203" t="s">
        <v>346</v>
      </c>
      <c r="I9203" t="s">
        <v>340</v>
      </c>
      <c r="K9203" t="s">
        <v>1999</v>
      </c>
      <c r="L9203">
        <f t="shared" si="995"/>
        <v>0.17766751537682748</v>
      </c>
      <c r="M9203" s="4">
        <f>INDEX(parameters!$D$41:$AG$178,MATCH('PV (extension)'!B9183,parameters!$C$41:$C$178,0),MATCH('PV (extension)'!A9203,parameters!$D$5:$AG$5,0))/L9203</f>
        <v>0.14873598619426004</v>
      </c>
      <c r="N9203" s="3" t="s">
        <v>1505</v>
      </c>
      <c r="O9203">
        <f>INDEX(parameters!$C$196:$EJ$198,MATCH('PV (extension)'!N9203,parameters!$B$196:$B$198,0),MATCH('PV (extension)'!B9183,parameters!$C$195:$EJ$195,0))</f>
        <v>1388.437188708175</v>
      </c>
      <c r="P9203">
        <v>3</v>
      </c>
      <c r="Q9203">
        <v>30</v>
      </c>
      <c r="R9203">
        <f t="shared" si="993"/>
        <v>124959.34698373574</v>
      </c>
      <c r="S9203">
        <f t="shared" si="994"/>
        <v>8.0026026394820746E-6</v>
      </c>
    </row>
    <row r="9204" spans="1:19" customFormat="1" ht="16" x14ac:dyDescent="0.2">
      <c r="A9204" t="s">
        <v>347</v>
      </c>
      <c r="B9204" s="4">
        <f t="shared" si="992"/>
        <v>6.5836279999948857E-7</v>
      </c>
      <c r="C9204" t="s">
        <v>49</v>
      </c>
      <c r="D9204" t="s">
        <v>15</v>
      </c>
      <c r="F9204" t="s">
        <v>36</v>
      </c>
      <c r="G9204">
        <v>0</v>
      </c>
      <c r="H9204" t="s">
        <v>347</v>
      </c>
      <c r="I9204" t="s">
        <v>340</v>
      </c>
      <c r="K9204" t="s">
        <v>1999</v>
      </c>
      <c r="L9204">
        <f t="shared" si="995"/>
        <v>0.17766751537682748</v>
      </c>
      <c r="M9204" s="4">
        <f>INDEX(parameters!$D$41:$AG$178,MATCH('PV (extension)'!B9183,parameters!$C$41:$C$178,0),MATCH('PV (extension)'!A9204,parameters!$D$5:$AG$5,0))/L9204</f>
        <v>8.2268585566319899E-2</v>
      </c>
      <c r="N9204" s="3" t="s">
        <v>1505</v>
      </c>
      <c r="O9204">
        <f>INDEX(parameters!$C$196:$EJ$198,MATCH('PV (extension)'!N9204,parameters!$B$196:$B$198,0),MATCH('PV (extension)'!B9183,parameters!$C$195:$EJ$195,0))</f>
        <v>1388.437188708175</v>
      </c>
      <c r="P9204">
        <v>3</v>
      </c>
      <c r="Q9204">
        <v>30</v>
      </c>
      <c r="R9204">
        <f t="shared" si="993"/>
        <v>124959.34698373574</v>
      </c>
      <c r="S9204">
        <f t="shared" si="994"/>
        <v>8.0026026394820746E-6</v>
      </c>
    </row>
    <row r="9205" spans="1:19" customFormat="1" ht="16" x14ac:dyDescent="0.2">
      <c r="A9205" t="s">
        <v>348</v>
      </c>
      <c r="B9205" s="4">
        <f t="shared" si="992"/>
        <v>1.8434571257520077E-8</v>
      </c>
      <c r="C9205" t="s">
        <v>49</v>
      </c>
      <c r="D9205" t="s">
        <v>15</v>
      </c>
      <c r="F9205" t="s">
        <v>36</v>
      </c>
      <c r="G9205">
        <v>0</v>
      </c>
      <c r="H9205" t="s">
        <v>348</v>
      </c>
      <c r="I9205" t="s">
        <v>340</v>
      </c>
      <c r="K9205" t="s">
        <v>1999</v>
      </c>
      <c r="L9205">
        <f t="shared" si="995"/>
        <v>0.17766751537682748</v>
      </c>
      <c r="M9205" s="4">
        <f>INDEX(parameters!$D$41:$AG$178,MATCH('PV (extension)'!B9183,parameters!$C$41:$C$178,0),MATCH('PV (extension)'!A9205,parameters!$D$5:$AG$5,0))/L9205</f>
        <v>2.3035719862648527E-3</v>
      </c>
      <c r="N9205" s="3" t="s">
        <v>1505</v>
      </c>
      <c r="O9205">
        <f>INDEX(parameters!$C$196:$EJ$198,MATCH('PV (extension)'!N9205,parameters!$B$196:$B$198,0),MATCH('PV (extension)'!B9183,parameters!$C$195:$EJ$195,0))</f>
        <v>1388.437188708175</v>
      </c>
      <c r="P9205">
        <v>3</v>
      </c>
      <c r="Q9205">
        <v>30</v>
      </c>
      <c r="R9205">
        <f t="shared" si="993"/>
        <v>124959.34698373574</v>
      </c>
      <c r="S9205">
        <f t="shared" si="994"/>
        <v>8.0026026394820746E-6</v>
      </c>
    </row>
    <row r="9206" spans="1:19" customFormat="1" ht="16" x14ac:dyDescent="0.2">
      <c r="A9206" t="s">
        <v>349</v>
      </c>
      <c r="B9206" s="4">
        <f t="shared" si="992"/>
        <v>1.0952087079306801E-7</v>
      </c>
      <c r="C9206" t="s">
        <v>35</v>
      </c>
      <c r="D9206" t="s">
        <v>15</v>
      </c>
      <c r="F9206" t="s">
        <v>36</v>
      </c>
      <c r="G9206">
        <v>0</v>
      </c>
      <c r="H9206" t="s">
        <v>349</v>
      </c>
      <c r="I9206" t="s">
        <v>340</v>
      </c>
      <c r="K9206" t="s">
        <v>1999</v>
      </c>
      <c r="L9206">
        <f t="shared" si="995"/>
        <v>0.17766751537682748</v>
      </c>
      <c r="M9206" s="4">
        <f>INDEX(parameters!$D$41:$AG$178,MATCH('PV (extension)'!B9183,parameters!$C$41:$C$178,0),MATCH('PV (extension)'!A9206,parameters!$D$5:$AG$5,0))/L9206</f>
        <v>1.3685656495391874E-2</v>
      </c>
      <c r="N9206" s="3" t="s">
        <v>1505</v>
      </c>
      <c r="O9206">
        <f>INDEX(parameters!$C$196:$EJ$198,MATCH('PV (extension)'!N9206,parameters!$B$196:$B$198,0),MATCH('PV (extension)'!B9183,parameters!$C$195:$EJ$195,0))</f>
        <v>1388.437188708175</v>
      </c>
      <c r="P9206">
        <v>3</v>
      </c>
      <c r="Q9206">
        <v>30</v>
      </c>
      <c r="R9206">
        <f t="shared" si="993"/>
        <v>124959.34698373574</v>
      </c>
      <c r="S9206">
        <f t="shared" si="994"/>
        <v>8.0026026394820746E-6</v>
      </c>
    </row>
    <row r="9207" spans="1:19" customFormat="1" ht="16" x14ac:dyDescent="0.2">
      <c r="A9207" t="s">
        <v>350</v>
      </c>
      <c r="B9207" s="4">
        <f t="shared" si="992"/>
        <v>1.8746082970375917E-6</v>
      </c>
      <c r="C9207" t="s">
        <v>35</v>
      </c>
      <c r="D9207" t="s">
        <v>15</v>
      </c>
      <c r="F9207" t="s">
        <v>36</v>
      </c>
      <c r="G9207">
        <v>0</v>
      </c>
      <c r="H9207" t="s">
        <v>350</v>
      </c>
      <c r="I9207" t="s">
        <v>340</v>
      </c>
      <c r="K9207" t="s">
        <v>1999</v>
      </c>
      <c r="L9207">
        <f t="shared" si="995"/>
        <v>0.17766751537682748</v>
      </c>
      <c r="M9207" s="4">
        <f>INDEX(parameters!$D$41:$AG$178,MATCH('PV (extension)'!B9183,parameters!$C$41:$C$178,0),MATCH('PV (extension)'!A9207,parameters!$D$5:$AG$5,0))/L9207</f>
        <v>0.23424982864811036</v>
      </c>
      <c r="N9207" s="3" t="s">
        <v>1505</v>
      </c>
      <c r="O9207">
        <f>INDEX(parameters!$C$196:$EJ$198,MATCH('PV (extension)'!N9207,parameters!$B$196:$B$198,0),MATCH('PV (extension)'!B9183,parameters!$C$195:$EJ$195,0))</f>
        <v>1388.437188708175</v>
      </c>
      <c r="P9207">
        <v>3</v>
      </c>
      <c r="Q9207">
        <v>30</v>
      </c>
      <c r="R9207">
        <f t="shared" si="993"/>
        <v>124959.34698373574</v>
      </c>
      <c r="S9207">
        <f t="shared" si="994"/>
        <v>8.0026026394820746E-6</v>
      </c>
    </row>
    <row r="9208" spans="1:19" customFormat="1" ht="16" x14ac:dyDescent="0.2">
      <c r="A9208" t="s">
        <v>351</v>
      </c>
      <c r="B9208" s="4">
        <f t="shared" si="992"/>
        <v>5.7881374166001273E-8</v>
      </c>
      <c r="C9208" t="s">
        <v>35</v>
      </c>
      <c r="D9208" t="s">
        <v>15</v>
      </c>
      <c r="F9208" t="s">
        <v>36</v>
      </c>
      <c r="G9208">
        <v>0</v>
      </c>
      <c r="H9208" t="s">
        <v>351</v>
      </c>
      <c r="I9208" t="s">
        <v>340</v>
      </c>
      <c r="K9208" t="s">
        <v>1999</v>
      </c>
      <c r="L9208">
        <f t="shared" si="995"/>
        <v>0.17766751537682748</v>
      </c>
      <c r="M9208" s="4">
        <f>INDEX(parameters!$D$41:$AG$178,MATCH('PV (extension)'!B9183,parameters!$C$41:$C$178,0),MATCH('PV (extension)'!A9208,parameters!$D$5:$AG$5,0))/L9208</f>
        <v>7.2328187183047909E-3</v>
      </c>
      <c r="N9208" s="3" t="s">
        <v>1505</v>
      </c>
      <c r="O9208">
        <f>INDEX(parameters!$C$196:$EJ$198,MATCH('PV (extension)'!N9208,parameters!$B$196:$B$198,0),MATCH('PV (extension)'!B9183,parameters!$C$195:$EJ$195,0))</f>
        <v>1388.437188708175</v>
      </c>
      <c r="P9208">
        <v>3</v>
      </c>
      <c r="Q9208">
        <v>30</v>
      </c>
      <c r="R9208">
        <f t="shared" si="993"/>
        <v>124959.34698373574</v>
      </c>
      <c r="S9208">
        <f t="shared" si="994"/>
        <v>8.0026026394820746E-6</v>
      </c>
    </row>
    <row r="9209" spans="1:19" customFormat="1" ht="16" x14ac:dyDescent="0.2">
      <c r="A9209" t="s">
        <v>352</v>
      </c>
      <c r="B9209" s="4">
        <f t="shared" si="992"/>
        <v>9.7968324895973081E-7</v>
      </c>
      <c r="C9209" t="s">
        <v>35</v>
      </c>
      <c r="D9209" t="s">
        <v>15</v>
      </c>
      <c r="F9209" t="s">
        <v>36</v>
      </c>
      <c r="G9209">
        <v>0</v>
      </c>
      <c r="H9209" t="s">
        <v>352</v>
      </c>
      <c r="I9209" t="s">
        <v>340</v>
      </c>
      <c r="K9209" t="s">
        <v>1999</v>
      </c>
      <c r="L9209">
        <f t="shared" si="995"/>
        <v>0.17766751537682748</v>
      </c>
      <c r="M9209" s="4">
        <f>INDEX(parameters!$D$41:$AG$178,MATCH('PV (extension)'!B9183,parameters!$C$41:$C$178,0),MATCH('PV (extension)'!A9209,parameters!$D$5:$AG$5,0))/L9209</f>
        <v>0.12242057904091255</v>
      </c>
      <c r="N9209" s="3" t="s">
        <v>1505</v>
      </c>
      <c r="O9209">
        <f>INDEX(parameters!$C$196:$EJ$198,MATCH('PV (extension)'!N9209,parameters!$B$196:$B$198,0),MATCH('PV (extension)'!B9183,parameters!$C$195:$EJ$195,0))</f>
        <v>1388.437188708175</v>
      </c>
      <c r="P9209">
        <v>3</v>
      </c>
      <c r="Q9209">
        <v>30</v>
      </c>
      <c r="R9209">
        <f t="shared" si="993"/>
        <v>124959.34698373574</v>
      </c>
      <c r="S9209">
        <f t="shared" si="994"/>
        <v>8.0026026394820746E-6</v>
      </c>
    </row>
    <row r="9210" spans="1:19" customFormat="1" x14ac:dyDescent="0.2">
      <c r="A9210" t="s">
        <v>442</v>
      </c>
      <c r="B9210">
        <v>3.7025999999999999E-3</v>
      </c>
      <c r="C9210" t="s">
        <v>42</v>
      </c>
      <c r="D9210" t="s">
        <v>16</v>
      </c>
      <c r="F9210" t="s">
        <v>36</v>
      </c>
      <c r="G9210">
        <v>0</v>
      </c>
      <c r="H9210" t="s">
        <v>443</v>
      </c>
      <c r="I9210" t="s">
        <v>353</v>
      </c>
    </row>
    <row r="9211" spans="1:19" customFormat="1" x14ac:dyDescent="0.2">
      <c r="A9211" t="s">
        <v>354</v>
      </c>
      <c r="B9211">
        <v>-3.3322999999999998E-6</v>
      </c>
      <c r="C9211" t="s">
        <v>49</v>
      </c>
      <c r="D9211" t="s">
        <v>250</v>
      </c>
      <c r="F9211" t="s">
        <v>36</v>
      </c>
      <c r="G9211">
        <v>0</v>
      </c>
      <c r="H9211" t="s">
        <v>355</v>
      </c>
      <c r="I9211" t="s">
        <v>353</v>
      </c>
    </row>
    <row r="9212" spans="1:19" customFormat="1" x14ac:dyDescent="0.2"/>
    <row r="9213" spans="1:19" s="2" customFormat="1" x14ac:dyDescent="0.2">
      <c r="A9213" s="2" t="s">
        <v>2</v>
      </c>
      <c r="B9213" s="2" t="s">
        <v>1460</v>
      </c>
    </row>
    <row r="9214" spans="1:19" x14ac:dyDescent="0.2">
      <c r="A9214" s="29" t="s">
        <v>4</v>
      </c>
      <c r="B921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")&amp;HLOOKUP(B9215,parameters!$C$195:$EJ$198,2,0)&amp;" kWh/kWp.
Annual output, Facade: "&amp;HLOOKUP(B9215,parameters!$C$195:$EJ$198,3,0)&amp;" kWh/kWp.
Annual output, Open-ground: "&amp;HLOOKUP(B9215,parameters!$C$195:$EJ$198,4,0)&amp;_xlfn._LONGTEXT("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")&amp;VLOOKUP(B9215,'extension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1388.43718870817 kWh/kWp.
Annual output, Facade: 974.860153773825 kWh/kWp.
Annual output, Open-ground: 1477.06083905125 kWh/kWp.
Amount of solar energy transformed to electricity. Waste heat emission due to losses of electricity in the system.
Technology:  Electricity production with grid-connected photovoltaic power plants.
Time period:  Time of publications
Production volume: 13.1 GWh in 2025.
Sampling:  Statistical data and model calculations
Extrapolations:  Use of PV technology data investigated for other countries (Switzerland). Correction of average yield with Swiss data.
Uncertainty:  None
Author: Romain Sacchi, PSI, romain.sacchi@psi.ch</v>
      </c>
    </row>
    <row r="9215" spans="1:19" customFormat="1" x14ac:dyDescent="0.2">
      <c r="A9215" t="s">
        <v>6</v>
      </c>
      <c r="B9215" t="s">
        <v>1649</v>
      </c>
    </row>
    <row r="9216" spans="1:19" customFormat="1" x14ac:dyDescent="0.2">
      <c r="A9216" t="s">
        <v>8</v>
      </c>
      <c r="B9216">
        <v>1</v>
      </c>
    </row>
    <row r="9217" spans="1:19" customFormat="1" x14ac:dyDescent="0.2">
      <c r="A9217" t="s">
        <v>9</v>
      </c>
      <c r="B9217" t="s">
        <v>73</v>
      </c>
    </row>
    <row r="9218" spans="1:19" customFormat="1" x14ac:dyDescent="0.2">
      <c r="A9218" t="s">
        <v>11</v>
      </c>
      <c r="B9218" t="s">
        <v>12</v>
      </c>
    </row>
    <row r="9219" spans="1:19" customFormat="1" x14ac:dyDescent="0.2">
      <c r="A9219" t="s">
        <v>13</v>
      </c>
      <c r="B9219" t="s">
        <v>14</v>
      </c>
    </row>
    <row r="9220" spans="1:19" customFormat="1" x14ac:dyDescent="0.2">
      <c r="A9220" t="s">
        <v>15</v>
      </c>
      <c r="B9220" t="s">
        <v>53</v>
      </c>
    </row>
    <row r="9221" spans="1:19" customFormat="1" x14ac:dyDescent="0.2">
      <c r="A9221" t="s">
        <v>17</v>
      </c>
    </row>
    <row r="9222" spans="1:19" s="2" customFormat="1" x14ac:dyDescent="0.2">
      <c r="A9222" s="2" t="s">
        <v>18</v>
      </c>
      <c r="B9222" s="2" t="s">
        <v>19</v>
      </c>
      <c r="C9222" s="2" t="s">
        <v>6</v>
      </c>
      <c r="D9222" s="2" t="s">
        <v>15</v>
      </c>
      <c r="E9222" s="2" t="s">
        <v>20</v>
      </c>
      <c r="F9222" s="2" t="s">
        <v>13</v>
      </c>
      <c r="G9222" s="2" t="s">
        <v>21</v>
      </c>
      <c r="H9222" s="2" t="s">
        <v>9</v>
      </c>
      <c r="I9222" s="2" t="s">
        <v>4</v>
      </c>
      <c r="J9222" s="2" t="s">
        <v>1925</v>
      </c>
      <c r="K9222" s="2" t="s">
        <v>1998</v>
      </c>
      <c r="L9222" s="2" t="s">
        <v>2002</v>
      </c>
      <c r="M9222" s="2" t="s">
        <v>2003</v>
      </c>
      <c r="N9222" s="2" t="s">
        <v>2001</v>
      </c>
      <c r="O9222" s="2" t="s">
        <v>2000</v>
      </c>
      <c r="P9222" s="2" t="s">
        <v>2004</v>
      </c>
      <c r="Q9222" s="2" t="s">
        <v>1502</v>
      </c>
      <c r="R9222" s="2" t="s">
        <v>2005</v>
      </c>
      <c r="S9222" s="2" t="s">
        <v>2006</v>
      </c>
    </row>
    <row r="9223" spans="1:19" customFormat="1" x14ac:dyDescent="0.2">
      <c r="A9223" t="s">
        <v>335</v>
      </c>
      <c r="B9223">
        <v>3.8502999999999998</v>
      </c>
      <c r="D9223" t="s">
        <v>30</v>
      </c>
      <c r="E9223" t="s">
        <v>336</v>
      </c>
      <c r="F9223" t="s">
        <v>27</v>
      </c>
      <c r="G9223">
        <v>0</v>
      </c>
      <c r="I9223" t="s">
        <v>337</v>
      </c>
    </row>
    <row r="9224" spans="1:19" customFormat="1" x14ac:dyDescent="0.2">
      <c r="A9224" t="s">
        <v>29</v>
      </c>
      <c r="B9224">
        <v>0.25026999999999999</v>
      </c>
      <c r="D9224" t="s">
        <v>30</v>
      </c>
      <c r="E9224" t="s">
        <v>31</v>
      </c>
      <c r="F9224" t="s">
        <v>27</v>
      </c>
      <c r="G9224">
        <v>0</v>
      </c>
      <c r="I9224" t="s">
        <v>338</v>
      </c>
    </row>
    <row r="9225" spans="1:19" customFormat="1" x14ac:dyDescent="0.2">
      <c r="A9225" t="s">
        <v>1460</v>
      </c>
      <c r="B9225">
        <v>1</v>
      </c>
      <c r="C9225" t="str">
        <f>B9215</f>
        <v>CI</v>
      </c>
      <c r="D9225" t="s">
        <v>53</v>
      </c>
      <c r="E9225" t="s">
        <v>339</v>
      </c>
      <c r="F9225" t="s">
        <v>33</v>
      </c>
      <c r="G9225">
        <v>0</v>
      </c>
      <c r="H9225" t="s">
        <v>73</v>
      </c>
      <c r="J9225">
        <f>VLOOKUP(C9225,'extension - production vol'!$B$6:$D$235,3,0)</f>
        <v>13.1</v>
      </c>
    </row>
    <row r="9226" spans="1:19" customFormat="1" ht="16" x14ac:dyDescent="0.2">
      <c r="A9226" t="s">
        <v>1434</v>
      </c>
      <c r="B9226" s="4">
        <f t="shared" ref="B9226:B9236" si="996">M9226*S9226</f>
        <v>1.8895035440036875E-8</v>
      </c>
      <c r="C9226" t="s">
        <v>49</v>
      </c>
      <c r="D9226" t="s">
        <v>15</v>
      </c>
      <c r="F9226" t="s">
        <v>36</v>
      </c>
      <c r="G9226">
        <v>0</v>
      </c>
      <c r="H9226" t="s">
        <v>1434</v>
      </c>
      <c r="I9226" t="s">
        <v>340</v>
      </c>
      <c r="K9226" t="s">
        <v>2007</v>
      </c>
      <c r="L9226">
        <f>IF(K9226="residential",VLOOKUP(B9215,parameters!$C$41:$AG$178,18,0),IF(K9226="commercial",1-VLOOKUP(B9215,parameters!$C$41:$AG$178,18,0),1))</f>
        <v>0.82233248462317254</v>
      </c>
      <c r="M9226" s="4">
        <f>INDEX(parameters!$D$41:$AG$178,MATCH('PV (extension)'!B9215,parameters!$C$41:$C$178,0),MATCH('PV (extension)'!A9226,parameters!$D$5:$AG$5,0))/L9226</f>
        <v>0.12277778707072071</v>
      </c>
      <c r="N9226" s="3" t="s">
        <v>1505</v>
      </c>
      <c r="O9226">
        <f>INDEX(parameters!$C$196:$EJ$198,MATCH('PV (extension)'!N9226,parameters!$B$196:$B$198,0),MATCH('PV (extension)'!B9215,parameters!$C$195:$EJ$195,0))</f>
        <v>1388.437188708175</v>
      </c>
      <c r="P9226">
        <v>156</v>
      </c>
      <c r="Q9226">
        <v>30</v>
      </c>
      <c r="R9226">
        <f t="shared" ref="R9226:R9236" si="997">Q9226*P9226*O9226</f>
        <v>6497886.0431542592</v>
      </c>
      <c r="S9226">
        <f t="shared" ref="S9226:S9236" si="998">1/R9226</f>
        <v>1.5389620460542449E-7</v>
      </c>
    </row>
    <row r="9227" spans="1:19" customFormat="1" ht="16" x14ac:dyDescent="0.2">
      <c r="A9227" t="s">
        <v>1435</v>
      </c>
      <c r="B9227" s="4">
        <f t="shared" si="996"/>
        <v>9.8700816850661569E-9</v>
      </c>
      <c r="C9227" t="s">
        <v>49</v>
      </c>
      <c r="D9227" t="s">
        <v>15</v>
      </c>
      <c r="F9227" t="s">
        <v>36</v>
      </c>
      <c r="G9227">
        <v>0</v>
      </c>
      <c r="H9227" t="s">
        <v>1435</v>
      </c>
      <c r="I9227" t="s">
        <v>340</v>
      </c>
      <c r="K9227" t="s">
        <v>2007</v>
      </c>
      <c r="L9227">
        <f>L9226</f>
        <v>0.82233248462317254</v>
      </c>
      <c r="M9227" s="4">
        <f>INDEX(parameters!$D$41:$AG$178,MATCH('PV (extension)'!B9215,parameters!$C$41:$C$178,0),MATCH('PV (extension)'!A9227,parameters!$D$5:$AG$5,0))/L9227</f>
        <v>6.4134666026183854E-2</v>
      </c>
      <c r="N9227" s="3" t="s">
        <v>1505</v>
      </c>
      <c r="O9227">
        <f>INDEX(parameters!$C$196:$EJ$198,MATCH('PV (extension)'!N9227,parameters!$B$196:$B$198,0),MATCH('PV (extension)'!B9215,parameters!$C$195:$EJ$195,0))</f>
        <v>1388.437188708175</v>
      </c>
      <c r="P9227">
        <v>156</v>
      </c>
      <c r="Q9227">
        <v>30</v>
      </c>
      <c r="R9227">
        <f t="shared" si="997"/>
        <v>6497886.0431542592</v>
      </c>
      <c r="S9227">
        <f t="shared" si="998"/>
        <v>1.5389620460542449E-7</v>
      </c>
    </row>
    <row r="9228" spans="1:19" customFormat="1" x14ac:dyDescent="0.2">
      <c r="A9228" t="s">
        <v>1452</v>
      </c>
      <c r="B9228" s="4">
        <f t="shared" si="996"/>
        <v>4.864737164837673E-10</v>
      </c>
      <c r="C9228" t="s">
        <v>35</v>
      </c>
      <c r="D9228" t="s">
        <v>15</v>
      </c>
      <c r="F9228" t="s">
        <v>36</v>
      </c>
      <c r="G9228">
        <v>0</v>
      </c>
      <c r="H9228" t="s">
        <v>1452</v>
      </c>
      <c r="I9228" t="s">
        <v>340</v>
      </c>
      <c r="K9228" t="s">
        <v>2007</v>
      </c>
      <c r="L9228">
        <f t="shared" ref="L9228:L9236" si="999">L9227</f>
        <v>0.82233248462317254</v>
      </c>
      <c r="M9228" s="4">
        <f>INDEX(parameters!$D$41:$AG$178,MATCH('PV (extension)'!B9215,parameters!$C$41:$C$178,0),MATCH('PV (extension)'!A9228,parameters!$D$5:$AG$5,0))/L9228</f>
        <v>1.2287226816964775E-2</v>
      </c>
      <c r="N9228" t="s">
        <v>1507</v>
      </c>
      <c r="O9228">
        <f>INDEX(parameters!$C$196:$EJ$198,MATCH('PV (extension)'!N9228,parameters!$B$196:$B$198,0),MATCH('PV (extension)'!B9215,parameters!$C$195:$EJ$195,0))</f>
        <v>1477.06083905125</v>
      </c>
      <c r="P9228">
        <v>570</v>
      </c>
      <c r="Q9228">
        <v>30</v>
      </c>
      <c r="R9228">
        <f t="shared" si="997"/>
        <v>25257740.347776376</v>
      </c>
      <c r="S9228">
        <f t="shared" si="998"/>
        <v>3.9591823584806047E-8</v>
      </c>
    </row>
    <row r="9229" spans="1:19" customFormat="1" x14ac:dyDescent="0.2">
      <c r="A9229" t="s">
        <v>1453</v>
      </c>
      <c r="B9229" s="4">
        <f t="shared" si="996"/>
        <v>3.5735984213791828E-9</v>
      </c>
      <c r="C9229" t="s">
        <v>35</v>
      </c>
      <c r="D9229" t="s">
        <v>15</v>
      </c>
      <c r="F9229" t="s">
        <v>36</v>
      </c>
      <c r="G9229">
        <v>0</v>
      </c>
      <c r="H9229" t="s">
        <v>1453</v>
      </c>
      <c r="I9229" t="s">
        <v>340</v>
      </c>
      <c r="K9229" t="s">
        <v>2007</v>
      </c>
      <c r="L9229">
        <f t="shared" si="999"/>
        <v>0.82233248462317254</v>
      </c>
      <c r="M9229" s="4">
        <f>INDEX(parameters!$D$41:$AG$178,MATCH('PV (extension)'!B9215,parameters!$C$41:$C$178,0),MATCH('PV (extension)'!A9229,parameters!$D$5:$AG$5,0))/L9229</f>
        <v>9.0261021034418951E-2</v>
      </c>
      <c r="N9229" t="s">
        <v>1507</v>
      </c>
      <c r="O9229">
        <f>INDEX(parameters!$C$196:$EJ$198,MATCH('PV (extension)'!N9229,parameters!$B$196:$B$198,0),MATCH('PV (extension)'!B9215,parameters!$C$195:$EJ$195,0))</f>
        <v>1477.06083905125</v>
      </c>
      <c r="P9229">
        <v>570</v>
      </c>
      <c r="Q9229">
        <v>30</v>
      </c>
      <c r="R9229">
        <f t="shared" si="997"/>
        <v>25257740.347776376</v>
      </c>
      <c r="S9229">
        <f t="shared" si="998"/>
        <v>3.9591823584806047E-8</v>
      </c>
    </row>
    <row r="9230" spans="1:19" customFormat="1" x14ac:dyDescent="0.2">
      <c r="A9230" t="s">
        <v>1454</v>
      </c>
      <c r="B9230" s="4">
        <f t="shared" si="996"/>
        <v>3.7877607383397714E-11</v>
      </c>
      <c r="C9230" t="s">
        <v>35</v>
      </c>
      <c r="D9230" t="s">
        <v>15</v>
      </c>
      <c r="F9230" t="s">
        <v>36</v>
      </c>
      <c r="G9230">
        <v>0</v>
      </c>
      <c r="H9230" t="s">
        <v>1454</v>
      </c>
      <c r="I9230" t="s">
        <v>340</v>
      </c>
      <c r="K9230" t="s">
        <v>2007</v>
      </c>
      <c r="L9230">
        <f t="shared" si="999"/>
        <v>0.82233248462317254</v>
      </c>
      <c r="M9230" s="4">
        <f>INDEX(parameters!$D$41:$AG$178,MATCH('PV (extension)'!B9215,parameters!$C$41:$C$178,0),MATCH('PV (extension)'!A9230,parameters!$D$5:$AG$5,0))/L9230</f>
        <v>9.5670277228487681E-4</v>
      </c>
      <c r="N9230" t="s">
        <v>1507</v>
      </c>
      <c r="O9230">
        <f>INDEX(parameters!$C$196:$EJ$198,MATCH('PV (extension)'!N9230,parameters!$B$196:$B$198,0),MATCH('PV (extension)'!B9215,parameters!$C$195:$EJ$195,0))</f>
        <v>1477.06083905125</v>
      </c>
      <c r="P9230">
        <v>570</v>
      </c>
      <c r="Q9230">
        <v>30</v>
      </c>
      <c r="R9230">
        <f t="shared" si="997"/>
        <v>25257740.347776376</v>
      </c>
      <c r="S9230">
        <f t="shared" si="998"/>
        <v>3.9591823584806047E-8</v>
      </c>
    </row>
    <row r="9231" spans="1:19" customFormat="1" x14ac:dyDescent="0.2">
      <c r="A9231" t="s">
        <v>1455</v>
      </c>
      <c r="B9231" s="4">
        <f t="shared" si="996"/>
        <v>1.2675711156225588E-8</v>
      </c>
      <c r="C9231" t="s">
        <v>35</v>
      </c>
      <c r="D9231" t="s">
        <v>15</v>
      </c>
      <c r="F9231" t="s">
        <v>36</v>
      </c>
      <c r="G9231">
        <v>0</v>
      </c>
      <c r="H9231" t="s">
        <v>1455</v>
      </c>
      <c r="I9231" t="s">
        <v>340</v>
      </c>
      <c r="K9231" t="s">
        <v>2007</v>
      </c>
      <c r="L9231">
        <f t="shared" si="999"/>
        <v>0.82233248462317254</v>
      </c>
      <c r="M9231" s="4">
        <f>INDEX(parameters!$D$41:$AG$178,MATCH('PV (extension)'!B9215,parameters!$C$41:$C$178,0),MATCH('PV (extension)'!A9231,parameters!$D$5:$AG$5,0))/L9231</f>
        <v>0.32015982110735819</v>
      </c>
      <c r="N9231" t="s">
        <v>1507</v>
      </c>
      <c r="O9231">
        <f>INDEX(parameters!$C$196:$EJ$198,MATCH('PV (extension)'!N9231,parameters!$B$196:$B$198,0),MATCH('PV (extension)'!B9215,parameters!$C$195:$EJ$195,0))</f>
        <v>1477.06083905125</v>
      </c>
      <c r="P9231">
        <v>570</v>
      </c>
      <c r="Q9231">
        <v>30</v>
      </c>
      <c r="R9231">
        <f t="shared" si="997"/>
        <v>25257740.347776376</v>
      </c>
      <c r="S9231">
        <f t="shared" si="998"/>
        <v>3.9591823584806047E-8</v>
      </c>
    </row>
    <row r="9232" spans="1:19" customFormat="1" x14ac:dyDescent="0.2">
      <c r="A9232" t="s">
        <v>1456</v>
      </c>
      <c r="B9232" s="4">
        <f t="shared" si="996"/>
        <v>6.7237429187467088E-9</v>
      </c>
      <c r="C9232" t="s">
        <v>35</v>
      </c>
      <c r="D9232" t="s">
        <v>15</v>
      </c>
      <c r="F9232" t="s">
        <v>36</v>
      </c>
      <c r="G9232">
        <v>0</v>
      </c>
      <c r="H9232" t="s">
        <v>1456</v>
      </c>
      <c r="I9232" t="s">
        <v>340</v>
      </c>
      <c r="K9232" t="s">
        <v>2007</v>
      </c>
      <c r="L9232">
        <f t="shared" si="999"/>
        <v>0.82233248462317254</v>
      </c>
      <c r="M9232" s="4">
        <f>INDEX(parameters!$D$41:$AG$178,MATCH('PV (extension)'!B9215,parameters!$C$41:$C$178,0),MATCH('PV (extension)'!A9232,parameters!$D$5:$AG$5,0))/L9232</f>
        <v>0.16982655280690445</v>
      </c>
      <c r="N9232" t="s">
        <v>1507</v>
      </c>
      <c r="O9232">
        <f>INDEX(parameters!$C$196:$EJ$198,MATCH('PV (extension)'!N9232,parameters!$B$196:$B$198,0),MATCH('PV (extension)'!B9215,parameters!$C$195:$EJ$195,0))</f>
        <v>1477.06083905125</v>
      </c>
      <c r="P9232">
        <v>570</v>
      </c>
      <c r="Q9232">
        <v>30</v>
      </c>
      <c r="R9232">
        <f t="shared" si="997"/>
        <v>25257740.347776376</v>
      </c>
      <c r="S9232">
        <f t="shared" si="998"/>
        <v>3.9591823584806047E-8</v>
      </c>
    </row>
    <row r="9233" spans="1:19" customFormat="1" ht="16" x14ac:dyDescent="0.2">
      <c r="A9233" t="s">
        <v>1461</v>
      </c>
      <c r="B9233" s="4">
        <f t="shared" si="996"/>
        <v>2.0748564657642941E-9</v>
      </c>
      <c r="C9233" t="s">
        <v>49</v>
      </c>
      <c r="D9233" t="s">
        <v>15</v>
      </c>
      <c r="F9233" t="s">
        <v>36</v>
      </c>
      <c r="G9233">
        <v>0</v>
      </c>
      <c r="H9233" t="s">
        <v>1461</v>
      </c>
      <c r="I9233" t="s">
        <v>340</v>
      </c>
      <c r="K9233" t="s">
        <v>2007</v>
      </c>
      <c r="L9233">
        <f t="shared" si="999"/>
        <v>0.82233248462317254</v>
      </c>
      <c r="M9233" s="4">
        <f>INDEX(parameters!$D$41:$AG$178,MATCH('PV (extension)'!B9215,parameters!$C$41:$C$178,0),MATCH('PV (extension)'!A9233,parameters!$D$5:$AG$5,0))/L9233</f>
        <v>8.0374539804535308E-3</v>
      </c>
      <c r="N9233" s="3" t="s">
        <v>1505</v>
      </c>
      <c r="O9233">
        <f>INDEX(parameters!$C$196:$EJ$198,MATCH('PV (extension)'!N9233,parameters!$B$196:$B$198,0),MATCH('PV (extension)'!B9215,parameters!$C$195:$EJ$195,0))</f>
        <v>1388.437188708175</v>
      </c>
      <c r="P9233">
        <v>93</v>
      </c>
      <c r="Q9233">
        <v>30</v>
      </c>
      <c r="R9233">
        <f t="shared" si="997"/>
        <v>3873739.7564958083</v>
      </c>
      <c r="S9233">
        <f t="shared" si="998"/>
        <v>2.581484722413572E-7</v>
      </c>
    </row>
    <row r="9234" spans="1:19" customFormat="1" ht="16" x14ac:dyDescent="0.2">
      <c r="A9234" t="s">
        <v>1457</v>
      </c>
      <c r="B9234" s="4">
        <f t="shared" si="996"/>
        <v>3.5182206215825328E-8</v>
      </c>
      <c r="C9234" t="s">
        <v>49</v>
      </c>
      <c r="D9234" t="s">
        <v>15</v>
      </c>
      <c r="F9234" t="s">
        <v>36</v>
      </c>
      <c r="G9234">
        <v>0</v>
      </c>
      <c r="H9234" t="s">
        <v>1457</v>
      </c>
      <c r="I9234" t="s">
        <v>340</v>
      </c>
      <c r="K9234" t="s">
        <v>2007</v>
      </c>
      <c r="L9234">
        <f t="shared" si="999"/>
        <v>0.82233248462317254</v>
      </c>
      <c r="M9234" s="4">
        <f>INDEX(parameters!$D$41:$AG$178,MATCH('PV (extension)'!B9215,parameters!$C$41:$C$178,0),MATCH('PV (extension)'!A9234,parameters!$D$5:$AG$5,0))/L9234</f>
        <v>0.13628671093947653</v>
      </c>
      <c r="N9234" s="3" t="s">
        <v>1505</v>
      </c>
      <c r="O9234">
        <f>INDEX(parameters!$C$196:$EJ$198,MATCH('PV (extension)'!N9234,parameters!$B$196:$B$198,0),MATCH('PV (extension)'!B9215,parameters!$C$195:$EJ$195,0))</f>
        <v>1388.437188708175</v>
      </c>
      <c r="P9234">
        <v>93</v>
      </c>
      <c r="Q9234">
        <v>30</v>
      </c>
      <c r="R9234">
        <f t="shared" si="997"/>
        <v>3873739.7564958083</v>
      </c>
      <c r="S9234">
        <f t="shared" si="998"/>
        <v>2.581484722413572E-7</v>
      </c>
    </row>
    <row r="9235" spans="1:19" customFormat="1" ht="16" x14ac:dyDescent="0.2">
      <c r="A9235" t="s">
        <v>1462</v>
      </c>
      <c r="B9235" s="4">
        <f t="shared" si="996"/>
        <v>1.0968590122801103E-9</v>
      </c>
      <c r="C9235" t="s">
        <v>49</v>
      </c>
      <c r="D9235" t="s">
        <v>15</v>
      </c>
      <c r="F9235" t="s">
        <v>36</v>
      </c>
      <c r="G9235">
        <v>0</v>
      </c>
      <c r="H9235" t="s">
        <v>1462</v>
      </c>
      <c r="I9235" t="s">
        <v>340</v>
      </c>
      <c r="K9235" t="s">
        <v>2007</v>
      </c>
      <c r="L9235">
        <f t="shared" si="999"/>
        <v>0.82233248462317254</v>
      </c>
      <c r="M9235" s="4">
        <f>INDEX(parameters!$D$41:$AG$178,MATCH('PV (extension)'!B9215,parameters!$C$41:$C$178,0),MATCH('PV (extension)'!A9235,parameters!$D$5:$AG$5,0))/L9235</f>
        <v>4.2489463631401872E-3</v>
      </c>
      <c r="N9235" s="3" t="s">
        <v>1505</v>
      </c>
      <c r="O9235">
        <f>INDEX(parameters!$C$196:$EJ$198,MATCH('PV (extension)'!N9235,parameters!$B$196:$B$198,0),MATCH('PV (extension)'!B9215,parameters!$C$195:$EJ$195,0))</f>
        <v>1388.437188708175</v>
      </c>
      <c r="P9235">
        <v>93</v>
      </c>
      <c r="Q9235">
        <v>30</v>
      </c>
      <c r="R9235">
        <f t="shared" si="997"/>
        <v>3873739.7564958083</v>
      </c>
      <c r="S9235">
        <f t="shared" si="998"/>
        <v>2.581484722413572E-7</v>
      </c>
    </row>
    <row r="9236" spans="1:19" customFormat="1" ht="16" x14ac:dyDescent="0.2">
      <c r="A9236" t="s">
        <v>1458</v>
      </c>
      <c r="B9236" s="4">
        <f t="shared" si="996"/>
        <v>1.8428809531985502E-8</v>
      </c>
      <c r="C9236" t="s">
        <v>49</v>
      </c>
      <c r="D9236" t="s">
        <v>15</v>
      </c>
      <c r="F9236" t="s">
        <v>36</v>
      </c>
      <c r="G9236">
        <v>0</v>
      </c>
      <c r="H9236" t="s">
        <v>1458</v>
      </c>
      <c r="I9236" t="s">
        <v>340</v>
      </c>
      <c r="K9236" t="s">
        <v>2007</v>
      </c>
      <c r="L9236">
        <f t="shared" si="999"/>
        <v>0.82233248462317254</v>
      </c>
      <c r="M9236" s="4">
        <f>INDEX(parameters!$D$41:$AG$178,MATCH('PV (extension)'!B9215,parameters!$C$41:$C$178,0),MATCH('PV (extension)'!A9236,parameters!$D$5:$AG$5,0))/L9236</f>
        <v>7.1388412148941149E-2</v>
      </c>
      <c r="N9236" s="3" t="s">
        <v>1505</v>
      </c>
      <c r="O9236">
        <f>INDEX(parameters!$C$196:$EJ$198,MATCH('PV (extension)'!N9236,parameters!$B$196:$B$198,0),MATCH('PV (extension)'!B9215,parameters!$C$195:$EJ$195,0))</f>
        <v>1388.437188708175</v>
      </c>
      <c r="P9236">
        <v>93</v>
      </c>
      <c r="Q9236">
        <v>30</v>
      </c>
      <c r="R9236">
        <f t="shared" si="997"/>
        <v>3873739.7564958083</v>
      </c>
      <c r="S9236">
        <f t="shared" si="998"/>
        <v>2.581484722413572E-7</v>
      </c>
    </row>
    <row r="9237" spans="1:19" customFormat="1" x14ac:dyDescent="0.2">
      <c r="A9237" t="s">
        <v>442</v>
      </c>
      <c r="B9237">
        <v>3.7025999999999999E-3</v>
      </c>
      <c r="C9237" t="s">
        <v>42</v>
      </c>
      <c r="D9237" t="s">
        <v>16</v>
      </c>
      <c r="F9237" t="s">
        <v>36</v>
      </c>
      <c r="G9237">
        <v>0</v>
      </c>
      <c r="H9237" t="s">
        <v>443</v>
      </c>
      <c r="I9237" t="s">
        <v>353</v>
      </c>
      <c r="M9237" s="4"/>
    </row>
    <row r="9238" spans="1:19" customFormat="1" x14ac:dyDescent="0.2">
      <c r="A9238" t="s">
        <v>354</v>
      </c>
      <c r="B9238">
        <v>-3.3322999999999998E-6</v>
      </c>
      <c r="C9238" t="s">
        <v>49</v>
      </c>
      <c r="D9238" t="s">
        <v>250</v>
      </c>
      <c r="F9238" t="s">
        <v>36</v>
      </c>
      <c r="G9238">
        <v>0</v>
      </c>
      <c r="H9238" t="s">
        <v>355</v>
      </c>
      <c r="I9238" t="s">
        <v>353</v>
      </c>
      <c r="M9238" s="4"/>
    </row>
    <row r="9239" spans="1:19" customFormat="1" x14ac:dyDescent="0.2">
      <c r="M9239" s="4"/>
    </row>
    <row r="9240" spans="1:19" s="2" customFormat="1" x14ac:dyDescent="0.2">
      <c r="A9240" s="2" t="s">
        <v>2</v>
      </c>
      <c r="B9240" s="2" t="s">
        <v>332</v>
      </c>
      <c r="M9240" s="4"/>
    </row>
    <row r="9241" spans="1:19" x14ac:dyDescent="0.2">
      <c r="A9241" s="29" t="s">
        <v>4</v>
      </c>
      <c r="B924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")&amp;HLOOKUP(B9242,parameters!$C$195:$EJ$198,2,0)&amp;" kWh/kWp.
Annual output, Facade: "&amp;HLOOKUP(B9242,parameters!$C$195:$EJ$198,3,0)&amp;" kWh/kWp.
Annual output, Open-ground: "&amp;HLOOKUP(B9242,parameters!$C$195:$EJ$198,4,0)&amp;_xlfn._LONGTEXT("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")&amp;VLOOKUP(B9242,'extension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1388.43718870817 kWh/kWp.
Annual output, Facade: 974.860153773825 kWh/kWp.
Annual output, Open-ground: 1477.06083905125 kWh/kWp.
Amount of solar energy transformed to electricity. Waste heat emission due to losses of electricity in the system.
Technology:  Electricity production with grid-connected photovoltaic power plants.
Time period:  Time of publications
Production volume: 13.1 GWh in 2025.
Sampling:  Statistical data and model calculations
Extrapolations:  Use of PV technology data investigated for other countries (Switzerland). Correction of average yield with Swiss data.
Uncertainty:  None
Author: Romain Sacchi, PSI, romain.sacchi@psi.ch</v>
      </c>
      <c r="M9241" s="30"/>
    </row>
    <row r="9242" spans="1:19" customFormat="1" x14ac:dyDescent="0.2">
      <c r="A9242" t="s">
        <v>6</v>
      </c>
      <c r="B9242" t="s">
        <v>1649</v>
      </c>
    </row>
    <row r="9243" spans="1:19" customFormat="1" x14ac:dyDescent="0.2">
      <c r="A9243" t="s">
        <v>8</v>
      </c>
      <c r="B9243">
        <v>1</v>
      </c>
    </row>
    <row r="9244" spans="1:19" customFormat="1" x14ac:dyDescent="0.2">
      <c r="A9244" t="s">
        <v>9</v>
      </c>
      <c r="B9244" t="s">
        <v>73</v>
      </c>
    </row>
    <row r="9245" spans="1:19" customFormat="1" x14ac:dyDescent="0.2">
      <c r="A9245" t="s">
        <v>11</v>
      </c>
      <c r="B9245" t="s">
        <v>12</v>
      </c>
    </row>
    <row r="9246" spans="1:19" customFormat="1" x14ac:dyDescent="0.2">
      <c r="A9246" t="s">
        <v>13</v>
      </c>
      <c r="B9246" t="s">
        <v>14</v>
      </c>
    </row>
    <row r="9247" spans="1:19" customFormat="1" x14ac:dyDescent="0.2">
      <c r="A9247" t="s">
        <v>15</v>
      </c>
      <c r="B9247" t="s">
        <v>53</v>
      </c>
    </row>
    <row r="9248" spans="1:19" customFormat="1" x14ac:dyDescent="0.2">
      <c r="A9248" t="s">
        <v>17</v>
      </c>
    </row>
    <row r="9249" spans="1:22" s="2" customFormat="1" x14ac:dyDescent="0.2">
      <c r="A9249" s="2" t="s">
        <v>18</v>
      </c>
      <c r="B9249" s="2" t="s">
        <v>19</v>
      </c>
      <c r="C9249" s="2" t="s">
        <v>6</v>
      </c>
      <c r="D9249" s="2" t="s">
        <v>15</v>
      </c>
      <c r="E9249" s="2" t="s">
        <v>20</v>
      </c>
      <c r="F9249" s="2" t="s">
        <v>13</v>
      </c>
      <c r="G9249" s="2" t="s">
        <v>21</v>
      </c>
      <c r="H9249" s="2" t="s">
        <v>22</v>
      </c>
      <c r="I9249" s="2" t="s">
        <v>23</v>
      </c>
      <c r="J9249" s="2" t="s">
        <v>4</v>
      </c>
      <c r="K9249" s="2" t="s">
        <v>24</v>
      </c>
      <c r="L9249" s="2" t="s">
        <v>9</v>
      </c>
      <c r="M9249" s="2" t="s">
        <v>1925</v>
      </c>
      <c r="N9249" s="2" t="s">
        <v>1998</v>
      </c>
      <c r="O9249" s="2" t="s">
        <v>2002</v>
      </c>
      <c r="P9249" s="2" t="s">
        <v>2003</v>
      </c>
      <c r="Q9249" s="2" t="s">
        <v>2001</v>
      </c>
      <c r="R9249" s="2" t="s">
        <v>2000</v>
      </c>
      <c r="S9249" s="2" t="s">
        <v>2004</v>
      </c>
      <c r="T9249" s="2" t="s">
        <v>1502</v>
      </c>
      <c r="U9249" s="2" t="s">
        <v>2005</v>
      </c>
      <c r="V9249" s="2" t="s">
        <v>2006</v>
      </c>
    </row>
    <row r="9250" spans="1:22" customFormat="1" x14ac:dyDescent="0.2">
      <c r="A9250" t="s">
        <v>335</v>
      </c>
      <c r="B9250">
        <v>3.8502999999999998</v>
      </c>
      <c r="D9250" t="s">
        <v>30</v>
      </c>
      <c r="E9250" t="s">
        <v>336</v>
      </c>
      <c r="F9250" t="s">
        <v>27</v>
      </c>
      <c r="G9250">
        <v>2</v>
      </c>
      <c r="H9250">
        <v>1.348151067341848</v>
      </c>
      <c r="I9250">
        <v>4.3409845976280087E-2</v>
      </c>
      <c r="J9250" t="s">
        <v>337</v>
      </c>
    </row>
    <row r="9251" spans="1:22" customFormat="1" x14ac:dyDescent="0.2">
      <c r="A9251" t="s">
        <v>29</v>
      </c>
      <c r="B9251">
        <v>0.25026999999999999</v>
      </c>
      <c r="D9251" t="s">
        <v>30</v>
      </c>
      <c r="E9251" t="s">
        <v>31</v>
      </c>
      <c r="F9251" t="s">
        <v>27</v>
      </c>
      <c r="G9251">
        <v>2</v>
      </c>
      <c r="H9251">
        <v>-1.385214943900327</v>
      </c>
      <c r="I9251">
        <v>2.439508208471609E-2</v>
      </c>
      <c r="J9251" t="s">
        <v>358</v>
      </c>
    </row>
    <row r="9252" spans="1:22" customFormat="1" x14ac:dyDescent="0.2">
      <c r="A9252" t="s">
        <v>332</v>
      </c>
      <c r="B9252">
        <v>1</v>
      </c>
      <c r="C9252" t="str">
        <f>B9242</f>
        <v>CI</v>
      </c>
      <c r="D9252" t="s">
        <v>53</v>
      </c>
      <c r="E9252" t="s">
        <v>339</v>
      </c>
      <c r="F9252" t="s">
        <v>33</v>
      </c>
      <c r="G9252">
        <v>0</v>
      </c>
      <c r="H9252">
        <v>1</v>
      </c>
      <c r="L9252" t="s">
        <v>73</v>
      </c>
      <c r="M9252">
        <f>VLOOKUP(C9252,'extension - production vol'!$B$6:$D$235,3,0)</f>
        <v>13.1</v>
      </c>
    </row>
    <row r="9253" spans="1:22" customFormat="1" ht="16" x14ac:dyDescent="0.2">
      <c r="A9253" t="s">
        <v>1434</v>
      </c>
      <c r="B9253" s="4">
        <f t="shared" ref="B9253:B9279" si="1000">P9253*V9253</f>
        <v>1.5538001440448424E-8</v>
      </c>
      <c r="C9253" t="s">
        <v>49</v>
      </c>
      <c r="D9253" t="s">
        <v>15</v>
      </c>
      <c r="F9253" t="s">
        <v>36</v>
      </c>
      <c r="G9253">
        <v>2</v>
      </c>
      <c r="H9253">
        <v>-18.46800298604678</v>
      </c>
      <c r="I9253">
        <v>9.798894162072011E-2</v>
      </c>
      <c r="J9253" t="s">
        <v>340</v>
      </c>
      <c r="L9253" t="s">
        <v>1434</v>
      </c>
      <c r="N9253" t="s">
        <v>2008</v>
      </c>
      <c r="O9253">
        <v>1</v>
      </c>
      <c r="P9253" s="4">
        <f>INDEX(parameters!$D$41:$AG$178,MATCH('PV (extension)'!B9242,parameters!$C$41:$C$178,0),MATCH('PV (extension)'!A9253,parameters!$D$5:$AG$5,0))/O9253</f>
        <v>0.10096416269840058</v>
      </c>
      <c r="Q9253" s="3" t="s">
        <v>1505</v>
      </c>
      <c r="R9253">
        <f>INDEX(parameters!$C$196:$EJ$198,MATCH('PV (extension)'!Q9253,parameters!$B$196:$B$198,0),MATCH('PV (extension)'!B9242,parameters!$C$195:$EJ$195,0))</f>
        <v>1388.437188708175</v>
      </c>
      <c r="S9253">
        <v>156</v>
      </c>
      <c r="T9253">
        <v>30</v>
      </c>
      <c r="U9253">
        <f t="shared" ref="U9253:U9279" si="1001">T9253*S9253*R9253</f>
        <v>6497886.0431542592</v>
      </c>
      <c r="V9253">
        <f t="shared" ref="V9253:V9279" si="1002">1/U9253</f>
        <v>1.5389620460542449E-7</v>
      </c>
    </row>
    <row r="9254" spans="1:22" customFormat="1" ht="16" x14ac:dyDescent="0.2">
      <c r="A9254" t="s">
        <v>1435</v>
      </c>
      <c r="B9254" s="4">
        <f t="shared" si="1000"/>
        <v>8.1164887955141218E-9</v>
      </c>
      <c r="C9254" t="s">
        <v>49</v>
      </c>
      <c r="D9254" t="s">
        <v>15</v>
      </c>
      <c r="F9254" t="s">
        <v>36</v>
      </c>
      <c r="G9254">
        <v>2</v>
      </c>
      <c r="H9254">
        <v>-19.10362020104489</v>
      </c>
      <c r="I9254">
        <v>9.798894162072011E-2</v>
      </c>
      <c r="J9254" t="s">
        <v>340</v>
      </c>
      <c r="L9254" t="s">
        <v>1435</v>
      </c>
      <c r="N9254" t="s">
        <v>2008</v>
      </c>
      <c r="O9254">
        <v>1</v>
      </c>
      <c r="P9254" s="4">
        <f>INDEX(parameters!$D$41:$AG$178,MATCH('PV (extension)'!B9242,parameters!$C$41:$C$178,0),MATCH('PV (extension)'!A9254,parameters!$D$5:$AG$5,0))/O9254</f>
        <v>5.2740019263789135E-2</v>
      </c>
      <c r="Q9254" s="3" t="s">
        <v>1505</v>
      </c>
      <c r="R9254">
        <f>INDEX(parameters!$C$196:$EJ$198,MATCH('PV (extension)'!Q9254,parameters!$B$196:$B$198,0),MATCH('PV (extension)'!B9242,parameters!$C$195:$EJ$195,0))</f>
        <v>1388.437188708175</v>
      </c>
      <c r="S9254">
        <v>156</v>
      </c>
      <c r="T9254">
        <v>30</v>
      </c>
      <c r="U9254">
        <f t="shared" si="1001"/>
        <v>6497886.0431542592</v>
      </c>
      <c r="V9254">
        <f t="shared" si="1002"/>
        <v>1.5389620460542449E-7</v>
      </c>
    </row>
    <row r="9255" spans="1:22" customFormat="1" ht="16" x14ac:dyDescent="0.2">
      <c r="A9255" t="s">
        <v>1439</v>
      </c>
      <c r="B9255" s="4">
        <f t="shared" si="1000"/>
        <v>7.2793773932424892E-9</v>
      </c>
      <c r="C9255" t="s">
        <v>49</v>
      </c>
      <c r="D9255" t="s">
        <v>15</v>
      </c>
      <c r="F9255" t="s">
        <v>36</v>
      </c>
      <c r="G9255">
        <v>2</v>
      </c>
      <c r="H9255">
        <v>-19.697439318003951</v>
      </c>
      <c r="I9255">
        <v>9.798894162072011E-2</v>
      </c>
      <c r="J9255" t="s">
        <v>340</v>
      </c>
      <c r="L9255" t="s">
        <v>1439</v>
      </c>
      <c r="N9255" t="s">
        <v>2008</v>
      </c>
      <c r="O9255">
        <v>1</v>
      </c>
      <c r="P9255" s="4">
        <f>INDEX(parameters!$D$41:$AG$178,MATCH('PV (extension)'!B9242,parameters!$C$41:$C$178,0),MATCH('PV (extension)'!A9255,parameters!$D$5:$AG$5,0))/O9255</f>
        <v>9.0962624550774995E-4</v>
      </c>
      <c r="Q9255" s="3" t="s">
        <v>1505</v>
      </c>
      <c r="R9255">
        <f>INDEX(parameters!$C$196:$EJ$198,MATCH('PV (extension)'!Q9255,parameters!$B$196:$B$198,0),MATCH('PV (extension)'!B9242,parameters!$C$195:$EJ$195,0))</f>
        <v>1388.437188708175</v>
      </c>
      <c r="S9255">
        <v>3</v>
      </c>
      <c r="T9255">
        <v>30</v>
      </c>
      <c r="U9255">
        <f t="shared" si="1001"/>
        <v>124959.34698373574</v>
      </c>
      <c r="V9255">
        <f t="shared" si="1002"/>
        <v>8.0026026394820746E-6</v>
      </c>
    </row>
    <row r="9256" spans="1:22" customFormat="1" ht="16" x14ac:dyDescent="0.2">
      <c r="A9256" t="s">
        <v>1440</v>
      </c>
      <c r="B9256" s="4">
        <f t="shared" si="1000"/>
        <v>4.7478327938560964E-8</v>
      </c>
      <c r="C9256" t="s">
        <v>49</v>
      </c>
      <c r="D9256" t="s">
        <v>15</v>
      </c>
      <c r="F9256" t="s">
        <v>36</v>
      </c>
      <c r="G9256">
        <v>2</v>
      </c>
      <c r="H9256">
        <v>-16.692979911025031</v>
      </c>
      <c r="I9256">
        <v>9.798894162072011E-2</v>
      </c>
      <c r="J9256" t="s">
        <v>340</v>
      </c>
      <c r="L9256" t="s">
        <v>1440</v>
      </c>
      <c r="N9256" t="s">
        <v>2008</v>
      </c>
      <c r="O9256">
        <v>1</v>
      </c>
      <c r="P9256" s="4">
        <f>INDEX(parameters!$D$41:$AG$178,MATCH('PV (extension)'!B9242,parameters!$C$41:$C$178,0),MATCH('PV (extension)'!A9256,parameters!$D$5:$AG$5,0))/O9256</f>
        <v>5.9328608550822341E-3</v>
      </c>
      <c r="Q9256" s="3" t="s">
        <v>1505</v>
      </c>
      <c r="R9256">
        <f>INDEX(parameters!$C$196:$EJ$198,MATCH('PV (extension)'!Q9256,parameters!$B$196:$B$198,0),MATCH('PV (extension)'!B9242,parameters!$C$195:$EJ$195,0))</f>
        <v>1388.437188708175</v>
      </c>
      <c r="S9256">
        <v>3</v>
      </c>
      <c r="T9256">
        <v>30</v>
      </c>
      <c r="U9256">
        <f t="shared" si="1001"/>
        <v>124959.34698373574</v>
      </c>
      <c r="V9256">
        <f t="shared" si="1002"/>
        <v>8.0026026394820746E-6</v>
      </c>
    </row>
    <row r="9257" spans="1:22" customFormat="1" ht="16" x14ac:dyDescent="0.2">
      <c r="A9257" t="s">
        <v>1441</v>
      </c>
      <c r="B9257" s="4">
        <f t="shared" si="1000"/>
        <v>7.3567607346634208E-10</v>
      </c>
      <c r="C9257" t="s">
        <v>35</v>
      </c>
      <c r="D9257" t="s">
        <v>15</v>
      </c>
      <c r="F9257" t="s">
        <v>36</v>
      </c>
      <c r="G9257">
        <v>2</v>
      </c>
      <c r="H9257">
        <v>-21.54326959350907</v>
      </c>
      <c r="I9257">
        <v>9.798894162072011E-2</v>
      </c>
      <c r="J9257" t="s">
        <v>340</v>
      </c>
      <c r="L9257" t="s">
        <v>1441</v>
      </c>
      <c r="N9257" t="s">
        <v>2008</v>
      </c>
      <c r="O9257">
        <v>1</v>
      </c>
      <c r="P9257" s="4">
        <f>INDEX(parameters!$D$41:$AG$178,MATCH('PV (extension)'!B9242,parameters!$C$41:$C$178,0),MATCH('PV (extension)'!A9257,parameters!$D$5:$AG$5,0))/O9257</f>
        <v>9.1929601731912907E-5</v>
      </c>
      <c r="Q9257" s="3" t="s">
        <v>1505</v>
      </c>
      <c r="R9257">
        <f>INDEX(parameters!$C$196:$EJ$198,MATCH('PV (extension)'!Q9257,parameters!$B$196:$B$198,0),MATCH('PV (extension)'!B9242,parameters!$C$195:$EJ$195,0))</f>
        <v>1388.437188708175</v>
      </c>
      <c r="S9257">
        <v>3</v>
      </c>
      <c r="T9257">
        <v>30</v>
      </c>
      <c r="U9257">
        <f t="shared" si="1001"/>
        <v>124959.34698373574</v>
      </c>
      <c r="V9257">
        <f t="shared" si="1002"/>
        <v>8.0026026394820746E-6</v>
      </c>
    </row>
    <row r="9258" spans="1:22" customFormat="1" ht="16" x14ac:dyDescent="0.2">
      <c r="A9258" t="s">
        <v>1442</v>
      </c>
      <c r="B9258" s="4">
        <f t="shared" si="1000"/>
        <v>1.2789600836441922E-8</v>
      </c>
      <c r="C9258" t="s">
        <v>35</v>
      </c>
      <c r="D9258" t="s">
        <v>15</v>
      </c>
      <c r="F9258" t="s">
        <v>36</v>
      </c>
      <c r="G9258">
        <v>2</v>
      </c>
      <c r="H9258">
        <v>-18.729872499892029</v>
      </c>
      <c r="I9258">
        <v>9.798894162072011E-2</v>
      </c>
      <c r="J9258" t="s">
        <v>340</v>
      </c>
      <c r="L9258" t="s">
        <v>1442</v>
      </c>
      <c r="N9258" t="s">
        <v>2008</v>
      </c>
      <c r="O9258">
        <v>1</v>
      </c>
      <c r="P9258" s="4">
        <f>INDEX(parameters!$D$41:$AG$178,MATCH('PV (extension)'!B9242,parameters!$C$41:$C$178,0),MATCH('PV (extension)'!A9258,parameters!$D$5:$AG$5,0))/O9258</f>
        <v>1.5981801687044229E-3</v>
      </c>
      <c r="Q9258" s="3" t="s">
        <v>1505</v>
      </c>
      <c r="R9258">
        <f>INDEX(parameters!$C$196:$EJ$198,MATCH('PV (extension)'!Q9258,parameters!$B$196:$B$198,0),MATCH('PV (extension)'!B9242,parameters!$C$195:$EJ$195,0))</f>
        <v>1388.437188708175</v>
      </c>
      <c r="S9258">
        <v>3</v>
      </c>
      <c r="T9258">
        <v>30</v>
      </c>
      <c r="U9258">
        <f t="shared" si="1001"/>
        <v>124959.34698373574</v>
      </c>
      <c r="V9258">
        <f t="shared" si="1002"/>
        <v>8.0026026394820746E-6</v>
      </c>
    </row>
    <row r="9259" spans="1:22" customFormat="1" x14ac:dyDescent="0.2">
      <c r="A9259" t="s">
        <v>1452</v>
      </c>
      <c r="B9259" s="4">
        <f t="shared" si="1000"/>
        <v>4.0004313997996514E-10</v>
      </c>
      <c r="C9259" t="s">
        <v>35</v>
      </c>
      <c r="D9259" t="s">
        <v>15</v>
      </c>
      <c r="F9259" t="s">
        <v>36</v>
      </c>
      <c r="G9259">
        <v>2</v>
      </c>
      <c r="H9259">
        <v>-21.666568118067421</v>
      </c>
      <c r="I9259">
        <v>9.798894162072011E-2</v>
      </c>
      <c r="J9259" t="s">
        <v>340</v>
      </c>
      <c r="L9259" t="s">
        <v>1452</v>
      </c>
      <c r="N9259" t="s">
        <v>2008</v>
      </c>
      <c r="O9259">
        <v>1</v>
      </c>
      <c r="P9259" s="4">
        <f>INDEX(parameters!$D$41:$AG$178,MATCH('PV (extension)'!B9242,parameters!$C$41:$C$178,0),MATCH('PV (extension)'!A9259,parameters!$D$5:$AG$5,0))/O9259</f>
        <v>1.0104185757523119E-2</v>
      </c>
      <c r="Q9259" t="s">
        <v>1507</v>
      </c>
      <c r="R9259">
        <f>INDEX(parameters!$C$196:$EJ$198,MATCH('PV (extension)'!Q9259,parameters!$B$196:$B$198,0),MATCH('PV (extension)'!B9242,parameters!$C$195:$EJ$195,0))</f>
        <v>1477.06083905125</v>
      </c>
      <c r="S9259">
        <v>570</v>
      </c>
      <c r="T9259">
        <v>30</v>
      </c>
      <c r="U9259">
        <f t="shared" si="1001"/>
        <v>25257740.347776376</v>
      </c>
      <c r="V9259">
        <f t="shared" si="1002"/>
        <v>3.9591823584806047E-8</v>
      </c>
    </row>
    <row r="9260" spans="1:22" customFormat="1" x14ac:dyDescent="0.2">
      <c r="A9260" t="s">
        <v>1453</v>
      </c>
      <c r="B9260" s="4">
        <f t="shared" si="1000"/>
        <v>2.9386860688981904E-9</v>
      </c>
      <c r="C9260" t="s">
        <v>35</v>
      </c>
      <c r="D9260" t="s">
        <v>15</v>
      </c>
      <c r="F9260" t="s">
        <v>36</v>
      </c>
      <c r="G9260">
        <v>2</v>
      </c>
      <c r="H9260">
        <v>-21.47552628199886</v>
      </c>
      <c r="I9260">
        <v>9.798894162072011E-2</v>
      </c>
      <c r="J9260" t="s">
        <v>340</v>
      </c>
      <c r="L9260" t="s">
        <v>1453</v>
      </c>
      <c r="N9260" t="s">
        <v>2008</v>
      </c>
      <c r="O9260">
        <v>1</v>
      </c>
      <c r="P9260" s="4">
        <f>INDEX(parameters!$D$41:$AG$178,MATCH('PV (extension)'!B9242,parameters!$C$41:$C$178,0),MATCH('PV (extension)'!A9260,parameters!$D$5:$AG$5,0))/O9260</f>
        <v>7.4224569691858172E-2</v>
      </c>
      <c r="Q9260" t="s">
        <v>1507</v>
      </c>
      <c r="R9260">
        <f>INDEX(parameters!$C$196:$EJ$198,MATCH('PV (extension)'!Q9260,parameters!$B$196:$B$198,0),MATCH('PV (extension)'!B9242,parameters!$C$195:$EJ$195,0))</f>
        <v>1477.06083905125</v>
      </c>
      <c r="S9260">
        <v>570</v>
      </c>
      <c r="T9260">
        <v>30</v>
      </c>
      <c r="U9260">
        <f t="shared" si="1001"/>
        <v>25257740.347776376</v>
      </c>
      <c r="V9260">
        <f t="shared" si="1002"/>
        <v>3.9591823584806047E-8</v>
      </c>
    </row>
    <row r="9261" spans="1:22" customFormat="1" x14ac:dyDescent="0.2">
      <c r="A9261" t="s">
        <v>1454</v>
      </c>
      <c r="B9261" s="4">
        <f t="shared" si="1000"/>
        <v>3.1147986991170466E-11</v>
      </c>
      <c r="C9261" t="s">
        <v>35</v>
      </c>
      <c r="D9261" t="s">
        <v>15</v>
      </c>
      <c r="F9261" t="s">
        <v>36</v>
      </c>
      <c r="G9261">
        <v>2</v>
      </c>
      <c r="H9261">
        <v>-23.51240679473371</v>
      </c>
      <c r="I9261">
        <v>9.798894162072011E-2</v>
      </c>
      <c r="J9261" t="s">
        <v>340</v>
      </c>
      <c r="L9261" t="s">
        <v>1454</v>
      </c>
      <c r="N9261" t="s">
        <v>2008</v>
      </c>
      <c r="O9261">
        <v>1</v>
      </c>
      <c r="P9261" s="4">
        <f>INDEX(parameters!$D$41:$AG$178,MATCH('PV (extension)'!B9242,parameters!$C$41:$C$178,0),MATCH('PV (extension)'!A9261,parameters!$D$5:$AG$5,0))/O9261</f>
        <v>7.867277677789E-4</v>
      </c>
      <c r="Q9261" t="s">
        <v>1507</v>
      </c>
      <c r="R9261">
        <f>INDEX(parameters!$C$196:$EJ$198,MATCH('PV (extension)'!Q9261,parameters!$B$196:$B$198,0),MATCH('PV (extension)'!B9242,parameters!$C$195:$EJ$195,0))</f>
        <v>1477.06083905125</v>
      </c>
      <c r="S9261">
        <v>570</v>
      </c>
      <c r="T9261">
        <v>30</v>
      </c>
      <c r="U9261">
        <f t="shared" si="1001"/>
        <v>25257740.347776376</v>
      </c>
      <c r="V9261">
        <f t="shared" si="1002"/>
        <v>3.9591823584806047E-8</v>
      </c>
    </row>
    <row r="9262" spans="1:22" customFormat="1" x14ac:dyDescent="0.2">
      <c r="A9262" t="s">
        <v>1455</v>
      </c>
      <c r="B9262" s="4">
        <f t="shared" si="1000"/>
        <v>1.0423649049464656E-8</v>
      </c>
      <c r="C9262" t="s">
        <v>35</v>
      </c>
      <c r="D9262" t="s">
        <v>15</v>
      </c>
      <c r="F9262" t="s">
        <v>36</v>
      </c>
      <c r="G9262">
        <v>2</v>
      </c>
      <c r="H9262">
        <v>-18.20082258362968</v>
      </c>
      <c r="I9262">
        <v>9.798894162072011E-2</v>
      </c>
      <c r="J9262" t="s">
        <v>340</v>
      </c>
      <c r="L9262" t="s">
        <v>1455</v>
      </c>
      <c r="N9262" t="s">
        <v>2008</v>
      </c>
      <c r="O9262">
        <v>1</v>
      </c>
      <c r="P9262" s="4">
        <f>INDEX(parameters!$D$41:$AG$178,MATCH('PV (extension)'!B9242,parameters!$C$41:$C$178,0),MATCH('PV (extension)'!A9262,parameters!$D$5:$AG$5,0))/O9262</f>
        <v>0.2632778211677243</v>
      </c>
      <c r="Q9262" t="s">
        <v>1507</v>
      </c>
      <c r="R9262">
        <f>INDEX(parameters!$C$196:$EJ$198,MATCH('PV (extension)'!Q9262,parameters!$B$196:$B$198,0),MATCH('PV (extension)'!B9242,parameters!$C$195:$EJ$195,0))</f>
        <v>1477.06083905125</v>
      </c>
      <c r="S9262">
        <v>570</v>
      </c>
      <c r="T9262">
        <v>30</v>
      </c>
      <c r="U9262">
        <f t="shared" si="1001"/>
        <v>25257740.347776376</v>
      </c>
      <c r="V9262">
        <f t="shared" si="1002"/>
        <v>3.9591823584806047E-8</v>
      </c>
    </row>
    <row r="9263" spans="1:22" customFormat="1" x14ac:dyDescent="0.2">
      <c r="A9263" t="s">
        <v>1456</v>
      </c>
      <c r="B9263" s="4">
        <f t="shared" si="1000"/>
        <v>5.5291522203404432E-9</v>
      </c>
      <c r="C9263" t="s">
        <v>35</v>
      </c>
      <c r="D9263" t="s">
        <v>15</v>
      </c>
      <c r="F9263" t="s">
        <v>36</v>
      </c>
      <c r="G9263">
        <v>2</v>
      </c>
      <c r="H9263">
        <v>-18.836468952383601</v>
      </c>
      <c r="I9263">
        <v>9.798894162072011E-2</v>
      </c>
      <c r="J9263" t="s">
        <v>340</v>
      </c>
      <c r="L9263" t="s">
        <v>1456</v>
      </c>
      <c r="N9263" t="s">
        <v>2008</v>
      </c>
      <c r="O9263">
        <v>1</v>
      </c>
      <c r="P9263" s="4">
        <f>INDEX(parameters!$D$41:$AG$178,MATCH('PV (extension)'!B9242,parameters!$C$41:$C$178,0),MATCH('PV (extension)'!A9263,parameters!$D$5:$AG$5,0))/O9263</f>
        <v>0.13965389112469015</v>
      </c>
      <c r="Q9263" t="s">
        <v>1507</v>
      </c>
      <c r="R9263">
        <f>INDEX(parameters!$C$196:$EJ$198,MATCH('PV (extension)'!Q9263,parameters!$B$196:$B$198,0),MATCH('PV (extension)'!B9242,parameters!$C$195:$EJ$195,0))</f>
        <v>1477.06083905125</v>
      </c>
      <c r="S9263">
        <v>570</v>
      </c>
      <c r="T9263">
        <v>30</v>
      </c>
      <c r="U9263">
        <f t="shared" si="1001"/>
        <v>25257740.347776376</v>
      </c>
      <c r="V9263">
        <f t="shared" si="1002"/>
        <v>3.9591823584806047E-8</v>
      </c>
    </row>
    <row r="9264" spans="1:22" customFormat="1" ht="16" x14ac:dyDescent="0.2">
      <c r="A9264" t="s">
        <v>1461</v>
      </c>
      <c r="B9264" s="4">
        <f t="shared" si="1000"/>
        <v>1.7062218727284068E-9</v>
      </c>
      <c r="C9264" t="s">
        <v>49</v>
      </c>
      <c r="D9264" t="s">
        <v>15</v>
      </c>
      <c r="F9264" t="s">
        <v>36</v>
      </c>
      <c r="G9264">
        <v>2</v>
      </c>
      <c r="H9264">
        <v>-20.658789817762049</v>
      </c>
      <c r="I9264">
        <v>9.798894162072011E-2</v>
      </c>
      <c r="J9264" t="s">
        <v>340</v>
      </c>
      <c r="L9264" t="s">
        <v>1461</v>
      </c>
      <c r="N9264" t="s">
        <v>2008</v>
      </c>
      <c r="O9264">
        <v>1</v>
      </c>
      <c r="P9264" s="4">
        <f>INDEX(parameters!$D$41:$AG$178,MATCH('PV (extension)'!B9242,parameters!$C$41:$C$178,0),MATCH('PV (extension)'!A9264,parameters!$D$5:$AG$5,0))/O9264</f>
        <v>6.6094595017907607E-3</v>
      </c>
      <c r="Q9264" s="3" t="s">
        <v>1505</v>
      </c>
      <c r="R9264">
        <f>INDEX(parameters!$C$196:$EJ$198,MATCH('PV (extension)'!Q9264,parameters!$B$196:$B$198,0),MATCH('PV (extension)'!B9242,parameters!$C$195:$EJ$195,0))</f>
        <v>1388.437188708175</v>
      </c>
      <c r="S9264">
        <v>93</v>
      </c>
      <c r="T9264">
        <v>30</v>
      </c>
      <c r="U9264">
        <f t="shared" si="1001"/>
        <v>3873739.7564958083</v>
      </c>
      <c r="V9264">
        <f t="shared" si="1002"/>
        <v>2.581484722413572E-7</v>
      </c>
    </row>
    <row r="9265" spans="1:22" customFormat="1" ht="16" x14ac:dyDescent="0.2">
      <c r="A9265" t="s">
        <v>1457</v>
      </c>
      <c r="B9265" s="4">
        <f t="shared" si="1000"/>
        <v>2.8931471051984471E-8</v>
      </c>
      <c r="C9265" t="s">
        <v>49</v>
      </c>
      <c r="D9265" t="s">
        <v>15</v>
      </c>
      <c r="F9265" t="s">
        <v>36</v>
      </c>
      <c r="G9265">
        <v>2</v>
      </c>
      <c r="H9265">
        <v>-17.845360350005858</v>
      </c>
      <c r="I9265">
        <v>9.798894162072011E-2</v>
      </c>
      <c r="J9265" t="s">
        <v>340</v>
      </c>
      <c r="L9265" t="s">
        <v>1457</v>
      </c>
      <c r="N9265" t="s">
        <v>2008</v>
      </c>
      <c r="O9265">
        <v>1</v>
      </c>
      <c r="P9265" s="4">
        <f>INDEX(parameters!$D$41:$AG$178,MATCH('PV (extension)'!B9242,parameters!$C$41:$C$178,0),MATCH('PV (extension)'!A9265,parameters!$D$5:$AG$5,0))/O9265</f>
        <v>0.11207298962797985</v>
      </c>
      <c r="Q9265" s="3" t="s">
        <v>1505</v>
      </c>
      <c r="R9265">
        <f>INDEX(parameters!$C$196:$EJ$198,MATCH('PV (extension)'!Q9265,parameters!$B$196:$B$198,0),MATCH('PV (extension)'!B9242,parameters!$C$195:$EJ$195,0))</f>
        <v>1388.437188708175</v>
      </c>
      <c r="S9265">
        <v>93</v>
      </c>
      <c r="T9265">
        <v>30</v>
      </c>
      <c r="U9265">
        <f t="shared" si="1001"/>
        <v>3873739.7564958083</v>
      </c>
      <c r="V9265">
        <f t="shared" si="1002"/>
        <v>2.581484722413572E-7</v>
      </c>
    </row>
    <row r="9266" spans="1:22" customFormat="1" ht="16" x14ac:dyDescent="0.2">
      <c r="A9266" t="s">
        <v>1462</v>
      </c>
      <c r="B9266" s="4">
        <f t="shared" si="1000"/>
        <v>9.0198279684962193E-10</v>
      </c>
      <c r="C9266" t="s">
        <v>49</v>
      </c>
      <c r="D9266" t="s">
        <v>15</v>
      </c>
      <c r="F9266" t="s">
        <v>36</v>
      </c>
      <c r="G9266">
        <v>2</v>
      </c>
      <c r="H9266">
        <v>-21.294425499752101</v>
      </c>
      <c r="I9266">
        <v>9.798894162072011E-2</v>
      </c>
      <c r="J9266" t="s">
        <v>340</v>
      </c>
      <c r="L9266" t="s">
        <v>1462</v>
      </c>
      <c r="N9266" t="s">
        <v>2008</v>
      </c>
      <c r="O9266">
        <v>1</v>
      </c>
      <c r="P9266" s="4">
        <f>INDEX(parameters!$D$41:$AG$178,MATCH('PV (extension)'!B9242,parameters!$C$41:$C$178,0),MATCH('PV (extension)'!A9266,parameters!$D$5:$AG$5,0))/O9266</f>
        <v>3.4940466198316628E-3</v>
      </c>
      <c r="Q9266" s="3" t="s">
        <v>1505</v>
      </c>
      <c r="R9266">
        <f>INDEX(parameters!$C$196:$EJ$198,MATCH('PV (extension)'!Q9266,parameters!$B$196:$B$198,0),MATCH('PV (extension)'!B9242,parameters!$C$195:$EJ$195,0))</f>
        <v>1388.437188708175</v>
      </c>
      <c r="S9266">
        <v>93</v>
      </c>
      <c r="T9266">
        <v>30</v>
      </c>
      <c r="U9266">
        <f t="shared" si="1001"/>
        <v>3873739.7564958083</v>
      </c>
      <c r="V9266">
        <f t="shared" si="1002"/>
        <v>2.581484722413572E-7</v>
      </c>
    </row>
    <row r="9267" spans="1:22" customFormat="1" ht="16" x14ac:dyDescent="0.2">
      <c r="A9267" t="s">
        <v>1458</v>
      </c>
      <c r="B9267" s="4">
        <f t="shared" si="1000"/>
        <v>1.5154608731084844E-8</v>
      </c>
      <c r="C9267" t="s">
        <v>49</v>
      </c>
      <c r="D9267" t="s">
        <v>15</v>
      </c>
      <c r="F9267" t="s">
        <v>36</v>
      </c>
      <c r="G9267">
        <v>2</v>
      </c>
      <c r="H9267">
        <v>-18.48100416113547</v>
      </c>
      <c r="I9267">
        <v>9.798894162072011E-2</v>
      </c>
      <c r="J9267" t="s">
        <v>340</v>
      </c>
      <c r="L9267" t="s">
        <v>1458</v>
      </c>
      <c r="N9267" t="s">
        <v>2008</v>
      </c>
      <c r="O9267">
        <v>1</v>
      </c>
      <c r="P9267" s="4">
        <f>INDEX(parameters!$D$41:$AG$178,MATCH('PV (extension)'!B9242,parameters!$C$41:$C$178,0),MATCH('PV (extension)'!A9267,parameters!$D$5:$AG$5,0))/O9267</f>
        <v>5.8705010335741853E-2</v>
      </c>
      <c r="Q9267" s="3" t="s">
        <v>1505</v>
      </c>
      <c r="R9267">
        <f>INDEX(parameters!$C$196:$EJ$198,MATCH('PV (extension)'!Q9267,parameters!$B$196:$B$198,0),MATCH('PV (extension)'!B9242,parameters!$C$195:$EJ$195,0))</f>
        <v>1388.437188708175</v>
      </c>
      <c r="S9267">
        <v>93</v>
      </c>
      <c r="T9267">
        <v>30</v>
      </c>
      <c r="U9267">
        <f t="shared" si="1001"/>
        <v>3873739.7564958083</v>
      </c>
      <c r="V9267">
        <f t="shared" si="1002"/>
        <v>2.581484722413572E-7</v>
      </c>
    </row>
    <row r="9268" spans="1:22" customFormat="1" x14ac:dyDescent="0.2">
      <c r="A9268" t="s">
        <v>341</v>
      </c>
      <c r="B9268" s="4">
        <f t="shared" si="1000"/>
        <v>3.7457958728867375E-8</v>
      </c>
      <c r="C9268" t="s">
        <v>359</v>
      </c>
      <c r="D9268" t="s">
        <v>15</v>
      </c>
      <c r="F9268" t="s">
        <v>36</v>
      </c>
      <c r="G9268">
        <v>2</v>
      </c>
      <c r="H9268">
        <v>-17.561299045251399</v>
      </c>
      <c r="I9268">
        <v>9.798894162072011E-2</v>
      </c>
      <c r="J9268" t="s">
        <v>340</v>
      </c>
      <c r="L9268" t="s">
        <v>341</v>
      </c>
      <c r="N9268" t="s">
        <v>2008</v>
      </c>
      <c r="O9268">
        <v>1</v>
      </c>
      <c r="P9268" s="4">
        <f>INDEX(parameters!$D$41:$AG$178,MATCH('PV (extension)'!B9242,parameters!$C$41:$C$178,0),MATCH('PV (extension)'!A9268,parameters!$D$5:$AG$5,0))/O9268</f>
        <v>3.2864644265829519E-3</v>
      </c>
      <c r="Q9268" t="s">
        <v>1506</v>
      </c>
      <c r="R9268">
        <f>INDEX(parameters!$C$196:$EJ$198,MATCH('PV (extension)'!Q9268,parameters!$B$196:$B$198,0),MATCH('PV (extension)'!B9242,parameters!$C$195:$EJ$195,0))</f>
        <v>974.860153773825</v>
      </c>
      <c r="S9268">
        <v>3</v>
      </c>
      <c r="T9268">
        <v>30</v>
      </c>
      <c r="U9268">
        <f t="shared" si="1001"/>
        <v>87737.413839644258</v>
      </c>
      <c r="V9268">
        <f t="shared" si="1002"/>
        <v>1.139764618350477E-5</v>
      </c>
    </row>
    <row r="9269" spans="1:22" customFormat="1" x14ac:dyDescent="0.2">
      <c r="A9269" t="s">
        <v>342</v>
      </c>
      <c r="B9269" s="4">
        <f t="shared" si="1000"/>
        <v>3.6736343596268174E-8</v>
      </c>
      <c r="C9269" t="s">
        <v>359</v>
      </c>
      <c r="D9269" t="s">
        <v>15</v>
      </c>
      <c r="F9269" t="s">
        <v>36</v>
      </c>
      <c r="G9269">
        <v>2</v>
      </c>
      <c r="H9269">
        <v>-17.561299045251399</v>
      </c>
      <c r="I9269">
        <v>9.798894162072011E-2</v>
      </c>
      <c r="J9269" t="s">
        <v>340</v>
      </c>
      <c r="L9269" t="s">
        <v>342</v>
      </c>
      <c r="N9269" t="s">
        <v>2008</v>
      </c>
      <c r="O9269">
        <v>1</v>
      </c>
      <c r="P9269" s="4">
        <f>INDEX(parameters!$D$41:$AG$178,MATCH('PV (extension)'!B9242,parameters!$C$41:$C$178,0),MATCH('PV (extension)'!A9269,parameters!$D$5:$AG$5,0))/O9269</f>
        <v>3.2231517810611459E-3</v>
      </c>
      <c r="Q9269" t="s">
        <v>1506</v>
      </c>
      <c r="R9269">
        <f>INDEX(parameters!$C$196:$EJ$198,MATCH('PV (extension)'!Q9269,parameters!$B$196:$B$198,0),MATCH('PV (extension)'!B9242,parameters!$C$195:$EJ$195,0))</f>
        <v>974.860153773825</v>
      </c>
      <c r="S9269">
        <v>3</v>
      </c>
      <c r="T9269">
        <v>30</v>
      </c>
      <c r="U9269">
        <f t="shared" si="1001"/>
        <v>87737.413839644258</v>
      </c>
      <c r="V9269">
        <f t="shared" si="1002"/>
        <v>1.139764618350477E-5</v>
      </c>
    </row>
    <row r="9270" spans="1:22" customFormat="1" x14ac:dyDescent="0.2">
      <c r="A9270" t="s">
        <v>343</v>
      </c>
      <c r="B9270" s="4">
        <f t="shared" si="1000"/>
        <v>1.9747417693999156E-8</v>
      </c>
      <c r="C9270" t="s">
        <v>359</v>
      </c>
      <c r="D9270" t="s">
        <v>15</v>
      </c>
      <c r="F9270" t="s">
        <v>36</v>
      </c>
      <c r="G9270">
        <v>2</v>
      </c>
      <c r="H9270">
        <v>-18.196897397350821</v>
      </c>
      <c r="I9270">
        <v>9.798894162072011E-2</v>
      </c>
      <c r="J9270" t="s">
        <v>340</v>
      </c>
      <c r="L9270" t="s">
        <v>343</v>
      </c>
      <c r="N9270" t="s">
        <v>2008</v>
      </c>
      <c r="O9270">
        <v>1</v>
      </c>
      <c r="P9270" s="4">
        <f>INDEX(parameters!$D$41:$AG$178,MATCH('PV (extension)'!B9242,parameters!$C$41:$C$178,0),MATCH('PV (extension)'!A9270,parameters!$D$5:$AG$5,0))/O9270</f>
        <v>1.7325873584827175E-3</v>
      </c>
      <c r="Q9270" t="s">
        <v>1506</v>
      </c>
      <c r="R9270">
        <f>INDEX(parameters!$C$196:$EJ$198,MATCH('PV (extension)'!Q9270,parameters!$B$196:$B$198,0),MATCH('PV (extension)'!B9242,parameters!$C$195:$EJ$195,0))</f>
        <v>974.860153773825</v>
      </c>
      <c r="S9270">
        <v>3</v>
      </c>
      <c r="T9270">
        <v>30</v>
      </c>
      <c r="U9270">
        <f t="shared" si="1001"/>
        <v>87737.413839644258</v>
      </c>
      <c r="V9270">
        <f t="shared" si="1002"/>
        <v>1.139764618350477E-5</v>
      </c>
    </row>
    <row r="9271" spans="1:22" customFormat="1" x14ac:dyDescent="0.2">
      <c r="A9271" t="s">
        <v>344</v>
      </c>
      <c r="B9271" s="4">
        <f t="shared" si="1000"/>
        <v>1.9730331263758206E-8</v>
      </c>
      <c r="C9271" t="s">
        <v>359</v>
      </c>
      <c r="D9271" t="s">
        <v>15</v>
      </c>
      <c r="F9271" t="s">
        <v>36</v>
      </c>
      <c r="G9271">
        <v>2</v>
      </c>
      <c r="H9271">
        <v>-18.196897397350821</v>
      </c>
      <c r="I9271">
        <v>9.798894162072011E-2</v>
      </c>
      <c r="J9271" t="s">
        <v>340</v>
      </c>
      <c r="L9271" t="s">
        <v>344</v>
      </c>
      <c r="N9271" t="s">
        <v>2008</v>
      </c>
      <c r="O9271">
        <v>1</v>
      </c>
      <c r="P9271" s="4">
        <f>INDEX(parameters!$D$41:$AG$178,MATCH('PV (extension)'!B9242,parameters!$C$41:$C$178,0),MATCH('PV (extension)'!A9271,parameters!$D$5:$AG$5,0))/O9271</f>
        <v>1.7310882392816251E-3</v>
      </c>
      <c r="Q9271" t="s">
        <v>1506</v>
      </c>
      <c r="R9271">
        <f>INDEX(parameters!$C$196:$EJ$198,MATCH('PV (extension)'!Q9271,parameters!$B$196:$B$198,0),MATCH('PV (extension)'!B9242,parameters!$C$195:$EJ$195,0))</f>
        <v>974.860153773825</v>
      </c>
      <c r="S9271">
        <v>3</v>
      </c>
      <c r="T9271">
        <v>30</v>
      </c>
      <c r="U9271">
        <f t="shared" si="1001"/>
        <v>87737.413839644258</v>
      </c>
      <c r="V9271">
        <f t="shared" si="1002"/>
        <v>1.139764618350477E-5</v>
      </c>
    </row>
    <row r="9272" spans="1:22" customFormat="1" ht="16" x14ac:dyDescent="0.2">
      <c r="A9272" t="s">
        <v>345</v>
      </c>
      <c r="B9272" s="4">
        <f t="shared" si="1000"/>
        <v>4.0513231740129262E-7</v>
      </c>
      <c r="C9272" t="s">
        <v>359</v>
      </c>
      <c r="D9272" t="s">
        <v>15</v>
      </c>
      <c r="F9272" t="s">
        <v>36</v>
      </c>
      <c r="G9272">
        <v>2</v>
      </c>
      <c r="H9272">
        <v>-15.20991773919472</v>
      </c>
      <c r="I9272">
        <v>9.798894162072011E-2</v>
      </c>
      <c r="J9272" t="s">
        <v>340</v>
      </c>
      <c r="L9272" t="s">
        <v>345</v>
      </c>
      <c r="N9272" t="s">
        <v>2008</v>
      </c>
      <c r="O9272">
        <v>1</v>
      </c>
      <c r="P9272" s="4">
        <f>INDEX(parameters!$D$41:$AG$178,MATCH('PV (extension)'!B9242,parameters!$C$41:$C$178,0),MATCH('PV (extension)'!A9272,parameters!$D$5:$AG$5,0))/O9272</f>
        <v>5.0625069824473082E-2</v>
      </c>
      <c r="Q9272" s="3" t="s">
        <v>1505</v>
      </c>
      <c r="R9272">
        <f>INDEX(parameters!$C$196:$EJ$198,MATCH('PV (extension)'!Q9272,parameters!$B$196:$B$198,0),MATCH('PV (extension)'!B9242,parameters!$C$195:$EJ$195,0))</f>
        <v>1388.437188708175</v>
      </c>
      <c r="S9272">
        <v>3</v>
      </c>
      <c r="T9272">
        <v>30</v>
      </c>
      <c r="U9272">
        <f t="shared" si="1001"/>
        <v>124959.34698373574</v>
      </c>
      <c r="V9272">
        <f t="shared" si="1002"/>
        <v>8.0026026394820746E-6</v>
      </c>
    </row>
    <row r="9273" spans="1:22" customFormat="1" ht="16" x14ac:dyDescent="0.2">
      <c r="A9273" t="s">
        <v>346</v>
      </c>
      <c r="B9273" s="4">
        <f t="shared" si="1000"/>
        <v>2.1147320110192119E-7</v>
      </c>
      <c r="C9273" t="s">
        <v>359</v>
      </c>
      <c r="D9273" t="s">
        <v>15</v>
      </c>
      <c r="F9273" t="s">
        <v>36</v>
      </c>
      <c r="G9273">
        <v>2</v>
      </c>
      <c r="H9273">
        <v>-15.845552597349339</v>
      </c>
      <c r="I9273">
        <v>9.798894162072011E-2</v>
      </c>
      <c r="J9273" t="s">
        <v>340</v>
      </c>
      <c r="L9273" t="s">
        <v>346</v>
      </c>
      <c r="N9273" t="s">
        <v>2008</v>
      </c>
      <c r="O9273">
        <v>1</v>
      </c>
      <c r="P9273" s="4">
        <f>INDEX(parameters!$D$41:$AG$178,MATCH('PV (extension)'!B9242,parameters!$C$41:$C$178,0),MATCH('PV (extension)'!A9273,parameters!$D$5:$AG$5,0))/O9273</f>
        <v>2.6425553114256296E-2</v>
      </c>
      <c r="Q9273" s="3" t="s">
        <v>1505</v>
      </c>
      <c r="R9273">
        <f>INDEX(parameters!$C$196:$EJ$198,MATCH('PV (extension)'!Q9273,parameters!$B$196:$B$198,0),MATCH('PV (extension)'!B9242,parameters!$C$195:$EJ$195,0))</f>
        <v>1388.437188708175</v>
      </c>
      <c r="S9273">
        <v>3</v>
      </c>
      <c r="T9273">
        <v>30</v>
      </c>
      <c r="U9273">
        <f t="shared" si="1001"/>
        <v>124959.34698373574</v>
      </c>
      <c r="V9273">
        <f t="shared" si="1002"/>
        <v>8.0026026394820746E-6</v>
      </c>
    </row>
    <row r="9274" spans="1:22" customFormat="1" ht="16" x14ac:dyDescent="0.2">
      <c r="A9274" t="s">
        <v>347</v>
      </c>
      <c r="B9274" s="4">
        <f t="shared" si="1000"/>
        <v>1.1696968289244032E-7</v>
      </c>
      <c r="C9274" t="s">
        <v>49</v>
      </c>
      <c r="D9274" t="s">
        <v>15</v>
      </c>
      <c r="F9274" t="s">
        <v>36</v>
      </c>
      <c r="G9274">
        <v>2</v>
      </c>
      <c r="H9274">
        <v>-16.884050111477411</v>
      </c>
      <c r="I9274">
        <v>9.798894162072011E-2</v>
      </c>
      <c r="J9274" t="s">
        <v>340</v>
      </c>
      <c r="L9274" t="s">
        <v>347</v>
      </c>
      <c r="N9274" t="s">
        <v>2008</v>
      </c>
      <c r="O9274">
        <v>1</v>
      </c>
      <c r="P9274" s="4">
        <f>INDEX(parameters!$D$41:$AG$178,MATCH('PV (extension)'!B9242,parameters!$C$41:$C$178,0),MATCH('PV (extension)'!A9274,parameters!$D$5:$AG$5,0))/O9274</f>
        <v>1.4616455191133988E-2</v>
      </c>
      <c r="Q9274" s="3" t="s">
        <v>1505</v>
      </c>
      <c r="R9274">
        <f>INDEX(parameters!$C$196:$EJ$198,MATCH('PV (extension)'!Q9274,parameters!$B$196:$B$198,0),MATCH('PV (extension)'!B9242,parameters!$C$195:$EJ$195,0))</f>
        <v>1388.437188708175</v>
      </c>
      <c r="S9274">
        <v>3</v>
      </c>
      <c r="T9274">
        <v>30</v>
      </c>
      <c r="U9274">
        <f t="shared" si="1001"/>
        <v>124959.34698373574</v>
      </c>
      <c r="V9274">
        <f t="shared" si="1002"/>
        <v>8.0026026394820746E-6</v>
      </c>
    </row>
    <row r="9275" spans="1:22" customFormat="1" ht="16" x14ac:dyDescent="0.2">
      <c r="A9275" t="s">
        <v>348</v>
      </c>
      <c r="B9275" s="4">
        <f t="shared" si="1000"/>
        <v>3.2752244723606701E-9</v>
      </c>
      <c r="C9275" t="s">
        <v>49</v>
      </c>
      <c r="D9275" t="s">
        <v>15</v>
      </c>
      <c r="F9275" t="s">
        <v>36</v>
      </c>
      <c r="G9275">
        <v>2</v>
      </c>
      <c r="H9275">
        <v>-19.506396550885459</v>
      </c>
      <c r="I9275">
        <v>9.798894162072011E-2</v>
      </c>
      <c r="J9275" t="s">
        <v>340</v>
      </c>
      <c r="L9275" t="s">
        <v>348</v>
      </c>
      <c r="N9275" t="s">
        <v>2008</v>
      </c>
      <c r="O9275">
        <v>1</v>
      </c>
      <c r="P9275" s="4">
        <f>INDEX(parameters!$D$41:$AG$178,MATCH('PV (extension)'!B9242,parameters!$C$41:$C$178,0),MATCH('PV (extension)'!A9275,parameters!$D$5:$AG$5,0))/O9275</f>
        <v>4.0926991129133978E-4</v>
      </c>
      <c r="Q9275" s="3" t="s">
        <v>1505</v>
      </c>
      <c r="R9275">
        <f>INDEX(parameters!$C$196:$EJ$198,MATCH('PV (extension)'!Q9275,parameters!$B$196:$B$198,0),MATCH('PV (extension)'!B9242,parameters!$C$195:$EJ$195,0))</f>
        <v>1388.437188708175</v>
      </c>
      <c r="S9275">
        <v>3</v>
      </c>
      <c r="T9275">
        <v>30</v>
      </c>
      <c r="U9275">
        <f t="shared" si="1001"/>
        <v>124959.34698373574</v>
      </c>
      <c r="V9275">
        <f t="shared" si="1002"/>
        <v>8.0026026394820746E-6</v>
      </c>
    </row>
    <row r="9276" spans="1:22" customFormat="1" ht="16" x14ac:dyDescent="0.2">
      <c r="A9276" t="s">
        <v>349</v>
      </c>
      <c r="B9276" s="4">
        <f t="shared" si="1000"/>
        <v>1.9458300995710947E-8</v>
      </c>
      <c r="C9276" t="s">
        <v>359</v>
      </c>
      <c r="D9276" t="s">
        <v>15</v>
      </c>
      <c r="F9276" t="s">
        <v>36</v>
      </c>
      <c r="G9276">
        <v>2</v>
      </c>
      <c r="H9276">
        <v>-18.220764878757461</v>
      </c>
      <c r="I9276">
        <v>9.798894162072011E-2</v>
      </c>
      <c r="J9276" t="s">
        <v>340</v>
      </c>
      <c r="L9276" t="s">
        <v>349</v>
      </c>
      <c r="N9276" t="s">
        <v>2008</v>
      </c>
      <c r="O9276">
        <v>1</v>
      </c>
      <c r="P9276" s="4">
        <f>INDEX(parameters!$D$41:$AG$178,MATCH('PV (extension)'!B9242,parameters!$C$41:$C$178,0),MATCH('PV (extension)'!A9276,parameters!$D$5:$AG$5,0))/O9276</f>
        <v>2.4314965858370148E-3</v>
      </c>
      <c r="Q9276" s="3" t="s">
        <v>1505</v>
      </c>
      <c r="R9276">
        <f>INDEX(parameters!$C$196:$EJ$198,MATCH('PV (extension)'!Q9276,parameters!$B$196:$B$198,0),MATCH('PV (extension)'!B9242,parameters!$C$195:$EJ$195,0))</f>
        <v>1388.437188708175</v>
      </c>
      <c r="S9276">
        <v>3</v>
      </c>
      <c r="T9276">
        <v>30</v>
      </c>
      <c r="U9276">
        <f t="shared" si="1001"/>
        <v>124959.34698373574</v>
      </c>
      <c r="V9276">
        <f t="shared" si="1002"/>
        <v>8.0026026394820746E-6</v>
      </c>
    </row>
    <row r="9277" spans="1:22" customFormat="1" ht="16" x14ac:dyDescent="0.2">
      <c r="A9277" t="s">
        <v>350</v>
      </c>
      <c r="B9277" s="4">
        <f t="shared" si="1000"/>
        <v>3.3305699843945473E-7</v>
      </c>
      <c r="C9277" t="s">
        <v>359</v>
      </c>
      <c r="D9277" t="s">
        <v>15</v>
      </c>
      <c r="F9277" t="s">
        <v>36</v>
      </c>
      <c r="G9277">
        <v>2</v>
      </c>
      <c r="H9277">
        <v>-15.40735416199742</v>
      </c>
      <c r="I9277">
        <v>9.798894162072011E-2</v>
      </c>
      <c r="J9277" t="s">
        <v>340</v>
      </c>
      <c r="L9277" t="s">
        <v>350</v>
      </c>
      <c r="N9277" t="s">
        <v>2008</v>
      </c>
      <c r="O9277">
        <v>1</v>
      </c>
      <c r="P9277" s="4">
        <f>INDEX(parameters!$D$41:$AG$178,MATCH('PV (extension)'!B9242,parameters!$C$41:$C$178,0),MATCH('PV (extension)'!A9277,parameters!$D$5:$AG$5,0))/O9277</f>
        <v>4.1618585033357351E-2</v>
      </c>
      <c r="Q9277" s="3" t="s">
        <v>1505</v>
      </c>
      <c r="R9277">
        <f>INDEX(parameters!$C$196:$EJ$198,MATCH('PV (extension)'!Q9277,parameters!$B$196:$B$198,0),MATCH('PV (extension)'!B9242,parameters!$C$195:$EJ$195,0))</f>
        <v>1388.437188708175</v>
      </c>
      <c r="S9277">
        <v>3</v>
      </c>
      <c r="T9277">
        <v>30</v>
      </c>
      <c r="U9277">
        <f t="shared" si="1001"/>
        <v>124959.34698373574</v>
      </c>
      <c r="V9277">
        <f t="shared" si="1002"/>
        <v>8.0026026394820746E-6</v>
      </c>
    </row>
    <row r="9278" spans="1:22" customFormat="1" ht="16" x14ac:dyDescent="0.2">
      <c r="A9278" t="s">
        <v>351</v>
      </c>
      <c r="B9278" s="4">
        <f t="shared" si="1000"/>
        <v>1.0283639934669938E-8</v>
      </c>
      <c r="C9278" t="s">
        <v>359</v>
      </c>
      <c r="D9278" t="s">
        <v>15</v>
      </c>
      <c r="F9278" t="s">
        <v>36</v>
      </c>
      <c r="G9278">
        <v>2</v>
      </c>
      <c r="H9278">
        <v>-18.856367974250119</v>
      </c>
      <c r="I9278">
        <v>9.798894162072011E-2</v>
      </c>
      <c r="J9278" t="s">
        <v>340</v>
      </c>
      <c r="L9278" t="s">
        <v>351</v>
      </c>
      <c r="N9278" t="s">
        <v>2008</v>
      </c>
      <c r="O9278">
        <v>1</v>
      </c>
      <c r="P9278" s="4">
        <f>INDEX(parameters!$D$41:$AG$178,MATCH('PV (extension)'!B9242,parameters!$C$41:$C$178,0),MATCH('PV (extension)'!A9278,parameters!$D$5:$AG$5,0))/O9278</f>
        <v>1.2850369308522222E-3</v>
      </c>
      <c r="Q9278" s="3" t="s">
        <v>1505</v>
      </c>
      <c r="R9278">
        <f>INDEX(parameters!$C$196:$EJ$198,MATCH('PV (extension)'!Q9278,parameters!$B$196:$B$198,0),MATCH('PV (extension)'!B9242,parameters!$C$195:$EJ$195,0))</f>
        <v>1388.437188708175</v>
      </c>
      <c r="S9278">
        <v>3</v>
      </c>
      <c r="T9278">
        <v>30</v>
      </c>
      <c r="U9278">
        <f t="shared" si="1001"/>
        <v>124959.34698373574</v>
      </c>
      <c r="V9278">
        <f t="shared" si="1002"/>
        <v>8.0026026394820746E-6</v>
      </c>
    </row>
    <row r="9279" spans="1:22" customFormat="1" ht="16" x14ac:dyDescent="0.2">
      <c r="A9279" t="s">
        <v>352</v>
      </c>
      <c r="B9279" s="4">
        <f t="shared" si="1000"/>
        <v>1.7405788869897328E-7</v>
      </c>
      <c r="C9279" t="s">
        <v>359</v>
      </c>
      <c r="D9279" t="s">
        <v>15</v>
      </c>
      <c r="F9279" t="s">
        <v>36</v>
      </c>
      <c r="G9279">
        <v>2</v>
      </c>
      <c r="H9279">
        <v>-16.042988178471511</v>
      </c>
      <c r="I9279">
        <v>9.798894162072011E-2</v>
      </c>
      <c r="J9279" t="s">
        <v>340</v>
      </c>
      <c r="L9279" t="s">
        <v>352</v>
      </c>
      <c r="N9279" t="s">
        <v>2008</v>
      </c>
      <c r="O9279">
        <v>1</v>
      </c>
      <c r="P9279" s="4">
        <f>INDEX(parameters!$D$41:$AG$178,MATCH('PV (extension)'!B9242,parameters!$C$41:$C$178,0),MATCH('PV (extension)'!A9279,parameters!$D$5:$AG$5,0))/O9279</f>
        <v>2.1750160109191456E-2</v>
      </c>
      <c r="Q9279" s="3" t="s">
        <v>1505</v>
      </c>
      <c r="R9279">
        <f>INDEX(parameters!$C$196:$EJ$198,MATCH('PV (extension)'!Q9279,parameters!$B$196:$B$198,0),MATCH('PV (extension)'!B9242,parameters!$C$195:$EJ$195,0))</f>
        <v>1388.437188708175</v>
      </c>
      <c r="S9279">
        <v>3</v>
      </c>
      <c r="T9279">
        <v>30</v>
      </c>
      <c r="U9279">
        <f t="shared" si="1001"/>
        <v>124959.34698373574</v>
      </c>
      <c r="V9279">
        <f t="shared" si="1002"/>
        <v>8.0026026394820746E-6</v>
      </c>
    </row>
    <row r="9280" spans="1:22" customFormat="1" x14ac:dyDescent="0.2">
      <c r="A9280" t="s">
        <v>442</v>
      </c>
      <c r="B9280">
        <v>2.0720999999999999E-3</v>
      </c>
      <c r="C9280" t="s">
        <v>42</v>
      </c>
      <c r="D9280" t="s">
        <v>16</v>
      </c>
      <c r="F9280" t="s">
        <v>36</v>
      </c>
      <c r="G9280">
        <v>2</v>
      </c>
      <c r="H9280">
        <v>-6.1791926932012373</v>
      </c>
      <c r="I9280">
        <v>4.3409845976280087E-2</v>
      </c>
      <c r="J9280" t="s">
        <v>353</v>
      </c>
      <c r="L9280" t="s">
        <v>443</v>
      </c>
    </row>
    <row r="9281" spans="1:19" customFormat="1" x14ac:dyDescent="0.2">
      <c r="A9281" t="s">
        <v>354</v>
      </c>
      <c r="B9281">
        <v>-1.8648999999999999E-6</v>
      </c>
      <c r="C9281" t="s">
        <v>49</v>
      </c>
      <c r="D9281" t="s">
        <v>250</v>
      </c>
      <c r="F9281" t="s">
        <v>36</v>
      </c>
      <c r="G9281">
        <v>2</v>
      </c>
      <c r="H9281">
        <v>-13.19230312560901</v>
      </c>
      <c r="I9281">
        <v>4.3409845976280087E-2</v>
      </c>
      <c r="J9281" t="s">
        <v>353</v>
      </c>
      <c r="K9281" t="b">
        <v>1</v>
      </c>
      <c r="L9281" t="s">
        <v>355</v>
      </c>
    </row>
    <row r="9282" spans="1:19" customFormat="1" x14ac:dyDescent="0.2"/>
    <row r="9283" spans="1:19" s="2" customFormat="1" x14ac:dyDescent="0.2">
      <c r="A9283" s="2" t="s">
        <v>2</v>
      </c>
      <c r="B9283" s="2" t="s">
        <v>1459</v>
      </c>
    </row>
    <row r="9284" spans="1:19" x14ac:dyDescent="0.2">
      <c r="A9284" s="29" t="s">
        <v>4</v>
      </c>
      <c r="B928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")&amp;HLOOKUP(B9285,parameters!$C$195:$EJ$198,2,0)&amp;" kWh/kWp.
Annual output, Facade: "&amp;HLOOKUP(B9285,parameters!$C$195:$EJ$198,3,0)&amp;" kWh/kWp.
Annual output, Open-ground: "&amp;HLOOKUP(B9285,parameters!$C$195:$EJ$198,4,0)&amp;_xlfn._LONGTEXT("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")&amp;VLOOKUP(B9285,'extension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1382.96933899461 kWh/kWp.
Annual output, Facade: 971.021025251534 kWh/kWp.
Annual output, Open-ground: 1471.24397765384 kWh/kWp.
Amount of solar energy transformed to electricity. Waste heat emission due to losses of electricity in the system.
Technology:  Electricity production with grid-connected photovoltaic power plants.
Time period:  Time of publications
Production volume: 129.5 GWh in 2025.
Sampling:  Statistical data and model calculations
Extrapolations:  Use of PV technology data investigated for other countries (Switzerland). Correction of average yield with Swiss data.
Uncertainty:  None
Author: Romain Sacchi, PSI, romain.sacchi@psi.ch</v>
      </c>
    </row>
    <row r="9285" spans="1:19" customFormat="1" x14ac:dyDescent="0.2">
      <c r="A9285" t="s">
        <v>6</v>
      </c>
      <c r="B9285" t="s">
        <v>1779</v>
      </c>
    </row>
    <row r="9286" spans="1:19" customFormat="1" x14ac:dyDescent="0.2">
      <c r="A9286" t="s">
        <v>8</v>
      </c>
      <c r="B9286">
        <v>1</v>
      </c>
    </row>
    <row r="9287" spans="1:19" customFormat="1" x14ac:dyDescent="0.2">
      <c r="A9287" t="s">
        <v>9</v>
      </c>
      <c r="B9287" t="s">
        <v>73</v>
      </c>
    </row>
    <row r="9288" spans="1:19" customFormat="1" x14ac:dyDescent="0.2">
      <c r="A9288" t="s">
        <v>11</v>
      </c>
      <c r="B9288" t="s">
        <v>12</v>
      </c>
    </row>
    <row r="9289" spans="1:19" customFormat="1" x14ac:dyDescent="0.2">
      <c r="A9289" t="s">
        <v>13</v>
      </c>
      <c r="B9289" t="s">
        <v>14</v>
      </c>
    </row>
    <row r="9290" spans="1:19" customFormat="1" x14ac:dyDescent="0.2">
      <c r="A9290" t="s">
        <v>15</v>
      </c>
      <c r="B9290" t="s">
        <v>53</v>
      </c>
    </row>
    <row r="9291" spans="1:19" customFormat="1" x14ac:dyDescent="0.2">
      <c r="A9291" t="s">
        <v>17</v>
      </c>
    </row>
    <row r="9292" spans="1:19" s="2" customFormat="1" x14ac:dyDescent="0.2">
      <c r="A9292" s="2" t="s">
        <v>18</v>
      </c>
      <c r="B9292" s="2" t="s">
        <v>19</v>
      </c>
      <c r="C9292" s="2" t="s">
        <v>6</v>
      </c>
      <c r="D9292" s="2" t="s">
        <v>15</v>
      </c>
      <c r="E9292" s="2" t="s">
        <v>20</v>
      </c>
      <c r="F9292" s="2" t="s">
        <v>13</v>
      </c>
      <c r="G9292" s="2" t="s">
        <v>21</v>
      </c>
      <c r="H9292" s="2" t="s">
        <v>9</v>
      </c>
      <c r="I9292" s="2" t="s">
        <v>4</v>
      </c>
      <c r="J9292" s="2" t="s">
        <v>1925</v>
      </c>
      <c r="K9292" s="2" t="s">
        <v>1998</v>
      </c>
      <c r="L9292" s="2" t="s">
        <v>2002</v>
      </c>
      <c r="M9292" s="2" t="s">
        <v>2003</v>
      </c>
      <c r="N9292" s="2" t="s">
        <v>2001</v>
      </c>
      <c r="O9292" s="2" t="s">
        <v>2000</v>
      </c>
      <c r="P9292" s="2" t="s">
        <v>2004</v>
      </c>
      <c r="Q9292" s="2" t="s">
        <v>1502</v>
      </c>
      <c r="R9292" s="2" t="s">
        <v>2005</v>
      </c>
      <c r="S9292" s="2" t="s">
        <v>2006</v>
      </c>
    </row>
    <row r="9293" spans="1:19" customFormat="1" x14ac:dyDescent="0.2">
      <c r="A9293" t="s">
        <v>335</v>
      </c>
      <c r="B9293">
        <v>3.8502999999999998</v>
      </c>
      <c r="D9293" t="s">
        <v>30</v>
      </c>
      <c r="E9293" t="s">
        <v>336</v>
      </c>
      <c r="F9293" t="s">
        <v>27</v>
      </c>
      <c r="G9293">
        <v>0</v>
      </c>
      <c r="I9293" t="s">
        <v>337</v>
      </c>
    </row>
    <row r="9294" spans="1:19" customFormat="1" x14ac:dyDescent="0.2">
      <c r="A9294" t="s">
        <v>29</v>
      </c>
      <c r="B9294">
        <v>0.25026999999999999</v>
      </c>
      <c r="D9294" t="s">
        <v>30</v>
      </c>
      <c r="E9294" t="s">
        <v>31</v>
      </c>
      <c r="F9294" t="s">
        <v>27</v>
      </c>
      <c r="G9294">
        <v>0</v>
      </c>
      <c r="I9294" t="s">
        <v>338</v>
      </c>
    </row>
    <row r="9295" spans="1:19" customFormat="1" x14ac:dyDescent="0.2">
      <c r="A9295" t="s">
        <v>1459</v>
      </c>
      <c r="B9295">
        <v>1</v>
      </c>
      <c r="C9295" t="str">
        <f>B9285</f>
        <v>MM</v>
      </c>
      <c r="D9295" t="s">
        <v>53</v>
      </c>
      <c r="E9295" t="s">
        <v>339</v>
      </c>
      <c r="F9295" t="s">
        <v>33</v>
      </c>
      <c r="G9295">
        <v>0</v>
      </c>
      <c r="H9295" t="s">
        <v>73</v>
      </c>
      <c r="J9295">
        <f>VLOOKUP(C9295,'extension - production vol'!$B$6:$D$235,3,0)</f>
        <v>129.5</v>
      </c>
    </row>
    <row r="9296" spans="1:19" customFormat="1" ht="16" x14ac:dyDescent="0.2">
      <c r="A9296" t="s">
        <v>1439</v>
      </c>
      <c r="B9296" s="4">
        <f t="shared" ref="B9296:B9311" si="1003">M9296*S9296</f>
        <v>4.1133900433871197E-8</v>
      </c>
      <c r="C9296" t="s">
        <v>49</v>
      </c>
      <c r="D9296" t="s">
        <v>15</v>
      </c>
      <c r="F9296" t="s">
        <v>36</v>
      </c>
      <c r="G9296">
        <v>0</v>
      </c>
      <c r="H9296" t="s">
        <v>1439</v>
      </c>
      <c r="I9296" t="s">
        <v>340</v>
      </c>
      <c r="K9296" t="s">
        <v>1999</v>
      </c>
      <c r="L9296">
        <f>IF(K9296="residential",VLOOKUP(B9285,parameters!$C$41:$AG$178,18,0),IF(K9296="commercial",1-VLOOKUP(B9285,parameters!$C$41:$AG$178,18,0),1))</f>
        <v>0.17766751537682748</v>
      </c>
      <c r="M9296" s="4">
        <f>INDEX(parameters!$D$41:$AG$178,MATCH('PV (extension)'!B9285,parameters!$C$41:$C$178,0),MATCH('PV (extension)'!A9296,parameters!$D$5:$AG$5,0))/L9296</f>
        <v>5.119823078397083E-3</v>
      </c>
      <c r="N9296" s="3" t="s">
        <v>1505</v>
      </c>
      <c r="O9296">
        <f>INDEX(parameters!$C$196:$EJ$198,MATCH('PV (extension)'!N9296,parameters!$B$196:$B$198,0),MATCH('PV (extension)'!B9285,parameters!$C$195:$EJ$195,0))</f>
        <v>1382.9693389946094</v>
      </c>
      <c r="P9296">
        <v>3</v>
      </c>
      <c r="Q9296">
        <v>30</v>
      </c>
      <c r="R9296">
        <f>Q9296*P9296*O9296</f>
        <v>124467.24050951484</v>
      </c>
      <c r="S9296">
        <f>1/R9296</f>
        <v>8.0342425517464215E-6</v>
      </c>
    </row>
    <row r="9297" spans="1:19" customFormat="1" ht="16" x14ac:dyDescent="0.2">
      <c r="A9297" t="s">
        <v>1440</v>
      </c>
      <c r="B9297" s="4">
        <f t="shared" si="1003"/>
        <v>2.6828789176453607E-7</v>
      </c>
      <c r="C9297" t="s">
        <v>49</v>
      </c>
      <c r="D9297" t="s">
        <v>15</v>
      </c>
      <c r="F9297" t="s">
        <v>36</v>
      </c>
      <c r="G9297">
        <v>0</v>
      </c>
      <c r="H9297" t="s">
        <v>1440</v>
      </c>
      <c r="I9297" t="s">
        <v>340</v>
      </c>
      <c r="K9297" t="s">
        <v>1999</v>
      </c>
      <c r="L9297">
        <f>L9296</f>
        <v>0.17766751537682748</v>
      </c>
      <c r="M9297" s="4">
        <f>INDEX(parameters!$D$41:$AG$178,MATCH('PV (extension)'!B9285,parameters!$C$41:$C$178,0),MATCH('PV (extension)'!A9297,parameters!$D$5:$AG$5,0))/L9297</f>
        <v>3.3393053550047194E-2</v>
      </c>
      <c r="N9297" s="3" t="s">
        <v>1505</v>
      </c>
      <c r="O9297">
        <f>INDEX(parameters!$C$196:$EJ$198,MATCH('PV (extension)'!N9297,parameters!$B$196:$B$198,0),MATCH('PV (extension)'!B9285,parameters!$C$195:$EJ$195,0))</f>
        <v>1382.9693389946094</v>
      </c>
      <c r="P9297">
        <v>3</v>
      </c>
      <c r="Q9297">
        <v>30</v>
      </c>
      <c r="R9297">
        <f t="shared" ref="R9297:R9311" si="1004">Q9297*P9297*O9297</f>
        <v>124467.24050951484</v>
      </c>
      <c r="S9297">
        <f t="shared" ref="S9297:S9311" si="1005">1/R9297</f>
        <v>8.0342425517464215E-6</v>
      </c>
    </row>
    <row r="9298" spans="1:19" customFormat="1" ht="16" x14ac:dyDescent="0.2">
      <c r="A9298" t="s">
        <v>1441</v>
      </c>
      <c r="B9298" s="4">
        <f t="shared" si="1003"/>
        <v>4.1571173910611635E-9</v>
      </c>
      <c r="C9298" t="s">
        <v>35</v>
      </c>
      <c r="D9298" t="s">
        <v>15</v>
      </c>
      <c r="F9298" t="s">
        <v>36</v>
      </c>
      <c r="G9298">
        <v>0</v>
      </c>
      <c r="H9298" t="s">
        <v>1441</v>
      </c>
      <c r="I9298" t="s">
        <v>340</v>
      </c>
      <c r="K9298" t="s">
        <v>1999</v>
      </c>
      <c r="L9298">
        <f t="shared" ref="L9298:L9311" si="1006">L9297</f>
        <v>0.17766751537682748</v>
      </c>
      <c r="M9298" s="4">
        <f>INDEX(parameters!$D$41:$AG$178,MATCH('PV (extension)'!B9285,parameters!$C$41:$C$178,0),MATCH('PV (extension)'!A9298,parameters!$D$5:$AG$5,0))/L9298</f>
        <v>5.1742493013949662E-4</v>
      </c>
      <c r="N9298" s="3" t="s">
        <v>1505</v>
      </c>
      <c r="O9298">
        <f>INDEX(parameters!$C$196:$EJ$198,MATCH('PV (extension)'!N9298,parameters!$B$196:$B$198,0),MATCH('PV (extension)'!B9285,parameters!$C$195:$EJ$195,0))</f>
        <v>1382.9693389946094</v>
      </c>
      <c r="P9298">
        <v>3</v>
      </c>
      <c r="Q9298">
        <v>30</v>
      </c>
      <c r="R9298">
        <f t="shared" si="1004"/>
        <v>124467.24050951484</v>
      </c>
      <c r="S9298">
        <f t="shared" si="1005"/>
        <v>8.0342425517464215E-6</v>
      </c>
    </row>
    <row r="9299" spans="1:19" customFormat="1" ht="16" x14ac:dyDescent="0.2">
      <c r="A9299" t="s">
        <v>1442</v>
      </c>
      <c r="B9299" s="4">
        <f t="shared" si="1003"/>
        <v>7.2270764239195556E-8</v>
      </c>
      <c r="C9299" t="s">
        <v>35</v>
      </c>
      <c r="D9299" t="s">
        <v>15</v>
      </c>
      <c r="F9299" t="s">
        <v>36</v>
      </c>
      <c r="G9299">
        <v>0</v>
      </c>
      <c r="H9299" t="s">
        <v>1442</v>
      </c>
      <c r="I9299" t="s">
        <v>340</v>
      </c>
      <c r="K9299" t="s">
        <v>1999</v>
      </c>
      <c r="L9299">
        <f t="shared" si="1006"/>
        <v>0.17766751537682748</v>
      </c>
      <c r="M9299" s="4">
        <f>INDEX(parameters!$D$41:$AG$178,MATCH('PV (extension)'!B9285,parameters!$C$41:$C$178,0),MATCH('PV (extension)'!A9299,parameters!$D$5:$AG$5,0))/L9299</f>
        <v>8.9953425943663963E-3</v>
      </c>
      <c r="N9299" s="3" t="s">
        <v>1505</v>
      </c>
      <c r="O9299">
        <f>INDEX(parameters!$C$196:$EJ$198,MATCH('PV (extension)'!N9299,parameters!$B$196:$B$198,0),MATCH('PV (extension)'!B9285,parameters!$C$195:$EJ$195,0))</f>
        <v>1382.9693389946094</v>
      </c>
      <c r="P9299">
        <v>3</v>
      </c>
      <c r="Q9299">
        <v>30</v>
      </c>
      <c r="R9299">
        <f t="shared" si="1004"/>
        <v>124467.24050951484</v>
      </c>
      <c r="S9299">
        <f t="shared" si="1005"/>
        <v>8.0342425517464215E-6</v>
      </c>
    </row>
    <row r="9300" spans="1:19" customFormat="1" x14ac:dyDescent="0.2">
      <c r="A9300" t="s">
        <v>341</v>
      </c>
      <c r="B9300" s="4">
        <f t="shared" si="1003"/>
        <v>2.1166534740177337E-7</v>
      </c>
      <c r="C9300" t="s">
        <v>35</v>
      </c>
      <c r="D9300" t="s">
        <v>15</v>
      </c>
      <c r="F9300" t="s">
        <v>36</v>
      </c>
      <c r="G9300">
        <v>0</v>
      </c>
      <c r="H9300" t="s">
        <v>341</v>
      </c>
      <c r="I9300" t="s">
        <v>340</v>
      </c>
      <c r="K9300" t="s">
        <v>1999</v>
      </c>
      <c r="L9300">
        <f t="shared" si="1006"/>
        <v>0.17766751537682748</v>
      </c>
      <c r="M9300" s="4">
        <f>INDEX(parameters!$D$41:$AG$178,MATCH('PV (extension)'!B9285,parameters!$C$41:$C$178,0),MATCH('PV (extension)'!A9300,parameters!$D$5:$AG$5,0))/L9300</f>
        <v>1.8497835237986298E-2</v>
      </c>
      <c r="N9300" t="s">
        <v>1506</v>
      </c>
      <c r="O9300">
        <f>INDEX(parameters!$C$196:$EJ$198,MATCH('PV (extension)'!N9300,parameters!$B$196:$B$198,0),MATCH('PV (extension)'!B9285,parameters!$C$195:$EJ$195,0))</f>
        <v>971.02102525153441</v>
      </c>
      <c r="P9300">
        <v>3</v>
      </c>
      <c r="Q9300">
        <v>30</v>
      </c>
      <c r="R9300">
        <f t="shared" si="1004"/>
        <v>87391.892272638099</v>
      </c>
      <c r="S9300">
        <f t="shared" si="1005"/>
        <v>1.144270908885096E-5</v>
      </c>
    </row>
    <row r="9301" spans="1:19" customFormat="1" x14ac:dyDescent="0.2">
      <c r="A9301" t="s">
        <v>342</v>
      </c>
      <c r="B9301" s="4">
        <f t="shared" si="1003"/>
        <v>2.0758768479240447E-7</v>
      </c>
      <c r="C9301" t="s">
        <v>35</v>
      </c>
      <c r="D9301" t="s">
        <v>15</v>
      </c>
      <c r="F9301" t="s">
        <v>36</v>
      </c>
      <c r="G9301">
        <v>0</v>
      </c>
      <c r="H9301" t="s">
        <v>342</v>
      </c>
      <c r="I9301" t="s">
        <v>340</v>
      </c>
      <c r="K9301" t="s">
        <v>1999</v>
      </c>
      <c r="L9301">
        <f t="shared" si="1006"/>
        <v>0.17766751537682748</v>
      </c>
      <c r="M9301" s="4">
        <f>INDEX(parameters!$D$41:$AG$178,MATCH('PV (extension)'!B9285,parameters!$C$41:$C$178,0),MATCH('PV (extension)'!A9301,parameters!$D$5:$AG$5,0))/L9301</f>
        <v>1.8141480586504166E-2</v>
      </c>
      <c r="N9301" t="s">
        <v>1506</v>
      </c>
      <c r="O9301">
        <f>INDEX(parameters!$C$196:$EJ$198,MATCH('PV (extension)'!N9301,parameters!$B$196:$B$198,0),MATCH('PV (extension)'!B9285,parameters!$C$195:$EJ$195,0))</f>
        <v>971.02102525153441</v>
      </c>
      <c r="P9301">
        <v>3</v>
      </c>
      <c r="Q9301">
        <v>30</v>
      </c>
      <c r="R9301">
        <f t="shared" si="1004"/>
        <v>87391.892272638099</v>
      </c>
      <c r="S9301">
        <f t="shared" si="1005"/>
        <v>1.144270908885096E-5</v>
      </c>
    </row>
    <row r="9302" spans="1:19" customFormat="1" x14ac:dyDescent="0.2">
      <c r="A9302" t="s">
        <v>343</v>
      </c>
      <c r="B9302" s="4">
        <f t="shared" si="1003"/>
        <v>1.1158760830357305E-7</v>
      </c>
      <c r="C9302" t="s">
        <v>35</v>
      </c>
      <c r="D9302" t="s">
        <v>15</v>
      </c>
      <c r="F9302" t="s">
        <v>36</v>
      </c>
      <c r="G9302">
        <v>0</v>
      </c>
      <c r="H9302" t="s">
        <v>343</v>
      </c>
      <c r="I9302" t="s">
        <v>340</v>
      </c>
      <c r="K9302" t="s">
        <v>1999</v>
      </c>
      <c r="L9302">
        <f t="shared" si="1006"/>
        <v>0.17766751537682748</v>
      </c>
      <c r="M9302" s="4">
        <f>INDEX(parameters!$D$41:$AG$178,MATCH('PV (extension)'!B9285,parameters!$C$41:$C$178,0),MATCH('PV (extension)'!A9302,parameters!$D$5:$AG$5,0))/L9302</f>
        <v>9.7518522438271929E-3</v>
      </c>
      <c r="N9302" t="s">
        <v>1506</v>
      </c>
      <c r="O9302">
        <f>INDEX(parameters!$C$196:$EJ$198,MATCH('PV (extension)'!N9302,parameters!$B$196:$B$198,0),MATCH('PV (extension)'!B9285,parameters!$C$195:$EJ$195,0))</f>
        <v>971.02102525153441</v>
      </c>
      <c r="P9302">
        <v>3</v>
      </c>
      <c r="Q9302">
        <v>30</v>
      </c>
      <c r="R9302">
        <f t="shared" si="1004"/>
        <v>87391.892272638099</v>
      </c>
      <c r="S9302">
        <f t="shared" si="1005"/>
        <v>1.144270908885096E-5</v>
      </c>
    </row>
    <row r="9303" spans="1:19" customFormat="1" x14ac:dyDescent="0.2">
      <c r="A9303" t="s">
        <v>344</v>
      </c>
      <c r="B9303" s="4">
        <f t="shared" si="1003"/>
        <v>1.1149105725499657E-7</v>
      </c>
      <c r="C9303" t="s">
        <v>35</v>
      </c>
      <c r="D9303" t="s">
        <v>15</v>
      </c>
      <c r="F9303" t="s">
        <v>36</v>
      </c>
      <c r="G9303">
        <v>0</v>
      </c>
      <c r="H9303" t="s">
        <v>344</v>
      </c>
      <c r="I9303" t="s">
        <v>340</v>
      </c>
      <c r="K9303" t="s">
        <v>1999</v>
      </c>
      <c r="L9303">
        <f t="shared" si="1006"/>
        <v>0.17766751537682748</v>
      </c>
      <c r="M9303" s="4">
        <f>INDEX(parameters!$D$41:$AG$178,MATCH('PV (extension)'!B9285,parameters!$C$41:$C$178,0),MATCH('PV (extension)'!A9303,parameters!$D$5:$AG$5,0))/L9303</f>
        <v>9.7434144649911868E-3</v>
      </c>
      <c r="N9303" t="s">
        <v>1506</v>
      </c>
      <c r="O9303">
        <f>INDEX(parameters!$C$196:$EJ$198,MATCH('PV (extension)'!N9303,parameters!$B$196:$B$198,0),MATCH('PV (extension)'!B9285,parameters!$C$195:$EJ$195,0))</f>
        <v>971.02102525153441</v>
      </c>
      <c r="P9303">
        <v>3</v>
      </c>
      <c r="Q9303">
        <v>30</v>
      </c>
      <c r="R9303">
        <f t="shared" si="1004"/>
        <v>87391.892272638099</v>
      </c>
      <c r="S9303">
        <f t="shared" si="1005"/>
        <v>1.144270908885096E-5</v>
      </c>
    </row>
    <row r="9304" spans="1:19" customFormat="1" ht="16" x14ac:dyDescent="0.2">
      <c r="A9304" t="s">
        <v>345</v>
      </c>
      <c r="B9304" s="4">
        <f t="shared" si="1003"/>
        <v>2.2892991400608293E-6</v>
      </c>
      <c r="C9304" t="s">
        <v>35</v>
      </c>
      <c r="D9304" t="s">
        <v>15</v>
      </c>
      <c r="F9304" t="s">
        <v>36</v>
      </c>
      <c r="G9304">
        <v>0</v>
      </c>
      <c r="H9304" t="s">
        <v>345</v>
      </c>
      <c r="I9304" t="s">
        <v>340</v>
      </c>
      <c r="K9304" t="s">
        <v>1999</v>
      </c>
      <c r="L9304">
        <f t="shared" si="1006"/>
        <v>0.17766751537682748</v>
      </c>
      <c r="M9304" s="4">
        <f>INDEX(parameters!$D$41:$AG$178,MATCH('PV (extension)'!B9285,parameters!$C$41:$C$178,0),MATCH('PV (extension)'!A9304,parameters!$D$5:$AG$5,0))/L9304</f>
        <v>0.28494274666417674</v>
      </c>
      <c r="N9304" s="3" t="s">
        <v>1505</v>
      </c>
      <c r="O9304">
        <f>INDEX(parameters!$C$196:$EJ$198,MATCH('PV (extension)'!N9304,parameters!$B$196:$B$198,0),MATCH('PV (extension)'!B9285,parameters!$C$195:$EJ$195,0))</f>
        <v>1382.9693389946094</v>
      </c>
      <c r="P9304">
        <v>3</v>
      </c>
      <c r="Q9304">
        <v>30</v>
      </c>
      <c r="R9304">
        <f t="shared" si="1004"/>
        <v>124467.24050951484</v>
      </c>
      <c r="S9304">
        <f t="shared" si="1005"/>
        <v>8.0342425517464215E-6</v>
      </c>
    </row>
    <row r="9305" spans="1:19" customFormat="1" ht="16" x14ac:dyDescent="0.2">
      <c r="A9305" t="s">
        <v>346</v>
      </c>
      <c r="B9305" s="4">
        <f t="shared" si="1003"/>
        <v>1.1949809892578923E-6</v>
      </c>
      <c r="C9305" t="s">
        <v>35</v>
      </c>
      <c r="D9305" t="s">
        <v>15</v>
      </c>
      <c r="F9305" t="s">
        <v>36</v>
      </c>
      <c r="G9305">
        <v>0</v>
      </c>
      <c r="H9305" t="s">
        <v>346</v>
      </c>
      <c r="I9305" t="s">
        <v>340</v>
      </c>
      <c r="K9305" t="s">
        <v>1999</v>
      </c>
      <c r="L9305">
        <f t="shared" si="1006"/>
        <v>0.17766751537682748</v>
      </c>
      <c r="M9305" s="4">
        <f>INDEX(parameters!$D$41:$AG$178,MATCH('PV (extension)'!B9285,parameters!$C$41:$C$178,0),MATCH('PV (extension)'!A9305,parameters!$D$5:$AG$5,0))/L9305</f>
        <v>0.14873598619426004</v>
      </c>
      <c r="N9305" s="3" t="s">
        <v>1505</v>
      </c>
      <c r="O9305">
        <f>INDEX(parameters!$C$196:$EJ$198,MATCH('PV (extension)'!N9305,parameters!$B$196:$B$198,0),MATCH('PV (extension)'!B9285,parameters!$C$195:$EJ$195,0))</f>
        <v>1382.9693389946094</v>
      </c>
      <c r="P9305">
        <v>3</v>
      </c>
      <c r="Q9305">
        <v>30</v>
      </c>
      <c r="R9305">
        <f t="shared" si="1004"/>
        <v>124467.24050951484</v>
      </c>
      <c r="S9305">
        <f t="shared" si="1005"/>
        <v>8.0342425517464215E-6</v>
      </c>
    </row>
    <row r="9306" spans="1:19" customFormat="1" ht="16" x14ac:dyDescent="0.2">
      <c r="A9306" t="s">
        <v>347</v>
      </c>
      <c r="B9306" s="4">
        <f t="shared" si="1003"/>
        <v>6.6096577082891875E-7</v>
      </c>
      <c r="C9306" t="s">
        <v>49</v>
      </c>
      <c r="D9306" t="s">
        <v>15</v>
      </c>
      <c r="F9306" t="s">
        <v>36</v>
      </c>
      <c r="G9306">
        <v>0</v>
      </c>
      <c r="H9306" t="s">
        <v>347</v>
      </c>
      <c r="I9306" t="s">
        <v>340</v>
      </c>
      <c r="K9306" t="s">
        <v>1999</v>
      </c>
      <c r="L9306">
        <f t="shared" si="1006"/>
        <v>0.17766751537682748</v>
      </c>
      <c r="M9306" s="4">
        <f>INDEX(parameters!$D$41:$AG$178,MATCH('PV (extension)'!B9285,parameters!$C$41:$C$178,0),MATCH('PV (extension)'!A9306,parameters!$D$5:$AG$5,0))/L9306</f>
        <v>8.2268585566319899E-2</v>
      </c>
      <c r="N9306" s="3" t="s">
        <v>1505</v>
      </c>
      <c r="O9306">
        <f>INDEX(parameters!$C$196:$EJ$198,MATCH('PV (extension)'!N9306,parameters!$B$196:$B$198,0),MATCH('PV (extension)'!B9285,parameters!$C$195:$EJ$195,0))</f>
        <v>1382.9693389946094</v>
      </c>
      <c r="P9306">
        <v>3</v>
      </c>
      <c r="Q9306">
        <v>30</v>
      </c>
      <c r="R9306">
        <f t="shared" si="1004"/>
        <v>124467.24050951484</v>
      </c>
      <c r="S9306">
        <f t="shared" si="1005"/>
        <v>8.0342425517464215E-6</v>
      </c>
    </row>
    <row r="9307" spans="1:19" customFormat="1" ht="16" x14ac:dyDescent="0.2">
      <c r="A9307" t="s">
        <v>348</v>
      </c>
      <c r="B9307" s="4">
        <f t="shared" si="1003"/>
        <v>1.8507456073060104E-8</v>
      </c>
      <c r="C9307" t="s">
        <v>49</v>
      </c>
      <c r="D9307" t="s">
        <v>15</v>
      </c>
      <c r="F9307" t="s">
        <v>36</v>
      </c>
      <c r="G9307">
        <v>0</v>
      </c>
      <c r="H9307" t="s">
        <v>348</v>
      </c>
      <c r="I9307" t="s">
        <v>340</v>
      </c>
      <c r="K9307" t="s">
        <v>1999</v>
      </c>
      <c r="L9307">
        <f t="shared" si="1006"/>
        <v>0.17766751537682748</v>
      </c>
      <c r="M9307" s="4">
        <f>INDEX(parameters!$D$41:$AG$178,MATCH('PV (extension)'!B9285,parameters!$C$41:$C$178,0),MATCH('PV (extension)'!A9307,parameters!$D$5:$AG$5,0))/L9307</f>
        <v>2.3035719862648527E-3</v>
      </c>
      <c r="N9307" s="3" t="s">
        <v>1505</v>
      </c>
      <c r="O9307">
        <f>INDEX(parameters!$C$196:$EJ$198,MATCH('PV (extension)'!N9307,parameters!$B$196:$B$198,0),MATCH('PV (extension)'!B9285,parameters!$C$195:$EJ$195,0))</f>
        <v>1382.9693389946094</v>
      </c>
      <c r="P9307">
        <v>3</v>
      </c>
      <c r="Q9307">
        <v>30</v>
      </c>
      <c r="R9307">
        <f t="shared" si="1004"/>
        <v>124467.24050951484</v>
      </c>
      <c r="S9307">
        <f t="shared" si="1005"/>
        <v>8.0342425517464215E-6</v>
      </c>
    </row>
    <row r="9308" spans="1:19" customFormat="1" ht="16" x14ac:dyDescent="0.2">
      <c r="A9308" t="s">
        <v>349</v>
      </c>
      <c r="B9308" s="4">
        <f t="shared" si="1003"/>
        <v>1.0995388376386221E-7</v>
      </c>
      <c r="C9308" t="s">
        <v>35</v>
      </c>
      <c r="D9308" t="s">
        <v>15</v>
      </c>
      <c r="F9308" t="s">
        <v>36</v>
      </c>
      <c r="G9308">
        <v>0</v>
      </c>
      <c r="H9308" t="s">
        <v>349</v>
      </c>
      <c r="I9308" t="s">
        <v>340</v>
      </c>
      <c r="K9308" t="s">
        <v>1999</v>
      </c>
      <c r="L9308">
        <f t="shared" si="1006"/>
        <v>0.17766751537682748</v>
      </c>
      <c r="M9308" s="4">
        <f>INDEX(parameters!$D$41:$AG$178,MATCH('PV (extension)'!B9285,parameters!$C$41:$C$178,0),MATCH('PV (extension)'!A9308,parameters!$D$5:$AG$5,0))/L9308</f>
        <v>1.3685656495391874E-2</v>
      </c>
      <c r="N9308" s="3" t="s">
        <v>1505</v>
      </c>
      <c r="O9308">
        <f>INDEX(parameters!$C$196:$EJ$198,MATCH('PV (extension)'!N9308,parameters!$B$196:$B$198,0),MATCH('PV (extension)'!B9285,parameters!$C$195:$EJ$195,0))</f>
        <v>1382.9693389946094</v>
      </c>
      <c r="P9308">
        <v>3</v>
      </c>
      <c r="Q9308">
        <v>30</v>
      </c>
      <c r="R9308">
        <f t="shared" si="1004"/>
        <v>124467.24050951484</v>
      </c>
      <c r="S9308">
        <f t="shared" si="1005"/>
        <v>8.0342425517464215E-6</v>
      </c>
    </row>
    <row r="9309" spans="1:19" customFormat="1" ht="16" x14ac:dyDescent="0.2">
      <c r="A9309" t="s">
        <v>350</v>
      </c>
      <c r="B9309" s="4">
        <f t="shared" si="1003"/>
        <v>1.8820199410639562E-6</v>
      </c>
      <c r="C9309" t="s">
        <v>35</v>
      </c>
      <c r="D9309" t="s">
        <v>15</v>
      </c>
      <c r="F9309" t="s">
        <v>36</v>
      </c>
      <c r="G9309">
        <v>0</v>
      </c>
      <c r="H9309" t="s">
        <v>350</v>
      </c>
      <c r="I9309" t="s">
        <v>340</v>
      </c>
      <c r="K9309" t="s">
        <v>1999</v>
      </c>
      <c r="L9309">
        <f t="shared" si="1006"/>
        <v>0.17766751537682748</v>
      </c>
      <c r="M9309" s="4">
        <f>INDEX(parameters!$D$41:$AG$178,MATCH('PV (extension)'!B9285,parameters!$C$41:$C$178,0),MATCH('PV (extension)'!A9309,parameters!$D$5:$AG$5,0))/L9309</f>
        <v>0.23424982864811036</v>
      </c>
      <c r="N9309" s="3" t="s">
        <v>1505</v>
      </c>
      <c r="O9309">
        <f>INDEX(parameters!$C$196:$EJ$198,MATCH('PV (extension)'!N9309,parameters!$B$196:$B$198,0),MATCH('PV (extension)'!B9285,parameters!$C$195:$EJ$195,0))</f>
        <v>1382.9693389946094</v>
      </c>
      <c r="P9309">
        <v>3</v>
      </c>
      <c r="Q9309">
        <v>30</v>
      </c>
      <c r="R9309">
        <f t="shared" si="1004"/>
        <v>124467.24050951484</v>
      </c>
      <c r="S9309">
        <f t="shared" si="1005"/>
        <v>8.0342425517464215E-6</v>
      </c>
    </row>
    <row r="9310" spans="1:19" customFormat="1" ht="16" x14ac:dyDescent="0.2">
      <c r="A9310" t="s">
        <v>351</v>
      </c>
      <c r="B9310" s="4">
        <f t="shared" si="1003"/>
        <v>5.8110219915672364E-8</v>
      </c>
      <c r="C9310" t="s">
        <v>35</v>
      </c>
      <c r="D9310" t="s">
        <v>15</v>
      </c>
      <c r="F9310" t="s">
        <v>36</v>
      </c>
      <c r="G9310">
        <v>0</v>
      </c>
      <c r="H9310" t="s">
        <v>351</v>
      </c>
      <c r="I9310" t="s">
        <v>340</v>
      </c>
      <c r="K9310" t="s">
        <v>1999</v>
      </c>
      <c r="L9310">
        <f t="shared" si="1006"/>
        <v>0.17766751537682748</v>
      </c>
      <c r="M9310" s="4">
        <f>INDEX(parameters!$D$41:$AG$178,MATCH('PV (extension)'!B9285,parameters!$C$41:$C$178,0),MATCH('PV (extension)'!A9310,parameters!$D$5:$AG$5,0))/L9310</f>
        <v>7.2328187183047909E-3</v>
      </c>
      <c r="N9310" s="3" t="s">
        <v>1505</v>
      </c>
      <c r="O9310">
        <f>INDEX(parameters!$C$196:$EJ$198,MATCH('PV (extension)'!N9310,parameters!$B$196:$B$198,0),MATCH('PV (extension)'!B9285,parameters!$C$195:$EJ$195,0))</f>
        <v>1382.9693389946094</v>
      </c>
      <c r="P9310">
        <v>3</v>
      </c>
      <c r="Q9310">
        <v>30</v>
      </c>
      <c r="R9310">
        <f t="shared" si="1004"/>
        <v>124467.24050951484</v>
      </c>
      <c r="S9310">
        <f t="shared" si="1005"/>
        <v>8.0342425517464215E-6</v>
      </c>
    </row>
    <row r="9311" spans="1:19" customFormat="1" ht="16" x14ac:dyDescent="0.2">
      <c r="A9311" t="s">
        <v>352</v>
      </c>
      <c r="B9311" s="4">
        <f t="shared" si="1003"/>
        <v>9.835566253399358E-7</v>
      </c>
      <c r="C9311" t="s">
        <v>35</v>
      </c>
      <c r="D9311" t="s">
        <v>15</v>
      </c>
      <c r="F9311" t="s">
        <v>36</v>
      </c>
      <c r="G9311">
        <v>0</v>
      </c>
      <c r="H9311" t="s">
        <v>352</v>
      </c>
      <c r="I9311" t="s">
        <v>340</v>
      </c>
      <c r="K9311" t="s">
        <v>1999</v>
      </c>
      <c r="L9311">
        <f t="shared" si="1006"/>
        <v>0.17766751537682748</v>
      </c>
      <c r="M9311" s="4">
        <f>INDEX(parameters!$D$41:$AG$178,MATCH('PV (extension)'!B9285,parameters!$C$41:$C$178,0),MATCH('PV (extension)'!A9311,parameters!$D$5:$AG$5,0))/L9311</f>
        <v>0.12242057904091255</v>
      </c>
      <c r="N9311" s="3" t="s">
        <v>1505</v>
      </c>
      <c r="O9311">
        <f>INDEX(parameters!$C$196:$EJ$198,MATCH('PV (extension)'!N9311,parameters!$B$196:$B$198,0),MATCH('PV (extension)'!B9285,parameters!$C$195:$EJ$195,0))</f>
        <v>1382.9693389946094</v>
      </c>
      <c r="P9311">
        <v>3</v>
      </c>
      <c r="Q9311">
        <v>30</v>
      </c>
      <c r="R9311">
        <f t="shared" si="1004"/>
        <v>124467.24050951484</v>
      </c>
      <c r="S9311">
        <f t="shared" si="1005"/>
        <v>8.0342425517464215E-6</v>
      </c>
    </row>
    <row r="9312" spans="1:19" customFormat="1" x14ac:dyDescent="0.2">
      <c r="A9312" t="s">
        <v>442</v>
      </c>
      <c r="B9312">
        <v>3.7025999999999999E-3</v>
      </c>
      <c r="C9312" t="s">
        <v>42</v>
      </c>
      <c r="D9312" t="s">
        <v>16</v>
      </c>
      <c r="F9312" t="s">
        <v>36</v>
      </c>
      <c r="G9312">
        <v>0</v>
      </c>
      <c r="H9312" t="s">
        <v>443</v>
      </c>
      <c r="I9312" t="s">
        <v>353</v>
      </c>
    </row>
    <row r="9313" spans="1:19" customFormat="1" x14ac:dyDescent="0.2">
      <c r="A9313" t="s">
        <v>354</v>
      </c>
      <c r="B9313">
        <v>-3.3322999999999998E-6</v>
      </c>
      <c r="C9313" t="s">
        <v>49</v>
      </c>
      <c r="D9313" t="s">
        <v>250</v>
      </c>
      <c r="F9313" t="s">
        <v>36</v>
      </c>
      <c r="G9313">
        <v>0</v>
      </c>
      <c r="H9313" t="s">
        <v>355</v>
      </c>
      <c r="I9313" t="s">
        <v>353</v>
      </c>
    </row>
    <row r="9314" spans="1:19" customFormat="1" x14ac:dyDescent="0.2"/>
    <row r="9315" spans="1:19" s="2" customFormat="1" x14ac:dyDescent="0.2">
      <c r="A9315" s="2" t="s">
        <v>2</v>
      </c>
      <c r="B9315" s="2" t="s">
        <v>1460</v>
      </c>
    </row>
    <row r="9316" spans="1:19" x14ac:dyDescent="0.2">
      <c r="A9316" s="29" t="s">
        <v>4</v>
      </c>
      <c r="B931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")&amp;HLOOKUP(B9317,parameters!$C$195:$EJ$198,2,0)&amp;" kWh/kWp.
Annual output, Facade: "&amp;HLOOKUP(B9317,parameters!$C$195:$EJ$198,3,0)&amp;" kWh/kWp.
Annual output, Open-ground: "&amp;HLOOKUP(B9317,parameters!$C$195:$EJ$198,4,0)&amp;_xlfn._LONGTEXT("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")&amp;VLOOKUP(B9317,'extension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1382.96933899461 kWh/kWp.
Annual output, Facade: 971.021025251534 kWh/kWp.
Annual output, Open-ground: 1471.24397765384 kWh/kWp.
Amount of solar energy transformed to electricity. Waste heat emission due to losses of electricity in the system.
Technology:  Electricity production with grid-connected photovoltaic power plants.
Time period:  Time of publications
Production volume: 129.5 GWh in 2025.
Sampling:  Statistical data and model calculations
Extrapolations:  Use of PV technology data investigated for other countries (Switzerland). Correction of average yield with Swiss data.
Uncertainty:  None
Author: Romain Sacchi, PSI, romain.sacchi@psi.ch</v>
      </c>
    </row>
    <row r="9317" spans="1:19" customFormat="1" x14ac:dyDescent="0.2">
      <c r="A9317" t="s">
        <v>6</v>
      </c>
      <c r="B9317" t="s">
        <v>1779</v>
      </c>
    </row>
    <row r="9318" spans="1:19" customFormat="1" x14ac:dyDescent="0.2">
      <c r="A9318" t="s">
        <v>8</v>
      </c>
      <c r="B9318">
        <v>1</v>
      </c>
    </row>
    <row r="9319" spans="1:19" customFormat="1" x14ac:dyDescent="0.2">
      <c r="A9319" t="s">
        <v>9</v>
      </c>
      <c r="B9319" t="s">
        <v>73</v>
      </c>
    </row>
    <row r="9320" spans="1:19" customFormat="1" x14ac:dyDescent="0.2">
      <c r="A9320" t="s">
        <v>11</v>
      </c>
      <c r="B9320" t="s">
        <v>12</v>
      </c>
    </row>
    <row r="9321" spans="1:19" customFormat="1" x14ac:dyDescent="0.2">
      <c r="A9321" t="s">
        <v>13</v>
      </c>
      <c r="B9321" t="s">
        <v>14</v>
      </c>
    </row>
    <row r="9322" spans="1:19" customFormat="1" x14ac:dyDescent="0.2">
      <c r="A9322" t="s">
        <v>15</v>
      </c>
      <c r="B9322" t="s">
        <v>53</v>
      </c>
    </row>
    <row r="9323" spans="1:19" customFormat="1" x14ac:dyDescent="0.2">
      <c r="A9323" t="s">
        <v>17</v>
      </c>
    </row>
    <row r="9324" spans="1:19" s="2" customFormat="1" x14ac:dyDescent="0.2">
      <c r="A9324" s="2" t="s">
        <v>18</v>
      </c>
      <c r="B9324" s="2" t="s">
        <v>19</v>
      </c>
      <c r="C9324" s="2" t="s">
        <v>6</v>
      </c>
      <c r="D9324" s="2" t="s">
        <v>15</v>
      </c>
      <c r="E9324" s="2" t="s">
        <v>20</v>
      </c>
      <c r="F9324" s="2" t="s">
        <v>13</v>
      </c>
      <c r="G9324" s="2" t="s">
        <v>21</v>
      </c>
      <c r="H9324" s="2" t="s">
        <v>9</v>
      </c>
      <c r="I9324" s="2" t="s">
        <v>4</v>
      </c>
      <c r="J9324" s="2" t="s">
        <v>1925</v>
      </c>
      <c r="K9324" s="2" t="s">
        <v>1998</v>
      </c>
      <c r="L9324" s="2" t="s">
        <v>2002</v>
      </c>
      <c r="M9324" s="2" t="s">
        <v>2003</v>
      </c>
      <c r="N9324" s="2" t="s">
        <v>2001</v>
      </c>
      <c r="O9324" s="2" t="s">
        <v>2000</v>
      </c>
      <c r="P9324" s="2" t="s">
        <v>2004</v>
      </c>
      <c r="Q9324" s="2" t="s">
        <v>1502</v>
      </c>
      <c r="R9324" s="2" t="s">
        <v>2005</v>
      </c>
      <c r="S9324" s="2" t="s">
        <v>2006</v>
      </c>
    </row>
    <row r="9325" spans="1:19" customFormat="1" x14ac:dyDescent="0.2">
      <c r="A9325" t="s">
        <v>335</v>
      </c>
      <c r="B9325">
        <v>3.8502999999999998</v>
      </c>
      <c r="D9325" t="s">
        <v>30</v>
      </c>
      <c r="E9325" t="s">
        <v>336</v>
      </c>
      <c r="F9325" t="s">
        <v>27</v>
      </c>
      <c r="G9325">
        <v>0</v>
      </c>
      <c r="I9325" t="s">
        <v>337</v>
      </c>
    </row>
    <row r="9326" spans="1:19" customFormat="1" x14ac:dyDescent="0.2">
      <c r="A9326" t="s">
        <v>29</v>
      </c>
      <c r="B9326">
        <v>0.25026999999999999</v>
      </c>
      <c r="D9326" t="s">
        <v>30</v>
      </c>
      <c r="E9326" t="s">
        <v>31</v>
      </c>
      <c r="F9326" t="s">
        <v>27</v>
      </c>
      <c r="G9326">
        <v>0</v>
      </c>
      <c r="I9326" t="s">
        <v>338</v>
      </c>
    </row>
    <row r="9327" spans="1:19" customFormat="1" x14ac:dyDescent="0.2">
      <c r="A9327" t="s">
        <v>1460</v>
      </c>
      <c r="B9327">
        <v>1</v>
      </c>
      <c r="C9327" t="str">
        <f>B9317</f>
        <v>MM</v>
      </c>
      <c r="D9327" t="s">
        <v>53</v>
      </c>
      <c r="E9327" t="s">
        <v>339</v>
      </c>
      <c r="F9327" t="s">
        <v>33</v>
      </c>
      <c r="G9327">
        <v>0</v>
      </c>
      <c r="H9327" t="s">
        <v>73</v>
      </c>
      <c r="J9327">
        <f>VLOOKUP(C9327,'extension - production vol'!$B$6:$D$235,3,0)</f>
        <v>129.5</v>
      </c>
    </row>
    <row r="9328" spans="1:19" customFormat="1" ht="16" x14ac:dyDescent="0.2">
      <c r="A9328" t="s">
        <v>1434</v>
      </c>
      <c r="B9328" s="4">
        <f t="shared" ref="B9328:B9338" si="1007">M9328*S9328</f>
        <v>1.896974079409319E-8</v>
      </c>
      <c r="C9328" t="s">
        <v>49</v>
      </c>
      <c r="D9328" t="s">
        <v>15</v>
      </c>
      <c r="F9328" t="s">
        <v>36</v>
      </c>
      <c r="G9328">
        <v>0</v>
      </c>
      <c r="H9328" t="s">
        <v>1434</v>
      </c>
      <c r="I9328" t="s">
        <v>340</v>
      </c>
      <c r="K9328" t="s">
        <v>2007</v>
      </c>
      <c r="L9328">
        <f>IF(K9328="residential",VLOOKUP(B9317,parameters!$C$41:$AG$178,18,0),IF(K9328="commercial",1-VLOOKUP(B9317,parameters!$C$41:$AG$178,18,0),1))</f>
        <v>0.82233248462317254</v>
      </c>
      <c r="M9328" s="4">
        <f>INDEX(parameters!$D$41:$AG$178,MATCH('PV (extension)'!B9317,parameters!$C$41:$C$178,0),MATCH('PV (extension)'!A9328,parameters!$D$5:$AG$5,0))/L9328</f>
        <v>0.12277778707072071</v>
      </c>
      <c r="N9328" s="3" t="s">
        <v>1505</v>
      </c>
      <c r="O9328">
        <f>INDEX(parameters!$C$196:$EJ$198,MATCH('PV (extension)'!N9328,parameters!$B$196:$B$198,0),MATCH('PV (extension)'!B9317,parameters!$C$195:$EJ$195,0))</f>
        <v>1382.9693389946094</v>
      </c>
      <c r="P9328">
        <v>156</v>
      </c>
      <c r="Q9328">
        <v>30</v>
      </c>
      <c r="R9328">
        <f t="shared" ref="R9328:R9338" si="1008">Q9328*P9328*O9328</f>
        <v>6472296.5064947717</v>
      </c>
      <c r="S9328">
        <f t="shared" ref="S9328:S9338" si="1009">1/R9328</f>
        <v>1.5450466445666195E-7</v>
      </c>
    </row>
    <row r="9329" spans="1:19" customFormat="1" ht="16" x14ac:dyDescent="0.2">
      <c r="A9329" t="s">
        <v>1435</v>
      </c>
      <c r="B9329" s="4">
        <f t="shared" si="1007"/>
        <v>9.9091050544156134E-9</v>
      </c>
      <c r="C9329" t="s">
        <v>49</v>
      </c>
      <c r="D9329" t="s">
        <v>15</v>
      </c>
      <c r="F9329" t="s">
        <v>36</v>
      </c>
      <c r="G9329">
        <v>0</v>
      </c>
      <c r="H9329" t="s">
        <v>1435</v>
      </c>
      <c r="I9329" t="s">
        <v>340</v>
      </c>
      <c r="K9329" t="s">
        <v>2007</v>
      </c>
      <c r="L9329">
        <f>L9328</f>
        <v>0.82233248462317254</v>
      </c>
      <c r="M9329" s="4">
        <f>INDEX(parameters!$D$41:$AG$178,MATCH('PV (extension)'!B9317,parameters!$C$41:$C$178,0),MATCH('PV (extension)'!A9329,parameters!$D$5:$AG$5,0))/L9329</f>
        <v>6.4134666026183854E-2</v>
      </c>
      <c r="N9329" s="3" t="s">
        <v>1505</v>
      </c>
      <c r="O9329">
        <f>INDEX(parameters!$C$196:$EJ$198,MATCH('PV (extension)'!N9329,parameters!$B$196:$B$198,0),MATCH('PV (extension)'!B9317,parameters!$C$195:$EJ$195,0))</f>
        <v>1382.9693389946094</v>
      </c>
      <c r="P9329">
        <v>156</v>
      </c>
      <c r="Q9329">
        <v>30</v>
      </c>
      <c r="R9329">
        <f t="shared" si="1008"/>
        <v>6472296.5064947717</v>
      </c>
      <c r="S9329">
        <f t="shared" si="1009"/>
        <v>1.5450466445666195E-7</v>
      </c>
    </row>
    <row r="9330" spans="1:19" customFormat="1" x14ac:dyDescent="0.2">
      <c r="A9330" t="s">
        <v>1452</v>
      </c>
      <c r="B9330" s="4">
        <f t="shared" si="1007"/>
        <v>4.883970889666791E-10</v>
      </c>
      <c r="C9330" t="s">
        <v>35</v>
      </c>
      <c r="D9330" t="s">
        <v>15</v>
      </c>
      <c r="F9330" t="s">
        <v>36</v>
      </c>
      <c r="G9330">
        <v>0</v>
      </c>
      <c r="H9330" t="s">
        <v>1452</v>
      </c>
      <c r="I9330" t="s">
        <v>340</v>
      </c>
      <c r="K9330" t="s">
        <v>2007</v>
      </c>
      <c r="L9330">
        <f t="shared" ref="L9330:L9338" si="1010">L9329</f>
        <v>0.82233248462317254</v>
      </c>
      <c r="M9330" s="4">
        <f>INDEX(parameters!$D$41:$AG$178,MATCH('PV (extension)'!B9317,parameters!$C$41:$C$178,0),MATCH('PV (extension)'!A9330,parameters!$D$5:$AG$5,0))/L9330</f>
        <v>1.2287226816964775E-2</v>
      </c>
      <c r="N9330" t="s">
        <v>1507</v>
      </c>
      <c r="O9330">
        <f>INDEX(parameters!$C$196:$EJ$198,MATCH('PV (extension)'!N9330,parameters!$B$196:$B$198,0),MATCH('PV (extension)'!B9317,parameters!$C$195:$EJ$195,0))</f>
        <v>1471.2439776538399</v>
      </c>
      <c r="P9330">
        <v>570</v>
      </c>
      <c r="Q9330">
        <v>30</v>
      </c>
      <c r="R9330">
        <f t="shared" si="1008"/>
        <v>25158272.017880663</v>
      </c>
      <c r="S9330">
        <f t="shared" si="1009"/>
        <v>3.9748357887587552E-8</v>
      </c>
    </row>
    <row r="9331" spans="1:19" customFormat="1" x14ac:dyDescent="0.2">
      <c r="A9331" t="s">
        <v>1453</v>
      </c>
      <c r="B9331" s="4">
        <f t="shared" si="1007"/>
        <v>3.5877273673751525E-9</v>
      </c>
      <c r="C9331" t="s">
        <v>35</v>
      </c>
      <c r="D9331" t="s">
        <v>15</v>
      </c>
      <c r="F9331" t="s">
        <v>36</v>
      </c>
      <c r="G9331">
        <v>0</v>
      </c>
      <c r="H9331" t="s">
        <v>1453</v>
      </c>
      <c r="I9331" t="s">
        <v>340</v>
      </c>
      <c r="K9331" t="s">
        <v>2007</v>
      </c>
      <c r="L9331">
        <f t="shared" si="1010"/>
        <v>0.82233248462317254</v>
      </c>
      <c r="M9331" s="4">
        <f>INDEX(parameters!$D$41:$AG$178,MATCH('PV (extension)'!B9317,parameters!$C$41:$C$178,0),MATCH('PV (extension)'!A9331,parameters!$D$5:$AG$5,0))/L9331</f>
        <v>9.0261021034418951E-2</v>
      </c>
      <c r="N9331" t="s">
        <v>1507</v>
      </c>
      <c r="O9331">
        <f>INDEX(parameters!$C$196:$EJ$198,MATCH('PV (extension)'!N9331,parameters!$B$196:$B$198,0),MATCH('PV (extension)'!B9317,parameters!$C$195:$EJ$195,0))</f>
        <v>1471.2439776538399</v>
      </c>
      <c r="P9331">
        <v>570</v>
      </c>
      <c r="Q9331">
        <v>30</v>
      </c>
      <c r="R9331">
        <f t="shared" si="1008"/>
        <v>25158272.017880663</v>
      </c>
      <c r="S9331">
        <f t="shared" si="1009"/>
        <v>3.9748357887587552E-8</v>
      </c>
    </row>
    <row r="9332" spans="1:19" customFormat="1" x14ac:dyDescent="0.2">
      <c r="A9332" t="s">
        <v>1454</v>
      </c>
      <c r="B9332" s="4">
        <f t="shared" si="1007"/>
        <v>3.8027364184826464E-11</v>
      </c>
      <c r="C9332" t="s">
        <v>35</v>
      </c>
      <c r="D9332" t="s">
        <v>15</v>
      </c>
      <c r="F9332" t="s">
        <v>36</v>
      </c>
      <c r="G9332">
        <v>0</v>
      </c>
      <c r="H9332" t="s">
        <v>1454</v>
      </c>
      <c r="I9332" t="s">
        <v>340</v>
      </c>
      <c r="K9332" t="s">
        <v>2007</v>
      </c>
      <c r="L9332">
        <f t="shared" si="1010"/>
        <v>0.82233248462317254</v>
      </c>
      <c r="M9332" s="4">
        <f>INDEX(parameters!$D$41:$AG$178,MATCH('PV (extension)'!B9317,parameters!$C$41:$C$178,0),MATCH('PV (extension)'!A9332,parameters!$D$5:$AG$5,0))/L9332</f>
        <v>9.5670277228487681E-4</v>
      </c>
      <c r="N9332" t="s">
        <v>1507</v>
      </c>
      <c r="O9332">
        <f>INDEX(parameters!$C$196:$EJ$198,MATCH('PV (extension)'!N9332,parameters!$B$196:$B$198,0),MATCH('PV (extension)'!B9317,parameters!$C$195:$EJ$195,0))</f>
        <v>1471.2439776538399</v>
      </c>
      <c r="P9332">
        <v>570</v>
      </c>
      <c r="Q9332">
        <v>30</v>
      </c>
      <c r="R9332">
        <f t="shared" si="1008"/>
        <v>25158272.017880663</v>
      </c>
      <c r="S9332">
        <f t="shared" si="1009"/>
        <v>3.9748357887587552E-8</v>
      </c>
    </row>
    <row r="9333" spans="1:19" customFormat="1" x14ac:dyDescent="0.2">
      <c r="A9333" t="s">
        <v>1455</v>
      </c>
      <c r="B9333" s="4">
        <f t="shared" si="1007"/>
        <v>1.272582715060128E-8</v>
      </c>
      <c r="C9333" t="s">
        <v>35</v>
      </c>
      <c r="D9333" t="s">
        <v>15</v>
      </c>
      <c r="F9333" t="s">
        <v>36</v>
      </c>
      <c r="G9333">
        <v>0</v>
      </c>
      <c r="H9333" t="s">
        <v>1455</v>
      </c>
      <c r="I9333" t="s">
        <v>340</v>
      </c>
      <c r="K9333" t="s">
        <v>2007</v>
      </c>
      <c r="L9333">
        <f t="shared" si="1010"/>
        <v>0.82233248462317254</v>
      </c>
      <c r="M9333" s="4">
        <f>INDEX(parameters!$D$41:$AG$178,MATCH('PV (extension)'!B9317,parameters!$C$41:$C$178,0),MATCH('PV (extension)'!A9333,parameters!$D$5:$AG$5,0))/L9333</f>
        <v>0.32015982110735819</v>
      </c>
      <c r="N9333" t="s">
        <v>1507</v>
      </c>
      <c r="O9333">
        <f>INDEX(parameters!$C$196:$EJ$198,MATCH('PV (extension)'!N9333,parameters!$B$196:$B$198,0),MATCH('PV (extension)'!B9317,parameters!$C$195:$EJ$195,0))</f>
        <v>1471.2439776538399</v>
      </c>
      <c r="P9333">
        <v>570</v>
      </c>
      <c r="Q9333">
        <v>30</v>
      </c>
      <c r="R9333">
        <f t="shared" si="1008"/>
        <v>25158272.017880663</v>
      </c>
      <c r="S9333">
        <f t="shared" si="1009"/>
        <v>3.9748357887587552E-8</v>
      </c>
    </row>
    <row r="9334" spans="1:19" customFormat="1" x14ac:dyDescent="0.2">
      <c r="A9334" t="s">
        <v>1456</v>
      </c>
      <c r="B9334" s="4">
        <f t="shared" si="1007"/>
        <v>6.7503265997841248E-9</v>
      </c>
      <c r="C9334" t="s">
        <v>35</v>
      </c>
      <c r="D9334" t="s">
        <v>15</v>
      </c>
      <c r="F9334" t="s">
        <v>36</v>
      </c>
      <c r="G9334">
        <v>0</v>
      </c>
      <c r="H9334" t="s">
        <v>1456</v>
      </c>
      <c r="I9334" t="s">
        <v>340</v>
      </c>
      <c r="K9334" t="s">
        <v>2007</v>
      </c>
      <c r="L9334">
        <f t="shared" si="1010"/>
        <v>0.82233248462317254</v>
      </c>
      <c r="M9334" s="4">
        <f>INDEX(parameters!$D$41:$AG$178,MATCH('PV (extension)'!B9317,parameters!$C$41:$C$178,0),MATCH('PV (extension)'!A9334,parameters!$D$5:$AG$5,0))/L9334</f>
        <v>0.16982655280690445</v>
      </c>
      <c r="N9334" t="s">
        <v>1507</v>
      </c>
      <c r="O9334">
        <f>INDEX(parameters!$C$196:$EJ$198,MATCH('PV (extension)'!N9334,parameters!$B$196:$B$198,0),MATCH('PV (extension)'!B9317,parameters!$C$195:$EJ$195,0))</f>
        <v>1471.2439776538399</v>
      </c>
      <c r="P9334">
        <v>570</v>
      </c>
      <c r="Q9334">
        <v>30</v>
      </c>
      <c r="R9334">
        <f t="shared" si="1008"/>
        <v>25158272.017880663</v>
      </c>
      <c r="S9334">
        <f t="shared" si="1009"/>
        <v>3.9748357887587552E-8</v>
      </c>
    </row>
    <row r="9335" spans="1:19" customFormat="1" ht="16" x14ac:dyDescent="0.2">
      <c r="A9335" t="s">
        <v>1461</v>
      </c>
      <c r="B9335" s="4">
        <f t="shared" si="1007"/>
        <v>2.0830598315310773E-9</v>
      </c>
      <c r="C9335" t="s">
        <v>49</v>
      </c>
      <c r="D9335" t="s">
        <v>15</v>
      </c>
      <c r="F9335" t="s">
        <v>36</v>
      </c>
      <c r="G9335">
        <v>0</v>
      </c>
      <c r="H9335" t="s">
        <v>1461</v>
      </c>
      <c r="I9335" t="s">
        <v>340</v>
      </c>
      <c r="K9335" t="s">
        <v>2007</v>
      </c>
      <c r="L9335">
        <f t="shared" si="1010"/>
        <v>0.82233248462317254</v>
      </c>
      <c r="M9335" s="4">
        <f>INDEX(parameters!$D$41:$AG$178,MATCH('PV (extension)'!B9317,parameters!$C$41:$C$178,0),MATCH('PV (extension)'!A9335,parameters!$D$5:$AG$5,0))/L9335</f>
        <v>8.0374539804535308E-3</v>
      </c>
      <c r="N9335" s="3" t="s">
        <v>1505</v>
      </c>
      <c r="O9335">
        <f>INDEX(parameters!$C$196:$EJ$198,MATCH('PV (extension)'!N9335,parameters!$B$196:$B$198,0),MATCH('PV (extension)'!B9317,parameters!$C$195:$EJ$195,0))</f>
        <v>1382.9693389946094</v>
      </c>
      <c r="P9335">
        <v>93</v>
      </c>
      <c r="Q9335">
        <v>30</v>
      </c>
      <c r="R9335">
        <f t="shared" si="1008"/>
        <v>3858484.4557949603</v>
      </c>
      <c r="S9335">
        <f t="shared" si="1009"/>
        <v>2.5916911457246518E-7</v>
      </c>
    </row>
    <row r="9336" spans="1:19" customFormat="1" ht="16" x14ac:dyDescent="0.2">
      <c r="A9336" t="s">
        <v>1457</v>
      </c>
      <c r="B9336" s="4">
        <f t="shared" si="1007"/>
        <v>3.5321306202177633E-8</v>
      </c>
      <c r="C9336" t="s">
        <v>49</v>
      </c>
      <c r="D9336" t="s">
        <v>15</v>
      </c>
      <c r="F9336" t="s">
        <v>36</v>
      </c>
      <c r="G9336">
        <v>0</v>
      </c>
      <c r="H9336" t="s">
        <v>1457</v>
      </c>
      <c r="I9336" t="s">
        <v>340</v>
      </c>
      <c r="K9336" t="s">
        <v>2007</v>
      </c>
      <c r="L9336">
        <f t="shared" si="1010"/>
        <v>0.82233248462317254</v>
      </c>
      <c r="M9336" s="4">
        <f>INDEX(parameters!$D$41:$AG$178,MATCH('PV (extension)'!B9317,parameters!$C$41:$C$178,0),MATCH('PV (extension)'!A9336,parameters!$D$5:$AG$5,0))/L9336</f>
        <v>0.13628671093947653</v>
      </c>
      <c r="N9336" s="3" t="s">
        <v>1505</v>
      </c>
      <c r="O9336">
        <f>INDEX(parameters!$C$196:$EJ$198,MATCH('PV (extension)'!N9336,parameters!$B$196:$B$198,0),MATCH('PV (extension)'!B9317,parameters!$C$195:$EJ$195,0))</f>
        <v>1382.9693389946094</v>
      </c>
      <c r="P9336">
        <v>93</v>
      </c>
      <c r="Q9336">
        <v>30</v>
      </c>
      <c r="R9336">
        <f t="shared" si="1008"/>
        <v>3858484.4557949603</v>
      </c>
      <c r="S9336">
        <f t="shared" si="1009"/>
        <v>2.5916911457246518E-7</v>
      </c>
    </row>
    <row r="9337" spans="1:19" customFormat="1" ht="16" x14ac:dyDescent="0.2">
      <c r="A9337" t="s">
        <v>1462</v>
      </c>
      <c r="B9337" s="4">
        <f t="shared" si="1007"/>
        <v>1.1011956668009384E-9</v>
      </c>
      <c r="C9337" t="s">
        <v>49</v>
      </c>
      <c r="D9337" t="s">
        <v>15</v>
      </c>
      <c r="F9337" t="s">
        <v>36</v>
      </c>
      <c r="G9337">
        <v>0</v>
      </c>
      <c r="H9337" t="s">
        <v>1462</v>
      </c>
      <c r="I9337" t="s">
        <v>340</v>
      </c>
      <c r="K9337" t="s">
        <v>2007</v>
      </c>
      <c r="L9337">
        <f t="shared" si="1010"/>
        <v>0.82233248462317254</v>
      </c>
      <c r="M9337" s="4">
        <f>INDEX(parameters!$D$41:$AG$178,MATCH('PV (extension)'!B9317,parameters!$C$41:$C$178,0),MATCH('PV (extension)'!A9337,parameters!$D$5:$AG$5,0))/L9337</f>
        <v>4.2489463631401872E-3</v>
      </c>
      <c r="N9337" s="3" t="s">
        <v>1505</v>
      </c>
      <c r="O9337">
        <f>INDEX(parameters!$C$196:$EJ$198,MATCH('PV (extension)'!N9337,parameters!$B$196:$B$198,0),MATCH('PV (extension)'!B9317,parameters!$C$195:$EJ$195,0))</f>
        <v>1382.9693389946094</v>
      </c>
      <c r="P9337">
        <v>93</v>
      </c>
      <c r="Q9337">
        <v>30</v>
      </c>
      <c r="R9337">
        <f t="shared" si="1008"/>
        <v>3858484.4557949603</v>
      </c>
      <c r="S9337">
        <f t="shared" si="1009"/>
        <v>2.5916911457246518E-7</v>
      </c>
    </row>
    <row r="9338" spans="1:19" customFormat="1" ht="16" x14ac:dyDescent="0.2">
      <c r="A9338" t="s">
        <v>1458</v>
      </c>
      <c r="B9338" s="4">
        <f t="shared" si="1007"/>
        <v>1.8501671567375292E-8</v>
      </c>
      <c r="C9338" t="s">
        <v>49</v>
      </c>
      <c r="D9338" t="s">
        <v>15</v>
      </c>
      <c r="F9338" t="s">
        <v>36</v>
      </c>
      <c r="G9338">
        <v>0</v>
      </c>
      <c r="H9338" t="s">
        <v>1458</v>
      </c>
      <c r="I9338" t="s">
        <v>340</v>
      </c>
      <c r="K9338" t="s">
        <v>2007</v>
      </c>
      <c r="L9338">
        <f t="shared" si="1010"/>
        <v>0.82233248462317254</v>
      </c>
      <c r="M9338" s="4">
        <f>INDEX(parameters!$D$41:$AG$178,MATCH('PV (extension)'!B9317,parameters!$C$41:$C$178,0),MATCH('PV (extension)'!A9338,parameters!$D$5:$AG$5,0))/L9338</f>
        <v>7.1388412148941149E-2</v>
      </c>
      <c r="N9338" s="3" t="s">
        <v>1505</v>
      </c>
      <c r="O9338">
        <f>INDEX(parameters!$C$196:$EJ$198,MATCH('PV (extension)'!N9338,parameters!$B$196:$B$198,0),MATCH('PV (extension)'!B9317,parameters!$C$195:$EJ$195,0))</f>
        <v>1382.9693389946094</v>
      </c>
      <c r="P9338">
        <v>93</v>
      </c>
      <c r="Q9338">
        <v>30</v>
      </c>
      <c r="R9338">
        <f t="shared" si="1008"/>
        <v>3858484.4557949603</v>
      </c>
      <c r="S9338">
        <f t="shared" si="1009"/>
        <v>2.5916911457246518E-7</v>
      </c>
    </row>
    <row r="9339" spans="1:19" customFormat="1" x14ac:dyDescent="0.2">
      <c r="A9339" t="s">
        <v>442</v>
      </c>
      <c r="B9339">
        <v>3.7025999999999999E-3</v>
      </c>
      <c r="C9339" t="s">
        <v>42</v>
      </c>
      <c r="D9339" t="s">
        <v>16</v>
      </c>
      <c r="F9339" t="s">
        <v>36</v>
      </c>
      <c r="G9339">
        <v>0</v>
      </c>
      <c r="H9339" t="s">
        <v>443</v>
      </c>
      <c r="I9339" t="s">
        <v>353</v>
      </c>
      <c r="M9339" s="4"/>
    </row>
    <row r="9340" spans="1:19" customFormat="1" x14ac:dyDescent="0.2">
      <c r="A9340" t="s">
        <v>354</v>
      </c>
      <c r="B9340">
        <v>-3.3322999999999998E-6</v>
      </c>
      <c r="C9340" t="s">
        <v>49</v>
      </c>
      <c r="D9340" t="s">
        <v>250</v>
      </c>
      <c r="F9340" t="s">
        <v>36</v>
      </c>
      <c r="G9340">
        <v>0</v>
      </c>
      <c r="H9340" t="s">
        <v>355</v>
      </c>
      <c r="I9340" t="s">
        <v>353</v>
      </c>
      <c r="M9340" s="4"/>
    </row>
    <row r="9341" spans="1:19" customFormat="1" x14ac:dyDescent="0.2">
      <c r="M9341" s="4"/>
    </row>
    <row r="9342" spans="1:19" s="2" customFormat="1" x14ac:dyDescent="0.2">
      <c r="A9342" s="2" t="s">
        <v>2</v>
      </c>
      <c r="B9342" s="2" t="s">
        <v>332</v>
      </c>
      <c r="M9342" s="4"/>
    </row>
    <row r="9343" spans="1:19" x14ac:dyDescent="0.2">
      <c r="A9343" s="29" t="s">
        <v>4</v>
      </c>
      <c r="B934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")&amp;HLOOKUP(B9344,parameters!$C$195:$EJ$198,2,0)&amp;" kWh/kWp.
Annual output, Facade: "&amp;HLOOKUP(B9344,parameters!$C$195:$EJ$198,3,0)&amp;" kWh/kWp.
Annual output, Open-ground: "&amp;HLOOKUP(B9344,parameters!$C$195:$EJ$198,4,0)&amp;_xlfn._LONGTEXT("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")&amp;VLOOKUP(B9344,'extension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1382.96933899461 kWh/kWp.
Annual output, Facade: 971.021025251534 kWh/kWp.
Annual output, Open-ground: 1471.24397765384 kWh/kWp.
Amount of solar energy transformed to electricity. Waste heat emission due to losses of electricity in the system.
Technology:  Electricity production with grid-connected photovoltaic power plants.
Time period:  Time of publications
Production volume: 129.5 GWh in 2025.
Sampling:  Statistical data and model calculations
Extrapolations:  Use of PV technology data investigated for other countries (Switzerland). Correction of average yield with Swiss data.
Uncertainty:  None
Author: Romain Sacchi, PSI, romain.sacchi@psi.ch</v>
      </c>
      <c r="M9343" s="30"/>
    </row>
    <row r="9344" spans="1:19" customFormat="1" x14ac:dyDescent="0.2">
      <c r="A9344" t="s">
        <v>6</v>
      </c>
      <c r="B9344" t="s">
        <v>1779</v>
      </c>
    </row>
    <row r="9345" spans="1:22" customFormat="1" x14ac:dyDescent="0.2">
      <c r="A9345" t="s">
        <v>8</v>
      </c>
      <c r="B9345">
        <v>1</v>
      </c>
    </row>
    <row r="9346" spans="1:22" customFormat="1" x14ac:dyDescent="0.2">
      <c r="A9346" t="s">
        <v>9</v>
      </c>
      <c r="B9346" t="s">
        <v>73</v>
      </c>
    </row>
    <row r="9347" spans="1:22" customFormat="1" x14ac:dyDescent="0.2">
      <c r="A9347" t="s">
        <v>11</v>
      </c>
      <c r="B9347" t="s">
        <v>12</v>
      </c>
    </row>
    <row r="9348" spans="1:22" customFormat="1" x14ac:dyDescent="0.2">
      <c r="A9348" t="s">
        <v>13</v>
      </c>
      <c r="B9348" t="s">
        <v>14</v>
      </c>
    </row>
    <row r="9349" spans="1:22" customFormat="1" x14ac:dyDescent="0.2">
      <c r="A9349" t="s">
        <v>15</v>
      </c>
      <c r="B9349" t="s">
        <v>53</v>
      </c>
    </row>
    <row r="9350" spans="1:22" customFormat="1" x14ac:dyDescent="0.2">
      <c r="A9350" t="s">
        <v>17</v>
      </c>
    </row>
    <row r="9351" spans="1:22" s="2" customFormat="1" x14ac:dyDescent="0.2">
      <c r="A9351" s="2" t="s">
        <v>18</v>
      </c>
      <c r="B9351" s="2" t="s">
        <v>19</v>
      </c>
      <c r="C9351" s="2" t="s">
        <v>6</v>
      </c>
      <c r="D9351" s="2" t="s">
        <v>15</v>
      </c>
      <c r="E9351" s="2" t="s">
        <v>20</v>
      </c>
      <c r="F9351" s="2" t="s">
        <v>13</v>
      </c>
      <c r="G9351" s="2" t="s">
        <v>21</v>
      </c>
      <c r="H9351" s="2" t="s">
        <v>22</v>
      </c>
      <c r="I9351" s="2" t="s">
        <v>23</v>
      </c>
      <c r="J9351" s="2" t="s">
        <v>4</v>
      </c>
      <c r="K9351" s="2" t="s">
        <v>24</v>
      </c>
      <c r="L9351" s="2" t="s">
        <v>9</v>
      </c>
      <c r="M9351" s="2" t="s">
        <v>1925</v>
      </c>
      <c r="N9351" s="2" t="s">
        <v>1998</v>
      </c>
      <c r="O9351" s="2" t="s">
        <v>2002</v>
      </c>
      <c r="P9351" s="2" t="s">
        <v>2003</v>
      </c>
      <c r="Q9351" s="2" t="s">
        <v>2001</v>
      </c>
      <c r="R9351" s="2" t="s">
        <v>2000</v>
      </c>
      <c r="S9351" s="2" t="s">
        <v>2004</v>
      </c>
      <c r="T9351" s="2" t="s">
        <v>1502</v>
      </c>
      <c r="U9351" s="2" t="s">
        <v>2005</v>
      </c>
      <c r="V9351" s="2" t="s">
        <v>2006</v>
      </c>
    </row>
    <row r="9352" spans="1:22" customFormat="1" x14ac:dyDescent="0.2">
      <c r="A9352" t="s">
        <v>335</v>
      </c>
      <c r="B9352">
        <v>3.8502999999999998</v>
      </c>
      <c r="D9352" t="s">
        <v>30</v>
      </c>
      <c r="E9352" t="s">
        <v>336</v>
      </c>
      <c r="F9352" t="s">
        <v>27</v>
      </c>
      <c r="G9352">
        <v>2</v>
      </c>
      <c r="H9352">
        <v>1.348151067341848</v>
      </c>
      <c r="I9352">
        <v>4.3409845976280087E-2</v>
      </c>
      <c r="J9352" t="s">
        <v>337</v>
      </c>
    </row>
    <row r="9353" spans="1:22" customFormat="1" x14ac:dyDescent="0.2">
      <c r="A9353" t="s">
        <v>29</v>
      </c>
      <c r="B9353">
        <v>0.25026999999999999</v>
      </c>
      <c r="D9353" t="s">
        <v>30</v>
      </c>
      <c r="E9353" t="s">
        <v>31</v>
      </c>
      <c r="F9353" t="s">
        <v>27</v>
      </c>
      <c r="G9353">
        <v>2</v>
      </c>
      <c r="H9353">
        <v>-1.385214943900327</v>
      </c>
      <c r="I9353">
        <v>2.439508208471609E-2</v>
      </c>
      <c r="J9353" t="s">
        <v>358</v>
      </c>
    </row>
    <row r="9354" spans="1:22" customFormat="1" x14ac:dyDescent="0.2">
      <c r="A9354" t="s">
        <v>332</v>
      </c>
      <c r="B9354">
        <v>1</v>
      </c>
      <c r="C9354" t="str">
        <f>B9344</f>
        <v>MM</v>
      </c>
      <c r="D9354" t="s">
        <v>53</v>
      </c>
      <c r="E9354" t="s">
        <v>339</v>
      </c>
      <c r="F9354" t="s">
        <v>33</v>
      </c>
      <c r="G9354">
        <v>0</v>
      </c>
      <c r="H9354">
        <v>1</v>
      </c>
      <c r="L9354" t="s">
        <v>73</v>
      </c>
      <c r="M9354">
        <f>VLOOKUP(C9354,'extension - production vol'!$B$6:$D$235,3,0)</f>
        <v>129.5</v>
      </c>
    </row>
    <row r="9355" spans="1:22" customFormat="1" ht="16" x14ac:dyDescent="0.2">
      <c r="A9355" t="s">
        <v>1434</v>
      </c>
      <c r="B9355" s="4">
        <f t="shared" ref="B9355:B9381" si="1011">P9355*V9355</f>
        <v>1.5599434079864208E-8</v>
      </c>
      <c r="C9355" t="s">
        <v>49</v>
      </c>
      <c r="D9355" t="s">
        <v>15</v>
      </c>
      <c r="F9355" t="s">
        <v>36</v>
      </c>
      <c r="G9355">
        <v>2</v>
      </c>
      <c r="H9355">
        <v>-18.46800298604678</v>
      </c>
      <c r="I9355">
        <v>9.798894162072011E-2</v>
      </c>
      <c r="J9355" t="s">
        <v>340</v>
      </c>
      <c r="L9355" t="s">
        <v>1434</v>
      </c>
      <c r="N9355" t="s">
        <v>2008</v>
      </c>
      <c r="O9355">
        <v>1</v>
      </c>
      <c r="P9355" s="4">
        <f>INDEX(parameters!$D$41:$AG$178,MATCH('PV (extension)'!B9344,parameters!$C$41:$C$178,0),MATCH('PV (extension)'!A9355,parameters!$D$5:$AG$5,0))/O9355</f>
        <v>0.10096416269840058</v>
      </c>
      <c r="Q9355" s="3" t="s">
        <v>1505</v>
      </c>
      <c r="R9355">
        <f>INDEX(parameters!$C$196:$EJ$198,MATCH('PV (extension)'!Q9355,parameters!$B$196:$B$198,0),MATCH('PV (extension)'!B9344,parameters!$C$195:$EJ$195,0))</f>
        <v>1382.9693389946094</v>
      </c>
      <c r="S9355">
        <v>156</v>
      </c>
      <c r="T9355">
        <v>30</v>
      </c>
      <c r="U9355">
        <f t="shared" ref="U9355:U9381" si="1012">T9355*S9355*R9355</f>
        <v>6472296.5064947717</v>
      </c>
      <c r="V9355">
        <f t="shared" ref="V9355:V9381" si="1013">1/U9355</f>
        <v>1.5450466445666195E-7</v>
      </c>
    </row>
    <row r="9356" spans="1:22" customFormat="1" ht="16" x14ac:dyDescent="0.2">
      <c r="A9356" t="s">
        <v>1435</v>
      </c>
      <c r="B9356" s="4">
        <f t="shared" si="1011"/>
        <v>8.1485789797896273E-9</v>
      </c>
      <c r="C9356" t="s">
        <v>49</v>
      </c>
      <c r="D9356" t="s">
        <v>15</v>
      </c>
      <c r="F9356" t="s">
        <v>36</v>
      </c>
      <c r="G9356">
        <v>2</v>
      </c>
      <c r="H9356">
        <v>-19.10362020104489</v>
      </c>
      <c r="I9356">
        <v>9.798894162072011E-2</v>
      </c>
      <c r="J9356" t="s">
        <v>340</v>
      </c>
      <c r="L9356" t="s">
        <v>1435</v>
      </c>
      <c r="N9356" t="s">
        <v>2008</v>
      </c>
      <c r="O9356">
        <v>1</v>
      </c>
      <c r="P9356" s="4">
        <f>INDEX(parameters!$D$41:$AG$178,MATCH('PV (extension)'!B9344,parameters!$C$41:$C$178,0),MATCH('PV (extension)'!A9356,parameters!$D$5:$AG$5,0))/O9356</f>
        <v>5.2740019263789135E-2</v>
      </c>
      <c r="Q9356" s="3" t="s">
        <v>1505</v>
      </c>
      <c r="R9356">
        <f>INDEX(parameters!$C$196:$EJ$198,MATCH('PV (extension)'!Q9356,parameters!$B$196:$B$198,0),MATCH('PV (extension)'!B9344,parameters!$C$195:$EJ$195,0))</f>
        <v>1382.9693389946094</v>
      </c>
      <c r="S9356">
        <v>156</v>
      </c>
      <c r="T9356">
        <v>30</v>
      </c>
      <c r="U9356">
        <f t="shared" si="1012"/>
        <v>6472296.5064947717</v>
      </c>
      <c r="V9356">
        <f t="shared" si="1013"/>
        <v>1.5450466445666195E-7</v>
      </c>
    </row>
    <row r="9357" spans="1:22" customFormat="1" ht="16" x14ac:dyDescent="0.2">
      <c r="A9357" t="s">
        <v>1439</v>
      </c>
      <c r="B9357" s="4">
        <f t="shared" si="1011"/>
        <v>7.3081578878437015E-9</v>
      </c>
      <c r="C9357" t="s">
        <v>49</v>
      </c>
      <c r="D9357" t="s">
        <v>15</v>
      </c>
      <c r="F9357" t="s">
        <v>36</v>
      </c>
      <c r="G9357">
        <v>2</v>
      </c>
      <c r="H9357">
        <v>-19.697439318003951</v>
      </c>
      <c r="I9357">
        <v>9.798894162072011E-2</v>
      </c>
      <c r="J9357" t="s">
        <v>340</v>
      </c>
      <c r="L9357" t="s">
        <v>1439</v>
      </c>
      <c r="N9357" t="s">
        <v>2008</v>
      </c>
      <c r="O9357">
        <v>1</v>
      </c>
      <c r="P9357" s="4">
        <f>INDEX(parameters!$D$41:$AG$178,MATCH('PV (extension)'!B9344,parameters!$C$41:$C$178,0),MATCH('PV (extension)'!A9357,parameters!$D$5:$AG$5,0))/O9357</f>
        <v>9.0962624550774995E-4</v>
      </c>
      <c r="Q9357" s="3" t="s">
        <v>1505</v>
      </c>
      <c r="R9357">
        <f>INDEX(parameters!$C$196:$EJ$198,MATCH('PV (extension)'!Q9357,parameters!$B$196:$B$198,0),MATCH('PV (extension)'!B9344,parameters!$C$195:$EJ$195,0))</f>
        <v>1382.9693389946094</v>
      </c>
      <c r="S9357">
        <v>3</v>
      </c>
      <c r="T9357">
        <v>30</v>
      </c>
      <c r="U9357">
        <f t="shared" si="1012"/>
        <v>124467.24050951484</v>
      </c>
      <c r="V9357">
        <f t="shared" si="1013"/>
        <v>8.0342425517464215E-6</v>
      </c>
    </row>
    <row r="9358" spans="1:22" customFormat="1" ht="16" x14ac:dyDescent="0.2">
      <c r="A9358" t="s">
        <v>1440</v>
      </c>
      <c r="B9358" s="4">
        <f t="shared" si="1011"/>
        <v>4.7666043135492345E-8</v>
      </c>
      <c r="C9358" t="s">
        <v>49</v>
      </c>
      <c r="D9358" t="s">
        <v>15</v>
      </c>
      <c r="F9358" t="s">
        <v>36</v>
      </c>
      <c r="G9358">
        <v>2</v>
      </c>
      <c r="H9358">
        <v>-16.692979911025031</v>
      </c>
      <c r="I9358">
        <v>9.798894162072011E-2</v>
      </c>
      <c r="J9358" t="s">
        <v>340</v>
      </c>
      <c r="L9358" t="s">
        <v>1440</v>
      </c>
      <c r="N9358" t="s">
        <v>2008</v>
      </c>
      <c r="O9358">
        <v>1</v>
      </c>
      <c r="P9358" s="4">
        <f>INDEX(parameters!$D$41:$AG$178,MATCH('PV (extension)'!B9344,parameters!$C$41:$C$178,0),MATCH('PV (extension)'!A9358,parameters!$D$5:$AG$5,0))/O9358</f>
        <v>5.9328608550822341E-3</v>
      </c>
      <c r="Q9358" s="3" t="s">
        <v>1505</v>
      </c>
      <c r="R9358">
        <f>INDEX(parameters!$C$196:$EJ$198,MATCH('PV (extension)'!Q9358,parameters!$B$196:$B$198,0),MATCH('PV (extension)'!B9344,parameters!$C$195:$EJ$195,0))</f>
        <v>1382.9693389946094</v>
      </c>
      <c r="S9358">
        <v>3</v>
      </c>
      <c r="T9358">
        <v>30</v>
      </c>
      <c r="U9358">
        <f t="shared" si="1012"/>
        <v>124467.24050951484</v>
      </c>
      <c r="V9358">
        <f t="shared" si="1013"/>
        <v>8.0342425517464215E-6</v>
      </c>
    </row>
    <row r="9359" spans="1:22" customFormat="1" ht="16" x14ac:dyDescent="0.2">
      <c r="A9359" t="s">
        <v>1441</v>
      </c>
      <c r="B9359" s="4">
        <f t="shared" si="1011"/>
        <v>7.3858471799963624E-10</v>
      </c>
      <c r="C9359" t="s">
        <v>35</v>
      </c>
      <c r="D9359" t="s">
        <v>15</v>
      </c>
      <c r="F9359" t="s">
        <v>36</v>
      </c>
      <c r="G9359">
        <v>2</v>
      </c>
      <c r="H9359">
        <v>-21.54326959350907</v>
      </c>
      <c r="I9359">
        <v>9.798894162072011E-2</v>
      </c>
      <c r="J9359" t="s">
        <v>340</v>
      </c>
      <c r="L9359" t="s">
        <v>1441</v>
      </c>
      <c r="N9359" t="s">
        <v>2008</v>
      </c>
      <c r="O9359">
        <v>1</v>
      </c>
      <c r="P9359" s="4">
        <f>INDEX(parameters!$D$41:$AG$178,MATCH('PV (extension)'!B9344,parameters!$C$41:$C$178,0),MATCH('PV (extension)'!A9359,parameters!$D$5:$AG$5,0))/O9359</f>
        <v>9.1929601731912907E-5</v>
      </c>
      <c r="Q9359" s="3" t="s">
        <v>1505</v>
      </c>
      <c r="R9359">
        <f>INDEX(parameters!$C$196:$EJ$198,MATCH('PV (extension)'!Q9359,parameters!$B$196:$B$198,0),MATCH('PV (extension)'!B9344,parameters!$C$195:$EJ$195,0))</f>
        <v>1382.9693389946094</v>
      </c>
      <c r="S9359">
        <v>3</v>
      </c>
      <c r="T9359">
        <v>30</v>
      </c>
      <c r="U9359">
        <f t="shared" si="1012"/>
        <v>124467.24050951484</v>
      </c>
      <c r="V9359">
        <f t="shared" si="1013"/>
        <v>8.0342425517464215E-6</v>
      </c>
    </row>
    <row r="9360" spans="1:22" customFormat="1" ht="16" x14ac:dyDescent="0.2">
      <c r="A9360" t="s">
        <v>1442</v>
      </c>
      <c r="B9360" s="4">
        <f t="shared" si="1011"/>
        <v>1.2840167116762348E-8</v>
      </c>
      <c r="C9360" t="s">
        <v>35</v>
      </c>
      <c r="D9360" t="s">
        <v>15</v>
      </c>
      <c r="F9360" t="s">
        <v>36</v>
      </c>
      <c r="G9360">
        <v>2</v>
      </c>
      <c r="H9360">
        <v>-18.729872499892029</v>
      </c>
      <c r="I9360">
        <v>9.798894162072011E-2</v>
      </c>
      <c r="J9360" t="s">
        <v>340</v>
      </c>
      <c r="L9360" t="s">
        <v>1442</v>
      </c>
      <c r="N9360" t="s">
        <v>2008</v>
      </c>
      <c r="O9360">
        <v>1</v>
      </c>
      <c r="P9360" s="4">
        <f>INDEX(parameters!$D$41:$AG$178,MATCH('PV (extension)'!B9344,parameters!$C$41:$C$178,0),MATCH('PV (extension)'!A9360,parameters!$D$5:$AG$5,0))/O9360</f>
        <v>1.5981801687044229E-3</v>
      </c>
      <c r="Q9360" s="3" t="s">
        <v>1505</v>
      </c>
      <c r="R9360">
        <f>INDEX(parameters!$C$196:$EJ$198,MATCH('PV (extension)'!Q9360,parameters!$B$196:$B$198,0),MATCH('PV (extension)'!B9344,parameters!$C$195:$EJ$195,0))</f>
        <v>1382.9693389946094</v>
      </c>
      <c r="S9360">
        <v>3</v>
      </c>
      <c r="T9360">
        <v>30</v>
      </c>
      <c r="U9360">
        <f t="shared" si="1012"/>
        <v>124467.24050951484</v>
      </c>
      <c r="V9360">
        <f t="shared" si="1013"/>
        <v>8.0342425517464215E-6</v>
      </c>
    </row>
    <row r="9361" spans="1:22" customFormat="1" x14ac:dyDescent="0.2">
      <c r="A9361" t="s">
        <v>1452</v>
      </c>
      <c r="B9361" s="4">
        <f t="shared" si="1011"/>
        <v>4.0162479165269388E-10</v>
      </c>
      <c r="C9361" t="s">
        <v>35</v>
      </c>
      <c r="D9361" t="s">
        <v>15</v>
      </c>
      <c r="F9361" t="s">
        <v>36</v>
      </c>
      <c r="G9361">
        <v>2</v>
      </c>
      <c r="H9361">
        <v>-21.666568118067421</v>
      </c>
      <c r="I9361">
        <v>9.798894162072011E-2</v>
      </c>
      <c r="J9361" t="s">
        <v>340</v>
      </c>
      <c r="L9361" t="s">
        <v>1452</v>
      </c>
      <c r="N9361" t="s">
        <v>2008</v>
      </c>
      <c r="O9361">
        <v>1</v>
      </c>
      <c r="P9361" s="4">
        <f>INDEX(parameters!$D$41:$AG$178,MATCH('PV (extension)'!B9344,parameters!$C$41:$C$178,0),MATCH('PV (extension)'!A9361,parameters!$D$5:$AG$5,0))/O9361</f>
        <v>1.0104185757523119E-2</v>
      </c>
      <c r="Q9361" t="s">
        <v>1507</v>
      </c>
      <c r="R9361">
        <f>INDEX(parameters!$C$196:$EJ$198,MATCH('PV (extension)'!Q9361,parameters!$B$196:$B$198,0),MATCH('PV (extension)'!B9344,parameters!$C$195:$EJ$195,0))</f>
        <v>1471.2439776538399</v>
      </c>
      <c r="S9361">
        <v>570</v>
      </c>
      <c r="T9361">
        <v>30</v>
      </c>
      <c r="U9361">
        <f t="shared" si="1012"/>
        <v>25158272.017880663</v>
      </c>
      <c r="V9361">
        <f t="shared" si="1013"/>
        <v>3.9748357887587552E-8</v>
      </c>
    </row>
    <row r="9362" spans="1:22" customFormat="1" x14ac:dyDescent="0.2">
      <c r="A9362" t="s">
        <v>1453</v>
      </c>
      <c r="B9362" s="4">
        <f t="shared" si="1011"/>
        <v>2.9503047601641628E-9</v>
      </c>
      <c r="C9362" t="s">
        <v>35</v>
      </c>
      <c r="D9362" t="s">
        <v>15</v>
      </c>
      <c r="F9362" t="s">
        <v>36</v>
      </c>
      <c r="G9362">
        <v>2</v>
      </c>
      <c r="H9362">
        <v>-21.47552628199886</v>
      </c>
      <c r="I9362">
        <v>9.798894162072011E-2</v>
      </c>
      <c r="J9362" t="s">
        <v>340</v>
      </c>
      <c r="L9362" t="s">
        <v>1453</v>
      </c>
      <c r="N9362" t="s">
        <v>2008</v>
      </c>
      <c r="O9362">
        <v>1</v>
      </c>
      <c r="P9362" s="4">
        <f>INDEX(parameters!$D$41:$AG$178,MATCH('PV (extension)'!B9344,parameters!$C$41:$C$178,0),MATCH('PV (extension)'!A9362,parameters!$D$5:$AG$5,0))/O9362</f>
        <v>7.4224569691858172E-2</v>
      </c>
      <c r="Q9362" t="s">
        <v>1507</v>
      </c>
      <c r="R9362">
        <f>INDEX(parameters!$C$196:$EJ$198,MATCH('PV (extension)'!Q9362,parameters!$B$196:$B$198,0),MATCH('PV (extension)'!B9344,parameters!$C$195:$EJ$195,0))</f>
        <v>1471.2439776538399</v>
      </c>
      <c r="S9362">
        <v>570</v>
      </c>
      <c r="T9362">
        <v>30</v>
      </c>
      <c r="U9362">
        <f t="shared" si="1012"/>
        <v>25158272.017880663</v>
      </c>
      <c r="V9362">
        <f t="shared" si="1013"/>
        <v>3.9748357887587552E-8</v>
      </c>
    </row>
    <row r="9363" spans="1:22" customFormat="1" x14ac:dyDescent="0.2">
      <c r="A9363" t="s">
        <v>1454</v>
      </c>
      <c r="B9363" s="4">
        <f t="shared" si="1011"/>
        <v>3.1271136873778587E-11</v>
      </c>
      <c r="C9363" t="s">
        <v>35</v>
      </c>
      <c r="D9363" t="s">
        <v>15</v>
      </c>
      <c r="F9363" t="s">
        <v>36</v>
      </c>
      <c r="G9363">
        <v>2</v>
      </c>
      <c r="H9363">
        <v>-23.51240679473371</v>
      </c>
      <c r="I9363">
        <v>9.798894162072011E-2</v>
      </c>
      <c r="J9363" t="s">
        <v>340</v>
      </c>
      <c r="L9363" t="s">
        <v>1454</v>
      </c>
      <c r="N9363" t="s">
        <v>2008</v>
      </c>
      <c r="O9363">
        <v>1</v>
      </c>
      <c r="P9363" s="4">
        <f>INDEX(parameters!$D$41:$AG$178,MATCH('PV (extension)'!B9344,parameters!$C$41:$C$178,0),MATCH('PV (extension)'!A9363,parameters!$D$5:$AG$5,0))/O9363</f>
        <v>7.867277677789E-4</v>
      </c>
      <c r="Q9363" t="s">
        <v>1507</v>
      </c>
      <c r="R9363">
        <f>INDEX(parameters!$C$196:$EJ$198,MATCH('PV (extension)'!Q9363,parameters!$B$196:$B$198,0),MATCH('PV (extension)'!B9344,parameters!$C$195:$EJ$195,0))</f>
        <v>1471.2439776538399</v>
      </c>
      <c r="S9363">
        <v>570</v>
      </c>
      <c r="T9363">
        <v>30</v>
      </c>
      <c r="U9363">
        <f t="shared" si="1012"/>
        <v>25158272.017880663</v>
      </c>
      <c r="V9363">
        <f t="shared" si="1013"/>
        <v>3.9748357887587552E-8</v>
      </c>
    </row>
    <row r="9364" spans="1:22" customFormat="1" x14ac:dyDescent="0.2">
      <c r="A9364" t="s">
        <v>1455</v>
      </c>
      <c r="B9364" s="4">
        <f t="shared" si="1011"/>
        <v>1.0464861059638979E-8</v>
      </c>
      <c r="C9364" t="s">
        <v>35</v>
      </c>
      <c r="D9364" t="s">
        <v>15</v>
      </c>
      <c r="F9364" t="s">
        <v>36</v>
      </c>
      <c r="G9364">
        <v>2</v>
      </c>
      <c r="H9364">
        <v>-18.20082258362968</v>
      </c>
      <c r="I9364">
        <v>9.798894162072011E-2</v>
      </c>
      <c r="J9364" t="s">
        <v>340</v>
      </c>
      <c r="L9364" t="s">
        <v>1455</v>
      </c>
      <c r="N9364" t="s">
        <v>2008</v>
      </c>
      <c r="O9364">
        <v>1</v>
      </c>
      <c r="P9364" s="4">
        <f>INDEX(parameters!$D$41:$AG$178,MATCH('PV (extension)'!B9344,parameters!$C$41:$C$178,0),MATCH('PV (extension)'!A9364,parameters!$D$5:$AG$5,0))/O9364</f>
        <v>0.2632778211677243</v>
      </c>
      <c r="Q9364" t="s">
        <v>1507</v>
      </c>
      <c r="R9364">
        <f>INDEX(parameters!$C$196:$EJ$198,MATCH('PV (extension)'!Q9364,parameters!$B$196:$B$198,0),MATCH('PV (extension)'!B9344,parameters!$C$195:$EJ$195,0))</f>
        <v>1471.2439776538399</v>
      </c>
      <c r="S9364">
        <v>570</v>
      </c>
      <c r="T9364">
        <v>30</v>
      </c>
      <c r="U9364">
        <f t="shared" si="1012"/>
        <v>25158272.017880663</v>
      </c>
      <c r="V9364">
        <f t="shared" si="1013"/>
        <v>3.9748357887587552E-8</v>
      </c>
    </row>
    <row r="9365" spans="1:22" customFormat="1" x14ac:dyDescent="0.2">
      <c r="A9365" t="s">
        <v>1456</v>
      </c>
      <c r="B9365" s="4">
        <f t="shared" si="1011"/>
        <v>5.5510128448183706E-9</v>
      </c>
      <c r="C9365" t="s">
        <v>35</v>
      </c>
      <c r="D9365" t="s">
        <v>15</v>
      </c>
      <c r="F9365" t="s">
        <v>36</v>
      </c>
      <c r="G9365">
        <v>2</v>
      </c>
      <c r="H9365">
        <v>-18.836468952383601</v>
      </c>
      <c r="I9365">
        <v>9.798894162072011E-2</v>
      </c>
      <c r="J9365" t="s">
        <v>340</v>
      </c>
      <c r="L9365" t="s">
        <v>1456</v>
      </c>
      <c r="N9365" t="s">
        <v>2008</v>
      </c>
      <c r="O9365">
        <v>1</v>
      </c>
      <c r="P9365" s="4">
        <f>INDEX(parameters!$D$41:$AG$178,MATCH('PV (extension)'!B9344,parameters!$C$41:$C$178,0),MATCH('PV (extension)'!A9365,parameters!$D$5:$AG$5,0))/O9365</f>
        <v>0.13965389112469015</v>
      </c>
      <c r="Q9365" t="s">
        <v>1507</v>
      </c>
      <c r="R9365">
        <f>INDEX(parameters!$C$196:$EJ$198,MATCH('PV (extension)'!Q9365,parameters!$B$196:$B$198,0),MATCH('PV (extension)'!B9344,parameters!$C$195:$EJ$195,0))</f>
        <v>1471.2439776538399</v>
      </c>
      <c r="S9365">
        <v>570</v>
      </c>
      <c r="T9365">
        <v>30</v>
      </c>
      <c r="U9365">
        <f t="shared" si="1012"/>
        <v>25158272.017880663</v>
      </c>
      <c r="V9365">
        <f t="shared" si="1013"/>
        <v>3.9748357887587552E-8</v>
      </c>
    </row>
    <row r="9366" spans="1:22" customFormat="1" ht="16" x14ac:dyDescent="0.2">
      <c r="A9366" t="s">
        <v>1461</v>
      </c>
      <c r="B9366" s="4">
        <f t="shared" si="1011"/>
        <v>1.7129677668816783E-9</v>
      </c>
      <c r="C9366" t="s">
        <v>49</v>
      </c>
      <c r="D9366" t="s">
        <v>15</v>
      </c>
      <c r="F9366" t="s">
        <v>36</v>
      </c>
      <c r="G9366">
        <v>2</v>
      </c>
      <c r="H9366">
        <v>-20.658789817762049</v>
      </c>
      <c r="I9366">
        <v>9.798894162072011E-2</v>
      </c>
      <c r="J9366" t="s">
        <v>340</v>
      </c>
      <c r="L9366" t="s">
        <v>1461</v>
      </c>
      <c r="N9366" t="s">
        <v>2008</v>
      </c>
      <c r="O9366">
        <v>1</v>
      </c>
      <c r="P9366" s="4">
        <f>INDEX(parameters!$D$41:$AG$178,MATCH('PV (extension)'!B9344,parameters!$C$41:$C$178,0),MATCH('PV (extension)'!A9366,parameters!$D$5:$AG$5,0))/O9366</f>
        <v>6.6094595017907607E-3</v>
      </c>
      <c r="Q9366" s="3" t="s">
        <v>1505</v>
      </c>
      <c r="R9366">
        <f>INDEX(parameters!$C$196:$EJ$198,MATCH('PV (extension)'!Q9366,parameters!$B$196:$B$198,0),MATCH('PV (extension)'!B9344,parameters!$C$195:$EJ$195,0))</f>
        <v>1382.9693389946094</v>
      </c>
      <c r="S9366">
        <v>93</v>
      </c>
      <c r="T9366">
        <v>30</v>
      </c>
      <c r="U9366">
        <f t="shared" si="1012"/>
        <v>3858484.4557949603</v>
      </c>
      <c r="V9366">
        <f t="shared" si="1013"/>
        <v>2.5916911457246518E-7</v>
      </c>
    </row>
    <row r="9367" spans="1:22" customFormat="1" ht="16" x14ac:dyDescent="0.2">
      <c r="A9367" t="s">
        <v>1457</v>
      </c>
      <c r="B9367" s="4">
        <f t="shared" si="1011"/>
        <v>2.9045857489372612E-8</v>
      </c>
      <c r="C9367" t="s">
        <v>49</v>
      </c>
      <c r="D9367" t="s">
        <v>15</v>
      </c>
      <c r="F9367" t="s">
        <v>36</v>
      </c>
      <c r="G9367">
        <v>2</v>
      </c>
      <c r="H9367">
        <v>-17.845360350005858</v>
      </c>
      <c r="I9367">
        <v>9.798894162072011E-2</v>
      </c>
      <c r="J9367" t="s">
        <v>340</v>
      </c>
      <c r="L9367" t="s">
        <v>1457</v>
      </c>
      <c r="N9367" t="s">
        <v>2008</v>
      </c>
      <c r="O9367">
        <v>1</v>
      </c>
      <c r="P9367" s="4">
        <f>INDEX(parameters!$D$41:$AG$178,MATCH('PV (extension)'!B9344,parameters!$C$41:$C$178,0),MATCH('PV (extension)'!A9367,parameters!$D$5:$AG$5,0))/O9367</f>
        <v>0.11207298962797985</v>
      </c>
      <c r="Q9367" s="3" t="s">
        <v>1505</v>
      </c>
      <c r="R9367">
        <f>INDEX(parameters!$C$196:$EJ$198,MATCH('PV (extension)'!Q9367,parameters!$B$196:$B$198,0),MATCH('PV (extension)'!B9344,parameters!$C$195:$EJ$195,0))</f>
        <v>1382.9693389946094</v>
      </c>
      <c r="S9367">
        <v>93</v>
      </c>
      <c r="T9367">
        <v>30</v>
      </c>
      <c r="U9367">
        <f t="shared" si="1012"/>
        <v>3858484.4557949603</v>
      </c>
      <c r="V9367">
        <f t="shared" si="1013"/>
        <v>2.5916911457246518E-7</v>
      </c>
    </row>
    <row r="9368" spans="1:22" customFormat="1" ht="16" x14ac:dyDescent="0.2">
      <c r="A9368" t="s">
        <v>1462</v>
      </c>
      <c r="B9368" s="4">
        <f t="shared" si="1011"/>
        <v>9.0554896873668686E-10</v>
      </c>
      <c r="C9368" t="s">
        <v>49</v>
      </c>
      <c r="D9368" t="s">
        <v>15</v>
      </c>
      <c r="F9368" t="s">
        <v>36</v>
      </c>
      <c r="G9368">
        <v>2</v>
      </c>
      <c r="H9368">
        <v>-21.294425499752101</v>
      </c>
      <c r="I9368">
        <v>9.798894162072011E-2</v>
      </c>
      <c r="J9368" t="s">
        <v>340</v>
      </c>
      <c r="L9368" t="s">
        <v>1462</v>
      </c>
      <c r="N9368" t="s">
        <v>2008</v>
      </c>
      <c r="O9368">
        <v>1</v>
      </c>
      <c r="P9368" s="4">
        <f>INDEX(parameters!$D$41:$AG$178,MATCH('PV (extension)'!B9344,parameters!$C$41:$C$178,0),MATCH('PV (extension)'!A9368,parameters!$D$5:$AG$5,0))/O9368</f>
        <v>3.4940466198316628E-3</v>
      </c>
      <c r="Q9368" s="3" t="s">
        <v>1505</v>
      </c>
      <c r="R9368">
        <f>INDEX(parameters!$C$196:$EJ$198,MATCH('PV (extension)'!Q9368,parameters!$B$196:$B$198,0),MATCH('PV (extension)'!B9344,parameters!$C$195:$EJ$195,0))</f>
        <v>1382.9693389946094</v>
      </c>
      <c r="S9368">
        <v>93</v>
      </c>
      <c r="T9368">
        <v>30</v>
      </c>
      <c r="U9368">
        <f t="shared" si="1012"/>
        <v>3858484.4557949603</v>
      </c>
      <c r="V9368">
        <f t="shared" si="1013"/>
        <v>2.5916911457246518E-7</v>
      </c>
    </row>
    <row r="9369" spans="1:22" customFormat="1" ht="16" x14ac:dyDescent="0.2">
      <c r="A9369" t="s">
        <v>1458</v>
      </c>
      <c r="B9369" s="4">
        <f t="shared" si="1011"/>
        <v>1.5214525549681632E-8</v>
      </c>
      <c r="C9369" t="s">
        <v>49</v>
      </c>
      <c r="D9369" t="s">
        <v>15</v>
      </c>
      <c r="F9369" t="s">
        <v>36</v>
      </c>
      <c r="G9369">
        <v>2</v>
      </c>
      <c r="H9369">
        <v>-18.48100416113547</v>
      </c>
      <c r="I9369">
        <v>9.798894162072011E-2</v>
      </c>
      <c r="J9369" t="s">
        <v>340</v>
      </c>
      <c r="L9369" t="s">
        <v>1458</v>
      </c>
      <c r="N9369" t="s">
        <v>2008</v>
      </c>
      <c r="O9369">
        <v>1</v>
      </c>
      <c r="P9369" s="4">
        <f>INDEX(parameters!$D$41:$AG$178,MATCH('PV (extension)'!B9344,parameters!$C$41:$C$178,0),MATCH('PV (extension)'!A9369,parameters!$D$5:$AG$5,0))/O9369</f>
        <v>5.8705010335741853E-2</v>
      </c>
      <c r="Q9369" s="3" t="s">
        <v>1505</v>
      </c>
      <c r="R9369">
        <f>INDEX(parameters!$C$196:$EJ$198,MATCH('PV (extension)'!Q9369,parameters!$B$196:$B$198,0),MATCH('PV (extension)'!B9344,parameters!$C$195:$EJ$195,0))</f>
        <v>1382.9693389946094</v>
      </c>
      <c r="S9369">
        <v>93</v>
      </c>
      <c r="T9369">
        <v>30</v>
      </c>
      <c r="U9369">
        <f t="shared" si="1012"/>
        <v>3858484.4557949603</v>
      </c>
      <c r="V9369">
        <f t="shared" si="1013"/>
        <v>2.5916911457246518E-7</v>
      </c>
    </row>
    <row r="9370" spans="1:22" customFormat="1" x14ac:dyDescent="0.2">
      <c r="A9370" t="s">
        <v>341</v>
      </c>
      <c r="B9370" s="4">
        <f t="shared" si="1011"/>
        <v>3.7606056364246102E-8</v>
      </c>
      <c r="C9370" t="s">
        <v>359</v>
      </c>
      <c r="D9370" t="s">
        <v>15</v>
      </c>
      <c r="F9370" t="s">
        <v>36</v>
      </c>
      <c r="G9370">
        <v>2</v>
      </c>
      <c r="H9370">
        <v>-17.561299045251399</v>
      </c>
      <c r="I9370">
        <v>9.798894162072011E-2</v>
      </c>
      <c r="J9370" t="s">
        <v>340</v>
      </c>
      <c r="L9370" t="s">
        <v>341</v>
      </c>
      <c r="N9370" t="s">
        <v>2008</v>
      </c>
      <c r="O9370">
        <v>1</v>
      </c>
      <c r="P9370" s="4">
        <f>INDEX(parameters!$D$41:$AG$178,MATCH('PV (extension)'!B9344,parameters!$C$41:$C$178,0),MATCH('PV (extension)'!A9370,parameters!$D$5:$AG$5,0))/O9370</f>
        <v>3.2864644265829519E-3</v>
      </c>
      <c r="Q9370" t="s">
        <v>1506</v>
      </c>
      <c r="R9370">
        <f>INDEX(parameters!$C$196:$EJ$198,MATCH('PV (extension)'!Q9370,parameters!$B$196:$B$198,0),MATCH('PV (extension)'!B9344,parameters!$C$195:$EJ$195,0))</f>
        <v>971.02102525153441</v>
      </c>
      <c r="S9370">
        <v>3</v>
      </c>
      <c r="T9370">
        <v>30</v>
      </c>
      <c r="U9370">
        <f t="shared" si="1012"/>
        <v>87391.892272638099</v>
      </c>
      <c r="V9370">
        <f t="shared" si="1013"/>
        <v>1.144270908885096E-5</v>
      </c>
    </row>
    <row r="9371" spans="1:22" customFormat="1" x14ac:dyDescent="0.2">
      <c r="A9371" t="s">
        <v>342</v>
      </c>
      <c r="B9371" s="4">
        <f t="shared" si="1011"/>
        <v>3.6881588179894538E-8</v>
      </c>
      <c r="C9371" t="s">
        <v>359</v>
      </c>
      <c r="D9371" t="s">
        <v>15</v>
      </c>
      <c r="F9371" t="s">
        <v>36</v>
      </c>
      <c r="G9371">
        <v>2</v>
      </c>
      <c r="H9371">
        <v>-17.561299045251399</v>
      </c>
      <c r="I9371">
        <v>9.798894162072011E-2</v>
      </c>
      <c r="J9371" t="s">
        <v>340</v>
      </c>
      <c r="L9371" t="s">
        <v>342</v>
      </c>
      <c r="N9371" t="s">
        <v>2008</v>
      </c>
      <c r="O9371">
        <v>1</v>
      </c>
      <c r="P9371" s="4">
        <f>INDEX(parameters!$D$41:$AG$178,MATCH('PV (extension)'!B9344,parameters!$C$41:$C$178,0),MATCH('PV (extension)'!A9371,parameters!$D$5:$AG$5,0))/O9371</f>
        <v>3.2231517810611459E-3</v>
      </c>
      <c r="Q9371" t="s">
        <v>1506</v>
      </c>
      <c r="R9371">
        <f>INDEX(parameters!$C$196:$EJ$198,MATCH('PV (extension)'!Q9371,parameters!$B$196:$B$198,0),MATCH('PV (extension)'!B9344,parameters!$C$195:$EJ$195,0))</f>
        <v>971.02102525153441</v>
      </c>
      <c r="S9371">
        <v>3</v>
      </c>
      <c r="T9371">
        <v>30</v>
      </c>
      <c r="U9371">
        <f t="shared" si="1012"/>
        <v>87391.892272638099</v>
      </c>
      <c r="V9371">
        <f t="shared" si="1013"/>
        <v>1.144270908885096E-5</v>
      </c>
    </row>
    <row r="9372" spans="1:22" customFormat="1" x14ac:dyDescent="0.2">
      <c r="A9372" t="s">
        <v>343</v>
      </c>
      <c r="B9372" s="4">
        <f t="shared" si="1011"/>
        <v>1.9825493114138469E-8</v>
      </c>
      <c r="C9372" t="s">
        <v>359</v>
      </c>
      <c r="D9372" t="s">
        <v>15</v>
      </c>
      <c r="F9372" t="s">
        <v>36</v>
      </c>
      <c r="G9372">
        <v>2</v>
      </c>
      <c r="H9372">
        <v>-18.196897397350821</v>
      </c>
      <c r="I9372">
        <v>9.798894162072011E-2</v>
      </c>
      <c r="J9372" t="s">
        <v>340</v>
      </c>
      <c r="L9372" t="s">
        <v>343</v>
      </c>
      <c r="N9372" t="s">
        <v>2008</v>
      </c>
      <c r="O9372">
        <v>1</v>
      </c>
      <c r="P9372" s="4">
        <f>INDEX(parameters!$D$41:$AG$178,MATCH('PV (extension)'!B9344,parameters!$C$41:$C$178,0),MATCH('PV (extension)'!A9372,parameters!$D$5:$AG$5,0))/O9372</f>
        <v>1.7325873584827175E-3</v>
      </c>
      <c r="Q9372" t="s">
        <v>1506</v>
      </c>
      <c r="R9372">
        <f>INDEX(parameters!$C$196:$EJ$198,MATCH('PV (extension)'!Q9372,parameters!$B$196:$B$198,0),MATCH('PV (extension)'!B9344,parameters!$C$195:$EJ$195,0))</f>
        <v>971.02102525153441</v>
      </c>
      <c r="S9372">
        <v>3</v>
      </c>
      <c r="T9372">
        <v>30</v>
      </c>
      <c r="U9372">
        <f t="shared" si="1012"/>
        <v>87391.892272638099</v>
      </c>
      <c r="V9372">
        <f t="shared" si="1013"/>
        <v>1.144270908885096E-5</v>
      </c>
    </row>
    <row r="9373" spans="1:22" customFormat="1" x14ac:dyDescent="0.2">
      <c r="A9373" t="s">
        <v>344</v>
      </c>
      <c r="B9373" s="4">
        <f t="shared" si="1011"/>
        <v>1.9808339129230857E-8</v>
      </c>
      <c r="C9373" t="s">
        <v>359</v>
      </c>
      <c r="D9373" t="s">
        <v>15</v>
      </c>
      <c r="F9373" t="s">
        <v>36</v>
      </c>
      <c r="G9373">
        <v>2</v>
      </c>
      <c r="H9373">
        <v>-18.196897397350821</v>
      </c>
      <c r="I9373">
        <v>9.798894162072011E-2</v>
      </c>
      <c r="J9373" t="s">
        <v>340</v>
      </c>
      <c r="L9373" t="s">
        <v>344</v>
      </c>
      <c r="N9373" t="s">
        <v>2008</v>
      </c>
      <c r="O9373">
        <v>1</v>
      </c>
      <c r="P9373" s="4">
        <f>INDEX(parameters!$D$41:$AG$178,MATCH('PV (extension)'!B9344,parameters!$C$41:$C$178,0),MATCH('PV (extension)'!A9373,parameters!$D$5:$AG$5,0))/O9373</f>
        <v>1.7310882392816251E-3</v>
      </c>
      <c r="Q9373" t="s">
        <v>1506</v>
      </c>
      <c r="R9373">
        <f>INDEX(parameters!$C$196:$EJ$198,MATCH('PV (extension)'!Q9373,parameters!$B$196:$B$198,0),MATCH('PV (extension)'!B9344,parameters!$C$195:$EJ$195,0))</f>
        <v>971.02102525153441</v>
      </c>
      <c r="S9373">
        <v>3</v>
      </c>
      <c r="T9373">
        <v>30</v>
      </c>
      <c r="U9373">
        <f t="shared" si="1012"/>
        <v>87391.892272638099</v>
      </c>
      <c r="V9373">
        <f t="shared" si="1013"/>
        <v>1.144270908885096E-5</v>
      </c>
    </row>
    <row r="9374" spans="1:22" customFormat="1" ht="16" x14ac:dyDescent="0.2">
      <c r="A9374" t="s">
        <v>345</v>
      </c>
      <c r="B9374" s="4">
        <f t="shared" si="1011"/>
        <v>4.0673409016891537E-7</v>
      </c>
      <c r="C9374" t="s">
        <v>359</v>
      </c>
      <c r="D9374" t="s">
        <v>15</v>
      </c>
      <c r="F9374" t="s">
        <v>36</v>
      </c>
      <c r="G9374">
        <v>2</v>
      </c>
      <c r="H9374">
        <v>-15.20991773919472</v>
      </c>
      <c r="I9374">
        <v>9.798894162072011E-2</v>
      </c>
      <c r="J9374" t="s">
        <v>340</v>
      </c>
      <c r="L9374" t="s">
        <v>345</v>
      </c>
      <c r="N9374" t="s">
        <v>2008</v>
      </c>
      <c r="O9374">
        <v>1</v>
      </c>
      <c r="P9374" s="4">
        <f>INDEX(parameters!$D$41:$AG$178,MATCH('PV (extension)'!B9344,parameters!$C$41:$C$178,0),MATCH('PV (extension)'!A9374,parameters!$D$5:$AG$5,0))/O9374</f>
        <v>5.0625069824473082E-2</v>
      </c>
      <c r="Q9374" s="3" t="s">
        <v>1505</v>
      </c>
      <c r="R9374">
        <f>INDEX(parameters!$C$196:$EJ$198,MATCH('PV (extension)'!Q9374,parameters!$B$196:$B$198,0),MATCH('PV (extension)'!B9344,parameters!$C$195:$EJ$195,0))</f>
        <v>1382.9693389946094</v>
      </c>
      <c r="S9374">
        <v>3</v>
      </c>
      <c r="T9374">
        <v>30</v>
      </c>
      <c r="U9374">
        <f t="shared" si="1012"/>
        <v>124467.24050951484</v>
      </c>
      <c r="V9374">
        <f t="shared" si="1013"/>
        <v>8.0342425517464215E-6</v>
      </c>
    </row>
    <row r="9375" spans="1:22" customFormat="1" ht="16" x14ac:dyDescent="0.2">
      <c r="A9375" t="s">
        <v>346</v>
      </c>
      <c r="B9375" s="4">
        <f t="shared" si="1011"/>
        <v>2.1230930328399311E-7</v>
      </c>
      <c r="C9375" t="s">
        <v>359</v>
      </c>
      <c r="D9375" t="s">
        <v>15</v>
      </c>
      <c r="F9375" t="s">
        <v>36</v>
      </c>
      <c r="G9375">
        <v>2</v>
      </c>
      <c r="H9375">
        <v>-15.845552597349339</v>
      </c>
      <c r="I9375">
        <v>9.798894162072011E-2</v>
      </c>
      <c r="J9375" t="s">
        <v>340</v>
      </c>
      <c r="L9375" t="s">
        <v>346</v>
      </c>
      <c r="N9375" t="s">
        <v>2008</v>
      </c>
      <c r="O9375">
        <v>1</v>
      </c>
      <c r="P9375" s="4">
        <f>INDEX(parameters!$D$41:$AG$178,MATCH('PV (extension)'!B9344,parameters!$C$41:$C$178,0),MATCH('PV (extension)'!A9375,parameters!$D$5:$AG$5,0))/O9375</f>
        <v>2.6425553114256296E-2</v>
      </c>
      <c r="Q9375" s="3" t="s">
        <v>1505</v>
      </c>
      <c r="R9375">
        <f>INDEX(parameters!$C$196:$EJ$198,MATCH('PV (extension)'!Q9375,parameters!$B$196:$B$198,0),MATCH('PV (extension)'!B9344,parameters!$C$195:$EJ$195,0))</f>
        <v>1382.9693389946094</v>
      </c>
      <c r="S9375">
        <v>3</v>
      </c>
      <c r="T9375">
        <v>30</v>
      </c>
      <c r="U9375">
        <f t="shared" si="1012"/>
        <v>124467.24050951484</v>
      </c>
      <c r="V9375">
        <f t="shared" si="1013"/>
        <v>8.0342425517464215E-6</v>
      </c>
    </row>
    <row r="9376" spans="1:22" customFormat="1" ht="16" x14ac:dyDescent="0.2">
      <c r="A9376" t="s">
        <v>347</v>
      </c>
      <c r="B9376" s="4">
        <f t="shared" si="1011"/>
        <v>1.1743214625230356E-7</v>
      </c>
      <c r="C9376" t="s">
        <v>49</v>
      </c>
      <c r="D9376" t="s">
        <v>15</v>
      </c>
      <c r="F9376" t="s">
        <v>36</v>
      </c>
      <c r="G9376">
        <v>2</v>
      </c>
      <c r="H9376">
        <v>-16.884050111477411</v>
      </c>
      <c r="I9376">
        <v>9.798894162072011E-2</v>
      </c>
      <c r="J9376" t="s">
        <v>340</v>
      </c>
      <c r="L9376" t="s">
        <v>347</v>
      </c>
      <c r="N9376" t="s">
        <v>2008</v>
      </c>
      <c r="O9376">
        <v>1</v>
      </c>
      <c r="P9376" s="4">
        <f>INDEX(parameters!$D$41:$AG$178,MATCH('PV (extension)'!B9344,parameters!$C$41:$C$178,0),MATCH('PV (extension)'!A9376,parameters!$D$5:$AG$5,0))/O9376</f>
        <v>1.4616455191133988E-2</v>
      </c>
      <c r="Q9376" s="3" t="s">
        <v>1505</v>
      </c>
      <c r="R9376">
        <f>INDEX(parameters!$C$196:$EJ$198,MATCH('PV (extension)'!Q9376,parameters!$B$196:$B$198,0),MATCH('PV (extension)'!B9344,parameters!$C$195:$EJ$195,0))</f>
        <v>1382.9693389946094</v>
      </c>
      <c r="S9376">
        <v>3</v>
      </c>
      <c r="T9376">
        <v>30</v>
      </c>
      <c r="U9376">
        <f t="shared" si="1012"/>
        <v>124467.24050951484</v>
      </c>
      <c r="V9376">
        <f t="shared" si="1013"/>
        <v>8.0342425517464215E-6</v>
      </c>
    </row>
    <row r="9377" spans="1:22" customFormat="1" ht="16" x14ac:dyDescent="0.2">
      <c r="A9377" t="s">
        <v>348</v>
      </c>
      <c r="B9377" s="4">
        <f t="shared" si="1011"/>
        <v>3.2881737364463654E-9</v>
      </c>
      <c r="C9377" t="s">
        <v>49</v>
      </c>
      <c r="D9377" t="s">
        <v>15</v>
      </c>
      <c r="F9377" t="s">
        <v>36</v>
      </c>
      <c r="G9377">
        <v>2</v>
      </c>
      <c r="H9377">
        <v>-19.506396550885459</v>
      </c>
      <c r="I9377">
        <v>9.798894162072011E-2</v>
      </c>
      <c r="J9377" t="s">
        <v>340</v>
      </c>
      <c r="L9377" t="s">
        <v>348</v>
      </c>
      <c r="N9377" t="s">
        <v>2008</v>
      </c>
      <c r="O9377">
        <v>1</v>
      </c>
      <c r="P9377" s="4">
        <f>INDEX(parameters!$D$41:$AG$178,MATCH('PV (extension)'!B9344,parameters!$C$41:$C$178,0),MATCH('PV (extension)'!A9377,parameters!$D$5:$AG$5,0))/O9377</f>
        <v>4.0926991129133978E-4</v>
      </c>
      <c r="Q9377" s="3" t="s">
        <v>1505</v>
      </c>
      <c r="R9377">
        <f>INDEX(parameters!$C$196:$EJ$198,MATCH('PV (extension)'!Q9377,parameters!$B$196:$B$198,0),MATCH('PV (extension)'!B9344,parameters!$C$195:$EJ$195,0))</f>
        <v>1382.9693389946094</v>
      </c>
      <c r="S9377">
        <v>3</v>
      </c>
      <c r="T9377">
        <v>30</v>
      </c>
      <c r="U9377">
        <f t="shared" si="1012"/>
        <v>124467.24050951484</v>
      </c>
      <c r="V9377">
        <f t="shared" si="1013"/>
        <v>8.0342425517464215E-6</v>
      </c>
    </row>
    <row r="9378" spans="1:22" customFormat="1" ht="16" x14ac:dyDescent="0.2">
      <c r="A9378" t="s">
        <v>349</v>
      </c>
      <c r="B9378" s="4">
        <f t="shared" si="1011"/>
        <v>1.9535233334357889E-8</v>
      </c>
      <c r="C9378" t="s">
        <v>359</v>
      </c>
      <c r="D9378" t="s">
        <v>15</v>
      </c>
      <c r="F9378" t="s">
        <v>36</v>
      </c>
      <c r="G9378">
        <v>2</v>
      </c>
      <c r="H9378">
        <v>-18.220764878757461</v>
      </c>
      <c r="I9378">
        <v>9.798894162072011E-2</v>
      </c>
      <c r="J9378" t="s">
        <v>340</v>
      </c>
      <c r="L9378" t="s">
        <v>349</v>
      </c>
      <c r="N9378" t="s">
        <v>2008</v>
      </c>
      <c r="O9378">
        <v>1</v>
      </c>
      <c r="P9378" s="4">
        <f>INDEX(parameters!$D$41:$AG$178,MATCH('PV (extension)'!B9344,parameters!$C$41:$C$178,0),MATCH('PV (extension)'!A9378,parameters!$D$5:$AG$5,0))/O9378</f>
        <v>2.4314965858370148E-3</v>
      </c>
      <c r="Q9378" s="3" t="s">
        <v>1505</v>
      </c>
      <c r="R9378">
        <f>INDEX(parameters!$C$196:$EJ$198,MATCH('PV (extension)'!Q9378,parameters!$B$196:$B$198,0),MATCH('PV (extension)'!B9344,parameters!$C$195:$EJ$195,0))</f>
        <v>1382.9693389946094</v>
      </c>
      <c r="S9378">
        <v>3</v>
      </c>
      <c r="T9378">
        <v>30</v>
      </c>
      <c r="U9378">
        <f t="shared" si="1012"/>
        <v>124467.24050951484</v>
      </c>
      <c r="V9378">
        <f t="shared" si="1013"/>
        <v>8.0342425517464215E-6</v>
      </c>
    </row>
    <row r="9379" spans="1:22" customFormat="1" ht="16" x14ac:dyDescent="0.2">
      <c r="A9379" t="s">
        <v>350</v>
      </c>
      <c r="B9379" s="4">
        <f t="shared" si="1011"/>
        <v>3.3437380681847638E-7</v>
      </c>
      <c r="C9379" t="s">
        <v>359</v>
      </c>
      <c r="D9379" t="s">
        <v>15</v>
      </c>
      <c r="F9379" t="s">
        <v>36</v>
      </c>
      <c r="G9379">
        <v>2</v>
      </c>
      <c r="H9379">
        <v>-15.40735416199742</v>
      </c>
      <c r="I9379">
        <v>9.798894162072011E-2</v>
      </c>
      <c r="J9379" t="s">
        <v>340</v>
      </c>
      <c r="L9379" t="s">
        <v>350</v>
      </c>
      <c r="N9379" t="s">
        <v>2008</v>
      </c>
      <c r="O9379">
        <v>1</v>
      </c>
      <c r="P9379" s="4">
        <f>INDEX(parameters!$D$41:$AG$178,MATCH('PV (extension)'!B9344,parameters!$C$41:$C$178,0),MATCH('PV (extension)'!A9379,parameters!$D$5:$AG$5,0))/O9379</f>
        <v>4.1618585033357351E-2</v>
      </c>
      <c r="Q9379" s="3" t="s">
        <v>1505</v>
      </c>
      <c r="R9379">
        <f>INDEX(parameters!$C$196:$EJ$198,MATCH('PV (extension)'!Q9379,parameters!$B$196:$B$198,0),MATCH('PV (extension)'!B9344,parameters!$C$195:$EJ$195,0))</f>
        <v>1382.9693389946094</v>
      </c>
      <c r="S9379">
        <v>3</v>
      </c>
      <c r="T9379">
        <v>30</v>
      </c>
      <c r="U9379">
        <f t="shared" si="1012"/>
        <v>124467.24050951484</v>
      </c>
      <c r="V9379">
        <f t="shared" si="1013"/>
        <v>8.0342425517464215E-6</v>
      </c>
    </row>
    <row r="9380" spans="1:22" customFormat="1" ht="16" x14ac:dyDescent="0.2">
      <c r="A9380" t="s">
        <v>351</v>
      </c>
      <c r="B9380" s="4">
        <f t="shared" si="1011"/>
        <v>1.0324298390418546E-8</v>
      </c>
      <c r="C9380" t="s">
        <v>359</v>
      </c>
      <c r="D9380" t="s">
        <v>15</v>
      </c>
      <c r="F9380" t="s">
        <v>36</v>
      </c>
      <c r="G9380">
        <v>2</v>
      </c>
      <c r="H9380">
        <v>-18.856367974250119</v>
      </c>
      <c r="I9380">
        <v>9.798894162072011E-2</v>
      </c>
      <c r="J9380" t="s">
        <v>340</v>
      </c>
      <c r="L9380" t="s">
        <v>351</v>
      </c>
      <c r="N9380" t="s">
        <v>2008</v>
      </c>
      <c r="O9380">
        <v>1</v>
      </c>
      <c r="P9380" s="4">
        <f>INDEX(parameters!$D$41:$AG$178,MATCH('PV (extension)'!B9344,parameters!$C$41:$C$178,0),MATCH('PV (extension)'!A9380,parameters!$D$5:$AG$5,0))/O9380</f>
        <v>1.2850369308522222E-3</v>
      </c>
      <c r="Q9380" s="3" t="s">
        <v>1505</v>
      </c>
      <c r="R9380">
        <f>INDEX(parameters!$C$196:$EJ$198,MATCH('PV (extension)'!Q9380,parameters!$B$196:$B$198,0),MATCH('PV (extension)'!B9344,parameters!$C$195:$EJ$195,0))</f>
        <v>1382.9693389946094</v>
      </c>
      <c r="S9380">
        <v>3</v>
      </c>
      <c r="T9380">
        <v>30</v>
      </c>
      <c r="U9380">
        <f t="shared" si="1012"/>
        <v>124467.24050951484</v>
      </c>
      <c r="V9380">
        <f t="shared" si="1013"/>
        <v>8.0342425517464215E-6</v>
      </c>
    </row>
    <row r="9381" spans="1:22" customFormat="1" ht="16" x14ac:dyDescent="0.2">
      <c r="A9381" t="s">
        <v>352</v>
      </c>
      <c r="B9381" s="4">
        <f t="shared" si="1011"/>
        <v>1.7474606185656358E-7</v>
      </c>
      <c r="C9381" t="s">
        <v>359</v>
      </c>
      <c r="D9381" t="s">
        <v>15</v>
      </c>
      <c r="F9381" t="s">
        <v>36</v>
      </c>
      <c r="G9381">
        <v>2</v>
      </c>
      <c r="H9381">
        <v>-16.042988178471511</v>
      </c>
      <c r="I9381">
        <v>9.798894162072011E-2</v>
      </c>
      <c r="J9381" t="s">
        <v>340</v>
      </c>
      <c r="L9381" t="s">
        <v>352</v>
      </c>
      <c r="N9381" t="s">
        <v>2008</v>
      </c>
      <c r="O9381">
        <v>1</v>
      </c>
      <c r="P9381" s="4">
        <f>INDEX(parameters!$D$41:$AG$178,MATCH('PV (extension)'!B9344,parameters!$C$41:$C$178,0),MATCH('PV (extension)'!A9381,parameters!$D$5:$AG$5,0))/O9381</f>
        <v>2.1750160109191456E-2</v>
      </c>
      <c r="Q9381" s="3" t="s">
        <v>1505</v>
      </c>
      <c r="R9381">
        <f>INDEX(parameters!$C$196:$EJ$198,MATCH('PV (extension)'!Q9381,parameters!$B$196:$B$198,0),MATCH('PV (extension)'!B9344,parameters!$C$195:$EJ$195,0))</f>
        <v>1382.9693389946094</v>
      </c>
      <c r="S9381">
        <v>3</v>
      </c>
      <c r="T9381">
        <v>30</v>
      </c>
      <c r="U9381">
        <f t="shared" si="1012"/>
        <v>124467.24050951484</v>
      </c>
      <c r="V9381">
        <f t="shared" si="1013"/>
        <v>8.0342425517464215E-6</v>
      </c>
    </row>
    <row r="9382" spans="1:22" customFormat="1" x14ac:dyDescent="0.2">
      <c r="A9382" t="s">
        <v>442</v>
      </c>
      <c r="B9382">
        <v>2.0720999999999999E-3</v>
      </c>
      <c r="C9382" t="s">
        <v>42</v>
      </c>
      <c r="D9382" t="s">
        <v>16</v>
      </c>
      <c r="F9382" t="s">
        <v>36</v>
      </c>
      <c r="G9382">
        <v>2</v>
      </c>
      <c r="H9382">
        <v>-6.1791926932012373</v>
      </c>
      <c r="I9382">
        <v>4.3409845976280087E-2</v>
      </c>
      <c r="J9382" t="s">
        <v>353</v>
      </c>
      <c r="L9382" t="s">
        <v>443</v>
      </c>
    </row>
    <row r="9383" spans="1:22" customFormat="1" x14ac:dyDescent="0.2">
      <c r="A9383" t="s">
        <v>354</v>
      </c>
      <c r="B9383">
        <v>-1.8648999999999999E-6</v>
      </c>
      <c r="C9383" t="s">
        <v>49</v>
      </c>
      <c r="D9383" t="s">
        <v>250</v>
      </c>
      <c r="F9383" t="s">
        <v>36</v>
      </c>
      <c r="G9383">
        <v>2</v>
      </c>
      <c r="H9383">
        <v>-13.19230312560901</v>
      </c>
      <c r="I9383">
        <v>4.3409845976280087E-2</v>
      </c>
      <c r="J9383" t="s">
        <v>353</v>
      </c>
      <c r="K9383" t="b">
        <v>1</v>
      </c>
      <c r="L9383" t="s">
        <v>355</v>
      </c>
    </row>
    <row r="9384" spans="1:22" customFormat="1" x14ac:dyDescent="0.2"/>
    <row r="9385" spans="1:22" s="2" customFormat="1" x14ac:dyDescent="0.2">
      <c r="A9385" s="2" t="s">
        <v>2</v>
      </c>
      <c r="B9385" s="2" t="s">
        <v>1459</v>
      </c>
    </row>
    <row r="9386" spans="1:22" x14ac:dyDescent="0.2">
      <c r="A9386" s="29" t="s">
        <v>4</v>
      </c>
      <c r="B938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")&amp;HLOOKUP(B9387,parameters!$C$195:$EJ$198,2,0)&amp;" kWh/kWp.
Annual output, Facade: "&amp;HLOOKUP(B9387,parameters!$C$195:$EJ$198,3,0)&amp;" kWh/kWp.
Annual output, Open-ground: "&amp;HLOOKUP(B9387,parameters!$C$195:$EJ$198,4,0)&amp;_xlfn._LONGTEXT("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")&amp;VLOOKUP(B9387,'extension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1375.18416916961 kWh/kWp.
Annual output, Facade: 965.554842182918 kWh/kWp.
Annual output, Open-ground: 1462.96188209533 kWh/kWp.
Amount of solar energy transformed to electricity. Waste heat emission due to losses of electricity in the system.
Technology:  Electricity production with grid-connected photovoltaic power plants.
Time period:  Time of publications
Production volume: 0.558 GWh in 2025.
Sampling:  Statistical data and model calculations
Extrapolations:  Use of PV technology data investigated for other countries (Switzerland). Correction of average yield with Swiss data.
Uncertainty:  None
Author: Romain Sacchi, PSI, romain.sacchi@psi.ch</v>
      </c>
    </row>
    <row r="9387" spans="1:22" customFormat="1" x14ac:dyDescent="0.2">
      <c r="A9387" t="s">
        <v>6</v>
      </c>
      <c r="B9387" t="s">
        <v>1691</v>
      </c>
    </row>
    <row r="9388" spans="1:22" customFormat="1" x14ac:dyDescent="0.2">
      <c r="A9388" t="s">
        <v>8</v>
      </c>
      <c r="B9388">
        <v>1</v>
      </c>
    </row>
    <row r="9389" spans="1:22" customFormat="1" x14ac:dyDescent="0.2">
      <c r="A9389" t="s">
        <v>9</v>
      </c>
      <c r="B9389" t="s">
        <v>73</v>
      </c>
    </row>
    <row r="9390" spans="1:22" customFormat="1" x14ac:dyDescent="0.2">
      <c r="A9390" t="s">
        <v>11</v>
      </c>
      <c r="B9390" t="s">
        <v>12</v>
      </c>
    </row>
    <row r="9391" spans="1:22" customFormat="1" x14ac:dyDescent="0.2">
      <c r="A9391" t="s">
        <v>13</v>
      </c>
      <c r="B9391" t="s">
        <v>14</v>
      </c>
    </row>
    <row r="9392" spans="1:22" customFormat="1" x14ac:dyDescent="0.2">
      <c r="A9392" t="s">
        <v>15</v>
      </c>
      <c r="B9392" t="s">
        <v>53</v>
      </c>
    </row>
    <row r="9393" spans="1:19" customFormat="1" x14ac:dyDescent="0.2">
      <c r="A9393" t="s">
        <v>17</v>
      </c>
    </row>
    <row r="9394" spans="1:19" s="2" customFormat="1" x14ac:dyDescent="0.2">
      <c r="A9394" s="2" t="s">
        <v>18</v>
      </c>
      <c r="B9394" s="2" t="s">
        <v>19</v>
      </c>
      <c r="C9394" s="2" t="s">
        <v>6</v>
      </c>
      <c r="D9394" s="2" t="s">
        <v>15</v>
      </c>
      <c r="E9394" s="2" t="s">
        <v>20</v>
      </c>
      <c r="F9394" s="2" t="s">
        <v>13</v>
      </c>
      <c r="G9394" s="2" t="s">
        <v>21</v>
      </c>
      <c r="H9394" s="2" t="s">
        <v>9</v>
      </c>
      <c r="I9394" s="2" t="s">
        <v>4</v>
      </c>
      <c r="J9394" s="2" t="s">
        <v>1925</v>
      </c>
      <c r="K9394" s="2" t="s">
        <v>1998</v>
      </c>
      <c r="L9394" s="2" t="s">
        <v>2002</v>
      </c>
      <c r="M9394" s="2" t="s">
        <v>2003</v>
      </c>
      <c r="N9394" s="2" t="s">
        <v>2001</v>
      </c>
      <c r="O9394" s="2" t="s">
        <v>2000</v>
      </c>
      <c r="P9394" s="2" t="s">
        <v>2004</v>
      </c>
      <c r="Q9394" s="2" t="s">
        <v>1502</v>
      </c>
      <c r="R9394" s="2" t="s">
        <v>2005</v>
      </c>
      <c r="S9394" s="2" t="s">
        <v>2006</v>
      </c>
    </row>
    <row r="9395" spans="1:19" customFormat="1" x14ac:dyDescent="0.2">
      <c r="A9395" t="s">
        <v>335</v>
      </c>
      <c r="B9395">
        <v>3.8502999999999998</v>
      </c>
      <c r="D9395" t="s">
        <v>30</v>
      </c>
      <c r="E9395" t="s">
        <v>336</v>
      </c>
      <c r="F9395" t="s">
        <v>27</v>
      </c>
      <c r="G9395">
        <v>0</v>
      </c>
      <c r="I9395" t="s">
        <v>337</v>
      </c>
    </row>
    <row r="9396" spans="1:19" customFormat="1" x14ac:dyDescent="0.2">
      <c r="A9396" t="s">
        <v>29</v>
      </c>
      <c r="B9396">
        <v>0.25026999999999999</v>
      </c>
      <c r="D9396" t="s">
        <v>30</v>
      </c>
      <c r="E9396" t="s">
        <v>31</v>
      </c>
      <c r="F9396" t="s">
        <v>27</v>
      </c>
      <c r="G9396">
        <v>0</v>
      </c>
      <c r="I9396" t="s">
        <v>338</v>
      </c>
    </row>
    <row r="9397" spans="1:19" customFormat="1" x14ac:dyDescent="0.2">
      <c r="A9397" t="s">
        <v>1459</v>
      </c>
      <c r="B9397">
        <v>1</v>
      </c>
      <c r="C9397" t="str">
        <f>B9387</f>
        <v>GL</v>
      </c>
      <c r="D9397" t="s">
        <v>53</v>
      </c>
      <c r="E9397" t="s">
        <v>339</v>
      </c>
      <c r="F9397" t="s">
        <v>33</v>
      </c>
      <c r="G9397">
        <v>0</v>
      </c>
      <c r="H9397" t="s">
        <v>73</v>
      </c>
      <c r="J9397">
        <f>VLOOKUP(C9397,'extension - production vol'!$B$6:$D$235,3,0)</f>
        <v>0.55800000000000005</v>
      </c>
    </row>
    <row r="9398" spans="1:19" customFormat="1" ht="16" x14ac:dyDescent="0.2">
      <c r="A9398" t="s">
        <v>1439</v>
      </c>
      <c r="B9398" s="4">
        <f t="shared" ref="B9398:B9413" si="1014">M9398*S9398</f>
        <v>4.1366766989218228E-8</v>
      </c>
      <c r="C9398" t="s">
        <v>49</v>
      </c>
      <c r="D9398" t="s">
        <v>15</v>
      </c>
      <c r="F9398" t="s">
        <v>36</v>
      </c>
      <c r="G9398">
        <v>0</v>
      </c>
      <c r="H9398" t="s">
        <v>1439</v>
      </c>
      <c r="I9398" t="s">
        <v>340</v>
      </c>
      <c r="K9398" t="s">
        <v>1999</v>
      </c>
      <c r="L9398">
        <f>IF(K9398="residential",VLOOKUP(B9387,parameters!$C$41:$AG$178,18,0),IF(K9398="commercial",1-VLOOKUP(B9387,parameters!$C$41:$AG$178,18,0),1))</f>
        <v>0.17766751537682748</v>
      </c>
      <c r="M9398" s="4">
        <f>INDEX(parameters!$D$41:$AG$178,MATCH('PV (extension)'!B9387,parameters!$C$41:$C$178,0),MATCH('PV (extension)'!A9398,parameters!$D$5:$AG$5,0))/L9398</f>
        <v>5.119823078397083E-3</v>
      </c>
      <c r="N9398" s="3" t="s">
        <v>1505</v>
      </c>
      <c r="O9398">
        <f>INDEX(parameters!$C$196:$EJ$198,MATCH('PV (extension)'!N9398,parameters!$B$196:$B$198,0),MATCH('PV (extension)'!B9387,parameters!$C$195:$EJ$195,0))</f>
        <v>1375.1841691696102</v>
      </c>
      <c r="P9398">
        <v>3</v>
      </c>
      <c r="Q9398">
        <v>30</v>
      </c>
      <c r="R9398">
        <f>Q9398*P9398*O9398</f>
        <v>123766.57522526491</v>
      </c>
      <c r="S9398">
        <f>1/R9398</f>
        <v>8.0797258725138125E-6</v>
      </c>
    </row>
    <row r="9399" spans="1:19" customFormat="1" ht="16" x14ac:dyDescent="0.2">
      <c r="A9399" t="s">
        <v>1440</v>
      </c>
      <c r="B9399" s="4">
        <f t="shared" si="1014"/>
        <v>2.6980671873055555E-7</v>
      </c>
      <c r="C9399" t="s">
        <v>49</v>
      </c>
      <c r="D9399" t="s">
        <v>15</v>
      </c>
      <c r="F9399" t="s">
        <v>36</v>
      </c>
      <c r="G9399">
        <v>0</v>
      </c>
      <c r="H9399" t="s">
        <v>1440</v>
      </c>
      <c r="I9399" t="s">
        <v>340</v>
      </c>
      <c r="K9399" t="s">
        <v>1999</v>
      </c>
      <c r="L9399">
        <f>L9398</f>
        <v>0.17766751537682748</v>
      </c>
      <c r="M9399" s="4">
        <f>INDEX(parameters!$D$41:$AG$178,MATCH('PV (extension)'!B9387,parameters!$C$41:$C$178,0),MATCH('PV (extension)'!A9399,parameters!$D$5:$AG$5,0))/L9399</f>
        <v>3.3393053550047194E-2</v>
      </c>
      <c r="N9399" s="3" t="s">
        <v>1505</v>
      </c>
      <c r="O9399">
        <f>INDEX(parameters!$C$196:$EJ$198,MATCH('PV (extension)'!N9399,parameters!$B$196:$B$198,0),MATCH('PV (extension)'!B9387,parameters!$C$195:$EJ$195,0))</f>
        <v>1375.1841691696102</v>
      </c>
      <c r="P9399">
        <v>3</v>
      </c>
      <c r="Q9399">
        <v>30</v>
      </c>
      <c r="R9399">
        <f t="shared" ref="R9399:R9413" si="1015">Q9399*P9399*O9399</f>
        <v>123766.57522526491</v>
      </c>
      <c r="S9399">
        <f t="shared" ref="S9399:S9413" si="1016">1/R9399</f>
        <v>8.0797258725138125E-6</v>
      </c>
    </row>
    <row r="9400" spans="1:19" customFormat="1" ht="16" x14ac:dyDescent="0.2">
      <c r="A9400" t="s">
        <v>1441</v>
      </c>
      <c r="B9400" s="4">
        <f t="shared" si="1014"/>
        <v>4.1806515951317428E-9</v>
      </c>
      <c r="C9400" t="s">
        <v>35</v>
      </c>
      <c r="D9400" t="s">
        <v>15</v>
      </c>
      <c r="F9400" t="s">
        <v>36</v>
      </c>
      <c r="G9400">
        <v>0</v>
      </c>
      <c r="H9400" t="s">
        <v>1441</v>
      </c>
      <c r="I9400" t="s">
        <v>340</v>
      </c>
      <c r="K9400" t="s">
        <v>1999</v>
      </c>
      <c r="L9400">
        <f t="shared" ref="L9400:L9413" si="1017">L9399</f>
        <v>0.17766751537682748</v>
      </c>
      <c r="M9400" s="4">
        <f>INDEX(parameters!$D$41:$AG$178,MATCH('PV (extension)'!B9387,parameters!$C$41:$C$178,0),MATCH('PV (extension)'!A9400,parameters!$D$5:$AG$5,0))/L9400</f>
        <v>5.1742493013949662E-4</v>
      </c>
      <c r="N9400" s="3" t="s">
        <v>1505</v>
      </c>
      <c r="O9400">
        <f>INDEX(parameters!$C$196:$EJ$198,MATCH('PV (extension)'!N9400,parameters!$B$196:$B$198,0),MATCH('PV (extension)'!B9387,parameters!$C$195:$EJ$195,0))</f>
        <v>1375.1841691696102</v>
      </c>
      <c r="P9400">
        <v>3</v>
      </c>
      <c r="Q9400">
        <v>30</v>
      </c>
      <c r="R9400">
        <f t="shared" si="1015"/>
        <v>123766.57522526491</v>
      </c>
      <c r="S9400">
        <f t="shared" si="1016"/>
        <v>8.0797258725138125E-6</v>
      </c>
    </row>
    <row r="9401" spans="1:19" customFormat="1" ht="16" x14ac:dyDescent="0.2">
      <c r="A9401" t="s">
        <v>1442</v>
      </c>
      <c r="B9401" s="4">
        <f t="shared" si="1014"/>
        <v>7.2679902291827694E-8</v>
      </c>
      <c r="C9401" t="s">
        <v>35</v>
      </c>
      <c r="D9401" t="s">
        <v>15</v>
      </c>
      <c r="F9401" t="s">
        <v>36</v>
      </c>
      <c r="G9401">
        <v>0</v>
      </c>
      <c r="H9401" t="s">
        <v>1442</v>
      </c>
      <c r="I9401" t="s">
        <v>340</v>
      </c>
      <c r="K9401" t="s">
        <v>1999</v>
      </c>
      <c r="L9401">
        <f t="shared" si="1017"/>
        <v>0.17766751537682748</v>
      </c>
      <c r="M9401" s="4">
        <f>INDEX(parameters!$D$41:$AG$178,MATCH('PV (extension)'!B9387,parameters!$C$41:$C$178,0),MATCH('PV (extension)'!A9401,parameters!$D$5:$AG$5,0))/L9401</f>
        <v>8.9953425943663963E-3</v>
      </c>
      <c r="N9401" s="3" t="s">
        <v>1505</v>
      </c>
      <c r="O9401">
        <f>INDEX(parameters!$C$196:$EJ$198,MATCH('PV (extension)'!N9401,parameters!$B$196:$B$198,0),MATCH('PV (extension)'!B9387,parameters!$C$195:$EJ$195,0))</f>
        <v>1375.1841691696102</v>
      </c>
      <c r="P9401">
        <v>3</v>
      </c>
      <c r="Q9401">
        <v>30</v>
      </c>
      <c r="R9401">
        <f t="shared" si="1015"/>
        <v>123766.57522526491</v>
      </c>
      <c r="S9401">
        <f t="shared" si="1016"/>
        <v>8.0797258725138125E-6</v>
      </c>
    </row>
    <row r="9402" spans="1:19" customFormat="1" x14ac:dyDescent="0.2">
      <c r="A9402" t="s">
        <v>341</v>
      </c>
      <c r="B9402" s="4">
        <f t="shared" si="1014"/>
        <v>2.1286362375815794E-7</v>
      </c>
      <c r="C9402" t="s">
        <v>35</v>
      </c>
      <c r="D9402" t="s">
        <v>15</v>
      </c>
      <c r="F9402" t="s">
        <v>36</v>
      </c>
      <c r="G9402">
        <v>0</v>
      </c>
      <c r="H9402" t="s">
        <v>341</v>
      </c>
      <c r="I9402" t="s">
        <v>340</v>
      </c>
      <c r="K9402" t="s">
        <v>1999</v>
      </c>
      <c r="L9402">
        <f t="shared" si="1017"/>
        <v>0.17766751537682748</v>
      </c>
      <c r="M9402" s="4">
        <f>INDEX(parameters!$D$41:$AG$178,MATCH('PV (extension)'!B9387,parameters!$C$41:$C$178,0),MATCH('PV (extension)'!A9402,parameters!$D$5:$AG$5,0))/L9402</f>
        <v>1.8497835237986298E-2</v>
      </c>
      <c r="N9402" t="s">
        <v>1506</v>
      </c>
      <c r="O9402">
        <f>INDEX(parameters!$C$196:$EJ$198,MATCH('PV (extension)'!N9402,parameters!$B$196:$B$198,0),MATCH('PV (extension)'!B9387,parameters!$C$195:$EJ$195,0))</f>
        <v>965.55484218291792</v>
      </c>
      <c r="P9402">
        <v>3</v>
      </c>
      <c r="Q9402">
        <v>30</v>
      </c>
      <c r="R9402">
        <f t="shared" si="1015"/>
        <v>86899.935796462611</v>
      </c>
      <c r="S9402">
        <f t="shared" si="1016"/>
        <v>1.1507488363883308E-5</v>
      </c>
    </row>
    <row r="9403" spans="1:19" customFormat="1" x14ac:dyDescent="0.2">
      <c r="A9403" t="s">
        <v>342</v>
      </c>
      <c r="B9403" s="4">
        <f t="shared" si="1014"/>
        <v>2.0876287675281162E-7</v>
      </c>
      <c r="C9403" t="s">
        <v>35</v>
      </c>
      <c r="D9403" t="s">
        <v>15</v>
      </c>
      <c r="F9403" t="s">
        <v>36</v>
      </c>
      <c r="G9403">
        <v>0</v>
      </c>
      <c r="H9403" t="s">
        <v>342</v>
      </c>
      <c r="I9403" t="s">
        <v>340</v>
      </c>
      <c r="K9403" t="s">
        <v>1999</v>
      </c>
      <c r="L9403">
        <f t="shared" si="1017"/>
        <v>0.17766751537682748</v>
      </c>
      <c r="M9403" s="4">
        <f>INDEX(parameters!$D$41:$AG$178,MATCH('PV (extension)'!B9387,parameters!$C$41:$C$178,0),MATCH('PV (extension)'!A9403,parameters!$D$5:$AG$5,0))/L9403</f>
        <v>1.8141480586504166E-2</v>
      </c>
      <c r="N9403" t="s">
        <v>1506</v>
      </c>
      <c r="O9403">
        <f>INDEX(parameters!$C$196:$EJ$198,MATCH('PV (extension)'!N9403,parameters!$B$196:$B$198,0),MATCH('PV (extension)'!B9387,parameters!$C$195:$EJ$195,0))</f>
        <v>965.55484218291792</v>
      </c>
      <c r="P9403">
        <v>3</v>
      </c>
      <c r="Q9403">
        <v>30</v>
      </c>
      <c r="R9403">
        <f t="shared" si="1015"/>
        <v>86899.935796462611</v>
      </c>
      <c r="S9403">
        <f t="shared" si="1016"/>
        <v>1.1507488363883308E-5</v>
      </c>
    </row>
    <row r="9404" spans="1:19" customFormat="1" x14ac:dyDescent="0.2">
      <c r="A9404" t="s">
        <v>343</v>
      </c>
      <c r="B9404" s="4">
        <f t="shared" si="1014"/>
        <v>1.1221932622215075E-7</v>
      </c>
      <c r="C9404" t="s">
        <v>35</v>
      </c>
      <c r="D9404" t="s">
        <v>15</v>
      </c>
      <c r="F9404" t="s">
        <v>36</v>
      </c>
      <c r="G9404">
        <v>0</v>
      </c>
      <c r="H9404" t="s">
        <v>343</v>
      </c>
      <c r="I9404" t="s">
        <v>340</v>
      </c>
      <c r="K9404" t="s">
        <v>1999</v>
      </c>
      <c r="L9404">
        <f t="shared" si="1017"/>
        <v>0.17766751537682748</v>
      </c>
      <c r="M9404" s="4">
        <f>INDEX(parameters!$D$41:$AG$178,MATCH('PV (extension)'!B9387,parameters!$C$41:$C$178,0),MATCH('PV (extension)'!A9404,parameters!$D$5:$AG$5,0))/L9404</f>
        <v>9.7518522438271929E-3</v>
      </c>
      <c r="N9404" t="s">
        <v>1506</v>
      </c>
      <c r="O9404">
        <f>INDEX(parameters!$C$196:$EJ$198,MATCH('PV (extension)'!N9404,parameters!$B$196:$B$198,0),MATCH('PV (extension)'!B9387,parameters!$C$195:$EJ$195,0))</f>
        <v>965.55484218291792</v>
      </c>
      <c r="P9404">
        <v>3</v>
      </c>
      <c r="Q9404">
        <v>30</v>
      </c>
      <c r="R9404">
        <f t="shared" si="1015"/>
        <v>86899.935796462611</v>
      </c>
      <c r="S9404">
        <f t="shared" si="1016"/>
        <v>1.1507488363883308E-5</v>
      </c>
    </row>
    <row r="9405" spans="1:19" customFormat="1" x14ac:dyDescent="0.2">
      <c r="A9405" t="s">
        <v>344</v>
      </c>
      <c r="B9405" s="4">
        <f t="shared" si="1014"/>
        <v>1.1212222858037838E-7</v>
      </c>
      <c r="C9405" t="s">
        <v>35</v>
      </c>
      <c r="D9405" t="s">
        <v>15</v>
      </c>
      <c r="F9405" t="s">
        <v>36</v>
      </c>
      <c r="G9405">
        <v>0</v>
      </c>
      <c r="H9405" t="s">
        <v>344</v>
      </c>
      <c r="I9405" t="s">
        <v>340</v>
      </c>
      <c r="K9405" t="s">
        <v>1999</v>
      </c>
      <c r="L9405">
        <f t="shared" si="1017"/>
        <v>0.17766751537682748</v>
      </c>
      <c r="M9405" s="4">
        <f>INDEX(parameters!$D$41:$AG$178,MATCH('PV (extension)'!B9387,parameters!$C$41:$C$178,0),MATCH('PV (extension)'!A9405,parameters!$D$5:$AG$5,0))/L9405</f>
        <v>9.7434144649911868E-3</v>
      </c>
      <c r="N9405" t="s">
        <v>1506</v>
      </c>
      <c r="O9405">
        <f>INDEX(parameters!$C$196:$EJ$198,MATCH('PV (extension)'!N9405,parameters!$B$196:$B$198,0),MATCH('PV (extension)'!B9387,parameters!$C$195:$EJ$195,0))</f>
        <v>965.55484218291792</v>
      </c>
      <c r="P9405">
        <v>3</v>
      </c>
      <c r="Q9405">
        <v>30</v>
      </c>
      <c r="R9405">
        <f t="shared" si="1015"/>
        <v>86899.935796462611</v>
      </c>
      <c r="S9405">
        <f t="shared" si="1016"/>
        <v>1.1507488363883308E-5</v>
      </c>
    </row>
    <row r="9406" spans="1:19" customFormat="1" ht="16" x14ac:dyDescent="0.2">
      <c r="A9406" t="s">
        <v>345</v>
      </c>
      <c r="B9406" s="4">
        <f t="shared" si="1014"/>
        <v>2.3022592824076976E-6</v>
      </c>
      <c r="C9406" t="s">
        <v>35</v>
      </c>
      <c r="D9406" t="s">
        <v>15</v>
      </c>
      <c r="F9406" t="s">
        <v>36</v>
      </c>
      <c r="G9406">
        <v>0</v>
      </c>
      <c r="H9406" t="s">
        <v>345</v>
      </c>
      <c r="I9406" t="s">
        <v>340</v>
      </c>
      <c r="K9406" t="s">
        <v>1999</v>
      </c>
      <c r="L9406">
        <f t="shared" si="1017"/>
        <v>0.17766751537682748</v>
      </c>
      <c r="M9406" s="4">
        <f>INDEX(parameters!$D$41:$AG$178,MATCH('PV (extension)'!B9387,parameters!$C$41:$C$178,0),MATCH('PV (extension)'!A9406,parameters!$D$5:$AG$5,0))/L9406</f>
        <v>0.28494274666417674</v>
      </c>
      <c r="N9406" s="3" t="s">
        <v>1505</v>
      </c>
      <c r="O9406">
        <f>INDEX(parameters!$C$196:$EJ$198,MATCH('PV (extension)'!N9406,parameters!$B$196:$B$198,0),MATCH('PV (extension)'!B9387,parameters!$C$195:$EJ$195,0))</f>
        <v>1375.1841691696102</v>
      </c>
      <c r="P9406">
        <v>3</v>
      </c>
      <c r="Q9406">
        <v>30</v>
      </c>
      <c r="R9406">
        <f t="shared" si="1015"/>
        <v>123766.57522526491</v>
      </c>
      <c r="S9406">
        <f t="shared" si="1016"/>
        <v>8.0797258725138125E-6</v>
      </c>
    </row>
    <row r="9407" spans="1:19" customFormat="1" ht="16" x14ac:dyDescent="0.2">
      <c r="A9407" t="s">
        <v>346</v>
      </c>
      <c r="B9407" s="4">
        <f t="shared" si="1014"/>
        <v>1.20174599582762E-6</v>
      </c>
      <c r="C9407" t="s">
        <v>35</v>
      </c>
      <c r="D9407" t="s">
        <v>15</v>
      </c>
      <c r="F9407" t="s">
        <v>36</v>
      </c>
      <c r="G9407">
        <v>0</v>
      </c>
      <c r="H9407" t="s">
        <v>346</v>
      </c>
      <c r="I9407" t="s">
        <v>340</v>
      </c>
      <c r="K9407" t="s">
        <v>1999</v>
      </c>
      <c r="L9407">
        <f t="shared" si="1017"/>
        <v>0.17766751537682748</v>
      </c>
      <c r="M9407" s="4">
        <f>INDEX(parameters!$D$41:$AG$178,MATCH('PV (extension)'!B9387,parameters!$C$41:$C$178,0),MATCH('PV (extension)'!A9407,parameters!$D$5:$AG$5,0))/L9407</f>
        <v>0.14873598619426004</v>
      </c>
      <c r="N9407" s="3" t="s">
        <v>1505</v>
      </c>
      <c r="O9407">
        <f>INDEX(parameters!$C$196:$EJ$198,MATCH('PV (extension)'!N9407,parameters!$B$196:$B$198,0),MATCH('PV (extension)'!B9387,parameters!$C$195:$EJ$195,0))</f>
        <v>1375.1841691696102</v>
      </c>
      <c r="P9407">
        <v>3</v>
      </c>
      <c r="Q9407">
        <v>30</v>
      </c>
      <c r="R9407">
        <f t="shared" si="1015"/>
        <v>123766.57522526491</v>
      </c>
      <c r="S9407">
        <f t="shared" si="1016"/>
        <v>8.0797258725138125E-6</v>
      </c>
    </row>
    <row r="9408" spans="1:19" customFormat="1" ht="16" x14ac:dyDescent="0.2">
      <c r="A9408" t="s">
        <v>347</v>
      </c>
      <c r="B9408" s="4">
        <f t="shared" si="1014"/>
        <v>6.6470761929531133E-7</v>
      </c>
      <c r="C9408" t="s">
        <v>49</v>
      </c>
      <c r="D9408" t="s">
        <v>15</v>
      </c>
      <c r="F9408" t="s">
        <v>36</v>
      </c>
      <c r="G9408">
        <v>0</v>
      </c>
      <c r="H9408" t="s">
        <v>347</v>
      </c>
      <c r="I9408" t="s">
        <v>340</v>
      </c>
      <c r="K9408" t="s">
        <v>1999</v>
      </c>
      <c r="L9408">
        <f t="shared" si="1017"/>
        <v>0.17766751537682748</v>
      </c>
      <c r="M9408" s="4">
        <f>INDEX(parameters!$D$41:$AG$178,MATCH('PV (extension)'!B9387,parameters!$C$41:$C$178,0),MATCH('PV (extension)'!A9408,parameters!$D$5:$AG$5,0))/L9408</f>
        <v>8.2268585566319899E-2</v>
      </c>
      <c r="N9408" s="3" t="s">
        <v>1505</v>
      </c>
      <c r="O9408">
        <f>INDEX(parameters!$C$196:$EJ$198,MATCH('PV (extension)'!N9408,parameters!$B$196:$B$198,0),MATCH('PV (extension)'!B9387,parameters!$C$195:$EJ$195,0))</f>
        <v>1375.1841691696102</v>
      </c>
      <c r="P9408">
        <v>3</v>
      </c>
      <c r="Q9408">
        <v>30</v>
      </c>
      <c r="R9408">
        <f t="shared" si="1015"/>
        <v>123766.57522526491</v>
      </c>
      <c r="S9408">
        <f t="shared" si="1016"/>
        <v>8.0797258725138125E-6</v>
      </c>
    </row>
    <row r="9409" spans="1:19" customFormat="1" ht="16" x14ac:dyDescent="0.2">
      <c r="A9409" t="s">
        <v>348</v>
      </c>
      <c r="B9409" s="4">
        <f t="shared" si="1014"/>
        <v>1.8612230176622164E-8</v>
      </c>
      <c r="C9409" t="s">
        <v>49</v>
      </c>
      <c r="D9409" t="s">
        <v>15</v>
      </c>
      <c r="F9409" t="s">
        <v>36</v>
      </c>
      <c r="G9409">
        <v>0</v>
      </c>
      <c r="H9409" t="s">
        <v>348</v>
      </c>
      <c r="I9409" t="s">
        <v>340</v>
      </c>
      <c r="K9409" t="s">
        <v>1999</v>
      </c>
      <c r="L9409">
        <f t="shared" si="1017"/>
        <v>0.17766751537682748</v>
      </c>
      <c r="M9409" s="4">
        <f>INDEX(parameters!$D$41:$AG$178,MATCH('PV (extension)'!B9387,parameters!$C$41:$C$178,0),MATCH('PV (extension)'!A9409,parameters!$D$5:$AG$5,0))/L9409</f>
        <v>2.3035719862648527E-3</v>
      </c>
      <c r="N9409" s="3" t="s">
        <v>1505</v>
      </c>
      <c r="O9409">
        <f>INDEX(parameters!$C$196:$EJ$198,MATCH('PV (extension)'!N9409,parameters!$B$196:$B$198,0),MATCH('PV (extension)'!B9387,parameters!$C$195:$EJ$195,0))</f>
        <v>1375.1841691696102</v>
      </c>
      <c r="P9409">
        <v>3</v>
      </c>
      <c r="Q9409">
        <v>30</v>
      </c>
      <c r="R9409">
        <f t="shared" si="1015"/>
        <v>123766.57522526491</v>
      </c>
      <c r="S9409">
        <f t="shared" si="1016"/>
        <v>8.0797258725138125E-6</v>
      </c>
    </row>
    <row r="9410" spans="1:19" customFormat="1" ht="16" x14ac:dyDescent="0.2">
      <c r="A9410" t="s">
        <v>349</v>
      </c>
      <c r="B9410" s="4">
        <f t="shared" si="1014"/>
        <v>1.1057635286815443E-7</v>
      </c>
      <c r="C9410" t="s">
        <v>35</v>
      </c>
      <c r="D9410" t="s">
        <v>15</v>
      </c>
      <c r="F9410" t="s">
        <v>36</v>
      </c>
      <c r="G9410">
        <v>0</v>
      </c>
      <c r="H9410" t="s">
        <v>349</v>
      </c>
      <c r="I9410" t="s">
        <v>340</v>
      </c>
      <c r="K9410" t="s">
        <v>1999</v>
      </c>
      <c r="L9410">
        <f t="shared" si="1017"/>
        <v>0.17766751537682748</v>
      </c>
      <c r="M9410" s="4">
        <f>INDEX(parameters!$D$41:$AG$178,MATCH('PV (extension)'!B9387,parameters!$C$41:$C$178,0),MATCH('PV (extension)'!A9410,parameters!$D$5:$AG$5,0))/L9410</f>
        <v>1.3685656495391874E-2</v>
      </c>
      <c r="N9410" s="3" t="s">
        <v>1505</v>
      </c>
      <c r="O9410">
        <f>INDEX(parameters!$C$196:$EJ$198,MATCH('PV (extension)'!N9410,parameters!$B$196:$B$198,0),MATCH('PV (extension)'!B9387,parameters!$C$195:$EJ$195,0))</f>
        <v>1375.1841691696102</v>
      </c>
      <c r="P9410">
        <v>3</v>
      </c>
      <c r="Q9410">
        <v>30</v>
      </c>
      <c r="R9410">
        <f t="shared" si="1015"/>
        <v>123766.57522526491</v>
      </c>
      <c r="S9410">
        <f t="shared" si="1016"/>
        <v>8.0797258725138125E-6</v>
      </c>
    </row>
    <row r="9411" spans="1:19" customFormat="1" ht="16" x14ac:dyDescent="0.2">
      <c r="A9411" t="s">
        <v>350</v>
      </c>
      <c r="B9411" s="4">
        <f t="shared" si="1014"/>
        <v>1.8926744011600646E-6</v>
      </c>
      <c r="C9411" t="s">
        <v>35</v>
      </c>
      <c r="D9411" t="s">
        <v>15</v>
      </c>
      <c r="F9411" t="s">
        <v>36</v>
      </c>
      <c r="G9411">
        <v>0</v>
      </c>
      <c r="H9411" t="s">
        <v>350</v>
      </c>
      <c r="I9411" t="s">
        <v>340</v>
      </c>
      <c r="K9411" t="s">
        <v>1999</v>
      </c>
      <c r="L9411">
        <f t="shared" si="1017"/>
        <v>0.17766751537682748</v>
      </c>
      <c r="M9411" s="4">
        <f>INDEX(parameters!$D$41:$AG$178,MATCH('PV (extension)'!B9387,parameters!$C$41:$C$178,0),MATCH('PV (extension)'!A9411,parameters!$D$5:$AG$5,0))/L9411</f>
        <v>0.23424982864811036</v>
      </c>
      <c r="N9411" s="3" t="s">
        <v>1505</v>
      </c>
      <c r="O9411">
        <f>INDEX(parameters!$C$196:$EJ$198,MATCH('PV (extension)'!N9411,parameters!$B$196:$B$198,0),MATCH('PV (extension)'!B9387,parameters!$C$195:$EJ$195,0))</f>
        <v>1375.1841691696102</v>
      </c>
      <c r="P9411">
        <v>3</v>
      </c>
      <c r="Q9411">
        <v>30</v>
      </c>
      <c r="R9411">
        <f t="shared" si="1015"/>
        <v>123766.57522526491</v>
      </c>
      <c r="S9411">
        <f t="shared" si="1016"/>
        <v>8.0797258725138125E-6</v>
      </c>
    </row>
    <row r="9412" spans="1:19" customFormat="1" ht="16" x14ac:dyDescent="0.2">
      <c r="A9412" t="s">
        <v>351</v>
      </c>
      <c r="B9412" s="4">
        <f t="shared" si="1014"/>
        <v>5.8439192529489414E-8</v>
      </c>
      <c r="C9412" t="s">
        <v>35</v>
      </c>
      <c r="D9412" t="s">
        <v>15</v>
      </c>
      <c r="F9412" t="s">
        <v>36</v>
      </c>
      <c r="G9412">
        <v>0</v>
      </c>
      <c r="H9412" t="s">
        <v>351</v>
      </c>
      <c r="I9412" t="s">
        <v>340</v>
      </c>
      <c r="K9412" t="s">
        <v>1999</v>
      </c>
      <c r="L9412">
        <f t="shared" si="1017"/>
        <v>0.17766751537682748</v>
      </c>
      <c r="M9412" s="4">
        <f>INDEX(parameters!$D$41:$AG$178,MATCH('PV (extension)'!B9387,parameters!$C$41:$C$178,0),MATCH('PV (extension)'!A9412,parameters!$D$5:$AG$5,0))/L9412</f>
        <v>7.2328187183047909E-3</v>
      </c>
      <c r="N9412" s="3" t="s">
        <v>1505</v>
      </c>
      <c r="O9412">
        <f>INDEX(parameters!$C$196:$EJ$198,MATCH('PV (extension)'!N9412,parameters!$B$196:$B$198,0),MATCH('PV (extension)'!B9387,parameters!$C$195:$EJ$195,0))</f>
        <v>1375.1841691696102</v>
      </c>
      <c r="P9412">
        <v>3</v>
      </c>
      <c r="Q9412">
        <v>30</v>
      </c>
      <c r="R9412">
        <f t="shared" si="1015"/>
        <v>123766.57522526491</v>
      </c>
      <c r="S9412">
        <f t="shared" si="1016"/>
        <v>8.0797258725138125E-6</v>
      </c>
    </row>
    <row r="9413" spans="1:19" customFormat="1" ht="16" x14ac:dyDescent="0.2">
      <c r="A9413" t="s">
        <v>352</v>
      </c>
      <c r="B9413" s="4">
        <f t="shared" si="1014"/>
        <v>9.8912471980498324E-7</v>
      </c>
      <c r="C9413" t="s">
        <v>35</v>
      </c>
      <c r="D9413" t="s">
        <v>15</v>
      </c>
      <c r="F9413" t="s">
        <v>36</v>
      </c>
      <c r="G9413">
        <v>0</v>
      </c>
      <c r="H9413" t="s">
        <v>352</v>
      </c>
      <c r="I9413" t="s">
        <v>340</v>
      </c>
      <c r="K9413" t="s">
        <v>1999</v>
      </c>
      <c r="L9413">
        <f t="shared" si="1017"/>
        <v>0.17766751537682748</v>
      </c>
      <c r="M9413" s="4">
        <f>INDEX(parameters!$D$41:$AG$178,MATCH('PV (extension)'!B9387,parameters!$C$41:$C$178,0),MATCH('PV (extension)'!A9413,parameters!$D$5:$AG$5,0))/L9413</f>
        <v>0.12242057904091255</v>
      </c>
      <c r="N9413" s="3" t="s">
        <v>1505</v>
      </c>
      <c r="O9413">
        <f>INDEX(parameters!$C$196:$EJ$198,MATCH('PV (extension)'!N9413,parameters!$B$196:$B$198,0),MATCH('PV (extension)'!B9387,parameters!$C$195:$EJ$195,0))</f>
        <v>1375.1841691696102</v>
      </c>
      <c r="P9413">
        <v>3</v>
      </c>
      <c r="Q9413">
        <v>30</v>
      </c>
      <c r="R9413">
        <f t="shared" si="1015"/>
        <v>123766.57522526491</v>
      </c>
      <c r="S9413">
        <f t="shared" si="1016"/>
        <v>8.0797258725138125E-6</v>
      </c>
    </row>
    <row r="9414" spans="1:19" customFormat="1" x14ac:dyDescent="0.2">
      <c r="A9414" t="s">
        <v>442</v>
      </c>
      <c r="B9414">
        <v>3.7025999999999999E-3</v>
      </c>
      <c r="C9414" t="s">
        <v>42</v>
      </c>
      <c r="D9414" t="s">
        <v>16</v>
      </c>
      <c r="F9414" t="s">
        <v>36</v>
      </c>
      <c r="G9414">
        <v>0</v>
      </c>
      <c r="H9414" t="s">
        <v>443</v>
      </c>
      <c r="I9414" t="s">
        <v>353</v>
      </c>
    </row>
    <row r="9415" spans="1:19" customFormat="1" x14ac:dyDescent="0.2">
      <c r="A9415" t="s">
        <v>354</v>
      </c>
      <c r="B9415">
        <v>-3.3322999999999998E-6</v>
      </c>
      <c r="C9415" t="s">
        <v>49</v>
      </c>
      <c r="D9415" t="s">
        <v>250</v>
      </c>
      <c r="F9415" t="s">
        <v>36</v>
      </c>
      <c r="G9415">
        <v>0</v>
      </c>
      <c r="H9415" t="s">
        <v>355</v>
      </c>
      <c r="I9415" t="s">
        <v>353</v>
      </c>
    </row>
    <row r="9416" spans="1:19" customFormat="1" x14ac:dyDescent="0.2"/>
    <row r="9417" spans="1:19" s="2" customFormat="1" x14ac:dyDescent="0.2">
      <c r="A9417" s="2" t="s">
        <v>2</v>
      </c>
      <c r="B9417" s="2" t="s">
        <v>1460</v>
      </c>
    </row>
    <row r="9418" spans="1:19" x14ac:dyDescent="0.2">
      <c r="A9418" s="29" t="s">
        <v>4</v>
      </c>
      <c r="B941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")&amp;HLOOKUP(B9419,parameters!$C$195:$EJ$198,2,0)&amp;" kWh/kWp.
Annual output, Facade: "&amp;HLOOKUP(B9419,parameters!$C$195:$EJ$198,3,0)&amp;" kWh/kWp.
Annual output, Open-ground: "&amp;HLOOKUP(B9419,parameters!$C$195:$EJ$198,4,0)&amp;_xlfn._LONGTEXT("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")&amp;VLOOKUP(B9419,'extension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1375.18416916961 kWh/kWp.
Annual output, Facade: 965.554842182918 kWh/kWp.
Annual output, Open-ground: 1462.96188209533 kWh/kWp.
Amount of solar energy transformed to electricity. Waste heat emission due to losses of electricity in the system.
Technology:  Electricity production with grid-connected photovoltaic power plants.
Time period:  Time of publications
Production volume: 0.558 GWh in 2025.
Sampling:  Statistical data and model calculations
Extrapolations:  Use of PV technology data investigated for other countries (Switzerland). Correction of average yield with Swiss data.
Uncertainty:  None
Author: Romain Sacchi, PSI, romain.sacchi@psi.ch</v>
      </c>
    </row>
    <row r="9419" spans="1:19" customFormat="1" x14ac:dyDescent="0.2">
      <c r="A9419" t="s">
        <v>6</v>
      </c>
      <c r="B9419" t="s">
        <v>1691</v>
      </c>
    </row>
    <row r="9420" spans="1:19" customFormat="1" x14ac:dyDescent="0.2">
      <c r="A9420" t="s">
        <v>8</v>
      </c>
      <c r="B9420">
        <v>1</v>
      </c>
    </row>
    <row r="9421" spans="1:19" customFormat="1" x14ac:dyDescent="0.2">
      <c r="A9421" t="s">
        <v>9</v>
      </c>
      <c r="B9421" t="s">
        <v>73</v>
      </c>
    </row>
    <row r="9422" spans="1:19" customFormat="1" x14ac:dyDescent="0.2">
      <c r="A9422" t="s">
        <v>11</v>
      </c>
      <c r="B9422" t="s">
        <v>12</v>
      </c>
    </row>
    <row r="9423" spans="1:19" customFormat="1" x14ac:dyDescent="0.2">
      <c r="A9423" t="s">
        <v>13</v>
      </c>
      <c r="B9423" t="s">
        <v>14</v>
      </c>
    </row>
    <row r="9424" spans="1:19" customFormat="1" x14ac:dyDescent="0.2">
      <c r="A9424" t="s">
        <v>15</v>
      </c>
      <c r="B9424" t="s">
        <v>53</v>
      </c>
    </row>
    <row r="9425" spans="1:19" customFormat="1" x14ac:dyDescent="0.2">
      <c r="A9425" t="s">
        <v>17</v>
      </c>
    </row>
    <row r="9426" spans="1:19" s="2" customFormat="1" x14ac:dyDescent="0.2">
      <c r="A9426" s="2" t="s">
        <v>18</v>
      </c>
      <c r="B9426" s="2" t="s">
        <v>19</v>
      </c>
      <c r="C9426" s="2" t="s">
        <v>6</v>
      </c>
      <c r="D9426" s="2" t="s">
        <v>15</v>
      </c>
      <c r="E9426" s="2" t="s">
        <v>20</v>
      </c>
      <c r="F9426" s="2" t="s">
        <v>13</v>
      </c>
      <c r="G9426" s="2" t="s">
        <v>21</v>
      </c>
      <c r="H9426" s="2" t="s">
        <v>9</v>
      </c>
      <c r="I9426" s="2" t="s">
        <v>4</v>
      </c>
      <c r="J9426" s="2" t="s">
        <v>1925</v>
      </c>
      <c r="K9426" s="2" t="s">
        <v>1998</v>
      </c>
      <c r="L9426" s="2" t="s">
        <v>2002</v>
      </c>
      <c r="M9426" s="2" t="s">
        <v>2003</v>
      </c>
      <c r="N9426" s="2" t="s">
        <v>2001</v>
      </c>
      <c r="O9426" s="2" t="s">
        <v>2000</v>
      </c>
      <c r="P9426" s="2" t="s">
        <v>2004</v>
      </c>
      <c r="Q9426" s="2" t="s">
        <v>1502</v>
      </c>
      <c r="R9426" s="2" t="s">
        <v>2005</v>
      </c>
      <c r="S9426" s="2" t="s">
        <v>2006</v>
      </c>
    </row>
    <row r="9427" spans="1:19" customFormat="1" x14ac:dyDescent="0.2">
      <c r="A9427" t="s">
        <v>335</v>
      </c>
      <c r="B9427">
        <v>3.8502999999999998</v>
      </c>
      <c r="D9427" t="s">
        <v>30</v>
      </c>
      <c r="E9427" t="s">
        <v>336</v>
      </c>
      <c r="F9427" t="s">
        <v>27</v>
      </c>
      <c r="G9427">
        <v>0</v>
      </c>
      <c r="I9427" t="s">
        <v>337</v>
      </c>
    </row>
    <row r="9428" spans="1:19" customFormat="1" x14ac:dyDescent="0.2">
      <c r="A9428" t="s">
        <v>29</v>
      </c>
      <c r="B9428">
        <v>0.25026999999999999</v>
      </c>
      <c r="D9428" t="s">
        <v>30</v>
      </c>
      <c r="E9428" t="s">
        <v>31</v>
      </c>
      <c r="F9428" t="s">
        <v>27</v>
      </c>
      <c r="G9428">
        <v>0</v>
      </c>
      <c r="I9428" t="s">
        <v>338</v>
      </c>
    </row>
    <row r="9429" spans="1:19" customFormat="1" x14ac:dyDescent="0.2">
      <c r="A9429" t="s">
        <v>1460</v>
      </c>
      <c r="B9429">
        <v>1</v>
      </c>
      <c r="C9429" t="str">
        <f>B9419</f>
        <v>GL</v>
      </c>
      <c r="D9429" t="s">
        <v>53</v>
      </c>
      <c r="E9429" t="s">
        <v>339</v>
      </c>
      <c r="F9429" t="s">
        <v>33</v>
      </c>
      <c r="G9429">
        <v>0</v>
      </c>
      <c r="H9429" t="s">
        <v>73</v>
      </c>
      <c r="J9429">
        <f>VLOOKUP(C9429,'extension - production vol'!$B$6:$D$235,3,0)</f>
        <v>0.55800000000000005</v>
      </c>
    </row>
    <row r="9430" spans="1:19" customFormat="1" ht="16" x14ac:dyDescent="0.2">
      <c r="A9430" t="s">
        <v>1434</v>
      </c>
      <c r="B9430" s="4">
        <f t="shared" ref="B9430:B9440" si="1018">M9430*S9430</f>
        <v>1.9077131976255653E-8</v>
      </c>
      <c r="C9430" t="s">
        <v>49</v>
      </c>
      <c r="D9430" t="s">
        <v>15</v>
      </c>
      <c r="F9430" t="s">
        <v>36</v>
      </c>
      <c r="G9430">
        <v>0</v>
      </c>
      <c r="H9430" t="s">
        <v>1434</v>
      </c>
      <c r="I9430" t="s">
        <v>340</v>
      </c>
      <c r="K9430" t="s">
        <v>2007</v>
      </c>
      <c r="L9430">
        <f>IF(K9430="residential",VLOOKUP(B9419,parameters!$C$41:$AG$178,18,0),IF(K9430="commercial",1-VLOOKUP(B9419,parameters!$C$41:$AG$178,18,0),1))</f>
        <v>0.82233248462317254</v>
      </c>
      <c r="M9430" s="4">
        <f>INDEX(parameters!$D$41:$AG$178,MATCH('PV (extension)'!B9419,parameters!$C$41:$C$178,0),MATCH('PV (extension)'!A9430,parameters!$D$5:$AG$5,0))/L9430</f>
        <v>0.12277778707072071</v>
      </c>
      <c r="N9430" s="3" t="s">
        <v>1505</v>
      </c>
      <c r="O9430">
        <f>INDEX(parameters!$C$196:$EJ$198,MATCH('PV (extension)'!N9430,parameters!$B$196:$B$198,0),MATCH('PV (extension)'!B9419,parameters!$C$195:$EJ$195,0))</f>
        <v>1375.1841691696102</v>
      </c>
      <c r="P9430">
        <v>156</v>
      </c>
      <c r="Q9430">
        <v>30</v>
      </c>
      <c r="R9430">
        <f t="shared" ref="R9430:R9440" si="1019">Q9430*P9430*O9430</f>
        <v>6435861.9117137752</v>
      </c>
      <c r="S9430">
        <f t="shared" ref="S9430:S9440" si="1020">1/R9430</f>
        <v>1.553793437021887E-7</v>
      </c>
    </row>
    <row r="9431" spans="1:19" customFormat="1" ht="16" x14ac:dyDescent="0.2">
      <c r="A9431" t="s">
        <v>1435</v>
      </c>
      <c r="B9431" s="4">
        <f t="shared" si="1018"/>
        <v>9.9652023157075066E-9</v>
      </c>
      <c r="C9431" t="s">
        <v>49</v>
      </c>
      <c r="D9431" t="s">
        <v>15</v>
      </c>
      <c r="F9431" t="s">
        <v>36</v>
      </c>
      <c r="G9431">
        <v>0</v>
      </c>
      <c r="H9431" t="s">
        <v>1435</v>
      </c>
      <c r="I9431" t="s">
        <v>340</v>
      </c>
      <c r="K9431" t="s">
        <v>2007</v>
      </c>
      <c r="L9431">
        <f>L9430</f>
        <v>0.82233248462317254</v>
      </c>
      <c r="M9431" s="4">
        <f>INDEX(parameters!$D$41:$AG$178,MATCH('PV (extension)'!B9419,parameters!$C$41:$C$178,0),MATCH('PV (extension)'!A9431,parameters!$D$5:$AG$5,0))/L9431</f>
        <v>6.4134666026183854E-2</v>
      </c>
      <c r="N9431" s="3" t="s">
        <v>1505</v>
      </c>
      <c r="O9431">
        <f>INDEX(parameters!$C$196:$EJ$198,MATCH('PV (extension)'!N9431,parameters!$B$196:$B$198,0),MATCH('PV (extension)'!B9419,parameters!$C$195:$EJ$195,0))</f>
        <v>1375.1841691696102</v>
      </c>
      <c r="P9431">
        <v>156</v>
      </c>
      <c r="Q9431">
        <v>30</v>
      </c>
      <c r="R9431">
        <f t="shared" si="1019"/>
        <v>6435861.9117137752</v>
      </c>
      <c r="S9431">
        <f t="shared" si="1020"/>
        <v>1.553793437021887E-7</v>
      </c>
    </row>
    <row r="9432" spans="1:19" customFormat="1" x14ac:dyDescent="0.2">
      <c r="A9432" t="s">
        <v>1452</v>
      </c>
      <c r="B9432" s="4">
        <f t="shared" si="1018"/>
        <v>4.9116199447161727E-10</v>
      </c>
      <c r="C9432" t="s">
        <v>35</v>
      </c>
      <c r="D9432" t="s">
        <v>15</v>
      </c>
      <c r="F9432" t="s">
        <v>36</v>
      </c>
      <c r="G9432">
        <v>0</v>
      </c>
      <c r="H9432" t="s">
        <v>1452</v>
      </c>
      <c r="I9432" t="s">
        <v>340</v>
      </c>
      <c r="K9432" t="s">
        <v>2007</v>
      </c>
      <c r="L9432">
        <f t="shared" ref="L9432:L9440" si="1021">L9431</f>
        <v>0.82233248462317254</v>
      </c>
      <c r="M9432" s="4">
        <f>INDEX(parameters!$D$41:$AG$178,MATCH('PV (extension)'!B9419,parameters!$C$41:$C$178,0),MATCH('PV (extension)'!A9432,parameters!$D$5:$AG$5,0))/L9432</f>
        <v>1.2287226816964775E-2</v>
      </c>
      <c r="N9432" t="s">
        <v>1507</v>
      </c>
      <c r="O9432">
        <f>INDEX(parameters!$C$196:$EJ$198,MATCH('PV (extension)'!N9432,parameters!$B$196:$B$198,0),MATCH('PV (extension)'!B9419,parameters!$C$195:$EJ$195,0))</f>
        <v>1462.9618820953301</v>
      </c>
      <c r="P9432">
        <v>570</v>
      </c>
      <c r="Q9432">
        <v>30</v>
      </c>
      <c r="R9432">
        <f t="shared" si="1019"/>
        <v>25016648.183830146</v>
      </c>
      <c r="S9432">
        <f t="shared" si="1020"/>
        <v>3.9973380632436752E-8</v>
      </c>
    </row>
    <row r="9433" spans="1:19" customFormat="1" x14ac:dyDescent="0.2">
      <c r="A9433" t="s">
        <v>1453</v>
      </c>
      <c r="B9433" s="4">
        <f t="shared" si="1018"/>
        <v>3.6080381500812086E-9</v>
      </c>
      <c r="C9433" t="s">
        <v>35</v>
      </c>
      <c r="D9433" t="s">
        <v>15</v>
      </c>
      <c r="F9433" t="s">
        <v>36</v>
      </c>
      <c r="G9433">
        <v>0</v>
      </c>
      <c r="H9433" t="s">
        <v>1453</v>
      </c>
      <c r="I9433" t="s">
        <v>340</v>
      </c>
      <c r="K9433" t="s">
        <v>2007</v>
      </c>
      <c r="L9433">
        <f t="shared" si="1021"/>
        <v>0.82233248462317254</v>
      </c>
      <c r="M9433" s="4">
        <f>INDEX(parameters!$D$41:$AG$178,MATCH('PV (extension)'!B9419,parameters!$C$41:$C$178,0),MATCH('PV (extension)'!A9433,parameters!$D$5:$AG$5,0))/L9433</f>
        <v>9.0261021034418951E-2</v>
      </c>
      <c r="N9433" t="s">
        <v>1507</v>
      </c>
      <c r="O9433">
        <f>INDEX(parameters!$C$196:$EJ$198,MATCH('PV (extension)'!N9433,parameters!$B$196:$B$198,0),MATCH('PV (extension)'!B9419,parameters!$C$195:$EJ$195,0))</f>
        <v>1462.9618820953301</v>
      </c>
      <c r="P9433">
        <v>570</v>
      </c>
      <c r="Q9433">
        <v>30</v>
      </c>
      <c r="R9433">
        <f t="shared" si="1019"/>
        <v>25016648.183830146</v>
      </c>
      <c r="S9433">
        <f t="shared" si="1020"/>
        <v>3.9973380632436752E-8</v>
      </c>
    </row>
    <row r="9434" spans="1:19" customFormat="1" x14ac:dyDescent="0.2">
      <c r="A9434" t="s">
        <v>1454</v>
      </c>
      <c r="B9434" s="4">
        <f t="shared" si="1018"/>
        <v>3.8242644068650843E-11</v>
      </c>
      <c r="C9434" t="s">
        <v>35</v>
      </c>
      <c r="D9434" t="s">
        <v>15</v>
      </c>
      <c r="F9434" t="s">
        <v>36</v>
      </c>
      <c r="G9434">
        <v>0</v>
      </c>
      <c r="H9434" t="s">
        <v>1454</v>
      </c>
      <c r="I9434" t="s">
        <v>340</v>
      </c>
      <c r="K9434" t="s">
        <v>2007</v>
      </c>
      <c r="L9434">
        <f t="shared" si="1021"/>
        <v>0.82233248462317254</v>
      </c>
      <c r="M9434" s="4">
        <f>INDEX(parameters!$D$41:$AG$178,MATCH('PV (extension)'!B9419,parameters!$C$41:$C$178,0),MATCH('PV (extension)'!A9434,parameters!$D$5:$AG$5,0))/L9434</f>
        <v>9.5670277228487681E-4</v>
      </c>
      <c r="N9434" t="s">
        <v>1507</v>
      </c>
      <c r="O9434">
        <f>INDEX(parameters!$C$196:$EJ$198,MATCH('PV (extension)'!N9434,parameters!$B$196:$B$198,0),MATCH('PV (extension)'!B9419,parameters!$C$195:$EJ$195,0))</f>
        <v>1462.9618820953301</v>
      </c>
      <c r="P9434">
        <v>570</v>
      </c>
      <c r="Q9434">
        <v>30</v>
      </c>
      <c r="R9434">
        <f t="shared" si="1019"/>
        <v>25016648.183830146</v>
      </c>
      <c r="S9434">
        <f t="shared" si="1020"/>
        <v>3.9973380632436752E-8</v>
      </c>
    </row>
    <row r="9435" spans="1:19" customFormat="1" x14ac:dyDescent="0.2">
      <c r="A9435" t="s">
        <v>1455</v>
      </c>
      <c r="B9435" s="4">
        <f t="shared" si="1018"/>
        <v>1.2797870392337287E-8</v>
      </c>
      <c r="C9435" t="s">
        <v>35</v>
      </c>
      <c r="D9435" t="s">
        <v>15</v>
      </c>
      <c r="F9435" t="s">
        <v>36</v>
      </c>
      <c r="G9435">
        <v>0</v>
      </c>
      <c r="H9435" t="s">
        <v>1455</v>
      </c>
      <c r="I9435" t="s">
        <v>340</v>
      </c>
      <c r="K9435" t="s">
        <v>2007</v>
      </c>
      <c r="L9435">
        <f t="shared" si="1021"/>
        <v>0.82233248462317254</v>
      </c>
      <c r="M9435" s="4">
        <f>INDEX(parameters!$D$41:$AG$178,MATCH('PV (extension)'!B9419,parameters!$C$41:$C$178,0),MATCH('PV (extension)'!A9435,parameters!$D$5:$AG$5,0))/L9435</f>
        <v>0.32015982110735819</v>
      </c>
      <c r="N9435" t="s">
        <v>1507</v>
      </c>
      <c r="O9435">
        <f>INDEX(parameters!$C$196:$EJ$198,MATCH('PV (extension)'!N9435,parameters!$B$196:$B$198,0),MATCH('PV (extension)'!B9419,parameters!$C$195:$EJ$195,0))</f>
        <v>1462.9618820953301</v>
      </c>
      <c r="P9435">
        <v>570</v>
      </c>
      <c r="Q9435">
        <v>30</v>
      </c>
      <c r="R9435">
        <f t="shared" si="1019"/>
        <v>25016648.183830146</v>
      </c>
      <c r="S9435">
        <f t="shared" si="1020"/>
        <v>3.9973380632436752E-8</v>
      </c>
    </row>
    <row r="9436" spans="1:19" customFormat="1" x14ac:dyDescent="0.2">
      <c r="A9436" t="s">
        <v>1456</v>
      </c>
      <c r="B9436" s="4">
        <f t="shared" si="1018"/>
        <v>6.7885414368450116E-9</v>
      </c>
      <c r="C9436" t="s">
        <v>35</v>
      </c>
      <c r="D9436" t="s">
        <v>15</v>
      </c>
      <c r="F9436" t="s">
        <v>36</v>
      </c>
      <c r="G9436">
        <v>0</v>
      </c>
      <c r="H9436" t="s">
        <v>1456</v>
      </c>
      <c r="I9436" t="s">
        <v>340</v>
      </c>
      <c r="K9436" t="s">
        <v>2007</v>
      </c>
      <c r="L9436">
        <f t="shared" si="1021"/>
        <v>0.82233248462317254</v>
      </c>
      <c r="M9436" s="4">
        <f>INDEX(parameters!$D$41:$AG$178,MATCH('PV (extension)'!B9419,parameters!$C$41:$C$178,0),MATCH('PV (extension)'!A9436,parameters!$D$5:$AG$5,0))/L9436</f>
        <v>0.16982655280690445</v>
      </c>
      <c r="N9436" t="s">
        <v>1507</v>
      </c>
      <c r="O9436">
        <f>INDEX(parameters!$C$196:$EJ$198,MATCH('PV (extension)'!N9436,parameters!$B$196:$B$198,0),MATCH('PV (extension)'!B9419,parameters!$C$195:$EJ$195,0))</f>
        <v>1462.9618820953301</v>
      </c>
      <c r="P9436">
        <v>570</v>
      </c>
      <c r="Q9436">
        <v>30</v>
      </c>
      <c r="R9436">
        <f t="shared" si="1019"/>
        <v>25016648.183830146</v>
      </c>
      <c r="S9436">
        <f t="shared" si="1020"/>
        <v>3.9973380632436752E-8</v>
      </c>
    </row>
    <row r="9437" spans="1:19" customFormat="1" ht="16" x14ac:dyDescent="0.2">
      <c r="A9437" t="s">
        <v>1461</v>
      </c>
      <c r="B9437" s="4">
        <f t="shared" si="1018"/>
        <v>2.0948524153228881E-9</v>
      </c>
      <c r="C9437" t="s">
        <v>49</v>
      </c>
      <c r="D9437" t="s">
        <v>15</v>
      </c>
      <c r="F9437" t="s">
        <v>36</v>
      </c>
      <c r="G9437">
        <v>0</v>
      </c>
      <c r="H9437" t="s">
        <v>1461</v>
      </c>
      <c r="I9437" t="s">
        <v>340</v>
      </c>
      <c r="K9437" t="s">
        <v>2007</v>
      </c>
      <c r="L9437">
        <f t="shared" si="1021"/>
        <v>0.82233248462317254</v>
      </c>
      <c r="M9437" s="4">
        <f>INDEX(parameters!$D$41:$AG$178,MATCH('PV (extension)'!B9419,parameters!$C$41:$C$178,0),MATCH('PV (extension)'!A9437,parameters!$D$5:$AG$5,0))/L9437</f>
        <v>8.0374539804535308E-3</v>
      </c>
      <c r="N9437" s="3" t="s">
        <v>1505</v>
      </c>
      <c r="O9437">
        <f>INDEX(parameters!$C$196:$EJ$198,MATCH('PV (extension)'!N9437,parameters!$B$196:$B$198,0),MATCH('PV (extension)'!B9419,parameters!$C$195:$EJ$195,0))</f>
        <v>1375.1841691696102</v>
      </c>
      <c r="P9437">
        <v>93</v>
      </c>
      <c r="Q9437">
        <v>30</v>
      </c>
      <c r="R9437">
        <f t="shared" si="1019"/>
        <v>3836763.8319832124</v>
      </c>
      <c r="S9437">
        <f t="shared" si="1020"/>
        <v>2.6063631846818753E-7</v>
      </c>
    </row>
    <row r="9438" spans="1:19" customFormat="1" ht="16" x14ac:dyDescent="0.2">
      <c r="A9438" t="s">
        <v>1457</v>
      </c>
      <c r="B9438" s="4">
        <f t="shared" si="1018"/>
        <v>3.5521266595403225E-8</v>
      </c>
      <c r="C9438" t="s">
        <v>49</v>
      </c>
      <c r="D9438" t="s">
        <v>15</v>
      </c>
      <c r="F9438" t="s">
        <v>36</v>
      </c>
      <c r="G9438">
        <v>0</v>
      </c>
      <c r="H9438" t="s">
        <v>1457</v>
      </c>
      <c r="I9438" t="s">
        <v>340</v>
      </c>
      <c r="K9438" t="s">
        <v>2007</v>
      </c>
      <c r="L9438">
        <f t="shared" si="1021"/>
        <v>0.82233248462317254</v>
      </c>
      <c r="M9438" s="4">
        <f>INDEX(parameters!$D$41:$AG$178,MATCH('PV (extension)'!B9419,parameters!$C$41:$C$178,0),MATCH('PV (extension)'!A9438,parameters!$D$5:$AG$5,0))/L9438</f>
        <v>0.13628671093947653</v>
      </c>
      <c r="N9438" s="3" t="s">
        <v>1505</v>
      </c>
      <c r="O9438">
        <f>INDEX(parameters!$C$196:$EJ$198,MATCH('PV (extension)'!N9438,parameters!$B$196:$B$198,0),MATCH('PV (extension)'!B9419,parameters!$C$195:$EJ$195,0))</f>
        <v>1375.1841691696102</v>
      </c>
      <c r="P9438">
        <v>93</v>
      </c>
      <c r="Q9438">
        <v>30</v>
      </c>
      <c r="R9438">
        <f t="shared" si="1019"/>
        <v>3836763.8319832124</v>
      </c>
      <c r="S9438">
        <f t="shared" si="1020"/>
        <v>2.6063631846818753E-7</v>
      </c>
    </row>
    <row r="9439" spans="1:19" customFormat="1" ht="16" x14ac:dyDescent="0.2">
      <c r="A9439" t="s">
        <v>1462</v>
      </c>
      <c r="B9439" s="4">
        <f t="shared" si="1018"/>
        <v>1.107429737457653E-9</v>
      </c>
      <c r="C9439" t="s">
        <v>49</v>
      </c>
      <c r="D9439" t="s">
        <v>15</v>
      </c>
      <c r="F9439" t="s">
        <v>36</v>
      </c>
      <c r="G9439">
        <v>0</v>
      </c>
      <c r="H9439" t="s">
        <v>1462</v>
      </c>
      <c r="I9439" t="s">
        <v>340</v>
      </c>
      <c r="K9439" t="s">
        <v>2007</v>
      </c>
      <c r="L9439">
        <f t="shared" si="1021"/>
        <v>0.82233248462317254</v>
      </c>
      <c r="M9439" s="4">
        <f>INDEX(parameters!$D$41:$AG$178,MATCH('PV (extension)'!B9419,parameters!$C$41:$C$178,0),MATCH('PV (extension)'!A9439,parameters!$D$5:$AG$5,0))/L9439</f>
        <v>4.2489463631401872E-3</v>
      </c>
      <c r="N9439" s="3" t="s">
        <v>1505</v>
      </c>
      <c r="O9439">
        <f>INDEX(parameters!$C$196:$EJ$198,MATCH('PV (extension)'!N9439,parameters!$B$196:$B$198,0),MATCH('PV (extension)'!B9419,parameters!$C$195:$EJ$195,0))</f>
        <v>1375.1841691696102</v>
      </c>
      <c r="P9439">
        <v>93</v>
      </c>
      <c r="Q9439">
        <v>30</v>
      </c>
      <c r="R9439">
        <f t="shared" si="1019"/>
        <v>3836763.8319832124</v>
      </c>
      <c r="S9439">
        <f t="shared" si="1020"/>
        <v>2.6063631846818753E-7</v>
      </c>
    </row>
    <row r="9440" spans="1:19" customFormat="1" ht="16" x14ac:dyDescent="0.2">
      <c r="A9440" t="s">
        <v>1458</v>
      </c>
      <c r="B9440" s="4">
        <f t="shared" si="1018"/>
        <v>1.8606412923789654E-8</v>
      </c>
      <c r="C9440" t="s">
        <v>49</v>
      </c>
      <c r="D9440" t="s">
        <v>15</v>
      </c>
      <c r="F9440" t="s">
        <v>36</v>
      </c>
      <c r="G9440">
        <v>0</v>
      </c>
      <c r="H9440" t="s">
        <v>1458</v>
      </c>
      <c r="I9440" t="s">
        <v>340</v>
      </c>
      <c r="K9440" t="s">
        <v>2007</v>
      </c>
      <c r="L9440">
        <f t="shared" si="1021"/>
        <v>0.82233248462317254</v>
      </c>
      <c r="M9440" s="4">
        <f>INDEX(parameters!$D$41:$AG$178,MATCH('PV (extension)'!B9419,parameters!$C$41:$C$178,0),MATCH('PV (extension)'!A9440,parameters!$D$5:$AG$5,0))/L9440</f>
        <v>7.1388412148941149E-2</v>
      </c>
      <c r="N9440" s="3" t="s">
        <v>1505</v>
      </c>
      <c r="O9440">
        <f>INDEX(parameters!$C$196:$EJ$198,MATCH('PV (extension)'!N9440,parameters!$B$196:$B$198,0),MATCH('PV (extension)'!B9419,parameters!$C$195:$EJ$195,0))</f>
        <v>1375.1841691696102</v>
      </c>
      <c r="P9440">
        <v>93</v>
      </c>
      <c r="Q9440">
        <v>30</v>
      </c>
      <c r="R9440">
        <f t="shared" si="1019"/>
        <v>3836763.8319832124</v>
      </c>
      <c r="S9440">
        <f t="shared" si="1020"/>
        <v>2.6063631846818753E-7</v>
      </c>
    </row>
    <row r="9441" spans="1:22" customFormat="1" x14ac:dyDescent="0.2">
      <c r="A9441" t="s">
        <v>442</v>
      </c>
      <c r="B9441">
        <v>3.7025999999999999E-3</v>
      </c>
      <c r="C9441" t="s">
        <v>42</v>
      </c>
      <c r="D9441" t="s">
        <v>16</v>
      </c>
      <c r="F9441" t="s">
        <v>36</v>
      </c>
      <c r="G9441">
        <v>0</v>
      </c>
      <c r="H9441" t="s">
        <v>443</v>
      </c>
      <c r="I9441" t="s">
        <v>353</v>
      </c>
      <c r="M9441" s="4"/>
    </row>
    <row r="9442" spans="1:22" customFormat="1" x14ac:dyDescent="0.2">
      <c r="A9442" t="s">
        <v>354</v>
      </c>
      <c r="B9442">
        <v>-3.3322999999999998E-6</v>
      </c>
      <c r="C9442" t="s">
        <v>49</v>
      </c>
      <c r="D9442" t="s">
        <v>250</v>
      </c>
      <c r="F9442" t="s">
        <v>36</v>
      </c>
      <c r="G9442">
        <v>0</v>
      </c>
      <c r="H9442" t="s">
        <v>355</v>
      </c>
      <c r="I9442" t="s">
        <v>353</v>
      </c>
      <c r="M9442" s="4"/>
    </row>
    <row r="9443" spans="1:22" customFormat="1" x14ac:dyDescent="0.2">
      <c r="M9443" s="4"/>
    </row>
    <row r="9444" spans="1:22" s="2" customFormat="1" x14ac:dyDescent="0.2">
      <c r="A9444" s="2" t="s">
        <v>2</v>
      </c>
      <c r="B9444" s="2" t="s">
        <v>332</v>
      </c>
      <c r="M9444" s="4"/>
    </row>
    <row r="9445" spans="1:22" x14ac:dyDescent="0.2">
      <c r="A9445" s="29" t="s">
        <v>4</v>
      </c>
      <c r="B944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")&amp;HLOOKUP(B9446,parameters!$C$195:$EJ$198,2,0)&amp;" kWh/kWp.
Annual output, Facade: "&amp;HLOOKUP(B9446,parameters!$C$195:$EJ$198,3,0)&amp;" kWh/kWp.
Annual output, Open-ground: "&amp;HLOOKUP(B9446,parameters!$C$195:$EJ$198,4,0)&amp;_xlfn._LONGTEXT("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")&amp;VLOOKUP(B9446,'extension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1375.18416916961 kWh/kWp.
Annual output, Facade: 965.554842182918 kWh/kWp.
Annual output, Open-ground: 1462.96188209533 kWh/kWp.
Amount of solar energy transformed to electricity. Waste heat emission due to losses of electricity in the system.
Technology:  Electricity production with grid-connected photovoltaic power plants.
Time period:  Time of publications
Production volume: 0.558 GWh in 2025.
Sampling:  Statistical data and model calculations
Extrapolations:  Use of PV technology data investigated for other countries (Switzerland). Correction of average yield with Swiss data.
Uncertainty:  None
Author: Romain Sacchi, PSI, romain.sacchi@psi.ch</v>
      </c>
      <c r="M9445" s="30"/>
    </row>
    <row r="9446" spans="1:22" customFormat="1" x14ac:dyDescent="0.2">
      <c r="A9446" t="s">
        <v>6</v>
      </c>
      <c r="B9446" t="s">
        <v>1691</v>
      </c>
    </row>
    <row r="9447" spans="1:22" customFormat="1" x14ac:dyDescent="0.2">
      <c r="A9447" t="s">
        <v>8</v>
      </c>
      <c r="B9447">
        <v>1</v>
      </c>
    </row>
    <row r="9448" spans="1:22" customFormat="1" x14ac:dyDescent="0.2">
      <c r="A9448" t="s">
        <v>9</v>
      </c>
      <c r="B9448" t="s">
        <v>73</v>
      </c>
    </row>
    <row r="9449" spans="1:22" customFormat="1" x14ac:dyDescent="0.2">
      <c r="A9449" t="s">
        <v>11</v>
      </c>
      <c r="B9449" t="s">
        <v>12</v>
      </c>
    </row>
    <row r="9450" spans="1:22" customFormat="1" x14ac:dyDescent="0.2">
      <c r="A9450" t="s">
        <v>13</v>
      </c>
      <c r="B9450" t="s">
        <v>14</v>
      </c>
    </row>
    <row r="9451" spans="1:22" customFormat="1" x14ac:dyDescent="0.2">
      <c r="A9451" t="s">
        <v>15</v>
      </c>
      <c r="B9451" t="s">
        <v>53</v>
      </c>
    </row>
    <row r="9452" spans="1:22" customFormat="1" x14ac:dyDescent="0.2">
      <c r="A9452" t="s">
        <v>17</v>
      </c>
    </row>
    <row r="9453" spans="1:22" s="2" customFormat="1" x14ac:dyDescent="0.2">
      <c r="A9453" s="2" t="s">
        <v>18</v>
      </c>
      <c r="B9453" s="2" t="s">
        <v>19</v>
      </c>
      <c r="C9453" s="2" t="s">
        <v>6</v>
      </c>
      <c r="D9453" s="2" t="s">
        <v>15</v>
      </c>
      <c r="E9453" s="2" t="s">
        <v>20</v>
      </c>
      <c r="F9453" s="2" t="s">
        <v>13</v>
      </c>
      <c r="G9453" s="2" t="s">
        <v>21</v>
      </c>
      <c r="H9453" s="2" t="s">
        <v>22</v>
      </c>
      <c r="I9453" s="2" t="s">
        <v>23</v>
      </c>
      <c r="J9453" s="2" t="s">
        <v>4</v>
      </c>
      <c r="K9453" s="2" t="s">
        <v>24</v>
      </c>
      <c r="L9453" s="2" t="s">
        <v>9</v>
      </c>
      <c r="M9453" s="2" t="s">
        <v>1925</v>
      </c>
      <c r="N9453" s="2" t="s">
        <v>1998</v>
      </c>
      <c r="O9453" s="2" t="s">
        <v>2002</v>
      </c>
      <c r="P9453" s="2" t="s">
        <v>2003</v>
      </c>
      <c r="Q9453" s="2" t="s">
        <v>2001</v>
      </c>
      <c r="R9453" s="2" t="s">
        <v>2000</v>
      </c>
      <c r="S9453" s="2" t="s">
        <v>2004</v>
      </c>
      <c r="T9453" s="2" t="s">
        <v>1502</v>
      </c>
      <c r="U9453" s="2" t="s">
        <v>2005</v>
      </c>
      <c r="V9453" s="2" t="s">
        <v>2006</v>
      </c>
    </row>
    <row r="9454" spans="1:22" customFormat="1" x14ac:dyDescent="0.2">
      <c r="A9454" t="s">
        <v>335</v>
      </c>
      <c r="B9454">
        <v>3.8502999999999998</v>
      </c>
      <c r="D9454" t="s">
        <v>30</v>
      </c>
      <c r="E9454" t="s">
        <v>336</v>
      </c>
      <c r="F9454" t="s">
        <v>27</v>
      </c>
      <c r="G9454">
        <v>2</v>
      </c>
      <c r="H9454">
        <v>1.348151067341848</v>
      </c>
      <c r="I9454">
        <v>4.3409845976280087E-2</v>
      </c>
      <c r="J9454" t="s">
        <v>337</v>
      </c>
    </row>
    <row r="9455" spans="1:22" customFormat="1" x14ac:dyDescent="0.2">
      <c r="A9455" t="s">
        <v>29</v>
      </c>
      <c r="B9455">
        <v>0.25026999999999999</v>
      </c>
      <c r="D9455" t="s">
        <v>30</v>
      </c>
      <c r="E9455" t="s">
        <v>31</v>
      </c>
      <c r="F9455" t="s">
        <v>27</v>
      </c>
      <c r="G9455">
        <v>2</v>
      </c>
      <c r="H9455">
        <v>-1.385214943900327</v>
      </c>
      <c r="I9455">
        <v>2.439508208471609E-2</v>
      </c>
      <c r="J9455" t="s">
        <v>358</v>
      </c>
    </row>
    <row r="9456" spans="1:22" customFormat="1" x14ac:dyDescent="0.2">
      <c r="A9456" t="s">
        <v>332</v>
      </c>
      <c r="B9456">
        <v>1</v>
      </c>
      <c r="C9456" t="str">
        <f>B9446</f>
        <v>GL</v>
      </c>
      <c r="D9456" t="s">
        <v>53</v>
      </c>
      <c r="E9456" t="s">
        <v>339</v>
      </c>
      <c r="F9456" t="s">
        <v>33</v>
      </c>
      <c r="G9456">
        <v>0</v>
      </c>
      <c r="H9456">
        <v>1</v>
      </c>
      <c r="L9456" t="s">
        <v>73</v>
      </c>
      <c r="M9456">
        <f>VLOOKUP(C9456,'extension - production vol'!$B$6:$D$235,3,0)</f>
        <v>0.55800000000000005</v>
      </c>
    </row>
    <row r="9457" spans="1:22" customFormat="1" ht="16" x14ac:dyDescent="0.2">
      <c r="A9457" t="s">
        <v>1434</v>
      </c>
      <c r="B9457" s="4">
        <f t="shared" ref="B9457:B9483" si="1022">P9457*V9457</f>
        <v>1.5687745337518485E-8</v>
      </c>
      <c r="C9457" t="s">
        <v>49</v>
      </c>
      <c r="D9457" t="s">
        <v>15</v>
      </c>
      <c r="F9457" t="s">
        <v>36</v>
      </c>
      <c r="G9457">
        <v>2</v>
      </c>
      <c r="H9457">
        <v>-18.46800298604678</v>
      </c>
      <c r="I9457">
        <v>9.798894162072011E-2</v>
      </c>
      <c r="J9457" t="s">
        <v>340</v>
      </c>
      <c r="L9457" t="s">
        <v>1434</v>
      </c>
      <c r="N9457" t="s">
        <v>2008</v>
      </c>
      <c r="O9457">
        <v>1</v>
      </c>
      <c r="P9457" s="4">
        <f>INDEX(parameters!$D$41:$AG$178,MATCH('PV (extension)'!B9446,parameters!$C$41:$C$178,0),MATCH('PV (extension)'!A9457,parameters!$D$5:$AG$5,0))/O9457</f>
        <v>0.10096416269840058</v>
      </c>
      <c r="Q9457" s="3" t="s">
        <v>1505</v>
      </c>
      <c r="R9457">
        <f>INDEX(parameters!$C$196:$EJ$198,MATCH('PV (extension)'!Q9457,parameters!$B$196:$B$198,0),MATCH('PV (extension)'!B9446,parameters!$C$195:$EJ$195,0))</f>
        <v>1375.1841691696102</v>
      </c>
      <c r="S9457">
        <v>156</v>
      </c>
      <c r="T9457">
        <v>30</v>
      </c>
      <c r="U9457">
        <f t="shared" ref="U9457:U9483" si="1023">T9457*S9457*R9457</f>
        <v>6435861.9117137752</v>
      </c>
      <c r="V9457">
        <f t="shared" ref="V9457:V9483" si="1024">1/U9457</f>
        <v>1.553793437021887E-7</v>
      </c>
    </row>
    <row r="9458" spans="1:22" customFormat="1" ht="16" x14ac:dyDescent="0.2">
      <c r="A9458" t="s">
        <v>1435</v>
      </c>
      <c r="B9458" s="4">
        <f t="shared" si="1022"/>
        <v>8.1947095800483457E-9</v>
      </c>
      <c r="C9458" t="s">
        <v>49</v>
      </c>
      <c r="D9458" t="s">
        <v>15</v>
      </c>
      <c r="F9458" t="s">
        <v>36</v>
      </c>
      <c r="G9458">
        <v>2</v>
      </c>
      <c r="H9458">
        <v>-19.10362020104489</v>
      </c>
      <c r="I9458">
        <v>9.798894162072011E-2</v>
      </c>
      <c r="J9458" t="s">
        <v>340</v>
      </c>
      <c r="L9458" t="s">
        <v>1435</v>
      </c>
      <c r="N9458" t="s">
        <v>2008</v>
      </c>
      <c r="O9458">
        <v>1</v>
      </c>
      <c r="P9458" s="4">
        <f>INDEX(parameters!$D$41:$AG$178,MATCH('PV (extension)'!B9446,parameters!$C$41:$C$178,0),MATCH('PV (extension)'!A9458,parameters!$D$5:$AG$5,0))/O9458</f>
        <v>5.2740019263789135E-2</v>
      </c>
      <c r="Q9458" s="3" t="s">
        <v>1505</v>
      </c>
      <c r="R9458">
        <f>INDEX(parameters!$C$196:$EJ$198,MATCH('PV (extension)'!Q9458,parameters!$B$196:$B$198,0),MATCH('PV (extension)'!B9446,parameters!$C$195:$EJ$195,0))</f>
        <v>1375.1841691696102</v>
      </c>
      <c r="S9458">
        <v>156</v>
      </c>
      <c r="T9458">
        <v>30</v>
      </c>
      <c r="U9458">
        <f t="shared" si="1023"/>
        <v>6435861.9117137752</v>
      </c>
      <c r="V9458">
        <f t="shared" si="1024"/>
        <v>1.553793437021887E-7</v>
      </c>
    </row>
    <row r="9459" spans="1:22" customFormat="1" ht="16" x14ac:dyDescent="0.2">
      <c r="A9459" t="s">
        <v>1439</v>
      </c>
      <c r="B9459" s="4">
        <f t="shared" si="1022"/>
        <v>7.3495307101465686E-9</v>
      </c>
      <c r="C9459" t="s">
        <v>49</v>
      </c>
      <c r="D9459" t="s">
        <v>15</v>
      </c>
      <c r="F9459" t="s">
        <v>36</v>
      </c>
      <c r="G9459">
        <v>2</v>
      </c>
      <c r="H9459">
        <v>-19.697439318003951</v>
      </c>
      <c r="I9459">
        <v>9.798894162072011E-2</v>
      </c>
      <c r="J9459" t="s">
        <v>340</v>
      </c>
      <c r="L9459" t="s">
        <v>1439</v>
      </c>
      <c r="N9459" t="s">
        <v>2008</v>
      </c>
      <c r="O9459">
        <v>1</v>
      </c>
      <c r="P9459" s="4">
        <f>INDEX(parameters!$D$41:$AG$178,MATCH('PV (extension)'!B9446,parameters!$C$41:$C$178,0),MATCH('PV (extension)'!A9459,parameters!$D$5:$AG$5,0))/O9459</f>
        <v>9.0962624550774995E-4</v>
      </c>
      <c r="Q9459" s="3" t="s">
        <v>1505</v>
      </c>
      <c r="R9459">
        <f>INDEX(parameters!$C$196:$EJ$198,MATCH('PV (extension)'!Q9459,parameters!$B$196:$B$198,0),MATCH('PV (extension)'!B9446,parameters!$C$195:$EJ$195,0))</f>
        <v>1375.1841691696102</v>
      </c>
      <c r="S9459">
        <v>3</v>
      </c>
      <c r="T9459">
        <v>30</v>
      </c>
      <c r="U9459">
        <f t="shared" si="1023"/>
        <v>123766.57522526491</v>
      </c>
      <c r="V9459">
        <f t="shared" si="1024"/>
        <v>8.0797258725138125E-6</v>
      </c>
    </row>
    <row r="9460" spans="1:22" customFormat="1" ht="16" x14ac:dyDescent="0.2">
      <c r="A9460" t="s">
        <v>1440</v>
      </c>
      <c r="B9460" s="4">
        <f t="shared" si="1022"/>
        <v>4.7935889348832349E-8</v>
      </c>
      <c r="C9460" t="s">
        <v>49</v>
      </c>
      <c r="D9460" t="s">
        <v>15</v>
      </c>
      <c r="F9460" t="s">
        <v>36</v>
      </c>
      <c r="G9460">
        <v>2</v>
      </c>
      <c r="H9460">
        <v>-16.692979911025031</v>
      </c>
      <c r="I9460">
        <v>9.798894162072011E-2</v>
      </c>
      <c r="J9460" t="s">
        <v>340</v>
      </c>
      <c r="L9460" t="s">
        <v>1440</v>
      </c>
      <c r="N9460" t="s">
        <v>2008</v>
      </c>
      <c r="O9460">
        <v>1</v>
      </c>
      <c r="P9460" s="4">
        <f>INDEX(parameters!$D$41:$AG$178,MATCH('PV (extension)'!B9446,parameters!$C$41:$C$178,0),MATCH('PV (extension)'!A9460,parameters!$D$5:$AG$5,0))/O9460</f>
        <v>5.9328608550822341E-3</v>
      </c>
      <c r="Q9460" s="3" t="s">
        <v>1505</v>
      </c>
      <c r="R9460">
        <f>INDEX(parameters!$C$196:$EJ$198,MATCH('PV (extension)'!Q9460,parameters!$B$196:$B$198,0),MATCH('PV (extension)'!B9446,parameters!$C$195:$EJ$195,0))</f>
        <v>1375.1841691696102</v>
      </c>
      <c r="S9460">
        <v>3</v>
      </c>
      <c r="T9460">
        <v>30</v>
      </c>
      <c r="U9460">
        <f t="shared" si="1023"/>
        <v>123766.57522526491</v>
      </c>
      <c r="V9460">
        <f t="shared" si="1024"/>
        <v>8.0797258725138125E-6</v>
      </c>
    </row>
    <row r="9461" spans="1:22" customFormat="1" ht="16" x14ac:dyDescent="0.2">
      <c r="A9461" t="s">
        <v>1441</v>
      </c>
      <c r="B9461" s="4">
        <f t="shared" si="1022"/>
        <v>7.4276598156322732E-10</v>
      </c>
      <c r="C9461" t="s">
        <v>35</v>
      </c>
      <c r="D9461" t="s">
        <v>15</v>
      </c>
      <c r="F9461" t="s">
        <v>36</v>
      </c>
      <c r="G9461">
        <v>2</v>
      </c>
      <c r="H9461">
        <v>-21.54326959350907</v>
      </c>
      <c r="I9461">
        <v>9.798894162072011E-2</v>
      </c>
      <c r="J9461" t="s">
        <v>340</v>
      </c>
      <c r="L9461" t="s">
        <v>1441</v>
      </c>
      <c r="N9461" t="s">
        <v>2008</v>
      </c>
      <c r="O9461">
        <v>1</v>
      </c>
      <c r="P9461" s="4">
        <f>INDEX(parameters!$D$41:$AG$178,MATCH('PV (extension)'!B9446,parameters!$C$41:$C$178,0),MATCH('PV (extension)'!A9461,parameters!$D$5:$AG$5,0))/O9461</f>
        <v>9.1929601731912907E-5</v>
      </c>
      <c r="Q9461" s="3" t="s">
        <v>1505</v>
      </c>
      <c r="R9461">
        <f>INDEX(parameters!$C$196:$EJ$198,MATCH('PV (extension)'!Q9461,parameters!$B$196:$B$198,0),MATCH('PV (extension)'!B9446,parameters!$C$195:$EJ$195,0))</f>
        <v>1375.1841691696102</v>
      </c>
      <c r="S9461">
        <v>3</v>
      </c>
      <c r="T9461">
        <v>30</v>
      </c>
      <c r="U9461">
        <f t="shared" si="1023"/>
        <v>123766.57522526491</v>
      </c>
      <c r="V9461">
        <f t="shared" si="1024"/>
        <v>8.0797258725138125E-6</v>
      </c>
    </row>
    <row r="9462" spans="1:22" customFormat="1" ht="16" x14ac:dyDescent="0.2">
      <c r="A9462" t="s">
        <v>1442</v>
      </c>
      <c r="B9462" s="4">
        <f t="shared" si="1022"/>
        <v>1.2912857658019615E-8</v>
      </c>
      <c r="C9462" t="s">
        <v>35</v>
      </c>
      <c r="D9462" t="s">
        <v>15</v>
      </c>
      <c r="F9462" t="s">
        <v>36</v>
      </c>
      <c r="G9462">
        <v>2</v>
      </c>
      <c r="H9462">
        <v>-18.729872499892029</v>
      </c>
      <c r="I9462">
        <v>9.798894162072011E-2</v>
      </c>
      <c r="J9462" t="s">
        <v>340</v>
      </c>
      <c r="L9462" t="s">
        <v>1442</v>
      </c>
      <c r="N9462" t="s">
        <v>2008</v>
      </c>
      <c r="O9462">
        <v>1</v>
      </c>
      <c r="P9462" s="4">
        <f>INDEX(parameters!$D$41:$AG$178,MATCH('PV (extension)'!B9446,parameters!$C$41:$C$178,0),MATCH('PV (extension)'!A9462,parameters!$D$5:$AG$5,0))/O9462</f>
        <v>1.5981801687044229E-3</v>
      </c>
      <c r="Q9462" s="3" t="s">
        <v>1505</v>
      </c>
      <c r="R9462">
        <f>INDEX(parameters!$C$196:$EJ$198,MATCH('PV (extension)'!Q9462,parameters!$B$196:$B$198,0),MATCH('PV (extension)'!B9446,parameters!$C$195:$EJ$195,0))</f>
        <v>1375.1841691696102</v>
      </c>
      <c r="S9462">
        <v>3</v>
      </c>
      <c r="T9462">
        <v>30</v>
      </c>
      <c r="U9462">
        <f t="shared" si="1023"/>
        <v>123766.57522526491</v>
      </c>
      <c r="V9462">
        <f t="shared" si="1024"/>
        <v>8.0797258725138125E-6</v>
      </c>
    </row>
    <row r="9463" spans="1:22" customFormat="1" x14ac:dyDescent="0.2">
      <c r="A9463" t="s">
        <v>1452</v>
      </c>
      <c r="B9463" s="4">
        <f t="shared" si="1022"/>
        <v>4.038984632663179E-10</v>
      </c>
      <c r="C9463" t="s">
        <v>35</v>
      </c>
      <c r="D9463" t="s">
        <v>15</v>
      </c>
      <c r="F9463" t="s">
        <v>36</v>
      </c>
      <c r="G9463">
        <v>2</v>
      </c>
      <c r="H9463">
        <v>-21.666568118067421</v>
      </c>
      <c r="I9463">
        <v>9.798894162072011E-2</v>
      </c>
      <c r="J9463" t="s">
        <v>340</v>
      </c>
      <c r="L9463" t="s">
        <v>1452</v>
      </c>
      <c r="N9463" t="s">
        <v>2008</v>
      </c>
      <c r="O9463">
        <v>1</v>
      </c>
      <c r="P9463" s="4">
        <f>INDEX(parameters!$D$41:$AG$178,MATCH('PV (extension)'!B9446,parameters!$C$41:$C$178,0),MATCH('PV (extension)'!A9463,parameters!$D$5:$AG$5,0))/O9463</f>
        <v>1.0104185757523119E-2</v>
      </c>
      <c r="Q9463" t="s">
        <v>1507</v>
      </c>
      <c r="R9463">
        <f>INDEX(parameters!$C$196:$EJ$198,MATCH('PV (extension)'!Q9463,parameters!$B$196:$B$198,0),MATCH('PV (extension)'!B9446,parameters!$C$195:$EJ$195,0))</f>
        <v>1462.9618820953301</v>
      </c>
      <c r="S9463">
        <v>570</v>
      </c>
      <c r="T9463">
        <v>30</v>
      </c>
      <c r="U9463">
        <f t="shared" si="1023"/>
        <v>25016648.183830146</v>
      </c>
      <c r="V9463">
        <f t="shared" si="1024"/>
        <v>3.9973380632436752E-8</v>
      </c>
    </row>
    <row r="9464" spans="1:22" customFormat="1" x14ac:dyDescent="0.2">
      <c r="A9464" t="s">
        <v>1453</v>
      </c>
      <c r="B9464" s="4">
        <f t="shared" si="1022"/>
        <v>2.9670069765714752E-9</v>
      </c>
      <c r="C9464" t="s">
        <v>35</v>
      </c>
      <c r="D9464" t="s">
        <v>15</v>
      </c>
      <c r="F9464" t="s">
        <v>36</v>
      </c>
      <c r="G9464">
        <v>2</v>
      </c>
      <c r="H9464">
        <v>-21.47552628199886</v>
      </c>
      <c r="I9464">
        <v>9.798894162072011E-2</v>
      </c>
      <c r="J9464" t="s">
        <v>340</v>
      </c>
      <c r="L9464" t="s">
        <v>1453</v>
      </c>
      <c r="N9464" t="s">
        <v>2008</v>
      </c>
      <c r="O9464">
        <v>1</v>
      </c>
      <c r="P9464" s="4">
        <f>INDEX(parameters!$D$41:$AG$178,MATCH('PV (extension)'!B9446,parameters!$C$41:$C$178,0),MATCH('PV (extension)'!A9464,parameters!$D$5:$AG$5,0))/O9464</f>
        <v>7.4224569691858172E-2</v>
      </c>
      <c r="Q9464" t="s">
        <v>1507</v>
      </c>
      <c r="R9464">
        <f>INDEX(parameters!$C$196:$EJ$198,MATCH('PV (extension)'!Q9464,parameters!$B$196:$B$198,0),MATCH('PV (extension)'!B9446,parameters!$C$195:$EJ$195,0))</f>
        <v>1462.9618820953301</v>
      </c>
      <c r="S9464">
        <v>570</v>
      </c>
      <c r="T9464">
        <v>30</v>
      </c>
      <c r="U9464">
        <f t="shared" si="1023"/>
        <v>25016648.183830146</v>
      </c>
      <c r="V9464">
        <f t="shared" si="1024"/>
        <v>3.9973380632436752E-8</v>
      </c>
    </row>
    <row r="9465" spans="1:22" customFormat="1" x14ac:dyDescent="0.2">
      <c r="A9465" t="s">
        <v>1454</v>
      </c>
      <c r="B9465" s="4">
        <f t="shared" si="1022"/>
        <v>3.144816851553328E-11</v>
      </c>
      <c r="C9465" t="s">
        <v>35</v>
      </c>
      <c r="D9465" t="s">
        <v>15</v>
      </c>
      <c r="F9465" t="s">
        <v>36</v>
      </c>
      <c r="G9465">
        <v>2</v>
      </c>
      <c r="H9465">
        <v>-23.51240679473371</v>
      </c>
      <c r="I9465">
        <v>9.798894162072011E-2</v>
      </c>
      <c r="J9465" t="s">
        <v>340</v>
      </c>
      <c r="L9465" t="s">
        <v>1454</v>
      </c>
      <c r="N9465" t="s">
        <v>2008</v>
      </c>
      <c r="O9465">
        <v>1</v>
      </c>
      <c r="P9465" s="4">
        <f>INDEX(parameters!$D$41:$AG$178,MATCH('PV (extension)'!B9446,parameters!$C$41:$C$178,0),MATCH('PV (extension)'!A9465,parameters!$D$5:$AG$5,0))/O9465</f>
        <v>7.867277677789E-4</v>
      </c>
      <c r="Q9465" t="s">
        <v>1507</v>
      </c>
      <c r="R9465">
        <f>INDEX(parameters!$C$196:$EJ$198,MATCH('PV (extension)'!Q9465,parameters!$B$196:$B$198,0),MATCH('PV (extension)'!B9446,parameters!$C$195:$EJ$195,0))</f>
        <v>1462.9618820953301</v>
      </c>
      <c r="S9465">
        <v>570</v>
      </c>
      <c r="T9465">
        <v>30</v>
      </c>
      <c r="U9465">
        <f t="shared" si="1023"/>
        <v>25016648.183830146</v>
      </c>
      <c r="V9465">
        <f t="shared" si="1024"/>
        <v>3.9973380632436752E-8</v>
      </c>
    </row>
    <row r="9466" spans="1:22" customFormat="1" x14ac:dyDescent="0.2">
      <c r="A9466" t="s">
        <v>1455</v>
      </c>
      <c r="B9466" s="4">
        <f t="shared" si="1022"/>
        <v>1.0524104557616057E-8</v>
      </c>
      <c r="C9466" t="s">
        <v>35</v>
      </c>
      <c r="D9466" t="s">
        <v>15</v>
      </c>
      <c r="F9466" t="s">
        <v>36</v>
      </c>
      <c r="G9466">
        <v>2</v>
      </c>
      <c r="H9466">
        <v>-18.20082258362968</v>
      </c>
      <c r="I9466">
        <v>9.798894162072011E-2</v>
      </c>
      <c r="J9466" t="s">
        <v>340</v>
      </c>
      <c r="L9466" t="s">
        <v>1455</v>
      </c>
      <c r="N9466" t="s">
        <v>2008</v>
      </c>
      <c r="O9466">
        <v>1</v>
      </c>
      <c r="P9466" s="4">
        <f>INDEX(parameters!$D$41:$AG$178,MATCH('PV (extension)'!B9446,parameters!$C$41:$C$178,0),MATCH('PV (extension)'!A9466,parameters!$D$5:$AG$5,0))/O9466</f>
        <v>0.2632778211677243</v>
      </c>
      <c r="Q9466" t="s">
        <v>1507</v>
      </c>
      <c r="R9466">
        <f>INDEX(parameters!$C$196:$EJ$198,MATCH('PV (extension)'!Q9466,parameters!$B$196:$B$198,0),MATCH('PV (extension)'!B9446,parameters!$C$195:$EJ$195,0))</f>
        <v>1462.9618820953301</v>
      </c>
      <c r="S9466">
        <v>570</v>
      </c>
      <c r="T9466">
        <v>30</v>
      </c>
      <c r="U9466">
        <f t="shared" si="1023"/>
        <v>25016648.183830146</v>
      </c>
      <c r="V9466">
        <f t="shared" si="1024"/>
        <v>3.9973380632436752E-8</v>
      </c>
    </row>
    <row r="9467" spans="1:22" customFormat="1" x14ac:dyDescent="0.2">
      <c r="A9467" t="s">
        <v>1456</v>
      </c>
      <c r="B9467" s="4">
        <f t="shared" si="1022"/>
        <v>5.58243814672812E-9</v>
      </c>
      <c r="C9467" t="s">
        <v>35</v>
      </c>
      <c r="D9467" t="s">
        <v>15</v>
      </c>
      <c r="F9467" t="s">
        <v>36</v>
      </c>
      <c r="G9467">
        <v>2</v>
      </c>
      <c r="H9467">
        <v>-18.836468952383601</v>
      </c>
      <c r="I9467">
        <v>9.798894162072011E-2</v>
      </c>
      <c r="J9467" t="s">
        <v>340</v>
      </c>
      <c r="L9467" t="s">
        <v>1456</v>
      </c>
      <c r="N9467" t="s">
        <v>2008</v>
      </c>
      <c r="O9467">
        <v>1</v>
      </c>
      <c r="P9467" s="4">
        <f>INDEX(parameters!$D$41:$AG$178,MATCH('PV (extension)'!B9446,parameters!$C$41:$C$178,0),MATCH('PV (extension)'!A9467,parameters!$D$5:$AG$5,0))/O9467</f>
        <v>0.13965389112469015</v>
      </c>
      <c r="Q9467" t="s">
        <v>1507</v>
      </c>
      <c r="R9467">
        <f>INDEX(parameters!$C$196:$EJ$198,MATCH('PV (extension)'!Q9467,parameters!$B$196:$B$198,0),MATCH('PV (extension)'!B9446,parameters!$C$195:$EJ$195,0))</f>
        <v>1462.9618820953301</v>
      </c>
      <c r="S9467">
        <v>570</v>
      </c>
      <c r="T9467">
        <v>30</v>
      </c>
      <c r="U9467">
        <f t="shared" si="1023"/>
        <v>25016648.183830146</v>
      </c>
      <c r="V9467">
        <f t="shared" si="1024"/>
        <v>3.9973380632436752E-8</v>
      </c>
    </row>
    <row r="9468" spans="1:22" customFormat="1" ht="16" x14ac:dyDescent="0.2">
      <c r="A9468" t="s">
        <v>1461</v>
      </c>
      <c r="B9468" s="4">
        <f t="shared" si="1022"/>
        <v>1.7226651916113248E-9</v>
      </c>
      <c r="C9468" t="s">
        <v>49</v>
      </c>
      <c r="D9468" t="s">
        <v>15</v>
      </c>
      <c r="F9468" t="s">
        <v>36</v>
      </c>
      <c r="G9468">
        <v>2</v>
      </c>
      <c r="H9468">
        <v>-20.658789817762049</v>
      </c>
      <c r="I9468">
        <v>9.798894162072011E-2</v>
      </c>
      <c r="J9468" t="s">
        <v>340</v>
      </c>
      <c r="L9468" t="s">
        <v>1461</v>
      </c>
      <c r="N9468" t="s">
        <v>2008</v>
      </c>
      <c r="O9468">
        <v>1</v>
      </c>
      <c r="P9468" s="4">
        <f>INDEX(parameters!$D$41:$AG$178,MATCH('PV (extension)'!B9446,parameters!$C$41:$C$178,0),MATCH('PV (extension)'!A9468,parameters!$D$5:$AG$5,0))/O9468</f>
        <v>6.6094595017907607E-3</v>
      </c>
      <c r="Q9468" s="3" t="s">
        <v>1505</v>
      </c>
      <c r="R9468">
        <f>INDEX(parameters!$C$196:$EJ$198,MATCH('PV (extension)'!Q9468,parameters!$B$196:$B$198,0),MATCH('PV (extension)'!B9446,parameters!$C$195:$EJ$195,0))</f>
        <v>1375.1841691696102</v>
      </c>
      <c r="S9468">
        <v>93</v>
      </c>
      <c r="T9468">
        <v>30</v>
      </c>
      <c r="U9468">
        <f t="shared" si="1023"/>
        <v>3836763.8319832124</v>
      </c>
      <c r="V9468">
        <f t="shared" si="1024"/>
        <v>2.6063631846818753E-7</v>
      </c>
    </row>
    <row r="9469" spans="1:22" customFormat="1" ht="16" x14ac:dyDescent="0.2">
      <c r="A9469" t="s">
        <v>1457</v>
      </c>
      <c r="B9469" s="4">
        <f t="shared" si="1022"/>
        <v>2.9210291416360033E-8</v>
      </c>
      <c r="C9469" t="s">
        <v>49</v>
      </c>
      <c r="D9469" t="s">
        <v>15</v>
      </c>
      <c r="F9469" t="s">
        <v>36</v>
      </c>
      <c r="G9469">
        <v>2</v>
      </c>
      <c r="H9469">
        <v>-17.845360350005858</v>
      </c>
      <c r="I9469">
        <v>9.798894162072011E-2</v>
      </c>
      <c r="J9469" t="s">
        <v>340</v>
      </c>
      <c r="L9469" t="s">
        <v>1457</v>
      </c>
      <c r="N9469" t="s">
        <v>2008</v>
      </c>
      <c r="O9469">
        <v>1</v>
      </c>
      <c r="P9469" s="4">
        <f>INDEX(parameters!$D$41:$AG$178,MATCH('PV (extension)'!B9446,parameters!$C$41:$C$178,0),MATCH('PV (extension)'!A9469,parameters!$D$5:$AG$5,0))/O9469</f>
        <v>0.11207298962797985</v>
      </c>
      <c r="Q9469" s="3" t="s">
        <v>1505</v>
      </c>
      <c r="R9469">
        <f>INDEX(parameters!$C$196:$EJ$198,MATCH('PV (extension)'!Q9469,parameters!$B$196:$B$198,0),MATCH('PV (extension)'!B9446,parameters!$C$195:$EJ$195,0))</f>
        <v>1375.1841691696102</v>
      </c>
      <c r="S9469">
        <v>93</v>
      </c>
      <c r="T9469">
        <v>30</v>
      </c>
      <c r="U9469">
        <f t="shared" si="1023"/>
        <v>3836763.8319832124</v>
      </c>
      <c r="V9469">
        <f t="shared" si="1024"/>
        <v>2.6063631846818753E-7</v>
      </c>
    </row>
    <row r="9470" spans="1:22" customFormat="1" ht="16" x14ac:dyDescent="0.2">
      <c r="A9470" t="s">
        <v>1462</v>
      </c>
      <c r="B9470" s="4">
        <f t="shared" si="1022"/>
        <v>9.1067544754913943E-10</v>
      </c>
      <c r="C9470" t="s">
        <v>49</v>
      </c>
      <c r="D9470" t="s">
        <v>15</v>
      </c>
      <c r="F9470" t="s">
        <v>36</v>
      </c>
      <c r="G9470">
        <v>2</v>
      </c>
      <c r="H9470">
        <v>-21.294425499752101</v>
      </c>
      <c r="I9470">
        <v>9.798894162072011E-2</v>
      </c>
      <c r="J9470" t="s">
        <v>340</v>
      </c>
      <c r="L9470" t="s">
        <v>1462</v>
      </c>
      <c r="N9470" t="s">
        <v>2008</v>
      </c>
      <c r="O9470">
        <v>1</v>
      </c>
      <c r="P9470" s="4">
        <f>INDEX(parameters!$D$41:$AG$178,MATCH('PV (extension)'!B9446,parameters!$C$41:$C$178,0),MATCH('PV (extension)'!A9470,parameters!$D$5:$AG$5,0))/O9470</f>
        <v>3.4940466198316628E-3</v>
      </c>
      <c r="Q9470" s="3" t="s">
        <v>1505</v>
      </c>
      <c r="R9470">
        <f>INDEX(parameters!$C$196:$EJ$198,MATCH('PV (extension)'!Q9470,parameters!$B$196:$B$198,0),MATCH('PV (extension)'!B9446,parameters!$C$195:$EJ$195,0))</f>
        <v>1375.1841691696102</v>
      </c>
      <c r="S9470">
        <v>93</v>
      </c>
      <c r="T9470">
        <v>30</v>
      </c>
      <c r="U9470">
        <f t="shared" si="1023"/>
        <v>3836763.8319832124</v>
      </c>
      <c r="V9470">
        <f t="shared" si="1024"/>
        <v>2.6063631846818753E-7</v>
      </c>
    </row>
    <row r="9471" spans="1:22" customFormat="1" ht="16" x14ac:dyDescent="0.2">
      <c r="A9471" t="s">
        <v>1458</v>
      </c>
      <c r="B9471" s="4">
        <f t="shared" si="1022"/>
        <v>1.5300657769544655E-8</v>
      </c>
      <c r="C9471" t="s">
        <v>49</v>
      </c>
      <c r="D9471" t="s">
        <v>15</v>
      </c>
      <c r="F9471" t="s">
        <v>36</v>
      </c>
      <c r="G9471">
        <v>2</v>
      </c>
      <c r="H9471">
        <v>-18.48100416113547</v>
      </c>
      <c r="I9471">
        <v>9.798894162072011E-2</v>
      </c>
      <c r="J9471" t="s">
        <v>340</v>
      </c>
      <c r="L9471" t="s">
        <v>1458</v>
      </c>
      <c r="N9471" t="s">
        <v>2008</v>
      </c>
      <c r="O9471">
        <v>1</v>
      </c>
      <c r="P9471" s="4">
        <f>INDEX(parameters!$D$41:$AG$178,MATCH('PV (extension)'!B9446,parameters!$C$41:$C$178,0),MATCH('PV (extension)'!A9471,parameters!$D$5:$AG$5,0))/O9471</f>
        <v>5.8705010335741853E-2</v>
      </c>
      <c r="Q9471" s="3" t="s">
        <v>1505</v>
      </c>
      <c r="R9471">
        <f>INDEX(parameters!$C$196:$EJ$198,MATCH('PV (extension)'!Q9471,parameters!$B$196:$B$198,0),MATCH('PV (extension)'!B9446,parameters!$C$195:$EJ$195,0))</f>
        <v>1375.1841691696102</v>
      </c>
      <c r="S9471">
        <v>93</v>
      </c>
      <c r="T9471">
        <v>30</v>
      </c>
      <c r="U9471">
        <f t="shared" si="1023"/>
        <v>3836763.8319832124</v>
      </c>
      <c r="V9471">
        <f t="shared" si="1024"/>
        <v>2.6063631846818753E-7</v>
      </c>
    </row>
    <row r="9472" spans="1:22" customFormat="1" x14ac:dyDescent="0.2">
      <c r="A9472" t="s">
        <v>341</v>
      </c>
      <c r="B9472" s="4">
        <f t="shared" si="1022"/>
        <v>3.781895114721975E-8</v>
      </c>
      <c r="C9472" t="s">
        <v>359</v>
      </c>
      <c r="D9472" t="s">
        <v>15</v>
      </c>
      <c r="F9472" t="s">
        <v>36</v>
      </c>
      <c r="G9472">
        <v>2</v>
      </c>
      <c r="H9472">
        <v>-17.561299045251399</v>
      </c>
      <c r="I9472">
        <v>9.798894162072011E-2</v>
      </c>
      <c r="J9472" t="s">
        <v>340</v>
      </c>
      <c r="L9472" t="s">
        <v>341</v>
      </c>
      <c r="N9472" t="s">
        <v>2008</v>
      </c>
      <c r="O9472">
        <v>1</v>
      </c>
      <c r="P9472" s="4">
        <f>INDEX(parameters!$D$41:$AG$178,MATCH('PV (extension)'!B9446,parameters!$C$41:$C$178,0),MATCH('PV (extension)'!A9472,parameters!$D$5:$AG$5,0))/O9472</f>
        <v>3.2864644265829519E-3</v>
      </c>
      <c r="Q9472" t="s">
        <v>1506</v>
      </c>
      <c r="R9472">
        <f>INDEX(parameters!$C$196:$EJ$198,MATCH('PV (extension)'!Q9472,parameters!$B$196:$B$198,0),MATCH('PV (extension)'!B9446,parameters!$C$195:$EJ$195,0))</f>
        <v>965.55484218291792</v>
      </c>
      <c r="S9472">
        <v>3</v>
      </c>
      <c r="T9472">
        <v>30</v>
      </c>
      <c r="U9472">
        <f t="shared" si="1023"/>
        <v>86899.935796462611</v>
      </c>
      <c r="V9472">
        <f t="shared" si="1024"/>
        <v>1.1507488363883308E-5</v>
      </c>
    </row>
    <row r="9473" spans="1:22" customFormat="1" x14ac:dyDescent="0.2">
      <c r="A9473" t="s">
        <v>342</v>
      </c>
      <c r="B9473" s="4">
        <f t="shared" si="1022"/>
        <v>3.7090381615590898E-8</v>
      </c>
      <c r="C9473" t="s">
        <v>359</v>
      </c>
      <c r="D9473" t="s">
        <v>15</v>
      </c>
      <c r="F9473" t="s">
        <v>36</v>
      </c>
      <c r="G9473">
        <v>2</v>
      </c>
      <c r="H9473">
        <v>-17.561299045251399</v>
      </c>
      <c r="I9473">
        <v>9.798894162072011E-2</v>
      </c>
      <c r="J9473" t="s">
        <v>340</v>
      </c>
      <c r="L9473" t="s">
        <v>342</v>
      </c>
      <c r="N9473" t="s">
        <v>2008</v>
      </c>
      <c r="O9473">
        <v>1</v>
      </c>
      <c r="P9473" s="4">
        <f>INDEX(parameters!$D$41:$AG$178,MATCH('PV (extension)'!B9446,parameters!$C$41:$C$178,0),MATCH('PV (extension)'!A9473,parameters!$D$5:$AG$5,0))/O9473</f>
        <v>3.2231517810611459E-3</v>
      </c>
      <c r="Q9473" t="s">
        <v>1506</v>
      </c>
      <c r="R9473">
        <f>INDEX(parameters!$C$196:$EJ$198,MATCH('PV (extension)'!Q9473,parameters!$B$196:$B$198,0),MATCH('PV (extension)'!B9446,parameters!$C$195:$EJ$195,0))</f>
        <v>965.55484218291792</v>
      </c>
      <c r="S9473">
        <v>3</v>
      </c>
      <c r="T9473">
        <v>30</v>
      </c>
      <c r="U9473">
        <f t="shared" si="1023"/>
        <v>86899.935796462611</v>
      </c>
      <c r="V9473">
        <f t="shared" si="1024"/>
        <v>1.1507488363883308E-5</v>
      </c>
    </row>
    <row r="9474" spans="1:22" customFormat="1" x14ac:dyDescent="0.2">
      <c r="A9474" t="s">
        <v>343</v>
      </c>
      <c r="B9474" s="4">
        <f t="shared" si="1022"/>
        <v>1.993772886715119E-8</v>
      </c>
      <c r="C9474" t="s">
        <v>359</v>
      </c>
      <c r="D9474" t="s">
        <v>15</v>
      </c>
      <c r="F9474" t="s">
        <v>36</v>
      </c>
      <c r="G9474">
        <v>2</v>
      </c>
      <c r="H9474">
        <v>-18.196897397350821</v>
      </c>
      <c r="I9474">
        <v>9.798894162072011E-2</v>
      </c>
      <c r="J9474" t="s">
        <v>340</v>
      </c>
      <c r="L9474" t="s">
        <v>343</v>
      </c>
      <c r="N9474" t="s">
        <v>2008</v>
      </c>
      <c r="O9474">
        <v>1</v>
      </c>
      <c r="P9474" s="4">
        <f>INDEX(parameters!$D$41:$AG$178,MATCH('PV (extension)'!B9446,parameters!$C$41:$C$178,0),MATCH('PV (extension)'!A9474,parameters!$D$5:$AG$5,0))/O9474</f>
        <v>1.7325873584827175E-3</v>
      </c>
      <c r="Q9474" t="s">
        <v>1506</v>
      </c>
      <c r="R9474">
        <f>INDEX(parameters!$C$196:$EJ$198,MATCH('PV (extension)'!Q9474,parameters!$B$196:$B$198,0),MATCH('PV (extension)'!B9446,parameters!$C$195:$EJ$195,0))</f>
        <v>965.55484218291792</v>
      </c>
      <c r="S9474">
        <v>3</v>
      </c>
      <c r="T9474">
        <v>30</v>
      </c>
      <c r="U9474">
        <f t="shared" si="1023"/>
        <v>86899.935796462611</v>
      </c>
      <c r="V9474">
        <f t="shared" si="1024"/>
        <v>1.1507488363883308E-5</v>
      </c>
    </row>
    <row r="9475" spans="1:22" customFormat="1" x14ac:dyDescent="0.2">
      <c r="A9475" t="s">
        <v>344</v>
      </c>
      <c r="B9475" s="4">
        <f t="shared" si="1022"/>
        <v>1.9920477770388545E-8</v>
      </c>
      <c r="C9475" t="s">
        <v>359</v>
      </c>
      <c r="D9475" t="s">
        <v>15</v>
      </c>
      <c r="F9475" t="s">
        <v>36</v>
      </c>
      <c r="G9475">
        <v>2</v>
      </c>
      <c r="H9475">
        <v>-18.196897397350821</v>
      </c>
      <c r="I9475">
        <v>9.798894162072011E-2</v>
      </c>
      <c r="J9475" t="s">
        <v>340</v>
      </c>
      <c r="L9475" t="s">
        <v>344</v>
      </c>
      <c r="N9475" t="s">
        <v>2008</v>
      </c>
      <c r="O9475">
        <v>1</v>
      </c>
      <c r="P9475" s="4">
        <f>INDEX(parameters!$D$41:$AG$178,MATCH('PV (extension)'!B9446,parameters!$C$41:$C$178,0),MATCH('PV (extension)'!A9475,parameters!$D$5:$AG$5,0))/O9475</f>
        <v>1.7310882392816251E-3</v>
      </c>
      <c r="Q9475" t="s">
        <v>1506</v>
      </c>
      <c r="R9475">
        <f>INDEX(parameters!$C$196:$EJ$198,MATCH('PV (extension)'!Q9475,parameters!$B$196:$B$198,0),MATCH('PV (extension)'!B9446,parameters!$C$195:$EJ$195,0))</f>
        <v>965.55484218291792</v>
      </c>
      <c r="S9475">
        <v>3</v>
      </c>
      <c r="T9475">
        <v>30</v>
      </c>
      <c r="U9475">
        <f t="shared" si="1023"/>
        <v>86899.935796462611</v>
      </c>
      <c r="V9475">
        <f t="shared" si="1024"/>
        <v>1.1507488363883308E-5</v>
      </c>
    </row>
    <row r="9476" spans="1:22" customFormat="1" ht="16" x14ac:dyDescent="0.2">
      <c r="A9476" t="s">
        <v>345</v>
      </c>
      <c r="B9476" s="4">
        <f t="shared" si="1022"/>
        <v>4.0903668645861345E-7</v>
      </c>
      <c r="C9476" t="s">
        <v>359</v>
      </c>
      <c r="D9476" t="s">
        <v>15</v>
      </c>
      <c r="F9476" t="s">
        <v>36</v>
      </c>
      <c r="G9476">
        <v>2</v>
      </c>
      <c r="H9476">
        <v>-15.20991773919472</v>
      </c>
      <c r="I9476">
        <v>9.798894162072011E-2</v>
      </c>
      <c r="J9476" t="s">
        <v>340</v>
      </c>
      <c r="L9476" t="s">
        <v>345</v>
      </c>
      <c r="N9476" t="s">
        <v>2008</v>
      </c>
      <c r="O9476">
        <v>1</v>
      </c>
      <c r="P9476" s="4">
        <f>INDEX(parameters!$D$41:$AG$178,MATCH('PV (extension)'!B9446,parameters!$C$41:$C$178,0),MATCH('PV (extension)'!A9476,parameters!$D$5:$AG$5,0))/O9476</f>
        <v>5.0625069824473082E-2</v>
      </c>
      <c r="Q9476" s="3" t="s">
        <v>1505</v>
      </c>
      <c r="R9476">
        <f>INDEX(parameters!$C$196:$EJ$198,MATCH('PV (extension)'!Q9476,parameters!$B$196:$B$198,0),MATCH('PV (extension)'!B9446,parameters!$C$195:$EJ$195,0))</f>
        <v>1375.1841691696102</v>
      </c>
      <c r="S9476">
        <v>3</v>
      </c>
      <c r="T9476">
        <v>30</v>
      </c>
      <c r="U9476">
        <f t="shared" si="1023"/>
        <v>123766.57522526491</v>
      </c>
      <c r="V9476">
        <f t="shared" si="1024"/>
        <v>8.0797258725138125E-6</v>
      </c>
    </row>
    <row r="9477" spans="1:22" customFormat="1" ht="16" x14ac:dyDescent="0.2">
      <c r="A9477" t="s">
        <v>346</v>
      </c>
      <c r="B9477" s="4">
        <f t="shared" si="1022"/>
        <v>2.1351122519274455E-7</v>
      </c>
      <c r="C9477" t="s">
        <v>359</v>
      </c>
      <c r="D9477" t="s">
        <v>15</v>
      </c>
      <c r="F9477" t="s">
        <v>36</v>
      </c>
      <c r="G9477">
        <v>2</v>
      </c>
      <c r="H9477">
        <v>-15.845552597349339</v>
      </c>
      <c r="I9477">
        <v>9.798894162072011E-2</v>
      </c>
      <c r="J9477" t="s">
        <v>340</v>
      </c>
      <c r="L9477" t="s">
        <v>346</v>
      </c>
      <c r="N9477" t="s">
        <v>2008</v>
      </c>
      <c r="O9477">
        <v>1</v>
      </c>
      <c r="P9477" s="4">
        <f>INDEX(parameters!$D$41:$AG$178,MATCH('PV (extension)'!B9446,parameters!$C$41:$C$178,0),MATCH('PV (extension)'!A9477,parameters!$D$5:$AG$5,0))/O9477</f>
        <v>2.6425553114256296E-2</v>
      </c>
      <c r="Q9477" s="3" t="s">
        <v>1505</v>
      </c>
      <c r="R9477">
        <f>INDEX(parameters!$C$196:$EJ$198,MATCH('PV (extension)'!Q9477,parameters!$B$196:$B$198,0),MATCH('PV (extension)'!B9446,parameters!$C$195:$EJ$195,0))</f>
        <v>1375.1841691696102</v>
      </c>
      <c r="S9477">
        <v>3</v>
      </c>
      <c r="T9477">
        <v>30</v>
      </c>
      <c r="U9477">
        <f t="shared" si="1023"/>
        <v>123766.57522526491</v>
      </c>
      <c r="V9477">
        <f t="shared" si="1024"/>
        <v>8.0797258725138125E-6</v>
      </c>
    </row>
    <row r="9478" spans="1:22" customFormat="1" ht="16" x14ac:dyDescent="0.2">
      <c r="A9478" t="s">
        <v>347</v>
      </c>
      <c r="B9478" s="4">
        <f t="shared" si="1022"/>
        <v>1.1809695117224411E-7</v>
      </c>
      <c r="C9478" t="s">
        <v>49</v>
      </c>
      <c r="D9478" t="s">
        <v>15</v>
      </c>
      <c r="F9478" t="s">
        <v>36</v>
      </c>
      <c r="G9478">
        <v>2</v>
      </c>
      <c r="H9478">
        <v>-16.884050111477411</v>
      </c>
      <c r="I9478">
        <v>9.798894162072011E-2</v>
      </c>
      <c r="J9478" t="s">
        <v>340</v>
      </c>
      <c r="L9478" t="s">
        <v>347</v>
      </c>
      <c r="N9478" t="s">
        <v>2008</v>
      </c>
      <c r="O9478">
        <v>1</v>
      </c>
      <c r="P9478" s="4">
        <f>INDEX(parameters!$D$41:$AG$178,MATCH('PV (extension)'!B9446,parameters!$C$41:$C$178,0),MATCH('PV (extension)'!A9478,parameters!$D$5:$AG$5,0))/O9478</f>
        <v>1.4616455191133988E-2</v>
      </c>
      <c r="Q9478" s="3" t="s">
        <v>1505</v>
      </c>
      <c r="R9478">
        <f>INDEX(parameters!$C$196:$EJ$198,MATCH('PV (extension)'!Q9478,parameters!$B$196:$B$198,0),MATCH('PV (extension)'!B9446,parameters!$C$195:$EJ$195,0))</f>
        <v>1375.1841691696102</v>
      </c>
      <c r="S9478">
        <v>3</v>
      </c>
      <c r="T9478">
        <v>30</v>
      </c>
      <c r="U9478">
        <f t="shared" si="1023"/>
        <v>123766.57522526491</v>
      </c>
      <c r="V9478">
        <f t="shared" si="1024"/>
        <v>8.0797258725138125E-6</v>
      </c>
    </row>
    <row r="9479" spans="1:22" customFormat="1" ht="16" x14ac:dyDescent="0.2">
      <c r="A9479" t="s">
        <v>348</v>
      </c>
      <c r="B9479" s="4">
        <f t="shared" si="1022"/>
        <v>3.306788691102071E-9</v>
      </c>
      <c r="C9479" t="s">
        <v>49</v>
      </c>
      <c r="D9479" t="s">
        <v>15</v>
      </c>
      <c r="F9479" t="s">
        <v>36</v>
      </c>
      <c r="G9479">
        <v>2</v>
      </c>
      <c r="H9479">
        <v>-19.506396550885459</v>
      </c>
      <c r="I9479">
        <v>9.798894162072011E-2</v>
      </c>
      <c r="J9479" t="s">
        <v>340</v>
      </c>
      <c r="L9479" t="s">
        <v>348</v>
      </c>
      <c r="N9479" t="s">
        <v>2008</v>
      </c>
      <c r="O9479">
        <v>1</v>
      </c>
      <c r="P9479" s="4">
        <f>INDEX(parameters!$D$41:$AG$178,MATCH('PV (extension)'!B9446,parameters!$C$41:$C$178,0),MATCH('PV (extension)'!A9479,parameters!$D$5:$AG$5,0))/O9479</f>
        <v>4.0926991129133978E-4</v>
      </c>
      <c r="Q9479" s="3" t="s">
        <v>1505</v>
      </c>
      <c r="R9479">
        <f>INDEX(parameters!$C$196:$EJ$198,MATCH('PV (extension)'!Q9479,parameters!$B$196:$B$198,0),MATCH('PV (extension)'!B9446,parameters!$C$195:$EJ$195,0))</f>
        <v>1375.1841691696102</v>
      </c>
      <c r="S9479">
        <v>3</v>
      </c>
      <c r="T9479">
        <v>30</v>
      </c>
      <c r="U9479">
        <f t="shared" si="1023"/>
        <v>123766.57522526491</v>
      </c>
      <c r="V9479">
        <f t="shared" si="1024"/>
        <v>8.0797258725138125E-6</v>
      </c>
    </row>
    <row r="9480" spans="1:22" customFormat="1" ht="16" x14ac:dyDescent="0.2">
      <c r="A9480" t="s">
        <v>349</v>
      </c>
      <c r="B9480" s="4">
        <f t="shared" si="1022"/>
        <v>1.9645825873516329E-8</v>
      </c>
      <c r="C9480" t="s">
        <v>359</v>
      </c>
      <c r="D9480" t="s">
        <v>15</v>
      </c>
      <c r="F9480" t="s">
        <v>36</v>
      </c>
      <c r="G9480">
        <v>2</v>
      </c>
      <c r="H9480">
        <v>-18.220764878757461</v>
      </c>
      <c r="I9480">
        <v>9.798894162072011E-2</v>
      </c>
      <c r="J9480" t="s">
        <v>340</v>
      </c>
      <c r="L9480" t="s">
        <v>349</v>
      </c>
      <c r="N9480" t="s">
        <v>2008</v>
      </c>
      <c r="O9480">
        <v>1</v>
      </c>
      <c r="P9480" s="4">
        <f>INDEX(parameters!$D$41:$AG$178,MATCH('PV (extension)'!B9446,parameters!$C$41:$C$178,0),MATCH('PV (extension)'!A9480,parameters!$D$5:$AG$5,0))/O9480</f>
        <v>2.4314965858370148E-3</v>
      </c>
      <c r="Q9480" s="3" t="s">
        <v>1505</v>
      </c>
      <c r="R9480">
        <f>INDEX(parameters!$C$196:$EJ$198,MATCH('PV (extension)'!Q9480,parameters!$B$196:$B$198,0),MATCH('PV (extension)'!B9446,parameters!$C$195:$EJ$195,0))</f>
        <v>1375.1841691696102</v>
      </c>
      <c r="S9480">
        <v>3</v>
      </c>
      <c r="T9480">
        <v>30</v>
      </c>
      <c r="U9480">
        <f t="shared" si="1023"/>
        <v>123766.57522526491</v>
      </c>
      <c r="V9480">
        <f t="shared" si="1024"/>
        <v>8.0797258725138125E-6</v>
      </c>
    </row>
    <row r="9481" spans="1:22" customFormat="1" ht="16" x14ac:dyDescent="0.2">
      <c r="A9481" t="s">
        <v>350</v>
      </c>
      <c r="B9481" s="4">
        <f t="shared" si="1022"/>
        <v>3.3626675827143353E-7</v>
      </c>
      <c r="C9481" t="s">
        <v>359</v>
      </c>
      <c r="D9481" t="s">
        <v>15</v>
      </c>
      <c r="F9481" t="s">
        <v>36</v>
      </c>
      <c r="G9481">
        <v>2</v>
      </c>
      <c r="H9481">
        <v>-15.40735416199742</v>
      </c>
      <c r="I9481">
        <v>9.798894162072011E-2</v>
      </c>
      <c r="J9481" t="s">
        <v>340</v>
      </c>
      <c r="L9481" t="s">
        <v>350</v>
      </c>
      <c r="N9481" t="s">
        <v>2008</v>
      </c>
      <c r="O9481">
        <v>1</v>
      </c>
      <c r="P9481" s="4">
        <f>INDEX(parameters!$D$41:$AG$178,MATCH('PV (extension)'!B9446,parameters!$C$41:$C$178,0),MATCH('PV (extension)'!A9481,parameters!$D$5:$AG$5,0))/O9481</f>
        <v>4.1618585033357351E-2</v>
      </c>
      <c r="Q9481" s="3" t="s">
        <v>1505</v>
      </c>
      <c r="R9481">
        <f>INDEX(parameters!$C$196:$EJ$198,MATCH('PV (extension)'!Q9481,parameters!$B$196:$B$198,0),MATCH('PV (extension)'!B9446,parameters!$C$195:$EJ$195,0))</f>
        <v>1375.1841691696102</v>
      </c>
      <c r="S9481">
        <v>3</v>
      </c>
      <c r="T9481">
        <v>30</v>
      </c>
      <c r="U9481">
        <f t="shared" si="1023"/>
        <v>123766.57522526491</v>
      </c>
      <c r="V9481">
        <f t="shared" si="1024"/>
        <v>8.0797258725138125E-6</v>
      </c>
    </row>
    <row r="9482" spans="1:22" customFormat="1" ht="16" x14ac:dyDescent="0.2">
      <c r="A9482" t="s">
        <v>351</v>
      </c>
      <c r="B9482" s="4">
        <f t="shared" si="1022"/>
        <v>1.0382746137342443E-8</v>
      </c>
      <c r="C9482" t="s">
        <v>359</v>
      </c>
      <c r="D9482" t="s">
        <v>15</v>
      </c>
      <c r="F9482" t="s">
        <v>36</v>
      </c>
      <c r="G9482">
        <v>2</v>
      </c>
      <c r="H9482">
        <v>-18.856367974250119</v>
      </c>
      <c r="I9482">
        <v>9.798894162072011E-2</v>
      </c>
      <c r="J9482" t="s">
        <v>340</v>
      </c>
      <c r="L9482" t="s">
        <v>351</v>
      </c>
      <c r="N9482" t="s">
        <v>2008</v>
      </c>
      <c r="O9482">
        <v>1</v>
      </c>
      <c r="P9482" s="4">
        <f>INDEX(parameters!$D$41:$AG$178,MATCH('PV (extension)'!B9446,parameters!$C$41:$C$178,0),MATCH('PV (extension)'!A9482,parameters!$D$5:$AG$5,0))/O9482</f>
        <v>1.2850369308522222E-3</v>
      </c>
      <c r="Q9482" s="3" t="s">
        <v>1505</v>
      </c>
      <c r="R9482">
        <f>INDEX(parameters!$C$196:$EJ$198,MATCH('PV (extension)'!Q9482,parameters!$B$196:$B$198,0),MATCH('PV (extension)'!B9446,parameters!$C$195:$EJ$195,0))</f>
        <v>1375.1841691696102</v>
      </c>
      <c r="S9482">
        <v>3</v>
      </c>
      <c r="T9482">
        <v>30</v>
      </c>
      <c r="U9482">
        <f t="shared" si="1023"/>
        <v>123766.57522526491</v>
      </c>
      <c r="V9482">
        <f t="shared" si="1024"/>
        <v>8.0797258725138125E-6</v>
      </c>
    </row>
    <row r="9483" spans="1:22" customFormat="1" ht="16" x14ac:dyDescent="0.2">
      <c r="A9483" t="s">
        <v>352</v>
      </c>
      <c r="B9483" s="4">
        <f t="shared" si="1022"/>
        <v>1.7573533136555204E-7</v>
      </c>
      <c r="C9483" t="s">
        <v>359</v>
      </c>
      <c r="D9483" t="s">
        <v>15</v>
      </c>
      <c r="F9483" t="s">
        <v>36</v>
      </c>
      <c r="G9483">
        <v>2</v>
      </c>
      <c r="H9483">
        <v>-16.042988178471511</v>
      </c>
      <c r="I9483">
        <v>9.798894162072011E-2</v>
      </c>
      <c r="J9483" t="s">
        <v>340</v>
      </c>
      <c r="L9483" t="s">
        <v>352</v>
      </c>
      <c r="N9483" t="s">
        <v>2008</v>
      </c>
      <c r="O9483">
        <v>1</v>
      </c>
      <c r="P9483" s="4">
        <f>INDEX(parameters!$D$41:$AG$178,MATCH('PV (extension)'!B9446,parameters!$C$41:$C$178,0),MATCH('PV (extension)'!A9483,parameters!$D$5:$AG$5,0))/O9483</f>
        <v>2.1750160109191456E-2</v>
      </c>
      <c r="Q9483" s="3" t="s">
        <v>1505</v>
      </c>
      <c r="R9483">
        <f>INDEX(parameters!$C$196:$EJ$198,MATCH('PV (extension)'!Q9483,parameters!$B$196:$B$198,0),MATCH('PV (extension)'!B9446,parameters!$C$195:$EJ$195,0))</f>
        <v>1375.1841691696102</v>
      </c>
      <c r="S9483">
        <v>3</v>
      </c>
      <c r="T9483">
        <v>30</v>
      </c>
      <c r="U9483">
        <f t="shared" si="1023"/>
        <v>123766.57522526491</v>
      </c>
      <c r="V9483">
        <f t="shared" si="1024"/>
        <v>8.0797258725138125E-6</v>
      </c>
    </row>
    <row r="9484" spans="1:22" customFormat="1" x14ac:dyDescent="0.2">
      <c r="A9484" t="s">
        <v>442</v>
      </c>
      <c r="B9484">
        <v>2.0720999999999999E-3</v>
      </c>
      <c r="C9484" t="s">
        <v>42</v>
      </c>
      <c r="D9484" t="s">
        <v>16</v>
      </c>
      <c r="F9484" t="s">
        <v>36</v>
      </c>
      <c r="G9484">
        <v>2</v>
      </c>
      <c r="H9484">
        <v>-6.1791926932012373</v>
      </c>
      <c r="I9484">
        <v>4.3409845976280087E-2</v>
      </c>
      <c r="J9484" t="s">
        <v>353</v>
      </c>
      <c r="L9484" t="s">
        <v>443</v>
      </c>
    </row>
    <row r="9485" spans="1:22" customFormat="1" x14ac:dyDescent="0.2">
      <c r="A9485" t="s">
        <v>354</v>
      </c>
      <c r="B9485">
        <v>-1.8648999999999999E-6</v>
      </c>
      <c r="C9485" t="s">
        <v>49</v>
      </c>
      <c r="D9485" t="s">
        <v>250</v>
      </c>
      <c r="F9485" t="s">
        <v>36</v>
      </c>
      <c r="G9485">
        <v>2</v>
      </c>
      <c r="H9485">
        <v>-13.19230312560901</v>
      </c>
      <c r="I9485">
        <v>4.3409845976280087E-2</v>
      </c>
      <c r="J9485" t="s">
        <v>353</v>
      </c>
      <c r="K9485" t="b">
        <v>1</v>
      </c>
      <c r="L9485" t="s">
        <v>355</v>
      </c>
    </row>
    <row r="9486" spans="1:22" customFormat="1" x14ac:dyDescent="0.2"/>
    <row r="9487" spans="1:22" s="2" customFormat="1" x14ac:dyDescent="0.2">
      <c r="A9487" s="2" t="s">
        <v>2</v>
      </c>
      <c r="B9487" s="2" t="s">
        <v>1459</v>
      </c>
    </row>
    <row r="9488" spans="1:22" x14ac:dyDescent="0.2">
      <c r="A9488" s="29" t="s">
        <v>4</v>
      </c>
      <c r="B948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")&amp;HLOOKUP(B9489,parameters!$C$195:$EJ$198,2,0)&amp;" kWh/kWp.
Annual output, Facade: "&amp;HLOOKUP(B9489,parameters!$C$195:$EJ$198,3,0)&amp;" kWh/kWp.
Annual output, Open-ground: "&amp;HLOOKUP(B9489,parameters!$C$195:$EJ$198,4,0)&amp;_xlfn._LONGTEXT("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")&amp;VLOOKUP(B9489,'extension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1371.28774761811 kWh/kWp.
Annual output, Facade: 962.819056838245 kWh/kWp.
Annual output, Open-ground: 1458.81675278522 kWh/kWp.
Amount of solar energy transformed to electricity. Waste heat emission due to losses of electricity in the system.
Technology:  Electricity production with grid-connected photovoltaic power plants.
Time period:  Time of publications
Production volume: 297.459 GWh in 2025.
Sampling:  Statistical data and model calculations
Extrapolations:  Use of PV technology data investigated for other countries (Switzerland). Correction of average yield with Swiss data.
Uncertainty:  None
Author: Romain Sacchi, PSI, romain.sacchi@psi.ch</v>
      </c>
    </row>
    <row r="9489" spans="1:19" customFormat="1" x14ac:dyDescent="0.2">
      <c r="A9489" t="s">
        <v>6</v>
      </c>
      <c r="B9489" t="s">
        <v>1564</v>
      </c>
    </row>
    <row r="9490" spans="1:19" customFormat="1" x14ac:dyDescent="0.2">
      <c r="A9490" t="s">
        <v>8</v>
      </c>
      <c r="B9490">
        <v>1</v>
      </c>
    </row>
    <row r="9491" spans="1:19" customFormat="1" x14ac:dyDescent="0.2">
      <c r="A9491" t="s">
        <v>9</v>
      </c>
      <c r="B9491" t="s">
        <v>73</v>
      </c>
    </row>
    <row r="9492" spans="1:19" customFormat="1" x14ac:dyDescent="0.2">
      <c r="A9492" t="s">
        <v>11</v>
      </c>
      <c r="B9492" t="s">
        <v>12</v>
      </c>
    </row>
    <row r="9493" spans="1:19" customFormat="1" x14ac:dyDescent="0.2">
      <c r="A9493" t="s">
        <v>13</v>
      </c>
      <c r="B9493" t="s">
        <v>14</v>
      </c>
    </row>
    <row r="9494" spans="1:19" customFormat="1" x14ac:dyDescent="0.2">
      <c r="A9494" t="s">
        <v>15</v>
      </c>
      <c r="B9494" t="s">
        <v>53</v>
      </c>
    </row>
    <row r="9495" spans="1:19" customFormat="1" x14ac:dyDescent="0.2">
      <c r="A9495" t="s">
        <v>17</v>
      </c>
    </row>
    <row r="9496" spans="1:19" s="2" customFormat="1" x14ac:dyDescent="0.2">
      <c r="A9496" s="2" t="s">
        <v>18</v>
      </c>
      <c r="B9496" s="2" t="s">
        <v>19</v>
      </c>
      <c r="C9496" s="2" t="s">
        <v>6</v>
      </c>
      <c r="D9496" s="2" t="s">
        <v>15</v>
      </c>
      <c r="E9496" s="2" t="s">
        <v>20</v>
      </c>
      <c r="F9496" s="2" t="s">
        <v>13</v>
      </c>
      <c r="G9496" s="2" t="s">
        <v>21</v>
      </c>
      <c r="H9496" s="2" t="s">
        <v>9</v>
      </c>
      <c r="I9496" s="2" t="s">
        <v>4</v>
      </c>
      <c r="J9496" s="2" t="s">
        <v>1925</v>
      </c>
      <c r="K9496" s="2" t="s">
        <v>1998</v>
      </c>
      <c r="L9496" s="2" t="s">
        <v>2002</v>
      </c>
      <c r="M9496" s="2" t="s">
        <v>2003</v>
      </c>
      <c r="N9496" s="2" t="s">
        <v>2001</v>
      </c>
      <c r="O9496" s="2" t="s">
        <v>2000</v>
      </c>
      <c r="P9496" s="2" t="s">
        <v>2004</v>
      </c>
      <c r="Q9496" s="2" t="s">
        <v>1502</v>
      </c>
      <c r="R9496" s="2" t="s">
        <v>2005</v>
      </c>
      <c r="S9496" s="2" t="s">
        <v>2006</v>
      </c>
    </row>
    <row r="9497" spans="1:19" customFormat="1" x14ac:dyDescent="0.2">
      <c r="A9497" t="s">
        <v>335</v>
      </c>
      <c r="B9497">
        <v>3.8502999999999998</v>
      </c>
      <c r="D9497" t="s">
        <v>30</v>
      </c>
      <c r="E9497" t="s">
        <v>336</v>
      </c>
      <c r="F9497" t="s">
        <v>27</v>
      </c>
      <c r="G9497">
        <v>0</v>
      </c>
      <c r="I9497" t="s">
        <v>337</v>
      </c>
    </row>
    <row r="9498" spans="1:19" customFormat="1" x14ac:dyDescent="0.2">
      <c r="A9498" t="s">
        <v>29</v>
      </c>
      <c r="B9498">
        <v>0.25026999999999999</v>
      </c>
      <c r="D9498" t="s">
        <v>30</v>
      </c>
      <c r="E9498" t="s">
        <v>31</v>
      </c>
      <c r="F9498" t="s">
        <v>27</v>
      </c>
      <c r="G9498">
        <v>0</v>
      </c>
      <c r="I9498" t="s">
        <v>338</v>
      </c>
    </row>
    <row r="9499" spans="1:19" customFormat="1" x14ac:dyDescent="0.2">
      <c r="A9499" t="s">
        <v>1459</v>
      </c>
      <c r="B9499">
        <v>1</v>
      </c>
      <c r="C9499" t="str">
        <f>B9489</f>
        <v>AL</v>
      </c>
      <c r="D9499" t="s">
        <v>53</v>
      </c>
      <c r="E9499" t="s">
        <v>339</v>
      </c>
      <c r="F9499" t="s">
        <v>33</v>
      </c>
      <c r="G9499">
        <v>0</v>
      </c>
      <c r="H9499" t="s">
        <v>73</v>
      </c>
      <c r="J9499">
        <f>VLOOKUP(C9499,'extension - production vol'!$B$6:$D$235,3,0)</f>
        <v>297.459</v>
      </c>
    </row>
    <row r="9500" spans="1:19" customFormat="1" ht="16" x14ac:dyDescent="0.2">
      <c r="A9500" t="s">
        <v>1439</v>
      </c>
      <c r="B9500" s="4">
        <f t="shared" ref="B9500:B9515" si="1025">M9500*S9500</f>
        <v>4.1484307864714851E-8</v>
      </c>
      <c r="C9500" t="s">
        <v>49</v>
      </c>
      <c r="D9500" t="s">
        <v>15</v>
      </c>
      <c r="F9500" t="s">
        <v>36</v>
      </c>
      <c r="G9500">
        <v>0</v>
      </c>
      <c r="H9500" t="s">
        <v>1439</v>
      </c>
      <c r="I9500" t="s">
        <v>340</v>
      </c>
      <c r="K9500" t="s">
        <v>1999</v>
      </c>
      <c r="L9500">
        <f>IF(K9500="residential",VLOOKUP(B9489,parameters!$C$41:$AG$178,18,0),IF(K9500="commercial",1-VLOOKUP(B9489,parameters!$C$41:$AG$178,18,0),1))</f>
        <v>0.17766751537682748</v>
      </c>
      <c r="M9500" s="4">
        <f>INDEX(parameters!$D$41:$AG$178,MATCH('PV (extension)'!B9489,parameters!$C$41:$C$178,0),MATCH('PV (extension)'!A9500,parameters!$D$5:$AG$5,0))/L9500</f>
        <v>5.119823078397083E-3</v>
      </c>
      <c r="N9500" s="3" t="s">
        <v>1505</v>
      </c>
      <c r="O9500">
        <f>INDEX(parameters!$C$196:$EJ$198,MATCH('PV (extension)'!N9500,parameters!$B$196:$B$198,0),MATCH('PV (extension)'!B9489,parameters!$C$195:$EJ$195,0))</f>
        <v>1371.2877476181066</v>
      </c>
      <c r="P9500">
        <v>3</v>
      </c>
      <c r="Q9500">
        <v>30</v>
      </c>
      <c r="R9500">
        <f>Q9500*P9500*O9500</f>
        <v>123415.89728562959</v>
      </c>
      <c r="S9500">
        <f>1/R9500</f>
        <v>8.1026838680727964E-6</v>
      </c>
    </row>
    <row r="9501" spans="1:19" customFormat="1" ht="16" x14ac:dyDescent="0.2">
      <c r="A9501" t="s">
        <v>1440</v>
      </c>
      <c r="B9501" s="4">
        <f t="shared" si="1025"/>
        <v>2.7057335630565842E-7</v>
      </c>
      <c r="C9501" t="s">
        <v>49</v>
      </c>
      <c r="D9501" t="s">
        <v>15</v>
      </c>
      <c r="F9501" t="s">
        <v>36</v>
      </c>
      <c r="G9501">
        <v>0</v>
      </c>
      <c r="H9501" t="s">
        <v>1440</v>
      </c>
      <c r="I9501" t="s">
        <v>340</v>
      </c>
      <c r="K9501" t="s">
        <v>1999</v>
      </c>
      <c r="L9501">
        <f>L9500</f>
        <v>0.17766751537682748</v>
      </c>
      <c r="M9501" s="4">
        <f>INDEX(parameters!$D$41:$AG$178,MATCH('PV (extension)'!B9489,parameters!$C$41:$C$178,0),MATCH('PV (extension)'!A9501,parameters!$D$5:$AG$5,0))/L9501</f>
        <v>3.3393053550047194E-2</v>
      </c>
      <c r="N9501" s="3" t="s">
        <v>1505</v>
      </c>
      <c r="O9501">
        <f>INDEX(parameters!$C$196:$EJ$198,MATCH('PV (extension)'!N9501,parameters!$B$196:$B$198,0),MATCH('PV (extension)'!B9489,parameters!$C$195:$EJ$195,0))</f>
        <v>1371.2877476181066</v>
      </c>
      <c r="P9501">
        <v>3</v>
      </c>
      <c r="Q9501">
        <v>30</v>
      </c>
      <c r="R9501">
        <f t="shared" ref="R9501:R9515" si="1026">Q9501*P9501*O9501</f>
        <v>123415.89728562959</v>
      </c>
      <c r="S9501">
        <f t="shared" ref="S9501:S9515" si="1027">1/R9501</f>
        <v>8.1026838680727964E-6</v>
      </c>
    </row>
    <row r="9502" spans="1:19" customFormat="1" ht="16" x14ac:dyDescent="0.2">
      <c r="A9502" t="s">
        <v>1441</v>
      </c>
      <c r="B9502" s="4">
        <f t="shared" si="1025"/>
        <v>4.1925306343799928E-9</v>
      </c>
      <c r="C9502" t="s">
        <v>35</v>
      </c>
      <c r="D9502" t="s">
        <v>15</v>
      </c>
      <c r="F9502" t="s">
        <v>36</v>
      </c>
      <c r="G9502">
        <v>0</v>
      </c>
      <c r="H9502" t="s">
        <v>1441</v>
      </c>
      <c r="I9502" t="s">
        <v>340</v>
      </c>
      <c r="K9502" t="s">
        <v>1999</v>
      </c>
      <c r="L9502">
        <f t="shared" ref="L9502:L9515" si="1028">L9501</f>
        <v>0.17766751537682748</v>
      </c>
      <c r="M9502" s="4">
        <f>INDEX(parameters!$D$41:$AG$178,MATCH('PV (extension)'!B9489,parameters!$C$41:$C$178,0),MATCH('PV (extension)'!A9502,parameters!$D$5:$AG$5,0))/L9502</f>
        <v>5.1742493013949662E-4</v>
      </c>
      <c r="N9502" s="3" t="s">
        <v>1505</v>
      </c>
      <c r="O9502">
        <f>INDEX(parameters!$C$196:$EJ$198,MATCH('PV (extension)'!N9502,parameters!$B$196:$B$198,0),MATCH('PV (extension)'!B9489,parameters!$C$195:$EJ$195,0))</f>
        <v>1371.2877476181066</v>
      </c>
      <c r="P9502">
        <v>3</v>
      </c>
      <c r="Q9502">
        <v>30</v>
      </c>
      <c r="R9502">
        <f t="shared" si="1026"/>
        <v>123415.89728562959</v>
      </c>
      <c r="S9502">
        <f t="shared" si="1027"/>
        <v>8.1026838680727964E-6</v>
      </c>
    </row>
    <row r="9503" spans="1:19" customFormat="1" ht="16" x14ac:dyDescent="0.2">
      <c r="A9503" t="s">
        <v>1442</v>
      </c>
      <c r="B9503" s="4">
        <f t="shared" si="1025"/>
        <v>7.2886417327160691E-8</v>
      </c>
      <c r="C9503" t="s">
        <v>35</v>
      </c>
      <c r="D9503" t="s">
        <v>15</v>
      </c>
      <c r="F9503" t="s">
        <v>36</v>
      </c>
      <c r="G9503">
        <v>0</v>
      </c>
      <c r="H9503" t="s">
        <v>1442</v>
      </c>
      <c r="I9503" t="s">
        <v>340</v>
      </c>
      <c r="K9503" t="s">
        <v>1999</v>
      </c>
      <c r="L9503">
        <f t="shared" si="1028"/>
        <v>0.17766751537682748</v>
      </c>
      <c r="M9503" s="4">
        <f>INDEX(parameters!$D$41:$AG$178,MATCH('PV (extension)'!B9489,parameters!$C$41:$C$178,0),MATCH('PV (extension)'!A9503,parameters!$D$5:$AG$5,0))/L9503</f>
        <v>8.9953425943663963E-3</v>
      </c>
      <c r="N9503" s="3" t="s">
        <v>1505</v>
      </c>
      <c r="O9503">
        <f>INDEX(parameters!$C$196:$EJ$198,MATCH('PV (extension)'!N9503,parameters!$B$196:$B$198,0),MATCH('PV (extension)'!B9489,parameters!$C$195:$EJ$195,0))</f>
        <v>1371.2877476181066</v>
      </c>
      <c r="P9503">
        <v>3</v>
      </c>
      <c r="Q9503">
        <v>30</v>
      </c>
      <c r="R9503">
        <f t="shared" si="1026"/>
        <v>123415.89728562959</v>
      </c>
      <c r="S9503">
        <f t="shared" si="1027"/>
        <v>8.1026838680727964E-6</v>
      </c>
    </row>
    <row r="9504" spans="1:19" customFormat="1" x14ac:dyDescent="0.2">
      <c r="A9504" t="s">
        <v>341</v>
      </c>
      <c r="B9504" s="4">
        <f t="shared" si="1025"/>
        <v>2.1346846137344557E-7</v>
      </c>
      <c r="C9504" t="s">
        <v>35</v>
      </c>
      <c r="D9504" t="s">
        <v>15</v>
      </c>
      <c r="F9504" t="s">
        <v>36</v>
      </c>
      <c r="G9504">
        <v>0</v>
      </c>
      <c r="H9504" t="s">
        <v>341</v>
      </c>
      <c r="I9504" t="s">
        <v>340</v>
      </c>
      <c r="K9504" t="s">
        <v>1999</v>
      </c>
      <c r="L9504">
        <f t="shared" si="1028"/>
        <v>0.17766751537682748</v>
      </c>
      <c r="M9504" s="4">
        <f>INDEX(parameters!$D$41:$AG$178,MATCH('PV (extension)'!B9489,parameters!$C$41:$C$178,0),MATCH('PV (extension)'!A9504,parameters!$D$5:$AG$5,0))/L9504</f>
        <v>1.8497835237986298E-2</v>
      </c>
      <c r="N9504" t="s">
        <v>1506</v>
      </c>
      <c r="O9504">
        <f>INDEX(parameters!$C$196:$EJ$198,MATCH('PV (extension)'!N9504,parameters!$B$196:$B$198,0),MATCH('PV (extension)'!B9489,parameters!$C$195:$EJ$195,0))</f>
        <v>962.81905683824516</v>
      </c>
      <c r="P9504">
        <v>3</v>
      </c>
      <c r="Q9504">
        <v>30</v>
      </c>
      <c r="R9504">
        <f t="shared" si="1026"/>
        <v>86653.715115442057</v>
      </c>
      <c r="S9504">
        <f t="shared" si="1027"/>
        <v>1.1540186115133982E-5</v>
      </c>
    </row>
    <row r="9505" spans="1:19" customFormat="1" x14ac:dyDescent="0.2">
      <c r="A9505" t="s">
        <v>342</v>
      </c>
      <c r="B9505" s="4">
        <f t="shared" si="1025"/>
        <v>2.0935606237234806E-7</v>
      </c>
      <c r="C9505" t="s">
        <v>35</v>
      </c>
      <c r="D9505" t="s">
        <v>15</v>
      </c>
      <c r="F9505" t="s">
        <v>36</v>
      </c>
      <c r="G9505">
        <v>0</v>
      </c>
      <c r="H9505" t="s">
        <v>342</v>
      </c>
      <c r="I9505" t="s">
        <v>340</v>
      </c>
      <c r="K9505" t="s">
        <v>1999</v>
      </c>
      <c r="L9505">
        <f t="shared" si="1028"/>
        <v>0.17766751537682748</v>
      </c>
      <c r="M9505" s="4">
        <f>INDEX(parameters!$D$41:$AG$178,MATCH('PV (extension)'!B9489,parameters!$C$41:$C$178,0),MATCH('PV (extension)'!A9505,parameters!$D$5:$AG$5,0))/L9505</f>
        <v>1.8141480586504166E-2</v>
      </c>
      <c r="N9505" t="s">
        <v>1506</v>
      </c>
      <c r="O9505">
        <f>INDEX(parameters!$C$196:$EJ$198,MATCH('PV (extension)'!N9505,parameters!$B$196:$B$198,0),MATCH('PV (extension)'!B9489,parameters!$C$195:$EJ$195,0))</f>
        <v>962.81905683824516</v>
      </c>
      <c r="P9505">
        <v>3</v>
      </c>
      <c r="Q9505">
        <v>30</v>
      </c>
      <c r="R9505">
        <f t="shared" si="1026"/>
        <v>86653.715115442057</v>
      </c>
      <c r="S9505">
        <f t="shared" si="1027"/>
        <v>1.1540186115133982E-5</v>
      </c>
    </row>
    <row r="9506" spans="1:19" customFormat="1" x14ac:dyDescent="0.2">
      <c r="A9506" t="s">
        <v>343</v>
      </c>
      <c r="B9506" s="4">
        <f t="shared" si="1025"/>
        <v>1.1253818986105274E-7</v>
      </c>
      <c r="C9506" t="s">
        <v>35</v>
      </c>
      <c r="D9506" t="s">
        <v>15</v>
      </c>
      <c r="F9506" t="s">
        <v>36</v>
      </c>
      <c r="G9506">
        <v>0</v>
      </c>
      <c r="H9506" t="s">
        <v>343</v>
      </c>
      <c r="I9506" t="s">
        <v>340</v>
      </c>
      <c r="K9506" t="s">
        <v>1999</v>
      </c>
      <c r="L9506">
        <f t="shared" si="1028"/>
        <v>0.17766751537682748</v>
      </c>
      <c r="M9506" s="4">
        <f>INDEX(parameters!$D$41:$AG$178,MATCH('PV (extension)'!B9489,parameters!$C$41:$C$178,0),MATCH('PV (extension)'!A9506,parameters!$D$5:$AG$5,0))/L9506</f>
        <v>9.7518522438271929E-3</v>
      </c>
      <c r="N9506" t="s">
        <v>1506</v>
      </c>
      <c r="O9506">
        <f>INDEX(parameters!$C$196:$EJ$198,MATCH('PV (extension)'!N9506,parameters!$B$196:$B$198,0),MATCH('PV (extension)'!B9489,parameters!$C$195:$EJ$195,0))</f>
        <v>962.81905683824516</v>
      </c>
      <c r="P9506">
        <v>3</v>
      </c>
      <c r="Q9506">
        <v>30</v>
      </c>
      <c r="R9506">
        <f t="shared" si="1026"/>
        <v>86653.715115442057</v>
      </c>
      <c r="S9506">
        <f t="shared" si="1027"/>
        <v>1.1540186115133982E-5</v>
      </c>
    </row>
    <row r="9507" spans="1:19" customFormat="1" x14ac:dyDescent="0.2">
      <c r="A9507" t="s">
        <v>344</v>
      </c>
      <c r="B9507" s="4">
        <f t="shared" si="1025"/>
        <v>1.1244081632288688E-7</v>
      </c>
      <c r="C9507" t="s">
        <v>35</v>
      </c>
      <c r="D9507" t="s">
        <v>15</v>
      </c>
      <c r="F9507" t="s">
        <v>36</v>
      </c>
      <c r="G9507">
        <v>0</v>
      </c>
      <c r="H9507" t="s">
        <v>344</v>
      </c>
      <c r="I9507" t="s">
        <v>340</v>
      </c>
      <c r="K9507" t="s">
        <v>1999</v>
      </c>
      <c r="L9507">
        <f t="shared" si="1028"/>
        <v>0.17766751537682748</v>
      </c>
      <c r="M9507" s="4">
        <f>INDEX(parameters!$D$41:$AG$178,MATCH('PV (extension)'!B9489,parameters!$C$41:$C$178,0),MATCH('PV (extension)'!A9507,parameters!$D$5:$AG$5,0))/L9507</f>
        <v>9.7434144649911868E-3</v>
      </c>
      <c r="N9507" t="s">
        <v>1506</v>
      </c>
      <c r="O9507">
        <f>INDEX(parameters!$C$196:$EJ$198,MATCH('PV (extension)'!N9507,parameters!$B$196:$B$198,0),MATCH('PV (extension)'!B9489,parameters!$C$195:$EJ$195,0))</f>
        <v>962.81905683824516</v>
      </c>
      <c r="P9507">
        <v>3</v>
      </c>
      <c r="Q9507">
        <v>30</v>
      </c>
      <c r="R9507">
        <f t="shared" si="1026"/>
        <v>86653.715115442057</v>
      </c>
      <c r="S9507">
        <f t="shared" si="1027"/>
        <v>1.1540186115133982E-5</v>
      </c>
    </row>
    <row r="9508" spans="1:19" customFormat="1" ht="16" x14ac:dyDescent="0.2">
      <c r="A9508" t="s">
        <v>345</v>
      </c>
      <c r="B9508" s="4">
        <f t="shared" si="1025"/>
        <v>2.3088009967201784E-6</v>
      </c>
      <c r="C9508" t="s">
        <v>35</v>
      </c>
      <c r="D9508" t="s">
        <v>15</v>
      </c>
      <c r="F9508" t="s">
        <v>36</v>
      </c>
      <c r="G9508">
        <v>0</v>
      </c>
      <c r="H9508" t="s">
        <v>345</v>
      </c>
      <c r="I9508" t="s">
        <v>340</v>
      </c>
      <c r="K9508" t="s">
        <v>1999</v>
      </c>
      <c r="L9508">
        <f t="shared" si="1028"/>
        <v>0.17766751537682748</v>
      </c>
      <c r="M9508" s="4">
        <f>INDEX(parameters!$D$41:$AG$178,MATCH('PV (extension)'!B9489,parameters!$C$41:$C$178,0),MATCH('PV (extension)'!A9508,parameters!$D$5:$AG$5,0))/L9508</f>
        <v>0.28494274666417674</v>
      </c>
      <c r="N9508" s="3" t="s">
        <v>1505</v>
      </c>
      <c r="O9508">
        <f>INDEX(parameters!$C$196:$EJ$198,MATCH('PV (extension)'!N9508,parameters!$B$196:$B$198,0),MATCH('PV (extension)'!B9489,parameters!$C$195:$EJ$195,0))</f>
        <v>1371.2877476181066</v>
      </c>
      <c r="P9508">
        <v>3</v>
      </c>
      <c r="Q9508">
        <v>30</v>
      </c>
      <c r="R9508">
        <f t="shared" si="1026"/>
        <v>123415.89728562959</v>
      </c>
      <c r="S9508">
        <f t="shared" si="1027"/>
        <v>8.1026838680727964E-6</v>
      </c>
    </row>
    <row r="9509" spans="1:19" customFormat="1" ht="16" x14ac:dyDescent="0.2">
      <c r="A9509" t="s">
        <v>346</v>
      </c>
      <c r="B9509" s="4">
        <f t="shared" si="1025"/>
        <v>1.2051606759381289E-6</v>
      </c>
      <c r="C9509" t="s">
        <v>35</v>
      </c>
      <c r="D9509" t="s">
        <v>15</v>
      </c>
      <c r="F9509" t="s">
        <v>36</v>
      </c>
      <c r="G9509">
        <v>0</v>
      </c>
      <c r="H9509" t="s">
        <v>346</v>
      </c>
      <c r="I9509" t="s">
        <v>340</v>
      </c>
      <c r="K9509" t="s">
        <v>1999</v>
      </c>
      <c r="L9509">
        <f t="shared" si="1028"/>
        <v>0.17766751537682748</v>
      </c>
      <c r="M9509" s="4">
        <f>INDEX(parameters!$D$41:$AG$178,MATCH('PV (extension)'!B9489,parameters!$C$41:$C$178,0),MATCH('PV (extension)'!A9509,parameters!$D$5:$AG$5,0))/L9509</f>
        <v>0.14873598619426004</v>
      </c>
      <c r="N9509" s="3" t="s">
        <v>1505</v>
      </c>
      <c r="O9509">
        <f>INDEX(parameters!$C$196:$EJ$198,MATCH('PV (extension)'!N9509,parameters!$B$196:$B$198,0),MATCH('PV (extension)'!B9489,parameters!$C$195:$EJ$195,0))</f>
        <v>1371.2877476181066</v>
      </c>
      <c r="P9509">
        <v>3</v>
      </c>
      <c r="Q9509">
        <v>30</v>
      </c>
      <c r="R9509">
        <f t="shared" si="1026"/>
        <v>123415.89728562959</v>
      </c>
      <c r="S9509">
        <f t="shared" si="1027"/>
        <v>8.1026838680727964E-6</v>
      </c>
    </row>
    <row r="9510" spans="1:19" customFormat="1" ht="16" x14ac:dyDescent="0.2">
      <c r="A9510" t="s">
        <v>347</v>
      </c>
      <c r="B9510" s="4">
        <f t="shared" si="1025"/>
        <v>6.6659634111738676E-7</v>
      </c>
      <c r="C9510" t="s">
        <v>49</v>
      </c>
      <c r="D9510" t="s">
        <v>15</v>
      </c>
      <c r="F9510" t="s">
        <v>36</v>
      </c>
      <c r="G9510">
        <v>0</v>
      </c>
      <c r="H9510" t="s">
        <v>347</v>
      </c>
      <c r="I9510" t="s">
        <v>340</v>
      </c>
      <c r="K9510" t="s">
        <v>1999</v>
      </c>
      <c r="L9510">
        <f t="shared" si="1028"/>
        <v>0.17766751537682748</v>
      </c>
      <c r="M9510" s="4">
        <f>INDEX(parameters!$D$41:$AG$178,MATCH('PV (extension)'!B9489,parameters!$C$41:$C$178,0),MATCH('PV (extension)'!A9510,parameters!$D$5:$AG$5,0))/L9510</f>
        <v>8.2268585566319899E-2</v>
      </c>
      <c r="N9510" s="3" t="s">
        <v>1505</v>
      </c>
      <c r="O9510">
        <f>INDEX(parameters!$C$196:$EJ$198,MATCH('PV (extension)'!N9510,parameters!$B$196:$B$198,0),MATCH('PV (extension)'!B9489,parameters!$C$195:$EJ$195,0))</f>
        <v>1371.2877476181066</v>
      </c>
      <c r="P9510">
        <v>3</v>
      </c>
      <c r="Q9510">
        <v>30</v>
      </c>
      <c r="R9510">
        <f t="shared" si="1026"/>
        <v>123415.89728562959</v>
      </c>
      <c r="S9510">
        <f t="shared" si="1027"/>
        <v>8.1026838680727964E-6</v>
      </c>
    </row>
    <row r="9511" spans="1:19" customFormat="1" ht="16" x14ac:dyDescent="0.2">
      <c r="A9511" t="s">
        <v>348</v>
      </c>
      <c r="B9511" s="4">
        <f t="shared" si="1025"/>
        <v>1.866511557205263E-8</v>
      </c>
      <c r="C9511" t="s">
        <v>49</v>
      </c>
      <c r="D9511" t="s">
        <v>15</v>
      </c>
      <c r="F9511" t="s">
        <v>36</v>
      </c>
      <c r="G9511">
        <v>0</v>
      </c>
      <c r="H9511" t="s">
        <v>348</v>
      </c>
      <c r="I9511" t="s">
        <v>340</v>
      </c>
      <c r="K9511" t="s">
        <v>1999</v>
      </c>
      <c r="L9511">
        <f t="shared" si="1028"/>
        <v>0.17766751537682748</v>
      </c>
      <c r="M9511" s="4">
        <f>INDEX(parameters!$D$41:$AG$178,MATCH('PV (extension)'!B9489,parameters!$C$41:$C$178,0),MATCH('PV (extension)'!A9511,parameters!$D$5:$AG$5,0))/L9511</f>
        <v>2.3035719862648527E-3</v>
      </c>
      <c r="N9511" s="3" t="s">
        <v>1505</v>
      </c>
      <c r="O9511">
        <f>INDEX(parameters!$C$196:$EJ$198,MATCH('PV (extension)'!N9511,parameters!$B$196:$B$198,0),MATCH('PV (extension)'!B9489,parameters!$C$195:$EJ$195,0))</f>
        <v>1371.2877476181066</v>
      </c>
      <c r="P9511">
        <v>3</v>
      </c>
      <c r="Q9511">
        <v>30</v>
      </c>
      <c r="R9511">
        <f t="shared" si="1026"/>
        <v>123415.89728562959</v>
      </c>
      <c r="S9511">
        <f t="shared" si="1027"/>
        <v>8.1026838680727964E-6</v>
      </c>
    </row>
    <row r="9512" spans="1:19" customFormat="1" ht="16" x14ac:dyDescent="0.2">
      <c r="A9512" t="s">
        <v>349</v>
      </c>
      <c r="B9512" s="4">
        <f t="shared" si="1025"/>
        <v>1.1089054810919742E-7</v>
      </c>
      <c r="C9512" t="s">
        <v>35</v>
      </c>
      <c r="D9512" t="s">
        <v>15</v>
      </c>
      <c r="F9512" t="s">
        <v>36</v>
      </c>
      <c r="G9512">
        <v>0</v>
      </c>
      <c r="H9512" t="s">
        <v>349</v>
      </c>
      <c r="I9512" t="s">
        <v>340</v>
      </c>
      <c r="K9512" t="s">
        <v>1999</v>
      </c>
      <c r="L9512">
        <f t="shared" si="1028"/>
        <v>0.17766751537682748</v>
      </c>
      <c r="M9512" s="4">
        <f>INDEX(parameters!$D$41:$AG$178,MATCH('PV (extension)'!B9489,parameters!$C$41:$C$178,0),MATCH('PV (extension)'!A9512,parameters!$D$5:$AG$5,0))/L9512</f>
        <v>1.3685656495391874E-2</v>
      </c>
      <c r="N9512" s="3" t="s">
        <v>1505</v>
      </c>
      <c r="O9512">
        <f>INDEX(parameters!$C$196:$EJ$198,MATCH('PV (extension)'!N9512,parameters!$B$196:$B$198,0),MATCH('PV (extension)'!B9489,parameters!$C$195:$EJ$195,0))</f>
        <v>1371.2877476181066</v>
      </c>
      <c r="P9512">
        <v>3</v>
      </c>
      <c r="Q9512">
        <v>30</v>
      </c>
      <c r="R9512">
        <f t="shared" si="1026"/>
        <v>123415.89728562959</v>
      </c>
      <c r="S9512">
        <f t="shared" si="1027"/>
        <v>8.1026838680727964E-6</v>
      </c>
    </row>
    <row r="9513" spans="1:19" customFormat="1" ht="16" x14ac:dyDescent="0.2">
      <c r="A9513" t="s">
        <v>350</v>
      </c>
      <c r="B9513" s="4">
        <f t="shared" si="1025"/>
        <v>1.8980523076858606E-6</v>
      </c>
      <c r="C9513" t="s">
        <v>35</v>
      </c>
      <c r="D9513" t="s">
        <v>15</v>
      </c>
      <c r="F9513" t="s">
        <v>36</v>
      </c>
      <c r="G9513">
        <v>0</v>
      </c>
      <c r="H9513" t="s">
        <v>350</v>
      </c>
      <c r="I9513" t="s">
        <v>340</v>
      </c>
      <c r="K9513" t="s">
        <v>1999</v>
      </c>
      <c r="L9513">
        <f t="shared" si="1028"/>
        <v>0.17766751537682748</v>
      </c>
      <c r="M9513" s="4">
        <f>INDEX(parameters!$D$41:$AG$178,MATCH('PV (extension)'!B9489,parameters!$C$41:$C$178,0),MATCH('PV (extension)'!A9513,parameters!$D$5:$AG$5,0))/L9513</f>
        <v>0.23424982864811036</v>
      </c>
      <c r="N9513" s="3" t="s">
        <v>1505</v>
      </c>
      <c r="O9513">
        <f>INDEX(parameters!$C$196:$EJ$198,MATCH('PV (extension)'!N9513,parameters!$B$196:$B$198,0),MATCH('PV (extension)'!B9489,parameters!$C$195:$EJ$195,0))</f>
        <v>1371.2877476181066</v>
      </c>
      <c r="P9513">
        <v>3</v>
      </c>
      <c r="Q9513">
        <v>30</v>
      </c>
      <c r="R9513">
        <f t="shared" si="1026"/>
        <v>123415.89728562959</v>
      </c>
      <c r="S9513">
        <f t="shared" si="1027"/>
        <v>8.1026838680727964E-6</v>
      </c>
    </row>
    <row r="9514" spans="1:19" customFormat="1" ht="16" x14ac:dyDescent="0.2">
      <c r="A9514" t="s">
        <v>351</v>
      </c>
      <c r="B9514" s="4">
        <f t="shared" si="1025"/>
        <v>5.860524354950319E-8</v>
      </c>
      <c r="C9514" t="s">
        <v>35</v>
      </c>
      <c r="D9514" t="s">
        <v>15</v>
      </c>
      <c r="F9514" t="s">
        <v>36</v>
      </c>
      <c r="G9514">
        <v>0</v>
      </c>
      <c r="H9514" t="s">
        <v>351</v>
      </c>
      <c r="I9514" t="s">
        <v>340</v>
      </c>
      <c r="K9514" t="s">
        <v>1999</v>
      </c>
      <c r="L9514">
        <f t="shared" si="1028"/>
        <v>0.17766751537682748</v>
      </c>
      <c r="M9514" s="4">
        <f>INDEX(parameters!$D$41:$AG$178,MATCH('PV (extension)'!B9489,parameters!$C$41:$C$178,0),MATCH('PV (extension)'!A9514,parameters!$D$5:$AG$5,0))/L9514</f>
        <v>7.2328187183047909E-3</v>
      </c>
      <c r="N9514" s="3" t="s">
        <v>1505</v>
      </c>
      <c r="O9514">
        <f>INDEX(parameters!$C$196:$EJ$198,MATCH('PV (extension)'!N9514,parameters!$B$196:$B$198,0),MATCH('PV (extension)'!B9489,parameters!$C$195:$EJ$195,0))</f>
        <v>1371.2877476181066</v>
      </c>
      <c r="P9514">
        <v>3</v>
      </c>
      <c r="Q9514">
        <v>30</v>
      </c>
      <c r="R9514">
        <f t="shared" si="1026"/>
        <v>123415.89728562959</v>
      </c>
      <c r="S9514">
        <f t="shared" si="1027"/>
        <v>8.1026838680727964E-6</v>
      </c>
    </row>
    <row r="9515" spans="1:19" customFormat="1" ht="16" x14ac:dyDescent="0.2">
      <c r="A9515" t="s">
        <v>352</v>
      </c>
      <c r="B9515" s="4">
        <f t="shared" si="1025"/>
        <v>9.9193525091493275E-7</v>
      </c>
      <c r="C9515" t="s">
        <v>35</v>
      </c>
      <c r="D9515" t="s">
        <v>15</v>
      </c>
      <c r="F9515" t="s">
        <v>36</v>
      </c>
      <c r="G9515">
        <v>0</v>
      </c>
      <c r="H9515" t="s">
        <v>352</v>
      </c>
      <c r="I9515" t="s">
        <v>340</v>
      </c>
      <c r="K9515" t="s">
        <v>1999</v>
      </c>
      <c r="L9515">
        <f t="shared" si="1028"/>
        <v>0.17766751537682748</v>
      </c>
      <c r="M9515" s="4">
        <f>INDEX(parameters!$D$41:$AG$178,MATCH('PV (extension)'!B9489,parameters!$C$41:$C$178,0),MATCH('PV (extension)'!A9515,parameters!$D$5:$AG$5,0))/L9515</f>
        <v>0.12242057904091255</v>
      </c>
      <c r="N9515" s="3" t="s">
        <v>1505</v>
      </c>
      <c r="O9515">
        <f>INDEX(parameters!$C$196:$EJ$198,MATCH('PV (extension)'!N9515,parameters!$B$196:$B$198,0),MATCH('PV (extension)'!B9489,parameters!$C$195:$EJ$195,0))</f>
        <v>1371.2877476181066</v>
      </c>
      <c r="P9515">
        <v>3</v>
      </c>
      <c r="Q9515">
        <v>30</v>
      </c>
      <c r="R9515">
        <f t="shared" si="1026"/>
        <v>123415.89728562959</v>
      </c>
      <c r="S9515">
        <f t="shared" si="1027"/>
        <v>8.1026838680727964E-6</v>
      </c>
    </row>
    <row r="9516" spans="1:19" customFormat="1" x14ac:dyDescent="0.2">
      <c r="A9516" t="s">
        <v>442</v>
      </c>
      <c r="B9516">
        <v>3.7025999999999999E-3</v>
      </c>
      <c r="C9516" t="s">
        <v>42</v>
      </c>
      <c r="D9516" t="s">
        <v>16</v>
      </c>
      <c r="F9516" t="s">
        <v>36</v>
      </c>
      <c r="G9516">
        <v>0</v>
      </c>
      <c r="H9516" t="s">
        <v>443</v>
      </c>
      <c r="I9516" t="s">
        <v>353</v>
      </c>
    </row>
    <row r="9517" spans="1:19" customFormat="1" x14ac:dyDescent="0.2">
      <c r="A9517" t="s">
        <v>354</v>
      </c>
      <c r="B9517">
        <v>-3.3322999999999998E-6</v>
      </c>
      <c r="C9517" t="s">
        <v>49</v>
      </c>
      <c r="D9517" t="s">
        <v>250</v>
      </c>
      <c r="F9517" t="s">
        <v>36</v>
      </c>
      <c r="G9517">
        <v>0</v>
      </c>
      <c r="H9517" t="s">
        <v>355</v>
      </c>
      <c r="I9517" t="s">
        <v>353</v>
      </c>
    </row>
    <row r="9518" spans="1:19" customFormat="1" x14ac:dyDescent="0.2"/>
    <row r="9519" spans="1:19" s="2" customFormat="1" x14ac:dyDescent="0.2">
      <c r="A9519" s="2" t="s">
        <v>2</v>
      </c>
      <c r="B9519" s="2" t="s">
        <v>1460</v>
      </c>
    </row>
    <row r="9520" spans="1:19" x14ac:dyDescent="0.2">
      <c r="A9520" s="29" t="s">
        <v>4</v>
      </c>
      <c r="B952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")&amp;HLOOKUP(B9521,parameters!$C$195:$EJ$198,2,0)&amp;" kWh/kWp.
Annual output, Facade: "&amp;HLOOKUP(B9521,parameters!$C$195:$EJ$198,3,0)&amp;" kWh/kWp.
Annual output, Open-ground: "&amp;HLOOKUP(B9521,parameters!$C$195:$EJ$198,4,0)&amp;_xlfn._LONGTEXT("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")&amp;VLOOKUP(B9521,'extension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1371.28774761811 kWh/kWp.
Annual output, Facade: 962.819056838245 kWh/kWp.
Annual output, Open-ground: 1458.81675278522 kWh/kWp.
Amount of solar energy transformed to electricity. Waste heat emission due to losses of electricity in the system.
Technology:  Electricity production with grid-connected photovoltaic power plants.
Time period:  Time of publications
Production volume: 297.459 GWh in 2025.
Sampling:  Statistical data and model calculations
Extrapolations:  Use of PV technology data investigated for other countries (Switzerland). Correction of average yield with Swiss data.
Uncertainty:  None
Author: Romain Sacchi, PSI, romain.sacchi@psi.ch</v>
      </c>
    </row>
    <row r="9521" spans="1:19" customFormat="1" x14ac:dyDescent="0.2">
      <c r="A9521" t="s">
        <v>6</v>
      </c>
      <c r="B9521" t="s">
        <v>1564</v>
      </c>
    </row>
    <row r="9522" spans="1:19" customFormat="1" x14ac:dyDescent="0.2">
      <c r="A9522" t="s">
        <v>8</v>
      </c>
      <c r="B9522">
        <v>1</v>
      </c>
    </row>
    <row r="9523" spans="1:19" customFormat="1" x14ac:dyDescent="0.2">
      <c r="A9523" t="s">
        <v>9</v>
      </c>
      <c r="B9523" t="s">
        <v>73</v>
      </c>
    </row>
    <row r="9524" spans="1:19" customFormat="1" x14ac:dyDescent="0.2">
      <c r="A9524" t="s">
        <v>11</v>
      </c>
      <c r="B9524" t="s">
        <v>12</v>
      </c>
    </row>
    <row r="9525" spans="1:19" customFormat="1" x14ac:dyDescent="0.2">
      <c r="A9525" t="s">
        <v>13</v>
      </c>
      <c r="B9525" t="s">
        <v>14</v>
      </c>
    </row>
    <row r="9526" spans="1:19" customFormat="1" x14ac:dyDescent="0.2">
      <c r="A9526" t="s">
        <v>15</v>
      </c>
      <c r="B9526" t="s">
        <v>53</v>
      </c>
    </row>
    <row r="9527" spans="1:19" customFormat="1" x14ac:dyDescent="0.2">
      <c r="A9527" t="s">
        <v>17</v>
      </c>
    </row>
    <row r="9528" spans="1:19" s="2" customFormat="1" x14ac:dyDescent="0.2">
      <c r="A9528" s="2" t="s">
        <v>18</v>
      </c>
      <c r="B9528" s="2" t="s">
        <v>19</v>
      </c>
      <c r="C9528" s="2" t="s">
        <v>6</v>
      </c>
      <c r="D9528" s="2" t="s">
        <v>15</v>
      </c>
      <c r="E9528" s="2" t="s">
        <v>20</v>
      </c>
      <c r="F9528" s="2" t="s">
        <v>13</v>
      </c>
      <c r="G9528" s="2" t="s">
        <v>21</v>
      </c>
      <c r="H9528" s="2" t="s">
        <v>9</v>
      </c>
      <c r="I9528" s="2" t="s">
        <v>4</v>
      </c>
      <c r="J9528" s="2" t="s">
        <v>1925</v>
      </c>
      <c r="K9528" s="2" t="s">
        <v>1998</v>
      </c>
      <c r="L9528" s="2" t="s">
        <v>2002</v>
      </c>
      <c r="M9528" s="2" t="s">
        <v>2003</v>
      </c>
      <c r="N9528" s="2" t="s">
        <v>2001</v>
      </c>
      <c r="O9528" s="2" t="s">
        <v>2000</v>
      </c>
      <c r="P9528" s="2" t="s">
        <v>2004</v>
      </c>
      <c r="Q9528" s="2" t="s">
        <v>1502</v>
      </c>
      <c r="R9528" s="2" t="s">
        <v>2005</v>
      </c>
      <c r="S9528" s="2" t="s">
        <v>2006</v>
      </c>
    </row>
    <row r="9529" spans="1:19" customFormat="1" x14ac:dyDescent="0.2">
      <c r="A9529" t="s">
        <v>335</v>
      </c>
      <c r="B9529">
        <v>3.8502999999999998</v>
      </c>
      <c r="D9529" t="s">
        <v>30</v>
      </c>
      <c r="E9529" t="s">
        <v>336</v>
      </c>
      <c r="F9529" t="s">
        <v>27</v>
      </c>
      <c r="G9529">
        <v>0</v>
      </c>
      <c r="I9529" t="s">
        <v>337</v>
      </c>
    </row>
    <row r="9530" spans="1:19" customFormat="1" x14ac:dyDescent="0.2">
      <c r="A9530" t="s">
        <v>29</v>
      </c>
      <c r="B9530">
        <v>0.25026999999999999</v>
      </c>
      <c r="D9530" t="s">
        <v>30</v>
      </c>
      <c r="E9530" t="s">
        <v>31</v>
      </c>
      <c r="F9530" t="s">
        <v>27</v>
      </c>
      <c r="G9530">
        <v>0</v>
      </c>
      <c r="I9530" t="s">
        <v>338</v>
      </c>
    </row>
    <row r="9531" spans="1:19" customFormat="1" x14ac:dyDescent="0.2">
      <c r="A9531" t="s">
        <v>1460</v>
      </c>
      <c r="B9531">
        <v>1</v>
      </c>
      <c r="C9531" t="str">
        <f>B9521</f>
        <v>AL</v>
      </c>
      <c r="D9531" t="s">
        <v>53</v>
      </c>
      <c r="E9531" t="s">
        <v>339</v>
      </c>
      <c r="F9531" t="s">
        <v>33</v>
      </c>
      <c r="G9531">
        <v>0</v>
      </c>
      <c r="H9531" t="s">
        <v>73</v>
      </c>
      <c r="J9531">
        <f>VLOOKUP(C9531,'extension - production vol'!$B$6:$D$235,3,0)</f>
        <v>297.459</v>
      </c>
    </row>
    <row r="9532" spans="1:19" customFormat="1" ht="16" x14ac:dyDescent="0.2">
      <c r="A9532" t="s">
        <v>1434</v>
      </c>
      <c r="B9532" s="4">
        <f t="shared" ref="B9532:B9542" si="1029">M9532*S9532</f>
        <v>1.9131338358761642E-8</v>
      </c>
      <c r="C9532" t="s">
        <v>49</v>
      </c>
      <c r="D9532" t="s">
        <v>15</v>
      </c>
      <c r="F9532" t="s">
        <v>36</v>
      </c>
      <c r="G9532">
        <v>0</v>
      </c>
      <c r="H9532" t="s">
        <v>1434</v>
      </c>
      <c r="I9532" t="s">
        <v>340</v>
      </c>
      <c r="K9532" t="s">
        <v>2007</v>
      </c>
      <c r="L9532">
        <f>IF(K9532="residential",VLOOKUP(B9521,parameters!$C$41:$AG$178,18,0),IF(K9532="commercial",1-VLOOKUP(B9521,parameters!$C$41:$AG$178,18,0),1))</f>
        <v>0.82233248462317254</v>
      </c>
      <c r="M9532" s="4">
        <f>INDEX(parameters!$D$41:$AG$178,MATCH('PV (extension)'!B9521,parameters!$C$41:$C$178,0),MATCH('PV (extension)'!A9532,parameters!$D$5:$AG$5,0))/L9532</f>
        <v>0.12277778707072071</v>
      </c>
      <c r="N9532" s="3" t="s">
        <v>1505</v>
      </c>
      <c r="O9532">
        <f>INDEX(parameters!$C$196:$EJ$198,MATCH('PV (extension)'!N9532,parameters!$B$196:$B$198,0),MATCH('PV (extension)'!B9521,parameters!$C$195:$EJ$195,0))</f>
        <v>1371.2877476181066</v>
      </c>
      <c r="P9532">
        <v>156</v>
      </c>
      <c r="Q9532">
        <v>30</v>
      </c>
      <c r="R9532">
        <f t="shared" ref="R9532:R9542" si="1030">Q9532*P9532*O9532</f>
        <v>6417626.6588527383</v>
      </c>
      <c r="S9532">
        <f t="shared" ref="S9532:S9542" si="1031">1/R9532</f>
        <v>1.5582084361678453E-7</v>
      </c>
    </row>
    <row r="9533" spans="1:19" customFormat="1" ht="16" x14ac:dyDescent="0.2">
      <c r="A9533" t="s">
        <v>1435</v>
      </c>
      <c r="B9533" s="4">
        <f t="shared" si="1029"/>
        <v>9.993517765280697E-9</v>
      </c>
      <c r="C9533" t="s">
        <v>49</v>
      </c>
      <c r="D9533" t="s">
        <v>15</v>
      </c>
      <c r="F9533" t="s">
        <v>36</v>
      </c>
      <c r="G9533">
        <v>0</v>
      </c>
      <c r="H9533" t="s">
        <v>1435</v>
      </c>
      <c r="I9533" t="s">
        <v>340</v>
      </c>
      <c r="K9533" t="s">
        <v>2007</v>
      </c>
      <c r="L9533">
        <f>L9532</f>
        <v>0.82233248462317254</v>
      </c>
      <c r="M9533" s="4">
        <f>INDEX(parameters!$D$41:$AG$178,MATCH('PV (extension)'!B9521,parameters!$C$41:$C$178,0),MATCH('PV (extension)'!A9533,parameters!$D$5:$AG$5,0))/L9533</f>
        <v>6.4134666026183854E-2</v>
      </c>
      <c r="N9533" s="3" t="s">
        <v>1505</v>
      </c>
      <c r="O9533">
        <f>INDEX(parameters!$C$196:$EJ$198,MATCH('PV (extension)'!N9533,parameters!$B$196:$B$198,0),MATCH('PV (extension)'!B9521,parameters!$C$195:$EJ$195,0))</f>
        <v>1371.2877476181066</v>
      </c>
      <c r="P9533">
        <v>156</v>
      </c>
      <c r="Q9533">
        <v>30</v>
      </c>
      <c r="R9533">
        <f t="shared" si="1030"/>
        <v>6417626.6588527383</v>
      </c>
      <c r="S9533">
        <f t="shared" si="1031"/>
        <v>1.5582084361678453E-7</v>
      </c>
    </row>
    <row r="9534" spans="1:19" customFormat="1" x14ac:dyDescent="0.2">
      <c r="A9534" t="s">
        <v>1452</v>
      </c>
      <c r="B9534" s="4">
        <f t="shared" si="1029"/>
        <v>4.9255759811779794E-10</v>
      </c>
      <c r="C9534" t="s">
        <v>35</v>
      </c>
      <c r="D9534" t="s">
        <v>15</v>
      </c>
      <c r="F9534" t="s">
        <v>36</v>
      </c>
      <c r="G9534">
        <v>0</v>
      </c>
      <c r="H9534" t="s">
        <v>1452</v>
      </c>
      <c r="I9534" t="s">
        <v>340</v>
      </c>
      <c r="K9534" t="s">
        <v>2007</v>
      </c>
      <c r="L9534">
        <f t="shared" ref="L9534:L9542" si="1032">L9533</f>
        <v>0.82233248462317254</v>
      </c>
      <c r="M9534" s="4">
        <f>INDEX(parameters!$D$41:$AG$178,MATCH('PV (extension)'!B9521,parameters!$C$41:$C$178,0),MATCH('PV (extension)'!A9534,parameters!$D$5:$AG$5,0))/L9534</f>
        <v>1.2287226816964775E-2</v>
      </c>
      <c r="N9534" t="s">
        <v>1507</v>
      </c>
      <c r="O9534">
        <f>INDEX(parameters!$C$196:$EJ$198,MATCH('PV (extension)'!N9534,parameters!$B$196:$B$198,0),MATCH('PV (extension)'!B9521,parameters!$C$195:$EJ$195,0))</f>
        <v>1458.8167527852199</v>
      </c>
      <c r="P9534">
        <v>570</v>
      </c>
      <c r="Q9534">
        <v>30</v>
      </c>
      <c r="R9534">
        <f t="shared" si="1030"/>
        <v>24945766.47262726</v>
      </c>
      <c r="S9534">
        <f t="shared" si="1031"/>
        <v>4.0086962294675934E-8</v>
      </c>
    </row>
    <row r="9535" spans="1:19" customFormat="1" x14ac:dyDescent="0.2">
      <c r="A9535" t="s">
        <v>1453</v>
      </c>
      <c r="B9535" s="4">
        <f t="shared" si="1029"/>
        <v>3.6182901468857038E-9</v>
      </c>
      <c r="C9535" t="s">
        <v>35</v>
      </c>
      <c r="D9535" t="s">
        <v>15</v>
      </c>
      <c r="F9535" t="s">
        <v>36</v>
      </c>
      <c r="G9535">
        <v>0</v>
      </c>
      <c r="H9535" t="s">
        <v>1453</v>
      </c>
      <c r="I9535" t="s">
        <v>340</v>
      </c>
      <c r="K9535" t="s">
        <v>2007</v>
      </c>
      <c r="L9535">
        <f t="shared" si="1032"/>
        <v>0.82233248462317254</v>
      </c>
      <c r="M9535" s="4">
        <f>INDEX(parameters!$D$41:$AG$178,MATCH('PV (extension)'!B9521,parameters!$C$41:$C$178,0),MATCH('PV (extension)'!A9535,parameters!$D$5:$AG$5,0))/L9535</f>
        <v>9.0261021034418951E-2</v>
      </c>
      <c r="N9535" t="s">
        <v>1507</v>
      </c>
      <c r="O9535">
        <f>INDEX(parameters!$C$196:$EJ$198,MATCH('PV (extension)'!N9535,parameters!$B$196:$B$198,0),MATCH('PV (extension)'!B9521,parameters!$C$195:$EJ$195,0))</f>
        <v>1458.8167527852199</v>
      </c>
      <c r="P9535">
        <v>570</v>
      </c>
      <c r="Q9535">
        <v>30</v>
      </c>
      <c r="R9535">
        <f t="shared" si="1030"/>
        <v>24945766.47262726</v>
      </c>
      <c r="S9535">
        <f t="shared" si="1031"/>
        <v>4.0086962294675934E-8</v>
      </c>
    </row>
    <row r="9536" spans="1:19" customFormat="1" x14ac:dyDescent="0.2">
      <c r="A9536" t="s">
        <v>1454</v>
      </c>
      <c r="B9536" s="4">
        <f t="shared" si="1029"/>
        <v>3.8351307959795792E-11</v>
      </c>
      <c r="C9536" t="s">
        <v>35</v>
      </c>
      <c r="D9536" t="s">
        <v>15</v>
      </c>
      <c r="F9536" t="s">
        <v>36</v>
      </c>
      <c r="G9536">
        <v>0</v>
      </c>
      <c r="H9536" t="s">
        <v>1454</v>
      </c>
      <c r="I9536" t="s">
        <v>340</v>
      </c>
      <c r="K9536" t="s">
        <v>2007</v>
      </c>
      <c r="L9536">
        <f t="shared" si="1032"/>
        <v>0.82233248462317254</v>
      </c>
      <c r="M9536" s="4">
        <f>INDEX(parameters!$D$41:$AG$178,MATCH('PV (extension)'!B9521,parameters!$C$41:$C$178,0),MATCH('PV (extension)'!A9536,parameters!$D$5:$AG$5,0))/L9536</f>
        <v>9.5670277228487681E-4</v>
      </c>
      <c r="N9536" t="s">
        <v>1507</v>
      </c>
      <c r="O9536">
        <f>INDEX(parameters!$C$196:$EJ$198,MATCH('PV (extension)'!N9536,parameters!$B$196:$B$198,0),MATCH('PV (extension)'!B9521,parameters!$C$195:$EJ$195,0))</f>
        <v>1458.8167527852199</v>
      </c>
      <c r="P9536">
        <v>570</v>
      </c>
      <c r="Q9536">
        <v>30</v>
      </c>
      <c r="R9536">
        <f t="shared" si="1030"/>
        <v>24945766.47262726</v>
      </c>
      <c r="S9536">
        <f t="shared" si="1031"/>
        <v>4.0086962294675934E-8</v>
      </c>
    </row>
    <row r="9537" spans="1:19" customFormat="1" x14ac:dyDescent="0.2">
      <c r="A9537" t="s">
        <v>1455</v>
      </c>
      <c r="B9537" s="4">
        <f t="shared" si="1029"/>
        <v>1.283423467700086E-8</v>
      </c>
      <c r="C9537" t="s">
        <v>35</v>
      </c>
      <c r="D9537" t="s">
        <v>15</v>
      </c>
      <c r="F9537" t="s">
        <v>36</v>
      </c>
      <c r="G9537">
        <v>0</v>
      </c>
      <c r="H9537" t="s">
        <v>1455</v>
      </c>
      <c r="I9537" t="s">
        <v>340</v>
      </c>
      <c r="K9537" t="s">
        <v>2007</v>
      </c>
      <c r="L9537">
        <f t="shared" si="1032"/>
        <v>0.82233248462317254</v>
      </c>
      <c r="M9537" s="4">
        <f>INDEX(parameters!$D$41:$AG$178,MATCH('PV (extension)'!B9521,parameters!$C$41:$C$178,0),MATCH('PV (extension)'!A9537,parameters!$D$5:$AG$5,0))/L9537</f>
        <v>0.32015982110735819</v>
      </c>
      <c r="N9537" t="s">
        <v>1507</v>
      </c>
      <c r="O9537">
        <f>INDEX(parameters!$C$196:$EJ$198,MATCH('PV (extension)'!N9537,parameters!$B$196:$B$198,0),MATCH('PV (extension)'!B9521,parameters!$C$195:$EJ$195,0))</f>
        <v>1458.8167527852199</v>
      </c>
      <c r="P9537">
        <v>570</v>
      </c>
      <c r="Q9537">
        <v>30</v>
      </c>
      <c r="R9537">
        <f t="shared" si="1030"/>
        <v>24945766.47262726</v>
      </c>
      <c r="S9537">
        <f t="shared" si="1031"/>
        <v>4.0086962294675934E-8</v>
      </c>
    </row>
    <row r="9538" spans="1:19" customFormat="1" x14ac:dyDescent="0.2">
      <c r="A9538" t="s">
        <v>1456</v>
      </c>
      <c r="B9538" s="4">
        <f t="shared" si="1029"/>
        <v>6.8078306190051705E-9</v>
      </c>
      <c r="C9538" t="s">
        <v>35</v>
      </c>
      <c r="D9538" t="s">
        <v>15</v>
      </c>
      <c r="F9538" t="s">
        <v>36</v>
      </c>
      <c r="G9538">
        <v>0</v>
      </c>
      <c r="H9538" t="s">
        <v>1456</v>
      </c>
      <c r="I9538" t="s">
        <v>340</v>
      </c>
      <c r="K9538" t="s">
        <v>2007</v>
      </c>
      <c r="L9538">
        <f t="shared" si="1032"/>
        <v>0.82233248462317254</v>
      </c>
      <c r="M9538" s="4">
        <f>INDEX(parameters!$D$41:$AG$178,MATCH('PV (extension)'!B9521,parameters!$C$41:$C$178,0),MATCH('PV (extension)'!A9538,parameters!$D$5:$AG$5,0))/L9538</f>
        <v>0.16982655280690445</v>
      </c>
      <c r="N9538" t="s">
        <v>1507</v>
      </c>
      <c r="O9538">
        <f>INDEX(parameters!$C$196:$EJ$198,MATCH('PV (extension)'!N9538,parameters!$B$196:$B$198,0),MATCH('PV (extension)'!B9521,parameters!$C$195:$EJ$195,0))</f>
        <v>1458.8167527852199</v>
      </c>
      <c r="P9538">
        <v>570</v>
      </c>
      <c r="Q9538">
        <v>30</v>
      </c>
      <c r="R9538">
        <f t="shared" si="1030"/>
        <v>24945766.47262726</v>
      </c>
      <c r="S9538">
        <f t="shared" si="1031"/>
        <v>4.0086962294675934E-8</v>
      </c>
    </row>
    <row r="9539" spans="1:19" customFormat="1" ht="16" x14ac:dyDescent="0.2">
      <c r="A9539" t="s">
        <v>1461</v>
      </c>
      <c r="B9539" s="4">
        <f t="shared" si="1029"/>
        <v>2.1008047970257517E-9</v>
      </c>
      <c r="C9539" t="s">
        <v>49</v>
      </c>
      <c r="D9539" t="s">
        <v>15</v>
      </c>
      <c r="F9539" t="s">
        <v>36</v>
      </c>
      <c r="G9539">
        <v>0</v>
      </c>
      <c r="H9539" t="s">
        <v>1461</v>
      </c>
      <c r="I9539" t="s">
        <v>340</v>
      </c>
      <c r="K9539" t="s">
        <v>2007</v>
      </c>
      <c r="L9539">
        <f t="shared" si="1032"/>
        <v>0.82233248462317254</v>
      </c>
      <c r="M9539" s="4">
        <f>INDEX(parameters!$D$41:$AG$178,MATCH('PV (extension)'!B9521,parameters!$C$41:$C$178,0),MATCH('PV (extension)'!A9539,parameters!$D$5:$AG$5,0))/L9539</f>
        <v>8.0374539804535308E-3</v>
      </c>
      <c r="N9539" s="3" t="s">
        <v>1505</v>
      </c>
      <c r="O9539">
        <f>INDEX(parameters!$C$196:$EJ$198,MATCH('PV (extension)'!N9539,parameters!$B$196:$B$198,0),MATCH('PV (extension)'!B9521,parameters!$C$195:$EJ$195,0))</f>
        <v>1371.2877476181066</v>
      </c>
      <c r="P9539">
        <v>93</v>
      </c>
      <c r="Q9539">
        <v>30</v>
      </c>
      <c r="R9539">
        <f t="shared" si="1030"/>
        <v>3825892.8158545173</v>
      </c>
      <c r="S9539">
        <f t="shared" si="1031"/>
        <v>2.6137689897009016E-7</v>
      </c>
    </row>
    <row r="9540" spans="1:19" customFormat="1" ht="16" x14ac:dyDescent="0.2">
      <c r="A9540" t="s">
        <v>1457</v>
      </c>
      <c r="B9540" s="4">
        <f t="shared" si="1029"/>
        <v>3.5622197876193439E-8</v>
      </c>
      <c r="C9540" t="s">
        <v>49</v>
      </c>
      <c r="D9540" t="s">
        <v>15</v>
      </c>
      <c r="F9540" t="s">
        <v>36</v>
      </c>
      <c r="G9540">
        <v>0</v>
      </c>
      <c r="H9540" t="s">
        <v>1457</v>
      </c>
      <c r="I9540" t="s">
        <v>340</v>
      </c>
      <c r="K9540" t="s">
        <v>2007</v>
      </c>
      <c r="L9540">
        <f t="shared" si="1032"/>
        <v>0.82233248462317254</v>
      </c>
      <c r="M9540" s="4">
        <f>INDEX(parameters!$D$41:$AG$178,MATCH('PV (extension)'!B9521,parameters!$C$41:$C$178,0),MATCH('PV (extension)'!A9540,parameters!$D$5:$AG$5,0))/L9540</f>
        <v>0.13628671093947653</v>
      </c>
      <c r="N9540" s="3" t="s">
        <v>1505</v>
      </c>
      <c r="O9540">
        <f>INDEX(parameters!$C$196:$EJ$198,MATCH('PV (extension)'!N9540,parameters!$B$196:$B$198,0),MATCH('PV (extension)'!B9521,parameters!$C$195:$EJ$195,0))</f>
        <v>1371.2877476181066</v>
      </c>
      <c r="P9540">
        <v>93</v>
      </c>
      <c r="Q9540">
        <v>30</v>
      </c>
      <c r="R9540">
        <f t="shared" si="1030"/>
        <v>3825892.8158545173</v>
      </c>
      <c r="S9540">
        <f t="shared" si="1031"/>
        <v>2.6137689897009016E-7</v>
      </c>
    </row>
    <row r="9541" spans="1:19" customFormat="1" ht="16" x14ac:dyDescent="0.2">
      <c r="A9541" t="s">
        <v>1462</v>
      </c>
      <c r="B9541" s="4">
        <f t="shared" si="1029"/>
        <v>1.1105764242878248E-9</v>
      </c>
      <c r="C9541" t="s">
        <v>49</v>
      </c>
      <c r="D9541" t="s">
        <v>15</v>
      </c>
      <c r="F9541" t="s">
        <v>36</v>
      </c>
      <c r="G9541">
        <v>0</v>
      </c>
      <c r="H9541" t="s">
        <v>1462</v>
      </c>
      <c r="I9541" t="s">
        <v>340</v>
      </c>
      <c r="K9541" t="s">
        <v>2007</v>
      </c>
      <c r="L9541">
        <f t="shared" si="1032"/>
        <v>0.82233248462317254</v>
      </c>
      <c r="M9541" s="4">
        <f>INDEX(parameters!$D$41:$AG$178,MATCH('PV (extension)'!B9521,parameters!$C$41:$C$178,0),MATCH('PV (extension)'!A9541,parameters!$D$5:$AG$5,0))/L9541</f>
        <v>4.2489463631401872E-3</v>
      </c>
      <c r="N9541" s="3" t="s">
        <v>1505</v>
      </c>
      <c r="O9541">
        <f>INDEX(parameters!$C$196:$EJ$198,MATCH('PV (extension)'!N9541,parameters!$B$196:$B$198,0),MATCH('PV (extension)'!B9521,parameters!$C$195:$EJ$195,0))</f>
        <v>1371.2877476181066</v>
      </c>
      <c r="P9541">
        <v>93</v>
      </c>
      <c r="Q9541">
        <v>30</v>
      </c>
      <c r="R9541">
        <f t="shared" si="1030"/>
        <v>3825892.8158545173</v>
      </c>
      <c r="S9541">
        <f t="shared" si="1031"/>
        <v>2.6137689897009016E-7</v>
      </c>
    </row>
    <row r="9542" spans="1:19" customFormat="1" ht="16" x14ac:dyDescent="0.2">
      <c r="A9542" t="s">
        <v>1458</v>
      </c>
      <c r="B9542" s="4">
        <f t="shared" si="1029"/>
        <v>1.8659281789888947E-8</v>
      </c>
      <c r="C9542" t="s">
        <v>49</v>
      </c>
      <c r="D9542" t="s">
        <v>15</v>
      </c>
      <c r="F9542" t="s">
        <v>36</v>
      </c>
      <c r="G9542">
        <v>0</v>
      </c>
      <c r="H9542" t="s">
        <v>1458</v>
      </c>
      <c r="I9542" t="s">
        <v>340</v>
      </c>
      <c r="K9542" t="s">
        <v>2007</v>
      </c>
      <c r="L9542">
        <f t="shared" si="1032"/>
        <v>0.82233248462317254</v>
      </c>
      <c r="M9542" s="4">
        <f>INDEX(parameters!$D$41:$AG$178,MATCH('PV (extension)'!B9521,parameters!$C$41:$C$178,0),MATCH('PV (extension)'!A9542,parameters!$D$5:$AG$5,0))/L9542</f>
        <v>7.1388412148941149E-2</v>
      </c>
      <c r="N9542" s="3" t="s">
        <v>1505</v>
      </c>
      <c r="O9542">
        <f>INDEX(parameters!$C$196:$EJ$198,MATCH('PV (extension)'!N9542,parameters!$B$196:$B$198,0),MATCH('PV (extension)'!B9521,parameters!$C$195:$EJ$195,0))</f>
        <v>1371.2877476181066</v>
      </c>
      <c r="P9542">
        <v>93</v>
      </c>
      <c r="Q9542">
        <v>30</v>
      </c>
      <c r="R9542">
        <f t="shared" si="1030"/>
        <v>3825892.8158545173</v>
      </c>
      <c r="S9542">
        <f t="shared" si="1031"/>
        <v>2.6137689897009016E-7</v>
      </c>
    </row>
    <row r="9543" spans="1:19" customFormat="1" x14ac:dyDescent="0.2">
      <c r="A9543" t="s">
        <v>442</v>
      </c>
      <c r="B9543">
        <v>3.7025999999999999E-3</v>
      </c>
      <c r="C9543" t="s">
        <v>42</v>
      </c>
      <c r="D9543" t="s">
        <v>16</v>
      </c>
      <c r="F9543" t="s">
        <v>36</v>
      </c>
      <c r="G9543">
        <v>0</v>
      </c>
      <c r="H9543" t="s">
        <v>443</v>
      </c>
      <c r="I9543" t="s">
        <v>353</v>
      </c>
      <c r="M9543" s="4"/>
    </row>
    <row r="9544" spans="1:19" customFormat="1" x14ac:dyDescent="0.2">
      <c r="A9544" t="s">
        <v>354</v>
      </c>
      <c r="B9544">
        <v>-3.3322999999999998E-6</v>
      </c>
      <c r="C9544" t="s">
        <v>49</v>
      </c>
      <c r="D9544" t="s">
        <v>250</v>
      </c>
      <c r="F9544" t="s">
        <v>36</v>
      </c>
      <c r="G9544">
        <v>0</v>
      </c>
      <c r="H9544" t="s">
        <v>355</v>
      </c>
      <c r="I9544" t="s">
        <v>353</v>
      </c>
      <c r="M9544" s="4"/>
    </row>
    <row r="9545" spans="1:19" customFormat="1" x14ac:dyDescent="0.2">
      <c r="M9545" s="4"/>
    </row>
    <row r="9546" spans="1:19" s="2" customFormat="1" x14ac:dyDescent="0.2">
      <c r="A9546" s="2" t="s">
        <v>2</v>
      </c>
      <c r="B9546" s="2" t="s">
        <v>332</v>
      </c>
      <c r="M9546" s="4"/>
    </row>
    <row r="9547" spans="1:19" x14ac:dyDescent="0.2">
      <c r="A9547" s="29" t="s">
        <v>4</v>
      </c>
      <c r="B954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")&amp;HLOOKUP(B9548,parameters!$C$195:$EJ$198,2,0)&amp;" kWh/kWp.
Annual output, Facade: "&amp;HLOOKUP(B9548,parameters!$C$195:$EJ$198,3,0)&amp;" kWh/kWp.
Annual output, Open-ground: "&amp;HLOOKUP(B9548,parameters!$C$195:$EJ$198,4,0)&amp;_xlfn._LONGTEXT("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")&amp;VLOOKUP(B9548,'extension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1371.28774761811 kWh/kWp.
Annual output, Facade: 962.819056838245 kWh/kWp.
Annual output, Open-ground: 1458.81675278522 kWh/kWp.
Amount of solar energy transformed to electricity. Waste heat emission due to losses of electricity in the system.
Technology:  Electricity production with grid-connected photovoltaic power plants.
Time period:  Time of publications
Production volume: 297.459 GWh in 2025.
Sampling:  Statistical data and model calculations
Extrapolations:  Use of PV technology data investigated for other countries (Switzerland). Correction of average yield with Swiss data.
Uncertainty:  None
Author: Romain Sacchi, PSI, romain.sacchi@psi.ch</v>
      </c>
      <c r="M9547" s="30"/>
    </row>
    <row r="9548" spans="1:19" customFormat="1" x14ac:dyDescent="0.2">
      <c r="A9548" t="s">
        <v>6</v>
      </c>
      <c r="B9548" t="s">
        <v>1564</v>
      </c>
    </row>
    <row r="9549" spans="1:19" customFormat="1" x14ac:dyDescent="0.2">
      <c r="A9549" t="s">
        <v>8</v>
      </c>
      <c r="B9549">
        <v>1</v>
      </c>
    </row>
    <row r="9550" spans="1:19" customFormat="1" x14ac:dyDescent="0.2">
      <c r="A9550" t="s">
        <v>9</v>
      </c>
      <c r="B9550" t="s">
        <v>73</v>
      </c>
    </row>
    <row r="9551" spans="1:19" customFormat="1" x14ac:dyDescent="0.2">
      <c r="A9551" t="s">
        <v>11</v>
      </c>
      <c r="B9551" t="s">
        <v>12</v>
      </c>
    </row>
    <row r="9552" spans="1:19" customFormat="1" x14ac:dyDescent="0.2">
      <c r="A9552" t="s">
        <v>13</v>
      </c>
      <c r="B9552" t="s">
        <v>14</v>
      </c>
    </row>
    <row r="9553" spans="1:22" customFormat="1" x14ac:dyDescent="0.2">
      <c r="A9553" t="s">
        <v>15</v>
      </c>
      <c r="B9553" t="s">
        <v>53</v>
      </c>
    </row>
    <row r="9554" spans="1:22" customFormat="1" x14ac:dyDescent="0.2">
      <c r="A9554" t="s">
        <v>17</v>
      </c>
    </row>
    <row r="9555" spans="1:22" s="2" customFormat="1" x14ac:dyDescent="0.2">
      <c r="A9555" s="2" t="s">
        <v>18</v>
      </c>
      <c r="B9555" s="2" t="s">
        <v>19</v>
      </c>
      <c r="C9555" s="2" t="s">
        <v>6</v>
      </c>
      <c r="D9555" s="2" t="s">
        <v>15</v>
      </c>
      <c r="E9555" s="2" t="s">
        <v>20</v>
      </c>
      <c r="F9555" s="2" t="s">
        <v>13</v>
      </c>
      <c r="G9555" s="2" t="s">
        <v>21</v>
      </c>
      <c r="H9555" s="2" t="s">
        <v>22</v>
      </c>
      <c r="I9555" s="2" t="s">
        <v>23</v>
      </c>
      <c r="J9555" s="2" t="s">
        <v>4</v>
      </c>
      <c r="K9555" s="2" t="s">
        <v>24</v>
      </c>
      <c r="L9555" s="2" t="s">
        <v>9</v>
      </c>
      <c r="M9555" s="2" t="s">
        <v>1925</v>
      </c>
      <c r="N9555" s="2" t="s">
        <v>1998</v>
      </c>
      <c r="O9555" s="2" t="s">
        <v>2002</v>
      </c>
      <c r="P9555" s="2" t="s">
        <v>2003</v>
      </c>
      <c r="Q9555" s="2" t="s">
        <v>2001</v>
      </c>
      <c r="R9555" s="2" t="s">
        <v>2000</v>
      </c>
      <c r="S9555" s="2" t="s">
        <v>2004</v>
      </c>
      <c r="T9555" s="2" t="s">
        <v>1502</v>
      </c>
      <c r="U9555" s="2" t="s">
        <v>2005</v>
      </c>
      <c r="V9555" s="2" t="s">
        <v>2006</v>
      </c>
    </row>
    <row r="9556" spans="1:22" customFormat="1" x14ac:dyDescent="0.2">
      <c r="A9556" t="s">
        <v>335</v>
      </c>
      <c r="B9556">
        <v>3.8502999999999998</v>
      </c>
      <c r="D9556" t="s">
        <v>30</v>
      </c>
      <c r="E9556" t="s">
        <v>336</v>
      </c>
      <c r="F9556" t="s">
        <v>27</v>
      </c>
      <c r="G9556">
        <v>2</v>
      </c>
      <c r="H9556">
        <v>1.348151067341848</v>
      </c>
      <c r="I9556">
        <v>4.3409845976280087E-2</v>
      </c>
      <c r="J9556" t="s">
        <v>337</v>
      </c>
    </row>
    <row r="9557" spans="1:22" customFormat="1" x14ac:dyDescent="0.2">
      <c r="A9557" t="s">
        <v>29</v>
      </c>
      <c r="B9557">
        <v>0.25026999999999999</v>
      </c>
      <c r="D9557" t="s">
        <v>30</v>
      </c>
      <c r="E9557" t="s">
        <v>31</v>
      </c>
      <c r="F9557" t="s">
        <v>27</v>
      </c>
      <c r="G9557">
        <v>2</v>
      </c>
      <c r="H9557">
        <v>-1.385214943900327</v>
      </c>
      <c r="I9557">
        <v>2.439508208471609E-2</v>
      </c>
      <c r="J9557" t="s">
        <v>358</v>
      </c>
    </row>
    <row r="9558" spans="1:22" customFormat="1" x14ac:dyDescent="0.2">
      <c r="A9558" t="s">
        <v>332</v>
      </c>
      <c r="B9558">
        <v>1</v>
      </c>
      <c r="C9558" t="str">
        <f>B9548</f>
        <v>AL</v>
      </c>
      <c r="D9558" t="s">
        <v>53</v>
      </c>
      <c r="E9558" t="s">
        <v>339</v>
      </c>
      <c r="F9558" t="s">
        <v>33</v>
      </c>
      <c r="G9558">
        <v>0</v>
      </c>
      <c r="H9558">
        <v>1</v>
      </c>
      <c r="L9558" t="s">
        <v>73</v>
      </c>
      <c r="M9558">
        <f>VLOOKUP(C9558,'extension - production vol'!$B$6:$D$235,3,0)</f>
        <v>297.459</v>
      </c>
    </row>
    <row r="9559" spans="1:22" customFormat="1" ht="16" x14ac:dyDescent="0.2">
      <c r="A9559" t="s">
        <v>1434</v>
      </c>
      <c r="B9559" s="4">
        <f t="shared" ref="B9559:B9585" si="1033">P9559*V9559</f>
        <v>1.5732321006727067E-8</v>
      </c>
      <c r="C9559" t="s">
        <v>49</v>
      </c>
      <c r="D9559" t="s">
        <v>15</v>
      </c>
      <c r="F9559" t="s">
        <v>36</v>
      </c>
      <c r="G9559">
        <v>2</v>
      </c>
      <c r="H9559">
        <v>-18.46800298604678</v>
      </c>
      <c r="I9559">
        <v>9.798894162072011E-2</v>
      </c>
      <c r="J9559" t="s">
        <v>340</v>
      </c>
      <c r="L9559" t="s">
        <v>1434</v>
      </c>
      <c r="N9559" t="s">
        <v>2008</v>
      </c>
      <c r="O9559">
        <v>1</v>
      </c>
      <c r="P9559" s="4">
        <f>INDEX(parameters!$D$41:$AG$178,MATCH('PV (extension)'!B9548,parameters!$C$41:$C$178,0),MATCH('PV (extension)'!A9559,parameters!$D$5:$AG$5,0))/O9559</f>
        <v>0.10096416269840058</v>
      </c>
      <c r="Q9559" s="3" t="s">
        <v>1505</v>
      </c>
      <c r="R9559">
        <f>INDEX(parameters!$C$196:$EJ$198,MATCH('PV (extension)'!Q9559,parameters!$B$196:$B$198,0),MATCH('PV (extension)'!B9548,parameters!$C$195:$EJ$195,0))</f>
        <v>1371.2877476181066</v>
      </c>
      <c r="S9559">
        <v>156</v>
      </c>
      <c r="T9559">
        <v>30</v>
      </c>
      <c r="U9559">
        <f t="shared" ref="U9559:U9585" si="1034">T9559*S9559*R9559</f>
        <v>6417626.6588527383</v>
      </c>
      <c r="V9559">
        <f t="shared" ref="V9559:V9585" si="1035">1/U9559</f>
        <v>1.5582084361678453E-7</v>
      </c>
    </row>
    <row r="9560" spans="1:22" customFormat="1" ht="16" x14ac:dyDescent="0.2">
      <c r="A9560" t="s">
        <v>1435</v>
      </c>
      <c r="B9560" s="4">
        <f t="shared" si="1033"/>
        <v>8.21799429404909E-9</v>
      </c>
      <c r="C9560" t="s">
        <v>49</v>
      </c>
      <c r="D9560" t="s">
        <v>15</v>
      </c>
      <c r="F9560" t="s">
        <v>36</v>
      </c>
      <c r="G9560">
        <v>2</v>
      </c>
      <c r="H9560">
        <v>-19.10362020104489</v>
      </c>
      <c r="I9560">
        <v>9.798894162072011E-2</v>
      </c>
      <c r="J9560" t="s">
        <v>340</v>
      </c>
      <c r="L9560" t="s">
        <v>1435</v>
      </c>
      <c r="N9560" t="s">
        <v>2008</v>
      </c>
      <c r="O9560">
        <v>1</v>
      </c>
      <c r="P9560" s="4">
        <f>INDEX(parameters!$D$41:$AG$178,MATCH('PV (extension)'!B9548,parameters!$C$41:$C$178,0),MATCH('PV (extension)'!A9560,parameters!$D$5:$AG$5,0))/O9560</f>
        <v>5.2740019263789135E-2</v>
      </c>
      <c r="Q9560" s="3" t="s">
        <v>1505</v>
      </c>
      <c r="R9560">
        <f>INDEX(parameters!$C$196:$EJ$198,MATCH('PV (extension)'!Q9560,parameters!$B$196:$B$198,0),MATCH('PV (extension)'!B9548,parameters!$C$195:$EJ$195,0))</f>
        <v>1371.2877476181066</v>
      </c>
      <c r="S9560">
        <v>156</v>
      </c>
      <c r="T9560">
        <v>30</v>
      </c>
      <c r="U9560">
        <f t="shared" si="1034"/>
        <v>6417626.6588527383</v>
      </c>
      <c r="V9560">
        <f t="shared" si="1035"/>
        <v>1.5582084361678453E-7</v>
      </c>
    </row>
    <row r="9561" spans="1:22" customFormat="1" ht="16" x14ac:dyDescent="0.2">
      <c r="A9561" t="s">
        <v>1439</v>
      </c>
      <c r="B9561" s="4">
        <f t="shared" si="1033"/>
        <v>7.3704139054512704E-9</v>
      </c>
      <c r="C9561" t="s">
        <v>49</v>
      </c>
      <c r="D9561" t="s">
        <v>15</v>
      </c>
      <c r="F9561" t="s">
        <v>36</v>
      </c>
      <c r="G9561">
        <v>2</v>
      </c>
      <c r="H9561">
        <v>-19.697439318003951</v>
      </c>
      <c r="I9561">
        <v>9.798894162072011E-2</v>
      </c>
      <c r="J9561" t="s">
        <v>340</v>
      </c>
      <c r="L9561" t="s">
        <v>1439</v>
      </c>
      <c r="N9561" t="s">
        <v>2008</v>
      </c>
      <c r="O9561">
        <v>1</v>
      </c>
      <c r="P9561" s="4">
        <f>INDEX(parameters!$D$41:$AG$178,MATCH('PV (extension)'!B9548,parameters!$C$41:$C$178,0),MATCH('PV (extension)'!A9561,parameters!$D$5:$AG$5,0))/O9561</f>
        <v>9.0962624550774995E-4</v>
      </c>
      <c r="Q9561" s="3" t="s">
        <v>1505</v>
      </c>
      <c r="R9561">
        <f>INDEX(parameters!$C$196:$EJ$198,MATCH('PV (extension)'!Q9561,parameters!$B$196:$B$198,0),MATCH('PV (extension)'!B9548,parameters!$C$195:$EJ$195,0))</f>
        <v>1371.2877476181066</v>
      </c>
      <c r="S9561">
        <v>3</v>
      </c>
      <c r="T9561">
        <v>30</v>
      </c>
      <c r="U9561">
        <f t="shared" si="1034"/>
        <v>123415.89728562959</v>
      </c>
      <c r="V9561">
        <f t="shared" si="1035"/>
        <v>8.1026838680727964E-6</v>
      </c>
    </row>
    <row r="9562" spans="1:22" customFormat="1" ht="16" x14ac:dyDescent="0.2">
      <c r="A9562" t="s">
        <v>1440</v>
      </c>
      <c r="B9562" s="4">
        <f t="shared" si="1033"/>
        <v>4.8072095941995395E-8</v>
      </c>
      <c r="C9562" t="s">
        <v>49</v>
      </c>
      <c r="D9562" t="s">
        <v>15</v>
      </c>
      <c r="F9562" t="s">
        <v>36</v>
      </c>
      <c r="G9562">
        <v>2</v>
      </c>
      <c r="H9562">
        <v>-16.692979911025031</v>
      </c>
      <c r="I9562">
        <v>9.798894162072011E-2</v>
      </c>
      <c r="J9562" t="s">
        <v>340</v>
      </c>
      <c r="L9562" t="s">
        <v>1440</v>
      </c>
      <c r="N9562" t="s">
        <v>2008</v>
      </c>
      <c r="O9562">
        <v>1</v>
      </c>
      <c r="P9562" s="4">
        <f>INDEX(parameters!$D$41:$AG$178,MATCH('PV (extension)'!B9548,parameters!$C$41:$C$178,0),MATCH('PV (extension)'!A9562,parameters!$D$5:$AG$5,0))/O9562</f>
        <v>5.9328608550822341E-3</v>
      </c>
      <c r="Q9562" s="3" t="s">
        <v>1505</v>
      </c>
      <c r="R9562">
        <f>INDEX(parameters!$C$196:$EJ$198,MATCH('PV (extension)'!Q9562,parameters!$B$196:$B$198,0),MATCH('PV (extension)'!B9548,parameters!$C$195:$EJ$195,0))</f>
        <v>1371.2877476181066</v>
      </c>
      <c r="S9562">
        <v>3</v>
      </c>
      <c r="T9562">
        <v>30</v>
      </c>
      <c r="U9562">
        <f t="shared" si="1034"/>
        <v>123415.89728562959</v>
      </c>
      <c r="V9562">
        <f t="shared" si="1035"/>
        <v>8.1026838680727964E-6</v>
      </c>
    </row>
    <row r="9563" spans="1:22" customFormat="1" ht="16" x14ac:dyDescent="0.2">
      <c r="A9563" t="s">
        <v>1441</v>
      </c>
      <c r="B9563" s="4">
        <f t="shared" si="1033"/>
        <v>7.4487650095152771E-10</v>
      </c>
      <c r="C9563" t="s">
        <v>35</v>
      </c>
      <c r="D9563" t="s">
        <v>15</v>
      </c>
      <c r="F9563" t="s">
        <v>36</v>
      </c>
      <c r="G9563">
        <v>2</v>
      </c>
      <c r="H9563">
        <v>-21.54326959350907</v>
      </c>
      <c r="I9563">
        <v>9.798894162072011E-2</v>
      </c>
      <c r="J9563" t="s">
        <v>340</v>
      </c>
      <c r="L9563" t="s">
        <v>1441</v>
      </c>
      <c r="N9563" t="s">
        <v>2008</v>
      </c>
      <c r="O9563">
        <v>1</v>
      </c>
      <c r="P9563" s="4">
        <f>INDEX(parameters!$D$41:$AG$178,MATCH('PV (extension)'!B9548,parameters!$C$41:$C$178,0),MATCH('PV (extension)'!A9563,parameters!$D$5:$AG$5,0))/O9563</f>
        <v>9.1929601731912907E-5</v>
      </c>
      <c r="Q9563" s="3" t="s">
        <v>1505</v>
      </c>
      <c r="R9563">
        <f>INDEX(parameters!$C$196:$EJ$198,MATCH('PV (extension)'!Q9563,parameters!$B$196:$B$198,0),MATCH('PV (extension)'!B9548,parameters!$C$195:$EJ$195,0))</f>
        <v>1371.2877476181066</v>
      </c>
      <c r="S9563">
        <v>3</v>
      </c>
      <c r="T9563">
        <v>30</v>
      </c>
      <c r="U9563">
        <f t="shared" si="1034"/>
        <v>123415.89728562959</v>
      </c>
      <c r="V9563">
        <f t="shared" si="1035"/>
        <v>8.1026838680727964E-6</v>
      </c>
    </row>
    <row r="9564" spans="1:22" customFormat="1" ht="16" x14ac:dyDescent="0.2">
      <c r="A9564" t="s">
        <v>1442</v>
      </c>
      <c r="B9564" s="4">
        <f t="shared" si="1033"/>
        <v>1.2949548671235188E-8</v>
      </c>
      <c r="C9564" t="s">
        <v>35</v>
      </c>
      <c r="D9564" t="s">
        <v>15</v>
      </c>
      <c r="F9564" t="s">
        <v>36</v>
      </c>
      <c r="G9564">
        <v>2</v>
      </c>
      <c r="H9564">
        <v>-18.729872499892029</v>
      </c>
      <c r="I9564">
        <v>9.798894162072011E-2</v>
      </c>
      <c r="J9564" t="s">
        <v>340</v>
      </c>
      <c r="L9564" t="s">
        <v>1442</v>
      </c>
      <c r="N9564" t="s">
        <v>2008</v>
      </c>
      <c r="O9564">
        <v>1</v>
      </c>
      <c r="P9564" s="4">
        <f>INDEX(parameters!$D$41:$AG$178,MATCH('PV (extension)'!B9548,parameters!$C$41:$C$178,0),MATCH('PV (extension)'!A9564,parameters!$D$5:$AG$5,0))/O9564</f>
        <v>1.5981801687044229E-3</v>
      </c>
      <c r="Q9564" s="3" t="s">
        <v>1505</v>
      </c>
      <c r="R9564">
        <f>INDEX(parameters!$C$196:$EJ$198,MATCH('PV (extension)'!Q9564,parameters!$B$196:$B$198,0),MATCH('PV (extension)'!B9548,parameters!$C$195:$EJ$195,0))</f>
        <v>1371.2877476181066</v>
      </c>
      <c r="S9564">
        <v>3</v>
      </c>
      <c r="T9564">
        <v>30</v>
      </c>
      <c r="U9564">
        <f t="shared" si="1034"/>
        <v>123415.89728562959</v>
      </c>
      <c r="V9564">
        <f t="shared" si="1035"/>
        <v>8.1026838680727964E-6</v>
      </c>
    </row>
    <row r="9565" spans="1:22" customFormat="1" x14ac:dyDescent="0.2">
      <c r="A9565" t="s">
        <v>1452</v>
      </c>
      <c r="B9565" s="4">
        <f t="shared" si="1033"/>
        <v>4.0504611348023086E-10</v>
      </c>
      <c r="C9565" t="s">
        <v>35</v>
      </c>
      <c r="D9565" t="s">
        <v>15</v>
      </c>
      <c r="F9565" t="s">
        <v>36</v>
      </c>
      <c r="G9565">
        <v>2</v>
      </c>
      <c r="H9565">
        <v>-21.666568118067421</v>
      </c>
      <c r="I9565">
        <v>9.798894162072011E-2</v>
      </c>
      <c r="J9565" t="s">
        <v>340</v>
      </c>
      <c r="L9565" t="s">
        <v>1452</v>
      </c>
      <c r="N9565" t="s">
        <v>2008</v>
      </c>
      <c r="O9565">
        <v>1</v>
      </c>
      <c r="P9565" s="4">
        <f>INDEX(parameters!$D$41:$AG$178,MATCH('PV (extension)'!B9548,parameters!$C$41:$C$178,0),MATCH('PV (extension)'!A9565,parameters!$D$5:$AG$5,0))/O9565</f>
        <v>1.0104185757523119E-2</v>
      </c>
      <c r="Q9565" t="s">
        <v>1507</v>
      </c>
      <c r="R9565">
        <f>INDEX(parameters!$C$196:$EJ$198,MATCH('PV (extension)'!Q9565,parameters!$B$196:$B$198,0),MATCH('PV (extension)'!B9548,parameters!$C$195:$EJ$195,0))</f>
        <v>1458.8167527852199</v>
      </c>
      <c r="S9565">
        <v>570</v>
      </c>
      <c r="T9565">
        <v>30</v>
      </c>
      <c r="U9565">
        <f t="shared" si="1034"/>
        <v>24945766.47262726</v>
      </c>
      <c r="V9565">
        <f t="shared" si="1035"/>
        <v>4.0086962294675934E-8</v>
      </c>
    </row>
    <row r="9566" spans="1:22" customFormat="1" x14ac:dyDescent="0.2">
      <c r="A9566" t="s">
        <v>1453</v>
      </c>
      <c r="B9566" s="4">
        <f t="shared" si="1033"/>
        <v>2.9754375265760647E-9</v>
      </c>
      <c r="C9566" t="s">
        <v>35</v>
      </c>
      <c r="D9566" t="s">
        <v>15</v>
      </c>
      <c r="F9566" t="s">
        <v>36</v>
      </c>
      <c r="G9566">
        <v>2</v>
      </c>
      <c r="H9566">
        <v>-21.47552628199886</v>
      </c>
      <c r="I9566">
        <v>9.798894162072011E-2</v>
      </c>
      <c r="J9566" t="s">
        <v>340</v>
      </c>
      <c r="L9566" t="s">
        <v>1453</v>
      </c>
      <c r="N9566" t="s">
        <v>2008</v>
      </c>
      <c r="O9566">
        <v>1</v>
      </c>
      <c r="P9566" s="4">
        <f>INDEX(parameters!$D$41:$AG$178,MATCH('PV (extension)'!B9548,parameters!$C$41:$C$178,0),MATCH('PV (extension)'!A9566,parameters!$D$5:$AG$5,0))/O9566</f>
        <v>7.4224569691858172E-2</v>
      </c>
      <c r="Q9566" t="s">
        <v>1507</v>
      </c>
      <c r="R9566">
        <f>INDEX(parameters!$C$196:$EJ$198,MATCH('PV (extension)'!Q9566,parameters!$B$196:$B$198,0),MATCH('PV (extension)'!B9548,parameters!$C$195:$EJ$195,0))</f>
        <v>1458.8167527852199</v>
      </c>
      <c r="S9566">
        <v>570</v>
      </c>
      <c r="T9566">
        <v>30</v>
      </c>
      <c r="U9566">
        <f t="shared" si="1034"/>
        <v>24945766.47262726</v>
      </c>
      <c r="V9566">
        <f t="shared" si="1035"/>
        <v>4.0086962294675934E-8</v>
      </c>
    </row>
    <row r="9567" spans="1:22" customFormat="1" x14ac:dyDescent="0.2">
      <c r="A9567" t="s">
        <v>1454</v>
      </c>
      <c r="B9567" s="4">
        <f t="shared" si="1033"/>
        <v>3.1537526363127328E-11</v>
      </c>
      <c r="C9567" t="s">
        <v>35</v>
      </c>
      <c r="D9567" t="s">
        <v>15</v>
      </c>
      <c r="F9567" t="s">
        <v>36</v>
      </c>
      <c r="G9567">
        <v>2</v>
      </c>
      <c r="H9567">
        <v>-23.51240679473371</v>
      </c>
      <c r="I9567">
        <v>9.798894162072011E-2</v>
      </c>
      <c r="J9567" t="s">
        <v>340</v>
      </c>
      <c r="L9567" t="s">
        <v>1454</v>
      </c>
      <c r="N9567" t="s">
        <v>2008</v>
      </c>
      <c r="O9567">
        <v>1</v>
      </c>
      <c r="P9567" s="4">
        <f>INDEX(parameters!$D$41:$AG$178,MATCH('PV (extension)'!B9548,parameters!$C$41:$C$178,0),MATCH('PV (extension)'!A9567,parameters!$D$5:$AG$5,0))/O9567</f>
        <v>7.867277677789E-4</v>
      </c>
      <c r="Q9567" t="s">
        <v>1507</v>
      </c>
      <c r="R9567">
        <f>INDEX(parameters!$C$196:$EJ$198,MATCH('PV (extension)'!Q9567,parameters!$B$196:$B$198,0),MATCH('PV (extension)'!B9548,parameters!$C$195:$EJ$195,0))</f>
        <v>1458.8167527852199</v>
      </c>
      <c r="S9567">
        <v>570</v>
      </c>
      <c r="T9567">
        <v>30</v>
      </c>
      <c r="U9567">
        <f t="shared" si="1034"/>
        <v>24945766.47262726</v>
      </c>
      <c r="V9567">
        <f t="shared" si="1035"/>
        <v>4.0086962294675934E-8</v>
      </c>
    </row>
    <row r="9568" spans="1:22" customFormat="1" x14ac:dyDescent="0.2">
      <c r="A9568" t="s">
        <v>1455</v>
      </c>
      <c r="B9568" s="4">
        <f t="shared" si="1033"/>
        <v>1.0554008090174998E-8</v>
      </c>
      <c r="C9568" t="s">
        <v>35</v>
      </c>
      <c r="D9568" t="s">
        <v>15</v>
      </c>
      <c r="F9568" t="s">
        <v>36</v>
      </c>
      <c r="G9568">
        <v>2</v>
      </c>
      <c r="H9568">
        <v>-18.20082258362968</v>
      </c>
      <c r="I9568">
        <v>9.798894162072011E-2</v>
      </c>
      <c r="J9568" t="s">
        <v>340</v>
      </c>
      <c r="L9568" t="s">
        <v>1455</v>
      </c>
      <c r="N9568" t="s">
        <v>2008</v>
      </c>
      <c r="O9568">
        <v>1</v>
      </c>
      <c r="P9568" s="4">
        <f>INDEX(parameters!$D$41:$AG$178,MATCH('PV (extension)'!B9548,parameters!$C$41:$C$178,0),MATCH('PV (extension)'!A9568,parameters!$D$5:$AG$5,0))/O9568</f>
        <v>0.2632778211677243</v>
      </c>
      <c r="Q9568" t="s">
        <v>1507</v>
      </c>
      <c r="R9568">
        <f>INDEX(parameters!$C$196:$EJ$198,MATCH('PV (extension)'!Q9568,parameters!$B$196:$B$198,0),MATCH('PV (extension)'!B9548,parameters!$C$195:$EJ$195,0))</f>
        <v>1458.8167527852199</v>
      </c>
      <c r="S9568">
        <v>570</v>
      </c>
      <c r="T9568">
        <v>30</v>
      </c>
      <c r="U9568">
        <f t="shared" si="1034"/>
        <v>24945766.47262726</v>
      </c>
      <c r="V9568">
        <f t="shared" si="1035"/>
        <v>4.0086962294675934E-8</v>
      </c>
    </row>
    <row r="9569" spans="1:22" customFormat="1" x14ac:dyDescent="0.2">
      <c r="A9569" t="s">
        <v>1456</v>
      </c>
      <c r="B9569" s="4">
        <f t="shared" si="1033"/>
        <v>5.598300267820232E-9</v>
      </c>
      <c r="C9569" t="s">
        <v>35</v>
      </c>
      <c r="D9569" t="s">
        <v>15</v>
      </c>
      <c r="F9569" t="s">
        <v>36</v>
      </c>
      <c r="G9569">
        <v>2</v>
      </c>
      <c r="H9569">
        <v>-18.836468952383601</v>
      </c>
      <c r="I9569">
        <v>9.798894162072011E-2</v>
      </c>
      <c r="J9569" t="s">
        <v>340</v>
      </c>
      <c r="L9569" t="s">
        <v>1456</v>
      </c>
      <c r="N9569" t="s">
        <v>2008</v>
      </c>
      <c r="O9569">
        <v>1</v>
      </c>
      <c r="P9569" s="4">
        <f>INDEX(parameters!$D$41:$AG$178,MATCH('PV (extension)'!B9548,parameters!$C$41:$C$178,0),MATCH('PV (extension)'!A9569,parameters!$D$5:$AG$5,0))/O9569</f>
        <v>0.13965389112469015</v>
      </c>
      <c r="Q9569" t="s">
        <v>1507</v>
      </c>
      <c r="R9569">
        <f>INDEX(parameters!$C$196:$EJ$198,MATCH('PV (extension)'!Q9569,parameters!$B$196:$B$198,0),MATCH('PV (extension)'!B9548,parameters!$C$195:$EJ$195,0))</f>
        <v>1458.8167527852199</v>
      </c>
      <c r="S9569">
        <v>570</v>
      </c>
      <c r="T9569">
        <v>30</v>
      </c>
      <c r="U9569">
        <f t="shared" si="1034"/>
        <v>24945766.47262726</v>
      </c>
      <c r="V9569">
        <f t="shared" si="1035"/>
        <v>4.0086962294675934E-8</v>
      </c>
    </row>
    <row r="9570" spans="1:22" customFormat="1" ht="16" x14ac:dyDescent="0.2">
      <c r="A9570" t="s">
        <v>1461</v>
      </c>
      <c r="B9570" s="4">
        <f t="shared" si="1033"/>
        <v>1.727560028446466E-9</v>
      </c>
      <c r="C9570" t="s">
        <v>49</v>
      </c>
      <c r="D9570" t="s">
        <v>15</v>
      </c>
      <c r="F9570" t="s">
        <v>36</v>
      </c>
      <c r="G9570">
        <v>2</v>
      </c>
      <c r="H9570">
        <v>-20.658789817762049</v>
      </c>
      <c r="I9570">
        <v>9.798894162072011E-2</v>
      </c>
      <c r="J9570" t="s">
        <v>340</v>
      </c>
      <c r="L9570" t="s">
        <v>1461</v>
      </c>
      <c r="N9570" t="s">
        <v>2008</v>
      </c>
      <c r="O9570">
        <v>1</v>
      </c>
      <c r="P9570" s="4">
        <f>INDEX(parameters!$D$41:$AG$178,MATCH('PV (extension)'!B9548,parameters!$C$41:$C$178,0),MATCH('PV (extension)'!A9570,parameters!$D$5:$AG$5,0))/O9570</f>
        <v>6.6094595017907607E-3</v>
      </c>
      <c r="Q9570" s="3" t="s">
        <v>1505</v>
      </c>
      <c r="R9570">
        <f>INDEX(parameters!$C$196:$EJ$198,MATCH('PV (extension)'!Q9570,parameters!$B$196:$B$198,0),MATCH('PV (extension)'!B9548,parameters!$C$195:$EJ$195,0))</f>
        <v>1371.2877476181066</v>
      </c>
      <c r="S9570">
        <v>93</v>
      </c>
      <c r="T9570">
        <v>30</v>
      </c>
      <c r="U9570">
        <f t="shared" si="1034"/>
        <v>3825892.8158545173</v>
      </c>
      <c r="V9570">
        <f t="shared" si="1035"/>
        <v>2.6137689897009016E-7</v>
      </c>
    </row>
    <row r="9571" spans="1:22" customFormat="1" ht="16" x14ac:dyDescent="0.2">
      <c r="A9571" t="s">
        <v>1457</v>
      </c>
      <c r="B9571" s="4">
        <f t="shared" si="1033"/>
        <v>2.9293290487268451E-8</v>
      </c>
      <c r="C9571" t="s">
        <v>49</v>
      </c>
      <c r="D9571" t="s">
        <v>15</v>
      </c>
      <c r="F9571" t="s">
        <v>36</v>
      </c>
      <c r="G9571">
        <v>2</v>
      </c>
      <c r="H9571">
        <v>-17.845360350005858</v>
      </c>
      <c r="I9571">
        <v>9.798894162072011E-2</v>
      </c>
      <c r="J9571" t="s">
        <v>340</v>
      </c>
      <c r="L9571" t="s">
        <v>1457</v>
      </c>
      <c r="N9571" t="s">
        <v>2008</v>
      </c>
      <c r="O9571">
        <v>1</v>
      </c>
      <c r="P9571" s="4">
        <f>INDEX(parameters!$D$41:$AG$178,MATCH('PV (extension)'!B9548,parameters!$C$41:$C$178,0),MATCH('PV (extension)'!A9571,parameters!$D$5:$AG$5,0))/O9571</f>
        <v>0.11207298962797985</v>
      </c>
      <c r="Q9571" s="3" t="s">
        <v>1505</v>
      </c>
      <c r="R9571">
        <f>INDEX(parameters!$C$196:$EJ$198,MATCH('PV (extension)'!Q9571,parameters!$B$196:$B$198,0),MATCH('PV (extension)'!B9548,parameters!$C$195:$EJ$195,0))</f>
        <v>1371.2877476181066</v>
      </c>
      <c r="S9571">
        <v>93</v>
      </c>
      <c r="T9571">
        <v>30</v>
      </c>
      <c r="U9571">
        <f t="shared" si="1034"/>
        <v>3825892.8158545173</v>
      </c>
      <c r="V9571">
        <f t="shared" si="1035"/>
        <v>2.6137689897009016E-7</v>
      </c>
    </row>
    <row r="9572" spans="1:22" customFormat="1" ht="16" x14ac:dyDescent="0.2">
      <c r="A9572" t="s">
        <v>1462</v>
      </c>
      <c r="B9572" s="4">
        <f t="shared" si="1033"/>
        <v>9.1326307034852556E-10</v>
      </c>
      <c r="C9572" t="s">
        <v>49</v>
      </c>
      <c r="D9572" t="s">
        <v>15</v>
      </c>
      <c r="F9572" t="s">
        <v>36</v>
      </c>
      <c r="G9572">
        <v>2</v>
      </c>
      <c r="H9572">
        <v>-21.294425499752101</v>
      </c>
      <c r="I9572">
        <v>9.798894162072011E-2</v>
      </c>
      <c r="J9572" t="s">
        <v>340</v>
      </c>
      <c r="L9572" t="s">
        <v>1462</v>
      </c>
      <c r="N9572" t="s">
        <v>2008</v>
      </c>
      <c r="O9572">
        <v>1</v>
      </c>
      <c r="P9572" s="4">
        <f>INDEX(parameters!$D$41:$AG$178,MATCH('PV (extension)'!B9548,parameters!$C$41:$C$178,0),MATCH('PV (extension)'!A9572,parameters!$D$5:$AG$5,0))/O9572</f>
        <v>3.4940466198316628E-3</v>
      </c>
      <c r="Q9572" s="3" t="s">
        <v>1505</v>
      </c>
      <c r="R9572">
        <f>INDEX(parameters!$C$196:$EJ$198,MATCH('PV (extension)'!Q9572,parameters!$B$196:$B$198,0),MATCH('PV (extension)'!B9548,parameters!$C$195:$EJ$195,0))</f>
        <v>1371.2877476181066</v>
      </c>
      <c r="S9572">
        <v>93</v>
      </c>
      <c r="T9572">
        <v>30</v>
      </c>
      <c r="U9572">
        <f t="shared" si="1034"/>
        <v>3825892.8158545173</v>
      </c>
      <c r="V9572">
        <f t="shared" si="1035"/>
        <v>2.6137689897009016E-7</v>
      </c>
    </row>
    <row r="9573" spans="1:22" customFormat="1" ht="16" x14ac:dyDescent="0.2">
      <c r="A9573" t="s">
        <v>1458</v>
      </c>
      <c r="B9573" s="4">
        <f t="shared" si="1033"/>
        <v>1.5344133555563296E-8</v>
      </c>
      <c r="C9573" t="s">
        <v>49</v>
      </c>
      <c r="D9573" t="s">
        <v>15</v>
      </c>
      <c r="F9573" t="s">
        <v>36</v>
      </c>
      <c r="G9573">
        <v>2</v>
      </c>
      <c r="H9573">
        <v>-18.48100416113547</v>
      </c>
      <c r="I9573">
        <v>9.798894162072011E-2</v>
      </c>
      <c r="J9573" t="s">
        <v>340</v>
      </c>
      <c r="L9573" t="s">
        <v>1458</v>
      </c>
      <c r="N9573" t="s">
        <v>2008</v>
      </c>
      <c r="O9573">
        <v>1</v>
      </c>
      <c r="P9573" s="4">
        <f>INDEX(parameters!$D$41:$AG$178,MATCH('PV (extension)'!B9548,parameters!$C$41:$C$178,0),MATCH('PV (extension)'!A9573,parameters!$D$5:$AG$5,0))/O9573</f>
        <v>5.8705010335741853E-2</v>
      </c>
      <c r="Q9573" s="3" t="s">
        <v>1505</v>
      </c>
      <c r="R9573">
        <f>INDEX(parameters!$C$196:$EJ$198,MATCH('PV (extension)'!Q9573,parameters!$B$196:$B$198,0),MATCH('PV (extension)'!B9548,parameters!$C$195:$EJ$195,0))</f>
        <v>1371.2877476181066</v>
      </c>
      <c r="S9573">
        <v>93</v>
      </c>
      <c r="T9573">
        <v>30</v>
      </c>
      <c r="U9573">
        <f t="shared" si="1034"/>
        <v>3825892.8158545173</v>
      </c>
      <c r="V9573">
        <f t="shared" si="1035"/>
        <v>2.6137689897009016E-7</v>
      </c>
    </row>
    <row r="9574" spans="1:22" customFormat="1" x14ac:dyDescent="0.2">
      <c r="A9574" t="s">
        <v>341</v>
      </c>
      <c r="B9574" s="4">
        <f t="shared" si="1033"/>
        <v>3.7926411143534346E-8</v>
      </c>
      <c r="C9574" t="s">
        <v>359</v>
      </c>
      <c r="D9574" t="s">
        <v>15</v>
      </c>
      <c r="F9574" t="s">
        <v>36</v>
      </c>
      <c r="G9574">
        <v>2</v>
      </c>
      <c r="H9574">
        <v>-17.561299045251399</v>
      </c>
      <c r="I9574">
        <v>9.798894162072011E-2</v>
      </c>
      <c r="J9574" t="s">
        <v>340</v>
      </c>
      <c r="L9574" t="s">
        <v>341</v>
      </c>
      <c r="N9574" t="s">
        <v>2008</v>
      </c>
      <c r="O9574">
        <v>1</v>
      </c>
      <c r="P9574" s="4">
        <f>INDEX(parameters!$D$41:$AG$178,MATCH('PV (extension)'!B9548,parameters!$C$41:$C$178,0),MATCH('PV (extension)'!A9574,parameters!$D$5:$AG$5,0))/O9574</f>
        <v>3.2864644265829519E-3</v>
      </c>
      <c r="Q9574" t="s">
        <v>1506</v>
      </c>
      <c r="R9574">
        <f>INDEX(parameters!$C$196:$EJ$198,MATCH('PV (extension)'!Q9574,parameters!$B$196:$B$198,0),MATCH('PV (extension)'!B9548,parameters!$C$195:$EJ$195,0))</f>
        <v>962.81905683824516</v>
      </c>
      <c r="S9574">
        <v>3</v>
      </c>
      <c r="T9574">
        <v>30</v>
      </c>
      <c r="U9574">
        <f t="shared" si="1034"/>
        <v>86653.715115442057</v>
      </c>
      <c r="V9574">
        <f t="shared" si="1035"/>
        <v>1.1540186115133982E-5</v>
      </c>
    </row>
    <row r="9575" spans="1:22" customFormat="1" x14ac:dyDescent="0.2">
      <c r="A9575" t="s">
        <v>342</v>
      </c>
      <c r="B9575" s="4">
        <f t="shared" si="1033"/>
        <v>3.7195771430771199E-8</v>
      </c>
      <c r="C9575" t="s">
        <v>359</v>
      </c>
      <c r="D9575" t="s">
        <v>15</v>
      </c>
      <c r="F9575" t="s">
        <v>36</v>
      </c>
      <c r="G9575">
        <v>2</v>
      </c>
      <c r="H9575">
        <v>-17.561299045251399</v>
      </c>
      <c r="I9575">
        <v>9.798894162072011E-2</v>
      </c>
      <c r="J9575" t="s">
        <v>340</v>
      </c>
      <c r="L9575" t="s">
        <v>342</v>
      </c>
      <c r="N9575" t="s">
        <v>2008</v>
      </c>
      <c r="O9575">
        <v>1</v>
      </c>
      <c r="P9575" s="4">
        <f>INDEX(parameters!$D$41:$AG$178,MATCH('PV (extension)'!B9548,parameters!$C$41:$C$178,0),MATCH('PV (extension)'!A9575,parameters!$D$5:$AG$5,0))/O9575</f>
        <v>3.2231517810611459E-3</v>
      </c>
      <c r="Q9575" t="s">
        <v>1506</v>
      </c>
      <c r="R9575">
        <f>INDEX(parameters!$C$196:$EJ$198,MATCH('PV (extension)'!Q9575,parameters!$B$196:$B$198,0),MATCH('PV (extension)'!B9548,parameters!$C$195:$EJ$195,0))</f>
        <v>962.81905683824516</v>
      </c>
      <c r="S9575">
        <v>3</v>
      </c>
      <c r="T9575">
        <v>30</v>
      </c>
      <c r="U9575">
        <f t="shared" si="1034"/>
        <v>86653.715115442057</v>
      </c>
      <c r="V9575">
        <f t="shared" si="1035"/>
        <v>1.1540186115133982E-5</v>
      </c>
    </row>
    <row r="9576" spans="1:22" customFormat="1" x14ac:dyDescent="0.2">
      <c r="A9576" t="s">
        <v>343</v>
      </c>
      <c r="B9576" s="4">
        <f t="shared" si="1033"/>
        <v>1.999438057761892E-8</v>
      </c>
      <c r="C9576" t="s">
        <v>359</v>
      </c>
      <c r="D9576" t="s">
        <v>15</v>
      </c>
      <c r="F9576" t="s">
        <v>36</v>
      </c>
      <c r="G9576">
        <v>2</v>
      </c>
      <c r="H9576">
        <v>-18.196897397350821</v>
      </c>
      <c r="I9576">
        <v>9.798894162072011E-2</v>
      </c>
      <c r="J9576" t="s">
        <v>340</v>
      </c>
      <c r="L9576" t="s">
        <v>343</v>
      </c>
      <c r="N9576" t="s">
        <v>2008</v>
      </c>
      <c r="O9576">
        <v>1</v>
      </c>
      <c r="P9576" s="4">
        <f>INDEX(parameters!$D$41:$AG$178,MATCH('PV (extension)'!B9548,parameters!$C$41:$C$178,0),MATCH('PV (extension)'!A9576,parameters!$D$5:$AG$5,0))/O9576</f>
        <v>1.7325873584827175E-3</v>
      </c>
      <c r="Q9576" t="s">
        <v>1506</v>
      </c>
      <c r="R9576">
        <f>INDEX(parameters!$C$196:$EJ$198,MATCH('PV (extension)'!Q9576,parameters!$B$196:$B$198,0),MATCH('PV (extension)'!B9548,parameters!$C$195:$EJ$195,0))</f>
        <v>962.81905683824516</v>
      </c>
      <c r="S9576">
        <v>3</v>
      </c>
      <c r="T9576">
        <v>30</v>
      </c>
      <c r="U9576">
        <f t="shared" si="1034"/>
        <v>86653.715115442057</v>
      </c>
      <c r="V9576">
        <f t="shared" si="1035"/>
        <v>1.1540186115133982E-5</v>
      </c>
    </row>
    <row r="9577" spans="1:22" customFormat="1" x14ac:dyDescent="0.2">
      <c r="A9577" t="s">
        <v>344</v>
      </c>
      <c r="B9577" s="4">
        <f t="shared" si="1033"/>
        <v>1.9977080463029541E-8</v>
      </c>
      <c r="C9577" t="s">
        <v>359</v>
      </c>
      <c r="D9577" t="s">
        <v>15</v>
      </c>
      <c r="F9577" t="s">
        <v>36</v>
      </c>
      <c r="G9577">
        <v>2</v>
      </c>
      <c r="H9577">
        <v>-18.196897397350821</v>
      </c>
      <c r="I9577">
        <v>9.798894162072011E-2</v>
      </c>
      <c r="J9577" t="s">
        <v>340</v>
      </c>
      <c r="L9577" t="s">
        <v>344</v>
      </c>
      <c r="N9577" t="s">
        <v>2008</v>
      </c>
      <c r="O9577">
        <v>1</v>
      </c>
      <c r="P9577" s="4">
        <f>INDEX(parameters!$D$41:$AG$178,MATCH('PV (extension)'!B9548,parameters!$C$41:$C$178,0),MATCH('PV (extension)'!A9577,parameters!$D$5:$AG$5,0))/O9577</f>
        <v>1.7310882392816251E-3</v>
      </c>
      <c r="Q9577" t="s">
        <v>1506</v>
      </c>
      <c r="R9577">
        <f>INDEX(parameters!$C$196:$EJ$198,MATCH('PV (extension)'!Q9577,parameters!$B$196:$B$198,0),MATCH('PV (extension)'!B9548,parameters!$C$195:$EJ$195,0))</f>
        <v>962.81905683824516</v>
      </c>
      <c r="S9577">
        <v>3</v>
      </c>
      <c r="T9577">
        <v>30</v>
      </c>
      <c r="U9577">
        <f t="shared" si="1034"/>
        <v>86653.715115442057</v>
      </c>
      <c r="V9577">
        <f t="shared" si="1035"/>
        <v>1.1540186115133982E-5</v>
      </c>
    </row>
    <row r="9578" spans="1:22" customFormat="1" ht="16" x14ac:dyDescent="0.2">
      <c r="A9578" t="s">
        <v>345</v>
      </c>
      <c r="B9578" s="4">
        <f t="shared" si="1033"/>
        <v>4.1019893658681697E-7</v>
      </c>
      <c r="C9578" t="s">
        <v>359</v>
      </c>
      <c r="D9578" t="s">
        <v>15</v>
      </c>
      <c r="F9578" t="s">
        <v>36</v>
      </c>
      <c r="G9578">
        <v>2</v>
      </c>
      <c r="H9578">
        <v>-15.20991773919472</v>
      </c>
      <c r="I9578">
        <v>9.798894162072011E-2</v>
      </c>
      <c r="J9578" t="s">
        <v>340</v>
      </c>
      <c r="L9578" t="s">
        <v>345</v>
      </c>
      <c r="N9578" t="s">
        <v>2008</v>
      </c>
      <c r="O9578">
        <v>1</v>
      </c>
      <c r="P9578" s="4">
        <f>INDEX(parameters!$D$41:$AG$178,MATCH('PV (extension)'!B9548,parameters!$C$41:$C$178,0),MATCH('PV (extension)'!A9578,parameters!$D$5:$AG$5,0))/O9578</f>
        <v>5.0625069824473082E-2</v>
      </c>
      <c r="Q9578" s="3" t="s">
        <v>1505</v>
      </c>
      <c r="R9578">
        <f>INDEX(parameters!$C$196:$EJ$198,MATCH('PV (extension)'!Q9578,parameters!$B$196:$B$198,0),MATCH('PV (extension)'!B9548,parameters!$C$195:$EJ$195,0))</f>
        <v>1371.2877476181066</v>
      </c>
      <c r="S9578">
        <v>3</v>
      </c>
      <c r="T9578">
        <v>30</v>
      </c>
      <c r="U9578">
        <f t="shared" si="1034"/>
        <v>123415.89728562959</v>
      </c>
      <c r="V9578">
        <f t="shared" si="1035"/>
        <v>8.1026838680727964E-6</v>
      </c>
    </row>
    <row r="9579" spans="1:22" customFormat="1" ht="16" x14ac:dyDescent="0.2">
      <c r="A9579" t="s">
        <v>346</v>
      </c>
      <c r="B9579" s="4">
        <f t="shared" si="1033"/>
        <v>2.1411790292378533E-7</v>
      </c>
      <c r="C9579" t="s">
        <v>359</v>
      </c>
      <c r="D9579" t="s">
        <v>15</v>
      </c>
      <c r="F9579" t="s">
        <v>36</v>
      </c>
      <c r="G9579">
        <v>2</v>
      </c>
      <c r="H9579">
        <v>-15.845552597349339</v>
      </c>
      <c r="I9579">
        <v>9.798894162072011E-2</v>
      </c>
      <c r="J9579" t="s">
        <v>340</v>
      </c>
      <c r="L9579" t="s">
        <v>346</v>
      </c>
      <c r="N9579" t="s">
        <v>2008</v>
      </c>
      <c r="O9579">
        <v>1</v>
      </c>
      <c r="P9579" s="4">
        <f>INDEX(parameters!$D$41:$AG$178,MATCH('PV (extension)'!B9548,parameters!$C$41:$C$178,0),MATCH('PV (extension)'!A9579,parameters!$D$5:$AG$5,0))/O9579</f>
        <v>2.6425553114256296E-2</v>
      </c>
      <c r="Q9579" s="3" t="s">
        <v>1505</v>
      </c>
      <c r="R9579">
        <f>INDEX(parameters!$C$196:$EJ$198,MATCH('PV (extension)'!Q9579,parameters!$B$196:$B$198,0),MATCH('PV (extension)'!B9548,parameters!$C$195:$EJ$195,0))</f>
        <v>1371.2877476181066</v>
      </c>
      <c r="S9579">
        <v>3</v>
      </c>
      <c r="T9579">
        <v>30</v>
      </c>
      <c r="U9579">
        <f t="shared" si="1034"/>
        <v>123415.89728562959</v>
      </c>
      <c r="V9579">
        <f t="shared" si="1035"/>
        <v>8.1026838680727964E-6</v>
      </c>
    </row>
    <row r="9580" spans="1:22" customFormat="1" ht="16" x14ac:dyDescent="0.2">
      <c r="A9580" t="s">
        <v>347</v>
      </c>
      <c r="B9580" s="4">
        <f t="shared" si="1033"/>
        <v>1.1843251568561024E-7</v>
      </c>
      <c r="C9580" t="s">
        <v>49</v>
      </c>
      <c r="D9580" t="s">
        <v>15</v>
      </c>
      <c r="F9580" t="s">
        <v>36</v>
      </c>
      <c r="G9580">
        <v>2</v>
      </c>
      <c r="H9580">
        <v>-16.884050111477411</v>
      </c>
      <c r="I9580">
        <v>9.798894162072011E-2</v>
      </c>
      <c r="J9580" t="s">
        <v>340</v>
      </c>
      <c r="L9580" t="s">
        <v>347</v>
      </c>
      <c r="N9580" t="s">
        <v>2008</v>
      </c>
      <c r="O9580">
        <v>1</v>
      </c>
      <c r="P9580" s="4">
        <f>INDEX(parameters!$D$41:$AG$178,MATCH('PV (extension)'!B9548,parameters!$C$41:$C$178,0),MATCH('PV (extension)'!A9580,parameters!$D$5:$AG$5,0))/O9580</f>
        <v>1.4616455191133988E-2</v>
      </c>
      <c r="Q9580" s="3" t="s">
        <v>1505</v>
      </c>
      <c r="R9580">
        <f>INDEX(parameters!$C$196:$EJ$198,MATCH('PV (extension)'!Q9580,parameters!$B$196:$B$198,0),MATCH('PV (extension)'!B9548,parameters!$C$195:$EJ$195,0))</f>
        <v>1371.2877476181066</v>
      </c>
      <c r="S9580">
        <v>3</v>
      </c>
      <c r="T9580">
        <v>30</v>
      </c>
      <c r="U9580">
        <f t="shared" si="1034"/>
        <v>123415.89728562959</v>
      </c>
      <c r="V9580">
        <f t="shared" si="1035"/>
        <v>8.1026838680727964E-6</v>
      </c>
    </row>
    <row r="9581" spans="1:22" customFormat="1" ht="16" x14ac:dyDescent="0.2">
      <c r="A9581" t="s">
        <v>348</v>
      </c>
      <c r="B9581" s="4">
        <f t="shared" si="1033"/>
        <v>3.3161847079079234E-9</v>
      </c>
      <c r="C9581" t="s">
        <v>49</v>
      </c>
      <c r="D9581" t="s">
        <v>15</v>
      </c>
      <c r="F9581" t="s">
        <v>36</v>
      </c>
      <c r="G9581">
        <v>2</v>
      </c>
      <c r="H9581">
        <v>-19.506396550885459</v>
      </c>
      <c r="I9581">
        <v>9.798894162072011E-2</v>
      </c>
      <c r="J9581" t="s">
        <v>340</v>
      </c>
      <c r="L9581" t="s">
        <v>348</v>
      </c>
      <c r="N9581" t="s">
        <v>2008</v>
      </c>
      <c r="O9581">
        <v>1</v>
      </c>
      <c r="P9581" s="4">
        <f>INDEX(parameters!$D$41:$AG$178,MATCH('PV (extension)'!B9548,parameters!$C$41:$C$178,0),MATCH('PV (extension)'!A9581,parameters!$D$5:$AG$5,0))/O9581</f>
        <v>4.0926991129133978E-4</v>
      </c>
      <c r="Q9581" s="3" t="s">
        <v>1505</v>
      </c>
      <c r="R9581">
        <f>INDEX(parameters!$C$196:$EJ$198,MATCH('PV (extension)'!Q9581,parameters!$B$196:$B$198,0),MATCH('PV (extension)'!B9548,parameters!$C$195:$EJ$195,0))</f>
        <v>1371.2877476181066</v>
      </c>
      <c r="S9581">
        <v>3</v>
      </c>
      <c r="T9581">
        <v>30</v>
      </c>
      <c r="U9581">
        <f t="shared" si="1034"/>
        <v>123415.89728562959</v>
      </c>
      <c r="V9581">
        <f t="shared" si="1035"/>
        <v>8.1026838680727964E-6</v>
      </c>
    </row>
    <row r="9582" spans="1:22" customFormat="1" ht="16" x14ac:dyDescent="0.2">
      <c r="A9582" t="s">
        <v>349</v>
      </c>
      <c r="B9582" s="4">
        <f t="shared" si="1033"/>
        <v>1.9701648161335659E-8</v>
      </c>
      <c r="C9582" t="s">
        <v>359</v>
      </c>
      <c r="D9582" t="s">
        <v>15</v>
      </c>
      <c r="F9582" t="s">
        <v>36</v>
      </c>
      <c r="G9582">
        <v>2</v>
      </c>
      <c r="H9582">
        <v>-18.220764878757461</v>
      </c>
      <c r="I9582">
        <v>9.798894162072011E-2</v>
      </c>
      <c r="J9582" t="s">
        <v>340</v>
      </c>
      <c r="L9582" t="s">
        <v>349</v>
      </c>
      <c r="N9582" t="s">
        <v>2008</v>
      </c>
      <c r="O9582">
        <v>1</v>
      </c>
      <c r="P9582" s="4">
        <f>INDEX(parameters!$D$41:$AG$178,MATCH('PV (extension)'!B9548,parameters!$C$41:$C$178,0),MATCH('PV (extension)'!A9582,parameters!$D$5:$AG$5,0))/O9582</f>
        <v>2.4314965858370148E-3</v>
      </c>
      <c r="Q9582" s="3" t="s">
        <v>1505</v>
      </c>
      <c r="R9582">
        <f>INDEX(parameters!$C$196:$EJ$198,MATCH('PV (extension)'!Q9582,parameters!$B$196:$B$198,0),MATCH('PV (extension)'!B9548,parameters!$C$195:$EJ$195,0))</f>
        <v>1371.2877476181066</v>
      </c>
      <c r="S9582">
        <v>3</v>
      </c>
      <c r="T9582">
        <v>30</v>
      </c>
      <c r="U9582">
        <f t="shared" si="1034"/>
        <v>123415.89728562959</v>
      </c>
      <c r="V9582">
        <f t="shared" si="1035"/>
        <v>8.1026838680727964E-6</v>
      </c>
    </row>
    <row r="9583" spans="1:22" customFormat="1" ht="16" x14ac:dyDescent="0.2">
      <c r="A9583" t="s">
        <v>350</v>
      </c>
      <c r="B9583" s="4">
        <f t="shared" si="1033"/>
        <v>3.3722223756180054E-7</v>
      </c>
      <c r="C9583" t="s">
        <v>359</v>
      </c>
      <c r="D9583" t="s">
        <v>15</v>
      </c>
      <c r="F9583" t="s">
        <v>36</v>
      </c>
      <c r="G9583">
        <v>2</v>
      </c>
      <c r="H9583">
        <v>-15.40735416199742</v>
      </c>
      <c r="I9583">
        <v>9.798894162072011E-2</v>
      </c>
      <c r="J9583" t="s">
        <v>340</v>
      </c>
      <c r="L9583" t="s">
        <v>350</v>
      </c>
      <c r="N9583" t="s">
        <v>2008</v>
      </c>
      <c r="O9583">
        <v>1</v>
      </c>
      <c r="P9583" s="4">
        <f>INDEX(parameters!$D$41:$AG$178,MATCH('PV (extension)'!B9548,parameters!$C$41:$C$178,0),MATCH('PV (extension)'!A9583,parameters!$D$5:$AG$5,0))/O9583</f>
        <v>4.1618585033357351E-2</v>
      </c>
      <c r="Q9583" s="3" t="s">
        <v>1505</v>
      </c>
      <c r="R9583">
        <f>INDEX(parameters!$C$196:$EJ$198,MATCH('PV (extension)'!Q9583,parameters!$B$196:$B$198,0),MATCH('PV (extension)'!B9548,parameters!$C$195:$EJ$195,0))</f>
        <v>1371.2877476181066</v>
      </c>
      <c r="S9583">
        <v>3</v>
      </c>
      <c r="T9583">
        <v>30</v>
      </c>
      <c r="U9583">
        <f t="shared" si="1034"/>
        <v>123415.89728562959</v>
      </c>
      <c r="V9583">
        <f t="shared" si="1035"/>
        <v>8.1026838680727964E-6</v>
      </c>
    </row>
    <row r="9584" spans="1:22" customFormat="1" ht="16" x14ac:dyDescent="0.2">
      <c r="A9584" t="s">
        <v>351</v>
      </c>
      <c r="B9584" s="4">
        <f t="shared" si="1033"/>
        <v>1.0412248009494078E-8</v>
      </c>
      <c r="C9584" t="s">
        <v>359</v>
      </c>
      <c r="D9584" t="s">
        <v>15</v>
      </c>
      <c r="F9584" t="s">
        <v>36</v>
      </c>
      <c r="G9584">
        <v>2</v>
      </c>
      <c r="H9584">
        <v>-18.856367974250119</v>
      </c>
      <c r="I9584">
        <v>9.798894162072011E-2</v>
      </c>
      <c r="J9584" t="s">
        <v>340</v>
      </c>
      <c r="L9584" t="s">
        <v>351</v>
      </c>
      <c r="N9584" t="s">
        <v>2008</v>
      </c>
      <c r="O9584">
        <v>1</v>
      </c>
      <c r="P9584" s="4">
        <f>INDEX(parameters!$D$41:$AG$178,MATCH('PV (extension)'!B9548,parameters!$C$41:$C$178,0),MATCH('PV (extension)'!A9584,parameters!$D$5:$AG$5,0))/O9584</f>
        <v>1.2850369308522222E-3</v>
      </c>
      <c r="Q9584" s="3" t="s">
        <v>1505</v>
      </c>
      <c r="R9584">
        <f>INDEX(parameters!$C$196:$EJ$198,MATCH('PV (extension)'!Q9584,parameters!$B$196:$B$198,0),MATCH('PV (extension)'!B9548,parameters!$C$195:$EJ$195,0))</f>
        <v>1371.2877476181066</v>
      </c>
      <c r="S9584">
        <v>3</v>
      </c>
      <c r="T9584">
        <v>30</v>
      </c>
      <c r="U9584">
        <f t="shared" si="1034"/>
        <v>123415.89728562959</v>
      </c>
      <c r="V9584">
        <f t="shared" si="1035"/>
        <v>8.1026838680727964E-6</v>
      </c>
    </row>
    <row r="9585" spans="1:22" customFormat="1" ht="16" x14ac:dyDescent="0.2">
      <c r="A9585" t="s">
        <v>352</v>
      </c>
      <c r="B9585" s="4">
        <f t="shared" si="1033"/>
        <v>1.7623467144474607E-7</v>
      </c>
      <c r="C9585" t="s">
        <v>359</v>
      </c>
      <c r="D9585" t="s">
        <v>15</v>
      </c>
      <c r="F9585" t="s">
        <v>36</v>
      </c>
      <c r="G9585">
        <v>2</v>
      </c>
      <c r="H9585">
        <v>-16.042988178471511</v>
      </c>
      <c r="I9585">
        <v>9.798894162072011E-2</v>
      </c>
      <c r="J9585" t="s">
        <v>340</v>
      </c>
      <c r="L9585" t="s">
        <v>352</v>
      </c>
      <c r="N9585" t="s">
        <v>2008</v>
      </c>
      <c r="O9585">
        <v>1</v>
      </c>
      <c r="P9585" s="4">
        <f>INDEX(parameters!$D$41:$AG$178,MATCH('PV (extension)'!B9548,parameters!$C$41:$C$178,0),MATCH('PV (extension)'!A9585,parameters!$D$5:$AG$5,0))/O9585</f>
        <v>2.1750160109191456E-2</v>
      </c>
      <c r="Q9585" s="3" t="s">
        <v>1505</v>
      </c>
      <c r="R9585">
        <f>INDEX(parameters!$C$196:$EJ$198,MATCH('PV (extension)'!Q9585,parameters!$B$196:$B$198,0),MATCH('PV (extension)'!B9548,parameters!$C$195:$EJ$195,0))</f>
        <v>1371.2877476181066</v>
      </c>
      <c r="S9585">
        <v>3</v>
      </c>
      <c r="T9585">
        <v>30</v>
      </c>
      <c r="U9585">
        <f t="shared" si="1034"/>
        <v>123415.89728562959</v>
      </c>
      <c r="V9585">
        <f t="shared" si="1035"/>
        <v>8.1026838680727964E-6</v>
      </c>
    </row>
    <row r="9586" spans="1:22" customFormat="1" x14ac:dyDescent="0.2">
      <c r="A9586" t="s">
        <v>442</v>
      </c>
      <c r="B9586">
        <v>2.0720999999999999E-3</v>
      </c>
      <c r="C9586" t="s">
        <v>42</v>
      </c>
      <c r="D9586" t="s">
        <v>16</v>
      </c>
      <c r="F9586" t="s">
        <v>36</v>
      </c>
      <c r="G9586">
        <v>2</v>
      </c>
      <c r="H9586">
        <v>-6.1791926932012373</v>
      </c>
      <c r="I9586">
        <v>4.3409845976280087E-2</v>
      </c>
      <c r="J9586" t="s">
        <v>353</v>
      </c>
      <c r="L9586" t="s">
        <v>443</v>
      </c>
    </row>
    <row r="9587" spans="1:22" customFormat="1" x14ac:dyDescent="0.2">
      <c r="A9587" t="s">
        <v>354</v>
      </c>
      <c r="B9587">
        <v>-1.8648999999999999E-6</v>
      </c>
      <c r="C9587" t="s">
        <v>49</v>
      </c>
      <c r="D9587" t="s">
        <v>250</v>
      </c>
      <c r="F9587" t="s">
        <v>36</v>
      </c>
      <c r="G9587">
        <v>2</v>
      </c>
      <c r="H9587">
        <v>-13.19230312560901</v>
      </c>
      <c r="I9587">
        <v>4.3409845976280087E-2</v>
      </c>
      <c r="J9587" t="s">
        <v>353</v>
      </c>
      <c r="K9587" t="b">
        <v>1</v>
      </c>
      <c r="L9587" t="s">
        <v>355</v>
      </c>
    </row>
    <row r="9588" spans="1:22" customFormat="1" x14ac:dyDescent="0.2"/>
    <row r="9589" spans="1:22" s="2" customFormat="1" x14ac:dyDescent="0.2">
      <c r="A9589" s="2" t="s">
        <v>2</v>
      </c>
      <c r="B9589" s="2" t="s">
        <v>1459</v>
      </c>
    </row>
    <row r="9590" spans="1:22" x14ac:dyDescent="0.2">
      <c r="A9590" s="29" t="s">
        <v>4</v>
      </c>
      <c r="B959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")&amp;HLOOKUP(B9591,parameters!$C$195:$EJ$198,2,0)&amp;" kWh/kWp.
Annual output, Facade: "&amp;HLOOKUP(B9591,parameters!$C$195:$EJ$198,3,0)&amp;" kWh/kWp.
Annual output, Open-ground: "&amp;HLOOKUP(B9591,parameters!$C$195:$EJ$198,4,0)&amp;_xlfn._LONGTEXT("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")&amp;VLOOKUP(B9591,'extension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1357.29518273748 kWh/kWp.
Annual output, Facade: 952.994490007164 kWh/kWp.
Annual output, Open-ground: 1443.9310454654 kWh/kWp.
Amount of solar energy transformed to electricity. Waste heat emission due to losses of electricity in the system.
Technology:  Electricity production with grid-connected photovoltaic power plants.
Time period:  Time of publications
Production volume: 0.066 GWh in 2025.
Sampling:  Statistical data and model calculations
Extrapolations:  Use of PV technology data investigated for other countries (Switzerland). Correction of average yield with Swiss data.
Uncertainty:  None
Author: Romain Sacchi, PSI, romain.sacchi@psi.ch</v>
      </c>
    </row>
    <row r="9591" spans="1:22" customFormat="1" x14ac:dyDescent="0.2">
      <c r="A9591" t="s">
        <v>6</v>
      </c>
      <c r="B9591" t="s">
        <v>1612</v>
      </c>
    </row>
    <row r="9592" spans="1:22" customFormat="1" x14ac:dyDescent="0.2">
      <c r="A9592" t="s">
        <v>8</v>
      </c>
      <c r="B9592">
        <v>1</v>
      </c>
    </row>
    <row r="9593" spans="1:22" customFormat="1" x14ac:dyDescent="0.2">
      <c r="A9593" t="s">
        <v>9</v>
      </c>
      <c r="B9593" t="s">
        <v>73</v>
      </c>
    </row>
    <row r="9594" spans="1:22" customFormat="1" x14ac:dyDescent="0.2">
      <c r="A9594" t="s">
        <v>11</v>
      </c>
      <c r="B9594" t="s">
        <v>12</v>
      </c>
    </row>
    <row r="9595" spans="1:22" customFormat="1" x14ac:dyDescent="0.2">
      <c r="A9595" t="s">
        <v>13</v>
      </c>
      <c r="B9595" t="s">
        <v>14</v>
      </c>
    </row>
    <row r="9596" spans="1:22" customFormat="1" x14ac:dyDescent="0.2">
      <c r="A9596" t="s">
        <v>15</v>
      </c>
      <c r="B9596" t="s">
        <v>53</v>
      </c>
    </row>
    <row r="9597" spans="1:22" customFormat="1" x14ac:dyDescent="0.2">
      <c r="A9597" t="s">
        <v>17</v>
      </c>
    </row>
    <row r="9598" spans="1:22" s="2" customFormat="1" x14ac:dyDescent="0.2">
      <c r="A9598" s="2" t="s">
        <v>18</v>
      </c>
      <c r="B9598" s="2" t="s">
        <v>19</v>
      </c>
      <c r="C9598" s="2" t="s">
        <v>6</v>
      </c>
      <c r="D9598" s="2" t="s">
        <v>15</v>
      </c>
      <c r="E9598" s="2" t="s">
        <v>20</v>
      </c>
      <c r="F9598" s="2" t="s">
        <v>13</v>
      </c>
      <c r="G9598" s="2" t="s">
        <v>21</v>
      </c>
      <c r="H9598" s="2" t="s">
        <v>9</v>
      </c>
      <c r="I9598" s="2" t="s">
        <v>4</v>
      </c>
      <c r="J9598" s="2" t="s">
        <v>1925</v>
      </c>
      <c r="K9598" s="2" t="s">
        <v>1998</v>
      </c>
      <c r="L9598" s="2" t="s">
        <v>2002</v>
      </c>
      <c r="M9598" s="2" t="s">
        <v>2003</v>
      </c>
      <c r="N9598" s="2" t="s">
        <v>2001</v>
      </c>
      <c r="O9598" s="2" t="s">
        <v>2000</v>
      </c>
      <c r="P9598" s="2" t="s">
        <v>2004</v>
      </c>
      <c r="Q9598" s="2" t="s">
        <v>1502</v>
      </c>
      <c r="R9598" s="2" t="s">
        <v>2005</v>
      </c>
      <c r="S9598" s="2" t="s">
        <v>2006</v>
      </c>
    </row>
    <row r="9599" spans="1:22" customFormat="1" x14ac:dyDescent="0.2">
      <c r="A9599" t="s">
        <v>335</v>
      </c>
      <c r="B9599">
        <v>3.8502999999999998</v>
      </c>
      <c r="D9599" t="s">
        <v>30</v>
      </c>
      <c r="E9599" t="s">
        <v>336</v>
      </c>
      <c r="F9599" t="s">
        <v>27</v>
      </c>
      <c r="G9599">
        <v>0</v>
      </c>
      <c r="I9599" t="s">
        <v>337</v>
      </c>
    </row>
    <row r="9600" spans="1:22" customFormat="1" x14ac:dyDescent="0.2">
      <c r="A9600" t="s">
        <v>29</v>
      </c>
      <c r="B9600">
        <v>0.25026999999999999</v>
      </c>
      <c r="D9600" t="s">
        <v>30</v>
      </c>
      <c r="E9600" t="s">
        <v>31</v>
      </c>
      <c r="F9600" t="s">
        <v>27</v>
      </c>
      <c r="G9600">
        <v>0</v>
      </c>
      <c r="I9600" t="s">
        <v>338</v>
      </c>
    </row>
    <row r="9601" spans="1:19" customFormat="1" x14ac:dyDescent="0.2">
      <c r="A9601" t="s">
        <v>1459</v>
      </c>
      <c r="B9601">
        <v>1</v>
      </c>
      <c r="C9601" t="str">
        <f>B9591</f>
        <v>BN</v>
      </c>
      <c r="D9601" t="s">
        <v>53</v>
      </c>
      <c r="E9601" t="s">
        <v>339</v>
      </c>
      <c r="F9601" t="s">
        <v>33</v>
      </c>
      <c r="G9601">
        <v>0</v>
      </c>
      <c r="H9601" t="s">
        <v>73</v>
      </c>
      <c r="J9601">
        <f>VLOOKUP(C9601,'extension - production vol'!$B$6:$D$235,3,0)</f>
        <v>6.6000000000000003E-2</v>
      </c>
    </row>
    <row r="9602" spans="1:19" customFormat="1" ht="16" x14ac:dyDescent="0.2">
      <c r="A9602" t="s">
        <v>1439</v>
      </c>
      <c r="B9602" s="4">
        <f t="shared" ref="B9602:B9617" si="1036">M9602*S9602</f>
        <v>4.1911975977523105E-8</v>
      </c>
      <c r="C9602" t="s">
        <v>49</v>
      </c>
      <c r="D9602" t="s">
        <v>15</v>
      </c>
      <c r="F9602" t="s">
        <v>36</v>
      </c>
      <c r="G9602">
        <v>0</v>
      </c>
      <c r="H9602" t="s">
        <v>1439</v>
      </c>
      <c r="I9602" t="s">
        <v>340</v>
      </c>
      <c r="K9602" t="s">
        <v>1999</v>
      </c>
      <c r="L9602">
        <f>IF(K9602="residential",VLOOKUP(B9591,parameters!$C$41:$AG$178,18,0),IF(K9602="commercial",1-VLOOKUP(B9591,parameters!$C$41:$AG$178,18,0),1))</f>
        <v>0.17766751537682748</v>
      </c>
      <c r="M9602" s="4">
        <f>INDEX(parameters!$D$41:$AG$178,MATCH('PV (extension)'!B9591,parameters!$C$41:$C$178,0),MATCH('PV (extension)'!A9602,parameters!$D$5:$AG$5,0))/L9602</f>
        <v>5.119823078397083E-3</v>
      </c>
      <c r="N9602" s="3" t="s">
        <v>1505</v>
      </c>
      <c r="O9602">
        <f>INDEX(parameters!$C$196:$EJ$198,MATCH('PV (extension)'!N9602,parameters!$B$196:$B$198,0),MATCH('PV (extension)'!B9591,parameters!$C$195:$EJ$195,0))</f>
        <v>1357.2951827374759</v>
      </c>
      <c r="P9602">
        <v>3</v>
      </c>
      <c r="Q9602">
        <v>30</v>
      </c>
      <c r="R9602">
        <f>Q9602*P9602*O9602</f>
        <v>122156.56644637283</v>
      </c>
      <c r="S9602">
        <f>1/R9602</f>
        <v>8.1862156827975641E-6</v>
      </c>
    </row>
    <row r="9603" spans="1:19" customFormat="1" ht="16" x14ac:dyDescent="0.2">
      <c r="A9603" t="s">
        <v>1440</v>
      </c>
      <c r="B9603" s="4">
        <f t="shared" si="1036"/>
        <v>2.7336273866789521E-7</v>
      </c>
      <c r="C9603" t="s">
        <v>49</v>
      </c>
      <c r="D9603" t="s">
        <v>15</v>
      </c>
      <c r="F9603" t="s">
        <v>36</v>
      </c>
      <c r="G9603">
        <v>0</v>
      </c>
      <c r="H9603" t="s">
        <v>1440</v>
      </c>
      <c r="I9603" t="s">
        <v>340</v>
      </c>
      <c r="K9603" t="s">
        <v>1999</v>
      </c>
      <c r="L9603">
        <f>L9602</f>
        <v>0.17766751537682748</v>
      </c>
      <c r="M9603" s="4">
        <f>INDEX(parameters!$D$41:$AG$178,MATCH('PV (extension)'!B9591,parameters!$C$41:$C$178,0),MATCH('PV (extension)'!A9603,parameters!$D$5:$AG$5,0))/L9603</f>
        <v>3.3393053550047194E-2</v>
      </c>
      <c r="N9603" s="3" t="s">
        <v>1505</v>
      </c>
      <c r="O9603">
        <f>INDEX(parameters!$C$196:$EJ$198,MATCH('PV (extension)'!N9603,parameters!$B$196:$B$198,0),MATCH('PV (extension)'!B9591,parameters!$C$195:$EJ$195,0))</f>
        <v>1357.2951827374759</v>
      </c>
      <c r="P9603">
        <v>3</v>
      </c>
      <c r="Q9603">
        <v>30</v>
      </c>
      <c r="R9603">
        <f t="shared" ref="R9603:R9617" si="1037">Q9603*P9603*O9603</f>
        <v>122156.56644637283</v>
      </c>
      <c r="S9603">
        <f t="shared" ref="S9603:S9617" si="1038">1/R9603</f>
        <v>8.1862156827975641E-6</v>
      </c>
    </row>
    <row r="9604" spans="1:19" customFormat="1" ht="16" x14ac:dyDescent="0.2">
      <c r="A9604" t="s">
        <v>1441</v>
      </c>
      <c r="B9604" s="4">
        <f t="shared" si="1036"/>
        <v>4.2357520777783812E-9</v>
      </c>
      <c r="C9604" t="s">
        <v>35</v>
      </c>
      <c r="D9604" t="s">
        <v>15</v>
      </c>
      <c r="F9604" t="s">
        <v>36</v>
      </c>
      <c r="G9604">
        <v>0</v>
      </c>
      <c r="H9604" t="s">
        <v>1441</v>
      </c>
      <c r="I9604" t="s">
        <v>340</v>
      </c>
      <c r="K9604" t="s">
        <v>1999</v>
      </c>
      <c r="L9604">
        <f t="shared" ref="L9604:L9617" si="1039">L9603</f>
        <v>0.17766751537682748</v>
      </c>
      <c r="M9604" s="4">
        <f>INDEX(parameters!$D$41:$AG$178,MATCH('PV (extension)'!B9591,parameters!$C$41:$C$178,0),MATCH('PV (extension)'!A9604,parameters!$D$5:$AG$5,0))/L9604</f>
        <v>5.1742493013949662E-4</v>
      </c>
      <c r="N9604" s="3" t="s">
        <v>1505</v>
      </c>
      <c r="O9604">
        <f>INDEX(parameters!$C$196:$EJ$198,MATCH('PV (extension)'!N9604,parameters!$B$196:$B$198,0),MATCH('PV (extension)'!B9591,parameters!$C$195:$EJ$195,0))</f>
        <v>1357.2951827374759</v>
      </c>
      <c r="P9604">
        <v>3</v>
      </c>
      <c r="Q9604">
        <v>30</v>
      </c>
      <c r="R9604">
        <f t="shared" si="1037"/>
        <v>122156.56644637283</v>
      </c>
      <c r="S9604">
        <f t="shared" si="1038"/>
        <v>8.1862156827975641E-6</v>
      </c>
    </row>
    <row r="9605" spans="1:19" customFormat="1" ht="16" x14ac:dyDescent="0.2">
      <c r="A9605" t="s">
        <v>1442</v>
      </c>
      <c r="B9605" s="4">
        <f t="shared" si="1036"/>
        <v>7.3637814618139116E-8</v>
      </c>
      <c r="C9605" t="s">
        <v>35</v>
      </c>
      <c r="D9605" t="s">
        <v>15</v>
      </c>
      <c r="F9605" t="s">
        <v>36</v>
      </c>
      <c r="G9605">
        <v>0</v>
      </c>
      <c r="H9605" t="s">
        <v>1442</v>
      </c>
      <c r="I9605" t="s">
        <v>340</v>
      </c>
      <c r="K9605" t="s">
        <v>1999</v>
      </c>
      <c r="L9605">
        <f t="shared" si="1039"/>
        <v>0.17766751537682748</v>
      </c>
      <c r="M9605" s="4">
        <f>INDEX(parameters!$D$41:$AG$178,MATCH('PV (extension)'!B9591,parameters!$C$41:$C$178,0),MATCH('PV (extension)'!A9605,parameters!$D$5:$AG$5,0))/L9605</f>
        <v>8.9953425943663963E-3</v>
      </c>
      <c r="N9605" s="3" t="s">
        <v>1505</v>
      </c>
      <c r="O9605">
        <f>INDEX(parameters!$C$196:$EJ$198,MATCH('PV (extension)'!N9605,parameters!$B$196:$B$198,0),MATCH('PV (extension)'!B9591,parameters!$C$195:$EJ$195,0))</f>
        <v>1357.2951827374759</v>
      </c>
      <c r="P9605">
        <v>3</v>
      </c>
      <c r="Q9605">
        <v>30</v>
      </c>
      <c r="R9605">
        <f t="shared" si="1037"/>
        <v>122156.56644637283</v>
      </c>
      <c r="S9605">
        <f t="shared" si="1038"/>
        <v>8.1862156827975641E-6</v>
      </c>
    </row>
    <row r="9606" spans="1:19" customFormat="1" x14ac:dyDescent="0.2">
      <c r="A9606" t="s">
        <v>341</v>
      </c>
      <c r="B9606" s="4">
        <f t="shared" si="1036"/>
        <v>2.156691405873156E-7</v>
      </c>
      <c r="C9606" t="s">
        <v>35</v>
      </c>
      <c r="D9606" t="s">
        <v>15</v>
      </c>
      <c r="F9606" t="s">
        <v>36</v>
      </c>
      <c r="G9606">
        <v>0</v>
      </c>
      <c r="H9606" t="s">
        <v>341</v>
      </c>
      <c r="I9606" t="s">
        <v>340</v>
      </c>
      <c r="K9606" t="s">
        <v>1999</v>
      </c>
      <c r="L9606">
        <f t="shared" si="1039"/>
        <v>0.17766751537682748</v>
      </c>
      <c r="M9606" s="4">
        <f>INDEX(parameters!$D$41:$AG$178,MATCH('PV (extension)'!B9591,parameters!$C$41:$C$178,0),MATCH('PV (extension)'!A9606,parameters!$D$5:$AG$5,0))/L9606</f>
        <v>1.8497835237986298E-2</v>
      </c>
      <c r="N9606" t="s">
        <v>1506</v>
      </c>
      <c r="O9606">
        <f>INDEX(parameters!$C$196:$EJ$198,MATCH('PV (extension)'!N9606,parameters!$B$196:$B$198,0),MATCH('PV (extension)'!B9591,parameters!$C$195:$EJ$195,0))</f>
        <v>952.99449000716413</v>
      </c>
      <c r="P9606">
        <v>3</v>
      </c>
      <c r="Q9606">
        <v>30</v>
      </c>
      <c r="R9606">
        <f t="shared" si="1037"/>
        <v>85769.504100644772</v>
      </c>
      <c r="S9606">
        <f t="shared" si="1038"/>
        <v>1.1659155669438953E-5</v>
      </c>
    </row>
    <row r="9607" spans="1:19" customFormat="1" x14ac:dyDescent="0.2">
      <c r="A9607" t="s">
        <v>342</v>
      </c>
      <c r="B9607" s="4">
        <f t="shared" si="1036"/>
        <v>2.1151434623215676E-7</v>
      </c>
      <c r="C9607" t="s">
        <v>35</v>
      </c>
      <c r="D9607" t="s">
        <v>15</v>
      </c>
      <c r="F9607" t="s">
        <v>36</v>
      </c>
      <c r="G9607">
        <v>0</v>
      </c>
      <c r="H9607" t="s">
        <v>342</v>
      </c>
      <c r="I9607" t="s">
        <v>340</v>
      </c>
      <c r="K9607" t="s">
        <v>1999</v>
      </c>
      <c r="L9607">
        <f t="shared" si="1039"/>
        <v>0.17766751537682748</v>
      </c>
      <c r="M9607" s="4">
        <f>INDEX(parameters!$D$41:$AG$178,MATCH('PV (extension)'!B9591,parameters!$C$41:$C$178,0),MATCH('PV (extension)'!A9607,parameters!$D$5:$AG$5,0))/L9607</f>
        <v>1.8141480586504166E-2</v>
      </c>
      <c r="N9607" t="s">
        <v>1506</v>
      </c>
      <c r="O9607">
        <f>INDEX(parameters!$C$196:$EJ$198,MATCH('PV (extension)'!N9607,parameters!$B$196:$B$198,0),MATCH('PV (extension)'!B9591,parameters!$C$195:$EJ$195,0))</f>
        <v>952.99449000716413</v>
      </c>
      <c r="P9607">
        <v>3</v>
      </c>
      <c r="Q9607">
        <v>30</v>
      </c>
      <c r="R9607">
        <f t="shared" si="1037"/>
        <v>85769.504100644772</v>
      </c>
      <c r="S9607">
        <f t="shared" si="1038"/>
        <v>1.1659155669438953E-5</v>
      </c>
    </row>
    <row r="9608" spans="1:19" customFormat="1" x14ac:dyDescent="0.2">
      <c r="A9608" t="s">
        <v>343</v>
      </c>
      <c r="B9608" s="4">
        <f t="shared" si="1036"/>
        <v>1.1369836337614879E-7</v>
      </c>
      <c r="C9608" t="s">
        <v>35</v>
      </c>
      <c r="D9608" t="s">
        <v>15</v>
      </c>
      <c r="F9608" t="s">
        <v>36</v>
      </c>
      <c r="G9608">
        <v>0</v>
      </c>
      <c r="H9608" t="s">
        <v>343</v>
      </c>
      <c r="I9608" t="s">
        <v>340</v>
      </c>
      <c r="K9608" t="s">
        <v>1999</v>
      </c>
      <c r="L9608">
        <f t="shared" si="1039"/>
        <v>0.17766751537682748</v>
      </c>
      <c r="M9608" s="4">
        <f>INDEX(parameters!$D$41:$AG$178,MATCH('PV (extension)'!B9591,parameters!$C$41:$C$178,0),MATCH('PV (extension)'!A9608,parameters!$D$5:$AG$5,0))/L9608</f>
        <v>9.7518522438271929E-3</v>
      </c>
      <c r="N9608" t="s">
        <v>1506</v>
      </c>
      <c r="O9608">
        <f>INDEX(parameters!$C$196:$EJ$198,MATCH('PV (extension)'!N9608,parameters!$B$196:$B$198,0),MATCH('PV (extension)'!B9591,parameters!$C$195:$EJ$195,0))</f>
        <v>952.99449000716413</v>
      </c>
      <c r="P9608">
        <v>3</v>
      </c>
      <c r="Q9608">
        <v>30</v>
      </c>
      <c r="R9608">
        <f t="shared" si="1037"/>
        <v>85769.504100644772</v>
      </c>
      <c r="S9608">
        <f t="shared" si="1038"/>
        <v>1.1659155669438953E-5</v>
      </c>
    </row>
    <row r="9609" spans="1:19" customFormat="1" x14ac:dyDescent="0.2">
      <c r="A9609" t="s">
        <v>344</v>
      </c>
      <c r="B9609" s="4">
        <f t="shared" si="1036"/>
        <v>1.1359998599919549E-7</v>
      </c>
      <c r="C9609" t="s">
        <v>35</v>
      </c>
      <c r="D9609" t="s">
        <v>15</v>
      </c>
      <c r="F9609" t="s">
        <v>36</v>
      </c>
      <c r="G9609">
        <v>0</v>
      </c>
      <c r="H9609" t="s">
        <v>344</v>
      </c>
      <c r="I9609" t="s">
        <v>340</v>
      </c>
      <c r="K9609" t="s">
        <v>1999</v>
      </c>
      <c r="L9609">
        <f t="shared" si="1039"/>
        <v>0.17766751537682748</v>
      </c>
      <c r="M9609" s="4">
        <f>INDEX(parameters!$D$41:$AG$178,MATCH('PV (extension)'!B9591,parameters!$C$41:$C$178,0),MATCH('PV (extension)'!A9609,parameters!$D$5:$AG$5,0))/L9609</f>
        <v>9.7434144649911868E-3</v>
      </c>
      <c r="N9609" t="s">
        <v>1506</v>
      </c>
      <c r="O9609">
        <f>INDEX(parameters!$C$196:$EJ$198,MATCH('PV (extension)'!N9609,parameters!$B$196:$B$198,0),MATCH('PV (extension)'!B9591,parameters!$C$195:$EJ$195,0))</f>
        <v>952.99449000716413</v>
      </c>
      <c r="P9609">
        <v>3</v>
      </c>
      <c r="Q9609">
        <v>30</v>
      </c>
      <c r="R9609">
        <f t="shared" si="1037"/>
        <v>85769.504100644772</v>
      </c>
      <c r="S9609">
        <f t="shared" si="1038"/>
        <v>1.1659155669438953E-5</v>
      </c>
    </row>
    <row r="9610" spans="1:19" customFormat="1" ht="16" x14ac:dyDescent="0.2">
      <c r="A9610" t="s">
        <v>345</v>
      </c>
      <c r="B9610" s="4">
        <f t="shared" si="1036"/>
        <v>2.3326027814416969E-6</v>
      </c>
      <c r="C9610" t="s">
        <v>35</v>
      </c>
      <c r="D9610" t="s">
        <v>15</v>
      </c>
      <c r="F9610" t="s">
        <v>36</v>
      </c>
      <c r="G9610">
        <v>0</v>
      </c>
      <c r="H9610" t="s">
        <v>345</v>
      </c>
      <c r="I9610" t="s">
        <v>340</v>
      </c>
      <c r="K9610" t="s">
        <v>1999</v>
      </c>
      <c r="L9610">
        <f t="shared" si="1039"/>
        <v>0.17766751537682748</v>
      </c>
      <c r="M9610" s="4">
        <f>INDEX(parameters!$D$41:$AG$178,MATCH('PV (extension)'!B9591,parameters!$C$41:$C$178,0),MATCH('PV (extension)'!A9610,parameters!$D$5:$AG$5,0))/L9610</f>
        <v>0.28494274666417674</v>
      </c>
      <c r="N9610" s="3" t="s">
        <v>1505</v>
      </c>
      <c r="O9610">
        <f>INDEX(parameters!$C$196:$EJ$198,MATCH('PV (extension)'!N9610,parameters!$B$196:$B$198,0),MATCH('PV (extension)'!B9591,parameters!$C$195:$EJ$195,0))</f>
        <v>1357.2951827374759</v>
      </c>
      <c r="P9610">
        <v>3</v>
      </c>
      <c r="Q9610">
        <v>30</v>
      </c>
      <c r="R9610">
        <f t="shared" si="1037"/>
        <v>122156.56644637283</v>
      </c>
      <c r="S9610">
        <f t="shared" si="1038"/>
        <v>8.1862156827975641E-6</v>
      </c>
    </row>
    <row r="9611" spans="1:19" customFormat="1" ht="16" x14ac:dyDescent="0.2">
      <c r="A9611" t="s">
        <v>346</v>
      </c>
      <c r="B9611" s="4">
        <f t="shared" si="1036"/>
        <v>1.2175848627798136E-6</v>
      </c>
      <c r="C9611" t="s">
        <v>35</v>
      </c>
      <c r="D9611" t="s">
        <v>15</v>
      </c>
      <c r="F9611" t="s">
        <v>36</v>
      </c>
      <c r="G9611">
        <v>0</v>
      </c>
      <c r="H9611" t="s">
        <v>346</v>
      </c>
      <c r="I9611" t="s">
        <v>340</v>
      </c>
      <c r="K9611" t="s">
        <v>1999</v>
      </c>
      <c r="L9611">
        <f t="shared" si="1039"/>
        <v>0.17766751537682748</v>
      </c>
      <c r="M9611" s="4">
        <f>INDEX(parameters!$D$41:$AG$178,MATCH('PV (extension)'!B9591,parameters!$C$41:$C$178,0),MATCH('PV (extension)'!A9611,parameters!$D$5:$AG$5,0))/L9611</f>
        <v>0.14873598619426004</v>
      </c>
      <c r="N9611" s="3" t="s">
        <v>1505</v>
      </c>
      <c r="O9611">
        <f>INDEX(parameters!$C$196:$EJ$198,MATCH('PV (extension)'!N9611,parameters!$B$196:$B$198,0),MATCH('PV (extension)'!B9591,parameters!$C$195:$EJ$195,0))</f>
        <v>1357.2951827374759</v>
      </c>
      <c r="P9611">
        <v>3</v>
      </c>
      <c r="Q9611">
        <v>30</v>
      </c>
      <c r="R9611">
        <f t="shared" si="1037"/>
        <v>122156.56644637283</v>
      </c>
      <c r="S9611">
        <f t="shared" si="1038"/>
        <v>8.1862156827975641E-6</v>
      </c>
    </row>
    <row r="9612" spans="1:19" customFormat="1" ht="16" x14ac:dyDescent="0.2">
      <c r="A9612" t="s">
        <v>347</v>
      </c>
      <c r="B9612" s="4">
        <f t="shared" si="1036"/>
        <v>6.7346838536458127E-7</v>
      </c>
      <c r="C9612" t="s">
        <v>49</v>
      </c>
      <c r="D9612" t="s">
        <v>15</v>
      </c>
      <c r="F9612" t="s">
        <v>36</v>
      </c>
      <c r="G9612">
        <v>0</v>
      </c>
      <c r="H9612" t="s">
        <v>347</v>
      </c>
      <c r="I9612" t="s">
        <v>340</v>
      </c>
      <c r="K9612" t="s">
        <v>1999</v>
      </c>
      <c r="L9612">
        <f t="shared" si="1039"/>
        <v>0.17766751537682748</v>
      </c>
      <c r="M9612" s="4">
        <f>INDEX(parameters!$D$41:$AG$178,MATCH('PV (extension)'!B9591,parameters!$C$41:$C$178,0),MATCH('PV (extension)'!A9612,parameters!$D$5:$AG$5,0))/L9612</f>
        <v>8.2268585566319899E-2</v>
      </c>
      <c r="N9612" s="3" t="s">
        <v>1505</v>
      </c>
      <c r="O9612">
        <f>INDEX(parameters!$C$196:$EJ$198,MATCH('PV (extension)'!N9612,parameters!$B$196:$B$198,0),MATCH('PV (extension)'!B9591,parameters!$C$195:$EJ$195,0))</f>
        <v>1357.2951827374759</v>
      </c>
      <c r="P9612">
        <v>3</v>
      </c>
      <c r="Q9612">
        <v>30</v>
      </c>
      <c r="R9612">
        <f t="shared" si="1037"/>
        <v>122156.56644637283</v>
      </c>
      <c r="S9612">
        <f t="shared" si="1038"/>
        <v>8.1862156827975641E-6</v>
      </c>
    </row>
    <row r="9613" spans="1:19" customFormat="1" ht="16" x14ac:dyDescent="0.2">
      <c r="A9613" t="s">
        <v>348</v>
      </c>
      <c r="B9613" s="4">
        <f t="shared" si="1036"/>
        <v>1.8857537120414472E-8</v>
      </c>
      <c r="C9613" t="s">
        <v>49</v>
      </c>
      <c r="D9613" t="s">
        <v>15</v>
      </c>
      <c r="F9613" t="s">
        <v>36</v>
      </c>
      <c r="G9613">
        <v>0</v>
      </c>
      <c r="H9613" t="s">
        <v>348</v>
      </c>
      <c r="I9613" t="s">
        <v>340</v>
      </c>
      <c r="K9613" t="s">
        <v>1999</v>
      </c>
      <c r="L9613">
        <f t="shared" si="1039"/>
        <v>0.17766751537682748</v>
      </c>
      <c r="M9613" s="4">
        <f>INDEX(parameters!$D$41:$AG$178,MATCH('PV (extension)'!B9591,parameters!$C$41:$C$178,0),MATCH('PV (extension)'!A9613,parameters!$D$5:$AG$5,0))/L9613</f>
        <v>2.3035719862648527E-3</v>
      </c>
      <c r="N9613" s="3" t="s">
        <v>1505</v>
      </c>
      <c r="O9613">
        <f>INDEX(parameters!$C$196:$EJ$198,MATCH('PV (extension)'!N9613,parameters!$B$196:$B$198,0),MATCH('PV (extension)'!B9591,parameters!$C$195:$EJ$195,0))</f>
        <v>1357.2951827374759</v>
      </c>
      <c r="P9613">
        <v>3</v>
      </c>
      <c r="Q9613">
        <v>30</v>
      </c>
      <c r="R9613">
        <f t="shared" si="1037"/>
        <v>122156.56644637283</v>
      </c>
      <c r="S9613">
        <f t="shared" si="1038"/>
        <v>8.1862156827975641E-6</v>
      </c>
    </row>
    <row r="9614" spans="1:19" customFormat="1" ht="16" x14ac:dyDescent="0.2">
      <c r="A9614" t="s">
        <v>349</v>
      </c>
      <c r="B9614" s="4">
        <f t="shared" si="1036"/>
        <v>1.1203373583195731E-7</v>
      </c>
      <c r="C9614" t="s">
        <v>35</v>
      </c>
      <c r="D9614" t="s">
        <v>15</v>
      </c>
      <c r="F9614" t="s">
        <v>36</v>
      </c>
      <c r="G9614">
        <v>0</v>
      </c>
      <c r="H9614" t="s">
        <v>349</v>
      </c>
      <c r="I9614" t="s">
        <v>340</v>
      </c>
      <c r="K9614" t="s">
        <v>1999</v>
      </c>
      <c r="L9614">
        <f t="shared" si="1039"/>
        <v>0.17766751537682748</v>
      </c>
      <c r="M9614" s="4">
        <f>INDEX(parameters!$D$41:$AG$178,MATCH('PV (extension)'!B9591,parameters!$C$41:$C$178,0),MATCH('PV (extension)'!A9614,parameters!$D$5:$AG$5,0))/L9614</f>
        <v>1.3685656495391874E-2</v>
      </c>
      <c r="N9614" s="3" t="s">
        <v>1505</v>
      </c>
      <c r="O9614">
        <f>INDEX(parameters!$C$196:$EJ$198,MATCH('PV (extension)'!N9614,parameters!$B$196:$B$198,0),MATCH('PV (extension)'!B9591,parameters!$C$195:$EJ$195,0))</f>
        <v>1357.2951827374759</v>
      </c>
      <c r="P9614">
        <v>3</v>
      </c>
      <c r="Q9614">
        <v>30</v>
      </c>
      <c r="R9614">
        <f t="shared" si="1037"/>
        <v>122156.56644637283</v>
      </c>
      <c r="S9614">
        <f t="shared" si="1038"/>
        <v>8.1862156827975641E-6</v>
      </c>
    </row>
    <row r="9615" spans="1:19" customFormat="1" ht="16" x14ac:dyDescent="0.2">
      <c r="A9615" t="s">
        <v>350</v>
      </c>
      <c r="B9615" s="4">
        <f t="shared" si="1036"/>
        <v>1.9176196209718031E-6</v>
      </c>
      <c r="C9615" t="s">
        <v>35</v>
      </c>
      <c r="D9615" t="s">
        <v>15</v>
      </c>
      <c r="F9615" t="s">
        <v>36</v>
      </c>
      <c r="G9615">
        <v>0</v>
      </c>
      <c r="H9615" t="s">
        <v>350</v>
      </c>
      <c r="I9615" t="s">
        <v>340</v>
      </c>
      <c r="K9615" t="s">
        <v>1999</v>
      </c>
      <c r="L9615">
        <f t="shared" si="1039"/>
        <v>0.17766751537682748</v>
      </c>
      <c r="M9615" s="4">
        <f>INDEX(parameters!$D$41:$AG$178,MATCH('PV (extension)'!B9591,parameters!$C$41:$C$178,0),MATCH('PV (extension)'!A9615,parameters!$D$5:$AG$5,0))/L9615</f>
        <v>0.23424982864811036</v>
      </c>
      <c r="N9615" s="3" t="s">
        <v>1505</v>
      </c>
      <c r="O9615">
        <f>INDEX(parameters!$C$196:$EJ$198,MATCH('PV (extension)'!N9615,parameters!$B$196:$B$198,0),MATCH('PV (extension)'!B9591,parameters!$C$195:$EJ$195,0))</f>
        <v>1357.2951827374759</v>
      </c>
      <c r="P9615">
        <v>3</v>
      </c>
      <c r="Q9615">
        <v>30</v>
      </c>
      <c r="R9615">
        <f t="shared" si="1037"/>
        <v>122156.56644637283</v>
      </c>
      <c r="S9615">
        <f t="shared" si="1038"/>
        <v>8.1862156827975641E-6</v>
      </c>
    </row>
    <row r="9616" spans="1:19" customFormat="1" ht="16" x14ac:dyDescent="0.2">
      <c r="A9616" t="s">
        <v>351</v>
      </c>
      <c r="B9616" s="4">
        <f t="shared" si="1036"/>
        <v>5.9209414022618457E-8</v>
      </c>
      <c r="C9616" t="s">
        <v>35</v>
      </c>
      <c r="D9616" t="s">
        <v>15</v>
      </c>
      <c r="F9616" t="s">
        <v>36</v>
      </c>
      <c r="G9616">
        <v>0</v>
      </c>
      <c r="H9616" t="s">
        <v>351</v>
      </c>
      <c r="I9616" t="s">
        <v>340</v>
      </c>
      <c r="K9616" t="s">
        <v>1999</v>
      </c>
      <c r="L9616">
        <f t="shared" si="1039"/>
        <v>0.17766751537682748</v>
      </c>
      <c r="M9616" s="4">
        <f>INDEX(parameters!$D$41:$AG$178,MATCH('PV (extension)'!B9591,parameters!$C$41:$C$178,0),MATCH('PV (extension)'!A9616,parameters!$D$5:$AG$5,0))/L9616</f>
        <v>7.2328187183047909E-3</v>
      </c>
      <c r="N9616" s="3" t="s">
        <v>1505</v>
      </c>
      <c r="O9616">
        <f>INDEX(parameters!$C$196:$EJ$198,MATCH('PV (extension)'!N9616,parameters!$B$196:$B$198,0),MATCH('PV (extension)'!B9591,parameters!$C$195:$EJ$195,0))</f>
        <v>1357.2951827374759</v>
      </c>
      <c r="P9616">
        <v>3</v>
      </c>
      <c r="Q9616">
        <v>30</v>
      </c>
      <c r="R9616">
        <f t="shared" si="1037"/>
        <v>122156.56644637283</v>
      </c>
      <c r="S9616">
        <f t="shared" si="1038"/>
        <v>8.1862156827975641E-6</v>
      </c>
    </row>
    <row r="9617" spans="1:19" customFormat="1" ht="16" x14ac:dyDescent="0.2">
      <c r="A9617" t="s">
        <v>352</v>
      </c>
      <c r="B9617" s="4">
        <f t="shared" si="1036"/>
        <v>1.0021612640418771E-6</v>
      </c>
      <c r="C9617" t="s">
        <v>35</v>
      </c>
      <c r="D9617" t="s">
        <v>15</v>
      </c>
      <c r="F9617" t="s">
        <v>36</v>
      </c>
      <c r="G9617">
        <v>0</v>
      </c>
      <c r="H9617" t="s">
        <v>352</v>
      </c>
      <c r="I9617" t="s">
        <v>340</v>
      </c>
      <c r="K9617" t="s">
        <v>1999</v>
      </c>
      <c r="L9617">
        <f t="shared" si="1039"/>
        <v>0.17766751537682748</v>
      </c>
      <c r="M9617" s="4">
        <f>INDEX(parameters!$D$41:$AG$178,MATCH('PV (extension)'!B9591,parameters!$C$41:$C$178,0),MATCH('PV (extension)'!A9617,parameters!$D$5:$AG$5,0))/L9617</f>
        <v>0.12242057904091255</v>
      </c>
      <c r="N9617" s="3" t="s">
        <v>1505</v>
      </c>
      <c r="O9617">
        <f>INDEX(parameters!$C$196:$EJ$198,MATCH('PV (extension)'!N9617,parameters!$B$196:$B$198,0),MATCH('PV (extension)'!B9591,parameters!$C$195:$EJ$195,0))</f>
        <v>1357.2951827374759</v>
      </c>
      <c r="P9617">
        <v>3</v>
      </c>
      <c r="Q9617">
        <v>30</v>
      </c>
      <c r="R9617">
        <f t="shared" si="1037"/>
        <v>122156.56644637283</v>
      </c>
      <c r="S9617">
        <f t="shared" si="1038"/>
        <v>8.1862156827975641E-6</v>
      </c>
    </row>
    <row r="9618" spans="1:19" customFormat="1" x14ac:dyDescent="0.2">
      <c r="A9618" t="s">
        <v>442</v>
      </c>
      <c r="B9618">
        <v>3.7025999999999999E-3</v>
      </c>
      <c r="C9618" t="s">
        <v>42</v>
      </c>
      <c r="D9618" t="s">
        <v>16</v>
      </c>
      <c r="F9618" t="s">
        <v>36</v>
      </c>
      <c r="G9618">
        <v>0</v>
      </c>
      <c r="H9618" t="s">
        <v>443</v>
      </c>
      <c r="I9618" t="s">
        <v>353</v>
      </c>
    </row>
    <row r="9619" spans="1:19" customFormat="1" x14ac:dyDescent="0.2">
      <c r="A9619" t="s">
        <v>354</v>
      </c>
      <c r="B9619">
        <v>-3.3322999999999998E-6</v>
      </c>
      <c r="C9619" t="s">
        <v>49</v>
      </c>
      <c r="D9619" t="s">
        <v>250</v>
      </c>
      <c r="F9619" t="s">
        <v>36</v>
      </c>
      <c r="G9619">
        <v>0</v>
      </c>
      <c r="H9619" t="s">
        <v>355</v>
      </c>
      <c r="I9619" t="s">
        <v>353</v>
      </c>
    </row>
    <row r="9620" spans="1:19" customFormat="1" x14ac:dyDescent="0.2"/>
    <row r="9621" spans="1:19" s="2" customFormat="1" x14ac:dyDescent="0.2">
      <c r="A9621" s="2" t="s">
        <v>2</v>
      </c>
      <c r="B9621" s="2" t="s">
        <v>1460</v>
      </c>
    </row>
    <row r="9622" spans="1:19" x14ac:dyDescent="0.2">
      <c r="A9622" s="29" t="s">
        <v>4</v>
      </c>
      <c r="B962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")&amp;HLOOKUP(B9623,parameters!$C$195:$EJ$198,2,0)&amp;" kWh/kWp.
Annual output, Facade: "&amp;HLOOKUP(B9623,parameters!$C$195:$EJ$198,3,0)&amp;" kWh/kWp.
Annual output, Open-ground: "&amp;HLOOKUP(B9623,parameters!$C$195:$EJ$198,4,0)&amp;_xlfn._LONGTEXT("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")&amp;VLOOKUP(B9623,'extension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1357.29518273748 kWh/kWp.
Annual output, Facade: 952.994490007164 kWh/kWp.
Annual output, Open-ground: 1443.9310454654 kWh/kWp.
Amount of solar energy transformed to electricity. Waste heat emission due to losses of electricity in the system.
Technology:  Electricity production with grid-connected photovoltaic power plants.
Time period:  Time of publications
Production volume: 0.066 GWh in 2025.
Sampling:  Statistical data and model calculations
Extrapolations:  Use of PV technology data investigated for other countries (Switzerland). Correction of average yield with Swiss data.
Uncertainty:  None
Author: Romain Sacchi, PSI, romain.sacchi@psi.ch</v>
      </c>
    </row>
    <row r="9623" spans="1:19" customFormat="1" x14ac:dyDescent="0.2">
      <c r="A9623" t="s">
        <v>6</v>
      </c>
      <c r="B9623" t="s">
        <v>1612</v>
      </c>
    </row>
    <row r="9624" spans="1:19" customFormat="1" x14ac:dyDescent="0.2">
      <c r="A9624" t="s">
        <v>8</v>
      </c>
      <c r="B9624">
        <v>1</v>
      </c>
    </row>
    <row r="9625" spans="1:19" customFormat="1" x14ac:dyDescent="0.2">
      <c r="A9625" t="s">
        <v>9</v>
      </c>
      <c r="B9625" t="s">
        <v>73</v>
      </c>
    </row>
    <row r="9626" spans="1:19" customFormat="1" x14ac:dyDescent="0.2">
      <c r="A9626" t="s">
        <v>11</v>
      </c>
      <c r="B9626" t="s">
        <v>12</v>
      </c>
    </row>
    <row r="9627" spans="1:19" customFormat="1" x14ac:dyDescent="0.2">
      <c r="A9627" t="s">
        <v>13</v>
      </c>
      <c r="B9627" t="s">
        <v>14</v>
      </c>
    </row>
    <row r="9628" spans="1:19" customFormat="1" x14ac:dyDescent="0.2">
      <c r="A9628" t="s">
        <v>15</v>
      </c>
      <c r="B9628" t="s">
        <v>53</v>
      </c>
    </row>
    <row r="9629" spans="1:19" customFormat="1" x14ac:dyDescent="0.2">
      <c r="A9629" t="s">
        <v>17</v>
      </c>
    </row>
    <row r="9630" spans="1:19" s="2" customFormat="1" x14ac:dyDescent="0.2">
      <c r="A9630" s="2" t="s">
        <v>18</v>
      </c>
      <c r="B9630" s="2" t="s">
        <v>19</v>
      </c>
      <c r="C9630" s="2" t="s">
        <v>6</v>
      </c>
      <c r="D9630" s="2" t="s">
        <v>15</v>
      </c>
      <c r="E9630" s="2" t="s">
        <v>20</v>
      </c>
      <c r="F9630" s="2" t="s">
        <v>13</v>
      </c>
      <c r="G9630" s="2" t="s">
        <v>21</v>
      </c>
      <c r="H9630" s="2" t="s">
        <v>9</v>
      </c>
      <c r="I9630" s="2" t="s">
        <v>4</v>
      </c>
      <c r="J9630" s="2" t="s">
        <v>1925</v>
      </c>
      <c r="K9630" s="2" t="s">
        <v>1998</v>
      </c>
      <c r="L9630" s="2" t="s">
        <v>2002</v>
      </c>
      <c r="M9630" s="2" t="s">
        <v>2003</v>
      </c>
      <c r="N9630" s="2" t="s">
        <v>2001</v>
      </c>
      <c r="O9630" s="2" t="s">
        <v>2000</v>
      </c>
      <c r="P9630" s="2" t="s">
        <v>2004</v>
      </c>
      <c r="Q9630" s="2" t="s">
        <v>1502</v>
      </c>
      <c r="R9630" s="2" t="s">
        <v>2005</v>
      </c>
      <c r="S9630" s="2" t="s">
        <v>2006</v>
      </c>
    </row>
    <row r="9631" spans="1:19" customFormat="1" x14ac:dyDescent="0.2">
      <c r="A9631" t="s">
        <v>335</v>
      </c>
      <c r="B9631">
        <v>3.8502999999999998</v>
      </c>
      <c r="D9631" t="s">
        <v>30</v>
      </c>
      <c r="E9631" t="s">
        <v>336</v>
      </c>
      <c r="F9631" t="s">
        <v>27</v>
      </c>
      <c r="G9631">
        <v>0</v>
      </c>
      <c r="I9631" t="s">
        <v>337</v>
      </c>
    </row>
    <row r="9632" spans="1:19" customFormat="1" x14ac:dyDescent="0.2">
      <c r="A9632" t="s">
        <v>29</v>
      </c>
      <c r="B9632">
        <v>0.25026999999999999</v>
      </c>
      <c r="D9632" t="s">
        <v>30</v>
      </c>
      <c r="E9632" t="s">
        <v>31</v>
      </c>
      <c r="F9632" t="s">
        <v>27</v>
      </c>
      <c r="G9632">
        <v>0</v>
      </c>
      <c r="I9632" t="s">
        <v>338</v>
      </c>
    </row>
    <row r="9633" spans="1:19" customFormat="1" x14ac:dyDescent="0.2">
      <c r="A9633" t="s">
        <v>1460</v>
      </c>
      <c r="B9633">
        <v>1</v>
      </c>
      <c r="C9633" t="str">
        <f>B9623</f>
        <v>BN</v>
      </c>
      <c r="D9633" t="s">
        <v>53</v>
      </c>
      <c r="E9633" t="s">
        <v>339</v>
      </c>
      <c r="F9633" t="s">
        <v>33</v>
      </c>
      <c r="G9633">
        <v>0</v>
      </c>
      <c r="H9633" t="s">
        <v>73</v>
      </c>
      <c r="J9633">
        <f>VLOOKUP(C9633,'extension - production vol'!$B$6:$D$235,3,0)</f>
        <v>6.6000000000000003E-2</v>
      </c>
    </row>
    <row r="9634" spans="1:19" customFormat="1" ht="16" x14ac:dyDescent="0.2">
      <c r="A9634" t="s">
        <v>1434</v>
      </c>
      <c r="B9634" s="4">
        <f t="shared" ref="B9634:B9644" si="1040">M9634*S9634</f>
        <v>1.9328566269567575E-8</v>
      </c>
      <c r="C9634" t="s">
        <v>49</v>
      </c>
      <c r="D9634" t="s">
        <v>15</v>
      </c>
      <c r="F9634" t="s">
        <v>36</v>
      </c>
      <c r="G9634">
        <v>0</v>
      </c>
      <c r="H9634" t="s">
        <v>1434</v>
      </c>
      <c r="I9634" t="s">
        <v>340</v>
      </c>
      <c r="K9634" t="s">
        <v>2007</v>
      </c>
      <c r="L9634">
        <f>IF(K9634="residential",VLOOKUP(B9623,parameters!$C$41:$AG$178,18,0),IF(K9634="commercial",1-VLOOKUP(B9623,parameters!$C$41:$AG$178,18,0),1))</f>
        <v>0.82233248462317254</v>
      </c>
      <c r="M9634" s="4">
        <f>INDEX(parameters!$D$41:$AG$178,MATCH('PV (extension)'!B9623,parameters!$C$41:$C$178,0),MATCH('PV (extension)'!A9634,parameters!$D$5:$AG$5,0))/L9634</f>
        <v>0.12277778707072071</v>
      </c>
      <c r="N9634" s="3" t="s">
        <v>1505</v>
      </c>
      <c r="O9634">
        <f>INDEX(parameters!$C$196:$EJ$198,MATCH('PV (extension)'!N9634,parameters!$B$196:$B$198,0),MATCH('PV (extension)'!B9623,parameters!$C$195:$EJ$195,0))</f>
        <v>1357.2951827374759</v>
      </c>
      <c r="P9634">
        <v>156</v>
      </c>
      <c r="Q9634">
        <v>30</v>
      </c>
      <c r="R9634">
        <f t="shared" ref="R9634:R9644" si="1041">Q9634*P9634*O9634</f>
        <v>6352141.455211387</v>
      </c>
      <c r="S9634">
        <f t="shared" ref="S9634:S9644" si="1042">1/R9634</f>
        <v>1.5742722466918394E-7</v>
      </c>
    </row>
    <row r="9635" spans="1:19" customFormat="1" ht="16" x14ac:dyDescent="0.2">
      <c r="A9635" t="s">
        <v>1435</v>
      </c>
      <c r="B9635" s="4">
        <f t="shared" si="1040"/>
        <v>1.0096542477587124E-8</v>
      </c>
      <c r="C9635" t="s">
        <v>49</v>
      </c>
      <c r="D9635" t="s">
        <v>15</v>
      </c>
      <c r="F9635" t="s">
        <v>36</v>
      </c>
      <c r="G9635">
        <v>0</v>
      </c>
      <c r="H9635" t="s">
        <v>1435</v>
      </c>
      <c r="I9635" t="s">
        <v>340</v>
      </c>
      <c r="K9635" t="s">
        <v>2007</v>
      </c>
      <c r="L9635">
        <f>L9634</f>
        <v>0.82233248462317254</v>
      </c>
      <c r="M9635" s="4">
        <f>INDEX(parameters!$D$41:$AG$178,MATCH('PV (extension)'!B9623,parameters!$C$41:$C$178,0),MATCH('PV (extension)'!A9635,parameters!$D$5:$AG$5,0))/L9635</f>
        <v>6.4134666026183854E-2</v>
      </c>
      <c r="N9635" s="3" t="s">
        <v>1505</v>
      </c>
      <c r="O9635">
        <f>INDEX(parameters!$C$196:$EJ$198,MATCH('PV (extension)'!N9635,parameters!$B$196:$B$198,0),MATCH('PV (extension)'!B9623,parameters!$C$195:$EJ$195,0))</f>
        <v>1357.2951827374759</v>
      </c>
      <c r="P9635">
        <v>156</v>
      </c>
      <c r="Q9635">
        <v>30</v>
      </c>
      <c r="R9635">
        <f t="shared" si="1041"/>
        <v>6352141.455211387</v>
      </c>
      <c r="S9635">
        <f t="shared" si="1042"/>
        <v>1.5742722466918394E-7</v>
      </c>
    </row>
    <row r="9636" spans="1:19" customFormat="1" x14ac:dyDescent="0.2">
      <c r="A9636" t="s">
        <v>1452</v>
      </c>
      <c r="B9636" s="4">
        <f t="shared" si="1040"/>
        <v>4.976354501847376E-10</v>
      </c>
      <c r="C9636" t="s">
        <v>35</v>
      </c>
      <c r="D9636" t="s">
        <v>15</v>
      </c>
      <c r="F9636" t="s">
        <v>36</v>
      </c>
      <c r="G9636">
        <v>0</v>
      </c>
      <c r="H9636" t="s">
        <v>1452</v>
      </c>
      <c r="I9636" t="s">
        <v>340</v>
      </c>
      <c r="K9636" t="s">
        <v>2007</v>
      </c>
      <c r="L9636">
        <f t="shared" ref="L9636:L9644" si="1043">L9635</f>
        <v>0.82233248462317254</v>
      </c>
      <c r="M9636" s="4">
        <f>INDEX(parameters!$D$41:$AG$178,MATCH('PV (extension)'!B9623,parameters!$C$41:$C$178,0),MATCH('PV (extension)'!A9636,parameters!$D$5:$AG$5,0))/L9636</f>
        <v>1.2287226816964775E-2</v>
      </c>
      <c r="N9636" t="s">
        <v>1507</v>
      </c>
      <c r="O9636">
        <f>INDEX(parameters!$C$196:$EJ$198,MATCH('PV (extension)'!N9636,parameters!$B$196:$B$198,0),MATCH('PV (extension)'!B9623,parameters!$C$195:$EJ$195,0))</f>
        <v>1443.9310454654001</v>
      </c>
      <c r="P9636">
        <v>570</v>
      </c>
      <c r="Q9636">
        <v>30</v>
      </c>
      <c r="R9636">
        <f t="shared" si="1041"/>
        <v>24691220.877458341</v>
      </c>
      <c r="S9636">
        <f t="shared" si="1042"/>
        <v>4.0500224956998468E-8</v>
      </c>
    </row>
    <row r="9637" spans="1:19" customFormat="1" x14ac:dyDescent="0.2">
      <c r="A9637" t="s">
        <v>1453</v>
      </c>
      <c r="B9637" s="4">
        <f t="shared" si="1040"/>
        <v>3.6555916567423379E-9</v>
      </c>
      <c r="C9637" t="s">
        <v>35</v>
      </c>
      <c r="D9637" t="s">
        <v>15</v>
      </c>
      <c r="F9637" t="s">
        <v>36</v>
      </c>
      <c r="G9637">
        <v>0</v>
      </c>
      <c r="H9637" t="s">
        <v>1453</v>
      </c>
      <c r="I9637" t="s">
        <v>340</v>
      </c>
      <c r="K9637" t="s">
        <v>2007</v>
      </c>
      <c r="L9637">
        <f t="shared" si="1043"/>
        <v>0.82233248462317254</v>
      </c>
      <c r="M9637" s="4">
        <f>INDEX(parameters!$D$41:$AG$178,MATCH('PV (extension)'!B9623,parameters!$C$41:$C$178,0),MATCH('PV (extension)'!A9637,parameters!$D$5:$AG$5,0))/L9637</f>
        <v>9.0261021034418951E-2</v>
      </c>
      <c r="N9637" t="s">
        <v>1507</v>
      </c>
      <c r="O9637">
        <f>INDEX(parameters!$C$196:$EJ$198,MATCH('PV (extension)'!N9637,parameters!$B$196:$B$198,0),MATCH('PV (extension)'!B9623,parameters!$C$195:$EJ$195,0))</f>
        <v>1443.9310454654001</v>
      </c>
      <c r="P9637">
        <v>570</v>
      </c>
      <c r="Q9637">
        <v>30</v>
      </c>
      <c r="R9637">
        <f t="shared" si="1041"/>
        <v>24691220.877458341</v>
      </c>
      <c r="S9637">
        <f t="shared" si="1042"/>
        <v>4.0500224956998468E-8</v>
      </c>
    </row>
    <row r="9638" spans="1:19" customFormat="1" x14ac:dyDescent="0.2">
      <c r="A9638" t="s">
        <v>1454</v>
      </c>
      <c r="B9638" s="4">
        <f t="shared" si="1040"/>
        <v>3.8746677494521589E-11</v>
      </c>
      <c r="C9638" t="s">
        <v>35</v>
      </c>
      <c r="D9638" t="s">
        <v>15</v>
      </c>
      <c r="F9638" t="s">
        <v>36</v>
      </c>
      <c r="G9638">
        <v>0</v>
      </c>
      <c r="H9638" t="s">
        <v>1454</v>
      </c>
      <c r="I9638" t="s">
        <v>340</v>
      </c>
      <c r="K9638" t="s">
        <v>2007</v>
      </c>
      <c r="L9638">
        <f t="shared" si="1043"/>
        <v>0.82233248462317254</v>
      </c>
      <c r="M9638" s="4">
        <f>INDEX(parameters!$D$41:$AG$178,MATCH('PV (extension)'!B9623,parameters!$C$41:$C$178,0),MATCH('PV (extension)'!A9638,parameters!$D$5:$AG$5,0))/L9638</f>
        <v>9.5670277228487681E-4</v>
      </c>
      <c r="N9638" t="s">
        <v>1507</v>
      </c>
      <c r="O9638">
        <f>INDEX(parameters!$C$196:$EJ$198,MATCH('PV (extension)'!N9638,parameters!$B$196:$B$198,0),MATCH('PV (extension)'!B9623,parameters!$C$195:$EJ$195,0))</f>
        <v>1443.9310454654001</v>
      </c>
      <c r="P9638">
        <v>570</v>
      </c>
      <c r="Q9638">
        <v>30</v>
      </c>
      <c r="R9638">
        <f t="shared" si="1041"/>
        <v>24691220.877458341</v>
      </c>
      <c r="S9638">
        <f t="shared" si="1042"/>
        <v>4.0500224956998468E-8</v>
      </c>
    </row>
    <row r="9639" spans="1:19" customFormat="1" x14ac:dyDescent="0.2">
      <c r="A9639" t="s">
        <v>1455</v>
      </c>
      <c r="B9639" s="4">
        <f t="shared" si="1040"/>
        <v>1.2966544777040393E-8</v>
      </c>
      <c r="C9639" t="s">
        <v>35</v>
      </c>
      <c r="D9639" t="s">
        <v>15</v>
      </c>
      <c r="F9639" t="s">
        <v>36</v>
      </c>
      <c r="G9639">
        <v>0</v>
      </c>
      <c r="H9639" t="s">
        <v>1455</v>
      </c>
      <c r="I9639" t="s">
        <v>340</v>
      </c>
      <c r="K9639" t="s">
        <v>2007</v>
      </c>
      <c r="L9639">
        <f t="shared" si="1043"/>
        <v>0.82233248462317254</v>
      </c>
      <c r="M9639" s="4">
        <f>INDEX(parameters!$D$41:$AG$178,MATCH('PV (extension)'!B9623,parameters!$C$41:$C$178,0),MATCH('PV (extension)'!A9639,parameters!$D$5:$AG$5,0))/L9639</f>
        <v>0.32015982110735819</v>
      </c>
      <c r="N9639" t="s">
        <v>1507</v>
      </c>
      <c r="O9639">
        <f>INDEX(parameters!$C$196:$EJ$198,MATCH('PV (extension)'!N9639,parameters!$B$196:$B$198,0),MATCH('PV (extension)'!B9623,parameters!$C$195:$EJ$195,0))</f>
        <v>1443.9310454654001</v>
      </c>
      <c r="P9639">
        <v>570</v>
      </c>
      <c r="Q9639">
        <v>30</v>
      </c>
      <c r="R9639">
        <f t="shared" si="1041"/>
        <v>24691220.877458341</v>
      </c>
      <c r="S9639">
        <f t="shared" si="1042"/>
        <v>4.0500224956998468E-8</v>
      </c>
    </row>
    <row r="9640" spans="1:19" customFormat="1" x14ac:dyDescent="0.2">
      <c r="A9640" t="s">
        <v>1456</v>
      </c>
      <c r="B9640" s="4">
        <f t="shared" si="1040"/>
        <v>6.8780135923512096E-9</v>
      </c>
      <c r="C9640" t="s">
        <v>35</v>
      </c>
      <c r="D9640" t="s">
        <v>15</v>
      </c>
      <c r="F9640" t="s">
        <v>36</v>
      </c>
      <c r="G9640">
        <v>0</v>
      </c>
      <c r="H9640" t="s">
        <v>1456</v>
      </c>
      <c r="I9640" t="s">
        <v>340</v>
      </c>
      <c r="K9640" t="s">
        <v>2007</v>
      </c>
      <c r="L9640">
        <f t="shared" si="1043"/>
        <v>0.82233248462317254</v>
      </c>
      <c r="M9640" s="4">
        <f>INDEX(parameters!$D$41:$AG$178,MATCH('PV (extension)'!B9623,parameters!$C$41:$C$178,0),MATCH('PV (extension)'!A9640,parameters!$D$5:$AG$5,0))/L9640</f>
        <v>0.16982655280690445</v>
      </c>
      <c r="N9640" t="s">
        <v>1507</v>
      </c>
      <c r="O9640">
        <f>INDEX(parameters!$C$196:$EJ$198,MATCH('PV (extension)'!N9640,parameters!$B$196:$B$198,0),MATCH('PV (extension)'!B9623,parameters!$C$195:$EJ$195,0))</f>
        <v>1443.9310454654001</v>
      </c>
      <c r="P9640">
        <v>570</v>
      </c>
      <c r="Q9640">
        <v>30</v>
      </c>
      <c r="R9640">
        <f t="shared" si="1041"/>
        <v>24691220.877458341</v>
      </c>
      <c r="S9640">
        <f t="shared" si="1042"/>
        <v>4.0500224956998468E-8</v>
      </c>
    </row>
    <row r="9641" spans="1:19" customFormat="1" ht="16" x14ac:dyDescent="0.2">
      <c r="A9641" t="s">
        <v>1461</v>
      </c>
      <c r="B9641" s="4">
        <f t="shared" si="1040"/>
        <v>2.1224623169210449E-9</v>
      </c>
      <c r="C9641" t="s">
        <v>49</v>
      </c>
      <c r="D9641" t="s">
        <v>15</v>
      </c>
      <c r="F9641" t="s">
        <v>36</v>
      </c>
      <c r="G9641">
        <v>0</v>
      </c>
      <c r="H9641" t="s">
        <v>1461</v>
      </c>
      <c r="I9641" t="s">
        <v>340</v>
      </c>
      <c r="K9641" t="s">
        <v>2007</v>
      </c>
      <c r="L9641">
        <f t="shared" si="1043"/>
        <v>0.82233248462317254</v>
      </c>
      <c r="M9641" s="4">
        <f>INDEX(parameters!$D$41:$AG$178,MATCH('PV (extension)'!B9623,parameters!$C$41:$C$178,0),MATCH('PV (extension)'!A9641,parameters!$D$5:$AG$5,0))/L9641</f>
        <v>8.0374539804535308E-3</v>
      </c>
      <c r="N9641" s="3" t="s">
        <v>1505</v>
      </c>
      <c r="O9641">
        <f>INDEX(parameters!$C$196:$EJ$198,MATCH('PV (extension)'!N9641,parameters!$B$196:$B$198,0),MATCH('PV (extension)'!B9623,parameters!$C$195:$EJ$195,0))</f>
        <v>1357.2951827374759</v>
      </c>
      <c r="P9641">
        <v>93</v>
      </c>
      <c r="Q9641">
        <v>30</v>
      </c>
      <c r="R9641">
        <f t="shared" si="1041"/>
        <v>3786853.5598375578</v>
      </c>
      <c r="S9641">
        <f t="shared" si="1042"/>
        <v>2.6407147363863108E-7</v>
      </c>
    </row>
    <row r="9642" spans="1:19" customFormat="1" ht="16" x14ac:dyDescent="0.2">
      <c r="A9642" t="s">
        <v>1457</v>
      </c>
      <c r="B9642" s="4">
        <f t="shared" si="1040"/>
        <v>3.5989432595149712E-8</v>
      </c>
      <c r="C9642" t="s">
        <v>49</v>
      </c>
      <c r="D9642" t="s">
        <v>15</v>
      </c>
      <c r="F9642" t="s">
        <v>36</v>
      </c>
      <c r="G9642">
        <v>0</v>
      </c>
      <c r="H9642" t="s">
        <v>1457</v>
      </c>
      <c r="I9642" t="s">
        <v>340</v>
      </c>
      <c r="K9642" t="s">
        <v>2007</v>
      </c>
      <c r="L9642">
        <f t="shared" si="1043"/>
        <v>0.82233248462317254</v>
      </c>
      <c r="M9642" s="4">
        <f>INDEX(parameters!$D$41:$AG$178,MATCH('PV (extension)'!B9623,parameters!$C$41:$C$178,0),MATCH('PV (extension)'!A9642,parameters!$D$5:$AG$5,0))/L9642</f>
        <v>0.13628671093947653</v>
      </c>
      <c r="N9642" s="3" t="s">
        <v>1505</v>
      </c>
      <c r="O9642">
        <f>INDEX(parameters!$C$196:$EJ$198,MATCH('PV (extension)'!N9642,parameters!$B$196:$B$198,0),MATCH('PV (extension)'!B9623,parameters!$C$195:$EJ$195,0))</f>
        <v>1357.2951827374759</v>
      </c>
      <c r="P9642">
        <v>93</v>
      </c>
      <c r="Q9642">
        <v>30</v>
      </c>
      <c r="R9642">
        <f t="shared" si="1041"/>
        <v>3786853.5598375578</v>
      </c>
      <c r="S9642">
        <f t="shared" si="1042"/>
        <v>2.6407147363863108E-7</v>
      </c>
    </row>
    <row r="9643" spans="1:19" customFormat="1" ht="16" x14ac:dyDescent="0.2">
      <c r="A9643" t="s">
        <v>1462</v>
      </c>
      <c r="B9643" s="4">
        <f t="shared" si="1040"/>
        <v>1.1220255275259314E-9</v>
      </c>
      <c r="C9643" t="s">
        <v>49</v>
      </c>
      <c r="D9643" t="s">
        <v>15</v>
      </c>
      <c r="F9643" t="s">
        <v>36</v>
      </c>
      <c r="G9643">
        <v>0</v>
      </c>
      <c r="H9643" t="s">
        <v>1462</v>
      </c>
      <c r="I9643" t="s">
        <v>340</v>
      </c>
      <c r="K9643" t="s">
        <v>2007</v>
      </c>
      <c r="L9643">
        <f t="shared" si="1043"/>
        <v>0.82233248462317254</v>
      </c>
      <c r="M9643" s="4">
        <f>INDEX(parameters!$D$41:$AG$178,MATCH('PV (extension)'!B9623,parameters!$C$41:$C$178,0),MATCH('PV (extension)'!A9643,parameters!$D$5:$AG$5,0))/L9643</f>
        <v>4.2489463631401872E-3</v>
      </c>
      <c r="N9643" s="3" t="s">
        <v>1505</v>
      </c>
      <c r="O9643">
        <f>INDEX(parameters!$C$196:$EJ$198,MATCH('PV (extension)'!N9643,parameters!$B$196:$B$198,0),MATCH('PV (extension)'!B9623,parameters!$C$195:$EJ$195,0))</f>
        <v>1357.2951827374759</v>
      </c>
      <c r="P9643">
        <v>93</v>
      </c>
      <c r="Q9643">
        <v>30</v>
      </c>
      <c r="R9643">
        <f t="shared" si="1041"/>
        <v>3786853.5598375578</v>
      </c>
      <c r="S9643">
        <f t="shared" si="1042"/>
        <v>2.6407147363863108E-7</v>
      </c>
    </row>
    <row r="9644" spans="1:19" customFormat="1" ht="16" x14ac:dyDescent="0.2">
      <c r="A9644" t="s">
        <v>1458</v>
      </c>
      <c r="B9644" s="4">
        <f t="shared" si="1040"/>
        <v>1.8851643196892843E-8</v>
      </c>
      <c r="C9644" t="s">
        <v>49</v>
      </c>
      <c r="D9644" t="s">
        <v>15</v>
      </c>
      <c r="F9644" t="s">
        <v>36</v>
      </c>
      <c r="G9644">
        <v>0</v>
      </c>
      <c r="H9644" t="s">
        <v>1458</v>
      </c>
      <c r="I9644" t="s">
        <v>340</v>
      </c>
      <c r="K9644" t="s">
        <v>2007</v>
      </c>
      <c r="L9644">
        <f t="shared" si="1043"/>
        <v>0.82233248462317254</v>
      </c>
      <c r="M9644" s="4">
        <f>INDEX(parameters!$D$41:$AG$178,MATCH('PV (extension)'!B9623,parameters!$C$41:$C$178,0),MATCH('PV (extension)'!A9644,parameters!$D$5:$AG$5,0))/L9644</f>
        <v>7.1388412148941149E-2</v>
      </c>
      <c r="N9644" s="3" t="s">
        <v>1505</v>
      </c>
      <c r="O9644">
        <f>INDEX(parameters!$C$196:$EJ$198,MATCH('PV (extension)'!N9644,parameters!$B$196:$B$198,0),MATCH('PV (extension)'!B9623,parameters!$C$195:$EJ$195,0))</f>
        <v>1357.2951827374759</v>
      </c>
      <c r="P9644">
        <v>93</v>
      </c>
      <c r="Q9644">
        <v>30</v>
      </c>
      <c r="R9644">
        <f t="shared" si="1041"/>
        <v>3786853.5598375578</v>
      </c>
      <c r="S9644">
        <f t="shared" si="1042"/>
        <v>2.6407147363863108E-7</v>
      </c>
    </row>
    <row r="9645" spans="1:19" customFormat="1" x14ac:dyDescent="0.2">
      <c r="A9645" t="s">
        <v>442</v>
      </c>
      <c r="B9645">
        <v>3.7025999999999999E-3</v>
      </c>
      <c r="C9645" t="s">
        <v>42</v>
      </c>
      <c r="D9645" t="s">
        <v>16</v>
      </c>
      <c r="F9645" t="s">
        <v>36</v>
      </c>
      <c r="G9645">
        <v>0</v>
      </c>
      <c r="H9645" t="s">
        <v>443</v>
      </c>
      <c r="I9645" t="s">
        <v>353</v>
      </c>
      <c r="M9645" s="4"/>
    </row>
    <row r="9646" spans="1:19" customFormat="1" x14ac:dyDescent="0.2">
      <c r="A9646" t="s">
        <v>354</v>
      </c>
      <c r="B9646">
        <v>-3.3322999999999998E-6</v>
      </c>
      <c r="C9646" t="s">
        <v>49</v>
      </c>
      <c r="D9646" t="s">
        <v>250</v>
      </c>
      <c r="F9646" t="s">
        <v>36</v>
      </c>
      <c r="G9646">
        <v>0</v>
      </c>
      <c r="H9646" t="s">
        <v>355</v>
      </c>
      <c r="I9646" t="s">
        <v>353</v>
      </c>
      <c r="M9646" s="4"/>
    </row>
    <row r="9647" spans="1:19" customFormat="1" x14ac:dyDescent="0.2">
      <c r="M9647" s="4"/>
    </row>
    <row r="9648" spans="1:19" s="2" customFormat="1" x14ac:dyDescent="0.2">
      <c r="A9648" s="2" t="s">
        <v>2</v>
      </c>
      <c r="B9648" s="2" t="s">
        <v>332</v>
      </c>
      <c r="M9648" s="4"/>
    </row>
    <row r="9649" spans="1:22" x14ac:dyDescent="0.2">
      <c r="A9649" s="29" t="s">
        <v>4</v>
      </c>
      <c r="B964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")&amp;HLOOKUP(B9650,parameters!$C$195:$EJ$198,2,0)&amp;" kWh/kWp.
Annual output, Facade: "&amp;HLOOKUP(B9650,parameters!$C$195:$EJ$198,3,0)&amp;" kWh/kWp.
Annual output, Open-ground: "&amp;HLOOKUP(B9650,parameters!$C$195:$EJ$198,4,0)&amp;_xlfn._LONGTEXT("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")&amp;VLOOKUP(B9650,'extension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1357.29518273748 kWh/kWp.
Annual output, Facade: 952.994490007164 kWh/kWp.
Annual output, Open-ground: 1443.9310454654 kWh/kWp.
Amount of solar energy transformed to electricity. Waste heat emission due to losses of electricity in the system.
Technology:  Electricity production with grid-connected photovoltaic power plants.
Time period:  Time of publications
Production volume: 0.066 GWh in 2025.
Sampling:  Statistical data and model calculations
Extrapolations:  Use of PV technology data investigated for other countries (Switzerland). Correction of average yield with Swiss data.
Uncertainty:  None
Author: Romain Sacchi, PSI, romain.sacchi@psi.ch</v>
      </c>
      <c r="M9649" s="30"/>
    </row>
    <row r="9650" spans="1:22" customFormat="1" x14ac:dyDescent="0.2">
      <c r="A9650" t="s">
        <v>6</v>
      </c>
      <c r="B9650" t="s">
        <v>1612</v>
      </c>
    </row>
    <row r="9651" spans="1:22" customFormat="1" x14ac:dyDescent="0.2">
      <c r="A9651" t="s">
        <v>8</v>
      </c>
      <c r="B9651">
        <v>1</v>
      </c>
    </row>
    <row r="9652" spans="1:22" customFormat="1" x14ac:dyDescent="0.2">
      <c r="A9652" t="s">
        <v>9</v>
      </c>
      <c r="B9652" t="s">
        <v>73</v>
      </c>
    </row>
    <row r="9653" spans="1:22" customFormat="1" x14ac:dyDescent="0.2">
      <c r="A9653" t="s">
        <v>11</v>
      </c>
      <c r="B9653" t="s">
        <v>12</v>
      </c>
    </row>
    <row r="9654" spans="1:22" customFormat="1" x14ac:dyDescent="0.2">
      <c r="A9654" t="s">
        <v>13</v>
      </c>
      <c r="B9654" t="s">
        <v>14</v>
      </c>
    </row>
    <row r="9655" spans="1:22" customFormat="1" x14ac:dyDescent="0.2">
      <c r="A9655" t="s">
        <v>15</v>
      </c>
      <c r="B9655" t="s">
        <v>53</v>
      </c>
    </row>
    <row r="9656" spans="1:22" customFormat="1" x14ac:dyDescent="0.2">
      <c r="A9656" t="s">
        <v>17</v>
      </c>
    </row>
    <row r="9657" spans="1:22" s="2" customFormat="1" x14ac:dyDescent="0.2">
      <c r="A9657" s="2" t="s">
        <v>18</v>
      </c>
      <c r="B9657" s="2" t="s">
        <v>19</v>
      </c>
      <c r="C9657" s="2" t="s">
        <v>6</v>
      </c>
      <c r="D9657" s="2" t="s">
        <v>15</v>
      </c>
      <c r="E9657" s="2" t="s">
        <v>20</v>
      </c>
      <c r="F9657" s="2" t="s">
        <v>13</v>
      </c>
      <c r="G9657" s="2" t="s">
        <v>21</v>
      </c>
      <c r="H9657" s="2" t="s">
        <v>22</v>
      </c>
      <c r="I9657" s="2" t="s">
        <v>23</v>
      </c>
      <c r="J9657" s="2" t="s">
        <v>4</v>
      </c>
      <c r="K9657" s="2" t="s">
        <v>24</v>
      </c>
      <c r="L9657" s="2" t="s">
        <v>9</v>
      </c>
      <c r="M9657" s="2" t="s">
        <v>1925</v>
      </c>
      <c r="N9657" s="2" t="s">
        <v>1998</v>
      </c>
      <c r="O9657" s="2" t="s">
        <v>2002</v>
      </c>
      <c r="P9657" s="2" t="s">
        <v>2003</v>
      </c>
      <c r="Q9657" s="2" t="s">
        <v>2001</v>
      </c>
      <c r="R9657" s="2" t="s">
        <v>2000</v>
      </c>
      <c r="S9657" s="2" t="s">
        <v>2004</v>
      </c>
      <c r="T9657" s="2" t="s">
        <v>1502</v>
      </c>
      <c r="U9657" s="2" t="s">
        <v>2005</v>
      </c>
      <c r="V9657" s="2" t="s">
        <v>2006</v>
      </c>
    </row>
    <row r="9658" spans="1:22" customFormat="1" x14ac:dyDescent="0.2">
      <c r="A9658" t="s">
        <v>335</v>
      </c>
      <c r="B9658">
        <v>3.8502999999999998</v>
      </c>
      <c r="D9658" t="s">
        <v>30</v>
      </c>
      <c r="E9658" t="s">
        <v>336</v>
      </c>
      <c r="F9658" t="s">
        <v>27</v>
      </c>
      <c r="G9658">
        <v>2</v>
      </c>
      <c r="H9658">
        <v>1.348151067341848</v>
      </c>
      <c r="I9658">
        <v>4.3409845976280087E-2</v>
      </c>
      <c r="J9658" t="s">
        <v>337</v>
      </c>
    </row>
    <row r="9659" spans="1:22" customFormat="1" x14ac:dyDescent="0.2">
      <c r="A9659" t="s">
        <v>29</v>
      </c>
      <c r="B9659">
        <v>0.25026999999999999</v>
      </c>
      <c r="D9659" t="s">
        <v>30</v>
      </c>
      <c r="E9659" t="s">
        <v>31</v>
      </c>
      <c r="F9659" t="s">
        <v>27</v>
      </c>
      <c r="G9659">
        <v>2</v>
      </c>
      <c r="H9659">
        <v>-1.385214943900327</v>
      </c>
      <c r="I9659">
        <v>2.439508208471609E-2</v>
      </c>
      <c r="J9659" t="s">
        <v>358</v>
      </c>
    </row>
    <row r="9660" spans="1:22" customFormat="1" x14ac:dyDescent="0.2">
      <c r="A9660" t="s">
        <v>332</v>
      </c>
      <c r="B9660">
        <v>1</v>
      </c>
      <c r="C9660" t="str">
        <f>B9650</f>
        <v>BN</v>
      </c>
      <c r="D9660" t="s">
        <v>53</v>
      </c>
      <c r="E9660" t="s">
        <v>339</v>
      </c>
      <c r="F9660" t="s">
        <v>33</v>
      </c>
      <c r="G9660">
        <v>0</v>
      </c>
      <c r="H9660">
        <v>1</v>
      </c>
      <c r="L9660" t="s">
        <v>73</v>
      </c>
      <c r="M9660">
        <f>VLOOKUP(C9660,'extension - production vol'!$B$6:$D$235,3,0)</f>
        <v>6.6000000000000003E-2</v>
      </c>
    </row>
    <row r="9661" spans="1:22" customFormat="1" ht="16" x14ac:dyDescent="0.2">
      <c r="A9661" t="s">
        <v>1434</v>
      </c>
      <c r="B9661" s="4">
        <f t="shared" ref="B9661:B9687" si="1044">P9661*V9661</f>
        <v>1.589450792465715E-8</v>
      </c>
      <c r="C9661" t="s">
        <v>49</v>
      </c>
      <c r="D9661" t="s">
        <v>15</v>
      </c>
      <c r="F9661" t="s">
        <v>36</v>
      </c>
      <c r="G9661">
        <v>2</v>
      </c>
      <c r="H9661">
        <v>-18.46800298604678</v>
      </c>
      <c r="I9661">
        <v>9.798894162072011E-2</v>
      </c>
      <c r="J9661" t="s">
        <v>340</v>
      </c>
      <c r="L9661" t="s">
        <v>1434</v>
      </c>
      <c r="N9661" t="s">
        <v>2008</v>
      </c>
      <c r="O9661">
        <v>1</v>
      </c>
      <c r="P9661" s="4">
        <f>INDEX(parameters!$D$41:$AG$178,MATCH('PV (extension)'!B9650,parameters!$C$41:$C$178,0),MATCH('PV (extension)'!A9661,parameters!$D$5:$AG$5,0))/O9661</f>
        <v>0.10096416269840058</v>
      </c>
      <c r="Q9661" s="3" t="s">
        <v>1505</v>
      </c>
      <c r="R9661">
        <f>INDEX(parameters!$C$196:$EJ$198,MATCH('PV (extension)'!Q9661,parameters!$B$196:$B$198,0),MATCH('PV (extension)'!B9650,parameters!$C$195:$EJ$195,0))</f>
        <v>1357.2951827374759</v>
      </c>
      <c r="S9661">
        <v>156</v>
      </c>
      <c r="T9661">
        <v>30</v>
      </c>
      <c r="U9661">
        <f t="shared" ref="U9661:U9687" si="1045">T9661*S9661*R9661</f>
        <v>6352141.455211387</v>
      </c>
      <c r="V9661">
        <f t="shared" ref="V9661:V9687" si="1046">1/U9661</f>
        <v>1.5742722466918394E-7</v>
      </c>
    </row>
    <row r="9662" spans="1:22" customFormat="1" ht="16" x14ac:dyDescent="0.2">
      <c r="A9662" t="s">
        <v>1435</v>
      </c>
      <c r="B9662" s="4">
        <f t="shared" si="1044"/>
        <v>8.3027148616976218E-9</v>
      </c>
      <c r="C9662" t="s">
        <v>49</v>
      </c>
      <c r="D9662" t="s">
        <v>15</v>
      </c>
      <c r="F9662" t="s">
        <v>36</v>
      </c>
      <c r="G9662">
        <v>2</v>
      </c>
      <c r="H9662">
        <v>-19.10362020104489</v>
      </c>
      <c r="I9662">
        <v>9.798894162072011E-2</v>
      </c>
      <c r="J9662" t="s">
        <v>340</v>
      </c>
      <c r="L9662" t="s">
        <v>1435</v>
      </c>
      <c r="N9662" t="s">
        <v>2008</v>
      </c>
      <c r="O9662">
        <v>1</v>
      </c>
      <c r="P9662" s="4">
        <f>INDEX(parameters!$D$41:$AG$178,MATCH('PV (extension)'!B9650,parameters!$C$41:$C$178,0),MATCH('PV (extension)'!A9662,parameters!$D$5:$AG$5,0))/O9662</f>
        <v>5.2740019263789135E-2</v>
      </c>
      <c r="Q9662" s="3" t="s">
        <v>1505</v>
      </c>
      <c r="R9662">
        <f>INDEX(parameters!$C$196:$EJ$198,MATCH('PV (extension)'!Q9662,parameters!$B$196:$B$198,0),MATCH('PV (extension)'!B9650,parameters!$C$195:$EJ$195,0))</f>
        <v>1357.2951827374759</v>
      </c>
      <c r="S9662">
        <v>156</v>
      </c>
      <c r="T9662">
        <v>30</v>
      </c>
      <c r="U9662">
        <f t="shared" si="1045"/>
        <v>6352141.455211387</v>
      </c>
      <c r="V9662">
        <f t="shared" si="1046"/>
        <v>1.5742722466918394E-7</v>
      </c>
    </row>
    <row r="9663" spans="1:22" customFormat="1" ht="16" x14ac:dyDescent="0.2">
      <c r="A9663" t="s">
        <v>1439</v>
      </c>
      <c r="B9663" s="4">
        <f t="shared" si="1044"/>
        <v>7.4463966364598103E-9</v>
      </c>
      <c r="C9663" t="s">
        <v>49</v>
      </c>
      <c r="D9663" t="s">
        <v>15</v>
      </c>
      <c r="F9663" t="s">
        <v>36</v>
      </c>
      <c r="G9663">
        <v>2</v>
      </c>
      <c r="H9663">
        <v>-19.697439318003951</v>
      </c>
      <c r="I9663">
        <v>9.798894162072011E-2</v>
      </c>
      <c r="J9663" t="s">
        <v>340</v>
      </c>
      <c r="L9663" t="s">
        <v>1439</v>
      </c>
      <c r="N9663" t="s">
        <v>2008</v>
      </c>
      <c r="O9663">
        <v>1</v>
      </c>
      <c r="P9663" s="4">
        <f>INDEX(parameters!$D$41:$AG$178,MATCH('PV (extension)'!B9650,parameters!$C$41:$C$178,0),MATCH('PV (extension)'!A9663,parameters!$D$5:$AG$5,0))/O9663</f>
        <v>9.0962624550774995E-4</v>
      </c>
      <c r="Q9663" s="3" t="s">
        <v>1505</v>
      </c>
      <c r="R9663">
        <f>INDEX(parameters!$C$196:$EJ$198,MATCH('PV (extension)'!Q9663,parameters!$B$196:$B$198,0),MATCH('PV (extension)'!B9650,parameters!$C$195:$EJ$195,0))</f>
        <v>1357.2951827374759</v>
      </c>
      <c r="S9663">
        <v>3</v>
      </c>
      <c r="T9663">
        <v>30</v>
      </c>
      <c r="U9663">
        <f t="shared" si="1045"/>
        <v>122156.56644637283</v>
      </c>
      <c r="V9663">
        <f t="shared" si="1046"/>
        <v>8.1862156827975641E-6</v>
      </c>
    </row>
    <row r="9664" spans="1:22" customFormat="1" ht="16" x14ac:dyDescent="0.2">
      <c r="A9664" t="s">
        <v>1440</v>
      </c>
      <c r="B9664" s="4">
        <f t="shared" si="1044"/>
        <v>4.8567678575729954E-8</v>
      </c>
      <c r="C9664" t="s">
        <v>49</v>
      </c>
      <c r="D9664" t="s">
        <v>15</v>
      </c>
      <c r="F9664" t="s">
        <v>36</v>
      </c>
      <c r="G9664">
        <v>2</v>
      </c>
      <c r="H9664">
        <v>-16.692979911025031</v>
      </c>
      <c r="I9664">
        <v>9.798894162072011E-2</v>
      </c>
      <c r="J9664" t="s">
        <v>340</v>
      </c>
      <c r="L9664" t="s">
        <v>1440</v>
      </c>
      <c r="N9664" t="s">
        <v>2008</v>
      </c>
      <c r="O9664">
        <v>1</v>
      </c>
      <c r="P9664" s="4">
        <f>INDEX(parameters!$D$41:$AG$178,MATCH('PV (extension)'!B9650,parameters!$C$41:$C$178,0),MATCH('PV (extension)'!A9664,parameters!$D$5:$AG$5,0))/O9664</f>
        <v>5.9328608550822341E-3</v>
      </c>
      <c r="Q9664" s="3" t="s">
        <v>1505</v>
      </c>
      <c r="R9664">
        <f>INDEX(parameters!$C$196:$EJ$198,MATCH('PV (extension)'!Q9664,parameters!$B$196:$B$198,0),MATCH('PV (extension)'!B9650,parameters!$C$195:$EJ$195,0))</f>
        <v>1357.2951827374759</v>
      </c>
      <c r="S9664">
        <v>3</v>
      </c>
      <c r="T9664">
        <v>30</v>
      </c>
      <c r="U9664">
        <f t="shared" si="1045"/>
        <v>122156.56644637283</v>
      </c>
      <c r="V9664">
        <f t="shared" si="1046"/>
        <v>8.1862156827975641E-6</v>
      </c>
    </row>
    <row r="9665" spans="1:22" customFormat="1" ht="16" x14ac:dyDescent="0.2">
      <c r="A9665" t="s">
        <v>1441</v>
      </c>
      <c r="B9665" s="4">
        <f t="shared" si="1044"/>
        <v>7.5255554741111955E-10</v>
      </c>
      <c r="C9665" t="s">
        <v>35</v>
      </c>
      <c r="D9665" t="s">
        <v>15</v>
      </c>
      <c r="F9665" t="s">
        <v>36</v>
      </c>
      <c r="G9665">
        <v>2</v>
      </c>
      <c r="H9665">
        <v>-21.54326959350907</v>
      </c>
      <c r="I9665">
        <v>9.798894162072011E-2</v>
      </c>
      <c r="J9665" t="s">
        <v>340</v>
      </c>
      <c r="L9665" t="s">
        <v>1441</v>
      </c>
      <c r="N9665" t="s">
        <v>2008</v>
      </c>
      <c r="O9665">
        <v>1</v>
      </c>
      <c r="P9665" s="4">
        <f>INDEX(parameters!$D$41:$AG$178,MATCH('PV (extension)'!B9650,parameters!$C$41:$C$178,0),MATCH('PV (extension)'!A9665,parameters!$D$5:$AG$5,0))/O9665</f>
        <v>9.1929601731912907E-5</v>
      </c>
      <c r="Q9665" s="3" t="s">
        <v>1505</v>
      </c>
      <c r="R9665">
        <f>INDEX(parameters!$C$196:$EJ$198,MATCH('PV (extension)'!Q9665,parameters!$B$196:$B$198,0),MATCH('PV (extension)'!B9650,parameters!$C$195:$EJ$195,0))</f>
        <v>1357.2951827374759</v>
      </c>
      <c r="S9665">
        <v>3</v>
      </c>
      <c r="T9665">
        <v>30</v>
      </c>
      <c r="U9665">
        <f t="shared" si="1045"/>
        <v>122156.56644637283</v>
      </c>
      <c r="V9665">
        <f t="shared" si="1046"/>
        <v>8.1862156827975641E-6</v>
      </c>
    </row>
    <row r="9666" spans="1:22" customFormat="1" ht="16" x14ac:dyDescent="0.2">
      <c r="A9666" t="s">
        <v>1442</v>
      </c>
      <c r="B9666" s="4">
        <f t="shared" si="1044"/>
        <v>1.3083047560984204E-8</v>
      </c>
      <c r="C9666" t="s">
        <v>35</v>
      </c>
      <c r="D9666" t="s">
        <v>15</v>
      </c>
      <c r="F9666" t="s">
        <v>36</v>
      </c>
      <c r="G9666">
        <v>2</v>
      </c>
      <c r="H9666">
        <v>-18.729872499892029</v>
      </c>
      <c r="I9666">
        <v>9.798894162072011E-2</v>
      </c>
      <c r="J9666" t="s">
        <v>340</v>
      </c>
      <c r="L9666" t="s">
        <v>1442</v>
      </c>
      <c r="N9666" t="s">
        <v>2008</v>
      </c>
      <c r="O9666">
        <v>1</v>
      </c>
      <c r="P9666" s="4">
        <f>INDEX(parameters!$D$41:$AG$178,MATCH('PV (extension)'!B9650,parameters!$C$41:$C$178,0),MATCH('PV (extension)'!A9666,parameters!$D$5:$AG$5,0))/O9666</f>
        <v>1.5981801687044229E-3</v>
      </c>
      <c r="Q9666" s="3" t="s">
        <v>1505</v>
      </c>
      <c r="R9666">
        <f>INDEX(parameters!$C$196:$EJ$198,MATCH('PV (extension)'!Q9666,parameters!$B$196:$B$198,0),MATCH('PV (extension)'!B9650,parameters!$C$195:$EJ$195,0))</f>
        <v>1357.2951827374759</v>
      </c>
      <c r="S9666">
        <v>3</v>
      </c>
      <c r="T9666">
        <v>30</v>
      </c>
      <c r="U9666">
        <f t="shared" si="1045"/>
        <v>122156.56644637283</v>
      </c>
      <c r="V9666">
        <f t="shared" si="1046"/>
        <v>8.1862156827975641E-6</v>
      </c>
    </row>
    <row r="9667" spans="1:22" customFormat="1" x14ac:dyDescent="0.2">
      <c r="A9667" t="s">
        <v>1452</v>
      </c>
      <c r="B9667" s="4">
        <f t="shared" si="1044"/>
        <v>4.0922179618698628E-10</v>
      </c>
      <c r="C9667" t="s">
        <v>35</v>
      </c>
      <c r="D9667" t="s">
        <v>15</v>
      </c>
      <c r="F9667" t="s">
        <v>36</v>
      </c>
      <c r="G9667">
        <v>2</v>
      </c>
      <c r="H9667">
        <v>-21.666568118067421</v>
      </c>
      <c r="I9667">
        <v>9.798894162072011E-2</v>
      </c>
      <c r="J9667" t="s">
        <v>340</v>
      </c>
      <c r="L9667" t="s">
        <v>1452</v>
      </c>
      <c r="N9667" t="s">
        <v>2008</v>
      </c>
      <c r="O9667">
        <v>1</v>
      </c>
      <c r="P9667" s="4">
        <f>INDEX(parameters!$D$41:$AG$178,MATCH('PV (extension)'!B9650,parameters!$C$41:$C$178,0),MATCH('PV (extension)'!A9667,parameters!$D$5:$AG$5,0))/O9667</f>
        <v>1.0104185757523119E-2</v>
      </c>
      <c r="Q9667" t="s">
        <v>1507</v>
      </c>
      <c r="R9667">
        <f>INDEX(parameters!$C$196:$EJ$198,MATCH('PV (extension)'!Q9667,parameters!$B$196:$B$198,0),MATCH('PV (extension)'!B9650,parameters!$C$195:$EJ$195,0))</f>
        <v>1443.9310454654001</v>
      </c>
      <c r="S9667">
        <v>570</v>
      </c>
      <c r="T9667">
        <v>30</v>
      </c>
      <c r="U9667">
        <f t="shared" si="1045"/>
        <v>24691220.877458341</v>
      </c>
      <c r="V9667">
        <f t="shared" si="1046"/>
        <v>4.0500224956998468E-8</v>
      </c>
    </row>
    <row r="9668" spans="1:22" customFormat="1" x14ac:dyDescent="0.2">
      <c r="A9668" t="s">
        <v>1453</v>
      </c>
      <c r="B9668" s="4">
        <f t="shared" si="1044"/>
        <v>3.0061117698566665E-9</v>
      </c>
      <c r="C9668" t="s">
        <v>35</v>
      </c>
      <c r="D9668" t="s">
        <v>15</v>
      </c>
      <c r="F9668" t="s">
        <v>36</v>
      </c>
      <c r="G9668">
        <v>2</v>
      </c>
      <c r="H9668">
        <v>-21.47552628199886</v>
      </c>
      <c r="I9668">
        <v>9.798894162072011E-2</v>
      </c>
      <c r="J9668" t="s">
        <v>340</v>
      </c>
      <c r="L9668" t="s">
        <v>1453</v>
      </c>
      <c r="N9668" t="s">
        <v>2008</v>
      </c>
      <c r="O9668">
        <v>1</v>
      </c>
      <c r="P9668" s="4">
        <f>INDEX(parameters!$D$41:$AG$178,MATCH('PV (extension)'!B9650,parameters!$C$41:$C$178,0),MATCH('PV (extension)'!A9668,parameters!$D$5:$AG$5,0))/O9668</f>
        <v>7.4224569691858172E-2</v>
      </c>
      <c r="Q9668" t="s">
        <v>1507</v>
      </c>
      <c r="R9668">
        <f>INDEX(parameters!$C$196:$EJ$198,MATCH('PV (extension)'!Q9668,parameters!$B$196:$B$198,0),MATCH('PV (extension)'!B9650,parameters!$C$195:$EJ$195,0))</f>
        <v>1443.9310454654001</v>
      </c>
      <c r="S9668">
        <v>570</v>
      </c>
      <c r="T9668">
        <v>30</v>
      </c>
      <c r="U9668">
        <f t="shared" si="1045"/>
        <v>24691220.877458341</v>
      </c>
      <c r="V9668">
        <f t="shared" si="1046"/>
        <v>4.0500224956998468E-8</v>
      </c>
    </row>
    <row r="9669" spans="1:22" customFormat="1" x14ac:dyDescent="0.2">
      <c r="A9669" t="s">
        <v>1454</v>
      </c>
      <c r="B9669" s="4">
        <f t="shared" si="1044"/>
        <v>3.1862651574962703E-11</v>
      </c>
      <c r="C9669" t="s">
        <v>35</v>
      </c>
      <c r="D9669" t="s">
        <v>15</v>
      </c>
      <c r="F9669" t="s">
        <v>36</v>
      </c>
      <c r="G9669">
        <v>2</v>
      </c>
      <c r="H9669">
        <v>-23.51240679473371</v>
      </c>
      <c r="I9669">
        <v>9.798894162072011E-2</v>
      </c>
      <c r="J9669" t="s">
        <v>340</v>
      </c>
      <c r="L9669" t="s">
        <v>1454</v>
      </c>
      <c r="N9669" t="s">
        <v>2008</v>
      </c>
      <c r="O9669">
        <v>1</v>
      </c>
      <c r="P9669" s="4">
        <f>INDEX(parameters!$D$41:$AG$178,MATCH('PV (extension)'!B9650,parameters!$C$41:$C$178,0),MATCH('PV (extension)'!A9669,parameters!$D$5:$AG$5,0))/O9669</f>
        <v>7.867277677789E-4</v>
      </c>
      <c r="Q9669" t="s">
        <v>1507</v>
      </c>
      <c r="R9669">
        <f>INDEX(parameters!$C$196:$EJ$198,MATCH('PV (extension)'!Q9669,parameters!$B$196:$B$198,0),MATCH('PV (extension)'!B9650,parameters!$C$195:$EJ$195,0))</f>
        <v>1443.9310454654001</v>
      </c>
      <c r="S9669">
        <v>570</v>
      </c>
      <c r="T9669">
        <v>30</v>
      </c>
      <c r="U9669">
        <f t="shared" si="1045"/>
        <v>24691220.877458341</v>
      </c>
      <c r="V9669">
        <f t="shared" si="1046"/>
        <v>4.0500224956998468E-8</v>
      </c>
    </row>
    <row r="9670" spans="1:22" customFormat="1" x14ac:dyDescent="0.2">
      <c r="A9670" t="s">
        <v>1455</v>
      </c>
      <c r="B9670" s="4">
        <f t="shared" si="1044"/>
        <v>1.0662810983481246E-8</v>
      </c>
      <c r="C9670" t="s">
        <v>35</v>
      </c>
      <c r="D9670" t="s">
        <v>15</v>
      </c>
      <c r="F9670" t="s">
        <v>36</v>
      </c>
      <c r="G9670">
        <v>2</v>
      </c>
      <c r="H9670">
        <v>-18.20082258362968</v>
      </c>
      <c r="I9670">
        <v>9.798894162072011E-2</v>
      </c>
      <c r="J9670" t="s">
        <v>340</v>
      </c>
      <c r="L9670" t="s">
        <v>1455</v>
      </c>
      <c r="N9670" t="s">
        <v>2008</v>
      </c>
      <c r="O9670">
        <v>1</v>
      </c>
      <c r="P9670" s="4">
        <f>INDEX(parameters!$D$41:$AG$178,MATCH('PV (extension)'!B9650,parameters!$C$41:$C$178,0),MATCH('PV (extension)'!A9670,parameters!$D$5:$AG$5,0))/O9670</f>
        <v>0.2632778211677243</v>
      </c>
      <c r="Q9670" t="s">
        <v>1507</v>
      </c>
      <c r="R9670">
        <f>INDEX(parameters!$C$196:$EJ$198,MATCH('PV (extension)'!Q9670,parameters!$B$196:$B$198,0),MATCH('PV (extension)'!B9650,parameters!$C$195:$EJ$195,0))</f>
        <v>1443.9310454654001</v>
      </c>
      <c r="S9670">
        <v>570</v>
      </c>
      <c r="T9670">
        <v>30</v>
      </c>
      <c r="U9670">
        <f t="shared" si="1045"/>
        <v>24691220.877458341</v>
      </c>
      <c r="V9670">
        <f t="shared" si="1046"/>
        <v>4.0500224956998468E-8</v>
      </c>
    </row>
    <row r="9671" spans="1:22" customFormat="1" x14ac:dyDescent="0.2">
      <c r="A9671" t="s">
        <v>1456</v>
      </c>
      <c r="B9671" s="4">
        <f t="shared" si="1044"/>
        <v>5.6560140066701229E-9</v>
      </c>
      <c r="C9671" t="s">
        <v>35</v>
      </c>
      <c r="D9671" t="s">
        <v>15</v>
      </c>
      <c r="F9671" t="s">
        <v>36</v>
      </c>
      <c r="G9671">
        <v>2</v>
      </c>
      <c r="H9671">
        <v>-18.836468952383601</v>
      </c>
      <c r="I9671">
        <v>9.798894162072011E-2</v>
      </c>
      <c r="J9671" t="s">
        <v>340</v>
      </c>
      <c r="L9671" t="s">
        <v>1456</v>
      </c>
      <c r="N9671" t="s">
        <v>2008</v>
      </c>
      <c r="O9671">
        <v>1</v>
      </c>
      <c r="P9671" s="4">
        <f>INDEX(parameters!$D$41:$AG$178,MATCH('PV (extension)'!B9650,parameters!$C$41:$C$178,0),MATCH('PV (extension)'!A9671,parameters!$D$5:$AG$5,0))/O9671</f>
        <v>0.13965389112469015</v>
      </c>
      <c r="Q9671" t="s">
        <v>1507</v>
      </c>
      <c r="R9671">
        <f>INDEX(parameters!$C$196:$EJ$198,MATCH('PV (extension)'!Q9671,parameters!$B$196:$B$198,0),MATCH('PV (extension)'!B9650,parameters!$C$195:$EJ$195,0))</f>
        <v>1443.9310454654001</v>
      </c>
      <c r="S9671">
        <v>570</v>
      </c>
      <c r="T9671">
        <v>30</v>
      </c>
      <c r="U9671">
        <f t="shared" si="1045"/>
        <v>24691220.877458341</v>
      </c>
      <c r="V9671">
        <f t="shared" si="1046"/>
        <v>4.0500224956998468E-8</v>
      </c>
    </row>
    <row r="9672" spans="1:22" customFormat="1" ht="16" x14ac:dyDescent="0.2">
      <c r="A9672" t="s">
        <v>1461</v>
      </c>
      <c r="B9672" s="4">
        <f t="shared" si="1044"/>
        <v>1.7453697105927385E-9</v>
      </c>
      <c r="C9672" t="s">
        <v>49</v>
      </c>
      <c r="D9672" t="s">
        <v>15</v>
      </c>
      <c r="F9672" t="s">
        <v>36</v>
      </c>
      <c r="G9672">
        <v>2</v>
      </c>
      <c r="H9672">
        <v>-20.658789817762049</v>
      </c>
      <c r="I9672">
        <v>9.798894162072011E-2</v>
      </c>
      <c r="J9672" t="s">
        <v>340</v>
      </c>
      <c r="L9672" t="s">
        <v>1461</v>
      </c>
      <c r="N9672" t="s">
        <v>2008</v>
      </c>
      <c r="O9672">
        <v>1</v>
      </c>
      <c r="P9672" s="4">
        <f>INDEX(parameters!$D$41:$AG$178,MATCH('PV (extension)'!B9650,parameters!$C$41:$C$178,0),MATCH('PV (extension)'!A9672,parameters!$D$5:$AG$5,0))/O9672</f>
        <v>6.6094595017907607E-3</v>
      </c>
      <c r="Q9672" s="3" t="s">
        <v>1505</v>
      </c>
      <c r="R9672">
        <f>INDEX(parameters!$C$196:$EJ$198,MATCH('PV (extension)'!Q9672,parameters!$B$196:$B$198,0),MATCH('PV (extension)'!B9650,parameters!$C$195:$EJ$195,0))</f>
        <v>1357.2951827374759</v>
      </c>
      <c r="S9672">
        <v>93</v>
      </c>
      <c r="T9672">
        <v>30</v>
      </c>
      <c r="U9672">
        <f t="shared" si="1045"/>
        <v>3786853.5598375578</v>
      </c>
      <c r="V9672">
        <f t="shared" si="1046"/>
        <v>2.6407147363863108E-7</v>
      </c>
    </row>
    <row r="9673" spans="1:22" customFormat="1" ht="16" x14ac:dyDescent="0.2">
      <c r="A9673" t="s">
        <v>1457</v>
      </c>
      <c r="B9673" s="4">
        <f t="shared" si="1044"/>
        <v>2.9595279526147655E-8</v>
      </c>
      <c r="C9673" t="s">
        <v>49</v>
      </c>
      <c r="D9673" t="s">
        <v>15</v>
      </c>
      <c r="F9673" t="s">
        <v>36</v>
      </c>
      <c r="G9673">
        <v>2</v>
      </c>
      <c r="H9673">
        <v>-17.845360350005858</v>
      </c>
      <c r="I9673">
        <v>9.798894162072011E-2</v>
      </c>
      <c r="J9673" t="s">
        <v>340</v>
      </c>
      <c r="L9673" t="s">
        <v>1457</v>
      </c>
      <c r="N9673" t="s">
        <v>2008</v>
      </c>
      <c r="O9673">
        <v>1</v>
      </c>
      <c r="P9673" s="4">
        <f>INDEX(parameters!$D$41:$AG$178,MATCH('PV (extension)'!B9650,parameters!$C$41:$C$178,0),MATCH('PV (extension)'!A9673,parameters!$D$5:$AG$5,0))/O9673</f>
        <v>0.11207298962797985</v>
      </c>
      <c r="Q9673" s="3" t="s">
        <v>1505</v>
      </c>
      <c r="R9673">
        <f>INDEX(parameters!$C$196:$EJ$198,MATCH('PV (extension)'!Q9673,parameters!$B$196:$B$198,0),MATCH('PV (extension)'!B9650,parameters!$C$195:$EJ$195,0))</f>
        <v>1357.2951827374759</v>
      </c>
      <c r="S9673">
        <v>93</v>
      </c>
      <c r="T9673">
        <v>30</v>
      </c>
      <c r="U9673">
        <f t="shared" si="1045"/>
        <v>3786853.5598375578</v>
      </c>
      <c r="V9673">
        <f t="shared" si="1046"/>
        <v>2.6407147363863108E-7</v>
      </c>
    </row>
    <row r="9674" spans="1:22" customFormat="1" ht="16" x14ac:dyDescent="0.2">
      <c r="A9674" t="s">
        <v>1462</v>
      </c>
      <c r="B9674" s="4">
        <f t="shared" si="1044"/>
        <v>9.2267803986102499E-10</v>
      </c>
      <c r="C9674" t="s">
        <v>49</v>
      </c>
      <c r="D9674" t="s">
        <v>15</v>
      </c>
      <c r="F9674" t="s">
        <v>36</v>
      </c>
      <c r="G9674">
        <v>2</v>
      </c>
      <c r="H9674">
        <v>-21.294425499752101</v>
      </c>
      <c r="I9674">
        <v>9.798894162072011E-2</v>
      </c>
      <c r="J9674" t="s">
        <v>340</v>
      </c>
      <c r="L9674" t="s">
        <v>1462</v>
      </c>
      <c r="N9674" t="s">
        <v>2008</v>
      </c>
      <c r="O9674">
        <v>1</v>
      </c>
      <c r="P9674" s="4">
        <f>INDEX(parameters!$D$41:$AG$178,MATCH('PV (extension)'!B9650,parameters!$C$41:$C$178,0),MATCH('PV (extension)'!A9674,parameters!$D$5:$AG$5,0))/O9674</f>
        <v>3.4940466198316628E-3</v>
      </c>
      <c r="Q9674" s="3" t="s">
        <v>1505</v>
      </c>
      <c r="R9674">
        <f>INDEX(parameters!$C$196:$EJ$198,MATCH('PV (extension)'!Q9674,parameters!$B$196:$B$198,0),MATCH('PV (extension)'!B9650,parameters!$C$195:$EJ$195,0))</f>
        <v>1357.2951827374759</v>
      </c>
      <c r="S9674">
        <v>93</v>
      </c>
      <c r="T9674">
        <v>30</v>
      </c>
      <c r="U9674">
        <f t="shared" si="1045"/>
        <v>3786853.5598375578</v>
      </c>
      <c r="V9674">
        <f t="shared" si="1046"/>
        <v>2.6407147363863108E-7</v>
      </c>
    </row>
    <row r="9675" spans="1:22" customFormat="1" ht="16" x14ac:dyDescent="0.2">
      <c r="A9675" t="s">
        <v>1458</v>
      </c>
      <c r="B9675" s="4">
        <f t="shared" si="1044"/>
        <v>1.550231858933042E-8</v>
      </c>
      <c r="C9675" t="s">
        <v>49</v>
      </c>
      <c r="D9675" t="s">
        <v>15</v>
      </c>
      <c r="F9675" t="s">
        <v>36</v>
      </c>
      <c r="G9675">
        <v>2</v>
      </c>
      <c r="H9675">
        <v>-18.48100416113547</v>
      </c>
      <c r="I9675">
        <v>9.798894162072011E-2</v>
      </c>
      <c r="J9675" t="s">
        <v>340</v>
      </c>
      <c r="L9675" t="s">
        <v>1458</v>
      </c>
      <c r="N9675" t="s">
        <v>2008</v>
      </c>
      <c r="O9675">
        <v>1</v>
      </c>
      <c r="P9675" s="4">
        <f>INDEX(parameters!$D$41:$AG$178,MATCH('PV (extension)'!B9650,parameters!$C$41:$C$178,0),MATCH('PV (extension)'!A9675,parameters!$D$5:$AG$5,0))/O9675</f>
        <v>5.8705010335741853E-2</v>
      </c>
      <c r="Q9675" s="3" t="s">
        <v>1505</v>
      </c>
      <c r="R9675">
        <f>INDEX(parameters!$C$196:$EJ$198,MATCH('PV (extension)'!Q9675,parameters!$B$196:$B$198,0),MATCH('PV (extension)'!B9650,parameters!$C$195:$EJ$195,0))</f>
        <v>1357.2951827374759</v>
      </c>
      <c r="S9675">
        <v>93</v>
      </c>
      <c r="T9675">
        <v>30</v>
      </c>
      <c r="U9675">
        <f t="shared" si="1045"/>
        <v>3786853.5598375578</v>
      </c>
      <c r="V9675">
        <f t="shared" si="1046"/>
        <v>2.6407147363863108E-7</v>
      </c>
    </row>
    <row r="9676" spans="1:22" customFormat="1" x14ac:dyDescent="0.2">
      <c r="A9676" t="s">
        <v>341</v>
      </c>
      <c r="B9676" s="4">
        <f t="shared" si="1044"/>
        <v>3.8317400351604058E-8</v>
      </c>
      <c r="C9676" t="s">
        <v>359</v>
      </c>
      <c r="D9676" t="s">
        <v>15</v>
      </c>
      <c r="F9676" t="s">
        <v>36</v>
      </c>
      <c r="G9676">
        <v>2</v>
      </c>
      <c r="H9676">
        <v>-17.561299045251399</v>
      </c>
      <c r="I9676">
        <v>9.798894162072011E-2</v>
      </c>
      <c r="J9676" t="s">
        <v>340</v>
      </c>
      <c r="L9676" t="s">
        <v>341</v>
      </c>
      <c r="N9676" t="s">
        <v>2008</v>
      </c>
      <c r="O9676">
        <v>1</v>
      </c>
      <c r="P9676" s="4">
        <f>INDEX(parameters!$D$41:$AG$178,MATCH('PV (extension)'!B9650,parameters!$C$41:$C$178,0),MATCH('PV (extension)'!A9676,parameters!$D$5:$AG$5,0))/O9676</f>
        <v>3.2864644265829519E-3</v>
      </c>
      <c r="Q9676" t="s">
        <v>1506</v>
      </c>
      <c r="R9676">
        <f>INDEX(parameters!$C$196:$EJ$198,MATCH('PV (extension)'!Q9676,parameters!$B$196:$B$198,0),MATCH('PV (extension)'!B9650,parameters!$C$195:$EJ$195,0))</f>
        <v>952.99449000716413</v>
      </c>
      <c r="S9676">
        <v>3</v>
      </c>
      <c r="T9676">
        <v>30</v>
      </c>
      <c r="U9676">
        <f t="shared" si="1045"/>
        <v>85769.504100644772</v>
      </c>
      <c r="V9676">
        <f t="shared" si="1046"/>
        <v>1.1659155669438953E-5</v>
      </c>
    </row>
    <row r="9677" spans="1:22" customFormat="1" x14ac:dyDescent="0.2">
      <c r="A9677" t="s">
        <v>342</v>
      </c>
      <c r="B9677" s="4">
        <f t="shared" si="1044"/>
        <v>3.7579228361621316E-8</v>
      </c>
      <c r="C9677" t="s">
        <v>359</v>
      </c>
      <c r="D9677" t="s">
        <v>15</v>
      </c>
      <c r="F9677" t="s">
        <v>36</v>
      </c>
      <c r="G9677">
        <v>2</v>
      </c>
      <c r="H9677">
        <v>-17.561299045251399</v>
      </c>
      <c r="I9677">
        <v>9.798894162072011E-2</v>
      </c>
      <c r="J9677" t="s">
        <v>340</v>
      </c>
      <c r="L9677" t="s">
        <v>342</v>
      </c>
      <c r="N9677" t="s">
        <v>2008</v>
      </c>
      <c r="O9677">
        <v>1</v>
      </c>
      <c r="P9677" s="4">
        <f>INDEX(parameters!$D$41:$AG$178,MATCH('PV (extension)'!B9650,parameters!$C$41:$C$178,0),MATCH('PV (extension)'!A9677,parameters!$D$5:$AG$5,0))/O9677</f>
        <v>3.2231517810611459E-3</v>
      </c>
      <c r="Q9677" t="s">
        <v>1506</v>
      </c>
      <c r="R9677">
        <f>INDEX(parameters!$C$196:$EJ$198,MATCH('PV (extension)'!Q9677,parameters!$B$196:$B$198,0),MATCH('PV (extension)'!B9650,parameters!$C$195:$EJ$195,0))</f>
        <v>952.99449000716413</v>
      </c>
      <c r="S9677">
        <v>3</v>
      </c>
      <c r="T9677">
        <v>30</v>
      </c>
      <c r="U9677">
        <f t="shared" si="1045"/>
        <v>85769.504100644772</v>
      </c>
      <c r="V9677">
        <f t="shared" si="1046"/>
        <v>1.1659155669438953E-5</v>
      </c>
    </row>
    <row r="9678" spans="1:22" customFormat="1" x14ac:dyDescent="0.2">
      <c r="A9678" t="s">
        <v>343</v>
      </c>
      <c r="B9678" s="4">
        <f t="shared" si="1044"/>
        <v>2.0200505723452036E-8</v>
      </c>
      <c r="C9678" t="s">
        <v>359</v>
      </c>
      <c r="D9678" t="s">
        <v>15</v>
      </c>
      <c r="F9678" t="s">
        <v>36</v>
      </c>
      <c r="G9678">
        <v>2</v>
      </c>
      <c r="H9678">
        <v>-18.196897397350821</v>
      </c>
      <c r="I9678">
        <v>9.798894162072011E-2</v>
      </c>
      <c r="J9678" t="s">
        <v>340</v>
      </c>
      <c r="L9678" t="s">
        <v>343</v>
      </c>
      <c r="N9678" t="s">
        <v>2008</v>
      </c>
      <c r="O9678">
        <v>1</v>
      </c>
      <c r="P9678" s="4">
        <f>INDEX(parameters!$D$41:$AG$178,MATCH('PV (extension)'!B9650,parameters!$C$41:$C$178,0),MATCH('PV (extension)'!A9678,parameters!$D$5:$AG$5,0))/O9678</f>
        <v>1.7325873584827175E-3</v>
      </c>
      <c r="Q9678" t="s">
        <v>1506</v>
      </c>
      <c r="R9678">
        <f>INDEX(parameters!$C$196:$EJ$198,MATCH('PV (extension)'!Q9678,parameters!$B$196:$B$198,0),MATCH('PV (extension)'!B9650,parameters!$C$195:$EJ$195,0))</f>
        <v>952.99449000716413</v>
      </c>
      <c r="S9678">
        <v>3</v>
      </c>
      <c r="T9678">
        <v>30</v>
      </c>
      <c r="U9678">
        <f t="shared" si="1045"/>
        <v>85769.504100644772</v>
      </c>
      <c r="V9678">
        <f t="shared" si="1046"/>
        <v>1.1659155669438953E-5</v>
      </c>
    </row>
    <row r="9679" spans="1:22" customFormat="1" x14ac:dyDescent="0.2">
      <c r="A9679" t="s">
        <v>344</v>
      </c>
      <c r="B9679" s="4">
        <f t="shared" si="1044"/>
        <v>2.0183027259319453E-8</v>
      </c>
      <c r="C9679" t="s">
        <v>359</v>
      </c>
      <c r="D9679" t="s">
        <v>15</v>
      </c>
      <c r="F9679" t="s">
        <v>36</v>
      </c>
      <c r="G9679">
        <v>2</v>
      </c>
      <c r="H9679">
        <v>-18.196897397350821</v>
      </c>
      <c r="I9679">
        <v>9.798894162072011E-2</v>
      </c>
      <c r="J9679" t="s">
        <v>340</v>
      </c>
      <c r="L9679" t="s">
        <v>344</v>
      </c>
      <c r="N9679" t="s">
        <v>2008</v>
      </c>
      <c r="O9679">
        <v>1</v>
      </c>
      <c r="P9679" s="4">
        <f>INDEX(parameters!$D$41:$AG$178,MATCH('PV (extension)'!B9650,parameters!$C$41:$C$178,0),MATCH('PV (extension)'!A9679,parameters!$D$5:$AG$5,0))/O9679</f>
        <v>1.7310882392816251E-3</v>
      </c>
      <c r="Q9679" t="s">
        <v>1506</v>
      </c>
      <c r="R9679">
        <f>INDEX(parameters!$C$196:$EJ$198,MATCH('PV (extension)'!Q9679,parameters!$B$196:$B$198,0),MATCH('PV (extension)'!B9650,parameters!$C$195:$EJ$195,0))</f>
        <v>952.99449000716413</v>
      </c>
      <c r="S9679">
        <v>3</v>
      </c>
      <c r="T9679">
        <v>30</v>
      </c>
      <c r="U9679">
        <f t="shared" si="1045"/>
        <v>85769.504100644772</v>
      </c>
      <c r="V9679">
        <f t="shared" si="1046"/>
        <v>1.1659155669438953E-5</v>
      </c>
    </row>
    <row r="9680" spans="1:22" customFormat="1" ht="16" x14ac:dyDescent="0.2">
      <c r="A9680" t="s">
        <v>345</v>
      </c>
      <c r="B9680" s="4">
        <f t="shared" si="1044"/>
        <v>4.1442774053982325E-7</v>
      </c>
      <c r="C9680" t="s">
        <v>359</v>
      </c>
      <c r="D9680" t="s">
        <v>15</v>
      </c>
      <c r="F9680" t="s">
        <v>36</v>
      </c>
      <c r="G9680">
        <v>2</v>
      </c>
      <c r="H9680">
        <v>-15.20991773919472</v>
      </c>
      <c r="I9680">
        <v>9.798894162072011E-2</v>
      </c>
      <c r="J9680" t="s">
        <v>340</v>
      </c>
      <c r="L9680" t="s">
        <v>345</v>
      </c>
      <c r="N9680" t="s">
        <v>2008</v>
      </c>
      <c r="O9680">
        <v>1</v>
      </c>
      <c r="P9680" s="4">
        <f>INDEX(parameters!$D$41:$AG$178,MATCH('PV (extension)'!B9650,parameters!$C$41:$C$178,0),MATCH('PV (extension)'!A9680,parameters!$D$5:$AG$5,0))/O9680</f>
        <v>5.0625069824473082E-2</v>
      </c>
      <c r="Q9680" s="3" t="s">
        <v>1505</v>
      </c>
      <c r="R9680">
        <f>INDEX(parameters!$C$196:$EJ$198,MATCH('PV (extension)'!Q9680,parameters!$B$196:$B$198,0),MATCH('PV (extension)'!B9650,parameters!$C$195:$EJ$195,0))</f>
        <v>1357.2951827374759</v>
      </c>
      <c r="S9680">
        <v>3</v>
      </c>
      <c r="T9680">
        <v>30</v>
      </c>
      <c r="U9680">
        <f t="shared" si="1045"/>
        <v>122156.56644637283</v>
      </c>
      <c r="V9680">
        <f t="shared" si="1046"/>
        <v>8.1862156827975641E-6</v>
      </c>
    </row>
    <row r="9681" spans="1:22" customFormat="1" ht="16" x14ac:dyDescent="0.2">
      <c r="A9681" t="s">
        <v>346</v>
      </c>
      <c r="B9681" s="4">
        <f t="shared" si="1044"/>
        <v>2.1632527733052491E-7</v>
      </c>
      <c r="C9681" t="s">
        <v>359</v>
      </c>
      <c r="D9681" t="s">
        <v>15</v>
      </c>
      <c r="F9681" t="s">
        <v>36</v>
      </c>
      <c r="G9681">
        <v>2</v>
      </c>
      <c r="H9681">
        <v>-15.845552597349339</v>
      </c>
      <c r="I9681">
        <v>9.798894162072011E-2</v>
      </c>
      <c r="J9681" t="s">
        <v>340</v>
      </c>
      <c r="L9681" t="s">
        <v>346</v>
      </c>
      <c r="N9681" t="s">
        <v>2008</v>
      </c>
      <c r="O9681">
        <v>1</v>
      </c>
      <c r="P9681" s="4">
        <f>INDEX(parameters!$D$41:$AG$178,MATCH('PV (extension)'!B9650,parameters!$C$41:$C$178,0),MATCH('PV (extension)'!A9681,parameters!$D$5:$AG$5,0))/O9681</f>
        <v>2.6425553114256296E-2</v>
      </c>
      <c r="Q9681" s="3" t="s">
        <v>1505</v>
      </c>
      <c r="R9681">
        <f>INDEX(parameters!$C$196:$EJ$198,MATCH('PV (extension)'!Q9681,parameters!$B$196:$B$198,0),MATCH('PV (extension)'!B9650,parameters!$C$195:$EJ$195,0))</f>
        <v>1357.2951827374759</v>
      </c>
      <c r="S9681">
        <v>3</v>
      </c>
      <c r="T9681">
        <v>30</v>
      </c>
      <c r="U9681">
        <f t="shared" si="1045"/>
        <v>122156.56644637283</v>
      </c>
      <c r="V9681">
        <f t="shared" si="1046"/>
        <v>8.1862156827975641E-6</v>
      </c>
    </row>
    <row r="9682" spans="1:22" customFormat="1" ht="16" x14ac:dyDescent="0.2">
      <c r="A9682" t="s">
        <v>347</v>
      </c>
      <c r="B9682" s="4">
        <f t="shared" si="1044"/>
        <v>1.1965345471256893E-7</v>
      </c>
      <c r="C9682" t="s">
        <v>49</v>
      </c>
      <c r="D9682" t="s">
        <v>15</v>
      </c>
      <c r="F9682" t="s">
        <v>36</v>
      </c>
      <c r="G9682">
        <v>2</v>
      </c>
      <c r="H9682">
        <v>-16.884050111477411</v>
      </c>
      <c r="I9682">
        <v>9.798894162072011E-2</v>
      </c>
      <c r="J9682" t="s">
        <v>340</v>
      </c>
      <c r="L9682" t="s">
        <v>347</v>
      </c>
      <c r="N9682" t="s">
        <v>2008</v>
      </c>
      <c r="O9682">
        <v>1</v>
      </c>
      <c r="P9682" s="4">
        <f>INDEX(parameters!$D$41:$AG$178,MATCH('PV (extension)'!B9650,parameters!$C$41:$C$178,0),MATCH('PV (extension)'!A9682,parameters!$D$5:$AG$5,0))/O9682</f>
        <v>1.4616455191133988E-2</v>
      </c>
      <c r="Q9682" s="3" t="s">
        <v>1505</v>
      </c>
      <c r="R9682">
        <f>INDEX(parameters!$C$196:$EJ$198,MATCH('PV (extension)'!Q9682,parameters!$B$196:$B$198,0),MATCH('PV (extension)'!B9650,parameters!$C$195:$EJ$195,0))</f>
        <v>1357.2951827374759</v>
      </c>
      <c r="S9682">
        <v>3</v>
      </c>
      <c r="T9682">
        <v>30</v>
      </c>
      <c r="U9682">
        <f t="shared" si="1045"/>
        <v>122156.56644637283</v>
      </c>
      <c r="V9682">
        <f t="shared" si="1046"/>
        <v>8.1862156827975641E-6</v>
      </c>
    </row>
    <row r="9683" spans="1:22" customFormat="1" ht="16" x14ac:dyDescent="0.2">
      <c r="A9683" t="s">
        <v>348</v>
      </c>
      <c r="B9683" s="4">
        <f t="shared" si="1044"/>
        <v>3.3503717663103337E-9</v>
      </c>
      <c r="C9683" t="s">
        <v>49</v>
      </c>
      <c r="D9683" t="s">
        <v>15</v>
      </c>
      <c r="F9683" t="s">
        <v>36</v>
      </c>
      <c r="G9683">
        <v>2</v>
      </c>
      <c r="H9683">
        <v>-19.506396550885459</v>
      </c>
      <c r="I9683">
        <v>9.798894162072011E-2</v>
      </c>
      <c r="J9683" t="s">
        <v>340</v>
      </c>
      <c r="L9683" t="s">
        <v>348</v>
      </c>
      <c r="N9683" t="s">
        <v>2008</v>
      </c>
      <c r="O9683">
        <v>1</v>
      </c>
      <c r="P9683" s="4">
        <f>INDEX(parameters!$D$41:$AG$178,MATCH('PV (extension)'!B9650,parameters!$C$41:$C$178,0),MATCH('PV (extension)'!A9683,parameters!$D$5:$AG$5,0))/O9683</f>
        <v>4.0926991129133978E-4</v>
      </c>
      <c r="Q9683" s="3" t="s">
        <v>1505</v>
      </c>
      <c r="R9683">
        <f>INDEX(parameters!$C$196:$EJ$198,MATCH('PV (extension)'!Q9683,parameters!$B$196:$B$198,0),MATCH('PV (extension)'!B9650,parameters!$C$195:$EJ$195,0))</f>
        <v>1357.2951827374759</v>
      </c>
      <c r="S9683">
        <v>3</v>
      </c>
      <c r="T9683">
        <v>30</v>
      </c>
      <c r="U9683">
        <f t="shared" si="1045"/>
        <v>122156.56644637283</v>
      </c>
      <c r="V9683">
        <f t="shared" si="1046"/>
        <v>8.1862156827975641E-6</v>
      </c>
    </row>
    <row r="9684" spans="1:22" customFormat="1" ht="16" x14ac:dyDescent="0.2">
      <c r="A9684" t="s">
        <v>349</v>
      </c>
      <c r="B9684" s="4">
        <f t="shared" si="1044"/>
        <v>1.9904755483647703E-8</v>
      </c>
      <c r="C9684" t="s">
        <v>359</v>
      </c>
      <c r="D9684" t="s">
        <v>15</v>
      </c>
      <c r="F9684" t="s">
        <v>36</v>
      </c>
      <c r="G9684">
        <v>2</v>
      </c>
      <c r="H9684">
        <v>-18.220764878757461</v>
      </c>
      <c r="I9684">
        <v>9.798894162072011E-2</v>
      </c>
      <c r="J9684" t="s">
        <v>340</v>
      </c>
      <c r="L9684" t="s">
        <v>349</v>
      </c>
      <c r="N9684" t="s">
        <v>2008</v>
      </c>
      <c r="O9684">
        <v>1</v>
      </c>
      <c r="P9684" s="4">
        <f>INDEX(parameters!$D$41:$AG$178,MATCH('PV (extension)'!B9650,parameters!$C$41:$C$178,0),MATCH('PV (extension)'!A9684,parameters!$D$5:$AG$5,0))/O9684</f>
        <v>2.4314965858370148E-3</v>
      </c>
      <c r="Q9684" s="3" t="s">
        <v>1505</v>
      </c>
      <c r="R9684">
        <f>INDEX(parameters!$C$196:$EJ$198,MATCH('PV (extension)'!Q9684,parameters!$B$196:$B$198,0),MATCH('PV (extension)'!B9650,parameters!$C$195:$EJ$195,0))</f>
        <v>1357.2951827374759</v>
      </c>
      <c r="S9684">
        <v>3</v>
      </c>
      <c r="T9684">
        <v>30</v>
      </c>
      <c r="U9684">
        <f t="shared" si="1045"/>
        <v>122156.56644637283</v>
      </c>
      <c r="V9684">
        <f t="shared" si="1046"/>
        <v>8.1862156827975641E-6</v>
      </c>
    </row>
    <row r="9685" spans="1:22" customFormat="1" ht="16" x14ac:dyDescent="0.2">
      <c r="A9685" t="s">
        <v>350</v>
      </c>
      <c r="B9685" s="4">
        <f t="shared" si="1044"/>
        <v>3.4069871349591393E-7</v>
      </c>
      <c r="C9685" t="s">
        <v>359</v>
      </c>
      <c r="D9685" t="s">
        <v>15</v>
      </c>
      <c r="F9685" t="s">
        <v>36</v>
      </c>
      <c r="G9685">
        <v>2</v>
      </c>
      <c r="H9685">
        <v>-15.40735416199742</v>
      </c>
      <c r="I9685">
        <v>9.798894162072011E-2</v>
      </c>
      <c r="J9685" t="s">
        <v>340</v>
      </c>
      <c r="L9685" t="s">
        <v>350</v>
      </c>
      <c r="N9685" t="s">
        <v>2008</v>
      </c>
      <c r="O9685">
        <v>1</v>
      </c>
      <c r="P9685" s="4">
        <f>INDEX(parameters!$D$41:$AG$178,MATCH('PV (extension)'!B9650,parameters!$C$41:$C$178,0),MATCH('PV (extension)'!A9685,parameters!$D$5:$AG$5,0))/O9685</f>
        <v>4.1618585033357351E-2</v>
      </c>
      <c r="Q9685" s="3" t="s">
        <v>1505</v>
      </c>
      <c r="R9685">
        <f>INDEX(parameters!$C$196:$EJ$198,MATCH('PV (extension)'!Q9685,parameters!$B$196:$B$198,0),MATCH('PV (extension)'!B9650,parameters!$C$195:$EJ$195,0))</f>
        <v>1357.2951827374759</v>
      </c>
      <c r="S9685">
        <v>3</v>
      </c>
      <c r="T9685">
        <v>30</v>
      </c>
      <c r="U9685">
        <f t="shared" si="1045"/>
        <v>122156.56644637283</v>
      </c>
      <c r="V9685">
        <f t="shared" si="1046"/>
        <v>8.1862156827975641E-6</v>
      </c>
    </row>
    <row r="9686" spans="1:22" customFormat="1" ht="16" x14ac:dyDescent="0.2">
      <c r="A9686" t="s">
        <v>351</v>
      </c>
      <c r="B9686" s="4">
        <f t="shared" si="1044"/>
        <v>1.051958947631651E-8</v>
      </c>
      <c r="C9686" t="s">
        <v>359</v>
      </c>
      <c r="D9686" t="s">
        <v>15</v>
      </c>
      <c r="F9686" t="s">
        <v>36</v>
      </c>
      <c r="G9686">
        <v>2</v>
      </c>
      <c r="H9686">
        <v>-18.856367974250119</v>
      </c>
      <c r="I9686">
        <v>9.798894162072011E-2</v>
      </c>
      <c r="J9686" t="s">
        <v>340</v>
      </c>
      <c r="L9686" t="s">
        <v>351</v>
      </c>
      <c r="N9686" t="s">
        <v>2008</v>
      </c>
      <c r="O9686">
        <v>1</v>
      </c>
      <c r="P9686" s="4">
        <f>INDEX(parameters!$D$41:$AG$178,MATCH('PV (extension)'!B9650,parameters!$C$41:$C$178,0),MATCH('PV (extension)'!A9686,parameters!$D$5:$AG$5,0))/O9686</f>
        <v>1.2850369308522222E-3</v>
      </c>
      <c r="Q9686" s="3" t="s">
        <v>1505</v>
      </c>
      <c r="R9686">
        <f>INDEX(parameters!$C$196:$EJ$198,MATCH('PV (extension)'!Q9686,parameters!$B$196:$B$198,0),MATCH('PV (extension)'!B9650,parameters!$C$195:$EJ$195,0))</f>
        <v>1357.2951827374759</v>
      </c>
      <c r="S9686">
        <v>3</v>
      </c>
      <c r="T9686">
        <v>30</v>
      </c>
      <c r="U9686">
        <f t="shared" si="1045"/>
        <v>122156.56644637283</v>
      </c>
      <c r="V9686">
        <f t="shared" si="1046"/>
        <v>8.1862156827975641E-6</v>
      </c>
    </row>
    <row r="9687" spans="1:22" customFormat="1" ht="16" x14ac:dyDescent="0.2">
      <c r="A9687" t="s">
        <v>352</v>
      </c>
      <c r="B9687" s="4">
        <f t="shared" si="1044"/>
        <v>1.7805150178922107E-7</v>
      </c>
      <c r="C9687" t="s">
        <v>359</v>
      </c>
      <c r="D9687" t="s">
        <v>15</v>
      </c>
      <c r="F9687" t="s">
        <v>36</v>
      </c>
      <c r="G9687">
        <v>2</v>
      </c>
      <c r="H9687">
        <v>-16.042988178471511</v>
      </c>
      <c r="I9687">
        <v>9.798894162072011E-2</v>
      </c>
      <c r="J9687" t="s">
        <v>340</v>
      </c>
      <c r="L9687" t="s">
        <v>352</v>
      </c>
      <c r="N9687" t="s">
        <v>2008</v>
      </c>
      <c r="O9687">
        <v>1</v>
      </c>
      <c r="P9687" s="4">
        <f>INDEX(parameters!$D$41:$AG$178,MATCH('PV (extension)'!B9650,parameters!$C$41:$C$178,0),MATCH('PV (extension)'!A9687,parameters!$D$5:$AG$5,0))/O9687</f>
        <v>2.1750160109191456E-2</v>
      </c>
      <c r="Q9687" s="3" t="s">
        <v>1505</v>
      </c>
      <c r="R9687">
        <f>INDEX(parameters!$C$196:$EJ$198,MATCH('PV (extension)'!Q9687,parameters!$B$196:$B$198,0),MATCH('PV (extension)'!B9650,parameters!$C$195:$EJ$195,0))</f>
        <v>1357.2951827374759</v>
      </c>
      <c r="S9687">
        <v>3</v>
      </c>
      <c r="T9687">
        <v>30</v>
      </c>
      <c r="U9687">
        <f t="shared" si="1045"/>
        <v>122156.56644637283</v>
      </c>
      <c r="V9687">
        <f t="shared" si="1046"/>
        <v>8.1862156827975641E-6</v>
      </c>
    </row>
    <row r="9688" spans="1:22" customFormat="1" x14ac:dyDescent="0.2">
      <c r="A9688" t="s">
        <v>442</v>
      </c>
      <c r="B9688">
        <v>2.0720999999999999E-3</v>
      </c>
      <c r="C9688" t="s">
        <v>42</v>
      </c>
      <c r="D9688" t="s">
        <v>16</v>
      </c>
      <c r="F9688" t="s">
        <v>36</v>
      </c>
      <c r="G9688">
        <v>2</v>
      </c>
      <c r="H9688">
        <v>-6.1791926932012373</v>
      </c>
      <c r="I9688">
        <v>4.3409845976280087E-2</v>
      </c>
      <c r="J9688" t="s">
        <v>353</v>
      </c>
      <c r="L9688" t="s">
        <v>443</v>
      </c>
    </row>
    <row r="9689" spans="1:22" customFormat="1" x14ac:dyDescent="0.2">
      <c r="A9689" t="s">
        <v>354</v>
      </c>
      <c r="B9689">
        <v>-1.8648999999999999E-6</v>
      </c>
      <c r="C9689" t="s">
        <v>49</v>
      </c>
      <c r="D9689" t="s">
        <v>250</v>
      </c>
      <c r="F9689" t="s">
        <v>36</v>
      </c>
      <c r="G9689">
        <v>2</v>
      </c>
      <c r="H9689">
        <v>-13.19230312560901</v>
      </c>
      <c r="I9689">
        <v>4.3409845976280087E-2</v>
      </c>
      <c r="J9689" t="s">
        <v>353</v>
      </c>
      <c r="K9689" t="b">
        <v>1</v>
      </c>
      <c r="L9689" t="s">
        <v>355</v>
      </c>
    </row>
    <row r="9690" spans="1:22" customFormat="1" x14ac:dyDescent="0.2"/>
    <row r="9691" spans="1:22" s="2" customFormat="1" x14ac:dyDescent="0.2">
      <c r="A9691" s="2" t="s">
        <v>2</v>
      </c>
      <c r="B9691" s="2" t="s">
        <v>1459</v>
      </c>
    </row>
    <row r="9692" spans="1:22" x14ac:dyDescent="0.2">
      <c r="A9692" s="29" t="s">
        <v>4</v>
      </c>
      <c r="B969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")&amp;HLOOKUP(B9693,parameters!$C$195:$EJ$198,2,0)&amp;" kWh/kWp.
Annual output, Facade: "&amp;HLOOKUP(B9693,parameters!$C$195:$EJ$198,3,0)&amp;" kWh/kWp.
Annual output, Open-ground: "&amp;HLOOKUP(B9693,parameters!$C$195:$EJ$198,4,0)&amp;_xlfn._LONGTEXT("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")&amp;VLOOKUP(B9693,'extension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1350.57799905862 kWh/kWp.
Annual output, Facade: 948.278169551797 kWh/kWp.
Annual output, Open-ground: 1436.78510538151 kWh/kWp.
Amount of solar energy transformed to electricity. Waste heat emission due to losses of electricity in the system.
Technology:  Electricity production with grid-connected photovoltaic power plants.
Time period:  Time of publications
Production volume: 166.651 GWh in 2025.
Sampling:  Statistical data and model calculations
Extrapolations:  Use of PV technology data investigated for other countries (Switzerland). Correction of average yield with Swiss data.
Uncertainty:  None
Author: Romain Sacchi, PSI, romain.sacchi@psi.ch</v>
      </c>
    </row>
    <row r="9693" spans="1:22" customFormat="1" x14ac:dyDescent="0.2">
      <c r="A9693" t="s">
        <v>6</v>
      </c>
      <c r="B9693" t="s">
        <v>1967</v>
      </c>
    </row>
    <row r="9694" spans="1:22" customFormat="1" x14ac:dyDescent="0.2">
      <c r="A9694" t="s">
        <v>8</v>
      </c>
      <c r="B9694">
        <v>1</v>
      </c>
    </row>
    <row r="9695" spans="1:22" customFormat="1" x14ac:dyDescent="0.2">
      <c r="A9695" t="s">
        <v>9</v>
      </c>
      <c r="B9695" t="s">
        <v>73</v>
      </c>
    </row>
    <row r="9696" spans="1:22" customFormat="1" x14ac:dyDescent="0.2">
      <c r="A9696" t="s">
        <v>11</v>
      </c>
      <c r="B9696" t="s">
        <v>12</v>
      </c>
    </row>
    <row r="9697" spans="1:19" customFormat="1" x14ac:dyDescent="0.2">
      <c r="A9697" t="s">
        <v>13</v>
      </c>
      <c r="B9697" t="s">
        <v>14</v>
      </c>
    </row>
    <row r="9698" spans="1:19" customFormat="1" x14ac:dyDescent="0.2">
      <c r="A9698" t="s">
        <v>15</v>
      </c>
      <c r="B9698" t="s">
        <v>53</v>
      </c>
    </row>
    <row r="9699" spans="1:19" customFormat="1" x14ac:dyDescent="0.2">
      <c r="A9699" t="s">
        <v>17</v>
      </c>
    </row>
    <row r="9700" spans="1:19" s="2" customFormat="1" x14ac:dyDescent="0.2">
      <c r="A9700" s="2" t="s">
        <v>18</v>
      </c>
      <c r="B9700" s="2" t="s">
        <v>19</v>
      </c>
      <c r="C9700" s="2" t="s">
        <v>6</v>
      </c>
      <c r="D9700" s="2" t="s">
        <v>15</v>
      </c>
      <c r="E9700" s="2" t="s">
        <v>20</v>
      </c>
      <c r="F9700" s="2" t="s">
        <v>13</v>
      </c>
      <c r="G9700" s="2" t="s">
        <v>21</v>
      </c>
      <c r="H9700" s="2" t="s">
        <v>9</v>
      </c>
      <c r="I9700" s="2" t="s">
        <v>4</v>
      </c>
      <c r="J9700" s="2" t="s">
        <v>1925</v>
      </c>
      <c r="K9700" s="2" t="s">
        <v>1998</v>
      </c>
      <c r="L9700" s="2" t="s">
        <v>2002</v>
      </c>
      <c r="M9700" s="2" t="s">
        <v>2003</v>
      </c>
      <c r="N9700" s="2" t="s">
        <v>2001</v>
      </c>
      <c r="O9700" s="2" t="s">
        <v>2000</v>
      </c>
      <c r="P9700" s="2" t="s">
        <v>2004</v>
      </c>
      <c r="Q9700" s="2" t="s">
        <v>1502</v>
      </c>
      <c r="R9700" s="2" t="s">
        <v>2005</v>
      </c>
      <c r="S9700" s="2" t="s">
        <v>2006</v>
      </c>
    </row>
    <row r="9701" spans="1:19" customFormat="1" x14ac:dyDescent="0.2">
      <c r="A9701" t="s">
        <v>335</v>
      </c>
      <c r="B9701">
        <v>3.8502999999999998</v>
      </c>
      <c r="D9701" t="s">
        <v>30</v>
      </c>
      <c r="E9701" t="s">
        <v>336</v>
      </c>
      <c r="F9701" t="s">
        <v>27</v>
      </c>
      <c r="G9701">
        <v>0</v>
      </c>
      <c r="I9701" t="s">
        <v>337</v>
      </c>
    </row>
    <row r="9702" spans="1:19" customFormat="1" x14ac:dyDescent="0.2">
      <c r="A9702" t="s">
        <v>29</v>
      </c>
      <c r="B9702">
        <v>0.25026999999999999</v>
      </c>
      <c r="D9702" t="s">
        <v>30</v>
      </c>
      <c r="E9702" t="s">
        <v>31</v>
      </c>
      <c r="F9702" t="s">
        <v>27</v>
      </c>
      <c r="G9702">
        <v>0</v>
      </c>
      <c r="I9702" t="s">
        <v>338</v>
      </c>
    </row>
    <row r="9703" spans="1:19" customFormat="1" x14ac:dyDescent="0.2">
      <c r="A9703" t="s">
        <v>1459</v>
      </c>
      <c r="B9703">
        <v>1</v>
      </c>
      <c r="C9703" t="str">
        <f>B9693</f>
        <v>KP</v>
      </c>
      <c r="D9703" t="s">
        <v>53</v>
      </c>
      <c r="E9703" t="s">
        <v>339</v>
      </c>
      <c r="F9703" t="s">
        <v>33</v>
      </c>
      <c r="G9703">
        <v>0</v>
      </c>
      <c r="H9703" t="s">
        <v>73</v>
      </c>
      <c r="J9703">
        <f>VLOOKUP(C9703,'extension - production vol'!$B$6:$D$235,3,0)</f>
        <v>166.65100000000001</v>
      </c>
    </row>
    <row r="9704" spans="1:19" customFormat="1" ht="16" x14ac:dyDescent="0.2">
      <c r="A9704" t="s">
        <v>1439</v>
      </c>
      <c r="B9704" s="4">
        <f t="shared" ref="B9704:B9719" si="1047">M9704*S9704</f>
        <v>4.2120427796804241E-8</v>
      </c>
      <c r="C9704" t="s">
        <v>49</v>
      </c>
      <c r="D9704" t="s">
        <v>15</v>
      </c>
      <c r="F9704" t="s">
        <v>36</v>
      </c>
      <c r="G9704">
        <v>0</v>
      </c>
      <c r="H9704" t="s">
        <v>1439</v>
      </c>
      <c r="I9704" t="s">
        <v>340</v>
      </c>
      <c r="K9704" t="s">
        <v>1999</v>
      </c>
      <c r="L9704">
        <f>IF(K9704="residential",VLOOKUP(B9693,parameters!$C$41:$AG$178,18,0),IF(K9704="commercial",1-VLOOKUP(B9693,parameters!$C$41:$AG$178,18,0),1))</f>
        <v>0.17766751537682748</v>
      </c>
      <c r="M9704" s="4">
        <f>INDEX(parameters!$D$41:$AG$178,MATCH('PV (extension)'!B9693,parameters!$C$41:$C$178,0),MATCH('PV (extension)'!A9704,parameters!$D$5:$AG$5,0))/L9704</f>
        <v>5.119823078397083E-3</v>
      </c>
      <c r="N9704" s="3" t="s">
        <v>1505</v>
      </c>
      <c r="O9704">
        <f>INDEX(parameters!$C$196:$EJ$198,MATCH('PV (extension)'!N9704,parameters!$B$196:$B$198,0),MATCH('PV (extension)'!B9693,parameters!$C$195:$EJ$195,0))</f>
        <v>1350.5779990586193</v>
      </c>
      <c r="P9704">
        <v>3</v>
      </c>
      <c r="Q9704">
        <v>30</v>
      </c>
      <c r="R9704">
        <f>Q9704*P9704*O9704</f>
        <v>121552.01991527574</v>
      </c>
      <c r="S9704">
        <f>1/R9704</f>
        <v>8.2269303356457631E-6</v>
      </c>
    </row>
    <row r="9705" spans="1:19" customFormat="1" ht="16" x14ac:dyDescent="0.2">
      <c r="A9705" t="s">
        <v>1440</v>
      </c>
      <c r="B9705" s="4">
        <f t="shared" si="1047"/>
        <v>2.7472232525072671E-7</v>
      </c>
      <c r="C9705" t="s">
        <v>49</v>
      </c>
      <c r="D9705" t="s">
        <v>15</v>
      </c>
      <c r="F9705" t="s">
        <v>36</v>
      </c>
      <c r="G9705">
        <v>0</v>
      </c>
      <c r="H9705" t="s">
        <v>1440</v>
      </c>
      <c r="I9705" t="s">
        <v>340</v>
      </c>
      <c r="K9705" t="s">
        <v>1999</v>
      </c>
      <c r="L9705">
        <f>L9704</f>
        <v>0.17766751537682748</v>
      </c>
      <c r="M9705" s="4">
        <f>INDEX(parameters!$D$41:$AG$178,MATCH('PV (extension)'!B9693,parameters!$C$41:$C$178,0),MATCH('PV (extension)'!A9705,parameters!$D$5:$AG$5,0))/L9705</f>
        <v>3.3393053550047194E-2</v>
      </c>
      <c r="N9705" s="3" t="s">
        <v>1505</v>
      </c>
      <c r="O9705">
        <f>INDEX(parameters!$C$196:$EJ$198,MATCH('PV (extension)'!N9705,parameters!$B$196:$B$198,0),MATCH('PV (extension)'!B9693,parameters!$C$195:$EJ$195,0))</f>
        <v>1350.5779990586193</v>
      </c>
      <c r="P9705">
        <v>3</v>
      </c>
      <c r="Q9705">
        <v>30</v>
      </c>
      <c r="R9705">
        <f t="shared" ref="R9705:R9719" si="1048">Q9705*P9705*O9705</f>
        <v>121552.01991527574</v>
      </c>
      <c r="S9705">
        <f t="shared" ref="S9705:S9719" si="1049">1/R9705</f>
        <v>8.2269303356457631E-6</v>
      </c>
    </row>
    <row r="9706" spans="1:19" customFormat="1" ht="16" x14ac:dyDescent="0.2">
      <c r="A9706" t="s">
        <v>1441</v>
      </c>
      <c r="B9706" s="4">
        <f t="shared" si="1047"/>
        <v>4.2568188541840142E-9</v>
      </c>
      <c r="C9706" t="s">
        <v>35</v>
      </c>
      <c r="D9706" t="s">
        <v>15</v>
      </c>
      <c r="F9706" t="s">
        <v>36</v>
      </c>
      <c r="G9706">
        <v>0</v>
      </c>
      <c r="H9706" t="s">
        <v>1441</v>
      </c>
      <c r="I9706" t="s">
        <v>340</v>
      </c>
      <c r="K9706" t="s">
        <v>1999</v>
      </c>
      <c r="L9706">
        <f t="shared" ref="L9706:L9719" si="1050">L9705</f>
        <v>0.17766751537682748</v>
      </c>
      <c r="M9706" s="4">
        <f>INDEX(parameters!$D$41:$AG$178,MATCH('PV (extension)'!B9693,parameters!$C$41:$C$178,0),MATCH('PV (extension)'!A9706,parameters!$D$5:$AG$5,0))/L9706</f>
        <v>5.1742493013949662E-4</v>
      </c>
      <c r="N9706" s="3" t="s">
        <v>1505</v>
      </c>
      <c r="O9706">
        <f>INDEX(parameters!$C$196:$EJ$198,MATCH('PV (extension)'!N9706,parameters!$B$196:$B$198,0),MATCH('PV (extension)'!B9693,parameters!$C$195:$EJ$195,0))</f>
        <v>1350.5779990586193</v>
      </c>
      <c r="P9706">
        <v>3</v>
      </c>
      <c r="Q9706">
        <v>30</v>
      </c>
      <c r="R9706">
        <f t="shared" si="1048"/>
        <v>121552.01991527574</v>
      </c>
      <c r="S9706">
        <f t="shared" si="1049"/>
        <v>8.2269303356457631E-6</v>
      </c>
    </row>
    <row r="9707" spans="1:19" customFormat="1" ht="16" x14ac:dyDescent="0.2">
      <c r="A9707" t="s">
        <v>1442</v>
      </c>
      <c r="B9707" s="4">
        <f t="shared" si="1047"/>
        <v>7.4004056869119368E-8</v>
      </c>
      <c r="C9707" t="s">
        <v>35</v>
      </c>
      <c r="D9707" t="s">
        <v>15</v>
      </c>
      <c r="F9707" t="s">
        <v>36</v>
      </c>
      <c r="G9707">
        <v>0</v>
      </c>
      <c r="H9707" t="s">
        <v>1442</v>
      </c>
      <c r="I9707" t="s">
        <v>340</v>
      </c>
      <c r="K9707" t="s">
        <v>1999</v>
      </c>
      <c r="L9707">
        <f t="shared" si="1050"/>
        <v>0.17766751537682748</v>
      </c>
      <c r="M9707" s="4">
        <f>INDEX(parameters!$D$41:$AG$178,MATCH('PV (extension)'!B9693,parameters!$C$41:$C$178,0),MATCH('PV (extension)'!A9707,parameters!$D$5:$AG$5,0))/L9707</f>
        <v>8.9953425943663963E-3</v>
      </c>
      <c r="N9707" s="3" t="s">
        <v>1505</v>
      </c>
      <c r="O9707">
        <f>INDEX(parameters!$C$196:$EJ$198,MATCH('PV (extension)'!N9707,parameters!$B$196:$B$198,0),MATCH('PV (extension)'!B9693,parameters!$C$195:$EJ$195,0))</f>
        <v>1350.5779990586193</v>
      </c>
      <c r="P9707">
        <v>3</v>
      </c>
      <c r="Q9707">
        <v>30</v>
      </c>
      <c r="R9707">
        <f t="shared" si="1048"/>
        <v>121552.01991527574</v>
      </c>
      <c r="S9707">
        <f t="shared" si="1049"/>
        <v>8.2269303356457631E-6</v>
      </c>
    </row>
    <row r="9708" spans="1:19" customFormat="1" x14ac:dyDescent="0.2">
      <c r="A9708" t="s">
        <v>341</v>
      </c>
      <c r="B9708" s="4">
        <f t="shared" si="1047"/>
        <v>2.1674178447178277E-7</v>
      </c>
      <c r="C9708" t="s">
        <v>35</v>
      </c>
      <c r="D9708" t="s">
        <v>15</v>
      </c>
      <c r="F9708" t="s">
        <v>36</v>
      </c>
      <c r="G9708">
        <v>0</v>
      </c>
      <c r="H9708" t="s">
        <v>341</v>
      </c>
      <c r="I9708" t="s">
        <v>340</v>
      </c>
      <c r="K9708" t="s">
        <v>1999</v>
      </c>
      <c r="L9708">
        <f t="shared" si="1050"/>
        <v>0.17766751537682748</v>
      </c>
      <c r="M9708" s="4">
        <f>INDEX(parameters!$D$41:$AG$178,MATCH('PV (extension)'!B9693,parameters!$C$41:$C$178,0),MATCH('PV (extension)'!A9708,parameters!$D$5:$AG$5,0))/L9708</f>
        <v>1.8497835237986298E-2</v>
      </c>
      <c r="N9708" t="s">
        <v>1506</v>
      </c>
      <c r="O9708">
        <f>INDEX(parameters!$C$196:$EJ$198,MATCH('PV (extension)'!N9708,parameters!$B$196:$B$198,0),MATCH('PV (extension)'!B9693,parameters!$C$195:$EJ$195,0))</f>
        <v>948.27816955179662</v>
      </c>
      <c r="P9708">
        <v>3</v>
      </c>
      <c r="Q9708">
        <v>30</v>
      </c>
      <c r="R9708">
        <f t="shared" si="1048"/>
        <v>85345.035259661701</v>
      </c>
      <c r="S9708">
        <f t="shared" si="1049"/>
        <v>1.1717143205313662E-5</v>
      </c>
    </row>
    <row r="9709" spans="1:19" customFormat="1" x14ac:dyDescent="0.2">
      <c r="A9709" t="s">
        <v>342</v>
      </c>
      <c r="B9709" s="4">
        <f t="shared" si="1047"/>
        <v>2.1256632598848701E-7</v>
      </c>
      <c r="C9709" t="s">
        <v>35</v>
      </c>
      <c r="D9709" t="s">
        <v>15</v>
      </c>
      <c r="F9709" t="s">
        <v>36</v>
      </c>
      <c r="G9709">
        <v>0</v>
      </c>
      <c r="H9709" t="s">
        <v>342</v>
      </c>
      <c r="I9709" t="s">
        <v>340</v>
      </c>
      <c r="K9709" t="s">
        <v>1999</v>
      </c>
      <c r="L9709">
        <f t="shared" si="1050"/>
        <v>0.17766751537682748</v>
      </c>
      <c r="M9709" s="4">
        <f>INDEX(parameters!$D$41:$AG$178,MATCH('PV (extension)'!B9693,parameters!$C$41:$C$178,0),MATCH('PV (extension)'!A9709,parameters!$D$5:$AG$5,0))/L9709</f>
        <v>1.8141480586504166E-2</v>
      </c>
      <c r="N9709" t="s">
        <v>1506</v>
      </c>
      <c r="O9709">
        <f>INDEX(parameters!$C$196:$EJ$198,MATCH('PV (extension)'!N9709,parameters!$B$196:$B$198,0),MATCH('PV (extension)'!B9693,parameters!$C$195:$EJ$195,0))</f>
        <v>948.27816955179662</v>
      </c>
      <c r="P9709">
        <v>3</v>
      </c>
      <c r="Q9709">
        <v>30</v>
      </c>
      <c r="R9709">
        <f t="shared" si="1048"/>
        <v>85345.035259661701</v>
      </c>
      <c r="S9709">
        <f t="shared" si="1049"/>
        <v>1.1717143205313662E-5</v>
      </c>
    </row>
    <row r="9710" spans="1:19" customFormat="1" x14ac:dyDescent="0.2">
      <c r="A9710" t="s">
        <v>343</v>
      </c>
      <c r="B9710" s="4">
        <f t="shared" si="1047"/>
        <v>1.1426384925798259E-7</v>
      </c>
      <c r="C9710" t="s">
        <v>35</v>
      </c>
      <c r="D9710" t="s">
        <v>15</v>
      </c>
      <c r="F9710" t="s">
        <v>36</v>
      </c>
      <c r="G9710">
        <v>0</v>
      </c>
      <c r="H9710" t="s">
        <v>343</v>
      </c>
      <c r="I9710" t="s">
        <v>340</v>
      </c>
      <c r="K9710" t="s">
        <v>1999</v>
      </c>
      <c r="L9710">
        <f t="shared" si="1050"/>
        <v>0.17766751537682748</v>
      </c>
      <c r="M9710" s="4">
        <f>INDEX(parameters!$D$41:$AG$178,MATCH('PV (extension)'!B9693,parameters!$C$41:$C$178,0),MATCH('PV (extension)'!A9710,parameters!$D$5:$AG$5,0))/L9710</f>
        <v>9.7518522438271929E-3</v>
      </c>
      <c r="N9710" t="s">
        <v>1506</v>
      </c>
      <c r="O9710">
        <f>INDEX(parameters!$C$196:$EJ$198,MATCH('PV (extension)'!N9710,parameters!$B$196:$B$198,0),MATCH('PV (extension)'!B9693,parameters!$C$195:$EJ$195,0))</f>
        <v>948.27816955179662</v>
      </c>
      <c r="P9710">
        <v>3</v>
      </c>
      <c r="Q9710">
        <v>30</v>
      </c>
      <c r="R9710">
        <f t="shared" si="1048"/>
        <v>85345.035259661701</v>
      </c>
      <c r="S9710">
        <f t="shared" si="1049"/>
        <v>1.1717143205313662E-5</v>
      </c>
    </row>
    <row r="9711" spans="1:19" customFormat="1" x14ac:dyDescent="0.2">
      <c r="A9711" t="s">
        <v>344</v>
      </c>
      <c r="B9711" s="4">
        <f t="shared" si="1047"/>
        <v>1.1416498259502633E-7</v>
      </c>
      <c r="C9711" t="s">
        <v>35</v>
      </c>
      <c r="D9711" t="s">
        <v>15</v>
      </c>
      <c r="F9711" t="s">
        <v>36</v>
      </c>
      <c r="G9711">
        <v>0</v>
      </c>
      <c r="H9711" t="s">
        <v>344</v>
      </c>
      <c r="I9711" t="s">
        <v>340</v>
      </c>
      <c r="K9711" t="s">
        <v>1999</v>
      </c>
      <c r="L9711">
        <f t="shared" si="1050"/>
        <v>0.17766751537682748</v>
      </c>
      <c r="M9711" s="4">
        <f>INDEX(parameters!$D$41:$AG$178,MATCH('PV (extension)'!B9693,parameters!$C$41:$C$178,0),MATCH('PV (extension)'!A9711,parameters!$D$5:$AG$5,0))/L9711</f>
        <v>9.7434144649911868E-3</v>
      </c>
      <c r="N9711" t="s">
        <v>1506</v>
      </c>
      <c r="O9711">
        <f>INDEX(parameters!$C$196:$EJ$198,MATCH('PV (extension)'!N9711,parameters!$B$196:$B$198,0),MATCH('PV (extension)'!B9693,parameters!$C$195:$EJ$195,0))</f>
        <v>948.27816955179662</v>
      </c>
      <c r="P9711">
        <v>3</v>
      </c>
      <c r="Q9711">
        <v>30</v>
      </c>
      <c r="R9711">
        <f t="shared" si="1048"/>
        <v>85345.035259661701</v>
      </c>
      <c r="S9711">
        <f t="shared" si="1049"/>
        <v>1.1717143205313662E-5</v>
      </c>
    </row>
    <row r="9712" spans="1:19" customFormat="1" ht="16" x14ac:dyDescent="0.2">
      <c r="A9712" t="s">
        <v>345</v>
      </c>
      <c r="B9712" s="4">
        <f t="shared" si="1047"/>
        <v>2.344204126453741E-6</v>
      </c>
      <c r="C9712" t="s">
        <v>35</v>
      </c>
      <c r="D9712" t="s">
        <v>15</v>
      </c>
      <c r="F9712" t="s">
        <v>36</v>
      </c>
      <c r="G9712">
        <v>0</v>
      </c>
      <c r="H9712" t="s">
        <v>345</v>
      </c>
      <c r="I9712" t="s">
        <v>340</v>
      </c>
      <c r="K9712" t="s">
        <v>1999</v>
      </c>
      <c r="L9712">
        <f t="shared" si="1050"/>
        <v>0.17766751537682748</v>
      </c>
      <c r="M9712" s="4">
        <f>INDEX(parameters!$D$41:$AG$178,MATCH('PV (extension)'!B9693,parameters!$C$41:$C$178,0),MATCH('PV (extension)'!A9712,parameters!$D$5:$AG$5,0))/L9712</f>
        <v>0.28494274666417674</v>
      </c>
      <c r="N9712" s="3" t="s">
        <v>1505</v>
      </c>
      <c r="O9712">
        <f>INDEX(parameters!$C$196:$EJ$198,MATCH('PV (extension)'!N9712,parameters!$B$196:$B$198,0),MATCH('PV (extension)'!B9693,parameters!$C$195:$EJ$195,0))</f>
        <v>1350.5779990586193</v>
      </c>
      <c r="P9712">
        <v>3</v>
      </c>
      <c r="Q9712">
        <v>30</v>
      </c>
      <c r="R9712">
        <f t="shared" si="1048"/>
        <v>121552.01991527574</v>
      </c>
      <c r="S9712">
        <f t="shared" si="1049"/>
        <v>8.2269303356457631E-6</v>
      </c>
    </row>
    <row r="9713" spans="1:19" customFormat="1" ht="16" x14ac:dyDescent="0.2">
      <c r="A9713" t="s">
        <v>346</v>
      </c>
      <c r="B9713" s="4">
        <f t="shared" si="1047"/>
        <v>1.2236405968237473E-6</v>
      </c>
      <c r="C9713" t="s">
        <v>35</v>
      </c>
      <c r="D9713" t="s">
        <v>15</v>
      </c>
      <c r="F9713" t="s">
        <v>36</v>
      </c>
      <c r="G9713">
        <v>0</v>
      </c>
      <c r="H9713" t="s">
        <v>346</v>
      </c>
      <c r="I9713" t="s">
        <v>340</v>
      </c>
      <c r="K9713" t="s">
        <v>1999</v>
      </c>
      <c r="L9713">
        <f t="shared" si="1050"/>
        <v>0.17766751537682748</v>
      </c>
      <c r="M9713" s="4">
        <f>INDEX(parameters!$D$41:$AG$178,MATCH('PV (extension)'!B9693,parameters!$C$41:$C$178,0),MATCH('PV (extension)'!A9713,parameters!$D$5:$AG$5,0))/L9713</f>
        <v>0.14873598619426004</v>
      </c>
      <c r="N9713" s="3" t="s">
        <v>1505</v>
      </c>
      <c r="O9713">
        <f>INDEX(parameters!$C$196:$EJ$198,MATCH('PV (extension)'!N9713,parameters!$B$196:$B$198,0),MATCH('PV (extension)'!B9693,parameters!$C$195:$EJ$195,0))</f>
        <v>1350.5779990586193</v>
      </c>
      <c r="P9713">
        <v>3</v>
      </c>
      <c r="Q9713">
        <v>30</v>
      </c>
      <c r="R9713">
        <f t="shared" si="1048"/>
        <v>121552.01991527574</v>
      </c>
      <c r="S9713">
        <f t="shared" si="1049"/>
        <v>8.2269303356457631E-6</v>
      </c>
    </row>
    <row r="9714" spans="1:19" customFormat="1" ht="16" x14ac:dyDescent="0.2">
      <c r="A9714" t="s">
        <v>347</v>
      </c>
      <c r="B9714" s="4">
        <f t="shared" si="1047"/>
        <v>6.7681792226622629E-7</v>
      </c>
      <c r="C9714" t="s">
        <v>49</v>
      </c>
      <c r="D9714" t="s">
        <v>15</v>
      </c>
      <c r="F9714" t="s">
        <v>36</v>
      </c>
      <c r="G9714">
        <v>0</v>
      </c>
      <c r="H9714" t="s">
        <v>347</v>
      </c>
      <c r="I9714" t="s">
        <v>340</v>
      </c>
      <c r="K9714" t="s">
        <v>1999</v>
      </c>
      <c r="L9714">
        <f t="shared" si="1050"/>
        <v>0.17766751537682748</v>
      </c>
      <c r="M9714" s="4">
        <f>INDEX(parameters!$D$41:$AG$178,MATCH('PV (extension)'!B9693,parameters!$C$41:$C$178,0),MATCH('PV (extension)'!A9714,parameters!$D$5:$AG$5,0))/L9714</f>
        <v>8.2268585566319899E-2</v>
      </c>
      <c r="N9714" s="3" t="s">
        <v>1505</v>
      </c>
      <c r="O9714">
        <f>INDEX(parameters!$C$196:$EJ$198,MATCH('PV (extension)'!N9714,parameters!$B$196:$B$198,0),MATCH('PV (extension)'!B9693,parameters!$C$195:$EJ$195,0))</f>
        <v>1350.5779990586193</v>
      </c>
      <c r="P9714">
        <v>3</v>
      </c>
      <c r="Q9714">
        <v>30</v>
      </c>
      <c r="R9714">
        <f t="shared" si="1048"/>
        <v>121552.01991527574</v>
      </c>
      <c r="S9714">
        <f t="shared" si="1049"/>
        <v>8.2269303356457631E-6</v>
      </c>
    </row>
    <row r="9715" spans="1:19" customFormat="1" ht="16" x14ac:dyDescent="0.2">
      <c r="A9715" t="s">
        <v>348</v>
      </c>
      <c r="B9715" s="4">
        <f t="shared" si="1047"/>
        <v>1.8951326254146082E-8</v>
      </c>
      <c r="C9715" t="s">
        <v>49</v>
      </c>
      <c r="D9715" t="s">
        <v>15</v>
      </c>
      <c r="F9715" t="s">
        <v>36</v>
      </c>
      <c r="G9715">
        <v>0</v>
      </c>
      <c r="H9715" t="s">
        <v>348</v>
      </c>
      <c r="I9715" t="s">
        <v>340</v>
      </c>
      <c r="K9715" t="s">
        <v>1999</v>
      </c>
      <c r="L9715">
        <f t="shared" si="1050"/>
        <v>0.17766751537682748</v>
      </c>
      <c r="M9715" s="4">
        <f>INDEX(parameters!$D$41:$AG$178,MATCH('PV (extension)'!B9693,parameters!$C$41:$C$178,0),MATCH('PV (extension)'!A9715,parameters!$D$5:$AG$5,0))/L9715</f>
        <v>2.3035719862648527E-3</v>
      </c>
      <c r="N9715" s="3" t="s">
        <v>1505</v>
      </c>
      <c r="O9715">
        <f>INDEX(parameters!$C$196:$EJ$198,MATCH('PV (extension)'!N9715,parameters!$B$196:$B$198,0),MATCH('PV (extension)'!B9693,parameters!$C$195:$EJ$195,0))</f>
        <v>1350.5779990586193</v>
      </c>
      <c r="P9715">
        <v>3</v>
      </c>
      <c r="Q9715">
        <v>30</v>
      </c>
      <c r="R9715">
        <f t="shared" si="1048"/>
        <v>121552.01991527574</v>
      </c>
      <c r="S9715">
        <f t="shared" si="1049"/>
        <v>8.2269303356457631E-6</v>
      </c>
    </row>
    <row r="9716" spans="1:19" customFormat="1" ht="16" x14ac:dyDescent="0.2">
      <c r="A9716" t="s">
        <v>349</v>
      </c>
      <c r="B9716" s="4">
        <f t="shared" si="1047"/>
        <v>1.125909425851669E-7</v>
      </c>
      <c r="C9716" t="s">
        <v>35</v>
      </c>
      <c r="D9716" t="s">
        <v>15</v>
      </c>
      <c r="F9716" t="s">
        <v>36</v>
      </c>
      <c r="G9716">
        <v>0</v>
      </c>
      <c r="H9716" t="s">
        <v>349</v>
      </c>
      <c r="I9716" t="s">
        <v>340</v>
      </c>
      <c r="K9716" t="s">
        <v>1999</v>
      </c>
      <c r="L9716">
        <f t="shared" si="1050"/>
        <v>0.17766751537682748</v>
      </c>
      <c r="M9716" s="4">
        <f>INDEX(parameters!$D$41:$AG$178,MATCH('PV (extension)'!B9693,parameters!$C$41:$C$178,0),MATCH('PV (extension)'!A9716,parameters!$D$5:$AG$5,0))/L9716</f>
        <v>1.3685656495391874E-2</v>
      </c>
      <c r="N9716" s="3" t="s">
        <v>1505</v>
      </c>
      <c r="O9716">
        <f>INDEX(parameters!$C$196:$EJ$198,MATCH('PV (extension)'!N9716,parameters!$B$196:$B$198,0),MATCH('PV (extension)'!B9693,parameters!$C$195:$EJ$195,0))</f>
        <v>1350.5779990586193</v>
      </c>
      <c r="P9716">
        <v>3</v>
      </c>
      <c r="Q9716">
        <v>30</v>
      </c>
      <c r="R9716">
        <f t="shared" si="1048"/>
        <v>121552.01991527574</v>
      </c>
      <c r="S9716">
        <f t="shared" si="1049"/>
        <v>8.2269303356457631E-6</v>
      </c>
    </row>
    <row r="9717" spans="1:19" customFormat="1" ht="16" x14ac:dyDescent="0.2">
      <c r="A9717" t="s">
        <v>350</v>
      </c>
      <c r="B9717" s="4">
        <f t="shared" si="1047"/>
        <v>1.9271570214249609E-6</v>
      </c>
      <c r="C9717" t="s">
        <v>35</v>
      </c>
      <c r="D9717" t="s">
        <v>15</v>
      </c>
      <c r="F9717" t="s">
        <v>36</v>
      </c>
      <c r="G9717">
        <v>0</v>
      </c>
      <c r="H9717" t="s">
        <v>350</v>
      </c>
      <c r="I9717" t="s">
        <v>340</v>
      </c>
      <c r="K9717" t="s">
        <v>1999</v>
      </c>
      <c r="L9717">
        <f t="shared" si="1050"/>
        <v>0.17766751537682748</v>
      </c>
      <c r="M9717" s="4">
        <f>INDEX(parameters!$D$41:$AG$178,MATCH('PV (extension)'!B9693,parameters!$C$41:$C$178,0),MATCH('PV (extension)'!A9717,parameters!$D$5:$AG$5,0))/L9717</f>
        <v>0.23424982864811036</v>
      </c>
      <c r="N9717" s="3" t="s">
        <v>1505</v>
      </c>
      <c r="O9717">
        <f>INDEX(parameters!$C$196:$EJ$198,MATCH('PV (extension)'!N9717,parameters!$B$196:$B$198,0),MATCH('PV (extension)'!B9693,parameters!$C$195:$EJ$195,0))</f>
        <v>1350.5779990586193</v>
      </c>
      <c r="P9717">
        <v>3</v>
      </c>
      <c r="Q9717">
        <v>30</v>
      </c>
      <c r="R9717">
        <f t="shared" si="1048"/>
        <v>121552.01991527574</v>
      </c>
      <c r="S9717">
        <f t="shared" si="1049"/>
        <v>8.2269303356457631E-6</v>
      </c>
    </row>
    <row r="9718" spans="1:19" customFormat="1" ht="16" x14ac:dyDescent="0.2">
      <c r="A9718" t="s">
        <v>351</v>
      </c>
      <c r="B9718" s="4">
        <f t="shared" si="1047"/>
        <v>5.9503895725848193E-8</v>
      </c>
      <c r="C9718" t="s">
        <v>35</v>
      </c>
      <c r="D9718" t="s">
        <v>15</v>
      </c>
      <c r="F9718" t="s">
        <v>36</v>
      </c>
      <c r="G9718">
        <v>0</v>
      </c>
      <c r="H9718" t="s">
        <v>351</v>
      </c>
      <c r="I9718" t="s">
        <v>340</v>
      </c>
      <c r="K9718" t="s">
        <v>1999</v>
      </c>
      <c r="L9718">
        <f t="shared" si="1050"/>
        <v>0.17766751537682748</v>
      </c>
      <c r="M9718" s="4">
        <f>INDEX(parameters!$D$41:$AG$178,MATCH('PV (extension)'!B9693,parameters!$C$41:$C$178,0),MATCH('PV (extension)'!A9718,parameters!$D$5:$AG$5,0))/L9718</f>
        <v>7.2328187183047909E-3</v>
      </c>
      <c r="N9718" s="3" t="s">
        <v>1505</v>
      </c>
      <c r="O9718">
        <f>INDEX(parameters!$C$196:$EJ$198,MATCH('PV (extension)'!N9718,parameters!$B$196:$B$198,0),MATCH('PV (extension)'!B9693,parameters!$C$195:$EJ$195,0))</f>
        <v>1350.5779990586193</v>
      </c>
      <c r="P9718">
        <v>3</v>
      </c>
      <c r="Q9718">
        <v>30</v>
      </c>
      <c r="R9718">
        <f t="shared" si="1048"/>
        <v>121552.01991527574</v>
      </c>
      <c r="S9718">
        <f t="shared" si="1049"/>
        <v>8.2269303356457631E-6</v>
      </c>
    </row>
    <row r="9719" spans="1:19" customFormat="1" ht="16" x14ac:dyDescent="0.2">
      <c r="A9719" t="s">
        <v>352</v>
      </c>
      <c r="B9719" s="4">
        <f t="shared" si="1047"/>
        <v>1.0071455754190034E-6</v>
      </c>
      <c r="C9719" t="s">
        <v>35</v>
      </c>
      <c r="D9719" t="s">
        <v>15</v>
      </c>
      <c r="F9719" t="s">
        <v>36</v>
      </c>
      <c r="G9719">
        <v>0</v>
      </c>
      <c r="H9719" t="s">
        <v>352</v>
      </c>
      <c r="I9719" t="s">
        <v>340</v>
      </c>
      <c r="K9719" t="s">
        <v>1999</v>
      </c>
      <c r="L9719">
        <f t="shared" si="1050"/>
        <v>0.17766751537682748</v>
      </c>
      <c r="M9719" s="4">
        <f>INDEX(parameters!$D$41:$AG$178,MATCH('PV (extension)'!B9693,parameters!$C$41:$C$178,0),MATCH('PV (extension)'!A9719,parameters!$D$5:$AG$5,0))/L9719</f>
        <v>0.12242057904091255</v>
      </c>
      <c r="N9719" s="3" t="s">
        <v>1505</v>
      </c>
      <c r="O9719">
        <f>INDEX(parameters!$C$196:$EJ$198,MATCH('PV (extension)'!N9719,parameters!$B$196:$B$198,0),MATCH('PV (extension)'!B9693,parameters!$C$195:$EJ$195,0))</f>
        <v>1350.5779990586193</v>
      </c>
      <c r="P9719">
        <v>3</v>
      </c>
      <c r="Q9719">
        <v>30</v>
      </c>
      <c r="R9719">
        <f t="shared" si="1048"/>
        <v>121552.01991527574</v>
      </c>
      <c r="S9719">
        <f t="shared" si="1049"/>
        <v>8.2269303356457631E-6</v>
      </c>
    </row>
    <row r="9720" spans="1:19" customFormat="1" x14ac:dyDescent="0.2">
      <c r="A9720" t="s">
        <v>442</v>
      </c>
      <c r="B9720">
        <v>3.7025999999999999E-3</v>
      </c>
      <c r="C9720" t="s">
        <v>42</v>
      </c>
      <c r="D9720" t="s">
        <v>16</v>
      </c>
      <c r="F9720" t="s">
        <v>36</v>
      </c>
      <c r="G9720">
        <v>0</v>
      </c>
      <c r="H9720" t="s">
        <v>443</v>
      </c>
      <c r="I9720" t="s">
        <v>353</v>
      </c>
    </row>
    <row r="9721" spans="1:19" customFormat="1" x14ac:dyDescent="0.2">
      <c r="A9721" t="s">
        <v>354</v>
      </c>
      <c r="B9721">
        <v>-3.3322999999999998E-6</v>
      </c>
      <c r="C9721" t="s">
        <v>49</v>
      </c>
      <c r="D9721" t="s">
        <v>250</v>
      </c>
      <c r="F9721" t="s">
        <v>36</v>
      </c>
      <c r="G9721">
        <v>0</v>
      </c>
      <c r="H9721" t="s">
        <v>355</v>
      </c>
      <c r="I9721" t="s">
        <v>353</v>
      </c>
    </row>
    <row r="9722" spans="1:19" customFormat="1" x14ac:dyDescent="0.2"/>
    <row r="9723" spans="1:19" s="2" customFormat="1" x14ac:dyDescent="0.2">
      <c r="A9723" s="2" t="s">
        <v>2</v>
      </c>
      <c r="B9723" s="2" t="s">
        <v>1460</v>
      </c>
    </row>
    <row r="9724" spans="1:19" x14ac:dyDescent="0.2">
      <c r="A9724" s="29" t="s">
        <v>4</v>
      </c>
      <c r="B972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")&amp;HLOOKUP(B9725,parameters!$C$195:$EJ$198,2,0)&amp;" kWh/kWp.
Annual output, Facade: "&amp;HLOOKUP(B9725,parameters!$C$195:$EJ$198,3,0)&amp;" kWh/kWp.
Annual output, Open-ground: "&amp;HLOOKUP(B9725,parameters!$C$195:$EJ$198,4,0)&amp;_xlfn._LONGTEXT("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")&amp;VLOOKUP(B9725,'extension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1350.57799905862 kWh/kWp.
Annual output, Facade: 948.278169551797 kWh/kWp.
Annual output, Open-ground: 1436.78510538151 kWh/kWp.
Amount of solar energy transformed to electricity. Waste heat emission due to losses of electricity in the system.
Technology:  Electricity production with grid-connected photovoltaic power plants.
Time period:  Time of publications
Production volume: 166.651 GWh in 2025.
Sampling:  Statistical data and model calculations
Extrapolations:  Use of PV technology data investigated for other countries (Switzerland). Correction of average yield with Swiss data.
Uncertainty:  None
Author: Romain Sacchi, PSI, romain.sacchi@psi.ch</v>
      </c>
    </row>
    <row r="9725" spans="1:19" customFormat="1" x14ac:dyDescent="0.2">
      <c r="A9725" t="s">
        <v>6</v>
      </c>
      <c r="B9725" t="s">
        <v>1967</v>
      </c>
    </row>
    <row r="9726" spans="1:19" customFormat="1" x14ac:dyDescent="0.2">
      <c r="A9726" t="s">
        <v>8</v>
      </c>
      <c r="B9726">
        <v>1</v>
      </c>
    </row>
    <row r="9727" spans="1:19" customFormat="1" x14ac:dyDescent="0.2">
      <c r="A9727" t="s">
        <v>9</v>
      </c>
      <c r="B9727" t="s">
        <v>73</v>
      </c>
    </row>
    <row r="9728" spans="1:19" customFormat="1" x14ac:dyDescent="0.2">
      <c r="A9728" t="s">
        <v>11</v>
      </c>
      <c r="B9728" t="s">
        <v>12</v>
      </c>
    </row>
    <row r="9729" spans="1:19" customFormat="1" x14ac:dyDescent="0.2">
      <c r="A9729" t="s">
        <v>13</v>
      </c>
      <c r="B9729" t="s">
        <v>14</v>
      </c>
    </row>
    <row r="9730" spans="1:19" customFormat="1" x14ac:dyDescent="0.2">
      <c r="A9730" t="s">
        <v>15</v>
      </c>
      <c r="B9730" t="s">
        <v>53</v>
      </c>
    </row>
    <row r="9731" spans="1:19" customFormat="1" x14ac:dyDescent="0.2">
      <c r="A9731" t="s">
        <v>17</v>
      </c>
    </row>
    <row r="9732" spans="1:19" s="2" customFormat="1" x14ac:dyDescent="0.2">
      <c r="A9732" s="2" t="s">
        <v>18</v>
      </c>
      <c r="B9732" s="2" t="s">
        <v>19</v>
      </c>
      <c r="C9732" s="2" t="s">
        <v>6</v>
      </c>
      <c r="D9732" s="2" t="s">
        <v>15</v>
      </c>
      <c r="E9732" s="2" t="s">
        <v>20</v>
      </c>
      <c r="F9732" s="2" t="s">
        <v>13</v>
      </c>
      <c r="G9732" s="2" t="s">
        <v>21</v>
      </c>
      <c r="H9732" s="2" t="s">
        <v>9</v>
      </c>
      <c r="I9732" s="2" t="s">
        <v>4</v>
      </c>
      <c r="J9732" s="2" t="s">
        <v>1925</v>
      </c>
      <c r="K9732" s="2" t="s">
        <v>1998</v>
      </c>
      <c r="L9732" s="2" t="s">
        <v>2002</v>
      </c>
      <c r="M9732" s="2" t="s">
        <v>2003</v>
      </c>
      <c r="N9732" s="2" t="s">
        <v>2001</v>
      </c>
      <c r="O9732" s="2" t="s">
        <v>2000</v>
      </c>
      <c r="P9732" s="2" t="s">
        <v>2004</v>
      </c>
      <c r="Q9732" s="2" t="s">
        <v>1502</v>
      </c>
      <c r="R9732" s="2" t="s">
        <v>2005</v>
      </c>
      <c r="S9732" s="2" t="s">
        <v>2006</v>
      </c>
    </row>
    <row r="9733" spans="1:19" customFormat="1" x14ac:dyDescent="0.2">
      <c r="A9733" t="s">
        <v>335</v>
      </c>
      <c r="B9733">
        <v>3.8502999999999998</v>
      </c>
      <c r="D9733" t="s">
        <v>30</v>
      </c>
      <c r="E9733" t="s">
        <v>336</v>
      </c>
      <c r="F9733" t="s">
        <v>27</v>
      </c>
      <c r="G9733">
        <v>0</v>
      </c>
      <c r="I9733" t="s">
        <v>337</v>
      </c>
    </row>
    <row r="9734" spans="1:19" customFormat="1" x14ac:dyDescent="0.2">
      <c r="A9734" t="s">
        <v>29</v>
      </c>
      <c r="B9734">
        <v>0.25026999999999999</v>
      </c>
      <c r="D9734" t="s">
        <v>30</v>
      </c>
      <c r="E9734" t="s">
        <v>31</v>
      </c>
      <c r="F9734" t="s">
        <v>27</v>
      </c>
      <c r="G9734">
        <v>0</v>
      </c>
      <c r="I9734" t="s">
        <v>338</v>
      </c>
    </row>
    <row r="9735" spans="1:19" customFormat="1" x14ac:dyDescent="0.2">
      <c r="A9735" t="s">
        <v>1460</v>
      </c>
      <c r="B9735">
        <v>1</v>
      </c>
      <c r="C9735" t="str">
        <f>B9725</f>
        <v>KP</v>
      </c>
      <c r="D9735" t="s">
        <v>53</v>
      </c>
      <c r="E9735" t="s">
        <v>339</v>
      </c>
      <c r="F9735" t="s">
        <v>33</v>
      </c>
      <c r="G9735">
        <v>0</v>
      </c>
      <c r="H9735" t="s">
        <v>73</v>
      </c>
      <c r="J9735">
        <f>VLOOKUP(C9735,'extension - production vol'!$B$6:$D$235,3,0)</f>
        <v>166.65100000000001</v>
      </c>
    </row>
    <row r="9736" spans="1:19" customFormat="1" ht="16" x14ac:dyDescent="0.2">
      <c r="A9736" t="s">
        <v>1434</v>
      </c>
      <c r="B9736" s="4">
        <f t="shared" ref="B9736:B9746" si="1051">M9736*S9736</f>
        <v>1.9424698096068624E-8</v>
      </c>
      <c r="C9736" t="s">
        <v>49</v>
      </c>
      <c r="D9736" t="s">
        <v>15</v>
      </c>
      <c r="F9736" t="s">
        <v>36</v>
      </c>
      <c r="G9736">
        <v>0</v>
      </c>
      <c r="H9736" t="s">
        <v>1434</v>
      </c>
      <c r="I9736" t="s">
        <v>340</v>
      </c>
      <c r="K9736" t="s">
        <v>2007</v>
      </c>
      <c r="L9736">
        <f>IF(K9736="residential",VLOOKUP(B9725,parameters!$C$41:$AG$178,18,0),IF(K9736="commercial",1-VLOOKUP(B9725,parameters!$C$41:$AG$178,18,0),1))</f>
        <v>0.82233248462317254</v>
      </c>
      <c r="M9736" s="4">
        <f>INDEX(parameters!$D$41:$AG$178,MATCH('PV (extension)'!B9725,parameters!$C$41:$C$178,0),MATCH('PV (extension)'!A9736,parameters!$D$5:$AG$5,0))/L9736</f>
        <v>0.12277778707072071</v>
      </c>
      <c r="N9736" s="3" t="s">
        <v>1505</v>
      </c>
      <c r="O9736">
        <f>INDEX(parameters!$C$196:$EJ$198,MATCH('PV (extension)'!N9736,parameters!$B$196:$B$198,0),MATCH('PV (extension)'!B9725,parameters!$C$195:$EJ$195,0))</f>
        <v>1350.5779990586193</v>
      </c>
      <c r="P9736">
        <v>156</v>
      </c>
      <c r="Q9736">
        <v>30</v>
      </c>
      <c r="R9736">
        <f t="shared" ref="R9736:R9746" si="1052">Q9736*P9736*O9736</f>
        <v>6320705.0355943386</v>
      </c>
      <c r="S9736">
        <f t="shared" ref="S9736:S9746" si="1053">1/R9736</f>
        <v>1.5821019876241853E-7</v>
      </c>
    </row>
    <row r="9737" spans="1:19" customFormat="1" ht="16" x14ac:dyDescent="0.2">
      <c r="A9737" t="s">
        <v>1435</v>
      </c>
      <c r="B9737" s="4">
        <f t="shared" si="1051"/>
        <v>1.0146758259563878E-8</v>
      </c>
      <c r="C9737" t="s">
        <v>49</v>
      </c>
      <c r="D9737" t="s">
        <v>15</v>
      </c>
      <c r="F9737" t="s">
        <v>36</v>
      </c>
      <c r="G9737">
        <v>0</v>
      </c>
      <c r="H9737" t="s">
        <v>1435</v>
      </c>
      <c r="I9737" t="s">
        <v>340</v>
      </c>
      <c r="K9737" t="s">
        <v>2007</v>
      </c>
      <c r="L9737">
        <f>L9736</f>
        <v>0.82233248462317254</v>
      </c>
      <c r="M9737" s="4">
        <f>INDEX(parameters!$D$41:$AG$178,MATCH('PV (extension)'!B9725,parameters!$C$41:$C$178,0),MATCH('PV (extension)'!A9737,parameters!$D$5:$AG$5,0))/L9737</f>
        <v>6.4134666026183854E-2</v>
      </c>
      <c r="N9737" s="3" t="s">
        <v>1505</v>
      </c>
      <c r="O9737">
        <f>INDEX(parameters!$C$196:$EJ$198,MATCH('PV (extension)'!N9737,parameters!$B$196:$B$198,0),MATCH('PV (extension)'!B9725,parameters!$C$195:$EJ$195,0))</f>
        <v>1350.5779990586193</v>
      </c>
      <c r="P9737">
        <v>156</v>
      </c>
      <c r="Q9737">
        <v>30</v>
      </c>
      <c r="R9737">
        <f t="shared" si="1052"/>
        <v>6320705.0355943386</v>
      </c>
      <c r="S9737">
        <f t="shared" si="1053"/>
        <v>1.5821019876241853E-7</v>
      </c>
    </row>
    <row r="9738" spans="1:19" customFormat="1" x14ac:dyDescent="0.2">
      <c r="A9738" t="s">
        <v>1452</v>
      </c>
      <c r="B9738" s="4">
        <f t="shared" si="1051"/>
        <v>5.0011047104716203E-10</v>
      </c>
      <c r="C9738" t="s">
        <v>35</v>
      </c>
      <c r="D9738" t="s">
        <v>15</v>
      </c>
      <c r="F9738" t="s">
        <v>36</v>
      </c>
      <c r="G9738">
        <v>0</v>
      </c>
      <c r="H9738" t="s">
        <v>1452</v>
      </c>
      <c r="I9738" t="s">
        <v>340</v>
      </c>
      <c r="K9738" t="s">
        <v>2007</v>
      </c>
      <c r="L9738">
        <f t="shared" ref="L9738:L9746" si="1054">L9737</f>
        <v>0.82233248462317254</v>
      </c>
      <c r="M9738" s="4">
        <f>INDEX(parameters!$D$41:$AG$178,MATCH('PV (extension)'!B9725,parameters!$C$41:$C$178,0),MATCH('PV (extension)'!A9738,parameters!$D$5:$AG$5,0))/L9738</f>
        <v>1.2287226816964775E-2</v>
      </c>
      <c r="N9738" t="s">
        <v>1507</v>
      </c>
      <c r="O9738">
        <f>INDEX(parameters!$C$196:$EJ$198,MATCH('PV (extension)'!N9738,parameters!$B$196:$B$198,0),MATCH('PV (extension)'!B9725,parameters!$C$195:$EJ$195,0))</f>
        <v>1436.78510538151</v>
      </c>
      <c r="P9738">
        <v>570</v>
      </c>
      <c r="Q9738">
        <v>30</v>
      </c>
      <c r="R9738">
        <f t="shared" si="1052"/>
        <v>24569025.302023821</v>
      </c>
      <c r="S9738">
        <f t="shared" si="1053"/>
        <v>4.0701655344773778E-8</v>
      </c>
    </row>
    <row r="9739" spans="1:19" customFormat="1" x14ac:dyDescent="0.2">
      <c r="A9739" t="s">
        <v>1453</v>
      </c>
      <c r="B9739" s="4">
        <f t="shared" si="1051"/>
        <v>3.6737729692102965E-9</v>
      </c>
      <c r="C9739" t="s">
        <v>35</v>
      </c>
      <c r="D9739" t="s">
        <v>15</v>
      </c>
      <c r="F9739" t="s">
        <v>36</v>
      </c>
      <c r="G9739">
        <v>0</v>
      </c>
      <c r="H9739" t="s">
        <v>1453</v>
      </c>
      <c r="I9739" t="s">
        <v>340</v>
      </c>
      <c r="K9739" t="s">
        <v>2007</v>
      </c>
      <c r="L9739">
        <f t="shared" si="1054"/>
        <v>0.82233248462317254</v>
      </c>
      <c r="M9739" s="4">
        <f>INDEX(parameters!$D$41:$AG$178,MATCH('PV (extension)'!B9725,parameters!$C$41:$C$178,0),MATCH('PV (extension)'!A9739,parameters!$D$5:$AG$5,0))/L9739</f>
        <v>9.0261021034418951E-2</v>
      </c>
      <c r="N9739" t="s">
        <v>1507</v>
      </c>
      <c r="O9739">
        <f>INDEX(parameters!$C$196:$EJ$198,MATCH('PV (extension)'!N9739,parameters!$B$196:$B$198,0),MATCH('PV (extension)'!B9725,parameters!$C$195:$EJ$195,0))</f>
        <v>1436.78510538151</v>
      </c>
      <c r="P9739">
        <v>570</v>
      </c>
      <c r="Q9739">
        <v>30</v>
      </c>
      <c r="R9739">
        <f t="shared" si="1052"/>
        <v>24569025.302023821</v>
      </c>
      <c r="S9739">
        <f t="shared" si="1053"/>
        <v>4.0701655344773778E-8</v>
      </c>
    </row>
    <row r="9740" spans="1:19" customFormat="1" x14ac:dyDescent="0.2">
      <c r="A9740" t="s">
        <v>1454</v>
      </c>
      <c r="B9740" s="4">
        <f t="shared" si="1051"/>
        <v>3.8939386504928647E-11</v>
      </c>
      <c r="C9740" t="s">
        <v>35</v>
      </c>
      <c r="D9740" t="s">
        <v>15</v>
      </c>
      <c r="F9740" t="s">
        <v>36</v>
      </c>
      <c r="G9740">
        <v>0</v>
      </c>
      <c r="H9740" t="s">
        <v>1454</v>
      </c>
      <c r="I9740" t="s">
        <v>340</v>
      </c>
      <c r="K9740" t="s">
        <v>2007</v>
      </c>
      <c r="L9740">
        <f t="shared" si="1054"/>
        <v>0.82233248462317254</v>
      </c>
      <c r="M9740" s="4">
        <f>INDEX(parameters!$D$41:$AG$178,MATCH('PV (extension)'!B9725,parameters!$C$41:$C$178,0),MATCH('PV (extension)'!A9740,parameters!$D$5:$AG$5,0))/L9740</f>
        <v>9.5670277228487681E-4</v>
      </c>
      <c r="N9740" t="s">
        <v>1507</v>
      </c>
      <c r="O9740">
        <f>INDEX(parameters!$C$196:$EJ$198,MATCH('PV (extension)'!N9740,parameters!$B$196:$B$198,0),MATCH('PV (extension)'!B9725,parameters!$C$195:$EJ$195,0))</f>
        <v>1436.78510538151</v>
      </c>
      <c r="P9740">
        <v>570</v>
      </c>
      <c r="Q9740">
        <v>30</v>
      </c>
      <c r="R9740">
        <f t="shared" si="1052"/>
        <v>24569025.302023821</v>
      </c>
      <c r="S9740">
        <f t="shared" si="1053"/>
        <v>4.0701655344773778E-8</v>
      </c>
    </row>
    <row r="9741" spans="1:19" customFormat="1" x14ac:dyDescent="0.2">
      <c r="A9741" t="s">
        <v>1455</v>
      </c>
      <c r="B9741" s="4">
        <f t="shared" si="1051"/>
        <v>1.3031034693956123E-8</v>
      </c>
      <c r="C9741" t="s">
        <v>35</v>
      </c>
      <c r="D9741" t="s">
        <v>15</v>
      </c>
      <c r="F9741" t="s">
        <v>36</v>
      </c>
      <c r="G9741">
        <v>0</v>
      </c>
      <c r="H9741" t="s">
        <v>1455</v>
      </c>
      <c r="I9741" t="s">
        <v>340</v>
      </c>
      <c r="K9741" t="s">
        <v>2007</v>
      </c>
      <c r="L9741">
        <f t="shared" si="1054"/>
        <v>0.82233248462317254</v>
      </c>
      <c r="M9741" s="4">
        <f>INDEX(parameters!$D$41:$AG$178,MATCH('PV (extension)'!B9725,parameters!$C$41:$C$178,0),MATCH('PV (extension)'!A9741,parameters!$D$5:$AG$5,0))/L9741</f>
        <v>0.32015982110735819</v>
      </c>
      <c r="N9741" t="s">
        <v>1507</v>
      </c>
      <c r="O9741">
        <f>INDEX(parameters!$C$196:$EJ$198,MATCH('PV (extension)'!N9741,parameters!$B$196:$B$198,0),MATCH('PV (extension)'!B9725,parameters!$C$195:$EJ$195,0))</f>
        <v>1436.78510538151</v>
      </c>
      <c r="P9741">
        <v>570</v>
      </c>
      <c r="Q9741">
        <v>30</v>
      </c>
      <c r="R9741">
        <f t="shared" si="1052"/>
        <v>24569025.302023821</v>
      </c>
      <c r="S9741">
        <f t="shared" si="1053"/>
        <v>4.0701655344773778E-8</v>
      </c>
    </row>
    <row r="9742" spans="1:19" customFormat="1" x14ac:dyDescent="0.2">
      <c r="A9742" t="s">
        <v>1456</v>
      </c>
      <c r="B9742" s="4">
        <f t="shared" si="1051"/>
        <v>6.9122218207376493E-9</v>
      </c>
      <c r="C9742" t="s">
        <v>35</v>
      </c>
      <c r="D9742" t="s">
        <v>15</v>
      </c>
      <c r="F9742" t="s">
        <v>36</v>
      </c>
      <c r="G9742">
        <v>0</v>
      </c>
      <c r="H9742" t="s">
        <v>1456</v>
      </c>
      <c r="I9742" t="s">
        <v>340</v>
      </c>
      <c r="K9742" t="s">
        <v>2007</v>
      </c>
      <c r="L9742">
        <f t="shared" si="1054"/>
        <v>0.82233248462317254</v>
      </c>
      <c r="M9742" s="4">
        <f>INDEX(parameters!$D$41:$AG$178,MATCH('PV (extension)'!B9725,parameters!$C$41:$C$178,0),MATCH('PV (extension)'!A9742,parameters!$D$5:$AG$5,0))/L9742</f>
        <v>0.16982655280690445</v>
      </c>
      <c r="N9742" t="s">
        <v>1507</v>
      </c>
      <c r="O9742">
        <f>INDEX(parameters!$C$196:$EJ$198,MATCH('PV (extension)'!N9742,parameters!$B$196:$B$198,0),MATCH('PV (extension)'!B9725,parameters!$C$195:$EJ$195,0))</f>
        <v>1436.78510538151</v>
      </c>
      <c r="P9742">
        <v>570</v>
      </c>
      <c r="Q9742">
        <v>30</v>
      </c>
      <c r="R9742">
        <f t="shared" si="1052"/>
        <v>24569025.302023821</v>
      </c>
      <c r="S9742">
        <f t="shared" si="1053"/>
        <v>4.0701655344773778E-8</v>
      </c>
    </row>
    <row r="9743" spans="1:19" customFormat="1" ht="16" x14ac:dyDescent="0.2">
      <c r="A9743" t="s">
        <v>1461</v>
      </c>
      <c r="B9743" s="4">
        <f t="shared" si="1051"/>
        <v>2.1330185152629014E-9</v>
      </c>
      <c r="C9743" t="s">
        <v>49</v>
      </c>
      <c r="D9743" t="s">
        <v>15</v>
      </c>
      <c r="F9743" t="s">
        <v>36</v>
      </c>
      <c r="G9743">
        <v>0</v>
      </c>
      <c r="H9743" t="s">
        <v>1461</v>
      </c>
      <c r="I9743" t="s">
        <v>340</v>
      </c>
      <c r="K9743" t="s">
        <v>2007</v>
      </c>
      <c r="L9743">
        <f t="shared" si="1054"/>
        <v>0.82233248462317254</v>
      </c>
      <c r="M9743" s="4">
        <f>INDEX(parameters!$D$41:$AG$178,MATCH('PV (extension)'!B9725,parameters!$C$41:$C$178,0),MATCH('PV (extension)'!A9743,parameters!$D$5:$AG$5,0))/L9743</f>
        <v>8.0374539804535308E-3</v>
      </c>
      <c r="N9743" s="3" t="s">
        <v>1505</v>
      </c>
      <c r="O9743">
        <f>INDEX(parameters!$C$196:$EJ$198,MATCH('PV (extension)'!N9743,parameters!$B$196:$B$198,0),MATCH('PV (extension)'!B9725,parameters!$C$195:$EJ$195,0))</f>
        <v>1350.5779990586193</v>
      </c>
      <c r="P9743">
        <v>93</v>
      </c>
      <c r="Q9743">
        <v>30</v>
      </c>
      <c r="R9743">
        <f t="shared" si="1052"/>
        <v>3768112.617373548</v>
      </c>
      <c r="S9743">
        <f t="shared" si="1053"/>
        <v>2.653848495369601E-7</v>
      </c>
    </row>
    <row r="9744" spans="1:19" customFormat="1" ht="16" x14ac:dyDescent="0.2">
      <c r="A9744" t="s">
        <v>1457</v>
      </c>
      <c r="B9744" s="4">
        <f t="shared" si="1051"/>
        <v>3.6168428276560156E-8</v>
      </c>
      <c r="C9744" t="s">
        <v>49</v>
      </c>
      <c r="D9744" t="s">
        <v>15</v>
      </c>
      <c r="F9744" t="s">
        <v>36</v>
      </c>
      <c r="G9744">
        <v>0</v>
      </c>
      <c r="H9744" t="s">
        <v>1457</v>
      </c>
      <c r="I9744" t="s">
        <v>340</v>
      </c>
      <c r="K9744" t="s">
        <v>2007</v>
      </c>
      <c r="L9744">
        <f t="shared" si="1054"/>
        <v>0.82233248462317254</v>
      </c>
      <c r="M9744" s="4">
        <f>INDEX(parameters!$D$41:$AG$178,MATCH('PV (extension)'!B9725,parameters!$C$41:$C$178,0),MATCH('PV (extension)'!A9744,parameters!$D$5:$AG$5,0))/L9744</f>
        <v>0.13628671093947653</v>
      </c>
      <c r="N9744" s="3" t="s">
        <v>1505</v>
      </c>
      <c r="O9744">
        <f>INDEX(parameters!$C$196:$EJ$198,MATCH('PV (extension)'!N9744,parameters!$B$196:$B$198,0),MATCH('PV (extension)'!B9725,parameters!$C$195:$EJ$195,0))</f>
        <v>1350.5779990586193</v>
      </c>
      <c r="P9744">
        <v>93</v>
      </c>
      <c r="Q9744">
        <v>30</v>
      </c>
      <c r="R9744">
        <f t="shared" si="1052"/>
        <v>3768112.617373548</v>
      </c>
      <c r="S9744">
        <f t="shared" si="1053"/>
        <v>2.653848495369601E-7</v>
      </c>
    </row>
    <row r="9745" spans="1:22" customFormat="1" ht="16" x14ac:dyDescent="0.2">
      <c r="A9745" t="s">
        <v>1462</v>
      </c>
      <c r="B9745" s="4">
        <f t="shared" si="1051"/>
        <v>1.1276059912725724E-9</v>
      </c>
      <c r="C9745" t="s">
        <v>49</v>
      </c>
      <c r="D9745" t="s">
        <v>15</v>
      </c>
      <c r="F9745" t="s">
        <v>36</v>
      </c>
      <c r="G9745">
        <v>0</v>
      </c>
      <c r="H9745" t="s">
        <v>1462</v>
      </c>
      <c r="I9745" t="s">
        <v>340</v>
      </c>
      <c r="K9745" t="s">
        <v>2007</v>
      </c>
      <c r="L9745">
        <f t="shared" si="1054"/>
        <v>0.82233248462317254</v>
      </c>
      <c r="M9745" s="4">
        <f>INDEX(parameters!$D$41:$AG$178,MATCH('PV (extension)'!B9725,parameters!$C$41:$C$178,0),MATCH('PV (extension)'!A9745,parameters!$D$5:$AG$5,0))/L9745</f>
        <v>4.2489463631401872E-3</v>
      </c>
      <c r="N9745" s="3" t="s">
        <v>1505</v>
      </c>
      <c r="O9745">
        <f>INDEX(parameters!$C$196:$EJ$198,MATCH('PV (extension)'!N9745,parameters!$B$196:$B$198,0),MATCH('PV (extension)'!B9725,parameters!$C$195:$EJ$195,0))</f>
        <v>1350.5779990586193</v>
      </c>
      <c r="P9745">
        <v>93</v>
      </c>
      <c r="Q9745">
        <v>30</v>
      </c>
      <c r="R9745">
        <f t="shared" si="1052"/>
        <v>3768112.617373548</v>
      </c>
      <c r="S9745">
        <f t="shared" si="1053"/>
        <v>2.653848495369601E-7</v>
      </c>
    </row>
    <row r="9746" spans="1:22" customFormat="1" ht="16" x14ac:dyDescent="0.2">
      <c r="A9746" t="s">
        <v>1458</v>
      </c>
      <c r="B9746" s="4">
        <f t="shared" si="1051"/>
        <v>1.8945403016829242E-8</v>
      </c>
      <c r="C9746" t="s">
        <v>49</v>
      </c>
      <c r="D9746" t="s">
        <v>15</v>
      </c>
      <c r="F9746" t="s">
        <v>36</v>
      </c>
      <c r="G9746">
        <v>0</v>
      </c>
      <c r="H9746" t="s">
        <v>1458</v>
      </c>
      <c r="I9746" t="s">
        <v>340</v>
      </c>
      <c r="K9746" t="s">
        <v>2007</v>
      </c>
      <c r="L9746">
        <f t="shared" si="1054"/>
        <v>0.82233248462317254</v>
      </c>
      <c r="M9746" s="4">
        <f>INDEX(parameters!$D$41:$AG$178,MATCH('PV (extension)'!B9725,parameters!$C$41:$C$178,0),MATCH('PV (extension)'!A9746,parameters!$D$5:$AG$5,0))/L9746</f>
        <v>7.1388412148941149E-2</v>
      </c>
      <c r="N9746" s="3" t="s">
        <v>1505</v>
      </c>
      <c r="O9746">
        <f>INDEX(parameters!$C$196:$EJ$198,MATCH('PV (extension)'!N9746,parameters!$B$196:$B$198,0),MATCH('PV (extension)'!B9725,parameters!$C$195:$EJ$195,0))</f>
        <v>1350.5779990586193</v>
      </c>
      <c r="P9746">
        <v>93</v>
      </c>
      <c r="Q9746">
        <v>30</v>
      </c>
      <c r="R9746">
        <f t="shared" si="1052"/>
        <v>3768112.617373548</v>
      </c>
      <c r="S9746">
        <f t="shared" si="1053"/>
        <v>2.653848495369601E-7</v>
      </c>
    </row>
    <row r="9747" spans="1:22" customFormat="1" x14ac:dyDescent="0.2">
      <c r="A9747" t="s">
        <v>442</v>
      </c>
      <c r="B9747">
        <v>3.7025999999999999E-3</v>
      </c>
      <c r="C9747" t="s">
        <v>42</v>
      </c>
      <c r="D9747" t="s">
        <v>16</v>
      </c>
      <c r="F9747" t="s">
        <v>36</v>
      </c>
      <c r="G9747">
        <v>0</v>
      </c>
      <c r="H9747" t="s">
        <v>443</v>
      </c>
      <c r="I9747" t="s">
        <v>353</v>
      </c>
      <c r="M9747" s="4"/>
    </row>
    <row r="9748" spans="1:22" customFormat="1" x14ac:dyDescent="0.2">
      <c r="A9748" t="s">
        <v>354</v>
      </c>
      <c r="B9748">
        <v>-3.3322999999999998E-6</v>
      </c>
      <c r="C9748" t="s">
        <v>49</v>
      </c>
      <c r="D9748" t="s">
        <v>250</v>
      </c>
      <c r="F9748" t="s">
        <v>36</v>
      </c>
      <c r="G9748">
        <v>0</v>
      </c>
      <c r="H9748" t="s">
        <v>355</v>
      </c>
      <c r="I9748" t="s">
        <v>353</v>
      </c>
      <c r="M9748" s="4"/>
    </row>
    <row r="9749" spans="1:22" customFormat="1" x14ac:dyDescent="0.2">
      <c r="M9749" s="4"/>
    </row>
    <row r="9750" spans="1:22" s="2" customFormat="1" x14ac:dyDescent="0.2">
      <c r="A9750" s="2" t="s">
        <v>2</v>
      </c>
      <c r="B9750" s="2" t="s">
        <v>332</v>
      </c>
      <c r="M9750" s="4"/>
    </row>
    <row r="9751" spans="1:22" x14ac:dyDescent="0.2">
      <c r="A9751" s="29" t="s">
        <v>4</v>
      </c>
      <c r="B975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")&amp;HLOOKUP(B9752,parameters!$C$195:$EJ$198,2,0)&amp;" kWh/kWp.
Annual output, Facade: "&amp;HLOOKUP(B9752,parameters!$C$195:$EJ$198,3,0)&amp;" kWh/kWp.
Annual output, Open-ground: "&amp;HLOOKUP(B9752,parameters!$C$195:$EJ$198,4,0)&amp;_xlfn._LONGTEXT("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")&amp;VLOOKUP(B9752,'extension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1350.57799905862 kWh/kWp.
Annual output, Facade: 948.278169551797 kWh/kWp.
Annual output, Open-ground: 1436.78510538151 kWh/kWp.
Amount of solar energy transformed to electricity. Waste heat emission due to losses of electricity in the system.
Technology:  Electricity production with grid-connected photovoltaic power plants.
Time period:  Time of publications
Production volume: 166.651 GWh in 2025.
Sampling:  Statistical data and model calculations
Extrapolations:  Use of PV technology data investigated for other countries (Switzerland). Correction of average yield with Swiss data.
Uncertainty:  None
Author: Romain Sacchi, PSI, romain.sacchi@psi.ch</v>
      </c>
      <c r="M9751" s="30"/>
    </row>
    <row r="9752" spans="1:22" customFormat="1" x14ac:dyDescent="0.2">
      <c r="A9752" t="s">
        <v>6</v>
      </c>
      <c r="B9752" t="s">
        <v>1967</v>
      </c>
    </row>
    <row r="9753" spans="1:22" customFormat="1" x14ac:dyDescent="0.2">
      <c r="A9753" t="s">
        <v>8</v>
      </c>
      <c r="B9753">
        <v>1</v>
      </c>
    </row>
    <row r="9754" spans="1:22" customFormat="1" x14ac:dyDescent="0.2">
      <c r="A9754" t="s">
        <v>9</v>
      </c>
      <c r="B9754" t="s">
        <v>73</v>
      </c>
    </row>
    <row r="9755" spans="1:22" customFormat="1" x14ac:dyDescent="0.2">
      <c r="A9755" t="s">
        <v>11</v>
      </c>
      <c r="B9755" t="s">
        <v>12</v>
      </c>
    </row>
    <row r="9756" spans="1:22" customFormat="1" x14ac:dyDescent="0.2">
      <c r="A9756" t="s">
        <v>13</v>
      </c>
      <c r="B9756" t="s">
        <v>14</v>
      </c>
    </row>
    <row r="9757" spans="1:22" customFormat="1" x14ac:dyDescent="0.2">
      <c r="A9757" t="s">
        <v>15</v>
      </c>
      <c r="B9757" t="s">
        <v>53</v>
      </c>
    </row>
    <row r="9758" spans="1:22" customFormat="1" x14ac:dyDescent="0.2">
      <c r="A9758" t="s">
        <v>17</v>
      </c>
    </row>
    <row r="9759" spans="1:22" s="2" customFormat="1" x14ac:dyDescent="0.2">
      <c r="A9759" s="2" t="s">
        <v>18</v>
      </c>
      <c r="B9759" s="2" t="s">
        <v>19</v>
      </c>
      <c r="C9759" s="2" t="s">
        <v>6</v>
      </c>
      <c r="D9759" s="2" t="s">
        <v>15</v>
      </c>
      <c r="E9759" s="2" t="s">
        <v>20</v>
      </c>
      <c r="F9759" s="2" t="s">
        <v>13</v>
      </c>
      <c r="G9759" s="2" t="s">
        <v>21</v>
      </c>
      <c r="H9759" s="2" t="s">
        <v>22</v>
      </c>
      <c r="I9759" s="2" t="s">
        <v>23</v>
      </c>
      <c r="J9759" s="2" t="s">
        <v>4</v>
      </c>
      <c r="K9759" s="2" t="s">
        <v>24</v>
      </c>
      <c r="L9759" s="2" t="s">
        <v>9</v>
      </c>
      <c r="M9759" s="2" t="s">
        <v>1925</v>
      </c>
      <c r="N9759" s="2" t="s">
        <v>1998</v>
      </c>
      <c r="O9759" s="2" t="s">
        <v>2002</v>
      </c>
      <c r="P9759" s="2" t="s">
        <v>2003</v>
      </c>
      <c r="Q9759" s="2" t="s">
        <v>2001</v>
      </c>
      <c r="R9759" s="2" t="s">
        <v>2000</v>
      </c>
      <c r="S9759" s="2" t="s">
        <v>2004</v>
      </c>
      <c r="T9759" s="2" t="s">
        <v>1502</v>
      </c>
      <c r="U9759" s="2" t="s">
        <v>2005</v>
      </c>
      <c r="V9759" s="2" t="s">
        <v>2006</v>
      </c>
    </row>
    <row r="9760" spans="1:22" customFormat="1" x14ac:dyDescent="0.2">
      <c r="A9760" t="s">
        <v>335</v>
      </c>
      <c r="B9760">
        <v>3.8502999999999998</v>
      </c>
      <c r="D9760" t="s">
        <v>30</v>
      </c>
      <c r="E9760" t="s">
        <v>336</v>
      </c>
      <c r="F9760" t="s">
        <v>27</v>
      </c>
      <c r="G9760">
        <v>2</v>
      </c>
      <c r="H9760">
        <v>1.348151067341848</v>
      </c>
      <c r="I9760">
        <v>4.3409845976280087E-2</v>
      </c>
      <c r="J9760" t="s">
        <v>337</v>
      </c>
    </row>
    <row r="9761" spans="1:22" customFormat="1" x14ac:dyDescent="0.2">
      <c r="A9761" t="s">
        <v>29</v>
      </c>
      <c r="B9761">
        <v>0.25026999999999999</v>
      </c>
      <c r="D9761" t="s">
        <v>30</v>
      </c>
      <c r="E9761" t="s">
        <v>31</v>
      </c>
      <c r="F9761" t="s">
        <v>27</v>
      </c>
      <c r="G9761">
        <v>2</v>
      </c>
      <c r="H9761">
        <v>-1.385214943900327</v>
      </c>
      <c r="I9761">
        <v>2.439508208471609E-2</v>
      </c>
      <c r="J9761" t="s">
        <v>358</v>
      </c>
    </row>
    <row r="9762" spans="1:22" customFormat="1" x14ac:dyDescent="0.2">
      <c r="A9762" t="s">
        <v>332</v>
      </c>
      <c r="B9762">
        <v>1</v>
      </c>
      <c r="C9762" t="str">
        <f>B9752</f>
        <v>KP</v>
      </c>
      <c r="D9762" t="s">
        <v>53</v>
      </c>
      <c r="E9762" t="s">
        <v>339</v>
      </c>
      <c r="F9762" t="s">
        <v>33</v>
      </c>
      <c r="G9762">
        <v>0</v>
      </c>
      <c r="H9762">
        <v>1</v>
      </c>
      <c r="L9762" t="s">
        <v>73</v>
      </c>
      <c r="M9762">
        <f>VLOOKUP(C9762,'extension - production vol'!$B$6:$D$235,3,0)</f>
        <v>166.65100000000001</v>
      </c>
    </row>
    <row r="9763" spans="1:22" customFormat="1" ht="16" x14ac:dyDescent="0.2">
      <c r="A9763" t="s">
        <v>1434</v>
      </c>
      <c r="B9763" s="4">
        <f t="shared" ref="B9763:B9789" si="1055">P9763*V9763</f>
        <v>1.5973560248395118E-8</v>
      </c>
      <c r="C9763" t="s">
        <v>49</v>
      </c>
      <c r="D9763" t="s">
        <v>15</v>
      </c>
      <c r="F9763" t="s">
        <v>36</v>
      </c>
      <c r="G9763">
        <v>2</v>
      </c>
      <c r="H9763">
        <v>-18.46800298604678</v>
      </c>
      <c r="I9763">
        <v>9.798894162072011E-2</v>
      </c>
      <c r="J9763" t="s">
        <v>340</v>
      </c>
      <c r="L9763" t="s">
        <v>1434</v>
      </c>
      <c r="N9763" t="s">
        <v>2008</v>
      </c>
      <c r="O9763">
        <v>1</v>
      </c>
      <c r="P9763" s="4">
        <f>INDEX(parameters!$D$41:$AG$178,MATCH('PV (extension)'!B9752,parameters!$C$41:$C$178,0),MATCH('PV (extension)'!A9763,parameters!$D$5:$AG$5,0))/O9763</f>
        <v>0.10096416269840058</v>
      </c>
      <c r="Q9763" s="3" t="s">
        <v>1505</v>
      </c>
      <c r="R9763">
        <f>INDEX(parameters!$C$196:$EJ$198,MATCH('PV (extension)'!Q9763,parameters!$B$196:$B$198,0),MATCH('PV (extension)'!B9752,parameters!$C$195:$EJ$195,0))</f>
        <v>1350.5779990586193</v>
      </c>
      <c r="S9763">
        <v>156</v>
      </c>
      <c r="T9763">
        <v>30</v>
      </c>
      <c r="U9763">
        <f t="shared" ref="U9763:U9789" si="1056">T9763*S9763*R9763</f>
        <v>6320705.0355943386</v>
      </c>
      <c r="V9763">
        <f t="shared" ref="V9763:V9789" si="1057">1/U9763</f>
        <v>1.5821019876241853E-7</v>
      </c>
    </row>
    <row r="9764" spans="1:22" customFormat="1" ht="16" x14ac:dyDescent="0.2">
      <c r="A9764" t="s">
        <v>1435</v>
      </c>
      <c r="B9764" s="4">
        <f t="shared" si="1055"/>
        <v>8.3440089304578618E-9</v>
      </c>
      <c r="C9764" t="s">
        <v>49</v>
      </c>
      <c r="D9764" t="s">
        <v>15</v>
      </c>
      <c r="F9764" t="s">
        <v>36</v>
      </c>
      <c r="G9764">
        <v>2</v>
      </c>
      <c r="H9764">
        <v>-19.10362020104489</v>
      </c>
      <c r="I9764">
        <v>9.798894162072011E-2</v>
      </c>
      <c r="J9764" t="s">
        <v>340</v>
      </c>
      <c r="L9764" t="s">
        <v>1435</v>
      </c>
      <c r="N9764" t="s">
        <v>2008</v>
      </c>
      <c r="O9764">
        <v>1</v>
      </c>
      <c r="P9764" s="4">
        <f>INDEX(parameters!$D$41:$AG$178,MATCH('PV (extension)'!B9752,parameters!$C$41:$C$178,0),MATCH('PV (extension)'!A9764,parameters!$D$5:$AG$5,0))/O9764</f>
        <v>5.2740019263789135E-2</v>
      </c>
      <c r="Q9764" s="3" t="s">
        <v>1505</v>
      </c>
      <c r="R9764">
        <f>INDEX(parameters!$C$196:$EJ$198,MATCH('PV (extension)'!Q9764,parameters!$B$196:$B$198,0),MATCH('PV (extension)'!B9752,parameters!$C$195:$EJ$195,0))</f>
        <v>1350.5779990586193</v>
      </c>
      <c r="S9764">
        <v>156</v>
      </c>
      <c r="T9764">
        <v>30</v>
      </c>
      <c r="U9764">
        <f t="shared" si="1056"/>
        <v>6320705.0355943386</v>
      </c>
      <c r="V9764">
        <f t="shared" si="1057"/>
        <v>1.5821019876241853E-7</v>
      </c>
    </row>
    <row r="9765" spans="1:22" customFormat="1" ht="16" x14ac:dyDescent="0.2">
      <c r="A9765" t="s">
        <v>1439</v>
      </c>
      <c r="B9765" s="4">
        <f t="shared" si="1055"/>
        <v>7.4834317532672685E-9</v>
      </c>
      <c r="C9765" t="s">
        <v>49</v>
      </c>
      <c r="D9765" t="s">
        <v>15</v>
      </c>
      <c r="F9765" t="s">
        <v>36</v>
      </c>
      <c r="G9765">
        <v>2</v>
      </c>
      <c r="H9765">
        <v>-19.697439318003951</v>
      </c>
      <c r="I9765">
        <v>9.798894162072011E-2</v>
      </c>
      <c r="J9765" t="s">
        <v>340</v>
      </c>
      <c r="L9765" t="s">
        <v>1439</v>
      </c>
      <c r="N9765" t="s">
        <v>2008</v>
      </c>
      <c r="O9765">
        <v>1</v>
      </c>
      <c r="P9765" s="4">
        <f>INDEX(parameters!$D$41:$AG$178,MATCH('PV (extension)'!B9752,parameters!$C$41:$C$178,0),MATCH('PV (extension)'!A9765,parameters!$D$5:$AG$5,0))/O9765</f>
        <v>9.0962624550774995E-4</v>
      </c>
      <c r="Q9765" s="3" t="s">
        <v>1505</v>
      </c>
      <c r="R9765">
        <f>INDEX(parameters!$C$196:$EJ$198,MATCH('PV (extension)'!Q9765,parameters!$B$196:$B$198,0),MATCH('PV (extension)'!B9752,parameters!$C$195:$EJ$195,0))</f>
        <v>1350.5779990586193</v>
      </c>
      <c r="S9765">
        <v>3</v>
      </c>
      <c r="T9765">
        <v>30</v>
      </c>
      <c r="U9765">
        <f t="shared" si="1056"/>
        <v>121552.01991527574</v>
      </c>
      <c r="V9765">
        <f t="shared" si="1057"/>
        <v>8.2269303356457631E-6</v>
      </c>
    </row>
    <row r="9766" spans="1:22" customFormat="1" ht="16" x14ac:dyDescent="0.2">
      <c r="A9766" t="s">
        <v>1440</v>
      </c>
      <c r="B9766" s="4">
        <f t="shared" si="1055"/>
        <v>4.8809232945841291E-8</v>
      </c>
      <c r="C9766" t="s">
        <v>49</v>
      </c>
      <c r="D9766" t="s">
        <v>15</v>
      </c>
      <c r="F9766" t="s">
        <v>36</v>
      </c>
      <c r="G9766">
        <v>2</v>
      </c>
      <c r="H9766">
        <v>-16.692979911025031</v>
      </c>
      <c r="I9766">
        <v>9.798894162072011E-2</v>
      </c>
      <c r="J9766" t="s">
        <v>340</v>
      </c>
      <c r="L9766" t="s">
        <v>1440</v>
      </c>
      <c r="N9766" t="s">
        <v>2008</v>
      </c>
      <c r="O9766">
        <v>1</v>
      </c>
      <c r="P9766" s="4">
        <f>INDEX(parameters!$D$41:$AG$178,MATCH('PV (extension)'!B9752,parameters!$C$41:$C$178,0),MATCH('PV (extension)'!A9766,parameters!$D$5:$AG$5,0))/O9766</f>
        <v>5.9328608550822341E-3</v>
      </c>
      <c r="Q9766" s="3" t="s">
        <v>1505</v>
      </c>
      <c r="R9766">
        <f>INDEX(parameters!$C$196:$EJ$198,MATCH('PV (extension)'!Q9766,parameters!$B$196:$B$198,0),MATCH('PV (extension)'!B9752,parameters!$C$195:$EJ$195,0))</f>
        <v>1350.5779990586193</v>
      </c>
      <c r="S9766">
        <v>3</v>
      </c>
      <c r="T9766">
        <v>30</v>
      </c>
      <c r="U9766">
        <f t="shared" si="1056"/>
        <v>121552.01991527574</v>
      </c>
      <c r="V9766">
        <f t="shared" si="1057"/>
        <v>8.2269303356457631E-6</v>
      </c>
    </row>
    <row r="9767" spans="1:22" customFormat="1" ht="16" x14ac:dyDescent="0.2">
      <c r="A9767" t="s">
        <v>1441</v>
      </c>
      <c r="B9767" s="4">
        <f t="shared" si="1055"/>
        <v>7.5629842923210756E-10</v>
      </c>
      <c r="C9767" t="s">
        <v>35</v>
      </c>
      <c r="D9767" t="s">
        <v>15</v>
      </c>
      <c r="F9767" t="s">
        <v>36</v>
      </c>
      <c r="G9767">
        <v>2</v>
      </c>
      <c r="H9767">
        <v>-21.54326959350907</v>
      </c>
      <c r="I9767">
        <v>9.798894162072011E-2</v>
      </c>
      <c r="J9767" t="s">
        <v>340</v>
      </c>
      <c r="L9767" t="s">
        <v>1441</v>
      </c>
      <c r="N9767" t="s">
        <v>2008</v>
      </c>
      <c r="O9767">
        <v>1</v>
      </c>
      <c r="P9767" s="4">
        <f>INDEX(parameters!$D$41:$AG$178,MATCH('PV (extension)'!B9752,parameters!$C$41:$C$178,0),MATCH('PV (extension)'!A9767,parameters!$D$5:$AG$5,0))/O9767</f>
        <v>9.1929601731912907E-5</v>
      </c>
      <c r="Q9767" s="3" t="s">
        <v>1505</v>
      </c>
      <c r="R9767">
        <f>INDEX(parameters!$C$196:$EJ$198,MATCH('PV (extension)'!Q9767,parameters!$B$196:$B$198,0),MATCH('PV (extension)'!B9752,parameters!$C$195:$EJ$195,0))</f>
        <v>1350.5779990586193</v>
      </c>
      <c r="S9767">
        <v>3</v>
      </c>
      <c r="T9767">
        <v>30</v>
      </c>
      <c r="U9767">
        <f t="shared" si="1056"/>
        <v>121552.01991527574</v>
      </c>
      <c r="V9767">
        <f t="shared" si="1057"/>
        <v>8.2269303356457631E-6</v>
      </c>
    </row>
    <row r="9768" spans="1:22" customFormat="1" ht="16" x14ac:dyDescent="0.2">
      <c r="A9768" t="s">
        <v>1442</v>
      </c>
      <c r="B9768" s="4">
        <f t="shared" si="1055"/>
        <v>1.3148116911741881E-8</v>
      </c>
      <c r="C9768" t="s">
        <v>35</v>
      </c>
      <c r="D9768" t="s">
        <v>15</v>
      </c>
      <c r="F9768" t="s">
        <v>36</v>
      </c>
      <c r="G9768">
        <v>2</v>
      </c>
      <c r="H9768">
        <v>-18.729872499892029</v>
      </c>
      <c r="I9768">
        <v>9.798894162072011E-2</v>
      </c>
      <c r="J9768" t="s">
        <v>340</v>
      </c>
      <c r="L9768" t="s">
        <v>1442</v>
      </c>
      <c r="N9768" t="s">
        <v>2008</v>
      </c>
      <c r="O9768">
        <v>1</v>
      </c>
      <c r="P9768" s="4">
        <f>INDEX(parameters!$D$41:$AG$178,MATCH('PV (extension)'!B9752,parameters!$C$41:$C$178,0),MATCH('PV (extension)'!A9768,parameters!$D$5:$AG$5,0))/O9768</f>
        <v>1.5981801687044229E-3</v>
      </c>
      <c r="Q9768" s="3" t="s">
        <v>1505</v>
      </c>
      <c r="R9768">
        <f>INDEX(parameters!$C$196:$EJ$198,MATCH('PV (extension)'!Q9768,parameters!$B$196:$B$198,0),MATCH('PV (extension)'!B9752,parameters!$C$195:$EJ$195,0))</f>
        <v>1350.5779990586193</v>
      </c>
      <c r="S9768">
        <v>3</v>
      </c>
      <c r="T9768">
        <v>30</v>
      </c>
      <c r="U9768">
        <f t="shared" si="1056"/>
        <v>121552.01991527574</v>
      </c>
      <c r="V9768">
        <f t="shared" si="1057"/>
        <v>8.2269303356457631E-6</v>
      </c>
    </row>
    <row r="9769" spans="1:22" customFormat="1" x14ac:dyDescent="0.2">
      <c r="A9769" t="s">
        <v>1452</v>
      </c>
      <c r="B9769" s="4">
        <f t="shared" si="1055"/>
        <v>4.1125708624227791E-10</v>
      </c>
      <c r="C9769" t="s">
        <v>35</v>
      </c>
      <c r="D9769" t="s">
        <v>15</v>
      </c>
      <c r="F9769" t="s">
        <v>36</v>
      </c>
      <c r="G9769">
        <v>2</v>
      </c>
      <c r="H9769">
        <v>-21.666568118067421</v>
      </c>
      <c r="I9769">
        <v>9.798894162072011E-2</v>
      </c>
      <c r="J9769" t="s">
        <v>340</v>
      </c>
      <c r="L9769" t="s">
        <v>1452</v>
      </c>
      <c r="N9769" t="s">
        <v>2008</v>
      </c>
      <c r="O9769">
        <v>1</v>
      </c>
      <c r="P9769" s="4">
        <f>INDEX(parameters!$D$41:$AG$178,MATCH('PV (extension)'!B9752,parameters!$C$41:$C$178,0),MATCH('PV (extension)'!A9769,parameters!$D$5:$AG$5,0))/O9769</f>
        <v>1.0104185757523119E-2</v>
      </c>
      <c r="Q9769" t="s">
        <v>1507</v>
      </c>
      <c r="R9769">
        <f>INDEX(parameters!$C$196:$EJ$198,MATCH('PV (extension)'!Q9769,parameters!$B$196:$B$198,0),MATCH('PV (extension)'!B9752,parameters!$C$195:$EJ$195,0))</f>
        <v>1436.78510538151</v>
      </c>
      <c r="S9769">
        <v>570</v>
      </c>
      <c r="T9769">
        <v>30</v>
      </c>
      <c r="U9769">
        <f t="shared" si="1056"/>
        <v>24569025.302023821</v>
      </c>
      <c r="V9769">
        <f t="shared" si="1057"/>
        <v>4.0701655344773778E-8</v>
      </c>
    </row>
    <row r="9770" spans="1:22" customFormat="1" x14ac:dyDescent="0.2">
      <c r="A9770" t="s">
        <v>1453</v>
      </c>
      <c r="B9770" s="4">
        <f t="shared" si="1055"/>
        <v>3.0210628537121529E-9</v>
      </c>
      <c r="C9770" t="s">
        <v>35</v>
      </c>
      <c r="D9770" t="s">
        <v>15</v>
      </c>
      <c r="F9770" t="s">
        <v>36</v>
      </c>
      <c r="G9770">
        <v>2</v>
      </c>
      <c r="H9770">
        <v>-21.47552628199886</v>
      </c>
      <c r="I9770">
        <v>9.798894162072011E-2</v>
      </c>
      <c r="J9770" t="s">
        <v>340</v>
      </c>
      <c r="L9770" t="s">
        <v>1453</v>
      </c>
      <c r="N9770" t="s">
        <v>2008</v>
      </c>
      <c r="O9770">
        <v>1</v>
      </c>
      <c r="P9770" s="4">
        <f>INDEX(parameters!$D$41:$AG$178,MATCH('PV (extension)'!B9752,parameters!$C$41:$C$178,0),MATCH('PV (extension)'!A9770,parameters!$D$5:$AG$5,0))/O9770</f>
        <v>7.4224569691858172E-2</v>
      </c>
      <c r="Q9770" t="s">
        <v>1507</v>
      </c>
      <c r="R9770">
        <f>INDEX(parameters!$C$196:$EJ$198,MATCH('PV (extension)'!Q9770,parameters!$B$196:$B$198,0),MATCH('PV (extension)'!B9752,parameters!$C$195:$EJ$195,0))</f>
        <v>1436.78510538151</v>
      </c>
      <c r="S9770">
        <v>570</v>
      </c>
      <c r="T9770">
        <v>30</v>
      </c>
      <c r="U9770">
        <f t="shared" si="1056"/>
        <v>24569025.302023821</v>
      </c>
      <c r="V9770">
        <f t="shared" si="1057"/>
        <v>4.0701655344773778E-8</v>
      </c>
    </row>
    <row r="9771" spans="1:22" customFormat="1" x14ac:dyDescent="0.2">
      <c r="A9771" t="s">
        <v>1454</v>
      </c>
      <c r="B9771" s="4">
        <f t="shared" si="1055"/>
        <v>3.2021122454300011E-11</v>
      </c>
      <c r="C9771" t="s">
        <v>35</v>
      </c>
      <c r="D9771" t="s">
        <v>15</v>
      </c>
      <c r="F9771" t="s">
        <v>36</v>
      </c>
      <c r="G9771">
        <v>2</v>
      </c>
      <c r="H9771">
        <v>-23.51240679473371</v>
      </c>
      <c r="I9771">
        <v>9.798894162072011E-2</v>
      </c>
      <c r="J9771" t="s">
        <v>340</v>
      </c>
      <c r="L9771" t="s">
        <v>1454</v>
      </c>
      <c r="N9771" t="s">
        <v>2008</v>
      </c>
      <c r="O9771">
        <v>1</v>
      </c>
      <c r="P9771" s="4">
        <f>INDEX(parameters!$D$41:$AG$178,MATCH('PV (extension)'!B9752,parameters!$C$41:$C$178,0),MATCH('PV (extension)'!A9771,parameters!$D$5:$AG$5,0))/O9771</f>
        <v>7.867277677789E-4</v>
      </c>
      <c r="Q9771" t="s">
        <v>1507</v>
      </c>
      <c r="R9771">
        <f>INDEX(parameters!$C$196:$EJ$198,MATCH('PV (extension)'!Q9771,parameters!$B$196:$B$198,0),MATCH('PV (extension)'!B9752,parameters!$C$195:$EJ$195,0))</f>
        <v>1436.78510538151</v>
      </c>
      <c r="S9771">
        <v>570</v>
      </c>
      <c r="T9771">
        <v>30</v>
      </c>
      <c r="U9771">
        <f t="shared" si="1056"/>
        <v>24569025.302023821</v>
      </c>
      <c r="V9771">
        <f t="shared" si="1057"/>
        <v>4.0701655344773778E-8</v>
      </c>
    </row>
    <row r="9772" spans="1:22" customFormat="1" x14ac:dyDescent="0.2">
      <c r="A9772" t="s">
        <v>1455</v>
      </c>
      <c r="B9772" s="4">
        <f t="shared" si="1055"/>
        <v>1.0715843137091701E-8</v>
      </c>
      <c r="C9772" t="s">
        <v>35</v>
      </c>
      <c r="D9772" t="s">
        <v>15</v>
      </c>
      <c r="F9772" t="s">
        <v>36</v>
      </c>
      <c r="G9772">
        <v>2</v>
      </c>
      <c r="H9772">
        <v>-18.20082258362968</v>
      </c>
      <c r="I9772">
        <v>9.798894162072011E-2</v>
      </c>
      <c r="J9772" t="s">
        <v>340</v>
      </c>
      <c r="L9772" t="s">
        <v>1455</v>
      </c>
      <c r="N9772" t="s">
        <v>2008</v>
      </c>
      <c r="O9772">
        <v>1</v>
      </c>
      <c r="P9772" s="4">
        <f>INDEX(parameters!$D$41:$AG$178,MATCH('PV (extension)'!B9752,parameters!$C$41:$C$178,0),MATCH('PV (extension)'!A9772,parameters!$D$5:$AG$5,0))/O9772</f>
        <v>0.2632778211677243</v>
      </c>
      <c r="Q9772" t="s">
        <v>1507</v>
      </c>
      <c r="R9772">
        <f>INDEX(parameters!$C$196:$EJ$198,MATCH('PV (extension)'!Q9772,parameters!$B$196:$B$198,0),MATCH('PV (extension)'!B9752,parameters!$C$195:$EJ$195,0))</f>
        <v>1436.78510538151</v>
      </c>
      <c r="S9772">
        <v>570</v>
      </c>
      <c r="T9772">
        <v>30</v>
      </c>
      <c r="U9772">
        <f t="shared" si="1056"/>
        <v>24569025.302023821</v>
      </c>
      <c r="V9772">
        <f t="shared" si="1057"/>
        <v>4.0701655344773778E-8</v>
      </c>
    </row>
    <row r="9773" spans="1:22" customFormat="1" x14ac:dyDescent="0.2">
      <c r="A9773" t="s">
        <v>1456</v>
      </c>
      <c r="B9773" s="4">
        <f t="shared" si="1055"/>
        <v>5.6841445441137004E-9</v>
      </c>
      <c r="C9773" t="s">
        <v>35</v>
      </c>
      <c r="D9773" t="s">
        <v>15</v>
      </c>
      <c r="F9773" t="s">
        <v>36</v>
      </c>
      <c r="G9773">
        <v>2</v>
      </c>
      <c r="H9773">
        <v>-18.836468952383601</v>
      </c>
      <c r="I9773">
        <v>9.798894162072011E-2</v>
      </c>
      <c r="J9773" t="s">
        <v>340</v>
      </c>
      <c r="L9773" t="s">
        <v>1456</v>
      </c>
      <c r="N9773" t="s">
        <v>2008</v>
      </c>
      <c r="O9773">
        <v>1</v>
      </c>
      <c r="P9773" s="4">
        <f>INDEX(parameters!$D$41:$AG$178,MATCH('PV (extension)'!B9752,parameters!$C$41:$C$178,0),MATCH('PV (extension)'!A9773,parameters!$D$5:$AG$5,0))/O9773</f>
        <v>0.13965389112469015</v>
      </c>
      <c r="Q9773" t="s">
        <v>1507</v>
      </c>
      <c r="R9773">
        <f>INDEX(parameters!$C$196:$EJ$198,MATCH('PV (extension)'!Q9773,parameters!$B$196:$B$198,0),MATCH('PV (extension)'!B9752,parameters!$C$195:$EJ$195,0))</f>
        <v>1436.78510538151</v>
      </c>
      <c r="S9773">
        <v>570</v>
      </c>
      <c r="T9773">
        <v>30</v>
      </c>
      <c r="U9773">
        <f t="shared" si="1056"/>
        <v>24569025.302023821</v>
      </c>
      <c r="V9773">
        <f t="shared" si="1057"/>
        <v>4.0701655344773778E-8</v>
      </c>
    </row>
    <row r="9774" spans="1:22" customFormat="1" ht="16" x14ac:dyDescent="0.2">
      <c r="A9774" t="s">
        <v>1461</v>
      </c>
      <c r="B9774" s="4">
        <f t="shared" si="1055"/>
        <v>1.7540504154033722E-9</v>
      </c>
      <c r="C9774" t="s">
        <v>49</v>
      </c>
      <c r="D9774" t="s">
        <v>15</v>
      </c>
      <c r="F9774" t="s">
        <v>36</v>
      </c>
      <c r="G9774">
        <v>2</v>
      </c>
      <c r="H9774">
        <v>-20.658789817762049</v>
      </c>
      <c r="I9774">
        <v>9.798894162072011E-2</v>
      </c>
      <c r="J9774" t="s">
        <v>340</v>
      </c>
      <c r="L9774" t="s">
        <v>1461</v>
      </c>
      <c r="N9774" t="s">
        <v>2008</v>
      </c>
      <c r="O9774">
        <v>1</v>
      </c>
      <c r="P9774" s="4">
        <f>INDEX(parameters!$D$41:$AG$178,MATCH('PV (extension)'!B9752,parameters!$C$41:$C$178,0),MATCH('PV (extension)'!A9774,parameters!$D$5:$AG$5,0))/O9774</f>
        <v>6.6094595017907607E-3</v>
      </c>
      <c r="Q9774" s="3" t="s">
        <v>1505</v>
      </c>
      <c r="R9774">
        <f>INDEX(parameters!$C$196:$EJ$198,MATCH('PV (extension)'!Q9774,parameters!$B$196:$B$198,0),MATCH('PV (extension)'!B9752,parameters!$C$195:$EJ$195,0))</f>
        <v>1350.5779990586193</v>
      </c>
      <c r="S9774">
        <v>93</v>
      </c>
      <c r="T9774">
        <v>30</v>
      </c>
      <c r="U9774">
        <f t="shared" si="1056"/>
        <v>3768112.617373548</v>
      </c>
      <c r="V9774">
        <f t="shared" si="1057"/>
        <v>2.653848495369601E-7</v>
      </c>
    </row>
    <row r="9775" spans="1:22" customFormat="1" ht="16" x14ac:dyDescent="0.2">
      <c r="A9775" t="s">
        <v>1457</v>
      </c>
      <c r="B9775" s="4">
        <f t="shared" si="1055"/>
        <v>2.9742473489578722E-8</v>
      </c>
      <c r="C9775" t="s">
        <v>49</v>
      </c>
      <c r="D9775" t="s">
        <v>15</v>
      </c>
      <c r="F9775" t="s">
        <v>36</v>
      </c>
      <c r="G9775">
        <v>2</v>
      </c>
      <c r="H9775">
        <v>-17.845360350005858</v>
      </c>
      <c r="I9775">
        <v>9.798894162072011E-2</v>
      </c>
      <c r="J9775" t="s">
        <v>340</v>
      </c>
      <c r="L9775" t="s">
        <v>1457</v>
      </c>
      <c r="N9775" t="s">
        <v>2008</v>
      </c>
      <c r="O9775">
        <v>1</v>
      </c>
      <c r="P9775" s="4">
        <f>INDEX(parameters!$D$41:$AG$178,MATCH('PV (extension)'!B9752,parameters!$C$41:$C$178,0),MATCH('PV (extension)'!A9775,parameters!$D$5:$AG$5,0))/O9775</f>
        <v>0.11207298962797985</v>
      </c>
      <c r="Q9775" s="3" t="s">
        <v>1505</v>
      </c>
      <c r="R9775">
        <f>INDEX(parameters!$C$196:$EJ$198,MATCH('PV (extension)'!Q9775,parameters!$B$196:$B$198,0),MATCH('PV (extension)'!B9752,parameters!$C$195:$EJ$195,0))</f>
        <v>1350.5779990586193</v>
      </c>
      <c r="S9775">
        <v>93</v>
      </c>
      <c r="T9775">
        <v>30</v>
      </c>
      <c r="U9775">
        <f t="shared" si="1056"/>
        <v>3768112.617373548</v>
      </c>
      <c r="V9775">
        <f t="shared" si="1057"/>
        <v>2.653848495369601E-7</v>
      </c>
    </row>
    <row r="9776" spans="1:22" customFormat="1" ht="16" x14ac:dyDescent="0.2">
      <c r="A9776" t="s">
        <v>1462</v>
      </c>
      <c r="B9776" s="4">
        <f t="shared" si="1055"/>
        <v>9.2726703647914986E-10</v>
      </c>
      <c r="C9776" t="s">
        <v>49</v>
      </c>
      <c r="D9776" t="s">
        <v>15</v>
      </c>
      <c r="F9776" t="s">
        <v>36</v>
      </c>
      <c r="G9776">
        <v>2</v>
      </c>
      <c r="H9776">
        <v>-21.294425499752101</v>
      </c>
      <c r="I9776">
        <v>9.798894162072011E-2</v>
      </c>
      <c r="J9776" t="s">
        <v>340</v>
      </c>
      <c r="L9776" t="s">
        <v>1462</v>
      </c>
      <c r="N9776" t="s">
        <v>2008</v>
      </c>
      <c r="O9776">
        <v>1</v>
      </c>
      <c r="P9776" s="4">
        <f>INDEX(parameters!$D$41:$AG$178,MATCH('PV (extension)'!B9752,parameters!$C$41:$C$178,0),MATCH('PV (extension)'!A9776,parameters!$D$5:$AG$5,0))/O9776</f>
        <v>3.4940466198316628E-3</v>
      </c>
      <c r="Q9776" s="3" t="s">
        <v>1505</v>
      </c>
      <c r="R9776">
        <f>INDEX(parameters!$C$196:$EJ$198,MATCH('PV (extension)'!Q9776,parameters!$B$196:$B$198,0),MATCH('PV (extension)'!B9752,parameters!$C$195:$EJ$195,0))</f>
        <v>1350.5779990586193</v>
      </c>
      <c r="S9776">
        <v>93</v>
      </c>
      <c r="T9776">
        <v>30</v>
      </c>
      <c r="U9776">
        <f t="shared" si="1056"/>
        <v>3768112.617373548</v>
      </c>
      <c r="V9776">
        <f t="shared" si="1057"/>
        <v>2.653848495369601E-7</v>
      </c>
    </row>
    <row r="9777" spans="1:22" customFormat="1" ht="16" x14ac:dyDescent="0.2">
      <c r="A9777" t="s">
        <v>1458</v>
      </c>
      <c r="B9777" s="4">
        <f t="shared" si="1055"/>
        <v>1.5579420335016541E-8</v>
      </c>
      <c r="C9777" t="s">
        <v>49</v>
      </c>
      <c r="D9777" t="s">
        <v>15</v>
      </c>
      <c r="F9777" t="s">
        <v>36</v>
      </c>
      <c r="G9777">
        <v>2</v>
      </c>
      <c r="H9777">
        <v>-18.48100416113547</v>
      </c>
      <c r="I9777">
        <v>9.798894162072011E-2</v>
      </c>
      <c r="J9777" t="s">
        <v>340</v>
      </c>
      <c r="L9777" t="s">
        <v>1458</v>
      </c>
      <c r="N9777" t="s">
        <v>2008</v>
      </c>
      <c r="O9777">
        <v>1</v>
      </c>
      <c r="P9777" s="4">
        <f>INDEX(parameters!$D$41:$AG$178,MATCH('PV (extension)'!B9752,parameters!$C$41:$C$178,0),MATCH('PV (extension)'!A9777,parameters!$D$5:$AG$5,0))/O9777</f>
        <v>5.8705010335741853E-2</v>
      </c>
      <c r="Q9777" s="3" t="s">
        <v>1505</v>
      </c>
      <c r="R9777">
        <f>INDEX(parameters!$C$196:$EJ$198,MATCH('PV (extension)'!Q9777,parameters!$B$196:$B$198,0),MATCH('PV (extension)'!B9752,parameters!$C$195:$EJ$195,0))</f>
        <v>1350.5779990586193</v>
      </c>
      <c r="S9777">
        <v>93</v>
      </c>
      <c r="T9777">
        <v>30</v>
      </c>
      <c r="U9777">
        <f t="shared" si="1056"/>
        <v>3768112.617373548</v>
      </c>
      <c r="V9777">
        <f t="shared" si="1057"/>
        <v>2.653848495369601E-7</v>
      </c>
    </row>
    <row r="9778" spans="1:22" customFormat="1" x14ac:dyDescent="0.2">
      <c r="A9778" t="s">
        <v>341</v>
      </c>
      <c r="B9778" s="4">
        <f t="shared" si="1055"/>
        <v>3.8507974325441495E-8</v>
      </c>
      <c r="C9778" t="s">
        <v>359</v>
      </c>
      <c r="D9778" t="s">
        <v>15</v>
      </c>
      <c r="F9778" t="s">
        <v>36</v>
      </c>
      <c r="G9778">
        <v>2</v>
      </c>
      <c r="H9778">
        <v>-17.561299045251399</v>
      </c>
      <c r="I9778">
        <v>9.798894162072011E-2</v>
      </c>
      <c r="J9778" t="s">
        <v>340</v>
      </c>
      <c r="L9778" t="s">
        <v>341</v>
      </c>
      <c r="N9778" t="s">
        <v>2008</v>
      </c>
      <c r="O9778">
        <v>1</v>
      </c>
      <c r="P9778" s="4">
        <f>INDEX(parameters!$D$41:$AG$178,MATCH('PV (extension)'!B9752,parameters!$C$41:$C$178,0),MATCH('PV (extension)'!A9778,parameters!$D$5:$AG$5,0))/O9778</f>
        <v>3.2864644265829519E-3</v>
      </c>
      <c r="Q9778" t="s">
        <v>1506</v>
      </c>
      <c r="R9778">
        <f>INDEX(parameters!$C$196:$EJ$198,MATCH('PV (extension)'!Q9778,parameters!$B$196:$B$198,0),MATCH('PV (extension)'!B9752,parameters!$C$195:$EJ$195,0))</f>
        <v>948.27816955179662</v>
      </c>
      <c r="S9778">
        <v>3</v>
      </c>
      <c r="T9778">
        <v>30</v>
      </c>
      <c r="U9778">
        <f t="shared" si="1056"/>
        <v>85345.035259661701</v>
      </c>
      <c r="V9778">
        <f t="shared" si="1057"/>
        <v>1.1717143205313662E-5</v>
      </c>
    </row>
    <row r="9779" spans="1:22" customFormat="1" x14ac:dyDescent="0.2">
      <c r="A9779" t="s">
        <v>342</v>
      </c>
      <c r="B9779" s="4">
        <f t="shared" si="1055"/>
        <v>3.7766130991155237E-8</v>
      </c>
      <c r="C9779" t="s">
        <v>359</v>
      </c>
      <c r="D9779" t="s">
        <v>15</v>
      </c>
      <c r="F9779" t="s">
        <v>36</v>
      </c>
      <c r="G9779">
        <v>2</v>
      </c>
      <c r="H9779">
        <v>-17.561299045251399</v>
      </c>
      <c r="I9779">
        <v>9.798894162072011E-2</v>
      </c>
      <c r="J9779" t="s">
        <v>340</v>
      </c>
      <c r="L9779" t="s">
        <v>342</v>
      </c>
      <c r="N9779" t="s">
        <v>2008</v>
      </c>
      <c r="O9779">
        <v>1</v>
      </c>
      <c r="P9779" s="4">
        <f>INDEX(parameters!$D$41:$AG$178,MATCH('PV (extension)'!B9752,parameters!$C$41:$C$178,0),MATCH('PV (extension)'!A9779,parameters!$D$5:$AG$5,0))/O9779</f>
        <v>3.2231517810611459E-3</v>
      </c>
      <c r="Q9779" t="s">
        <v>1506</v>
      </c>
      <c r="R9779">
        <f>INDEX(parameters!$C$196:$EJ$198,MATCH('PV (extension)'!Q9779,parameters!$B$196:$B$198,0),MATCH('PV (extension)'!B9752,parameters!$C$195:$EJ$195,0))</f>
        <v>948.27816955179662</v>
      </c>
      <c r="S9779">
        <v>3</v>
      </c>
      <c r="T9779">
        <v>30</v>
      </c>
      <c r="U9779">
        <f t="shared" si="1056"/>
        <v>85345.035259661701</v>
      </c>
      <c r="V9779">
        <f t="shared" si="1057"/>
        <v>1.1717143205313662E-5</v>
      </c>
    </row>
    <row r="9780" spans="1:22" customFormat="1" x14ac:dyDescent="0.2">
      <c r="A9780" t="s">
        <v>343</v>
      </c>
      <c r="B9780" s="4">
        <f t="shared" si="1055"/>
        <v>2.0300974195058121E-8</v>
      </c>
      <c r="C9780" t="s">
        <v>359</v>
      </c>
      <c r="D9780" t="s">
        <v>15</v>
      </c>
      <c r="F9780" t="s">
        <v>36</v>
      </c>
      <c r="G9780">
        <v>2</v>
      </c>
      <c r="H9780">
        <v>-18.196897397350821</v>
      </c>
      <c r="I9780">
        <v>9.798894162072011E-2</v>
      </c>
      <c r="J9780" t="s">
        <v>340</v>
      </c>
      <c r="L9780" t="s">
        <v>343</v>
      </c>
      <c r="N9780" t="s">
        <v>2008</v>
      </c>
      <c r="O9780">
        <v>1</v>
      </c>
      <c r="P9780" s="4">
        <f>INDEX(parameters!$D$41:$AG$178,MATCH('PV (extension)'!B9752,parameters!$C$41:$C$178,0),MATCH('PV (extension)'!A9780,parameters!$D$5:$AG$5,0))/O9780</f>
        <v>1.7325873584827175E-3</v>
      </c>
      <c r="Q9780" t="s">
        <v>1506</v>
      </c>
      <c r="R9780">
        <f>INDEX(parameters!$C$196:$EJ$198,MATCH('PV (extension)'!Q9780,parameters!$B$196:$B$198,0),MATCH('PV (extension)'!B9752,parameters!$C$195:$EJ$195,0))</f>
        <v>948.27816955179662</v>
      </c>
      <c r="S9780">
        <v>3</v>
      </c>
      <c r="T9780">
        <v>30</v>
      </c>
      <c r="U9780">
        <f t="shared" si="1056"/>
        <v>85345.035259661701</v>
      </c>
      <c r="V9780">
        <f t="shared" si="1057"/>
        <v>1.1717143205313662E-5</v>
      </c>
    </row>
    <row r="9781" spans="1:22" customFormat="1" x14ac:dyDescent="0.2">
      <c r="A9781" t="s">
        <v>344</v>
      </c>
      <c r="B9781" s="4">
        <f t="shared" si="1055"/>
        <v>2.0283408800697083E-8</v>
      </c>
      <c r="C9781" t="s">
        <v>359</v>
      </c>
      <c r="D9781" t="s">
        <v>15</v>
      </c>
      <c r="F9781" t="s">
        <v>36</v>
      </c>
      <c r="G9781">
        <v>2</v>
      </c>
      <c r="H9781">
        <v>-18.196897397350821</v>
      </c>
      <c r="I9781">
        <v>9.798894162072011E-2</v>
      </c>
      <c r="J9781" t="s">
        <v>340</v>
      </c>
      <c r="L9781" t="s">
        <v>344</v>
      </c>
      <c r="N9781" t="s">
        <v>2008</v>
      </c>
      <c r="O9781">
        <v>1</v>
      </c>
      <c r="P9781" s="4">
        <f>INDEX(parameters!$D$41:$AG$178,MATCH('PV (extension)'!B9752,parameters!$C$41:$C$178,0),MATCH('PV (extension)'!A9781,parameters!$D$5:$AG$5,0))/O9781</f>
        <v>1.7310882392816251E-3</v>
      </c>
      <c r="Q9781" t="s">
        <v>1506</v>
      </c>
      <c r="R9781">
        <f>INDEX(parameters!$C$196:$EJ$198,MATCH('PV (extension)'!Q9781,parameters!$B$196:$B$198,0),MATCH('PV (extension)'!B9752,parameters!$C$195:$EJ$195,0))</f>
        <v>948.27816955179662</v>
      </c>
      <c r="S9781">
        <v>3</v>
      </c>
      <c r="T9781">
        <v>30</v>
      </c>
      <c r="U9781">
        <f t="shared" si="1056"/>
        <v>85345.035259661701</v>
      </c>
      <c r="V9781">
        <f t="shared" si="1057"/>
        <v>1.1717143205313662E-5</v>
      </c>
    </row>
    <row r="9782" spans="1:22" customFormat="1" ht="16" x14ac:dyDescent="0.2">
      <c r="A9782" t="s">
        <v>345</v>
      </c>
      <c r="B9782" s="4">
        <f t="shared" si="1055"/>
        <v>4.164889226831425E-7</v>
      </c>
      <c r="C9782" t="s">
        <v>359</v>
      </c>
      <c r="D9782" t="s">
        <v>15</v>
      </c>
      <c r="F9782" t="s">
        <v>36</v>
      </c>
      <c r="G9782">
        <v>2</v>
      </c>
      <c r="H9782">
        <v>-15.20991773919472</v>
      </c>
      <c r="I9782">
        <v>9.798894162072011E-2</v>
      </c>
      <c r="J9782" t="s">
        <v>340</v>
      </c>
      <c r="L9782" t="s">
        <v>345</v>
      </c>
      <c r="N9782" t="s">
        <v>2008</v>
      </c>
      <c r="O9782">
        <v>1</v>
      </c>
      <c r="P9782" s="4">
        <f>INDEX(parameters!$D$41:$AG$178,MATCH('PV (extension)'!B9752,parameters!$C$41:$C$178,0),MATCH('PV (extension)'!A9782,parameters!$D$5:$AG$5,0))/O9782</f>
        <v>5.0625069824473082E-2</v>
      </c>
      <c r="Q9782" s="3" t="s">
        <v>1505</v>
      </c>
      <c r="R9782">
        <f>INDEX(parameters!$C$196:$EJ$198,MATCH('PV (extension)'!Q9782,parameters!$B$196:$B$198,0),MATCH('PV (extension)'!B9752,parameters!$C$195:$EJ$195,0))</f>
        <v>1350.5779990586193</v>
      </c>
      <c r="S9782">
        <v>3</v>
      </c>
      <c r="T9782">
        <v>30</v>
      </c>
      <c r="U9782">
        <f t="shared" si="1056"/>
        <v>121552.01991527574</v>
      </c>
      <c r="V9782">
        <f t="shared" si="1057"/>
        <v>8.2269303356457631E-6</v>
      </c>
    </row>
    <row r="9783" spans="1:22" customFormat="1" ht="16" x14ac:dyDescent="0.2">
      <c r="A9783" t="s">
        <v>346</v>
      </c>
      <c r="B9783" s="4">
        <f t="shared" si="1055"/>
        <v>2.1740118455189348E-7</v>
      </c>
      <c r="C9783" t="s">
        <v>359</v>
      </c>
      <c r="D9783" t="s">
        <v>15</v>
      </c>
      <c r="F9783" t="s">
        <v>36</v>
      </c>
      <c r="G9783">
        <v>2</v>
      </c>
      <c r="H9783">
        <v>-15.845552597349339</v>
      </c>
      <c r="I9783">
        <v>9.798894162072011E-2</v>
      </c>
      <c r="J9783" t="s">
        <v>340</v>
      </c>
      <c r="L9783" t="s">
        <v>346</v>
      </c>
      <c r="N9783" t="s">
        <v>2008</v>
      </c>
      <c r="O9783">
        <v>1</v>
      </c>
      <c r="P9783" s="4">
        <f>INDEX(parameters!$D$41:$AG$178,MATCH('PV (extension)'!B9752,parameters!$C$41:$C$178,0),MATCH('PV (extension)'!A9783,parameters!$D$5:$AG$5,0))/O9783</f>
        <v>2.6425553114256296E-2</v>
      </c>
      <c r="Q9783" s="3" t="s">
        <v>1505</v>
      </c>
      <c r="R9783">
        <f>INDEX(parameters!$C$196:$EJ$198,MATCH('PV (extension)'!Q9783,parameters!$B$196:$B$198,0),MATCH('PV (extension)'!B9752,parameters!$C$195:$EJ$195,0))</f>
        <v>1350.5779990586193</v>
      </c>
      <c r="S9783">
        <v>3</v>
      </c>
      <c r="T9783">
        <v>30</v>
      </c>
      <c r="U9783">
        <f t="shared" si="1056"/>
        <v>121552.01991527574</v>
      </c>
      <c r="V9783">
        <f t="shared" si="1057"/>
        <v>8.2269303356457631E-6</v>
      </c>
    </row>
    <row r="9784" spans="1:22" customFormat="1" ht="16" x14ac:dyDescent="0.2">
      <c r="A9784" t="s">
        <v>347</v>
      </c>
      <c r="B9784" s="4">
        <f t="shared" si="1055"/>
        <v>1.2024855861154719E-7</v>
      </c>
      <c r="C9784" t="s">
        <v>49</v>
      </c>
      <c r="D9784" t="s">
        <v>15</v>
      </c>
      <c r="F9784" t="s">
        <v>36</v>
      </c>
      <c r="G9784">
        <v>2</v>
      </c>
      <c r="H9784">
        <v>-16.884050111477411</v>
      </c>
      <c r="I9784">
        <v>9.798894162072011E-2</v>
      </c>
      <c r="J9784" t="s">
        <v>340</v>
      </c>
      <c r="L9784" t="s">
        <v>347</v>
      </c>
      <c r="N9784" t="s">
        <v>2008</v>
      </c>
      <c r="O9784">
        <v>1</v>
      </c>
      <c r="P9784" s="4">
        <f>INDEX(parameters!$D$41:$AG$178,MATCH('PV (extension)'!B9752,parameters!$C$41:$C$178,0),MATCH('PV (extension)'!A9784,parameters!$D$5:$AG$5,0))/O9784</f>
        <v>1.4616455191133988E-2</v>
      </c>
      <c r="Q9784" s="3" t="s">
        <v>1505</v>
      </c>
      <c r="R9784">
        <f>INDEX(parameters!$C$196:$EJ$198,MATCH('PV (extension)'!Q9784,parameters!$B$196:$B$198,0),MATCH('PV (extension)'!B9752,parameters!$C$195:$EJ$195,0))</f>
        <v>1350.5779990586193</v>
      </c>
      <c r="S9784">
        <v>3</v>
      </c>
      <c r="T9784">
        <v>30</v>
      </c>
      <c r="U9784">
        <f t="shared" si="1056"/>
        <v>121552.01991527574</v>
      </c>
      <c r="V9784">
        <f t="shared" si="1057"/>
        <v>8.2269303356457631E-6</v>
      </c>
    </row>
    <row r="9785" spans="1:22" customFormat="1" ht="16" x14ac:dyDescent="0.2">
      <c r="A9785" t="s">
        <v>348</v>
      </c>
      <c r="B9785" s="4">
        <f t="shared" si="1055"/>
        <v>3.3670350486697737E-9</v>
      </c>
      <c r="C9785" t="s">
        <v>49</v>
      </c>
      <c r="D9785" t="s">
        <v>15</v>
      </c>
      <c r="F9785" t="s">
        <v>36</v>
      </c>
      <c r="G9785">
        <v>2</v>
      </c>
      <c r="H9785">
        <v>-19.506396550885459</v>
      </c>
      <c r="I9785">
        <v>9.798894162072011E-2</v>
      </c>
      <c r="J9785" t="s">
        <v>340</v>
      </c>
      <c r="L9785" t="s">
        <v>348</v>
      </c>
      <c r="N9785" t="s">
        <v>2008</v>
      </c>
      <c r="O9785">
        <v>1</v>
      </c>
      <c r="P9785" s="4">
        <f>INDEX(parameters!$D$41:$AG$178,MATCH('PV (extension)'!B9752,parameters!$C$41:$C$178,0),MATCH('PV (extension)'!A9785,parameters!$D$5:$AG$5,0))/O9785</f>
        <v>4.0926991129133978E-4</v>
      </c>
      <c r="Q9785" s="3" t="s">
        <v>1505</v>
      </c>
      <c r="R9785">
        <f>INDEX(parameters!$C$196:$EJ$198,MATCH('PV (extension)'!Q9785,parameters!$B$196:$B$198,0),MATCH('PV (extension)'!B9752,parameters!$C$195:$EJ$195,0))</f>
        <v>1350.5779990586193</v>
      </c>
      <c r="S9785">
        <v>3</v>
      </c>
      <c r="T9785">
        <v>30</v>
      </c>
      <c r="U9785">
        <f t="shared" si="1056"/>
        <v>121552.01991527574</v>
      </c>
      <c r="V9785">
        <f t="shared" si="1057"/>
        <v>8.2269303356457631E-6</v>
      </c>
    </row>
    <row r="9786" spans="1:22" customFormat="1" ht="16" x14ac:dyDescent="0.2">
      <c r="A9786" t="s">
        <v>349</v>
      </c>
      <c r="B9786" s="4">
        <f t="shared" si="1055"/>
        <v>2.0003753023041638E-8</v>
      </c>
      <c r="C9786" t="s">
        <v>359</v>
      </c>
      <c r="D9786" t="s">
        <v>15</v>
      </c>
      <c r="F9786" t="s">
        <v>36</v>
      </c>
      <c r="G9786">
        <v>2</v>
      </c>
      <c r="H9786">
        <v>-18.220764878757461</v>
      </c>
      <c r="I9786">
        <v>9.798894162072011E-2</v>
      </c>
      <c r="J9786" t="s">
        <v>340</v>
      </c>
      <c r="L9786" t="s">
        <v>349</v>
      </c>
      <c r="N9786" t="s">
        <v>2008</v>
      </c>
      <c r="O9786">
        <v>1</v>
      </c>
      <c r="P9786" s="4">
        <f>INDEX(parameters!$D$41:$AG$178,MATCH('PV (extension)'!B9752,parameters!$C$41:$C$178,0),MATCH('PV (extension)'!A9786,parameters!$D$5:$AG$5,0))/O9786</f>
        <v>2.4314965858370148E-3</v>
      </c>
      <c r="Q9786" s="3" t="s">
        <v>1505</v>
      </c>
      <c r="R9786">
        <f>INDEX(parameters!$C$196:$EJ$198,MATCH('PV (extension)'!Q9786,parameters!$B$196:$B$198,0),MATCH('PV (extension)'!B9752,parameters!$C$195:$EJ$195,0))</f>
        <v>1350.5779990586193</v>
      </c>
      <c r="S9786">
        <v>3</v>
      </c>
      <c r="T9786">
        <v>30</v>
      </c>
      <c r="U9786">
        <f t="shared" si="1056"/>
        <v>121552.01991527574</v>
      </c>
      <c r="V9786">
        <f t="shared" si="1057"/>
        <v>8.2269303356457631E-6</v>
      </c>
    </row>
    <row r="9787" spans="1:22" customFormat="1" ht="16" x14ac:dyDescent="0.2">
      <c r="A9787" t="s">
        <v>350</v>
      </c>
      <c r="B9787" s="4">
        <f t="shared" si="1055"/>
        <v>3.4239319973758035E-7</v>
      </c>
      <c r="C9787" t="s">
        <v>359</v>
      </c>
      <c r="D9787" t="s">
        <v>15</v>
      </c>
      <c r="F9787" t="s">
        <v>36</v>
      </c>
      <c r="G9787">
        <v>2</v>
      </c>
      <c r="H9787">
        <v>-15.40735416199742</v>
      </c>
      <c r="I9787">
        <v>9.798894162072011E-2</v>
      </c>
      <c r="J9787" t="s">
        <v>340</v>
      </c>
      <c r="L9787" t="s">
        <v>350</v>
      </c>
      <c r="N9787" t="s">
        <v>2008</v>
      </c>
      <c r="O9787">
        <v>1</v>
      </c>
      <c r="P9787" s="4">
        <f>INDEX(parameters!$D$41:$AG$178,MATCH('PV (extension)'!B9752,parameters!$C$41:$C$178,0),MATCH('PV (extension)'!A9787,parameters!$D$5:$AG$5,0))/O9787</f>
        <v>4.1618585033357351E-2</v>
      </c>
      <c r="Q9787" s="3" t="s">
        <v>1505</v>
      </c>
      <c r="R9787">
        <f>INDEX(parameters!$C$196:$EJ$198,MATCH('PV (extension)'!Q9787,parameters!$B$196:$B$198,0),MATCH('PV (extension)'!B9752,parameters!$C$195:$EJ$195,0))</f>
        <v>1350.5779990586193</v>
      </c>
      <c r="S9787">
        <v>3</v>
      </c>
      <c r="T9787">
        <v>30</v>
      </c>
      <c r="U9787">
        <f t="shared" si="1056"/>
        <v>121552.01991527574</v>
      </c>
      <c r="V9787">
        <f t="shared" si="1057"/>
        <v>8.2269303356457631E-6</v>
      </c>
    </row>
    <row r="9788" spans="1:22" customFormat="1" ht="16" x14ac:dyDescent="0.2">
      <c r="A9788" t="s">
        <v>351</v>
      </c>
      <c r="B9788" s="4">
        <f t="shared" si="1055"/>
        <v>1.0571909308853274E-8</v>
      </c>
      <c r="C9788" t="s">
        <v>359</v>
      </c>
      <c r="D9788" t="s">
        <v>15</v>
      </c>
      <c r="F9788" t="s">
        <v>36</v>
      </c>
      <c r="G9788">
        <v>2</v>
      </c>
      <c r="H9788">
        <v>-18.856367974250119</v>
      </c>
      <c r="I9788">
        <v>9.798894162072011E-2</v>
      </c>
      <c r="J9788" t="s">
        <v>340</v>
      </c>
      <c r="L9788" t="s">
        <v>351</v>
      </c>
      <c r="N9788" t="s">
        <v>2008</v>
      </c>
      <c r="O9788">
        <v>1</v>
      </c>
      <c r="P9788" s="4">
        <f>INDEX(parameters!$D$41:$AG$178,MATCH('PV (extension)'!B9752,parameters!$C$41:$C$178,0),MATCH('PV (extension)'!A9788,parameters!$D$5:$AG$5,0))/O9788</f>
        <v>1.2850369308522222E-3</v>
      </c>
      <c r="Q9788" s="3" t="s">
        <v>1505</v>
      </c>
      <c r="R9788">
        <f>INDEX(parameters!$C$196:$EJ$198,MATCH('PV (extension)'!Q9788,parameters!$B$196:$B$198,0),MATCH('PV (extension)'!B9752,parameters!$C$195:$EJ$195,0))</f>
        <v>1350.5779990586193</v>
      </c>
      <c r="S9788">
        <v>3</v>
      </c>
      <c r="T9788">
        <v>30</v>
      </c>
      <c r="U9788">
        <f t="shared" si="1056"/>
        <v>121552.01991527574</v>
      </c>
      <c r="V9788">
        <f t="shared" si="1057"/>
        <v>8.2269303356457631E-6</v>
      </c>
    </row>
    <row r="9789" spans="1:22" customFormat="1" ht="16" x14ac:dyDescent="0.2">
      <c r="A9789" t="s">
        <v>352</v>
      </c>
      <c r="B9789" s="4">
        <f t="shared" si="1055"/>
        <v>1.7893705200745954E-7</v>
      </c>
      <c r="C9789" t="s">
        <v>359</v>
      </c>
      <c r="D9789" t="s">
        <v>15</v>
      </c>
      <c r="F9789" t="s">
        <v>36</v>
      </c>
      <c r="G9789">
        <v>2</v>
      </c>
      <c r="H9789">
        <v>-16.042988178471511</v>
      </c>
      <c r="I9789">
        <v>9.798894162072011E-2</v>
      </c>
      <c r="J9789" t="s">
        <v>340</v>
      </c>
      <c r="L9789" t="s">
        <v>352</v>
      </c>
      <c r="N9789" t="s">
        <v>2008</v>
      </c>
      <c r="O9789">
        <v>1</v>
      </c>
      <c r="P9789" s="4">
        <f>INDEX(parameters!$D$41:$AG$178,MATCH('PV (extension)'!B9752,parameters!$C$41:$C$178,0),MATCH('PV (extension)'!A9789,parameters!$D$5:$AG$5,0))/O9789</f>
        <v>2.1750160109191456E-2</v>
      </c>
      <c r="Q9789" s="3" t="s">
        <v>1505</v>
      </c>
      <c r="R9789">
        <f>INDEX(parameters!$C$196:$EJ$198,MATCH('PV (extension)'!Q9789,parameters!$B$196:$B$198,0),MATCH('PV (extension)'!B9752,parameters!$C$195:$EJ$195,0))</f>
        <v>1350.5779990586193</v>
      </c>
      <c r="S9789">
        <v>3</v>
      </c>
      <c r="T9789">
        <v>30</v>
      </c>
      <c r="U9789">
        <f t="shared" si="1056"/>
        <v>121552.01991527574</v>
      </c>
      <c r="V9789">
        <f t="shared" si="1057"/>
        <v>8.2269303356457631E-6</v>
      </c>
    </row>
    <row r="9790" spans="1:22" customFormat="1" x14ac:dyDescent="0.2">
      <c r="A9790" t="s">
        <v>442</v>
      </c>
      <c r="B9790">
        <v>2.0720999999999999E-3</v>
      </c>
      <c r="C9790" t="s">
        <v>42</v>
      </c>
      <c r="D9790" t="s">
        <v>16</v>
      </c>
      <c r="F9790" t="s">
        <v>36</v>
      </c>
      <c r="G9790">
        <v>2</v>
      </c>
      <c r="H9790">
        <v>-6.1791926932012373</v>
      </c>
      <c r="I9790">
        <v>4.3409845976280087E-2</v>
      </c>
      <c r="J9790" t="s">
        <v>353</v>
      </c>
      <c r="L9790" t="s">
        <v>443</v>
      </c>
    </row>
    <row r="9791" spans="1:22" customFormat="1" x14ac:dyDescent="0.2">
      <c r="A9791" t="s">
        <v>354</v>
      </c>
      <c r="B9791">
        <v>-1.8648999999999999E-6</v>
      </c>
      <c r="C9791" t="s">
        <v>49</v>
      </c>
      <c r="D9791" t="s">
        <v>250</v>
      </c>
      <c r="F9791" t="s">
        <v>36</v>
      </c>
      <c r="G9791">
        <v>2</v>
      </c>
      <c r="H9791">
        <v>-13.19230312560901</v>
      </c>
      <c r="I9791">
        <v>4.3409845976280087E-2</v>
      </c>
      <c r="J9791" t="s">
        <v>353</v>
      </c>
      <c r="K9791" t="b">
        <v>1</v>
      </c>
      <c r="L9791" t="s">
        <v>355</v>
      </c>
    </row>
    <row r="9792" spans="1:22" customFormat="1" x14ac:dyDescent="0.2"/>
    <row r="9793" spans="1:19" s="2" customFormat="1" x14ac:dyDescent="0.2">
      <c r="A9793" s="2" t="s">
        <v>2</v>
      </c>
      <c r="B9793" s="2" t="s">
        <v>1459</v>
      </c>
    </row>
    <row r="9794" spans="1:19" x14ac:dyDescent="0.2">
      <c r="A9794" s="29" t="s">
        <v>4</v>
      </c>
      <c r="B979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")&amp;HLOOKUP(B9795,parameters!$C$195:$EJ$198,2,0)&amp;" kWh/kWp.
Annual output, Facade: "&amp;HLOOKUP(B9795,parameters!$C$195:$EJ$198,3,0)&amp;" kWh/kWp.
Annual output, Open-ground: "&amp;HLOOKUP(B9795,parameters!$C$195:$EJ$198,4,0)&amp;_xlfn._LONGTEXT("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")&amp;VLOOKUP(B9795,'extension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1344.16493020344 kWh/kWp.
Annual output, Facade: 943.775376525821 kWh/kWp.
Annual output, Open-ground: 1429.96269170579 kWh/kWp.
Amount of solar energy transformed to electricity. Waste heat emission due to losses of electricity in the system.
Technology:  Electricity production with grid-connected photovoltaic power plants.
Time period:  Time of publications
Production volume: 2.542 GWh in 2025.
Sampling:  Statistical data and model calculations
Extrapolations:  Use of PV technology data investigated for other countries (Switzerland). Correction of average yield with Swiss data.
Uncertainty:  None
Author: Romain Sacchi, PSI, romain.sacchi@psi.ch</v>
      </c>
    </row>
    <row r="9795" spans="1:19" customFormat="1" x14ac:dyDescent="0.2">
      <c r="A9795" t="s">
        <v>6</v>
      </c>
      <c r="B9795" t="s">
        <v>1638</v>
      </c>
    </row>
    <row r="9796" spans="1:19" customFormat="1" x14ac:dyDescent="0.2">
      <c r="A9796" t="s">
        <v>8</v>
      </c>
      <c r="B9796">
        <v>1</v>
      </c>
    </row>
    <row r="9797" spans="1:19" customFormat="1" x14ac:dyDescent="0.2">
      <c r="A9797" t="s">
        <v>9</v>
      </c>
      <c r="B9797" t="s">
        <v>73</v>
      </c>
    </row>
    <row r="9798" spans="1:19" customFormat="1" x14ac:dyDescent="0.2">
      <c r="A9798" t="s">
        <v>11</v>
      </c>
      <c r="B9798" t="s">
        <v>12</v>
      </c>
    </row>
    <row r="9799" spans="1:19" customFormat="1" x14ac:dyDescent="0.2">
      <c r="A9799" t="s">
        <v>13</v>
      </c>
      <c r="B9799" t="s">
        <v>14</v>
      </c>
    </row>
    <row r="9800" spans="1:19" customFormat="1" x14ac:dyDescent="0.2">
      <c r="A9800" t="s">
        <v>15</v>
      </c>
      <c r="B9800" t="s">
        <v>53</v>
      </c>
    </row>
    <row r="9801" spans="1:19" customFormat="1" x14ac:dyDescent="0.2">
      <c r="A9801" t="s">
        <v>17</v>
      </c>
    </row>
    <row r="9802" spans="1:19" s="2" customFormat="1" x14ac:dyDescent="0.2">
      <c r="A9802" s="2" t="s">
        <v>18</v>
      </c>
      <c r="B9802" s="2" t="s">
        <v>19</v>
      </c>
      <c r="C9802" s="2" t="s">
        <v>6</v>
      </c>
      <c r="D9802" s="2" t="s">
        <v>15</v>
      </c>
      <c r="E9802" s="2" t="s">
        <v>20</v>
      </c>
      <c r="F9802" s="2" t="s">
        <v>13</v>
      </c>
      <c r="G9802" s="2" t="s">
        <v>21</v>
      </c>
      <c r="H9802" s="2" t="s">
        <v>9</v>
      </c>
      <c r="I9802" s="2" t="s">
        <v>4</v>
      </c>
      <c r="J9802" s="2" t="s">
        <v>1925</v>
      </c>
      <c r="K9802" s="2" t="s">
        <v>1998</v>
      </c>
      <c r="L9802" s="2" t="s">
        <v>2002</v>
      </c>
      <c r="M9802" s="2" t="s">
        <v>2003</v>
      </c>
      <c r="N9802" s="2" t="s">
        <v>2001</v>
      </c>
      <c r="O9802" s="2" t="s">
        <v>2000</v>
      </c>
      <c r="P9802" s="2" t="s">
        <v>2004</v>
      </c>
      <c r="Q9802" s="2" t="s">
        <v>1502</v>
      </c>
      <c r="R9802" s="2" t="s">
        <v>2005</v>
      </c>
      <c r="S9802" s="2" t="s">
        <v>2006</v>
      </c>
    </row>
    <row r="9803" spans="1:19" customFormat="1" x14ac:dyDescent="0.2">
      <c r="A9803" t="s">
        <v>335</v>
      </c>
      <c r="B9803">
        <v>3.8502999999999998</v>
      </c>
      <c r="D9803" t="s">
        <v>30</v>
      </c>
      <c r="E9803" t="s">
        <v>336</v>
      </c>
      <c r="F9803" t="s">
        <v>27</v>
      </c>
      <c r="G9803">
        <v>0</v>
      </c>
      <c r="I9803" t="s">
        <v>337</v>
      </c>
    </row>
    <row r="9804" spans="1:19" customFormat="1" x14ac:dyDescent="0.2">
      <c r="A9804" t="s">
        <v>29</v>
      </c>
      <c r="B9804">
        <v>0.25026999999999999</v>
      </c>
      <c r="D9804" t="s">
        <v>30</v>
      </c>
      <c r="E9804" t="s">
        <v>31</v>
      </c>
      <c r="F9804" t="s">
        <v>27</v>
      </c>
      <c r="G9804">
        <v>0</v>
      </c>
      <c r="I9804" t="s">
        <v>338</v>
      </c>
    </row>
    <row r="9805" spans="1:19" customFormat="1" x14ac:dyDescent="0.2">
      <c r="A9805" t="s">
        <v>1459</v>
      </c>
      <c r="B9805">
        <v>1</v>
      </c>
      <c r="C9805" t="str">
        <f>B9795</f>
        <v>CR</v>
      </c>
      <c r="D9805" t="s">
        <v>53</v>
      </c>
      <c r="E9805" t="s">
        <v>339</v>
      </c>
      <c r="F9805" t="s">
        <v>33</v>
      </c>
      <c r="G9805">
        <v>0</v>
      </c>
      <c r="H9805" t="s">
        <v>73</v>
      </c>
      <c r="J9805">
        <f>VLOOKUP(C9805,'extension - production vol'!$B$6:$D$235,3,0)</f>
        <v>2.5419999999999998</v>
      </c>
    </row>
    <row r="9806" spans="1:19" customFormat="1" ht="16" x14ac:dyDescent="0.2">
      <c r="A9806" t="s">
        <v>1439</v>
      </c>
      <c r="B9806" s="4">
        <f t="shared" ref="B9806:B9821" si="1058">M9806*S9806</f>
        <v>4.2321386174456252E-8</v>
      </c>
      <c r="C9806" t="s">
        <v>49</v>
      </c>
      <c r="D9806" t="s">
        <v>15</v>
      </c>
      <c r="F9806" t="s">
        <v>36</v>
      </c>
      <c r="G9806">
        <v>0</v>
      </c>
      <c r="H9806" t="s">
        <v>1439</v>
      </c>
      <c r="I9806" t="s">
        <v>340</v>
      </c>
      <c r="K9806" t="s">
        <v>1999</v>
      </c>
      <c r="L9806">
        <f>IF(K9806="residential",VLOOKUP(B9795,parameters!$C$41:$AG$178,18,0),IF(K9806="commercial",1-VLOOKUP(B9795,parameters!$C$41:$AG$178,18,0),1))</f>
        <v>0.17766751537682748</v>
      </c>
      <c r="M9806" s="4">
        <f>INDEX(parameters!$D$41:$AG$178,MATCH('PV (extension)'!B9795,parameters!$C$41:$C$178,0),MATCH('PV (extension)'!A9806,parameters!$D$5:$AG$5,0))/L9806</f>
        <v>5.119823078397083E-3</v>
      </c>
      <c r="N9806" s="3" t="s">
        <v>1505</v>
      </c>
      <c r="O9806">
        <f>INDEX(parameters!$C$196:$EJ$198,MATCH('PV (extension)'!N9806,parameters!$B$196:$B$198,0),MATCH('PV (extension)'!B9795,parameters!$C$195:$EJ$195,0))</f>
        <v>1344.1649302034425</v>
      </c>
      <c r="P9806">
        <v>3</v>
      </c>
      <c r="Q9806">
        <v>30</v>
      </c>
      <c r="R9806">
        <f>Q9806*P9806*O9806</f>
        <v>120974.84371830983</v>
      </c>
      <c r="S9806">
        <f>1/R9806</f>
        <v>8.2661813751006127E-6</v>
      </c>
    </row>
    <row r="9807" spans="1:19" customFormat="1" ht="16" x14ac:dyDescent="0.2">
      <c r="A9807" t="s">
        <v>1440</v>
      </c>
      <c r="B9807" s="4">
        <f t="shared" si="1058"/>
        <v>2.7603303731313752E-7</v>
      </c>
      <c r="C9807" t="s">
        <v>49</v>
      </c>
      <c r="D9807" t="s">
        <v>15</v>
      </c>
      <c r="F9807" t="s">
        <v>36</v>
      </c>
      <c r="G9807">
        <v>0</v>
      </c>
      <c r="H9807" t="s">
        <v>1440</v>
      </c>
      <c r="I9807" t="s">
        <v>340</v>
      </c>
      <c r="K9807" t="s">
        <v>1999</v>
      </c>
      <c r="L9807">
        <f>L9806</f>
        <v>0.17766751537682748</v>
      </c>
      <c r="M9807" s="4">
        <f>INDEX(parameters!$D$41:$AG$178,MATCH('PV (extension)'!B9795,parameters!$C$41:$C$178,0),MATCH('PV (extension)'!A9807,parameters!$D$5:$AG$5,0))/L9807</f>
        <v>3.3393053550047194E-2</v>
      </c>
      <c r="N9807" s="3" t="s">
        <v>1505</v>
      </c>
      <c r="O9807">
        <f>INDEX(parameters!$C$196:$EJ$198,MATCH('PV (extension)'!N9807,parameters!$B$196:$B$198,0),MATCH('PV (extension)'!B9795,parameters!$C$195:$EJ$195,0))</f>
        <v>1344.1649302034425</v>
      </c>
      <c r="P9807">
        <v>3</v>
      </c>
      <c r="Q9807">
        <v>30</v>
      </c>
      <c r="R9807">
        <f t="shared" ref="R9807:R9821" si="1059">Q9807*P9807*O9807</f>
        <v>120974.84371830983</v>
      </c>
      <c r="S9807">
        <f t="shared" ref="S9807:S9821" si="1060">1/R9807</f>
        <v>8.2661813751006127E-6</v>
      </c>
    </row>
    <row r="9808" spans="1:19" customFormat="1" ht="16" x14ac:dyDescent="0.2">
      <c r="A9808" t="s">
        <v>1441</v>
      </c>
      <c r="B9808" s="4">
        <f t="shared" si="1058"/>
        <v>4.2771283205318425E-9</v>
      </c>
      <c r="C9808" t="s">
        <v>35</v>
      </c>
      <c r="D9808" t="s">
        <v>15</v>
      </c>
      <c r="F9808" t="s">
        <v>36</v>
      </c>
      <c r="G9808">
        <v>0</v>
      </c>
      <c r="H9808" t="s">
        <v>1441</v>
      </c>
      <c r="I9808" t="s">
        <v>340</v>
      </c>
      <c r="K9808" t="s">
        <v>1999</v>
      </c>
      <c r="L9808">
        <f t="shared" ref="L9808:L9821" si="1061">L9807</f>
        <v>0.17766751537682748</v>
      </c>
      <c r="M9808" s="4">
        <f>INDEX(parameters!$D$41:$AG$178,MATCH('PV (extension)'!B9795,parameters!$C$41:$C$178,0),MATCH('PV (extension)'!A9808,parameters!$D$5:$AG$5,0))/L9808</f>
        <v>5.1742493013949662E-4</v>
      </c>
      <c r="N9808" s="3" t="s">
        <v>1505</v>
      </c>
      <c r="O9808">
        <f>INDEX(parameters!$C$196:$EJ$198,MATCH('PV (extension)'!N9808,parameters!$B$196:$B$198,0),MATCH('PV (extension)'!B9795,parameters!$C$195:$EJ$195,0))</f>
        <v>1344.1649302034425</v>
      </c>
      <c r="P9808">
        <v>3</v>
      </c>
      <c r="Q9808">
        <v>30</v>
      </c>
      <c r="R9808">
        <f t="shared" si="1059"/>
        <v>120974.84371830983</v>
      </c>
      <c r="S9808">
        <f t="shared" si="1060"/>
        <v>8.2661813751006127E-6</v>
      </c>
    </row>
    <row r="9809" spans="1:19" customFormat="1" ht="16" x14ac:dyDescent="0.2">
      <c r="A9809" t="s">
        <v>1442</v>
      </c>
      <c r="B9809" s="4">
        <f t="shared" si="1058"/>
        <v>7.4357133416200731E-8</v>
      </c>
      <c r="C9809" t="s">
        <v>35</v>
      </c>
      <c r="D9809" t="s">
        <v>15</v>
      </c>
      <c r="F9809" t="s">
        <v>36</v>
      </c>
      <c r="G9809">
        <v>0</v>
      </c>
      <c r="H9809" t="s">
        <v>1442</v>
      </c>
      <c r="I9809" t="s">
        <v>340</v>
      </c>
      <c r="K9809" t="s">
        <v>1999</v>
      </c>
      <c r="L9809">
        <f t="shared" si="1061"/>
        <v>0.17766751537682748</v>
      </c>
      <c r="M9809" s="4">
        <f>INDEX(parameters!$D$41:$AG$178,MATCH('PV (extension)'!B9795,parameters!$C$41:$C$178,0),MATCH('PV (extension)'!A9809,parameters!$D$5:$AG$5,0))/L9809</f>
        <v>8.9953425943663963E-3</v>
      </c>
      <c r="N9809" s="3" t="s">
        <v>1505</v>
      </c>
      <c r="O9809">
        <f>INDEX(parameters!$C$196:$EJ$198,MATCH('PV (extension)'!N9809,parameters!$B$196:$B$198,0),MATCH('PV (extension)'!B9795,parameters!$C$195:$EJ$195,0))</f>
        <v>1344.1649302034425</v>
      </c>
      <c r="P9809">
        <v>3</v>
      </c>
      <c r="Q9809">
        <v>30</v>
      </c>
      <c r="R9809">
        <f t="shared" si="1059"/>
        <v>120974.84371830983</v>
      </c>
      <c r="S9809">
        <f t="shared" si="1060"/>
        <v>8.2661813751006127E-6</v>
      </c>
    </row>
    <row r="9810" spans="1:19" customFormat="1" x14ac:dyDescent="0.2">
      <c r="A9810" t="s">
        <v>341</v>
      </c>
      <c r="B9810" s="4">
        <f t="shared" si="1058"/>
        <v>2.1777586887346485E-7</v>
      </c>
      <c r="C9810" t="s">
        <v>35</v>
      </c>
      <c r="D9810" t="s">
        <v>15</v>
      </c>
      <c r="F9810" t="s">
        <v>36</v>
      </c>
      <c r="G9810">
        <v>0</v>
      </c>
      <c r="H9810" t="s">
        <v>341</v>
      </c>
      <c r="I9810" t="s">
        <v>340</v>
      </c>
      <c r="K9810" t="s">
        <v>1999</v>
      </c>
      <c r="L9810">
        <f t="shared" si="1061"/>
        <v>0.17766751537682748</v>
      </c>
      <c r="M9810" s="4">
        <f>INDEX(parameters!$D$41:$AG$178,MATCH('PV (extension)'!B9795,parameters!$C$41:$C$178,0),MATCH('PV (extension)'!A9810,parameters!$D$5:$AG$5,0))/L9810</f>
        <v>1.8497835237986298E-2</v>
      </c>
      <c r="N9810" t="s">
        <v>1506</v>
      </c>
      <c r="O9810">
        <f>INDEX(parameters!$C$196:$EJ$198,MATCH('PV (extension)'!N9810,parameters!$B$196:$B$198,0),MATCH('PV (extension)'!B9795,parameters!$C$195:$EJ$195,0))</f>
        <v>943.77537652582134</v>
      </c>
      <c r="P9810">
        <v>3</v>
      </c>
      <c r="Q9810">
        <v>30</v>
      </c>
      <c r="R9810">
        <f t="shared" si="1059"/>
        <v>84939.783887323923</v>
      </c>
      <c r="S9810">
        <f t="shared" si="1060"/>
        <v>1.1773046200900872E-5</v>
      </c>
    </row>
    <row r="9811" spans="1:19" customFormat="1" x14ac:dyDescent="0.2">
      <c r="A9811" t="s">
        <v>342</v>
      </c>
      <c r="B9811" s="4">
        <f t="shared" si="1058"/>
        <v>2.1358048909765979E-7</v>
      </c>
      <c r="C9811" t="s">
        <v>35</v>
      </c>
      <c r="D9811" t="s">
        <v>15</v>
      </c>
      <c r="F9811" t="s">
        <v>36</v>
      </c>
      <c r="G9811">
        <v>0</v>
      </c>
      <c r="H9811" t="s">
        <v>342</v>
      </c>
      <c r="I9811" t="s">
        <v>340</v>
      </c>
      <c r="K9811" t="s">
        <v>1999</v>
      </c>
      <c r="L9811">
        <f t="shared" si="1061"/>
        <v>0.17766751537682748</v>
      </c>
      <c r="M9811" s="4">
        <f>INDEX(parameters!$D$41:$AG$178,MATCH('PV (extension)'!B9795,parameters!$C$41:$C$178,0),MATCH('PV (extension)'!A9811,parameters!$D$5:$AG$5,0))/L9811</f>
        <v>1.8141480586504166E-2</v>
      </c>
      <c r="N9811" t="s">
        <v>1506</v>
      </c>
      <c r="O9811">
        <f>INDEX(parameters!$C$196:$EJ$198,MATCH('PV (extension)'!N9811,parameters!$B$196:$B$198,0),MATCH('PV (extension)'!B9795,parameters!$C$195:$EJ$195,0))</f>
        <v>943.77537652582134</v>
      </c>
      <c r="P9811">
        <v>3</v>
      </c>
      <c r="Q9811">
        <v>30</v>
      </c>
      <c r="R9811">
        <f t="shared" si="1059"/>
        <v>84939.783887323923</v>
      </c>
      <c r="S9811">
        <f t="shared" si="1060"/>
        <v>1.1773046200900872E-5</v>
      </c>
    </row>
    <row r="9812" spans="1:19" customFormat="1" x14ac:dyDescent="0.2">
      <c r="A9812" t="s">
        <v>343</v>
      </c>
      <c r="B9812" s="4">
        <f t="shared" si="1058"/>
        <v>1.1480900701093638E-7</v>
      </c>
      <c r="C9812" t="s">
        <v>35</v>
      </c>
      <c r="D9812" t="s">
        <v>15</v>
      </c>
      <c r="F9812" t="s">
        <v>36</v>
      </c>
      <c r="G9812">
        <v>0</v>
      </c>
      <c r="H9812" t="s">
        <v>343</v>
      </c>
      <c r="I9812" t="s">
        <v>340</v>
      </c>
      <c r="K9812" t="s">
        <v>1999</v>
      </c>
      <c r="L9812">
        <f t="shared" si="1061"/>
        <v>0.17766751537682748</v>
      </c>
      <c r="M9812" s="4">
        <f>INDEX(parameters!$D$41:$AG$178,MATCH('PV (extension)'!B9795,parameters!$C$41:$C$178,0),MATCH('PV (extension)'!A9812,parameters!$D$5:$AG$5,0))/L9812</f>
        <v>9.7518522438271929E-3</v>
      </c>
      <c r="N9812" t="s">
        <v>1506</v>
      </c>
      <c r="O9812">
        <f>INDEX(parameters!$C$196:$EJ$198,MATCH('PV (extension)'!N9812,parameters!$B$196:$B$198,0),MATCH('PV (extension)'!B9795,parameters!$C$195:$EJ$195,0))</f>
        <v>943.77537652582134</v>
      </c>
      <c r="P9812">
        <v>3</v>
      </c>
      <c r="Q9812">
        <v>30</v>
      </c>
      <c r="R9812">
        <f t="shared" si="1059"/>
        <v>84939.783887323923</v>
      </c>
      <c r="S9812">
        <f t="shared" si="1060"/>
        <v>1.1773046200900872E-5</v>
      </c>
    </row>
    <row r="9813" spans="1:19" customFormat="1" x14ac:dyDescent="0.2">
      <c r="A9813" t="s">
        <v>344</v>
      </c>
      <c r="B9813" s="4">
        <f t="shared" si="1058"/>
        <v>1.1470966865086709E-7</v>
      </c>
      <c r="C9813" t="s">
        <v>35</v>
      </c>
      <c r="D9813" t="s">
        <v>15</v>
      </c>
      <c r="F9813" t="s">
        <v>36</v>
      </c>
      <c r="G9813">
        <v>0</v>
      </c>
      <c r="H9813" t="s">
        <v>344</v>
      </c>
      <c r="I9813" t="s">
        <v>340</v>
      </c>
      <c r="K9813" t="s">
        <v>1999</v>
      </c>
      <c r="L9813">
        <f t="shared" si="1061"/>
        <v>0.17766751537682748</v>
      </c>
      <c r="M9813" s="4">
        <f>INDEX(parameters!$D$41:$AG$178,MATCH('PV (extension)'!B9795,parameters!$C$41:$C$178,0),MATCH('PV (extension)'!A9813,parameters!$D$5:$AG$5,0))/L9813</f>
        <v>9.7434144649911868E-3</v>
      </c>
      <c r="N9813" t="s">
        <v>1506</v>
      </c>
      <c r="O9813">
        <f>INDEX(parameters!$C$196:$EJ$198,MATCH('PV (extension)'!N9813,parameters!$B$196:$B$198,0),MATCH('PV (extension)'!B9795,parameters!$C$195:$EJ$195,0))</f>
        <v>943.77537652582134</v>
      </c>
      <c r="P9813">
        <v>3</v>
      </c>
      <c r="Q9813">
        <v>30</v>
      </c>
      <c r="R9813">
        <f t="shared" si="1059"/>
        <v>84939.783887323923</v>
      </c>
      <c r="S9813">
        <f t="shared" si="1060"/>
        <v>1.1773046200900872E-5</v>
      </c>
    </row>
    <row r="9814" spans="1:19" customFormat="1" ht="16" x14ac:dyDescent="0.2">
      <c r="A9814" t="s">
        <v>345</v>
      </c>
      <c r="B9814" s="4">
        <f t="shared" si="1058"/>
        <v>2.3553884254454298E-6</v>
      </c>
      <c r="C9814" t="s">
        <v>35</v>
      </c>
      <c r="D9814" t="s">
        <v>15</v>
      </c>
      <c r="F9814" t="s">
        <v>36</v>
      </c>
      <c r="G9814">
        <v>0</v>
      </c>
      <c r="H9814" t="s">
        <v>345</v>
      </c>
      <c r="I9814" t="s">
        <v>340</v>
      </c>
      <c r="K9814" t="s">
        <v>1999</v>
      </c>
      <c r="L9814">
        <f t="shared" si="1061"/>
        <v>0.17766751537682748</v>
      </c>
      <c r="M9814" s="4">
        <f>INDEX(parameters!$D$41:$AG$178,MATCH('PV (extension)'!B9795,parameters!$C$41:$C$178,0),MATCH('PV (extension)'!A9814,parameters!$D$5:$AG$5,0))/L9814</f>
        <v>0.28494274666417674</v>
      </c>
      <c r="N9814" s="3" t="s">
        <v>1505</v>
      </c>
      <c r="O9814">
        <f>INDEX(parameters!$C$196:$EJ$198,MATCH('PV (extension)'!N9814,parameters!$B$196:$B$198,0),MATCH('PV (extension)'!B9795,parameters!$C$195:$EJ$195,0))</f>
        <v>1344.1649302034425</v>
      </c>
      <c r="P9814">
        <v>3</v>
      </c>
      <c r="Q9814">
        <v>30</v>
      </c>
      <c r="R9814">
        <f t="shared" si="1059"/>
        <v>120974.84371830983</v>
      </c>
      <c r="S9814">
        <f t="shared" si="1060"/>
        <v>8.2661813751006127E-6</v>
      </c>
    </row>
    <row r="9815" spans="1:19" customFormat="1" ht="16" x14ac:dyDescent="0.2">
      <c r="A9815" t="s">
        <v>346</v>
      </c>
      <c r="B9815" s="4">
        <f t="shared" si="1058"/>
        <v>1.2294786388862142E-6</v>
      </c>
      <c r="C9815" t="s">
        <v>35</v>
      </c>
      <c r="D9815" t="s">
        <v>15</v>
      </c>
      <c r="F9815" t="s">
        <v>36</v>
      </c>
      <c r="G9815">
        <v>0</v>
      </c>
      <c r="H9815" t="s">
        <v>346</v>
      </c>
      <c r="I9815" t="s">
        <v>340</v>
      </c>
      <c r="K9815" t="s">
        <v>1999</v>
      </c>
      <c r="L9815">
        <f t="shared" si="1061"/>
        <v>0.17766751537682748</v>
      </c>
      <c r="M9815" s="4">
        <f>INDEX(parameters!$D$41:$AG$178,MATCH('PV (extension)'!B9795,parameters!$C$41:$C$178,0),MATCH('PV (extension)'!A9815,parameters!$D$5:$AG$5,0))/L9815</f>
        <v>0.14873598619426004</v>
      </c>
      <c r="N9815" s="3" t="s">
        <v>1505</v>
      </c>
      <c r="O9815">
        <f>INDEX(parameters!$C$196:$EJ$198,MATCH('PV (extension)'!N9815,parameters!$B$196:$B$198,0),MATCH('PV (extension)'!B9795,parameters!$C$195:$EJ$195,0))</f>
        <v>1344.1649302034425</v>
      </c>
      <c r="P9815">
        <v>3</v>
      </c>
      <c r="Q9815">
        <v>30</v>
      </c>
      <c r="R9815">
        <f t="shared" si="1059"/>
        <v>120974.84371830983</v>
      </c>
      <c r="S9815">
        <f t="shared" si="1060"/>
        <v>8.2661813751006127E-6</v>
      </c>
    </row>
    <row r="9816" spans="1:19" customFormat="1" ht="16" x14ac:dyDescent="0.2">
      <c r="A9816" t="s">
        <v>347</v>
      </c>
      <c r="B9816" s="4">
        <f t="shared" si="1058"/>
        <v>6.800470497641846E-7</v>
      </c>
      <c r="C9816" t="s">
        <v>49</v>
      </c>
      <c r="D9816" t="s">
        <v>15</v>
      </c>
      <c r="F9816" t="s">
        <v>36</v>
      </c>
      <c r="G9816">
        <v>0</v>
      </c>
      <c r="H9816" t="s">
        <v>347</v>
      </c>
      <c r="I9816" t="s">
        <v>340</v>
      </c>
      <c r="K9816" t="s">
        <v>1999</v>
      </c>
      <c r="L9816">
        <f t="shared" si="1061"/>
        <v>0.17766751537682748</v>
      </c>
      <c r="M9816" s="4">
        <f>INDEX(parameters!$D$41:$AG$178,MATCH('PV (extension)'!B9795,parameters!$C$41:$C$178,0),MATCH('PV (extension)'!A9816,parameters!$D$5:$AG$5,0))/L9816</f>
        <v>8.2268585566319899E-2</v>
      </c>
      <c r="N9816" s="3" t="s">
        <v>1505</v>
      </c>
      <c r="O9816">
        <f>INDEX(parameters!$C$196:$EJ$198,MATCH('PV (extension)'!N9816,parameters!$B$196:$B$198,0),MATCH('PV (extension)'!B9795,parameters!$C$195:$EJ$195,0))</f>
        <v>1344.1649302034425</v>
      </c>
      <c r="P9816">
        <v>3</v>
      </c>
      <c r="Q9816">
        <v>30</v>
      </c>
      <c r="R9816">
        <f t="shared" si="1059"/>
        <v>120974.84371830983</v>
      </c>
      <c r="S9816">
        <f t="shared" si="1060"/>
        <v>8.2661813751006127E-6</v>
      </c>
    </row>
    <row r="9817" spans="1:19" customFormat="1" ht="16" x14ac:dyDescent="0.2">
      <c r="A9817" t="s">
        <v>348</v>
      </c>
      <c r="B9817" s="4">
        <f t="shared" si="1058"/>
        <v>1.9041743849066048E-8</v>
      </c>
      <c r="C9817" t="s">
        <v>49</v>
      </c>
      <c r="D9817" t="s">
        <v>15</v>
      </c>
      <c r="F9817" t="s">
        <v>36</v>
      </c>
      <c r="G9817">
        <v>0</v>
      </c>
      <c r="H9817" t="s">
        <v>348</v>
      </c>
      <c r="I9817" t="s">
        <v>340</v>
      </c>
      <c r="K9817" t="s">
        <v>1999</v>
      </c>
      <c r="L9817">
        <f t="shared" si="1061"/>
        <v>0.17766751537682748</v>
      </c>
      <c r="M9817" s="4">
        <f>INDEX(parameters!$D$41:$AG$178,MATCH('PV (extension)'!B9795,parameters!$C$41:$C$178,0),MATCH('PV (extension)'!A9817,parameters!$D$5:$AG$5,0))/L9817</f>
        <v>2.3035719862648527E-3</v>
      </c>
      <c r="N9817" s="3" t="s">
        <v>1505</v>
      </c>
      <c r="O9817">
        <f>INDEX(parameters!$C$196:$EJ$198,MATCH('PV (extension)'!N9817,parameters!$B$196:$B$198,0),MATCH('PV (extension)'!B9795,parameters!$C$195:$EJ$195,0))</f>
        <v>1344.1649302034425</v>
      </c>
      <c r="P9817">
        <v>3</v>
      </c>
      <c r="Q9817">
        <v>30</v>
      </c>
      <c r="R9817">
        <f t="shared" si="1059"/>
        <v>120974.84371830983</v>
      </c>
      <c r="S9817">
        <f t="shared" si="1060"/>
        <v>8.2661813751006127E-6</v>
      </c>
    </row>
    <row r="9818" spans="1:19" customFormat="1" ht="16" x14ac:dyDescent="0.2">
      <c r="A9818" t="s">
        <v>349</v>
      </c>
      <c r="B9818" s="4">
        <f t="shared" si="1058"/>
        <v>1.1312811882823303E-7</v>
      </c>
      <c r="C9818" t="s">
        <v>35</v>
      </c>
      <c r="D9818" t="s">
        <v>15</v>
      </c>
      <c r="F9818" t="s">
        <v>36</v>
      </c>
      <c r="G9818">
        <v>0</v>
      </c>
      <c r="H9818" t="s">
        <v>349</v>
      </c>
      <c r="I9818" t="s">
        <v>340</v>
      </c>
      <c r="K9818" t="s">
        <v>1999</v>
      </c>
      <c r="L9818">
        <f t="shared" si="1061"/>
        <v>0.17766751537682748</v>
      </c>
      <c r="M9818" s="4">
        <f>INDEX(parameters!$D$41:$AG$178,MATCH('PV (extension)'!B9795,parameters!$C$41:$C$178,0),MATCH('PV (extension)'!A9818,parameters!$D$5:$AG$5,0))/L9818</f>
        <v>1.3685656495391874E-2</v>
      </c>
      <c r="N9818" s="3" t="s">
        <v>1505</v>
      </c>
      <c r="O9818">
        <f>INDEX(parameters!$C$196:$EJ$198,MATCH('PV (extension)'!N9818,parameters!$B$196:$B$198,0),MATCH('PV (extension)'!B9795,parameters!$C$195:$EJ$195,0))</f>
        <v>1344.1649302034425</v>
      </c>
      <c r="P9818">
        <v>3</v>
      </c>
      <c r="Q9818">
        <v>30</v>
      </c>
      <c r="R9818">
        <f t="shared" si="1059"/>
        <v>120974.84371830983</v>
      </c>
      <c r="S9818">
        <f t="shared" si="1060"/>
        <v>8.2661813751006127E-6</v>
      </c>
    </row>
    <row r="9819" spans="1:19" customFormat="1" ht="16" x14ac:dyDescent="0.2">
      <c r="A9819" t="s">
        <v>350</v>
      </c>
      <c r="B9819" s="4">
        <f t="shared" si="1058"/>
        <v>1.9363515706915199E-6</v>
      </c>
      <c r="C9819" t="s">
        <v>35</v>
      </c>
      <c r="D9819" t="s">
        <v>15</v>
      </c>
      <c r="F9819" t="s">
        <v>36</v>
      </c>
      <c r="G9819">
        <v>0</v>
      </c>
      <c r="H9819" t="s">
        <v>350</v>
      </c>
      <c r="I9819" t="s">
        <v>340</v>
      </c>
      <c r="K9819" t="s">
        <v>1999</v>
      </c>
      <c r="L9819">
        <f t="shared" si="1061"/>
        <v>0.17766751537682748</v>
      </c>
      <c r="M9819" s="4">
        <f>INDEX(parameters!$D$41:$AG$178,MATCH('PV (extension)'!B9795,parameters!$C$41:$C$178,0),MATCH('PV (extension)'!A9819,parameters!$D$5:$AG$5,0))/L9819</f>
        <v>0.23424982864811036</v>
      </c>
      <c r="N9819" s="3" t="s">
        <v>1505</v>
      </c>
      <c r="O9819">
        <f>INDEX(parameters!$C$196:$EJ$198,MATCH('PV (extension)'!N9819,parameters!$B$196:$B$198,0),MATCH('PV (extension)'!B9795,parameters!$C$195:$EJ$195,0))</f>
        <v>1344.1649302034425</v>
      </c>
      <c r="P9819">
        <v>3</v>
      </c>
      <c r="Q9819">
        <v>30</v>
      </c>
      <c r="R9819">
        <f t="shared" si="1059"/>
        <v>120974.84371830983</v>
      </c>
      <c r="S9819">
        <f t="shared" si="1060"/>
        <v>8.2661813751006127E-6</v>
      </c>
    </row>
    <row r="9820" spans="1:19" customFormat="1" ht="16" x14ac:dyDescent="0.2">
      <c r="A9820" t="s">
        <v>351</v>
      </c>
      <c r="B9820" s="4">
        <f t="shared" si="1058"/>
        <v>5.9787791378730151E-8</v>
      </c>
      <c r="C9820" t="s">
        <v>35</v>
      </c>
      <c r="D9820" t="s">
        <v>15</v>
      </c>
      <c r="F9820" t="s">
        <v>36</v>
      </c>
      <c r="G9820">
        <v>0</v>
      </c>
      <c r="H9820" t="s">
        <v>351</v>
      </c>
      <c r="I9820" t="s">
        <v>340</v>
      </c>
      <c r="K9820" t="s">
        <v>1999</v>
      </c>
      <c r="L9820">
        <f t="shared" si="1061"/>
        <v>0.17766751537682748</v>
      </c>
      <c r="M9820" s="4">
        <f>INDEX(parameters!$D$41:$AG$178,MATCH('PV (extension)'!B9795,parameters!$C$41:$C$178,0),MATCH('PV (extension)'!A9820,parameters!$D$5:$AG$5,0))/L9820</f>
        <v>7.2328187183047909E-3</v>
      </c>
      <c r="N9820" s="3" t="s">
        <v>1505</v>
      </c>
      <c r="O9820">
        <f>INDEX(parameters!$C$196:$EJ$198,MATCH('PV (extension)'!N9820,parameters!$B$196:$B$198,0),MATCH('PV (extension)'!B9795,parameters!$C$195:$EJ$195,0))</f>
        <v>1344.1649302034425</v>
      </c>
      <c r="P9820">
        <v>3</v>
      </c>
      <c r="Q9820">
        <v>30</v>
      </c>
      <c r="R9820">
        <f t="shared" si="1059"/>
        <v>120974.84371830983</v>
      </c>
      <c r="S9820">
        <f t="shared" si="1060"/>
        <v>8.2661813751006127E-6</v>
      </c>
    </row>
    <row r="9821" spans="1:19" customFormat="1" ht="16" x14ac:dyDescent="0.2">
      <c r="A9821" t="s">
        <v>352</v>
      </c>
      <c r="B9821" s="4">
        <f t="shared" si="1058"/>
        <v>1.0119507103970238E-6</v>
      </c>
      <c r="C9821" t="s">
        <v>35</v>
      </c>
      <c r="D9821" t="s">
        <v>15</v>
      </c>
      <c r="F9821" t="s">
        <v>36</v>
      </c>
      <c r="G9821">
        <v>0</v>
      </c>
      <c r="H9821" t="s">
        <v>352</v>
      </c>
      <c r="I9821" t="s">
        <v>340</v>
      </c>
      <c r="K9821" t="s">
        <v>1999</v>
      </c>
      <c r="L9821">
        <f t="shared" si="1061"/>
        <v>0.17766751537682748</v>
      </c>
      <c r="M9821" s="4">
        <f>INDEX(parameters!$D$41:$AG$178,MATCH('PV (extension)'!B9795,parameters!$C$41:$C$178,0),MATCH('PV (extension)'!A9821,parameters!$D$5:$AG$5,0))/L9821</f>
        <v>0.12242057904091255</v>
      </c>
      <c r="N9821" s="3" t="s">
        <v>1505</v>
      </c>
      <c r="O9821">
        <f>INDEX(parameters!$C$196:$EJ$198,MATCH('PV (extension)'!N9821,parameters!$B$196:$B$198,0),MATCH('PV (extension)'!B9795,parameters!$C$195:$EJ$195,0))</f>
        <v>1344.1649302034425</v>
      </c>
      <c r="P9821">
        <v>3</v>
      </c>
      <c r="Q9821">
        <v>30</v>
      </c>
      <c r="R9821">
        <f t="shared" si="1059"/>
        <v>120974.84371830983</v>
      </c>
      <c r="S9821">
        <f t="shared" si="1060"/>
        <v>8.2661813751006127E-6</v>
      </c>
    </row>
    <row r="9822" spans="1:19" customFormat="1" x14ac:dyDescent="0.2">
      <c r="A9822" t="s">
        <v>442</v>
      </c>
      <c r="B9822">
        <v>3.7025999999999999E-3</v>
      </c>
      <c r="C9822" t="s">
        <v>42</v>
      </c>
      <c r="D9822" t="s">
        <v>16</v>
      </c>
      <c r="F9822" t="s">
        <v>36</v>
      </c>
      <c r="G9822">
        <v>0</v>
      </c>
      <c r="H9822" t="s">
        <v>443</v>
      </c>
      <c r="I9822" t="s">
        <v>353</v>
      </c>
    </row>
    <row r="9823" spans="1:19" customFormat="1" x14ac:dyDescent="0.2">
      <c r="A9823" t="s">
        <v>354</v>
      </c>
      <c r="B9823">
        <v>-3.3322999999999998E-6</v>
      </c>
      <c r="C9823" t="s">
        <v>49</v>
      </c>
      <c r="D9823" t="s">
        <v>250</v>
      </c>
      <c r="F9823" t="s">
        <v>36</v>
      </c>
      <c r="G9823">
        <v>0</v>
      </c>
      <c r="H9823" t="s">
        <v>355</v>
      </c>
      <c r="I9823" t="s">
        <v>353</v>
      </c>
    </row>
    <row r="9824" spans="1:19" customFormat="1" x14ac:dyDescent="0.2"/>
    <row r="9825" spans="1:19" s="2" customFormat="1" x14ac:dyDescent="0.2">
      <c r="A9825" s="2" t="s">
        <v>2</v>
      </c>
      <c r="B9825" s="2" t="s">
        <v>1460</v>
      </c>
    </row>
    <row r="9826" spans="1:19" x14ac:dyDescent="0.2">
      <c r="A9826" s="29" t="s">
        <v>4</v>
      </c>
      <c r="B982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")&amp;HLOOKUP(B9827,parameters!$C$195:$EJ$198,2,0)&amp;" kWh/kWp.
Annual output, Facade: "&amp;HLOOKUP(B9827,parameters!$C$195:$EJ$198,3,0)&amp;" kWh/kWp.
Annual output, Open-ground: "&amp;HLOOKUP(B9827,parameters!$C$195:$EJ$198,4,0)&amp;_xlfn._LONGTEXT("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")&amp;VLOOKUP(B9827,'extension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1344.16493020344 kWh/kWp.
Annual output, Facade: 943.775376525821 kWh/kWp.
Annual output, Open-ground: 1429.96269170579 kWh/kWp.
Amount of solar energy transformed to electricity. Waste heat emission due to losses of electricity in the system.
Technology:  Electricity production with grid-connected photovoltaic power plants.
Time period:  Time of publications
Production volume: 2.542 GWh in 2025.
Sampling:  Statistical data and model calculations
Extrapolations:  Use of PV technology data investigated for other countries (Switzerland). Correction of average yield with Swiss data.
Uncertainty:  None
Author: Romain Sacchi, PSI, romain.sacchi@psi.ch</v>
      </c>
    </row>
    <row r="9827" spans="1:19" customFormat="1" x14ac:dyDescent="0.2">
      <c r="A9827" t="s">
        <v>6</v>
      </c>
      <c r="B9827" t="s">
        <v>1638</v>
      </c>
    </row>
    <row r="9828" spans="1:19" customFormat="1" x14ac:dyDescent="0.2">
      <c r="A9828" t="s">
        <v>8</v>
      </c>
      <c r="B9828">
        <v>1</v>
      </c>
    </row>
    <row r="9829" spans="1:19" customFormat="1" x14ac:dyDescent="0.2">
      <c r="A9829" t="s">
        <v>9</v>
      </c>
      <c r="B9829" t="s">
        <v>73</v>
      </c>
    </row>
    <row r="9830" spans="1:19" customFormat="1" x14ac:dyDescent="0.2">
      <c r="A9830" t="s">
        <v>11</v>
      </c>
      <c r="B9830" t="s">
        <v>12</v>
      </c>
    </row>
    <row r="9831" spans="1:19" customFormat="1" x14ac:dyDescent="0.2">
      <c r="A9831" t="s">
        <v>13</v>
      </c>
      <c r="B9831" t="s">
        <v>14</v>
      </c>
    </row>
    <row r="9832" spans="1:19" customFormat="1" x14ac:dyDescent="0.2">
      <c r="A9832" t="s">
        <v>15</v>
      </c>
      <c r="B9832" t="s">
        <v>53</v>
      </c>
    </row>
    <row r="9833" spans="1:19" customFormat="1" x14ac:dyDescent="0.2">
      <c r="A9833" t="s">
        <v>17</v>
      </c>
    </row>
    <row r="9834" spans="1:19" s="2" customFormat="1" x14ac:dyDescent="0.2">
      <c r="A9834" s="2" t="s">
        <v>18</v>
      </c>
      <c r="B9834" s="2" t="s">
        <v>19</v>
      </c>
      <c r="C9834" s="2" t="s">
        <v>6</v>
      </c>
      <c r="D9834" s="2" t="s">
        <v>15</v>
      </c>
      <c r="E9834" s="2" t="s">
        <v>20</v>
      </c>
      <c r="F9834" s="2" t="s">
        <v>13</v>
      </c>
      <c r="G9834" s="2" t="s">
        <v>21</v>
      </c>
      <c r="H9834" s="2" t="s">
        <v>9</v>
      </c>
      <c r="I9834" s="2" t="s">
        <v>4</v>
      </c>
      <c r="J9834" s="2" t="s">
        <v>1925</v>
      </c>
      <c r="K9834" s="2" t="s">
        <v>1998</v>
      </c>
      <c r="L9834" s="2" t="s">
        <v>2002</v>
      </c>
      <c r="M9834" s="2" t="s">
        <v>2003</v>
      </c>
      <c r="N9834" s="2" t="s">
        <v>2001</v>
      </c>
      <c r="O9834" s="2" t="s">
        <v>2000</v>
      </c>
      <c r="P9834" s="2" t="s">
        <v>2004</v>
      </c>
      <c r="Q9834" s="2" t="s">
        <v>1502</v>
      </c>
      <c r="R9834" s="2" t="s">
        <v>2005</v>
      </c>
      <c r="S9834" s="2" t="s">
        <v>2006</v>
      </c>
    </row>
    <row r="9835" spans="1:19" customFormat="1" x14ac:dyDescent="0.2">
      <c r="A9835" t="s">
        <v>335</v>
      </c>
      <c r="B9835">
        <v>3.8502999999999998</v>
      </c>
      <c r="D9835" t="s">
        <v>30</v>
      </c>
      <c r="E9835" t="s">
        <v>336</v>
      </c>
      <c r="F9835" t="s">
        <v>27</v>
      </c>
      <c r="G9835">
        <v>0</v>
      </c>
      <c r="I9835" t="s">
        <v>337</v>
      </c>
    </row>
    <row r="9836" spans="1:19" customFormat="1" x14ac:dyDescent="0.2">
      <c r="A9836" t="s">
        <v>29</v>
      </c>
      <c r="B9836">
        <v>0.25026999999999999</v>
      </c>
      <c r="D9836" t="s">
        <v>30</v>
      </c>
      <c r="E9836" t="s">
        <v>31</v>
      </c>
      <c r="F9836" t="s">
        <v>27</v>
      </c>
      <c r="G9836">
        <v>0</v>
      </c>
      <c r="I9836" t="s">
        <v>338</v>
      </c>
    </row>
    <row r="9837" spans="1:19" customFormat="1" x14ac:dyDescent="0.2">
      <c r="A9837" t="s">
        <v>1460</v>
      </c>
      <c r="B9837">
        <v>1</v>
      </c>
      <c r="C9837" t="str">
        <f>B9827</f>
        <v>CR</v>
      </c>
      <c r="D9837" t="s">
        <v>53</v>
      </c>
      <c r="E9837" t="s">
        <v>339</v>
      </c>
      <c r="F9837" t="s">
        <v>33</v>
      </c>
      <c r="G9837">
        <v>0</v>
      </c>
      <c r="H9837" t="s">
        <v>73</v>
      </c>
      <c r="J9837">
        <f>VLOOKUP(C9837,'extension - production vol'!$B$6:$D$235,3,0)</f>
        <v>2.5419999999999998</v>
      </c>
    </row>
    <row r="9838" spans="1:19" customFormat="1" ht="16" x14ac:dyDescent="0.2">
      <c r="A9838" t="s">
        <v>1434</v>
      </c>
      <c r="B9838" s="4">
        <f t="shared" ref="B9838:B9848" si="1062">M9838*S9838</f>
        <v>1.9517374168462696E-8</v>
      </c>
      <c r="C9838" t="s">
        <v>49</v>
      </c>
      <c r="D9838" t="s">
        <v>15</v>
      </c>
      <c r="F9838" t="s">
        <v>36</v>
      </c>
      <c r="G9838">
        <v>0</v>
      </c>
      <c r="H9838" t="s">
        <v>1434</v>
      </c>
      <c r="I9838" t="s">
        <v>340</v>
      </c>
      <c r="K9838" t="s">
        <v>2007</v>
      </c>
      <c r="L9838">
        <f>IF(K9838="residential",VLOOKUP(B9827,parameters!$C$41:$AG$178,18,0),IF(K9838="commercial",1-VLOOKUP(B9827,parameters!$C$41:$AG$178,18,0),1))</f>
        <v>0.82233248462317254</v>
      </c>
      <c r="M9838" s="4">
        <f>INDEX(parameters!$D$41:$AG$178,MATCH('PV (extension)'!B9827,parameters!$C$41:$C$178,0),MATCH('PV (extension)'!A9838,parameters!$D$5:$AG$5,0))/L9838</f>
        <v>0.12277778707072071</v>
      </c>
      <c r="N9838" s="3" t="s">
        <v>1505</v>
      </c>
      <c r="O9838">
        <f>INDEX(parameters!$C$196:$EJ$198,MATCH('PV (extension)'!N9838,parameters!$B$196:$B$198,0),MATCH('PV (extension)'!B9827,parameters!$C$195:$EJ$195,0))</f>
        <v>1344.1649302034425</v>
      </c>
      <c r="P9838">
        <v>156</v>
      </c>
      <c r="Q9838">
        <v>30</v>
      </c>
      <c r="R9838">
        <f t="shared" ref="R9838:R9848" si="1063">Q9838*P9838*O9838</f>
        <v>6290691.8733521113</v>
      </c>
      <c r="S9838">
        <f t="shared" ref="S9838:S9848" si="1064">1/R9838</f>
        <v>1.5896502644424253E-7</v>
      </c>
    </row>
    <row r="9839" spans="1:19" customFormat="1" ht="16" x14ac:dyDescent="0.2">
      <c r="A9839" t="s">
        <v>1435</v>
      </c>
      <c r="B9839" s="4">
        <f t="shared" si="1062"/>
        <v>1.0195168880844979E-8</v>
      </c>
      <c r="C9839" t="s">
        <v>49</v>
      </c>
      <c r="D9839" t="s">
        <v>15</v>
      </c>
      <c r="F9839" t="s">
        <v>36</v>
      </c>
      <c r="G9839">
        <v>0</v>
      </c>
      <c r="H9839" t="s">
        <v>1435</v>
      </c>
      <c r="I9839" t="s">
        <v>340</v>
      </c>
      <c r="K9839" t="s">
        <v>2007</v>
      </c>
      <c r="L9839">
        <f>L9838</f>
        <v>0.82233248462317254</v>
      </c>
      <c r="M9839" s="4">
        <f>INDEX(parameters!$D$41:$AG$178,MATCH('PV (extension)'!B9827,parameters!$C$41:$C$178,0),MATCH('PV (extension)'!A9839,parameters!$D$5:$AG$5,0))/L9839</f>
        <v>6.4134666026183854E-2</v>
      </c>
      <c r="N9839" s="3" t="s">
        <v>1505</v>
      </c>
      <c r="O9839">
        <f>INDEX(parameters!$C$196:$EJ$198,MATCH('PV (extension)'!N9839,parameters!$B$196:$B$198,0),MATCH('PV (extension)'!B9827,parameters!$C$195:$EJ$195,0))</f>
        <v>1344.1649302034425</v>
      </c>
      <c r="P9839">
        <v>156</v>
      </c>
      <c r="Q9839">
        <v>30</v>
      </c>
      <c r="R9839">
        <f t="shared" si="1063"/>
        <v>6290691.8733521113</v>
      </c>
      <c r="S9839">
        <f t="shared" si="1064"/>
        <v>1.5896502644424253E-7</v>
      </c>
    </row>
    <row r="9840" spans="1:19" customFormat="1" x14ac:dyDescent="0.2">
      <c r="A9840" t="s">
        <v>1452</v>
      </c>
      <c r="B9840" s="4">
        <f t="shared" si="1062"/>
        <v>5.0249651967404822E-10</v>
      </c>
      <c r="C9840" t="s">
        <v>35</v>
      </c>
      <c r="D9840" t="s">
        <v>15</v>
      </c>
      <c r="F9840" t="s">
        <v>36</v>
      </c>
      <c r="G9840">
        <v>0</v>
      </c>
      <c r="H9840" t="s">
        <v>1452</v>
      </c>
      <c r="I9840" t="s">
        <v>340</v>
      </c>
      <c r="K9840" t="s">
        <v>2007</v>
      </c>
      <c r="L9840">
        <f t="shared" ref="L9840:L9848" si="1065">L9839</f>
        <v>0.82233248462317254</v>
      </c>
      <c r="M9840" s="4">
        <f>INDEX(parameters!$D$41:$AG$178,MATCH('PV (extension)'!B9827,parameters!$C$41:$C$178,0),MATCH('PV (extension)'!A9840,parameters!$D$5:$AG$5,0))/L9840</f>
        <v>1.2287226816964775E-2</v>
      </c>
      <c r="N9840" t="s">
        <v>1507</v>
      </c>
      <c r="O9840">
        <f>INDEX(parameters!$C$196:$EJ$198,MATCH('PV (extension)'!N9840,parameters!$B$196:$B$198,0),MATCH('PV (extension)'!B9827,parameters!$C$195:$EJ$195,0))</f>
        <v>1429.9626917057899</v>
      </c>
      <c r="P9840">
        <v>570</v>
      </c>
      <c r="Q9840">
        <v>30</v>
      </c>
      <c r="R9840">
        <f t="shared" si="1063"/>
        <v>24452362.028169006</v>
      </c>
      <c r="S9840">
        <f t="shared" si="1064"/>
        <v>4.0895844697866191E-8</v>
      </c>
    </row>
    <row r="9841" spans="1:19" customFormat="1" x14ac:dyDescent="0.2">
      <c r="A9841" t="s">
        <v>1453</v>
      </c>
      <c r="B9841" s="4">
        <f t="shared" si="1062"/>
        <v>3.6913006984944309E-9</v>
      </c>
      <c r="C9841" t="s">
        <v>35</v>
      </c>
      <c r="D9841" t="s">
        <v>15</v>
      </c>
      <c r="F9841" t="s">
        <v>36</v>
      </c>
      <c r="G9841">
        <v>0</v>
      </c>
      <c r="H9841" t="s">
        <v>1453</v>
      </c>
      <c r="I9841" t="s">
        <v>340</v>
      </c>
      <c r="K9841" t="s">
        <v>2007</v>
      </c>
      <c r="L9841">
        <f t="shared" si="1065"/>
        <v>0.82233248462317254</v>
      </c>
      <c r="M9841" s="4">
        <f>INDEX(parameters!$D$41:$AG$178,MATCH('PV (extension)'!B9827,parameters!$C$41:$C$178,0),MATCH('PV (extension)'!A9841,parameters!$D$5:$AG$5,0))/L9841</f>
        <v>9.0261021034418951E-2</v>
      </c>
      <c r="N9841" t="s">
        <v>1507</v>
      </c>
      <c r="O9841">
        <f>INDEX(parameters!$C$196:$EJ$198,MATCH('PV (extension)'!N9841,parameters!$B$196:$B$198,0),MATCH('PV (extension)'!B9827,parameters!$C$195:$EJ$195,0))</f>
        <v>1429.9626917057899</v>
      </c>
      <c r="P9841">
        <v>570</v>
      </c>
      <c r="Q9841">
        <v>30</v>
      </c>
      <c r="R9841">
        <f t="shared" si="1063"/>
        <v>24452362.028169006</v>
      </c>
      <c r="S9841">
        <f t="shared" si="1064"/>
        <v>4.0895844697866191E-8</v>
      </c>
    </row>
    <row r="9842" spans="1:19" customFormat="1" x14ac:dyDescent="0.2">
      <c r="A9842" t="s">
        <v>1454</v>
      </c>
      <c r="B9842" s="4">
        <f t="shared" si="1062"/>
        <v>3.9125167997380365E-11</v>
      </c>
      <c r="C9842" t="s">
        <v>35</v>
      </c>
      <c r="D9842" t="s">
        <v>15</v>
      </c>
      <c r="F9842" t="s">
        <v>36</v>
      </c>
      <c r="G9842">
        <v>0</v>
      </c>
      <c r="H9842" t="s">
        <v>1454</v>
      </c>
      <c r="I9842" t="s">
        <v>340</v>
      </c>
      <c r="K9842" t="s">
        <v>2007</v>
      </c>
      <c r="L9842">
        <f t="shared" si="1065"/>
        <v>0.82233248462317254</v>
      </c>
      <c r="M9842" s="4">
        <f>INDEX(parameters!$D$41:$AG$178,MATCH('PV (extension)'!B9827,parameters!$C$41:$C$178,0),MATCH('PV (extension)'!A9842,parameters!$D$5:$AG$5,0))/L9842</f>
        <v>9.5670277228487681E-4</v>
      </c>
      <c r="N9842" t="s">
        <v>1507</v>
      </c>
      <c r="O9842">
        <f>INDEX(parameters!$C$196:$EJ$198,MATCH('PV (extension)'!N9842,parameters!$B$196:$B$198,0),MATCH('PV (extension)'!B9827,parameters!$C$195:$EJ$195,0))</f>
        <v>1429.9626917057899</v>
      </c>
      <c r="P9842">
        <v>570</v>
      </c>
      <c r="Q9842">
        <v>30</v>
      </c>
      <c r="R9842">
        <f t="shared" si="1063"/>
        <v>24452362.028169006</v>
      </c>
      <c r="S9842">
        <f t="shared" si="1064"/>
        <v>4.0895844697866191E-8</v>
      </c>
    </row>
    <row r="9843" spans="1:19" customFormat="1" x14ac:dyDescent="0.2">
      <c r="A9843" t="s">
        <v>1455</v>
      </c>
      <c r="B9843" s="4">
        <f t="shared" si="1062"/>
        <v>1.3093206322503142E-8</v>
      </c>
      <c r="C9843" t="s">
        <v>35</v>
      </c>
      <c r="D9843" t="s">
        <v>15</v>
      </c>
      <c r="F9843" t="s">
        <v>36</v>
      </c>
      <c r="G9843">
        <v>0</v>
      </c>
      <c r="H9843" t="s">
        <v>1455</v>
      </c>
      <c r="I9843" t="s">
        <v>340</v>
      </c>
      <c r="K9843" t="s">
        <v>2007</v>
      </c>
      <c r="L9843">
        <f t="shared" si="1065"/>
        <v>0.82233248462317254</v>
      </c>
      <c r="M9843" s="4">
        <f>INDEX(parameters!$D$41:$AG$178,MATCH('PV (extension)'!B9827,parameters!$C$41:$C$178,0),MATCH('PV (extension)'!A9843,parameters!$D$5:$AG$5,0))/L9843</f>
        <v>0.32015982110735819</v>
      </c>
      <c r="N9843" t="s">
        <v>1507</v>
      </c>
      <c r="O9843">
        <f>INDEX(parameters!$C$196:$EJ$198,MATCH('PV (extension)'!N9843,parameters!$B$196:$B$198,0),MATCH('PV (extension)'!B9827,parameters!$C$195:$EJ$195,0))</f>
        <v>1429.9626917057899</v>
      </c>
      <c r="P9843">
        <v>570</v>
      </c>
      <c r="Q9843">
        <v>30</v>
      </c>
      <c r="R9843">
        <f t="shared" si="1063"/>
        <v>24452362.028169006</v>
      </c>
      <c r="S9843">
        <f t="shared" si="1064"/>
        <v>4.0895844697866191E-8</v>
      </c>
    </row>
    <row r="9844" spans="1:19" customFormat="1" x14ac:dyDescent="0.2">
      <c r="A9844" t="s">
        <v>1456</v>
      </c>
      <c r="B9844" s="4">
        <f t="shared" si="1062"/>
        <v>6.9452003291651365E-9</v>
      </c>
      <c r="C9844" t="s">
        <v>35</v>
      </c>
      <c r="D9844" t="s">
        <v>15</v>
      </c>
      <c r="F9844" t="s">
        <v>36</v>
      </c>
      <c r="G9844">
        <v>0</v>
      </c>
      <c r="H9844" t="s">
        <v>1456</v>
      </c>
      <c r="I9844" t="s">
        <v>340</v>
      </c>
      <c r="K9844" t="s">
        <v>2007</v>
      </c>
      <c r="L9844">
        <f t="shared" si="1065"/>
        <v>0.82233248462317254</v>
      </c>
      <c r="M9844" s="4">
        <f>INDEX(parameters!$D$41:$AG$178,MATCH('PV (extension)'!B9827,parameters!$C$41:$C$178,0),MATCH('PV (extension)'!A9844,parameters!$D$5:$AG$5,0))/L9844</f>
        <v>0.16982655280690445</v>
      </c>
      <c r="N9844" t="s">
        <v>1507</v>
      </c>
      <c r="O9844">
        <f>INDEX(parameters!$C$196:$EJ$198,MATCH('PV (extension)'!N9844,parameters!$B$196:$B$198,0),MATCH('PV (extension)'!B9827,parameters!$C$195:$EJ$195,0))</f>
        <v>1429.9626917057899</v>
      </c>
      <c r="P9844">
        <v>570</v>
      </c>
      <c r="Q9844">
        <v>30</v>
      </c>
      <c r="R9844">
        <f t="shared" si="1063"/>
        <v>24452362.028169006</v>
      </c>
      <c r="S9844">
        <f t="shared" si="1064"/>
        <v>4.0895844697866191E-8</v>
      </c>
    </row>
    <row r="9845" spans="1:19" customFormat="1" ht="16" x14ac:dyDescent="0.2">
      <c r="A9845" t="s">
        <v>1461</v>
      </c>
      <c r="B9845" s="4">
        <f t="shared" si="1062"/>
        <v>2.1431952385952663E-9</v>
      </c>
      <c r="C9845" t="s">
        <v>49</v>
      </c>
      <c r="D9845" t="s">
        <v>15</v>
      </c>
      <c r="F9845" t="s">
        <v>36</v>
      </c>
      <c r="G9845">
        <v>0</v>
      </c>
      <c r="H9845" t="s">
        <v>1461</v>
      </c>
      <c r="I9845" t="s">
        <v>340</v>
      </c>
      <c r="K9845" t="s">
        <v>2007</v>
      </c>
      <c r="L9845">
        <f t="shared" si="1065"/>
        <v>0.82233248462317254</v>
      </c>
      <c r="M9845" s="4">
        <f>INDEX(parameters!$D$41:$AG$178,MATCH('PV (extension)'!B9827,parameters!$C$41:$C$178,0),MATCH('PV (extension)'!A9845,parameters!$D$5:$AG$5,0))/L9845</f>
        <v>8.0374539804535308E-3</v>
      </c>
      <c r="N9845" s="3" t="s">
        <v>1505</v>
      </c>
      <c r="O9845">
        <f>INDEX(parameters!$C$196:$EJ$198,MATCH('PV (extension)'!N9845,parameters!$B$196:$B$198,0),MATCH('PV (extension)'!B9827,parameters!$C$195:$EJ$195,0))</f>
        <v>1344.1649302034425</v>
      </c>
      <c r="P9845">
        <v>93</v>
      </c>
      <c r="Q9845">
        <v>30</v>
      </c>
      <c r="R9845">
        <f t="shared" si="1063"/>
        <v>3750220.1552676046</v>
      </c>
      <c r="S9845">
        <f t="shared" si="1064"/>
        <v>2.6665101210001976E-7</v>
      </c>
    </row>
    <row r="9846" spans="1:19" customFormat="1" ht="16" x14ac:dyDescent="0.2">
      <c r="A9846" t="s">
        <v>1457</v>
      </c>
      <c r="B9846" s="4">
        <f t="shared" si="1062"/>
        <v>3.6340989407794252E-8</v>
      </c>
      <c r="C9846" t="s">
        <v>49</v>
      </c>
      <c r="D9846" t="s">
        <v>15</v>
      </c>
      <c r="F9846" t="s">
        <v>36</v>
      </c>
      <c r="G9846">
        <v>0</v>
      </c>
      <c r="H9846" t="s">
        <v>1457</v>
      </c>
      <c r="I9846" t="s">
        <v>340</v>
      </c>
      <c r="K9846" t="s">
        <v>2007</v>
      </c>
      <c r="L9846">
        <f t="shared" si="1065"/>
        <v>0.82233248462317254</v>
      </c>
      <c r="M9846" s="4">
        <f>INDEX(parameters!$D$41:$AG$178,MATCH('PV (extension)'!B9827,parameters!$C$41:$C$178,0),MATCH('PV (extension)'!A9846,parameters!$D$5:$AG$5,0))/L9846</f>
        <v>0.13628671093947653</v>
      </c>
      <c r="N9846" s="3" t="s">
        <v>1505</v>
      </c>
      <c r="O9846">
        <f>INDEX(parameters!$C$196:$EJ$198,MATCH('PV (extension)'!N9846,parameters!$B$196:$B$198,0),MATCH('PV (extension)'!B9827,parameters!$C$195:$EJ$195,0))</f>
        <v>1344.1649302034425</v>
      </c>
      <c r="P9846">
        <v>93</v>
      </c>
      <c r="Q9846">
        <v>30</v>
      </c>
      <c r="R9846">
        <f t="shared" si="1063"/>
        <v>3750220.1552676046</v>
      </c>
      <c r="S9846">
        <f t="shared" si="1064"/>
        <v>2.6665101210001976E-7</v>
      </c>
    </row>
    <row r="9847" spans="1:19" customFormat="1" ht="16" x14ac:dyDescent="0.2">
      <c r="A9847" t="s">
        <v>1462</v>
      </c>
      <c r="B9847" s="4">
        <f t="shared" si="1062"/>
        <v>1.132985848090029E-9</v>
      </c>
      <c r="C9847" t="s">
        <v>49</v>
      </c>
      <c r="D9847" t="s">
        <v>15</v>
      </c>
      <c r="F9847" t="s">
        <v>36</v>
      </c>
      <c r="G9847">
        <v>0</v>
      </c>
      <c r="H9847" t="s">
        <v>1462</v>
      </c>
      <c r="I9847" t="s">
        <v>340</v>
      </c>
      <c r="K9847" t="s">
        <v>2007</v>
      </c>
      <c r="L9847">
        <f t="shared" si="1065"/>
        <v>0.82233248462317254</v>
      </c>
      <c r="M9847" s="4">
        <f>INDEX(parameters!$D$41:$AG$178,MATCH('PV (extension)'!B9827,parameters!$C$41:$C$178,0),MATCH('PV (extension)'!A9847,parameters!$D$5:$AG$5,0))/L9847</f>
        <v>4.2489463631401872E-3</v>
      </c>
      <c r="N9847" s="3" t="s">
        <v>1505</v>
      </c>
      <c r="O9847">
        <f>INDEX(parameters!$C$196:$EJ$198,MATCH('PV (extension)'!N9847,parameters!$B$196:$B$198,0),MATCH('PV (extension)'!B9827,parameters!$C$195:$EJ$195,0))</f>
        <v>1344.1649302034425</v>
      </c>
      <c r="P9847">
        <v>93</v>
      </c>
      <c r="Q9847">
        <v>30</v>
      </c>
      <c r="R9847">
        <f t="shared" si="1063"/>
        <v>3750220.1552676046</v>
      </c>
      <c r="S9847">
        <f t="shared" si="1064"/>
        <v>2.6665101210001976E-7</v>
      </c>
    </row>
    <row r="9848" spans="1:19" customFormat="1" ht="16" x14ac:dyDescent="0.2">
      <c r="A9848" t="s">
        <v>1458</v>
      </c>
      <c r="B9848" s="4">
        <f t="shared" si="1062"/>
        <v>1.9035792351728505E-8</v>
      </c>
      <c r="C9848" t="s">
        <v>49</v>
      </c>
      <c r="D9848" t="s">
        <v>15</v>
      </c>
      <c r="F9848" t="s">
        <v>36</v>
      </c>
      <c r="G9848">
        <v>0</v>
      </c>
      <c r="H9848" t="s">
        <v>1458</v>
      </c>
      <c r="I9848" t="s">
        <v>340</v>
      </c>
      <c r="K9848" t="s">
        <v>2007</v>
      </c>
      <c r="L9848">
        <f t="shared" si="1065"/>
        <v>0.82233248462317254</v>
      </c>
      <c r="M9848" s="4">
        <f>INDEX(parameters!$D$41:$AG$178,MATCH('PV (extension)'!B9827,parameters!$C$41:$C$178,0),MATCH('PV (extension)'!A9848,parameters!$D$5:$AG$5,0))/L9848</f>
        <v>7.1388412148941149E-2</v>
      </c>
      <c r="N9848" s="3" t="s">
        <v>1505</v>
      </c>
      <c r="O9848">
        <f>INDEX(parameters!$C$196:$EJ$198,MATCH('PV (extension)'!N9848,parameters!$B$196:$B$198,0),MATCH('PV (extension)'!B9827,parameters!$C$195:$EJ$195,0))</f>
        <v>1344.1649302034425</v>
      </c>
      <c r="P9848">
        <v>93</v>
      </c>
      <c r="Q9848">
        <v>30</v>
      </c>
      <c r="R9848">
        <f t="shared" si="1063"/>
        <v>3750220.1552676046</v>
      </c>
      <c r="S9848">
        <f t="shared" si="1064"/>
        <v>2.6665101210001976E-7</v>
      </c>
    </row>
    <row r="9849" spans="1:19" customFormat="1" x14ac:dyDescent="0.2">
      <c r="A9849" t="s">
        <v>442</v>
      </c>
      <c r="B9849">
        <v>3.7025999999999999E-3</v>
      </c>
      <c r="C9849" t="s">
        <v>42</v>
      </c>
      <c r="D9849" t="s">
        <v>16</v>
      </c>
      <c r="F9849" t="s">
        <v>36</v>
      </c>
      <c r="G9849">
        <v>0</v>
      </c>
      <c r="H9849" t="s">
        <v>443</v>
      </c>
      <c r="I9849" t="s">
        <v>353</v>
      </c>
      <c r="M9849" s="4"/>
    </row>
    <row r="9850" spans="1:19" customFormat="1" x14ac:dyDescent="0.2">
      <c r="A9850" t="s">
        <v>354</v>
      </c>
      <c r="B9850">
        <v>-3.3322999999999998E-6</v>
      </c>
      <c r="C9850" t="s">
        <v>49</v>
      </c>
      <c r="D9850" t="s">
        <v>250</v>
      </c>
      <c r="F9850" t="s">
        <v>36</v>
      </c>
      <c r="G9850">
        <v>0</v>
      </c>
      <c r="H9850" t="s">
        <v>355</v>
      </c>
      <c r="I9850" t="s">
        <v>353</v>
      </c>
      <c r="M9850" s="4"/>
    </row>
    <row r="9851" spans="1:19" customFormat="1" x14ac:dyDescent="0.2">
      <c r="M9851" s="4"/>
    </row>
    <row r="9852" spans="1:19" s="2" customFormat="1" x14ac:dyDescent="0.2">
      <c r="A9852" s="2" t="s">
        <v>2</v>
      </c>
      <c r="B9852" s="2" t="s">
        <v>332</v>
      </c>
      <c r="M9852" s="4"/>
    </row>
    <row r="9853" spans="1:19" x14ac:dyDescent="0.2">
      <c r="A9853" s="29" t="s">
        <v>4</v>
      </c>
      <c r="B985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")&amp;HLOOKUP(B9854,parameters!$C$195:$EJ$198,2,0)&amp;" kWh/kWp.
Annual output, Facade: "&amp;HLOOKUP(B9854,parameters!$C$195:$EJ$198,3,0)&amp;" kWh/kWp.
Annual output, Open-ground: "&amp;HLOOKUP(B9854,parameters!$C$195:$EJ$198,4,0)&amp;_xlfn._LONGTEXT("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")&amp;VLOOKUP(B9854,'extension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1344.16493020344 kWh/kWp.
Annual output, Facade: 943.775376525821 kWh/kWp.
Annual output, Open-ground: 1429.96269170579 kWh/kWp.
Amount of solar energy transformed to electricity. Waste heat emission due to losses of electricity in the system.
Technology:  Electricity production with grid-connected photovoltaic power plants.
Time period:  Time of publications
Production volume: 2.542 GWh in 2025.
Sampling:  Statistical data and model calculations
Extrapolations:  Use of PV technology data investigated for other countries (Switzerland). Correction of average yield with Swiss data.
Uncertainty:  None
Author: Romain Sacchi, PSI, romain.sacchi@psi.ch</v>
      </c>
      <c r="M9853" s="30"/>
    </row>
    <row r="9854" spans="1:19" customFormat="1" x14ac:dyDescent="0.2">
      <c r="A9854" t="s">
        <v>6</v>
      </c>
      <c r="B9854" t="s">
        <v>1638</v>
      </c>
    </row>
    <row r="9855" spans="1:19" customFormat="1" x14ac:dyDescent="0.2">
      <c r="A9855" t="s">
        <v>8</v>
      </c>
      <c r="B9855">
        <v>1</v>
      </c>
    </row>
    <row r="9856" spans="1:19" customFormat="1" x14ac:dyDescent="0.2">
      <c r="A9856" t="s">
        <v>9</v>
      </c>
      <c r="B9856" t="s">
        <v>73</v>
      </c>
    </row>
    <row r="9857" spans="1:22" customFormat="1" x14ac:dyDescent="0.2">
      <c r="A9857" t="s">
        <v>11</v>
      </c>
      <c r="B9857" t="s">
        <v>12</v>
      </c>
    </row>
    <row r="9858" spans="1:22" customFormat="1" x14ac:dyDescent="0.2">
      <c r="A9858" t="s">
        <v>13</v>
      </c>
      <c r="B9858" t="s">
        <v>14</v>
      </c>
    </row>
    <row r="9859" spans="1:22" customFormat="1" x14ac:dyDescent="0.2">
      <c r="A9859" t="s">
        <v>15</v>
      </c>
      <c r="B9859" t="s">
        <v>53</v>
      </c>
    </row>
    <row r="9860" spans="1:22" customFormat="1" x14ac:dyDescent="0.2">
      <c r="A9860" t="s">
        <v>17</v>
      </c>
    </row>
    <row r="9861" spans="1:22" s="2" customFormat="1" x14ac:dyDescent="0.2">
      <c r="A9861" s="2" t="s">
        <v>18</v>
      </c>
      <c r="B9861" s="2" t="s">
        <v>19</v>
      </c>
      <c r="C9861" s="2" t="s">
        <v>6</v>
      </c>
      <c r="D9861" s="2" t="s">
        <v>15</v>
      </c>
      <c r="E9861" s="2" t="s">
        <v>20</v>
      </c>
      <c r="F9861" s="2" t="s">
        <v>13</v>
      </c>
      <c r="G9861" s="2" t="s">
        <v>21</v>
      </c>
      <c r="H9861" s="2" t="s">
        <v>22</v>
      </c>
      <c r="I9861" s="2" t="s">
        <v>23</v>
      </c>
      <c r="J9861" s="2" t="s">
        <v>4</v>
      </c>
      <c r="K9861" s="2" t="s">
        <v>24</v>
      </c>
      <c r="L9861" s="2" t="s">
        <v>9</v>
      </c>
      <c r="M9861" s="2" t="s">
        <v>1925</v>
      </c>
      <c r="N9861" s="2" t="s">
        <v>1998</v>
      </c>
      <c r="O9861" s="2" t="s">
        <v>2002</v>
      </c>
      <c r="P9861" s="2" t="s">
        <v>2003</v>
      </c>
      <c r="Q9861" s="2" t="s">
        <v>2001</v>
      </c>
      <c r="R9861" s="2" t="s">
        <v>2000</v>
      </c>
      <c r="S9861" s="2" t="s">
        <v>2004</v>
      </c>
      <c r="T9861" s="2" t="s">
        <v>1502</v>
      </c>
      <c r="U9861" s="2" t="s">
        <v>2005</v>
      </c>
      <c r="V9861" s="2" t="s">
        <v>2006</v>
      </c>
    </row>
    <row r="9862" spans="1:22" customFormat="1" x14ac:dyDescent="0.2">
      <c r="A9862" t="s">
        <v>335</v>
      </c>
      <c r="B9862">
        <v>3.8502999999999998</v>
      </c>
      <c r="D9862" t="s">
        <v>30</v>
      </c>
      <c r="E9862" t="s">
        <v>336</v>
      </c>
      <c r="F9862" t="s">
        <v>27</v>
      </c>
      <c r="G9862">
        <v>2</v>
      </c>
      <c r="H9862">
        <v>1.348151067341848</v>
      </c>
      <c r="I9862">
        <v>4.3409845976280087E-2</v>
      </c>
      <c r="J9862" t="s">
        <v>337</v>
      </c>
    </row>
    <row r="9863" spans="1:22" customFormat="1" x14ac:dyDescent="0.2">
      <c r="A9863" t="s">
        <v>29</v>
      </c>
      <c r="B9863">
        <v>0.25026999999999999</v>
      </c>
      <c r="D9863" t="s">
        <v>30</v>
      </c>
      <c r="E9863" t="s">
        <v>31</v>
      </c>
      <c r="F9863" t="s">
        <v>27</v>
      </c>
      <c r="G9863">
        <v>2</v>
      </c>
      <c r="H9863">
        <v>-1.385214943900327</v>
      </c>
      <c r="I9863">
        <v>2.439508208471609E-2</v>
      </c>
      <c r="J9863" t="s">
        <v>358</v>
      </c>
    </row>
    <row r="9864" spans="1:22" customFormat="1" x14ac:dyDescent="0.2">
      <c r="A9864" t="s">
        <v>332</v>
      </c>
      <c r="B9864">
        <v>1</v>
      </c>
      <c r="C9864" t="str">
        <f>B9854</f>
        <v>CR</v>
      </c>
      <c r="D9864" t="s">
        <v>53</v>
      </c>
      <c r="E9864" t="s">
        <v>339</v>
      </c>
      <c r="F9864" t="s">
        <v>33</v>
      </c>
      <c r="G9864">
        <v>0</v>
      </c>
      <c r="H9864">
        <v>1</v>
      </c>
      <c r="L9864" t="s">
        <v>73</v>
      </c>
      <c r="M9864">
        <f>VLOOKUP(C9864,'extension - production vol'!$B$6:$D$235,3,0)</f>
        <v>2.5419999999999998</v>
      </c>
    </row>
    <row r="9865" spans="1:22" customFormat="1" ht="16" x14ac:dyDescent="0.2">
      <c r="A9865" t="s">
        <v>1434</v>
      </c>
      <c r="B9865" s="4">
        <f t="shared" ref="B9865:B9891" si="1066">P9865*V9865</f>
        <v>1.6049770793272055E-8</v>
      </c>
      <c r="C9865" t="s">
        <v>49</v>
      </c>
      <c r="D9865" t="s">
        <v>15</v>
      </c>
      <c r="F9865" t="s">
        <v>36</v>
      </c>
      <c r="G9865">
        <v>2</v>
      </c>
      <c r="H9865">
        <v>-18.46800298604678</v>
      </c>
      <c r="I9865">
        <v>9.798894162072011E-2</v>
      </c>
      <c r="J9865" t="s">
        <v>340</v>
      </c>
      <c r="L9865" t="s">
        <v>1434</v>
      </c>
      <c r="N9865" t="s">
        <v>2008</v>
      </c>
      <c r="O9865">
        <v>1</v>
      </c>
      <c r="P9865" s="4">
        <f>INDEX(parameters!$D$41:$AG$178,MATCH('PV (extension)'!B9854,parameters!$C$41:$C$178,0),MATCH('PV (extension)'!A9865,parameters!$D$5:$AG$5,0))/O9865</f>
        <v>0.10096416269840058</v>
      </c>
      <c r="Q9865" s="3" t="s">
        <v>1505</v>
      </c>
      <c r="R9865">
        <f>INDEX(parameters!$C$196:$EJ$198,MATCH('PV (extension)'!Q9865,parameters!$B$196:$B$198,0),MATCH('PV (extension)'!B9854,parameters!$C$195:$EJ$195,0))</f>
        <v>1344.1649302034425</v>
      </c>
      <c r="S9865">
        <v>156</v>
      </c>
      <c r="T9865">
        <v>30</v>
      </c>
      <c r="U9865">
        <f t="shared" ref="U9865:U9891" si="1067">T9865*S9865*R9865</f>
        <v>6290691.8733521113</v>
      </c>
      <c r="V9865">
        <f t="shared" ref="V9865:V9891" si="1068">1/U9865</f>
        <v>1.5896502644424253E-7</v>
      </c>
    </row>
    <row r="9866" spans="1:22" customFormat="1" ht="16" x14ac:dyDescent="0.2">
      <c r="A9866" t="s">
        <v>1435</v>
      </c>
      <c r="B9866" s="4">
        <f t="shared" si="1066"/>
        <v>8.3838185569380999E-9</v>
      </c>
      <c r="C9866" t="s">
        <v>49</v>
      </c>
      <c r="D9866" t="s">
        <v>15</v>
      </c>
      <c r="F9866" t="s">
        <v>36</v>
      </c>
      <c r="G9866">
        <v>2</v>
      </c>
      <c r="H9866">
        <v>-19.10362020104489</v>
      </c>
      <c r="I9866">
        <v>9.798894162072011E-2</v>
      </c>
      <c r="J9866" t="s">
        <v>340</v>
      </c>
      <c r="L9866" t="s">
        <v>1435</v>
      </c>
      <c r="N9866" t="s">
        <v>2008</v>
      </c>
      <c r="O9866">
        <v>1</v>
      </c>
      <c r="P9866" s="4">
        <f>INDEX(parameters!$D$41:$AG$178,MATCH('PV (extension)'!B9854,parameters!$C$41:$C$178,0),MATCH('PV (extension)'!A9866,parameters!$D$5:$AG$5,0))/O9866</f>
        <v>5.2740019263789135E-2</v>
      </c>
      <c r="Q9866" s="3" t="s">
        <v>1505</v>
      </c>
      <c r="R9866">
        <f>INDEX(parameters!$C$196:$EJ$198,MATCH('PV (extension)'!Q9866,parameters!$B$196:$B$198,0),MATCH('PV (extension)'!B9854,parameters!$C$195:$EJ$195,0))</f>
        <v>1344.1649302034425</v>
      </c>
      <c r="S9866">
        <v>156</v>
      </c>
      <c r="T9866">
        <v>30</v>
      </c>
      <c r="U9866">
        <f t="shared" si="1067"/>
        <v>6290691.8733521113</v>
      </c>
      <c r="V9866">
        <f t="shared" si="1068"/>
        <v>1.5896502644424253E-7</v>
      </c>
    </row>
    <row r="9867" spans="1:22" customFormat="1" ht="16" x14ac:dyDescent="0.2">
      <c r="A9867" t="s">
        <v>1439</v>
      </c>
      <c r="B9867" s="4">
        <f t="shared" si="1066"/>
        <v>7.5191355289188608E-9</v>
      </c>
      <c r="C9867" t="s">
        <v>49</v>
      </c>
      <c r="D9867" t="s">
        <v>15</v>
      </c>
      <c r="F9867" t="s">
        <v>36</v>
      </c>
      <c r="G9867">
        <v>2</v>
      </c>
      <c r="H9867">
        <v>-19.697439318003951</v>
      </c>
      <c r="I9867">
        <v>9.798894162072011E-2</v>
      </c>
      <c r="J9867" t="s">
        <v>340</v>
      </c>
      <c r="L9867" t="s">
        <v>1439</v>
      </c>
      <c r="N9867" t="s">
        <v>2008</v>
      </c>
      <c r="O9867">
        <v>1</v>
      </c>
      <c r="P9867" s="4">
        <f>INDEX(parameters!$D$41:$AG$178,MATCH('PV (extension)'!B9854,parameters!$C$41:$C$178,0),MATCH('PV (extension)'!A9867,parameters!$D$5:$AG$5,0))/O9867</f>
        <v>9.0962624550774995E-4</v>
      </c>
      <c r="Q9867" s="3" t="s">
        <v>1505</v>
      </c>
      <c r="R9867">
        <f>INDEX(parameters!$C$196:$EJ$198,MATCH('PV (extension)'!Q9867,parameters!$B$196:$B$198,0),MATCH('PV (extension)'!B9854,parameters!$C$195:$EJ$195,0))</f>
        <v>1344.1649302034425</v>
      </c>
      <c r="S9867">
        <v>3</v>
      </c>
      <c r="T9867">
        <v>30</v>
      </c>
      <c r="U9867">
        <f t="shared" si="1067"/>
        <v>120974.84371830983</v>
      </c>
      <c r="V9867">
        <f t="shared" si="1068"/>
        <v>8.2661813751006127E-6</v>
      </c>
    </row>
    <row r="9868" spans="1:22" customFormat="1" ht="16" x14ac:dyDescent="0.2">
      <c r="A9868" t="s">
        <v>1440</v>
      </c>
      <c r="B9868" s="4">
        <f t="shared" si="1066"/>
        <v>4.9042103901344256E-8</v>
      </c>
      <c r="C9868" t="s">
        <v>49</v>
      </c>
      <c r="D9868" t="s">
        <v>15</v>
      </c>
      <c r="F9868" t="s">
        <v>36</v>
      </c>
      <c r="G9868">
        <v>2</v>
      </c>
      <c r="H9868">
        <v>-16.692979911025031</v>
      </c>
      <c r="I9868">
        <v>9.798894162072011E-2</v>
      </c>
      <c r="J9868" t="s">
        <v>340</v>
      </c>
      <c r="L9868" t="s">
        <v>1440</v>
      </c>
      <c r="N9868" t="s">
        <v>2008</v>
      </c>
      <c r="O9868">
        <v>1</v>
      </c>
      <c r="P9868" s="4">
        <f>INDEX(parameters!$D$41:$AG$178,MATCH('PV (extension)'!B9854,parameters!$C$41:$C$178,0),MATCH('PV (extension)'!A9868,parameters!$D$5:$AG$5,0))/O9868</f>
        <v>5.9328608550822341E-3</v>
      </c>
      <c r="Q9868" s="3" t="s">
        <v>1505</v>
      </c>
      <c r="R9868">
        <f>INDEX(parameters!$C$196:$EJ$198,MATCH('PV (extension)'!Q9868,parameters!$B$196:$B$198,0),MATCH('PV (extension)'!B9854,parameters!$C$195:$EJ$195,0))</f>
        <v>1344.1649302034425</v>
      </c>
      <c r="S9868">
        <v>3</v>
      </c>
      <c r="T9868">
        <v>30</v>
      </c>
      <c r="U9868">
        <f t="shared" si="1067"/>
        <v>120974.84371830983</v>
      </c>
      <c r="V9868">
        <f t="shared" si="1068"/>
        <v>8.2661813751006127E-6</v>
      </c>
    </row>
    <row r="9869" spans="1:22" customFormat="1" ht="16" x14ac:dyDescent="0.2">
      <c r="A9869" t="s">
        <v>1441</v>
      </c>
      <c r="B9869" s="4">
        <f t="shared" si="1066"/>
        <v>7.5990676165675545E-10</v>
      </c>
      <c r="C9869" t="s">
        <v>35</v>
      </c>
      <c r="D9869" t="s">
        <v>15</v>
      </c>
      <c r="F9869" t="s">
        <v>36</v>
      </c>
      <c r="G9869">
        <v>2</v>
      </c>
      <c r="H9869">
        <v>-21.54326959350907</v>
      </c>
      <c r="I9869">
        <v>9.798894162072011E-2</v>
      </c>
      <c r="J9869" t="s">
        <v>340</v>
      </c>
      <c r="L9869" t="s">
        <v>1441</v>
      </c>
      <c r="N9869" t="s">
        <v>2008</v>
      </c>
      <c r="O9869">
        <v>1</v>
      </c>
      <c r="P9869" s="4">
        <f>INDEX(parameters!$D$41:$AG$178,MATCH('PV (extension)'!B9854,parameters!$C$41:$C$178,0),MATCH('PV (extension)'!A9869,parameters!$D$5:$AG$5,0))/O9869</f>
        <v>9.1929601731912907E-5</v>
      </c>
      <c r="Q9869" s="3" t="s">
        <v>1505</v>
      </c>
      <c r="R9869">
        <f>INDEX(parameters!$C$196:$EJ$198,MATCH('PV (extension)'!Q9869,parameters!$B$196:$B$198,0),MATCH('PV (extension)'!B9854,parameters!$C$195:$EJ$195,0))</f>
        <v>1344.1649302034425</v>
      </c>
      <c r="S9869">
        <v>3</v>
      </c>
      <c r="T9869">
        <v>30</v>
      </c>
      <c r="U9869">
        <f t="shared" si="1067"/>
        <v>120974.84371830983</v>
      </c>
      <c r="V9869">
        <f t="shared" si="1068"/>
        <v>8.2661813751006127E-6</v>
      </c>
    </row>
    <row r="9870" spans="1:22" customFormat="1" ht="16" x14ac:dyDescent="0.2">
      <c r="A9870" t="s">
        <v>1442</v>
      </c>
      <c r="B9870" s="4">
        <f t="shared" si="1066"/>
        <v>1.3210847144599655E-8</v>
      </c>
      <c r="C9870" t="s">
        <v>35</v>
      </c>
      <c r="D9870" t="s">
        <v>15</v>
      </c>
      <c r="F9870" t="s">
        <v>36</v>
      </c>
      <c r="G9870">
        <v>2</v>
      </c>
      <c r="H9870">
        <v>-18.729872499892029</v>
      </c>
      <c r="I9870">
        <v>9.798894162072011E-2</v>
      </c>
      <c r="J9870" t="s">
        <v>340</v>
      </c>
      <c r="L9870" t="s">
        <v>1442</v>
      </c>
      <c r="N9870" t="s">
        <v>2008</v>
      </c>
      <c r="O9870">
        <v>1</v>
      </c>
      <c r="P9870" s="4">
        <f>INDEX(parameters!$D$41:$AG$178,MATCH('PV (extension)'!B9854,parameters!$C$41:$C$178,0),MATCH('PV (extension)'!A9870,parameters!$D$5:$AG$5,0))/O9870</f>
        <v>1.5981801687044229E-3</v>
      </c>
      <c r="Q9870" s="3" t="s">
        <v>1505</v>
      </c>
      <c r="R9870">
        <f>INDEX(parameters!$C$196:$EJ$198,MATCH('PV (extension)'!Q9870,parameters!$B$196:$B$198,0),MATCH('PV (extension)'!B9854,parameters!$C$195:$EJ$195,0))</f>
        <v>1344.1649302034425</v>
      </c>
      <c r="S9870">
        <v>3</v>
      </c>
      <c r="T9870">
        <v>30</v>
      </c>
      <c r="U9870">
        <f t="shared" si="1067"/>
        <v>120974.84371830983</v>
      </c>
      <c r="V9870">
        <f t="shared" si="1068"/>
        <v>8.2661813751006127E-6</v>
      </c>
    </row>
    <row r="9871" spans="1:22" customFormat="1" x14ac:dyDescent="0.2">
      <c r="A9871" t="s">
        <v>1452</v>
      </c>
      <c r="B9871" s="4">
        <f t="shared" si="1066"/>
        <v>4.1321921153805693E-10</v>
      </c>
      <c r="C9871" t="s">
        <v>35</v>
      </c>
      <c r="D9871" t="s">
        <v>15</v>
      </c>
      <c r="F9871" t="s">
        <v>36</v>
      </c>
      <c r="G9871">
        <v>2</v>
      </c>
      <c r="H9871">
        <v>-21.666568118067421</v>
      </c>
      <c r="I9871">
        <v>9.798894162072011E-2</v>
      </c>
      <c r="J9871" t="s">
        <v>340</v>
      </c>
      <c r="L9871" t="s">
        <v>1452</v>
      </c>
      <c r="N9871" t="s">
        <v>2008</v>
      </c>
      <c r="O9871">
        <v>1</v>
      </c>
      <c r="P9871" s="4">
        <f>INDEX(parameters!$D$41:$AG$178,MATCH('PV (extension)'!B9854,parameters!$C$41:$C$178,0),MATCH('PV (extension)'!A9871,parameters!$D$5:$AG$5,0))/O9871</f>
        <v>1.0104185757523119E-2</v>
      </c>
      <c r="Q9871" t="s">
        <v>1507</v>
      </c>
      <c r="R9871">
        <f>INDEX(parameters!$C$196:$EJ$198,MATCH('PV (extension)'!Q9871,parameters!$B$196:$B$198,0),MATCH('PV (extension)'!B9854,parameters!$C$195:$EJ$195,0))</f>
        <v>1429.9626917057899</v>
      </c>
      <c r="S9871">
        <v>570</v>
      </c>
      <c r="T9871">
        <v>30</v>
      </c>
      <c r="U9871">
        <f t="shared" si="1067"/>
        <v>24452362.028169006</v>
      </c>
      <c r="V9871">
        <f t="shared" si="1068"/>
        <v>4.0895844697866191E-8</v>
      </c>
    </row>
    <row r="9872" spans="1:22" customFormat="1" x14ac:dyDescent="0.2">
      <c r="A9872" t="s">
        <v>1453</v>
      </c>
      <c r="B9872" s="4">
        <f t="shared" si="1066"/>
        <v>3.0354764748841778E-9</v>
      </c>
      <c r="C9872" t="s">
        <v>35</v>
      </c>
      <c r="D9872" t="s">
        <v>15</v>
      </c>
      <c r="F9872" t="s">
        <v>36</v>
      </c>
      <c r="G9872">
        <v>2</v>
      </c>
      <c r="H9872">
        <v>-21.47552628199886</v>
      </c>
      <c r="I9872">
        <v>9.798894162072011E-2</v>
      </c>
      <c r="J9872" t="s">
        <v>340</v>
      </c>
      <c r="L9872" t="s">
        <v>1453</v>
      </c>
      <c r="N9872" t="s">
        <v>2008</v>
      </c>
      <c r="O9872">
        <v>1</v>
      </c>
      <c r="P9872" s="4">
        <f>INDEX(parameters!$D$41:$AG$178,MATCH('PV (extension)'!B9854,parameters!$C$41:$C$178,0),MATCH('PV (extension)'!A9872,parameters!$D$5:$AG$5,0))/O9872</f>
        <v>7.4224569691858172E-2</v>
      </c>
      <c r="Q9872" t="s">
        <v>1507</v>
      </c>
      <c r="R9872">
        <f>INDEX(parameters!$C$196:$EJ$198,MATCH('PV (extension)'!Q9872,parameters!$B$196:$B$198,0),MATCH('PV (extension)'!B9854,parameters!$C$195:$EJ$195,0))</f>
        <v>1429.9626917057899</v>
      </c>
      <c r="S9872">
        <v>570</v>
      </c>
      <c r="T9872">
        <v>30</v>
      </c>
      <c r="U9872">
        <f t="shared" si="1067"/>
        <v>24452362.028169006</v>
      </c>
      <c r="V9872">
        <f t="shared" si="1068"/>
        <v>4.0895844697866191E-8</v>
      </c>
    </row>
    <row r="9873" spans="1:22" customFormat="1" x14ac:dyDescent="0.2">
      <c r="A9873" t="s">
        <v>1454</v>
      </c>
      <c r="B9873" s="4">
        <f t="shared" si="1066"/>
        <v>3.2173896610584833E-11</v>
      </c>
      <c r="C9873" t="s">
        <v>35</v>
      </c>
      <c r="D9873" t="s">
        <v>15</v>
      </c>
      <c r="F9873" t="s">
        <v>36</v>
      </c>
      <c r="G9873">
        <v>2</v>
      </c>
      <c r="H9873">
        <v>-23.51240679473371</v>
      </c>
      <c r="I9873">
        <v>9.798894162072011E-2</v>
      </c>
      <c r="J9873" t="s">
        <v>340</v>
      </c>
      <c r="L9873" t="s">
        <v>1454</v>
      </c>
      <c r="N9873" t="s">
        <v>2008</v>
      </c>
      <c r="O9873">
        <v>1</v>
      </c>
      <c r="P9873" s="4">
        <f>INDEX(parameters!$D$41:$AG$178,MATCH('PV (extension)'!B9854,parameters!$C$41:$C$178,0),MATCH('PV (extension)'!A9873,parameters!$D$5:$AG$5,0))/O9873</f>
        <v>7.867277677789E-4</v>
      </c>
      <c r="Q9873" t="s">
        <v>1507</v>
      </c>
      <c r="R9873">
        <f>INDEX(parameters!$C$196:$EJ$198,MATCH('PV (extension)'!Q9873,parameters!$B$196:$B$198,0),MATCH('PV (extension)'!B9854,parameters!$C$195:$EJ$195,0))</f>
        <v>1429.9626917057899</v>
      </c>
      <c r="S9873">
        <v>570</v>
      </c>
      <c r="T9873">
        <v>30</v>
      </c>
      <c r="U9873">
        <f t="shared" si="1067"/>
        <v>24452362.028169006</v>
      </c>
      <c r="V9873">
        <f t="shared" si="1068"/>
        <v>4.0895844697866191E-8</v>
      </c>
    </row>
    <row r="9874" spans="1:22" customFormat="1" x14ac:dyDescent="0.2">
      <c r="A9874" t="s">
        <v>1455</v>
      </c>
      <c r="B9874" s="4">
        <f t="shared" si="1066"/>
        <v>1.0766968886867841E-8</v>
      </c>
      <c r="C9874" t="s">
        <v>35</v>
      </c>
      <c r="D9874" t="s">
        <v>15</v>
      </c>
      <c r="F9874" t="s">
        <v>36</v>
      </c>
      <c r="G9874">
        <v>2</v>
      </c>
      <c r="H9874">
        <v>-18.20082258362968</v>
      </c>
      <c r="I9874">
        <v>9.798894162072011E-2</v>
      </c>
      <c r="J9874" t="s">
        <v>340</v>
      </c>
      <c r="L9874" t="s">
        <v>1455</v>
      </c>
      <c r="N9874" t="s">
        <v>2008</v>
      </c>
      <c r="O9874">
        <v>1</v>
      </c>
      <c r="P9874" s="4">
        <f>INDEX(parameters!$D$41:$AG$178,MATCH('PV (extension)'!B9854,parameters!$C$41:$C$178,0),MATCH('PV (extension)'!A9874,parameters!$D$5:$AG$5,0))/O9874</f>
        <v>0.2632778211677243</v>
      </c>
      <c r="Q9874" t="s">
        <v>1507</v>
      </c>
      <c r="R9874">
        <f>INDEX(parameters!$C$196:$EJ$198,MATCH('PV (extension)'!Q9874,parameters!$B$196:$B$198,0),MATCH('PV (extension)'!B9854,parameters!$C$195:$EJ$195,0))</f>
        <v>1429.9626917057899</v>
      </c>
      <c r="S9874">
        <v>570</v>
      </c>
      <c r="T9874">
        <v>30</v>
      </c>
      <c r="U9874">
        <f t="shared" si="1067"/>
        <v>24452362.028169006</v>
      </c>
      <c r="V9874">
        <f t="shared" si="1068"/>
        <v>4.0895844697866191E-8</v>
      </c>
    </row>
    <row r="9875" spans="1:22" customFormat="1" x14ac:dyDescent="0.2">
      <c r="A9875" t="s">
        <v>1456</v>
      </c>
      <c r="B9875" s="4">
        <f t="shared" si="1066"/>
        <v>5.7112638428880421E-9</v>
      </c>
      <c r="C9875" t="s">
        <v>35</v>
      </c>
      <c r="D9875" t="s">
        <v>15</v>
      </c>
      <c r="F9875" t="s">
        <v>36</v>
      </c>
      <c r="G9875">
        <v>2</v>
      </c>
      <c r="H9875">
        <v>-18.836468952383601</v>
      </c>
      <c r="I9875">
        <v>9.798894162072011E-2</v>
      </c>
      <c r="J9875" t="s">
        <v>340</v>
      </c>
      <c r="L9875" t="s">
        <v>1456</v>
      </c>
      <c r="N9875" t="s">
        <v>2008</v>
      </c>
      <c r="O9875">
        <v>1</v>
      </c>
      <c r="P9875" s="4">
        <f>INDEX(parameters!$D$41:$AG$178,MATCH('PV (extension)'!B9854,parameters!$C$41:$C$178,0),MATCH('PV (extension)'!A9875,parameters!$D$5:$AG$5,0))/O9875</f>
        <v>0.13965389112469015</v>
      </c>
      <c r="Q9875" t="s">
        <v>1507</v>
      </c>
      <c r="R9875">
        <f>INDEX(parameters!$C$196:$EJ$198,MATCH('PV (extension)'!Q9875,parameters!$B$196:$B$198,0),MATCH('PV (extension)'!B9854,parameters!$C$195:$EJ$195,0))</f>
        <v>1429.9626917057899</v>
      </c>
      <c r="S9875">
        <v>570</v>
      </c>
      <c r="T9875">
        <v>30</v>
      </c>
      <c r="U9875">
        <f t="shared" si="1067"/>
        <v>24452362.028169006</v>
      </c>
      <c r="V9875">
        <f t="shared" si="1068"/>
        <v>4.0895844697866191E-8</v>
      </c>
    </row>
    <row r="9876" spans="1:22" customFormat="1" ht="16" x14ac:dyDescent="0.2">
      <c r="A9876" t="s">
        <v>1461</v>
      </c>
      <c r="B9876" s="4">
        <f t="shared" si="1066"/>
        <v>1.7624190655865987E-9</v>
      </c>
      <c r="C9876" t="s">
        <v>49</v>
      </c>
      <c r="D9876" t="s">
        <v>15</v>
      </c>
      <c r="F9876" t="s">
        <v>36</v>
      </c>
      <c r="G9876">
        <v>2</v>
      </c>
      <c r="H9876">
        <v>-20.658789817762049</v>
      </c>
      <c r="I9876">
        <v>9.798894162072011E-2</v>
      </c>
      <c r="J9876" t="s">
        <v>340</v>
      </c>
      <c r="L9876" t="s">
        <v>1461</v>
      </c>
      <c r="N9876" t="s">
        <v>2008</v>
      </c>
      <c r="O9876">
        <v>1</v>
      </c>
      <c r="P9876" s="4">
        <f>INDEX(parameters!$D$41:$AG$178,MATCH('PV (extension)'!B9854,parameters!$C$41:$C$178,0),MATCH('PV (extension)'!A9876,parameters!$D$5:$AG$5,0))/O9876</f>
        <v>6.6094595017907607E-3</v>
      </c>
      <c r="Q9876" s="3" t="s">
        <v>1505</v>
      </c>
      <c r="R9876">
        <f>INDEX(parameters!$C$196:$EJ$198,MATCH('PV (extension)'!Q9876,parameters!$B$196:$B$198,0),MATCH('PV (extension)'!B9854,parameters!$C$195:$EJ$195,0))</f>
        <v>1344.1649302034425</v>
      </c>
      <c r="S9876">
        <v>93</v>
      </c>
      <c r="T9876">
        <v>30</v>
      </c>
      <c r="U9876">
        <f t="shared" si="1067"/>
        <v>3750220.1552676046</v>
      </c>
      <c r="V9876">
        <f t="shared" si="1068"/>
        <v>2.6665101210001976E-7</v>
      </c>
    </row>
    <row r="9877" spans="1:22" customFormat="1" ht="16" x14ac:dyDescent="0.2">
      <c r="A9877" t="s">
        <v>1457</v>
      </c>
      <c r="B9877" s="4">
        <f t="shared" si="1066"/>
        <v>2.9884376113375842E-8</v>
      </c>
      <c r="C9877" t="s">
        <v>49</v>
      </c>
      <c r="D9877" t="s">
        <v>15</v>
      </c>
      <c r="F9877" t="s">
        <v>36</v>
      </c>
      <c r="G9877">
        <v>2</v>
      </c>
      <c r="H9877">
        <v>-17.845360350005858</v>
      </c>
      <c r="I9877">
        <v>9.798894162072011E-2</v>
      </c>
      <c r="J9877" t="s">
        <v>340</v>
      </c>
      <c r="L9877" t="s">
        <v>1457</v>
      </c>
      <c r="N9877" t="s">
        <v>2008</v>
      </c>
      <c r="O9877">
        <v>1</v>
      </c>
      <c r="P9877" s="4">
        <f>INDEX(parameters!$D$41:$AG$178,MATCH('PV (extension)'!B9854,parameters!$C$41:$C$178,0),MATCH('PV (extension)'!A9877,parameters!$D$5:$AG$5,0))/O9877</f>
        <v>0.11207298962797985</v>
      </c>
      <c r="Q9877" s="3" t="s">
        <v>1505</v>
      </c>
      <c r="R9877">
        <f>INDEX(parameters!$C$196:$EJ$198,MATCH('PV (extension)'!Q9877,parameters!$B$196:$B$198,0),MATCH('PV (extension)'!B9854,parameters!$C$195:$EJ$195,0))</f>
        <v>1344.1649302034425</v>
      </c>
      <c r="S9877">
        <v>93</v>
      </c>
      <c r="T9877">
        <v>30</v>
      </c>
      <c r="U9877">
        <f t="shared" si="1067"/>
        <v>3750220.1552676046</v>
      </c>
      <c r="V9877">
        <f t="shared" si="1068"/>
        <v>2.6665101210001976E-7</v>
      </c>
    </row>
    <row r="9878" spans="1:22" customFormat="1" ht="16" x14ac:dyDescent="0.2">
      <c r="A9878" t="s">
        <v>1462</v>
      </c>
      <c r="B9878" s="4">
        <f t="shared" si="1066"/>
        <v>9.3169106750276585E-10</v>
      </c>
      <c r="C9878" t="s">
        <v>49</v>
      </c>
      <c r="D9878" t="s">
        <v>15</v>
      </c>
      <c r="F9878" t="s">
        <v>36</v>
      </c>
      <c r="G9878">
        <v>2</v>
      </c>
      <c r="H9878">
        <v>-21.294425499752101</v>
      </c>
      <c r="I9878">
        <v>9.798894162072011E-2</v>
      </c>
      <c r="J9878" t="s">
        <v>340</v>
      </c>
      <c r="L9878" t="s">
        <v>1462</v>
      </c>
      <c r="N9878" t="s">
        <v>2008</v>
      </c>
      <c r="O9878">
        <v>1</v>
      </c>
      <c r="P9878" s="4">
        <f>INDEX(parameters!$D$41:$AG$178,MATCH('PV (extension)'!B9854,parameters!$C$41:$C$178,0),MATCH('PV (extension)'!A9878,parameters!$D$5:$AG$5,0))/O9878</f>
        <v>3.4940466198316628E-3</v>
      </c>
      <c r="Q9878" s="3" t="s">
        <v>1505</v>
      </c>
      <c r="R9878">
        <f>INDEX(parameters!$C$196:$EJ$198,MATCH('PV (extension)'!Q9878,parameters!$B$196:$B$198,0),MATCH('PV (extension)'!B9854,parameters!$C$195:$EJ$195,0))</f>
        <v>1344.1649302034425</v>
      </c>
      <c r="S9878">
        <v>93</v>
      </c>
      <c r="T9878">
        <v>30</v>
      </c>
      <c r="U9878">
        <f t="shared" si="1067"/>
        <v>3750220.1552676046</v>
      </c>
      <c r="V9878">
        <f t="shared" si="1068"/>
        <v>2.6665101210001976E-7</v>
      </c>
    </row>
    <row r="9879" spans="1:22" customFormat="1" ht="16" x14ac:dyDescent="0.2">
      <c r="A9879" t="s">
        <v>1458</v>
      </c>
      <c r="B9879" s="4">
        <f t="shared" si="1066"/>
        <v>1.5653750421367686E-8</v>
      </c>
      <c r="C9879" t="s">
        <v>49</v>
      </c>
      <c r="D9879" t="s">
        <v>15</v>
      </c>
      <c r="F9879" t="s">
        <v>36</v>
      </c>
      <c r="G9879">
        <v>2</v>
      </c>
      <c r="H9879">
        <v>-18.48100416113547</v>
      </c>
      <c r="I9879">
        <v>9.798894162072011E-2</v>
      </c>
      <c r="J9879" t="s">
        <v>340</v>
      </c>
      <c r="L9879" t="s">
        <v>1458</v>
      </c>
      <c r="N9879" t="s">
        <v>2008</v>
      </c>
      <c r="O9879">
        <v>1</v>
      </c>
      <c r="P9879" s="4">
        <f>INDEX(parameters!$D$41:$AG$178,MATCH('PV (extension)'!B9854,parameters!$C$41:$C$178,0),MATCH('PV (extension)'!A9879,parameters!$D$5:$AG$5,0))/O9879</f>
        <v>5.8705010335741853E-2</v>
      </c>
      <c r="Q9879" s="3" t="s">
        <v>1505</v>
      </c>
      <c r="R9879">
        <f>INDEX(parameters!$C$196:$EJ$198,MATCH('PV (extension)'!Q9879,parameters!$B$196:$B$198,0),MATCH('PV (extension)'!B9854,parameters!$C$195:$EJ$195,0))</f>
        <v>1344.1649302034425</v>
      </c>
      <c r="S9879">
        <v>93</v>
      </c>
      <c r="T9879">
        <v>30</v>
      </c>
      <c r="U9879">
        <f t="shared" si="1067"/>
        <v>3750220.1552676046</v>
      </c>
      <c r="V9879">
        <f t="shared" si="1068"/>
        <v>2.6665101210001976E-7</v>
      </c>
    </row>
    <row r="9880" spans="1:22" customFormat="1" x14ac:dyDescent="0.2">
      <c r="A9880" t="s">
        <v>341</v>
      </c>
      <c r="B9880" s="4">
        <f t="shared" si="1066"/>
        <v>3.8691697531778282E-8</v>
      </c>
      <c r="C9880" t="s">
        <v>359</v>
      </c>
      <c r="D9880" t="s">
        <v>15</v>
      </c>
      <c r="F9880" t="s">
        <v>36</v>
      </c>
      <c r="G9880">
        <v>2</v>
      </c>
      <c r="H9880">
        <v>-17.561299045251399</v>
      </c>
      <c r="I9880">
        <v>9.798894162072011E-2</v>
      </c>
      <c r="J9880" t="s">
        <v>340</v>
      </c>
      <c r="L9880" t="s">
        <v>341</v>
      </c>
      <c r="N9880" t="s">
        <v>2008</v>
      </c>
      <c r="O9880">
        <v>1</v>
      </c>
      <c r="P9880" s="4">
        <f>INDEX(parameters!$D$41:$AG$178,MATCH('PV (extension)'!B9854,parameters!$C$41:$C$178,0),MATCH('PV (extension)'!A9880,parameters!$D$5:$AG$5,0))/O9880</f>
        <v>3.2864644265829519E-3</v>
      </c>
      <c r="Q9880" t="s">
        <v>1506</v>
      </c>
      <c r="R9880">
        <f>INDEX(parameters!$C$196:$EJ$198,MATCH('PV (extension)'!Q9880,parameters!$B$196:$B$198,0),MATCH('PV (extension)'!B9854,parameters!$C$195:$EJ$195,0))</f>
        <v>943.77537652582134</v>
      </c>
      <c r="S9880">
        <v>3</v>
      </c>
      <c r="T9880">
        <v>30</v>
      </c>
      <c r="U9880">
        <f t="shared" si="1067"/>
        <v>84939.783887323923</v>
      </c>
      <c r="V9880">
        <f t="shared" si="1068"/>
        <v>1.1773046200900872E-5</v>
      </c>
    </row>
    <row r="9881" spans="1:22" customFormat="1" x14ac:dyDescent="0.2">
      <c r="A9881" t="s">
        <v>342</v>
      </c>
      <c r="B9881" s="4">
        <f t="shared" si="1066"/>
        <v>3.7946314830948799E-8</v>
      </c>
      <c r="C9881" t="s">
        <v>359</v>
      </c>
      <c r="D9881" t="s">
        <v>15</v>
      </c>
      <c r="F9881" t="s">
        <v>36</v>
      </c>
      <c r="G9881">
        <v>2</v>
      </c>
      <c r="H9881">
        <v>-17.561299045251399</v>
      </c>
      <c r="I9881">
        <v>9.798894162072011E-2</v>
      </c>
      <c r="J9881" t="s">
        <v>340</v>
      </c>
      <c r="L9881" t="s">
        <v>342</v>
      </c>
      <c r="N9881" t="s">
        <v>2008</v>
      </c>
      <c r="O9881">
        <v>1</v>
      </c>
      <c r="P9881" s="4">
        <f>INDEX(parameters!$D$41:$AG$178,MATCH('PV (extension)'!B9854,parameters!$C$41:$C$178,0),MATCH('PV (extension)'!A9881,parameters!$D$5:$AG$5,0))/O9881</f>
        <v>3.2231517810611459E-3</v>
      </c>
      <c r="Q9881" t="s">
        <v>1506</v>
      </c>
      <c r="R9881">
        <f>INDEX(parameters!$C$196:$EJ$198,MATCH('PV (extension)'!Q9881,parameters!$B$196:$B$198,0),MATCH('PV (extension)'!B9854,parameters!$C$195:$EJ$195,0))</f>
        <v>943.77537652582134</v>
      </c>
      <c r="S9881">
        <v>3</v>
      </c>
      <c r="T9881">
        <v>30</v>
      </c>
      <c r="U9881">
        <f t="shared" si="1067"/>
        <v>84939.783887323923</v>
      </c>
      <c r="V9881">
        <f t="shared" si="1068"/>
        <v>1.1773046200900872E-5</v>
      </c>
    </row>
    <row r="9882" spans="1:22" customFormat="1" x14ac:dyDescent="0.2">
      <c r="A9882" t="s">
        <v>343</v>
      </c>
      <c r="B9882" s="4">
        <f t="shared" si="1066"/>
        <v>2.0397831018513835E-8</v>
      </c>
      <c r="C9882" t="s">
        <v>359</v>
      </c>
      <c r="D9882" t="s">
        <v>15</v>
      </c>
      <c r="F9882" t="s">
        <v>36</v>
      </c>
      <c r="G9882">
        <v>2</v>
      </c>
      <c r="H9882">
        <v>-18.196897397350821</v>
      </c>
      <c r="I9882">
        <v>9.798894162072011E-2</v>
      </c>
      <c r="J9882" t="s">
        <v>340</v>
      </c>
      <c r="L9882" t="s">
        <v>343</v>
      </c>
      <c r="N9882" t="s">
        <v>2008</v>
      </c>
      <c r="O9882">
        <v>1</v>
      </c>
      <c r="P9882" s="4">
        <f>INDEX(parameters!$D$41:$AG$178,MATCH('PV (extension)'!B9854,parameters!$C$41:$C$178,0),MATCH('PV (extension)'!A9882,parameters!$D$5:$AG$5,0))/O9882</f>
        <v>1.7325873584827175E-3</v>
      </c>
      <c r="Q9882" t="s">
        <v>1506</v>
      </c>
      <c r="R9882">
        <f>INDEX(parameters!$C$196:$EJ$198,MATCH('PV (extension)'!Q9882,parameters!$B$196:$B$198,0),MATCH('PV (extension)'!B9854,parameters!$C$195:$EJ$195,0))</f>
        <v>943.77537652582134</v>
      </c>
      <c r="S9882">
        <v>3</v>
      </c>
      <c r="T9882">
        <v>30</v>
      </c>
      <c r="U9882">
        <f t="shared" si="1067"/>
        <v>84939.783887323923</v>
      </c>
      <c r="V9882">
        <f t="shared" si="1068"/>
        <v>1.1773046200900872E-5</v>
      </c>
    </row>
    <row r="9883" spans="1:22" customFormat="1" x14ac:dyDescent="0.2">
      <c r="A9883" t="s">
        <v>344</v>
      </c>
      <c r="B9883" s="4">
        <f t="shared" si="1066"/>
        <v>2.0380181818898714E-8</v>
      </c>
      <c r="C9883" t="s">
        <v>359</v>
      </c>
      <c r="D9883" t="s">
        <v>15</v>
      </c>
      <c r="F9883" t="s">
        <v>36</v>
      </c>
      <c r="G9883">
        <v>2</v>
      </c>
      <c r="H9883">
        <v>-18.196897397350821</v>
      </c>
      <c r="I9883">
        <v>9.798894162072011E-2</v>
      </c>
      <c r="J9883" t="s">
        <v>340</v>
      </c>
      <c r="L9883" t="s">
        <v>344</v>
      </c>
      <c r="N9883" t="s">
        <v>2008</v>
      </c>
      <c r="O9883">
        <v>1</v>
      </c>
      <c r="P9883" s="4">
        <f>INDEX(parameters!$D$41:$AG$178,MATCH('PV (extension)'!B9854,parameters!$C$41:$C$178,0),MATCH('PV (extension)'!A9883,parameters!$D$5:$AG$5,0))/O9883</f>
        <v>1.7310882392816251E-3</v>
      </c>
      <c r="Q9883" t="s">
        <v>1506</v>
      </c>
      <c r="R9883">
        <f>INDEX(parameters!$C$196:$EJ$198,MATCH('PV (extension)'!Q9883,parameters!$B$196:$B$198,0),MATCH('PV (extension)'!B9854,parameters!$C$195:$EJ$195,0))</f>
        <v>943.77537652582134</v>
      </c>
      <c r="S9883">
        <v>3</v>
      </c>
      <c r="T9883">
        <v>30</v>
      </c>
      <c r="U9883">
        <f t="shared" si="1067"/>
        <v>84939.783887323923</v>
      </c>
      <c r="V9883">
        <f t="shared" si="1068"/>
        <v>1.1773046200900872E-5</v>
      </c>
    </row>
    <row r="9884" spans="1:22" customFormat="1" ht="16" x14ac:dyDescent="0.2">
      <c r="A9884" t="s">
        <v>345</v>
      </c>
      <c r="B9884" s="4">
        <f t="shared" si="1066"/>
        <v>4.1847600929622743E-7</v>
      </c>
      <c r="C9884" t="s">
        <v>359</v>
      </c>
      <c r="D9884" t="s">
        <v>15</v>
      </c>
      <c r="F9884" t="s">
        <v>36</v>
      </c>
      <c r="G9884">
        <v>2</v>
      </c>
      <c r="H9884">
        <v>-15.20991773919472</v>
      </c>
      <c r="I9884">
        <v>9.798894162072011E-2</v>
      </c>
      <c r="J9884" t="s">
        <v>340</v>
      </c>
      <c r="L9884" t="s">
        <v>345</v>
      </c>
      <c r="N9884" t="s">
        <v>2008</v>
      </c>
      <c r="O9884">
        <v>1</v>
      </c>
      <c r="P9884" s="4">
        <f>INDEX(parameters!$D$41:$AG$178,MATCH('PV (extension)'!B9854,parameters!$C$41:$C$178,0),MATCH('PV (extension)'!A9884,parameters!$D$5:$AG$5,0))/O9884</f>
        <v>5.0625069824473082E-2</v>
      </c>
      <c r="Q9884" s="3" t="s">
        <v>1505</v>
      </c>
      <c r="R9884">
        <f>INDEX(parameters!$C$196:$EJ$198,MATCH('PV (extension)'!Q9884,parameters!$B$196:$B$198,0),MATCH('PV (extension)'!B9854,parameters!$C$195:$EJ$195,0))</f>
        <v>1344.1649302034425</v>
      </c>
      <c r="S9884">
        <v>3</v>
      </c>
      <c r="T9884">
        <v>30</v>
      </c>
      <c r="U9884">
        <f t="shared" si="1067"/>
        <v>120974.84371830983</v>
      </c>
      <c r="V9884">
        <f t="shared" si="1068"/>
        <v>8.2661813751006127E-6</v>
      </c>
    </row>
    <row r="9885" spans="1:22" customFormat="1" ht="16" x14ac:dyDescent="0.2">
      <c r="A9885" t="s">
        <v>346</v>
      </c>
      <c r="B9885" s="4">
        <f t="shared" si="1066"/>
        <v>2.184384149797974E-7</v>
      </c>
      <c r="C9885" t="s">
        <v>359</v>
      </c>
      <c r="D9885" t="s">
        <v>15</v>
      </c>
      <c r="F9885" t="s">
        <v>36</v>
      </c>
      <c r="G9885">
        <v>2</v>
      </c>
      <c r="H9885">
        <v>-15.845552597349339</v>
      </c>
      <c r="I9885">
        <v>9.798894162072011E-2</v>
      </c>
      <c r="J9885" t="s">
        <v>340</v>
      </c>
      <c r="L9885" t="s">
        <v>346</v>
      </c>
      <c r="N9885" t="s">
        <v>2008</v>
      </c>
      <c r="O9885">
        <v>1</v>
      </c>
      <c r="P9885" s="4">
        <f>INDEX(parameters!$D$41:$AG$178,MATCH('PV (extension)'!B9854,parameters!$C$41:$C$178,0),MATCH('PV (extension)'!A9885,parameters!$D$5:$AG$5,0))/O9885</f>
        <v>2.6425553114256296E-2</v>
      </c>
      <c r="Q9885" s="3" t="s">
        <v>1505</v>
      </c>
      <c r="R9885">
        <f>INDEX(parameters!$C$196:$EJ$198,MATCH('PV (extension)'!Q9885,parameters!$B$196:$B$198,0),MATCH('PV (extension)'!B9854,parameters!$C$195:$EJ$195,0))</f>
        <v>1344.1649302034425</v>
      </c>
      <c r="S9885">
        <v>3</v>
      </c>
      <c r="T9885">
        <v>30</v>
      </c>
      <c r="U9885">
        <f t="shared" si="1067"/>
        <v>120974.84371830983</v>
      </c>
      <c r="V9885">
        <f t="shared" si="1068"/>
        <v>8.2661813751006127E-6</v>
      </c>
    </row>
    <row r="9886" spans="1:22" customFormat="1" ht="16" x14ac:dyDescent="0.2">
      <c r="A9886" t="s">
        <v>347</v>
      </c>
      <c r="B9886" s="4">
        <f t="shared" si="1066"/>
        <v>1.2082226967094442E-7</v>
      </c>
      <c r="C9886" t="s">
        <v>49</v>
      </c>
      <c r="D9886" t="s">
        <v>15</v>
      </c>
      <c r="F9886" t="s">
        <v>36</v>
      </c>
      <c r="G9886">
        <v>2</v>
      </c>
      <c r="H9886">
        <v>-16.884050111477411</v>
      </c>
      <c r="I9886">
        <v>9.798894162072011E-2</v>
      </c>
      <c r="J9886" t="s">
        <v>340</v>
      </c>
      <c r="L9886" t="s">
        <v>347</v>
      </c>
      <c r="N9886" t="s">
        <v>2008</v>
      </c>
      <c r="O9886">
        <v>1</v>
      </c>
      <c r="P9886" s="4">
        <f>INDEX(parameters!$D$41:$AG$178,MATCH('PV (extension)'!B9854,parameters!$C$41:$C$178,0),MATCH('PV (extension)'!A9886,parameters!$D$5:$AG$5,0))/O9886</f>
        <v>1.4616455191133988E-2</v>
      </c>
      <c r="Q9886" s="3" t="s">
        <v>1505</v>
      </c>
      <c r="R9886">
        <f>INDEX(parameters!$C$196:$EJ$198,MATCH('PV (extension)'!Q9886,parameters!$B$196:$B$198,0),MATCH('PV (extension)'!B9854,parameters!$C$195:$EJ$195,0))</f>
        <v>1344.1649302034425</v>
      </c>
      <c r="S9886">
        <v>3</v>
      </c>
      <c r="T9886">
        <v>30</v>
      </c>
      <c r="U9886">
        <f t="shared" si="1067"/>
        <v>120974.84371830983</v>
      </c>
      <c r="V9886">
        <f t="shared" si="1068"/>
        <v>8.2661813751006127E-6</v>
      </c>
    </row>
    <row r="9887" spans="1:22" customFormat="1" ht="16" x14ac:dyDescent="0.2">
      <c r="A9887" t="s">
        <v>348</v>
      </c>
      <c r="B9887" s="4">
        <f t="shared" si="1066"/>
        <v>3.3830993181055528E-9</v>
      </c>
      <c r="C9887" t="s">
        <v>49</v>
      </c>
      <c r="D9887" t="s">
        <v>15</v>
      </c>
      <c r="F9887" t="s">
        <v>36</v>
      </c>
      <c r="G9887">
        <v>2</v>
      </c>
      <c r="H9887">
        <v>-19.506396550885459</v>
      </c>
      <c r="I9887">
        <v>9.798894162072011E-2</v>
      </c>
      <c r="J9887" t="s">
        <v>340</v>
      </c>
      <c r="L9887" t="s">
        <v>348</v>
      </c>
      <c r="N9887" t="s">
        <v>2008</v>
      </c>
      <c r="O9887">
        <v>1</v>
      </c>
      <c r="P9887" s="4">
        <f>INDEX(parameters!$D$41:$AG$178,MATCH('PV (extension)'!B9854,parameters!$C$41:$C$178,0),MATCH('PV (extension)'!A9887,parameters!$D$5:$AG$5,0))/O9887</f>
        <v>4.0926991129133978E-4</v>
      </c>
      <c r="Q9887" s="3" t="s">
        <v>1505</v>
      </c>
      <c r="R9887">
        <f>INDEX(parameters!$C$196:$EJ$198,MATCH('PV (extension)'!Q9887,parameters!$B$196:$B$198,0),MATCH('PV (extension)'!B9854,parameters!$C$195:$EJ$195,0))</f>
        <v>1344.1649302034425</v>
      </c>
      <c r="S9887">
        <v>3</v>
      </c>
      <c r="T9887">
        <v>30</v>
      </c>
      <c r="U9887">
        <f t="shared" si="1067"/>
        <v>120974.84371830983</v>
      </c>
      <c r="V9887">
        <f t="shared" si="1068"/>
        <v>8.2661813751006127E-6</v>
      </c>
    </row>
    <row r="9888" spans="1:22" customFormat="1" ht="16" x14ac:dyDescent="0.2">
      <c r="A9888" t="s">
        <v>349</v>
      </c>
      <c r="B9888" s="4">
        <f t="shared" si="1066"/>
        <v>2.0099191791466661E-8</v>
      </c>
      <c r="C9888" t="s">
        <v>359</v>
      </c>
      <c r="D9888" t="s">
        <v>15</v>
      </c>
      <c r="F9888" t="s">
        <v>36</v>
      </c>
      <c r="G9888">
        <v>2</v>
      </c>
      <c r="H9888">
        <v>-18.220764878757461</v>
      </c>
      <c r="I9888">
        <v>9.798894162072011E-2</v>
      </c>
      <c r="J9888" t="s">
        <v>340</v>
      </c>
      <c r="L9888" t="s">
        <v>349</v>
      </c>
      <c r="N9888" t="s">
        <v>2008</v>
      </c>
      <c r="O9888">
        <v>1</v>
      </c>
      <c r="P9888" s="4">
        <f>INDEX(parameters!$D$41:$AG$178,MATCH('PV (extension)'!B9854,parameters!$C$41:$C$178,0),MATCH('PV (extension)'!A9888,parameters!$D$5:$AG$5,0))/O9888</f>
        <v>2.4314965858370148E-3</v>
      </c>
      <c r="Q9888" s="3" t="s">
        <v>1505</v>
      </c>
      <c r="R9888">
        <f>INDEX(parameters!$C$196:$EJ$198,MATCH('PV (extension)'!Q9888,parameters!$B$196:$B$198,0),MATCH('PV (extension)'!B9854,parameters!$C$195:$EJ$195,0))</f>
        <v>1344.1649302034425</v>
      </c>
      <c r="S9888">
        <v>3</v>
      </c>
      <c r="T9888">
        <v>30</v>
      </c>
      <c r="U9888">
        <f t="shared" si="1067"/>
        <v>120974.84371830983</v>
      </c>
      <c r="V9888">
        <f t="shared" si="1068"/>
        <v>8.2661813751006127E-6</v>
      </c>
    </row>
    <row r="9889" spans="1:22" customFormat="1" ht="16" x14ac:dyDescent="0.2">
      <c r="A9889" t="s">
        <v>350</v>
      </c>
      <c r="B9889" s="4">
        <f t="shared" si="1066"/>
        <v>3.4402677246077966E-7</v>
      </c>
      <c r="C9889" t="s">
        <v>359</v>
      </c>
      <c r="D9889" t="s">
        <v>15</v>
      </c>
      <c r="F9889" t="s">
        <v>36</v>
      </c>
      <c r="G9889">
        <v>2</v>
      </c>
      <c r="H9889">
        <v>-15.40735416199742</v>
      </c>
      <c r="I9889">
        <v>9.798894162072011E-2</v>
      </c>
      <c r="J9889" t="s">
        <v>340</v>
      </c>
      <c r="L9889" t="s">
        <v>350</v>
      </c>
      <c r="N9889" t="s">
        <v>2008</v>
      </c>
      <c r="O9889">
        <v>1</v>
      </c>
      <c r="P9889" s="4">
        <f>INDEX(parameters!$D$41:$AG$178,MATCH('PV (extension)'!B9854,parameters!$C$41:$C$178,0),MATCH('PV (extension)'!A9889,parameters!$D$5:$AG$5,0))/O9889</f>
        <v>4.1618585033357351E-2</v>
      </c>
      <c r="Q9889" s="3" t="s">
        <v>1505</v>
      </c>
      <c r="R9889">
        <f>INDEX(parameters!$C$196:$EJ$198,MATCH('PV (extension)'!Q9889,parameters!$B$196:$B$198,0),MATCH('PV (extension)'!B9854,parameters!$C$195:$EJ$195,0))</f>
        <v>1344.1649302034425</v>
      </c>
      <c r="S9889">
        <v>3</v>
      </c>
      <c r="T9889">
        <v>30</v>
      </c>
      <c r="U9889">
        <f t="shared" si="1067"/>
        <v>120974.84371830983</v>
      </c>
      <c r="V9889">
        <f t="shared" si="1068"/>
        <v>8.2661813751006127E-6</v>
      </c>
    </row>
    <row r="9890" spans="1:22" customFormat="1" ht="16" x14ac:dyDescent="0.2">
      <c r="A9890" t="s">
        <v>351</v>
      </c>
      <c r="B9890" s="4">
        <f t="shared" si="1066"/>
        <v>1.0622348344127092E-8</v>
      </c>
      <c r="C9890" t="s">
        <v>359</v>
      </c>
      <c r="D9890" t="s">
        <v>15</v>
      </c>
      <c r="F9890" t="s">
        <v>36</v>
      </c>
      <c r="G9890">
        <v>2</v>
      </c>
      <c r="H9890">
        <v>-18.856367974250119</v>
      </c>
      <c r="I9890">
        <v>9.798894162072011E-2</v>
      </c>
      <c r="J9890" t="s">
        <v>340</v>
      </c>
      <c r="L9890" t="s">
        <v>351</v>
      </c>
      <c r="N9890" t="s">
        <v>2008</v>
      </c>
      <c r="O9890">
        <v>1</v>
      </c>
      <c r="P9890" s="4">
        <f>INDEX(parameters!$D$41:$AG$178,MATCH('PV (extension)'!B9854,parameters!$C$41:$C$178,0),MATCH('PV (extension)'!A9890,parameters!$D$5:$AG$5,0))/O9890</f>
        <v>1.2850369308522222E-3</v>
      </c>
      <c r="Q9890" s="3" t="s">
        <v>1505</v>
      </c>
      <c r="R9890">
        <f>INDEX(parameters!$C$196:$EJ$198,MATCH('PV (extension)'!Q9890,parameters!$B$196:$B$198,0),MATCH('PV (extension)'!B9854,parameters!$C$195:$EJ$195,0))</f>
        <v>1344.1649302034425</v>
      </c>
      <c r="S9890">
        <v>3</v>
      </c>
      <c r="T9890">
        <v>30</v>
      </c>
      <c r="U9890">
        <f t="shared" si="1067"/>
        <v>120974.84371830983</v>
      </c>
      <c r="V9890">
        <f t="shared" si="1068"/>
        <v>8.2661813751006127E-6</v>
      </c>
    </row>
    <row r="9891" spans="1:22" customFormat="1" ht="16" x14ac:dyDescent="0.2">
      <c r="A9891" t="s">
        <v>352</v>
      </c>
      <c r="B9891" s="4">
        <f t="shared" si="1066"/>
        <v>1.7979076840005472E-7</v>
      </c>
      <c r="C9891" t="s">
        <v>359</v>
      </c>
      <c r="D9891" t="s">
        <v>15</v>
      </c>
      <c r="F9891" t="s">
        <v>36</v>
      </c>
      <c r="G9891">
        <v>2</v>
      </c>
      <c r="H9891">
        <v>-16.042988178471511</v>
      </c>
      <c r="I9891">
        <v>9.798894162072011E-2</v>
      </c>
      <c r="J9891" t="s">
        <v>340</v>
      </c>
      <c r="L9891" t="s">
        <v>352</v>
      </c>
      <c r="N9891" t="s">
        <v>2008</v>
      </c>
      <c r="O9891">
        <v>1</v>
      </c>
      <c r="P9891" s="4">
        <f>INDEX(parameters!$D$41:$AG$178,MATCH('PV (extension)'!B9854,parameters!$C$41:$C$178,0),MATCH('PV (extension)'!A9891,parameters!$D$5:$AG$5,0))/O9891</f>
        <v>2.1750160109191456E-2</v>
      </c>
      <c r="Q9891" s="3" t="s">
        <v>1505</v>
      </c>
      <c r="R9891">
        <f>INDEX(parameters!$C$196:$EJ$198,MATCH('PV (extension)'!Q9891,parameters!$B$196:$B$198,0),MATCH('PV (extension)'!B9854,parameters!$C$195:$EJ$195,0))</f>
        <v>1344.1649302034425</v>
      </c>
      <c r="S9891">
        <v>3</v>
      </c>
      <c r="T9891">
        <v>30</v>
      </c>
      <c r="U9891">
        <f t="shared" si="1067"/>
        <v>120974.84371830983</v>
      </c>
      <c r="V9891">
        <f t="shared" si="1068"/>
        <v>8.2661813751006127E-6</v>
      </c>
    </row>
    <row r="9892" spans="1:22" customFormat="1" x14ac:dyDescent="0.2">
      <c r="A9892" t="s">
        <v>442</v>
      </c>
      <c r="B9892">
        <v>2.0720999999999999E-3</v>
      </c>
      <c r="C9892" t="s">
        <v>42</v>
      </c>
      <c r="D9892" t="s">
        <v>16</v>
      </c>
      <c r="F9892" t="s">
        <v>36</v>
      </c>
      <c r="G9892">
        <v>2</v>
      </c>
      <c r="H9892">
        <v>-6.1791926932012373</v>
      </c>
      <c r="I9892">
        <v>4.3409845976280087E-2</v>
      </c>
      <c r="J9892" t="s">
        <v>353</v>
      </c>
      <c r="L9892" t="s">
        <v>443</v>
      </c>
    </row>
    <row r="9893" spans="1:22" customFormat="1" x14ac:dyDescent="0.2">
      <c r="A9893" t="s">
        <v>354</v>
      </c>
      <c r="B9893">
        <v>-1.8648999999999999E-6</v>
      </c>
      <c r="C9893" t="s">
        <v>49</v>
      </c>
      <c r="D9893" t="s">
        <v>250</v>
      </c>
      <c r="F9893" t="s">
        <v>36</v>
      </c>
      <c r="G9893">
        <v>2</v>
      </c>
      <c r="H9893">
        <v>-13.19230312560901</v>
      </c>
      <c r="I9893">
        <v>4.3409845976280087E-2</v>
      </c>
      <c r="J9893" t="s">
        <v>353</v>
      </c>
      <c r="K9893" t="b">
        <v>1</v>
      </c>
      <c r="L9893" t="s">
        <v>355</v>
      </c>
    </row>
    <row r="9894" spans="1:22" customFormat="1" x14ac:dyDescent="0.2"/>
    <row r="9895" spans="1:22" s="2" customFormat="1" x14ac:dyDescent="0.2">
      <c r="A9895" s="2" t="s">
        <v>2</v>
      </c>
      <c r="B9895" s="2" t="s">
        <v>1459</v>
      </c>
    </row>
    <row r="9896" spans="1:22" x14ac:dyDescent="0.2">
      <c r="A9896" s="29" t="s">
        <v>4</v>
      </c>
      <c r="B989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")&amp;HLOOKUP(B9897,parameters!$C$195:$EJ$198,2,0)&amp;" kWh/kWp.
Annual output, Facade: "&amp;HLOOKUP(B9897,parameters!$C$195:$EJ$198,3,0)&amp;" kWh/kWp.
Annual output, Open-ground: "&amp;HLOOKUP(B9897,parameters!$C$195:$EJ$198,4,0)&amp;_xlfn._LONGTEXT("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")&amp;VLOOKUP(B9897,'extension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1342.90575409538 kWh/kWp.
Annual output, Facade: 942.891274152076 kWh/kWp.
Annual output, Open-ground: 1428.62314265466 kWh/kWp.
Amount of solar energy transformed to electricity. Waste heat emission due to losses of electricity in the system.
Technology:  Electricity production with grid-connected photovoltaic power plants.
Time period:  Time of publications
Production volume: 207.812 GWh in 2025.
Sampling:  Statistical data and model calculations
Extrapolations:  Use of PV technology data investigated for other countries (Switzerland). Correction of average yield with Swiss data.
Uncertainty:  None
Author: Romain Sacchi, PSI, romain.sacchi@psi.ch</v>
      </c>
    </row>
    <row r="9897" spans="1:22" customFormat="1" x14ac:dyDescent="0.2">
      <c r="A9897" t="s">
        <v>6</v>
      </c>
      <c r="B9897" t="s">
        <v>1589</v>
      </c>
    </row>
    <row r="9898" spans="1:22" customFormat="1" x14ac:dyDescent="0.2">
      <c r="A9898" t="s">
        <v>8</v>
      </c>
      <c r="B9898">
        <v>1</v>
      </c>
    </row>
    <row r="9899" spans="1:22" customFormat="1" x14ac:dyDescent="0.2">
      <c r="A9899" t="s">
        <v>9</v>
      </c>
      <c r="B9899" t="s">
        <v>73</v>
      </c>
    </row>
    <row r="9900" spans="1:22" customFormat="1" x14ac:dyDescent="0.2">
      <c r="A9900" t="s">
        <v>11</v>
      </c>
      <c r="B9900" t="s">
        <v>12</v>
      </c>
    </row>
    <row r="9901" spans="1:22" customFormat="1" x14ac:dyDescent="0.2">
      <c r="A9901" t="s">
        <v>13</v>
      </c>
      <c r="B9901" t="s">
        <v>14</v>
      </c>
    </row>
    <row r="9902" spans="1:22" customFormat="1" x14ac:dyDescent="0.2">
      <c r="A9902" t="s">
        <v>15</v>
      </c>
      <c r="B9902" t="s">
        <v>53</v>
      </c>
    </row>
    <row r="9903" spans="1:22" customFormat="1" x14ac:dyDescent="0.2">
      <c r="A9903" t="s">
        <v>17</v>
      </c>
    </row>
    <row r="9904" spans="1:22" s="2" customFormat="1" x14ac:dyDescent="0.2">
      <c r="A9904" s="2" t="s">
        <v>18</v>
      </c>
      <c r="B9904" s="2" t="s">
        <v>19</v>
      </c>
      <c r="C9904" s="2" t="s">
        <v>6</v>
      </c>
      <c r="D9904" s="2" t="s">
        <v>15</v>
      </c>
      <c r="E9904" s="2" t="s">
        <v>20</v>
      </c>
      <c r="F9904" s="2" t="s">
        <v>13</v>
      </c>
      <c r="G9904" s="2" t="s">
        <v>21</v>
      </c>
      <c r="H9904" s="2" t="s">
        <v>9</v>
      </c>
      <c r="I9904" s="2" t="s">
        <v>4</v>
      </c>
      <c r="J9904" s="2" t="s">
        <v>1925</v>
      </c>
      <c r="K9904" s="2" t="s">
        <v>1998</v>
      </c>
      <c r="L9904" s="2" t="s">
        <v>2002</v>
      </c>
      <c r="M9904" s="2" t="s">
        <v>2003</v>
      </c>
      <c r="N9904" s="2" t="s">
        <v>2001</v>
      </c>
      <c r="O9904" s="2" t="s">
        <v>2000</v>
      </c>
      <c r="P9904" s="2" t="s">
        <v>2004</v>
      </c>
      <c r="Q9904" s="2" t="s">
        <v>1502</v>
      </c>
      <c r="R9904" s="2" t="s">
        <v>2005</v>
      </c>
      <c r="S9904" s="2" t="s">
        <v>2006</v>
      </c>
    </row>
    <row r="9905" spans="1:19" customFormat="1" x14ac:dyDescent="0.2">
      <c r="A9905" t="s">
        <v>335</v>
      </c>
      <c r="B9905">
        <v>3.8502999999999998</v>
      </c>
      <c r="D9905" t="s">
        <v>30</v>
      </c>
      <c r="E9905" t="s">
        <v>336</v>
      </c>
      <c r="F9905" t="s">
        <v>27</v>
      </c>
      <c r="G9905">
        <v>0</v>
      </c>
      <c r="I9905" t="s">
        <v>337</v>
      </c>
    </row>
    <row r="9906" spans="1:19" customFormat="1" x14ac:dyDescent="0.2">
      <c r="A9906" t="s">
        <v>29</v>
      </c>
      <c r="B9906">
        <v>0.25026999999999999</v>
      </c>
      <c r="D9906" t="s">
        <v>30</v>
      </c>
      <c r="E9906" t="s">
        <v>31</v>
      </c>
      <c r="F9906" t="s">
        <v>27</v>
      </c>
      <c r="G9906">
        <v>0</v>
      </c>
      <c r="I9906" t="s">
        <v>338</v>
      </c>
    </row>
    <row r="9907" spans="1:19" customFormat="1" x14ac:dyDescent="0.2">
      <c r="A9907" t="s">
        <v>1459</v>
      </c>
      <c r="B9907">
        <v>1</v>
      </c>
      <c r="C9907" t="str">
        <f>B9897</f>
        <v>BD</v>
      </c>
      <c r="D9907" t="s">
        <v>53</v>
      </c>
      <c r="E9907" t="s">
        <v>339</v>
      </c>
      <c r="F9907" t="s">
        <v>33</v>
      </c>
      <c r="G9907">
        <v>0</v>
      </c>
      <c r="H9907" t="s">
        <v>73</v>
      </c>
      <c r="J9907">
        <f>VLOOKUP(C9907,'extension - production vol'!$B$6:$D$235,3,0)</f>
        <v>207.81200000000001</v>
      </c>
    </row>
    <row r="9908" spans="1:19" customFormat="1" ht="16" x14ac:dyDescent="0.2">
      <c r="A9908" t="s">
        <v>1439</v>
      </c>
      <c r="B9908" s="4">
        <f t="shared" ref="B9908:B9923" si="1069">M9908*S9908</f>
        <v>4.2361068838834178E-8</v>
      </c>
      <c r="C9908" t="s">
        <v>49</v>
      </c>
      <c r="D9908" t="s">
        <v>15</v>
      </c>
      <c r="F9908" t="s">
        <v>36</v>
      </c>
      <c r="G9908">
        <v>0</v>
      </c>
      <c r="H9908" t="s">
        <v>1439</v>
      </c>
      <c r="I9908" t="s">
        <v>340</v>
      </c>
      <c r="K9908" t="s">
        <v>1999</v>
      </c>
      <c r="L9908">
        <f>IF(K9908="residential",VLOOKUP(B9897,parameters!$C$41:$AG$178,18,0),IF(K9908="commercial",1-VLOOKUP(B9897,parameters!$C$41:$AG$178,18,0),1))</f>
        <v>0.17766751537682748</v>
      </c>
      <c r="M9908" s="4">
        <f>INDEX(parameters!$D$41:$AG$178,MATCH('PV (extension)'!B9897,parameters!$C$41:$C$178,0),MATCH('PV (extension)'!A9908,parameters!$D$5:$AG$5,0))/L9908</f>
        <v>5.119823078397083E-3</v>
      </c>
      <c r="N9908" s="3" t="s">
        <v>1505</v>
      </c>
      <c r="O9908">
        <f>INDEX(parameters!$C$196:$EJ$198,MATCH('PV (extension)'!N9908,parameters!$B$196:$B$198,0),MATCH('PV (extension)'!B9897,parameters!$C$195:$EJ$195,0))</f>
        <v>1342.9057540953802</v>
      </c>
      <c r="P9908">
        <v>3</v>
      </c>
      <c r="Q9908">
        <v>30</v>
      </c>
      <c r="R9908">
        <f>Q9908*P9908*O9908</f>
        <v>120861.51786858421</v>
      </c>
      <c r="S9908">
        <f>1/R9908</f>
        <v>8.2739321633154177E-6</v>
      </c>
    </row>
    <row r="9909" spans="1:19" customFormat="1" ht="16" x14ac:dyDescent="0.2">
      <c r="A9909" t="s">
        <v>1440</v>
      </c>
      <c r="B9909" s="4">
        <f t="shared" si="1069"/>
        <v>2.7629185979904955E-7</v>
      </c>
      <c r="C9909" t="s">
        <v>49</v>
      </c>
      <c r="D9909" t="s">
        <v>15</v>
      </c>
      <c r="F9909" t="s">
        <v>36</v>
      </c>
      <c r="G9909">
        <v>0</v>
      </c>
      <c r="H9909" t="s">
        <v>1440</v>
      </c>
      <c r="I9909" t="s">
        <v>340</v>
      </c>
      <c r="K9909" t="s">
        <v>1999</v>
      </c>
      <c r="L9909">
        <f>L9908</f>
        <v>0.17766751537682748</v>
      </c>
      <c r="M9909" s="4">
        <f>INDEX(parameters!$D$41:$AG$178,MATCH('PV (extension)'!B9897,parameters!$C$41:$C$178,0),MATCH('PV (extension)'!A9909,parameters!$D$5:$AG$5,0))/L9909</f>
        <v>3.3393053550047194E-2</v>
      </c>
      <c r="N9909" s="3" t="s">
        <v>1505</v>
      </c>
      <c r="O9909">
        <f>INDEX(parameters!$C$196:$EJ$198,MATCH('PV (extension)'!N9909,parameters!$B$196:$B$198,0),MATCH('PV (extension)'!B9897,parameters!$C$195:$EJ$195,0))</f>
        <v>1342.9057540953802</v>
      </c>
      <c r="P9909">
        <v>3</v>
      </c>
      <c r="Q9909">
        <v>30</v>
      </c>
      <c r="R9909">
        <f t="shared" ref="R9909:R9923" si="1070">Q9909*P9909*O9909</f>
        <v>120861.51786858421</v>
      </c>
      <c r="S9909">
        <f t="shared" ref="S9909:S9923" si="1071">1/R9909</f>
        <v>8.2739321633154177E-6</v>
      </c>
    </row>
    <row r="9910" spans="1:19" customFormat="1" ht="16" x14ac:dyDescent="0.2">
      <c r="A9910" t="s">
        <v>1441</v>
      </c>
      <c r="B9910" s="4">
        <f t="shared" si="1069"/>
        <v>4.2811387715824144E-9</v>
      </c>
      <c r="C9910" t="s">
        <v>35</v>
      </c>
      <c r="D9910" t="s">
        <v>15</v>
      </c>
      <c r="F9910" t="s">
        <v>36</v>
      </c>
      <c r="G9910">
        <v>0</v>
      </c>
      <c r="H9910" t="s">
        <v>1441</v>
      </c>
      <c r="I9910" t="s">
        <v>340</v>
      </c>
      <c r="K9910" t="s">
        <v>1999</v>
      </c>
      <c r="L9910">
        <f t="shared" ref="L9910:L9923" si="1072">L9909</f>
        <v>0.17766751537682748</v>
      </c>
      <c r="M9910" s="4">
        <f>INDEX(parameters!$D$41:$AG$178,MATCH('PV (extension)'!B9897,parameters!$C$41:$C$178,0),MATCH('PV (extension)'!A9910,parameters!$D$5:$AG$5,0))/L9910</f>
        <v>5.1742493013949662E-4</v>
      </c>
      <c r="N9910" s="3" t="s">
        <v>1505</v>
      </c>
      <c r="O9910">
        <f>INDEX(parameters!$C$196:$EJ$198,MATCH('PV (extension)'!N9910,parameters!$B$196:$B$198,0),MATCH('PV (extension)'!B9897,parameters!$C$195:$EJ$195,0))</f>
        <v>1342.9057540953802</v>
      </c>
      <c r="P9910">
        <v>3</v>
      </c>
      <c r="Q9910">
        <v>30</v>
      </c>
      <c r="R9910">
        <f t="shared" si="1070"/>
        <v>120861.51786858421</v>
      </c>
      <c r="S9910">
        <f t="shared" si="1071"/>
        <v>8.2739321633154177E-6</v>
      </c>
    </row>
    <row r="9911" spans="1:19" customFormat="1" ht="16" x14ac:dyDescent="0.2">
      <c r="A9911" t="s">
        <v>1442</v>
      </c>
      <c r="B9911" s="4">
        <f t="shared" si="1069"/>
        <v>7.4426854411569281E-8</v>
      </c>
      <c r="C9911" t="s">
        <v>35</v>
      </c>
      <c r="D9911" t="s">
        <v>15</v>
      </c>
      <c r="F9911" t="s">
        <v>36</v>
      </c>
      <c r="G9911">
        <v>0</v>
      </c>
      <c r="H9911" t="s">
        <v>1442</v>
      </c>
      <c r="I9911" t="s">
        <v>340</v>
      </c>
      <c r="K9911" t="s">
        <v>1999</v>
      </c>
      <c r="L9911">
        <f t="shared" si="1072"/>
        <v>0.17766751537682748</v>
      </c>
      <c r="M9911" s="4">
        <f>INDEX(parameters!$D$41:$AG$178,MATCH('PV (extension)'!B9897,parameters!$C$41:$C$178,0),MATCH('PV (extension)'!A9911,parameters!$D$5:$AG$5,0))/L9911</f>
        <v>8.9953425943663963E-3</v>
      </c>
      <c r="N9911" s="3" t="s">
        <v>1505</v>
      </c>
      <c r="O9911">
        <f>INDEX(parameters!$C$196:$EJ$198,MATCH('PV (extension)'!N9911,parameters!$B$196:$B$198,0),MATCH('PV (extension)'!B9897,parameters!$C$195:$EJ$195,0))</f>
        <v>1342.9057540953802</v>
      </c>
      <c r="P9911">
        <v>3</v>
      </c>
      <c r="Q9911">
        <v>30</v>
      </c>
      <c r="R9911">
        <f t="shared" si="1070"/>
        <v>120861.51786858421</v>
      </c>
      <c r="S9911">
        <f t="shared" si="1071"/>
        <v>8.2739321633154177E-6</v>
      </c>
    </row>
    <row r="9912" spans="1:19" customFormat="1" x14ac:dyDescent="0.2">
      <c r="A9912" t="s">
        <v>341</v>
      </c>
      <c r="B9912" s="4">
        <f t="shared" si="1069"/>
        <v>2.1798006650249554E-7</v>
      </c>
      <c r="C9912" t="s">
        <v>35</v>
      </c>
      <c r="D9912" t="s">
        <v>15</v>
      </c>
      <c r="F9912" t="s">
        <v>36</v>
      </c>
      <c r="G9912">
        <v>0</v>
      </c>
      <c r="H9912" t="s">
        <v>341</v>
      </c>
      <c r="I9912" t="s">
        <v>340</v>
      </c>
      <c r="K9912" t="s">
        <v>1999</v>
      </c>
      <c r="L9912">
        <f t="shared" si="1072"/>
        <v>0.17766751537682748</v>
      </c>
      <c r="M9912" s="4">
        <f>INDEX(parameters!$D$41:$AG$178,MATCH('PV (extension)'!B9897,parameters!$C$41:$C$178,0),MATCH('PV (extension)'!A9912,parameters!$D$5:$AG$5,0))/L9912</f>
        <v>1.8497835237986298E-2</v>
      </c>
      <c r="N9912" t="s">
        <v>1506</v>
      </c>
      <c r="O9912">
        <f>INDEX(parameters!$C$196:$EJ$198,MATCH('PV (extension)'!N9912,parameters!$B$196:$B$198,0),MATCH('PV (extension)'!B9897,parameters!$C$195:$EJ$195,0))</f>
        <v>942.89127415207554</v>
      </c>
      <c r="P9912">
        <v>3</v>
      </c>
      <c r="Q9912">
        <v>30</v>
      </c>
      <c r="R9912">
        <f t="shared" si="1070"/>
        <v>84860.214673686802</v>
      </c>
      <c r="S9912">
        <f t="shared" si="1071"/>
        <v>1.1784085202297714E-5</v>
      </c>
    </row>
    <row r="9913" spans="1:19" customFormat="1" x14ac:dyDescent="0.2">
      <c r="A9913" t="s">
        <v>342</v>
      </c>
      <c r="B9913" s="4">
        <f t="shared" si="1069"/>
        <v>2.1378075292719501E-7</v>
      </c>
      <c r="C9913" t="s">
        <v>35</v>
      </c>
      <c r="D9913" t="s">
        <v>15</v>
      </c>
      <c r="F9913" t="s">
        <v>36</v>
      </c>
      <c r="G9913">
        <v>0</v>
      </c>
      <c r="H9913" t="s">
        <v>342</v>
      </c>
      <c r="I9913" t="s">
        <v>340</v>
      </c>
      <c r="K9913" t="s">
        <v>1999</v>
      </c>
      <c r="L9913">
        <f t="shared" si="1072"/>
        <v>0.17766751537682748</v>
      </c>
      <c r="M9913" s="4">
        <f>INDEX(parameters!$D$41:$AG$178,MATCH('PV (extension)'!B9897,parameters!$C$41:$C$178,0),MATCH('PV (extension)'!A9913,parameters!$D$5:$AG$5,0))/L9913</f>
        <v>1.8141480586504166E-2</v>
      </c>
      <c r="N9913" t="s">
        <v>1506</v>
      </c>
      <c r="O9913">
        <f>INDEX(parameters!$C$196:$EJ$198,MATCH('PV (extension)'!N9913,parameters!$B$196:$B$198,0),MATCH('PV (extension)'!B9897,parameters!$C$195:$EJ$195,0))</f>
        <v>942.89127415207554</v>
      </c>
      <c r="P9913">
        <v>3</v>
      </c>
      <c r="Q9913">
        <v>30</v>
      </c>
      <c r="R9913">
        <f t="shared" si="1070"/>
        <v>84860.214673686802</v>
      </c>
      <c r="S9913">
        <f t="shared" si="1071"/>
        <v>1.1784085202297714E-5</v>
      </c>
    </row>
    <row r="9914" spans="1:19" customFormat="1" x14ac:dyDescent="0.2">
      <c r="A9914" t="s">
        <v>343</v>
      </c>
      <c r="B9914" s="4">
        <f t="shared" si="1069"/>
        <v>1.1491665772147778E-7</v>
      </c>
      <c r="C9914" t="s">
        <v>35</v>
      </c>
      <c r="D9914" t="s">
        <v>15</v>
      </c>
      <c r="F9914" t="s">
        <v>36</v>
      </c>
      <c r="G9914">
        <v>0</v>
      </c>
      <c r="H9914" t="s">
        <v>343</v>
      </c>
      <c r="I9914" t="s">
        <v>340</v>
      </c>
      <c r="K9914" t="s">
        <v>1999</v>
      </c>
      <c r="L9914">
        <f t="shared" si="1072"/>
        <v>0.17766751537682748</v>
      </c>
      <c r="M9914" s="4">
        <f>INDEX(parameters!$D$41:$AG$178,MATCH('PV (extension)'!B9897,parameters!$C$41:$C$178,0),MATCH('PV (extension)'!A9914,parameters!$D$5:$AG$5,0))/L9914</f>
        <v>9.7518522438271929E-3</v>
      </c>
      <c r="N9914" t="s">
        <v>1506</v>
      </c>
      <c r="O9914">
        <f>INDEX(parameters!$C$196:$EJ$198,MATCH('PV (extension)'!N9914,parameters!$B$196:$B$198,0),MATCH('PV (extension)'!B9897,parameters!$C$195:$EJ$195,0))</f>
        <v>942.89127415207554</v>
      </c>
      <c r="P9914">
        <v>3</v>
      </c>
      <c r="Q9914">
        <v>30</v>
      </c>
      <c r="R9914">
        <f t="shared" si="1070"/>
        <v>84860.214673686802</v>
      </c>
      <c r="S9914">
        <f t="shared" si="1071"/>
        <v>1.1784085202297714E-5</v>
      </c>
    </row>
    <row r="9915" spans="1:19" customFormat="1" x14ac:dyDescent="0.2">
      <c r="A9915" t="s">
        <v>344</v>
      </c>
      <c r="B9915" s="4">
        <f t="shared" si="1069"/>
        <v>1.1481722621675614E-7</v>
      </c>
      <c r="C9915" t="s">
        <v>35</v>
      </c>
      <c r="D9915" t="s">
        <v>15</v>
      </c>
      <c r="F9915" t="s">
        <v>36</v>
      </c>
      <c r="G9915">
        <v>0</v>
      </c>
      <c r="H9915" t="s">
        <v>344</v>
      </c>
      <c r="I9915" t="s">
        <v>340</v>
      </c>
      <c r="K9915" t="s">
        <v>1999</v>
      </c>
      <c r="L9915">
        <f t="shared" si="1072"/>
        <v>0.17766751537682748</v>
      </c>
      <c r="M9915" s="4">
        <f>INDEX(parameters!$D$41:$AG$178,MATCH('PV (extension)'!B9897,parameters!$C$41:$C$178,0),MATCH('PV (extension)'!A9915,parameters!$D$5:$AG$5,0))/L9915</f>
        <v>9.7434144649911868E-3</v>
      </c>
      <c r="N9915" t="s">
        <v>1506</v>
      </c>
      <c r="O9915">
        <f>INDEX(parameters!$C$196:$EJ$198,MATCH('PV (extension)'!N9915,parameters!$B$196:$B$198,0),MATCH('PV (extension)'!B9897,parameters!$C$195:$EJ$195,0))</f>
        <v>942.89127415207554</v>
      </c>
      <c r="P9915">
        <v>3</v>
      </c>
      <c r="Q9915">
        <v>30</v>
      </c>
      <c r="R9915">
        <f t="shared" si="1070"/>
        <v>84860.214673686802</v>
      </c>
      <c r="S9915">
        <f t="shared" si="1071"/>
        <v>1.1784085202297714E-5</v>
      </c>
    </row>
    <row r="9916" spans="1:19" customFormat="1" ht="16" x14ac:dyDescent="0.2">
      <c r="A9916" t="s">
        <v>345</v>
      </c>
      <c r="B9916" s="4">
        <f t="shared" si="1069"/>
        <v>2.357596956328169E-6</v>
      </c>
      <c r="C9916" t="s">
        <v>35</v>
      </c>
      <c r="D9916" t="s">
        <v>15</v>
      </c>
      <c r="F9916" t="s">
        <v>36</v>
      </c>
      <c r="G9916">
        <v>0</v>
      </c>
      <c r="H9916" t="s">
        <v>345</v>
      </c>
      <c r="I9916" t="s">
        <v>340</v>
      </c>
      <c r="K9916" t="s">
        <v>1999</v>
      </c>
      <c r="L9916">
        <f t="shared" si="1072"/>
        <v>0.17766751537682748</v>
      </c>
      <c r="M9916" s="4">
        <f>INDEX(parameters!$D$41:$AG$178,MATCH('PV (extension)'!B9897,parameters!$C$41:$C$178,0),MATCH('PV (extension)'!A9916,parameters!$D$5:$AG$5,0))/L9916</f>
        <v>0.28494274666417674</v>
      </c>
      <c r="N9916" s="3" t="s">
        <v>1505</v>
      </c>
      <c r="O9916">
        <f>INDEX(parameters!$C$196:$EJ$198,MATCH('PV (extension)'!N9916,parameters!$B$196:$B$198,0),MATCH('PV (extension)'!B9897,parameters!$C$195:$EJ$195,0))</f>
        <v>1342.9057540953802</v>
      </c>
      <c r="P9916">
        <v>3</v>
      </c>
      <c r="Q9916">
        <v>30</v>
      </c>
      <c r="R9916">
        <f t="shared" si="1070"/>
        <v>120861.51786858421</v>
      </c>
      <c r="S9916">
        <f t="shared" si="1071"/>
        <v>8.2739321633154177E-6</v>
      </c>
    </row>
    <row r="9917" spans="1:19" customFormat="1" ht="16" x14ac:dyDescent="0.2">
      <c r="A9917" t="s">
        <v>346</v>
      </c>
      <c r="B9917" s="4">
        <f t="shared" si="1069"/>
        <v>1.230631460015126E-6</v>
      </c>
      <c r="C9917" t="s">
        <v>35</v>
      </c>
      <c r="D9917" t="s">
        <v>15</v>
      </c>
      <c r="F9917" t="s">
        <v>36</v>
      </c>
      <c r="G9917">
        <v>0</v>
      </c>
      <c r="H9917" t="s">
        <v>346</v>
      </c>
      <c r="I9917" t="s">
        <v>340</v>
      </c>
      <c r="K9917" t="s">
        <v>1999</v>
      </c>
      <c r="L9917">
        <f t="shared" si="1072"/>
        <v>0.17766751537682748</v>
      </c>
      <c r="M9917" s="4">
        <f>INDEX(parameters!$D$41:$AG$178,MATCH('PV (extension)'!B9897,parameters!$C$41:$C$178,0),MATCH('PV (extension)'!A9917,parameters!$D$5:$AG$5,0))/L9917</f>
        <v>0.14873598619426004</v>
      </c>
      <c r="N9917" s="3" t="s">
        <v>1505</v>
      </c>
      <c r="O9917">
        <f>INDEX(parameters!$C$196:$EJ$198,MATCH('PV (extension)'!N9917,parameters!$B$196:$B$198,0),MATCH('PV (extension)'!B9897,parameters!$C$195:$EJ$195,0))</f>
        <v>1342.9057540953802</v>
      </c>
      <c r="P9917">
        <v>3</v>
      </c>
      <c r="Q9917">
        <v>30</v>
      </c>
      <c r="R9917">
        <f t="shared" si="1070"/>
        <v>120861.51786858421</v>
      </c>
      <c r="S9917">
        <f t="shared" si="1071"/>
        <v>8.2739321633154177E-6</v>
      </c>
    </row>
    <row r="9918" spans="1:19" customFormat="1" ht="16" x14ac:dyDescent="0.2">
      <c r="A9918" t="s">
        <v>347</v>
      </c>
      <c r="B9918" s="4">
        <f t="shared" si="1069"/>
        <v>6.8068469614764077E-7</v>
      </c>
      <c r="C9918" t="s">
        <v>49</v>
      </c>
      <c r="D9918" t="s">
        <v>15</v>
      </c>
      <c r="F9918" t="s">
        <v>36</v>
      </c>
      <c r="G9918">
        <v>0</v>
      </c>
      <c r="H9918" t="s">
        <v>347</v>
      </c>
      <c r="I9918" t="s">
        <v>340</v>
      </c>
      <c r="K9918" t="s">
        <v>1999</v>
      </c>
      <c r="L9918">
        <f t="shared" si="1072"/>
        <v>0.17766751537682748</v>
      </c>
      <c r="M9918" s="4">
        <f>INDEX(parameters!$D$41:$AG$178,MATCH('PV (extension)'!B9897,parameters!$C$41:$C$178,0),MATCH('PV (extension)'!A9918,parameters!$D$5:$AG$5,0))/L9918</f>
        <v>8.2268585566319899E-2</v>
      </c>
      <c r="N9918" s="3" t="s">
        <v>1505</v>
      </c>
      <c r="O9918">
        <f>INDEX(parameters!$C$196:$EJ$198,MATCH('PV (extension)'!N9918,parameters!$B$196:$B$198,0),MATCH('PV (extension)'!B9897,parameters!$C$195:$EJ$195,0))</f>
        <v>1342.9057540953802</v>
      </c>
      <c r="P9918">
        <v>3</v>
      </c>
      <c r="Q9918">
        <v>30</v>
      </c>
      <c r="R9918">
        <f t="shared" si="1070"/>
        <v>120861.51786858421</v>
      </c>
      <c r="S9918">
        <f t="shared" si="1071"/>
        <v>8.2739321633154177E-6</v>
      </c>
    </row>
    <row r="9919" spans="1:19" customFormat="1" ht="16" x14ac:dyDescent="0.2">
      <c r="A9919" t="s">
        <v>348</v>
      </c>
      <c r="B9919" s="4">
        <f t="shared" si="1069"/>
        <v>1.9059598347669147E-8</v>
      </c>
      <c r="C9919" t="s">
        <v>49</v>
      </c>
      <c r="D9919" t="s">
        <v>15</v>
      </c>
      <c r="F9919" t="s">
        <v>36</v>
      </c>
      <c r="G9919">
        <v>0</v>
      </c>
      <c r="H9919" t="s">
        <v>348</v>
      </c>
      <c r="I9919" t="s">
        <v>340</v>
      </c>
      <c r="K9919" t="s">
        <v>1999</v>
      </c>
      <c r="L9919">
        <f t="shared" si="1072"/>
        <v>0.17766751537682748</v>
      </c>
      <c r="M9919" s="4">
        <f>INDEX(parameters!$D$41:$AG$178,MATCH('PV (extension)'!B9897,parameters!$C$41:$C$178,0),MATCH('PV (extension)'!A9919,parameters!$D$5:$AG$5,0))/L9919</f>
        <v>2.3035719862648527E-3</v>
      </c>
      <c r="N9919" s="3" t="s">
        <v>1505</v>
      </c>
      <c r="O9919">
        <f>INDEX(parameters!$C$196:$EJ$198,MATCH('PV (extension)'!N9919,parameters!$B$196:$B$198,0),MATCH('PV (extension)'!B9897,parameters!$C$195:$EJ$195,0))</f>
        <v>1342.9057540953802</v>
      </c>
      <c r="P9919">
        <v>3</v>
      </c>
      <c r="Q9919">
        <v>30</v>
      </c>
      <c r="R9919">
        <f t="shared" si="1070"/>
        <v>120861.51786858421</v>
      </c>
      <c r="S9919">
        <f t="shared" si="1071"/>
        <v>8.2739321633154177E-6</v>
      </c>
    </row>
    <row r="9920" spans="1:19" customFormat="1" ht="16" x14ac:dyDescent="0.2">
      <c r="A9920" t="s">
        <v>349</v>
      </c>
      <c r="B9920" s="4">
        <f t="shared" si="1069"/>
        <v>1.1323419345330939E-7</v>
      </c>
      <c r="C9920" t="s">
        <v>35</v>
      </c>
      <c r="D9920" t="s">
        <v>15</v>
      </c>
      <c r="F9920" t="s">
        <v>36</v>
      </c>
      <c r="G9920">
        <v>0</v>
      </c>
      <c r="H9920" t="s">
        <v>349</v>
      </c>
      <c r="I9920" t="s">
        <v>340</v>
      </c>
      <c r="K9920" t="s">
        <v>1999</v>
      </c>
      <c r="L9920">
        <f t="shared" si="1072"/>
        <v>0.17766751537682748</v>
      </c>
      <c r="M9920" s="4">
        <f>INDEX(parameters!$D$41:$AG$178,MATCH('PV (extension)'!B9897,parameters!$C$41:$C$178,0),MATCH('PV (extension)'!A9920,parameters!$D$5:$AG$5,0))/L9920</f>
        <v>1.3685656495391874E-2</v>
      </c>
      <c r="N9920" s="3" t="s">
        <v>1505</v>
      </c>
      <c r="O9920">
        <f>INDEX(parameters!$C$196:$EJ$198,MATCH('PV (extension)'!N9920,parameters!$B$196:$B$198,0),MATCH('PV (extension)'!B9897,parameters!$C$195:$EJ$195,0))</f>
        <v>1342.9057540953802</v>
      </c>
      <c r="P9920">
        <v>3</v>
      </c>
      <c r="Q9920">
        <v>30</v>
      </c>
      <c r="R9920">
        <f t="shared" si="1070"/>
        <v>120861.51786858421</v>
      </c>
      <c r="S9920">
        <f t="shared" si="1071"/>
        <v>8.2739321633154177E-6</v>
      </c>
    </row>
    <row r="9921" spans="1:19" customFormat="1" ht="16" x14ac:dyDescent="0.2">
      <c r="A9921" t="s">
        <v>350</v>
      </c>
      <c r="B9921" s="4">
        <f t="shared" si="1069"/>
        <v>1.9381671915027255E-6</v>
      </c>
      <c r="C9921" t="s">
        <v>35</v>
      </c>
      <c r="D9921" t="s">
        <v>15</v>
      </c>
      <c r="F9921" t="s">
        <v>36</v>
      </c>
      <c r="G9921">
        <v>0</v>
      </c>
      <c r="H9921" t="s">
        <v>350</v>
      </c>
      <c r="I9921" t="s">
        <v>340</v>
      </c>
      <c r="K9921" t="s">
        <v>1999</v>
      </c>
      <c r="L9921">
        <f t="shared" si="1072"/>
        <v>0.17766751537682748</v>
      </c>
      <c r="M9921" s="4">
        <f>INDEX(parameters!$D$41:$AG$178,MATCH('PV (extension)'!B9897,parameters!$C$41:$C$178,0),MATCH('PV (extension)'!A9921,parameters!$D$5:$AG$5,0))/L9921</f>
        <v>0.23424982864811036</v>
      </c>
      <c r="N9921" s="3" t="s">
        <v>1505</v>
      </c>
      <c r="O9921">
        <f>INDEX(parameters!$C$196:$EJ$198,MATCH('PV (extension)'!N9921,parameters!$B$196:$B$198,0),MATCH('PV (extension)'!B9897,parameters!$C$195:$EJ$195,0))</f>
        <v>1342.9057540953802</v>
      </c>
      <c r="P9921">
        <v>3</v>
      </c>
      <c r="Q9921">
        <v>30</v>
      </c>
      <c r="R9921">
        <f t="shared" si="1070"/>
        <v>120861.51786858421</v>
      </c>
      <c r="S9921">
        <f t="shared" si="1071"/>
        <v>8.2739321633154177E-6</v>
      </c>
    </row>
    <row r="9922" spans="1:19" customFormat="1" ht="16" x14ac:dyDescent="0.2">
      <c r="A9922" t="s">
        <v>351</v>
      </c>
      <c r="B9922" s="4">
        <f t="shared" si="1069"/>
        <v>5.9843851424811804E-8</v>
      </c>
      <c r="C9922" t="s">
        <v>35</v>
      </c>
      <c r="D9922" t="s">
        <v>15</v>
      </c>
      <c r="F9922" t="s">
        <v>36</v>
      </c>
      <c r="G9922">
        <v>0</v>
      </c>
      <c r="H9922" t="s">
        <v>351</v>
      </c>
      <c r="I9922" t="s">
        <v>340</v>
      </c>
      <c r="K9922" t="s">
        <v>1999</v>
      </c>
      <c r="L9922">
        <f t="shared" si="1072"/>
        <v>0.17766751537682748</v>
      </c>
      <c r="M9922" s="4">
        <f>INDEX(parameters!$D$41:$AG$178,MATCH('PV (extension)'!B9897,parameters!$C$41:$C$178,0),MATCH('PV (extension)'!A9922,parameters!$D$5:$AG$5,0))/L9922</f>
        <v>7.2328187183047909E-3</v>
      </c>
      <c r="N9922" s="3" t="s">
        <v>1505</v>
      </c>
      <c r="O9922">
        <f>INDEX(parameters!$C$196:$EJ$198,MATCH('PV (extension)'!N9922,parameters!$B$196:$B$198,0),MATCH('PV (extension)'!B9897,parameters!$C$195:$EJ$195,0))</f>
        <v>1342.9057540953802</v>
      </c>
      <c r="P9922">
        <v>3</v>
      </c>
      <c r="Q9922">
        <v>30</v>
      </c>
      <c r="R9922">
        <f t="shared" si="1070"/>
        <v>120861.51786858421</v>
      </c>
      <c r="S9922">
        <f t="shared" si="1071"/>
        <v>8.2739321633154177E-6</v>
      </c>
    </row>
    <row r="9923" spans="1:19" customFormat="1" ht="16" x14ac:dyDescent="0.2">
      <c r="A9923" t="s">
        <v>352</v>
      </c>
      <c r="B9923" s="4">
        <f t="shared" si="1069"/>
        <v>1.0128995663783037E-6</v>
      </c>
      <c r="C9923" t="s">
        <v>35</v>
      </c>
      <c r="D9923" t="s">
        <v>15</v>
      </c>
      <c r="F9923" t="s">
        <v>36</v>
      </c>
      <c r="G9923">
        <v>0</v>
      </c>
      <c r="H9923" t="s">
        <v>352</v>
      </c>
      <c r="I9923" t="s">
        <v>340</v>
      </c>
      <c r="K9923" t="s">
        <v>1999</v>
      </c>
      <c r="L9923">
        <f t="shared" si="1072"/>
        <v>0.17766751537682748</v>
      </c>
      <c r="M9923" s="4">
        <f>INDEX(parameters!$D$41:$AG$178,MATCH('PV (extension)'!B9897,parameters!$C$41:$C$178,0),MATCH('PV (extension)'!A9923,parameters!$D$5:$AG$5,0))/L9923</f>
        <v>0.12242057904091255</v>
      </c>
      <c r="N9923" s="3" t="s">
        <v>1505</v>
      </c>
      <c r="O9923">
        <f>INDEX(parameters!$C$196:$EJ$198,MATCH('PV (extension)'!N9923,parameters!$B$196:$B$198,0),MATCH('PV (extension)'!B9897,parameters!$C$195:$EJ$195,0))</f>
        <v>1342.9057540953802</v>
      </c>
      <c r="P9923">
        <v>3</v>
      </c>
      <c r="Q9923">
        <v>30</v>
      </c>
      <c r="R9923">
        <f t="shared" si="1070"/>
        <v>120861.51786858421</v>
      </c>
      <c r="S9923">
        <f t="shared" si="1071"/>
        <v>8.2739321633154177E-6</v>
      </c>
    </row>
    <row r="9924" spans="1:19" customFormat="1" x14ac:dyDescent="0.2">
      <c r="A9924" t="s">
        <v>442</v>
      </c>
      <c r="B9924">
        <v>3.7025999999999999E-3</v>
      </c>
      <c r="C9924" t="s">
        <v>42</v>
      </c>
      <c r="D9924" t="s">
        <v>16</v>
      </c>
      <c r="F9924" t="s">
        <v>36</v>
      </c>
      <c r="G9924">
        <v>0</v>
      </c>
      <c r="H9924" t="s">
        <v>443</v>
      </c>
      <c r="I9924" t="s">
        <v>353</v>
      </c>
    </row>
    <row r="9925" spans="1:19" customFormat="1" x14ac:dyDescent="0.2">
      <c r="A9925" t="s">
        <v>354</v>
      </c>
      <c r="B9925">
        <v>-3.3322999999999998E-6</v>
      </c>
      <c r="C9925" t="s">
        <v>49</v>
      </c>
      <c r="D9925" t="s">
        <v>250</v>
      </c>
      <c r="F9925" t="s">
        <v>36</v>
      </c>
      <c r="G9925">
        <v>0</v>
      </c>
      <c r="H9925" t="s">
        <v>355</v>
      </c>
      <c r="I9925" t="s">
        <v>353</v>
      </c>
    </row>
    <row r="9926" spans="1:19" customFormat="1" x14ac:dyDescent="0.2"/>
    <row r="9927" spans="1:19" s="2" customFormat="1" x14ac:dyDescent="0.2">
      <c r="A9927" s="2" t="s">
        <v>2</v>
      </c>
      <c r="B9927" s="2" t="s">
        <v>1460</v>
      </c>
    </row>
    <row r="9928" spans="1:19" x14ac:dyDescent="0.2">
      <c r="A9928" s="29" t="s">
        <v>4</v>
      </c>
      <c r="B992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")&amp;HLOOKUP(B9929,parameters!$C$195:$EJ$198,2,0)&amp;" kWh/kWp.
Annual output, Facade: "&amp;HLOOKUP(B9929,parameters!$C$195:$EJ$198,3,0)&amp;" kWh/kWp.
Annual output, Open-ground: "&amp;HLOOKUP(B9929,parameters!$C$195:$EJ$198,4,0)&amp;_xlfn._LONGTEXT("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")&amp;VLOOKUP(B9929,'extension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1342.90575409538 kWh/kWp.
Annual output, Facade: 942.891274152076 kWh/kWp.
Annual output, Open-ground: 1428.62314265466 kWh/kWp.
Amount of solar energy transformed to electricity. Waste heat emission due to losses of electricity in the system.
Technology:  Electricity production with grid-connected photovoltaic power plants.
Time period:  Time of publications
Production volume: 207.812 GWh in 2025.
Sampling:  Statistical data and model calculations
Extrapolations:  Use of PV technology data investigated for other countries (Switzerland). Correction of average yield with Swiss data.
Uncertainty:  None
Author: Romain Sacchi, PSI, romain.sacchi@psi.ch</v>
      </c>
    </row>
    <row r="9929" spans="1:19" customFormat="1" x14ac:dyDescent="0.2">
      <c r="A9929" t="s">
        <v>6</v>
      </c>
      <c r="B9929" t="s">
        <v>1589</v>
      </c>
    </row>
    <row r="9930" spans="1:19" customFormat="1" x14ac:dyDescent="0.2">
      <c r="A9930" t="s">
        <v>8</v>
      </c>
      <c r="B9930">
        <v>1</v>
      </c>
    </row>
    <row r="9931" spans="1:19" customFormat="1" x14ac:dyDescent="0.2">
      <c r="A9931" t="s">
        <v>9</v>
      </c>
      <c r="B9931" t="s">
        <v>73</v>
      </c>
    </row>
    <row r="9932" spans="1:19" customFormat="1" x14ac:dyDescent="0.2">
      <c r="A9932" t="s">
        <v>11</v>
      </c>
      <c r="B9932" t="s">
        <v>12</v>
      </c>
    </row>
    <row r="9933" spans="1:19" customFormat="1" x14ac:dyDescent="0.2">
      <c r="A9933" t="s">
        <v>13</v>
      </c>
      <c r="B9933" t="s">
        <v>14</v>
      </c>
    </row>
    <row r="9934" spans="1:19" customFormat="1" x14ac:dyDescent="0.2">
      <c r="A9934" t="s">
        <v>15</v>
      </c>
      <c r="B9934" t="s">
        <v>53</v>
      </c>
    </row>
    <row r="9935" spans="1:19" customFormat="1" x14ac:dyDescent="0.2">
      <c r="A9935" t="s">
        <v>17</v>
      </c>
    </row>
    <row r="9936" spans="1:19" s="2" customFormat="1" x14ac:dyDescent="0.2">
      <c r="A9936" s="2" t="s">
        <v>18</v>
      </c>
      <c r="B9936" s="2" t="s">
        <v>19</v>
      </c>
      <c r="C9936" s="2" t="s">
        <v>6</v>
      </c>
      <c r="D9936" s="2" t="s">
        <v>15</v>
      </c>
      <c r="E9936" s="2" t="s">
        <v>20</v>
      </c>
      <c r="F9936" s="2" t="s">
        <v>13</v>
      </c>
      <c r="G9936" s="2" t="s">
        <v>21</v>
      </c>
      <c r="H9936" s="2" t="s">
        <v>9</v>
      </c>
      <c r="I9936" s="2" t="s">
        <v>4</v>
      </c>
      <c r="J9936" s="2" t="s">
        <v>1925</v>
      </c>
      <c r="K9936" s="2" t="s">
        <v>1998</v>
      </c>
      <c r="L9936" s="2" t="s">
        <v>2002</v>
      </c>
      <c r="M9936" s="2" t="s">
        <v>2003</v>
      </c>
      <c r="N9936" s="2" t="s">
        <v>2001</v>
      </c>
      <c r="O9936" s="2" t="s">
        <v>2000</v>
      </c>
      <c r="P9936" s="2" t="s">
        <v>2004</v>
      </c>
      <c r="Q9936" s="2" t="s">
        <v>1502</v>
      </c>
      <c r="R9936" s="2" t="s">
        <v>2005</v>
      </c>
      <c r="S9936" s="2" t="s">
        <v>2006</v>
      </c>
    </row>
    <row r="9937" spans="1:19" customFormat="1" x14ac:dyDescent="0.2">
      <c r="A9937" t="s">
        <v>335</v>
      </c>
      <c r="B9937">
        <v>3.8502999999999998</v>
      </c>
      <c r="D9937" t="s">
        <v>30</v>
      </c>
      <c r="E9937" t="s">
        <v>336</v>
      </c>
      <c r="F9937" t="s">
        <v>27</v>
      </c>
      <c r="G9937">
        <v>0</v>
      </c>
      <c r="I9937" t="s">
        <v>337</v>
      </c>
    </row>
    <row r="9938" spans="1:19" customFormat="1" x14ac:dyDescent="0.2">
      <c r="A9938" t="s">
        <v>29</v>
      </c>
      <c r="B9938">
        <v>0.25026999999999999</v>
      </c>
      <c r="D9938" t="s">
        <v>30</v>
      </c>
      <c r="E9938" t="s">
        <v>31</v>
      </c>
      <c r="F9938" t="s">
        <v>27</v>
      </c>
      <c r="G9938">
        <v>0</v>
      </c>
      <c r="I9938" t="s">
        <v>338</v>
      </c>
    </row>
    <row r="9939" spans="1:19" customFormat="1" x14ac:dyDescent="0.2">
      <c r="A9939" t="s">
        <v>1460</v>
      </c>
      <c r="B9939">
        <v>1</v>
      </c>
      <c r="C9939" t="str">
        <f>B9929</f>
        <v>BD</v>
      </c>
      <c r="D9939" t="s">
        <v>53</v>
      </c>
      <c r="E9939" t="s">
        <v>339</v>
      </c>
      <c r="F9939" t="s">
        <v>33</v>
      </c>
      <c r="G9939">
        <v>0</v>
      </c>
      <c r="H9939" t="s">
        <v>73</v>
      </c>
      <c r="J9939">
        <f>VLOOKUP(C9939,'extension - production vol'!$B$6:$D$235,3,0)</f>
        <v>207.81200000000001</v>
      </c>
    </row>
    <row r="9940" spans="1:19" customFormat="1" ht="16" x14ac:dyDescent="0.2">
      <c r="A9940" t="s">
        <v>1434</v>
      </c>
      <c r="B9940" s="4">
        <f t="shared" ref="B9940:B9950" si="1073">M9940*S9940</f>
        <v>1.9535674642021691E-8</v>
      </c>
      <c r="C9940" t="s">
        <v>49</v>
      </c>
      <c r="D9940" t="s">
        <v>15</v>
      </c>
      <c r="F9940" t="s">
        <v>36</v>
      </c>
      <c r="G9940">
        <v>0</v>
      </c>
      <c r="H9940" t="s">
        <v>1434</v>
      </c>
      <c r="I9940" t="s">
        <v>340</v>
      </c>
      <c r="K9940" t="s">
        <v>2007</v>
      </c>
      <c r="L9940">
        <f>IF(K9940="residential",VLOOKUP(B9929,parameters!$C$41:$AG$178,18,0),IF(K9940="commercial",1-VLOOKUP(B9929,parameters!$C$41:$AG$178,18,0),1))</f>
        <v>0.82233248462317254</v>
      </c>
      <c r="M9940" s="4">
        <f>INDEX(parameters!$D$41:$AG$178,MATCH('PV (extension)'!B9929,parameters!$C$41:$C$178,0),MATCH('PV (extension)'!A9940,parameters!$D$5:$AG$5,0))/L9940</f>
        <v>0.12277778707072071</v>
      </c>
      <c r="N9940" s="3" t="s">
        <v>1505</v>
      </c>
      <c r="O9940">
        <f>INDEX(parameters!$C$196:$EJ$198,MATCH('PV (extension)'!N9940,parameters!$B$196:$B$198,0),MATCH('PV (extension)'!B9929,parameters!$C$195:$EJ$195,0))</f>
        <v>1342.9057540953802</v>
      </c>
      <c r="P9940">
        <v>156</v>
      </c>
      <c r="Q9940">
        <v>30</v>
      </c>
      <c r="R9940">
        <f t="shared" ref="R9940:R9950" si="1074">Q9940*P9940*O9940</f>
        <v>6284798.9291663794</v>
      </c>
      <c r="S9940">
        <f t="shared" ref="S9940:S9950" si="1075">1/R9940</f>
        <v>1.5911408006375803E-7</v>
      </c>
    </row>
    <row r="9941" spans="1:19" customFormat="1" ht="16" x14ac:dyDescent="0.2">
      <c r="A9941" t="s">
        <v>1435</v>
      </c>
      <c r="B9941" s="4">
        <f t="shared" si="1073"/>
        <v>1.0204728384952599E-8</v>
      </c>
      <c r="C9941" t="s">
        <v>49</v>
      </c>
      <c r="D9941" t="s">
        <v>15</v>
      </c>
      <c r="F9941" t="s">
        <v>36</v>
      </c>
      <c r="G9941">
        <v>0</v>
      </c>
      <c r="H9941" t="s">
        <v>1435</v>
      </c>
      <c r="I9941" t="s">
        <v>340</v>
      </c>
      <c r="K9941" t="s">
        <v>2007</v>
      </c>
      <c r="L9941">
        <f>L9940</f>
        <v>0.82233248462317254</v>
      </c>
      <c r="M9941" s="4">
        <f>INDEX(parameters!$D$41:$AG$178,MATCH('PV (extension)'!B9929,parameters!$C$41:$C$178,0),MATCH('PV (extension)'!A9941,parameters!$D$5:$AG$5,0))/L9941</f>
        <v>6.4134666026183854E-2</v>
      </c>
      <c r="N9941" s="3" t="s">
        <v>1505</v>
      </c>
      <c r="O9941">
        <f>INDEX(parameters!$C$196:$EJ$198,MATCH('PV (extension)'!N9941,parameters!$B$196:$B$198,0),MATCH('PV (extension)'!B9929,parameters!$C$195:$EJ$195,0))</f>
        <v>1342.9057540953802</v>
      </c>
      <c r="P9941">
        <v>156</v>
      </c>
      <c r="Q9941">
        <v>30</v>
      </c>
      <c r="R9941">
        <f t="shared" si="1074"/>
        <v>6284798.9291663794</v>
      </c>
      <c r="S9941">
        <f t="shared" si="1075"/>
        <v>1.5911408006375803E-7</v>
      </c>
    </row>
    <row r="9942" spans="1:19" customFormat="1" x14ac:dyDescent="0.2">
      <c r="A9942" t="s">
        <v>1452</v>
      </c>
      <c r="B9942" s="4">
        <f t="shared" si="1073"/>
        <v>5.0296768573319149E-10</v>
      </c>
      <c r="C9942" t="s">
        <v>35</v>
      </c>
      <c r="D9942" t="s">
        <v>15</v>
      </c>
      <c r="F9942" t="s">
        <v>36</v>
      </c>
      <c r="G9942">
        <v>0</v>
      </c>
      <c r="H9942" t="s">
        <v>1452</v>
      </c>
      <c r="I9942" t="s">
        <v>340</v>
      </c>
      <c r="K9942" t="s">
        <v>2007</v>
      </c>
      <c r="L9942">
        <f t="shared" ref="L9942:L9950" si="1076">L9941</f>
        <v>0.82233248462317254</v>
      </c>
      <c r="M9942" s="4">
        <f>INDEX(parameters!$D$41:$AG$178,MATCH('PV (extension)'!B9929,parameters!$C$41:$C$178,0),MATCH('PV (extension)'!A9942,parameters!$D$5:$AG$5,0))/L9942</f>
        <v>1.2287226816964775E-2</v>
      </c>
      <c r="N9942" t="s">
        <v>1507</v>
      </c>
      <c r="O9942">
        <f>INDEX(parameters!$C$196:$EJ$198,MATCH('PV (extension)'!N9942,parameters!$B$196:$B$198,0),MATCH('PV (extension)'!B9929,parameters!$C$195:$EJ$195,0))</f>
        <v>1428.6231426546599</v>
      </c>
      <c r="P9942">
        <v>570</v>
      </c>
      <c r="Q9942">
        <v>30</v>
      </c>
      <c r="R9942">
        <f t="shared" si="1074"/>
        <v>24429455.739394683</v>
      </c>
      <c r="S9942">
        <f t="shared" si="1075"/>
        <v>4.0934190702718381E-8</v>
      </c>
    </row>
    <row r="9943" spans="1:19" customFormat="1" x14ac:dyDescent="0.2">
      <c r="A9943" t="s">
        <v>1453</v>
      </c>
      <c r="B9943" s="4">
        <f t="shared" si="1073"/>
        <v>3.6947618480449805E-9</v>
      </c>
      <c r="C9943" t="s">
        <v>35</v>
      </c>
      <c r="D9943" t="s">
        <v>15</v>
      </c>
      <c r="F9943" t="s">
        <v>36</v>
      </c>
      <c r="G9943">
        <v>0</v>
      </c>
      <c r="H9943" t="s">
        <v>1453</v>
      </c>
      <c r="I9943" t="s">
        <v>340</v>
      </c>
      <c r="K9943" t="s">
        <v>2007</v>
      </c>
      <c r="L9943">
        <f t="shared" si="1076"/>
        <v>0.82233248462317254</v>
      </c>
      <c r="M9943" s="4">
        <f>INDEX(parameters!$D$41:$AG$178,MATCH('PV (extension)'!B9929,parameters!$C$41:$C$178,0),MATCH('PV (extension)'!A9943,parameters!$D$5:$AG$5,0))/L9943</f>
        <v>9.0261021034418951E-2</v>
      </c>
      <c r="N9943" t="s">
        <v>1507</v>
      </c>
      <c r="O9943">
        <f>INDEX(parameters!$C$196:$EJ$198,MATCH('PV (extension)'!N9943,parameters!$B$196:$B$198,0),MATCH('PV (extension)'!B9929,parameters!$C$195:$EJ$195,0))</f>
        <v>1428.6231426546599</v>
      </c>
      <c r="P9943">
        <v>570</v>
      </c>
      <c r="Q9943">
        <v>30</v>
      </c>
      <c r="R9943">
        <f t="shared" si="1074"/>
        <v>24429455.739394683</v>
      </c>
      <c r="S9943">
        <f t="shared" si="1075"/>
        <v>4.0934190702718381E-8</v>
      </c>
    </row>
    <row r="9944" spans="1:19" customFormat="1" x14ac:dyDescent="0.2">
      <c r="A9944" t="s">
        <v>1454</v>
      </c>
      <c r="B9944" s="4">
        <f t="shared" si="1073"/>
        <v>3.9161853726528507E-11</v>
      </c>
      <c r="C9944" t="s">
        <v>35</v>
      </c>
      <c r="D9944" t="s">
        <v>15</v>
      </c>
      <c r="F9944" t="s">
        <v>36</v>
      </c>
      <c r="G9944">
        <v>0</v>
      </c>
      <c r="H9944" t="s">
        <v>1454</v>
      </c>
      <c r="I9944" t="s">
        <v>340</v>
      </c>
      <c r="K9944" t="s">
        <v>2007</v>
      </c>
      <c r="L9944">
        <f t="shared" si="1076"/>
        <v>0.82233248462317254</v>
      </c>
      <c r="M9944" s="4">
        <f>INDEX(parameters!$D$41:$AG$178,MATCH('PV (extension)'!B9929,parameters!$C$41:$C$178,0),MATCH('PV (extension)'!A9944,parameters!$D$5:$AG$5,0))/L9944</f>
        <v>9.5670277228487681E-4</v>
      </c>
      <c r="N9944" t="s">
        <v>1507</v>
      </c>
      <c r="O9944">
        <f>INDEX(parameters!$C$196:$EJ$198,MATCH('PV (extension)'!N9944,parameters!$B$196:$B$198,0),MATCH('PV (extension)'!B9929,parameters!$C$195:$EJ$195,0))</f>
        <v>1428.6231426546599</v>
      </c>
      <c r="P9944">
        <v>570</v>
      </c>
      <c r="Q9944">
        <v>30</v>
      </c>
      <c r="R9944">
        <f t="shared" si="1074"/>
        <v>24429455.739394683</v>
      </c>
      <c r="S9944">
        <f t="shared" si="1075"/>
        <v>4.0934190702718381E-8</v>
      </c>
    </row>
    <row r="9945" spans="1:19" customFormat="1" x14ac:dyDescent="0.2">
      <c r="A9945" t="s">
        <v>1455</v>
      </c>
      <c r="B9945" s="4">
        <f t="shared" si="1073"/>
        <v>1.3105483172556802E-8</v>
      </c>
      <c r="C9945" t="s">
        <v>35</v>
      </c>
      <c r="D9945" t="s">
        <v>15</v>
      </c>
      <c r="F9945" t="s">
        <v>36</v>
      </c>
      <c r="G9945">
        <v>0</v>
      </c>
      <c r="H9945" t="s">
        <v>1455</v>
      </c>
      <c r="I9945" t="s">
        <v>340</v>
      </c>
      <c r="K9945" t="s">
        <v>2007</v>
      </c>
      <c r="L9945">
        <f t="shared" si="1076"/>
        <v>0.82233248462317254</v>
      </c>
      <c r="M9945" s="4">
        <f>INDEX(parameters!$D$41:$AG$178,MATCH('PV (extension)'!B9929,parameters!$C$41:$C$178,0),MATCH('PV (extension)'!A9945,parameters!$D$5:$AG$5,0))/L9945</f>
        <v>0.32015982110735819</v>
      </c>
      <c r="N9945" t="s">
        <v>1507</v>
      </c>
      <c r="O9945">
        <f>INDEX(parameters!$C$196:$EJ$198,MATCH('PV (extension)'!N9945,parameters!$B$196:$B$198,0),MATCH('PV (extension)'!B9929,parameters!$C$195:$EJ$195,0))</f>
        <v>1428.6231426546599</v>
      </c>
      <c r="P9945">
        <v>570</v>
      </c>
      <c r="Q9945">
        <v>30</v>
      </c>
      <c r="R9945">
        <f t="shared" si="1074"/>
        <v>24429455.739394683</v>
      </c>
      <c r="S9945">
        <f t="shared" si="1075"/>
        <v>4.0934190702718381E-8</v>
      </c>
    </row>
    <row r="9946" spans="1:19" customFormat="1" x14ac:dyDescent="0.2">
      <c r="A9946" t="s">
        <v>1456</v>
      </c>
      <c r="B9946" s="4">
        <f t="shared" si="1073"/>
        <v>6.9517124989831007E-9</v>
      </c>
      <c r="C9946" t="s">
        <v>35</v>
      </c>
      <c r="D9946" t="s">
        <v>15</v>
      </c>
      <c r="F9946" t="s">
        <v>36</v>
      </c>
      <c r="G9946">
        <v>0</v>
      </c>
      <c r="H9946" t="s">
        <v>1456</v>
      </c>
      <c r="I9946" t="s">
        <v>340</v>
      </c>
      <c r="K9946" t="s">
        <v>2007</v>
      </c>
      <c r="L9946">
        <f t="shared" si="1076"/>
        <v>0.82233248462317254</v>
      </c>
      <c r="M9946" s="4">
        <f>INDEX(parameters!$D$41:$AG$178,MATCH('PV (extension)'!B9929,parameters!$C$41:$C$178,0),MATCH('PV (extension)'!A9946,parameters!$D$5:$AG$5,0))/L9946</f>
        <v>0.16982655280690445</v>
      </c>
      <c r="N9946" t="s">
        <v>1507</v>
      </c>
      <c r="O9946">
        <f>INDEX(parameters!$C$196:$EJ$198,MATCH('PV (extension)'!N9946,parameters!$B$196:$B$198,0),MATCH('PV (extension)'!B9929,parameters!$C$195:$EJ$195,0))</f>
        <v>1428.6231426546599</v>
      </c>
      <c r="P9946">
        <v>570</v>
      </c>
      <c r="Q9946">
        <v>30</v>
      </c>
      <c r="R9946">
        <f t="shared" si="1074"/>
        <v>24429455.739394683</v>
      </c>
      <c r="S9946">
        <f t="shared" si="1075"/>
        <v>4.0934190702718381E-8</v>
      </c>
    </row>
    <row r="9947" spans="1:19" customFormat="1" ht="16" x14ac:dyDescent="0.2">
      <c r="A9947" t="s">
        <v>1461</v>
      </c>
      <c r="B9947" s="4">
        <f t="shared" si="1073"/>
        <v>2.1452048064529678E-9</v>
      </c>
      <c r="C9947" t="s">
        <v>49</v>
      </c>
      <c r="D9947" t="s">
        <v>15</v>
      </c>
      <c r="F9947" t="s">
        <v>36</v>
      </c>
      <c r="G9947">
        <v>0</v>
      </c>
      <c r="H9947" t="s">
        <v>1461</v>
      </c>
      <c r="I9947" t="s">
        <v>340</v>
      </c>
      <c r="K9947" t="s">
        <v>2007</v>
      </c>
      <c r="L9947">
        <f t="shared" si="1076"/>
        <v>0.82233248462317254</v>
      </c>
      <c r="M9947" s="4">
        <f>INDEX(parameters!$D$41:$AG$178,MATCH('PV (extension)'!B9929,parameters!$C$41:$C$178,0),MATCH('PV (extension)'!A9947,parameters!$D$5:$AG$5,0))/L9947</f>
        <v>8.0374539804535308E-3</v>
      </c>
      <c r="N9947" s="3" t="s">
        <v>1505</v>
      </c>
      <c r="O9947">
        <f>INDEX(parameters!$C$196:$EJ$198,MATCH('PV (extension)'!N9947,parameters!$B$196:$B$198,0),MATCH('PV (extension)'!B9929,parameters!$C$195:$EJ$195,0))</f>
        <v>1342.9057540953802</v>
      </c>
      <c r="P9947">
        <v>93</v>
      </c>
      <c r="Q9947">
        <v>30</v>
      </c>
      <c r="R9947">
        <f t="shared" si="1074"/>
        <v>3746707.0539261107</v>
      </c>
      <c r="S9947">
        <f t="shared" si="1075"/>
        <v>2.6690103752630381E-7</v>
      </c>
    </row>
    <row r="9948" spans="1:19" customFormat="1" ht="16" x14ac:dyDescent="0.2">
      <c r="A9948" t="s">
        <v>1457</v>
      </c>
      <c r="B9948" s="4">
        <f t="shared" si="1073"/>
        <v>3.6375064550793742E-8</v>
      </c>
      <c r="C9948" t="s">
        <v>49</v>
      </c>
      <c r="D9948" t="s">
        <v>15</v>
      </c>
      <c r="F9948" t="s">
        <v>36</v>
      </c>
      <c r="G9948">
        <v>0</v>
      </c>
      <c r="H9948" t="s">
        <v>1457</v>
      </c>
      <c r="I9948" t="s">
        <v>340</v>
      </c>
      <c r="K9948" t="s">
        <v>2007</v>
      </c>
      <c r="L9948">
        <f t="shared" si="1076"/>
        <v>0.82233248462317254</v>
      </c>
      <c r="M9948" s="4">
        <f>INDEX(parameters!$D$41:$AG$178,MATCH('PV (extension)'!B9929,parameters!$C$41:$C$178,0),MATCH('PV (extension)'!A9948,parameters!$D$5:$AG$5,0))/L9948</f>
        <v>0.13628671093947653</v>
      </c>
      <c r="N9948" s="3" t="s">
        <v>1505</v>
      </c>
      <c r="O9948">
        <f>INDEX(parameters!$C$196:$EJ$198,MATCH('PV (extension)'!N9948,parameters!$B$196:$B$198,0),MATCH('PV (extension)'!B9929,parameters!$C$195:$EJ$195,0))</f>
        <v>1342.9057540953802</v>
      </c>
      <c r="P9948">
        <v>93</v>
      </c>
      <c r="Q9948">
        <v>30</v>
      </c>
      <c r="R9948">
        <f t="shared" si="1074"/>
        <v>3746707.0539261107</v>
      </c>
      <c r="S9948">
        <f t="shared" si="1075"/>
        <v>2.6690103752630381E-7</v>
      </c>
    </row>
    <row r="9949" spans="1:19" customFormat="1" ht="16" x14ac:dyDescent="0.2">
      <c r="A9949" t="s">
        <v>1462</v>
      </c>
      <c r="B9949" s="4">
        <f t="shared" si="1073"/>
        <v>1.1340481927157312E-9</v>
      </c>
      <c r="C9949" t="s">
        <v>49</v>
      </c>
      <c r="D9949" t="s">
        <v>15</v>
      </c>
      <c r="F9949" t="s">
        <v>36</v>
      </c>
      <c r="G9949">
        <v>0</v>
      </c>
      <c r="H9949" t="s">
        <v>1462</v>
      </c>
      <c r="I9949" t="s">
        <v>340</v>
      </c>
      <c r="K9949" t="s">
        <v>2007</v>
      </c>
      <c r="L9949">
        <f t="shared" si="1076"/>
        <v>0.82233248462317254</v>
      </c>
      <c r="M9949" s="4">
        <f>INDEX(parameters!$D$41:$AG$178,MATCH('PV (extension)'!B9929,parameters!$C$41:$C$178,0),MATCH('PV (extension)'!A9949,parameters!$D$5:$AG$5,0))/L9949</f>
        <v>4.2489463631401872E-3</v>
      </c>
      <c r="N9949" s="3" t="s">
        <v>1505</v>
      </c>
      <c r="O9949">
        <f>INDEX(parameters!$C$196:$EJ$198,MATCH('PV (extension)'!N9949,parameters!$B$196:$B$198,0),MATCH('PV (extension)'!B9929,parameters!$C$195:$EJ$195,0))</f>
        <v>1342.9057540953802</v>
      </c>
      <c r="P9949">
        <v>93</v>
      </c>
      <c r="Q9949">
        <v>30</v>
      </c>
      <c r="R9949">
        <f t="shared" si="1074"/>
        <v>3746707.0539261107</v>
      </c>
      <c r="S9949">
        <f t="shared" si="1075"/>
        <v>2.6690103752630381E-7</v>
      </c>
    </row>
    <row r="9950" spans="1:19" customFormat="1" ht="16" x14ac:dyDescent="0.2">
      <c r="A9950" t="s">
        <v>1458</v>
      </c>
      <c r="B9950" s="4">
        <f t="shared" si="1073"/>
        <v>1.9053641269907784E-8</v>
      </c>
      <c r="C9950" t="s">
        <v>49</v>
      </c>
      <c r="D9950" t="s">
        <v>15</v>
      </c>
      <c r="F9950" t="s">
        <v>36</v>
      </c>
      <c r="G9950">
        <v>0</v>
      </c>
      <c r="H9950" t="s">
        <v>1458</v>
      </c>
      <c r="I9950" t="s">
        <v>340</v>
      </c>
      <c r="K9950" t="s">
        <v>2007</v>
      </c>
      <c r="L9950">
        <f t="shared" si="1076"/>
        <v>0.82233248462317254</v>
      </c>
      <c r="M9950" s="4">
        <f>INDEX(parameters!$D$41:$AG$178,MATCH('PV (extension)'!B9929,parameters!$C$41:$C$178,0),MATCH('PV (extension)'!A9950,parameters!$D$5:$AG$5,0))/L9950</f>
        <v>7.1388412148941149E-2</v>
      </c>
      <c r="N9950" s="3" t="s">
        <v>1505</v>
      </c>
      <c r="O9950">
        <f>INDEX(parameters!$C$196:$EJ$198,MATCH('PV (extension)'!N9950,parameters!$B$196:$B$198,0),MATCH('PV (extension)'!B9929,parameters!$C$195:$EJ$195,0))</f>
        <v>1342.9057540953802</v>
      </c>
      <c r="P9950">
        <v>93</v>
      </c>
      <c r="Q9950">
        <v>30</v>
      </c>
      <c r="R9950">
        <f t="shared" si="1074"/>
        <v>3746707.0539261107</v>
      </c>
      <c r="S9950">
        <f t="shared" si="1075"/>
        <v>2.6690103752630381E-7</v>
      </c>
    </row>
    <row r="9951" spans="1:19" customFormat="1" x14ac:dyDescent="0.2">
      <c r="A9951" t="s">
        <v>442</v>
      </c>
      <c r="B9951">
        <v>3.7025999999999999E-3</v>
      </c>
      <c r="C9951" t="s">
        <v>42</v>
      </c>
      <c r="D9951" t="s">
        <v>16</v>
      </c>
      <c r="F9951" t="s">
        <v>36</v>
      </c>
      <c r="G9951">
        <v>0</v>
      </c>
      <c r="H9951" t="s">
        <v>443</v>
      </c>
      <c r="I9951" t="s">
        <v>353</v>
      </c>
      <c r="M9951" s="4"/>
    </row>
    <row r="9952" spans="1:19" customFormat="1" x14ac:dyDescent="0.2">
      <c r="A9952" t="s">
        <v>354</v>
      </c>
      <c r="B9952">
        <v>-3.3322999999999998E-6</v>
      </c>
      <c r="C9952" t="s">
        <v>49</v>
      </c>
      <c r="D9952" t="s">
        <v>250</v>
      </c>
      <c r="F9952" t="s">
        <v>36</v>
      </c>
      <c r="G9952">
        <v>0</v>
      </c>
      <c r="H9952" t="s">
        <v>355</v>
      </c>
      <c r="I9952" t="s">
        <v>353</v>
      </c>
      <c r="M9952" s="4"/>
    </row>
    <row r="9953" spans="1:22" customFormat="1" x14ac:dyDescent="0.2">
      <c r="M9953" s="4"/>
    </row>
    <row r="9954" spans="1:22" s="2" customFormat="1" x14ac:dyDescent="0.2">
      <c r="A9954" s="2" t="s">
        <v>2</v>
      </c>
      <c r="B9954" s="2" t="s">
        <v>332</v>
      </c>
      <c r="M9954" s="4"/>
    </row>
    <row r="9955" spans="1:22" x14ac:dyDescent="0.2">
      <c r="A9955" s="29" t="s">
        <v>4</v>
      </c>
      <c r="B995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")&amp;HLOOKUP(B9956,parameters!$C$195:$EJ$198,2,0)&amp;" kWh/kWp.
Annual output, Facade: "&amp;HLOOKUP(B9956,parameters!$C$195:$EJ$198,3,0)&amp;" kWh/kWp.
Annual output, Open-ground: "&amp;HLOOKUP(B9956,parameters!$C$195:$EJ$198,4,0)&amp;_xlfn._LONGTEXT("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")&amp;VLOOKUP(B9956,'extension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1342.90575409538 kWh/kWp.
Annual output, Facade: 942.891274152076 kWh/kWp.
Annual output, Open-ground: 1428.62314265466 kWh/kWp.
Amount of solar energy transformed to electricity. Waste heat emission due to losses of electricity in the system.
Technology:  Electricity production with grid-connected photovoltaic power plants.
Time period:  Time of publications
Production volume: 207.812 GWh in 2025.
Sampling:  Statistical data and model calculations
Extrapolations:  Use of PV technology data investigated for other countries (Switzerland). Correction of average yield with Swiss data.
Uncertainty:  None
Author: Romain Sacchi, PSI, romain.sacchi@psi.ch</v>
      </c>
      <c r="M9955" s="30"/>
    </row>
    <row r="9956" spans="1:22" customFormat="1" x14ac:dyDescent="0.2">
      <c r="A9956" t="s">
        <v>6</v>
      </c>
      <c r="B9956" t="s">
        <v>1589</v>
      </c>
    </row>
    <row r="9957" spans="1:22" customFormat="1" x14ac:dyDescent="0.2">
      <c r="A9957" t="s">
        <v>8</v>
      </c>
      <c r="B9957">
        <v>1</v>
      </c>
    </row>
    <row r="9958" spans="1:22" customFormat="1" x14ac:dyDescent="0.2">
      <c r="A9958" t="s">
        <v>9</v>
      </c>
      <c r="B9958" t="s">
        <v>73</v>
      </c>
    </row>
    <row r="9959" spans="1:22" customFormat="1" x14ac:dyDescent="0.2">
      <c r="A9959" t="s">
        <v>11</v>
      </c>
      <c r="B9959" t="s">
        <v>12</v>
      </c>
    </row>
    <row r="9960" spans="1:22" customFormat="1" x14ac:dyDescent="0.2">
      <c r="A9960" t="s">
        <v>13</v>
      </c>
      <c r="B9960" t="s">
        <v>14</v>
      </c>
    </row>
    <row r="9961" spans="1:22" customFormat="1" x14ac:dyDescent="0.2">
      <c r="A9961" t="s">
        <v>15</v>
      </c>
      <c r="B9961" t="s">
        <v>53</v>
      </c>
    </row>
    <row r="9962" spans="1:22" customFormat="1" x14ac:dyDescent="0.2">
      <c r="A9962" t="s">
        <v>17</v>
      </c>
    </row>
    <row r="9963" spans="1:22" s="2" customFormat="1" x14ac:dyDescent="0.2">
      <c r="A9963" s="2" t="s">
        <v>18</v>
      </c>
      <c r="B9963" s="2" t="s">
        <v>19</v>
      </c>
      <c r="C9963" s="2" t="s">
        <v>6</v>
      </c>
      <c r="D9963" s="2" t="s">
        <v>15</v>
      </c>
      <c r="E9963" s="2" t="s">
        <v>20</v>
      </c>
      <c r="F9963" s="2" t="s">
        <v>13</v>
      </c>
      <c r="G9963" s="2" t="s">
        <v>21</v>
      </c>
      <c r="H9963" s="2" t="s">
        <v>22</v>
      </c>
      <c r="I9963" s="2" t="s">
        <v>23</v>
      </c>
      <c r="J9963" s="2" t="s">
        <v>4</v>
      </c>
      <c r="K9963" s="2" t="s">
        <v>24</v>
      </c>
      <c r="L9963" s="2" t="s">
        <v>9</v>
      </c>
      <c r="M9963" s="2" t="s">
        <v>1925</v>
      </c>
      <c r="N9963" s="2" t="s">
        <v>1998</v>
      </c>
      <c r="O9963" s="2" t="s">
        <v>2002</v>
      </c>
      <c r="P9963" s="2" t="s">
        <v>2003</v>
      </c>
      <c r="Q9963" s="2" t="s">
        <v>2001</v>
      </c>
      <c r="R9963" s="2" t="s">
        <v>2000</v>
      </c>
      <c r="S9963" s="2" t="s">
        <v>2004</v>
      </c>
      <c r="T9963" s="2" t="s">
        <v>1502</v>
      </c>
      <c r="U9963" s="2" t="s">
        <v>2005</v>
      </c>
      <c r="V9963" s="2" t="s">
        <v>2006</v>
      </c>
    </row>
    <row r="9964" spans="1:22" customFormat="1" x14ac:dyDescent="0.2">
      <c r="A9964" t="s">
        <v>335</v>
      </c>
      <c r="B9964">
        <v>3.8502999999999998</v>
      </c>
      <c r="D9964" t="s">
        <v>30</v>
      </c>
      <c r="E9964" t="s">
        <v>336</v>
      </c>
      <c r="F9964" t="s">
        <v>27</v>
      </c>
      <c r="G9964">
        <v>2</v>
      </c>
      <c r="H9964">
        <v>1.348151067341848</v>
      </c>
      <c r="I9964">
        <v>4.3409845976280087E-2</v>
      </c>
      <c r="J9964" t="s">
        <v>337</v>
      </c>
    </row>
    <row r="9965" spans="1:22" customFormat="1" x14ac:dyDescent="0.2">
      <c r="A9965" t="s">
        <v>29</v>
      </c>
      <c r="B9965">
        <v>0.25026999999999999</v>
      </c>
      <c r="D9965" t="s">
        <v>30</v>
      </c>
      <c r="E9965" t="s">
        <v>31</v>
      </c>
      <c r="F9965" t="s">
        <v>27</v>
      </c>
      <c r="G9965">
        <v>2</v>
      </c>
      <c r="H9965">
        <v>-1.385214943900327</v>
      </c>
      <c r="I9965">
        <v>2.439508208471609E-2</v>
      </c>
      <c r="J9965" t="s">
        <v>358</v>
      </c>
    </row>
    <row r="9966" spans="1:22" customFormat="1" x14ac:dyDescent="0.2">
      <c r="A9966" t="s">
        <v>332</v>
      </c>
      <c r="B9966">
        <v>1</v>
      </c>
      <c r="C9966" t="str">
        <f>B9956</f>
        <v>BD</v>
      </c>
      <c r="D9966" t="s">
        <v>53</v>
      </c>
      <c r="E9966" t="s">
        <v>339</v>
      </c>
      <c r="F9966" t="s">
        <v>33</v>
      </c>
      <c r="G9966">
        <v>0</v>
      </c>
      <c r="H9966">
        <v>1</v>
      </c>
      <c r="L9966" t="s">
        <v>73</v>
      </c>
      <c r="M9966">
        <f>VLOOKUP(C9966,'extension - production vol'!$B$6:$D$235,3,0)</f>
        <v>207.81200000000001</v>
      </c>
    </row>
    <row r="9967" spans="1:22" customFormat="1" ht="16" x14ac:dyDescent="0.2">
      <c r="A9967" t="s">
        <v>1434</v>
      </c>
      <c r="B9967" s="4">
        <f t="shared" ref="B9967:B9993" si="1077">P9967*V9967</f>
        <v>1.6064819867163602E-8</v>
      </c>
      <c r="C9967" t="s">
        <v>49</v>
      </c>
      <c r="D9967" t="s">
        <v>15</v>
      </c>
      <c r="F9967" t="s">
        <v>36</v>
      </c>
      <c r="G9967">
        <v>2</v>
      </c>
      <c r="H9967">
        <v>-18.46800298604678</v>
      </c>
      <c r="I9967">
        <v>9.798894162072011E-2</v>
      </c>
      <c r="J9967" t="s">
        <v>340</v>
      </c>
      <c r="L9967" t="s">
        <v>1434</v>
      </c>
      <c r="N9967" t="s">
        <v>2008</v>
      </c>
      <c r="O9967">
        <v>1</v>
      </c>
      <c r="P9967" s="4">
        <f>INDEX(parameters!$D$41:$AG$178,MATCH('PV (extension)'!B9956,parameters!$C$41:$C$178,0),MATCH('PV (extension)'!A9967,parameters!$D$5:$AG$5,0))/O9967</f>
        <v>0.10096416269840058</v>
      </c>
      <c r="Q9967" s="3" t="s">
        <v>1505</v>
      </c>
      <c r="R9967">
        <f>INDEX(parameters!$C$196:$EJ$198,MATCH('PV (extension)'!Q9967,parameters!$B$196:$B$198,0),MATCH('PV (extension)'!B9956,parameters!$C$195:$EJ$195,0))</f>
        <v>1342.9057540953802</v>
      </c>
      <c r="S9967">
        <v>156</v>
      </c>
      <c r="T9967">
        <v>30</v>
      </c>
      <c r="U9967">
        <f t="shared" ref="U9967:U9993" si="1078">T9967*S9967*R9967</f>
        <v>6284798.9291663794</v>
      </c>
      <c r="V9967">
        <f t="shared" ref="V9967:V9993" si="1079">1/U9967</f>
        <v>1.5911408006375803E-7</v>
      </c>
    </row>
    <row r="9968" spans="1:22" customFormat="1" ht="16" x14ac:dyDescent="0.2">
      <c r="A9968" t="s">
        <v>1435</v>
      </c>
      <c r="B9968" s="4">
        <f t="shared" si="1077"/>
        <v>8.3916796477026858E-9</v>
      </c>
      <c r="C9968" t="s">
        <v>49</v>
      </c>
      <c r="D9968" t="s">
        <v>15</v>
      </c>
      <c r="F9968" t="s">
        <v>36</v>
      </c>
      <c r="G9968">
        <v>2</v>
      </c>
      <c r="H9968">
        <v>-19.10362020104489</v>
      </c>
      <c r="I9968">
        <v>9.798894162072011E-2</v>
      </c>
      <c r="J9968" t="s">
        <v>340</v>
      </c>
      <c r="L9968" t="s">
        <v>1435</v>
      </c>
      <c r="N9968" t="s">
        <v>2008</v>
      </c>
      <c r="O9968">
        <v>1</v>
      </c>
      <c r="P9968" s="4">
        <f>INDEX(parameters!$D$41:$AG$178,MATCH('PV (extension)'!B9956,parameters!$C$41:$C$178,0),MATCH('PV (extension)'!A9968,parameters!$D$5:$AG$5,0))/O9968</f>
        <v>5.2740019263789135E-2</v>
      </c>
      <c r="Q9968" s="3" t="s">
        <v>1505</v>
      </c>
      <c r="R9968">
        <f>INDEX(parameters!$C$196:$EJ$198,MATCH('PV (extension)'!Q9968,parameters!$B$196:$B$198,0),MATCH('PV (extension)'!B9956,parameters!$C$195:$EJ$195,0))</f>
        <v>1342.9057540953802</v>
      </c>
      <c r="S9968">
        <v>156</v>
      </c>
      <c r="T9968">
        <v>30</v>
      </c>
      <c r="U9968">
        <f t="shared" si="1078"/>
        <v>6284798.9291663794</v>
      </c>
      <c r="V9968">
        <f t="shared" si="1079"/>
        <v>1.5911408006375803E-7</v>
      </c>
    </row>
    <row r="9969" spans="1:22" customFormat="1" ht="16" x14ac:dyDescent="0.2">
      <c r="A9969" t="s">
        <v>1439</v>
      </c>
      <c r="B9969" s="4">
        <f t="shared" si="1077"/>
        <v>7.5261858493024183E-9</v>
      </c>
      <c r="C9969" t="s">
        <v>49</v>
      </c>
      <c r="D9969" t="s">
        <v>15</v>
      </c>
      <c r="F9969" t="s">
        <v>36</v>
      </c>
      <c r="G9969">
        <v>2</v>
      </c>
      <c r="H9969">
        <v>-19.697439318003951</v>
      </c>
      <c r="I9969">
        <v>9.798894162072011E-2</v>
      </c>
      <c r="J9969" t="s">
        <v>340</v>
      </c>
      <c r="L9969" t="s">
        <v>1439</v>
      </c>
      <c r="N9969" t="s">
        <v>2008</v>
      </c>
      <c r="O9969">
        <v>1</v>
      </c>
      <c r="P9969" s="4">
        <f>INDEX(parameters!$D$41:$AG$178,MATCH('PV (extension)'!B9956,parameters!$C$41:$C$178,0),MATCH('PV (extension)'!A9969,parameters!$D$5:$AG$5,0))/O9969</f>
        <v>9.0962624550774995E-4</v>
      </c>
      <c r="Q9969" s="3" t="s">
        <v>1505</v>
      </c>
      <c r="R9969">
        <f>INDEX(parameters!$C$196:$EJ$198,MATCH('PV (extension)'!Q9969,parameters!$B$196:$B$198,0),MATCH('PV (extension)'!B9956,parameters!$C$195:$EJ$195,0))</f>
        <v>1342.9057540953802</v>
      </c>
      <c r="S9969">
        <v>3</v>
      </c>
      <c r="T9969">
        <v>30</v>
      </c>
      <c r="U9969">
        <f t="shared" si="1078"/>
        <v>120861.51786858421</v>
      </c>
      <c r="V9969">
        <f t="shared" si="1079"/>
        <v>8.2739321633154177E-6</v>
      </c>
    </row>
    <row r="9970" spans="1:22" customFormat="1" ht="16" x14ac:dyDescent="0.2">
      <c r="A9970" t="s">
        <v>1440</v>
      </c>
      <c r="B9970" s="4">
        <f t="shared" si="1077"/>
        <v>4.9088088249339908E-8</v>
      </c>
      <c r="C9970" t="s">
        <v>49</v>
      </c>
      <c r="D9970" t="s">
        <v>15</v>
      </c>
      <c r="F9970" t="s">
        <v>36</v>
      </c>
      <c r="G9970">
        <v>2</v>
      </c>
      <c r="H9970">
        <v>-16.692979911025031</v>
      </c>
      <c r="I9970">
        <v>9.798894162072011E-2</v>
      </c>
      <c r="J9970" t="s">
        <v>340</v>
      </c>
      <c r="L9970" t="s">
        <v>1440</v>
      </c>
      <c r="N9970" t="s">
        <v>2008</v>
      </c>
      <c r="O9970">
        <v>1</v>
      </c>
      <c r="P9970" s="4">
        <f>INDEX(parameters!$D$41:$AG$178,MATCH('PV (extension)'!B9956,parameters!$C$41:$C$178,0),MATCH('PV (extension)'!A9970,parameters!$D$5:$AG$5,0))/O9970</f>
        <v>5.9328608550822341E-3</v>
      </c>
      <c r="Q9970" s="3" t="s">
        <v>1505</v>
      </c>
      <c r="R9970">
        <f>INDEX(parameters!$C$196:$EJ$198,MATCH('PV (extension)'!Q9970,parameters!$B$196:$B$198,0),MATCH('PV (extension)'!B9956,parameters!$C$195:$EJ$195,0))</f>
        <v>1342.9057540953802</v>
      </c>
      <c r="S9970">
        <v>3</v>
      </c>
      <c r="T9970">
        <v>30</v>
      </c>
      <c r="U9970">
        <f t="shared" si="1078"/>
        <v>120861.51786858421</v>
      </c>
      <c r="V9970">
        <f t="shared" si="1079"/>
        <v>8.2739321633154177E-6</v>
      </c>
    </row>
    <row r="9971" spans="1:22" customFormat="1" ht="16" x14ac:dyDescent="0.2">
      <c r="A9971" t="s">
        <v>1441</v>
      </c>
      <c r="B9971" s="4">
        <f t="shared" si="1077"/>
        <v>7.6061928853045093E-10</v>
      </c>
      <c r="C9971" t="s">
        <v>35</v>
      </c>
      <c r="D9971" t="s">
        <v>15</v>
      </c>
      <c r="F9971" t="s">
        <v>36</v>
      </c>
      <c r="G9971">
        <v>2</v>
      </c>
      <c r="H9971">
        <v>-21.54326959350907</v>
      </c>
      <c r="I9971">
        <v>9.798894162072011E-2</v>
      </c>
      <c r="J9971" t="s">
        <v>340</v>
      </c>
      <c r="L9971" t="s">
        <v>1441</v>
      </c>
      <c r="N9971" t="s">
        <v>2008</v>
      </c>
      <c r="O9971">
        <v>1</v>
      </c>
      <c r="P9971" s="4">
        <f>INDEX(parameters!$D$41:$AG$178,MATCH('PV (extension)'!B9956,parameters!$C$41:$C$178,0),MATCH('PV (extension)'!A9971,parameters!$D$5:$AG$5,0))/O9971</f>
        <v>9.1929601731912907E-5</v>
      </c>
      <c r="Q9971" s="3" t="s">
        <v>1505</v>
      </c>
      <c r="R9971">
        <f>INDEX(parameters!$C$196:$EJ$198,MATCH('PV (extension)'!Q9971,parameters!$B$196:$B$198,0),MATCH('PV (extension)'!B9956,parameters!$C$195:$EJ$195,0))</f>
        <v>1342.9057540953802</v>
      </c>
      <c r="S9971">
        <v>3</v>
      </c>
      <c r="T9971">
        <v>30</v>
      </c>
      <c r="U9971">
        <f t="shared" si="1078"/>
        <v>120861.51786858421</v>
      </c>
      <c r="V9971">
        <f t="shared" si="1079"/>
        <v>8.2739321633154177E-6</v>
      </c>
    </row>
    <row r="9972" spans="1:22" customFormat="1" ht="16" x14ac:dyDescent="0.2">
      <c r="A9972" t="s">
        <v>1442</v>
      </c>
      <c r="B9972" s="4">
        <f t="shared" si="1077"/>
        <v>1.3223234300616384E-8</v>
      </c>
      <c r="C9972" t="s">
        <v>35</v>
      </c>
      <c r="D9972" t="s">
        <v>15</v>
      </c>
      <c r="F9972" t="s">
        <v>36</v>
      </c>
      <c r="G9972">
        <v>2</v>
      </c>
      <c r="H9972">
        <v>-18.729872499892029</v>
      </c>
      <c r="I9972">
        <v>9.798894162072011E-2</v>
      </c>
      <c r="J9972" t="s">
        <v>340</v>
      </c>
      <c r="L9972" t="s">
        <v>1442</v>
      </c>
      <c r="N9972" t="s">
        <v>2008</v>
      </c>
      <c r="O9972">
        <v>1</v>
      </c>
      <c r="P9972" s="4">
        <f>INDEX(parameters!$D$41:$AG$178,MATCH('PV (extension)'!B9956,parameters!$C$41:$C$178,0),MATCH('PV (extension)'!A9972,parameters!$D$5:$AG$5,0))/O9972</f>
        <v>1.5981801687044229E-3</v>
      </c>
      <c r="Q9972" s="3" t="s">
        <v>1505</v>
      </c>
      <c r="R9972">
        <f>INDEX(parameters!$C$196:$EJ$198,MATCH('PV (extension)'!Q9972,parameters!$B$196:$B$198,0),MATCH('PV (extension)'!B9956,parameters!$C$195:$EJ$195,0))</f>
        <v>1342.9057540953802</v>
      </c>
      <c r="S9972">
        <v>3</v>
      </c>
      <c r="T9972">
        <v>30</v>
      </c>
      <c r="U9972">
        <f t="shared" si="1078"/>
        <v>120861.51786858421</v>
      </c>
      <c r="V9972">
        <f t="shared" si="1079"/>
        <v>8.2739321633154177E-6</v>
      </c>
    </row>
    <row r="9973" spans="1:22" customFormat="1" x14ac:dyDescent="0.2">
      <c r="A9973" t="s">
        <v>1452</v>
      </c>
      <c r="B9973" s="4">
        <f t="shared" si="1077"/>
        <v>4.1360666669414232E-10</v>
      </c>
      <c r="C9973" t="s">
        <v>35</v>
      </c>
      <c r="D9973" t="s">
        <v>15</v>
      </c>
      <c r="F9973" t="s">
        <v>36</v>
      </c>
      <c r="G9973">
        <v>2</v>
      </c>
      <c r="H9973">
        <v>-21.666568118067421</v>
      </c>
      <c r="I9973">
        <v>9.798894162072011E-2</v>
      </c>
      <c r="J9973" t="s">
        <v>340</v>
      </c>
      <c r="L9973" t="s">
        <v>1452</v>
      </c>
      <c r="N9973" t="s">
        <v>2008</v>
      </c>
      <c r="O9973">
        <v>1</v>
      </c>
      <c r="P9973" s="4">
        <f>INDEX(parameters!$D$41:$AG$178,MATCH('PV (extension)'!B9956,parameters!$C$41:$C$178,0),MATCH('PV (extension)'!A9973,parameters!$D$5:$AG$5,0))/O9973</f>
        <v>1.0104185757523119E-2</v>
      </c>
      <c r="Q9973" t="s">
        <v>1507</v>
      </c>
      <c r="R9973">
        <f>INDEX(parameters!$C$196:$EJ$198,MATCH('PV (extension)'!Q9973,parameters!$B$196:$B$198,0),MATCH('PV (extension)'!B9956,parameters!$C$195:$EJ$195,0))</f>
        <v>1428.6231426546599</v>
      </c>
      <c r="S9973">
        <v>570</v>
      </c>
      <c r="T9973">
        <v>30</v>
      </c>
      <c r="U9973">
        <f t="shared" si="1078"/>
        <v>24429455.739394683</v>
      </c>
      <c r="V9973">
        <f t="shared" si="1079"/>
        <v>4.0934190702718381E-8</v>
      </c>
    </row>
    <row r="9974" spans="1:22" customFormat="1" x14ac:dyDescent="0.2">
      <c r="A9974" t="s">
        <v>1453</v>
      </c>
      <c r="B9974" s="4">
        <f t="shared" si="1077"/>
        <v>3.0383226905937334E-9</v>
      </c>
      <c r="C9974" t="s">
        <v>35</v>
      </c>
      <c r="D9974" t="s">
        <v>15</v>
      </c>
      <c r="F9974" t="s">
        <v>36</v>
      </c>
      <c r="G9974">
        <v>2</v>
      </c>
      <c r="H9974">
        <v>-21.47552628199886</v>
      </c>
      <c r="I9974">
        <v>9.798894162072011E-2</v>
      </c>
      <c r="J9974" t="s">
        <v>340</v>
      </c>
      <c r="L9974" t="s">
        <v>1453</v>
      </c>
      <c r="N9974" t="s">
        <v>2008</v>
      </c>
      <c r="O9974">
        <v>1</v>
      </c>
      <c r="P9974" s="4">
        <f>INDEX(parameters!$D$41:$AG$178,MATCH('PV (extension)'!B9956,parameters!$C$41:$C$178,0),MATCH('PV (extension)'!A9974,parameters!$D$5:$AG$5,0))/O9974</f>
        <v>7.4224569691858172E-2</v>
      </c>
      <c r="Q9974" t="s">
        <v>1507</v>
      </c>
      <c r="R9974">
        <f>INDEX(parameters!$C$196:$EJ$198,MATCH('PV (extension)'!Q9974,parameters!$B$196:$B$198,0),MATCH('PV (extension)'!B9956,parameters!$C$195:$EJ$195,0))</f>
        <v>1428.6231426546599</v>
      </c>
      <c r="S9974">
        <v>570</v>
      </c>
      <c r="T9974">
        <v>30</v>
      </c>
      <c r="U9974">
        <f t="shared" si="1078"/>
        <v>24429455.739394683</v>
      </c>
      <c r="V9974">
        <f t="shared" si="1079"/>
        <v>4.0934190702718381E-8</v>
      </c>
    </row>
    <row r="9975" spans="1:22" customFormat="1" x14ac:dyDescent="0.2">
      <c r="A9975" t="s">
        <v>1454</v>
      </c>
      <c r="B9975" s="4">
        <f t="shared" si="1077"/>
        <v>3.2204064477385431E-11</v>
      </c>
      <c r="C9975" t="s">
        <v>35</v>
      </c>
      <c r="D9975" t="s">
        <v>15</v>
      </c>
      <c r="F9975" t="s">
        <v>36</v>
      </c>
      <c r="G9975">
        <v>2</v>
      </c>
      <c r="H9975">
        <v>-23.51240679473371</v>
      </c>
      <c r="I9975">
        <v>9.798894162072011E-2</v>
      </c>
      <c r="J9975" t="s">
        <v>340</v>
      </c>
      <c r="L9975" t="s">
        <v>1454</v>
      </c>
      <c r="N9975" t="s">
        <v>2008</v>
      </c>
      <c r="O9975">
        <v>1</v>
      </c>
      <c r="P9975" s="4">
        <f>INDEX(parameters!$D$41:$AG$178,MATCH('PV (extension)'!B9956,parameters!$C$41:$C$178,0),MATCH('PV (extension)'!A9975,parameters!$D$5:$AG$5,0))/O9975</f>
        <v>7.867277677789E-4</v>
      </c>
      <c r="Q9975" t="s">
        <v>1507</v>
      </c>
      <c r="R9975">
        <f>INDEX(parameters!$C$196:$EJ$198,MATCH('PV (extension)'!Q9975,parameters!$B$196:$B$198,0),MATCH('PV (extension)'!B9956,parameters!$C$195:$EJ$195,0))</f>
        <v>1428.6231426546599</v>
      </c>
      <c r="S9975">
        <v>570</v>
      </c>
      <c r="T9975">
        <v>30</v>
      </c>
      <c r="U9975">
        <f t="shared" si="1078"/>
        <v>24429455.739394683</v>
      </c>
      <c r="V9975">
        <f t="shared" si="1079"/>
        <v>4.0934190702718381E-8</v>
      </c>
    </row>
    <row r="9976" spans="1:22" customFormat="1" x14ac:dyDescent="0.2">
      <c r="A9976" t="s">
        <v>1455</v>
      </c>
      <c r="B9976" s="4">
        <f t="shared" si="1077"/>
        <v>1.0777064539475812E-8</v>
      </c>
      <c r="C9976" t="s">
        <v>35</v>
      </c>
      <c r="D9976" t="s">
        <v>15</v>
      </c>
      <c r="F9976" t="s">
        <v>36</v>
      </c>
      <c r="G9976">
        <v>2</v>
      </c>
      <c r="H9976">
        <v>-18.20082258362968</v>
      </c>
      <c r="I9976">
        <v>9.798894162072011E-2</v>
      </c>
      <c r="J9976" t="s">
        <v>340</v>
      </c>
      <c r="L9976" t="s">
        <v>1455</v>
      </c>
      <c r="N9976" t="s">
        <v>2008</v>
      </c>
      <c r="O9976">
        <v>1</v>
      </c>
      <c r="P9976" s="4">
        <f>INDEX(parameters!$D$41:$AG$178,MATCH('PV (extension)'!B9956,parameters!$C$41:$C$178,0),MATCH('PV (extension)'!A9976,parameters!$D$5:$AG$5,0))/O9976</f>
        <v>0.2632778211677243</v>
      </c>
      <c r="Q9976" t="s">
        <v>1507</v>
      </c>
      <c r="R9976">
        <f>INDEX(parameters!$C$196:$EJ$198,MATCH('PV (extension)'!Q9976,parameters!$B$196:$B$198,0),MATCH('PV (extension)'!B9956,parameters!$C$195:$EJ$195,0))</f>
        <v>1428.6231426546599</v>
      </c>
      <c r="S9976">
        <v>570</v>
      </c>
      <c r="T9976">
        <v>30</v>
      </c>
      <c r="U9976">
        <f t="shared" si="1078"/>
        <v>24429455.739394683</v>
      </c>
      <c r="V9976">
        <f t="shared" si="1079"/>
        <v>4.0934190702718381E-8</v>
      </c>
    </row>
    <row r="9977" spans="1:22" customFormat="1" x14ac:dyDescent="0.2">
      <c r="A9977" t="s">
        <v>1456</v>
      </c>
      <c r="B9977" s="4">
        <f t="shared" si="1077"/>
        <v>5.7166190116747363E-9</v>
      </c>
      <c r="C9977" t="s">
        <v>35</v>
      </c>
      <c r="D9977" t="s">
        <v>15</v>
      </c>
      <c r="F9977" t="s">
        <v>36</v>
      </c>
      <c r="G9977">
        <v>2</v>
      </c>
      <c r="H9977">
        <v>-18.836468952383601</v>
      </c>
      <c r="I9977">
        <v>9.798894162072011E-2</v>
      </c>
      <c r="J9977" t="s">
        <v>340</v>
      </c>
      <c r="L9977" t="s">
        <v>1456</v>
      </c>
      <c r="N9977" t="s">
        <v>2008</v>
      </c>
      <c r="O9977">
        <v>1</v>
      </c>
      <c r="P9977" s="4">
        <f>INDEX(parameters!$D$41:$AG$178,MATCH('PV (extension)'!B9956,parameters!$C$41:$C$178,0),MATCH('PV (extension)'!A9977,parameters!$D$5:$AG$5,0))/O9977</f>
        <v>0.13965389112469015</v>
      </c>
      <c r="Q9977" t="s">
        <v>1507</v>
      </c>
      <c r="R9977">
        <f>INDEX(parameters!$C$196:$EJ$198,MATCH('PV (extension)'!Q9977,parameters!$B$196:$B$198,0),MATCH('PV (extension)'!B9956,parameters!$C$195:$EJ$195,0))</f>
        <v>1428.6231426546599</v>
      </c>
      <c r="S9977">
        <v>570</v>
      </c>
      <c r="T9977">
        <v>30</v>
      </c>
      <c r="U9977">
        <f t="shared" si="1078"/>
        <v>24429455.739394683</v>
      </c>
      <c r="V9977">
        <f t="shared" si="1079"/>
        <v>4.0934190702718381E-8</v>
      </c>
    </row>
    <row r="9978" spans="1:22" customFormat="1" ht="16" x14ac:dyDescent="0.2">
      <c r="A9978" t="s">
        <v>1461</v>
      </c>
      <c r="B9978" s="4">
        <f t="shared" si="1077"/>
        <v>1.7640715985160411E-9</v>
      </c>
      <c r="C9978" t="s">
        <v>49</v>
      </c>
      <c r="D9978" t="s">
        <v>15</v>
      </c>
      <c r="F9978" t="s">
        <v>36</v>
      </c>
      <c r="G9978">
        <v>2</v>
      </c>
      <c r="H9978">
        <v>-20.658789817762049</v>
      </c>
      <c r="I9978">
        <v>9.798894162072011E-2</v>
      </c>
      <c r="J9978" t="s">
        <v>340</v>
      </c>
      <c r="L9978" t="s">
        <v>1461</v>
      </c>
      <c r="N9978" t="s">
        <v>2008</v>
      </c>
      <c r="O9978">
        <v>1</v>
      </c>
      <c r="P9978" s="4">
        <f>INDEX(parameters!$D$41:$AG$178,MATCH('PV (extension)'!B9956,parameters!$C$41:$C$178,0),MATCH('PV (extension)'!A9978,parameters!$D$5:$AG$5,0))/O9978</f>
        <v>6.6094595017907607E-3</v>
      </c>
      <c r="Q9978" s="3" t="s">
        <v>1505</v>
      </c>
      <c r="R9978">
        <f>INDEX(parameters!$C$196:$EJ$198,MATCH('PV (extension)'!Q9978,parameters!$B$196:$B$198,0),MATCH('PV (extension)'!B9956,parameters!$C$195:$EJ$195,0))</f>
        <v>1342.9057540953802</v>
      </c>
      <c r="S9978">
        <v>93</v>
      </c>
      <c r="T9978">
        <v>30</v>
      </c>
      <c r="U9978">
        <f t="shared" si="1078"/>
        <v>3746707.0539261107</v>
      </c>
      <c r="V9978">
        <f t="shared" si="1079"/>
        <v>2.6690103752630381E-7</v>
      </c>
    </row>
    <row r="9979" spans="1:22" customFormat="1" ht="16" x14ac:dyDescent="0.2">
      <c r="A9979" t="s">
        <v>1457</v>
      </c>
      <c r="B9979" s="4">
        <f t="shared" si="1077"/>
        <v>2.9912397210382504E-8</v>
      </c>
      <c r="C9979" t="s">
        <v>49</v>
      </c>
      <c r="D9979" t="s">
        <v>15</v>
      </c>
      <c r="F9979" t="s">
        <v>36</v>
      </c>
      <c r="G9979">
        <v>2</v>
      </c>
      <c r="H9979">
        <v>-17.845360350005858</v>
      </c>
      <c r="I9979">
        <v>9.798894162072011E-2</v>
      </c>
      <c r="J9979" t="s">
        <v>340</v>
      </c>
      <c r="L9979" t="s">
        <v>1457</v>
      </c>
      <c r="N9979" t="s">
        <v>2008</v>
      </c>
      <c r="O9979">
        <v>1</v>
      </c>
      <c r="P9979" s="4">
        <f>INDEX(parameters!$D$41:$AG$178,MATCH('PV (extension)'!B9956,parameters!$C$41:$C$178,0),MATCH('PV (extension)'!A9979,parameters!$D$5:$AG$5,0))/O9979</f>
        <v>0.11207298962797985</v>
      </c>
      <c r="Q9979" s="3" t="s">
        <v>1505</v>
      </c>
      <c r="R9979">
        <f>INDEX(parameters!$C$196:$EJ$198,MATCH('PV (extension)'!Q9979,parameters!$B$196:$B$198,0),MATCH('PV (extension)'!B9956,parameters!$C$195:$EJ$195,0))</f>
        <v>1342.9057540953802</v>
      </c>
      <c r="S9979">
        <v>93</v>
      </c>
      <c r="T9979">
        <v>30</v>
      </c>
      <c r="U9979">
        <f t="shared" si="1078"/>
        <v>3746707.0539261107</v>
      </c>
      <c r="V9979">
        <f t="shared" si="1079"/>
        <v>2.6690103752630381E-7</v>
      </c>
    </row>
    <row r="9980" spans="1:22" customFormat="1" ht="16" x14ac:dyDescent="0.2">
      <c r="A9980" t="s">
        <v>1462</v>
      </c>
      <c r="B9980" s="4">
        <f t="shared" si="1077"/>
        <v>9.325646679983456E-10</v>
      </c>
      <c r="C9980" t="s">
        <v>49</v>
      </c>
      <c r="D9980" t="s">
        <v>15</v>
      </c>
      <c r="F9980" t="s">
        <v>36</v>
      </c>
      <c r="G9980">
        <v>2</v>
      </c>
      <c r="H9980">
        <v>-21.294425499752101</v>
      </c>
      <c r="I9980">
        <v>9.798894162072011E-2</v>
      </c>
      <c r="J9980" t="s">
        <v>340</v>
      </c>
      <c r="L9980" t="s">
        <v>1462</v>
      </c>
      <c r="N9980" t="s">
        <v>2008</v>
      </c>
      <c r="O9980">
        <v>1</v>
      </c>
      <c r="P9980" s="4">
        <f>INDEX(parameters!$D$41:$AG$178,MATCH('PV (extension)'!B9956,parameters!$C$41:$C$178,0),MATCH('PV (extension)'!A9980,parameters!$D$5:$AG$5,0))/O9980</f>
        <v>3.4940466198316628E-3</v>
      </c>
      <c r="Q9980" s="3" t="s">
        <v>1505</v>
      </c>
      <c r="R9980">
        <f>INDEX(parameters!$C$196:$EJ$198,MATCH('PV (extension)'!Q9980,parameters!$B$196:$B$198,0),MATCH('PV (extension)'!B9956,parameters!$C$195:$EJ$195,0))</f>
        <v>1342.9057540953802</v>
      </c>
      <c r="S9980">
        <v>93</v>
      </c>
      <c r="T9980">
        <v>30</v>
      </c>
      <c r="U9980">
        <f t="shared" si="1078"/>
        <v>3746707.0539261107</v>
      </c>
      <c r="V9980">
        <f t="shared" si="1079"/>
        <v>2.6690103752630381E-7</v>
      </c>
    </row>
    <row r="9981" spans="1:22" customFormat="1" ht="16" x14ac:dyDescent="0.2">
      <c r="A9981" t="s">
        <v>1458</v>
      </c>
      <c r="B9981" s="4">
        <f t="shared" si="1077"/>
        <v>1.5668428166601891E-8</v>
      </c>
      <c r="C9981" t="s">
        <v>49</v>
      </c>
      <c r="D9981" t="s">
        <v>15</v>
      </c>
      <c r="F9981" t="s">
        <v>36</v>
      </c>
      <c r="G9981">
        <v>2</v>
      </c>
      <c r="H9981">
        <v>-18.48100416113547</v>
      </c>
      <c r="I9981">
        <v>9.798894162072011E-2</v>
      </c>
      <c r="J9981" t="s">
        <v>340</v>
      </c>
      <c r="L9981" t="s">
        <v>1458</v>
      </c>
      <c r="N9981" t="s">
        <v>2008</v>
      </c>
      <c r="O9981">
        <v>1</v>
      </c>
      <c r="P9981" s="4">
        <f>INDEX(parameters!$D$41:$AG$178,MATCH('PV (extension)'!B9956,parameters!$C$41:$C$178,0),MATCH('PV (extension)'!A9981,parameters!$D$5:$AG$5,0))/O9981</f>
        <v>5.8705010335741853E-2</v>
      </c>
      <c r="Q9981" s="3" t="s">
        <v>1505</v>
      </c>
      <c r="R9981">
        <f>INDEX(parameters!$C$196:$EJ$198,MATCH('PV (extension)'!Q9981,parameters!$B$196:$B$198,0),MATCH('PV (extension)'!B9956,parameters!$C$195:$EJ$195,0))</f>
        <v>1342.9057540953802</v>
      </c>
      <c r="S9981">
        <v>93</v>
      </c>
      <c r="T9981">
        <v>30</v>
      </c>
      <c r="U9981">
        <f t="shared" si="1078"/>
        <v>3746707.0539261107</v>
      </c>
      <c r="V9981">
        <f t="shared" si="1079"/>
        <v>2.6690103752630381E-7</v>
      </c>
    </row>
    <row r="9982" spans="1:22" customFormat="1" x14ac:dyDescent="0.2">
      <c r="A9982" t="s">
        <v>341</v>
      </c>
      <c r="B9982" s="4">
        <f t="shared" si="1077"/>
        <v>3.8727976817174004E-8</v>
      </c>
      <c r="C9982" t="s">
        <v>359</v>
      </c>
      <c r="D9982" t="s">
        <v>15</v>
      </c>
      <c r="F9982" t="s">
        <v>36</v>
      </c>
      <c r="G9982">
        <v>2</v>
      </c>
      <c r="H9982">
        <v>-17.561299045251399</v>
      </c>
      <c r="I9982">
        <v>9.798894162072011E-2</v>
      </c>
      <c r="J9982" t="s">
        <v>340</v>
      </c>
      <c r="L9982" t="s">
        <v>341</v>
      </c>
      <c r="N9982" t="s">
        <v>2008</v>
      </c>
      <c r="O9982">
        <v>1</v>
      </c>
      <c r="P9982" s="4">
        <f>INDEX(parameters!$D$41:$AG$178,MATCH('PV (extension)'!B9956,parameters!$C$41:$C$178,0),MATCH('PV (extension)'!A9982,parameters!$D$5:$AG$5,0))/O9982</f>
        <v>3.2864644265829519E-3</v>
      </c>
      <c r="Q9982" t="s">
        <v>1506</v>
      </c>
      <c r="R9982">
        <f>INDEX(parameters!$C$196:$EJ$198,MATCH('PV (extension)'!Q9982,parameters!$B$196:$B$198,0),MATCH('PV (extension)'!B9956,parameters!$C$195:$EJ$195,0))</f>
        <v>942.89127415207554</v>
      </c>
      <c r="S9982">
        <v>3</v>
      </c>
      <c r="T9982">
        <v>30</v>
      </c>
      <c r="U9982">
        <f t="shared" si="1078"/>
        <v>84860.214673686802</v>
      </c>
      <c r="V9982">
        <f t="shared" si="1079"/>
        <v>1.1784085202297714E-5</v>
      </c>
    </row>
    <row r="9983" spans="1:22" customFormat="1" x14ac:dyDescent="0.2">
      <c r="A9983" t="s">
        <v>342</v>
      </c>
      <c r="B9983" s="4">
        <f t="shared" si="1077"/>
        <v>3.7981895207962171E-8</v>
      </c>
      <c r="C9983" t="s">
        <v>359</v>
      </c>
      <c r="D9983" t="s">
        <v>15</v>
      </c>
      <c r="F9983" t="s">
        <v>36</v>
      </c>
      <c r="G9983">
        <v>2</v>
      </c>
      <c r="H9983">
        <v>-17.561299045251399</v>
      </c>
      <c r="I9983">
        <v>9.798894162072011E-2</v>
      </c>
      <c r="J9983" t="s">
        <v>340</v>
      </c>
      <c r="L9983" t="s">
        <v>342</v>
      </c>
      <c r="N9983" t="s">
        <v>2008</v>
      </c>
      <c r="O9983">
        <v>1</v>
      </c>
      <c r="P9983" s="4">
        <f>INDEX(parameters!$D$41:$AG$178,MATCH('PV (extension)'!B9956,parameters!$C$41:$C$178,0),MATCH('PV (extension)'!A9983,parameters!$D$5:$AG$5,0))/O9983</f>
        <v>3.2231517810611459E-3</v>
      </c>
      <c r="Q9983" t="s">
        <v>1506</v>
      </c>
      <c r="R9983">
        <f>INDEX(parameters!$C$196:$EJ$198,MATCH('PV (extension)'!Q9983,parameters!$B$196:$B$198,0),MATCH('PV (extension)'!B9956,parameters!$C$195:$EJ$195,0))</f>
        <v>942.89127415207554</v>
      </c>
      <c r="S9983">
        <v>3</v>
      </c>
      <c r="T9983">
        <v>30</v>
      </c>
      <c r="U9983">
        <f t="shared" si="1078"/>
        <v>84860.214673686802</v>
      </c>
      <c r="V9983">
        <f t="shared" si="1079"/>
        <v>1.1784085202297714E-5</v>
      </c>
    </row>
    <row r="9984" spans="1:22" customFormat="1" x14ac:dyDescent="0.2">
      <c r="A9984" t="s">
        <v>343</v>
      </c>
      <c r="B9984" s="4">
        <f t="shared" si="1077"/>
        <v>2.0416957052784277E-8</v>
      </c>
      <c r="C9984" t="s">
        <v>359</v>
      </c>
      <c r="D9984" t="s">
        <v>15</v>
      </c>
      <c r="F9984" t="s">
        <v>36</v>
      </c>
      <c r="G9984">
        <v>2</v>
      </c>
      <c r="H9984">
        <v>-18.196897397350821</v>
      </c>
      <c r="I9984">
        <v>9.798894162072011E-2</v>
      </c>
      <c r="J9984" t="s">
        <v>340</v>
      </c>
      <c r="L9984" t="s">
        <v>343</v>
      </c>
      <c r="N9984" t="s">
        <v>2008</v>
      </c>
      <c r="O9984">
        <v>1</v>
      </c>
      <c r="P9984" s="4">
        <f>INDEX(parameters!$D$41:$AG$178,MATCH('PV (extension)'!B9956,parameters!$C$41:$C$178,0),MATCH('PV (extension)'!A9984,parameters!$D$5:$AG$5,0))/O9984</f>
        <v>1.7325873584827175E-3</v>
      </c>
      <c r="Q9984" t="s">
        <v>1506</v>
      </c>
      <c r="R9984">
        <f>INDEX(parameters!$C$196:$EJ$198,MATCH('PV (extension)'!Q9984,parameters!$B$196:$B$198,0),MATCH('PV (extension)'!B9956,parameters!$C$195:$EJ$195,0))</f>
        <v>942.89127415207554</v>
      </c>
      <c r="S9984">
        <v>3</v>
      </c>
      <c r="T9984">
        <v>30</v>
      </c>
      <c r="U9984">
        <f t="shared" si="1078"/>
        <v>84860.214673686802</v>
      </c>
      <c r="V9984">
        <f t="shared" si="1079"/>
        <v>1.1784085202297714E-5</v>
      </c>
    </row>
    <row r="9985" spans="1:22" customFormat="1" x14ac:dyDescent="0.2">
      <c r="A9985" t="s">
        <v>344</v>
      </c>
      <c r="B9985" s="4">
        <f t="shared" si="1077"/>
        <v>2.0399291304390203E-8</v>
      </c>
      <c r="C9985" t="s">
        <v>359</v>
      </c>
      <c r="D9985" t="s">
        <v>15</v>
      </c>
      <c r="F9985" t="s">
        <v>36</v>
      </c>
      <c r="G9985">
        <v>2</v>
      </c>
      <c r="H9985">
        <v>-18.196897397350821</v>
      </c>
      <c r="I9985">
        <v>9.798894162072011E-2</v>
      </c>
      <c r="J9985" t="s">
        <v>340</v>
      </c>
      <c r="L9985" t="s">
        <v>344</v>
      </c>
      <c r="N9985" t="s">
        <v>2008</v>
      </c>
      <c r="O9985">
        <v>1</v>
      </c>
      <c r="P9985" s="4">
        <f>INDEX(parameters!$D$41:$AG$178,MATCH('PV (extension)'!B9956,parameters!$C$41:$C$178,0),MATCH('PV (extension)'!A9985,parameters!$D$5:$AG$5,0))/O9985</f>
        <v>1.7310882392816251E-3</v>
      </c>
      <c r="Q9985" t="s">
        <v>1506</v>
      </c>
      <c r="R9985">
        <f>INDEX(parameters!$C$196:$EJ$198,MATCH('PV (extension)'!Q9985,parameters!$B$196:$B$198,0),MATCH('PV (extension)'!B9956,parameters!$C$195:$EJ$195,0))</f>
        <v>942.89127415207554</v>
      </c>
      <c r="S9985">
        <v>3</v>
      </c>
      <c r="T9985">
        <v>30</v>
      </c>
      <c r="U9985">
        <f t="shared" si="1078"/>
        <v>84860.214673686802</v>
      </c>
      <c r="V9985">
        <f t="shared" si="1079"/>
        <v>1.1784085202297714E-5</v>
      </c>
    </row>
    <row r="9986" spans="1:22" customFormat="1" ht="16" x14ac:dyDescent="0.2">
      <c r="A9986" t="s">
        <v>345</v>
      </c>
      <c r="B9986" s="4">
        <f t="shared" si="1077"/>
        <v>4.1886839349079666E-7</v>
      </c>
      <c r="C9986" t="s">
        <v>359</v>
      </c>
      <c r="D9986" t="s">
        <v>15</v>
      </c>
      <c r="F9986" t="s">
        <v>36</v>
      </c>
      <c r="G9986">
        <v>2</v>
      </c>
      <c r="H9986">
        <v>-15.20991773919472</v>
      </c>
      <c r="I9986">
        <v>9.798894162072011E-2</v>
      </c>
      <c r="J9986" t="s">
        <v>340</v>
      </c>
      <c r="L9986" t="s">
        <v>345</v>
      </c>
      <c r="N9986" t="s">
        <v>2008</v>
      </c>
      <c r="O9986">
        <v>1</v>
      </c>
      <c r="P9986" s="4">
        <f>INDEX(parameters!$D$41:$AG$178,MATCH('PV (extension)'!B9956,parameters!$C$41:$C$178,0),MATCH('PV (extension)'!A9986,parameters!$D$5:$AG$5,0))/O9986</f>
        <v>5.0625069824473082E-2</v>
      </c>
      <c r="Q9986" s="3" t="s">
        <v>1505</v>
      </c>
      <c r="R9986">
        <f>INDEX(parameters!$C$196:$EJ$198,MATCH('PV (extension)'!Q9986,parameters!$B$196:$B$198,0),MATCH('PV (extension)'!B9956,parameters!$C$195:$EJ$195,0))</f>
        <v>1342.9057540953802</v>
      </c>
      <c r="S9986">
        <v>3</v>
      </c>
      <c r="T9986">
        <v>30</v>
      </c>
      <c r="U9986">
        <f t="shared" si="1078"/>
        <v>120861.51786858421</v>
      </c>
      <c r="V9986">
        <f t="shared" si="1079"/>
        <v>8.2739321633154177E-6</v>
      </c>
    </row>
    <row r="9987" spans="1:22" customFormat="1" ht="16" x14ac:dyDescent="0.2">
      <c r="A9987" t="s">
        <v>346</v>
      </c>
      <c r="B9987" s="4">
        <f t="shared" si="1077"/>
        <v>2.1864323384544508E-7</v>
      </c>
      <c r="C9987" t="s">
        <v>359</v>
      </c>
      <c r="D9987" t="s">
        <v>15</v>
      </c>
      <c r="F9987" t="s">
        <v>36</v>
      </c>
      <c r="G9987">
        <v>2</v>
      </c>
      <c r="H9987">
        <v>-15.845552597349339</v>
      </c>
      <c r="I9987">
        <v>9.798894162072011E-2</v>
      </c>
      <c r="J9987" t="s">
        <v>340</v>
      </c>
      <c r="L9987" t="s">
        <v>346</v>
      </c>
      <c r="N9987" t="s">
        <v>2008</v>
      </c>
      <c r="O9987">
        <v>1</v>
      </c>
      <c r="P9987" s="4">
        <f>INDEX(parameters!$D$41:$AG$178,MATCH('PV (extension)'!B9956,parameters!$C$41:$C$178,0),MATCH('PV (extension)'!A9987,parameters!$D$5:$AG$5,0))/O9987</f>
        <v>2.6425553114256296E-2</v>
      </c>
      <c r="Q9987" s="3" t="s">
        <v>1505</v>
      </c>
      <c r="R9987">
        <f>INDEX(parameters!$C$196:$EJ$198,MATCH('PV (extension)'!Q9987,parameters!$B$196:$B$198,0),MATCH('PV (extension)'!B9956,parameters!$C$195:$EJ$195,0))</f>
        <v>1342.9057540953802</v>
      </c>
      <c r="S9987">
        <v>3</v>
      </c>
      <c r="T9987">
        <v>30</v>
      </c>
      <c r="U9987">
        <f t="shared" si="1078"/>
        <v>120861.51786858421</v>
      </c>
      <c r="V9987">
        <f t="shared" si="1079"/>
        <v>8.2739321633154177E-6</v>
      </c>
    </row>
    <row r="9988" spans="1:22" customFormat="1" ht="16" x14ac:dyDescent="0.2">
      <c r="A9988" t="s">
        <v>347</v>
      </c>
      <c r="B9988" s="4">
        <f t="shared" si="1077"/>
        <v>1.209355587195821E-7</v>
      </c>
      <c r="C9988" t="s">
        <v>49</v>
      </c>
      <c r="D9988" t="s">
        <v>15</v>
      </c>
      <c r="F9988" t="s">
        <v>36</v>
      </c>
      <c r="G9988">
        <v>2</v>
      </c>
      <c r="H9988">
        <v>-16.884050111477411</v>
      </c>
      <c r="I9988">
        <v>9.798894162072011E-2</v>
      </c>
      <c r="J9988" t="s">
        <v>340</v>
      </c>
      <c r="L9988" t="s">
        <v>347</v>
      </c>
      <c r="N9988" t="s">
        <v>2008</v>
      </c>
      <c r="O9988">
        <v>1</v>
      </c>
      <c r="P9988" s="4">
        <f>INDEX(parameters!$D$41:$AG$178,MATCH('PV (extension)'!B9956,parameters!$C$41:$C$178,0),MATCH('PV (extension)'!A9988,parameters!$D$5:$AG$5,0))/O9988</f>
        <v>1.4616455191133988E-2</v>
      </c>
      <c r="Q9988" s="3" t="s">
        <v>1505</v>
      </c>
      <c r="R9988">
        <f>INDEX(parameters!$C$196:$EJ$198,MATCH('PV (extension)'!Q9988,parameters!$B$196:$B$198,0),MATCH('PV (extension)'!B9956,parameters!$C$195:$EJ$195,0))</f>
        <v>1342.9057540953802</v>
      </c>
      <c r="S9988">
        <v>3</v>
      </c>
      <c r="T9988">
        <v>30</v>
      </c>
      <c r="U9988">
        <f t="shared" si="1078"/>
        <v>120861.51786858421</v>
      </c>
      <c r="V9988">
        <f t="shared" si="1079"/>
        <v>8.2739321633154177E-6</v>
      </c>
    </row>
    <row r="9989" spans="1:22" customFormat="1" ht="16" x14ac:dyDescent="0.2">
      <c r="A9989" t="s">
        <v>348</v>
      </c>
      <c r="B9989" s="4">
        <f t="shared" si="1077"/>
        <v>3.3862714825106641E-9</v>
      </c>
      <c r="C9989" t="s">
        <v>49</v>
      </c>
      <c r="D9989" t="s">
        <v>15</v>
      </c>
      <c r="F9989" t="s">
        <v>36</v>
      </c>
      <c r="G9989">
        <v>2</v>
      </c>
      <c r="H9989">
        <v>-19.506396550885459</v>
      </c>
      <c r="I9989">
        <v>9.798894162072011E-2</v>
      </c>
      <c r="J9989" t="s">
        <v>340</v>
      </c>
      <c r="L9989" t="s">
        <v>348</v>
      </c>
      <c r="N9989" t="s">
        <v>2008</v>
      </c>
      <c r="O9989">
        <v>1</v>
      </c>
      <c r="P9989" s="4">
        <f>INDEX(parameters!$D$41:$AG$178,MATCH('PV (extension)'!B9956,parameters!$C$41:$C$178,0),MATCH('PV (extension)'!A9989,parameters!$D$5:$AG$5,0))/O9989</f>
        <v>4.0926991129133978E-4</v>
      </c>
      <c r="Q9989" s="3" t="s">
        <v>1505</v>
      </c>
      <c r="R9989">
        <f>INDEX(parameters!$C$196:$EJ$198,MATCH('PV (extension)'!Q9989,parameters!$B$196:$B$198,0),MATCH('PV (extension)'!B9956,parameters!$C$195:$EJ$195,0))</f>
        <v>1342.9057540953802</v>
      </c>
      <c r="S9989">
        <v>3</v>
      </c>
      <c r="T9989">
        <v>30</v>
      </c>
      <c r="U9989">
        <f t="shared" si="1078"/>
        <v>120861.51786858421</v>
      </c>
      <c r="V9989">
        <f t="shared" si="1079"/>
        <v>8.2739321633154177E-6</v>
      </c>
    </row>
    <row r="9990" spans="1:22" customFormat="1" ht="16" x14ac:dyDescent="0.2">
      <c r="A9990" t="s">
        <v>349</v>
      </c>
      <c r="B9990" s="4">
        <f t="shared" si="1077"/>
        <v>2.0118037806548505E-8</v>
      </c>
      <c r="C9990" t="s">
        <v>359</v>
      </c>
      <c r="D9990" t="s">
        <v>15</v>
      </c>
      <c r="F9990" t="s">
        <v>36</v>
      </c>
      <c r="G9990">
        <v>2</v>
      </c>
      <c r="H9990">
        <v>-18.220764878757461</v>
      </c>
      <c r="I9990">
        <v>9.798894162072011E-2</v>
      </c>
      <c r="J9990" t="s">
        <v>340</v>
      </c>
      <c r="L9990" t="s">
        <v>349</v>
      </c>
      <c r="N9990" t="s">
        <v>2008</v>
      </c>
      <c r="O9990">
        <v>1</v>
      </c>
      <c r="P9990" s="4">
        <f>INDEX(parameters!$D$41:$AG$178,MATCH('PV (extension)'!B9956,parameters!$C$41:$C$178,0),MATCH('PV (extension)'!A9990,parameters!$D$5:$AG$5,0))/O9990</f>
        <v>2.4314965858370148E-3</v>
      </c>
      <c r="Q9990" s="3" t="s">
        <v>1505</v>
      </c>
      <c r="R9990">
        <f>INDEX(parameters!$C$196:$EJ$198,MATCH('PV (extension)'!Q9990,parameters!$B$196:$B$198,0),MATCH('PV (extension)'!B9956,parameters!$C$195:$EJ$195,0))</f>
        <v>1342.9057540953802</v>
      </c>
      <c r="S9990">
        <v>3</v>
      </c>
      <c r="T9990">
        <v>30</v>
      </c>
      <c r="U9990">
        <f t="shared" si="1078"/>
        <v>120861.51786858421</v>
      </c>
      <c r="V9990">
        <f t="shared" si="1079"/>
        <v>8.2739321633154177E-6</v>
      </c>
    </row>
    <row r="9991" spans="1:22" customFormat="1" ht="16" x14ac:dyDescent="0.2">
      <c r="A9991" t="s">
        <v>350</v>
      </c>
      <c r="B9991" s="4">
        <f t="shared" si="1077"/>
        <v>3.4434934929917305E-7</v>
      </c>
      <c r="C9991" t="s">
        <v>359</v>
      </c>
      <c r="D9991" t="s">
        <v>15</v>
      </c>
      <c r="F9991" t="s">
        <v>36</v>
      </c>
      <c r="G9991">
        <v>2</v>
      </c>
      <c r="H9991">
        <v>-15.40735416199742</v>
      </c>
      <c r="I9991">
        <v>9.798894162072011E-2</v>
      </c>
      <c r="J9991" t="s">
        <v>340</v>
      </c>
      <c r="L9991" t="s">
        <v>350</v>
      </c>
      <c r="N9991" t="s">
        <v>2008</v>
      </c>
      <c r="O9991">
        <v>1</v>
      </c>
      <c r="P9991" s="4">
        <f>INDEX(parameters!$D$41:$AG$178,MATCH('PV (extension)'!B9956,parameters!$C$41:$C$178,0),MATCH('PV (extension)'!A9991,parameters!$D$5:$AG$5,0))/O9991</f>
        <v>4.1618585033357351E-2</v>
      </c>
      <c r="Q9991" s="3" t="s">
        <v>1505</v>
      </c>
      <c r="R9991">
        <f>INDEX(parameters!$C$196:$EJ$198,MATCH('PV (extension)'!Q9991,parameters!$B$196:$B$198,0),MATCH('PV (extension)'!B9956,parameters!$C$195:$EJ$195,0))</f>
        <v>1342.9057540953802</v>
      </c>
      <c r="S9991">
        <v>3</v>
      </c>
      <c r="T9991">
        <v>30</v>
      </c>
      <c r="U9991">
        <f t="shared" si="1078"/>
        <v>120861.51786858421</v>
      </c>
      <c r="V9991">
        <f t="shared" si="1079"/>
        <v>8.2739321633154177E-6</v>
      </c>
    </row>
    <row r="9992" spans="1:22" customFormat="1" ht="16" x14ac:dyDescent="0.2">
      <c r="A9992" t="s">
        <v>351</v>
      </c>
      <c r="B9992" s="4">
        <f t="shared" si="1077"/>
        <v>1.0632308393226332E-8</v>
      </c>
      <c r="C9992" t="s">
        <v>359</v>
      </c>
      <c r="D9992" t="s">
        <v>15</v>
      </c>
      <c r="F9992" t="s">
        <v>36</v>
      </c>
      <c r="G9992">
        <v>2</v>
      </c>
      <c r="H9992">
        <v>-18.856367974250119</v>
      </c>
      <c r="I9992">
        <v>9.798894162072011E-2</v>
      </c>
      <c r="J9992" t="s">
        <v>340</v>
      </c>
      <c r="L9992" t="s">
        <v>351</v>
      </c>
      <c r="N9992" t="s">
        <v>2008</v>
      </c>
      <c r="O9992">
        <v>1</v>
      </c>
      <c r="P9992" s="4">
        <f>INDEX(parameters!$D$41:$AG$178,MATCH('PV (extension)'!B9956,parameters!$C$41:$C$178,0),MATCH('PV (extension)'!A9992,parameters!$D$5:$AG$5,0))/O9992</f>
        <v>1.2850369308522222E-3</v>
      </c>
      <c r="Q9992" s="3" t="s">
        <v>1505</v>
      </c>
      <c r="R9992">
        <f>INDEX(parameters!$C$196:$EJ$198,MATCH('PV (extension)'!Q9992,parameters!$B$196:$B$198,0),MATCH('PV (extension)'!B9956,parameters!$C$195:$EJ$195,0))</f>
        <v>1342.9057540953802</v>
      </c>
      <c r="S9992">
        <v>3</v>
      </c>
      <c r="T9992">
        <v>30</v>
      </c>
      <c r="U9992">
        <f t="shared" si="1078"/>
        <v>120861.51786858421</v>
      </c>
      <c r="V9992">
        <f t="shared" si="1079"/>
        <v>8.2739321633154177E-6</v>
      </c>
    </row>
    <row r="9993" spans="1:22" customFormat="1" ht="16" x14ac:dyDescent="0.2">
      <c r="A9993" t="s">
        <v>352</v>
      </c>
      <c r="B9993" s="4">
        <f t="shared" si="1077"/>
        <v>1.7995934928469915E-7</v>
      </c>
      <c r="C9993" t="s">
        <v>359</v>
      </c>
      <c r="D9993" t="s">
        <v>15</v>
      </c>
      <c r="F9993" t="s">
        <v>36</v>
      </c>
      <c r="G9993">
        <v>2</v>
      </c>
      <c r="H9993">
        <v>-16.042988178471511</v>
      </c>
      <c r="I9993">
        <v>9.798894162072011E-2</v>
      </c>
      <c r="J9993" t="s">
        <v>340</v>
      </c>
      <c r="L9993" t="s">
        <v>352</v>
      </c>
      <c r="N9993" t="s">
        <v>2008</v>
      </c>
      <c r="O9993">
        <v>1</v>
      </c>
      <c r="P9993" s="4">
        <f>INDEX(parameters!$D$41:$AG$178,MATCH('PV (extension)'!B9956,parameters!$C$41:$C$178,0),MATCH('PV (extension)'!A9993,parameters!$D$5:$AG$5,0))/O9993</f>
        <v>2.1750160109191456E-2</v>
      </c>
      <c r="Q9993" s="3" t="s">
        <v>1505</v>
      </c>
      <c r="R9993">
        <f>INDEX(parameters!$C$196:$EJ$198,MATCH('PV (extension)'!Q9993,parameters!$B$196:$B$198,0),MATCH('PV (extension)'!B9956,parameters!$C$195:$EJ$195,0))</f>
        <v>1342.9057540953802</v>
      </c>
      <c r="S9993">
        <v>3</v>
      </c>
      <c r="T9993">
        <v>30</v>
      </c>
      <c r="U9993">
        <f t="shared" si="1078"/>
        <v>120861.51786858421</v>
      </c>
      <c r="V9993">
        <f t="shared" si="1079"/>
        <v>8.2739321633154177E-6</v>
      </c>
    </row>
    <row r="9994" spans="1:22" customFormat="1" x14ac:dyDescent="0.2">
      <c r="A9994" t="s">
        <v>442</v>
      </c>
      <c r="B9994">
        <v>2.0720999999999999E-3</v>
      </c>
      <c r="C9994" t="s">
        <v>42</v>
      </c>
      <c r="D9994" t="s">
        <v>16</v>
      </c>
      <c r="F9994" t="s">
        <v>36</v>
      </c>
      <c r="G9994">
        <v>2</v>
      </c>
      <c r="H9994">
        <v>-6.1791926932012373</v>
      </c>
      <c r="I9994">
        <v>4.3409845976280087E-2</v>
      </c>
      <c r="J9994" t="s">
        <v>353</v>
      </c>
      <c r="L9994" t="s">
        <v>443</v>
      </c>
    </row>
    <row r="9995" spans="1:22" customFormat="1" x14ac:dyDescent="0.2">
      <c r="A9995" t="s">
        <v>354</v>
      </c>
      <c r="B9995">
        <v>-1.8648999999999999E-6</v>
      </c>
      <c r="C9995" t="s">
        <v>49</v>
      </c>
      <c r="D9995" t="s">
        <v>250</v>
      </c>
      <c r="F9995" t="s">
        <v>36</v>
      </c>
      <c r="G9995">
        <v>2</v>
      </c>
      <c r="H9995">
        <v>-13.19230312560901</v>
      </c>
      <c r="I9995">
        <v>4.3409845976280087E-2</v>
      </c>
      <c r="J9995" t="s">
        <v>353</v>
      </c>
      <c r="K9995" t="b">
        <v>1</v>
      </c>
      <c r="L9995" t="s">
        <v>355</v>
      </c>
    </row>
    <row r="9996" spans="1:22" customFormat="1" x14ac:dyDescent="0.2"/>
    <row r="9997" spans="1:22" s="2" customFormat="1" x14ac:dyDescent="0.2">
      <c r="A9997" s="2" t="s">
        <v>2</v>
      </c>
      <c r="B9997" s="2" t="s">
        <v>1459</v>
      </c>
    </row>
    <row r="9998" spans="1:22" x14ac:dyDescent="0.2">
      <c r="A9998" s="29" t="s">
        <v>4</v>
      </c>
      <c r="B999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")&amp;HLOOKUP(B9999,parameters!$C$195:$EJ$198,2,0)&amp;" kWh/kWp.
Annual output, Facade: "&amp;HLOOKUP(B9999,parameters!$C$195:$EJ$198,3,0)&amp;" kWh/kWp.
Annual output, Open-ground: "&amp;HLOOKUP(B9999,parameters!$C$195:$EJ$198,4,0)&amp;_xlfn._LONGTEXT("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")&amp;VLOOKUP(B9999,'extension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1337.45305995382 kWh/kWp.
Annual output, Facade: 939.062786776085 kWh/kWp.
Annual output, Open-ground: 1422.82240420619 kWh/kWp.
Amount of solar energy transformed to electricity. Waste heat emission due to losses of electricity in the system.
Technology:  Electricity production with grid-connected photovoltaic power plants.
Time period:  Time of publications
Production volume: 4.034 GWh in 2025.
Sampling:  Statistical data and model calculations
Extrapolations:  Use of PV technology data investigated for other countries (Switzerland). Correction of average yield with Swiss data.
Uncertainty:  None
Author: Romain Sacchi, PSI, romain.sacchi@psi.ch</v>
      </c>
    </row>
    <row r="9999" spans="1:22" customFormat="1" x14ac:dyDescent="0.2">
      <c r="A9999" t="s">
        <v>6</v>
      </c>
      <c r="B9999" t="s">
        <v>1742</v>
      </c>
    </row>
    <row r="10000" spans="1:22" customFormat="1" x14ac:dyDescent="0.2">
      <c r="A10000" t="s">
        <v>8</v>
      </c>
      <c r="B10000">
        <v>1</v>
      </c>
    </row>
    <row r="10001" spans="1:19" customFormat="1" x14ac:dyDescent="0.2">
      <c r="A10001" t="s">
        <v>9</v>
      </c>
      <c r="B10001" t="s">
        <v>73</v>
      </c>
    </row>
    <row r="10002" spans="1:19" customFormat="1" x14ac:dyDescent="0.2">
      <c r="A10002" t="s">
        <v>11</v>
      </c>
      <c r="B10002" t="s">
        <v>12</v>
      </c>
    </row>
    <row r="10003" spans="1:19" customFormat="1" x14ac:dyDescent="0.2">
      <c r="A10003" t="s">
        <v>13</v>
      </c>
      <c r="B10003" t="s">
        <v>14</v>
      </c>
    </row>
    <row r="10004" spans="1:19" customFormat="1" x14ac:dyDescent="0.2">
      <c r="A10004" t="s">
        <v>15</v>
      </c>
      <c r="B10004" t="s">
        <v>53</v>
      </c>
    </row>
    <row r="10005" spans="1:19" customFormat="1" x14ac:dyDescent="0.2">
      <c r="A10005" t="s">
        <v>17</v>
      </c>
    </row>
    <row r="10006" spans="1:19" s="2" customFormat="1" x14ac:dyDescent="0.2">
      <c r="A10006" s="2" t="s">
        <v>18</v>
      </c>
      <c r="B10006" s="2" t="s">
        <v>19</v>
      </c>
      <c r="C10006" s="2" t="s">
        <v>6</v>
      </c>
      <c r="D10006" s="2" t="s">
        <v>15</v>
      </c>
      <c r="E10006" s="2" t="s">
        <v>20</v>
      </c>
      <c r="F10006" s="2" t="s">
        <v>13</v>
      </c>
      <c r="G10006" s="2" t="s">
        <v>21</v>
      </c>
      <c r="H10006" s="2" t="s">
        <v>9</v>
      </c>
      <c r="I10006" s="2" t="s">
        <v>4</v>
      </c>
      <c r="J10006" s="2" t="s">
        <v>1925</v>
      </c>
      <c r="K10006" s="2" t="s">
        <v>1998</v>
      </c>
      <c r="L10006" s="2" t="s">
        <v>2002</v>
      </c>
      <c r="M10006" s="2" t="s">
        <v>2003</v>
      </c>
      <c r="N10006" s="2" t="s">
        <v>2001</v>
      </c>
      <c r="O10006" s="2" t="s">
        <v>2000</v>
      </c>
      <c r="P10006" s="2" t="s">
        <v>2004</v>
      </c>
      <c r="Q10006" s="2" t="s">
        <v>1502</v>
      </c>
      <c r="R10006" s="2" t="s">
        <v>2005</v>
      </c>
      <c r="S10006" s="2" t="s">
        <v>2006</v>
      </c>
    </row>
    <row r="10007" spans="1:19" customFormat="1" x14ac:dyDescent="0.2">
      <c r="A10007" t="s">
        <v>335</v>
      </c>
      <c r="B10007">
        <v>3.8502999999999998</v>
      </c>
      <c r="D10007" t="s">
        <v>30</v>
      </c>
      <c r="E10007" t="s">
        <v>336</v>
      </c>
      <c r="F10007" t="s">
        <v>27</v>
      </c>
      <c r="G10007">
        <v>0</v>
      </c>
      <c r="I10007" t="s">
        <v>337</v>
      </c>
    </row>
    <row r="10008" spans="1:19" customFormat="1" x14ac:dyDescent="0.2">
      <c r="A10008" t="s">
        <v>29</v>
      </c>
      <c r="B10008">
        <v>0.25026999999999999</v>
      </c>
      <c r="D10008" t="s">
        <v>30</v>
      </c>
      <c r="E10008" t="s">
        <v>31</v>
      </c>
      <c r="F10008" t="s">
        <v>27</v>
      </c>
      <c r="G10008">
        <v>0</v>
      </c>
      <c r="I10008" t="s">
        <v>338</v>
      </c>
    </row>
    <row r="10009" spans="1:19" customFormat="1" x14ac:dyDescent="0.2">
      <c r="A10009" t="s">
        <v>1459</v>
      </c>
      <c r="B10009">
        <v>1</v>
      </c>
      <c r="C10009" t="str">
        <f>B9999</f>
        <v>LR</v>
      </c>
      <c r="D10009" t="s">
        <v>53</v>
      </c>
      <c r="E10009" t="s">
        <v>339</v>
      </c>
      <c r="F10009" t="s">
        <v>33</v>
      </c>
      <c r="G10009">
        <v>0</v>
      </c>
      <c r="H10009" t="s">
        <v>73</v>
      </c>
      <c r="J10009">
        <f>VLOOKUP(C10009,'extension - production vol'!$B$6:$D$235,3,0)</f>
        <v>4.0339999999999998</v>
      </c>
    </row>
    <row r="10010" spans="1:19" customFormat="1" ht="16" x14ac:dyDescent="0.2">
      <c r="A10010" t="s">
        <v>1439</v>
      </c>
      <c r="B10010" s="4">
        <f t="shared" ref="B10010:B10025" si="1080">M10010*S10010</f>
        <v>4.2533771686361238E-8</v>
      </c>
      <c r="C10010" t="s">
        <v>49</v>
      </c>
      <c r="D10010" t="s">
        <v>15</v>
      </c>
      <c r="F10010" t="s">
        <v>36</v>
      </c>
      <c r="G10010">
        <v>0</v>
      </c>
      <c r="H10010" t="s">
        <v>1439</v>
      </c>
      <c r="I10010" t="s">
        <v>340</v>
      </c>
      <c r="K10010" t="s">
        <v>1999</v>
      </c>
      <c r="L10010">
        <f>IF(K10010="residential",VLOOKUP(B9999,parameters!$C$41:$AG$178,18,0),IF(K10010="commercial",1-VLOOKUP(B9999,parameters!$C$41:$AG$178,18,0),1))</f>
        <v>0.17766751537682748</v>
      </c>
      <c r="M10010" s="4">
        <f>INDEX(parameters!$D$41:$AG$178,MATCH('PV (extension)'!B9999,parameters!$C$41:$C$178,0),MATCH('PV (extension)'!A10010,parameters!$D$5:$AG$5,0))/L10010</f>
        <v>5.119823078397083E-3</v>
      </c>
      <c r="N10010" s="3" t="s">
        <v>1505</v>
      </c>
      <c r="O10010">
        <f>INDEX(parameters!$C$196:$EJ$198,MATCH('PV (extension)'!N10010,parameters!$B$196:$B$198,0),MATCH('PV (extension)'!B9999,parameters!$C$195:$EJ$195,0))</f>
        <v>1337.4530599538184</v>
      </c>
      <c r="P10010">
        <v>3</v>
      </c>
      <c r="Q10010">
        <v>30</v>
      </c>
      <c r="R10010">
        <f>Q10010*P10010*O10010</f>
        <v>120370.77539584365</v>
      </c>
      <c r="S10010">
        <f>1/R10010</f>
        <v>8.3076643538389098E-6</v>
      </c>
    </row>
    <row r="10011" spans="1:19" customFormat="1" ht="16" x14ac:dyDescent="0.2">
      <c r="A10011" t="s">
        <v>1440</v>
      </c>
      <c r="B10011" s="4">
        <f t="shared" si="1080"/>
        <v>2.7741828064356093E-7</v>
      </c>
      <c r="C10011" t="s">
        <v>49</v>
      </c>
      <c r="D10011" t="s">
        <v>15</v>
      </c>
      <c r="F10011" t="s">
        <v>36</v>
      </c>
      <c r="G10011">
        <v>0</v>
      </c>
      <c r="H10011" t="s">
        <v>1440</v>
      </c>
      <c r="I10011" t="s">
        <v>340</v>
      </c>
      <c r="K10011" t="s">
        <v>1999</v>
      </c>
      <c r="L10011">
        <f>L10010</f>
        <v>0.17766751537682748</v>
      </c>
      <c r="M10011" s="4">
        <f>INDEX(parameters!$D$41:$AG$178,MATCH('PV (extension)'!B9999,parameters!$C$41:$C$178,0),MATCH('PV (extension)'!A10011,parameters!$D$5:$AG$5,0))/L10011</f>
        <v>3.3393053550047194E-2</v>
      </c>
      <c r="N10011" s="3" t="s">
        <v>1505</v>
      </c>
      <c r="O10011">
        <f>INDEX(parameters!$C$196:$EJ$198,MATCH('PV (extension)'!N10011,parameters!$B$196:$B$198,0),MATCH('PV (extension)'!B9999,parameters!$C$195:$EJ$195,0))</f>
        <v>1337.4530599538184</v>
      </c>
      <c r="P10011">
        <v>3</v>
      </c>
      <c r="Q10011">
        <v>30</v>
      </c>
      <c r="R10011">
        <f t="shared" ref="R10011:R10025" si="1081">Q10011*P10011*O10011</f>
        <v>120370.77539584365</v>
      </c>
      <c r="S10011">
        <f t="shared" ref="S10011:S10025" si="1082">1/R10011</f>
        <v>8.3076643538389098E-6</v>
      </c>
    </row>
    <row r="10012" spans="1:19" customFormat="1" ht="16" x14ac:dyDescent="0.2">
      <c r="A10012" t="s">
        <v>1441</v>
      </c>
      <c r="B10012" s="4">
        <f t="shared" si="1080"/>
        <v>4.2985926479074838E-9</v>
      </c>
      <c r="C10012" t="s">
        <v>35</v>
      </c>
      <c r="D10012" t="s">
        <v>15</v>
      </c>
      <c r="F10012" t="s">
        <v>36</v>
      </c>
      <c r="G10012">
        <v>0</v>
      </c>
      <c r="H10012" t="s">
        <v>1441</v>
      </c>
      <c r="I10012" t="s">
        <v>340</v>
      </c>
      <c r="K10012" t="s">
        <v>1999</v>
      </c>
      <c r="L10012">
        <f t="shared" ref="L10012:L10025" si="1083">L10011</f>
        <v>0.17766751537682748</v>
      </c>
      <c r="M10012" s="4">
        <f>INDEX(parameters!$D$41:$AG$178,MATCH('PV (extension)'!B9999,parameters!$C$41:$C$178,0),MATCH('PV (extension)'!A10012,parameters!$D$5:$AG$5,0))/L10012</f>
        <v>5.1742493013949662E-4</v>
      </c>
      <c r="N10012" s="3" t="s">
        <v>1505</v>
      </c>
      <c r="O10012">
        <f>INDEX(parameters!$C$196:$EJ$198,MATCH('PV (extension)'!N10012,parameters!$B$196:$B$198,0),MATCH('PV (extension)'!B9999,parameters!$C$195:$EJ$195,0))</f>
        <v>1337.4530599538184</v>
      </c>
      <c r="P10012">
        <v>3</v>
      </c>
      <c r="Q10012">
        <v>30</v>
      </c>
      <c r="R10012">
        <f t="shared" si="1081"/>
        <v>120370.77539584365</v>
      </c>
      <c r="S10012">
        <f t="shared" si="1082"/>
        <v>8.3076643538389098E-6</v>
      </c>
    </row>
    <row r="10013" spans="1:19" customFormat="1" ht="16" x14ac:dyDescent="0.2">
      <c r="A10013" t="s">
        <v>1442</v>
      </c>
      <c r="B10013" s="4">
        <f t="shared" si="1080"/>
        <v>7.4730287021786525E-8</v>
      </c>
      <c r="C10013" t="s">
        <v>35</v>
      </c>
      <c r="D10013" t="s">
        <v>15</v>
      </c>
      <c r="F10013" t="s">
        <v>36</v>
      </c>
      <c r="G10013">
        <v>0</v>
      </c>
      <c r="H10013" t="s">
        <v>1442</v>
      </c>
      <c r="I10013" t="s">
        <v>340</v>
      </c>
      <c r="K10013" t="s">
        <v>1999</v>
      </c>
      <c r="L10013">
        <f t="shared" si="1083"/>
        <v>0.17766751537682748</v>
      </c>
      <c r="M10013" s="4">
        <f>INDEX(parameters!$D$41:$AG$178,MATCH('PV (extension)'!B9999,parameters!$C$41:$C$178,0),MATCH('PV (extension)'!A10013,parameters!$D$5:$AG$5,0))/L10013</f>
        <v>8.9953425943663963E-3</v>
      </c>
      <c r="N10013" s="3" t="s">
        <v>1505</v>
      </c>
      <c r="O10013">
        <f>INDEX(parameters!$C$196:$EJ$198,MATCH('PV (extension)'!N10013,parameters!$B$196:$B$198,0),MATCH('PV (extension)'!B9999,parameters!$C$195:$EJ$195,0))</f>
        <v>1337.4530599538184</v>
      </c>
      <c r="P10013">
        <v>3</v>
      </c>
      <c r="Q10013">
        <v>30</v>
      </c>
      <c r="R10013">
        <f t="shared" si="1081"/>
        <v>120370.77539584365</v>
      </c>
      <c r="S10013">
        <f t="shared" si="1082"/>
        <v>8.3076643538389098E-6</v>
      </c>
    </row>
    <row r="10014" spans="1:19" customFormat="1" x14ac:dyDescent="0.2">
      <c r="A10014" t="s">
        <v>341</v>
      </c>
      <c r="B10014" s="4">
        <f t="shared" si="1080"/>
        <v>2.1886875461214513E-7</v>
      </c>
      <c r="C10014" t="s">
        <v>35</v>
      </c>
      <c r="D10014" t="s">
        <v>15</v>
      </c>
      <c r="F10014" t="s">
        <v>36</v>
      </c>
      <c r="G10014">
        <v>0</v>
      </c>
      <c r="H10014" t="s">
        <v>341</v>
      </c>
      <c r="I10014" t="s">
        <v>340</v>
      </c>
      <c r="K10014" t="s">
        <v>1999</v>
      </c>
      <c r="L10014">
        <f t="shared" si="1083"/>
        <v>0.17766751537682748</v>
      </c>
      <c r="M10014" s="4">
        <f>INDEX(parameters!$D$41:$AG$178,MATCH('PV (extension)'!B9999,parameters!$C$41:$C$178,0),MATCH('PV (extension)'!A10014,parameters!$D$5:$AG$5,0))/L10014</f>
        <v>1.8497835237986298E-2</v>
      </c>
      <c r="N10014" t="s">
        <v>1506</v>
      </c>
      <c r="O10014">
        <f>INDEX(parameters!$C$196:$EJ$198,MATCH('PV (extension)'!N10014,parameters!$B$196:$B$198,0),MATCH('PV (extension)'!B9999,parameters!$C$195:$EJ$195,0))</f>
        <v>939.06278677608543</v>
      </c>
      <c r="P10014">
        <v>3</v>
      </c>
      <c r="Q10014">
        <v>30</v>
      </c>
      <c r="R10014">
        <f t="shared" si="1081"/>
        <v>84515.650809847692</v>
      </c>
      <c r="S10014">
        <f t="shared" si="1082"/>
        <v>1.1832128019103899E-5</v>
      </c>
    </row>
    <row r="10015" spans="1:19" customFormat="1" x14ac:dyDescent="0.2">
      <c r="A10015" t="s">
        <v>342</v>
      </c>
      <c r="B10015" s="4">
        <f t="shared" si="1080"/>
        <v>2.1465232075560538E-7</v>
      </c>
      <c r="C10015" t="s">
        <v>35</v>
      </c>
      <c r="D10015" t="s">
        <v>15</v>
      </c>
      <c r="F10015" t="s">
        <v>36</v>
      </c>
      <c r="G10015">
        <v>0</v>
      </c>
      <c r="H10015" t="s">
        <v>342</v>
      </c>
      <c r="I10015" t="s">
        <v>340</v>
      </c>
      <c r="K10015" t="s">
        <v>1999</v>
      </c>
      <c r="L10015">
        <f t="shared" si="1083"/>
        <v>0.17766751537682748</v>
      </c>
      <c r="M10015" s="4">
        <f>INDEX(parameters!$D$41:$AG$178,MATCH('PV (extension)'!B9999,parameters!$C$41:$C$178,0),MATCH('PV (extension)'!A10015,parameters!$D$5:$AG$5,0))/L10015</f>
        <v>1.8141480586504166E-2</v>
      </c>
      <c r="N10015" t="s">
        <v>1506</v>
      </c>
      <c r="O10015">
        <f>INDEX(parameters!$C$196:$EJ$198,MATCH('PV (extension)'!N10015,parameters!$B$196:$B$198,0),MATCH('PV (extension)'!B9999,parameters!$C$195:$EJ$195,0))</f>
        <v>939.06278677608543</v>
      </c>
      <c r="P10015">
        <v>3</v>
      </c>
      <c r="Q10015">
        <v>30</v>
      </c>
      <c r="R10015">
        <f t="shared" si="1081"/>
        <v>84515.650809847692</v>
      </c>
      <c r="S10015">
        <f t="shared" si="1082"/>
        <v>1.1832128019103899E-5</v>
      </c>
    </row>
    <row r="10016" spans="1:19" customFormat="1" x14ac:dyDescent="0.2">
      <c r="A10016" t="s">
        <v>343</v>
      </c>
      <c r="B10016" s="4">
        <f t="shared" si="1080"/>
        <v>1.1538516417234897E-7</v>
      </c>
      <c r="C10016" t="s">
        <v>35</v>
      </c>
      <c r="D10016" t="s">
        <v>15</v>
      </c>
      <c r="F10016" t="s">
        <v>36</v>
      </c>
      <c r="G10016">
        <v>0</v>
      </c>
      <c r="H10016" t="s">
        <v>343</v>
      </c>
      <c r="I10016" t="s">
        <v>340</v>
      </c>
      <c r="K10016" t="s">
        <v>1999</v>
      </c>
      <c r="L10016">
        <f t="shared" si="1083"/>
        <v>0.17766751537682748</v>
      </c>
      <c r="M10016" s="4">
        <f>INDEX(parameters!$D$41:$AG$178,MATCH('PV (extension)'!B9999,parameters!$C$41:$C$178,0),MATCH('PV (extension)'!A10016,parameters!$D$5:$AG$5,0))/L10016</f>
        <v>9.7518522438271929E-3</v>
      </c>
      <c r="N10016" t="s">
        <v>1506</v>
      </c>
      <c r="O10016">
        <f>INDEX(parameters!$C$196:$EJ$198,MATCH('PV (extension)'!N10016,parameters!$B$196:$B$198,0),MATCH('PV (extension)'!B9999,parameters!$C$195:$EJ$195,0))</f>
        <v>939.06278677608543</v>
      </c>
      <c r="P10016">
        <v>3</v>
      </c>
      <c r="Q10016">
        <v>30</v>
      </c>
      <c r="R10016">
        <f t="shared" si="1081"/>
        <v>84515.650809847692</v>
      </c>
      <c r="S10016">
        <f t="shared" si="1082"/>
        <v>1.1832128019103899E-5</v>
      </c>
    </row>
    <row r="10017" spans="1:19" customFormat="1" x14ac:dyDescent="0.2">
      <c r="A10017" t="s">
        <v>344</v>
      </c>
      <c r="B10017" s="4">
        <f t="shared" si="1080"/>
        <v>1.1528532729296445E-7</v>
      </c>
      <c r="C10017" t="s">
        <v>35</v>
      </c>
      <c r="D10017" t="s">
        <v>15</v>
      </c>
      <c r="F10017" t="s">
        <v>36</v>
      </c>
      <c r="G10017">
        <v>0</v>
      </c>
      <c r="H10017" t="s">
        <v>344</v>
      </c>
      <c r="I10017" t="s">
        <v>340</v>
      </c>
      <c r="K10017" t="s">
        <v>1999</v>
      </c>
      <c r="L10017">
        <f t="shared" si="1083"/>
        <v>0.17766751537682748</v>
      </c>
      <c r="M10017" s="4">
        <f>INDEX(parameters!$D$41:$AG$178,MATCH('PV (extension)'!B9999,parameters!$C$41:$C$178,0),MATCH('PV (extension)'!A10017,parameters!$D$5:$AG$5,0))/L10017</f>
        <v>9.7434144649911868E-3</v>
      </c>
      <c r="N10017" t="s">
        <v>1506</v>
      </c>
      <c r="O10017">
        <f>INDEX(parameters!$C$196:$EJ$198,MATCH('PV (extension)'!N10017,parameters!$B$196:$B$198,0),MATCH('PV (extension)'!B9999,parameters!$C$195:$EJ$195,0))</f>
        <v>939.06278677608543</v>
      </c>
      <c r="P10017">
        <v>3</v>
      </c>
      <c r="Q10017">
        <v>30</v>
      </c>
      <c r="R10017">
        <f t="shared" si="1081"/>
        <v>84515.650809847692</v>
      </c>
      <c r="S10017">
        <f t="shared" si="1082"/>
        <v>1.1832128019103899E-5</v>
      </c>
    </row>
    <row r="10018" spans="1:19" customFormat="1" ht="16" x14ac:dyDescent="0.2">
      <c r="A10018" t="s">
        <v>345</v>
      </c>
      <c r="B10018" s="4">
        <f t="shared" si="1080"/>
        <v>2.3672086993469319E-6</v>
      </c>
      <c r="C10018" t="s">
        <v>35</v>
      </c>
      <c r="D10018" t="s">
        <v>15</v>
      </c>
      <c r="F10018" t="s">
        <v>36</v>
      </c>
      <c r="G10018">
        <v>0</v>
      </c>
      <c r="H10018" t="s">
        <v>345</v>
      </c>
      <c r="I10018" t="s">
        <v>340</v>
      </c>
      <c r="K10018" t="s">
        <v>1999</v>
      </c>
      <c r="L10018">
        <f t="shared" si="1083"/>
        <v>0.17766751537682748</v>
      </c>
      <c r="M10018" s="4">
        <f>INDEX(parameters!$D$41:$AG$178,MATCH('PV (extension)'!B9999,parameters!$C$41:$C$178,0),MATCH('PV (extension)'!A10018,parameters!$D$5:$AG$5,0))/L10018</f>
        <v>0.28494274666417674</v>
      </c>
      <c r="N10018" s="3" t="s">
        <v>1505</v>
      </c>
      <c r="O10018">
        <f>INDEX(parameters!$C$196:$EJ$198,MATCH('PV (extension)'!N10018,parameters!$B$196:$B$198,0),MATCH('PV (extension)'!B9999,parameters!$C$195:$EJ$195,0))</f>
        <v>1337.4530599538184</v>
      </c>
      <c r="P10018">
        <v>3</v>
      </c>
      <c r="Q10018">
        <v>30</v>
      </c>
      <c r="R10018">
        <f t="shared" si="1081"/>
        <v>120370.77539584365</v>
      </c>
      <c r="S10018">
        <f t="shared" si="1082"/>
        <v>8.3076643538389098E-6</v>
      </c>
    </row>
    <row r="10019" spans="1:19" customFormat="1" ht="16" x14ac:dyDescent="0.2">
      <c r="A10019" t="s">
        <v>346</v>
      </c>
      <c r="B10019" s="4">
        <f t="shared" si="1080"/>
        <v>1.2356486506391304E-6</v>
      </c>
      <c r="C10019" t="s">
        <v>35</v>
      </c>
      <c r="D10019" t="s">
        <v>15</v>
      </c>
      <c r="F10019" t="s">
        <v>36</v>
      </c>
      <c r="G10019">
        <v>0</v>
      </c>
      <c r="H10019" t="s">
        <v>346</v>
      </c>
      <c r="I10019" t="s">
        <v>340</v>
      </c>
      <c r="K10019" t="s">
        <v>1999</v>
      </c>
      <c r="L10019">
        <f t="shared" si="1083"/>
        <v>0.17766751537682748</v>
      </c>
      <c r="M10019" s="4">
        <f>INDEX(parameters!$D$41:$AG$178,MATCH('PV (extension)'!B9999,parameters!$C$41:$C$178,0),MATCH('PV (extension)'!A10019,parameters!$D$5:$AG$5,0))/L10019</f>
        <v>0.14873598619426004</v>
      </c>
      <c r="N10019" s="3" t="s">
        <v>1505</v>
      </c>
      <c r="O10019">
        <f>INDEX(parameters!$C$196:$EJ$198,MATCH('PV (extension)'!N10019,parameters!$B$196:$B$198,0),MATCH('PV (extension)'!B9999,parameters!$C$195:$EJ$195,0))</f>
        <v>1337.4530599538184</v>
      </c>
      <c r="P10019">
        <v>3</v>
      </c>
      <c r="Q10019">
        <v>30</v>
      </c>
      <c r="R10019">
        <f t="shared" si="1081"/>
        <v>120370.77539584365</v>
      </c>
      <c r="S10019">
        <f t="shared" si="1082"/>
        <v>8.3076643538389098E-6</v>
      </c>
    </row>
    <row r="10020" spans="1:19" customFormat="1" ht="16" x14ac:dyDescent="0.2">
      <c r="A10020" t="s">
        <v>347</v>
      </c>
      <c r="B10020" s="4">
        <f t="shared" si="1080"/>
        <v>6.8345979575006203E-7</v>
      </c>
      <c r="C10020" t="s">
        <v>49</v>
      </c>
      <c r="D10020" t="s">
        <v>15</v>
      </c>
      <c r="F10020" t="s">
        <v>36</v>
      </c>
      <c r="G10020">
        <v>0</v>
      </c>
      <c r="H10020" t="s">
        <v>347</v>
      </c>
      <c r="I10020" t="s">
        <v>340</v>
      </c>
      <c r="K10020" t="s">
        <v>1999</v>
      </c>
      <c r="L10020">
        <f t="shared" si="1083"/>
        <v>0.17766751537682748</v>
      </c>
      <c r="M10020" s="4">
        <f>INDEX(parameters!$D$41:$AG$178,MATCH('PV (extension)'!B9999,parameters!$C$41:$C$178,0),MATCH('PV (extension)'!A10020,parameters!$D$5:$AG$5,0))/L10020</f>
        <v>8.2268585566319899E-2</v>
      </c>
      <c r="N10020" s="3" t="s">
        <v>1505</v>
      </c>
      <c r="O10020">
        <f>INDEX(parameters!$C$196:$EJ$198,MATCH('PV (extension)'!N10020,parameters!$B$196:$B$198,0),MATCH('PV (extension)'!B9999,parameters!$C$195:$EJ$195,0))</f>
        <v>1337.4530599538184</v>
      </c>
      <c r="P10020">
        <v>3</v>
      </c>
      <c r="Q10020">
        <v>30</v>
      </c>
      <c r="R10020">
        <f t="shared" si="1081"/>
        <v>120370.77539584365</v>
      </c>
      <c r="S10020">
        <f t="shared" si="1082"/>
        <v>8.3076643538389098E-6</v>
      </c>
    </row>
    <row r="10021" spans="1:19" customFormat="1" ht="16" x14ac:dyDescent="0.2">
      <c r="A10021" t="s">
        <v>348</v>
      </c>
      <c r="B10021" s="4">
        <f t="shared" si="1080"/>
        <v>1.9137302876794411E-8</v>
      </c>
      <c r="C10021" t="s">
        <v>49</v>
      </c>
      <c r="D10021" t="s">
        <v>15</v>
      </c>
      <c r="F10021" t="s">
        <v>36</v>
      </c>
      <c r="G10021">
        <v>0</v>
      </c>
      <c r="H10021" t="s">
        <v>348</v>
      </c>
      <c r="I10021" t="s">
        <v>340</v>
      </c>
      <c r="K10021" t="s">
        <v>1999</v>
      </c>
      <c r="L10021">
        <f t="shared" si="1083"/>
        <v>0.17766751537682748</v>
      </c>
      <c r="M10021" s="4">
        <f>INDEX(parameters!$D$41:$AG$178,MATCH('PV (extension)'!B9999,parameters!$C$41:$C$178,0),MATCH('PV (extension)'!A10021,parameters!$D$5:$AG$5,0))/L10021</f>
        <v>2.3035719862648527E-3</v>
      </c>
      <c r="N10021" s="3" t="s">
        <v>1505</v>
      </c>
      <c r="O10021">
        <f>INDEX(parameters!$C$196:$EJ$198,MATCH('PV (extension)'!N10021,parameters!$B$196:$B$198,0),MATCH('PV (extension)'!B9999,parameters!$C$195:$EJ$195,0))</f>
        <v>1337.4530599538184</v>
      </c>
      <c r="P10021">
        <v>3</v>
      </c>
      <c r="Q10021">
        <v>30</v>
      </c>
      <c r="R10021">
        <f t="shared" si="1081"/>
        <v>120370.77539584365</v>
      </c>
      <c r="S10021">
        <f t="shared" si="1082"/>
        <v>8.3076643538389098E-6</v>
      </c>
    </row>
    <row r="10022" spans="1:19" customFormat="1" ht="16" x14ac:dyDescent="0.2">
      <c r="A10022" t="s">
        <v>349</v>
      </c>
      <c r="B10022" s="4">
        <f t="shared" si="1080"/>
        <v>1.1369584062565102E-7</v>
      </c>
      <c r="C10022" t="s">
        <v>35</v>
      </c>
      <c r="D10022" t="s">
        <v>15</v>
      </c>
      <c r="F10022" t="s">
        <v>36</v>
      </c>
      <c r="G10022">
        <v>0</v>
      </c>
      <c r="H10022" t="s">
        <v>349</v>
      </c>
      <c r="I10022" t="s">
        <v>340</v>
      </c>
      <c r="K10022" t="s">
        <v>1999</v>
      </c>
      <c r="L10022">
        <f t="shared" si="1083"/>
        <v>0.17766751537682748</v>
      </c>
      <c r="M10022" s="4">
        <f>INDEX(parameters!$D$41:$AG$178,MATCH('PV (extension)'!B9999,parameters!$C$41:$C$178,0),MATCH('PV (extension)'!A10022,parameters!$D$5:$AG$5,0))/L10022</f>
        <v>1.3685656495391874E-2</v>
      </c>
      <c r="N10022" s="3" t="s">
        <v>1505</v>
      </c>
      <c r="O10022">
        <f>INDEX(parameters!$C$196:$EJ$198,MATCH('PV (extension)'!N10022,parameters!$B$196:$B$198,0),MATCH('PV (extension)'!B9999,parameters!$C$195:$EJ$195,0))</f>
        <v>1337.4530599538184</v>
      </c>
      <c r="P10022">
        <v>3</v>
      </c>
      <c r="Q10022">
        <v>30</v>
      </c>
      <c r="R10022">
        <f t="shared" si="1081"/>
        <v>120370.77539584365</v>
      </c>
      <c r="S10022">
        <f t="shared" si="1082"/>
        <v>8.3076643538389098E-6</v>
      </c>
    </row>
    <row r="10023" spans="1:19" customFormat="1" ht="16" x14ac:dyDescent="0.2">
      <c r="A10023" t="s">
        <v>350</v>
      </c>
      <c r="B10023" s="4">
        <f t="shared" si="1080"/>
        <v>1.9460689513527791E-6</v>
      </c>
      <c r="C10023" t="s">
        <v>35</v>
      </c>
      <c r="D10023" t="s">
        <v>15</v>
      </c>
      <c r="F10023" t="s">
        <v>36</v>
      </c>
      <c r="G10023">
        <v>0</v>
      </c>
      <c r="H10023" t="s">
        <v>350</v>
      </c>
      <c r="I10023" t="s">
        <v>340</v>
      </c>
      <c r="K10023" t="s">
        <v>1999</v>
      </c>
      <c r="L10023">
        <f t="shared" si="1083"/>
        <v>0.17766751537682748</v>
      </c>
      <c r="M10023" s="4">
        <f>INDEX(parameters!$D$41:$AG$178,MATCH('PV (extension)'!B9999,parameters!$C$41:$C$178,0),MATCH('PV (extension)'!A10023,parameters!$D$5:$AG$5,0))/L10023</f>
        <v>0.23424982864811036</v>
      </c>
      <c r="N10023" s="3" t="s">
        <v>1505</v>
      </c>
      <c r="O10023">
        <f>INDEX(parameters!$C$196:$EJ$198,MATCH('PV (extension)'!N10023,parameters!$B$196:$B$198,0),MATCH('PV (extension)'!B9999,parameters!$C$195:$EJ$195,0))</f>
        <v>1337.4530599538184</v>
      </c>
      <c r="P10023">
        <v>3</v>
      </c>
      <c r="Q10023">
        <v>30</v>
      </c>
      <c r="R10023">
        <f t="shared" si="1081"/>
        <v>120370.77539584365</v>
      </c>
      <c r="S10023">
        <f t="shared" si="1082"/>
        <v>8.3076643538389098E-6</v>
      </c>
    </row>
    <row r="10024" spans="1:19" customFormat="1" ht="16" x14ac:dyDescent="0.2">
      <c r="A10024" t="s">
        <v>351</v>
      </c>
      <c r="B10024" s="4">
        <f t="shared" si="1080"/>
        <v>6.0087830243839537E-8</v>
      </c>
      <c r="C10024" t="s">
        <v>35</v>
      </c>
      <c r="D10024" t="s">
        <v>15</v>
      </c>
      <c r="F10024" t="s">
        <v>36</v>
      </c>
      <c r="G10024">
        <v>0</v>
      </c>
      <c r="H10024" t="s">
        <v>351</v>
      </c>
      <c r="I10024" t="s">
        <v>340</v>
      </c>
      <c r="K10024" t="s">
        <v>1999</v>
      </c>
      <c r="L10024">
        <f t="shared" si="1083"/>
        <v>0.17766751537682748</v>
      </c>
      <c r="M10024" s="4">
        <f>INDEX(parameters!$D$41:$AG$178,MATCH('PV (extension)'!B9999,parameters!$C$41:$C$178,0),MATCH('PV (extension)'!A10024,parameters!$D$5:$AG$5,0))/L10024</f>
        <v>7.2328187183047909E-3</v>
      </c>
      <c r="N10024" s="3" t="s">
        <v>1505</v>
      </c>
      <c r="O10024">
        <f>INDEX(parameters!$C$196:$EJ$198,MATCH('PV (extension)'!N10024,parameters!$B$196:$B$198,0),MATCH('PV (extension)'!B9999,parameters!$C$195:$EJ$195,0))</f>
        <v>1337.4530599538184</v>
      </c>
      <c r="P10024">
        <v>3</v>
      </c>
      <c r="Q10024">
        <v>30</v>
      </c>
      <c r="R10024">
        <f t="shared" si="1081"/>
        <v>120370.77539584365</v>
      </c>
      <c r="S10024">
        <f t="shared" si="1082"/>
        <v>8.3076643538389098E-6</v>
      </c>
    </row>
    <row r="10025" spans="1:19" customFormat="1" ht="16" x14ac:dyDescent="0.2">
      <c r="A10025" t="s">
        <v>352</v>
      </c>
      <c r="B10025" s="4">
        <f t="shared" si="1080"/>
        <v>1.017029080674508E-6</v>
      </c>
      <c r="C10025" t="s">
        <v>35</v>
      </c>
      <c r="D10025" t="s">
        <v>15</v>
      </c>
      <c r="F10025" t="s">
        <v>36</v>
      </c>
      <c r="G10025">
        <v>0</v>
      </c>
      <c r="H10025" t="s">
        <v>352</v>
      </c>
      <c r="I10025" t="s">
        <v>340</v>
      </c>
      <c r="K10025" t="s">
        <v>1999</v>
      </c>
      <c r="L10025">
        <f t="shared" si="1083"/>
        <v>0.17766751537682748</v>
      </c>
      <c r="M10025" s="4">
        <f>INDEX(parameters!$D$41:$AG$178,MATCH('PV (extension)'!B9999,parameters!$C$41:$C$178,0),MATCH('PV (extension)'!A10025,parameters!$D$5:$AG$5,0))/L10025</f>
        <v>0.12242057904091255</v>
      </c>
      <c r="N10025" s="3" t="s">
        <v>1505</v>
      </c>
      <c r="O10025">
        <f>INDEX(parameters!$C$196:$EJ$198,MATCH('PV (extension)'!N10025,parameters!$B$196:$B$198,0),MATCH('PV (extension)'!B9999,parameters!$C$195:$EJ$195,0))</f>
        <v>1337.4530599538184</v>
      </c>
      <c r="P10025">
        <v>3</v>
      </c>
      <c r="Q10025">
        <v>30</v>
      </c>
      <c r="R10025">
        <f t="shared" si="1081"/>
        <v>120370.77539584365</v>
      </c>
      <c r="S10025">
        <f t="shared" si="1082"/>
        <v>8.3076643538389098E-6</v>
      </c>
    </row>
    <row r="10026" spans="1:19" customFormat="1" x14ac:dyDescent="0.2">
      <c r="A10026" t="s">
        <v>442</v>
      </c>
      <c r="B10026">
        <v>3.7025999999999999E-3</v>
      </c>
      <c r="C10026" t="s">
        <v>42</v>
      </c>
      <c r="D10026" t="s">
        <v>16</v>
      </c>
      <c r="F10026" t="s">
        <v>36</v>
      </c>
      <c r="G10026">
        <v>0</v>
      </c>
      <c r="H10026" t="s">
        <v>443</v>
      </c>
      <c r="I10026" t="s">
        <v>353</v>
      </c>
    </row>
    <row r="10027" spans="1:19" customFormat="1" x14ac:dyDescent="0.2">
      <c r="A10027" t="s">
        <v>354</v>
      </c>
      <c r="B10027">
        <v>-3.3322999999999998E-6</v>
      </c>
      <c r="C10027" t="s">
        <v>49</v>
      </c>
      <c r="D10027" t="s">
        <v>250</v>
      </c>
      <c r="F10027" t="s">
        <v>36</v>
      </c>
      <c r="G10027">
        <v>0</v>
      </c>
      <c r="H10027" t="s">
        <v>355</v>
      </c>
      <c r="I10027" t="s">
        <v>353</v>
      </c>
    </row>
    <row r="10028" spans="1:19" customFormat="1" x14ac:dyDescent="0.2"/>
    <row r="10029" spans="1:19" s="2" customFormat="1" x14ac:dyDescent="0.2">
      <c r="A10029" s="2" t="s">
        <v>2</v>
      </c>
      <c r="B10029" s="2" t="s">
        <v>1460</v>
      </c>
    </row>
    <row r="10030" spans="1:19" x14ac:dyDescent="0.2">
      <c r="A10030" s="29" t="s">
        <v>4</v>
      </c>
      <c r="B1003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")&amp;HLOOKUP(B10031,parameters!$C$195:$EJ$198,2,0)&amp;" kWh/kWp.
Annual output, Facade: "&amp;HLOOKUP(B10031,parameters!$C$195:$EJ$198,3,0)&amp;" kWh/kWp.
Annual output, Open-ground: "&amp;HLOOKUP(B10031,parameters!$C$195:$EJ$198,4,0)&amp;_xlfn._LONGTEXT("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")&amp;VLOOKUP(B10031,'extension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1337.45305995382 kWh/kWp.
Annual output, Facade: 939.062786776085 kWh/kWp.
Annual output, Open-ground: 1422.82240420619 kWh/kWp.
Amount of solar energy transformed to electricity. Waste heat emission due to losses of electricity in the system.
Technology:  Electricity production with grid-connected photovoltaic power plants.
Time period:  Time of publications
Production volume: 4.034 GWh in 2025.
Sampling:  Statistical data and model calculations
Extrapolations:  Use of PV technology data investigated for other countries (Switzerland). Correction of average yield with Swiss data.
Uncertainty:  None
Author: Romain Sacchi, PSI, romain.sacchi@psi.ch</v>
      </c>
    </row>
    <row r="10031" spans="1:19" customFormat="1" x14ac:dyDescent="0.2">
      <c r="A10031" t="s">
        <v>6</v>
      </c>
      <c r="B10031" t="s">
        <v>1742</v>
      </c>
    </row>
    <row r="10032" spans="1:19" customFormat="1" x14ac:dyDescent="0.2">
      <c r="A10032" t="s">
        <v>8</v>
      </c>
      <c r="B10032">
        <v>1</v>
      </c>
    </row>
    <row r="10033" spans="1:19" customFormat="1" x14ac:dyDescent="0.2">
      <c r="A10033" t="s">
        <v>9</v>
      </c>
      <c r="B10033" t="s">
        <v>73</v>
      </c>
    </row>
    <row r="10034" spans="1:19" customFormat="1" x14ac:dyDescent="0.2">
      <c r="A10034" t="s">
        <v>11</v>
      </c>
      <c r="B10034" t="s">
        <v>12</v>
      </c>
    </row>
    <row r="10035" spans="1:19" customFormat="1" x14ac:dyDescent="0.2">
      <c r="A10035" t="s">
        <v>13</v>
      </c>
      <c r="B10035" t="s">
        <v>14</v>
      </c>
    </row>
    <row r="10036" spans="1:19" customFormat="1" x14ac:dyDescent="0.2">
      <c r="A10036" t="s">
        <v>15</v>
      </c>
      <c r="B10036" t="s">
        <v>53</v>
      </c>
    </row>
    <row r="10037" spans="1:19" customFormat="1" x14ac:dyDescent="0.2">
      <c r="A10037" t="s">
        <v>17</v>
      </c>
    </row>
    <row r="10038" spans="1:19" s="2" customFormat="1" x14ac:dyDescent="0.2">
      <c r="A10038" s="2" t="s">
        <v>18</v>
      </c>
      <c r="B10038" s="2" t="s">
        <v>19</v>
      </c>
      <c r="C10038" s="2" t="s">
        <v>6</v>
      </c>
      <c r="D10038" s="2" t="s">
        <v>15</v>
      </c>
      <c r="E10038" s="2" t="s">
        <v>20</v>
      </c>
      <c r="F10038" s="2" t="s">
        <v>13</v>
      </c>
      <c r="G10038" s="2" t="s">
        <v>21</v>
      </c>
      <c r="H10038" s="2" t="s">
        <v>9</v>
      </c>
      <c r="I10038" s="2" t="s">
        <v>4</v>
      </c>
      <c r="J10038" s="2" t="s">
        <v>1925</v>
      </c>
      <c r="K10038" s="2" t="s">
        <v>1998</v>
      </c>
      <c r="L10038" s="2" t="s">
        <v>2002</v>
      </c>
      <c r="M10038" s="2" t="s">
        <v>2003</v>
      </c>
      <c r="N10038" s="2" t="s">
        <v>2001</v>
      </c>
      <c r="O10038" s="2" t="s">
        <v>2000</v>
      </c>
      <c r="P10038" s="2" t="s">
        <v>2004</v>
      </c>
      <c r="Q10038" s="2" t="s">
        <v>1502</v>
      </c>
      <c r="R10038" s="2" t="s">
        <v>2005</v>
      </c>
      <c r="S10038" s="2" t="s">
        <v>2006</v>
      </c>
    </row>
    <row r="10039" spans="1:19" customFormat="1" x14ac:dyDescent="0.2">
      <c r="A10039" t="s">
        <v>335</v>
      </c>
      <c r="B10039">
        <v>3.8502999999999998</v>
      </c>
      <c r="D10039" t="s">
        <v>30</v>
      </c>
      <c r="E10039" t="s">
        <v>336</v>
      </c>
      <c r="F10039" t="s">
        <v>27</v>
      </c>
      <c r="G10039">
        <v>0</v>
      </c>
      <c r="I10039" t="s">
        <v>337</v>
      </c>
    </row>
    <row r="10040" spans="1:19" customFormat="1" x14ac:dyDescent="0.2">
      <c r="A10040" t="s">
        <v>29</v>
      </c>
      <c r="B10040">
        <v>0.25026999999999999</v>
      </c>
      <c r="D10040" t="s">
        <v>30</v>
      </c>
      <c r="E10040" t="s">
        <v>31</v>
      </c>
      <c r="F10040" t="s">
        <v>27</v>
      </c>
      <c r="G10040">
        <v>0</v>
      </c>
      <c r="I10040" t="s">
        <v>338</v>
      </c>
    </row>
    <row r="10041" spans="1:19" customFormat="1" x14ac:dyDescent="0.2">
      <c r="A10041" t="s">
        <v>1460</v>
      </c>
      <c r="B10041">
        <v>1</v>
      </c>
      <c r="C10041" t="str">
        <f>B10031</f>
        <v>LR</v>
      </c>
      <c r="D10041" t="s">
        <v>53</v>
      </c>
      <c r="E10041" t="s">
        <v>339</v>
      </c>
      <c r="F10041" t="s">
        <v>33</v>
      </c>
      <c r="G10041">
        <v>0</v>
      </c>
      <c r="H10041" t="s">
        <v>73</v>
      </c>
      <c r="J10041">
        <f>VLOOKUP(C10041,'extension - production vol'!$B$6:$D$235,3,0)</f>
        <v>4.0339999999999998</v>
      </c>
    </row>
    <row r="10042" spans="1:19" customFormat="1" ht="16" x14ac:dyDescent="0.2">
      <c r="A10042" t="s">
        <v>1434</v>
      </c>
      <c r="B10042" s="4">
        <f t="shared" ref="B10042:B10052" si="1084">M10042*S10042</f>
        <v>1.961532009789712E-8</v>
      </c>
      <c r="C10042" t="s">
        <v>49</v>
      </c>
      <c r="D10042" t="s">
        <v>15</v>
      </c>
      <c r="F10042" t="s">
        <v>36</v>
      </c>
      <c r="G10042">
        <v>0</v>
      </c>
      <c r="H10042" t="s">
        <v>1434</v>
      </c>
      <c r="I10042" t="s">
        <v>340</v>
      </c>
      <c r="K10042" t="s">
        <v>2007</v>
      </c>
      <c r="L10042">
        <f>IF(K10042="residential",VLOOKUP(B10031,parameters!$C$41:$AG$178,18,0),IF(K10042="commercial",1-VLOOKUP(B10031,parameters!$C$41:$AG$178,18,0),1))</f>
        <v>0.82233248462317254</v>
      </c>
      <c r="M10042" s="4">
        <f>INDEX(parameters!$D$41:$AG$178,MATCH('PV (extension)'!B10031,parameters!$C$41:$C$178,0),MATCH('PV (extension)'!A10042,parameters!$D$5:$AG$5,0))/L10042</f>
        <v>0.12277778707072071</v>
      </c>
      <c r="N10042" s="3" t="s">
        <v>1505</v>
      </c>
      <c r="O10042">
        <f>INDEX(parameters!$C$196:$EJ$198,MATCH('PV (extension)'!N10042,parameters!$B$196:$B$198,0),MATCH('PV (extension)'!B10031,parameters!$C$195:$EJ$195,0))</f>
        <v>1337.4530599538184</v>
      </c>
      <c r="P10042">
        <v>156</v>
      </c>
      <c r="Q10042">
        <v>30</v>
      </c>
      <c r="R10042">
        <f t="shared" ref="R10042:R10052" si="1085">Q10042*P10042*O10042</f>
        <v>6259280.3205838697</v>
      </c>
      <c r="S10042">
        <f t="shared" ref="S10042:S10052" si="1086">1/R10042</f>
        <v>1.5976277603536366E-7</v>
      </c>
    </row>
    <row r="10043" spans="1:19" customFormat="1" ht="16" x14ac:dyDescent="0.2">
      <c r="A10043" t="s">
        <v>1435</v>
      </c>
      <c r="B10043" s="4">
        <f t="shared" si="1084"/>
        <v>1.0246332284444058E-8</v>
      </c>
      <c r="C10043" t="s">
        <v>49</v>
      </c>
      <c r="D10043" t="s">
        <v>15</v>
      </c>
      <c r="F10043" t="s">
        <v>36</v>
      </c>
      <c r="G10043">
        <v>0</v>
      </c>
      <c r="H10043" t="s">
        <v>1435</v>
      </c>
      <c r="I10043" t="s">
        <v>340</v>
      </c>
      <c r="K10043" t="s">
        <v>2007</v>
      </c>
      <c r="L10043">
        <f>L10042</f>
        <v>0.82233248462317254</v>
      </c>
      <c r="M10043" s="4">
        <f>INDEX(parameters!$D$41:$AG$178,MATCH('PV (extension)'!B10031,parameters!$C$41:$C$178,0),MATCH('PV (extension)'!A10043,parameters!$D$5:$AG$5,0))/L10043</f>
        <v>6.4134666026183854E-2</v>
      </c>
      <c r="N10043" s="3" t="s">
        <v>1505</v>
      </c>
      <c r="O10043">
        <f>INDEX(parameters!$C$196:$EJ$198,MATCH('PV (extension)'!N10043,parameters!$B$196:$B$198,0),MATCH('PV (extension)'!B10031,parameters!$C$195:$EJ$195,0))</f>
        <v>1337.4530599538184</v>
      </c>
      <c r="P10043">
        <v>156</v>
      </c>
      <c r="Q10043">
        <v>30</v>
      </c>
      <c r="R10043">
        <f t="shared" si="1085"/>
        <v>6259280.3205838697</v>
      </c>
      <c r="S10043">
        <f t="shared" si="1086"/>
        <v>1.5976277603536366E-7</v>
      </c>
    </row>
    <row r="10044" spans="1:19" customFormat="1" x14ac:dyDescent="0.2">
      <c r="A10044" t="s">
        <v>1452</v>
      </c>
      <c r="B10044" s="4">
        <f t="shared" si="1084"/>
        <v>5.0501824663548353E-10</v>
      </c>
      <c r="C10044" t="s">
        <v>35</v>
      </c>
      <c r="D10044" t="s">
        <v>15</v>
      </c>
      <c r="F10044" t="s">
        <v>36</v>
      </c>
      <c r="G10044">
        <v>0</v>
      </c>
      <c r="H10044" t="s">
        <v>1452</v>
      </c>
      <c r="I10044" t="s">
        <v>340</v>
      </c>
      <c r="K10044" t="s">
        <v>2007</v>
      </c>
      <c r="L10044">
        <f t="shared" ref="L10044:L10052" si="1087">L10043</f>
        <v>0.82233248462317254</v>
      </c>
      <c r="M10044" s="4">
        <f>INDEX(parameters!$D$41:$AG$178,MATCH('PV (extension)'!B10031,parameters!$C$41:$C$178,0),MATCH('PV (extension)'!A10044,parameters!$D$5:$AG$5,0))/L10044</f>
        <v>1.2287226816964775E-2</v>
      </c>
      <c r="N10044" t="s">
        <v>1507</v>
      </c>
      <c r="O10044">
        <f>INDEX(parameters!$C$196:$EJ$198,MATCH('PV (extension)'!N10044,parameters!$B$196:$B$198,0),MATCH('PV (extension)'!B10031,parameters!$C$195:$EJ$195,0))</f>
        <v>1422.82240420619</v>
      </c>
      <c r="P10044">
        <v>570</v>
      </c>
      <c r="Q10044">
        <v>30</v>
      </c>
      <c r="R10044">
        <f t="shared" si="1085"/>
        <v>24330263.111925848</v>
      </c>
      <c r="S10044">
        <f t="shared" si="1086"/>
        <v>4.1101076276887232E-8</v>
      </c>
    </row>
    <row r="10045" spans="1:19" customFormat="1" x14ac:dyDescent="0.2">
      <c r="A10045" t="s">
        <v>1453</v>
      </c>
      <c r="B10045" s="4">
        <f t="shared" si="1084"/>
        <v>3.7098251103653762E-9</v>
      </c>
      <c r="C10045" t="s">
        <v>35</v>
      </c>
      <c r="D10045" t="s">
        <v>15</v>
      </c>
      <c r="F10045" t="s">
        <v>36</v>
      </c>
      <c r="G10045">
        <v>0</v>
      </c>
      <c r="H10045" t="s">
        <v>1453</v>
      </c>
      <c r="I10045" t="s">
        <v>340</v>
      </c>
      <c r="K10045" t="s">
        <v>2007</v>
      </c>
      <c r="L10045">
        <f t="shared" si="1087"/>
        <v>0.82233248462317254</v>
      </c>
      <c r="M10045" s="4">
        <f>INDEX(parameters!$D$41:$AG$178,MATCH('PV (extension)'!B10031,parameters!$C$41:$C$178,0),MATCH('PV (extension)'!A10045,parameters!$D$5:$AG$5,0))/L10045</f>
        <v>9.0261021034418951E-2</v>
      </c>
      <c r="N10045" t="s">
        <v>1507</v>
      </c>
      <c r="O10045">
        <f>INDEX(parameters!$C$196:$EJ$198,MATCH('PV (extension)'!N10045,parameters!$B$196:$B$198,0),MATCH('PV (extension)'!B10031,parameters!$C$195:$EJ$195,0))</f>
        <v>1422.82240420619</v>
      </c>
      <c r="P10045">
        <v>570</v>
      </c>
      <c r="Q10045">
        <v>30</v>
      </c>
      <c r="R10045">
        <f t="shared" si="1085"/>
        <v>24330263.111925848</v>
      </c>
      <c r="S10045">
        <f t="shared" si="1086"/>
        <v>4.1101076276887232E-8</v>
      </c>
    </row>
    <row r="10046" spans="1:19" customFormat="1" x14ac:dyDescent="0.2">
      <c r="A10046" t="s">
        <v>1454</v>
      </c>
      <c r="B10046" s="4">
        <f t="shared" si="1084"/>
        <v>3.9321513617990197E-11</v>
      </c>
      <c r="C10046" t="s">
        <v>35</v>
      </c>
      <c r="D10046" t="s">
        <v>15</v>
      </c>
      <c r="F10046" t="s">
        <v>36</v>
      </c>
      <c r="G10046">
        <v>0</v>
      </c>
      <c r="H10046" t="s">
        <v>1454</v>
      </c>
      <c r="I10046" t="s">
        <v>340</v>
      </c>
      <c r="K10046" t="s">
        <v>2007</v>
      </c>
      <c r="L10046">
        <f t="shared" si="1087"/>
        <v>0.82233248462317254</v>
      </c>
      <c r="M10046" s="4">
        <f>INDEX(parameters!$D$41:$AG$178,MATCH('PV (extension)'!B10031,parameters!$C$41:$C$178,0),MATCH('PV (extension)'!A10046,parameters!$D$5:$AG$5,0))/L10046</f>
        <v>9.5670277228487681E-4</v>
      </c>
      <c r="N10046" t="s">
        <v>1507</v>
      </c>
      <c r="O10046">
        <f>INDEX(parameters!$C$196:$EJ$198,MATCH('PV (extension)'!N10046,parameters!$B$196:$B$198,0),MATCH('PV (extension)'!B10031,parameters!$C$195:$EJ$195,0))</f>
        <v>1422.82240420619</v>
      </c>
      <c r="P10046">
        <v>570</v>
      </c>
      <c r="Q10046">
        <v>30</v>
      </c>
      <c r="R10046">
        <f t="shared" si="1085"/>
        <v>24330263.111925848</v>
      </c>
      <c r="S10046">
        <f t="shared" si="1086"/>
        <v>4.1101076276887232E-8</v>
      </c>
    </row>
    <row r="10047" spans="1:19" customFormat="1" x14ac:dyDescent="0.2">
      <c r="A10047" t="s">
        <v>1455</v>
      </c>
      <c r="B10047" s="4">
        <f t="shared" si="1084"/>
        <v>1.3158913228128099E-8</v>
      </c>
      <c r="C10047" t="s">
        <v>35</v>
      </c>
      <c r="D10047" t="s">
        <v>15</v>
      </c>
      <c r="F10047" t="s">
        <v>36</v>
      </c>
      <c r="G10047">
        <v>0</v>
      </c>
      <c r="H10047" t="s">
        <v>1455</v>
      </c>
      <c r="I10047" t="s">
        <v>340</v>
      </c>
      <c r="K10047" t="s">
        <v>2007</v>
      </c>
      <c r="L10047">
        <f t="shared" si="1087"/>
        <v>0.82233248462317254</v>
      </c>
      <c r="M10047" s="4">
        <f>INDEX(parameters!$D$41:$AG$178,MATCH('PV (extension)'!B10031,parameters!$C$41:$C$178,0),MATCH('PV (extension)'!A10047,parameters!$D$5:$AG$5,0))/L10047</f>
        <v>0.32015982110735819</v>
      </c>
      <c r="N10047" t="s">
        <v>1507</v>
      </c>
      <c r="O10047">
        <f>INDEX(parameters!$C$196:$EJ$198,MATCH('PV (extension)'!N10047,parameters!$B$196:$B$198,0),MATCH('PV (extension)'!B10031,parameters!$C$195:$EJ$195,0))</f>
        <v>1422.82240420619</v>
      </c>
      <c r="P10047">
        <v>570</v>
      </c>
      <c r="Q10047">
        <v>30</v>
      </c>
      <c r="R10047">
        <f t="shared" si="1085"/>
        <v>24330263.111925848</v>
      </c>
      <c r="S10047">
        <f t="shared" si="1086"/>
        <v>4.1101076276887232E-8</v>
      </c>
    </row>
    <row r="10048" spans="1:19" customFormat="1" x14ac:dyDescent="0.2">
      <c r="A10048" t="s">
        <v>1456</v>
      </c>
      <c r="B10048" s="4">
        <f t="shared" si="1084"/>
        <v>6.9800541007573973E-9</v>
      </c>
      <c r="C10048" t="s">
        <v>35</v>
      </c>
      <c r="D10048" t="s">
        <v>15</v>
      </c>
      <c r="F10048" t="s">
        <v>36</v>
      </c>
      <c r="G10048">
        <v>0</v>
      </c>
      <c r="H10048" t="s">
        <v>1456</v>
      </c>
      <c r="I10048" t="s">
        <v>340</v>
      </c>
      <c r="K10048" t="s">
        <v>2007</v>
      </c>
      <c r="L10048">
        <f t="shared" si="1087"/>
        <v>0.82233248462317254</v>
      </c>
      <c r="M10048" s="4">
        <f>INDEX(parameters!$D$41:$AG$178,MATCH('PV (extension)'!B10031,parameters!$C$41:$C$178,0),MATCH('PV (extension)'!A10048,parameters!$D$5:$AG$5,0))/L10048</f>
        <v>0.16982655280690445</v>
      </c>
      <c r="N10048" t="s">
        <v>1507</v>
      </c>
      <c r="O10048">
        <f>INDEX(parameters!$C$196:$EJ$198,MATCH('PV (extension)'!N10048,parameters!$B$196:$B$198,0),MATCH('PV (extension)'!B10031,parameters!$C$195:$EJ$195,0))</f>
        <v>1422.82240420619</v>
      </c>
      <c r="P10048">
        <v>570</v>
      </c>
      <c r="Q10048">
        <v>30</v>
      </c>
      <c r="R10048">
        <f t="shared" si="1085"/>
        <v>24330263.111925848</v>
      </c>
      <c r="S10048">
        <f t="shared" si="1086"/>
        <v>4.1101076276887232E-8</v>
      </c>
    </row>
    <row r="10049" spans="1:19" customFormat="1" ht="16" x14ac:dyDescent="0.2">
      <c r="A10049" t="s">
        <v>1461</v>
      </c>
      <c r="B10049" s="4">
        <f t="shared" si="1084"/>
        <v>2.1539506428720794E-9</v>
      </c>
      <c r="C10049" t="s">
        <v>49</v>
      </c>
      <c r="D10049" t="s">
        <v>15</v>
      </c>
      <c r="F10049" t="s">
        <v>36</v>
      </c>
      <c r="G10049">
        <v>0</v>
      </c>
      <c r="H10049" t="s">
        <v>1461</v>
      </c>
      <c r="I10049" t="s">
        <v>340</v>
      </c>
      <c r="K10049" t="s">
        <v>2007</v>
      </c>
      <c r="L10049">
        <f t="shared" si="1087"/>
        <v>0.82233248462317254</v>
      </c>
      <c r="M10049" s="4">
        <f>INDEX(parameters!$D$41:$AG$178,MATCH('PV (extension)'!B10031,parameters!$C$41:$C$178,0),MATCH('PV (extension)'!A10049,parameters!$D$5:$AG$5,0))/L10049</f>
        <v>8.0374539804535308E-3</v>
      </c>
      <c r="N10049" s="3" t="s">
        <v>1505</v>
      </c>
      <c r="O10049">
        <f>INDEX(parameters!$C$196:$EJ$198,MATCH('PV (extension)'!N10049,parameters!$B$196:$B$198,0),MATCH('PV (extension)'!B10031,parameters!$C$195:$EJ$195,0))</f>
        <v>1337.4530599538184</v>
      </c>
      <c r="P10049">
        <v>93</v>
      </c>
      <c r="Q10049">
        <v>30</v>
      </c>
      <c r="R10049">
        <f t="shared" si="1085"/>
        <v>3731494.0372711532</v>
      </c>
      <c r="S10049">
        <f t="shared" si="1086"/>
        <v>2.6798917270448098E-7</v>
      </c>
    </row>
    <row r="10050" spans="1:19" customFormat="1" ht="16" x14ac:dyDescent="0.2">
      <c r="A10050" t="s">
        <v>1457</v>
      </c>
      <c r="B10050" s="4">
        <f t="shared" si="1084"/>
        <v>3.6523362915285054E-8</v>
      </c>
      <c r="C10050" t="s">
        <v>49</v>
      </c>
      <c r="D10050" t="s">
        <v>15</v>
      </c>
      <c r="F10050" t="s">
        <v>36</v>
      </c>
      <c r="G10050">
        <v>0</v>
      </c>
      <c r="H10050" t="s">
        <v>1457</v>
      </c>
      <c r="I10050" t="s">
        <v>340</v>
      </c>
      <c r="K10050" t="s">
        <v>2007</v>
      </c>
      <c r="L10050">
        <f t="shared" si="1087"/>
        <v>0.82233248462317254</v>
      </c>
      <c r="M10050" s="4">
        <f>INDEX(parameters!$D$41:$AG$178,MATCH('PV (extension)'!B10031,parameters!$C$41:$C$178,0),MATCH('PV (extension)'!A10050,parameters!$D$5:$AG$5,0))/L10050</f>
        <v>0.13628671093947653</v>
      </c>
      <c r="N10050" s="3" t="s">
        <v>1505</v>
      </c>
      <c r="O10050">
        <f>INDEX(parameters!$C$196:$EJ$198,MATCH('PV (extension)'!N10050,parameters!$B$196:$B$198,0),MATCH('PV (extension)'!B10031,parameters!$C$195:$EJ$195,0))</f>
        <v>1337.4530599538184</v>
      </c>
      <c r="P10050">
        <v>93</v>
      </c>
      <c r="Q10050">
        <v>30</v>
      </c>
      <c r="R10050">
        <f t="shared" si="1085"/>
        <v>3731494.0372711532</v>
      </c>
      <c r="S10050">
        <f t="shared" si="1086"/>
        <v>2.6798917270448098E-7</v>
      </c>
    </row>
    <row r="10051" spans="1:19" customFormat="1" ht="16" x14ac:dyDescent="0.2">
      <c r="A10051" t="s">
        <v>1462</v>
      </c>
      <c r="B10051" s="4">
        <f t="shared" si="1084"/>
        <v>1.1386716207236519E-9</v>
      </c>
      <c r="C10051" t="s">
        <v>49</v>
      </c>
      <c r="D10051" t="s">
        <v>15</v>
      </c>
      <c r="F10051" t="s">
        <v>36</v>
      </c>
      <c r="G10051">
        <v>0</v>
      </c>
      <c r="H10051" t="s">
        <v>1462</v>
      </c>
      <c r="I10051" t="s">
        <v>340</v>
      </c>
      <c r="K10051" t="s">
        <v>2007</v>
      </c>
      <c r="L10051">
        <f t="shared" si="1087"/>
        <v>0.82233248462317254</v>
      </c>
      <c r="M10051" s="4">
        <f>INDEX(parameters!$D$41:$AG$178,MATCH('PV (extension)'!B10031,parameters!$C$41:$C$178,0),MATCH('PV (extension)'!A10051,parameters!$D$5:$AG$5,0))/L10051</f>
        <v>4.2489463631401872E-3</v>
      </c>
      <c r="N10051" s="3" t="s">
        <v>1505</v>
      </c>
      <c r="O10051">
        <f>INDEX(parameters!$C$196:$EJ$198,MATCH('PV (extension)'!N10051,parameters!$B$196:$B$198,0),MATCH('PV (extension)'!B10031,parameters!$C$195:$EJ$195,0))</f>
        <v>1337.4530599538184</v>
      </c>
      <c r="P10051">
        <v>93</v>
      </c>
      <c r="Q10051">
        <v>30</v>
      </c>
      <c r="R10051">
        <f t="shared" si="1085"/>
        <v>3731494.0372711532</v>
      </c>
      <c r="S10051">
        <f t="shared" si="1086"/>
        <v>2.6798917270448098E-7</v>
      </c>
    </row>
    <row r="10052" spans="1:19" customFormat="1" ht="16" x14ac:dyDescent="0.2">
      <c r="A10052" t="s">
        <v>1458</v>
      </c>
      <c r="B10052" s="4">
        <f t="shared" si="1084"/>
        <v>1.9131321512481258E-8</v>
      </c>
      <c r="C10052" t="s">
        <v>49</v>
      </c>
      <c r="D10052" t="s">
        <v>15</v>
      </c>
      <c r="F10052" t="s">
        <v>36</v>
      </c>
      <c r="G10052">
        <v>0</v>
      </c>
      <c r="H10052" t="s">
        <v>1458</v>
      </c>
      <c r="I10052" t="s">
        <v>340</v>
      </c>
      <c r="K10052" t="s">
        <v>2007</v>
      </c>
      <c r="L10052">
        <f t="shared" si="1087"/>
        <v>0.82233248462317254</v>
      </c>
      <c r="M10052" s="4">
        <f>INDEX(parameters!$D$41:$AG$178,MATCH('PV (extension)'!B10031,parameters!$C$41:$C$178,0),MATCH('PV (extension)'!A10052,parameters!$D$5:$AG$5,0))/L10052</f>
        <v>7.1388412148941149E-2</v>
      </c>
      <c r="N10052" s="3" t="s">
        <v>1505</v>
      </c>
      <c r="O10052">
        <f>INDEX(parameters!$C$196:$EJ$198,MATCH('PV (extension)'!N10052,parameters!$B$196:$B$198,0),MATCH('PV (extension)'!B10031,parameters!$C$195:$EJ$195,0))</f>
        <v>1337.4530599538184</v>
      </c>
      <c r="P10052">
        <v>93</v>
      </c>
      <c r="Q10052">
        <v>30</v>
      </c>
      <c r="R10052">
        <f t="shared" si="1085"/>
        <v>3731494.0372711532</v>
      </c>
      <c r="S10052">
        <f t="shared" si="1086"/>
        <v>2.6798917270448098E-7</v>
      </c>
    </row>
    <row r="10053" spans="1:19" customFormat="1" x14ac:dyDescent="0.2">
      <c r="A10053" t="s">
        <v>442</v>
      </c>
      <c r="B10053">
        <v>3.7025999999999999E-3</v>
      </c>
      <c r="C10053" t="s">
        <v>42</v>
      </c>
      <c r="D10053" t="s">
        <v>16</v>
      </c>
      <c r="F10053" t="s">
        <v>36</v>
      </c>
      <c r="G10053">
        <v>0</v>
      </c>
      <c r="H10053" t="s">
        <v>443</v>
      </c>
      <c r="I10053" t="s">
        <v>353</v>
      </c>
      <c r="M10053" s="4"/>
    </row>
    <row r="10054" spans="1:19" customFormat="1" x14ac:dyDescent="0.2">
      <c r="A10054" t="s">
        <v>354</v>
      </c>
      <c r="B10054">
        <v>-3.3322999999999998E-6</v>
      </c>
      <c r="C10054" t="s">
        <v>49</v>
      </c>
      <c r="D10054" t="s">
        <v>250</v>
      </c>
      <c r="F10054" t="s">
        <v>36</v>
      </c>
      <c r="G10054">
        <v>0</v>
      </c>
      <c r="H10054" t="s">
        <v>355</v>
      </c>
      <c r="I10054" t="s">
        <v>353</v>
      </c>
      <c r="M10054" s="4"/>
    </row>
    <row r="10055" spans="1:19" customFormat="1" x14ac:dyDescent="0.2">
      <c r="M10055" s="4"/>
    </row>
    <row r="10056" spans="1:19" s="2" customFormat="1" x14ac:dyDescent="0.2">
      <c r="A10056" s="2" t="s">
        <v>2</v>
      </c>
      <c r="B10056" s="2" t="s">
        <v>332</v>
      </c>
      <c r="M10056" s="4"/>
    </row>
    <row r="10057" spans="1:19" x14ac:dyDescent="0.2">
      <c r="A10057" s="29" t="s">
        <v>4</v>
      </c>
      <c r="B1005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")&amp;HLOOKUP(B10058,parameters!$C$195:$EJ$198,2,0)&amp;" kWh/kWp.
Annual output, Facade: "&amp;HLOOKUP(B10058,parameters!$C$195:$EJ$198,3,0)&amp;" kWh/kWp.
Annual output, Open-ground: "&amp;HLOOKUP(B10058,parameters!$C$195:$EJ$198,4,0)&amp;_xlfn._LONGTEXT("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")&amp;VLOOKUP(B10058,'extension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1337.45305995382 kWh/kWp.
Annual output, Facade: 939.062786776085 kWh/kWp.
Annual output, Open-ground: 1422.82240420619 kWh/kWp.
Amount of solar energy transformed to electricity. Waste heat emission due to losses of electricity in the system.
Technology:  Electricity production with grid-connected photovoltaic power plants.
Time period:  Time of publications
Production volume: 4.034 GWh in 2025.
Sampling:  Statistical data and model calculations
Extrapolations:  Use of PV technology data investigated for other countries (Switzerland). Correction of average yield with Swiss data.
Uncertainty:  None
Author: Romain Sacchi, PSI, romain.sacchi@psi.ch</v>
      </c>
      <c r="M10057" s="30"/>
    </row>
    <row r="10058" spans="1:19" customFormat="1" x14ac:dyDescent="0.2">
      <c r="A10058" t="s">
        <v>6</v>
      </c>
      <c r="B10058" t="s">
        <v>1742</v>
      </c>
    </row>
    <row r="10059" spans="1:19" customFormat="1" x14ac:dyDescent="0.2">
      <c r="A10059" t="s">
        <v>8</v>
      </c>
      <c r="B10059">
        <v>1</v>
      </c>
    </row>
    <row r="10060" spans="1:19" customFormat="1" x14ac:dyDescent="0.2">
      <c r="A10060" t="s">
        <v>9</v>
      </c>
      <c r="B10060" t="s">
        <v>73</v>
      </c>
    </row>
    <row r="10061" spans="1:19" customFormat="1" x14ac:dyDescent="0.2">
      <c r="A10061" t="s">
        <v>11</v>
      </c>
      <c r="B10061" t="s">
        <v>12</v>
      </c>
    </row>
    <row r="10062" spans="1:19" customFormat="1" x14ac:dyDescent="0.2">
      <c r="A10062" t="s">
        <v>13</v>
      </c>
      <c r="B10062" t="s">
        <v>14</v>
      </c>
    </row>
    <row r="10063" spans="1:19" customFormat="1" x14ac:dyDescent="0.2">
      <c r="A10063" t="s">
        <v>15</v>
      </c>
      <c r="B10063" t="s">
        <v>53</v>
      </c>
    </row>
    <row r="10064" spans="1:19" customFormat="1" x14ac:dyDescent="0.2">
      <c r="A10064" t="s">
        <v>17</v>
      </c>
    </row>
    <row r="10065" spans="1:22" s="2" customFormat="1" x14ac:dyDescent="0.2">
      <c r="A10065" s="2" t="s">
        <v>18</v>
      </c>
      <c r="B10065" s="2" t="s">
        <v>19</v>
      </c>
      <c r="C10065" s="2" t="s">
        <v>6</v>
      </c>
      <c r="D10065" s="2" t="s">
        <v>15</v>
      </c>
      <c r="E10065" s="2" t="s">
        <v>20</v>
      </c>
      <c r="F10065" s="2" t="s">
        <v>13</v>
      </c>
      <c r="G10065" s="2" t="s">
        <v>21</v>
      </c>
      <c r="H10065" s="2" t="s">
        <v>22</v>
      </c>
      <c r="I10065" s="2" t="s">
        <v>23</v>
      </c>
      <c r="J10065" s="2" t="s">
        <v>4</v>
      </c>
      <c r="K10065" s="2" t="s">
        <v>24</v>
      </c>
      <c r="L10065" s="2" t="s">
        <v>9</v>
      </c>
      <c r="M10065" s="2" t="s">
        <v>1925</v>
      </c>
      <c r="N10065" s="2" t="s">
        <v>1998</v>
      </c>
      <c r="O10065" s="2" t="s">
        <v>2002</v>
      </c>
      <c r="P10065" s="2" t="s">
        <v>2003</v>
      </c>
      <c r="Q10065" s="2" t="s">
        <v>2001</v>
      </c>
      <c r="R10065" s="2" t="s">
        <v>2000</v>
      </c>
      <c r="S10065" s="2" t="s">
        <v>2004</v>
      </c>
      <c r="T10065" s="2" t="s">
        <v>1502</v>
      </c>
      <c r="U10065" s="2" t="s">
        <v>2005</v>
      </c>
      <c r="V10065" s="2" t="s">
        <v>2006</v>
      </c>
    </row>
    <row r="10066" spans="1:22" customFormat="1" x14ac:dyDescent="0.2">
      <c r="A10066" t="s">
        <v>335</v>
      </c>
      <c r="B10066">
        <v>3.8502999999999998</v>
      </c>
      <c r="D10066" t="s">
        <v>30</v>
      </c>
      <c r="E10066" t="s">
        <v>336</v>
      </c>
      <c r="F10066" t="s">
        <v>27</v>
      </c>
      <c r="G10066">
        <v>2</v>
      </c>
      <c r="H10066">
        <v>1.348151067341848</v>
      </c>
      <c r="I10066">
        <v>4.3409845976280087E-2</v>
      </c>
      <c r="J10066" t="s">
        <v>337</v>
      </c>
    </row>
    <row r="10067" spans="1:22" customFormat="1" x14ac:dyDescent="0.2">
      <c r="A10067" t="s">
        <v>29</v>
      </c>
      <c r="B10067">
        <v>0.25026999999999999</v>
      </c>
      <c r="D10067" t="s">
        <v>30</v>
      </c>
      <c r="E10067" t="s">
        <v>31</v>
      </c>
      <c r="F10067" t="s">
        <v>27</v>
      </c>
      <c r="G10067">
        <v>2</v>
      </c>
      <c r="H10067">
        <v>-1.385214943900327</v>
      </c>
      <c r="I10067">
        <v>2.439508208471609E-2</v>
      </c>
      <c r="J10067" t="s">
        <v>358</v>
      </c>
    </row>
    <row r="10068" spans="1:22" customFormat="1" x14ac:dyDescent="0.2">
      <c r="A10068" t="s">
        <v>332</v>
      </c>
      <c r="B10068">
        <v>1</v>
      </c>
      <c r="C10068" t="str">
        <f>B10058</f>
        <v>LR</v>
      </c>
      <c r="D10068" t="s">
        <v>53</v>
      </c>
      <c r="E10068" t="s">
        <v>339</v>
      </c>
      <c r="F10068" t="s">
        <v>33</v>
      </c>
      <c r="G10068">
        <v>0</v>
      </c>
      <c r="H10068">
        <v>1</v>
      </c>
      <c r="L10068" t="s">
        <v>73</v>
      </c>
      <c r="M10068">
        <f>VLOOKUP(C10068,'extension - production vol'!$B$6:$D$235,3,0)</f>
        <v>4.0339999999999998</v>
      </c>
    </row>
    <row r="10069" spans="1:22" customFormat="1" ht="16" x14ac:dyDescent="0.2">
      <c r="A10069" t="s">
        <v>1434</v>
      </c>
      <c r="B10069" s="4">
        <f t="shared" ref="B10069:B10095" si="1088">P10069*V10069</f>
        <v>1.613031491278259E-8</v>
      </c>
      <c r="C10069" t="s">
        <v>49</v>
      </c>
      <c r="D10069" t="s">
        <v>15</v>
      </c>
      <c r="F10069" t="s">
        <v>36</v>
      </c>
      <c r="G10069">
        <v>2</v>
      </c>
      <c r="H10069">
        <v>-18.46800298604678</v>
      </c>
      <c r="I10069">
        <v>9.798894162072011E-2</v>
      </c>
      <c r="J10069" t="s">
        <v>340</v>
      </c>
      <c r="L10069" t="s">
        <v>1434</v>
      </c>
      <c r="N10069" t="s">
        <v>2008</v>
      </c>
      <c r="O10069">
        <v>1</v>
      </c>
      <c r="P10069" s="4">
        <f>INDEX(parameters!$D$41:$AG$178,MATCH('PV (extension)'!B10058,parameters!$C$41:$C$178,0),MATCH('PV (extension)'!A10069,parameters!$D$5:$AG$5,0))/O10069</f>
        <v>0.10096416269840058</v>
      </c>
      <c r="Q10069" s="3" t="s">
        <v>1505</v>
      </c>
      <c r="R10069">
        <f>INDEX(parameters!$C$196:$EJ$198,MATCH('PV (extension)'!Q10069,parameters!$B$196:$B$198,0),MATCH('PV (extension)'!B10058,parameters!$C$195:$EJ$195,0))</f>
        <v>1337.4530599538184</v>
      </c>
      <c r="S10069">
        <v>156</v>
      </c>
      <c r="T10069">
        <v>30</v>
      </c>
      <c r="U10069">
        <f t="shared" ref="U10069:U10095" si="1089">T10069*S10069*R10069</f>
        <v>6259280.3205838697</v>
      </c>
      <c r="V10069">
        <f t="shared" ref="V10069:V10095" si="1090">1/U10069</f>
        <v>1.5976277603536366E-7</v>
      </c>
    </row>
    <row r="10070" spans="1:22" customFormat="1" ht="16" x14ac:dyDescent="0.2">
      <c r="A10070" t="s">
        <v>1435</v>
      </c>
      <c r="B10070" s="4">
        <f t="shared" si="1088"/>
        <v>8.425891885741508E-9</v>
      </c>
      <c r="C10070" t="s">
        <v>49</v>
      </c>
      <c r="D10070" t="s">
        <v>15</v>
      </c>
      <c r="F10070" t="s">
        <v>36</v>
      </c>
      <c r="G10070">
        <v>2</v>
      </c>
      <c r="H10070">
        <v>-19.10362020104489</v>
      </c>
      <c r="I10070">
        <v>9.798894162072011E-2</v>
      </c>
      <c r="J10070" t="s">
        <v>340</v>
      </c>
      <c r="L10070" t="s">
        <v>1435</v>
      </c>
      <c r="N10070" t="s">
        <v>2008</v>
      </c>
      <c r="O10070">
        <v>1</v>
      </c>
      <c r="P10070" s="4">
        <f>INDEX(parameters!$D$41:$AG$178,MATCH('PV (extension)'!B10058,parameters!$C$41:$C$178,0),MATCH('PV (extension)'!A10070,parameters!$D$5:$AG$5,0))/O10070</f>
        <v>5.2740019263789135E-2</v>
      </c>
      <c r="Q10070" s="3" t="s">
        <v>1505</v>
      </c>
      <c r="R10070">
        <f>INDEX(parameters!$C$196:$EJ$198,MATCH('PV (extension)'!Q10070,parameters!$B$196:$B$198,0),MATCH('PV (extension)'!B10058,parameters!$C$195:$EJ$195,0))</f>
        <v>1337.4530599538184</v>
      </c>
      <c r="S10070">
        <v>156</v>
      </c>
      <c r="T10070">
        <v>30</v>
      </c>
      <c r="U10070">
        <f t="shared" si="1089"/>
        <v>6259280.3205838697</v>
      </c>
      <c r="V10070">
        <f t="shared" si="1090"/>
        <v>1.5976277603536366E-7</v>
      </c>
    </row>
    <row r="10071" spans="1:22" customFormat="1" ht="16" x14ac:dyDescent="0.2">
      <c r="A10071" t="s">
        <v>1439</v>
      </c>
      <c r="B10071" s="4">
        <f t="shared" si="1088"/>
        <v>7.5568695351210557E-9</v>
      </c>
      <c r="C10071" t="s">
        <v>49</v>
      </c>
      <c r="D10071" t="s">
        <v>15</v>
      </c>
      <c r="F10071" t="s">
        <v>36</v>
      </c>
      <c r="G10071">
        <v>2</v>
      </c>
      <c r="H10071">
        <v>-19.697439318003951</v>
      </c>
      <c r="I10071">
        <v>9.798894162072011E-2</v>
      </c>
      <c r="J10071" t="s">
        <v>340</v>
      </c>
      <c r="L10071" t="s">
        <v>1439</v>
      </c>
      <c r="N10071" t="s">
        <v>2008</v>
      </c>
      <c r="O10071">
        <v>1</v>
      </c>
      <c r="P10071" s="4">
        <f>INDEX(parameters!$D$41:$AG$178,MATCH('PV (extension)'!B10058,parameters!$C$41:$C$178,0),MATCH('PV (extension)'!A10071,parameters!$D$5:$AG$5,0))/O10071</f>
        <v>9.0962624550774995E-4</v>
      </c>
      <c r="Q10071" s="3" t="s">
        <v>1505</v>
      </c>
      <c r="R10071">
        <f>INDEX(parameters!$C$196:$EJ$198,MATCH('PV (extension)'!Q10071,parameters!$B$196:$B$198,0),MATCH('PV (extension)'!B10058,parameters!$C$195:$EJ$195,0))</f>
        <v>1337.4530599538184</v>
      </c>
      <c r="S10071">
        <v>3</v>
      </c>
      <c r="T10071">
        <v>30</v>
      </c>
      <c r="U10071">
        <f t="shared" si="1089"/>
        <v>120370.77539584365</v>
      </c>
      <c r="V10071">
        <f t="shared" si="1090"/>
        <v>8.3076643538389098E-6</v>
      </c>
    </row>
    <row r="10072" spans="1:22" customFormat="1" ht="16" x14ac:dyDescent="0.2">
      <c r="A10072" t="s">
        <v>1440</v>
      </c>
      <c r="B10072" s="4">
        <f t="shared" si="1088"/>
        <v>4.9288216642052907E-8</v>
      </c>
      <c r="C10072" t="s">
        <v>49</v>
      </c>
      <c r="D10072" t="s">
        <v>15</v>
      </c>
      <c r="F10072" t="s">
        <v>36</v>
      </c>
      <c r="G10072">
        <v>2</v>
      </c>
      <c r="H10072">
        <v>-16.692979911025031</v>
      </c>
      <c r="I10072">
        <v>9.798894162072011E-2</v>
      </c>
      <c r="J10072" t="s">
        <v>340</v>
      </c>
      <c r="L10072" t="s">
        <v>1440</v>
      </c>
      <c r="N10072" t="s">
        <v>2008</v>
      </c>
      <c r="O10072">
        <v>1</v>
      </c>
      <c r="P10072" s="4">
        <f>INDEX(parameters!$D$41:$AG$178,MATCH('PV (extension)'!B10058,parameters!$C$41:$C$178,0),MATCH('PV (extension)'!A10072,parameters!$D$5:$AG$5,0))/O10072</f>
        <v>5.9328608550822341E-3</v>
      </c>
      <c r="Q10072" s="3" t="s">
        <v>1505</v>
      </c>
      <c r="R10072">
        <f>INDEX(parameters!$C$196:$EJ$198,MATCH('PV (extension)'!Q10072,parameters!$B$196:$B$198,0),MATCH('PV (extension)'!B10058,parameters!$C$195:$EJ$195,0))</f>
        <v>1337.4530599538184</v>
      </c>
      <c r="S10072">
        <v>3</v>
      </c>
      <c r="T10072">
        <v>30</v>
      </c>
      <c r="U10072">
        <f t="shared" si="1089"/>
        <v>120370.77539584365</v>
      </c>
      <c r="V10072">
        <f t="shared" si="1090"/>
        <v>8.3076643538389098E-6</v>
      </c>
    </row>
    <row r="10073" spans="1:22" customFormat="1" ht="16" x14ac:dyDescent="0.2">
      <c r="A10073" t="s">
        <v>1441</v>
      </c>
      <c r="B10073" s="4">
        <f t="shared" si="1088"/>
        <v>7.6372027537082053E-10</v>
      </c>
      <c r="C10073" t="s">
        <v>35</v>
      </c>
      <c r="D10073" t="s">
        <v>15</v>
      </c>
      <c r="F10073" t="s">
        <v>36</v>
      </c>
      <c r="G10073">
        <v>2</v>
      </c>
      <c r="H10073">
        <v>-21.54326959350907</v>
      </c>
      <c r="I10073">
        <v>9.798894162072011E-2</v>
      </c>
      <c r="J10073" t="s">
        <v>340</v>
      </c>
      <c r="L10073" t="s">
        <v>1441</v>
      </c>
      <c r="N10073" t="s">
        <v>2008</v>
      </c>
      <c r="O10073">
        <v>1</v>
      </c>
      <c r="P10073" s="4">
        <f>INDEX(parameters!$D$41:$AG$178,MATCH('PV (extension)'!B10058,parameters!$C$41:$C$178,0),MATCH('PV (extension)'!A10073,parameters!$D$5:$AG$5,0))/O10073</f>
        <v>9.1929601731912907E-5</v>
      </c>
      <c r="Q10073" s="3" t="s">
        <v>1505</v>
      </c>
      <c r="R10073">
        <f>INDEX(parameters!$C$196:$EJ$198,MATCH('PV (extension)'!Q10073,parameters!$B$196:$B$198,0),MATCH('PV (extension)'!B10058,parameters!$C$195:$EJ$195,0))</f>
        <v>1337.4530599538184</v>
      </c>
      <c r="S10073">
        <v>3</v>
      </c>
      <c r="T10073">
        <v>30</v>
      </c>
      <c r="U10073">
        <f t="shared" si="1089"/>
        <v>120370.77539584365</v>
      </c>
      <c r="V10073">
        <f t="shared" si="1090"/>
        <v>8.3076643538389098E-6</v>
      </c>
    </row>
    <row r="10074" spans="1:22" customFormat="1" ht="16" x14ac:dyDescent="0.2">
      <c r="A10074" t="s">
        <v>1442</v>
      </c>
      <c r="B10074" s="4">
        <f t="shared" si="1088"/>
        <v>1.3277144418557989E-8</v>
      </c>
      <c r="C10074" t="s">
        <v>35</v>
      </c>
      <c r="D10074" t="s">
        <v>15</v>
      </c>
      <c r="F10074" t="s">
        <v>36</v>
      </c>
      <c r="G10074">
        <v>2</v>
      </c>
      <c r="H10074">
        <v>-18.729872499892029</v>
      </c>
      <c r="I10074">
        <v>9.798894162072011E-2</v>
      </c>
      <c r="J10074" t="s">
        <v>340</v>
      </c>
      <c r="L10074" t="s">
        <v>1442</v>
      </c>
      <c r="N10074" t="s">
        <v>2008</v>
      </c>
      <c r="O10074">
        <v>1</v>
      </c>
      <c r="P10074" s="4">
        <f>INDEX(parameters!$D$41:$AG$178,MATCH('PV (extension)'!B10058,parameters!$C$41:$C$178,0),MATCH('PV (extension)'!A10074,parameters!$D$5:$AG$5,0))/O10074</f>
        <v>1.5981801687044229E-3</v>
      </c>
      <c r="Q10074" s="3" t="s">
        <v>1505</v>
      </c>
      <c r="R10074">
        <f>INDEX(parameters!$C$196:$EJ$198,MATCH('PV (extension)'!Q10074,parameters!$B$196:$B$198,0),MATCH('PV (extension)'!B10058,parameters!$C$195:$EJ$195,0))</f>
        <v>1337.4530599538184</v>
      </c>
      <c r="S10074">
        <v>3</v>
      </c>
      <c r="T10074">
        <v>30</v>
      </c>
      <c r="U10074">
        <f t="shared" si="1089"/>
        <v>120370.77539584365</v>
      </c>
      <c r="V10074">
        <f t="shared" si="1090"/>
        <v>8.3076643538389098E-6</v>
      </c>
    </row>
    <row r="10075" spans="1:22" customFormat="1" x14ac:dyDescent="0.2">
      <c r="A10075" t="s">
        <v>1452</v>
      </c>
      <c r="B10075" s="4">
        <f t="shared" si="1088"/>
        <v>4.1529290953579529E-10</v>
      </c>
      <c r="C10075" t="s">
        <v>35</v>
      </c>
      <c r="D10075" t="s">
        <v>15</v>
      </c>
      <c r="F10075" t="s">
        <v>36</v>
      </c>
      <c r="G10075">
        <v>2</v>
      </c>
      <c r="H10075">
        <v>-21.666568118067421</v>
      </c>
      <c r="I10075">
        <v>9.798894162072011E-2</v>
      </c>
      <c r="J10075" t="s">
        <v>340</v>
      </c>
      <c r="L10075" t="s">
        <v>1452</v>
      </c>
      <c r="N10075" t="s">
        <v>2008</v>
      </c>
      <c r="O10075">
        <v>1</v>
      </c>
      <c r="P10075" s="4">
        <f>INDEX(parameters!$D$41:$AG$178,MATCH('PV (extension)'!B10058,parameters!$C$41:$C$178,0),MATCH('PV (extension)'!A10075,parameters!$D$5:$AG$5,0))/O10075</f>
        <v>1.0104185757523119E-2</v>
      </c>
      <c r="Q10075" t="s">
        <v>1507</v>
      </c>
      <c r="R10075">
        <f>INDEX(parameters!$C$196:$EJ$198,MATCH('PV (extension)'!Q10075,parameters!$B$196:$B$198,0),MATCH('PV (extension)'!B10058,parameters!$C$195:$EJ$195,0))</f>
        <v>1422.82240420619</v>
      </c>
      <c r="S10075">
        <v>570</v>
      </c>
      <c r="T10075">
        <v>30</v>
      </c>
      <c r="U10075">
        <f t="shared" si="1089"/>
        <v>24330263.111925848</v>
      </c>
      <c r="V10075">
        <f t="shared" si="1090"/>
        <v>4.1101076276887232E-8</v>
      </c>
    </row>
    <row r="10076" spans="1:22" customFormat="1" x14ac:dyDescent="0.2">
      <c r="A10076" t="s">
        <v>1453</v>
      </c>
      <c r="B10076" s="4">
        <f t="shared" si="1088"/>
        <v>3.0507097005241951E-9</v>
      </c>
      <c r="C10076" t="s">
        <v>35</v>
      </c>
      <c r="D10076" t="s">
        <v>15</v>
      </c>
      <c r="F10076" t="s">
        <v>36</v>
      </c>
      <c r="G10076">
        <v>2</v>
      </c>
      <c r="H10076">
        <v>-21.47552628199886</v>
      </c>
      <c r="I10076">
        <v>9.798894162072011E-2</v>
      </c>
      <c r="J10076" t="s">
        <v>340</v>
      </c>
      <c r="L10076" t="s">
        <v>1453</v>
      </c>
      <c r="N10076" t="s">
        <v>2008</v>
      </c>
      <c r="O10076">
        <v>1</v>
      </c>
      <c r="P10076" s="4">
        <f>INDEX(parameters!$D$41:$AG$178,MATCH('PV (extension)'!B10058,parameters!$C$41:$C$178,0),MATCH('PV (extension)'!A10076,parameters!$D$5:$AG$5,0))/O10076</f>
        <v>7.4224569691858172E-2</v>
      </c>
      <c r="Q10076" t="s">
        <v>1507</v>
      </c>
      <c r="R10076">
        <f>INDEX(parameters!$C$196:$EJ$198,MATCH('PV (extension)'!Q10076,parameters!$B$196:$B$198,0),MATCH('PV (extension)'!B10058,parameters!$C$195:$EJ$195,0))</f>
        <v>1422.82240420619</v>
      </c>
      <c r="S10076">
        <v>570</v>
      </c>
      <c r="T10076">
        <v>30</v>
      </c>
      <c r="U10076">
        <f t="shared" si="1089"/>
        <v>24330263.111925848</v>
      </c>
      <c r="V10076">
        <f t="shared" si="1090"/>
        <v>4.1101076276887232E-8</v>
      </c>
    </row>
    <row r="10077" spans="1:22" customFormat="1" x14ac:dyDescent="0.2">
      <c r="A10077" t="s">
        <v>1454</v>
      </c>
      <c r="B10077" s="4">
        <f t="shared" si="1088"/>
        <v>3.2335357992625792E-11</v>
      </c>
      <c r="C10077" t="s">
        <v>35</v>
      </c>
      <c r="D10077" t="s">
        <v>15</v>
      </c>
      <c r="F10077" t="s">
        <v>36</v>
      </c>
      <c r="G10077">
        <v>2</v>
      </c>
      <c r="H10077">
        <v>-23.51240679473371</v>
      </c>
      <c r="I10077">
        <v>9.798894162072011E-2</v>
      </c>
      <c r="J10077" t="s">
        <v>340</v>
      </c>
      <c r="L10077" t="s">
        <v>1454</v>
      </c>
      <c r="N10077" t="s">
        <v>2008</v>
      </c>
      <c r="O10077">
        <v>1</v>
      </c>
      <c r="P10077" s="4">
        <f>INDEX(parameters!$D$41:$AG$178,MATCH('PV (extension)'!B10058,parameters!$C$41:$C$178,0),MATCH('PV (extension)'!A10077,parameters!$D$5:$AG$5,0))/O10077</f>
        <v>7.867277677789E-4</v>
      </c>
      <c r="Q10077" t="s">
        <v>1507</v>
      </c>
      <c r="R10077">
        <f>INDEX(parameters!$C$196:$EJ$198,MATCH('PV (extension)'!Q10077,parameters!$B$196:$B$198,0),MATCH('PV (extension)'!B10058,parameters!$C$195:$EJ$195,0))</f>
        <v>1422.82240420619</v>
      </c>
      <c r="S10077">
        <v>570</v>
      </c>
      <c r="T10077">
        <v>30</v>
      </c>
      <c r="U10077">
        <f t="shared" si="1089"/>
        <v>24330263.111925848</v>
      </c>
      <c r="V10077">
        <f t="shared" si="1090"/>
        <v>4.1101076276887232E-8</v>
      </c>
    </row>
    <row r="10078" spans="1:22" customFormat="1" x14ac:dyDescent="0.2">
      <c r="A10078" t="s">
        <v>1455</v>
      </c>
      <c r="B10078" s="4">
        <f t="shared" si="1088"/>
        <v>1.0821001809827313E-8</v>
      </c>
      <c r="C10078" t="s">
        <v>35</v>
      </c>
      <c r="D10078" t="s">
        <v>15</v>
      </c>
      <c r="F10078" t="s">
        <v>36</v>
      </c>
      <c r="G10078">
        <v>2</v>
      </c>
      <c r="H10078">
        <v>-18.20082258362968</v>
      </c>
      <c r="I10078">
        <v>9.798894162072011E-2</v>
      </c>
      <c r="J10078" t="s">
        <v>340</v>
      </c>
      <c r="L10078" t="s">
        <v>1455</v>
      </c>
      <c r="N10078" t="s">
        <v>2008</v>
      </c>
      <c r="O10078">
        <v>1</v>
      </c>
      <c r="P10078" s="4">
        <f>INDEX(parameters!$D$41:$AG$178,MATCH('PV (extension)'!B10058,parameters!$C$41:$C$178,0),MATCH('PV (extension)'!A10078,parameters!$D$5:$AG$5,0))/O10078</f>
        <v>0.2632778211677243</v>
      </c>
      <c r="Q10078" t="s">
        <v>1507</v>
      </c>
      <c r="R10078">
        <f>INDEX(parameters!$C$196:$EJ$198,MATCH('PV (extension)'!Q10078,parameters!$B$196:$B$198,0),MATCH('PV (extension)'!B10058,parameters!$C$195:$EJ$195,0))</f>
        <v>1422.82240420619</v>
      </c>
      <c r="S10078">
        <v>570</v>
      </c>
      <c r="T10078">
        <v>30</v>
      </c>
      <c r="U10078">
        <f t="shared" si="1089"/>
        <v>24330263.111925848</v>
      </c>
      <c r="V10078">
        <f t="shared" si="1090"/>
        <v>4.1101076276887232E-8</v>
      </c>
    </row>
    <row r="10079" spans="1:22" customFormat="1" x14ac:dyDescent="0.2">
      <c r="A10079" t="s">
        <v>1456</v>
      </c>
      <c r="B10079" s="4">
        <f t="shared" si="1088"/>
        <v>5.739925231479995E-9</v>
      </c>
      <c r="C10079" t="s">
        <v>35</v>
      </c>
      <c r="D10079" t="s">
        <v>15</v>
      </c>
      <c r="F10079" t="s">
        <v>36</v>
      </c>
      <c r="G10079">
        <v>2</v>
      </c>
      <c r="H10079">
        <v>-18.836468952383601</v>
      </c>
      <c r="I10079">
        <v>9.798894162072011E-2</v>
      </c>
      <c r="J10079" t="s">
        <v>340</v>
      </c>
      <c r="L10079" t="s">
        <v>1456</v>
      </c>
      <c r="N10079" t="s">
        <v>2008</v>
      </c>
      <c r="O10079">
        <v>1</v>
      </c>
      <c r="P10079" s="4">
        <f>INDEX(parameters!$D$41:$AG$178,MATCH('PV (extension)'!B10058,parameters!$C$41:$C$178,0),MATCH('PV (extension)'!A10079,parameters!$D$5:$AG$5,0))/O10079</f>
        <v>0.13965389112469015</v>
      </c>
      <c r="Q10079" t="s">
        <v>1507</v>
      </c>
      <c r="R10079">
        <f>INDEX(parameters!$C$196:$EJ$198,MATCH('PV (extension)'!Q10079,parameters!$B$196:$B$198,0),MATCH('PV (extension)'!B10058,parameters!$C$195:$EJ$195,0))</f>
        <v>1422.82240420619</v>
      </c>
      <c r="S10079">
        <v>570</v>
      </c>
      <c r="T10079">
        <v>30</v>
      </c>
      <c r="U10079">
        <f t="shared" si="1089"/>
        <v>24330263.111925848</v>
      </c>
      <c r="V10079">
        <f t="shared" si="1090"/>
        <v>4.1101076276887232E-8</v>
      </c>
    </row>
    <row r="10080" spans="1:22" customFormat="1" ht="16" x14ac:dyDescent="0.2">
      <c r="A10080" t="s">
        <v>1461</v>
      </c>
      <c r="B10080" s="4">
        <f t="shared" si="1088"/>
        <v>1.7712635839086769E-9</v>
      </c>
      <c r="C10080" t="s">
        <v>49</v>
      </c>
      <c r="D10080" t="s">
        <v>15</v>
      </c>
      <c r="F10080" t="s">
        <v>36</v>
      </c>
      <c r="G10080">
        <v>2</v>
      </c>
      <c r="H10080">
        <v>-20.658789817762049</v>
      </c>
      <c r="I10080">
        <v>9.798894162072011E-2</v>
      </c>
      <c r="J10080" t="s">
        <v>340</v>
      </c>
      <c r="L10080" t="s">
        <v>1461</v>
      </c>
      <c r="N10080" t="s">
        <v>2008</v>
      </c>
      <c r="O10080">
        <v>1</v>
      </c>
      <c r="P10080" s="4">
        <f>INDEX(parameters!$D$41:$AG$178,MATCH('PV (extension)'!B10058,parameters!$C$41:$C$178,0),MATCH('PV (extension)'!A10080,parameters!$D$5:$AG$5,0))/O10080</f>
        <v>6.6094595017907607E-3</v>
      </c>
      <c r="Q10080" s="3" t="s">
        <v>1505</v>
      </c>
      <c r="R10080">
        <f>INDEX(parameters!$C$196:$EJ$198,MATCH('PV (extension)'!Q10080,parameters!$B$196:$B$198,0),MATCH('PV (extension)'!B10058,parameters!$C$195:$EJ$195,0))</f>
        <v>1337.4530599538184</v>
      </c>
      <c r="S10080">
        <v>93</v>
      </c>
      <c r="T10080">
        <v>30</v>
      </c>
      <c r="U10080">
        <f t="shared" si="1089"/>
        <v>3731494.0372711532</v>
      </c>
      <c r="V10080">
        <f t="shared" si="1090"/>
        <v>2.6798917270448098E-7</v>
      </c>
    </row>
    <row r="10081" spans="1:22" customFormat="1" ht="16" x14ac:dyDescent="0.2">
      <c r="A10081" t="s">
        <v>1457</v>
      </c>
      <c r="B10081" s="4">
        <f t="shared" si="1088"/>
        <v>3.0034347772920196E-8</v>
      </c>
      <c r="C10081" t="s">
        <v>49</v>
      </c>
      <c r="D10081" t="s">
        <v>15</v>
      </c>
      <c r="F10081" t="s">
        <v>36</v>
      </c>
      <c r="G10081">
        <v>2</v>
      </c>
      <c r="H10081">
        <v>-17.845360350005858</v>
      </c>
      <c r="I10081">
        <v>9.798894162072011E-2</v>
      </c>
      <c r="J10081" t="s">
        <v>340</v>
      </c>
      <c r="L10081" t="s">
        <v>1457</v>
      </c>
      <c r="N10081" t="s">
        <v>2008</v>
      </c>
      <c r="O10081">
        <v>1</v>
      </c>
      <c r="P10081" s="4">
        <f>INDEX(parameters!$D$41:$AG$178,MATCH('PV (extension)'!B10058,parameters!$C$41:$C$178,0),MATCH('PV (extension)'!A10081,parameters!$D$5:$AG$5,0))/O10081</f>
        <v>0.11207298962797985</v>
      </c>
      <c r="Q10081" s="3" t="s">
        <v>1505</v>
      </c>
      <c r="R10081">
        <f>INDEX(parameters!$C$196:$EJ$198,MATCH('PV (extension)'!Q10081,parameters!$B$196:$B$198,0),MATCH('PV (extension)'!B10058,parameters!$C$195:$EJ$195,0))</f>
        <v>1337.4530599538184</v>
      </c>
      <c r="S10081">
        <v>93</v>
      </c>
      <c r="T10081">
        <v>30</v>
      </c>
      <c r="U10081">
        <f t="shared" si="1089"/>
        <v>3731494.0372711532</v>
      </c>
      <c r="V10081">
        <f t="shared" si="1090"/>
        <v>2.6798917270448098E-7</v>
      </c>
    </row>
    <row r="10082" spans="1:22" customFormat="1" ht="16" x14ac:dyDescent="0.2">
      <c r="A10082" t="s">
        <v>1462</v>
      </c>
      <c r="B10082" s="4">
        <f t="shared" si="1088"/>
        <v>9.3636666303957541E-10</v>
      </c>
      <c r="C10082" t="s">
        <v>49</v>
      </c>
      <c r="D10082" t="s">
        <v>15</v>
      </c>
      <c r="F10082" t="s">
        <v>36</v>
      </c>
      <c r="G10082">
        <v>2</v>
      </c>
      <c r="H10082">
        <v>-21.294425499752101</v>
      </c>
      <c r="I10082">
        <v>9.798894162072011E-2</v>
      </c>
      <c r="J10082" t="s">
        <v>340</v>
      </c>
      <c r="L10082" t="s">
        <v>1462</v>
      </c>
      <c r="N10082" t="s">
        <v>2008</v>
      </c>
      <c r="O10082">
        <v>1</v>
      </c>
      <c r="P10082" s="4">
        <f>INDEX(parameters!$D$41:$AG$178,MATCH('PV (extension)'!B10058,parameters!$C$41:$C$178,0),MATCH('PV (extension)'!A10082,parameters!$D$5:$AG$5,0))/O10082</f>
        <v>3.4940466198316628E-3</v>
      </c>
      <c r="Q10082" s="3" t="s">
        <v>1505</v>
      </c>
      <c r="R10082">
        <f>INDEX(parameters!$C$196:$EJ$198,MATCH('PV (extension)'!Q10082,parameters!$B$196:$B$198,0),MATCH('PV (extension)'!B10058,parameters!$C$195:$EJ$195,0))</f>
        <v>1337.4530599538184</v>
      </c>
      <c r="S10082">
        <v>93</v>
      </c>
      <c r="T10082">
        <v>30</v>
      </c>
      <c r="U10082">
        <f t="shared" si="1089"/>
        <v>3731494.0372711532</v>
      </c>
      <c r="V10082">
        <f t="shared" si="1090"/>
        <v>2.6798917270448098E-7</v>
      </c>
    </row>
    <row r="10083" spans="1:22" customFormat="1" ht="16" x14ac:dyDescent="0.2">
      <c r="A10083" t="s">
        <v>1458</v>
      </c>
      <c r="B10083" s="4">
        <f t="shared" si="1088"/>
        <v>1.5732307153483465E-8</v>
      </c>
      <c r="C10083" t="s">
        <v>49</v>
      </c>
      <c r="D10083" t="s">
        <v>15</v>
      </c>
      <c r="F10083" t="s">
        <v>36</v>
      </c>
      <c r="G10083">
        <v>2</v>
      </c>
      <c r="H10083">
        <v>-18.48100416113547</v>
      </c>
      <c r="I10083">
        <v>9.798894162072011E-2</v>
      </c>
      <c r="J10083" t="s">
        <v>340</v>
      </c>
      <c r="L10083" t="s">
        <v>1458</v>
      </c>
      <c r="N10083" t="s">
        <v>2008</v>
      </c>
      <c r="O10083">
        <v>1</v>
      </c>
      <c r="P10083" s="4">
        <f>INDEX(parameters!$D$41:$AG$178,MATCH('PV (extension)'!B10058,parameters!$C$41:$C$178,0),MATCH('PV (extension)'!A10083,parameters!$D$5:$AG$5,0))/O10083</f>
        <v>5.8705010335741853E-2</v>
      </c>
      <c r="Q10083" s="3" t="s">
        <v>1505</v>
      </c>
      <c r="R10083">
        <f>INDEX(parameters!$C$196:$EJ$198,MATCH('PV (extension)'!Q10083,parameters!$B$196:$B$198,0),MATCH('PV (extension)'!B10058,parameters!$C$195:$EJ$195,0))</f>
        <v>1337.4530599538184</v>
      </c>
      <c r="S10083">
        <v>93</v>
      </c>
      <c r="T10083">
        <v>30</v>
      </c>
      <c r="U10083">
        <f t="shared" si="1089"/>
        <v>3731494.0372711532</v>
      </c>
      <c r="V10083">
        <f t="shared" si="1090"/>
        <v>2.6798917270448098E-7</v>
      </c>
    </row>
    <row r="10084" spans="1:22" customFormat="1" x14ac:dyDescent="0.2">
      <c r="A10084" t="s">
        <v>341</v>
      </c>
      <c r="B10084" s="4">
        <f t="shared" si="1088"/>
        <v>3.8885867825560373E-8</v>
      </c>
      <c r="C10084" t="s">
        <v>359</v>
      </c>
      <c r="D10084" t="s">
        <v>15</v>
      </c>
      <c r="F10084" t="s">
        <v>36</v>
      </c>
      <c r="G10084">
        <v>2</v>
      </c>
      <c r="H10084">
        <v>-17.561299045251399</v>
      </c>
      <c r="I10084">
        <v>9.798894162072011E-2</v>
      </c>
      <c r="J10084" t="s">
        <v>340</v>
      </c>
      <c r="L10084" t="s">
        <v>341</v>
      </c>
      <c r="N10084" t="s">
        <v>2008</v>
      </c>
      <c r="O10084">
        <v>1</v>
      </c>
      <c r="P10084" s="4">
        <f>INDEX(parameters!$D$41:$AG$178,MATCH('PV (extension)'!B10058,parameters!$C$41:$C$178,0),MATCH('PV (extension)'!A10084,parameters!$D$5:$AG$5,0))/O10084</f>
        <v>3.2864644265829519E-3</v>
      </c>
      <c r="Q10084" t="s">
        <v>1506</v>
      </c>
      <c r="R10084">
        <f>INDEX(parameters!$C$196:$EJ$198,MATCH('PV (extension)'!Q10084,parameters!$B$196:$B$198,0),MATCH('PV (extension)'!B10058,parameters!$C$195:$EJ$195,0))</f>
        <v>939.06278677608543</v>
      </c>
      <c r="S10084">
        <v>3</v>
      </c>
      <c r="T10084">
        <v>30</v>
      </c>
      <c r="U10084">
        <f t="shared" si="1089"/>
        <v>84515.650809847692</v>
      </c>
      <c r="V10084">
        <f t="shared" si="1090"/>
        <v>1.1832128019103899E-5</v>
      </c>
    </row>
    <row r="10085" spans="1:22" customFormat="1" x14ac:dyDescent="0.2">
      <c r="A10085" t="s">
        <v>342</v>
      </c>
      <c r="B10085" s="4">
        <f t="shared" si="1088"/>
        <v>3.8136744498518221E-8</v>
      </c>
      <c r="C10085" t="s">
        <v>359</v>
      </c>
      <c r="D10085" t="s">
        <v>15</v>
      </c>
      <c r="F10085" t="s">
        <v>36</v>
      </c>
      <c r="G10085">
        <v>2</v>
      </c>
      <c r="H10085">
        <v>-17.561299045251399</v>
      </c>
      <c r="I10085">
        <v>9.798894162072011E-2</v>
      </c>
      <c r="J10085" t="s">
        <v>340</v>
      </c>
      <c r="L10085" t="s">
        <v>342</v>
      </c>
      <c r="N10085" t="s">
        <v>2008</v>
      </c>
      <c r="O10085">
        <v>1</v>
      </c>
      <c r="P10085" s="4">
        <f>INDEX(parameters!$D$41:$AG$178,MATCH('PV (extension)'!B10058,parameters!$C$41:$C$178,0),MATCH('PV (extension)'!A10085,parameters!$D$5:$AG$5,0))/O10085</f>
        <v>3.2231517810611459E-3</v>
      </c>
      <c r="Q10085" t="s">
        <v>1506</v>
      </c>
      <c r="R10085">
        <f>INDEX(parameters!$C$196:$EJ$198,MATCH('PV (extension)'!Q10085,parameters!$B$196:$B$198,0),MATCH('PV (extension)'!B10058,parameters!$C$195:$EJ$195,0))</f>
        <v>939.06278677608543</v>
      </c>
      <c r="S10085">
        <v>3</v>
      </c>
      <c r="T10085">
        <v>30</v>
      </c>
      <c r="U10085">
        <f t="shared" si="1089"/>
        <v>84515.650809847692</v>
      </c>
      <c r="V10085">
        <f t="shared" si="1090"/>
        <v>1.1832128019103899E-5</v>
      </c>
    </row>
    <row r="10086" spans="1:22" customFormat="1" x14ac:dyDescent="0.2">
      <c r="A10086" t="s">
        <v>343</v>
      </c>
      <c r="B10086" s="4">
        <f t="shared" si="1088"/>
        <v>2.0500195429848575E-8</v>
      </c>
      <c r="C10086" t="s">
        <v>359</v>
      </c>
      <c r="D10086" t="s">
        <v>15</v>
      </c>
      <c r="F10086" t="s">
        <v>36</v>
      </c>
      <c r="G10086">
        <v>2</v>
      </c>
      <c r="H10086">
        <v>-18.196897397350821</v>
      </c>
      <c r="I10086">
        <v>9.798894162072011E-2</v>
      </c>
      <c r="J10086" t="s">
        <v>340</v>
      </c>
      <c r="L10086" t="s">
        <v>343</v>
      </c>
      <c r="N10086" t="s">
        <v>2008</v>
      </c>
      <c r="O10086">
        <v>1</v>
      </c>
      <c r="P10086" s="4">
        <f>INDEX(parameters!$D$41:$AG$178,MATCH('PV (extension)'!B10058,parameters!$C$41:$C$178,0),MATCH('PV (extension)'!A10086,parameters!$D$5:$AG$5,0))/O10086</f>
        <v>1.7325873584827175E-3</v>
      </c>
      <c r="Q10086" t="s">
        <v>1506</v>
      </c>
      <c r="R10086">
        <f>INDEX(parameters!$C$196:$EJ$198,MATCH('PV (extension)'!Q10086,parameters!$B$196:$B$198,0),MATCH('PV (extension)'!B10058,parameters!$C$195:$EJ$195,0))</f>
        <v>939.06278677608543</v>
      </c>
      <c r="S10086">
        <v>3</v>
      </c>
      <c r="T10086">
        <v>30</v>
      </c>
      <c r="U10086">
        <f t="shared" si="1089"/>
        <v>84515.650809847692</v>
      </c>
      <c r="V10086">
        <f t="shared" si="1090"/>
        <v>1.1832128019103899E-5</v>
      </c>
    </row>
    <row r="10087" spans="1:22" customFormat="1" x14ac:dyDescent="0.2">
      <c r="A10087" t="s">
        <v>344</v>
      </c>
      <c r="B10087" s="4">
        <f t="shared" si="1088"/>
        <v>2.0482457659545352E-8</v>
      </c>
      <c r="C10087" t="s">
        <v>359</v>
      </c>
      <c r="D10087" t="s">
        <v>15</v>
      </c>
      <c r="F10087" t="s">
        <v>36</v>
      </c>
      <c r="G10087">
        <v>2</v>
      </c>
      <c r="H10087">
        <v>-18.196897397350821</v>
      </c>
      <c r="I10087">
        <v>9.798894162072011E-2</v>
      </c>
      <c r="J10087" t="s">
        <v>340</v>
      </c>
      <c r="L10087" t="s">
        <v>344</v>
      </c>
      <c r="N10087" t="s">
        <v>2008</v>
      </c>
      <c r="O10087">
        <v>1</v>
      </c>
      <c r="P10087" s="4">
        <f>INDEX(parameters!$D$41:$AG$178,MATCH('PV (extension)'!B10058,parameters!$C$41:$C$178,0),MATCH('PV (extension)'!A10087,parameters!$D$5:$AG$5,0))/O10087</f>
        <v>1.7310882392816251E-3</v>
      </c>
      <c r="Q10087" t="s">
        <v>1506</v>
      </c>
      <c r="R10087">
        <f>INDEX(parameters!$C$196:$EJ$198,MATCH('PV (extension)'!Q10087,parameters!$B$196:$B$198,0),MATCH('PV (extension)'!B10058,parameters!$C$195:$EJ$195,0))</f>
        <v>939.06278677608543</v>
      </c>
      <c r="S10087">
        <v>3</v>
      </c>
      <c r="T10087">
        <v>30</v>
      </c>
      <c r="U10087">
        <f t="shared" si="1089"/>
        <v>84515.650809847692</v>
      </c>
      <c r="V10087">
        <f t="shared" si="1090"/>
        <v>1.1832128019103899E-5</v>
      </c>
    </row>
    <row r="10088" spans="1:22" customFormat="1" ht="16" x14ac:dyDescent="0.2">
      <c r="A10088" t="s">
        <v>345</v>
      </c>
      <c r="B10088" s="4">
        <f t="shared" si="1088"/>
        <v>4.2057608799138088E-7</v>
      </c>
      <c r="C10088" t="s">
        <v>359</v>
      </c>
      <c r="D10088" t="s">
        <v>15</v>
      </c>
      <c r="F10088" t="s">
        <v>36</v>
      </c>
      <c r="G10088">
        <v>2</v>
      </c>
      <c r="H10088">
        <v>-15.20991773919472</v>
      </c>
      <c r="I10088">
        <v>9.798894162072011E-2</v>
      </c>
      <c r="J10088" t="s">
        <v>340</v>
      </c>
      <c r="L10088" t="s">
        <v>345</v>
      </c>
      <c r="N10088" t="s">
        <v>2008</v>
      </c>
      <c r="O10088">
        <v>1</v>
      </c>
      <c r="P10088" s="4">
        <f>INDEX(parameters!$D$41:$AG$178,MATCH('PV (extension)'!B10058,parameters!$C$41:$C$178,0),MATCH('PV (extension)'!A10088,parameters!$D$5:$AG$5,0))/O10088</f>
        <v>5.0625069824473082E-2</v>
      </c>
      <c r="Q10088" s="3" t="s">
        <v>1505</v>
      </c>
      <c r="R10088">
        <f>INDEX(parameters!$C$196:$EJ$198,MATCH('PV (extension)'!Q10088,parameters!$B$196:$B$198,0),MATCH('PV (extension)'!B10058,parameters!$C$195:$EJ$195,0))</f>
        <v>1337.4530599538184</v>
      </c>
      <c r="S10088">
        <v>3</v>
      </c>
      <c r="T10088">
        <v>30</v>
      </c>
      <c r="U10088">
        <f t="shared" si="1089"/>
        <v>120370.77539584365</v>
      </c>
      <c r="V10088">
        <f t="shared" si="1090"/>
        <v>8.3076643538389098E-6</v>
      </c>
    </row>
    <row r="10089" spans="1:22" customFormat="1" ht="16" x14ac:dyDescent="0.2">
      <c r="A10089" t="s">
        <v>346</v>
      </c>
      <c r="B10089" s="4">
        <f t="shared" si="1088"/>
        <v>2.1953462563778381E-7</v>
      </c>
      <c r="C10089" t="s">
        <v>359</v>
      </c>
      <c r="D10089" t="s">
        <v>15</v>
      </c>
      <c r="F10089" t="s">
        <v>36</v>
      </c>
      <c r="G10089">
        <v>2</v>
      </c>
      <c r="H10089">
        <v>-15.845552597349339</v>
      </c>
      <c r="I10089">
        <v>9.798894162072011E-2</v>
      </c>
      <c r="J10089" t="s">
        <v>340</v>
      </c>
      <c r="L10089" t="s">
        <v>346</v>
      </c>
      <c r="N10089" t="s">
        <v>2008</v>
      </c>
      <c r="O10089">
        <v>1</v>
      </c>
      <c r="P10089" s="4">
        <f>INDEX(parameters!$D$41:$AG$178,MATCH('PV (extension)'!B10058,parameters!$C$41:$C$178,0),MATCH('PV (extension)'!A10089,parameters!$D$5:$AG$5,0))/O10089</f>
        <v>2.6425553114256296E-2</v>
      </c>
      <c r="Q10089" s="3" t="s">
        <v>1505</v>
      </c>
      <c r="R10089">
        <f>INDEX(parameters!$C$196:$EJ$198,MATCH('PV (extension)'!Q10089,parameters!$B$196:$B$198,0),MATCH('PV (extension)'!B10058,parameters!$C$195:$EJ$195,0))</f>
        <v>1337.4530599538184</v>
      </c>
      <c r="S10089">
        <v>3</v>
      </c>
      <c r="T10089">
        <v>30</v>
      </c>
      <c r="U10089">
        <f t="shared" si="1089"/>
        <v>120370.77539584365</v>
      </c>
      <c r="V10089">
        <f t="shared" si="1090"/>
        <v>8.3076643538389098E-6</v>
      </c>
    </row>
    <row r="10090" spans="1:22" customFormat="1" ht="16" x14ac:dyDescent="0.2">
      <c r="A10090" t="s">
        <v>347</v>
      </c>
      <c r="B10090" s="4">
        <f t="shared" si="1088"/>
        <v>1.2142860377086752E-7</v>
      </c>
      <c r="C10090" t="s">
        <v>49</v>
      </c>
      <c r="D10090" t="s">
        <v>15</v>
      </c>
      <c r="F10090" t="s">
        <v>36</v>
      </c>
      <c r="G10090">
        <v>2</v>
      </c>
      <c r="H10090">
        <v>-16.884050111477411</v>
      </c>
      <c r="I10090">
        <v>9.798894162072011E-2</v>
      </c>
      <c r="J10090" t="s">
        <v>340</v>
      </c>
      <c r="L10090" t="s">
        <v>347</v>
      </c>
      <c r="N10090" t="s">
        <v>2008</v>
      </c>
      <c r="O10090">
        <v>1</v>
      </c>
      <c r="P10090" s="4">
        <f>INDEX(parameters!$D$41:$AG$178,MATCH('PV (extension)'!B10058,parameters!$C$41:$C$178,0),MATCH('PV (extension)'!A10090,parameters!$D$5:$AG$5,0))/O10090</f>
        <v>1.4616455191133988E-2</v>
      </c>
      <c r="Q10090" s="3" t="s">
        <v>1505</v>
      </c>
      <c r="R10090">
        <f>INDEX(parameters!$C$196:$EJ$198,MATCH('PV (extension)'!Q10090,parameters!$B$196:$B$198,0),MATCH('PV (extension)'!B10058,parameters!$C$195:$EJ$195,0))</f>
        <v>1337.4530599538184</v>
      </c>
      <c r="S10090">
        <v>3</v>
      </c>
      <c r="T10090">
        <v>30</v>
      </c>
      <c r="U10090">
        <f t="shared" si="1089"/>
        <v>120370.77539584365</v>
      </c>
      <c r="V10090">
        <f t="shared" si="1090"/>
        <v>8.3076643538389098E-6</v>
      </c>
    </row>
    <row r="10091" spans="1:22" customFormat="1" ht="16" x14ac:dyDescent="0.2">
      <c r="A10091" t="s">
        <v>348</v>
      </c>
      <c r="B10091" s="4">
        <f t="shared" si="1088"/>
        <v>3.4000770531338763E-9</v>
      </c>
      <c r="C10091" t="s">
        <v>49</v>
      </c>
      <c r="D10091" t="s">
        <v>15</v>
      </c>
      <c r="F10091" t="s">
        <v>36</v>
      </c>
      <c r="G10091">
        <v>2</v>
      </c>
      <c r="H10091">
        <v>-19.506396550885459</v>
      </c>
      <c r="I10091">
        <v>9.798894162072011E-2</v>
      </c>
      <c r="J10091" t="s">
        <v>340</v>
      </c>
      <c r="L10091" t="s">
        <v>348</v>
      </c>
      <c r="N10091" t="s">
        <v>2008</v>
      </c>
      <c r="O10091">
        <v>1</v>
      </c>
      <c r="P10091" s="4">
        <f>INDEX(parameters!$D$41:$AG$178,MATCH('PV (extension)'!B10058,parameters!$C$41:$C$178,0),MATCH('PV (extension)'!A10091,parameters!$D$5:$AG$5,0))/O10091</f>
        <v>4.0926991129133978E-4</v>
      </c>
      <c r="Q10091" s="3" t="s">
        <v>1505</v>
      </c>
      <c r="R10091">
        <f>INDEX(parameters!$C$196:$EJ$198,MATCH('PV (extension)'!Q10091,parameters!$B$196:$B$198,0),MATCH('PV (extension)'!B10058,parameters!$C$195:$EJ$195,0))</f>
        <v>1337.4530599538184</v>
      </c>
      <c r="S10091">
        <v>3</v>
      </c>
      <c r="T10091">
        <v>30</v>
      </c>
      <c r="U10091">
        <f t="shared" si="1089"/>
        <v>120370.77539584365</v>
      </c>
      <c r="V10091">
        <f t="shared" si="1090"/>
        <v>8.3076643538389098E-6</v>
      </c>
    </row>
    <row r="10092" spans="1:22" customFormat="1" ht="16" x14ac:dyDescent="0.2">
      <c r="A10092" t="s">
        <v>349</v>
      </c>
      <c r="B10092" s="4">
        <f t="shared" si="1088"/>
        <v>2.020005751263918E-8</v>
      </c>
      <c r="C10092" t="s">
        <v>359</v>
      </c>
      <c r="D10092" t="s">
        <v>15</v>
      </c>
      <c r="F10092" t="s">
        <v>36</v>
      </c>
      <c r="G10092">
        <v>2</v>
      </c>
      <c r="H10092">
        <v>-18.220764878757461</v>
      </c>
      <c r="I10092">
        <v>9.798894162072011E-2</v>
      </c>
      <c r="J10092" t="s">
        <v>340</v>
      </c>
      <c r="L10092" t="s">
        <v>349</v>
      </c>
      <c r="N10092" t="s">
        <v>2008</v>
      </c>
      <c r="O10092">
        <v>1</v>
      </c>
      <c r="P10092" s="4">
        <f>INDEX(parameters!$D$41:$AG$178,MATCH('PV (extension)'!B10058,parameters!$C$41:$C$178,0),MATCH('PV (extension)'!A10092,parameters!$D$5:$AG$5,0))/O10092</f>
        <v>2.4314965858370148E-3</v>
      </c>
      <c r="Q10092" s="3" t="s">
        <v>1505</v>
      </c>
      <c r="R10092">
        <f>INDEX(parameters!$C$196:$EJ$198,MATCH('PV (extension)'!Q10092,parameters!$B$196:$B$198,0),MATCH('PV (extension)'!B10058,parameters!$C$195:$EJ$195,0))</f>
        <v>1337.4530599538184</v>
      </c>
      <c r="S10092">
        <v>3</v>
      </c>
      <c r="T10092">
        <v>30</v>
      </c>
      <c r="U10092">
        <f t="shared" si="1089"/>
        <v>120370.77539584365</v>
      </c>
      <c r="V10092">
        <f t="shared" si="1090"/>
        <v>8.3076643538389098E-6</v>
      </c>
    </row>
    <row r="10093" spans="1:22" customFormat="1" ht="16" x14ac:dyDescent="0.2">
      <c r="A10093" t="s">
        <v>350</v>
      </c>
      <c r="B10093" s="4">
        <f t="shared" si="1088"/>
        <v>3.4575323533883644E-7</v>
      </c>
      <c r="C10093" t="s">
        <v>359</v>
      </c>
      <c r="D10093" t="s">
        <v>15</v>
      </c>
      <c r="F10093" t="s">
        <v>36</v>
      </c>
      <c r="G10093">
        <v>2</v>
      </c>
      <c r="H10093">
        <v>-15.40735416199742</v>
      </c>
      <c r="I10093">
        <v>9.798894162072011E-2</v>
      </c>
      <c r="J10093" t="s">
        <v>340</v>
      </c>
      <c r="L10093" t="s">
        <v>350</v>
      </c>
      <c r="N10093" t="s">
        <v>2008</v>
      </c>
      <c r="O10093">
        <v>1</v>
      </c>
      <c r="P10093" s="4">
        <f>INDEX(parameters!$D$41:$AG$178,MATCH('PV (extension)'!B10058,parameters!$C$41:$C$178,0),MATCH('PV (extension)'!A10093,parameters!$D$5:$AG$5,0))/O10093</f>
        <v>4.1618585033357351E-2</v>
      </c>
      <c r="Q10093" s="3" t="s">
        <v>1505</v>
      </c>
      <c r="R10093">
        <f>INDEX(parameters!$C$196:$EJ$198,MATCH('PV (extension)'!Q10093,parameters!$B$196:$B$198,0),MATCH('PV (extension)'!B10058,parameters!$C$195:$EJ$195,0))</f>
        <v>1337.4530599538184</v>
      </c>
      <c r="S10093">
        <v>3</v>
      </c>
      <c r="T10093">
        <v>30</v>
      </c>
      <c r="U10093">
        <f t="shared" si="1089"/>
        <v>120370.77539584365</v>
      </c>
      <c r="V10093">
        <f t="shared" si="1090"/>
        <v>8.3076643538389098E-6</v>
      </c>
    </row>
    <row r="10094" spans="1:22" customFormat="1" ht="16" x14ac:dyDescent="0.2">
      <c r="A10094" t="s">
        <v>351</v>
      </c>
      <c r="B10094" s="4">
        <f t="shared" si="1088"/>
        <v>1.0675655503807562E-8</v>
      </c>
      <c r="C10094" t="s">
        <v>359</v>
      </c>
      <c r="D10094" t="s">
        <v>15</v>
      </c>
      <c r="F10094" t="s">
        <v>36</v>
      </c>
      <c r="G10094">
        <v>2</v>
      </c>
      <c r="H10094">
        <v>-18.856367974250119</v>
      </c>
      <c r="I10094">
        <v>9.798894162072011E-2</v>
      </c>
      <c r="J10094" t="s">
        <v>340</v>
      </c>
      <c r="L10094" t="s">
        <v>351</v>
      </c>
      <c r="N10094" t="s">
        <v>2008</v>
      </c>
      <c r="O10094">
        <v>1</v>
      </c>
      <c r="P10094" s="4">
        <f>INDEX(parameters!$D$41:$AG$178,MATCH('PV (extension)'!B10058,parameters!$C$41:$C$178,0),MATCH('PV (extension)'!A10094,parameters!$D$5:$AG$5,0))/O10094</f>
        <v>1.2850369308522222E-3</v>
      </c>
      <c r="Q10094" s="3" t="s">
        <v>1505</v>
      </c>
      <c r="R10094">
        <f>INDEX(parameters!$C$196:$EJ$198,MATCH('PV (extension)'!Q10094,parameters!$B$196:$B$198,0),MATCH('PV (extension)'!B10058,parameters!$C$195:$EJ$195,0))</f>
        <v>1337.4530599538184</v>
      </c>
      <c r="S10094">
        <v>3</v>
      </c>
      <c r="T10094">
        <v>30</v>
      </c>
      <c r="U10094">
        <f t="shared" si="1089"/>
        <v>120370.77539584365</v>
      </c>
      <c r="V10094">
        <f t="shared" si="1090"/>
        <v>8.3076643538389098E-6</v>
      </c>
    </row>
    <row r="10095" spans="1:22" customFormat="1" ht="16" x14ac:dyDescent="0.2">
      <c r="A10095" t="s">
        <v>352</v>
      </c>
      <c r="B10095" s="4">
        <f t="shared" si="1088"/>
        <v>1.8069302982941886E-7</v>
      </c>
      <c r="C10095" t="s">
        <v>359</v>
      </c>
      <c r="D10095" t="s">
        <v>15</v>
      </c>
      <c r="F10095" t="s">
        <v>36</v>
      </c>
      <c r="G10095">
        <v>2</v>
      </c>
      <c r="H10095">
        <v>-16.042988178471511</v>
      </c>
      <c r="I10095">
        <v>9.798894162072011E-2</v>
      </c>
      <c r="J10095" t="s">
        <v>340</v>
      </c>
      <c r="L10095" t="s">
        <v>352</v>
      </c>
      <c r="N10095" t="s">
        <v>2008</v>
      </c>
      <c r="O10095">
        <v>1</v>
      </c>
      <c r="P10095" s="4">
        <f>INDEX(parameters!$D$41:$AG$178,MATCH('PV (extension)'!B10058,parameters!$C$41:$C$178,0),MATCH('PV (extension)'!A10095,parameters!$D$5:$AG$5,0))/O10095</f>
        <v>2.1750160109191456E-2</v>
      </c>
      <c r="Q10095" s="3" t="s">
        <v>1505</v>
      </c>
      <c r="R10095">
        <f>INDEX(parameters!$C$196:$EJ$198,MATCH('PV (extension)'!Q10095,parameters!$B$196:$B$198,0),MATCH('PV (extension)'!B10058,parameters!$C$195:$EJ$195,0))</f>
        <v>1337.4530599538184</v>
      </c>
      <c r="S10095">
        <v>3</v>
      </c>
      <c r="T10095">
        <v>30</v>
      </c>
      <c r="U10095">
        <f t="shared" si="1089"/>
        <v>120370.77539584365</v>
      </c>
      <c r="V10095">
        <f t="shared" si="1090"/>
        <v>8.3076643538389098E-6</v>
      </c>
    </row>
    <row r="10096" spans="1:22" customFormat="1" x14ac:dyDescent="0.2">
      <c r="A10096" t="s">
        <v>442</v>
      </c>
      <c r="B10096">
        <v>2.0720999999999999E-3</v>
      </c>
      <c r="C10096" t="s">
        <v>42</v>
      </c>
      <c r="D10096" t="s">
        <v>16</v>
      </c>
      <c r="F10096" t="s">
        <v>36</v>
      </c>
      <c r="G10096">
        <v>2</v>
      </c>
      <c r="H10096">
        <v>-6.1791926932012373</v>
      </c>
      <c r="I10096">
        <v>4.3409845976280087E-2</v>
      </c>
      <c r="J10096" t="s">
        <v>353</v>
      </c>
      <c r="L10096" t="s">
        <v>443</v>
      </c>
    </row>
    <row r="10097" spans="1:19" customFormat="1" x14ac:dyDescent="0.2">
      <c r="A10097" t="s">
        <v>354</v>
      </c>
      <c r="B10097">
        <v>-1.8648999999999999E-6</v>
      </c>
      <c r="C10097" t="s">
        <v>49</v>
      </c>
      <c r="D10097" t="s">
        <v>250</v>
      </c>
      <c r="F10097" t="s">
        <v>36</v>
      </c>
      <c r="G10097">
        <v>2</v>
      </c>
      <c r="H10097">
        <v>-13.19230312560901</v>
      </c>
      <c r="I10097">
        <v>4.3409845976280087E-2</v>
      </c>
      <c r="J10097" t="s">
        <v>353</v>
      </c>
      <c r="K10097" t="b">
        <v>1</v>
      </c>
      <c r="L10097" t="s">
        <v>355</v>
      </c>
    </row>
    <row r="10098" spans="1:19" customFormat="1" x14ac:dyDescent="0.2"/>
    <row r="10099" spans="1:19" s="2" customFormat="1" x14ac:dyDescent="0.2">
      <c r="A10099" s="2" t="s">
        <v>2</v>
      </c>
      <c r="B10099" s="2" t="s">
        <v>1459</v>
      </c>
    </row>
    <row r="10100" spans="1:19" x14ac:dyDescent="0.2">
      <c r="A10100" s="29" t="s">
        <v>4</v>
      </c>
      <c r="B1010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")&amp;HLOOKUP(B10101,parameters!$C$195:$EJ$198,2,0)&amp;" kWh/kWp.
Annual output, Facade: "&amp;HLOOKUP(B10101,parameters!$C$195:$EJ$198,3,0)&amp;" kWh/kWp.
Annual output, Open-ground: "&amp;HLOOKUP(B10101,parameters!$C$195:$EJ$198,4,0)&amp;_xlfn._LONGTEXT("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")&amp;VLOOKUP(B10101,'extension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1327.75599332905 kWh/kWp.
Annual output, Facade: 932.2542080821 kWh/kWp.
Annual output, Open-ground: 1412.50637588197 kWh/kWp.
Amount of solar energy transformed to electricity. Waste heat emission due to losses of electricity in the system.
Technology:  Electricity production with grid-connected photovoltaic power plants.
Time period:  Time of publications
Production volume: 355.474 GWh in 2025.
Sampling:  Statistical data and model calculations
Extrapolations:  Use of PV technology data investigated for other countries (Switzerland). Correction of average yield with Swiss data.
Uncertainty:  None
Author: Romain Sacchi, PSI, romain.sacchi@psi.ch</v>
      </c>
    </row>
    <row r="10101" spans="1:19" customFormat="1" x14ac:dyDescent="0.2">
      <c r="A10101" t="s">
        <v>6</v>
      </c>
      <c r="B10101" t="s">
        <v>1798</v>
      </c>
    </row>
    <row r="10102" spans="1:19" customFormat="1" x14ac:dyDescent="0.2">
      <c r="A10102" t="s">
        <v>8</v>
      </c>
      <c r="B10102">
        <v>1</v>
      </c>
    </row>
    <row r="10103" spans="1:19" customFormat="1" x14ac:dyDescent="0.2">
      <c r="A10103" t="s">
        <v>9</v>
      </c>
      <c r="B10103" t="s">
        <v>73</v>
      </c>
    </row>
    <row r="10104" spans="1:19" customFormat="1" x14ac:dyDescent="0.2">
      <c r="A10104" t="s">
        <v>11</v>
      </c>
      <c r="B10104" t="s">
        <v>12</v>
      </c>
    </row>
    <row r="10105" spans="1:19" customFormat="1" x14ac:dyDescent="0.2">
      <c r="A10105" t="s">
        <v>13</v>
      </c>
      <c r="B10105" t="s">
        <v>14</v>
      </c>
    </row>
    <row r="10106" spans="1:19" customFormat="1" x14ac:dyDescent="0.2">
      <c r="A10106" t="s">
        <v>15</v>
      </c>
      <c r="B10106" t="s">
        <v>53</v>
      </c>
    </row>
    <row r="10107" spans="1:19" customFormat="1" x14ac:dyDescent="0.2">
      <c r="A10107" t="s">
        <v>17</v>
      </c>
    </row>
    <row r="10108" spans="1:19" s="2" customFormat="1" x14ac:dyDescent="0.2">
      <c r="A10108" s="2" t="s">
        <v>18</v>
      </c>
      <c r="B10108" s="2" t="s">
        <v>19</v>
      </c>
      <c r="C10108" s="2" t="s">
        <v>6</v>
      </c>
      <c r="D10108" s="2" t="s">
        <v>15</v>
      </c>
      <c r="E10108" s="2" t="s">
        <v>20</v>
      </c>
      <c r="F10108" s="2" t="s">
        <v>13</v>
      </c>
      <c r="G10108" s="2" t="s">
        <v>21</v>
      </c>
      <c r="H10108" s="2" t="s">
        <v>9</v>
      </c>
      <c r="I10108" s="2" t="s">
        <v>4</v>
      </c>
      <c r="J10108" s="2" t="s">
        <v>1925</v>
      </c>
      <c r="K10108" s="2" t="s">
        <v>1998</v>
      </c>
      <c r="L10108" s="2" t="s">
        <v>2002</v>
      </c>
      <c r="M10108" s="2" t="s">
        <v>2003</v>
      </c>
      <c r="N10108" s="2" t="s">
        <v>2001</v>
      </c>
      <c r="O10108" s="2" t="s">
        <v>2000</v>
      </c>
      <c r="P10108" s="2" t="s">
        <v>2004</v>
      </c>
      <c r="Q10108" s="2" t="s">
        <v>1502</v>
      </c>
      <c r="R10108" s="2" t="s">
        <v>2005</v>
      </c>
      <c r="S10108" s="2" t="s">
        <v>2006</v>
      </c>
    </row>
    <row r="10109" spans="1:19" customFormat="1" x14ac:dyDescent="0.2">
      <c r="A10109" t="s">
        <v>335</v>
      </c>
      <c r="B10109">
        <v>3.8502999999999998</v>
      </c>
      <c r="D10109" t="s">
        <v>30</v>
      </c>
      <c r="E10109" t="s">
        <v>336</v>
      </c>
      <c r="F10109" t="s">
        <v>27</v>
      </c>
      <c r="G10109">
        <v>0</v>
      </c>
      <c r="I10109" t="s">
        <v>337</v>
      </c>
    </row>
    <row r="10110" spans="1:19" customFormat="1" x14ac:dyDescent="0.2">
      <c r="A10110" t="s">
        <v>29</v>
      </c>
      <c r="B10110">
        <v>0.25026999999999999</v>
      </c>
      <c r="D10110" t="s">
        <v>30</v>
      </c>
      <c r="E10110" t="s">
        <v>31</v>
      </c>
      <c r="F10110" t="s">
        <v>27</v>
      </c>
      <c r="G10110">
        <v>0</v>
      </c>
      <c r="I10110" t="s">
        <v>338</v>
      </c>
    </row>
    <row r="10111" spans="1:19" customFormat="1" x14ac:dyDescent="0.2">
      <c r="A10111" t="s">
        <v>1459</v>
      </c>
      <c r="B10111">
        <v>1</v>
      </c>
      <c r="C10111" t="str">
        <f>B10101</f>
        <v>MK</v>
      </c>
      <c r="D10111" t="s">
        <v>53</v>
      </c>
      <c r="E10111" t="s">
        <v>339</v>
      </c>
      <c r="F10111" t="s">
        <v>33</v>
      </c>
      <c r="G10111">
        <v>0</v>
      </c>
      <c r="H10111" t="s">
        <v>73</v>
      </c>
      <c r="J10111">
        <f>VLOOKUP(C10111,'extension - production vol'!$B$6:$D$235,3,0)</f>
        <v>355.47399999999999</v>
      </c>
    </row>
    <row r="10112" spans="1:19" customFormat="1" ht="16" x14ac:dyDescent="0.2">
      <c r="A10112" t="s">
        <v>1439</v>
      </c>
      <c r="B10112" s="4">
        <f t="shared" ref="B10112:B10127" si="1091">M10112*S10112</f>
        <v>4.2844410704311464E-8</v>
      </c>
      <c r="C10112" t="s">
        <v>49</v>
      </c>
      <c r="D10112" t="s">
        <v>15</v>
      </c>
      <c r="F10112" t="s">
        <v>36</v>
      </c>
      <c r="G10112">
        <v>0</v>
      </c>
      <c r="H10112" t="s">
        <v>1439</v>
      </c>
      <c r="I10112" t="s">
        <v>340</v>
      </c>
      <c r="K10112" t="s">
        <v>1999</v>
      </c>
      <c r="L10112">
        <f>IF(K10112="residential",VLOOKUP(B10101,parameters!$C$41:$AG$178,18,0),IF(K10112="commercial",1-VLOOKUP(B10101,parameters!$C$41:$AG$178,18,0),1))</f>
        <v>0.17766751537682748</v>
      </c>
      <c r="M10112" s="4">
        <f>INDEX(parameters!$D$41:$AG$178,MATCH('PV (extension)'!B10101,parameters!$C$41:$C$178,0),MATCH('PV (extension)'!A10112,parameters!$D$5:$AG$5,0))/L10112</f>
        <v>5.119823078397083E-3</v>
      </c>
      <c r="N10112" s="3" t="s">
        <v>1505</v>
      </c>
      <c r="O10112">
        <f>INDEX(parameters!$C$196:$EJ$198,MATCH('PV (extension)'!N10112,parameters!$B$196:$B$198,0),MATCH('PV (extension)'!B10101,parameters!$C$195:$EJ$195,0))</f>
        <v>1327.7559933290515</v>
      </c>
      <c r="P10112">
        <v>3</v>
      </c>
      <c r="Q10112">
        <v>30</v>
      </c>
      <c r="R10112">
        <f>Q10112*P10112*O10112</f>
        <v>119498.03939961464</v>
      </c>
      <c r="S10112">
        <f>1/R10112</f>
        <v>8.3683381336148072E-6</v>
      </c>
    </row>
    <row r="10113" spans="1:19" customFormat="1" ht="16" x14ac:dyDescent="0.2">
      <c r="A10113" t="s">
        <v>1440</v>
      </c>
      <c r="B10113" s="4">
        <f t="shared" si="1091"/>
        <v>2.7944436342070127E-7</v>
      </c>
      <c r="C10113" t="s">
        <v>49</v>
      </c>
      <c r="D10113" t="s">
        <v>15</v>
      </c>
      <c r="F10113" t="s">
        <v>36</v>
      </c>
      <c r="G10113">
        <v>0</v>
      </c>
      <c r="H10113" t="s">
        <v>1440</v>
      </c>
      <c r="I10113" t="s">
        <v>340</v>
      </c>
      <c r="K10113" t="s">
        <v>1999</v>
      </c>
      <c r="L10113">
        <f>L10112</f>
        <v>0.17766751537682748</v>
      </c>
      <c r="M10113" s="4">
        <f>INDEX(parameters!$D$41:$AG$178,MATCH('PV (extension)'!B10101,parameters!$C$41:$C$178,0),MATCH('PV (extension)'!A10113,parameters!$D$5:$AG$5,0))/L10113</f>
        <v>3.3393053550047194E-2</v>
      </c>
      <c r="N10113" s="3" t="s">
        <v>1505</v>
      </c>
      <c r="O10113">
        <f>INDEX(parameters!$C$196:$EJ$198,MATCH('PV (extension)'!N10113,parameters!$B$196:$B$198,0),MATCH('PV (extension)'!B10101,parameters!$C$195:$EJ$195,0))</f>
        <v>1327.7559933290515</v>
      </c>
      <c r="P10113">
        <v>3</v>
      </c>
      <c r="Q10113">
        <v>30</v>
      </c>
      <c r="R10113">
        <f t="shared" ref="R10113:R10127" si="1092">Q10113*P10113*O10113</f>
        <v>119498.03939961464</v>
      </c>
      <c r="S10113">
        <f t="shared" ref="S10113:S10127" si="1093">1/R10113</f>
        <v>8.3683381336148072E-6</v>
      </c>
    </row>
    <row r="10114" spans="1:19" customFormat="1" ht="16" x14ac:dyDescent="0.2">
      <c r="A10114" t="s">
        <v>1441</v>
      </c>
      <c r="B10114" s="4">
        <f t="shared" si="1091"/>
        <v>4.3299867741693271E-9</v>
      </c>
      <c r="C10114" t="s">
        <v>35</v>
      </c>
      <c r="D10114" t="s">
        <v>15</v>
      </c>
      <c r="F10114" t="s">
        <v>36</v>
      </c>
      <c r="G10114">
        <v>0</v>
      </c>
      <c r="H10114" t="s">
        <v>1441</v>
      </c>
      <c r="I10114" t="s">
        <v>340</v>
      </c>
      <c r="K10114" t="s">
        <v>1999</v>
      </c>
      <c r="L10114">
        <f t="shared" ref="L10114:L10127" si="1094">L10113</f>
        <v>0.17766751537682748</v>
      </c>
      <c r="M10114" s="4">
        <f>INDEX(parameters!$D$41:$AG$178,MATCH('PV (extension)'!B10101,parameters!$C$41:$C$178,0),MATCH('PV (extension)'!A10114,parameters!$D$5:$AG$5,0))/L10114</f>
        <v>5.1742493013949662E-4</v>
      </c>
      <c r="N10114" s="3" t="s">
        <v>1505</v>
      </c>
      <c r="O10114">
        <f>INDEX(parameters!$C$196:$EJ$198,MATCH('PV (extension)'!N10114,parameters!$B$196:$B$198,0),MATCH('PV (extension)'!B10101,parameters!$C$195:$EJ$195,0))</f>
        <v>1327.7559933290515</v>
      </c>
      <c r="P10114">
        <v>3</v>
      </c>
      <c r="Q10114">
        <v>30</v>
      </c>
      <c r="R10114">
        <f t="shared" si="1092"/>
        <v>119498.03939961464</v>
      </c>
      <c r="S10114">
        <f t="shared" si="1093"/>
        <v>8.3683381336148072E-6</v>
      </c>
    </row>
    <row r="10115" spans="1:19" customFormat="1" ht="16" x14ac:dyDescent="0.2">
      <c r="A10115" t="s">
        <v>1442</v>
      </c>
      <c r="B10115" s="4">
        <f t="shared" si="1091"/>
        <v>7.5276068457365869E-8</v>
      </c>
      <c r="C10115" t="s">
        <v>35</v>
      </c>
      <c r="D10115" t="s">
        <v>15</v>
      </c>
      <c r="F10115" t="s">
        <v>36</v>
      </c>
      <c r="G10115">
        <v>0</v>
      </c>
      <c r="H10115" t="s">
        <v>1442</v>
      </c>
      <c r="I10115" t="s">
        <v>340</v>
      </c>
      <c r="K10115" t="s">
        <v>1999</v>
      </c>
      <c r="L10115">
        <f t="shared" si="1094"/>
        <v>0.17766751537682748</v>
      </c>
      <c r="M10115" s="4">
        <f>INDEX(parameters!$D$41:$AG$178,MATCH('PV (extension)'!B10101,parameters!$C$41:$C$178,0),MATCH('PV (extension)'!A10115,parameters!$D$5:$AG$5,0))/L10115</f>
        <v>8.9953425943663963E-3</v>
      </c>
      <c r="N10115" s="3" t="s">
        <v>1505</v>
      </c>
      <c r="O10115">
        <f>INDEX(parameters!$C$196:$EJ$198,MATCH('PV (extension)'!N10115,parameters!$B$196:$B$198,0),MATCH('PV (extension)'!B10101,parameters!$C$195:$EJ$195,0))</f>
        <v>1327.7559933290515</v>
      </c>
      <c r="P10115">
        <v>3</v>
      </c>
      <c r="Q10115">
        <v>30</v>
      </c>
      <c r="R10115">
        <f t="shared" si="1092"/>
        <v>119498.03939961464</v>
      </c>
      <c r="S10115">
        <f t="shared" si="1093"/>
        <v>8.3683381336148072E-6</v>
      </c>
    </row>
    <row r="10116" spans="1:19" customFormat="1" x14ac:dyDescent="0.2">
      <c r="A10116" t="s">
        <v>341</v>
      </c>
      <c r="B10116" s="4">
        <f t="shared" si="1091"/>
        <v>2.2046722971315544E-7</v>
      </c>
      <c r="C10116" t="s">
        <v>35</v>
      </c>
      <c r="D10116" t="s">
        <v>15</v>
      </c>
      <c r="F10116" t="s">
        <v>36</v>
      </c>
      <c r="G10116">
        <v>0</v>
      </c>
      <c r="H10116" t="s">
        <v>341</v>
      </c>
      <c r="I10116" t="s">
        <v>340</v>
      </c>
      <c r="K10116" t="s">
        <v>1999</v>
      </c>
      <c r="L10116">
        <f t="shared" si="1094"/>
        <v>0.17766751537682748</v>
      </c>
      <c r="M10116" s="4">
        <f>INDEX(parameters!$D$41:$AG$178,MATCH('PV (extension)'!B10101,parameters!$C$41:$C$178,0),MATCH('PV (extension)'!A10116,parameters!$D$5:$AG$5,0))/L10116</f>
        <v>1.8497835237986298E-2</v>
      </c>
      <c r="N10116" t="s">
        <v>1506</v>
      </c>
      <c r="O10116">
        <f>INDEX(parameters!$C$196:$EJ$198,MATCH('PV (extension)'!N10116,parameters!$B$196:$B$198,0),MATCH('PV (extension)'!B10101,parameters!$C$195:$EJ$195,0))</f>
        <v>932.25420808210015</v>
      </c>
      <c r="P10116">
        <v>3</v>
      </c>
      <c r="Q10116">
        <v>30</v>
      </c>
      <c r="R10116">
        <f t="shared" si="1092"/>
        <v>83902.878727389019</v>
      </c>
      <c r="S10116">
        <f t="shared" si="1093"/>
        <v>1.1918542190299876E-5</v>
      </c>
    </row>
    <row r="10117" spans="1:19" customFormat="1" x14ac:dyDescent="0.2">
      <c r="A10117" t="s">
        <v>342</v>
      </c>
      <c r="B10117" s="4">
        <f t="shared" si="1091"/>
        <v>2.1622000176475605E-7</v>
      </c>
      <c r="C10117" t="s">
        <v>35</v>
      </c>
      <c r="D10117" t="s">
        <v>15</v>
      </c>
      <c r="F10117" t="s">
        <v>36</v>
      </c>
      <c r="G10117">
        <v>0</v>
      </c>
      <c r="H10117" t="s">
        <v>342</v>
      </c>
      <c r="I10117" t="s">
        <v>340</v>
      </c>
      <c r="K10117" t="s">
        <v>1999</v>
      </c>
      <c r="L10117">
        <f t="shared" si="1094"/>
        <v>0.17766751537682748</v>
      </c>
      <c r="M10117" s="4">
        <f>INDEX(parameters!$D$41:$AG$178,MATCH('PV (extension)'!B10101,parameters!$C$41:$C$178,0),MATCH('PV (extension)'!A10117,parameters!$D$5:$AG$5,0))/L10117</f>
        <v>1.8141480586504166E-2</v>
      </c>
      <c r="N10117" t="s">
        <v>1506</v>
      </c>
      <c r="O10117">
        <f>INDEX(parameters!$C$196:$EJ$198,MATCH('PV (extension)'!N10117,parameters!$B$196:$B$198,0),MATCH('PV (extension)'!B10101,parameters!$C$195:$EJ$195,0))</f>
        <v>932.25420808210015</v>
      </c>
      <c r="P10117">
        <v>3</v>
      </c>
      <c r="Q10117">
        <v>30</v>
      </c>
      <c r="R10117">
        <f t="shared" si="1092"/>
        <v>83902.878727389019</v>
      </c>
      <c r="S10117">
        <f t="shared" si="1093"/>
        <v>1.1918542190299876E-5</v>
      </c>
    </row>
    <row r="10118" spans="1:19" customFormat="1" x14ac:dyDescent="0.2">
      <c r="A10118" t="s">
        <v>343</v>
      </c>
      <c r="B10118" s="4">
        <f t="shared" si="1091"/>
        <v>1.1622786240162491E-7</v>
      </c>
      <c r="C10118" t="s">
        <v>35</v>
      </c>
      <c r="D10118" t="s">
        <v>15</v>
      </c>
      <c r="F10118" t="s">
        <v>36</v>
      </c>
      <c r="G10118">
        <v>0</v>
      </c>
      <c r="H10118" t="s">
        <v>343</v>
      </c>
      <c r="I10118" t="s">
        <v>340</v>
      </c>
      <c r="K10118" t="s">
        <v>1999</v>
      </c>
      <c r="L10118">
        <f t="shared" si="1094"/>
        <v>0.17766751537682748</v>
      </c>
      <c r="M10118" s="4">
        <f>INDEX(parameters!$D$41:$AG$178,MATCH('PV (extension)'!B10101,parameters!$C$41:$C$178,0),MATCH('PV (extension)'!A10118,parameters!$D$5:$AG$5,0))/L10118</f>
        <v>9.7518522438271929E-3</v>
      </c>
      <c r="N10118" t="s">
        <v>1506</v>
      </c>
      <c r="O10118">
        <f>INDEX(parameters!$C$196:$EJ$198,MATCH('PV (extension)'!N10118,parameters!$B$196:$B$198,0),MATCH('PV (extension)'!B10101,parameters!$C$195:$EJ$195,0))</f>
        <v>932.25420808210015</v>
      </c>
      <c r="P10118">
        <v>3</v>
      </c>
      <c r="Q10118">
        <v>30</v>
      </c>
      <c r="R10118">
        <f t="shared" si="1092"/>
        <v>83902.878727389019</v>
      </c>
      <c r="S10118">
        <f t="shared" si="1093"/>
        <v>1.1918542190299876E-5</v>
      </c>
    </row>
    <row r="10119" spans="1:19" customFormat="1" x14ac:dyDescent="0.2">
      <c r="A10119" t="s">
        <v>344</v>
      </c>
      <c r="B10119" s="4">
        <f t="shared" si="1091"/>
        <v>1.1612729637857556E-7</v>
      </c>
      <c r="C10119" t="s">
        <v>35</v>
      </c>
      <c r="D10119" t="s">
        <v>15</v>
      </c>
      <c r="F10119" t="s">
        <v>36</v>
      </c>
      <c r="G10119">
        <v>0</v>
      </c>
      <c r="H10119" t="s">
        <v>344</v>
      </c>
      <c r="I10119" t="s">
        <v>340</v>
      </c>
      <c r="K10119" t="s">
        <v>1999</v>
      </c>
      <c r="L10119">
        <f t="shared" si="1094"/>
        <v>0.17766751537682748</v>
      </c>
      <c r="M10119" s="4">
        <f>INDEX(parameters!$D$41:$AG$178,MATCH('PV (extension)'!B10101,parameters!$C$41:$C$178,0),MATCH('PV (extension)'!A10119,parameters!$D$5:$AG$5,0))/L10119</f>
        <v>9.7434144649911868E-3</v>
      </c>
      <c r="N10119" t="s">
        <v>1506</v>
      </c>
      <c r="O10119">
        <f>INDEX(parameters!$C$196:$EJ$198,MATCH('PV (extension)'!N10119,parameters!$B$196:$B$198,0),MATCH('PV (extension)'!B10101,parameters!$C$195:$EJ$195,0))</f>
        <v>932.25420808210015</v>
      </c>
      <c r="P10119">
        <v>3</v>
      </c>
      <c r="Q10119">
        <v>30</v>
      </c>
      <c r="R10119">
        <f t="shared" si="1092"/>
        <v>83902.878727389019</v>
      </c>
      <c r="S10119">
        <f t="shared" si="1093"/>
        <v>1.1918542190299876E-5</v>
      </c>
    </row>
    <row r="10120" spans="1:19" customFormat="1" ht="16" x14ac:dyDescent="0.2">
      <c r="A10120" t="s">
        <v>345</v>
      </c>
      <c r="B10120" s="4">
        <f t="shared" si="1091"/>
        <v>2.3844972528067735E-6</v>
      </c>
      <c r="C10120" t="s">
        <v>35</v>
      </c>
      <c r="D10120" t="s">
        <v>15</v>
      </c>
      <c r="F10120" t="s">
        <v>36</v>
      </c>
      <c r="G10120">
        <v>0</v>
      </c>
      <c r="H10120" t="s">
        <v>345</v>
      </c>
      <c r="I10120" t="s">
        <v>340</v>
      </c>
      <c r="K10120" t="s">
        <v>1999</v>
      </c>
      <c r="L10120">
        <f t="shared" si="1094"/>
        <v>0.17766751537682748</v>
      </c>
      <c r="M10120" s="4">
        <f>INDEX(parameters!$D$41:$AG$178,MATCH('PV (extension)'!B10101,parameters!$C$41:$C$178,0),MATCH('PV (extension)'!A10120,parameters!$D$5:$AG$5,0))/L10120</f>
        <v>0.28494274666417674</v>
      </c>
      <c r="N10120" s="3" t="s">
        <v>1505</v>
      </c>
      <c r="O10120">
        <f>INDEX(parameters!$C$196:$EJ$198,MATCH('PV (extension)'!N10120,parameters!$B$196:$B$198,0),MATCH('PV (extension)'!B10101,parameters!$C$195:$EJ$195,0))</f>
        <v>1327.7559933290515</v>
      </c>
      <c r="P10120">
        <v>3</v>
      </c>
      <c r="Q10120">
        <v>30</v>
      </c>
      <c r="R10120">
        <f t="shared" si="1092"/>
        <v>119498.03939961464</v>
      </c>
      <c r="S10120">
        <f t="shared" si="1093"/>
        <v>8.3683381336148072E-6</v>
      </c>
    </row>
    <row r="10121" spans="1:19" customFormat="1" ht="16" x14ac:dyDescent="0.2">
      <c r="A10121" t="s">
        <v>346</v>
      </c>
      <c r="B10121" s="4">
        <f t="shared" si="1091"/>
        <v>1.2446730251102318E-6</v>
      </c>
      <c r="C10121" t="s">
        <v>35</v>
      </c>
      <c r="D10121" t="s">
        <v>15</v>
      </c>
      <c r="F10121" t="s">
        <v>36</v>
      </c>
      <c r="G10121">
        <v>0</v>
      </c>
      <c r="H10121" t="s">
        <v>346</v>
      </c>
      <c r="I10121" t="s">
        <v>340</v>
      </c>
      <c r="K10121" t="s">
        <v>1999</v>
      </c>
      <c r="L10121">
        <f t="shared" si="1094"/>
        <v>0.17766751537682748</v>
      </c>
      <c r="M10121" s="4">
        <f>INDEX(parameters!$D$41:$AG$178,MATCH('PV (extension)'!B10101,parameters!$C$41:$C$178,0),MATCH('PV (extension)'!A10121,parameters!$D$5:$AG$5,0))/L10121</f>
        <v>0.14873598619426004</v>
      </c>
      <c r="N10121" s="3" t="s">
        <v>1505</v>
      </c>
      <c r="O10121">
        <f>INDEX(parameters!$C$196:$EJ$198,MATCH('PV (extension)'!N10121,parameters!$B$196:$B$198,0),MATCH('PV (extension)'!B10101,parameters!$C$195:$EJ$195,0))</f>
        <v>1327.7559933290515</v>
      </c>
      <c r="P10121">
        <v>3</v>
      </c>
      <c r="Q10121">
        <v>30</v>
      </c>
      <c r="R10121">
        <f t="shared" si="1092"/>
        <v>119498.03939961464</v>
      </c>
      <c r="S10121">
        <f t="shared" si="1093"/>
        <v>8.3683381336148072E-6</v>
      </c>
    </row>
    <row r="10122" spans="1:19" customFormat="1" ht="16" x14ac:dyDescent="0.2">
      <c r="A10122" t="s">
        <v>347</v>
      </c>
      <c r="B10122" s="4">
        <f t="shared" si="1091"/>
        <v>6.8845134179318753E-7</v>
      </c>
      <c r="C10122" t="s">
        <v>49</v>
      </c>
      <c r="D10122" t="s">
        <v>15</v>
      </c>
      <c r="F10122" t="s">
        <v>36</v>
      </c>
      <c r="G10122">
        <v>0</v>
      </c>
      <c r="H10122" t="s">
        <v>347</v>
      </c>
      <c r="I10122" t="s">
        <v>340</v>
      </c>
      <c r="K10122" t="s">
        <v>1999</v>
      </c>
      <c r="L10122">
        <f t="shared" si="1094"/>
        <v>0.17766751537682748</v>
      </c>
      <c r="M10122" s="4">
        <f>INDEX(parameters!$D$41:$AG$178,MATCH('PV (extension)'!B10101,parameters!$C$41:$C$178,0),MATCH('PV (extension)'!A10122,parameters!$D$5:$AG$5,0))/L10122</f>
        <v>8.2268585566319899E-2</v>
      </c>
      <c r="N10122" s="3" t="s">
        <v>1505</v>
      </c>
      <c r="O10122">
        <f>INDEX(parameters!$C$196:$EJ$198,MATCH('PV (extension)'!N10122,parameters!$B$196:$B$198,0),MATCH('PV (extension)'!B10101,parameters!$C$195:$EJ$195,0))</f>
        <v>1327.7559933290515</v>
      </c>
      <c r="P10122">
        <v>3</v>
      </c>
      <c r="Q10122">
        <v>30</v>
      </c>
      <c r="R10122">
        <f t="shared" si="1092"/>
        <v>119498.03939961464</v>
      </c>
      <c r="S10122">
        <f t="shared" si="1093"/>
        <v>8.3683381336148072E-6</v>
      </c>
    </row>
    <row r="10123" spans="1:19" customFormat="1" ht="16" x14ac:dyDescent="0.2">
      <c r="A10123" t="s">
        <v>348</v>
      </c>
      <c r="B10123" s="4">
        <f t="shared" si="1091"/>
        <v>1.927706929618697E-8</v>
      </c>
      <c r="C10123" t="s">
        <v>49</v>
      </c>
      <c r="D10123" t="s">
        <v>15</v>
      </c>
      <c r="F10123" t="s">
        <v>36</v>
      </c>
      <c r="G10123">
        <v>0</v>
      </c>
      <c r="H10123" t="s">
        <v>348</v>
      </c>
      <c r="I10123" t="s">
        <v>340</v>
      </c>
      <c r="K10123" t="s">
        <v>1999</v>
      </c>
      <c r="L10123">
        <f t="shared" si="1094"/>
        <v>0.17766751537682748</v>
      </c>
      <c r="M10123" s="4">
        <f>INDEX(parameters!$D$41:$AG$178,MATCH('PV (extension)'!B10101,parameters!$C$41:$C$178,0),MATCH('PV (extension)'!A10123,parameters!$D$5:$AG$5,0))/L10123</f>
        <v>2.3035719862648527E-3</v>
      </c>
      <c r="N10123" s="3" t="s">
        <v>1505</v>
      </c>
      <c r="O10123">
        <f>INDEX(parameters!$C$196:$EJ$198,MATCH('PV (extension)'!N10123,parameters!$B$196:$B$198,0),MATCH('PV (extension)'!B10101,parameters!$C$195:$EJ$195,0))</f>
        <v>1327.7559933290515</v>
      </c>
      <c r="P10123">
        <v>3</v>
      </c>
      <c r="Q10123">
        <v>30</v>
      </c>
      <c r="R10123">
        <f t="shared" si="1092"/>
        <v>119498.03939961464</v>
      </c>
      <c r="S10123">
        <f t="shared" si="1093"/>
        <v>8.3683381336148072E-6</v>
      </c>
    </row>
    <row r="10124" spans="1:19" customFormat="1" ht="16" x14ac:dyDescent="0.2">
      <c r="A10124" t="s">
        <v>349</v>
      </c>
      <c r="B10124" s="4">
        <f t="shared" si="1091"/>
        <v>1.1452620113394101E-7</v>
      </c>
      <c r="C10124" t="s">
        <v>35</v>
      </c>
      <c r="D10124" t="s">
        <v>15</v>
      </c>
      <c r="F10124" t="s">
        <v>36</v>
      </c>
      <c r="G10124">
        <v>0</v>
      </c>
      <c r="H10124" t="s">
        <v>349</v>
      </c>
      <c r="I10124" t="s">
        <v>340</v>
      </c>
      <c r="K10124" t="s">
        <v>1999</v>
      </c>
      <c r="L10124">
        <f t="shared" si="1094"/>
        <v>0.17766751537682748</v>
      </c>
      <c r="M10124" s="4">
        <f>INDEX(parameters!$D$41:$AG$178,MATCH('PV (extension)'!B10101,parameters!$C$41:$C$178,0),MATCH('PV (extension)'!A10124,parameters!$D$5:$AG$5,0))/L10124</f>
        <v>1.3685656495391874E-2</v>
      </c>
      <c r="N10124" s="3" t="s">
        <v>1505</v>
      </c>
      <c r="O10124">
        <f>INDEX(parameters!$C$196:$EJ$198,MATCH('PV (extension)'!N10124,parameters!$B$196:$B$198,0),MATCH('PV (extension)'!B10101,parameters!$C$195:$EJ$195,0))</f>
        <v>1327.7559933290515</v>
      </c>
      <c r="P10124">
        <v>3</v>
      </c>
      <c r="Q10124">
        <v>30</v>
      </c>
      <c r="R10124">
        <f t="shared" si="1092"/>
        <v>119498.03939961464</v>
      </c>
      <c r="S10124">
        <f t="shared" si="1093"/>
        <v>8.3683381336148072E-6</v>
      </c>
    </row>
    <row r="10125" spans="1:19" customFormat="1" ht="16" x14ac:dyDescent="0.2">
      <c r="A10125" t="s">
        <v>350</v>
      </c>
      <c r="B10125" s="4">
        <f t="shared" si="1091"/>
        <v>1.9602817738687161E-6</v>
      </c>
      <c r="C10125" t="s">
        <v>35</v>
      </c>
      <c r="D10125" t="s">
        <v>15</v>
      </c>
      <c r="F10125" t="s">
        <v>36</v>
      </c>
      <c r="G10125">
        <v>0</v>
      </c>
      <c r="H10125" t="s">
        <v>350</v>
      </c>
      <c r="I10125" t="s">
        <v>340</v>
      </c>
      <c r="K10125" t="s">
        <v>1999</v>
      </c>
      <c r="L10125">
        <f t="shared" si="1094"/>
        <v>0.17766751537682748</v>
      </c>
      <c r="M10125" s="4">
        <f>INDEX(parameters!$D$41:$AG$178,MATCH('PV (extension)'!B10101,parameters!$C$41:$C$178,0),MATCH('PV (extension)'!A10125,parameters!$D$5:$AG$5,0))/L10125</f>
        <v>0.23424982864811036</v>
      </c>
      <c r="N10125" s="3" t="s">
        <v>1505</v>
      </c>
      <c r="O10125">
        <f>INDEX(parameters!$C$196:$EJ$198,MATCH('PV (extension)'!N10125,parameters!$B$196:$B$198,0),MATCH('PV (extension)'!B10101,parameters!$C$195:$EJ$195,0))</f>
        <v>1327.7559933290515</v>
      </c>
      <c r="P10125">
        <v>3</v>
      </c>
      <c r="Q10125">
        <v>30</v>
      </c>
      <c r="R10125">
        <f t="shared" si="1092"/>
        <v>119498.03939961464</v>
      </c>
      <c r="S10125">
        <f t="shared" si="1093"/>
        <v>8.3683381336148072E-6</v>
      </c>
    </row>
    <row r="10126" spans="1:19" customFormat="1" ht="16" x14ac:dyDescent="0.2">
      <c r="A10126" t="s">
        <v>351</v>
      </c>
      <c r="B10126" s="4">
        <f t="shared" si="1091"/>
        <v>6.052667269391296E-8</v>
      </c>
      <c r="C10126" t="s">
        <v>35</v>
      </c>
      <c r="D10126" t="s">
        <v>15</v>
      </c>
      <c r="F10126" t="s">
        <v>36</v>
      </c>
      <c r="G10126">
        <v>0</v>
      </c>
      <c r="H10126" t="s">
        <v>351</v>
      </c>
      <c r="I10126" t="s">
        <v>340</v>
      </c>
      <c r="K10126" t="s">
        <v>1999</v>
      </c>
      <c r="L10126">
        <f t="shared" si="1094"/>
        <v>0.17766751537682748</v>
      </c>
      <c r="M10126" s="4">
        <f>INDEX(parameters!$D$41:$AG$178,MATCH('PV (extension)'!B10101,parameters!$C$41:$C$178,0),MATCH('PV (extension)'!A10126,parameters!$D$5:$AG$5,0))/L10126</f>
        <v>7.2328187183047909E-3</v>
      </c>
      <c r="N10126" s="3" t="s">
        <v>1505</v>
      </c>
      <c r="O10126">
        <f>INDEX(parameters!$C$196:$EJ$198,MATCH('PV (extension)'!N10126,parameters!$B$196:$B$198,0),MATCH('PV (extension)'!B10101,parameters!$C$195:$EJ$195,0))</f>
        <v>1327.7559933290515</v>
      </c>
      <c r="P10126">
        <v>3</v>
      </c>
      <c r="Q10126">
        <v>30</v>
      </c>
      <c r="R10126">
        <f t="shared" si="1092"/>
        <v>119498.03939961464</v>
      </c>
      <c r="S10126">
        <f t="shared" si="1093"/>
        <v>8.3683381336148072E-6</v>
      </c>
    </row>
    <row r="10127" spans="1:19" customFormat="1" ht="16" x14ac:dyDescent="0.2">
      <c r="A10127" t="s">
        <v>352</v>
      </c>
      <c r="B10127" s="4">
        <f t="shared" si="1091"/>
        <v>1.0244567999272741E-6</v>
      </c>
      <c r="C10127" t="s">
        <v>35</v>
      </c>
      <c r="D10127" t="s">
        <v>15</v>
      </c>
      <c r="F10127" t="s">
        <v>36</v>
      </c>
      <c r="G10127">
        <v>0</v>
      </c>
      <c r="H10127" t="s">
        <v>352</v>
      </c>
      <c r="I10127" t="s">
        <v>340</v>
      </c>
      <c r="K10127" t="s">
        <v>1999</v>
      </c>
      <c r="L10127">
        <f t="shared" si="1094"/>
        <v>0.17766751537682748</v>
      </c>
      <c r="M10127" s="4">
        <f>INDEX(parameters!$D$41:$AG$178,MATCH('PV (extension)'!B10101,parameters!$C$41:$C$178,0),MATCH('PV (extension)'!A10127,parameters!$D$5:$AG$5,0))/L10127</f>
        <v>0.12242057904091255</v>
      </c>
      <c r="N10127" s="3" t="s">
        <v>1505</v>
      </c>
      <c r="O10127">
        <f>INDEX(parameters!$C$196:$EJ$198,MATCH('PV (extension)'!N10127,parameters!$B$196:$B$198,0),MATCH('PV (extension)'!B10101,parameters!$C$195:$EJ$195,0))</f>
        <v>1327.7559933290515</v>
      </c>
      <c r="P10127">
        <v>3</v>
      </c>
      <c r="Q10127">
        <v>30</v>
      </c>
      <c r="R10127">
        <f t="shared" si="1092"/>
        <v>119498.03939961464</v>
      </c>
      <c r="S10127">
        <f t="shared" si="1093"/>
        <v>8.3683381336148072E-6</v>
      </c>
    </row>
    <row r="10128" spans="1:19" customFormat="1" x14ac:dyDescent="0.2">
      <c r="A10128" t="s">
        <v>442</v>
      </c>
      <c r="B10128">
        <v>3.7025999999999999E-3</v>
      </c>
      <c r="C10128" t="s">
        <v>42</v>
      </c>
      <c r="D10128" t="s">
        <v>16</v>
      </c>
      <c r="F10128" t="s">
        <v>36</v>
      </c>
      <c r="G10128">
        <v>0</v>
      </c>
      <c r="H10128" t="s">
        <v>443</v>
      </c>
      <c r="I10128" t="s">
        <v>353</v>
      </c>
    </row>
    <row r="10129" spans="1:19" customFormat="1" x14ac:dyDescent="0.2">
      <c r="A10129" t="s">
        <v>354</v>
      </c>
      <c r="B10129">
        <v>-3.3322999999999998E-6</v>
      </c>
      <c r="C10129" t="s">
        <v>49</v>
      </c>
      <c r="D10129" t="s">
        <v>250</v>
      </c>
      <c r="F10129" t="s">
        <v>36</v>
      </c>
      <c r="G10129">
        <v>0</v>
      </c>
      <c r="H10129" t="s">
        <v>355</v>
      </c>
      <c r="I10129" t="s">
        <v>353</v>
      </c>
    </row>
    <row r="10130" spans="1:19" customFormat="1" x14ac:dyDescent="0.2"/>
    <row r="10131" spans="1:19" s="2" customFormat="1" x14ac:dyDescent="0.2">
      <c r="A10131" s="2" t="s">
        <v>2</v>
      </c>
      <c r="B10131" s="2" t="s">
        <v>1460</v>
      </c>
    </row>
    <row r="10132" spans="1:19" x14ac:dyDescent="0.2">
      <c r="A10132" s="29" t="s">
        <v>4</v>
      </c>
      <c r="B1013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")&amp;HLOOKUP(B10133,parameters!$C$195:$EJ$198,2,0)&amp;" kWh/kWp.
Annual output, Facade: "&amp;HLOOKUP(B10133,parameters!$C$195:$EJ$198,3,0)&amp;" kWh/kWp.
Annual output, Open-ground: "&amp;HLOOKUP(B10133,parameters!$C$195:$EJ$198,4,0)&amp;_xlfn._LONGTEXT("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")&amp;VLOOKUP(B10133,'extension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1327.75599332905 kWh/kWp.
Annual output, Facade: 932.2542080821 kWh/kWp.
Annual output, Open-ground: 1412.50637588197 kWh/kWp.
Amount of solar energy transformed to electricity. Waste heat emission due to losses of electricity in the system.
Technology:  Electricity production with grid-connected photovoltaic power plants.
Time period:  Time of publications
Production volume: 355.474 GWh in 2025.
Sampling:  Statistical data and model calculations
Extrapolations:  Use of PV technology data investigated for other countries (Switzerland). Correction of average yield with Swiss data.
Uncertainty:  None
Author: Romain Sacchi, PSI, romain.sacchi@psi.ch</v>
      </c>
    </row>
    <row r="10133" spans="1:19" customFormat="1" x14ac:dyDescent="0.2">
      <c r="A10133" t="s">
        <v>6</v>
      </c>
      <c r="B10133" t="s">
        <v>1798</v>
      </c>
    </row>
    <row r="10134" spans="1:19" customFormat="1" x14ac:dyDescent="0.2">
      <c r="A10134" t="s">
        <v>8</v>
      </c>
      <c r="B10134">
        <v>1</v>
      </c>
    </row>
    <row r="10135" spans="1:19" customFormat="1" x14ac:dyDescent="0.2">
      <c r="A10135" t="s">
        <v>9</v>
      </c>
      <c r="B10135" t="s">
        <v>73</v>
      </c>
    </row>
    <row r="10136" spans="1:19" customFormat="1" x14ac:dyDescent="0.2">
      <c r="A10136" t="s">
        <v>11</v>
      </c>
      <c r="B10136" t="s">
        <v>12</v>
      </c>
    </row>
    <row r="10137" spans="1:19" customFormat="1" x14ac:dyDescent="0.2">
      <c r="A10137" t="s">
        <v>13</v>
      </c>
      <c r="B10137" t="s">
        <v>14</v>
      </c>
    </row>
    <row r="10138" spans="1:19" customFormat="1" x14ac:dyDescent="0.2">
      <c r="A10138" t="s">
        <v>15</v>
      </c>
      <c r="B10138" t="s">
        <v>53</v>
      </c>
    </row>
    <row r="10139" spans="1:19" customFormat="1" x14ac:dyDescent="0.2">
      <c r="A10139" t="s">
        <v>17</v>
      </c>
    </row>
    <row r="10140" spans="1:19" s="2" customFormat="1" x14ac:dyDescent="0.2">
      <c r="A10140" s="2" t="s">
        <v>18</v>
      </c>
      <c r="B10140" s="2" t="s">
        <v>19</v>
      </c>
      <c r="C10140" s="2" t="s">
        <v>6</v>
      </c>
      <c r="D10140" s="2" t="s">
        <v>15</v>
      </c>
      <c r="E10140" s="2" t="s">
        <v>20</v>
      </c>
      <c r="F10140" s="2" t="s">
        <v>13</v>
      </c>
      <c r="G10140" s="2" t="s">
        <v>21</v>
      </c>
      <c r="H10140" s="2" t="s">
        <v>9</v>
      </c>
      <c r="I10140" s="2" t="s">
        <v>4</v>
      </c>
      <c r="J10140" s="2" t="s">
        <v>1925</v>
      </c>
      <c r="K10140" s="2" t="s">
        <v>1998</v>
      </c>
      <c r="L10140" s="2" t="s">
        <v>2002</v>
      </c>
      <c r="M10140" s="2" t="s">
        <v>2003</v>
      </c>
      <c r="N10140" s="2" t="s">
        <v>2001</v>
      </c>
      <c r="O10140" s="2" t="s">
        <v>2000</v>
      </c>
      <c r="P10140" s="2" t="s">
        <v>2004</v>
      </c>
      <c r="Q10140" s="2" t="s">
        <v>1502</v>
      </c>
      <c r="R10140" s="2" t="s">
        <v>2005</v>
      </c>
      <c r="S10140" s="2" t="s">
        <v>2006</v>
      </c>
    </row>
    <row r="10141" spans="1:19" customFormat="1" x14ac:dyDescent="0.2">
      <c r="A10141" t="s">
        <v>335</v>
      </c>
      <c r="B10141">
        <v>3.8502999999999998</v>
      </c>
      <c r="D10141" t="s">
        <v>30</v>
      </c>
      <c r="E10141" t="s">
        <v>336</v>
      </c>
      <c r="F10141" t="s">
        <v>27</v>
      </c>
      <c r="G10141">
        <v>0</v>
      </c>
      <c r="I10141" t="s">
        <v>337</v>
      </c>
    </row>
    <row r="10142" spans="1:19" customFormat="1" x14ac:dyDescent="0.2">
      <c r="A10142" t="s">
        <v>29</v>
      </c>
      <c r="B10142">
        <v>0.25026999999999999</v>
      </c>
      <c r="D10142" t="s">
        <v>30</v>
      </c>
      <c r="E10142" t="s">
        <v>31</v>
      </c>
      <c r="F10142" t="s">
        <v>27</v>
      </c>
      <c r="G10142">
        <v>0</v>
      </c>
      <c r="I10142" t="s">
        <v>338</v>
      </c>
    </row>
    <row r="10143" spans="1:19" customFormat="1" x14ac:dyDescent="0.2">
      <c r="A10143" t="s">
        <v>1460</v>
      </c>
      <c r="B10143">
        <v>1</v>
      </c>
      <c r="C10143" t="str">
        <f>B10133</f>
        <v>MK</v>
      </c>
      <c r="D10143" t="s">
        <v>53</v>
      </c>
      <c r="E10143" t="s">
        <v>339</v>
      </c>
      <c r="F10143" t="s">
        <v>33</v>
      </c>
      <c r="G10143">
        <v>0</v>
      </c>
      <c r="H10143" t="s">
        <v>73</v>
      </c>
      <c r="J10143">
        <f>VLOOKUP(C10143,'extension - production vol'!$B$6:$D$235,3,0)</f>
        <v>355.47399999999999</v>
      </c>
    </row>
    <row r="10144" spans="1:19" customFormat="1" ht="16" x14ac:dyDescent="0.2">
      <c r="A10144" t="s">
        <v>1434</v>
      </c>
      <c r="B10144" s="4">
        <f t="shared" ref="B10144:B10154" si="1095">M10144*S10144</f>
        <v>1.9758577644322143E-8</v>
      </c>
      <c r="C10144" t="s">
        <v>49</v>
      </c>
      <c r="D10144" t="s">
        <v>15</v>
      </c>
      <c r="F10144" t="s">
        <v>36</v>
      </c>
      <c r="G10144">
        <v>0</v>
      </c>
      <c r="H10144" t="s">
        <v>1434</v>
      </c>
      <c r="I10144" t="s">
        <v>340</v>
      </c>
      <c r="K10144" t="s">
        <v>2007</v>
      </c>
      <c r="L10144">
        <f>IF(K10144="residential",VLOOKUP(B10133,parameters!$C$41:$AG$178,18,0),IF(K10144="commercial",1-VLOOKUP(B10133,parameters!$C$41:$AG$178,18,0),1))</f>
        <v>0.82233248462317254</v>
      </c>
      <c r="M10144" s="4">
        <f>INDEX(parameters!$D$41:$AG$178,MATCH('PV (extension)'!B10133,parameters!$C$41:$C$178,0),MATCH('PV (extension)'!A10144,parameters!$D$5:$AG$5,0))/L10144</f>
        <v>0.12277778707072071</v>
      </c>
      <c r="N10144" s="3" t="s">
        <v>1505</v>
      </c>
      <c r="O10144">
        <f>INDEX(parameters!$C$196:$EJ$198,MATCH('PV (extension)'!N10144,parameters!$B$196:$B$198,0),MATCH('PV (extension)'!B10133,parameters!$C$195:$EJ$195,0))</f>
        <v>1327.7559933290515</v>
      </c>
      <c r="P10144">
        <v>156</v>
      </c>
      <c r="Q10144">
        <v>30</v>
      </c>
      <c r="R10144">
        <f t="shared" ref="R10144:R10154" si="1096">Q10144*P10144*O10144</f>
        <v>6213898.0487799607</v>
      </c>
      <c r="S10144">
        <f t="shared" ref="S10144:S10154" si="1097">1/R10144</f>
        <v>1.6092957949259249E-7</v>
      </c>
    </row>
    <row r="10145" spans="1:19" customFormat="1" ht="16" x14ac:dyDescent="0.2">
      <c r="A10145" t="s">
        <v>1435</v>
      </c>
      <c r="B10145" s="4">
        <f t="shared" si="1095"/>
        <v>1.0321164834491625E-8</v>
      </c>
      <c r="C10145" t="s">
        <v>49</v>
      </c>
      <c r="D10145" t="s">
        <v>15</v>
      </c>
      <c r="F10145" t="s">
        <v>36</v>
      </c>
      <c r="G10145">
        <v>0</v>
      </c>
      <c r="H10145" t="s">
        <v>1435</v>
      </c>
      <c r="I10145" t="s">
        <v>340</v>
      </c>
      <c r="K10145" t="s">
        <v>2007</v>
      </c>
      <c r="L10145">
        <f>L10144</f>
        <v>0.82233248462317254</v>
      </c>
      <c r="M10145" s="4">
        <f>INDEX(parameters!$D$41:$AG$178,MATCH('PV (extension)'!B10133,parameters!$C$41:$C$178,0),MATCH('PV (extension)'!A10145,parameters!$D$5:$AG$5,0))/L10145</f>
        <v>6.4134666026183854E-2</v>
      </c>
      <c r="N10145" s="3" t="s">
        <v>1505</v>
      </c>
      <c r="O10145">
        <f>INDEX(parameters!$C$196:$EJ$198,MATCH('PV (extension)'!N10145,parameters!$B$196:$B$198,0),MATCH('PV (extension)'!B10133,parameters!$C$195:$EJ$195,0))</f>
        <v>1327.7559933290515</v>
      </c>
      <c r="P10145">
        <v>156</v>
      </c>
      <c r="Q10145">
        <v>30</v>
      </c>
      <c r="R10145">
        <f t="shared" si="1096"/>
        <v>6213898.0487799607</v>
      </c>
      <c r="S10145">
        <f t="shared" si="1097"/>
        <v>1.6092957949259249E-7</v>
      </c>
    </row>
    <row r="10146" spans="1:19" customFormat="1" x14ac:dyDescent="0.2">
      <c r="A10146" t="s">
        <v>1452</v>
      </c>
      <c r="B10146" s="4">
        <f t="shared" si="1095"/>
        <v>5.0870657160554725E-10</v>
      </c>
      <c r="C10146" t="s">
        <v>35</v>
      </c>
      <c r="D10146" t="s">
        <v>15</v>
      </c>
      <c r="F10146" t="s">
        <v>36</v>
      </c>
      <c r="G10146">
        <v>0</v>
      </c>
      <c r="H10146" t="s">
        <v>1452</v>
      </c>
      <c r="I10146" t="s">
        <v>340</v>
      </c>
      <c r="K10146" t="s">
        <v>2007</v>
      </c>
      <c r="L10146">
        <f t="shared" ref="L10146:L10154" si="1098">L10145</f>
        <v>0.82233248462317254</v>
      </c>
      <c r="M10146" s="4">
        <f>INDEX(parameters!$D$41:$AG$178,MATCH('PV (extension)'!B10133,parameters!$C$41:$C$178,0),MATCH('PV (extension)'!A10146,parameters!$D$5:$AG$5,0))/L10146</f>
        <v>1.2287226816964775E-2</v>
      </c>
      <c r="N10146" t="s">
        <v>1507</v>
      </c>
      <c r="O10146">
        <f>INDEX(parameters!$C$196:$EJ$198,MATCH('PV (extension)'!N10146,parameters!$B$196:$B$198,0),MATCH('PV (extension)'!B10133,parameters!$C$195:$EJ$195,0))</f>
        <v>1412.5063758819699</v>
      </c>
      <c r="P10146">
        <v>570</v>
      </c>
      <c r="Q10146">
        <v>30</v>
      </c>
      <c r="R10146">
        <f t="shared" si="1096"/>
        <v>24153859.027581684</v>
      </c>
      <c r="S10146">
        <f t="shared" si="1097"/>
        <v>4.140125181893642E-8</v>
      </c>
    </row>
    <row r="10147" spans="1:19" customFormat="1" x14ac:dyDescent="0.2">
      <c r="A10147" t="s">
        <v>1453</v>
      </c>
      <c r="B10147" s="4">
        <f t="shared" si="1095"/>
        <v>3.7369192612802956E-9</v>
      </c>
      <c r="C10147" t="s">
        <v>35</v>
      </c>
      <c r="D10147" t="s">
        <v>15</v>
      </c>
      <c r="F10147" t="s">
        <v>36</v>
      </c>
      <c r="G10147">
        <v>0</v>
      </c>
      <c r="H10147" t="s">
        <v>1453</v>
      </c>
      <c r="I10147" t="s">
        <v>340</v>
      </c>
      <c r="K10147" t="s">
        <v>2007</v>
      </c>
      <c r="L10147">
        <f t="shared" si="1098"/>
        <v>0.82233248462317254</v>
      </c>
      <c r="M10147" s="4">
        <f>INDEX(parameters!$D$41:$AG$178,MATCH('PV (extension)'!B10133,parameters!$C$41:$C$178,0),MATCH('PV (extension)'!A10147,parameters!$D$5:$AG$5,0))/L10147</f>
        <v>9.0261021034418951E-2</v>
      </c>
      <c r="N10147" t="s">
        <v>1507</v>
      </c>
      <c r="O10147">
        <f>INDEX(parameters!$C$196:$EJ$198,MATCH('PV (extension)'!N10147,parameters!$B$196:$B$198,0),MATCH('PV (extension)'!B10133,parameters!$C$195:$EJ$195,0))</f>
        <v>1412.5063758819699</v>
      </c>
      <c r="P10147">
        <v>570</v>
      </c>
      <c r="Q10147">
        <v>30</v>
      </c>
      <c r="R10147">
        <f t="shared" si="1096"/>
        <v>24153859.027581684</v>
      </c>
      <c r="S10147">
        <f t="shared" si="1097"/>
        <v>4.140125181893642E-8</v>
      </c>
    </row>
    <row r="10148" spans="1:19" customFormat="1" x14ac:dyDescent="0.2">
      <c r="A10148" t="s">
        <v>1454</v>
      </c>
      <c r="B10148" s="4">
        <f t="shared" si="1095"/>
        <v>3.9608692391240772E-11</v>
      </c>
      <c r="C10148" t="s">
        <v>35</v>
      </c>
      <c r="D10148" t="s">
        <v>15</v>
      </c>
      <c r="F10148" t="s">
        <v>36</v>
      </c>
      <c r="G10148">
        <v>0</v>
      </c>
      <c r="H10148" t="s">
        <v>1454</v>
      </c>
      <c r="I10148" t="s">
        <v>340</v>
      </c>
      <c r="K10148" t="s">
        <v>2007</v>
      </c>
      <c r="L10148">
        <f t="shared" si="1098"/>
        <v>0.82233248462317254</v>
      </c>
      <c r="M10148" s="4">
        <f>INDEX(parameters!$D$41:$AG$178,MATCH('PV (extension)'!B10133,parameters!$C$41:$C$178,0),MATCH('PV (extension)'!A10148,parameters!$D$5:$AG$5,0))/L10148</f>
        <v>9.5670277228487681E-4</v>
      </c>
      <c r="N10148" t="s">
        <v>1507</v>
      </c>
      <c r="O10148">
        <f>INDEX(parameters!$C$196:$EJ$198,MATCH('PV (extension)'!N10148,parameters!$B$196:$B$198,0),MATCH('PV (extension)'!B10133,parameters!$C$195:$EJ$195,0))</f>
        <v>1412.5063758819699</v>
      </c>
      <c r="P10148">
        <v>570</v>
      </c>
      <c r="Q10148">
        <v>30</v>
      </c>
      <c r="R10148">
        <f t="shared" si="1096"/>
        <v>24153859.027581684</v>
      </c>
      <c r="S10148">
        <f t="shared" si="1097"/>
        <v>4.140125181893642E-8</v>
      </c>
    </row>
    <row r="10149" spans="1:19" customFormat="1" x14ac:dyDescent="0.2">
      <c r="A10149" t="s">
        <v>1455</v>
      </c>
      <c r="B10149" s="4">
        <f t="shared" si="1095"/>
        <v>1.3255017375971372E-8</v>
      </c>
      <c r="C10149" t="s">
        <v>35</v>
      </c>
      <c r="D10149" t="s">
        <v>15</v>
      </c>
      <c r="F10149" t="s">
        <v>36</v>
      </c>
      <c r="G10149">
        <v>0</v>
      </c>
      <c r="H10149" t="s">
        <v>1455</v>
      </c>
      <c r="I10149" t="s">
        <v>340</v>
      </c>
      <c r="K10149" t="s">
        <v>2007</v>
      </c>
      <c r="L10149">
        <f t="shared" si="1098"/>
        <v>0.82233248462317254</v>
      </c>
      <c r="M10149" s="4">
        <f>INDEX(parameters!$D$41:$AG$178,MATCH('PV (extension)'!B10133,parameters!$C$41:$C$178,0),MATCH('PV (extension)'!A10149,parameters!$D$5:$AG$5,0))/L10149</f>
        <v>0.32015982110735819</v>
      </c>
      <c r="N10149" t="s">
        <v>1507</v>
      </c>
      <c r="O10149">
        <f>INDEX(parameters!$C$196:$EJ$198,MATCH('PV (extension)'!N10149,parameters!$B$196:$B$198,0),MATCH('PV (extension)'!B10133,parameters!$C$195:$EJ$195,0))</f>
        <v>1412.5063758819699</v>
      </c>
      <c r="P10149">
        <v>570</v>
      </c>
      <c r="Q10149">
        <v>30</v>
      </c>
      <c r="R10149">
        <f t="shared" si="1096"/>
        <v>24153859.027581684</v>
      </c>
      <c r="S10149">
        <f t="shared" si="1097"/>
        <v>4.140125181893642E-8</v>
      </c>
    </row>
    <row r="10150" spans="1:19" customFormat="1" x14ac:dyDescent="0.2">
      <c r="A10150" t="s">
        <v>1456</v>
      </c>
      <c r="B10150" s="4">
        <f t="shared" si="1095"/>
        <v>7.0310318783005549E-9</v>
      </c>
      <c r="C10150" t="s">
        <v>35</v>
      </c>
      <c r="D10150" t="s">
        <v>15</v>
      </c>
      <c r="F10150" t="s">
        <v>36</v>
      </c>
      <c r="G10150">
        <v>0</v>
      </c>
      <c r="H10150" t="s">
        <v>1456</v>
      </c>
      <c r="I10150" t="s">
        <v>340</v>
      </c>
      <c r="K10150" t="s">
        <v>2007</v>
      </c>
      <c r="L10150">
        <f t="shared" si="1098"/>
        <v>0.82233248462317254</v>
      </c>
      <c r="M10150" s="4">
        <f>INDEX(parameters!$D$41:$AG$178,MATCH('PV (extension)'!B10133,parameters!$C$41:$C$178,0),MATCH('PV (extension)'!A10150,parameters!$D$5:$AG$5,0))/L10150</f>
        <v>0.16982655280690445</v>
      </c>
      <c r="N10150" t="s">
        <v>1507</v>
      </c>
      <c r="O10150">
        <f>INDEX(parameters!$C$196:$EJ$198,MATCH('PV (extension)'!N10150,parameters!$B$196:$B$198,0),MATCH('PV (extension)'!B10133,parameters!$C$195:$EJ$195,0))</f>
        <v>1412.5063758819699</v>
      </c>
      <c r="P10150">
        <v>570</v>
      </c>
      <c r="Q10150">
        <v>30</v>
      </c>
      <c r="R10150">
        <f t="shared" si="1096"/>
        <v>24153859.027581684</v>
      </c>
      <c r="S10150">
        <f t="shared" si="1097"/>
        <v>4.140125181893642E-8</v>
      </c>
    </row>
    <row r="10151" spans="1:19" customFormat="1" ht="16" x14ac:dyDescent="0.2">
      <c r="A10151" t="s">
        <v>1461</v>
      </c>
      <c r="B10151" s="4">
        <f t="shared" si="1095"/>
        <v>2.1696816981226909E-9</v>
      </c>
      <c r="C10151" t="s">
        <v>49</v>
      </c>
      <c r="D10151" t="s">
        <v>15</v>
      </c>
      <c r="F10151" t="s">
        <v>36</v>
      </c>
      <c r="G10151">
        <v>0</v>
      </c>
      <c r="H10151" t="s">
        <v>1461</v>
      </c>
      <c r="I10151" t="s">
        <v>340</v>
      </c>
      <c r="K10151" t="s">
        <v>2007</v>
      </c>
      <c r="L10151">
        <f t="shared" si="1098"/>
        <v>0.82233248462317254</v>
      </c>
      <c r="M10151" s="4">
        <f>INDEX(parameters!$D$41:$AG$178,MATCH('PV (extension)'!B10133,parameters!$C$41:$C$178,0),MATCH('PV (extension)'!A10151,parameters!$D$5:$AG$5,0))/L10151</f>
        <v>8.0374539804535308E-3</v>
      </c>
      <c r="N10151" s="3" t="s">
        <v>1505</v>
      </c>
      <c r="O10151">
        <f>INDEX(parameters!$C$196:$EJ$198,MATCH('PV (extension)'!N10151,parameters!$B$196:$B$198,0),MATCH('PV (extension)'!B10133,parameters!$C$195:$EJ$195,0))</f>
        <v>1327.7559933290515</v>
      </c>
      <c r="P10151">
        <v>93</v>
      </c>
      <c r="Q10151">
        <v>30</v>
      </c>
      <c r="R10151">
        <f t="shared" si="1096"/>
        <v>3704439.2213880536</v>
      </c>
      <c r="S10151">
        <f t="shared" si="1097"/>
        <v>2.6994639140692933E-7</v>
      </c>
    </row>
    <row r="10152" spans="1:19" customFormat="1" ht="16" x14ac:dyDescent="0.2">
      <c r="A10152" t="s">
        <v>1457</v>
      </c>
      <c r="B10152" s="4">
        <f t="shared" si="1095"/>
        <v>3.6790105814830969E-8</v>
      </c>
      <c r="C10152" t="s">
        <v>49</v>
      </c>
      <c r="D10152" t="s">
        <v>15</v>
      </c>
      <c r="F10152" t="s">
        <v>36</v>
      </c>
      <c r="G10152">
        <v>0</v>
      </c>
      <c r="H10152" t="s">
        <v>1457</v>
      </c>
      <c r="I10152" t="s">
        <v>340</v>
      </c>
      <c r="K10152" t="s">
        <v>2007</v>
      </c>
      <c r="L10152">
        <f t="shared" si="1098"/>
        <v>0.82233248462317254</v>
      </c>
      <c r="M10152" s="4">
        <f>INDEX(parameters!$D$41:$AG$178,MATCH('PV (extension)'!B10133,parameters!$C$41:$C$178,0),MATCH('PV (extension)'!A10152,parameters!$D$5:$AG$5,0))/L10152</f>
        <v>0.13628671093947653</v>
      </c>
      <c r="N10152" s="3" t="s">
        <v>1505</v>
      </c>
      <c r="O10152">
        <f>INDEX(parameters!$C$196:$EJ$198,MATCH('PV (extension)'!N10152,parameters!$B$196:$B$198,0),MATCH('PV (extension)'!B10133,parameters!$C$195:$EJ$195,0))</f>
        <v>1327.7559933290515</v>
      </c>
      <c r="P10152">
        <v>93</v>
      </c>
      <c r="Q10152">
        <v>30</v>
      </c>
      <c r="R10152">
        <f t="shared" si="1096"/>
        <v>3704439.2213880536</v>
      </c>
      <c r="S10152">
        <f t="shared" si="1097"/>
        <v>2.6994639140692933E-7</v>
      </c>
    </row>
    <row r="10153" spans="1:19" customFormat="1" ht="16" x14ac:dyDescent="0.2">
      <c r="A10153" t="s">
        <v>1462</v>
      </c>
      <c r="B10153" s="4">
        <f t="shared" si="1095"/>
        <v>1.1469877380112899E-9</v>
      </c>
      <c r="C10153" t="s">
        <v>49</v>
      </c>
      <c r="D10153" t="s">
        <v>15</v>
      </c>
      <c r="F10153" t="s">
        <v>36</v>
      </c>
      <c r="G10153">
        <v>0</v>
      </c>
      <c r="H10153" t="s">
        <v>1462</v>
      </c>
      <c r="I10153" t="s">
        <v>340</v>
      </c>
      <c r="K10153" t="s">
        <v>2007</v>
      </c>
      <c r="L10153">
        <f t="shared" si="1098"/>
        <v>0.82233248462317254</v>
      </c>
      <c r="M10153" s="4">
        <f>INDEX(parameters!$D$41:$AG$178,MATCH('PV (extension)'!B10133,parameters!$C$41:$C$178,0),MATCH('PV (extension)'!A10153,parameters!$D$5:$AG$5,0))/L10153</f>
        <v>4.2489463631401872E-3</v>
      </c>
      <c r="N10153" s="3" t="s">
        <v>1505</v>
      </c>
      <c r="O10153">
        <f>INDEX(parameters!$C$196:$EJ$198,MATCH('PV (extension)'!N10153,parameters!$B$196:$B$198,0),MATCH('PV (extension)'!B10133,parameters!$C$195:$EJ$195,0))</f>
        <v>1327.7559933290515</v>
      </c>
      <c r="P10153">
        <v>93</v>
      </c>
      <c r="Q10153">
        <v>30</v>
      </c>
      <c r="R10153">
        <f t="shared" si="1096"/>
        <v>3704439.2213880536</v>
      </c>
      <c r="S10153">
        <f t="shared" si="1097"/>
        <v>2.6994639140692933E-7</v>
      </c>
    </row>
    <row r="10154" spans="1:19" customFormat="1" ht="16" x14ac:dyDescent="0.2">
      <c r="A10154" t="s">
        <v>1458</v>
      </c>
      <c r="B10154" s="4">
        <f t="shared" si="1095"/>
        <v>1.9271044247877255E-8</v>
      </c>
      <c r="C10154" t="s">
        <v>49</v>
      </c>
      <c r="D10154" t="s">
        <v>15</v>
      </c>
      <c r="F10154" t="s">
        <v>36</v>
      </c>
      <c r="G10154">
        <v>0</v>
      </c>
      <c r="H10154" t="s">
        <v>1458</v>
      </c>
      <c r="I10154" t="s">
        <v>340</v>
      </c>
      <c r="K10154" t="s">
        <v>2007</v>
      </c>
      <c r="L10154">
        <f t="shared" si="1098"/>
        <v>0.82233248462317254</v>
      </c>
      <c r="M10154" s="4">
        <f>INDEX(parameters!$D$41:$AG$178,MATCH('PV (extension)'!B10133,parameters!$C$41:$C$178,0),MATCH('PV (extension)'!A10154,parameters!$D$5:$AG$5,0))/L10154</f>
        <v>7.1388412148941149E-2</v>
      </c>
      <c r="N10154" s="3" t="s">
        <v>1505</v>
      </c>
      <c r="O10154">
        <f>INDEX(parameters!$C$196:$EJ$198,MATCH('PV (extension)'!N10154,parameters!$B$196:$B$198,0),MATCH('PV (extension)'!B10133,parameters!$C$195:$EJ$195,0))</f>
        <v>1327.7559933290515</v>
      </c>
      <c r="P10154">
        <v>93</v>
      </c>
      <c r="Q10154">
        <v>30</v>
      </c>
      <c r="R10154">
        <f t="shared" si="1096"/>
        <v>3704439.2213880536</v>
      </c>
      <c r="S10154">
        <f t="shared" si="1097"/>
        <v>2.6994639140692933E-7</v>
      </c>
    </row>
    <row r="10155" spans="1:19" customFormat="1" x14ac:dyDescent="0.2">
      <c r="A10155" t="s">
        <v>442</v>
      </c>
      <c r="B10155">
        <v>3.7025999999999999E-3</v>
      </c>
      <c r="C10155" t="s">
        <v>42</v>
      </c>
      <c r="D10155" t="s">
        <v>16</v>
      </c>
      <c r="F10155" t="s">
        <v>36</v>
      </c>
      <c r="G10155">
        <v>0</v>
      </c>
      <c r="H10155" t="s">
        <v>443</v>
      </c>
      <c r="I10155" t="s">
        <v>353</v>
      </c>
      <c r="M10155" s="4"/>
    </row>
    <row r="10156" spans="1:19" customFormat="1" x14ac:dyDescent="0.2">
      <c r="A10156" t="s">
        <v>354</v>
      </c>
      <c r="B10156">
        <v>-3.3322999999999998E-6</v>
      </c>
      <c r="C10156" t="s">
        <v>49</v>
      </c>
      <c r="D10156" t="s">
        <v>250</v>
      </c>
      <c r="F10156" t="s">
        <v>36</v>
      </c>
      <c r="G10156">
        <v>0</v>
      </c>
      <c r="H10156" t="s">
        <v>355</v>
      </c>
      <c r="I10156" t="s">
        <v>353</v>
      </c>
      <c r="M10156" s="4"/>
    </row>
    <row r="10157" spans="1:19" customFormat="1" x14ac:dyDescent="0.2">
      <c r="M10157" s="4"/>
    </row>
    <row r="10158" spans="1:19" s="2" customFormat="1" x14ac:dyDescent="0.2">
      <c r="A10158" s="2" t="s">
        <v>2</v>
      </c>
      <c r="B10158" s="2" t="s">
        <v>332</v>
      </c>
      <c r="M10158" s="4"/>
    </row>
    <row r="10159" spans="1:19" x14ac:dyDescent="0.2">
      <c r="A10159" s="29" t="s">
        <v>4</v>
      </c>
      <c r="B1015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")&amp;HLOOKUP(B10160,parameters!$C$195:$EJ$198,2,0)&amp;" kWh/kWp.
Annual output, Facade: "&amp;HLOOKUP(B10160,parameters!$C$195:$EJ$198,3,0)&amp;" kWh/kWp.
Annual output, Open-ground: "&amp;HLOOKUP(B10160,parameters!$C$195:$EJ$198,4,0)&amp;_xlfn._LONGTEXT("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")&amp;VLOOKUP(B10160,'extension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1327.75599332905 kWh/kWp.
Annual output, Facade: 932.2542080821 kWh/kWp.
Annual output, Open-ground: 1412.50637588197 kWh/kWp.
Amount of solar energy transformed to electricity. Waste heat emission due to losses of electricity in the system.
Technology:  Electricity production with grid-connected photovoltaic power plants.
Time period:  Time of publications
Production volume: 355.474 GWh in 2025.
Sampling:  Statistical data and model calculations
Extrapolations:  Use of PV technology data investigated for other countries (Switzerland). Correction of average yield with Swiss data.
Uncertainty:  None
Author: Romain Sacchi, PSI, romain.sacchi@psi.ch</v>
      </c>
      <c r="M10159" s="30"/>
    </row>
    <row r="10160" spans="1:19" customFormat="1" x14ac:dyDescent="0.2">
      <c r="A10160" t="s">
        <v>6</v>
      </c>
      <c r="B10160" t="s">
        <v>1798</v>
      </c>
    </row>
    <row r="10161" spans="1:22" customFormat="1" x14ac:dyDescent="0.2">
      <c r="A10161" t="s">
        <v>8</v>
      </c>
      <c r="B10161">
        <v>1</v>
      </c>
    </row>
    <row r="10162" spans="1:22" customFormat="1" x14ac:dyDescent="0.2">
      <c r="A10162" t="s">
        <v>9</v>
      </c>
      <c r="B10162" t="s">
        <v>73</v>
      </c>
    </row>
    <row r="10163" spans="1:22" customFormat="1" x14ac:dyDescent="0.2">
      <c r="A10163" t="s">
        <v>11</v>
      </c>
      <c r="B10163" t="s">
        <v>12</v>
      </c>
    </row>
    <row r="10164" spans="1:22" customFormat="1" x14ac:dyDescent="0.2">
      <c r="A10164" t="s">
        <v>13</v>
      </c>
      <c r="B10164" t="s">
        <v>14</v>
      </c>
    </row>
    <row r="10165" spans="1:22" customFormat="1" x14ac:dyDescent="0.2">
      <c r="A10165" t="s">
        <v>15</v>
      </c>
      <c r="B10165" t="s">
        <v>53</v>
      </c>
    </row>
    <row r="10166" spans="1:22" customFormat="1" x14ac:dyDescent="0.2">
      <c r="A10166" t="s">
        <v>17</v>
      </c>
    </row>
    <row r="10167" spans="1:22" s="2" customFormat="1" x14ac:dyDescent="0.2">
      <c r="A10167" s="2" t="s">
        <v>18</v>
      </c>
      <c r="B10167" s="2" t="s">
        <v>19</v>
      </c>
      <c r="C10167" s="2" t="s">
        <v>6</v>
      </c>
      <c r="D10167" s="2" t="s">
        <v>15</v>
      </c>
      <c r="E10167" s="2" t="s">
        <v>20</v>
      </c>
      <c r="F10167" s="2" t="s">
        <v>13</v>
      </c>
      <c r="G10167" s="2" t="s">
        <v>21</v>
      </c>
      <c r="H10167" s="2" t="s">
        <v>22</v>
      </c>
      <c r="I10167" s="2" t="s">
        <v>23</v>
      </c>
      <c r="J10167" s="2" t="s">
        <v>4</v>
      </c>
      <c r="K10167" s="2" t="s">
        <v>24</v>
      </c>
      <c r="L10167" s="2" t="s">
        <v>9</v>
      </c>
      <c r="M10167" s="2" t="s">
        <v>1925</v>
      </c>
      <c r="N10167" s="2" t="s">
        <v>1998</v>
      </c>
      <c r="O10167" s="2" t="s">
        <v>2002</v>
      </c>
      <c r="P10167" s="2" t="s">
        <v>2003</v>
      </c>
      <c r="Q10167" s="2" t="s">
        <v>2001</v>
      </c>
      <c r="R10167" s="2" t="s">
        <v>2000</v>
      </c>
      <c r="S10167" s="2" t="s">
        <v>2004</v>
      </c>
      <c r="T10167" s="2" t="s">
        <v>1502</v>
      </c>
      <c r="U10167" s="2" t="s">
        <v>2005</v>
      </c>
      <c r="V10167" s="2" t="s">
        <v>2006</v>
      </c>
    </row>
    <row r="10168" spans="1:22" customFormat="1" x14ac:dyDescent="0.2">
      <c r="A10168" t="s">
        <v>335</v>
      </c>
      <c r="B10168">
        <v>3.8502999999999998</v>
      </c>
      <c r="D10168" t="s">
        <v>30</v>
      </c>
      <c r="E10168" t="s">
        <v>336</v>
      </c>
      <c r="F10168" t="s">
        <v>27</v>
      </c>
      <c r="G10168">
        <v>2</v>
      </c>
      <c r="H10168">
        <v>1.348151067341848</v>
      </c>
      <c r="I10168">
        <v>4.3409845976280087E-2</v>
      </c>
      <c r="J10168" t="s">
        <v>337</v>
      </c>
    </row>
    <row r="10169" spans="1:22" customFormat="1" x14ac:dyDescent="0.2">
      <c r="A10169" t="s">
        <v>29</v>
      </c>
      <c r="B10169">
        <v>0.25026999999999999</v>
      </c>
      <c r="D10169" t="s">
        <v>30</v>
      </c>
      <c r="E10169" t="s">
        <v>31</v>
      </c>
      <c r="F10169" t="s">
        <v>27</v>
      </c>
      <c r="G10169">
        <v>2</v>
      </c>
      <c r="H10169">
        <v>-1.385214943900327</v>
      </c>
      <c r="I10169">
        <v>2.439508208471609E-2</v>
      </c>
      <c r="J10169" t="s">
        <v>358</v>
      </c>
    </row>
    <row r="10170" spans="1:22" customFormat="1" x14ac:dyDescent="0.2">
      <c r="A10170" t="s">
        <v>332</v>
      </c>
      <c r="B10170">
        <v>1</v>
      </c>
      <c r="C10170" t="str">
        <f>B10160</f>
        <v>MK</v>
      </c>
      <c r="D10170" t="s">
        <v>53</v>
      </c>
      <c r="E10170" t="s">
        <v>339</v>
      </c>
      <c r="F10170" t="s">
        <v>33</v>
      </c>
      <c r="G10170">
        <v>0</v>
      </c>
      <c r="H10170">
        <v>1</v>
      </c>
      <c r="L10170" t="s">
        <v>73</v>
      </c>
      <c r="M10170">
        <f>VLOOKUP(C10170,'extension - production vol'!$B$6:$D$235,3,0)</f>
        <v>355.47399999999999</v>
      </c>
    </row>
    <row r="10171" spans="1:22" customFormat="1" ht="16" x14ac:dyDescent="0.2">
      <c r="A10171" t="s">
        <v>1434</v>
      </c>
      <c r="B10171" s="4">
        <f t="shared" ref="B10171:B10197" si="1099">P10171*V10171</f>
        <v>1.6248120246875299E-8</v>
      </c>
      <c r="C10171" t="s">
        <v>49</v>
      </c>
      <c r="D10171" t="s">
        <v>15</v>
      </c>
      <c r="F10171" t="s">
        <v>36</v>
      </c>
      <c r="G10171">
        <v>2</v>
      </c>
      <c r="H10171">
        <v>-18.46800298604678</v>
      </c>
      <c r="I10171">
        <v>9.798894162072011E-2</v>
      </c>
      <c r="J10171" t="s">
        <v>340</v>
      </c>
      <c r="L10171" t="s">
        <v>1434</v>
      </c>
      <c r="N10171" t="s">
        <v>2008</v>
      </c>
      <c r="O10171">
        <v>1</v>
      </c>
      <c r="P10171" s="4">
        <f>INDEX(parameters!$D$41:$AG$178,MATCH('PV (extension)'!B10160,parameters!$C$41:$C$178,0),MATCH('PV (extension)'!A10171,parameters!$D$5:$AG$5,0))/O10171</f>
        <v>0.10096416269840058</v>
      </c>
      <c r="Q10171" s="3" t="s">
        <v>1505</v>
      </c>
      <c r="R10171">
        <f>INDEX(parameters!$C$196:$EJ$198,MATCH('PV (extension)'!Q10171,parameters!$B$196:$B$198,0),MATCH('PV (extension)'!B10160,parameters!$C$195:$EJ$195,0))</f>
        <v>1327.7559933290515</v>
      </c>
      <c r="S10171">
        <v>156</v>
      </c>
      <c r="T10171">
        <v>30</v>
      </c>
      <c r="U10171">
        <f t="shared" ref="U10171:U10197" si="1100">T10171*S10171*R10171</f>
        <v>6213898.0487799607</v>
      </c>
      <c r="V10171">
        <f t="shared" ref="V10171:V10197" si="1101">1/U10171</f>
        <v>1.6092957949259249E-7</v>
      </c>
    </row>
    <row r="10172" spans="1:22" customFormat="1" ht="16" x14ac:dyDescent="0.2">
      <c r="A10172" t="s">
        <v>1435</v>
      </c>
      <c r="B10172" s="4">
        <f t="shared" si="1099"/>
        <v>8.4874291225528127E-9</v>
      </c>
      <c r="C10172" t="s">
        <v>49</v>
      </c>
      <c r="D10172" t="s">
        <v>15</v>
      </c>
      <c r="F10172" t="s">
        <v>36</v>
      </c>
      <c r="G10172">
        <v>2</v>
      </c>
      <c r="H10172">
        <v>-19.10362020104489</v>
      </c>
      <c r="I10172">
        <v>9.798894162072011E-2</v>
      </c>
      <c r="J10172" t="s">
        <v>340</v>
      </c>
      <c r="L10172" t="s">
        <v>1435</v>
      </c>
      <c r="N10172" t="s">
        <v>2008</v>
      </c>
      <c r="O10172">
        <v>1</v>
      </c>
      <c r="P10172" s="4">
        <f>INDEX(parameters!$D$41:$AG$178,MATCH('PV (extension)'!B10160,parameters!$C$41:$C$178,0),MATCH('PV (extension)'!A10172,parameters!$D$5:$AG$5,0))/O10172</f>
        <v>5.2740019263789135E-2</v>
      </c>
      <c r="Q10172" s="3" t="s">
        <v>1505</v>
      </c>
      <c r="R10172">
        <f>INDEX(parameters!$C$196:$EJ$198,MATCH('PV (extension)'!Q10172,parameters!$B$196:$B$198,0),MATCH('PV (extension)'!B10160,parameters!$C$195:$EJ$195,0))</f>
        <v>1327.7559933290515</v>
      </c>
      <c r="S10172">
        <v>156</v>
      </c>
      <c r="T10172">
        <v>30</v>
      </c>
      <c r="U10172">
        <f t="shared" si="1100"/>
        <v>6213898.0487799607</v>
      </c>
      <c r="V10172">
        <f t="shared" si="1101"/>
        <v>1.6092957949259249E-7</v>
      </c>
    </row>
    <row r="10173" spans="1:22" customFormat="1" ht="16" x14ac:dyDescent="0.2">
      <c r="A10173" t="s">
        <v>1439</v>
      </c>
      <c r="B10173" s="4">
        <f t="shared" si="1099"/>
        <v>7.6120599976193691E-9</v>
      </c>
      <c r="C10173" t="s">
        <v>49</v>
      </c>
      <c r="D10173" t="s">
        <v>15</v>
      </c>
      <c r="F10173" t="s">
        <v>36</v>
      </c>
      <c r="G10173">
        <v>2</v>
      </c>
      <c r="H10173">
        <v>-19.697439318003951</v>
      </c>
      <c r="I10173">
        <v>9.798894162072011E-2</v>
      </c>
      <c r="J10173" t="s">
        <v>340</v>
      </c>
      <c r="L10173" t="s">
        <v>1439</v>
      </c>
      <c r="N10173" t="s">
        <v>2008</v>
      </c>
      <c r="O10173">
        <v>1</v>
      </c>
      <c r="P10173" s="4">
        <f>INDEX(parameters!$D$41:$AG$178,MATCH('PV (extension)'!B10160,parameters!$C$41:$C$178,0),MATCH('PV (extension)'!A10173,parameters!$D$5:$AG$5,0))/O10173</f>
        <v>9.0962624550774995E-4</v>
      </c>
      <c r="Q10173" s="3" t="s">
        <v>1505</v>
      </c>
      <c r="R10173">
        <f>INDEX(parameters!$C$196:$EJ$198,MATCH('PV (extension)'!Q10173,parameters!$B$196:$B$198,0),MATCH('PV (extension)'!B10160,parameters!$C$195:$EJ$195,0))</f>
        <v>1327.7559933290515</v>
      </c>
      <c r="S10173">
        <v>3</v>
      </c>
      <c r="T10173">
        <v>30</v>
      </c>
      <c r="U10173">
        <f t="shared" si="1100"/>
        <v>119498.03939961464</v>
      </c>
      <c r="V10173">
        <f t="shared" si="1101"/>
        <v>8.3683381336148072E-6</v>
      </c>
    </row>
    <row r="10174" spans="1:22" customFormat="1" ht="16" x14ac:dyDescent="0.2">
      <c r="A10174" t="s">
        <v>1440</v>
      </c>
      <c r="B10174" s="4">
        <f t="shared" si="1099"/>
        <v>4.9648185735015214E-8</v>
      </c>
      <c r="C10174" t="s">
        <v>49</v>
      </c>
      <c r="D10174" t="s">
        <v>15</v>
      </c>
      <c r="F10174" t="s">
        <v>36</v>
      </c>
      <c r="G10174">
        <v>2</v>
      </c>
      <c r="H10174">
        <v>-16.692979911025031</v>
      </c>
      <c r="I10174">
        <v>9.798894162072011E-2</v>
      </c>
      <c r="J10174" t="s">
        <v>340</v>
      </c>
      <c r="L10174" t="s">
        <v>1440</v>
      </c>
      <c r="N10174" t="s">
        <v>2008</v>
      </c>
      <c r="O10174">
        <v>1</v>
      </c>
      <c r="P10174" s="4">
        <f>INDEX(parameters!$D$41:$AG$178,MATCH('PV (extension)'!B10160,parameters!$C$41:$C$178,0),MATCH('PV (extension)'!A10174,parameters!$D$5:$AG$5,0))/O10174</f>
        <v>5.9328608550822341E-3</v>
      </c>
      <c r="Q10174" s="3" t="s">
        <v>1505</v>
      </c>
      <c r="R10174">
        <f>INDEX(parameters!$C$196:$EJ$198,MATCH('PV (extension)'!Q10174,parameters!$B$196:$B$198,0),MATCH('PV (extension)'!B10160,parameters!$C$195:$EJ$195,0))</f>
        <v>1327.7559933290515</v>
      </c>
      <c r="S10174">
        <v>3</v>
      </c>
      <c r="T10174">
        <v>30</v>
      </c>
      <c r="U10174">
        <f t="shared" si="1100"/>
        <v>119498.03939961464</v>
      </c>
      <c r="V10174">
        <f t="shared" si="1101"/>
        <v>8.3683381336148072E-6</v>
      </c>
    </row>
    <row r="10175" spans="1:22" customFormat="1" ht="16" x14ac:dyDescent="0.2">
      <c r="A10175" t="s">
        <v>1441</v>
      </c>
      <c r="B10175" s="4">
        <f t="shared" si="1099"/>
        <v>7.6929799178118855E-10</v>
      </c>
      <c r="C10175" t="s">
        <v>35</v>
      </c>
      <c r="D10175" t="s">
        <v>15</v>
      </c>
      <c r="F10175" t="s">
        <v>36</v>
      </c>
      <c r="G10175">
        <v>2</v>
      </c>
      <c r="H10175">
        <v>-21.54326959350907</v>
      </c>
      <c r="I10175">
        <v>9.798894162072011E-2</v>
      </c>
      <c r="J10175" t="s">
        <v>340</v>
      </c>
      <c r="L10175" t="s">
        <v>1441</v>
      </c>
      <c r="N10175" t="s">
        <v>2008</v>
      </c>
      <c r="O10175">
        <v>1</v>
      </c>
      <c r="P10175" s="4">
        <f>INDEX(parameters!$D$41:$AG$178,MATCH('PV (extension)'!B10160,parameters!$C$41:$C$178,0),MATCH('PV (extension)'!A10175,parameters!$D$5:$AG$5,0))/O10175</f>
        <v>9.1929601731912907E-5</v>
      </c>
      <c r="Q10175" s="3" t="s">
        <v>1505</v>
      </c>
      <c r="R10175">
        <f>INDEX(parameters!$C$196:$EJ$198,MATCH('PV (extension)'!Q10175,parameters!$B$196:$B$198,0),MATCH('PV (extension)'!B10160,parameters!$C$195:$EJ$195,0))</f>
        <v>1327.7559933290515</v>
      </c>
      <c r="S10175">
        <v>3</v>
      </c>
      <c r="T10175">
        <v>30</v>
      </c>
      <c r="U10175">
        <f t="shared" si="1100"/>
        <v>119498.03939961464</v>
      </c>
      <c r="V10175">
        <f t="shared" si="1101"/>
        <v>8.3683381336148072E-6</v>
      </c>
    </row>
    <row r="10176" spans="1:22" customFormat="1" ht="16" x14ac:dyDescent="0.2">
      <c r="A10176" t="s">
        <v>1442</v>
      </c>
      <c r="B10176" s="4">
        <f t="shared" si="1099"/>
        <v>1.3374112050156168E-8</v>
      </c>
      <c r="C10176" t="s">
        <v>35</v>
      </c>
      <c r="D10176" t="s">
        <v>15</v>
      </c>
      <c r="F10176" t="s">
        <v>36</v>
      </c>
      <c r="G10176">
        <v>2</v>
      </c>
      <c r="H10176">
        <v>-18.729872499892029</v>
      </c>
      <c r="I10176">
        <v>9.798894162072011E-2</v>
      </c>
      <c r="J10176" t="s">
        <v>340</v>
      </c>
      <c r="L10176" t="s">
        <v>1442</v>
      </c>
      <c r="N10176" t="s">
        <v>2008</v>
      </c>
      <c r="O10176">
        <v>1</v>
      </c>
      <c r="P10176" s="4">
        <f>INDEX(parameters!$D$41:$AG$178,MATCH('PV (extension)'!B10160,parameters!$C$41:$C$178,0),MATCH('PV (extension)'!A10176,parameters!$D$5:$AG$5,0))/O10176</f>
        <v>1.5981801687044229E-3</v>
      </c>
      <c r="Q10176" s="3" t="s">
        <v>1505</v>
      </c>
      <c r="R10176">
        <f>INDEX(parameters!$C$196:$EJ$198,MATCH('PV (extension)'!Q10176,parameters!$B$196:$B$198,0),MATCH('PV (extension)'!B10160,parameters!$C$195:$EJ$195,0))</f>
        <v>1327.7559933290515</v>
      </c>
      <c r="S10176">
        <v>3</v>
      </c>
      <c r="T10176">
        <v>30</v>
      </c>
      <c r="U10176">
        <f t="shared" si="1100"/>
        <v>119498.03939961464</v>
      </c>
      <c r="V10176">
        <f t="shared" si="1101"/>
        <v>8.3683381336148072E-6</v>
      </c>
    </row>
    <row r="10177" spans="1:22" customFormat="1" x14ac:dyDescent="0.2">
      <c r="A10177" t="s">
        <v>1452</v>
      </c>
      <c r="B10177" s="4">
        <f t="shared" si="1099"/>
        <v>4.1832593897252551E-10</v>
      </c>
      <c r="C10177" t="s">
        <v>35</v>
      </c>
      <c r="D10177" t="s">
        <v>15</v>
      </c>
      <c r="F10177" t="s">
        <v>36</v>
      </c>
      <c r="G10177">
        <v>2</v>
      </c>
      <c r="H10177">
        <v>-21.666568118067421</v>
      </c>
      <c r="I10177">
        <v>9.798894162072011E-2</v>
      </c>
      <c r="J10177" t="s">
        <v>340</v>
      </c>
      <c r="L10177" t="s">
        <v>1452</v>
      </c>
      <c r="N10177" t="s">
        <v>2008</v>
      </c>
      <c r="O10177">
        <v>1</v>
      </c>
      <c r="P10177" s="4">
        <f>INDEX(parameters!$D$41:$AG$178,MATCH('PV (extension)'!B10160,parameters!$C$41:$C$178,0),MATCH('PV (extension)'!A10177,parameters!$D$5:$AG$5,0))/O10177</f>
        <v>1.0104185757523119E-2</v>
      </c>
      <c r="Q10177" t="s">
        <v>1507</v>
      </c>
      <c r="R10177">
        <f>INDEX(parameters!$C$196:$EJ$198,MATCH('PV (extension)'!Q10177,parameters!$B$196:$B$198,0),MATCH('PV (extension)'!B10160,parameters!$C$195:$EJ$195,0))</f>
        <v>1412.5063758819699</v>
      </c>
      <c r="S10177">
        <v>570</v>
      </c>
      <c r="T10177">
        <v>30</v>
      </c>
      <c r="U10177">
        <f t="shared" si="1100"/>
        <v>24153859.027581684</v>
      </c>
      <c r="V10177">
        <f t="shared" si="1101"/>
        <v>4.140125181893642E-8</v>
      </c>
    </row>
    <row r="10178" spans="1:22" customFormat="1" x14ac:dyDescent="0.2">
      <c r="A10178" t="s">
        <v>1453</v>
      </c>
      <c r="B10178" s="4">
        <f t="shared" si="1099"/>
        <v>3.0729901009648162E-9</v>
      </c>
      <c r="C10178" t="s">
        <v>35</v>
      </c>
      <c r="D10178" t="s">
        <v>15</v>
      </c>
      <c r="F10178" t="s">
        <v>36</v>
      </c>
      <c r="G10178">
        <v>2</v>
      </c>
      <c r="H10178">
        <v>-21.47552628199886</v>
      </c>
      <c r="I10178">
        <v>9.798894162072011E-2</v>
      </c>
      <c r="J10178" t="s">
        <v>340</v>
      </c>
      <c r="L10178" t="s">
        <v>1453</v>
      </c>
      <c r="N10178" t="s">
        <v>2008</v>
      </c>
      <c r="O10178">
        <v>1</v>
      </c>
      <c r="P10178" s="4">
        <f>INDEX(parameters!$D$41:$AG$178,MATCH('PV (extension)'!B10160,parameters!$C$41:$C$178,0),MATCH('PV (extension)'!A10178,parameters!$D$5:$AG$5,0))/O10178</f>
        <v>7.4224569691858172E-2</v>
      </c>
      <c r="Q10178" t="s">
        <v>1507</v>
      </c>
      <c r="R10178">
        <f>INDEX(parameters!$C$196:$EJ$198,MATCH('PV (extension)'!Q10178,parameters!$B$196:$B$198,0),MATCH('PV (extension)'!B10160,parameters!$C$195:$EJ$195,0))</f>
        <v>1412.5063758819699</v>
      </c>
      <c r="S10178">
        <v>570</v>
      </c>
      <c r="T10178">
        <v>30</v>
      </c>
      <c r="U10178">
        <f t="shared" si="1100"/>
        <v>24153859.027581684</v>
      </c>
      <c r="V10178">
        <f t="shared" si="1101"/>
        <v>4.140125181893642E-8</v>
      </c>
    </row>
    <row r="10179" spans="1:22" customFormat="1" x14ac:dyDescent="0.2">
      <c r="A10179" t="s">
        <v>1454</v>
      </c>
      <c r="B10179" s="4">
        <f t="shared" si="1099"/>
        <v>3.257151442676397E-11</v>
      </c>
      <c r="C10179" t="s">
        <v>35</v>
      </c>
      <c r="D10179" t="s">
        <v>15</v>
      </c>
      <c r="F10179" t="s">
        <v>36</v>
      </c>
      <c r="G10179">
        <v>2</v>
      </c>
      <c r="H10179">
        <v>-23.51240679473371</v>
      </c>
      <c r="I10179">
        <v>9.798894162072011E-2</v>
      </c>
      <c r="J10179" t="s">
        <v>340</v>
      </c>
      <c r="L10179" t="s">
        <v>1454</v>
      </c>
      <c r="N10179" t="s">
        <v>2008</v>
      </c>
      <c r="O10179">
        <v>1</v>
      </c>
      <c r="P10179" s="4">
        <f>INDEX(parameters!$D$41:$AG$178,MATCH('PV (extension)'!B10160,parameters!$C$41:$C$178,0),MATCH('PV (extension)'!A10179,parameters!$D$5:$AG$5,0))/O10179</f>
        <v>7.867277677789E-4</v>
      </c>
      <c r="Q10179" t="s">
        <v>1507</v>
      </c>
      <c r="R10179">
        <f>INDEX(parameters!$C$196:$EJ$198,MATCH('PV (extension)'!Q10179,parameters!$B$196:$B$198,0),MATCH('PV (extension)'!B10160,parameters!$C$195:$EJ$195,0))</f>
        <v>1412.5063758819699</v>
      </c>
      <c r="S10179">
        <v>570</v>
      </c>
      <c r="T10179">
        <v>30</v>
      </c>
      <c r="U10179">
        <f t="shared" si="1100"/>
        <v>24153859.027581684</v>
      </c>
      <c r="V10179">
        <f t="shared" si="1101"/>
        <v>4.140125181893642E-8</v>
      </c>
    </row>
    <row r="10180" spans="1:22" customFormat="1" x14ac:dyDescent="0.2">
      <c r="A10180" t="s">
        <v>1455</v>
      </c>
      <c r="B10180" s="4">
        <f t="shared" si="1099"/>
        <v>1.0900031372505863E-8</v>
      </c>
      <c r="C10180" t="s">
        <v>35</v>
      </c>
      <c r="D10180" t="s">
        <v>15</v>
      </c>
      <c r="F10180" t="s">
        <v>36</v>
      </c>
      <c r="G10180">
        <v>2</v>
      </c>
      <c r="H10180">
        <v>-18.20082258362968</v>
      </c>
      <c r="I10180">
        <v>9.798894162072011E-2</v>
      </c>
      <c r="J10180" t="s">
        <v>340</v>
      </c>
      <c r="L10180" t="s">
        <v>1455</v>
      </c>
      <c r="N10180" t="s">
        <v>2008</v>
      </c>
      <c r="O10180">
        <v>1</v>
      </c>
      <c r="P10180" s="4">
        <f>INDEX(parameters!$D$41:$AG$178,MATCH('PV (extension)'!B10160,parameters!$C$41:$C$178,0),MATCH('PV (extension)'!A10180,parameters!$D$5:$AG$5,0))/O10180</f>
        <v>0.2632778211677243</v>
      </c>
      <c r="Q10180" t="s">
        <v>1507</v>
      </c>
      <c r="R10180">
        <f>INDEX(parameters!$C$196:$EJ$198,MATCH('PV (extension)'!Q10180,parameters!$B$196:$B$198,0),MATCH('PV (extension)'!B10160,parameters!$C$195:$EJ$195,0))</f>
        <v>1412.5063758819699</v>
      </c>
      <c r="S10180">
        <v>570</v>
      </c>
      <c r="T10180">
        <v>30</v>
      </c>
      <c r="U10180">
        <f t="shared" si="1100"/>
        <v>24153859.027581684</v>
      </c>
      <c r="V10180">
        <f t="shared" si="1101"/>
        <v>4.140125181893642E-8</v>
      </c>
    </row>
    <row r="10181" spans="1:22" customFormat="1" x14ac:dyDescent="0.2">
      <c r="A10181" t="s">
        <v>1456</v>
      </c>
      <c r="B10181" s="4">
        <f t="shared" si="1099"/>
        <v>5.7818459139476264E-9</v>
      </c>
      <c r="C10181" t="s">
        <v>35</v>
      </c>
      <c r="D10181" t="s">
        <v>15</v>
      </c>
      <c r="F10181" t="s">
        <v>36</v>
      </c>
      <c r="G10181">
        <v>2</v>
      </c>
      <c r="H10181">
        <v>-18.836468952383601</v>
      </c>
      <c r="I10181">
        <v>9.798894162072011E-2</v>
      </c>
      <c r="J10181" t="s">
        <v>340</v>
      </c>
      <c r="L10181" t="s">
        <v>1456</v>
      </c>
      <c r="N10181" t="s">
        <v>2008</v>
      </c>
      <c r="O10181">
        <v>1</v>
      </c>
      <c r="P10181" s="4">
        <f>INDEX(parameters!$D$41:$AG$178,MATCH('PV (extension)'!B10160,parameters!$C$41:$C$178,0),MATCH('PV (extension)'!A10181,parameters!$D$5:$AG$5,0))/O10181</f>
        <v>0.13965389112469015</v>
      </c>
      <c r="Q10181" t="s">
        <v>1507</v>
      </c>
      <c r="R10181">
        <f>INDEX(parameters!$C$196:$EJ$198,MATCH('PV (extension)'!Q10181,parameters!$B$196:$B$198,0),MATCH('PV (extension)'!B10160,parameters!$C$195:$EJ$195,0))</f>
        <v>1412.5063758819699</v>
      </c>
      <c r="S10181">
        <v>570</v>
      </c>
      <c r="T10181">
        <v>30</v>
      </c>
      <c r="U10181">
        <f t="shared" si="1100"/>
        <v>24153859.027581684</v>
      </c>
      <c r="V10181">
        <f t="shared" si="1101"/>
        <v>4.140125181893642E-8</v>
      </c>
    </row>
    <row r="10182" spans="1:22" customFormat="1" ht="16" x14ac:dyDescent="0.2">
      <c r="A10182" t="s">
        <v>1461</v>
      </c>
      <c r="B10182" s="4">
        <f t="shared" si="1099"/>
        <v>1.7841997416586568E-9</v>
      </c>
      <c r="C10182" t="s">
        <v>49</v>
      </c>
      <c r="D10182" t="s">
        <v>15</v>
      </c>
      <c r="F10182" t="s">
        <v>36</v>
      </c>
      <c r="G10182">
        <v>2</v>
      </c>
      <c r="H10182">
        <v>-20.658789817762049</v>
      </c>
      <c r="I10182">
        <v>9.798894162072011E-2</v>
      </c>
      <c r="J10182" t="s">
        <v>340</v>
      </c>
      <c r="L10182" t="s">
        <v>1461</v>
      </c>
      <c r="N10182" t="s">
        <v>2008</v>
      </c>
      <c r="O10182">
        <v>1</v>
      </c>
      <c r="P10182" s="4">
        <f>INDEX(parameters!$D$41:$AG$178,MATCH('PV (extension)'!B10160,parameters!$C$41:$C$178,0),MATCH('PV (extension)'!A10182,parameters!$D$5:$AG$5,0))/O10182</f>
        <v>6.6094595017907607E-3</v>
      </c>
      <c r="Q10182" s="3" t="s">
        <v>1505</v>
      </c>
      <c r="R10182">
        <f>INDEX(parameters!$C$196:$EJ$198,MATCH('PV (extension)'!Q10182,parameters!$B$196:$B$198,0),MATCH('PV (extension)'!B10160,parameters!$C$195:$EJ$195,0))</f>
        <v>1327.7559933290515</v>
      </c>
      <c r="S10182">
        <v>93</v>
      </c>
      <c r="T10182">
        <v>30</v>
      </c>
      <c r="U10182">
        <f t="shared" si="1100"/>
        <v>3704439.2213880536</v>
      </c>
      <c r="V10182">
        <f t="shared" si="1101"/>
        <v>2.6994639140692933E-7</v>
      </c>
    </row>
    <row r="10183" spans="1:22" customFormat="1" ht="16" x14ac:dyDescent="0.2">
      <c r="A10183" t="s">
        <v>1457</v>
      </c>
      <c r="B10183" s="4">
        <f t="shared" si="1099"/>
        <v>3.0253699124259377E-8</v>
      </c>
      <c r="C10183" t="s">
        <v>49</v>
      </c>
      <c r="D10183" t="s">
        <v>15</v>
      </c>
      <c r="F10183" t="s">
        <v>36</v>
      </c>
      <c r="G10183">
        <v>2</v>
      </c>
      <c r="H10183">
        <v>-17.845360350005858</v>
      </c>
      <c r="I10183">
        <v>9.798894162072011E-2</v>
      </c>
      <c r="J10183" t="s">
        <v>340</v>
      </c>
      <c r="L10183" t="s">
        <v>1457</v>
      </c>
      <c r="N10183" t="s">
        <v>2008</v>
      </c>
      <c r="O10183">
        <v>1</v>
      </c>
      <c r="P10183" s="4">
        <f>INDEX(parameters!$D$41:$AG$178,MATCH('PV (extension)'!B10160,parameters!$C$41:$C$178,0),MATCH('PV (extension)'!A10183,parameters!$D$5:$AG$5,0))/O10183</f>
        <v>0.11207298962797985</v>
      </c>
      <c r="Q10183" s="3" t="s">
        <v>1505</v>
      </c>
      <c r="R10183">
        <f>INDEX(parameters!$C$196:$EJ$198,MATCH('PV (extension)'!Q10183,parameters!$B$196:$B$198,0),MATCH('PV (extension)'!B10160,parameters!$C$195:$EJ$195,0))</f>
        <v>1327.7559933290515</v>
      </c>
      <c r="S10183">
        <v>93</v>
      </c>
      <c r="T10183">
        <v>30</v>
      </c>
      <c r="U10183">
        <f t="shared" si="1100"/>
        <v>3704439.2213880536</v>
      </c>
      <c r="V10183">
        <f t="shared" si="1101"/>
        <v>2.6994639140692933E-7</v>
      </c>
    </row>
    <row r="10184" spans="1:22" customFormat="1" ht="16" x14ac:dyDescent="0.2">
      <c r="A10184" t="s">
        <v>1462</v>
      </c>
      <c r="B10184" s="4">
        <f t="shared" si="1099"/>
        <v>9.4320527643113644E-10</v>
      </c>
      <c r="C10184" t="s">
        <v>49</v>
      </c>
      <c r="D10184" t="s">
        <v>15</v>
      </c>
      <c r="F10184" t="s">
        <v>36</v>
      </c>
      <c r="G10184">
        <v>2</v>
      </c>
      <c r="H10184">
        <v>-21.294425499752101</v>
      </c>
      <c r="I10184">
        <v>9.798894162072011E-2</v>
      </c>
      <c r="J10184" t="s">
        <v>340</v>
      </c>
      <c r="L10184" t="s">
        <v>1462</v>
      </c>
      <c r="N10184" t="s">
        <v>2008</v>
      </c>
      <c r="O10184">
        <v>1</v>
      </c>
      <c r="P10184" s="4">
        <f>INDEX(parameters!$D$41:$AG$178,MATCH('PV (extension)'!B10160,parameters!$C$41:$C$178,0),MATCH('PV (extension)'!A10184,parameters!$D$5:$AG$5,0))/O10184</f>
        <v>3.4940466198316628E-3</v>
      </c>
      <c r="Q10184" s="3" t="s">
        <v>1505</v>
      </c>
      <c r="R10184">
        <f>INDEX(parameters!$C$196:$EJ$198,MATCH('PV (extension)'!Q10184,parameters!$B$196:$B$198,0),MATCH('PV (extension)'!B10160,parameters!$C$195:$EJ$195,0))</f>
        <v>1327.7559933290515</v>
      </c>
      <c r="S10184">
        <v>93</v>
      </c>
      <c r="T10184">
        <v>30</v>
      </c>
      <c r="U10184">
        <f t="shared" si="1100"/>
        <v>3704439.2213880536</v>
      </c>
      <c r="V10184">
        <f t="shared" si="1101"/>
        <v>2.6994639140692933E-7</v>
      </c>
    </row>
    <row r="10185" spans="1:22" customFormat="1" ht="16" x14ac:dyDescent="0.2">
      <c r="A10185" t="s">
        <v>1458</v>
      </c>
      <c r="B10185" s="4">
        <f t="shared" si="1099"/>
        <v>1.5847205697640001E-8</v>
      </c>
      <c r="C10185" t="s">
        <v>49</v>
      </c>
      <c r="D10185" t="s">
        <v>15</v>
      </c>
      <c r="F10185" t="s">
        <v>36</v>
      </c>
      <c r="G10185">
        <v>2</v>
      </c>
      <c r="H10185">
        <v>-18.48100416113547</v>
      </c>
      <c r="I10185">
        <v>9.798894162072011E-2</v>
      </c>
      <c r="J10185" t="s">
        <v>340</v>
      </c>
      <c r="L10185" t="s">
        <v>1458</v>
      </c>
      <c r="N10185" t="s">
        <v>2008</v>
      </c>
      <c r="O10185">
        <v>1</v>
      </c>
      <c r="P10185" s="4">
        <f>INDEX(parameters!$D$41:$AG$178,MATCH('PV (extension)'!B10160,parameters!$C$41:$C$178,0),MATCH('PV (extension)'!A10185,parameters!$D$5:$AG$5,0))/O10185</f>
        <v>5.8705010335741853E-2</v>
      </c>
      <c r="Q10185" s="3" t="s">
        <v>1505</v>
      </c>
      <c r="R10185">
        <f>INDEX(parameters!$C$196:$EJ$198,MATCH('PV (extension)'!Q10185,parameters!$B$196:$B$198,0),MATCH('PV (extension)'!B10160,parameters!$C$195:$EJ$195,0))</f>
        <v>1327.7559933290515</v>
      </c>
      <c r="S10185">
        <v>93</v>
      </c>
      <c r="T10185">
        <v>30</v>
      </c>
      <c r="U10185">
        <f t="shared" si="1100"/>
        <v>3704439.2213880536</v>
      </c>
      <c r="V10185">
        <f t="shared" si="1101"/>
        <v>2.6994639140692933E-7</v>
      </c>
    </row>
    <row r="10186" spans="1:22" customFormat="1" x14ac:dyDescent="0.2">
      <c r="A10186" t="s">
        <v>341</v>
      </c>
      <c r="B10186" s="4">
        <f t="shared" si="1099"/>
        <v>3.9169864925148604E-8</v>
      </c>
      <c r="C10186" t="s">
        <v>359</v>
      </c>
      <c r="D10186" t="s">
        <v>15</v>
      </c>
      <c r="F10186" t="s">
        <v>36</v>
      </c>
      <c r="G10186">
        <v>2</v>
      </c>
      <c r="H10186">
        <v>-17.561299045251399</v>
      </c>
      <c r="I10186">
        <v>9.798894162072011E-2</v>
      </c>
      <c r="J10186" t="s">
        <v>340</v>
      </c>
      <c r="L10186" t="s">
        <v>341</v>
      </c>
      <c r="N10186" t="s">
        <v>2008</v>
      </c>
      <c r="O10186">
        <v>1</v>
      </c>
      <c r="P10186" s="4">
        <f>INDEX(parameters!$D$41:$AG$178,MATCH('PV (extension)'!B10160,parameters!$C$41:$C$178,0),MATCH('PV (extension)'!A10186,parameters!$D$5:$AG$5,0))/O10186</f>
        <v>3.2864644265829519E-3</v>
      </c>
      <c r="Q10186" t="s">
        <v>1506</v>
      </c>
      <c r="R10186">
        <f>INDEX(parameters!$C$196:$EJ$198,MATCH('PV (extension)'!Q10186,parameters!$B$196:$B$198,0),MATCH('PV (extension)'!B10160,parameters!$C$195:$EJ$195,0))</f>
        <v>932.25420808210015</v>
      </c>
      <c r="S10186">
        <v>3</v>
      </c>
      <c r="T10186">
        <v>30</v>
      </c>
      <c r="U10186">
        <f t="shared" si="1100"/>
        <v>83902.878727389019</v>
      </c>
      <c r="V10186">
        <f t="shared" si="1101"/>
        <v>1.1918542190299876E-5</v>
      </c>
    </row>
    <row r="10187" spans="1:22" customFormat="1" x14ac:dyDescent="0.2">
      <c r="A10187" t="s">
        <v>342</v>
      </c>
      <c r="B10187" s="4">
        <f t="shared" si="1099"/>
        <v>3.8415270488317456E-8</v>
      </c>
      <c r="C10187" t="s">
        <v>359</v>
      </c>
      <c r="D10187" t="s">
        <v>15</v>
      </c>
      <c r="F10187" t="s">
        <v>36</v>
      </c>
      <c r="G10187">
        <v>2</v>
      </c>
      <c r="H10187">
        <v>-17.561299045251399</v>
      </c>
      <c r="I10187">
        <v>9.798894162072011E-2</v>
      </c>
      <c r="J10187" t="s">
        <v>340</v>
      </c>
      <c r="L10187" t="s">
        <v>342</v>
      </c>
      <c r="N10187" t="s">
        <v>2008</v>
      </c>
      <c r="O10187">
        <v>1</v>
      </c>
      <c r="P10187" s="4">
        <f>INDEX(parameters!$D$41:$AG$178,MATCH('PV (extension)'!B10160,parameters!$C$41:$C$178,0),MATCH('PV (extension)'!A10187,parameters!$D$5:$AG$5,0))/O10187</f>
        <v>3.2231517810611459E-3</v>
      </c>
      <c r="Q10187" t="s">
        <v>1506</v>
      </c>
      <c r="R10187">
        <f>INDEX(parameters!$C$196:$EJ$198,MATCH('PV (extension)'!Q10187,parameters!$B$196:$B$198,0),MATCH('PV (extension)'!B10160,parameters!$C$195:$EJ$195,0))</f>
        <v>932.25420808210015</v>
      </c>
      <c r="S10187">
        <v>3</v>
      </c>
      <c r="T10187">
        <v>30</v>
      </c>
      <c r="U10187">
        <f t="shared" si="1100"/>
        <v>83902.878727389019</v>
      </c>
      <c r="V10187">
        <f t="shared" si="1101"/>
        <v>1.1918542190299876E-5</v>
      </c>
    </row>
    <row r="10188" spans="1:22" customFormat="1" x14ac:dyDescent="0.2">
      <c r="A10188" t="s">
        <v>343</v>
      </c>
      <c r="B10188" s="4">
        <f t="shared" si="1099"/>
        <v>2.0649915530456487E-8</v>
      </c>
      <c r="C10188" t="s">
        <v>359</v>
      </c>
      <c r="D10188" t="s">
        <v>15</v>
      </c>
      <c r="F10188" t="s">
        <v>36</v>
      </c>
      <c r="G10188">
        <v>2</v>
      </c>
      <c r="H10188">
        <v>-18.196897397350821</v>
      </c>
      <c r="I10188">
        <v>9.798894162072011E-2</v>
      </c>
      <c r="J10188" t="s">
        <v>340</v>
      </c>
      <c r="L10188" t="s">
        <v>343</v>
      </c>
      <c r="N10188" t="s">
        <v>2008</v>
      </c>
      <c r="O10188">
        <v>1</v>
      </c>
      <c r="P10188" s="4">
        <f>INDEX(parameters!$D$41:$AG$178,MATCH('PV (extension)'!B10160,parameters!$C$41:$C$178,0),MATCH('PV (extension)'!A10188,parameters!$D$5:$AG$5,0))/O10188</f>
        <v>1.7325873584827175E-3</v>
      </c>
      <c r="Q10188" t="s">
        <v>1506</v>
      </c>
      <c r="R10188">
        <f>INDEX(parameters!$C$196:$EJ$198,MATCH('PV (extension)'!Q10188,parameters!$B$196:$B$198,0),MATCH('PV (extension)'!B10160,parameters!$C$195:$EJ$195,0))</f>
        <v>932.25420808210015</v>
      </c>
      <c r="S10188">
        <v>3</v>
      </c>
      <c r="T10188">
        <v>30</v>
      </c>
      <c r="U10188">
        <f t="shared" si="1100"/>
        <v>83902.878727389019</v>
      </c>
      <c r="V10188">
        <f t="shared" si="1101"/>
        <v>1.1918542190299876E-5</v>
      </c>
    </row>
    <row r="10189" spans="1:22" customFormat="1" x14ac:dyDescent="0.2">
      <c r="A10189" t="s">
        <v>344</v>
      </c>
      <c r="B10189" s="4">
        <f t="shared" si="1099"/>
        <v>2.0632048215009978E-8</v>
      </c>
      <c r="C10189" t="s">
        <v>359</v>
      </c>
      <c r="D10189" t="s">
        <v>15</v>
      </c>
      <c r="F10189" t="s">
        <v>36</v>
      </c>
      <c r="G10189">
        <v>2</v>
      </c>
      <c r="H10189">
        <v>-18.196897397350821</v>
      </c>
      <c r="I10189">
        <v>9.798894162072011E-2</v>
      </c>
      <c r="J10189" t="s">
        <v>340</v>
      </c>
      <c r="L10189" t="s">
        <v>344</v>
      </c>
      <c r="N10189" t="s">
        <v>2008</v>
      </c>
      <c r="O10189">
        <v>1</v>
      </c>
      <c r="P10189" s="4">
        <f>INDEX(parameters!$D$41:$AG$178,MATCH('PV (extension)'!B10160,parameters!$C$41:$C$178,0),MATCH('PV (extension)'!A10189,parameters!$D$5:$AG$5,0))/O10189</f>
        <v>1.7310882392816251E-3</v>
      </c>
      <c r="Q10189" t="s">
        <v>1506</v>
      </c>
      <c r="R10189">
        <f>INDEX(parameters!$C$196:$EJ$198,MATCH('PV (extension)'!Q10189,parameters!$B$196:$B$198,0),MATCH('PV (extension)'!B10160,parameters!$C$195:$EJ$195,0))</f>
        <v>932.25420808210015</v>
      </c>
      <c r="S10189">
        <v>3</v>
      </c>
      <c r="T10189">
        <v>30</v>
      </c>
      <c r="U10189">
        <f t="shared" si="1100"/>
        <v>83902.878727389019</v>
      </c>
      <c r="V10189">
        <f t="shared" si="1101"/>
        <v>1.1918542190299876E-5</v>
      </c>
    </row>
    <row r="10190" spans="1:22" customFormat="1" ht="16" x14ac:dyDescent="0.2">
      <c r="A10190" t="s">
        <v>345</v>
      </c>
      <c r="B10190" s="4">
        <f t="shared" si="1099"/>
        <v>4.2364770232905037E-7</v>
      </c>
      <c r="C10190" t="s">
        <v>359</v>
      </c>
      <c r="D10190" t="s">
        <v>15</v>
      </c>
      <c r="F10190" t="s">
        <v>36</v>
      </c>
      <c r="G10190">
        <v>2</v>
      </c>
      <c r="H10190">
        <v>-15.20991773919472</v>
      </c>
      <c r="I10190">
        <v>9.798894162072011E-2</v>
      </c>
      <c r="J10190" t="s">
        <v>340</v>
      </c>
      <c r="L10190" t="s">
        <v>345</v>
      </c>
      <c r="N10190" t="s">
        <v>2008</v>
      </c>
      <c r="O10190">
        <v>1</v>
      </c>
      <c r="P10190" s="4">
        <f>INDEX(parameters!$D$41:$AG$178,MATCH('PV (extension)'!B10160,parameters!$C$41:$C$178,0),MATCH('PV (extension)'!A10190,parameters!$D$5:$AG$5,0))/O10190</f>
        <v>5.0625069824473082E-2</v>
      </c>
      <c r="Q10190" s="3" t="s">
        <v>1505</v>
      </c>
      <c r="R10190">
        <f>INDEX(parameters!$C$196:$EJ$198,MATCH('PV (extension)'!Q10190,parameters!$B$196:$B$198,0),MATCH('PV (extension)'!B10160,parameters!$C$195:$EJ$195,0))</f>
        <v>1327.7559933290515</v>
      </c>
      <c r="S10190">
        <v>3</v>
      </c>
      <c r="T10190">
        <v>30</v>
      </c>
      <c r="U10190">
        <f t="shared" si="1100"/>
        <v>119498.03939961464</v>
      </c>
      <c r="V10190">
        <f t="shared" si="1101"/>
        <v>8.3683381336148072E-6</v>
      </c>
    </row>
    <row r="10191" spans="1:22" customFormat="1" ht="16" x14ac:dyDescent="0.2">
      <c r="A10191" t="s">
        <v>346</v>
      </c>
      <c r="B10191" s="4">
        <f t="shared" si="1099"/>
        <v>2.2113796382789448E-7</v>
      </c>
      <c r="C10191" t="s">
        <v>359</v>
      </c>
      <c r="D10191" t="s">
        <v>15</v>
      </c>
      <c r="F10191" t="s">
        <v>36</v>
      </c>
      <c r="G10191">
        <v>2</v>
      </c>
      <c r="H10191">
        <v>-15.845552597349339</v>
      </c>
      <c r="I10191">
        <v>9.798894162072011E-2</v>
      </c>
      <c r="J10191" t="s">
        <v>340</v>
      </c>
      <c r="L10191" t="s">
        <v>346</v>
      </c>
      <c r="N10191" t="s">
        <v>2008</v>
      </c>
      <c r="O10191">
        <v>1</v>
      </c>
      <c r="P10191" s="4">
        <f>INDEX(parameters!$D$41:$AG$178,MATCH('PV (extension)'!B10160,parameters!$C$41:$C$178,0),MATCH('PV (extension)'!A10191,parameters!$D$5:$AG$5,0))/O10191</f>
        <v>2.6425553114256296E-2</v>
      </c>
      <c r="Q10191" s="3" t="s">
        <v>1505</v>
      </c>
      <c r="R10191">
        <f>INDEX(parameters!$C$196:$EJ$198,MATCH('PV (extension)'!Q10191,parameters!$B$196:$B$198,0),MATCH('PV (extension)'!B10160,parameters!$C$195:$EJ$195,0))</f>
        <v>1327.7559933290515</v>
      </c>
      <c r="S10191">
        <v>3</v>
      </c>
      <c r="T10191">
        <v>30</v>
      </c>
      <c r="U10191">
        <f t="shared" si="1100"/>
        <v>119498.03939961464</v>
      </c>
      <c r="V10191">
        <f t="shared" si="1101"/>
        <v>8.3683381336148072E-6</v>
      </c>
    </row>
    <row r="10192" spans="1:22" customFormat="1" ht="16" x14ac:dyDescent="0.2">
      <c r="A10192" t="s">
        <v>347</v>
      </c>
      <c r="B10192" s="4">
        <f t="shared" si="1099"/>
        <v>1.2231543935423865E-7</v>
      </c>
      <c r="C10192" t="s">
        <v>49</v>
      </c>
      <c r="D10192" t="s">
        <v>15</v>
      </c>
      <c r="F10192" t="s">
        <v>36</v>
      </c>
      <c r="G10192">
        <v>2</v>
      </c>
      <c r="H10192">
        <v>-16.884050111477411</v>
      </c>
      <c r="I10192">
        <v>9.798894162072011E-2</v>
      </c>
      <c r="J10192" t="s">
        <v>340</v>
      </c>
      <c r="L10192" t="s">
        <v>347</v>
      </c>
      <c r="N10192" t="s">
        <v>2008</v>
      </c>
      <c r="O10192">
        <v>1</v>
      </c>
      <c r="P10192" s="4">
        <f>INDEX(parameters!$D$41:$AG$178,MATCH('PV (extension)'!B10160,parameters!$C$41:$C$178,0),MATCH('PV (extension)'!A10192,parameters!$D$5:$AG$5,0))/O10192</f>
        <v>1.4616455191133988E-2</v>
      </c>
      <c r="Q10192" s="3" t="s">
        <v>1505</v>
      </c>
      <c r="R10192">
        <f>INDEX(parameters!$C$196:$EJ$198,MATCH('PV (extension)'!Q10192,parameters!$B$196:$B$198,0),MATCH('PV (extension)'!B10160,parameters!$C$195:$EJ$195,0))</f>
        <v>1327.7559933290515</v>
      </c>
      <c r="S10192">
        <v>3</v>
      </c>
      <c r="T10192">
        <v>30</v>
      </c>
      <c r="U10192">
        <f t="shared" si="1100"/>
        <v>119498.03939961464</v>
      </c>
      <c r="V10192">
        <f t="shared" si="1101"/>
        <v>8.3683381336148072E-6</v>
      </c>
    </row>
    <row r="10193" spans="1:22" customFormat="1" ht="16" x14ac:dyDescent="0.2">
      <c r="A10193" t="s">
        <v>348</v>
      </c>
      <c r="B10193" s="4">
        <f t="shared" si="1099"/>
        <v>3.4249090056004681E-9</v>
      </c>
      <c r="C10193" t="s">
        <v>49</v>
      </c>
      <c r="D10193" t="s">
        <v>15</v>
      </c>
      <c r="F10193" t="s">
        <v>36</v>
      </c>
      <c r="G10193">
        <v>2</v>
      </c>
      <c r="H10193">
        <v>-19.506396550885459</v>
      </c>
      <c r="I10193">
        <v>9.798894162072011E-2</v>
      </c>
      <c r="J10193" t="s">
        <v>340</v>
      </c>
      <c r="L10193" t="s">
        <v>348</v>
      </c>
      <c r="N10193" t="s">
        <v>2008</v>
      </c>
      <c r="O10193">
        <v>1</v>
      </c>
      <c r="P10193" s="4">
        <f>INDEX(parameters!$D$41:$AG$178,MATCH('PV (extension)'!B10160,parameters!$C$41:$C$178,0),MATCH('PV (extension)'!A10193,parameters!$D$5:$AG$5,0))/O10193</f>
        <v>4.0926991129133978E-4</v>
      </c>
      <c r="Q10193" s="3" t="s">
        <v>1505</v>
      </c>
      <c r="R10193">
        <f>INDEX(parameters!$C$196:$EJ$198,MATCH('PV (extension)'!Q10193,parameters!$B$196:$B$198,0),MATCH('PV (extension)'!B10160,parameters!$C$195:$EJ$195,0))</f>
        <v>1327.7559933290515</v>
      </c>
      <c r="S10193">
        <v>3</v>
      </c>
      <c r="T10193">
        <v>30</v>
      </c>
      <c r="U10193">
        <f t="shared" si="1100"/>
        <v>119498.03939961464</v>
      </c>
      <c r="V10193">
        <f t="shared" si="1101"/>
        <v>8.3683381336148072E-6</v>
      </c>
    </row>
    <row r="10194" spans="1:22" customFormat="1" ht="16" x14ac:dyDescent="0.2">
      <c r="A10194" t="s">
        <v>349</v>
      </c>
      <c r="B10194" s="4">
        <f t="shared" si="1099"/>
        <v>2.0347585601014098E-8</v>
      </c>
      <c r="C10194" t="s">
        <v>359</v>
      </c>
      <c r="D10194" t="s">
        <v>15</v>
      </c>
      <c r="F10194" t="s">
        <v>36</v>
      </c>
      <c r="G10194">
        <v>2</v>
      </c>
      <c r="H10194">
        <v>-18.220764878757461</v>
      </c>
      <c r="I10194">
        <v>9.798894162072011E-2</v>
      </c>
      <c r="J10194" t="s">
        <v>340</v>
      </c>
      <c r="L10194" t="s">
        <v>349</v>
      </c>
      <c r="N10194" t="s">
        <v>2008</v>
      </c>
      <c r="O10194">
        <v>1</v>
      </c>
      <c r="P10194" s="4">
        <f>INDEX(parameters!$D$41:$AG$178,MATCH('PV (extension)'!B10160,parameters!$C$41:$C$178,0),MATCH('PV (extension)'!A10194,parameters!$D$5:$AG$5,0))/O10194</f>
        <v>2.4314965858370148E-3</v>
      </c>
      <c r="Q10194" s="3" t="s">
        <v>1505</v>
      </c>
      <c r="R10194">
        <f>INDEX(parameters!$C$196:$EJ$198,MATCH('PV (extension)'!Q10194,parameters!$B$196:$B$198,0),MATCH('PV (extension)'!B10160,parameters!$C$195:$EJ$195,0))</f>
        <v>1327.7559933290515</v>
      </c>
      <c r="S10194">
        <v>3</v>
      </c>
      <c r="T10194">
        <v>30</v>
      </c>
      <c r="U10194">
        <f t="shared" si="1100"/>
        <v>119498.03939961464</v>
      </c>
      <c r="V10194">
        <f t="shared" si="1101"/>
        <v>8.3683381336148072E-6</v>
      </c>
    </row>
    <row r="10195" spans="1:22" customFormat="1" ht="16" x14ac:dyDescent="0.2">
      <c r="A10195" t="s">
        <v>350</v>
      </c>
      <c r="B10195" s="4">
        <f t="shared" si="1099"/>
        <v>3.482783922017348E-7</v>
      </c>
      <c r="C10195" t="s">
        <v>359</v>
      </c>
      <c r="D10195" t="s">
        <v>15</v>
      </c>
      <c r="F10195" t="s">
        <v>36</v>
      </c>
      <c r="G10195">
        <v>2</v>
      </c>
      <c r="H10195">
        <v>-15.40735416199742</v>
      </c>
      <c r="I10195">
        <v>9.798894162072011E-2</v>
      </c>
      <c r="J10195" t="s">
        <v>340</v>
      </c>
      <c r="L10195" t="s">
        <v>350</v>
      </c>
      <c r="N10195" t="s">
        <v>2008</v>
      </c>
      <c r="O10195">
        <v>1</v>
      </c>
      <c r="P10195" s="4">
        <f>INDEX(parameters!$D$41:$AG$178,MATCH('PV (extension)'!B10160,parameters!$C$41:$C$178,0),MATCH('PV (extension)'!A10195,parameters!$D$5:$AG$5,0))/O10195</f>
        <v>4.1618585033357351E-2</v>
      </c>
      <c r="Q10195" s="3" t="s">
        <v>1505</v>
      </c>
      <c r="R10195">
        <f>INDEX(parameters!$C$196:$EJ$198,MATCH('PV (extension)'!Q10195,parameters!$B$196:$B$198,0),MATCH('PV (extension)'!B10160,parameters!$C$195:$EJ$195,0))</f>
        <v>1327.7559933290515</v>
      </c>
      <c r="S10195">
        <v>3</v>
      </c>
      <c r="T10195">
        <v>30</v>
      </c>
      <c r="U10195">
        <f t="shared" si="1100"/>
        <v>119498.03939961464</v>
      </c>
      <c r="V10195">
        <f t="shared" si="1101"/>
        <v>8.3683381336148072E-6</v>
      </c>
    </row>
    <row r="10196" spans="1:22" customFormat="1" ht="16" x14ac:dyDescent="0.2">
      <c r="A10196" t="s">
        <v>351</v>
      </c>
      <c r="B10196" s="4">
        <f t="shared" si="1099"/>
        <v>1.0753623551553984E-8</v>
      </c>
      <c r="C10196" t="s">
        <v>359</v>
      </c>
      <c r="D10196" t="s">
        <v>15</v>
      </c>
      <c r="F10196" t="s">
        <v>36</v>
      </c>
      <c r="G10196">
        <v>2</v>
      </c>
      <c r="H10196">
        <v>-18.856367974250119</v>
      </c>
      <c r="I10196">
        <v>9.798894162072011E-2</v>
      </c>
      <c r="J10196" t="s">
        <v>340</v>
      </c>
      <c r="L10196" t="s">
        <v>351</v>
      </c>
      <c r="N10196" t="s">
        <v>2008</v>
      </c>
      <c r="O10196">
        <v>1</v>
      </c>
      <c r="P10196" s="4">
        <f>INDEX(parameters!$D$41:$AG$178,MATCH('PV (extension)'!B10160,parameters!$C$41:$C$178,0),MATCH('PV (extension)'!A10196,parameters!$D$5:$AG$5,0))/O10196</f>
        <v>1.2850369308522222E-3</v>
      </c>
      <c r="Q10196" s="3" t="s">
        <v>1505</v>
      </c>
      <c r="R10196">
        <f>INDEX(parameters!$C$196:$EJ$198,MATCH('PV (extension)'!Q10196,parameters!$B$196:$B$198,0),MATCH('PV (extension)'!B10160,parameters!$C$195:$EJ$195,0))</f>
        <v>1327.7559933290515</v>
      </c>
      <c r="S10196">
        <v>3</v>
      </c>
      <c r="T10196">
        <v>30</v>
      </c>
      <c r="U10196">
        <f t="shared" si="1100"/>
        <v>119498.03939961464</v>
      </c>
      <c r="V10196">
        <f t="shared" si="1101"/>
        <v>8.3683381336148072E-6</v>
      </c>
    </row>
    <row r="10197" spans="1:22" customFormat="1" ht="16" x14ac:dyDescent="0.2">
      <c r="A10197" t="s">
        <v>352</v>
      </c>
      <c r="B10197" s="4">
        <f t="shared" si="1099"/>
        <v>1.8201269425397444E-7</v>
      </c>
      <c r="C10197" t="s">
        <v>359</v>
      </c>
      <c r="D10197" t="s">
        <v>15</v>
      </c>
      <c r="F10197" t="s">
        <v>36</v>
      </c>
      <c r="G10197">
        <v>2</v>
      </c>
      <c r="H10197">
        <v>-16.042988178471511</v>
      </c>
      <c r="I10197">
        <v>9.798894162072011E-2</v>
      </c>
      <c r="J10197" t="s">
        <v>340</v>
      </c>
      <c r="L10197" t="s">
        <v>352</v>
      </c>
      <c r="N10197" t="s">
        <v>2008</v>
      </c>
      <c r="O10197">
        <v>1</v>
      </c>
      <c r="P10197" s="4">
        <f>INDEX(parameters!$D$41:$AG$178,MATCH('PV (extension)'!B10160,parameters!$C$41:$C$178,0),MATCH('PV (extension)'!A10197,parameters!$D$5:$AG$5,0))/O10197</f>
        <v>2.1750160109191456E-2</v>
      </c>
      <c r="Q10197" s="3" t="s">
        <v>1505</v>
      </c>
      <c r="R10197">
        <f>INDEX(parameters!$C$196:$EJ$198,MATCH('PV (extension)'!Q10197,parameters!$B$196:$B$198,0),MATCH('PV (extension)'!B10160,parameters!$C$195:$EJ$195,0))</f>
        <v>1327.7559933290515</v>
      </c>
      <c r="S10197">
        <v>3</v>
      </c>
      <c r="T10197">
        <v>30</v>
      </c>
      <c r="U10197">
        <f t="shared" si="1100"/>
        <v>119498.03939961464</v>
      </c>
      <c r="V10197">
        <f t="shared" si="1101"/>
        <v>8.3683381336148072E-6</v>
      </c>
    </row>
    <row r="10198" spans="1:22" customFormat="1" x14ac:dyDescent="0.2">
      <c r="A10198" t="s">
        <v>442</v>
      </c>
      <c r="B10198">
        <v>2.0720999999999999E-3</v>
      </c>
      <c r="C10198" t="s">
        <v>42</v>
      </c>
      <c r="D10198" t="s">
        <v>16</v>
      </c>
      <c r="F10198" t="s">
        <v>36</v>
      </c>
      <c r="G10198">
        <v>2</v>
      </c>
      <c r="H10198">
        <v>-6.1791926932012373</v>
      </c>
      <c r="I10198">
        <v>4.3409845976280087E-2</v>
      </c>
      <c r="J10198" t="s">
        <v>353</v>
      </c>
      <c r="L10198" t="s">
        <v>443</v>
      </c>
    </row>
    <row r="10199" spans="1:22" customFormat="1" x14ac:dyDescent="0.2">
      <c r="A10199" t="s">
        <v>354</v>
      </c>
      <c r="B10199">
        <v>-1.8648999999999999E-6</v>
      </c>
      <c r="C10199" t="s">
        <v>49</v>
      </c>
      <c r="D10199" t="s">
        <v>250</v>
      </c>
      <c r="F10199" t="s">
        <v>36</v>
      </c>
      <c r="G10199">
        <v>2</v>
      </c>
      <c r="H10199">
        <v>-13.19230312560901</v>
      </c>
      <c r="I10199">
        <v>4.3409845976280087E-2</v>
      </c>
      <c r="J10199" t="s">
        <v>353</v>
      </c>
      <c r="K10199" t="b">
        <v>1</v>
      </c>
      <c r="L10199" t="s">
        <v>355</v>
      </c>
    </row>
    <row r="10200" spans="1:22" customFormat="1" x14ac:dyDescent="0.2"/>
    <row r="10201" spans="1:22" s="2" customFormat="1" x14ac:dyDescent="0.2">
      <c r="A10201" s="2" t="s">
        <v>2</v>
      </c>
      <c r="B10201" s="2" t="s">
        <v>1459</v>
      </c>
    </row>
    <row r="10202" spans="1:22" x14ac:dyDescent="0.2">
      <c r="A10202" s="29" t="s">
        <v>4</v>
      </c>
      <c r="B1020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")&amp;HLOOKUP(B10203,parameters!$C$195:$EJ$198,2,0)&amp;" kWh/kWp.
Annual output, Facade: "&amp;HLOOKUP(B10203,parameters!$C$195:$EJ$198,3,0)&amp;" kWh/kWp.
Annual output, Open-ground: "&amp;HLOOKUP(B10203,parameters!$C$195:$EJ$198,4,0)&amp;_xlfn._LONGTEXT("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")&amp;VLOOKUP(B10203,'extension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1327.60873459412 kWh/kWp.
Annual output, Facade: 932.150813651191 kWh/kWp.
Annual output, Open-ground: 1412.34971765332 kWh/kWp.
Amount of solar energy transformed to electricity. Waste heat emission due to losses of electricity in the system.
Technology:  Electricity production with grid-connected photovoltaic power plants.
Time period:  Time of publications
Production volume: 0.951 GWh in 2025.
Sampling:  Statistical data and model calculations
Extrapolations:  Use of PV technology data investigated for other countries (Switzerland). Correction of average yield with Swiss data.
Uncertainty:  None
Author: Romain Sacchi, PSI, romain.sacchi@psi.ch</v>
      </c>
    </row>
    <row r="10203" spans="1:22" customFormat="1" x14ac:dyDescent="0.2">
      <c r="A10203" t="s">
        <v>6</v>
      </c>
      <c r="B10203" t="s">
        <v>1969</v>
      </c>
    </row>
    <row r="10204" spans="1:22" customFormat="1" x14ac:dyDescent="0.2">
      <c r="A10204" t="s">
        <v>8</v>
      </c>
      <c r="B10204">
        <v>1</v>
      </c>
    </row>
    <row r="10205" spans="1:22" customFormat="1" x14ac:dyDescent="0.2">
      <c r="A10205" t="s">
        <v>9</v>
      </c>
      <c r="B10205" t="s">
        <v>73</v>
      </c>
    </row>
    <row r="10206" spans="1:22" customFormat="1" x14ac:dyDescent="0.2">
      <c r="A10206" t="s">
        <v>11</v>
      </c>
      <c r="B10206" t="s">
        <v>12</v>
      </c>
    </row>
    <row r="10207" spans="1:22" customFormat="1" x14ac:dyDescent="0.2">
      <c r="A10207" t="s">
        <v>13</v>
      </c>
      <c r="B10207" t="s">
        <v>14</v>
      </c>
    </row>
    <row r="10208" spans="1:22" customFormat="1" x14ac:dyDescent="0.2">
      <c r="A10208" t="s">
        <v>15</v>
      </c>
      <c r="B10208" t="s">
        <v>53</v>
      </c>
    </row>
    <row r="10209" spans="1:19" customFormat="1" x14ac:dyDescent="0.2">
      <c r="A10209" t="s">
        <v>17</v>
      </c>
    </row>
    <row r="10210" spans="1:19" s="2" customFormat="1" x14ac:dyDescent="0.2">
      <c r="A10210" s="2" t="s">
        <v>18</v>
      </c>
      <c r="B10210" s="2" t="s">
        <v>19</v>
      </c>
      <c r="C10210" s="2" t="s">
        <v>6</v>
      </c>
      <c r="D10210" s="2" t="s">
        <v>15</v>
      </c>
      <c r="E10210" s="2" t="s">
        <v>20</v>
      </c>
      <c r="F10210" s="2" t="s">
        <v>13</v>
      </c>
      <c r="G10210" s="2" t="s">
        <v>21</v>
      </c>
      <c r="H10210" s="2" t="s">
        <v>9</v>
      </c>
      <c r="I10210" s="2" t="s">
        <v>4</v>
      </c>
      <c r="J10210" s="2" t="s">
        <v>1925</v>
      </c>
      <c r="K10210" s="2" t="s">
        <v>1998</v>
      </c>
      <c r="L10210" s="2" t="s">
        <v>2002</v>
      </c>
      <c r="M10210" s="2" t="s">
        <v>2003</v>
      </c>
      <c r="N10210" s="2" t="s">
        <v>2001</v>
      </c>
      <c r="O10210" s="2" t="s">
        <v>2000</v>
      </c>
      <c r="P10210" s="2" t="s">
        <v>2004</v>
      </c>
      <c r="Q10210" s="2" t="s">
        <v>1502</v>
      </c>
      <c r="R10210" s="2" t="s">
        <v>2005</v>
      </c>
      <c r="S10210" s="2" t="s">
        <v>2006</v>
      </c>
    </row>
    <row r="10211" spans="1:19" customFormat="1" x14ac:dyDescent="0.2">
      <c r="A10211" t="s">
        <v>335</v>
      </c>
      <c r="B10211">
        <v>3.8502999999999998</v>
      </c>
      <c r="D10211" t="s">
        <v>30</v>
      </c>
      <c r="E10211" t="s">
        <v>336</v>
      </c>
      <c r="F10211" t="s">
        <v>27</v>
      </c>
      <c r="G10211">
        <v>0</v>
      </c>
      <c r="I10211" t="s">
        <v>337</v>
      </c>
    </row>
    <row r="10212" spans="1:19" customFormat="1" x14ac:dyDescent="0.2">
      <c r="A10212" t="s">
        <v>29</v>
      </c>
      <c r="B10212">
        <v>0.25026999999999999</v>
      </c>
      <c r="D10212" t="s">
        <v>30</v>
      </c>
      <c r="E10212" t="s">
        <v>31</v>
      </c>
      <c r="F10212" t="s">
        <v>27</v>
      </c>
      <c r="G10212">
        <v>0</v>
      </c>
      <c r="I10212" t="s">
        <v>338</v>
      </c>
    </row>
    <row r="10213" spans="1:19" customFormat="1" x14ac:dyDescent="0.2">
      <c r="A10213" t="s">
        <v>1459</v>
      </c>
      <c r="B10213">
        <v>1</v>
      </c>
      <c r="C10213" t="str">
        <f>B10203</f>
        <v>CG</v>
      </c>
      <c r="D10213" t="s">
        <v>53</v>
      </c>
      <c r="E10213" t="s">
        <v>339</v>
      </c>
      <c r="F10213" t="s">
        <v>33</v>
      </c>
      <c r="G10213">
        <v>0</v>
      </c>
      <c r="H10213" t="s">
        <v>73</v>
      </c>
      <c r="J10213">
        <f>VLOOKUP(C10213,'extension - production vol'!$B$6:$D$235,3,0)</f>
        <v>0.95099999999999996</v>
      </c>
    </row>
    <row r="10214" spans="1:19" customFormat="1" ht="16" x14ac:dyDescent="0.2">
      <c r="A10214" t="s">
        <v>1439</v>
      </c>
      <c r="B10214" s="4">
        <f t="shared" ref="B10214:B10229" si="1102">M10214*S10214</f>
        <v>4.2849163018419358E-8</v>
      </c>
      <c r="C10214" t="s">
        <v>49</v>
      </c>
      <c r="D10214" t="s">
        <v>15</v>
      </c>
      <c r="F10214" t="s">
        <v>36</v>
      </c>
      <c r="G10214">
        <v>0</v>
      </c>
      <c r="H10214" t="s">
        <v>1439</v>
      </c>
      <c r="I10214" t="s">
        <v>340</v>
      </c>
      <c r="K10214" t="s">
        <v>1999</v>
      </c>
      <c r="L10214">
        <f>IF(K10214="residential",VLOOKUP(B10203,parameters!$C$41:$AG$178,18,0),IF(K10214="commercial",1-VLOOKUP(B10203,parameters!$C$41:$AG$178,18,0),1))</f>
        <v>0.17766751537682748</v>
      </c>
      <c r="M10214" s="4">
        <f>INDEX(parameters!$D$41:$AG$178,MATCH('PV (extension)'!B10203,parameters!$C$41:$C$178,0),MATCH('PV (extension)'!A10214,parameters!$D$5:$AG$5,0))/L10214</f>
        <v>5.119823078397083E-3</v>
      </c>
      <c r="N10214" s="3" t="s">
        <v>1505</v>
      </c>
      <c r="O10214">
        <f>INDEX(parameters!$C$196:$EJ$198,MATCH('PV (extension)'!N10214,parameters!$B$196:$B$198,0),MATCH('PV (extension)'!B10203,parameters!$C$195:$EJ$195,0))</f>
        <v>1327.6087345941207</v>
      </c>
      <c r="P10214">
        <v>3</v>
      </c>
      <c r="Q10214">
        <v>30</v>
      </c>
      <c r="R10214">
        <f>Q10214*P10214*O10214</f>
        <v>119484.78611347087</v>
      </c>
      <c r="S10214">
        <f>1/R10214</f>
        <v>8.3692663520385938E-6</v>
      </c>
    </row>
    <row r="10215" spans="1:19" customFormat="1" ht="16" x14ac:dyDescent="0.2">
      <c r="A10215" t="s">
        <v>1440</v>
      </c>
      <c r="B10215" s="4">
        <f t="shared" si="1102"/>
        <v>2.7947535946823289E-7</v>
      </c>
      <c r="C10215" t="s">
        <v>49</v>
      </c>
      <c r="D10215" t="s">
        <v>15</v>
      </c>
      <c r="F10215" t="s">
        <v>36</v>
      </c>
      <c r="G10215">
        <v>0</v>
      </c>
      <c r="H10215" t="s">
        <v>1440</v>
      </c>
      <c r="I10215" t="s">
        <v>340</v>
      </c>
      <c r="K10215" t="s">
        <v>1999</v>
      </c>
      <c r="L10215">
        <f>L10214</f>
        <v>0.17766751537682748</v>
      </c>
      <c r="M10215" s="4">
        <f>INDEX(parameters!$D$41:$AG$178,MATCH('PV (extension)'!B10203,parameters!$C$41:$C$178,0),MATCH('PV (extension)'!A10215,parameters!$D$5:$AG$5,0))/L10215</f>
        <v>3.3393053550047194E-2</v>
      </c>
      <c r="N10215" s="3" t="s">
        <v>1505</v>
      </c>
      <c r="O10215">
        <f>INDEX(parameters!$C$196:$EJ$198,MATCH('PV (extension)'!N10215,parameters!$B$196:$B$198,0),MATCH('PV (extension)'!B10203,parameters!$C$195:$EJ$195,0))</f>
        <v>1327.6087345941207</v>
      </c>
      <c r="P10215">
        <v>3</v>
      </c>
      <c r="Q10215">
        <v>30</v>
      </c>
      <c r="R10215">
        <f t="shared" ref="R10215:R10229" si="1103">Q10215*P10215*O10215</f>
        <v>119484.78611347087</v>
      </c>
      <c r="S10215">
        <f t="shared" ref="S10215:S10229" si="1104">1/R10215</f>
        <v>8.3692663520385938E-6</v>
      </c>
    </row>
    <row r="10216" spans="1:19" customFormat="1" ht="16" x14ac:dyDescent="0.2">
      <c r="A10216" t="s">
        <v>1441</v>
      </c>
      <c r="B10216" s="4">
        <f t="shared" si="1102"/>
        <v>4.3304670575224092E-9</v>
      </c>
      <c r="C10216" t="s">
        <v>35</v>
      </c>
      <c r="D10216" t="s">
        <v>15</v>
      </c>
      <c r="F10216" t="s">
        <v>36</v>
      </c>
      <c r="G10216">
        <v>0</v>
      </c>
      <c r="H10216" t="s">
        <v>1441</v>
      </c>
      <c r="I10216" t="s">
        <v>340</v>
      </c>
      <c r="K10216" t="s">
        <v>1999</v>
      </c>
      <c r="L10216">
        <f t="shared" ref="L10216:L10229" si="1105">L10215</f>
        <v>0.17766751537682748</v>
      </c>
      <c r="M10216" s="4">
        <f>INDEX(parameters!$D$41:$AG$178,MATCH('PV (extension)'!B10203,parameters!$C$41:$C$178,0),MATCH('PV (extension)'!A10216,parameters!$D$5:$AG$5,0))/L10216</f>
        <v>5.1742493013949662E-4</v>
      </c>
      <c r="N10216" s="3" t="s">
        <v>1505</v>
      </c>
      <c r="O10216">
        <f>INDEX(parameters!$C$196:$EJ$198,MATCH('PV (extension)'!N10216,parameters!$B$196:$B$198,0),MATCH('PV (extension)'!B10203,parameters!$C$195:$EJ$195,0))</f>
        <v>1327.6087345941207</v>
      </c>
      <c r="P10216">
        <v>3</v>
      </c>
      <c r="Q10216">
        <v>30</v>
      </c>
      <c r="R10216">
        <f t="shared" si="1103"/>
        <v>119484.78611347087</v>
      </c>
      <c r="S10216">
        <f t="shared" si="1104"/>
        <v>8.3692663520385938E-6</v>
      </c>
    </row>
    <row r="10217" spans="1:19" customFormat="1" ht="16" x14ac:dyDescent="0.2">
      <c r="A10217" t="s">
        <v>1442</v>
      </c>
      <c r="B10217" s="4">
        <f t="shared" si="1102"/>
        <v>7.5284418100090226E-8</v>
      </c>
      <c r="C10217" t="s">
        <v>35</v>
      </c>
      <c r="D10217" t="s">
        <v>15</v>
      </c>
      <c r="F10217" t="s">
        <v>36</v>
      </c>
      <c r="G10217">
        <v>0</v>
      </c>
      <c r="H10217" t="s">
        <v>1442</v>
      </c>
      <c r="I10217" t="s">
        <v>340</v>
      </c>
      <c r="K10217" t="s">
        <v>1999</v>
      </c>
      <c r="L10217">
        <f t="shared" si="1105"/>
        <v>0.17766751537682748</v>
      </c>
      <c r="M10217" s="4">
        <f>INDEX(parameters!$D$41:$AG$178,MATCH('PV (extension)'!B10203,parameters!$C$41:$C$178,0),MATCH('PV (extension)'!A10217,parameters!$D$5:$AG$5,0))/L10217</f>
        <v>8.9953425943663963E-3</v>
      </c>
      <c r="N10217" s="3" t="s">
        <v>1505</v>
      </c>
      <c r="O10217">
        <f>INDEX(parameters!$C$196:$EJ$198,MATCH('PV (extension)'!N10217,parameters!$B$196:$B$198,0),MATCH('PV (extension)'!B10203,parameters!$C$195:$EJ$195,0))</f>
        <v>1327.6087345941207</v>
      </c>
      <c r="P10217">
        <v>3</v>
      </c>
      <c r="Q10217">
        <v>30</v>
      </c>
      <c r="R10217">
        <f t="shared" si="1103"/>
        <v>119484.78611347087</v>
      </c>
      <c r="S10217">
        <f t="shared" si="1104"/>
        <v>8.3692663520385938E-6</v>
      </c>
    </row>
    <row r="10218" spans="1:19" customFormat="1" x14ac:dyDescent="0.2">
      <c r="A10218" t="s">
        <v>341</v>
      </c>
      <c r="B10218" s="4">
        <f t="shared" si="1102"/>
        <v>2.2049168400039785E-7</v>
      </c>
      <c r="C10218" t="s">
        <v>35</v>
      </c>
      <c r="D10218" t="s">
        <v>15</v>
      </c>
      <c r="F10218" t="s">
        <v>36</v>
      </c>
      <c r="G10218">
        <v>0</v>
      </c>
      <c r="H10218" t="s">
        <v>341</v>
      </c>
      <c r="I10218" t="s">
        <v>340</v>
      </c>
      <c r="K10218" t="s">
        <v>1999</v>
      </c>
      <c r="L10218">
        <f t="shared" si="1105"/>
        <v>0.17766751537682748</v>
      </c>
      <c r="M10218" s="4">
        <f>INDEX(parameters!$D$41:$AG$178,MATCH('PV (extension)'!B10203,parameters!$C$41:$C$178,0),MATCH('PV (extension)'!A10218,parameters!$D$5:$AG$5,0))/L10218</f>
        <v>1.8497835237986298E-2</v>
      </c>
      <c r="N10218" t="s">
        <v>1506</v>
      </c>
      <c r="O10218">
        <f>INDEX(parameters!$C$196:$EJ$198,MATCH('PV (extension)'!N10218,parameters!$B$196:$B$198,0),MATCH('PV (extension)'!B10203,parameters!$C$195:$EJ$195,0))</f>
        <v>932.15081365119136</v>
      </c>
      <c r="P10218">
        <v>3</v>
      </c>
      <c r="Q10218">
        <v>30</v>
      </c>
      <c r="R10218">
        <f t="shared" si="1103"/>
        <v>83893.573228607216</v>
      </c>
      <c r="S10218">
        <f t="shared" si="1104"/>
        <v>1.1919864198357997E-5</v>
      </c>
    </row>
    <row r="10219" spans="1:19" customFormat="1" x14ac:dyDescent="0.2">
      <c r="A10219" t="s">
        <v>342</v>
      </c>
      <c r="B10219" s="4">
        <f t="shared" si="1102"/>
        <v>2.1624398494827764E-7</v>
      </c>
      <c r="C10219" t="s">
        <v>35</v>
      </c>
      <c r="D10219" t="s">
        <v>15</v>
      </c>
      <c r="F10219" t="s">
        <v>36</v>
      </c>
      <c r="G10219">
        <v>0</v>
      </c>
      <c r="H10219" t="s">
        <v>342</v>
      </c>
      <c r="I10219" t="s">
        <v>340</v>
      </c>
      <c r="K10219" t="s">
        <v>1999</v>
      </c>
      <c r="L10219">
        <f t="shared" si="1105"/>
        <v>0.17766751537682748</v>
      </c>
      <c r="M10219" s="4">
        <f>INDEX(parameters!$D$41:$AG$178,MATCH('PV (extension)'!B10203,parameters!$C$41:$C$178,0),MATCH('PV (extension)'!A10219,parameters!$D$5:$AG$5,0))/L10219</f>
        <v>1.8141480586504166E-2</v>
      </c>
      <c r="N10219" t="s">
        <v>1506</v>
      </c>
      <c r="O10219">
        <f>INDEX(parameters!$C$196:$EJ$198,MATCH('PV (extension)'!N10219,parameters!$B$196:$B$198,0),MATCH('PV (extension)'!B10203,parameters!$C$195:$EJ$195,0))</f>
        <v>932.15081365119136</v>
      </c>
      <c r="P10219">
        <v>3</v>
      </c>
      <c r="Q10219">
        <v>30</v>
      </c>
      <c r="R10219">
        <f t="shared" si="1103"/>
        <v>83893.573228607216</v>
      </c>
      <c r="S10219">
        <f t="shared" si="1104"/>
        <v>1.1919864198357997E-5</v>
      </c>
    </row>
    <row r="10220" spans="1:19" customFormat="1" x14ac:dyDescent="0.2">
      <c r="A10220" t="s">
        <v>343</v>
      </c>
      <c r="B10220" s="4">
        <f t="shared" si="1102"/>
        <v>1.1624075442887285E-7</v>
      </c>
      <c r="C10220" t="s">
        <v>35</v>
      </c>
      <c r="D10220" t="s">
        <v>15</v>
      </c>
      <c r="F10220" t="s">
        <v>36</v>
      </c>
      <c r="G10220">
        <v>0</v>
      </c>
      <c r="H10220" t="s">
        <v>343</v>
      </c>
      <c r="I10220" t="s">
        <v>340</v>
      </c>
      <c r="K10220" t="s">
        <v>1999</v>
      </c>
      <c r="L10220">
        <f t="shared" si="1105"/>
        <v>0.17766751537682748</v>
      </c>
      <c r="M10220" s="4">
        <f>INDEX(parameters!$D$41:$AG$178,MATCH('PV (extension)'!B10203,parameters!$C$41:$C$178,0),MATCH('PV (extension)'!A10220,parameters!$D$5:$AG$5,0))/L10220</f>
        <v>9.7518522438271929E-3</v>
      </c>
      <c r="N10220" t="s">
        <v>1506</v>
      </c>
      <c r="O10220">
        <f>INDEX(parameters!$C$196:$EJ$198,MATCH('PV (extension)'!N10220,parameters!$B$196:$B$198,0),MATCH('PV (extension)'!B10203,parameters!$C$195:$EJ$195,0))</f>
        <v>932.15081365119136</v>
      </c>
      <c r="P10220">
        <v>3</v>
      </c>
      <c r="Q10220">
        <v>30</v>
      </c>
      <c r="R10220">
        <f t="shared" si="1103"/>
        <v>83893.573228607216</v>
      </c>
      <c r="S10220">
        <f t="shared" si="1104"/>
        <v>1.1919864198357997E-5</v>
      </c>
    </row>
    <row r="10221" spans="1:19" customFormat="1" x14ac:dyDescent="0.2">
      <c r="A10221" t="s">
        <v>344</v>
      </c>
      <c r="B10221" s="4">
        <f t="shared" si="1102"/>
        <v>1.1614017725101189E-7</v>
      </c>
      <c r="C10221" t="s">
        <v>35</v>
      </c>
      <c r="D10221" t="s">
        <v>15</v>
      </c>
      <c r="F10221" t="s">
        <v>36</v>
      </c>
      <c r="G10221">
        <v>0</v>
      </c>
      <c r="H10221" t="s">
        <v>344</v>
      </c>
      <c r="I10221" t="s">
        <v>340</v>
      </c>
      <c r="K10221" t="s">
        <v>1999</v>
      </c>
      <c r="L10221">
        <f t="shared" si="1105"/>
        <v>0.17766751537682748</v>
      </c>
      <c r="M10221" s="4">
        <f>INDEX(parameters!$D$41:$AG$178,MATCH('PV (extension)'!B10203,parameters!$C$41:$C$178,0),MATCH('PV (extension)'!A10221,parameters!$D$5:$AG$5,0))/L10221</f>
        <v>9.7434144649911868E-3</v>
      </c>
      <c r="N10221" t="s">
        <v>1506</v>
      </c>
      <c r="O10221">
        <f>INDEX(parameters!$C$196:$EJ$198,MATCH('PV (extension)'!N10221,parameters!$B$196:$B$198,0),MATCH('PV (extension)'!B10203,parameters!$C$195:$EJ$195,0))</f>
        <v>932.15081365119136</v>
      </c>
      <c r="P10221">
        <v>3</v>
      </c>
      <c r="Q10221">
        <v>30</v>
      </c>
      <c r="R10221">
        <f t="shared" si="1103"/>
        <v>83893.573228607216</v>
      </c>
      <c r="S10221">
        <f t="shared" si="1104"/>
        <v>1.1919864198357997E-5</v>
      </c>
    </row>
    <row r="10222" spans="1:19" customFormat="1" ht="16" x14ac:dyDescent="0.2">
      <c r="A10222" t="s">
        <v>345</v>
      </c>
      <c r="B10222" s="4">
        <f t="shared" si="1102"/>
        <v>2.3847617419139516E-6</v>
      </c>
      <c r="C10222" t="s">
        <v>35</v>
      </c>
      <c r="D10222" t="s">
        <v>15</v>
      </c>
      <c r="F10222" t="s">
        <v>36</v>
      </c>
      <c r="G10222">
        <v>0</v>
      </c>
      <c r="H10222" t="s">
        <v>345</v>
      </c>
      <c r="I10222" t="s">
        <v>340</v>
      </c>
      <c r="K10222" t="s">
        <v>1999</v>
      </c>
      <c r="L10222">
        <f t="shared" si="1105"/>
        <v>0.17766751537682748</v>
      </c>
      <c r="M10222" s="4">
        <f>INDEX(parameters!$D$41:$AG$178,MATCH('PV (extension)'!B10203,parameters!$C$41:$C$178,0),MATCH('PV (extension)'!A10222,parameters!$D$5:$AG$5,0))/L10222</f>
        <v>0.28494274666417674</v>
      </c>
      <c r="N10222" s="3" t="s">
        <v>1505</v>
      </c>
      <c r="O10222">
        <f>INDEX(parameters!$C$196:$EJ$198,MATCH('PV (extension)'!N10222,parameters!$B$196:$B$198,0),MATCH('PV (extension)'!B10203,parameters!$C$195:$EJ$195,0))</f>
        <v>1327.6087345941207</v>
      </c>
      <c r="P10222">
        <v>3</v>
      </c>
      <c r="Q10222">
        <v>30</v>
      </c>
      <c r="R10222">
        <f t="shared" si="1103"/>
        <v>119484.78611347087</v>
      </c>
      <c r="S10222">
        <f t="shared" si="1104"/>
        <v>8.3692663520385938E-6</v>
      </c>
    </row>
    <row r="10223" spans="1:19" customFormat="1" ht="16" x14ac:dyDescent="0.2">
      <c r="A10223" t="s">
        <v>346</v>
      </c>
      <c r="B10223" s="4">
        <f t="shared" si="1102"/>
        <v>1.2448110845928973E-6</v>
      </c>
      <c r="C10223" t="s">
        <v>35</v>
      </c>
      <c r="D10223" t="s">
        <v>15</v>
      </c>
      <c r="F10223" t="s">
        <v>36</v>
      </c>
      <c r="G10223">
        <v>0</v>
      </c>
      <c r="H10223" t="s">
        <v>346</v>
      </c>
      <c r="I10223" t="s">
        <v>340</v>
      </c>
      <c r="K10223" t="s">
        <v>1999</v>
      </c>
      <c r="L10223">
        <f t="shared" si="1105"/>
        <v>0.17766751537682748</v>
      </c>
      <c r="M10223" s="4">
        <f>INDEX(parameters!$D$41:$AG$178,MATCH('PV (extension)'!B10203,parameters!$C$41:$C$178,0),MATCH('PV (extension)'!A10223,parameters!$D$5:$AG$5,0))/L10223</f>
        <v>0.14873598619426004</v>
      </c>
      <c r="N10223" s="3" t="s">
        <v>1505</v>
      </c>
      <c r="O10223">
        <f>INDEX(parameters!$C$196:$EJ$198,MATCH('PV (extension)'!N10223,parameters!$B$196:$B$198,0),MATCH('PV (extension)'!B10203,parameters!$C$195:$EJ$195,0))</f>
        <v>1327.6087345941207</v>
      </c>
      <c r="P10223">
        <v>3</v>
      </c>
      <c r="Q10223">
        <v>30</v>
      </c>
      <c r="R10223">
        <f t="shared" si="1103"/>
        <v>119484.78611347087</v>
      </c>
      <c r="S10223">
        <f t="shared" si="1104"/>
        <v>8.3692663520385938E-6</v>
      </c>
    </row>
    <row r="10224" spans="1:19" customFormat="1" ht="16" x14ac:dyDescent="0.2">
      <c r="A10224" t="s">
        <v>347</v>
      </c>
      <c r="B10224" s="4">
        <f t="shared" si="1102"/>
        <v>6.8852770501000904E-7</v>
      </c>
      <c r="C10224" t="s">
        <v>49</v>
      </c>
      <c r="D10224" t="s">
        <v>15</v>
      </c>
      <c r="F10224" t="s">
        <v>36</v>
      </c>
      <c r="G10224">
        <v>0</v>
      </c>
      <c r="H10224" t="s">
        <v>347</v>
      </c>
      <c r="I10224" t="s">
        <v>340</v>
      </c>
      <c r="K10224" t="s">
        <v>1999</v>
      </c>
      <c r="L10224">
        <f t="shared" si="1105"/>
        <v>0.17766751537682748</v>
      </c>
      <c r="M10224" s="4">
        <f>INDEX(parameters!$D$41:$AG$178,MATCH('PV (extension)'!B10203,parameters!$C$41:$C$178,0),MATCH('PV (extension)'!A10224,parameters!$D$5:$AG$5,0))/L10224</f>
        <v>8.2268585566319899E-2</v>
      </c>
      <c r="N10224" s="3" t="s">
        <v>1505</v>
      </c>
      <c r="O10224">
        <f>INDEX(parameters!$C$196:$EJ$198,MATCH('PV (extension)'!N10224,parameters!$B$196:$B$198,0),MATCH('PV (extension)'!B10203,parameters!$C$195:$EJ$195,0))</f>
        <v>1327.6087345941207</v>
      </c>
      <c r="P10224">
        <v>3</v>
      </c>
      <c r="Q10224">
        <v>30</v>
      </c>
      <c r="R10224">
        <f t="shared" si="1103"/>
        <v>119484.78611347087</v>
      </c>
      <c r="S10224">
        <f t="shared" si="1104"/>
        <v>8.3692663520385938E-6</v>
      </c>
    </row>
    <row r="10225" spans="1:19" customFormat="1" ht="16" x14ac:dyDescent="0.2">
      <c r="A10225" t="s">
        <v>348</v>
      </c>
      <c r="B10225" s="4">
        <f t="shared" si="1102"/>
        <v>1.9279207514145141E-8</v>
      </c>
      <c r="C10225" t="s">
        <v>49</v>
      </c>
      <c r="D10225" t="s">
        <v>15</v>
      </c>
      <c r="F10225" t="s">
        <v>36</v>
      </c>
      <c r="G10225">
        <v>0</v>
      </c>
      <c r="H10225" t="s">
        <v>348</v>
      </c>
      <c r="I10225" t="s">
        <v>340</v>
      </c>
      <c r="K10225" t="s">
        <v>1999</v>
      </c>
      <c r="L10225">
        <f t="shared" si="1105"/>
        <v>0.17766751537682748</v>
      </c>
      <c r="M10225" s="4">
        <f>INDEX(parameters!$D$41:$AG$178,MATCH('PV (extension)'!B10203,parameters!$C$41:$C$178,0),MATCH('PV (extension)'!A10225,parameters!$D$5:$AG$5,0))/L10225</f>
        <v>2.3035719862648527E-3</v>
      </c>
      <c r="N10225" s="3" t="s">
        <v>1505</v>
      </c>
      <c r="O10225">
        <f>INDEX(parameters!$C$196:$EJ$198,MATCH('PV (extension)'!N10225,parameters!$B$196:$B$198,0),MATCH('PV (extension)'!B10203,parameters!$C$195:$EJ$195,0))</f>
        <v>1327.6087345941207</v>
      </c>
      <c r="P10225">
        <v>3</v>
      </c>
      <c r="Q10225">
        <v>30</v>
      </c>
      <c r="R10225">
        <f t="shared" si="1103"/>
        <v>119484.78611347087</v>
      </c>
      <c r="S10225">
        <f t="shared" si="1104"/>
        <v>8.3692663520385938E-6</v>
      </c>
    </row>
    <row r="10226" spans="1:19" customFormat="1" ht="16" x14ac:dyDescent="0.2">
      <c r="A10226" t="s">
        <v>349</v>
      </c>
      <c r="B10226" s="4">
        <f t="shared" si="1102"/>
        <v>1.1453890441244164E-7</v>
      </c>
      <c r="C10226" t="s">
        <v>35</v>
      </c>
      <c r="D10226" t="s">
        <v>15</v>
      </c>
      <c r="F10226" t="s">
        <v>36</v>
      </c>
      <c r="G10226">
        <v>0</v>
      </c>
      <c r="H10226" t="s">
        <v>349</v>
      </c>
      <c r="I10226" t="s">
        <v>340</v>
      </c>
      <c r="K10226" t="s">
        <v>1999</v>
      </c>
      <c r="L10226">
        <f t="shared" si="1105"/>
        <v>0.17766751537682748</v>
      </c>
      <c r="M10226" s="4">
        <f>INDEX(parameters!$D$41:$AG$178,MATCH('PV (extension)'!B10203,parameters!$C$41:$C$178,0),MATCH('PV (extension)'!A10226,parameters!$D$5:$AG$5,0))/L10226</f>
        <v>1.3685656495391874E-2</v>
      </c>
      <c r="N10226" s="3" t="s">
        <v>1505</v>
      </c>
      <c r="O10226">
        <f>INDEX(parameters!$C$196:$EJ$198,MATCH('PV (extension)'!N10226,parameters!$B$196:$B$198,0),MATCH('PV (extension)'!B10203,parameters!$C$195:$EJ$195,0))</f>
        <v>1327.6087345941207</v>
      </c>
      <c r="P10226">
        <v>3</v>
      </c>
      <c r="Q10226">
        <v>30</v>
      </c>
      <c r="R10226">
        <f t="shared" si="1103"/>
        <v>119484.78611347087</v>
      </c>
      <c r="S10226">
        <f t="shared" si="1104"/>
        <v>8.3692663520385938E-6</v>
      </c>
    </row>
    <row r="10227" spans="1:19" customFormat="1" ht="16" x14ac:dyDescent="0.2">
      <c r="A10227" t="s">
        <v>350</v>
      </c>
      <c r="B10227" s="4">
        <f t="shared" si="1102"/>
        <v>1.9604992088754363E-6</v>
      </c>
      <c r="C10227" t="s">
        <v>35</v>
      </c>
      <c r="D10227" t="s">
        <v>15</v>
      </c>
      <c r="F10227" t="s">
        <v>36</v>
      </c>
      <c r="G10227">
        <v>0</v>
      </c>
      <c r="H10227" t="s">
        <v>350</v>
      </c>
      <c r="I10227" t="s">
        <v>340</v>
      </c>
      <c r="K10227" t="s">
        <v>1999</v>
      </c>
      <c r="L10227">
        <f t="shared" si="1105"/>
        <v>0.17766751537682748</v>
      </c>
      <c r="M10227" s="4">
        <f>INDEX(parameters!$D$41:$AG$178,MATCH('PV (extension)'!B10203,parameters!$C$41:$C$178,0),MATCH('PV (extension)'!A10227,parameters!$D$5:$AG$5,0))/L10227</f>
        <v>0.23424982864811036</v>
      </c>
      <c r="N10227" s="3" t="s">
        <v>1505</v>
      </c>
      <c r="O10227">
        <f>INDEX(parameters!$C$196:$EJ$198,MATCH('PV (extension)'!N10227,parameters!$B$196:$B$198,0),MATCH('PV (extension)'!B10203,parameters!$C$195:$EJ$195,0))</f>
        <v>1327.6087345941207</v>
      </c>
      <c r="P10227">
        <v>3</v>
      </c>
      <c r="Q10227">
        <v>30</v>
      </c>
      <c r="R10227">
        <f t="shared" si="1103"/>
        <v>119484.78611347087</v>
      </c>
      <c r="S10227">
        <f t="shared" si="1104"/>
        <v>8.3692663520385938E-6</v>
      </c>
    </row>
    <row r="10228" spans="1:19" customFormat="1" ht="16" x14ac:dyDescent="0.2">
      <c r="A10228" t="s">
        <v>351</v>
      </c>
      <c r="B10228" s="4">
        <f t="shared" si="1102"/>
        <v>6.0533386329503189E-8</v>
      </c>
      <c r="C10228" t="s">
        <v>35</v>
      </c>
      <c r="D10228" t="s">
        <v>15</v>
      </c>
      <c r="F10228" t="s">
        <v>36</v>
      </c>
      <c r="G10228">
        <v>0</v>
      </c>
      <c r="H10228" t="s">
        <v>351</v>
      </c>
      <c r="I10228" t="s">
        <v>340</v>
      </c>
      <c r="K10228" t="s">
        <v>1999</v>
      </c>
      <c r="L10228">
        <f t="shared" si="1105"/>
        <v>0.17766751537682748</v>
      </c>
      <c r="M10228" s="4">
        <f>INDEX(parameters!$D$41:$AG$178,MATCH('PV (extension)'!B10203,parameters!$C$41:$C$178,0),MATCH('PV (extension)'!A10228,parameters!$D$5:$AG$5,0))/L10228</f>
        <v>7.2328187183047909E-3</v>
      </c>
      <c r="N10228" s="3" t="s">
        <v>1505</v>
      </c>
      <c r="O10228">
        <f>INDEX(parameters!$C$196:$EJ$198,MATCH('PV (extension)'!N10228,parameters!$B$196:$B$198,0),MATCH('PV (extension)'!B10203,parameters!$C$195:$EJ$195,0))</f>
        <v>1327.6087345941207</v>
      </c>
      <c r="P10228">
        <v>3</v>
      </c>
      <c r="Q10228">
        <v>30</v>
      </c>
      <c r="R10228">
        <f t="shared" si="1103"/>
        <v>119484.78611347087</v>
      </c>
      <c r="S10228">
        <f t="shared" si="1104"/>
        <v>8.3692663520385938E-6</v>
      </c>
    </row>
    <row r="10229" spans="1:19" customFormat="1" ht="16" x14ac:dyDescent="0.2">
      <c r="A10229" t="s">
        <v>352</v>
      </c>
      <c r="B10229" s="4">
        <f t="shared" si="1102"/>
        <v>1.0245704329641905E-6</v>
      </c>
      <c r="C10229" t="s">
        <v>35</v>
      </c>
      <c r="D10229" t="s">
        <v>15</v>
      </c>
      <c r="F10229" t="s">
        <v>36</v>
      </c>
      <c r="G10229">
        <v>0</v>
      </c>
      <c r="H10229" t="s">
        <v>352</v>
      </c>
      <c r="I10229" t="s">
        <v>340</v>
      </c>
      <c r="K10229" t="s">
        <v>1999</v>
      </c>
      <c r="L10229">
        <f t="shared" si="1105"/>
        <v>0.17766751537682748</v>
      </c>
      <c r="M10229" s="4">
        <f>INDEX(parameters!$D$41:$AG$178,MATCH('PV (extension)'!B10203,parameters!$C$41:$C$178,0),MATCH('PV (extension)'!A10229,parameters!$D$5:$AG$5,0))/L10229</f>
        <v>0.12242057904091255</v>
      </c>
      <c r="N10229" s="3" t="s">
        <v>1505</v>
      </c>
      <c r="O10229">
        <f>INDEX(parameters!$C$196:$EJ$198,MATCH('PV (extension)'!N10229,parameters!$B$196:$B$198,0),MATCH('PV (extension)'!B10203,parameters!$C$195:$EJ$195,0))</f>
        <v>1327.6087345941207</v>
      </c>
      <c r="P10229">
        <v>3</v>
      </c>
      <c r="Q10229">
        <v>30</v>
      </c>
      <c r="R10229">
        <f t="shared" si="1103"/>
        <v>119484.78611347087</v>
      </c>
      <c r="S10229">
        <f t="shared" si="1104"/>
        <v>8.3692663520385938E-6</v>
      </c>
    </row>
    <row r="10230" spans="1:19" customFormat="1" x14ac:dyDescent="0.2">
      <c r="A10230" t="s">
        <v>442</v>
      </c>
      <c r="B10230">
        <v>3.7025999999999999E-3</v>
      </c>
      <c r="C10230" t="s">
        <v>42</v>
      </c>
      <c r="D10230" t="s">
        <v>16</v>
      </c>
      <c r="F10230" t="s">
        <v>36</v>
      </c>
      <c r="G10230">
        <v>0</v>
      </c>
      <c r="H10230" t="s">
        <v>443</v>
      </c>
      <c r="I10230" t="s">
        <v>353</v>
      </c>
    </row>
    <row r="10231" spans="1:19" customFormat="1" x14ac:dyDescent="0.2">
      <c r="A10231" t="s">
        <v>354</v>
      </c>
      <c r="B10231">
        <v>-3.3322999999999998E-6</v>
      </c>
      <c r="C10231" t="s">
        <v>49</v>
      </c>
      <c r="D10231" t="s">
        <v>250</v>
      </c>
      <c r="F10231" t="s">
        <v>36</v>
      </c>
      <c r="G10231">
        <v>0</v>
      </c>
      <c r="H10231" t="s">
        <v>355</v>
      </c>
      <c r="I10231" t="s">
        <v>353</v>
      </c>
    </row>
    <row r="10232" spans="1:19" customFormat="1" x14ac:dyDescent="0.2"/>
    <row r="10233" spans="1:19" s="2" customFormat="1" x14ac:dyDescent="0.2">
      <c r="A10233" s="2" t="s">
        <v>2</v>
      </c>
      <c r="B10233" s="2" t="s">
        <v>1460</v>
      </c>
    </row>
    <row r="10234" spans="1:19" x14ac:dyDescent="0.2">
      <c r="A10234" s="29" t="s">
        <v>4</v>
      </c>
      <c r="B102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")&amp;HLOOKUP(B10235,parameters!$C$195:$EJ$198,2,0)&amp;" kWh/kWp.
Annual output, Facade: "&amp;HLOOKUP(B10235,parameters!$C$195:$EJ$198,3,0)&amp;" kWh/kWp.
Annual output, Open-ground: "&amp;HLOOKUP(B10235,parameters!$C$195:$EJ$198,4,0)&amp;_xlfn._LONGTEXT("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")&amp;VLOOKUP(B10235,'extension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1327.60873459412 kWh/kWp.
Annual output, Facade: 932.150813651191 kWh/kWp.
Annual output, Open-ground: 1412.34971765332 kWh/kWp.
Amount of solar energy transformed to electricity. Waste heat emission due to losses of electricity in the system.
Technology:  Electricity production with grid-connected photovoltaic power plants.
Time period:  Time of publications
Production volume: 0.951 GWh in 2025.
Sampling:  Statistical data and model calculations
Extrapolations:  Use of PV technology data investigated for other countries (Switzerland). Correction of average yield with Swiss data.
Uncertainty:  None
Author: Romain Sacchi, PSI, romain.sacchi@psi.ch</v>
      </c>
    </row>
    <row r="10235" spans="1:19" customFormat="1" x14ac:dyDescent="0.2">
      <c r="A10235" t="s">
        <v>6</v>
      </c>
      <c r="B10235" t="s">
        <v>1969</v>
      </c>
    </row>
    <row r="10236" spans="1:19" customFormat="1" x14ac:dyDescent="0.2">
      <c r="A10236" t="s">
        <v>8</v>
      </c>
      <c r="B10236">
        <v>1</v>
      </c>
    </row>
    <row r="10237" spans="1:19" customFormat="1" x14ac:dyDescent="0.2">
      <c r="A10237" t="s">
        <v>9</v>
      </c>
      <c r="B10237" t="s">
        <v>73</v>
      </c>
    </row>
    <row r="10238" spans="1:19" customFormat="1" x14ac:dyDescent="0.2">
      <c r="A10238" t="s">
        <v>11</v>
      </c>
      <c r="B10238" t="s">
        <v>12</v>
      </c>
    </row>
    <row r="10239" spans="1:19" customFormat="1" x14ac:dyDescent="0.2">
      <c r="A10239" t="s">
        <v>13</v>
      </c>
      <c r="B10239" t="s">
        <v>14</v>
      </c>
    </row>
    <row r="10240" spans="1:19" customFormat="1" x14ac:dyDescent="0.2">
      <c r="A10240" t="s">
        <v>15</v>
      </c>
      <c r="B10240" t="s">
        <v>53</v>
      </c>
    </row>
    <row r="10241" spans="1:19" customFormat="1" x14ac:dyDescent="0.2">
      <c r="A10241" t="s">
        <v>17</v>
      </c>
    </row>
    <row r="10242" spans="1:19" s="2" customFormat="1" x14ac:dyDescent="0.2">
      <c r="A10242" s="2" t="s">
        <v>18</v>
      </c>
      <c r="B10242" s="2" t="s">
        <v>19</v>
      </c>
      <c r="C10242" s="2" t="s">
        <v>6</v>
      </c>
      <c r="D10242" s="2" t="s">
        <v>15</v>
      </c>
      <c r="E10242" s="2" t="s">
        <v>20</v>
      </c>
      <c r="F10242" s="2" t="s">
        <v>13</v>
      </c>
      <c r="G10242" s="2" t="s">
        <v>21</v>
      </c>
      <c r="H10242" s="2" t="s">
        <v>9</v>
      </c>
      <c r="I10242" s="2" t="s">
        <v>4</v>
      </c>
      <c r="J10242" s="2" t="s">
        <v>1925</v>
      </c>
      <c r="K10242" s="2" t="s">
        <v>1998</v>
      </c>
      <c r="L10242" s="2" t="s">
        <v>2002</v>
      </c>
      <c r="M10242" s="2" t="s">
        <v>2003</v>
      </c>
      <c r="N10242" s="2" t="s">
        <v>2001</v>
      </c>
      <c r="O10242" s="2" t="s">
        <v>2000</v>
      </c>
      <c r="P10242" s="2" t="s">
        <v>2004</v>
      </c>
      <c r="Q10242" s="2" t="s">
        <v>1502</v>
      </c>
      <c r="R10242" s="2" t="s">
        <v>2005</v>
      </c>
      <c r="S10242" s="2" t="s">
        <v>2006</v>
      </c>
    </row>
    <row r="10243" spans="1:19" customFormat="1" x14ac:dyDescent="0.2">
      <c r="A10243" t="s">
        <v>335</v>
      </c>
      <c r="B10243">
        <v>3.8502999999999998</v>
      </c>
      <c r="D10243" t="s">
        <v>30</v>
      </c>
      <c r="E10243" t="s">
        <v>336</v>
      </c>
      <c r="F10243" t="s">
        <v>27</v>
      </c>
      <c r="G10243">
        <v>0</v>
      </c>
      <c r="I10243" t="s">
        <v>337</v>
      </c>
    </row>
    <row r="10244" spans="1:19" customFormat="1" x14ac:dyDescent="0.2">
      <c r="A10244" t="s">
        <v>29</v>
      </c>
      <c r="B10244">
        <v>0.25026999999999999</v>
      </c>
      <c r="D10244" t="s">
        <v>30</v>
      </c>
      <c r="E10244" t="s">
        <v>31</v>
      </c>
      <c r="F10244" t="s">
        <v>27</v>
      </c>
      <c r="G10244">
        <v>0</v>
      </c>
      <c r="I10244" t="s">
        <v>338</v>
      </c>
    </row>
    <row r="10245" spans="1:19" customFormat="1" x14ac:dyDescent="0.2">
      <c r="A10245" t="s">
        <v>1460</v>
      </c>
      <c r="B10245">
        <v>1</v>
      </c>
      <c r="C10245" t="str">
        <f>B10235</f>
        <v>CG</v>
      </c>
      <c r="D10245" t="s">
        <v>53</v>
      </c>
      <c r="E10245" t="s">
        <v>339</v>
      </c>
      <c r="F10245" t="s">
        <v>33</v>
      </c>
      <c r="G10245">
        <v>0</v>
      </c>
      <c r="H10245" t="s">
        <v>73</v>
      </c>
      <c r="J10245">
        <f>VLOOKUP(C10245,'extension - production vol'!$B$6:$D$235,3,0)</f>
        <v>0.95099999999999996</v>
      </c>
    </row>
    <row r="10246" spans="1:19" customFormat="1" ht="16" x14ac:dyDescent="0.2">
      <c r="A10246" t="s">
        <v>1434</v>
      </c>
      <c r="B10246" s="4">
        <f t="shared" ref="B10246:B10256" si="1106">M10246*S10246</f>
        <v>1.9760769271321964E-8</v>
      </c>
      <c r="C10246" t="s">
        <v>49</v>
      </c>
      <c r="D10246" t="s">
        <v>15</v>
      </c>
      <c r="F10246" t="s">
        <v>36</v>
      </c>
      <c r="G10246">
        <v>0</v>
      </c>
      <c r="H10246" t="s">
        <v>1434</v>
      </c>
      <c r="I10246" t="s">
        <v>340</v>
      </c>
      <c r="K10246" t="s">
        <v>2007</v>
      </c>
      <c r="L10246">
        <f>IF(K10246="residential",VLOOKUP(B10235,parameters!$C$41:$AG$178,18,0),IF(K10246="commercial",1-VLOOKUP(B10235,parameters!$C$41:$AG$178,18,0),1))</f>
        <v>0.82233248462317254</v>
      </c>
      <c r="M10246" s="4">
        <f>INDEX(parameters!$D$41:$AG$178,MATCH('PV (extension)'!B10235,parameters!$C$41:$C$178,0),MATCH('PV (extension)'!A10246,parameters!$D$5:$AG$5,0))/L10246</f>
        <v>0.12277778707072071</v>
      </c>
      <c r="N10246" s="3" t="s">
        <v>1505</v>
      </c>
      <c r="O10246">
        <f>INDEX(parameters!$C$196:$EJ$198,MATCH('PV (extension)'!N10246,parameters!$B$196:$B$198,0),MATCH('PV (extension)'!B10235,parameters!$C$195:$EJ$195,0))</f>
        <v>1327.6087345941207</v>
      </c>
      <c r="P10246">
        <v>156</v>
      </c>
      <c r="Q10246">
        <v>30</v>
      </c>
      <c r="R10246">
        <f t="shared" ref="R10246:R10256" si="1107">Q10246*P10246*O10246</f>
        <v>6213208.8779004849</v>
      </c>
      <c r="S10246">
        <f t="shared" ref="S10246:S10256" si="1108">1/R10246</f>
        <v>1.6094742984689606E-7</v>
      </c>
    </row>
    <row r="10247" spans="1:19" customFormat="1" ht="16" x14ac:dyDescent="0.2">
      <c r="A10247" t="s">
        <v>1435</v>
      </c>
      <c r="B10247" s="4">
        <f t="shared" si="1106"/>
        <v>1.0322309661003334E-8</v>
      </c>
      <c r="C10247" t="s">
        <v>49</v>
      </c>
      <c r="D10247" t="s">
        <v>15</v>
      </c>
      <c r="F10247" t="s">
        <v>36</v>
      </c>
      <c r="G10247">
        <v>0</v>
      </c>
      <c r="H10247" t="s">
        <v>1435</v>
      </c>
      <c r="I10247" t="s">
        <v>340</v>
      </c>
      <c r="K10247" t="s">
        <v>2007</v>
      </c>
      <c r="L10247">
        <f>L10246</f>
        <v>0.82233248462317254</v>
      </c>
      <c r="M10247" s="4">
        <f>INDEX(parameters!$D$41:$AG$178,MATCH('PV (extension)'!B10235,parameters!$C$41:$C$178,0),MATCH('PV (extension)'!A10247,parameters!$D$5:$AG$5,0))/L10247</f>
        <v>6.4134666026183854E-2</v>
      </c>
      <c r="N10247" s="3" t="s">
        <v>1505</v>
      </c>
      <c r="O10247">
        <f>INDEX(parameters!$C$196:$EJ$198,MATCH('PV (extension)'!N10247,parameters!$B$196:$B$198,0),MATCH('PV (extension)'!B10235,parameters!$C$195:$EJ$195,0))</f>
        <v>1327.6087345941207</v>
      </c>
      <c r="P10247">
        <v>156</v>
      </c>
      <c r="Q10247">
        <v>30</v>
      </c>
      <c r="R10247">
        <f t="shared" si="1107"/>
        <v>6213208.8779004849</v>
      </c>
      <c r="S10247">
        <f t="shared" si="1108"/>
        <v>1.6094742984689606E-7</v>
      </c>
    </row>
    <row r="10248" spans="1:19" customFormat="1" x14ac:dyDescent="0.2">
      <c r="A10248" t="s">
        <v>1452</v>
      </c>
      <c r="B10248" s="4">
        <f t="shared" si="1106"/>
        <v>5.0876299748181151E-10</v>
      </c>
      <c r="C10248" t="s">
        <v>35</v>
      </c>
      <c r="D10248" t="s">
        <v>15</v>
      </c>
      <c r="F10248" t="s">
        <v>36</v>
      </c>
      <c r="G10248">
        <v>0</v>
      </c>
      <c r="H10248" t="s">
        <v>1452</v>
      </c>
      <c r="I10248" t="s">
        <v>340</v>
      </c>
      <c r="K10248" t="s">
        <v>2007</v>
      </c>
      <c r="L10248">
        <f t="shared" ref="L10248:L10256" si="1109">L10247</f>
        <v>0.82233248462317254</v>
      </c>
      <c r="M10248" s="4">
        <f>INDEX(parameters!$D$41:$AG$178,MATCH('PV (extension)'!B10235,parameters!$C$41:$C$178,0),MATCH('PV (extension)'!A10248,parameters!$D$5:$AG$5,0))/L10248</f>
        <v>1.2287226816964775E-2</v>
      </c>
      <c r="N10248" t="s">
        <v>1507</v>
      </c>
      <c r="O10248">
        <f>INDEX(parameters!$C$196:$EJ$198,MATCH('PV (extension)'!N10248,parameters!$B$196:$B$198,0),MATCH('PV (extension)'!B10235,parameters!$C$195:$EJ$195,0))</f>
        <v>1412.3497176533201</v>
      </c>
      <c r="P10248">
        <v>570</v>
      </c>
      <c r="Q10248">
        <v>30</v>
      </c>
      <c r="R10248">
        <f t="shared" si="1107"/>
        <v>24151180.171871774</v>
      </c>
      <c r="S10248">
        <f t="shared" si="1108"/>
        <v>4.140584405745409E-8</v>
      </c>
    </row>
    <row r="10249" spans="1:19" customFormat="1" x14ac:dyDescent="0.2">
      <c r="A10249" t="s">
        <v>1453</v>
      </c>
      <c r="B10249" s="4">
        <f t="shared" si="1106"/>
        <v>3.7373337614177348E-9</v>
      </c>
      <c r="C10249" t="s">
        <v>35</v>
      </c>
      <c r="D10249" t="s">
        <v>15</v>
      </c>
      <c r="F10249" t="s">
        <v>36</v>
      </c>
      <c r="G10249">
        <v>0</v>
      </c>
      <c r="H10249" t="s">
        <v>1453</v>
      </c>
      <c r="I10249" t="s">
        <v>340</v>
      </c>
      <c r="K10249" t="s">
        <v>2007</v>
      </c>
      <c r="L10249">
        <f t="shared" si="1109"/>
        <v>0.82233248462317254</v>
      </c>
      <c r="M10249" s="4">
        <f>INDEX(parameters!$D$41:$AG$178,MATCH('PV (extension)'!B10235,parameters!$C$41:$C$178,0),MATCH('PV (extension)'!A10249,parameters!$D$5:$AG$5,0))/L10249</f>
        <v>9.0261021034418951E-2</v>
      </c>
      <c r="N10249" t="s">
        <v>1507</v>
      </c>
      <c r="O10249">
        <f>INDEX(parameters!$C$196:$EJ$198,MATCH('PV (extension)'!N10249,parameters!$B$196:$B$198,0),MATCH('PV (extension)'!B10235,parameters!$C$195:$EJ$195,0))</f>
        <v>1412.3497176533201</v>
      </c>
      <c r="P10249">
        <v>570</v>
      </c>
      <c r="Q10249">
        <v>30</v>
      </c>
      <c r="R10249">
        <f t="shared" si="1107"/>
        <v>24151180.171871774</v>
      </c>
      <c r="S10249">
        <f t="shared" si="1108"/>
        <v>4.140584405745409E-8</v>
      </c>
    </row>
    <row r="10250" spans="1:19" customFormat="1" x14ac:dyDescent="0.2">
      <c r="A10250" t="s">
        <v>1454</v>
      </c>
      <c r="B10250" s="4">
        <f t="shared" si="1106"/>
        <v>3.9613085798561621E-11</v>
      </c>
      <c r="C10250" t="s">
        <v>35</v>
      </c>
      <c r="D10250" t="s">
        <v>15</v>
      </c>
      <c r="F10250" t="s">
        <v>36</v>
      </c>
      <c r="G10250">
        <v>0</v>
      </c>
      <c r="H10250" t="s">
        <v>1454</v>
      </c>
      <c r="I10250" t="s">
        <v>340</v>
      </c>
      <c r="K10250" t="s">
        <v>2007</v>
      </c>
      <c r="L10250">
        <f t="shared" si="1109"/>
        <v>0.82233248462317254</v>
      </c>
      <c r="M10250" s="4">
        <f>INDEX(parameters!$D$41:$AG$178,MATCH('PV (extension)'!B10235,parameters!$C$41:$C$178,0),MATCH('PV (extension)'!A10250,parameters!$D$5:$AG$5,0))/L10250</f>
        <v>9.5670277228487681E-4</v>
      </c>
      <c r="N10250" t="s">
        <v>1507</v>
      </c>
      <c r="O10250">
        <f>INDEX(parameters!$C$196:$EJ$198,MATCH('PV (extension)'!N10250,parameters!$B$196:$B$198,0),MATCH('PV (extension)'!B10235,parameters!$C$195:$EJ$195,0))</f>
        <v>1412.3497176533201</v>
      </c>
      <c r="P10250">
        <v>570</v>
      </c>
      <c r="Q10250">
        <v>30</v>
      </c>
      <c r="R10250">
        <f t="shared" si="1107"/>
        <v>24151180.171871774</v>
      </c>
      <c r="S10250">
        <f t="shared" si="1108"/>
        <v>4.140584405745409E-8</v>
      </c>
    </row>
    <row r="10251" spans="1:19" customFormat="1" x14ac:dyDescent="0.2">
      <c r="A10251" t="s">
        <v>1455</v>
      </c>
      <c r="B10251" s="4">
        <f t="shared" si="1106"/>
        <v>1.3256487626233672E-8</v>
      </c>
      <c r="C10251" t="s">
        <v>35</v>
      </c>
      <c r="D10251" t="s">
        <v>15</v>
      </c>
      <c r="F10251" t="s">
        <v>36</v>
      </c>
      <c r="G10251">
        <v>0</v>
      </c>
      <c r="H10251" t="s">
        <v>1455</v>
      </c>
      <c r="I10251" t="s">
        <v>340</v>
      </c>
      <c r="K10251" t="s">
        <v>2007</v>
      </c>
      <c r="L10251">
        <f t="shared" si="1109"/>
        <v>0.82233248462317254</v>
      </c>
      <c r="M10251" s="4">
        <f>INDEX(parameters!$D$41:$AG$178,MATCH('PV (extension)'!B10235,parameters!$C$41:$C$178,0),MATCH('PV (extension)'!A10251,parameters!$D$5:$AG$5,0))/L10251</f>
        <v>0.32015982110735819</v>
      </c>
      <c r="N10251" t="s">
        <v>1507</v>
      </c>
      <c r="O10251">
        <f>INDEX(parameters!$C$196:$EJ$198,MATCH('PV (extension)'!N10251,parameters!$B$196:$B$198,0),MATCH('PV (extension)'!B10235,parameters!$C$195:$EJ$195,0))</f>
        <v>1412.3497176533201</v>
      </c>
      <c r="P10251">
        <v>570</v>
      </c>
      <c r="Q10251">
        <v>30</v>
      </c>
      <c r="R10251">
        <f t="shared" si="1107"/>
        <v>24151180.171871774</v>
      </c>
      <c r="S10251">
        <f t="shared" si="1108"/>
        <v>4.140584405745409E-8</v>
      </c>
    </row>
    <row r="10252" spans="1:19" customFormat="1" x14ac:dyDescent="0.2">
      <c r="A10252" t="s">
        <v>1456</v>
      </c>
      <c r="B10252" s="4">
        <f t="shared" si="1106"/>
        <v>7.0318117623376777E-9</v>
      </c>
      <c r="C10252" t="s">
        <v>35</v>
      </c>
      <c r="D10252" t="s">
        <v>15</v>
      </c>
      <c r="F10252" t="s">
        <v>36</v>
      </c>
      <c r="G10252">
        <v>0</v>
      </c>
      <c r="H10252" t="s">
        <v>1456</v>
      </c>
      <c r="I10252" t="s">
        <v>340</v>
      </c>
      <c r="K10252" t="s">
        <v>2007</v>
      </c>
      <c r="L10252">
        <f t="shared" si="1109"/>
        <v>0.82233248462317254</v>
      </c>
      <c r="M10252" s="4">
        <f>INDEX(parameters!$D$41:$AG$178,MATCH('PV (extension)'!B10235,parameters!$C$41:$C$178,0),MATCH('PV (extension)'!A10252,parameters!$D$5:$AG$5,0))/L10252</f>
        <v>0.16982655280690445</v>
      </c>
      <c r="N10252" t="s">
        <v>1507</v>
      </c>
      <c r="O10252">
        <f>INDEX(parameters!$C$196:$EJ$198,MATCH('PV (extension)'!N10252,parameters!$B$196:$B$198,0),MATCH('PV (extension)'!B10235,parameters!$C$195:$EJ$195,0))</f>
        <v>1412.3497176533201</v>
      </c>
      <c r="P10252">
        <v>570</v>
      </c>
      <c r="Q10252">
        <v>30</v>
      </c>
      <c r="R10252">
        <f t="shared" si="1107"/>
        <v>24151180.171871774</v>
      </c>
      <c r="S10252">
        <f t="shared" si="1108"/>
        <v>4.140584405745409E-8</v>
      </c>
    </row>
    <row r="10253" spans="1:19" customFormat="1" ht="16" x14ac:dyDescent="0.2">
      <c r="A10253" t="s">
        <v>1461</v>
      </c>
      <c r="B10253" s="4">
        <f t="shared" si="1106"/>
        <v>2.1699223598280127E-9</v>
      </c>
      <c r="C10253" t="s">
        <v>49</v>
      </c>
      <c r="D10253" t="s">
        <v>15</v>
      </c>
      <c r="F10253" t="s">
        <v>36</v>
      </c>
      <c r="G10253">
        <v>0</v>
      </c>
      <c r="H10253" t="s">
        <v>1461</v>
      </c>
      <c r="I10253" t="s">
        <v>340</v>
      </c>
      <c r="K10253" t="s">
        <v>2007</v>
      </c>
      <c r="L10253">
        <f t="shared" si="1109"/>
        <v>0.82233248462317254</v>
      </c>
      <c r="M10253" s="4">
        <f>INDEX(parameters!$D$41:$AG$178,MATCH('PV (extension)'!B10235,parameters!$C$41:$C$178,0),MATCH('PV (extension)'!A10253,parameters!$D$5:$AG$5,0))/L10253</f>
        <v>8.0374539804535308E-3</v>
      </c>
      <c r="N10253" s="3" t="s">
        <v>1505</v>
      </c>
      <c r="O10253">
        <f>INDEX(parameters!$C$196:$EJ$198,MATCH('PV (extension)'!N10253,parameters!$B$196:$B$198,0),MATCH('PV (extension)'!B10235,parameters!$C$195:$EJ$195,0))</f>
        <v>1327.6087345941207</v>
      </c>
      <c r="P10253">
        <v>93</v>
      </c>
      <c r="Q10253">
        <v>30</v>
      </c>
      <c r="R10253">
        <f t="shared" si="1107"/>
        <v>3704028.3695175969</v>
      </c>
      <c r="S10253">
        <f t="shared" si="1108"/>
        <v>2.6997633393672884E-7</v>
      </c>
    </row>
    <row r="10254" spans="1:19" customFormat="1" ht="16" x14ac:dyDescent="0.2">
      <c r="A10254" t="s">
        <v>1457</v>
      </c>
      <c r="B10254" s="4">
        <f t="shared" si="1106"/>
        <v>3.6794186583734554E-8</v>
      </c>
      <c r="C10254" t="s">
        <v>49</v>
      </c>
      <c r="D10254" t="s">
        <v>15</v>
      </c>
      <c r="F10254" t="s">
        <v>36</v>
      </c>
      <c r="G10254">
        <v>0</v>
      </c>
      <c r="H10254" t="s">
        <v>1457</v>
      </c>
      <c r="I10254" t="s">
        <v>340</v>
      </c>
      <c r="K10254" t="s">
        <v>2007</v>
      </c>
      <c r="L10254">
        <f t="shared" si="1109"/>
        <v>0.82233248462317254</v>
      </c>
      <c r="M10254" s="4">
        <f>INDEX(parameters!$D$41:$AG$178,MATCH('PV (extension)'!B10235,parameters!$C$41:$C$178,0),MATCH('PV (extension)'!A10254,parameters!$D$5:$AG$5,0))/L10254</f>
        <v>0.13628671093947653</v>
      </c>
      <c r="N10254" s="3" t="s">
        <v>1505</v>
      </c>
      <c r="O10254">
        <f>INDEX(parameters!$C$196:$EJ$198,MATCH('PV (extension)'!N10254,parameters!$B$196:$B$198,0),MATCH('PV (extension)'!B10235,parameters!$C$195:$EJ$195,0))</f>
        <v>1327.6087345941207</v>
      </c>
      <c r="P10254">
        <v>93</v>
      </c>
      <c r="Q10254">
        <v>30</v>
      </c>
      <c r="R10254">
        <f t="shared" si="1107"/>
        <v>3704028.3695175969</v>
      </c>
      <c r="S10254">
        <f t="shared" si="1108"/>
        <v>2.6997633393672884E-7</v>
      </c>
    </row>
    <row r="10255" spans="1:19" customFormat="1" ht="16" x14ac:dyDescent="0.2">
      <c r="A10255" t="s">
        <v>1462</v>
      </c>
      <c r="B10255" s="4">
        <f t="shared" si="1106"/>
        <v>1.1471149622143848E-9</v>
      </c>
      <c r="C10255" t="s">
        <v>49</v>
      </c>
      <c r="D10255" t="s">
        <v>15</v>
      </c>
      <c r="F10255" t="s">
        <v>36</v>
      </c>
      <c r="G10255">
        <v>0</v>
      </c>
      <c r="H10255" t="s">
        <v>1462</v>
      </c>
      <c r="I10255" t="s">
        <v>340</v>
      </c>
      <c r="K10255" t="s">
        <v>2007</v>
      </c>
      <c r="L10255">
        <f t="shared" si="1109"/>
        <v>0.82233248462317254</v>
      </c>
      <c r="M10255" s="4">
        <f>INDEX(parameters!$D$41:$AG$178,MATCH('PV (extension)'!B10235,parameters!$C$41:$C$178,0),MATCH('PV (extension)'!A10255,parameters!$D$5:$AG$5,0))/L10255</f>
        <v>4.2489463631401872E-3</v>
      </c>
      <c r="N10255" s="3" t="s">
        <v>1505</v>
      </c>
      <c r="O10255">
        <f>INDEX(parameters!$C$196:$EJ$198,MATCH('PV (extension)'!N10255,parameters!$B$196:$B$198,0),MATCH('PV (extension)'!B10235,parameters!$C$195:$EJ$195,0))</f>
        <v>1327.6087345941207</v>
      </c>
      <c r="P10255">
        <v>93</v>
      </c>
      <c r="Q10255">
        <v>30</v>
      </c>
      <c r="R10255">
        <f t="shared" si="1107"/>
        <v>3704028.3695175969</v>
      </c>
      <c r="S10255">
        <f t="shared" si="1108"/>
        <v>2.6997633393672884E-7</v>
      </c>
    </row>
    <row r="10256" spans="1:19" customFormat="1" ht="16" x14ac:dyDescent="0.2">
      <c r="A10256" t="s">
        <v>1458</v>
      </c>
      <c r="B10256" s="4">
        <f t="shared" si="1106"/>
        <v>1.9273181797535364E-8</v>
      </c>
      <c r="C10256" t="s">
        <v>49</v>
      </c>
      <c r="D10256" t="s">
        <v>15</v>
      </c>
      <c r="F10256" t="s">
        <v>36</v>
      </c>
      <c r="G10256">
        <v>0</v>
      </c>
      <c r="H10256" t="s">
        <v>1458</v>
      </c>
      <c r="I10256" t="s">
        <v>340</v>
      </c>
      <c r="K10256" t="s">
        <v>2007</v>
      </c>
      <c r="L10256">
        <f t="shared" si="1109"/>
        <v>0.82233248462317254</v>
      </c>
      <c r="M10256" s="4">
        <f>INDEX(parameters!$D$41:$AG$178,MATCH('PV (extension)'!B10235,parameters!$C$41:$C$178,0),MATCH('PV (extension)'!A10256,parameters!$D$5:$AG$5,0))/L10256</f>
        <v>7.1388412148941149E-2</v>
      </c>
      <c r="N10256" s="3" t="s">
        <v>1505</v>
      </c>
      <c r="O10256">
        <f>INDEX(parameters!$C$196:$EJ$198,MATCH('PV (extension)'!N10256,parameters!$B$196:$B$198,0),MATCH('PV (extension)'!B10235,parameters!$C$195:$EJ$195,0))</f>
        <v>1327.6087345941207</v>
      </c>
      <c r="P10256">
        <v>93</v>
      </c>
      <c r="Q10256">
        <v>30</v>
      </c>
      <c r="R10256">
        <f t="shared" si="1107"/>
        <v>3704028.3695175969</v>
      </c>
      <c r="S10256">
        <f t="shared" si="1108"/>
        <v>2.6997633393672884E-7</v>
      </c>
    </row>
    <row r="10257" spans="1:22" customFormat="1" x14ac:dyDescent="0.2">
      <c r="A10257" t="s">
        <v>442</v>
      </c>
      <c r="B10257">
        <v>3.7025999999999999E-3</v>
      </c>
      <c r="C10257" t="s">
        <v>42</v>
      </c>
      <c r="D10257" t="s">
        <v>16</v>
      </c>
      <c r="F10257" t="s">
        <v>36</v>
      </c>
      <c r="G10257">
        <v>0</v>
      </c>
      <c r="H10257" t="s">
        <v>443</v>
      </c>
      <c r="I10257" t="s">
        <v>353</v>
      </c>
      <c r="M10257" s="4"/>
    </row>
    <row r="10258" spans="1:22" customFormat="1" x14ac:dyDescent="0.2">
      <c r="A10258" t="s">
        <v>354</v>
      </c>
      <c r="B10258">
        <v>-3.3322999999999998E-6</v>
      </c>
      <c r="C10258" t="s">
        <v>49</v>
      </c>
      <c r="D10258" t="s">
        <v>250</v>
      </c>
      <c r="F10258" t="s">
        <v>36</v>
      </c>
      <c r="G10258">
        <v>0</v>
      </c>
      <c r="H10258" t="s">
        <v>355</v>
      </c>
      <c r="I10258" t="s">
        <v>353</v>
      </c>
      <c r="M10258" s="4"/>
    </row>
    <row r="10259" spans="1:22" customFormat="1" x14ac:dyDescent="0.2">
      <c r="M10259" s="4"/>
    </row>
    <row r="10260" spans="1:22" s="2" customFormat="1" x14ac:dyDescent="0.2">
      <c r="A10260" s="2" t="s">
        <v>2</v>
      </c>
      <c r="B10260" s="2" t="s">
        <v>332</v>
      </c>
      <c r="M10260" s="4"/>
    </row>
    <row r="10261" spans="1:22" x14ac:dyDescent="0.2">
      <c r="A10261" s="29" t="s">
        <v>4</v>
      </c>
      <c r="B1026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")&amp;HLOOKUP(B10262,parameters!$C$195:$EJ$198,2,0)&amp;" kWh/kWp.
Annual output, Facade: "&amp;HLOOKUP(B10262,parameters!$C$195:$EJ$198,3,0)&amp;" kWh/kWp.
Annual output, Open-ground: "&amp;HLOOKUP(B10262,parameters!$C$195:$EJ$198,4,0)&amp;_xlfn._LONGTEXT("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")&amp;VLOOKUP(B10262,'extension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1327.60873459412 kWh/kWp.
Annual output, Facade: 932.150813651191 kWh/kWp.
Annual output, Open-ground: 1412.34971765332 kWh/kWp.
Amount of solar energy transformed to electricity. Waste heat emission due to losses of electricity in the system.
Technology:  Electricity production with grid-connected photovoltaic power plants.
Time period:  Time of publications
Production volume: 0.951 GWh in 2025.
Sampling:  Statistical data and model calculations
Extrapolations:  Use of PV technology data investigated for other countries (Switzerland). Correction of average yield with Swiss data.
Uncertainty:  None
Author: Romain Sacchi, PSI, romain.sacchi@psi.ch</v>
      </c>
      <c r="M10261" s="30"/>
    </row>
    <row r="10262" spans="1:22" customFormat="1" x14ac:dyDescent="0.2">
      <c r="A10262" t="s">
        <v>6</v>
      </c>
      <c r="B10262" t="s">
        <v>1969</v>
      </c>
    </row>
    <row r="10263" spans="1:22" customFormat="1" x14ac:dyDescent="0.2">
      <c r="A10263" t="s">
        <v>8</v>
      </c>
      <c r="B10263">
        <v>1</v>
      </c>
    </row>
    <row r="10264" spans="1:22" customFormat="1" x14ac:dyDescent="0.2">
      <c r="A10264" t="s">
        <v>9</v>
      </c>
      <c r="B10264" t="s">
        <v>73</v>
      </c>
    </row>
    <row r="10265" spans="1:22" customFormat="1" x14ac:dyDescent="0.2">
      <c r="A10265" t="s">
        <v>11</v>
      </c>
      <c r="B10265" t="s">
        <v>12</v>
      </c>
    </row>
    <row r="10266" spans="1:22" customFormat="1" x14ac:dyDescent="0.2">
      <c r="A10266" t="s">
        <v>13</v>
      </c>
      <c r="B10266" t="s">
        <v>14</v>
      </c>
    </row>
    <row r="10267" spans="1:22" customFormat="1" x14ac:dyDescent="0.2">
      <c r="A10267" t="s">
        <v>15</v>
      </c>
      <c r="B10267" t="s">
        <v>53</v>
      </c>
    </row>
    <row r="10268" spans="1:22" customFormat="1" x14ac:dyDescent="0.2">
      <c r="A10268" t="s">
        <v>17</v>
      </c>
    </row>
    <row r="10269" spans="1:22" s="2" customFormat="1" x14ac:dyDescent="0.2">
      <c r="A10269" s="2" t="s">
        <v>18</v>
      </c>
      <c r="B10269" s="2" t="s">
        <v>19</v>
      </c>
      <c r="C10269" s="2" t="s">
        <v>6</v>
      </c>
      <c r="D10269" s="2" t="s">
        <v>15</v>
      </c>
      <c r="E10269" s="2" t="s">
        <v>20</v>
      </c>
      <c r="F10269" s="2" t="s">
        <v>13</v>
      </c>
      <c r="G10269" s="2" t="s">
        <v>21</v>
      </c>
      <c r="H10269" s="2" t="s">
        <v>22</v>
      </c>
      <c r="I10269" s="2" t="s">
        <v>23</v>
      </c>
      <c r="J10269" s="2" t="s">
        <v>4</v>
      </c>
      <c r="K10269" s="2" t="s">
        <v>24</v>
      </c>
      <c r="L10269" s="2" t="s">
        <v>9</v>
      </c>
      <c r="M10269" s="2" t="s">
        <v>1925</v>
      </c>
      <c r="N10269" s="2" t="s">
        <v>1998</v>
      </c>
      <c r="O10269" s="2" t="s">
        <v>2002</v>
      </c>
      <c r="P10269" s="2" t="s">
        <v>2003</v>
      </c>
      <c r="Q10269" s="2" t="s">
        <v>2001</v>
      </c>
      <c r="R10269" s="2" t="s">
        <v>2000</v>
      </c>
      <c r="S10269" s="2" t="s">
        <v>2004</v>
      </c>
      <c r="T10269" s="2" t="s">
        <v>1502</v>
      </c>
      <c r="U10269" s="2" t="s">
        <v>2005</v>
      </c>
      <c r="V10269" s="2" t="s">
        <v>2006</v>
      </c>
    </row>
    <row r="10270" spans="1:22" customFormat="1" x14ac:dyDescent="0.2">
      <c r="A10270" t="s">
        <v>335</v>
      </c>
      <c r="B10270">
        <v>3.8502999999999998</v>
      </c>
      <c r="D10270" t="s">
        <v>30</v>
      </c>
      <c r="E10270" t="s">
        <v>336</v>
      </c>
      <c r="F10270" t="s">
        <v>27</v>
      </c>
      <c r="G10270">
        <v>2</v>
      </c>
      <c r="H10270">
        <v>1.348151067341848</v>
      </c>
      <c r="I10270">
        <v>4.3409845976280087E-2</v>
      </c>
      <c r="J10270" t="s">
        <v>337</v>
      </c>
    </row>
    <row r="10271" spans="1:22" customFormat="1" x14ac:dyDescent="0.2">
      <c r="A10271" t="s">
        <v>29</v>
      </c>
      <c r="B10271">
        <v>0.25026999999999999</v>
      </c>
      <c r="D10271" t="s">
        <v>30</v>
      </c>
      <c r="E10271" t="s">
        <v>31</v>
      </c>
      <c r="F10271" t="s">
        <v>27</v>
      </c>
      <c r="G10271">
        <v>2</v>
      </c>
      <c r="H10271">
        <v>-1.385214943900327</v>
      </c>
      <c r="I10271">
        <v>2.439508208471609E-2</v>
      </c>
      <c r="J10271" t="s">
        <v>358</v>
      </c>
    </row>
    <row r="10272" spans="1:22" customFormat="1" x14ac:dyDescent="0.2">
      <c r="A10272" t="s">
        <v>332</v>
      </c>
      <c r="B10272">
        <v>1</v>
      </c>
      <c r="C10272" t="str">
        <f>B10262</f>
        <v>CG</v>
      </c>
      <c r="D10272" t="s">
        <v>53</v>
      </c>
      <c r="E10272" t="s">
        <v>339</v>
      </c>
      <c r="F10272" t="s">
        <v>33</v>
      </c>
      <c r="G10272">
        <v>0</v>
      </c>
      <c r="H10272">
        <v>1</v>
      </c>
      <c r="L10272" t="s">
        <v>73</v>
      </c>
      <c r="M10272">
        <f>VLOOKUP(C10272,'extension - production vol'!$B$6:$D$235,3,0)</f>
        <v>0.95099999999999996</v>
      </c>
    </row>
    <row r="10273" spans="1:22" customFormat="1" ht="16" x14ac:dyDescent="0.2">
      <c r="A10273" t="s">
        <v>1434</v>
      </c>
      <c r="B10273" s="4">
        <f t="shared" ref="B10273:B10299" si="1110">P10273*V10273</f>
        <v>1.6249922492951429E-8</v>
      </c>
      <c r="C10273" t="s">
        <v>49</v>
      </c>
      <c r="D10273" t="s">
        <v>15</v>
      </c>
      <c r="F10273" t="s">
        <v>36</v>
      </c>
      <c r="G10273">
        <v>2</v>
      </c>
      <c r="H10273">
        <v>-18.46800298604678</v>
      </c>
      <c r="I10273">
        <v>9.798894162072011E-2</v>
      </c>
      <c r="J10273" t="s">
        <v>340</v>
      </c>
      <c r="L10273" t="s">
        <v>1434</v>
      </c>
      <c r="N10273" t="s">
        <v>2008</v>
      </c>
      <c r="O10273">
        <v>1</v>
      </c>
      <c r="P10273" s="4">
        <f>INDEX(parameters!$D$41:$AG$178,MATCH('PV (extension)'!B10262,parameters!$C$41:$C$178,0),MATCH('PV (extension)'!A10273,parameters!$D$5:$AG$5,0))/O10273</f>
        <v>0.10096416269840058</v>
      </c>
      <c r="Q10273" s="3" t="s">
        <v>1505</v>
      </c>
      <c r="R10273">
        <f>INDEX(parameters!$C$196:$EJ$198,MATCH('PV (extension)'!Q10273,parameters!$B$196:$B$198,0),MATCH('PV (extension)'!B10262,parameters!$C$195:$EJ$195,0))</f>
        <v>1327.6087345941207</v>
      </c>
      <c r="S10273">
        <v>156</v>
      </c>
      <c r="T10273">
        <v>30</v>
      </c>
      <c r="U10273">
        <f t="shared" ref="U10273:U10299" si="1111">T10273*S10273*R10273</f>
        <v>6213208.8779004849</v>
      </c>
      <c r="V10273">
        <f t="shared" ref="V10273:V10299" si="1112">1/U10273</f>
        <v>1.6094742984689606E-7</v>
      </c>
    </row>
    <row r="10274" spans="1:22" customFormat="1" ht="16" x14ac:dyDescent="0.2">
      <c r="A10274" t="s">
        <v>1435</v>
      </c>
      <c r="B10274" s="4">
        <f t="shared" si="1110"/>
        <v>8.488370550582649E-9</v>
      </c>
      <c r="C10274" t="s">
        <v>49</v>
      </c>
      <c r="D10274" t="s">
        <v>15</v>
      </c>
      <c r="F10274" t="s">
        <v>36</v>
      </c>
      <c r="G10274">
        <v>2</v>
      </c>
      <c r="H10274">
        <v>-19.10362020104489</v>
      </c>
      <c r="I10274">
        <v>9.798894162072011E-2</v>
      </c>
      <c r="J10274" t="s">
        <v>340</v>
      </c>
      <c r="L10274" t="s">
        <v>1435</v>
      </c>
      <c r="N10274" t="s">
        <v>2008</v>
      </c>
      <c r="O10274">
        <v>1</v>
      </c>
      <c r="P10274" s="4">
        <f>INDEX(parameters!$D$41:$AG$178,MATCH('PV (extension)'!B10262,parameters!$C$41:$C$178,0),MATCH('PV (extension)'!A10274,parameters!$D$5:$AG$5,0))/O10274</f>
        <v>5.2740019263789135E-2</v>
      </c>
      <c r="Q10274" s="3" t="s">
        <v>1505</v>
      </c>
      <c r="R10274">
        <f>INDEX(parameters!$C$196:$EJ$198,MATCH('PV (extension)'!Q10274,parameters!$B$196:$B$198,0),MATCH('PV (extension)'!B10262,parameters!$C$195:$EJ$195,0))</f>
        <v>1327.6087345941207</v>
      </c>
      <c r="S10274">
        <v>156</v>
      </c>
      <c r="T10274">
        <v>30</v>
      </c>
      <c r="U10274">
        <f t="shared" si="1111"/>
        <v>6213208.8779004849</v>
      </c>
      <c r="V10274">
        <f t="shared" si="1112"/>
        <v>1.6094742984689606E-7</v>
      </c>
    </row>
    <row r="10275" spans="1:22" customFormat="1" ht="16" x14ac:dyDescent="0.2">
      <c r="A10275" t="s">
        <v>1439</v>
      </c>
      <c r="B10275" s="4">
        <f t="shared" si="1110"/>
        <v>7.612904329459208E-9</v>
      </c>
      <c r="C10275" t="s">
        <v>49</v>
      </c>
      <c r="D10275" t="s">
        <v>15</v>
      </c>
      <c r="F10275" t="s">
        <v>36</v>
      </c>
      <c r="G10275">
        <v>2</v>
      </c>
      <c r="H10275">
        <v>-19.697439318003951</v>
      </c>
      <c r="I10275">
        <v>9.798894162072011E-2</v>
      </c>
      <c r="J10275" t="s">
        <v>340</v>
      </c>
      <c r="L10275" t="s">
        <v>1439</v>
      </c>
      <c r="N10275" t="s">
        <v>2008</v>
      </c>
      <c r="O10275">
        <v>1</v>
      </c>
      <c r="P10275" s="4">
        <f>INDEX(parameters!$D$41:$AG$178,MATCH('PV (extension)'!B10262,parameters!$C$41:$C$178,0),MATCH('PV (extension)'!A10275,parameters!$D$5:$AG$5,0))/O10275</f>
        <v>9.0962624550774995E-4</v>
      </c>
      <c r="Q10275" s="3" t="s">
        <v>1505</v>
      </c>
      <c r="R10275">
        <f>INDEX(parameters!$C$196:$EJ$198,MATCH('PV (extension)'!Q10275,parameters!$B$196:$B$198,0),MATCH('PV (extension)'!B10262,parameters!$C$195:$EJ$195,0))</f>
        <v>1327.6087345941207</v>
      </c>
      <c r="S10275">
        <v>3</v>
      </c>
      <c r="T10275">
        <v>30</v>
      </c>
      <c r="U10275">
        <f t="shared" si="1111"/>
        <v>119484.78611347087</v>
      </c>
      <c r="V10275">
        <f t="shared" si="1112"/>
        <v>8.3692663520385938E-6</v>
      </c>
    </row>
    <row r="10276" spans="1:22" customFormat="1" ht="16" x14ac:dyDescent="0.2">
      <c r="A10276" t="s">
        <v>1440</v>
      </c>
      <c r="B10276" s="4">
        <f t="shared" si="1110"/>
        <v>4.9653692725766658E-8</v>
      </c>
      <c r="C10276" t="s">
        <v>49</v>
      </c>
      <c r="D10276" t="s">
        <v>15</v>
      </c>
      <c r="F10276" t="s">
        <v>36</v>
      </c>
      <c r="G10276">
        <v>2</v>
      </c>
      <c r="H10276">
        <v>-16.692979911025031</v>
      </c>
      <c r="I10276">
        <v>9.798894162072011E-2</v>
      </c>
      <c r="J10276" t="s">
        <v>340</v>
      </c>
      <c r="L10276" t="s">
        <v>1440</v>
      </c>
      <c r="N10276" t="s">
        <v>2008</v>
      </c>
      <c r="O10276">
        <v>1</v>
      </c>
      <c r="P10276" s="4">
        <f>INDEX(parameters!$D$41:$AG$178,MATCH('PV (extension)'!B10262,parameters!$C$41:$C$178,0),MATCH('PV (extension)'!A10276,parameters!$D$5:$AG$5,0))/O10276</f>
        <v>5.9328608550822341E-3</v>
      </c>
      <c r="Q10276" s="3" t="s">
        <v>1505</v>
      </c>
      <c r="R10276">
        <f>INDEX(parameters!$C$196:$EJ$198,MATCH('PV (extension)'!Q10276,parameters!$B$196:$B$198,0),MATCH('PV (extension)'!B10262,parameters!$C$195:$EJ$195,0))</f>
        <v>1327.6087345941207</v>
      </c>
      <c r="S10276">
        <v>3</v>
      </c>
      <c r="T10276">
        <v>30</v>
      </c>
      <c r="U10276">
        <f t="shared" si="1111"/>
        <v>119484.78611347087</v>
      </c>
      <c r="V10276">
        <f t="shared" si="1112"/>
        <v>8.3692663520385938E-6</v>
      </c>
    </row>
    <row r="10277" spans="1:22" customFormat="1" ht="16" x14ac:dyDescent="0.2">
      <c r="A10277" t="s">
        <v>1441</v>
      </c>
      <c r="B10277" s="4">
        <f t="shared" si="1110"/>
        <v>7.6938332253120751E-10</v>
      </c>
      <c r="C10277" t="s">
        <v>35</v>
      </c>
      <c r="D10277" t="s">
        <v>15</v>
      </c>
      <c r="F10277" t="s">
        <v>36</v>
      </c>
      <c r="G10277">
        <v>2</v>
      </c>
      <c r="H10277">
        <v>-21.54326959350907</v>
      </c>
      <c r="I10277">
        <v>9.798894162072011E-2</v>
      </c>
      <c r="J10277" t="s">
        <v>340</v>
      </c>
      <c r="L10277" t="s">
        <v>1441</v>
      </c>
      <c r="N10277" t="s">
        <v>2008</v>
      </c>
      <c r="O10277">
        <v>1</v>
      </c>
      <c r="P10277" s="4">
        <f>INDEX(parameters!$D$41:$AG$178,MATCH('PV (extension)'!B10262,parameters!$C$41:$C$178,0),MATCH('PV (extension)'!A10277,parameters!$D$5:$AG$5,0))/O10277</f>
        <v>9.1929601731912907E-5</v>
      </c>
      <c r="Q10277" s="3" t="s">
        <v>1505</v>
      </c>
      <c r="R10277">
        <f>INDEX(parameters!$C$196:$EJ$198,MATCH('PV (extension)'!Q10277,parameters!$B$196:$B$198,0),MATCH('PV (extension)'!B10262,parameters!$C$195:$EJ$195,0))</f>
        <v>1327.6087345941207</v>
      </c>
      <c r="S10277">
        <v>3</v>
      </c>
      <c r="T10277">
        <v>30</v>
      </c>
      <c r="U10277">
        <f t="shared" si="1111"/>
        <v>119484.78611347087</v>
      </c>
      <c r="V10277">
        <f t="shared" si="1112"/>
        <v>8.3692663520385938E-6</v>
      </c>
    </row>
    <row r="10278" spans="1:22" customFormat="1" ht="16" x14ac:dyDescent="0.2">
      <c r="A10278" t="s">
        <v>1442</v>
      </c>
      <c r="B10278" s="4">
        <f t="shared" si="1110"/>
        <v>1.3375595510433289E-8</v>
      </c>
      <c r="C10278" t="s">
        <v>35</v>
      </c>
      <c r="D10278" t="s">
        <v>15</v>
      </c>
      <c r="F10278" t="s">
        <v>36</v>
      </c>
      <c r="G10278">
        <v>2</v>
      </c>
      <c r="H10278">
        <v>-18.729872499892029</v>
      </c>
      <c r="I10278">
        <v>9.798894162072011E-2</v>
      </c>
      <c r="J10278" t="s">
        <v>340</v>
      </c>
      <c r="L10278" t="s">
        <v>1442</v>
      </c>
      <c r="N10278" t="s">
        <v>2008</v>
      </c>
      <c r="O10278">
        <v>1</v>
      </c>
      <c r="P10278" s="4">
        <f>INDEX(parameters!$D$41:$AG$178,MATCH('PV (extension)'!B10262,parameters!$C$41:$C$178,0),MATCH('PV (extension)'!A10278,parameters!$D$5:$AG$5,0))/O10278</f>
        <v>1.5981801687044229E-3</v>
      </c>
      <c r="Q10278" s="3" t="s">
        <v>1505</v>
      </c>
      <c r="R10278">
        <f>INDEX(parameters!$C$196:$EJ$198,MATCH('PV (extension)'!Q10278,parameters!$B$196:$B$198,0),MATCH('PV (extension)'!B10262,parameters!$C$195:$EJ$195,0))</f>
        <v>1327.6087345941207</v>
      </c>
      <c r="S10278">
        <v>3</v>
      </c>
      <c r="T10278">
        <v>30</v>
      </c>
      <c r="U10278">
        <f t="shared" si="1111"/>
        <v>119484.78611347087</v>
      </c>
      <c r="V10278">
        <f t="shared" si="1112"/>
        <v>8.3692663520385938E-6</v>
      </c>
    </row>
    <row r="10279" spans="1:22" customFormat="1" x14ac:dyDescent="0.2">
      <c r="A10279" t="s">
        <v>1452</v>
      </c>
      <c r="B10279" s="4">
        <f t="shared" si="1110"/>
        <v>4.1837233980355087E-10</v>
      </c>
      <c r="C10279" t="s">
        <v>35</v>
      </c>
      <c r="D10279" t="s">
        <v>15</v>
      </c>
      <c r="F10279" t="s">
        <v>36</v>
      </c>
      <c r="G10279">
        <v>2</v>
      </c>
      <c r="H10279">
        <v>-21.666568118067421</v>
      </c>
      <c r="I10279">
        <v>9.798894162072011E-2</v>
      </c>
      <c r="J10279" t="s">
        <v>340</v>
      </c>
      <c r="L10279" t="s">
        <v>1452</v>
      </c>
      <c r="N10279" t="s">
        <v>2008</v>
      </c>
      <c r="O10279">
        <v>1</v>
      </c>
      <c r="P10279" s="4">
        <f>INDEX(parameters!$D$41:$AG$178,MATCH('PV (extension)'!B10262,parameters!$C$41:$C$178,0),MATCH('PV (extension)'!A10279,parameters!$D$5:$AG$5,0))/O10279</f>
        <v>1.0104185757523119E-2</v>
      </c>
      <c r="Q10279" t="s">
        <v>1507</v>
      </c>
      <c r="R10279">
        <f>INDEX(parameters!$C$196:$EJ$198,MATCH('PV (extension)'!Q10279,parameters!$B$196:$B$198,0),MATCH('PV (extension)'!B10262,parameters!$C$195:$EJ$195,0))</f>
        <v>1412.3497176533201</v>
      </c>
      <c r="S10279">
        <v>570</v>
      </c>
      <c r="T10279">
        <v>30</v>
      </c>
      <c r="U10279">
        <f t="shared" si="1111"/>
        <v>24151180.171871774</v>
      </c>
      <c r="V10279">
        <f t="shared" si="1112"/>
        <v>4.140584405745409E-8</v>
      </c>
    </row>
    <row r="10280" spans="1:22" customFormat="1" x14ac:dyDescent="0.2">
      <c r="A10280" t="s">
        <v>1453</v>
      </c>
      <c r="B10280" s="4">
        <f t="shared" si="1110"/>
        <v>3.0733309578927126E-9</v>
      </c>
      <c r="C10280" t="s">
        <v>35</v>
      </c>
      <c r="D10280" t="s">
        <v>15</v>
      </c>
      <c r="F10280" t="s">
        <v>36</v>
      </c>
      <c r="G10280">
        <v>2</v>
      </c>
      <c r="H10280">
        <v>-21.47552628199886</v>
      </c>
      <c r="I10280">
        <v>9.798894162072011E-2</v>
      </c>
      <c r="J10280" t="s">
        <v>340</v>
      </c>
      <c r="L10280" t="s">
        <v>1453</v>
      </c>
      <c r="N10280" t="s">
        <v>2008</v>
      </c>
      <c r="O10280">
        <v>1</v>
      </c>
      <c r="P10280" s="4">
        <f>INDEX(parameters!$D$41:$AG$178,MATCH('PV (extension)'!B10262,parameters!$C$41:$C$178,0),MATCH('PV (extension)'!A10280,parameters!$D$5:$AG$5,0))/O10280</f>
        <v>7.4224569691858172E-2</v>
      </c>
      <c r="Q10280" t="s">
        <v>1507</v>
      </c>
      <c r="R10280">
        <f>INDEX(parameters!$C$196:$EJ$198,MATCH('PV (extension)'!Q10280,parameters!$B$196:$B$198,0),MATCH('PV (extension)'!B10262,parameters!$C$195:$EJ$195,0))</f>
        <v>1412.3497176533201</v>
      </c>
      <c r="S10280">
        <v>570</v>
      </c>
      <c r="T10280">
        <v>30</v>
      </c>
      <c r="U10280">
        <f t="shared" si="1111"/>
        <v>24151180.171871774</v>
      </c>
      <c r="V10280">
        <f t="shared" si="1112"/>
        <v>4.140584405745409E-8</v>
      </c>
    </row>
    <row r="10281" spans="1:22" customFormat="1" x14ac:dyDescent="0.2">
      <c r="A10281" t="s">
        <v>1454</v>
      </c>
      <c r="B10281" s="4">
        <f t="shared" si="1110"/>
        <v>3.2575127268322085E-11</v>
      </c>
      <c r="C10281" t="s">
        <v>35</v>
      </c>
      <c r="D10281" t="s">
        <v>15</v>
      </c>
      <c r="F10281" t="s">
        <v>36</v>
      </c>
      <c r="G10281">
        <v>2</v>
      </c>
      <c r="H10281">
        <v>-23.51240679473371</v>
      </c>
      <c r="I10281">
        <v>9.798894162072011E-2</v>
      </c>
      <c r="J10281" t="s">
        <v>340</v>
      </c>
      <c r="L10281" t="s">
        <v>1454</v>
      </c>
      <c r="N10281" t="s">
        <v>2008</v>
      </c>
      <c r="O10281">
        <v>1</v>
      </c>
      <c r="P10281" s="4">
        <f>INDEX(parameters!$D$41:$AG$178,MATCH('PV (extension)'!B10262,parameters!$C$41:$C$178,0),MATCH('PV (extension)'!A10281,parameters!$D$5:$AG$5,0))/O10281</f>
        <v>7.867277677789E-4</v>
      </c>
      <c r="Q10281" t="s">
        <v>1507</v>
      </c>
      <c r="R10281">
        <f>INDEX(parameters!$C$196:$EJ$198,MATCH('PV (extension)'!Q10281,parameters!$B$196:$B$198,0),MATCH('PV (extension)'!B10262,parameters!$C$195:$EJ$195,0))</f>
        <v>1412.3497176533201</v>
      </c>
      <c r="S10281">
        <v>570</v>
      </c>
      <c r="T10281">
        <v>30</v>
      </c>
      <c r="U10281">
        <f t="shared" si="1111"/>
        <v>24151180.171871774</v>
      </c>
      <c r="V10281">
        <f t="shared" si="1112"/>
        <v>4.140584405745409E-8</v>
      </c>
    </row>
    <row r="10282" spans="1:22" customFormat="1" x14ac:dyDescent="0.2">
      <c r="A10282" t="s">
        <v>1455</v>
      </c>
      <c r="B10282" s="4">
        <f t="shared" si="1110"/>
        <v>1.0901240407057078E-8</v>
      </c>
      <c r="C10282" t="s">
        <v>35</v>
      </c>
      <c r="D10282" t="s">
        <v>15</v>
      </c>
      <c r="F10282" t="s">
        <v>36</v>
      </c>
      <c r="G10282">
        <v>2</v>
      </c>
      <c r="H10282">
        <v>-18.20082258362968</v>
      </c>
      <c r="I10282">
        <v>9.798894162072011E-2</v>
      </c>
      <c r="J10282" t="s">
        <v>340</v>
      </c>
      <c r="L10282" t="s">
        <v>1455</v>
      </c>
      <c r="N10282" t="s">
        <v>2008</v>
      </c>
      <c r="O10282">
        <v>1</v>
      </c>
      <c r="P10282" s="4">
        <f>INDEX(parameters!$D$41:$AG$178,MATCH('PV (extension)'!B10262,parameters!$C$41:$C$178,0),MATCH('PV (extension)'!A10282,parameters!$D$5:$AG$5,0))/O10282</f>
        <v>0.2632778211677243</v>
      </c>
      <c r="Q10282" t="s">
        <v>1507</v>
      </c>
      <c r="R10282">
        <f>INDEX(parameters!$C$196:$EJ$198,MATCH('PV (extension)'!Q10282,parameters!$B$196:$B$198,0),MATCH('PV (extension)'!B10262,parameters!$C$195:$EJ$195,0))</f>
        <v>1412.3497176533201</v>
      </c>
      <c r="S10282">
        <v>570</v>
      </c>
      <c r="T10282">
        <v>30</v>
      </c>
      <c r="U10282">
        <f t="shared" si="1111"/>
        <v>24151180.171871774</v>
      </c>
      <c r="V10282">
        <f t="shared" si="1112"/>
        <v>4.140584405745409E-8</v>
      </c>
    </row>
    <row r="10283" spans="1:22" customFormat="1" x14ac:dyDescent="0.2">
      <c r="A10283" t="s">
        <v>1456</v>
      </c>
      <c r="B10283" s="4">
        <f t="shared" si="1110"/>
        <v>5.7824872379255924E-9</v>
      </c>
      <c r="C10283" t="s">
        <v>35</v>
      </c>
      <c r="D10283" t="s">
        <v>15</v>
      </c>
      <c r="F10283" t="s">
        <v>36</v>
      </c>
      <c r="G10283">
        <v>2</v>
      </c>
      <c r="H10283">
        <v>-18.836468952383601</v>
      </c>
      <c r="I10283">
        <v>9.798894162072011E-2</v>
      </c>
      <c r="J10283" t="s">
        <v>340</v>
      </c>
      <c r="L10283" t="s">
        <v>1456</v>
      </c>
      <c r="N10283" t="s">
        <v>2008</v>
      </c>
      <c r="O10283">
        <v>1</v>
      </c>
      <c r="P10283" s="4">
        <f>INDEX(parameters!$D$41:$AG$178,MATCH('PV (extension)'!B10262,parameters!$C$41:$C$178,0),MATCH('PV (extension)'!A10283,parameters!$D$5:$AG$5,0))/O10283</f>
        <v>0.13965389112469015</v>
      </c>
      <c r="Q10283" t="s">
        <v>1507</v>
      </c>
      <c r="R10283">
        <f>INDEX(parameters!$C$196:$EJ$198,MATCH('PV (extension)'!Q10283,parameters!$B$196:$B$198,0),MATCH('PV (extension)'!B10262,parameters!$C$195:$EJ$195,0))</f>
        <v>1412.3497176533201</v>
      </c>
      <c r="S10283">
        <v>570</v>
      </c>
      <c r="T10283">
        <v>30</v>
      </c>
      <c r="U10283">
        <f t="shared" si="1111"/>
        <v>24151180.171871774</v>
      </c>
      <c r="V10283">
        <f t="shared" si="1112"/>
        <v>4.140584405745409E-8</v>
      </c>
    </row>
    <row r="10284" spans="1:22" customFormat="1" ht="16" x14ac:dyDescent="0.2">
      <c r="A10284" t="s">
        <v>1461</v>
      </c>
      <c r="B10284" s="4">
        <f t="shared" si="1110"/>
        <v>1.7843976455967479E-9</v>
      </c>
      <c r="C10284" t="s">
        <v>49</v>
      </c>
      <c r="D10284" t="s">
        <v>15</v>
      </c>
      <c r="F10284" t="s">
        <v>36</v>
      </c>
      <c r="G10284">
        <v>2</v>
      </c>
      <c r="H10284">
        <v>-20.658789817762049</v>
      </c>
      <c r="I10284">
        <v>9.798894162072011E-2</v>
      </c>
      <c r="J10284" t="s">
        <v>340</v>
      </c>
      <c r="L10284" t="s">
        <v>1461</v>
      </c>
      <c r="N10284" t="s">
        <v>2008</v>
      </c>
      <c r="O10284">
        <v>1</v>
      </c>
      <c r="P10284" s="4">
        <f>INDEX(parameters!$D$41:$AG$178,MATCH('PV (extension)'!B10262,parameters!$C$41:$C$178,0),MATCH('PV (extension)'!A10284,parameters!$D$5:$AG$5,0))/O10284</f>
        <v>6.6094595017907607E-3</v>
      </c>
      <c r="Q10284" s="3" t="s">
        <v>1505</v>
      </c>
      <c r="R10284">
        <f>INDEX(parameters!$C$196:$EJ$198,MATCH('PV (extension)'!Q10284,parameters!$B$196:$B$198,0),MATCH('PV (extension)'!B10262,parameters!$C$195:$EJ$195,0))</f>
        <v>1327.6087345941207</v>
      </c>
      <c r="S10284">
        <v>93</v>
      </c>
      <c r="T10284">
        <v>30</v>
      </c>
      <c r="U10284">
        <f t="shared" si="1111"/>
        <v>3704028.3695175969</v>
      </c>
      <c r="V10284">
        <f t="shared" si="1112"/>
        <v>2.6997633393672884E-7</v>
      </c>
    </row>
    <row r="10285" spans="1:22" customFormat="1" ht="16" x14ac:dyDescent="0.2">
      <c r="A10285" t="s">
        <v>1457</v>
      </c>
      <c r="B10285" s="4">
        <f t="shared" si="1110"/>
        <v>3.0257054873091037E-8</v>
      </c>
      <c r="C10285" t="s">
        <v>49</v>
      </c>
      <c r="D10285" t="s">
        <v>15</v>
      </c>
      <c r="F10285" t="s">
        <v>36</v>
      </c>
      <c r="G10285">
        <v>2</v>
      </c>
      <c r="H10285">
        <v>-17.845360350005858</v>
      </c>
      <c r="I10285">
        <v>9.798894162072011E-2</v>
      </c>
      <c r="J10285" t="s">
        <v>340</v>
      </c>
      <c r="L10285" t="s">
        <v>1457</v>
      </c>
      <c r="N10285" t="s">
        <v>2008</v>
      </c>
      <c r="O10285">
        <v>1</v>
      </c>
      <c r="P10285" s="4">
        <f>INDEX(parameters!$D$41:$AG$178,MATCH('PV (extension)'!B10262,parameters!$C$41:$C$178,0),MATCH('PV (extension)'!A10285,parameters!$D$5:$AG$5,0))/O10285</f>
        <v>0.11207298962797985</v>
      </c>
      <c r="Q10285" s="3" t="s">
        <v>1505</v>
      </c>
      <c r="R10285">
        <f>INDEX(parameters!$C$196:$EJ$198,MATCH('PV (extension)'!Q10285,parameters!$B$196:$B$198,0),MATCH('PV (extension)'!B10262,parameters!$C$195:$EJ$195,0))</f>
        <v>1327.6087345941207</v>
      </c>
      <c r="S10285">
        <v>93</v>
      </c>
      <c r="T10285">
        <v>30</v>
      </c>
      <c r="U10285">
        <f t="shared" si="1111"/>
        <v>3704028.3695175969</v>
      </c>
      <c r="V10285">
        <f t="shared" si="1112"/>
        <v>2.6997633393672884E-7</v>
      </c>
    </row>
    <row r="10286" spans="1:22" customFormat="1" ht="16" x14ac:dyDescent="0.2">
      <c r="A10286" t="s">
        <v>1462</v>
      </c>
      <c r="B10286" s="4">
        <f t="shared" si="1110"/>
        <v>9.4330989702617164E-10</v>
      </c>
      <c r="C10286" t="s">
        <v>49</v>
      </c>
      <c r="D10286" t="s">
        <v>15</v>
      </c>
      <c r="F10286" t="s">
        <v>36</v>
      </c>
      <c r="G10286">
        <v>2</v>
      </c>
      <c r="H10286">
        <v>-21.294425499752101</v>
      </c>
      <c r="I10286">
        <v>9.798894162072011E-2</v>
      </c>
      <c r="J10286" t="s">
        <v>340</v>
      </c>
      <c r="L10286" t="s">
        <v>1462</v>
      </c>
      <c r="N10286" t="s">
        <v>2008</v>
      </c>
      <c r="O10286">
        <v>1</v>
      </c>
      <c r="P10286" s="4">
        <f>INDEX(parameters!$D$41:$AG$178,MATCH('PV (extension)'!B10262,parameters!$C$41:$C$178,0),MATCH('PV (extension)'!A10286,parameters!$D$5:$AG$5,0))/O10286</f>
        <v>3.4940466198316628E-3</v>
      </c>
      <c r="Q10286" s="3" t="s">
        <v>1505</v>
      </c>
      <c r="R10286">
        <f>INDEX(parameters!$C$196:$EJ$198,MATCH('PV (extension)'!Q10286,parameters!$B$196:$B$198,0),MATCH('PV (extension)'!B10262,parameters!$C$195:$EJ$195,0))</f>
        <v>1327.6087345941207</v>
      </c>
      <c r="S10286">
        <v>93</v>
      </c>
      <c r="T10286">
        <v>30</v>
      </c>
      <c r="U10286">
        <f t="shared" si="1111"/>
        <v>3704028.3695175969</v>
      </c>
      <c r="V10286">
        <f t="shared" si="1112"/>
        <v>2.6997633393672884E-7</v>
      </c>
    </row>
    <row r="10287" spans="1:22" customFormat="1" ht="16" x14ac:dyDescent="0.2">
      <c r="A10287" t="s">
        <v>1458</v>
      </c>
      <c r="B10287" s="4">
        <f t="shared" si="1110"/>
        <v>1.5848963474161361E-8</v>
      </c>
      <c r="C10287" t="s">
        <v>49</v>
      </c>
      <c r="D10287" t="s">
        <v>15</v>
      </c>
      <c r="F10287" t="s">
        <v>36</v>
      </c>
      <c r="G10287">
        <v>2</v>
      </c>
      <c r="H10287">
        <v>-18.48100416113547</v>
      </c>
      <c r="I10287">
        <v>9.798894162072011E-2</v>
      </c>
      <c r="J10287" t="s">
        <v>340</v>
      </c>
      <c r="L10287" t="s">
        <v>1458</v>
      </c>
      <c r="N10287" t="s">
        <v>2008</v>
      </c>
      <c r="O10287">
        <v>1</v>
      </c>
      <c r="P10287" s="4">
        <f>INDEX(parameters!$D$41:$AG$178,MATCH('PV (extension)'!B10262,parameters!$C$41:$C$178,0),MATCH('PV (extension)'!A10287,parameters!$D$5:$AG$5,0))/O10287</f>
        <v>5.8705010335741853E-2</v>
      </c>
      <c r="Q10287" s="3" t="s">
        <v>1505</v>
      </c>
      <c r="R10287">
        <f>INDEX(parameters!$C$196:$EJ$198,MATCH('PV (extension)'!Q10287,parameters!$B$196:$B$198,0),MATCH('PV (extension)'!B10262,parameters!$C$195:$EJ$195,0))</f>
        <v>1327.6087345941207</v>
      </c>
      <c r="S10287">
        <v>93</v>
      </c>
      <c r="T10287">
        <v>30</v>
      </c>
      <c r="U10287">
        <f t="shared" si="1111"/>
        <v>3704028.3695175969</v>
      </c>
      <c r="V10287">
        <f t="shared" si="1112"/>
        <v>2.6997633393672884E-7</v>
      </c>
    </row>
    <row r="10288" spans="1:22" customFormat="1" x14ac:dyDescent="0.2">
      <c r="A10288" t="s">
        <v>341</v>
      </c>
      <c r="B10288" s="4">
        <f t="shared" si="1110"/>
        <v>3.9174209657603274E-8</v>
      </c>
      <c r="C10288" t="s">
        <v>359</v>
      </c>
      <c r="D10288" t="s">
        <v>15</v>
      </c>
      <c r="F10288" t="s">
        <v>36</v>
      </c>
      <c r="G10288">
        <v>2</v>
      </c>
      <c r="H10288">
        <v>-17.561299045251399</v>
      </c>
      <c r="I10288">
        <v>9.798894162072011E-2</v>
      </c>
      <c r="J10288" t="s">
        <v>340</v>
      </c>
      <c r="L10288" t="s">
        <v>341</v>
      </c>
      <c r="N10288" t="s">
        <v>2008</v>
      </c>
      <c r="O10288">
        <v>1</v>
      </c>
      <c r="P10288" s="4">
        <f>INDEX(parameters!$D$41:$AG$178,MATCH('PV (extension)'!B10262,parameters!$C$41:$C$178,0),MATCH('PV (extension)'!A10288,parameters!$D$5:$AG$5,0))/O10288</f>
        <v>3.2864644265829519E-3</v>
      </c>
      <c r="Q10288" t="s">
        <v>1506</v>
      </c>
      <c r="R10288">
        <f>INDEX(parameters!$C$196:$EJ$198,MATCH('PV (extension)'!Q10288,parameters!$B$196:$B$198,0),MATCH('PV (extension)'!B10262,parameters!$C$195:$EJ$195,0))</f>
        <v>932.15081365119136</v>
      </c>
      <c r="S10288">
        <v>3</v>
      </c>
      <c r="T10288">
        <v>30</v>
      </c>
      <c r="U10288">
        <f t="shared" si="1111"/>
        <v>83893.573228607216</v>
      </c>
      <c r="V10288">
        <f t="shared" si="1112"/>
        <v>1.1919864198357997E-5</v>
      </c>
    </row>
    <row r="10289" spans="1:22" customFormat="1" x14ac:dyDescent="0.2">
      <c r="A10289" t="s">
        <v>342</v>
      </c>
      <c r="B10289" s="4">
        <f t="shared" si="1110"/>
        <v>3.8419531520944568E-8</v>
      </c>
      <c r="C10289" t="s">
        <v>359</v>
      </c>
      <c r="D10289" t="s">
        <v>15</v>
      </c>
      <c r="F10289" t="s">
        <v>36</v>
      </c>
      <c r="G10289">
        <v>2</v>
      </c>
      <c r="H10289">
        <v>-17.561299045251399</v>
      </c>
      <c r="I10289">
        <v>9.798894162072011E-2</v>
      </c>
      <c r="J10289" t="s">
        <v>340</v>
      </c>
      <c r="L10289" t="s">
        <v>342</v>
      </c>
      <c r="N10289" t="s">
        <v>2008</v>
      </c>
      <c r="O10289">
        <v>1</v>
      </c>
      <c r="P10289" s="4">
        <f>INDEX(parameters!$D$41:$AG$178,MATCH('PV (extension)'!B10262,parameters!$C$41:$C$178,0),MATCH('PV (extension)'!A10289,parameters!$D$5:$AG$5,0))/O10289</f>
        <v>3.2231517810611459E-3</v>
      </c>
      <c r="Q10289" t="s">
        <v>1506</v>
      </c>
      <c r="R10289">
        <f>INDEX(parameters!$C$196:$EJ$198,MATCH('PV (extension)'!Q10289,parameters!$B$196:$B$198,0),MATCH('PV (extension)'!B10262,parameters!$C$195:$EJ$195,0))</f>
        <v>932.15081365119136</v>
      </c>
      <c r="S10289">
        <v>3</v>
      </c>
      <c r="T10289">
        <v>30</v>
      </c>
      <c r="U10289">
        <f t="shared" si="1111"/>
        <v>83893.573228607216</v>
      </c>
      <c r="V10289">
        <f t="shared" si="1112"/>
        <v>1.1919864198357997E-5</v>
      </c>
    </row>
    <row r="10290" spans="1:22" customFormat="1" x14ac:dyDescent="0.2">
      <c r="A10290" t="s">
        <v>343</v>
      </c>
      <c r="B10290" s="4">
        <f t="shared" si="1110"/>
        <v>2.0652206024905798E-8</v>
      </c>
      <c r="C10290" t="s">
        <v>359</v>
      </c>
      <c r="D10290" t="s">
        <v>15</v>
      </c>
      <c r="F10290" t="s">
        <v>36</v>
      </c>
      <c r="G10290">
        <v>2</v>
      </c>
      <c r="H10290">
        <v>-18.196897397350821</v>
      </c>
      <c r="I10290">
        <v>9.798894162072011E-2</v>
      </c>
      <c r="J10290" t="s">
        <v>340</v>
      </c>
      <c r="L10290" t="s">
        <v>343</v>
      </c>
      <c r="N10290" t="s">
        <v>2008</v>
      </c>
      <c r="O10290">
        <v>1</v>
      </c>
      <c r="P10290" s="4">
        <f>INDEX(parameters!$D$41:$AG$178,MATCH('PV (extension)'!B10262,parameters!$C$41:$C$178,0),MATCH('PV (extension)'!A10290,parameters!$D$5:$AG$5,0))/O10290</f>
        <v>1.7325873584827175E-3</v>
      </c>
      <c r="Q10290" t="s">
        <v>1506</v>
      </c>
      <c r="R10290">
        <f>INDEX(parameters!$C$196:$EJ$198,MATCH('PV (extension)'!Q10290,parameters!$B$196:$B$198,0),MATCH('PV (extension)'!B10262,parameters!$C$195:$EJ$195,0))</f>
        <v>932.15081365119136</v>
      </c>
      <c r="S10290">
        <v>3</v>
      </c>
      <c r="T10290">
        <v>30</v>
      </c>
      <c r="U10290">
        <f t="shared" si="1111"/>
        <v>83893.573228607216</v>
      </c>
      <c r="V10290">
        <f t="shared" si="1112"/>
        <v>1.1919864198357997E-5</v>
      </c>
    </row>
    <row r="10291" spans="1:22" customFormat="1" x14ac:dyDescent="0.2">
      <c r="A10291" t="s">
        <v>344</v>
      </c>
      <c r="B10291" s="4">
        <f t="shared" si="1110"/>
        <v>2.0634336727611624E-8</v>
      </c>
      <c r="C10291" t="s">
        <v>359</v>
      </c>
      <c r="D10291" t="s">
        <v>15</v>
      </c>
      <c r="F10291" t="s">
        <v>36</v>
      </c>
      <c r="G10291">
        <v>2</v>
      </c>
      <c r="H10291">
        <v>-18.196897397350821</v>
      </c>
      <c r="I10291">
        <v>9.798894162072011E-2</v>
      </c>
      <c r="J10291" t="s">
        <v>340</v>
      </c>
      <c r="L10291" t="s">
        <v>344</v>
      </c>
      <c r="N10291" t="s">
        <v>2008</v>
      </c>
      <c r="O10291">
        <v>1</v>
      </c>
      <c r="P10291" s="4">
        <f>INDEX(parameters!$D$41:$AG$178,MATCH('PV (extension)'!B10262,parameters!$C$41:$C$178,0),MATCH('PV (extension)'!A10291,parameters!$D$5:$AG$5,0))/O10291</f>
        <v>1.7310882392816251E-3</v>
      </c>
      <c r="Q10291" t="s">
        <v>1506</v>
      </c>
      <c r="R10291">
        <f>INDEX(parameters!$C$196:$EJ$198,MATCH('PV (extension)'!Q10291,parameters!$B$196:$B$198,0),MATCH('PV (extension)'!B10262,parameters!$C$195:$EJ$195,0))</f>
        <v>932.15081365119136</v>
      </c>
      <c r="S10291">
        <v>3</v>
      </c>
      <c r="T10291">
        <v>30</v>
      </c>
      <c r="U10291">
        <f t="shared" si="1111"/>
        <v>83893.573228607216</v>
      </c>
      <c r="V10291">
        <f t="shared" si="1112"/>
        <v>1.1919864198357997E-5</v>
      </c>
    </row>
    <row r="10292" spans="1:22" customFormat="1" ht="16" x14ac:dyDescent="0.2">
      <c r="A10292" t="s">
        <v>345</v>
      </c>
      <c r="B10292" s="4">
        <f t="shared" si="1110"/>
        <v>4.236946934515669E-7</v>
      </c>
      <c r="C10292" t="s">
        <v>359</v>
      </c>
      <c r="D10292" t="s">
        <v>15</v>
      </c>
      <c r="F10292" t="s">
        <v>36</v>
      </c>
      <c r="G10292">
        <v>2</v>
      </c>
      <c r="H10292">
        <v>-15.20991773919472</v>
      </c>
      <c r="I10292">
        <v>9.798894162072011E-2</v>
      </c>
      <c r="J10292" t="s">
        <v>340</v>
      </c>
      <c r="L10292" t="s">
        <v>345</v>
      </c>
      <c r="N10292" t="s">
        <v>2008</v>
      </c>
      <c r="O10292">
        <v>1</v>
      </c>
      <c r="P10292" s="4">
        <f>INDEX(parameters!$D$41:$AG$178,MATCH('PV (extension)'!B10262,parameters!$C$41:$C$178,0),MATCH('PV (extension)'!A10292,parameters!$D$5:$AG$5,0))/O10292</f>
        <v>5.0625069824473082E-2</v>
      </c>
      <c r="Q10292" s="3" t="s">
        <v>1505</v>
      </c>
      <c r="R10292">
        <f>INDEX(parameters!$C$196:$EJ$198,MATCH('PV (extension)'!Q10292,parameters!$B$196:$B$198,0),MATCH('PV (extension)'!B10262,parameters!$C$195:$EJ$195,0))</f>
        <v>1327.6087345941207</v>
      </c>
      <c r="S10292">
        <v>3</v>
      </c>
      <c r="T10292">
        <v>30</v>
      </c>
      <c r="U10292">
        <f t="shared" si="1111"/>
        <v>119484.78611347087</v>
      </c>
      <c r="V10292">
        <f t="shared" si="1112"/>
        <v>8.3692663520385938E-6</v>
      </c>
    </row>
    <row r="10293" spans="1:22" customFormat="1" ht="16" x14ac:dyDescent="0.2">
      <c r="A10293" t="s">
        <v>346</v>
      </c>
      <c r="B10293" s="4">
        <f t="shared" si="1110"/>
        <v>2.2116249251315388E-7</v>
      </c>
      <c r="C10293" t="s">
        <v>359</v>
      </c>
      <c r="D10293" t="s">
        <v>15</v>
      </c>
      <c r="F10293" t="s">
        <v>36</v>
      </c>
      <c r="G10293">
        <v>2</v>
      </c>
      <c r="H10293">
        <v>-15.845552597349339</v>
      </c>
      <c r="I10293">
        <v>9.798894162072011E-2</v>
      </c>
      <c r="J10293" t="s">
        <v>340</v>
      </c>
      <c r="L10293" t="s">
        <v>346</v>
      </c>
      <c r="N10293" t="s">
        <v>2008</v>
      </c>
      <c r="O10293">
        <v>1</v>
      </c>
      <c r="P10293" s="4">
        <f>INDEX(parameters!$D$41:$AG$178,MATCH('PV (extension)'!B10262,parameters!$C$41:$C$178,0),MATCH('PV (extension)'!A10293,parameters!$D$5:$AG$5,0))/O10293</f>
        <v>2.6425553114256296E-2</v>
      </c>
      <c r="Q10293" s="3" t="s">
        <v>1505</v>
      </c>
      <c r="R10293">
        <f>INDEX(parameters!$C$196:$EJ$198,MATCH('PV (extension)'!Q10293,parameters!$B$196:$B$198,0),MATCH('PV (extension)'!B10262,parameters!$C$195:$EJ$195,0))</f>
        <v>1327.6087345941207</v>
      </c>
      <c r="S10293">
        <v>3</v>
      </c>
      <c r="T10293">
        <v>30</v>
      </c>
      <c r="U10293">
        <f t="shared" si="1111"/>
        <v>119484.78611347087</v>
      </c>
      <c r="V10293">
        <f t="shared" si="1112"/>
        <v>8.3692663520385938E-6</v>
      </c>
    </row>
    <row r="10294" spans="1:22" customFormat="1" ht="16" x14ac:dyDescent="0.2">
      <c r="A10294" t="s">
        <v>347</v>
      </c>
      <c r="B10294" s="4">
        <f t="shared" si="1110"/>
        <v>1.2232900661723752E-7</v>
      </c>
      <c r="C10294" t="s">
        <v>49</v>
      </c>
      <c r="D10294" t="s">
        <v>15</v>
      </c>
      <c r="F10294" t="s">
        <v>36</v>
      </c>
      <c r="G10294">
        <v>2</v>
      </c>
      <c r="H10294">
        <v>-16.884050111477411</v>
      </c>
      <c r="I10294">
        <v>9.798894162072011E-2</v>
      </c>
      <c r="J10294" t="s">
        <v>340</v>
      </c>
      <c r="L10294" t="s">
        <v>347</v>
      </c>
      <c r="N10294" t="s">
        <v>2008</v>
      </c>
      <c r="O10294">
        <v>1</v>
      </c>
      <c r="P10294" s="4">
        <f>INDEX(parameters!$D$41:$AG$178,MATCH('PV (extension)'!B10262,parameters!$C$41:$C$178,0),MATCH('PV (extension)'!A10294,parameters!$D$5:$AG$5,0))/O10294</f>
        <v>1.4616455191133988E-2</v>
      </c>
      <c r="Q10294" s="3" t="s">
        <v>1505</v>
      </c>
      <c r="R10294">
        <f>INDEX(parameters!$C$196:$EJ$198,MATCH('PV (extension)'!Q10294,parameters!$B$196:$B$198,0),MATCH('PV (extension)'!B10262,parameters!$C$195:$EJ$195,0))</f>
        <v>1327.6087345941207</v>
      </c>
      <c r="S10294">
        <v>3</v>
      </c>
      <c r="T10294">
        <v>30</v>
      </c>
      <c r="U10294">
        <f t="shared" si="1111"/>
        <v>119484.78611347087</v>
      </c>
      <c r="V10294">
        <f t="shared" si="1112"/>
        <v>8.3692663520385938E-6</v>
      </c>
    </row>
    <row r="10295" spans="1:22" customFormat="1" ht="16" x14ac:dyDescent="0.2">
      <c r="A10295" t="s">
        <v>348</v>
      </c>
      <c r="B10295" s="4">
        <f t="shared" si="1110"/>
        <v>3.42528889747243E-9</v>
      </c>
      <c r="C10295" t="s">
        <v>49</v>
      </c>
      <c r="D10295" t="s">
        <v>15</v>
      </c>
      <c r="F10295" t="s">
        <v>36</v>
      </c>
      <c r="G10295">
        <v>2</v>
      </c>
      <c r="H10295">
        <v>-19.506396550885459</v>
      </c>
      <c r="I10295">
        <v>9.798894162072011E-2</v>
      </c>
      <c r="J10295" t="s">
        <v>340</v>
      </c>
      <c r="L10295" t="s">
        <v>348</v>
      </c>
      <c r="N10295" t="s">
        <v>2008</v>
      </c>
      <c r="O10295">
        <v>1</v>
      </c>
      <c r="P10295" s="4">
        <f>INDEX(parameters!$D$41:$AG$178,MATCH('PV (extension)'!B10262,parameters!$C$41:$C$178,0),MATCH('PV (extension)'!A10295,parameters!$D$5:$AG$5,0))/O10295</f>
        <v>4.0926991129133978E-4</v>
      </c>
      <c r="Q10295" s="3" t="s">
        <v>1505</v>
      </c>
      <c r="R10295">
        <f>INDEX(parameters!$C$196:$EJ$198,MATCH('PV (extension)'!Q10295,parameters!$B$196:$B$198,0),MATCH('PV (extension)'!B10262,parameters!$C$195:$EJ$195,0))</f>
        <v>1327.6087345941207</v>
      </c>
      <c r="S10295">
        <v>3</v>
      </c>
      <c r="T10295">
        <v>30</v>
      </c>
      <c r="U10295">
        <f t="shared" si="1111"/>
        <v>119484.78611347087</v>
      </c>
      <c r="V10295">
        <f t="shared" si="1112"/>
        <v>8.3692663520385938E-6</v>
      </c>
    </row>
    <row r="10296" spans="1:22" customFormat="1" ht="16" x14ac:dyDescent="0.2">
      <c r="A10296" t="s">
        <v>349</v>
      </c>
      <c r="B10296" s="4">
        <f t="shared" si="1110"/>
        <v>2.0349842560942447E-8</v>
      </c>
      <c r="C10296" t="s">
        <v>359</v>
      </c>
      <c r="D10296" t="s">
        <v>15</v>
      </c>
      <c r="F10296" t="s">
        <v>36</v>
      </c>
      <c r="G10296">
        <v>2</v>
      </c>
      <c r="H10296">
        <v>-18.220764878757461</v>
      </c>
      <c r="I10296">
        <v>9.798894162072011E-2</v>
      </c>
      <c r="J10296" t="s">
        <v>340</v>
      </c>
      <c r="L10296" t="s">
        <v>349</v>
      </c>
      <c r="N10296" t="s">
        <v>2008</v>
      </c>
      <c r="O10296">
        <v>1</v>
      </c>
      <c r="P10296" s="4">
        <f>INDEX(parameters!$D$41:$AG$178,MATCH('PV (extension)'!B10262,parameters!$C$41:$C$178,0),MATCH('PV (extension)'!A10296,parameters!$D$5:$AG$5,0))/O10296</f>
        <v>2.4314965858370148E-3</v>
      </c>
      <c r="Q10296" s="3" t="s">
        <v>1505</v>
      </c>
      <c r="R10296">
        <f>INDEX(parameters!$C$196:$EJ$198,MATCH('PV (extension)'!Q10296,parameters!$B$196:$B$198,0),MATCH('PV (extension)'!B10262,parameters!$C$195:$EJ$195,0))</f>
        <v>1327.6087345941207</v>
      </c>
      <c r="S10296">
        <v>3</v>
      </c>
      <c r="T10296">
        <v>30</v>
      </c>
      <c r="U10296">
        <f t="shared" si="1111"/>
        <v>119484.78611347087</v>
      </c>
      <c r="V10296">
        <f t="shared" si="1112"/>
        <v>8.3692663520385938E-6</v>
      </c>
    </row>
    <row r="10297" spans="1:22" customFormat="1" ht="16" x14ac:dyDescent="0.2">
      <c r="A10297" t="s">
        <v>350</v>
      </c>
      <c r="B10297" s="4">
        <f t="shared" si="1110"/>
        <v>3.4831702333913472E-7</v>
      </c>
      <c r="C10297" t="s">
        <v>359</v>
      </c>
      <c r="D10297" t="s">
        <v>15</v>
      </c>
      <c r="F10297" t="s">
        <v>36</v>
      </c>
      <c r="G10297">
        <v>2</v>
      </c>
      <c r="H10297">
        <v>-15.40735416199742</v>
      </c>
      <c r="I10297">
        <v>9.798894162072011E-2</v>
      </c>
      <c r="J10297" t="s">
        <v>340</v>
      </c>
      <c r="L10297" t="s">
        <v>350</v>
      </c>
      <c r="N10297" t="s">
        <v>2008</v>
      </c>
      <c r="O10297">
        <v>1</v>
      </c>
      <c r="P10297" s="4">
        <f>INDEX(parameters!$D$41:$AG$178,MATCH('PV (extension)'!B10262,parameters!$C$41:$C$178,0),MATCH('PV (extension)'!A10297,parameters!$D$5:$AG$5,0))/O10297</f>
        <v>4.1618585033357351E-2</v>
      </c>
      <c r="Q10297" s="3" t="s">
        <v>1505</v>
      </c>
      <c r="R10297">
        <f>INDEX(parameters!$C$196:$EJ$198,MATCH('PV (extension)'!Q10297,parameters!$B$196:$B$198,0),MATCH('PV (extension)'!B10262,parameters!$C$195:$EJ$195,0))</f>
        <v>1327.6087345941207</v>
      </c>
      <c r="S10297">
        <v>3</v>
      </c>
      <c r="T10297">
        <v>30</v>
      </c>
      <c r="U10297">
        <f t="shared" si="1111"/>
        <v>119484.78611347087</v>
      </c>
      <c r="V10297">
        <f t="shared" si="1112"/>
        <v>8.3692663520385938E-6</v>
      </c>
    </row>
    <row r="10298" spans="1:22" customFormat="1" ht="16" x14ac:dyDescent="0.2">
      <c r="A10298" t="s">
        <v>351</v>
      </c>
      <c r="B10298" s="4">
        <f t="shared" si="1110"/>
        <v>1.0754816346508449E-8</v>
      </c>
      <c r="C10298" t="s">
        <v>359</v>
      </c>
      <c r="D10298" t="s">
        <v>15</v>
      </c>
      <c r="F10298" t="s">
        <v>36</v>
      </c>
      <c r="G10298">
        <v>2</v>
      </c>
      <c r="H10298">
        <v>-18.856367974250119</v>
      </c>
      <c r="I10298">
        <v>9.798894162072011E-2</v>
      </c>
      <c r="J10298" t="s">
        <v>340</v>
      </c>
      <c r="L10298" t="s">
        <v>351</v>
      </c>
      <c r="N10298" t="s">
        <v>2008</v>
      </c>
      <c r="O10298">
        <v>1</v>
      </c>
      <c r="P10298" s="4">
        <f>INDEX(parameters!$D$41:$AG$178,MATCH('PV (extension)'!B10262,parameters!$C$41:$C$178,0),MATCH('PV (extension)'!A10298,parameters!$D$5:$AG$5,0))/O10298</f>
        <v>1.2850369308522222E-3</v>
      </c>
      <c r="Q10298" s="3" t="s">
        <v>1505</v>
      </c>
      <c r="R10298">
        <f>INDEX(parameters!$C$196:$EJ$198,MATCH('PV (extension)'!Q10298,parameters!$B$196:$B$198,0),MATCH('PV (extension)'!B10262,parameters!$C$195:$EJ$195,0))</f>
        <v>1327.6087345941207</v>
      </c>
      <c r="S10298">
        <v>3</v>
      </c>
      <c r="T10298">
        <v>30</v>
      </c>
      <c r="U10298">
        <f t="shared" si="1111"/>
        <v>119484.78611347087</v>
      </c>
      <c r="V10298">
        <f t="shared" si="1112"/>
        <v>8.3692663520385938E-6</v>
      </c>
    </row>
    <row r="10299" spans="1:22" customFormat="1" ht="16" x14ac:dyDescent="0.2">
      <c r="A10299" t="s">
        <v>352</v>
      </c>
      <c r="B10299" s="4">
        <f t="shared" si="1110"/>
        <v>1.8203288315330812E-7</v>
      </c>
      <c r="C10299" t="s">
        <v>359</v>
      </c>
      <c r="D10299" t="s">
        <v>15</v>
      </c>
      <c r="F10299" t="s">
        <v>36</v>
      </c>
      <c r="G10299">
        <v>2</v>
      </c>
      <c r="H10299">
        <v>-16.042988178471511</v>
      </c>
      <c r="I10299">
        <v>9.798894162072011E-2</v>
      </c>
      <c r="J10299" t="s">
        <v>340</v>
      </c>
      <c r="L10299" t="s">
        <v>352</v>
      </c>
      <c r="N10299" t="s">
        <v>2008</v>
      </c>
      <c r="O10299">
        <v>1</v>
      </c>
      <c r="P10299" s="4">
        <f>INDEX(parameters!$D$41:$AG$178,MATCH('PV (extension)'!B10262,parameters!$C$41:$C$178,0),MATCH('PV (extension)'!A10299,parameters!$D$5:$AG$5,0))/O10299</f>
        <v>2.1750160109191456E-2</v>
      </c>
      <c r="Q10299" s="3" t="s">
        <v>1505</v>
      </c>
      <c r="R10299">
        <f>INDEX(parameters!$C$196:$EJ$198,MATCH('PV (extension)'!Q10299,parameters!$B$196:$B$198,0),MATCH('PV (extension)'!B10262,parameters!$C$195:$EJ$195,0))</f>
        <v>1327.6087345941207</v>
      </c>
      <c r="S10299">
        <v>3</v>
      </c>
      <c r="T10299">
        <v>30</v>
      </c>
      <c r="U10299">
        <f t="shared" si="1111"/>
        <v>119484.78611347087</v>
      </c>
      <c r="V10299">
        <f t="shared" si="1112"/>
        <v>8.3692663520385938E-6</v>
      </c>
    </row>
    <row r="10300" spans="1:22" customFormat="1" x14ac:dyDescent="0.2">
      <c r="A10300" t="s">
        <v>442</v>
      </c>
      <c r="B10300">
        <v>2.0720999999999999E-3</v>
      </c>
      <c r="C10300" t="s">
        <v>42</v>
      </c>
      <c r="D10300" t="s">
        <v>16</v>
      </c>
      <c r="F10300" t="s">
        <v>36</v>
      </c>
      <c r="G10300">
        <v>2</v>
      </c>
      <c r="H10300">
        <v>-6.1791926932012373</v>
      </c>
      <c r="I10300">
        <v>4.3409845976280087E-2</v>
      </c>
      <c r="J10300" t="s">
        <v>353</v>
      </c>
      <c r="L10300" t="s">
        <v>443</v>
      </c>
    </row>
    <row r="10301" spans="1:22" customFormat="1" x14ac:dyDescent="0.2">
      <c r="A10301" t="s">
        <v>354</v>
      </c>
      <c r="B10301">
        <v>-1.8648999999999999E-6</v>
      </c>
      <c r="C10301" t="s">
        <v>49</v>
      </c>
      <c r="D10301" t="s">
        <v>250</v>
      </c>
      <c r="F10301" t="s">
        <v>36</v>
      </c>
      <c r="G10301">
        <v>2</v>
      </c>
      <c r="H10301">
        <v>-13.19230312560901</v>
      </c>
      <c r="I10301">
        <v>4.3409845976280087E-2</v>
      </c>
      <c r="J10301" t="s">
        <v>353</v>
      </c>
      <c r="K10301" t="b">
        <v>1</v>
      </c>
      <c r="L10301" t="s">
        <v>355</v>
      </c>
    </row>
    <row r="10302" spans="1:22" customFormat="1" x14ac:dyDescent="0.2"/>
    <row r="10303" spans="1:22" s="2" customFormat="1" x14ac:dyDescent="0.2">
      <c r="A10303" s="2" t="s">
        <v>2</v>
      </c>
      <c r="B10303" s="2" t="s">
        <v>1459</v>
      </c>
    </row>
    <row r="10304" spans="1:22" x14ac:dyDescent="0.2">
      <c r="A10304" s="29" t="s">
        <v>4</v>
      </c>
      <c r="B103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")&amp;HLOOKUP(B10305,parameters!$C$195:$EJ$198,2,0)&amp;" kWh/kWp.
Annual output, Facade: "&amp;HLOOKUP(B10305,parameters!$C$195:$EJ$198,3,0)&amp;" kWh/kWp.
Annual output, Open-ground: "&amp;HLOOKUP(B10305,parameters!$C$195:$EJ$198,4,0)&amp;_xlfn._LONGTEXT("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")&amp;VLOOKUP(B10305,'extension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1318.8723515051 kWh/kWp.
Annual output, Facade: 926.01675743975 kWh/kWp.
Annual output, Open-ground: 1403.05569309053 kWh/kWp.
Amount of solar energy transformed to electricity. Waste heat emission due to losses of electricity in the system.
Technology:  Electricity production with grid-connected photovoltaic power plants.
Time period:  Time of publications
Production volume: 25.557 GWh in 2025.
Sampling:  Statistical data and model calculations
Extrapolations:  Use of PV technology data investigated for other countries (Switzerland). Correction of average yield with Swiss data.
Uncertainty:  None
Author: Romain Sacchi, PSI, romain.sacchi@psi.ch</v>
      </c>
    </row>
    <row r="10305" spans="1:19" customFormat="1" x14ac:dyDescent="0.2">
      <c r="A10305" t="s">
        <v>6</v>
      </c>
      <c r="B10305" t="s">
        <v>1971</v>
      </c>
    </row>
    <row r="10306" spans="1:19" customFormat="1" x14ac:dyDescent="0.2">
      <c r="A10306" t="s">
        <v>8</v>
      </c>
      <c r="B10306">
        <v>1</v>
      </c>
    </row>
    <row r="10307" spans="1:19" customFormat="1" x14ac:dyDescent="0.2">
      <c r="A10307" t="s">
        <v>9</v>
      </c>
      <c r="B10307" t="s">
        <v>73</v>
      </c>
    </row>
    <row r="10308" spans="1:19" customFormat="1" x14ac:dyDescent="0.2">
      <c r="A10308" t="s">
        <v>11</v>
      </c>
      <c r="B10308" t="s">
        <v>12</v>
      </c>
    </row>
    <row r="10309" spans="1:19" customFormat="1" x14ac:dyDescent="0.2">
      <c r="A10309" t="s">
        <v>13</v>
      </c>
      <c r="B10309" t="s">
        <v>14</v>
      </c>
    </row>
    <row r="10310" spans="1:19" customFormat="1" x14ac:dyDescent="0.2">
      <c r="A10310" t="s">
        <v>15</v>
      </c>
      <c r="B10310" t="s">
        <v>53</v>
      </c>
    </row>
    <row r="10311" spans="1:19" customFormat="1" x14ac:dyDescent="0.2">
      <c r="A10311" t="s">
        <v>17</v>
      </c>
    </row>
    <row r="10312" spans="1:19" s="2" customFormat="1" x14ac:dyDescent="0.2">
      <c r="A10312" s="2" t="s">
        <v>18</v>
      </c>
      <c r="B10312" s="2" t="s">
        <v>19</v>
      </c>
      <c r="C10312" s="2" t="s">
        <v>6</v>
      </c>
      <c r="D10312" s="2" t="s">
        <v>15</v>
      </c>
      <c r="E10312" s="2" t="s">
        <v>20</v>
      </c>
      <c r="F10312" s="2" t="s">
        <v>13</v>
      </c>
      <c r="G10312" s="2" t="s">
        <v>21</v>
      </c>
      <c r="H10312" s="2" t="s">
        <v>9</v>
      </c>
      <c r="I10312" s="2" t="s">
        <v>4</v>
      </c>
      <c r="J10312" s="2" t="s">
        <v>1925</v>
      </c>
      <c r="K10312" s="2" t="s">
        <v>1998</v>
      </c>
      <c r="L10312" s="2" t="s">
        <v>2002</v>
      </c>
      <c r="M10312" s="2" t="s">
        <v>2003</v>
      </c>
      <c r="N10312" s="2" t="s">
        <v>2001</v>
      </c>
      <c r="O10312" s="2" t="s">
        <v>2000</v>
      </c>
      <c r="P10312" s="2" t="s">
        <v>2004</v>
      </c>
      <c r="Q10312" s="2" t="s">
        <v>1502</v>
      </c>
      <c r="R10312" s="2" t="s">
        <v>2005</v>
      </c>
      <c r="S10312" s="2" t="s">
        <v>2006</v>
      </c>
    </row>
    <row r="10313" spans="1:19" customFormat="1" x14ac:dyDescent="0.2">
      <c r="A10313" t="s">
        <v>335</v>
      </c>
      <c r="B10313">
        <v>3.8502999999999998</v>
      </c>
      <c r="D10313" t="s">
        <v>30</v>
      </c>
      <c r="E10313" t="s">
        <v>336</v>
      </c>
      <c r="F10313" t="s">
        <v>27</v>
      </c>
      <c r="G10313">
        <v>0</v>
      </c>
      <c r="I10313" t="s">
        <v>337</v>
      </c>
    </row>
    <row r="10314" spans="1:19" customFormat="1" x14ac:dyDescent="0.2">
      <c r="A10314" t="s">
        <v>29</v>
      </c>
      <c r="B10314">
        <v>0.25026999999999999</v>
      </c>
      <c r="D10314" t="s">
        <v>30</v>
      </c>
      <c r="E10314" t="s">
        <v>31</v>
      </c>
      <c r="F10314" t="s">
        <v>27</v>
      </c>
      <c r="G10314">
        <v>0</v>
      </c>
      <c r="I10314" t="s">
        <v>338</v>
      </c>
    </row>
    <row r="10315" spans="1:19" customFormat="1" x14ac:dyDescent="0.2">
      <c r="A10315" t="s">
        <v>1459</v>
      </c>
      <c r="B10315">
        <v>1</v>
      </c>
      <c r="C10315" t="str">
        <f>B10305</f>
        <v>PH</v>
      </c>
      <c r="D10315" t="s">
        <v>53</v>
      </c>
      <c r="E10315" t="s">
        <v>339</v>
      </c>
      <c r="F10315" t="s">
        <v>33</v>
      </c>
      <c r="G10315">
        <v>0</v>
      </c>
      <c r="H10315" t="s">
        <v>73</v>
      </c>
      <c r="J10315">
        <f>VLOOKUP(C10315,'extension - production vol'!$B$6:$D$235,3,0)</f>
        <v>25.556999999999999</v>
      </c>
    </row>
    <row r="10316" spans="1:19" customFormat="1" ht="16" x14ac:dyDescent="0.2">
      <c r="A10316" t="s">
        <v>1439</v>
      </c>
      <c r="B10316" s="4">
        <f t="shared" ref="B10316:B10331" si="1113">M10316*S10316</f>
        <v>4.3133001482957418E-8</v>
      </c>
      <c r="C10316" t="s">
        <v>49</v>
      </c>
      <c r="D10316" t="s">
        <v>15</v>
      </c>
      <c r="F10316" t="s">
        <v>36</v>
      </c>
      <c r="G10316">
        <v>0</v>
      </c>
      <c r="H10316" t="s">
        <v>1439</v>
      </c>
      <c r="I10316" t="s">
        <v>340</v>
      </c>
      <c r="K10316" t="s">
        <v>1999</v>
      </c>
      <c r="L10316">
        <f>IF(K10316="residential",VLOOKUP(B10305,parameters!$C$41:$AG$178,18,0),IF(K10316="commercial",1-VLOOKUP(B10305,parameters!$C$41:$AG$178,18,0),1))</f>
        <v>0.17766751537682748</v>
      </c>
      <c r="M10316" s="4">
        <f>INDEX(parameters!$D$41:$AG$178,MATCH('PV (extension)'!B10305,parameters!$C$41:$C$178,0),MATCH('PV (extension)'!A10316,parameters!$D$5:$AG$5,0))/L10316</f>
        <v>5.119823078397083E-3</v>
      </c>
      <c r="N10316" s="3" t="s">
        <v>1505</v>
      </c>
      <c r="O10316">
        <f>INDEX(parameters!$C$196:$EJ$198,MATCH('PV (extension)'!N10316,parameters!$B$196:$B$198,0),MATCH('PV (extension)'!B10305,parameters!$C$195:$EJ$195,0))</f>
        <v>1318.8723515050981</v>
      </c>
      <c r="P10316">
        <v>3</v>
      </c>
      <c r="Q10316">
        <v>30</v>
      </c>
      <c r="R10316">
        <f>Q10316*P10316*O10316</f>
        <v>118698.51163545882</v>
      </c>
      <c r="S10316">
        <f>1/R10316</f>
        <v>8.4247054678423612E-6</v>
      </c>
    </row>
    <row r="10317" spans="1:19" customFormat="1" ht="16" x14ac:dyDescent="0.2">
      <c r="A10317" t="s">
        <v>1440</v>
      </c>
      <c r="B10317" s="4">
        <f t="shared" si="1113"/>
        <v>2.8132664083103539E-7</v>
      </c>
      <c r="C10317" t="s">
        <v>49</v>
      </c>
      <c r="D10317" t="s">
        <v>15</v>
      </c>
      <c r="F10317" t="s">
        <v>36</v>
      </c>
      <c r="G10317">
        <v>0</v>
      </c>
      <c r="H10317" t="s">
        <v>1440</v>
      </c>
      <c r="I10317" t="s">
        <v>340</v>
      </c>
      <c r="K10317" t="s">
        <v>1999</v>
      </c>
      <c r="L10317">
        <f>L10316</f>
        <v>0.17766751537682748</v>
      </c>
      <c r="M10317" s="4">
        <f>INDEX(parameters!$D$41:$AG$178,MATCH('PV (extension)'!B10305,parameters!$C$41:$C$178,0),MATCH('PV (extension)'!A10317,parameters!$D$5:$AG$5,0))/L10317</f>
        <v>3.3393053550047194E-2</v>
      </c>
      <c r="N10317" s="3" t="s">
        <v>1505</v>
      </c>
      <c r="O10317">
        <f>INDEX(parameters!$C$196:$EJ$198,MATCH('PV (extension)'!N10317,parameters!$B$196:$B$198,0),MATCH('PV (extension)'!B10305,parameters!$C$195:$EJ$195,0))</f>
        <v>1318.8723515050981</v>
      </c>
      <c r="P10317">
        <v>3</v>
      </c>
      <c r="Q10317">
        <v>30</v>
      </c>
      <c r="R10317">
        <f t="shared" ref="R10317:R10331" si="1114">Q10317*P10317*O10317</f>
        <v>118698.51163545882</v>
      </c>
      <c r="S10317">
        <f t="shared" ref="S10317:S10331" si="1115">1/R10317</f>
        <v>8.4247054678423612E-6</v>
      </c>
    </row>
    <row r="10318" spans="1:19" customFormat="1" ht="16" x14ac:dyDescent="0.2">
      <c r="A10318" t="s">
        <v>1441</v>
      </c>
      <c r="B10318" s="4">
        <f t="shared" si="1113"/>
        <v>4.3591526381441686E-9</v>
      </c>
      <c r="C10318" t="s">
        <v>35</v>
      </c>
      <c r="D10318" t="s">
        <v>15</v>
      </c>
      <c r="F10318" t="s">
        <v>36</v>
      </c>
      <c r="G10318">
        <v>0</v>
      </c>
      <c r="H10318" t="s">
        <v>1441</v>
      </c>
      <c r="I10318" t="s">
        <v>340</v>
      </c>
      <c r="K10318" t="s">
        <v>1999</v>
      </c>
      <c r="L10318">
        <f t="shared" ref="L10318:L10331" si="1116">L10317</f>
        <v>0.17766751537682748</v>
      </c>
      <c r="M10318" s="4">
        <f>INDEX(parameters!$D$41:$AG$178,MATCH('PV (extension)'!B10305,parameters!$C$41:$C$178,0),MATCH('PV (extension)'!A10318,parameters!$D$5:$AG$5,0))/L10318</f>
        <v>5.1742493013949662E-4</v>
      </c>
      <c r="N10318" s="3" t="s">
        <v>1505</v>
      </c>
      <c r="O10318">
        <f>INDEX(parameters!$C$196:$EJ$198,MATCH('PV (extension)'!N10318,parameters!$B$196:$B$198,0),MATCH('PV (extension)'!B10305,parameters!$C$195:$EJ$195,0))</f>
        <v>1318.8723515050981</v>
      </c>
      <c r="P10318">
        <v>3</v>
      </c>
      <c r="Q10318">
        <v>30</v>
      </c>
      <c r="R10318">
        <f t="shared" si="1114"/>
        <v>118698.51163545882</v>
      </c>
      <c r="S10318">
        <f t="shared" si="1115"/>
        <v>8.4247054678423612E-6</v>
      </c>
    </row>
    <row r="10319" spans="1:19" customFormat="1" ht="16" x14ac:dyDescent="0.2">
      <c r="A10319" t="s">
        <v>1442</v>
      </c>
      <c r="B10319" s="4">
        <f t="shared" si="1113"/>
        <v>7.5783111939873876E-8</v>
      </c>
      <c r="C10319" t="s">
        <v>35</v>
      </c>
      <c r="D10319" t="s">
        <v>15</v>
      </c>
      <c r="F10319" t="s">
        <v>36</v>
      </c>
      <c r="G10319">
        <v>0</v>
      </c>
      <c r="H10319" t="s">
        <v>1442</v>
      </c>
      <c r="I10319" t="s">
        <v>340</v>
      </c>
      <c r="K10319" t="s">
        <v>1999</v>
      </c>
      <c r="L10319">
        <f t="shared" si="1116"/>
        <v>0.17766751537682748</v>
      </c>
      <c r="M10319" s="4">
        <f>INDEX(parameters!$D$41:$AG$178,MATCH('PV (extension)'!B10305,parameters!$C$41:$C$178,0),MATCH('PV (extension)'!A10319,parameters!$D$5:$AG$5,0))/L10319</f>
        <v>8.9953425943663963E-3</v>
      </c>
      <c r="N10319" s="3" t="s">
        <v>1505</v>
      </c>
      <c r="O10319">
        <f>INDEX(parameters!$C$196:$EJ$198,MATCH('PV (extension)'!N10319,parameters!$B$196:$B$198,0),MATCH('PV (extension)'!B10305,parameters!$C$195:$EJ$195,0))</f>
        <v>1318.8723515050981</v>
      </c>
      <c r="P10319">
        <v>3</v>
      </c>
      <c r="Q10319">
        <v>30</v>
      </c>
      <c r="R10319">
        <f t="shared" si="1114"/>
        <v>118698.51163545882</v>
      </c>
      <c r="S10319">
        <f t="shared" si="1115"/>
        <v>8.4247054678423612E-6</v>
      </c>
    </row>
    <row r="10320" spans="1:19" customFormat="1" x14ac:dyDescent="0.2">
      <c r="A10320" t="s">
        <v>341</v>
      </c>
      <c r="B10320" s="4">
        <f t="shared" si="1113"/>
        <v>2.2195224977628426E-7</v>
      </c>
      <c r="C10320" t="s">
        <v>35</v>
      </c>
      <c r="D10320" t="s">
        <v>15</v>
      </c>
      <c r="F10320" t="s">
        <v>36</v>
      </c>
      <c r="G10320">
        <v>0</v>
      </c>
      <c r="H10320" t="s">
        <v>341</v>
      </c>
      <c r="I10320" t="s">
        <v>340</v>
      </c>
      <c r="K10320" t="s">
        <v>1999</v>
      </c>
      <c r="L10320">
        <f t="shared" si="1116"/>
        <v>0.17766751537682748</v>
      </c>
      <c r="M10320" s="4">
        <f>INDEX(parameters!$D$41:$AG$178,MATCH('PV (extension)'!B10305,parameters!$C$41:$C$178,0),MATCH('PV (extension)'!A10320,parameters!$D$5:$AG$5,0))/L10320</f>
        <v>1.8497835237986298E-2</v>
      </c>
      <c r="N10320" t="s">
        <v>1506</v>
      </c>
      <c r="O10320">
        <f>INDEX(parameters!$C$196:$EJ$198,MATCH('PV (extension)'!N10320,parameters!$B$196:$B$198,0),MATCH('PV (extension)'!B10305,parameters!$C$195:$EJ$195,0))</f>
        <v>926.01675743974988</v>
      </c>
      <c r="P10320">
        <v>3</v>
      </c>
      <c r="Q10320">
        <v>30</v>
      </c>
      <c r="R10320">
        <f t="shared" si="1114"/>
        <v>83341.508169577486</v>
      </c>
      <c r="S10320">
        <f t="shared" si="1115"/>
        <v>1.1998822939048208E-5</v>
      </c>
    </row>
    <row r="10321" spans="1:19" customFormat="1" x14ac:dyDescent="0.2">
      <c r="A10321" t="s">
        <v>342</v>
      </c>
      <c r="B10321" s="4">
        <f t="shared" si="1113"/>
        <v>2.1767641340964391E-7</v>
      </c>
      <c r="C10321" t="s">
        <v>35</v>
      </c>
      <c r="D10321" t="s">
        <v>15</v>
      </c>
      <c r="F10321" t="s">
        <v>36</v>
      </c>
      <c r="G10321">
        <v>0</v>
      </c>
      <c r="H10321" t="s">
        <v>342</v>
      </c>
      <c r="I10321" t="s">
        <v>340</v>
      </c>
      <c r="K10321" t="s">
        <v>1999</v>
      </c>
      <c r="L10321">
        <f t="shared" si="1116"/>
        <v>0.17766751537682748</v>
      </c>
      <c r="M10321" s="4">
        <f>INDEX(parameters!$D$41:$AG$178,MATCH('PV (extension)'!B10305,parameters!$C$41:$C$178,0),MATCH('PV (extension)'!A10321,parameters!$D$5:$AG$5,0))/L10321</f>
        <v>1.8141480586504166E-2</v>
      </c>
      <c r="N10321" t="s">
        <v>1506</v>
      </c>
      <c r="O10321">
        <f>INDEX(parameters!$C$196:$EJ$198,MATCH('PV (extension)'!N10321,parameters!$B$196:$B$198,0),MATCH('PV (extension)'!B10305,parameters!$C$195:$EJ$195,0))</f>
        <v>926.01675743974988</v>
      </c>
      <c r="P10321">
        <v>3</v>
      </c>
      <c r="Q10321">
        <v>30</v>
      </c>
      <c r="R10321">
        <f t="shared" si="1114"/>
        <v>83341.508169577486</v>
      </c>
      <c r="S10321">
        <f t="shared" si="1115"/>
        <v>1.1998822939048208E-5</v>
      </c>
    </row>
    <row r="10322" spans="1:19" customFormat="1" x14ac:dyDescent="0.2">
      <c r="A10322" t="s">
        <v>343</v>
      </c>
      <c r="B10322" s="4">
        <f t="shared" si="1113"/>
        <v>1.1701074840144245E-7</v>
      </c>
      <c r="C10322" t="s">
        <v>35</v>
      </c>
      <c r="D10322" t="s">
        <v>15</v>
      </c>
      <c r="F10322" t="s">
        <v>36</v>
      </c>
      <c r="G10322">
        <v>0</v>
      </c>
      <c r="H10322" t="s">
        <v>343</v>
      </c>
      <c r="I10322" t="s">
        <v>340</v>
      </c>
      <c r="K10322" t="s">
        <v>1999</v>
      </c>
      <c r="L10322">
        <f t="shared" si="1116"/>
        <v>0.17766751537682748</v>
      </c>
      <c r="M10322" s="4">
        <f>INDEX(parameters!$D$41:$AG$178,MATCH('PV (extension)'!B10305,parameters!$C$41:$C$178,0),MATCH('PV (extension)'!A10322,parameters!$D$5:$AG$5,0))/L10322</f>
        <v>9.7518522438271929E-3</v>
      </c>
      <c r="N10322" t="s">
        <v>1506</v>
      </c>
      <c r="O10322">
        <f>INDEX(parameters!$C$196:$EJ$198,MATCH('PV (extension)'!N10322,parameters!$B$196:$B$198,0),MATCH('PV (extension)'!B10305,parameters!$C$195:$EJ$195,0))</f>
        <v>926.01675743974988</v>
      </c>
      <c r="P10322">
        <v>3</v>
      </c>
      <c r="Q10322">
        <v>30</v>
      </c>
      <c r="R10322">
        <f t="shared" si="1114"/>
        <v>83341.508169577486</v>
      </c>
      <c r="S10322">
        <f t="shared" si="1115"/>
        <v>1.1998822939048208E-5</v>
      </c>
    </row>
    <row r="10323" spans="1:19" customFormat="1" x14ac:dyDescent="0.2">
      <c r="A10323" t="s">
        <v>344</v>
      </c>
      <c r="B10323" s="4">
        <f t="shared" si="1113"/>
        <v>1.1690950498719037E-7</v>
      </c>
      <c r="C10323" t="s">
        <v>35</v>
      </c>
      <c r="D10323" t="s">
        <v>15</v>
      </c>
      <c r="F10323" t="s">
        <v>36</v>
      </c>
      <c r="G10323">
        <v>0</v>
      </c>
      <c r="H10323" t="s">
        <v>344</v>
      </c>
      <c r="I10323" t="s">
        <v>340</v>
      </c>
      <c r="K10323" t="s">
        <v>1999</v>
      </c>
      <c r="L10323">
        <f t="shared" si="1116"/>
        <v>0.17766751537682748</v>
      </c>
      <c r="M10323" s="4">
        <f>INDEX(parameters!$D$41:$AG$178,MATCH('PV (extension)'!B10305,parameters!$C$41:$C$178,0),MATCH('PV (extension)'!A10323,parameters!$D$5:$AG$5,0))/L10323</f>
        <v>9.7434144649911868E-3</v>
      </c>
      <c r="N10323" t="s">
        <v>1506</v>
      </c>
      <c r="O10323">
        <f>INDEX(parameters!$C$196:$EJ$198,MATCH('PV (extension)'!N10323,parameters!$B$196:$B$198,0),MATCH('PV (extension)'!B10305,parameters!$C$195:$EJ$195,0))</f>
        <v>926.01675743974988</v>
      </c>
      <c r="P10323">
        <v>3</v>
      </c>
      <c r="Q10323">
        <v>30</v>
      </c>
      <c r="R10323">
        <f t="shared" si="1114"/>
        <v>83341.508169577486</v>
      </c>
      <c r="S10323">
        <f t="shared" si="1115"/>
        <v>1.1998822939048208E-5</v>
      </c>
    </row>
    <row r="10324" spans="1:19" customFormat="1" ht="16" x14ac:dyDescent="0.2">
      <c r="A10324" t="s">
        <v>345</v>
      </c>
      <c r="B10324" s="4">
        <f t="shared" si="1113"/>
        <v>2.4005587158437107E-6</v>
      </c>
      <c r="C10324" t="s">
        <v>35</v>
      </c>
      <c r="D10324" t="s">
        <v>15</v>
      </c>
      <c r="F10324" t="s">
        <v>36</v>
      </c>
      <c r="G10324">
        <v>0</v>
      </c>
      <c r="H10324" t="s">
        <v>345</v>
      </c>
      <c r="I10324" t="s">
        <v>340</v>
      </c>
      <c r="K10324" t="s">
        <v>1999</v>
      </c>
      <c r="L10324">
        <f t="shared" si="1116"/>
        <v>0.17766751537682748</v>
      </c>
      <c r="M10324" s="4">
        <f>INDEX(parameters!$D$41:$AG$178,MATCH('PV (extension)'!B10305,parameters!$C$41:$C$178,0),MATCH('PV (extension)'!A10324,parameters!$D$5:$AG$5,0))/L10324</f>
        <v>0.28494274666417674</v>
      </c>
      <c r="N10324" s="3" t="s">
        <v>1505</v>
      </c>
      <c r="O10324">
        <f>INDEX(parameters!$C$196:$EJ$198,MATCH('PV (extension)'!N10324,parameters!$B$196:$B$198,0),MATCH('PV (extension)'!B10305,parameters!$C$195:$EJ$195,0))</f>
        <v>1318.8723515050981</v>
      </c>
      <c r="P10324">
        <v>3</v>
      </c>
      <c r="Q10324">
        <v>30</v>
      </c>
      <c r="R10324">
        <f t="shared" si="1114"/>
        <v>118698.51163545882</v>
      </c>
      <c r="S10324">
        <f t="shared" si="1115"/>
        <v>8.4247054678423612E-6</v>
      </c>
    </row>
    <row r="10325" spans="1:19" customFormat="1" ht="16" x14ac:dyDescent="0.2">
      <c r="A10325" t="s">
        <v>346</v>
      </c>
      <c r="B10325" s="4">
        <f t="shared" si="1113"/>
        <v>1.2530568761557086E-6</v>
      </c>
      <c r="C10325" t="s">
        <v>35</v>
      </c>
      <c r="D10325" t="s">
        <v>15</v>
      </c>
      <c r="F10325" t="s">
        <v>36</v>
      </c>
      <c r="G10325">
        <v>0</v>
      </c>
      <c r="H10325" t="s">
        <v>346</v>
      </c>
      <c r="I10325" t="s">
        <v>340</v>
      </c>
      <c r="K10325" t="s">
        <v>1999</v>
      </c>
      <c r="L10325">
        <f t="shared" si="1116"/>
        <v>0.17766751537682748</v>
      </c>
      <c r="M10325" s="4">
        <f>INDEX(parameters!$D$41:$AG$178,MATCH('PV (extension)'!B10305,parameters!$C$41:$C$178,0),MATCH('PV (extension)'!A10325,parameters!$D$5:$AG$5,0))/L10325</f>
        <v>0.14873598619426004</v>
      </c>
      <c r="N10325" s="3" t="s">
        <v>1505</v>
      </c>
      <c r="O10325">
        <f>INDEX(parameters!$C$196:$EJ$198,MATCH('PV (extension)'!N10325,parameters!$B$196:$B$198,0),MATCH('PV (extension)'!B10305,parameters!$C$195:$EJ$195,0))</f>
        <v>1318.8723515050981</v>
      </c>
      <c r="P10325">
        <v>3</v>
      </c>
      <c r="Q10325">
        <v>30</v>
      </c>
      <c r="R10325">
        <f t="shared" si="1114"/>
        <v>118698.51163545882</v>
      </c>
      <c r="S10325">
        <f t="shared" si="1115"/>
        <v>8.4247054678423612E-6</v>
      </c>
    </row>
    <row r="10326" spans="1:19" customFormat="1" ht="16" x14ac:dyDescent="0.2">
      <c r="A10326" t="s">
        <v>347</v>
      </c>
      <c r="B10326" s="4">
        <f t="shared" si="1113"/>
        <v>6.9308860265223245E-7</v>
      </c>
      <c r="C10326" t="s">
        <v>49</v>
      </c>
      <c r="D10326" t="s">
        <v>15</v>
      </c>
      <c r="F10326" t="s">
        <v>36</v>
      </c>
      <c r="G10326">
        <v>0</v>
      </c>
      <c r="H10326" t="s">
        <v>347</v>
      </c>
      <c r="I10326" t="s">
        <v>340</v>
      </c>
      <c r="K10326" t="s">
        <v>1999</v>
      </c>
      <c r="L10326">
        <f t="shared" si="1116"/>
        <v>0.17766751537682748</v>
      </c>
      <c r="M10326" s="4">
        <f>INDEX(parameters!$D$41:$AG$178,MATCH('PV (extension)'!B10305,parameters!$C$41:$C$178,0),MATCH('PV (extension)'!A10326,parameters!$D$5:$AG$5,0))/L10326</f>
        <v>8.2268585566319899E-2</v>
      </c>
      <c r="N10326" s="3" t="s">
        <v>1505</v>
      </c>
      <c r="O10326">
        <f>INDEX(parameters!$C$196:$EJ$198,MATCH('PV (extension)'!N10326,parameters!$B$196:$B$198,0),MATCH('PV (extension)'!B10305,parameters!$C$195:$EJ$195,0))</f>
        <v>1318.8723515050981</v>
      </c>
      <c r="P10326">
        <v>3</v>
      </c>
      <c r="Q10326">
        <v>30</v>
      </c>
      <c r="R10326">
        <f t="shared" si="1114"/>
        <v>118698.51163545882</v>
      </c>
      <c r="S10326">
        <f t="shared" si="1115"/>
        <v>8.4247054678423612E-6</v>
      </c>
    </row>
    <row r="10327" spans="1:19" customFormat="1" ht="16" x14ac:dyDescent="0.2">
      <c r="A10327" t="s">
        <v>348</v>
      </c>
      <c r="B10327" s="4">
        <f t="shared" si="1113"/>
        <v>1.9406915508253993E-8</v>
      </c>
      <c r="C10327" t="s">
        <v>49</v>
      </c>
      <c r="D10327" t="s">
        <v>15</v>
      </c>
      <c r="F10327" t="s">
        <v>36</v>
      </c>
      <c r="G10327">
        <v>0</v>
      </c>
      <c r="H10327" t="s">
        <v>348</v>
      </c>
      <c r="I10327" t="s">
        <v>340</v>
      </c>
      <c r="K10327" t="s">
        <v>1999</v>
      </c>
      <c r="L10327">
        <f t="shared" si="1116"/>
        <v>0.17766751537682748</v>
      </c>
      <c r="M10327" s="4">
        <f>INDEX(parameters!$D$41:$AG$178,MATCH('PV (extension)'!B10305,parameters!$C$41:$C$178,0),MATCH('PV (extension)'!A10327,parameters!$D$5:$AG$5,0))/L10327</f>
        <v>2.3035719862648527E-3</v>
      </c>
      <c r="N10327" s="3" t="s">
        <v>1505</v>
      </c>
      <c r="O10327">
        <f>INDEX(parameters!$C$196:$EJ$198,MATCH('PV (extension)'!N10327,parameters!$B$196:$B$198,0),MATCH('PV (extension)'!B10305,parameters!$C$195:$EJ$195,0))</f>
        <v>1318.8723515050981</v>
      </c>
      <c r="P10327">
        <v>3</v>
      </c>
      <c r="Q10327">
        <v>30</v>
      </c>
      <c r="R10327">
        <f t="shared" si="1114"/>
        <v>118698.51163545882</v>
      </c>
      <c r="S10327">
        <f t="shared" si="1115"/>
        <v>8.4247054678423612E-6</v>
      </c>
    </row>
    <row r="10328" spans="1:19" customFormat="1" ht="16" x14ac:dyDescent="0.2">
      <c r="A10328" t="s">
        <v>349</v>
      </c>
      <c r="B10328" s="4">
        <f t="shared" si="1113"/>
        <v>1.1529762510774024E-7</v>
      </c>
      <c r="C10328" t="s">
        <v>35</v>
      </c>
      <c r="D10328" t="s">
        <v>15</v>
      </c>
      <c r="F10328" t="s">
        <v>36</v>
      </c>
      <c r="G10328">
        <v>0</v>
      </c>
      <c r="H10328" t="s">
        <v>349</v>
      </c>
      <c r="I10328" t="s">
        <v>340</v>
      </c>
      <c r="K10328" t="s">
        <v>1999</v>
      </c>
      <c r="L10328">
        <f t="shared" si="1116"/>
        <v>0.17766751537682748</v>
      </c>
      <c r="M10328" s="4">
        <f>INDEX(parameters!$D$41:$AG$178,MATCH('PV (extension)'!B10305,parameters!$C$41:$C$178,0),MATCH('PV (extension)'!A10328,parameters!$D$5:$AG$5,0))/L10328</f>
        <v>1.3685656495391874E-2</v>
      </c>
      <c r="N10328" s="3" t="s">
        <v>1505</v>
      </c>
      <c r="O10328">
        <f>INDEX(parameters!$C$196:$EJ$198,MATCH('PV (extension)'!N10328,parameters!$B$196:$B$198,0),MATCH('PV (extension)'!B10305,parameters!$C$195:$EJ$195,0))</f>
        <v>1318.8723515050981</v>
      </c>
      <c r="P10328">
        <v>3</v>
      </c>
      <c r="Q10328">
        <v>30</v>
      </c>
      <c r="R10328">
        <f t="shared" si="1114"/>
        <v>118698.51163545882</v>
      </c>
      <c r="S10328">
        <f t="shared" si="1115"/>
        <v>8.4247054678423612E-6</v>
      </c>
    </row>
    <row r="10329" spans="1:19" customFormat="1" ht="16" x14ac:dyDescent="0.2">
      <c r="A10329" t="s">
        <v>350</v>
      </c>
      <c r="B10329" s="4">
        <f t="shared" si="1113"/>
        <v>1.9734858122528715E-6</v>
      </c>
      <c r="C10329" t="s">
        <v>35</v>
      </c>
      <c r="D10329" t="s">
        <v>15</v>
      </c>
      <c r="F10329" t="s">
        <v>36</v>
      </c>
      <c r="G10329">
        <v>0</v>
      </c>
      <c r="H10329" t="s">
        <v>350</v>
      </c>
      <c r="I10329" t="s">
        <v>340</v>
      </c>
      <c r="K10329" t="s">
        <v>1999</v>
      </c>
      <c r="L10329">
        <f t="shared" si="1116"/>
        <v>0.17766751537682748</v>
      </c>
      <c r="M10329" s="4">
        <f>INDEX(parameters!$D$41:$AG$178,MATCH('PV (extension)'!B10305,parameters!$C$41:$C$178,0),MATCH('PV (extension)'!A10329,parameters!$D$5:$AG$5,0))/L10329</f>
        <v>0.23424982864811036</v>
      </c>
      <c r="N10329" s="3" t="s">
        <v>1505</v>
      </c>
      <c r="O10329">
        <f>INDEX(parameters!$C$196:$EJ$198,MATCH('PV (extension)'!N10329,parameters!$B$196:$B$198,0),MATCH('PV (extension)'!B10305,parameters!$C$195:$EJ$195,0))</f>
        <v>1318.8723515050981</v>
      </c>
      <c r="P10329">
        <v>3</v>
      </c>
      <c r="Q10329">
        <v>30</v>
      </c>
      <c r="R10329">
        <f t="shared" si="1114"/>
        <v>118698.51163545882</v>
      </c>
      <c r="S10329">
        <f t="shared" si="1115"/>
        <v>8.4247054678423612E-6</v>
      </c>
    </row>
    <row r="10330" spans="1:19" customFormat="1" ht="16" x14ac:dyDescent="0.2">
      <c r="A10330" t="s">
        <v>351</v>
      </c>
      <c r="B10330" s="4">
        <f t="shared" si="1113"/>
        <v>6.0934367404014946E-8</v>
      </c>
      <c r="C10330" t="s">
        <v>35</v>
      </c>
      <c r="D10330" t="s">
        <v>15</v>
      </c>
      <c r="F10330" t="s">
        <v>36</v>
      </c>
      <c r="G10330">
        <v>0</v>
      </c>
      <c r="H10330" t="s">
        <v>351</v>
      </c>
      <c r="I10330" t="s">
        <v>340</v>
      </c>
      <c r="K10330" t="s">
        <v>1999</v>
      </c>
      <c r="L10330">
        <f t="shared" si="1116"/>
        <v>0.17766751537682748</v>
      </c>
      <c r="M10330" s="4">
        <f>INDEX(parameters!$D$41:$AG$178,MATCH('PV (extension)'!B10305,parameters!$C$41:$C$178,0),MATCH('PV (extension)'!A10330,parameters!$D$5:$AG$5,0))/L10330</f>
        <v>7.2328187183047909E-3</v>
      </c>
      <c r="N10330" s="3" t="s">
        <v>1505</v>
      </c>
      <c r="O10330">
        <f>INDEX(parameters!$C$196:$EJ$198,MATCH('PV (extension)'!N10330,parameters!$B$196:$B$198,0),MATCH('PV (extension)'!B10305,parameters!$C$195:$EJ$195,0))</f>
        <v>1318.8723515050981</v>
      </c>
      <c r="P10330">
        <v>3</v>
      </c>
      <c r="Q10330">
        <v>30</v>
      </c>
      <c r="R10330">
        <f t="shared" si="1114"/>
        <v>118698.51163545882</v>
      </c>
      <c r="S10330">
        <f t="shared" si="1115"/>
        <v>8.4247054678423612E-6</v>
      </c>
    </row>
    <row r="10331" spans="1:19" customFormat="1" ht="16" x14ac:dyDescent="0.2">
      <c r="A10331" t="s">
        <v>352</v>
      </c>
      <c r="B10331" s="4">
        <f t="shared" si="1113"/>
        <v>1.0313573216224039E-6</v>
      </c>
      <c r="C10331" t="s">
        <v>35</v>
      </c>
      <c r="D10331" t="s">
        <v>15</v>
      </c>
      <c r="F10331" t="s">
        <v>36</v>
      </c>
      <c r="G10331">
        <v>0</v>
      </c>
      <c r="H10331" t="s">
        <v>352</v>
      </c>
      <c r="I10331" t="s">
        <v>340</v>
      </c>
      <c r="K10331" t="s">
        <v>1999</v>
      </c>
      <c r="L10331">
        <f t="shared" si="1116"/>
        <v>0.17766751537682748</v>
      </c>
      <c r="M10331" s="4">
        <f>INDEX(parameters!$D$41:$AG$178,MATCH('PV (extension)'!B10305,parameters!$C$41:$C$178,0),MATCH('PV (extension)'!A10331,parameters!$D$5:$AG$5,0))/L10331</f>
        <v>0.12242057904091255</v>
      </c>
      <c r="N10331" s="3" t="s">
        <v>1505</v>
      </c>
      <c r="O10331">
        <f>INDEX(parameters!$C$196:$EJ$198,MATCH('PV (extension)'!N10331,parameters!$B$196:$B$198,0),MATCH('PV (extension)'!B10305,parameters!$C$195:$EJ$195,0))</f>
        <v>1318.8723515050981</v>
      </c>
      <c r="P10331">
        <v>3</v>
      </c>
      <c r="Q10331">
        <v>30</v>
      </c>
      <c r="R10331">
        <f t="shared" si="1114"/>
        <v>118698.51163545882</v>
      </c>
      <c r="S10331">
        <f t="shared" si="1115"/>
        <v>8.4247054678423612E-6</v>
      </c>
    </row>
    <row r="10332" spans="1:19" customFormat="1" x14ac:dyDescent="0.2">
      <c r="A10332" t="s">
        <v>442</v>
      </c>
      <c r="B10332">
        <v>3.7025999999999999E-3</v>
      </c>
      <c r="C10332" t="s">
        <v>42</v>
      </c>
      <c r="D10332" t="s">
        <v>16</v>
      </c>
      <c r="F10332" t="s">
        <v>36</v>
      </c>
      <c r="G10332">
        <v>0</v>
      </c>
      <c r="H10332" t="s">
        <v>443</v>
      </c>
      <c r="I10332" t="s">
        <v>353</v>
      </c>
    </row>
    <row r="10333" spans="1:19" customFormat="1" x14ac:dyDescent="0.2">
      <c r="A10333" t="s">
        <v>354</v>
      </c>
      <c r="B10333">
        <v>-3.3322999999999998E-6</v>
      </c>
      <c r="C10333" t="s">
        <v>49</v>
      </c>
      <c r="D10333" t="s">
        <v>250</v>
      </c>
      <c r="F10333" t="s">
        <v>36</v>
      </c>
      <c r="G10333">
        <v>0</v>
      </c>
      <c r="H10333" t="s">
        <v>355</v>
      </c>
      <c r="I10333" t="s">
        <v>353</v>
      </c>
    </row>
    <row r="10334" spans="1:19" customFormat="1" x14ac:dyDescent="0.2"/>
    <row r="10335" spans="1:19" s="2" customFormat="1" x14ac:dyDescent="0.2">
      <c r="A10335" s="2" t="s">
        <v>2</v>
      </c>
      <c r="B10335" s="2" t="s">
        <v>1460</v>
      </c>
    </row>
    <row r="10336" spans="1:19" x14ac:dyDescent="0.2">
      <c r="A10336" s="29" t="s">
        <v>4</v>
      </c>
      <c r="B103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")&amp;HLOOKUP(B10337,parameters!$C$195:$EJ$198,2,0)&amp;" kWh/kWp.
Annual output, Facade: "&amp;HLOOKUP(B10337,parameters!$C$195:$EJ$198,3,0)&amp;" kWh/kWp.
Annual output, Open-ground: "&amp;HLOOKUP(B10337,parameters!$C$195:$EJ$198,4,0)&amp;_xlfn._LONGTEXT("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")&amp;VLOOKUP(B10337,'extension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1318.8723515051 kWh/kWp.
Annual output, Facade: 926.01675743975 kWh/kWp.
Annual output, Open-ground: 1403.05569309053 kWh/kWp.
Amount of solar energy transformed to electricity. Waste heat emission due to losses of electricity in the system.
Technology:  Electricity production with grid-connected photovoltaic power plants.
Time period:  Time of publications
Production volume: 25.557 GWh in 2025.
Sampling:  Statistical data and model calculations
Extrapolations:  Use of PV technology data investigated for other countries (Switzerland). Correction of average yield with Swiss data.
Uncertainty:  None
Author: Romain Sacchi, PSI, romain.sacchi@psi.ch</v>
      </c>
    </row>
    <row r="10337" spans="1:19" customFormat="1" x14ac:dyDescent="0.2">
      <c r="A10337" t="s">
        <v>6</v>
      </c>
      <c r="B10337" t="s">
        <v>1971</v>
      </c>
    </row>
    <row r="10338" spans="1:19" customFormat="1" x14ac:dyDescent="0.2">
      <c r="A10338" t="s">
        <v>8</v>
      </c>
      <c r="B10338">
        <v>1</v>
      </c>
    </row>
    <row r="10339" spans="1:19" customFormat="1" x14ac:dyDescent="0.2">
      <c r="A10339" t="s">
        <v>9</v>
      </c>
      <c r="B10339" t="s">
        <v>73</v>
      </c>
    </row>
    <row r="10340" spans="1:19" customFormat="1" x14ac:dyDescent="0.2">
      <c r="A10340" t="s">
        <v>11</v>
      </c>
      <c r="B10340" t="s">
        <v>12</v>
      </c>
    </row>
    <row r="10341" spans="1:19" customFormat="1" x14ac:dyDescent="0.2">
      <c r="A10341" t="s">
        <v>13</v>
      </c>
      <c r="B10341" t="s">
        <v>14</v>
      </c>
    </row>
    <row r="10342" spans="1:19" customFormat="1" x14ac:dyDescent="0.2">
      <c r="A10342" t="s">
        <v>15</v>
      </c>
      <c r="B10342" t="s">
        <v>53</v>
      </c>
    </row>
    <row r="10343" spans="1:19" customFormat="1" x14ac:dyDescent="0.2">
      <c r="A10343" t="s">
        <v>17</v>
      </c>
    </row>
    <row r="10344" spans="1:19" s="2" customFormat="1" x14ac:dyDescent="0.2">
      <c r="A10344" s="2" t="s">
        <v>18</v>
      </c>
      <c r="B10344" s="2" t="s">
        <v>19</v>
      </c>
      <c r="C10344" s="2" t="s">
        <v>6</v>
      </c>
      <c r="D10344" s="2" t="s">
        <v>15</v>
      </c>
      <c r="E10344" s="2" t="s">
        <v>20</v>
      </c>
      <c r="F10344" s="2" t="s">
        <v>13</v>
      </c>
      <c r="G10344" s="2" t="s">
        <v>21</v>
      </c>
      <c r="H10344" s="2" t="s">
        <v>9</v>
      </c>
      <c r="I10344" s="2" t="s">
        <v>4</v>
      </c>
      <c r="J10344" s="2" t="s">
        <v>1925</v>
      </c>
      <c r="K10344" s="2" t="s">
        <v>1998</v>
      </c>
      <c r="L10344" s="2" t="s">
        <v>2002</v>
      </c>
      <c r="M10344" s="2" t="s">
        <v>2003</v>
      </c>
      <c r="N10344" s="2" t="s">
        <v>2001</v>
      </c>
      <c r="O10344" s="2" t="s">
        <v>2000</v>
      </c>
      <c r="P10344" s="2" t="s">
        <v>2004</v>
      </c>
      <c r="Q10344" s="2" t="s">
        <v>1502</v>
      </c>
      <c r="R10344" s="2" t="s">
        <v>2005</v>
      </c>
      <c r="S10344" s="2" t="s">
        <v>2006</v>
      </c>
    </row>
    <row r="10345" spans="1:19" customFormat="1" x14ac:dyDescent="0.2">
      <c r="A10345" t="s">
        <v>335</v>
      </c>
      <c r="B10345">
        <v>3.8502999999999998</v>
      </c>
      <c r="D10345" t="s">
        <v>30</v>
      </c>
      <c r="E10345" t="s">
        <v>336</v>
      </c>
      <c r="F10345" t="s">
        <v>27</v>
      </c>
      <c r="G10345">
        <v>0</v>
      </c>
      <c r="I10345" t="s">
        <v>337</v>
      </c>
    </row>
    <row r="10346" spans="1:19" customFormat="1" x14ac:dyDescent="0.2">
      <c r="A10346" t="s">
        <v>29</v>
      </c>
      <c r="B10346">
        <v>0.25026999999999999</v>
      </c>
      <c r="D10346" t="s">
        <v>30</v>
      </c>
      <c r="E10346" t="s">
        <v>31</v>
      </c>
      <c r="F10346" t="s">
        <v>27</v>
      </c>
      <c r="G10346">
        <v>0</v>
      </c>
      <c r="I10346" t="s">
        <v>338</v>
      </c>
    </row>
    <row r="10347" spans="1:19" customFormat="1" x14ac:dyDescent="0.2">
      <c r="A10347" t="s">
        <v>1460</v>
      </c>
      <c r="B10347">
        <v>1</v>
      </c>
      <c r="C10347" t="str">
        <f>B10337</f>
        <v>PH</v>
      </c>
      <c r="D10347" t="s">
        <v>53</v>
      </c>
      <c r="E10347" t="s">
        <v>339</v>
      </c>
      <c r="F10347" t="s">
        <v>33</v>
      </c>
      <c r="G10347">
        <v>0</v>
      </c>
      <c r="H10347" t="s">
        <v>73</v>
      </c>
      <c r="J10347">
        <f>VLOOKUP(C10347,'extension - production vol'!$B$6:$D$235,3,0)</f>
        <v>25.556999999999999</v>
      </c>
    </row>
    <row r="10348" spans="1:19" customFormat="1" ht="16" x14ac:dyDescent="0.2">
      <c r="A10348" t="s">
        <v>1434</v>
      </c>
      <c r="B10348" s="4">
        <f t="shared" ref="B10348:B10358" si="1117">M10348*S10348</f>
        <v>1.9891667193543958E-8</v>
      </c>
      <c r="C10348" t="s">
        <v>49</v>
      </c>
      <c r="D10348" t="s">
        <v>15</v>
      </c>
      <c r="F10348" t="s">
        <v>36</v>
      </c>
      <c r="G10348">
        <v>0</v>
      </c>
      <c r="H10348" t="s">
        <v>1434</v>
      </c>
      <c r="I10348" t="s">
        <v>340</v>
      </c>
      <c r="K10348" t="s">
        <v>2007</v>
      </c>
      <c r="L10348">
        <f>IF(K10348="residential",VLOOKUP(B10337,parameters!$C$41:$AG$178,18,0),IF(K10348="commercial",1-VLOOKUP(B10337,parameters!$C$41:$AG$178,18,0),1))</f>
        <v>0.82233248462317254</v>
      </c>
      <c r="M10348" s="4">
        <f>INDEX(parameters!$D$41:$AG$178,MATCH('PV (extension)'!B10337,parameters!$C$41:$C$178,0),MATCH('PV (extension)'!A10348,parameters!$D$5:$AG$5,0))/L10348</f>
        <v>0.12277778707072071</v>
      </c>
      <c r="N10348" s="3" t="s">
        <v>1505</v>
      </c>
      <c r="O10348">
        <f>INDEX(parameters!$C$196:$EJ$198,MATCH('PV (extension)'!N10348,parameters!$B$196:$B$198,0),MATCH('PV (extension)'!B10337,parameters!$C$195:$EJ$195,0))</f>
        <v>1318.8723515050981</v>
      </c>
      <c r="P10348">
        <v>156</v>
      </c>
      <c r="Q10348">
        <v>30</v>
      </c>
      <c r="R10348">
        <f t="shared" ref="R10348:R10358" si="1118">Q10348*P10348*O10348</f>
        <v>6172322.6050438592</v>
      </c>
      <c r="S10348">
        <f t="shared" ref="S10348:S10358" si="1119">1/R10348</f>
        <v>1.6201356668927616E-7</v>
      </c>
    </row>
    <row r="10349" spans="1:19" customFormat="1" ht="16" x14ac:dyDescent="0.2">
      <c r="A10349" t="s">
        <v>1435</v>
      </c>
      <c r="B10349" s="4">
        <f t="shared" si="1117"/>
        <v>1.0390685991327591E-8</v>
      </c>
      <c r="C10349" t="s">
        <v>49</v>
      </c>
      <c r="D10349" t="s">
        <v>15</v>
      </c>
      <c r="F10349" t="s">
        <v>36</v>
      </c>
      <c r="G10349">
        <v>0</v>
      </c>
      <c r="H10349" t="s">
        <v>1435</v>
      </c>
      <c r="I10349" t="s">
        <v>340</v>
      </c>
      <c r="K10349" t="s">
        <v>2007</v>
      </c>
      <c r="L10349">
        <f>L10348</f>
        <v>0.82233248462317254</v>
      </c>
      <c r="M10349" s="4">
        <f>INDEX(parameters!$D$41:$AG$178,MATCH('PV (extension)'!B10337,parameters!$C$41:$C$178,0),MATCH('PV (extension)'!A10349,parameters!$D$5:$AG$5,0))/L10349</f>
        <v>6.4134666026183854E-2</v>
      </c>
      <c r="N10349" s="3" t="s">
        <v>1505</v>
      </c>
      <c r="O10349">
        <f>INDEX(parameters!$C$196:$EJ$198,MATCH('PV (extension)'!N10349,parameters!$B$196:$B$198,0),MATCH('PV (extension)'!B10337,parameters!$C$195:$EJ$195,0))</f>
        <v>1318.8723515050981</v>
      </c>
      <c r="P10349">
        <v>156</v>
      </c>
      <c r="Q10349">
        <v>30</v>
      </c>
      <c r="R10349">
        <f t="shared" si="1118"/>
        <v>6172322.6050438592</v>
      </c>
      <c r="S10349">
        <f t="shared" si="1119"/>
        <v>1.6201356668927616E-7</v>
      </c>
    </row>
    <row r="10350" spans="1:19" customFormat="1" x14ac:dyDescent="0.2">
      <c r="A10350" t="s">
        <v>1452</v>
      </c>
      <c r="B10350" s="4">
        <f t="shared" si="1117"/>
        <v>5.1213311017122242E-10</v>
      </c>
      <c r="C10350" t="s">
        <v>35</v>
      </c>
      <c r="D10350" t="s">
        <v>15</v>
      </c>
      <c r="F10350" t="s">
        <v>36</v>
      </c>
      <c r="G10350">
        <v>0</v>
      </c>
      <c r="H10350" t="s">
        <v>1452</v>
      </c>
      <c r="I10350" t="s">
        <v>340</v>
      </c>
      <c r="K10350" t="s">
        <v>2007</v>
      </c>
      <c r="L10350">
        <f t="shared" ref="L10350:L10358" si="1120">L10349</f>
        <v>0.82233248462317254</v>
      </c>
      <c r="M10350" s="4">
        <f>INDEX(parameters!$D$41:$AG$178,MATCH('PV (extension)'!B10337,parameters!$C$41:$C$178,0),MATCH('PV (extension)'!A10350,parameters!$D$5:$AG$5,0))/L10350</f>
        <v>1.2287226816964775E-2</v>
      </c>
      <c r="N10350" t="s">
        <v>1507</v>
      </c>
      <c r="O10350">
        <f>INDEX(parameters!$C$196:$EJ$198,MATCH('PV (extension)'!N10350,parameters!$B$196:$B$198,0),MATCH('PV (extension)'!B10337,parameters!$C$195:$EJ$195,0))</f>
        <v>1403.05569309053</v>
      </c>
      <c r="P10350">
        <v>570</v>
      </c>
      <c r="Q10350">
        <v>30</v>
      </c>
      <c r="R10350">
        <f t="shared" si="1118"/>
        <v>23992252.351848062</v>
      </c>
      <c r="S10350">
        <f t="shared" si="1119"/>
        <v>4.1680121788272725E-8</v>
      </c>
    </row>
    <row r="10351" spans="1:19" customFormat="1" x14ac:dyDescent="0.2">
      <c r="A10351" t="s">
        <v>1453</v>
      </c>
      <c r="B10351" s="4">
        <f t="shared" si="1117"/>
        <v>3.7620903494484284E-9</v>
      </c>
      <c r="C10351" t="s">
        <v>35</v>
      </c>
      <c r="D10351" t="s">
        <v>15</v>
      </c>
      <c r="F10351" t="s">
        <v>36</v>
      </c>
      <c r="G10351">
        <v>0</v>
      </c>
      <c r="H10351" t="s">
        <v>1453</v>
      </c>
      <c r="I10351" t="s">
        <v>340</v>
      </c>
      <c r="K10351" t="s">
        <v>2007</v>
      </c>
      <c r="L10351">
        <f t="shared" si="1120"/>
        <v>0.82233248462317254</v>
      </c>
      <c r="M10351" s="4">
        <f>INDEX(parameters!$D$41:$AG$178,MATCH('PV (extension)'!B10337,parameters!$C$41:$C$178,0),MATCH('PV (extension)'!A10351,parameters!$D$5:$AG$5,0))/L10351</f>
        <v>9.0261021034418951E-2</v>
      </c>
      <c r="N10351" t="s">
        <v>1507</v>
      </c>
      <c r="O10351">
        <f>INDEX(parameters!$C$196:$EJ$198,MATCH('PV (extension)'!N10351,parameters!$B$196:$B$198,0),MATCH('PV (extension)'!B10337,parameters!$C$195:$EJ$195,0))</f>
        <v>1403.05569309053</v>
      </c>
      <c r="P10351">
        <v>570</v>
      </c>
      <c r="Q10351">
        <v>30</v>
      </c>
      <c r="R10351">
        <f t="shared" si="1118"/>
        <v>23992252.351848062</v>
      </c>
      <c r="S10351">
        <f t="shared" si="1119"/>
        <v>4.1680121788272725E-8</v>
      </c>
    </row>
    <row r="10352" spans="1:19" customFormat="1" x14ac:dyDescent="0.2">
      <c r="A10352" t="s">
        <v>1454</v>
      </c>
      <c r="B10352" s="4">
        <f t="shared" si="1117"/>
        <v>3.9875488064011813E-11</v>
      </c>
      <c r="C10352" t="s">
        <v>35</v>
      </c>
      <c r="D10352" t="s">
        <v>15</v>
      </c>
      <c r="F10352" t="s">
        <v>36</v>
      </c>
      <c r="G10352">
        <v>0</v>
      </c>
      <c r="H10352" t="s">
        <v>1454</v>
      </c>
      <c r="I10352" t="s">
        <v>340</v>
      </c>
      <c r="K10352" t="s">
        <v>2007</v>
      </c>
      <c r="L10352">
        <f t="shared" si="1120"/>
        <v>0.82233248462317254</v>
      </c>
      <c r="M10352" s="4">
        <f>INDEX(parameters!$D$41:$AG$178,MATCH('PV (extension)'!B10337,parameters!$C$41:$C$178,0),MATCH('PV (extension)'!A10352,parameters!$D$5:$AG$5,0))/L10352</f>
        <v>9.5670277228487681E-4</v>
      </c>
      <c r="N10352" t="s">
        <v>1507</v>
      </c>
      <c r="O10352">
        <f>INDEX(parameters!$C$196:$EJ$198,MATCH('PV (extension)'!N10352,parameters!$B$196:$B$198,0),MATCH('PV (extension)'!B10337,parameters!$C$195:$EJ$195,0))</f>
        <v>1403.05569309053</v>
      </c>
      <c r="P10352">
        <v>570</v>
      </c>
      <c r="Q10352">
        <v>30</v>
      </c>
      <c r="R10352">
        <f t="shared" si="1118"/>
        <v>23992252.351848062</v>
      </c>
      <c r="S10352">
        <f t="shared" si="1119"/>
        <v>4.1680121788272725E-8</v>
      </c>
    </row>
    <row r="10353" spans="1:19" customFormat="1" x14ac:dyDescent="0.2">
      <c r="A10353" t="s">
        <v>1455</v>
      </c>
      <c r="B10353" s="4">
        <f t="shared" si="1117"/>
        <v>1.3344300335466299E-8</v>
      </c>
      <c r="C10353" t="s">
        <v>35</v>
      </c>
      <c r="D10353" t="s">
        <v>15</v>
      </c>
      <c r="F10353" t="s">
        <v>36</v>
      </c>
      <c r="G10353">
        <v>0</v>
      </c>
      <c r="H10353" t="s">
        <v>1455</v>
      </c>
      <c r="I10353" t="s">
        <v>340</v>
      </c>
      <c r="K10353" t="s">
        <v>2007</v>
      </c>
      <c r="L10353">
        <f t="shared" si="1120"/>
        <v>0.82233248462317254</v>
      </c>
      <c r="M10353" s="4">
        <f>INDEX(parameters!$D$41:$AG$178,MATCH('PV (extension)'!B10337,parameters!$C$41:$C$178,0),MATCH('PV (extension)'!A10353,parameters!$D$5:$AG$5,0))/L10353</f>
        <v>0.32015982110735819</v>
      </c>
      <c r="N10353" t="s">
        <v>1507</v>
      </c>
      <c r="O10353">
        <f>INDEX(parameters!$C$196:$EJ$198,MATCH('PV (extension)'!N10353,parameters!$B$196:$B$198,0),MATCH('PV (extension)'!B10337,parameters!$C$195:$EJ$195,0))</f>
        <v>1403.05569309053</v>
      </c>
      <c r="P10353">
        <v>570</v>
      </c>
      <c r="Q10353">
        <v>30</v>
      </c>
      <c r="R10353">
        <f t="shared" si="1118"/>
        <v>23992252.351848062</v>
      </c>
      <c r="S10353">
        <f t="shared" si="1119"/>
        <v>4.1680121788272725E-8</v>
      </c>
    </row>
    <row r="10354" spans="1:19" customFormat="1" x14ac:dyDescent="0.2">
      <c r="A10354" t="s">
        <v>1456</v>
      </c>
      <c r="B10354" s="4">
        <f t="shared" si="1117"/>
        <v>7.0783914038743068E-9</v>
      </c>
      <c r="C10354" t="s">
        <v>35</v>
      </c>
      <c r="D10354" t="s">
        <v>15</v>
      </c>
      <c r="F10354" t="s">
        <v>36</v>
      </c>
      <c r="G10354">
        <v>0</v>
      </c>
      <c r="H10354" t="s">
        <v>1456</v>
      </c>
      <c r="I10354" t="s">
        <v>340</v>
      </c>
      <c r="K10354" t="s">
        <v>2007</v>
      </c>
      <c r="L10354">
        <f t="shared" si="1120"/>
        <v>0.82233248462317254</v>
      </c>
      <c r="M10354" s="4">
        <f>INDEX(parameters!$D$41:$AG$178,MATCH('PV (extension)'!B10337,parameters!$C$41:$C$178,0),MATCH('PV (extension)'!A10354,parameters!$D$5:$AG$5,0))/L10354</f>
        <v>0.16982655280690445</v>
      </c>
      <c r="N10354" t="s">
        <v>1507</v>
      </c>
      <c r="O10354">
        <f>INDEX(parameters!$C$196:$EJ$198,MATCH('PV (extension)'!N10354,parameters!$B$196:$B$198,0),MATCH('PV (extension)'!B10337,parameters!$C$195:$EJ$195,0))</f>
        <v>1403.05569309053</v>
      </c>
      <c r="P10354">
        <v>570</v>
      </c>
      <c r="Q10354">
        <v>30</v>
      </c>
      <c r="R10354">
        <f t="shared" si="1118"/>
        <v>23992252.351848062</v>
      </c>
      <c r="S10354">
        <f t="shared" si="1119"/>
        <v>4.1680121788272725E-8</v>
      </c>
    </row>
    <row r="10355" spans="1:19" customFormat="1" ht="16" x14ac:dyDescent="0.2">
      <c r="A10355" t="s">
        <v>1461</v>
      </c>
      <c r="B10355" s="4">
        <f t="shared" si="1117"/>
        <v>2.1842962095696194E-9</v>
      </c>
      <c r="C10355" t="s">
        <v>49</v>
      </c>
      <c r="D10355" t="s">
        <v>15</v>
      </c>
      <c r="F10355" t="s">
        <v>36</v>
      </c>
      <c r="G10355">
        <v>0</v>
      </c>
      <c r="H10355" t="s">
        <v>1461</v>
      </c>
      <c r="I10355" t="s">
        <v>340</v>
      </c>
      <c r="K10355" t="s">
        <v>2007</v>
      </c>
      <c r="L10355">
        <f t="shared" si="1120"/>
        <v>0.82233248462317254</v>
      </c>
      <c r="M10355" s="4">
        <f>INDEX(parameters!$D$41:$AG$178,MATCH('PV (extension)'!B10337,parameters!$C$41:$C$178,0),MATCH('PV (extension)'!A10355,parameters!$D$5:$AG$5,0))/L10355</f>
        <v>8.0374539804535308E-3</v>
      </c>
      <c r="N10355" s="3" t="s">
        <v>1505</v>
      </c>
      <c r="O10355">
        <f>INDEX(parameters!$C$196:$EJ$198,MATCH('PV (extension)'!N10355,parameters!$B$196:$B$198,0),MATCH('PV (extension)'!B10337,parameters!$C$195:$EJ$195,0))</f>
        <v>1318.8723515050981</v>
      </c>
      <c r="P10355">
        <v>93</v>
      </c>
      <c r="Q10355">
        <v>30</v>
      </c>
      <c r="R10355">
        <f t="shared" si="1118"/>
        <v>3679653.8606992238</v>
      </c>
      <c r="S10355">
        <f t="shared" si="1119"/>
        <v>2.7176469251104385E-7</v>
      </c>
    </row>
    <row r="10356" spans="1:19" customFormat="1" ht="16" x14ac:dyDescent="0.2">
      <c r="A10356" t="s">
        <v>1457</v>
      </c>
      <c r="B10356" s="4">
        <f t="shared" si="1117"/>
        <v>3.7037916091808356E-8</v>
      </c>
      <c r="C10356" t="s">
        <v>49</v>
      </c>
      <c r="D10356" t="s">
        <v>15</v>
      </c>
      <c r="F10356" t="s">
        <v>36</v>
      </c>
      <c r="G10356">
        <v>0</v>
      </c>
      <c r="H10356" t="s">
        <v>1457</v>
      </c>
      <c r="I10356" t="s">
        <v>340</v>
      </c>
      <c r="K10356" t="s">
        <v>2007</v>
      </c>
      <c r="L10356">
        <f t="shared" si="1120"/>
        <v>0.82233248462317254</v>
      </c>
      <c r="M10356" s="4">
        <f>INDEX(parameters!$D$41:$AG$178,MATCH('PV (extension)'!B10337,parameters!$C$41:$C$178,0),MATCH('PV (extension)'!A10356,parameters!$D$5:$AG$5,0))/L10356</f>
        <v>0.13628671093947653</v>
      </c>
      <c r="N10356" s="3" t="s">
        <v>1505</v>
      </c>
      <c r="O10356">
        <f>INDEX(parameters!$C$196:$EJ$198,MATCH('PV (extension)'!N10356,parameters!$B$196:$B$198,0),MATCH('PV (extension)'!B10337,parameters!$C$195:$EJ$195,0))</f>
        <v>1318.8723515050981</v>
      </c>
      <c r="P10356">
        <v>93</v>
      </c>
      <c r="Q10356">
        <v>30</v>
      </c>
      <c r="R10356">
        <f t="shared" si="1118"/>
        <v>3679653.8606992238</v>
      </c>
      <c r="S10356">
        <f t="shared" si="1119"/>
        <v>2.7176469251104385E-7</v>
      </c>
    </row>
    <row r="10357" spans="1:19" customFormat="1" ht="16" x14ac:dyDescent="0.2">
      <c r="A10357" t="s">
        <v>1462</v>
      </c>
      <c r="B10357" s="4">
        <f t="shared" si="1117"/>
        <v>1.1547136018747109E-9</v>
      </c>
      <c r="C10357" t="s">
        <v>49</v>
      </c>
      <c r="D10357" t="s">
        <v>15</v>
      </c>
      <c r="F10357" t="s">
        <v>36</v>
      </c>
      <c r="G10357">
        <v>0</v>
      </c>
      <c r="H10357" t="s">
        <v>1462</v>
      </c>
      <c r="I10357" t="s">
        <v>340</v>
      </c>
      <c r="K10357" t="s">
        <v>2007</v>
      </c>
      <c r="L10357">
        <f t="shared" si="1120"/>
        <v>0.82233248462317254</v>
      </c>
      <c r="M10357" s="4">
        <f>INDEX(parameters!$D$41:$AG$178,MATCH('PV (extension)'!B10337,parameters!$C$41:$C$178,0),MATCH('PV (extension)'!A10357,parameters!$D$5:$AG$5,0))/L10357</f>
        <v>4.2489463631401872E-3</v>
      </c>
      <c r="N10357" s="3" t="s">
        <v>1505</v>
      </c>
      <c r="O10357">
        <f>INDEX(parameters!$C$196:$EJ$198,MATCH('PV (extension)'!N10357,parameters!$B$196:$B$198,0),MATCH('PV (extension)'!B10337,parameters!$C$195:$EJ$195,0))</f>
        <v>1318.8723515050981</v>
      </c>
      <c r="P10357">
        <v>93</v>
      </c>
      <c r="Q10357">
        <v>30</v>
      </c>
      <c r="R10357">
        <f t="shared" si="1118"/>
        <v>3679653.8606992238</v>
      </c>
      <c r="S10357">
        <f t="shared" si="1119"/>
        <v>2.7176469251104385E-7</v>
      </c>
    </row>
    <row r="10358" spans="1:19" customFormat="1" ht="16" x14ac:dyDescent="0.2">
      <c r="A10358" t="s">
        <v>1458</v>
      </c>
      <c r="B10358" s="4">
        <f t="shared" si="1117"/>
        <v>1.9400849876508659E-8</v>
      </c>
      <c r="C10358" t="s">
        <v>49</v>
      </c>
      <c r="D10358" t="s">
        <v>15</v>
      </c>
      <c r="F10358" t="s">
        <v>36</v>
      </c>
      <c r="G10358">
        <v>0</v>
      </c>
      <c r="H10358" t="s">
        <v>1458</v>
      </c>
      <c r="I10358" t="s">
        <v>340</v>
      </c>
      <c r="K10358" t="s">
        <v>2007</v>
      </c>
      <c r="L10358">
        <f t="shared" si="1120"/>
        <v>0.82233248462317254</v>
      </c>
      <c r="M10358" s="4">
        <f>INDEX(parameters!$D$41:$AG$178,MATCH('PV (extension)'!B10337,parameters!$C$41:$C$178,0),MATCH('PV (extension)'!A10358,parameters!$D$5:$AG$5,0))/L10358</f>
        <v>7.1388412148941149E-2</v>
      </c>
      <c r="N10358" s="3" t="s">
        <v>1505</v>
      </c>
      <c r="O10358">
        <f>INDEX(parameters!$C$196:$EJ$198,MATCH('PV (extension)'!N10358,parameters!$B$196:$B$198,0),MATCH('PV (extension)'!B10337,parameters!$C$195:$EJ$195,0))</f>
        <v>1318.8723515050981</v>
      </c>
      <c r="P10358">
        <v>93</v>
      </c>
      <c r="Q10358">
        <v>30</v>
      </c>
      <c r="R10358">
        <f t="shared" si="1118"/>
        <v>3679653.8606992238</v>
      </c>
      <c r="S10358">
        <f t="shared" si="1119"/>
        <v>2.7176469251104385E-7</v>
      </c>
    </row>
    <row r="10359" spans="1:19" customFormat="1" x14ac:dyDescent="0.2">
      <c r="A10359" t="s">
        <v>442</v>
      </c>
      <c r="B10359">
        <v>3.7025999999999999E-3</v>
      </c>
      <c r="C10359" t="s">
        <v>42</v>
      </c>
      <c r="D10359" t="s">
        <v>16</v>
      </c>
      <c r="F10359" t="s">
        <v>36</v>
      </c>
      <c r="G10359">
        <v>0</v>
      </c>
      <c r="H10359" t="s">
        <v>443</v>
      </c>
      <c r="I10359" t="s">
        <v>353</v>
      </c>
      <c r="M10359" s="4"/>
    </row>
    <row r="10360" spans="1:19" customFormat="1" x14ac:dyDescent="0.2">
      <c r="A10360" t="s">
        <v>354</v>
      </c>
      <c r="B10360">
        <v>-3.3322999999999998E-6</v>
      </c>
      <c r="C10360" t="s">
        <v>49</v>
      </c>
      <c r="D10360" t="s">
        <v>250</v>
      </c>
      <c r="F10360" t="s">
        <v>36</v>
      </c>
      <c r="G10360">
        <v>0</v>
      </c>
      <c r="H10360" t="s">
        <v>355</v>
      </c>
      <c r="I10360" t="s">
        <v>353</v>
      </c>
      <c r="M10360" s="4"/>
    </row>
    <row r="10361" spans="1:19" customFormat="1" x14ac:dyDescent="0.2">
      <c r="M10361" s="4"/>
    </row>
    <row r="10362" spans="1:19" s="2" customFormat="1" x14ac:dyDescent="0.2">
      <c r="A10362" s="2" t="s">
        <v>2</v>
      </c>
      <c r="B10362" s="2" t="s">
        <v>332</v>
      </c>
      <c r="M10362" s="4"/>
    </row>
    <row r="10363" spans="1:19" x14ac:dyDescent="0.2">
      <c r="A10363" s="29" t="s">
        <v>4</v>
      </c>
      <c r="B1036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")&amp;HLOOKUP(B10364,parameters!$C$195:$EJ$198,2,0)&amp;" kWh/kWp.
Annual output, Facade: "&amp;HLOOKUP(B10364,parameters!$C$195:$EJ$198,3,0)&amp;" kWh/kWp.
Annual output, Open-ground: "&amp;HLOOKUP(B10364,parameters!$C$195:$EJ$198,4,0)&amp;_xlfn._LONGTEXT("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")&amp;VLOOKUP(B10364,'extension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1318.8723515051 kWh/kWp.
Annual output, Facade: 926.01675743975 kWh/kWp.
Annual output, Open-ground: 1403.05569309053 kWh/kWp.
Amount of solar energy transformed to electricity. Waste heat emission due to losses of electricity in the system.
Technology:  Electricity production with grid-connected photovoltaic power plants.
Time period:  Time of publications
Production volume: 25.557 GWh in 2025.
Sampling:  Statistical data and model calculations
Extrapolations:  Use of PV technology data investigated for other countries (Switzerland). Correction of average yield with Swiss data.
Uncertainty:  None
Author: Romain Sacchi, PSI, romain.sacchi@psi.ch</v>
      </c>
      <c r="M10363" s="30"/>
    </row>
    <row r="10364" spans="1:19" customFormat="1" x14ac:dyDescent="0.2">
      <c r="A10364" t="s">
        <v>6</v>
      </c>
      <c r="B10364" t="s">
        <v>1971</v>
      </c>
    </row>
    <row r="10365" spans="1:19" customFormat="1" x14ac:dyDescent="0.2">
      <c r="A10365" t="s">
        <v>8</v>
      </c>
      <c r="B10365">
        <v>1</v>
      </c>
    </row>
    <row r="10366" spans="1:19" customFormat="1" x14ac:dyDescent="0.2">
      <c r="A10366" t="s">
        <v>9</v>
      </c>
      <c r="B10366" t="s">
        <v>73</v>
      </c>
    </row>
    <row r="10367" spans="1:19" customFormat="1" x14ac:dyDescent="0.2">
      <c r="A10367" t="s">
        <v>11</v>
      </c>
      <c r="B10367" t="s">
        <v>12</v>
      </c>
    </row>
    <row r="10368" spans="1:19" customFormat="1" x14ac:dyDescent="0.2">
      <c r="A10368" t="s">
        <v>13</v>
      </c>
      <c r="B10368" t="s">
        <v>14</v>
      </c>
    </row>
    <row r="10369" spans="1:22" customFormat="1" x14ac:dyDescent="0.2">
      <c r="A10369" t="s">
        <v>15</v>
      </c>
      <c r="B10369" t="s">
        <v>53</v>
      </c>
    </row>
    <row r="10370" spans="1:22" customFormat="1" x14ac:dyDescent="0.2">
      <c r="A10370" t="s">
        <v>17</v>
      </c>
    </row>
    <row r="10371" spans="1:22" s="2" customFormat="1" x14ac:dyDescent="0.2">
      <c r="A10371" s="2" t="s">
        <v>18</v>
      </c>
      <c r="B10371" s="2" t="s">
        <v>19</v>
      </c>
      <c r="C10371" s="2" t="s">
        <v>6</v>
      </c>
      <c r="D10371" s="2" t="s">
        <v>15</v>
      </c>
      <c r="E10371" s="2" t="s">
        <v>20</v>
      </c>
      <c r="F10371" s="2" t="s">
        <v>13</v>
      </c>
      <c r="G10371" s="2" t="s">
        <v>21</v>
      </c>
      <c r="H10371" s="2" t="s">
        <v>22</v>
      </c>
      <c r="I10371" s="2" t="s">
        <v>23</v>
      </c>
      <c r="J10371" s="2" t="s">
        <v>4</v>
      </c>
      <c r="K10371" s="2" t="s">
        <v>24</v>
      </c>
      <c r="L10371" s="2" t="s">
        <v>9</v>
      </c>
      <c r="M10371" s="2" t="s">
        <v>1925</v>
      </c>
      <c r="N10371" s="2" t="s">
        <v>1998</v>
      </c>
      <c r="O10371" s="2" t="s">
        <v>2002</v>
      </c>
      <c r="P10371" s="2" t="s">
        <v>2003</v>
      </c>
      <c r="Q10371" s="2" t="s">
        <v>2001</v>
      </c>
      <c r="R10371" s="2" t="s">
        <v>2000</v>
      </c>
      <c r="S10371" s="2" t="s">
        <v>2004</v>
      </c>
      <c r="T10371" s="2" t="s">
        <v>1502</v>
      </c>
      <c r="U10371" s="2" t="s">
        <v>2005</v>
      </c>
      <c r="V10371" s="2" t="s">
        <v>2006</v>
      </c>
    </row>
    <row r="10372" spans="1:22" customFormat="1" x14ac:dyDescent="0.2">
      <c r="A10372" t="s">
        <v>335</v>
      </c>
      <c r="B10372">
        <v>3.8502999999999998</v>
      </c>
      <c r="D10372" t="s">
        <v>30</v>
      </c>
      <c r="E10372" t="s">
        <v>336</v>
      </c>
      <c r="F10372" t="s">
        <v>27</v>
      </c>
      <c r="G10372">
        <v>2</v>
      </c>
      <c r="H10372">
        <v>1.348151067341848</v>
      </c>
      <c r="I10372">
        <v>4.3409845976280087E-2</v>
      </c>
      <c r="J10372" t="s">
        <v>337</v>
      </c>
    </row>
    <row r="10373" spans="1:22" customFormat="1" x14ac:dyDescent="0.2">
      <c r="A10373" t="s">
        <v>29</v>
      </c>
      <c r="B10373">
        <v>0.25026999999999999</v>
      </c>
      <c r="D10373" t="s">
        <v>30</v>
      </c>
      <c r="E10373" t="s">
        <v>31</v>
      </c>
      <c r="F10373" t="s">
        <v>27</v>
      </c>
      <c r="G10373">
        <v>2</v>
      </c>
      <c r="H10373">
        <v>-1.385214943900327</v>
      </c>
      <c r="I10373">
        <v>2.439508208471609E-2</v>
      </c>
      <c r="J10373" t="s">
        <v>358</v>
      </c>
    </row>
    <row r="10374" spans="1:22" customFormat="1" x14ac:dyDescent="0.2">
      <c r="A10374" t="s">
        <v>332</v>
      </c>
      <c r="B10374">
        <v>1</v>
      </c>
      <c r="C10374" t="str">
        <f>B10364</f>
        <v>PH</v>
      </c>
      <c r="D10374" t="s">
        <v>53</v>
      </c>
      <c r="E10374" t="s">
        <v>339</v>
      </c>
      <c r="F10374" t="s">
        <v>33</v>
      </c>
      <c r="G10374">
        <v>0</v>
      </c>
      <c r="H10374">
        <v>1</v>
      </c>
      <c r="L10374" t="s">
        <v>73</v>
      </c>
      <c r="M10374">
        <f>VLOOKUP(C10374,'extension - production vol'!$B$6:$D$235,3,0)</f>
        <v>25.556999999999999</v>
      </c>
    </row>
    <row r="10375" spans="1:22" customFormat="1" ht="16" x14ac:dyDescent="0.2">
      <c r="A10375" t="s">
        <v>1434</v>
      </c>
      <c r="B10375" s="4">
        <f t="shared" ref="B10375:B10401" si="1121">P10375*V10375</f>
        <v>1.6357564106564252E-8</v>
      </c>
      <c r="C10375" t="s">
        <v>49</v>
      </c>
      <c r="D10375" t="s">
        <v>15</v>
      </c>
      <c r="F10375" t="s">
        <v>36</v>
      </c>
      <c r="G10375">
        <v>2</v>
      </c>
      <c r="H10375">
        <v>-18.46800298604678</v>
      </c>
      <c r="I10375">
        <v>9.798894162072011E-2</v>
      </c>
      <c r="J10375" t="s">
        <v>340</v>
      </c>
      <c r="L10375" t="s">
        <v>1434</v>
      </c>
      <c r="N10375" t="s">
        <v>2008</v>
      </c>
      <c r="O10375">
        <v>1</v>
      </c>
      <c r="P10375" s="4">
        <f>INDEX(parameters!$D$41:$AG$178,MATCH('PV (extension)'!B10364,parameters!$C$41:$C$178,0),MATCH('PV (extension)'!A10375,parameters!$D$5:$AG$5,0))/O10375</f>
        <v>0.10096416269840058</v>
      </c>
      <c r="Q10375" s="3" t="s">
        <v>1505</v>
      </c>
      <c r="R10375">
        <f>INDEX(parameters!$C$196:$EJ$198,MATCH('PV (extension)'!Q10375,parameters!$B$196:$B$198,0),MATCH('PV (extension)'!B10364,parameters!$C$195:$EJ$195,0))</f>
        <v>1318.8723515050981</v>
      </c>
      <c r="S10375">
        <v>156</v>
      </c>
      <c r="T10375">
        <v>30</v>
      </c>
      <c r="U10375">
        <f t="shared" ref="U10375:U10401" si="1122">T10375*S10375*R10375</f>
        <v>6172322.6050438592</v>
      </c>
      <c r="V10375">
        <f t="shared" ref="V10375:V10401" si="1123">1/U10375</f>
        <v>1.6201356668927616E-7</v>
      </c>
    </row>
    <row r="10376" spans="1:22" customFormat="1" ht="16" x14ac:dyDescent="0.2">
      <c r="A10376" t="s">
        <v>1435</v>
      </c>
      <c r="B10376" s="4">
        <f t="shared" si="1121"/>
        <v>8.5445986281876096E-9</v>
      </c>
      <c r="C10376" t="s">
        <v>49</v>
      </c>
      <c r="D10376" t="s">
        <v>15</v>
      </c>
      <c r="F10376" t="s">
        <v>36</v>
      </c>
      <c r="G10376">
        <v>2</v>
      </c>
      <c r="H10376">
        <v>-19.10362020104489</v>
      </c>
      <c r="I10376">
        <v>9.798894162072011E-2</v>
      </c>
      <c r="J10376" t="s">
        <v>340</v>
      </c>
      <c r="L10376" t="s">
        <v>1435</v>
      </c>
      <c r="N10376" t="s">
        <v>2008</v>
      </c>
      <c r="O10376">
        <v>1</v>
      </c>
      <c r="P10376" s="4">
        <f>INDEX(parameters!$D$41:$AG$178,MATCH('PV (extension)'!B10364,parameters!$C$41:$C$178,0),MATCH('PV (extension)'!A10376,parameters!$D$5:$AG$5,0))/O10376</f>
        <v>5.2740019263789135E-2</v>
      </c>
      <c r="Q10376" s="3" t="s">
        <v>1505</v>
      </c>
      <c r="R10376">
        <f>INDEX(parameters!$C$196:$EJ$198,MATCH('PV (extension)'!Q10376,parameters!$B$196:$B$198,0),MATCH('PV (extension)'!B10364,parameters!$C$195:$EJ$195,0))</f>
        <v>1318.8723515050981</v>
      </c>
      <c r="S10376">
        <v>156</v>
      </c>
      <c r="T10376">
        <v>30</v>
      </c>
      <c r="U10376">
        <f t="shared" si="1122"/>
        <v>6172322.6050438592</v>
      </c>
      <c r="V10376">
        <f t="shared" si="1123"/>
        <v>1.6201356668927616E-7</v>
      </c>
    </row>
    <row r="10377" spans="1:22" customFormat="1" ht="16" x14ac:dyDescent="0.2">
      <c r="A10377" t="s">
        <v>1439</v>
      </c>
      <c r="B10377" s="4">
        <f t="shared" si="1121"/>
        <v>7.6633332042220597E-9</v>
      </c>
      <c r="C10377" t="s">
        <v>49</v>
      </c>
      <c r="D10377" t="s">
        <v>15</v>
      </c>
      <c r="F10377" t="s">
        <v>36</v>
      </c>
      <c r="G10377">
        <v>2</v>
      </c>
      <c r="H10377">
        <v>-19.697439318003951</v>
      </c>
      <c r="I10377">
        <v>9.798894162072011E-2</v>
      </c>
      <c r="J10377" t="s">
        <v>340</v>
      </c>
      <c r="L10377" t="s">
        <v>1439</v>
      </c>
      <c r="N10377" t="s">
        <v>2008</v>
      </c>
      <c r="O10377">
        <v>1</v>
      </c>
      <c r="P10377" s="4">
        <f>INDEX(parameters!$D$41:$AG$178,MATCH('PV (extension)'!B10364,parameters!$C$41:$C$178,0),MATCH('PV (extension)'!A10377,parameters!$D$5:$AG$5,0))/O10377</f>
        <v>9.0962624550774995E-4</v>
      </c>
      <c r="Q10377" s="3" t="s">
        <v>1505</v>
      </c>
      <c r="R10377">
        <f>INDEX(parameters!$C$196:$EJ$198,MATCH('PV (extension)'!Q10377,parameters!$B$196:$B$198,0),MATCH('PV (extension)'!B10364,parameters!$C$195:$EJ$195,0))</f>
        <v>1318.8723515050981</v>
      </c>
      <c r="S10377">
        <v>3</v>
      </c>
      <c r="T10377">
        <v>30</v>
      </c>
      <c r="U10377">
        <f t="shared" si="1122"/>
        <v>118698.51163545882</v>
      </c>
      <c r="V10377">
        <f t="shared" si="1123"/>
        <v>8.4247054678423612E-6</v>
      </c>
    </row>
    <row r="10378" spans="1:22" customFormat="1" ht="16" x14ac:dyDescent="0.2">
      <c r="A10378" t="s">
        <v>1440</v>
      </c>
      <c r="B10378" s="4">
        <f t="shared" si="1121"/>
        <v>4.9982605285759206E-8</v>
      </c>
      <c r="C10378" t="s">
        <v>49</v>
      </c>
      <c r="D10378" t="s">
        <v>15</v>
      </c>
      <c r="F10378" t="s">
        <v>36</v>
      </c>
      <c r="G10378">
        <v>2</v>
      </c>
      <c r="H10378">
        <v>-16.692979911025031</v>
      </c>
      <c r="I10378">
        <v>9.798894162072011E-2</v>
      </c>
      <c r="J10378" t="s">
        <v>340</v>
      </c>
      <c r="L10378" t="s">
        <v>1440</v>
      </c>
      <c r="N10378" t="s">
        <v>2008</v>
      </c>
      <c r="O10378">
        <v>1</v>
      </c>
      <c r="P10378" s="4">
        <f>INDEX(parameters!$D$41:$AG$178,MATCH('PV (extension)'!B10364,parameters!$C$41:$C$178,0),MATCH('PV (extension)'!A10378,parameters!$D$5:$AG$5,0))/O10378</f>
        <v>5.9328608550822341E-3</v>
      </c>
      <c r="Q10378" s="3" t="s">
        <v>1505</v>
      </c>
      <c r="R10378">
        <f>INDEX(parameters!$C$196:$EJ$198,MATCH('PV (extension)'!Q10378,parameters!$B$196:$B$198,0),MATCH('PV (extension)'!B10364,parameters!$C$195:$EJ$195,0))</f>
        <v>1318.8723515050981</v>
      </c>
      <c r="S10378">
        <v>3</v>
      </c>
      <c r="T10378">
        <v>30</v>
      </c>
      <c r="U10378">
        <f t="shared" si="1122"/>
        <v>118698.51163545882</v>
      </c>
      <c r="V10378">
        <f t="shared" si="1123"/>
        <v>8.4247054678423612E-6</v>
      </c>
    </row>
    <row r="10379" spans="1:22" customFormat="1" ht="16" x14ac:dyDescent="0.2">
      <c r="A10379" t="s">
        <v>1441</v>
      </c>
      <c r="B10379" s="4">
        <f t="shared" si="1121"/>
        <v>7.7447981836741722E-10</v>
      </c>
      <c r="C10379" t="s">
        <v>35</v>
      </c>
      <c r="D10379" t="s">
        <v>15</v>
      </c>
      <c r="F10379" t="s">
        <v>36</v>
      </c>
      <c r="G10379">
        <v>2</v>
      </c>
      <c r="H10379">
        <v>-21.54326959350907</v>
      </c>
      <c r="I10379">
        <v>9.798894162072011E-2</v>
      </c>
      <c r="J10379" t="s">
        <v>340</v>
      </c>
      <c r="L10379" t="s">
        <v>1441</v>
      </c>
      <c r="N10379" t="s">
        <v>2008</v>
      </c>
      <c r="O10379">
        <v>1</v>
      </c>
      <c r="P10379" s="4">
        <f>INDEX(parameters!$D$41:$AG$178,MATCH('PV (extension)'!B10364,parameters!$C$41:$C$178,0),MATCH('PV (extension)'!A10379,parameters!$D$5:$AG$5,0))/O10379</f>
        <v>9.1929601731912907E-5</v>
      </c>
      <c r="Q10379" s="3" t="s">
        <v>1505</v>
      </c>
      <c r="R10379">
        <f>INDEX(parameters!$C$196:$EJ$198,MATCH('PV (extension)'!Q10379,parameters!$B$196:$B$198,0),MATCH('PV (extension)'!B10364,parameters!$C$195:$EJ$195,0))</f>
        <v>1318.8723515050981</v>
      </c>
      <c r="S10379">
        <v>3</v>
      </c>
      <c r="T10379">
        <v>30</v>
      </c>
      <c r="U10379">
        <f t="shared" si="1122"/>
        <v>118698.51163545882</v>
      </c>
      <c r="V10379">
        <f t="shared" si="1123"/>
        <v>8.4247054678423612E-6</v>
      </c>
    </row>
    <row r="10380" spans="1:22" customFormat="1" ht="16" x14ac:dyDescent="0.2">
      <c r="A10380" t="s">
        <v>1442</v>
      </c>
      <c r="B10380" s="4">
        <f t="shared" si="1121"/>
        <v>1.3464197205881379E-8</v>
      </c>
      <c r="C10380" t="s">
        <v>35</v>
      </c>
      <c r="D10380" t="s">
        <v>15</v>
      </c>
      <c r="F10380" t="s">
        <v>36</v>
      </c>
      <c r="G10380">
        <v>2</v>
      </c>
      <c r="H10380">
        <v>-18.729872499892029</v>
      </c>
      <c r="I10380">
        <v>9.798894162072011E-2</v>
      </c>
      <c r="J10380" t="s">
        <v>340</v>
      </c>
      <c r="L10380" t="s">
        <v>1442</v>
      </c>
      <c r="N10380" t="s">
        <v>2008</v>
      </c>
      <c r="O10380">
        <v>1</v>
      </c>
      <c r="P10380" s="4">
        <f>INDEX(parameters!$D$41:$AG$178,MATCH('PV (extension)'!B10364,parameters!$C$41:$C$178,0),MATCH('PV (extension)'!A10380,parameters!$D$5:$AG$5,0))/O10380</f>
        <v>1.5981801687044229E-3</v>
      </c>
      <c r="Q10380" s="3" t="s">
        <v>1505</v>
      </c>
      <c r="R10380">
        <f>INDEX(parameters!$C$196:$EJ$198,MATCH('PV (extension)'!Q10380,parameters!$B$196:$B$198,0),MATCH('PV (extension)'!B10364,parameters!$C$195:$EJ$195,0))</f>
        <v>1318.8723515050981</v>
      </c>
      <c r="S10380">
        <v>3</v>
      </c>
      <c r="T10380">
        <v>30</v>
      </c>
      <c r="U10380">
        <f t="shared" si="1122"/>
        <v>118698.51163545882</v>
      </c>
      <c r="V10380">
        <f t="shared" si="1123"/>
        <v>8.4247054678423612E-6</v>
      </c>
    </row>
    <row r="10381" spans="1:22" customFormat="1" x14ac:dyDescent="0.2">
      <c r="A10381" t="s">
        <v>1452</v>
      </c>
      <c r="B10381" s="4">
        <f t="shared" si="1121"/>
        <v>4.211436929448943E-10</v>
      </c>
      <c r="C10381" t="s">
        <v>35</v>
      </c>
      <c r="D10381" t="s">
        <v>15</v>
      </c>
      <c r="F10381" t="s">
        <v>36</v>
      </c>
      <c r="G10381">
        <v>2</v>
      </c>
      <c r="H10381">
        <v>-21.666568118067421</v>
      </c>
      <c r="I10381">
        <v>9.798894162072011E-2</v>
      </c>
      <c r="J10381" t="s">
        <v>340</v>
      </c>
      <c r="L10381" t="s">
        <v>1452</v>
      </c>
      <c r="N10381" t="s">
        <v>2008</v>
      </c>
      <c r="O10381">
        <v>1</v>
      </c>
      <c r="P10381" s="4">
        <f>INDEX(parameters!$D$41:$AG$178,MATCH('PV (extension)'!B10364,parameters!$C$41:$C$178,0),MATCH('PV (extension)'!A10381,parameters!$D$5:$AG$5,0))/O10381</f>
        <v>1.0104185757523119E-2</v>
      </c>
      <c r="Q10381" t="s">
        <v>1507</v>
      </c>
      <c r="R10381">
        <f>INDEX(parameters!$C$196:$EJ$198,MATCH('PV (extension)'!Q10381,parameters!$B$196:$B$198,0),MATCH('PV (extension)'!B10364,parameters!$C$195:$EJ$195,0))</f>
        <v>1403.05569309053</v>
      </c>
      <c r="S10381">
        <v>570</v>
      </c>
      <c r="T10381">
        <v>30</v>
      </c>
      <c r="U10381">
        <f t="shared" si="1122"/>
        <v>23992252.351848062</v>
      </c>
      <c r="V10381">
        <f t="shared" si="1123"/>
        <v>4.1680121788272725E-8</v>
      </c>
    </row>
    <row r="10382" spans="1:22" customFormat="1" x14ac:dyDescent="0.2">
      <c r="A10382" t="s">
        <v>1453</v>
      </c>
      <c r="B10382" s="4">
        <f t="shared" si="1121"/>
        <v>3.0936891044387852E-9</v>
      </c>
      <c r="C10382" t="s">
        <v>35</v>
      </c>
      <c r="D10382" t="s">
        <v>15</v>
      </c>
      <c r="F10382" t="s">
        <v>36</v>
      </c>
      <c r="G10382">
        <v>2</v>
      </c>
      <c r="H10382">
        <v>-21.47552628199886</v>
      </c>
      <c r="I10382">
        <v>9.798894162072011E-2</v>
      </c>
      <c r="J10382" t="s">
        <v>340</v>
      </c>
      <c r="L10382" t="s">
        <v>1453</v>
      </c>
      <c r="N10382" t="s">
        <v>2008</v>
      </c>
      <c r="O10382">
        <v>1</v>
      </c>
      <c r="P10382" s="4">
        <f>INDEX(parameters!$D$41:$AG$178,MATCH('PV (extension)'!B10364,parameters!$C$41:$C$178,0),MATCH('PV (extension)'!A10382,parameters!$D$5:$AG$5,0))/O10382</f>
        <v>7.4224569691858172E-2</v>
      </c>
      <c r="Q10382" t="s">
        <v>1507</v>
      </c>
      <c r="R10382">
        <f>INDEX(parameters!$C$196:$EJ$198,MATCH('PV (extension)'!Q10382,parameters!$B$196:$B$198,0),MATCH('PV (extension)'!B10364,parameters!$C$195:$EJ$195,0))</f>
        <v>1403.05569309053</v>
      </c>
      <c r="S10382">
        <v>570</v>
      </c>
      <c r="T10382">
        <v>30</v>
      </c>
      <c r="U10382">
        <f t="shared" si="1122"/>
        <v>23992252.351848062</v>
      </c>
      <c r="V10382">
        <f t="shared" si="1123"/>
        <v>4.1680121788272725E-8</v>
      </c>
    </row>
    <row r="10383" spans="1:22" customFormat="1" x14ac:dyDescent="0.2">
      <c r="A10383" t="s">
        <v>1454</v>
      </c>
      <c r="B10383" s="4">
        <f t="shared" si="1121"/>
        <v>3.2790909175240493E-11</v>
      </c>
      <c r="C10383" t="s">
        <v>35</v>
      </c>
      <c r="D10383" t="s">
        <v>15</v>
      </c>
      <c r="F10383" t="s">
        <v>36</v>
      </c>
      <c r="G10383">
        <v>2</v>
      </c>
      <c r="H10383">
        <v>-23.51240679473371</v>
      </c>
      <c r="I10383">
        <v>9.798894162072011E-2</v>
      </c>
      <c r="J10383" t="s">
        <v>340</v>
      </c>
      <c r="L10383" t="s">
        <v>1454</v>
      </c>
      <c r="N10383" t="s">
        <v>2008</v>
      </c>
      <c r="O10383">
        <v>1</v>
      </c>
      <c r="P10383" s="4">
        <f>INDEX(parameters!$D$41:$AG$178,MATCH('PV (extension)'!B10364,parameters!$C$41:$C$178,0),MATCH('PV (extension)'!A10383,parameters!$D$5:$AG$5,0))/O10383</f>
        <v>7.867277677789E-4</v>
      </c>
      <c r="Q10383" t="s">
        <v>1507</v>
      </c>
      <c r="R10383">
        <f>INDEX(parameters!$C$196:$EJ$198,MATCH('PV (extension)'!Q10383,parameters!$B$196:$B$198,0),MATCH('PV (extension)'!B10364,parameters!$C$195:$EJ$195,0))</f>
        <v>1403.05569309053</v>
      </c>
      <c r="S10383">
        <v>570</v>
      </c>
      <c r="T10383">
        <v>30</v>
      </c>
      <c r="U10383">
        <f t="shared" si="1122"/>
        <v>23992252.351848062</v>
      </c>
      <c r="V10383">
        <f t="shared" si="1123"/>
        <v>4.1680121788272725E-8</v>
      </c>
    </row>
    <row r="10384" spans="1:22" customFormat="1" x14ac:dyDescent="0.2">
      <c r="A10384" t="s">
        <v>1455</v>
      </c>
      <c r="B10384" s="4">
        <f t="shared" si="1121"/>
        <v>1.0973451650421837E-8</v>
      </c>
      <c r="C10384" t="s">
        <v>35</v>
      </c>
      <c r="D10384" t="s">
        <v>15</v>
      </c>
      <c r="F10384" t="s">
        <v>36</v>
      </c>
      <c r="G10384">
        <v>2</v>
      </c>
      <c r="H10384">
        <v>-18.20082258362968</v>
      </c>
      <c r="I10384">
        <v>9.798894162072011E-2</v>
      </c>
      <c r="J10384" t="s">
        <v>340</v>
      </c>
      <c r="L10384" t="s">
        <v>1455</v>
      </c>
      <c r="N10384" t="s">
        <v>2008</v>
      </c>
      <c r="O10384">
        <v>1</v>
      </c>
      <c r="P10384" s="4">
        <f>INDEX(parameters!$D$41:$AG$178,MATCH('PV (extension)'!B10364,parameters!$C$41:$C$178,0),MATCH('PV (extension)'!A10384,parameters!$D$5:$AG$5,0))/O10384</f>
        <v>0.2632778211677243</v>
      </c>
      <c r="Q10384" t="s">
        <v>1507</v>
      </c>
      <c r="R10384">
        <f>INDEX(parameters!$C$196:$EJ$198,MATCH('PV (extension)'!Q10384,parameters!$B$196:$B$198,0),MATCH('PV (extension)'!B10364,parameters!$C$195:$EJ$195,0))</f>
        <v>1403.05569309053</v>
      </c>
      <c r="S10384">
        <v>570</v>
      </c>
      <c r="T10384">
        <v>30</v>
      </c>
      <c r="U10384">
        <f t="shared" si="1122"/>
        <v>23992252.351848062</v>
      </c>
      <c r="V10384">
        <f t="shared" si="1123"/>
        <v>4.1680121788272725E-8</v>
      </c>
    </row>
    <row r="10385" spans="1:22" customFormat="1" x14ac:dyDescent="0.2">
      <c r="A10385" t="s">
        <v>1456</v>
      </c>
      <c r="B10385" s="4">
        <f t="shared" si="1121"/>
        <v>5.8207911902832649E-9</v>
      </c>
      <c r="C10385" t="s">
        <v>35</v>
      </c>
      <c r="D10385" t="s">
        <v>15</v>
      </c>
      <c r="F10385" t="s">
        <v>36</v>
      </c>
      <c r="G10385">
        <v>2</v>
      </c>
      <c r="H10385">
        <v>-18.836468952383601</v>
      </c>
      <c r="I10385">
        <v>9.798894162072011E-2</v>
      </c>
      <c r="J10385" t="s">
        <v>340</v>
      </c>
      <c r="L10385" t="s">
        <v>1456</v>
      </c>
      <c r="N10385" t="s">
        <v>2008</v>
      </c>
      <c r="O10385">
        <v>1</v>
      </c>
      <c r="P10385" s="4">
        <f>INDEX(parameters!$D$41:$AG$178,MATCH('PV (extension)'!B10364,parameters!$C$41:$C$178,0),MATCH('PV (extension)'!A10385,parameters!$D$5:$AG$5,0))/O10385</f>
        <v>0.13965389112469015</v>
      </c>
      <c r="Q10385" t="s">
        <v>1507</v>
      </c>
      <c r="R10385">
        <f>INDEX(parameters!$C$196:$EJ$198,MATCH('PV (extension)'!Q10385,parameters!$B$196:$B$198,0),MATCH('PV (extension)'!B10364,parameters!$C$195:$EJ$195,0))</f>
        <v>1403.05569309053</v>
      </c>
      <c r="S10385">
        <v>570</v>
      </c>
      <c r="T10385">
        <v>30</v>
      </c>
      <c r="U10385">
        <f t="shared" si="1122"/>
        <v>23992252.351848062</v>
      </c>
      <c r="V10385">
        <f t="shared" si="1123"/>
        <v>4.1680121788272725E-8</v>
      </c>
    </row>
    <row r="10386" spans="1:22" customFormat="1" ht="16" x14ac:dyDescent="0.2">
      <c r="A10386" t="s">
        <v>1461</v>
      </c>
      <c r="B10386" s="4">
        <f t="shared" si="1121"/>
        <v>1.7962177291683632E-9</v>
      </c>
      <c r="C10386" t="s">
        <v>49</v>
      </c>
      <c r="D10386" t="s">
        <v>15</v>
      </c>
      <c r="F10386" t="s">
        <v>36</v>
      </c>
      <c r="G10386">
        <v>2</v>
      </c>
      <c r="H10386">
        <v>-20.658789817762049</v>
      </c>
      <c r="I10386">
        <v>9.798894162072011E-2</v>
      </c>
      <c r="J10386" t="s">
        <v>340</v>
      </c>
      <c r="L10386" t="s">
        <v>1461</v>
      </c>
      <c r="N10386" t="s">
        <v>2008</v>
      </c>
      <c r="O10386">
        <v>1</v>
      </c>
      <c r="P10386" s="4">
        <f>INDEX(parameters!$D$41:$AG$178,MATCH('PV (extension)'!B10364,parameters!$C$41:$C$178,0),MATCH('PV (extension)'!A10386,parameters!$D$5:$AG$5,0))/O10386</f>
        <v>6.6094595017907607E-3</v>
      </c>
      <c r="Q10386" s="3" t="s">
        <v>1505</v>
      </c>
      <c r="R10386">
        <f>INDEX(parameters!$C$196:$EJ$198,MATCH('PV (extension)'!Q10386,parameters!$B$196:$B$198,0),MATCH('PV (extension)'!B10364,parameters!$C$195:$EJ$195,0))</f>
        <v>1318.8723515050981</v>
      </c>
      <c r="S10386">
        <v>93</v>
      </c>
      <c r="T10386">
        <v>30</v>
      </c>
      <c r="U10386">
        <f t="shared" si="1122"/>
        <v>3679653.8606992238</v>
      </c>
      <c r="V10386">
        <f t="shared" si="1123"/>
        <v>2.7176469251104385E-7</v>
      </c>
    </row>
    <row r="10387" spans="1:22" customFormat="1" ht="16" x14ac:dyDescent="0.2">
      <c r="A10387" t="s">
        <v>1457</v>
      </c>
      <c r="B10387" s="4">
        <f t="shared" si="1121"/>
        <v>3.045748156504135E-8</v>
      </c>
      <c r="C10387" t="s">
        <v>49</v>
      </c>
      <c r="D10387" t="s">
        <v>15</v>
      </c>
      <c r="F10387" t="s">
        <v>36</v>
      </c>
      <c r="G10387">
        <v>2</v>
      </c>
      <c r="H10387">
        <v>-17.845360350005858</v>
      </c>
      <c r="I10387">
        <v>9.798894162072011E-2</v>
      </c>
      <c r="J10387" t="s">
        <v>340</v>
      </c>
      <c r="L10387" t="s">
        <v>1457</v>
      </c>
      <c r="N10387" t="s">
        <v>2008</v>
      </c>
      <c r="O10387">
        <v>1</v>
      </c>
      <c r="P10387" s="4">
        <f>INDEX(parameters!$D$41:$AG$178,MATCH('PV (extension)'!B10364,parameters!$C$41:$C$178,0),MATCH('PV (extension)'!A10387,parameters!$D$5:$AG$5,0))/O10387</f>
        <v>0.11207298962797985</v>
      </c>
      <c r="Q10387" s="3" t="s">
        <v>1505</v>
      </c>
      <c r="R10387">
        <f>INDEX(parameters!$C$196:$EJ$198,MATCH('PV (extension)'!Q10387,parameters!$B$196:$B$198,0),MATCH('PV (extension)'!B10364,parameters!$C$195:$EJ$195,0))</f>
        <v>1318.8723515050981</v>
      </c>
      <c r="S10387">
        <v>93</v>
      </c>
      <c r="T10387">
        <v>30</v>
      </c>
      <c r="U10387">
        <f t="shared" si="1122"/>
        <v>3679653.8606992238</v>
      </c>
      <c r="V10387">
        <f t="shared" si="1123"/>
        <v>2.7176469251104385E-7</v>
      </c>
    </row>
    <row r="10388" spans="1:22" customFormat="1" ht="16" x14ac:dyDescent="0.2">
      <c r="A10388" t="s">
        <v>1462</v>
      </c>
      <c r="B10388" s="4">
        <f t="shared" si="1121"/>
        <v>9.495585052578039E-10</v>
      </c>
      <c r="C10388" t="s">
        <v>49</v>
      </c>
      <c r="D10388" t="s">
        <v>15</v>
      </c>
      <c r="F10388" t="s">
        <v>36</v>
      </c>
      <c r="G10388">
        <v>2</v>
      </c>
      <c r="H10388">
        <v>-21.294425499752101</v>
      </c>
      <c r="I10388">
        <v>9.798894162072011E-2</v>
      </c>
      <c r="J10388" t="s">
        <v>340</v>
      </c>
      <c r="L10388" t="s">
        <v>1462</v>
      </c>
      <c r="N10388" t="s">
        <v>2008</v>
      </c>
      <c r="O10388">
        <v>1</v>
      </c>
      <c r="P10388" s="4">
        <f>INDEX(parameters!$D$41:$AG$178,MATCH('PV (extension)'!B10364,parameters!$C$41:$C$178,0),MATCH('PV (extension)'!A10388,parameters!$D$5:$AG$5,0))/O10388</f>
        <v>3.4940466198316628E-3</v>
      </c>
      <c r="Q10388" s="3" t="s">
        <v>1505</v>
      </c>
      <c r="R10388">
        <f>INDEX(parameters!$C$196:$EJ$198,MATCH('PV (extension)'!Q10388,parameters!$B$196:$B$198,0),MATCH('PV (extension)'!B10364,parameters!$C$195:$EJ$195,0))</f>
        <v>1318.8723515050981</v>
      </c>
      <c r="S10388">
        <v>93</v>
      </c>
      <c r="T10388">
        <v>30</v>
      </c>
      <c r="U10388">
        <f t="shared" si="1122"/>
        <v>3679653.8606992238</v>
      </c>
      <c r="V10388">
        <f t="shared" si="1123"/>
        <v>2.7176469251104385E-7</v>
      </c>
    </row>
    <row r="10389" spans="1:22" customFormat="1" ht="16" x14ac:dyDescent="0.2">
      <c r="A10389" t="s">
        <v>1458</v>
      </c>
      <c r="B10389" s="4">
        <f t="shared" si="1121"/>
        <v>1.5953949082750535E-8</v>
      </c>
      <c r="C10389" t="s">
        <v>49</v>
      </c>
      <c r="D10389" t="s">
        <v>15</v>
      </c>
      <c r="F10389" t="s">
        <v>36</v>
      </c>
      <c r="G10389">
        <v>2</v>
      </c>
      <c r="H10389">
        <v>-18.48100416113547</v>
      </c>
      <c r="I10389">
        <v>9.798894162072011E-2</v>
      </c>
      <c r="J10389" t="s">
        <v>340</v>
      </c>
      <c r="L10389" t="s">
        <v>1458</v>
      </c>
      <c r="N10389" t="s">
        <v>2008</v>
      </c>
      <c r="O10389">
        <v>1</v>
      </c>
      <c r="P10389" s="4">
        <f>INDEX(parameters!$D$41:$AG$178,MATCH('PV (extension)'!B10364,parameters!$C$41:$C$178,0),MATCH('PV (extension)'!A10389,parameters!$D$5:$AG$5,0))/O10389</f>
        <v>5.8705010335741853E-2</v>
      </c>
      <c r="Q10389" s="3" t="s">
        <v>1505</v>
      </c>
      <c r="R10389">
        <f>INDEX(parameters!$C$196:$EJ$198,MATCH('PV (extension)'!Q10389,parameters!$B$196:$B$198,0),MATCH('PV (extension)'!B10364,parameters!$C$195:$EJ$195,0))</f>
        <v>1318.8723515050981</v>
      </c>
      <c r="S10389">
        <v>93</v>
      </c>
      <c r="T10389">
        <v>30</v>
      </c>
      <c r="U10389">
        <f t="shared" si="1122"/>
        <v>3679653.8606992238</v>
      </c>
      <c r="V10389">
        <f t="shared" si="1123"/>
        <v>2.7176469251104385E-7</v>
      </c>
    </row>
    <row r="10390" spans="1:22" customFormat="1" x14ac:dyDescent="0.2">
      <c r="A10390" t="s">
        <v>341</v>
      </c>
      <c r="B10390" s="4">
        <f t="shared" si="1121"/>
        <v>3.9433704750049441E-8</v>
      </c>
      <c r="C10390" t="s">
        <v>359</v>
      </c>
      <c r="D10390" t="s">
        <v>15</v>
      </c>
      <c r="F10390" t="s">
        <v>36</v>
      </c>
      <c r="G10390">
        <v>2</v>
      </c>
      <c r="H10390">
        <v>-17.561299045251399</v>
      </c>
      <c r="I10390">
        <v>9.798894162072011E-2</v>
      </c>
      <c r="J10390" t="s">
        <v>340</v>
      </c>
      <c r="L10390" t="s">
        <v>341</v>
      </c>
      <c r="N10390" t="s">
        <v>2008</v>
      </c>
      <c r="O10390">
        <v>1</v>
      </c>
      <c r="P10390" s="4">
        <f>INDEX(parameters!$D$41:$AG$178,MATCH('PV (extension)'!B10364,parameters!$C$41:$C$178,0),MATCH('PV (extension)'!A10390,parameters!$D$5:$AG$5,0))/O10390</f>
        <v>3.2864644265829519E-3</v>
      </c>
      <c r="Q10390" t="s">
        <v>1506</v>
      </c>
      <c r="R10390">
        <f>INDEX(parameters!$C$196:$EJ$198,MATCH('PV (extension)'!Q10390,parameters!$B$196:$B$198,0),MATCH('PV (extension)'!B10364,parameters!$C$195:$EJ$195,0))</f>
        <v>926.01675743974988</v>
      </c>
      <c r="S10390">
        <v>3</v>
      </c>
      <c r="T10390">
        <v>30</v>
      </c>
      <c r="U10390">
        <f t="shared" si="1122"/>
        <v>83341.508169577486</v>
      </c>
      <c r="V10390">
        <f t="shared" si="1123"/>
        <v>1.1998822939048208E-5</v>
      </c>
    </row>
    <row r="10391" spans="1:22" customFormat="1" x14ac:dyDescent="0.2">
      <c r="A10391" t="s">
        <v>342</v>
      </c>
      <c r="B10391" s="4">
        <f t="shared" si="1121"/>
        <v>3.8674027526630564E-8</v>
      </c>
      <c r="C10391" t="s">
        <v>359</v>
      </c>
      <c r="D10391" t="s">
        <v>15</v>
      </c>
      <c r="F10391" t="s">
        <v>36</v>
      </c>
      <c r="G10391">
        <v>2</v>
      </c>
      <c r="H10391">
        <v>-17.561299045251399</v>
      </c>
      <c r="I10391">
        <v>9.798894162072011E-2</v>
      </c>
      <c r="J10391" t="s">
        <v>340</v>
      </c>
      <c r="L10391" t="s">
        <v>342</v>
      </c>
      <c r="N10391" t="s">
        <v>2008</v>
      </c>
      <c r="O10391">
        <v>1</v>
      </c>
      <c r="P10391" s="4">
        <f>INDEX(parameters!$D$41:$AG$178,MATCH('PV (extension)'!B10364,parameters!$C$41:$C$178,0),MATCH('PV (extension)'!A10391,parameters!$D$5:$AG$5,0))/O10391</f>
        <v>3.2231517810611459E-3</v>
      </c>
      <c r="Q10391" t="s">
        <v>1506</v>
      </c>
      <c r="R10391">
        <f>INDEX(parameters!$C$196:$EJ$198,MATCH('PV (extension)'!Q10391,parameters!$B$196:$B$198,0),MATCH('PV (extension)'!B10364,parameters!$C$195:$EJ$195,0))</f>
        <v>926.01675743974988</v>
      </c>
      <c r="S10391">
        <v>3</v>
      </c>
      <c r="T10391">
        <v>30</v>
      </c>
      <c r="U10391">
        <f t="shared" si="1122"/>
        <v>83341.508169577486</v>
      </c>
      <c r="V10391">
        <f t="shared" si="1123"/>
        <v>1.1998822939048208E-5</v>
      </c>
    </row>
    <row r="10392" spans="1:22" customFormat="1" x14ac:dyDescent="0.2">
      <c r="A10392" t="s">
        <v>343</v>
      </c>
      <c r="B10392" s="4">
        <f t="shared" si="1121"/>
        <v>2.0789008940867371E-8</v>
      </c>
      <c r="C10392" t="s">
        <v>359</v>
      </c>
      <c r="D10392" t="s">
        <v>15</v>
      </c>
      <c r="F10392" t="s">
        <v>36</v>
      </c>
      <c r="G10392">
        <v>2</v>
      </c>
      <c r="H10392">
        <v>-18.196897397350821</v>
      </c>
      <c r="I10392">
        <v>9.798894162072011E-2</v>
      </c>
      <c r="J10392" t="s">
        <v>340</v>
      </c>
      <c r="L10392" t="s">
        <v>343</v>
      </c>
      <c r="N10392" t="s">
        <v>2008</v>
      </c>
      <c r="O10392">
        <v>1</v>
      </c>
      <c r="P10392" s="4">
        <f>INDEX(parameters!$D$41:$AG$178,MATCH('PV (extension)'!B10364,parameters!$C$41:$C$178,0),MATCH('PV (extension)'!A10392,parameters!$D$5:$AG$5,0))/O10392</f>
        <v>1.7325873584827175E-3</v>
      </c>
      <c r="Q10392" t="s">
        <v>1506</v>
      </c>
      <c r="R10392">
        <f>INDEX(parameters!$C$196:$EJ$198,MATCH('PV (extension)'!Q10392,parameters!$B$196:$B$198,0),MATCH('PV (extension)'!B10364,parameters!$C$195:$EJ$195,0))</f>
        <v>926.01675743974988</v>
      </c>
      <c r="S10392">
        <v>3</v>
      </c>
      <c r="T10392">
        <v>30</v>
      </c>
      <c r="U10392">
        <f t="shared" si="1122"/>
        <v>83341.508169577486</v>
      </c>
      <c r="V10392">
        <f t="shared" si="1123"/>
        <v>1.1998822939048208E-5</v>
      </c>
    </row>
    <row r="10393" spans="1:22" customFormat="1" x14ac:dyDescent="0.2">
      <c r="A10393" t="s">
        <v>344</v>
      </c>
      <c r="B10393" s="4">
        <f t="shared" si="1121"/>
        <v>2.0771021275008934E-8</v>
      </c>
      <c r="C10393" t="s">
        <v>359</v>
      </c>
      <c r="D10393" t="s">
        <v>15</v>
      </c>
      <c r="F10393" t="s">
        <v>36</v>
      </c>
      <c r="G10393">
        <v>2</v>
      </c>
      <c r="H10393">
        <v>-18.196897397350821</v>
      </c>
      <c r="I10393">
        <v>9.798894162072011E-2</v>
      </c>
      <c r="J10393" t="s">
        <v>340</v>
      </c>
      <c r="L10393" t="s">
        <v>344</v>
      </c>
      <c r="N10393" t="s">
        <v>2008</v>
      </c>
      <c r="O10393">
        <v>1</v>
      </c>
      <c r="P10393" s="4">
        <f>INDEX(parameters!$D$41:$AG$178,MATCH('PV (extension)'!B10364,parameters!$C$41:$C$178,0),MATCH('PV (extension)'!A10393,parameters!$D$5:$AG$5,0))/O10393</f>
        <v>1.7310882392816251E-3</v>
      </c>
      <c r="Q10393" t="s">
        <v>1506</v>
      </c>
      <c r="R10393">
        <f>INDEX(parameters!$C$196:$EJ$198,MATCH('PV (extension)'!Q10393,parameters!$B$196:$B$198,0),MATCH('PV (extension)'!B10364,parameters!$C$195:$EJ$195,0))</f>
        <v>926.01675743974988</v>
      </c>
      <c r="S10393">
        <v>3</v>
      </c>
      <c r="T10393">
        <v>30</v>
      </c>
      <c r="U10393">
        <f t="shared" si="1122"/>
        <v>83341.508169577486</v>
      </c>
      <c r="V10393">
        <f t="shared" si="1123"/>
        <v>1.1998822939048208E-5</v>
      </c>
    </row>
    <row r="10394" spans="1:22" customFormat="1" ht="16" x14ac:dyDescent="0.2">
      <c r="A10394" t="s">
        <v>345</v>
      </c>
      <c r="B10394" s="4">
        <f t="shared" si="1121"/>
        <v>4.2650130256013968E-7</v>
      </c>
      <c r="C10394" t="s">
        <v>359</v>
      </c>
      <c r="D10394" t="s">
        <v>15</v>
      </c>
      <c r="F10394" t="s">
        <v>36</v>
      </c>
      <c r="G10394">
        <v>2</v>
      </c>
      <c r="H10394">
        <v>-15.20991773919472</v>
      </c>
      <c r="I10394">
        <v>9.798894162072011E-2</v>
      </c>
      <c r="J10394" t="s">
        <v>340</v>
      </c>
      <c r="L10394" t="s">
        <v>345</v>
      </c>
      <c r="N10394" t="s">
        <v>2008</v>
      </c>
      <c r="O10394">
        <v>1</v>
      </c>
      <c r="P10394" s="4">
        <f>INDEX(parameters!$D$41:$AG$178,MATCH('PV (extension)'!B10364,parameters!$C$41:$C$178,0),MATCH('PV (extension)'!A10394,parameters!$D$5:$AG$5,0))/O10394</f>
        <v>5.0625069824473082E-2</v>
      </c>
      <c r="Q10394" s="3" t="s">
        <v>1505</v>
      </c>
      <c r="R10394">
        <f>INDEX(parameters!$C$196:$EJ$198,MATCH('PV (extension)'!Q10394,parameters!$B$196:$B$198,0),MATCH('PV (extension)'!B10364,parameters!$C$195:$EJ$195,0))</f>
        <v>1318.8723515050981</v>
      </c>
      <c r="S10394">
        <v>3</v>
      </c>
      <c r="T10394">
        <v>30</v>
      </c>
      <c r="U10394">
        <f t="shared" si="1122"/>
        <v>118698.51163545882</v>
      </c>
      <c r="V10394">
        <f t="shared" si="1123"/>
        <v>8.4247054678423612E-6</v>
      </c>
    </row>
    <row r="10395" spans="1:22" customFormat="1" ht="16" x14ac:dyDescent="0.2">
      <c r="A10395" t="s">
        <v>346</v>
      </c>
      <c r="B10395" s="4">
        <f t="shared" si="1121"/>
        <v>2.2262750181243376E-7</v>
      </c>
      <c r="C10395" t="s">
        <v>359</v>
      </c>
      <c r="D10395" t="s">
        <v>15</v>
      </c>
      <c r="F10395" t="s">
        <v>36</v>
      </c>
      <c r="G10395">
        <v>2</v>
      </c>
      <c r="H10395">
        <v>-15.845552597349339</v>
      </c>
      <c r="I10395">
        <v>9.798894162072011E-2</v>
      </c>
      <c r="J10395" t="s">
        <v>340</v>
      </c>
      <c r="L10395" t="s">
        <v>346</v>
      </c>
      <c r="N10395" t="s">
        <v>2008</v>
      </c>
      <c r="O10395">
        <v>1</v>
      </c>
      <c r="P10395" s="4">
        <f>INDEX(parameters!$D$41:$AG$178,MATCH('PV (extension)'!B10364,parameters!$C$41:$C$178,0),MATCH('PV (extension)'!A10395,parameters!$D$5:$AG$5,0))/O10395</f>
        <v>2.6425553114256296E-2</v>
      </c>
      <c r="Q10395" s="3" t="s">
        <v>1505</v>
      </c>
      <c r="R10395">
        <f>INDEX(parameters!$C$196:$EJ$198,MATCH('PV (extension)'!Q10395,parameters!$B$196:$B$198,0),MATCH('PV (extension)'!B10364,parameters!$C$195:$EJ$195,0))</f>
        <v>1318.8723515050981</v>
      </c>
      <c r="S10395">
        <v>3</v>
      </c>
      <c r="T10395">
        <v>30</v>
      </c>
      <c r="U10395">
        <f t="shared" si="1122"/>
        <v>118698.51163545882</v>
      </c>
      <c r="V10395">
        <f t="shared" si="1123"/>
        <v>8.4247054678423612E-6</v>
      </c>
    </row>
    <row r="10396" spans="1:22" customFormat="1" ht="16" x14ac:dyDescent="0.2">
      <c r="A10396" t="s">
        <v>347</v>
      </c>
      <c r="B10396" s="4">
        <f t="shared" si="1121"/>
        <v>1.2313932996921936E-7</v>
      </c>
      <c r="C10396" t="s">
        <v>49</v>
      </c>
      <c r="D10396" t="s">
        <v>15</v>
      </c>
      <c r="F10396" t="s">
        <v>36</v>
      </c>
      <c r="G10396">
        <v>2</v>
      </c>
      <c r="H10396">
        <v>-16.884050111477411</v>
      </c>
      <c r="I10396">
        <v>9.798894162072011E-2</v>
      </c>
      <c r="J10396" t="s">
        <v>340</v>
      </c>
      <c r="L10396" t="s">
        <v>347</v>
      </c>
      <c r="N10396" t="s">
        <v>2008</v>
      </c>
      <c r="O10396">
        <v>1</v>
      </c>
      <c r="P10396" s="4">
        <f>INDEX(parameters!$D$41:$AG$178,MATCH('PV (extension)'!B10364,parameters!$C$41:$C$178,0),MATCH('PV (extension)'!A10396,parameters!$D$5:$AG$5,0))/O10396</f>
        <v>1.4616455191133988E-2</v>
      </c>
      <c r="Q10396" s="3" t="s">
        <v>1505</v>
      </c>
      <c r="R10396">
        <f>INDEX(parameters!$C$196:$EJ$198,MATCH('PV (extension)'!Q10396,parameters!$B$196:$B$198,0),MATCH('PV (extension)'!B10364,parameters!$C$195:$EJ$195,0))</f>
        <v>1318.8723515050981</v>
      </c>
      <c r="S10396">
        <v>3</v>
      </c>
      <c r="T10396">
        <v>30</v>
      </c>
      <c r="U10396">
        <f t="shared" si="1122"/>
        <v>118698.51163545882</v>
      </c>
      <c r="V10396">
        <f t="shared" si="1123"/>
        <v>8.4247054678423612E-6</v>
      </c>
    </row>
    <row r="10397" spans="1:22" customFormat="1" ht="16" x14ac:dyDescent="0.2">
      <c r="A10397" t="s">
        <v>348</v>
      </c>
      <c r="B10397" s="4">
        <f t="shared" si="1121"/>
        <v>3.4479784594795083E-9</v>
      </c>
      <c r="C10397" t="s">
        <v>49</v>
      </c>
      <c r="D10397" t="s">
        <v>15</v>
      </c>
      <c r="F10397" t="s">
        <v>36</v>
      </c>
      <c r="G10397">
        <v>2</v>
      </c>
      <c r="H10397">
        <v>-19.506396550885459</v>
      </c>
      <c r="I10397">
        <v>9.798894162072011E-2</v>
      </c>
      <c r="J10397" t="s">
        <v>340</v>
      </c>
      <c r="L10397" t="s">
        <v>348</v>
      </c>
      <c r="N10397" t="s">
        <v>2008</v>
      </c>
      <c r="O10397">
        <v>1</v>
      </c>
      <c r="P10397" s="4">
        <f>INDEX(parameters!$D$41:$AG$178,MATCH('PV (extension)'!B10364,parameters!$C$41:$C$178,0),MATCH('PV (extension)'!A10397,parameters!$D$5:$AG$5,0))/O10397</f>
        <v>4.0926991129133978E-4</v>
      </c>
      <c r="Q10397" s="3" t="s">
        <v>1505</v>
      </c>
      <c r="R10397">
        <f>INDEX(parameters!$C$196:$EJ$198,MATCH('PV (extension)'!Q10397,parameters!$B$196:$B$198,0),MATCH('PV (extension)'!B10364,parameters!$C$195:$EJ$195,0))</f>
        <v>1318.8723515050981</v>
      </c>
      <c r="S10397">
        <v>3</v>
      </c>
      <c r="T10397">
        <v>30</v>
      </c>
      <c r="U10397">
        <f t="shared" si="1122"/>
        <v>118698.51163545882</v>
      </c>
      <c r="V10397">
        <f t="shared" si="1123"/>
        <v>8.4247054678423612E-6</v>
      </c>
    </row>
    <row r="10398" spans="1:22" customFormat="1" ht="16" x14ac:dyDescent="0.2">
      <c r="A10398" t="s">
        <v>349</v>
      </c>
      <c r="B10398" s="4">
        <f t="shared" si="1121"/>
        <v>2.0484642581741132E-8</v>
      </c>
      <c r="C10398" t="s">
        <v>359</v>
      </c>
      <c r="D10398" t="s">
        <v>15</v>
      </c>
      <c r="F10398" t="s">
        <v>36</v>
      </c>
      <c r="G10398">
        <v>2</v>
      </c>
      <c r="H10398">
        <v>-18.220764878757461</v>
      </c>
      <c r="I10398">
        <v>9.798894162072011E-2</v>
      </c>
      <c r="J10398" t="s">
        <v>340</v>
      </c>
      <c r="L10398" t="s">
        <v>349</v>
      </c>
      <c r="N10398" t="s">
        <v>2008</v>
      </c>
      <c r="O10398">
        <v>1</v>
      </c>
      <c r="P10398" s="4">
        <f>INDEX(parameters!$D$41:$AG$178,MATCH('PV (extension)'!B10364,parameters!$C$41:$C$178,0),MATCH('PV (extension)'!A10398,parameters!$D$5:$AG$5,0))/O10398</f>
        <v>2.4314965858370148E-3</v>
      </c>
      <c r="Q10398" s="3" t="s">
        <v>1505</v>
      </c>
      <c r="R10398">
        <f>INDEX(parameters!$C$196:$EJ$198,MATCH('PV (extension)'!Q10398,parameters!$B$196:$B$198,0),MATCH('PV (extension)'!B10364,parameters!$C$195:$EJ$195,0))</f>
        <v>1318.8723515050981</v>
      </c>
      <c r="S10398">
        <v>3</v>
      </c>
      <c r="T10398">
        <v>30</v>
      </c>
      <c r="U10398">
        <f t="shared" si="1122"/>
        <v>118698.51163545882</v>
      </c>
      <c r="V10398">
        <f t="shared" si="1123"/>
        <v>8.4247054678423612E-6</v>
      </c>
    </row>
    <row r="10399" spans="1:22" customFormat="1" ht="16" x14ac:dyDescent="0.2">
      <c r="A10399" t="s">
        <v>350</v>
      </c>
      <c r="B10399" s="4">
        <f t="shared" si="1121"/>
        <v>3.5062432089438791E-7</v>
      </c>
      <c r="C10399" t="s">
        <v>359</v>
      </c>
      <c r="D10399" t="s">
        <v>15</v>
      </c>
      <c r="F10399" t="s">
        <v>36</v>
      </c>
      <c r="G10399">
        <v>2</v>
      </c>
      <c r="H10399">
        <v>-15.40735416199742</v>
      </c>
      <c r="I10399">
        <v>9.798894162072011E-2</v>
      </c>
      <c r="J10399" t="s">
        <v>340</v>
      </c>
      <c r="L10399" t="s">
        <v>350</v>
      </c>
      <c r="N10399" t="s">
        <v>2008</v>
      </c>
      <c r="O10399">
        <v>1</v>
      </c>
      <c r="P10399" s="4">
        <f>INDEX(parameters!$D$41:$AG$178,MATCH('PV (extension)'!B10364,parameters!$C$41:$C$178,0),MATCH('PV (extension)'!A10399,parameters!$D$5:$AG$5,0))/O10399</f>
        <v>4.1618585033357351E-2</v>
      </c>
      <c r="Q10399" s="3" t="s">
        <v>1505</v>
      </c>
      <c r="R10399">
        <f>INDEX(parameters!$C$196:$EJ$198,MATCH('PV (extension)'!Q10399,parameters!$B$196:$B$198,0),MATCH('PV (extension)'!B10364,parameters!$C$195:$EJ$195,0))</f>
        <v>1318.8723515050981</v>
      </c>
      <c r="S10399">
        <v>3</v>
      </c>
      <c r="T10399">
        <v>30</v>
      </c>
      <c r="U10399">
        <f t="shared" si="1122"/>
        <v>118698.51163545882</v>
      </c>
      <c r="V10399">
        <f t="shared" si="1123"/>
        <v>8.4247054678423612E-6</v>
      </c>
    </row>
    <row r="10400" spans="1:22" customFormat="1" ht="16" x14ac:dyDescent="0.2">
      <c r="A10400" t="s">
        <v>351</v>
      </c>
      <c r="B10400" s="4">
        <f t="shared" si="1121"/>
        <v>1.0826057657730082E-8</v>
      </c>
      <c r="C10400" t="s">
        <v>359</v>
      </c>
      <c r="D10400" t="s">
        <v>15</v>
      </c>
      <c r="F10400" t="s">
        <v>36</v>
      </c>
      <c r="G10400">
        <v>2</v>
      </c>
      <c r="H10400">
        <v>-18.856367974250119</v>
      </c>
      <c r="I10400">
        <v>9.798894162072011E-2</v>
      </c>
      <c r="J10400" t="s">
        <v>340</v>
      </c>
      <c r="L10400" t="s">
        <v>351</v>
      </c>
      <c r="N10400" t="s">
        <v>2008</v>
      </c>
      <c r="O10400">
        <v>1</v>
      </c>
      <c r="P10400" s="4">
        <f>INDEX(parameters!$D$41:$AG$178,MATCH('PV (extension)'!B10364,parameters!$C$41:$C$178,0),MATCH('PV (extension)'!A10400,parameters!$D$5:$AG$5,0))/O10400</f>
        <v>1.2850369308522222E-3</v>
      </c>
      <c r="Q10400" s="3" t="s">
        <v>1505</v>
      </c>
      <c r="R10400">
        <f>INDEX(parameters!$C$196:$EJ$198,MATCH('PV (extension)'!Q10400,parameters!$B$196:$B$198,0),MATCH('PV (extension)'!B10364,parameters!$C$195:$EJ$195,0))</f>
        <v>1318.8723515050981</v>
      </c>
      <c r="S10400">
        <v>3</v>
      </c>
      <c r="T10400">
        <v>30</v>
      </c>
      <c r="U10400">
        <f t="shared" si="1122"/>
        <v>118698.51163545882</v>
      </c>
      <c r="V10400">
        <f t="shared" si="1123"/>
        <v>8.4247054678423612E-6</v>
      </c>
    </row>
    <row r="10401" spans="1:22" customFormat="1" ht="16" x14ac:dyDescent="0.2">
      <c r="A10401" t="s">
        <v>352</v>
      </c>
      <c r="B10401" s="4">
        <f t="shared" si="1121"/>
        <v>1.8323869279835207E-7</v>
      </c>
      <c r="C10401" t="s">
        <v>359</v>
      </c>
      <c r="D10401" t="s">
        <v>15</v>
      </c>
      <c r="F10401" t="s">
        <v>36</v>
      </c>
      <c r="G10401">
        <v>2</v>
      </c>
      <c r="H10401">
        <v>-16.042988178471511</v>
      </c>
      <c r="I10401">
        <v>9.798894162072011E-2</v>
      </c>
      <c r="J10401" t="s">
        <v>340</v>
      </c>
      <c r="L10401" t="s">
        <v>352</v>
      </c>
      <c r="N10401" t="s">
        <v>2008</v>
      </c>
      <c r="O10401">
        <v>1</v>
      </c>
      <c r="P10401" s="4">
        <f>INDEX(parameters!$D$41:$AG$178,MATCH('PV (extension)'!B10364,parameters!$C$41:$C$178,0),MATCH('PV (extension)'!A10401,parameters!$D$5:$AG$5,0))/O10401</f>
        <v>2.1750160109191456E-2</v>
      </c>
      <c r="Q10401" s="3" t="s">
        <v>1505</v>
      </c>
      <c r="R10401">
        <f>INDEX(parameters!$C$196:$EJ$198,MATCH('PV (extension)'!Q10401,parameters!$B$196:$B$198,0),MATCH('PV (extension)'!B10364,parameters!$C$195:$EJ$195,0))</f>
        <v>1318.8723515050981</v>
      </c>
      <c r="S10401">
        <v>3</v>
      </c>
      <c r="T10401">
        <v>30</v>
      </c>
      <c r="U10401">
        <f t="shared" si="1122"/>
        <v>118698.51163545882</v>
      </c>
      <c r="V10401">
        <f t="shared" si="1123"/>
        <v>8.4247054678423612E-6</v>
      </c>
    </row>
    <row r="10402" spans="1:22" customFormat="1" x14ac:dyDescent="0.2">
      <c r="A10402" t="s">
        <v>442</v>
      </c>
      <c r="B10402">
        <v>2.0720999999999999E-3</v>
      </c>
      <c r="C10402" t="s">
        <v>42</v>
      </c>
      <c r="D10402" t="s">
        <v>16</v>
      </c>
      <c r="F10402" t="s">
        <v>36</v>
      </c>
      <c r="G10402">
        <v>2</v>
      </c>
      <c r="H10402">
        <v>-6.1791926932012373</v>
      </c>
      <c r="I10402">
        <v>4.3409845976280087E-2</v>
      </c>
      <c r="J10402" t="s">
        <v>353</v>
      </c>
      <c r="L10402" t="s">
        <v>443</v>
      </c>
    </row>
    <row r="10403" spans="1:22" customFormat="1" x14ac:dyDescent="0.2">
      <c r="A10403" t="s">
        <v>354</v>
      </c>
      <c r="B10403">
        <v>-1.8648999999999999E-6</v>
      </c>
      <c r="C10403" t="s">
        <v>49</v>
      </c>
      <c r="D10403" t="s">
        <v>250</v>
      </c>
      <c r="F10403" t="s">
        <v>36</v>
      </c>
      <c r="G10403">
        <v>2</v>
      </c>
      <c r="H10403">
        <v>-13.19230312560901</v>
      </c>
      <c r="I10403">
        <v>4.3409845976280087E-2</v>
      </c>
      <c r="J10403" t="s">
        <v>353</v>
      </c>
      <c r="K10403" t="b">
        <v>1</v>
      </c>
      <c r="L10403" t="s">
        <v>355</v>
      </c>
    </row>
    <row r="10404" spans="1:22" customFormat="1" x14ac:dyDescent="0.2"/>
    <row r="10405" spans="1:22" s="2" customFormat="1" x14ac:dyDescent="0.2">
      <c r="A10405" s="2" t="s">
        <v>2</v>
      </c>
      <c r="B10405" s="2" t="s">
        <v>1459</v>
      </c>
    </row>
    <row r="10406" spans="1:22" x14ac:dyDescent="0.2">
      <c r="A10406" s="29" t="s">
        <v>4</v>
      </c>
      <c r="B1040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")&amp;HLOOKUP(B10407,parameters!$C$195:$EJ$198,2,0)&amp;" kWh/kWp.
Annual output, Facade: "&amp;HLOOKUP(B10407,parameters!$C$195:$EJ$198,3,0)&amp;" kWh/kWp.
Annual output, Open-ground: "&amp;HLOOKUP(B10407,parameters!$C$195:$EJ$198,4,0)&amp;_xlfn._LONGTEXT("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")&amp;VLOOKUP(B10407,'extension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1317.82449724934 kWh/kWp.
Annual output, Facade: 925.281029983576 kWh/kWp.
Annual output, Open-ground: 1401.94095452057 kWh/kWp.
Amount of solar energy transformed to electricity. Waste heat emission due to losses of electricity in the system.
Technology:  Electricity production with grid-connected photovoltaic power plants.
Time period:  Time of publications
Production volume: 80.7 GWh in 2025.
Sampling:  Statistical data and model calculations
Extrapolations:  Use of PV technology data investigated for other countries (Switzerland). Correction of average yield with Swiss data.
Uncertainty:  None
Author: Romain Sacchi, PSI, romain.sacchi@psi.ch</v>
      </c>
    </row>
    <row r="10407" spans="1:22" customFormat="1" x14ac:dyDescent="0.2">
      <c r="A10407" t="s">
        <v>6</v>
      </c>
      <c r="B10407" t="s">
        <v>1584</v>
      </c>
    </row>
    <row r="10408" spans="1:22" customFormat="1" x14ac:dyDescent="0.2">
      <c r="A10408" t="s">
        <v>8</v>
      </c>
      <c r="B10408">
        <v>1</v>
      </c>
    </row>
    <row r="10409" spans="1:22" customFormat="1" x14ac:dyDescent="0.2">
      <c r="A10409" t="s">
        <v>9</v>
      </c>
      <c r="B10409" t="s">
        <v>73</v>
      </c>
    </row>
    <row r="10410" spans="1:22" customFormat="1" x14ac:dyDescent="0.2">
      <c r="A10410" t="s">
        <v>11</v>
      </c>
      <c r="B10410" t="s">
        <v>12</v>
      </c>
    </row>
    <row r="10411" spans="1:22" customFormat="1" x14ac:dyDescent="0.2">
      <c r="A10411" t="s">
        <v>13</v>
      </c>
      <c r="B10411" t="s">
        <v>14</v>
      </c>
    </row>
    <row r="10412" spans="1:22" customFormat="1" x14ac:dyDescent="0.2">
      <c r="A10412" t="s">
        <v>15</v>
      </c>
      <c r="B10412" t="s">
        <v>53</v>
      </c>
    </row>
    <row r="10413" spans="1:22" customFormat="1" x14ac:dyDescent="0.2">
      <c r="A10413" t="s">
        <v>17</v>
      </c>
    </row>
    <row r="10414" spans="1:22" s="2" customFormat="1" x14ac:dyDescent="0.2">
      <c r="A10414" s="2" t="s">
        <v>18</v>
      </c>
      <c r="B10414" s="2" t="s">
        <v>19</v>
      </c>
      <c r="C10414" s="2" t="s">
        <v>6</v>
      </c>
      <c r="D10414" s="2" t="s">
        <v>15</v>
      </c>
      <c r="E10414" s="2" t="s">
        <v>20</v>
      </c>
      <c r="F10414" s="2" t="s">
        <v>13</v>
      </c>
      <c r="G10414" s="2" t="s">
        <v>21</v>
      </c>
      <c r="H10414" s="2" t="s">
        <v>9</v>
      </c>
      <c r="I10414" s="2" t="s">
        <v>4</v>
      </c>
      <c r="J10414" s="2" t="s">
        <v>1925</v>
      </c>
      <c r="K10414" s="2" t="s">
        <v>1998</v>
      </c>
      <c r="L10414" s="2" t="s">
        <v>2002</v>
      </c>
      <c r="M10414" s="2" t="s">
        <v>2003</v>
      </c>
      <c r="N10414" s="2" t="s">
        <v>2001</v>
      </c>
      <c r="O10414" s="2" t="s">
        <v>2000</v>
      </c>
      <c r="P10414" s="2" t="s">
        <v>2004</v>
      </c>
      <c r="Q10414" s="2" t="s">
        <v>1502</v>
      </c>
      <c r="R10414" s="2" t="s">
        <v>2005</v>
      </c>
      <c r="S10414" s="2" t="s">
        <v>2006</v>
      </c>
    </row>
    <row r="10415" spans="1:22" customFormat="1" x14ac:dyDescent="0.2">
      <c r="A10415" t="s">
        <v>335</v>
      </c>
      <c r="B10415">
        <v>3.8502999999999998</v>
      </c>
      <c r="D10415" t="s">
        <v>30</v>
      </c>
      <c r="E10415" t="s">
        <v>336</v>
      </c>
      <c r="F10415" t="s">
        <v>27</v>
      </c>
      <c r="G10415">
        <v>0</v>
      </c>
      <c r="I10415" t="s">
        <v>337</v>
      </c>
    </row>
    <row r="10416" spans="1:22" customFormat="1" x14ac:dyDescent="0.2">
      <c r="A10416" t="s">
        <v>29</v>
      </c>
      <c r="B10416">
        <v>0.25026999999999999</v>
      </c>
      <c r="D10416" t="s">
        <v>30</v>
      </c>
      <c r="E10416" t="s">
        <v>31</v>
      </c>
      <c r="F10416" t="s">
        <v>27</v>
      </c>
      <c r="G10416">
        <v>0</v>
      </c>
      <c r="I10416" t="s">
        <v>338</v>
      </c>
    </row>
    <row r="10417" spans="1:19" customFormat="1" x14ac:dyDescent="0.2">
      <c r="A10417" t="s">
        <v>1459</v>
      </c>
      <c r="B10417">
        <v>1</v>
      </c>
      <c r="C10417" t="str">
        <f>B10407</f>
        <v>AZ</v>
      </c>
      <c r="D10417" t="s">
        <v>53</v>
      </c>
      <c r="E10417" t="s">
        <v>339</v>
      </c>
      <c r="F10417" t="s">
        <v>33</v>
      </c>
      <c r="G10417">
        <v>0</v>
      </c>
      <c r="H10417" t="s">
        <v>73</v>
      </c>
      <c r="J10417">
        <f>VLOOKUP(C10417,'extension - production vol'!$B$6:$D$235,3,0)</f>
        <v>80.7</v>
      </c>
    </row>
    <row r="10418" spans="1:19" customFormat="1" ht="16" x14ac:dyDescent="0.2">
      <c r="A10418" t="s">
        <v>1439</v>
      </c>
      <c r="B10418" s="4">
        <f t="shared" ref="B10418:B10433" si="1124">M10418*S10418</f>
        <v>4.3167298234354933E-8</v>
      </c>
      <c r="C10418" t="s">
        <v>49</v>
      </c>
      <c r="D10418" t="s">
        <v>15</v>
      </c>
      <c r="F10418" t="s">
        <v>36</v>
      </c>
      <c r="G10418">
        <v>0</v>
      </c>
      <c r="H10418" t="s">
        <v>1439</v>
      </c>
      <c r="I10418" t="s">
        <v>340</v>
      </c>
      <c r="K10418" t="s">
        <v>1999</v>
      </c>
      <c r="L10418">
        <f>IF(K10418="residential",VLOOKUP(B10407,parameters!$C$41:$AG$178,18,0),IF(K10418="commercial",1-VLOOKUP(B10407,parameters!$C$41:$AG$178,18,0),1))</f>
        <v>0.17766751537682748</v>
      </c>
      <c r="M10418" s="4">
        <f>INDEX(parameters!$D$41:$AG$178,MATCH('PV (extension)'!B10407,parameters!$C$41:$C$178,0),MATCH('PV (extension)'!A10418,parameters!$D$5:$AG$5,0))/L10418</f>
        <v>5.119823078397083E-3</v>
      </c>
      <c r="N10418" s="3" t="s">
        <v>1505</v>
      </c>
      <c r="O10418">
        <f>INDEX(parameters!$C$196:$EJ$198,MATCH('PV (extension)'!N10418,parameters!$B$196:$B$198,0),MATCH('PV (extension)'!B10407,parameters!$C$195:$EJ$195,0))</f>
        <v>1317.8244972493355</v>
      </c>
      <c r="P10418">
        <v>3</v>
      </c>
      <c r="Q10418">
        <v>30</v>
      </c>
      <c r="R10418">
        <f>Q10418*P10418*O10418</f>
        <v>118604.2047524402</v>
      </c>
      <c r="S10418">
        <f>1/R10418</f>
        <v>8.4314042835772706E-6</v>
      </c>
    </row>
    <row r="10419" spans="1:19" customFormat="1" ht="16" x14ac:dyDescent="0.2">
      <c r="A10419" t="s">
        <v>1440</v>
      </c>
      <c r="B10419" s="4">
        <f t="shared" si="1124"/>
        <v>2.815503347435931E-7</v>
      </c>
      <c r="C10419" t="s">
        <v>49</v>
      </c>
      <c r="D10419" t="s">
        <v>15</v>
      </c>
      <c r="F10419" t="s">
        <v>36</v>
      </c>
      <c r="G10419">
        <v>0</v>
      </c>
      <c r="H10419" t="s">
        <v>1440</v>
      </c>
      <c r="I10419" t="s">
        <v>340</v>
      </c>
      <c r="K10419" t="s">
        <v>1999</v>
      </c>
      <c r="L10419">
        <f>L10418</f>
        <v>0.17766751537682748</v>
      </c>
      <c r="M10419" s="4">
        <f>INDEX(parameters!$D$41:$AG$178,MATCH('PV (extension)'!B10407,parameters!$C$41:$C$178,0),MATCH('PV (extension)'!A10419,parameters!$D$5:$AG$5,0))/L10419</f>
        <v>3.3393053550047194E-2</v>
      </c>
      <c r="N10419" s="3" t="s">
        <v>1505</v>
      </c>
      <c r="O10419">
        <f>INDEX(parameters!$C$196:$EJ$198,MATCH('PV (extension)'!N10419,parameters!$B$196:$B$198,0),MATCH('PV (extension)'!B10407,parameters!$C$195:$EJ$195,0))</f>
        <v>1317.8244972493355</v>
      </c>
      <c r="P10419">
        <v>3</v>
      </c>
      <c r="Q10419">
        <v>30</v>
      </c>
      <c r="R10419">
        <f t="shared" ref="R10419:R10433" si="1125">Q10419*P10419*O10419</f>
        <v>118604.2047524402</v>
      </c>
      <c r="S10419">
        <f t="shared" ref="S10419:S10433" si="1126">1/R10419</f>
        <v>8.4314042835772706E-6</v>
      </c>
    </row>
    <row r="10420" spans="1:19" customFormat="1" ht="16" x14ac:dyDescent="0.2">
      <c r="A10420" t="s">
        <v>1441</v>
      </c>
      <c r="B10420" s="4">
        <f t="shared" si="1124"/>
        <v>4.3626187724078215E-9</v>
      </c>
      <c r="C10420" t="s">
        <v>35</v>
      </c>
      <c r="D10420" t="s">
        <v>15</v>
      </c>
      <c r="F10420" t="s">
        <v>36</v>
      </c>
      <c r="G10420">
        <v>0</v>
      </c>
      <c r="H10420" t="s">
        <v>1441</v>
      </c>
      <c r="I10420" t="s">
        <v>340</v>
      </c>
      <c r="K10420" t="s">
        <v>1999</v>
      </c>
      <c r="L10420">
        <f t="shared" ref="L10420:L10433" si="1127">L10419</f>
        <v>0.17766751537682748</v>
      </c>
      <c r="M10420" s="4">
        <f>INDEX(parameters!$D$41:$AG$178,MATCH('PV (extension)'!B10407,parameters!$C$41:$C$178,0),MATCH('PV (extension)'!A10420,parameters!$D$5:$AG$5,0))/L10420</f>
        <v>5.1742493013949662E-4</v>
      </c>
      <c r="N10420" s="3" t="s">
        <v>1505</v>
      </c>
      <c r="O10420">
        <f>INDEX(parameters!$C$196:$EJ$198,MATCH('PV (extension)'!N10420,parameters!$B$196:$B$198,0),MATCH('PV (extension)'!B10407,parameters!$C$195:$EJ$195,0))</f>
        <v>1317.8244972493355</v>
      </c>
      <c r="P10420">
        <v>3</v>
      </c>
      <c r="Q10420">
        <v>30</v>
      </c>
      <c r="R10420">
        <f t="shared" si="1125"/>
        <v>118604.2047524402</v>
      </c>
      <c r="S10420">
        <f t="shared" si="1126"/>
        <v>8.4314042835772706E-6</v>
      </c>
    </row>
    <row r="10421" spans="1:19" customFormat="1" ht="16" x14ac:dyDescent="0.2">
      <c r="A10421" t="s">
        <v>1442</v>
      </c>
      <c r="B10421" s="4">
        <f t="shared" si="1124"/>
        <v>7.584337008238591E-8</v>
      </c>
      <c r="C10421" t="s">
        <v>35</v>
      </c>
      <c r="D10421" t="s">
        <v>15</v>
      </c>
      <c r="F10421" t="s">
        <v>36</v>
      </c>
      <c r="G10421">
        <v>0</v>
      </c>
      <c r="H10421" t="s">
        <v>1442</v>
      </c>
      <c r="I10421" t="s">
        <v>340</v>
      </c>
      <c r="K10421" t="s">
        <v>1999</v>
      </c>
      <c r="L10421">
        <f t="shared" si="1127"/>
        <v>0.17766751537682748</v>
      </c>
      <c r="M10421" s="4">
        <f>INDEX(parameters!$D$41:$AG$178,MATCH('PV (extension)'!B10407,parameters!$C$41:$C$178,0),MATCH('PV (extension)'!A10421,parameters!$D$5:$AG$5,0))/L10421</f>
        <v>8.9953425943663963E-3</v>
      </c>
      <c r="N10421" s="3" t="s">
        <v>1505</v>
      </c>
      <c r="O10421">
        <f>INDEX(parameters!$C$196:$EJ$198,MATCH('PV (extension)'!N10421,parameters!$B$196:$B$198,0),MATCH('PV (extension)'!B10407,parameters!$C$195:$EJ$195,0))</f>
        <v>1317.8244972493355</v>
      </c>
      <c r="P10421">
        <v>3</v>
      </c>
      <c r="Q10421">
        <v>30</v>
      </c>
      <c r="R10421">
        <f t="shared" si="1125"/>
        <v>118604.2047524402</v>
      </c>
      <c r="S10421">
        <f t="shared" si="1126"/>
        <v>8.4314042835772706E-6</v>
      </c>
    </row>
    <row r="10422" spans="1:19" customFormat="1" x14ac:dyDescent="0.2">
      <c r="A10422" t="s">
        <v>341</v>
      </c>
      <c r="B10422" s="4">
        <f t="shared" si="1124"/>
        <v>2.2212873276775206E-7</v>
      </c>
      <c r="C10422" t="s">
        <v>35</v>
      </c>
      <c r="D10422" t="s">
        <v>15</v>
      </c>
      <c r="F10422" t="s">
        <v>36</v>
      </c>
      <c r="G10422">
        <v>0</v>
      </c>
      <c r="H10422" t="s">
        <v>341</v>
      </c>
      <c r="I10422" t="s">
        <v>340</v>
      </c>
      <c r="K10422" t="s">
        <v>1999</v>
      </c>
      <c r="L10422">
        <f t="shared" si="1127"/>
        <v>0.17766751537682748</v>
      </c>
      <c r="M10422" s="4">
        <f>INDEX(parameters!$D$41:$AG$178,MATCH('PV (extension)'!B10407,parameters!$C$41:$C$178,0),MATCH('PV (extension)'!A10422,parameters!$D$5:$AG$5,0))/L10422</f>
        <v>1.8497835237986298E-2</v>
      </c>
      <c r="N10422" t="s">
        <v>1506</v>
      </c>
      <c r="O10422">
        <f>INDEX(parameters!$C$196:$EJ$198,MATCH('PV (extension)'!N10422,parameters!$B$196:$B$198,0),MATCH('PV (extension)'!B10407,parameters!$C$195:$EJ$195,0))</f>
        <v>925.28102998357622</v>
      </c>
      <c r="P10422">
        <v>3</v>
      </c>
      <c r="Q10422">
        <v>30</v>
      </c>
      <c r="R10422">
        <f t="shared" si="1125"/>
        <v>83275.292698521866</v>
      </c>
      <c r="S10422">
        <f t="shared" si="1126"/>
        <v>1.2008363676610049E-5</v>
      </c>
    </row>
    <row r="10423" spans="1:19" customFormat="1" x14ac:dyDescent="0.2">
      <c r="A10423" t="s">
        <v>342</v>
      </c>
      <c r="B10423" s="4">
        <f t="shared" si="1124"/>
        <v>2.17849496514903E-7</v>
      </c>
      <c r="C10423" t="s">
        <v>35</v>
      </c>
      <c r="D10423" t="s">
        <v>15</v>
      </c>
      <c r="F10423" t="s">
        <v>36</v>
      </c>
      <c r="G10423">
        <v>0</v>
      </c>
      <c r="H10423" t="s">
        <v>342</v>
      </c>
      <c r="I10423" t="s">
        <v>340</v>
      </c>
      <c r="K10423" t="s">
        <v>1999</v>
      </c>
      <c r="L10423">
        <f t="shared" si="1127"/>
        <v>0.17766751537682748</v>
      </c>
      <c r="M10423" s="4">
        <f>INDEX(parameters!$D$41:$AG$178,MATCH('PV (extension)'!B10407,parameters!$C$41:$C$178,0),MATCH('PV (extension)'!A10423,parameters!$D$5:$AG$5,0))/L10423</f>
        <v>1.8141480586504166E-2</v>
      </c>
      <c r="N10423" t="s">
        <v>1506</v>
      </c>
      <c r="O10423">
        <f>INDEX(parameters!$C$196:$EJ$198,MATCH('PV (extension)'!N10423,parameters!$B$196:$B$198,0),MATCH('PV (extension)'!B10407,parameters!$C$195:$EJ$195,0))</f>
        <v>925.28102998357622</v>
      </c>
      <c r="P10423">
        <v>3</v>
      </c>
      <c r="Q10423">
        <v>30</v>
      </c>
      <c r="R10423">
        <f t="shared" si="1125"/>
        <v>83275.292698521866</v>
      </c>
      <c r="S10423">
        <f t="shared" si="1126"/>
        <v>1.2008363676610049E-5</v>
      </c>
    </row>
    <row r="10424" spans="1:19" customFormat="1" x14ac:dyDescent="0.2">
      <c r="A10424" t="s">
        <v>343</v>
      </c>
      <c r="B10424" s="4">
        <f t="shared" si="1124"/>
        <v>1.1710378826444267E-7</v>
      </c>
      <c r="C10424" t="s">
        <v>35</v>
      </c>
      <c r="D10424" t="s">
        <v>15</v>
      </c>
      <c r="F10424" t="s">
        <v>36</v>
      </c>
      <c r="G10424">
        <v>0</v>
      </c>
      <c r="H10424" t="s">
        <v>343</v>
      </c>
      <c r="I10424" t="s">
        <v>340</v>
      </c>
      <c r="K10424" t="s">
        <v>1999</v>
      </c>
      <c r="L10424">
        <f t="shared" si="1127"/>
        <v>0.17766751537682748</v>
      </c>
      <c r="M10424" s="4">
        <f>INDEX(parameters!$D$41:$AG$178,MATCH('PV (extension)'!B10407,parameters!$C$41:$C$178,0),MATCH('PV (extension)'!A10424,parameters!$D$5:$AG$5,0))/L10424</f>
        <v>9.7518522438271929E-3</v>
      </c>
      <c r="N10424" t="s">
        <v>1506</v>
      </c>
      <c r="O10424">
        <f>INDEX(parameters!$C$196:$EJ$198,MATCH('PV (extension)'!N10424,parameters!$B$196:$B$198,0),MATCH('PV (extension)'!B10407,parameters!$C$195:$EJ$195,0))</f>
        <v>925.28102998357622</v>
      </c>
      <c r="P10424">
        <v>3</v>
      </c>
      <c r="Q10424">
        <v>30</v>
      </c>
      <c r="R10424">
        <f t="shared" si="1125"/>
        <v>83275.292698521866</v>
      </c>
      <c r="S10424">
        <f t="shared" si="1126"/>
        <v>1.2008363676610049E-5</v>
      </c>
    </row>
    <row r="10425" spans="1:19" customFormat="1" x14ac:dyDescent="0.2">
      <c r="A10425" t="s">
        <v>344</v>
      </c>
      <c r="B10425" s="4">
        <f t="shared" si="1124"/>
        <v>1.1700246434755711E-7</v>
      </c>
      <c r="C10425" t="s">
        <v>35</v>
      </c>
      <c r="D10425" t="s">
        <v>15</v>
      </c>
      <c r="F10425" t="s">
        <v>36</v>
      </c>
      <c r="G10425">
        <v>0</v>
      </c>
      <c r="H10425" t="s">
        <v>344</v>
      </c>
      <c r="I10425" t="s">
        <v>340</v>
      </c>
      <c r="K10425" t="s">
        <v>1999</v>
      </c>
      <c r="L10425">
        <f t="shared" si="1127"/>
        <v>0.17766751537682748</v>
      </c>
      <c r="M10425" s="4">
        <f>INDEX(parameters!$D$41:$AG$178,MATCH('PV (extension)'!B10407,parameters!$C$41:$C$178,0),MATCH('PV (extension)'!A10425,parameters!$D$5:$AG$5,0))/L10425</f>
        <v>9.7434144649911868E-3</v>
      </c>
      <c r="N10425" t="s">
        <v>1506</v>
      </c>
      <c r="O10425">
        <f>INDEX(parameters!$C$196:$EJ$198,MATCH('PV (extension)'!N10425,parameters!$B$196:$B$198,0),MATCH('PV (extension)'!B10407,parameters!$C$195:$EJ$195,0))</f>
        <v>925.28102998357622</v>
      </c>
      <c r="P10425">
        <v>3</v>
      </c>
      <c r="Q10425">
        <v>30</v>
      </c>
      <c r="R10425">
        <f t="shared" si="1125"/>
        <v>83275.292698521866</v>
      </c>
      <c r="S10425">
        <f t="shared" si="1126"/>
        <v>1.2008363676610049E-5</v>
      </c>
    </row>
    <row r="10426" spans="1:19" customFormat="1" ht="16" x14ac:dyDescent="0.2">
      <c r="A10426" t="s">
        <v>345</v>
      </c>
      <c r="B10426" s="4">
        <f t="shared" si="1124"/>
        <v>2.4024674947986126E-6</v>
      </c>
      <c r="C10426" t="s">
        <v>35</v>
      </c>
      <c r="D10426" t="s">
        <v>15</v>
      </c>
      <c r="F10426" t="s">
        <v>36</v>
      </c>
      <c r="G10426">
        <v>0</v>
      </c>
      <c r="H10426" t="s">
        <v>345</v>
      </c>
      <c r="I10426" t="s">
        <v>340</v>
      </c>
      <c r="K10426" t="s">
        <v>1999</v>
      </c>
      <c r="L10426">
        <f t="shared" si="1127"/>
        <v>0.17766751537682748</v>
      </c>
      <c r="M10426" s="4">
        <f>INDEX(parameters!$D$41:$AG$178,MATCH('PV (extension)'!B10407,parameters!$C$41:$C$178,0),MATCH('PV (extension)'!A10426,parameters!$D$5:$AG$5,0))/L10426</f>
        <v>0.28494274666417674</v>
      </c>
      <c r="N10426" s="3" t="s">
        <v>1505</v>
      </c>
      <c r="O10426">
        <f>INDEX(parameters!$C$196:$EJ$198,MATCH('PV (extension)'!N10426,parameters!$B$196:$B$198,0),MATCH('PV (extension)'!B10407,parameters!$C$195:$EJ$195,0))</f>
        <v>1317.8244972493355</v>
      </c>
      <c r="P10426">
        <v>3</v>
      </c>
      <c r="Q10426">
        <v>30</v>
      </c>
      <c r="R10426">
        <f t="shared" si="1125"/>
        <v>118604.2047524402</v>
      </c>
      <c r="S10426">
        <f t="shared" si="1126"/>
        <v>8.4314042835772706E-6</v>
      </c>
    </row>
    <row r="10427" spans="1:19" customFormat="1" ht="16" x14ac:dyDescent="0.2">
      <c r="A10427" t="s">
        <v>346</v>
      </c>
      <c r="B10427" s="4">
        <f t="shared" si="1124"/>
        <v>1.2540532311203738E-6</v>
      </c>
      <c r="C10427" t="s">
        <v>35</v>
      </c>
      <c r="D10427" t="s">
        <v>15</v>
      </c>
      <c r="F10427" t="s">
        <v>36</v>
      </c>
      <c r="G10427">
        <v>0</v>
      </c>
      <c r="H10427" t="s">
        <v>346</v>
      </c>
      <c r="I10427" t="s">
        <v>340</v>
      </c>
      <c r="K10427" t="s">
        <v>1999</v>
      </c>
      <c r="L10427">
        <f t="shared" si="1127"/>
        <v>0.17766751537682748</v>
      </c>
      <c r="M10427" s="4">
        <f>INDEX(parameters!$D$41:$AG$178,MATCH('PV (extension)'!B10407,parameters!$C$41:$C$178,0),MATCH('PV (extension)'!A10427,parameters!$D$5:$AG$5,0))/L10427</f>
        <v>0.14873598619426004</v>
      </c>
      <c r="N10427" s="3" t="s">
        <v>1505</v>
      </c>
      <c r="O10427">
        <f>INDEX(parameters!$C$196:$EJ$198,MATCH('PV (extension)'!N10427,parameters!$B$196:$B$198,0),MATCH('PV (extension)'!B10407,parameters!$C$195:$EJ$195,0))</f>
        <v>1317.8244972493355</v>
      </c>
      <c r="P10427">
        <v>3</v>
      </c>
      <c r="Q10427">
        <v>30</v>
      </c>
      <c r="R10427">
        <f t="shared" si="1125"/>
        <v>118604.2047524402</v>
      </c>
      <c r="S10427">
        <f t="shared" si="1126"/>
        <v>8.4314042835772706E-6</v>
      </c>
    </row>
    <row r="10428" spans="1:19" customFormat="1" ht="16" x14ac:dyDescent="0.2">
      <c r="A10428" t="s">
        <v>347</v>
      </c>
      <c r="B10428" s="4">
        <f t="shared" si="1124"/>
        <v>6.9363970474771277E-7</v>
      </c>
      <c r="C10428" t="s">
        <v>49</v>
      </c>
      <c r="D10428" t="s">
        <v>15</v>
      </c>
      <c r="F10428" t="s">
        <v>36</v>
      </c>
      <c r="G10428">
        <v>0</v>
      </c>
      <c r="H10428" t="s">
        <v>347</v>
      </c>
      <c r="I10428" t="s">
        <v>340</v>
      </c>
      <c r="K10428" t="s">
        <v>1999</v>
      </c>
      <c r="L10428">
        <f t="shared" si="1127"/>
        <v>0.17766751537682748</v>
      </c>
      <c r="M10428" s="4">
        <f>INDEX(parameters!$D$41:$AG$178,MATCH('PV (extension)'!B10407,parameters!$C$41:$C$178,0),MATCH('PV (extension)'!A10428,parameters!$D$5:$AG$5,0))/L10428</f>
        <v>8.2268585566319899E-2</v>
      </c>
      <c r="N10428" s="3" t="s">
        <v>1505</v>
      </c>
      <c r="O10428">
        <f>INDEX(parameters!$C$196:$EJ$198,MATCH('PV (extension)'!N10428,parameters!$B$196:$B$198,0),MATCH('PV (extension)'!B10407,parameters!$C$195:$EJ$195,0))</f>
        <v>1317.8244972493355</v>
      </c>
      <c r="P10428">
        <v>3</v>
      </c>
      <c r="Q10428">
        <v>30</v>
      </c>
      <c r="R10428">
        <f t="shared" si="1125"/>
        <v>118604.2047524402</v>
      </c>
      <c r="S10428">
        <f t="shared" si="1126"/>
        <v>8.4314042835772706E-6</v>
      </c>
    </row>
    <row r="10429" spans="1:19" customFormat="1" ht="16" x14ac:dyDescent="0.2">
      <c r="A10429" t="s">
        <v>348</v>
      </c>
      <c r="B10429" s="4">
        <f t="shared" si="1124"/>
        <v>1.9422346712522082E-8</v>
      </c>
      <c r="C10429" t="s">
        <v>49</v>
      </c>
      <c r="D10429" t="s">
        <v>15</v>
      </c>
      <c r="F10429" t="s">
        <v>36</v>
      </c>
      <c r="G10429">
        <v>0</v>
      </c>
      <c r="H10429" t="s">
        <v>348</v>
      </c>
      <c r="I10429" t="s">
        <v>340</v>
      </c>
      <c r="K10429" t="s">
        <v>1999</v>
      </c>
      <c r="L10429">
        <f t="shared" si="1127"/>
        <v>0.17766751537682748</v>
      </c>
      <c r="M10429" s="4">
        <f>INDEX(parameters!$D$41:$AG$178,MATCH('PV (extension)'!B10407,parameters!$C$41:$C$178,0),MATCH('PV (extension)'!A10429,parameters!$D$5:$AG$5,0))/L10429</f>
        <v>2.3035719862648527E-3</v>
      </c>
      <c r="N10429" s="3" t="s">
        <v>1505</v>
      </c>
      <c r="O10429">
        <f>INDEX(parameters!$C$196:$EJ$198,MATCH('PV (extension)'!N10429,parameters!$B$196:$B$198,0),MATCH('PV (extension)'!B10407,parameters!$C$195:$EJ$195,0))</f>
        <v>1317.8244972493355</v>
      </c>
      <c r="P10429">
        <v>3</v>
      </c>
      <c r="Q10429">
        <v>30</v>
      </c>
      <c r="R10429">
        <f t="shared" si="1125"/>
        <v>118604.2047524402</v>
      </c>
      <c r="S10429">
        <f t="shared" si="1126"/>
        <v>8.4314042835772706E-6</v>
      </c>
    </row>
    <row r="10430" spans="1:19" customFormat="1" ht="16" x14ac:dyDescent="0.2">
      <c r="A10430" t="s">
        <v>349</v>
      </c>
      <c r="B10430" s="4">
        <f t="shared" si="1124"/>
        <v>1.1538930279881414E-7</v>
      </c>
      <c r="C10430" t="s">
        <v>35</v>
      </c>
      <c r="D10430" t="s">
        <v>15</v>
      </c>
      <c r="F10430" t="s">
        <v>36</v>
      </c>
      <c r="G10430">
        <v>0</v>
      </c>
      <c r="H10430" t="s">
        <v>349</v>
      </c>
      <c r="I10430" t="s">
        <v>340</v>
      </c>
      <c r="K10430" t="s">
        <v>1999</v>
      </c>
      <c r="L10430">
        <f t="shared" si="1127"/>
        <v>0.17766751537682748</v>
      </c>
      <c r="M10430" s="4">
        <f>INDEX(parameters!$D$41:$AG$178,MATCH('PV (extension)'!B10407,parameters!$C$41:$C$178,0),MATCH('PV (extension)'!A10430,parameters!$D$5:$AG$5,0))/L10430</f>
        <v>1.3685656495391874E-2</v>
      </c>
      <c r="N10430" s="3" t="s">
        <v>1505</v>
      </c>
      <c r="O10430">
        <f>INDEX(parameters!$C$196:$EJ$198,MATCH('PV (extension)'!N10430,parameters!$B$196:$B$198,0),MATCH('PV (extension)'!B10407,parameters!$C$195:$EJ$195,0))</f>
        <v>1317.8244972493355</v>
      </c>
      <c r="P10430">
        <v>3</v>
      </c>
      <c r="Q10430">
        <v>30</v>
      </c>
      <c r="R10430">
        <f t="shared" si="1125"/>
        <v>118604.2047524402</v>
      </c>
      <c r="S10430">
        <f t="shared" si="1126"/>
        <v>8.4314042835772706E-6</v>
      </c>
    </row>
    <row r="10431" spans="1:19" customFormat="1" ht="16" x14ac:dyDescent="0.2">
      <c r="A10431" t="s">
        <v>350</v>
      </c>
      <c r="B10431" s="4">
        <f t="shared" si="1124"/>
        <v>1.9750550086909195E-6</v>
      </c>
      <c r="C10431" t="s">
        <v>35</v>
      </c>
      <c r="D10431" t="s">
        <v>15</v>
      </c>
      <c r="F10431" t="s">
        <v>36</v>
      </c>
      <c r="G10431">
        <v>0</v>
      </c>
      <c r="H10431" t="s">
        <v>350</v>
      </c>
      <c r="I10431" t="s">
        <v>340</v>
      </c>
      <c r="K10431" t="s">
        <v>1999</v>
      </c>
      <c r="L10431">
        <f t="shared" si="1127"/>
        <v>0.17766751537682748</v>
      </c>
      <c r="M10431" s="4">
        <f>INDEX(parameters!$D$41:$AG$178,MATCH('PV (extension)'!B10407,parameters!$C$41:$C$178,0),MATCH('PV (extension)'!A10431,parameters!$D$5:$AG$5,0))/L10431</f>
        <v>0.23424982864811036</v>
      </c>
      <c r="N10431" s="3" t="s">
        <v>1505</v>
      </c>
      <c r="O10431">
        <f>INDEX(parameters!$C$196:$EJ$198,MATCH('PV (extension)'!N10431,parameters!$B$196:$B$198,0),MATCH('PV (extension)'!B10407,parameters!$C$195:$EJ$195,0))</f>
        <v>1317.8244972493355</v>
      </c>
      <c r="P10431">
        <v>3</v>
      </c>
      <c r="Q10431">
        <v>30</v>
      </c>
      <c r="R10431">
        <f t="shared" si="1125"/>
        <v>118604.2047524402</v>
      </c>
      <c r="S10431">
        <f t="shared" si="1126"/>
        <v>8.4314042835772706E-6</v>
      </c>
    </row>
    <row r="10432" spans="1:19" customFormat="1" ht="16" x14ac:dyDescent="0.2">
      <c r="A10432" t="s">
        <v>351</v>
      </c>
      <c r="B10432" s="4">
        <f t="shared" si="1124"/>
        <v>6.0982818723852876E-8</v>
      </c>
      <c r="C10432" t="s">
        <v>35</v>
      </c>
      <c r="D10432" t="s">
        <v>15</v>
      </c>
      <c r="F10432" t="s">
        <v>36</v>
      </c>
      <c r="G10432">
        <v>0</v>
      </c>
      <c r="H10432" t="s">
        <v>351</v>
      </c>
      <c r="I10432" t="s">
        <v>340</v>
      </c>
      <c r="K10432" t="s">
        <v>1999</v>
      </c>
      <c r="L10432">
        <f t="shared" si="1127"/>
        <v>0.17766751537682748</v>
      </c>
      <c r="M10432" s="4">
        <f>INDEX(parameters!$D$41:$AG$178,MATCH('PV (extension)'!B10407,parameters!$C$41:$C$178,0),MATCH('PV (extension)'!A10432,parameters!$D$5:$AG$5,0))/L10432</f>
        <v>7.2328187183047909E-3</v>
      </c>
      <c r="N10432" s="3" t="s">
        <v>1505</v>
      </c>
      <c r="O10432">
        <f>INDEX(parameters!$C$196:$EJ$198,MATCH('PV (extension)'!N10432,parameters!$B$196:$B$198,0),MATCH('PV (extension)'!B10407,parameters!$C$195:$EJ$195,0))</f>
        <v>1317.8244972493355</v>
      </c>
      <c r="P10432">
        <v>3</v>
      </c>
      <c r="Q10432">
        <v>30</v>
      </c>
      <c r="R10432">
        <f t="shared" si="1125"/>
        <v>118604.2047524402</v>
      </c>
      <c r="S10432">
        <f t="shared" si="1126"/>
        <v>8.4314042835772706E-6</v>
      </c>
    </row>
    <row r="10433" spans="1:19" customFormat="1" ht="16" x14ac:dyDescent="0.2">
      <c r="A10433" t="s">
        <v>352</v>
      </c>
      <c r="B10433" s="4">
        <f t="shared" si="1124"/>
        <v>1.03217739452356E-6</v>
      </c>
      <c r="C10433" t="s">
        <v>35</v>
      </c>
      <c r="D10433" t="s">
        <v>15</v>
      </c>
      <c r="F10433" t="s">
        <v>36</v>
      </c>
      <c r="G10433">
        <v>0</v>
      </c>
      <c r="H10433" t="s">
        <v>352</v>
      </c>
      <c r="I10433" t="s">
        <v>340</v>
      </c>
      <c r="K10433" t="s">
        <v>1999</v>
      </c>
      <c r="L10433">
        <f t="shared" si="1127"/>
        <v>0.17766751537682748</v>
      </c>
      <c r="M10433" s="4">
        <f>INDEX(parameters!$D$41:$AG$178,MATCH('PV (extension)'!B10407,parameters!$C$41:$C$178,0),MATCH('PV (extension)'!A10433,parameters!$D$5:$AG$5,0))/L10433</f>
        <v>0.12242057904091255</v>
      </c>
      <c r="N10433" s="3" t="s">
        <v>1505</v>
      </c>
      <c r="O10433">
        <f>INDEX(parameters!$C$196:$EJ$198,MATCH('PV (extension)'!N10433,parameters!$B$196:$B$198,0),MATCH('PV (extension)'!B10407,parameters!$C$195:$EJ$195,0))</f>
        <v>1317.8244972493355</v>
      </c>
      <c r="P10433">
        <v>3</v>
      </c>
      <c r="Q10433">
        <v>30</v>
      </c>
      <c r="R10433">
        <f t="shared" si="1125"/>
        <v>118604.2047524402</v>
      </c>
      <c r="S10433">
        <f t="shared" si="1126"/>
        <v>8.4314042835772706E-6</v>
      </c>
    </row>
    <row r="10434" spans="1:19" customFormat="1" x14ac:dyDescent="0.2">
      <c r="A10434" t="s">
        <v>442</v>
      </c>
      <c r="B10434">
        <v>3.7025999999999999E-3</v>
      </c>
      <c r="C10434" t="s">
        <v>42</v>
      </c>
      <c r="D10434" t="s">
        <v>16</v>
      </c>
      <c r="F10434" t="s">
        <v>36</v>
      </c>
      <c r="G10434">
        <v>0</v>
      </c>
      <c r="H10434" t="s">
        <v>443</v>
      </c>
      <c r="I10434" t="s">
        <v>353</v>
      </c>
    </row>
    <row r="10435" spans="1:19" customFormat="1" x14ac:dyDescent="0.2">
      <c r="A10435" t="s">
        <v>354</v>
      </c>
      <c r="B10435">
        <v>-3.3322999999999998E-6</v>
      </c>
      <c r="C10435" t="s">
        <v>49</v>
      </c>
      <c r="D10435" t="s">
        <v>250</v>
      </c>
      <c r="F10435" t="s">
        <v>36</v>
      </c>
      <c r="G10435">
        <v>0</v>
      </c>
      <c r="H10435" t="s">
        <v>355</v>
      </c>
      <c r="I10435" t="s">
        <v>353</v>
      </c>
    </row>
    <row r="10436" spans="1:19" customFormat="1" x14ac:dyDescent="0.2"/>
    <row r="10437" spans="1:19" s="2" customFormat="1" x14ac:dyDescent="0.2">
      <c r="A10437" s="2" t="s">
        <v>2</v>
      </c>
      <c r="B10437" s="2" t="s">
        <v>1460</v>
      </c>
    </row>
    <row r="10438" spans="1:19" x14ac:dyDescent="0.2">
      <c r="A10438" s="29" t="s">
        <v>4</v>
      </c>
      <c r="B104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")&amp;HLOOKUP(B10439,parameters!$C$195:$EJ$198,2,0)&amp;" kWh/kWp.
Annual output, Facade: "&amp;HLOOKUP(B10439,parameters!$C$195:$EJ$198,3,0)&amp;" kWh/kWp.
Annual output, Open-ground: "&amp;HLOOKUP(B10439,parameters!$C$195:$EJ$198,4,0)&amp;_xlfn._LONGTEXT("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")&amp;VLOOKUP(B10439,'extension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1317.82449724934 kWh/kWp.
Annual output, Facade: 925.281029983576 kWh/kWp.
Annual output, Open-ground: 1401.94095452057 kWh/kWp.
Amount of solar energy transformed to electricity. Waste heat emission due to losses of electricity in the system.
Technology:  Electricity production with grid-connected photovoltaic power plants.
Time period:  Time of publications
Production volume: 80.7 GWh in 2025.
Sampling:  Statistical data and model calculations
Extrapolations:  Use of PV technology data investigated for other countries (Switzerland). Correction of average yield with Swiss data.
Uncertainty:  None
Author: Romain Sacchi, PSI, romain.sacchi@psi.ch</v>
      </c>
    </row>
    <row r="10439" spans="1:19" customFormat="1" x14ac:dyDescent="0.2">
      <c r="A10439" t="s">
        <v>6</v>
      </c>
      <c r="B10439" t="s">
        <v>1584</v>
      </c>
    </row>
    <row r="10440" spans="1:19" customFormat="1" x14ac:dyDescent="0.2">
      <c r="A10440" t="s">
        <v>8</v>
      </c>
      <c r="B10440">
        <v>1</v>
      </c>
    </row>
    <row r="10441" spans="1:19" customFormat="1" x14ac:dyDescent="0.2">
      <c r="A10441" t="s">
        <v>9</v>
      </c>
      <c r="B10441" t="s">
        <v>73</v>
      </c>
    </row>
    <row r="10442" spans="1:19" customFormat="1" x14ac:dyDescent="0.2">
      <c r="A10442" t="s">
        <v>11</v>
      </c>
      <c r="B10442" t="s">
        <v>12</v>
      </c>
    </row>
    <row r="10443" spans="1:19" customFormat="1" x14ac:dyDescent="0.2">
      <c r="A10443" t="s">
        <v>13</v>
      </c>
      <c r="B10443" t="s">
        <v>14</v>
      </c>
    </row>
    <row r="10444" spans="1:19" customFormat="1" x14ac:dyDescent="0.2">
      <c r="A10444" t="s">
        <v>15</v>
      </c>
      <c r="B10444" t="s">
        <v>53</v>
      </c>
    </row>
    <row r="10445" spans="1:19" customFormat="1" x14ac:dyDescent="0.2">
      <c r="A10445" t="s">
        <v>17</v>
      </c>
    </row>
    <row r="10446" spans="1:19" s="2" customFormat="1" x14ac:dyDescent="0.2">
      <c r="A10446" s="2" t="s">
        <v>18</v>
      </c>
      <c r="B10446" s="2" t="s">
        <v>19</v>
      </c>
      <c r="C10446" s="2" t="s">
        <v>6</v>
      </c>
      <c r="D10446" s="2" t="s">
        <v>15</v>
      </c>
      <c r="E10446" s="2" t="s">
        <v>20</v>
      </c>
      <c r="F10446" s="2" t="s">
        <v>13</v>
      </c>
      <c r="G10446" s="2" t="s">
        <v>21</v>
      </c>
      <c r="H10446" s="2" t="s">
        <v>9</v>
      </c>
      <c r="I10446" s="2" t="s">
        <v>4</v>
      </c>
      <c r="J10446" s="2" t="s">
        <v>1925</v>
      </c>
      <c r="K10446" s="2" t="s">
        <v>1998</v>
      </c>
      <c r="L10446" s="2" t="s">
        <v>2002</v>
      </c>
      <c r="M10446" s="2" t="s">
        <v>2003</v>
      </c>
      <c r="N10446" s="2" t="s">
        <v>2001</v>
      </c>
      <c r="O10446" s="2" t="s">
        <v>2000</v>
      </c>
      <c r="P10446" s="2" t="s">
        <v>2004</v>
      </c>
      <c r="Q10446" s="2" t="s">
        <v>1502</v>
      </c>
      <c r="R10446" s="2" t="s">
        <v>2005</v>
      </c>
      <c r="S10446" s="2" t="s">
        <v>2006</v>
      </c>
    </row>
    <row r="10447" spans="1:19" customFormat="1" x14ac:dyDescent="0.2">
      <c r="A10447" t="s">
        <v>335</v>
      </c>
      <c r="B10447">
        <v>3.8502999999999998</v>
      </c>
      <c r="D10447" t="s">
        <v>30</v>
      </c>
      <c r="E10447" t="s">
        <v>336</v>
      </c>
      <c r="F10447" t="s">
        <v>27</v>
      </c>
      <c r="G10447">
        <v>0</v>
      </c>
      <c r="I10447" t="s">
        <v>337</v>
      </c>
    </row>
    <row r="10448" spans="1:19" customFormat="1" x14ac:dyDescent="0.2">
      <c r="A10448" t="s">
        <v>29</v>
      </c>
      <c r="B10448">
        <v>0.25026999999999999</v>
      </c>
      <c r="D10448" t="s">
        <v>30</v>
      </c>
      <c r="E10448" t="s">
        <v>31</v>
      </c>
      <c r="F10448" t="s">
        <v>27</v>
      </c>
      <c r="G10448">
        <v>0</v>
      </c>
      <c r="I10448" t="s">
        <v>338</v>
      </c>
    </row>
    <row r="10449" spans="1:19" customFormat="1" x14ac:dyDescent="0.2">
      <c r="A10449" t="s">
        <v>1460</v>
      </c>
      <c r="B10449">
        <v>1</v>
      </c>
      <c r="C10449" t="str">
        <f>B10439</f>
        <v>AZ</v>
      </c>
      <c r="D10449" t="s">
        <v>53</v>
      </c>
      <c r="E10449" t="s">
        <v>339</v>
      </c>
      <c r="F10449" t="s">
        <v>33</v>
      </c>
      <c r="G10449">
        <v>0</v>
      </c>
      <c r="H10449" t="s">
        <v>73</v>
      </c>
      <c r="J10449">
        <f>VLOOKUP(C10449,'extension - production vol'!$B$6:$D$235,3,0)</f>
        <v>80.7</v>
      </c>
    </row>
    <row r="10450" spans="1:19" customFormat="1" ht="16" x14ac:dyDescent="0.2">
      <c r="A10450" t="s">
        <v>1434</v>
      </c>
      <c r="B10450" s="4">
        <f t="shared" ref="B10450:B10460" si="1128">M10450*S10450</f>
        <v>1.9907483843004087E-8</v>
      </c>
      <c r="C10450" t="s">
        <v>49</v>
      </c>
      <c r="D10450" t="s">
        <v>15</v>
      </c>
      <c r="F10450" t="s">
        <v>36</v>
      </c>
      <c r="G10450">
        <v>0</v>
      </c>
      <c r="H10450" t="s">
        <v>1434</v>
      </c>
      <c r="I10450" t="s">
        <v>340</v>
      </c>
      <c r="K10450" t="s">
        <v>2007</v>
      </c>
      <c r="L10450">
        <f>IF(K10450="residential",VLOOKUP(B10439,parameters!$C$41:$AG$178,18,0),IF(K10450="commercial",1-VLOOKUP(B10439,parameters!$C$41:$AG$178,18,0),1))</f>
        <v>0.82233248462317254</v>
      </c>
      <c r="M10450" s="4">
        <f>INDEX(parameters!$D$41:$AG$178,MATCH('PV (extension)'!B10439,parameters!$C$41:$C$178,0),MATCH('PV (extension)'!A10450,parameters!$D$5:$AG$5,0))/L10450</f>
        <v>0.12277778707072071</v>
      </c>
      <c r="N10450" s="3" t="s">
        <v>1505</v>
      </c>
      <c r="O10450">
        <f>INDEX(parameters!$C$196:$EJ$198,MATCH('PV (extension)'!N10450,parameters!$B$196:$B$198,0),MATCH('PV (extension)'!B10439,parameters!$C$195:$EJ$195,0))</f>
        <v>1317.8244972493355</v>
      </c>
      <c r="P10450">
        <v>156</v>
      </c>
      <c r="Q10450">
        <v>30</v>
      </c>
      <c r="R10450">
        <f t="shared" ref="R10450:R10460" si="1129">Q10450*P10450*O10450</f>
        <v>6167418.6471268907</v>
      </c>
      <c r="S10450">
        <f t="shared" ref="S10450:S10460" si="1130">1/R10450</f>
        <v>1.6214239006879367E-7</v>
      </c>
    </row>
    <row r="10451" spans="1:19" customFormat="1" ht="16" x14ac:dyDescent="0.2">
      <c r="A10451" t="s">
        <v>1435</v>
      </c>
      <c r="B10451" s="4">
        <f t="shared" si="1128"/>
        <v>1.0398948035749311E-8</v>
      </c>
      <c r="C10451" t="s">
        <v>49</v>
      </c>
      <c r="D10451" t="s">
        <v>15</v>
      </c>
      <c r="F10451" t="s">
        <v>36</v>
      </c>
      <c r="G10451">
        <v>0</v>
      </c>
      <c r="H10451" t="s">
        <v>1435</v>
      </c>
      <c r="I10451" t="s">
        <v>340</v>
      </c>
      <c r="K10451" t="s">
        <v>2007</v>
      </c>
      <c r="L10451">
        <f>L10450</f>
        <v>0.82233248462317254</v>
      </c>
      <c r="M10451" s="4">
        <f>INDEX(parameters!$D$41:$AG$178,MATCH('PV (extension)'!B10439,parameters!$C$41:$C$178,0),MATCH('PV (extension)'!A10451,parameters!$D$5:$AG$5,0))/L10451</f>
        <v>6.4134666026183854E-2</v>
      </c>
      <c r="N10451" s="3" t="s">
        <v>1505</v>
      </c>
      <c r="O10451">
        <f>INDEX(parameters!$C$196:$EJ$198,MATCH('PV (extension)'!N10451,parameters!$B$196:$B$198,0),MATCH('PV (extension)'!B10439,parameters!$C$195:$EJ$195,0))</f>
        <v>1317.8244972493355</v>
      </c>
      <c r="P10451">
        <v>156</v>
      </c>
      <c r="Q10451">
        <v>30</v>
      </c>
      <c r="R10451">
        <f t="shared" si="1129"/>
        <v>6167418.6471268907</v>
      </c>
      <c r="S10451">
        <f t="shared" si="1130"/>
        <v>1.6214239006879367E-7</v>
      </c>
    </row>
    <row r="10452" spans="1:19" customFormat="1" x14ac:dyDescent="0.2">
      <c r="A10452" t="s">
        <v>1452</v>
      </c>
      <c r="B10452" s="4">
        <f t="shared" si="1128"/>
        <v>5.1254032741458826E-10</v>
      </c>
      <c r="C10452" t="s">
        <v>35</v>
      </c>
      <c r="D10452" t="s">
        <v>15</v>
      </c>
      <c r="F10452" t="s">
        <v>36</v>
      </c>
      <c r="G10452">
        <v>0</v>
      </c>
      <c r="H10452" t="s">
        <v>1452</v>
      </c>
      <c r="I10452" t="s">
        <v>340</v>
      </c>
      <c r="K10452" t="s">
        <v>2007</v>
      </c>
      <c r="L10452">
        <f t="shared" ref="L10452:L10460" si="1131">L10451</f>
        <v>0.82233248462317254</v>
      </c>
      <c r="M10452" s="4">
        <f>INDEX(parameters!$D$41:$AG$178,MATCH('PV (extension)'!B10439,parameters!$C$41:$C$178,0),MATCH('PV (extension)'!A10452,parameters!$D$5:$AG$5,0))/L10452</f>
        <v>1.2287226816964775E-2</v>
      </c>
      <c r="N10452" t="s">
        <v>1507</v>
      </c>
      <c r="O10452">
        <f>INDEX(parameters!$C$196:$EJ$198,MATCH('PV (extension)'!N10452,parameters!$B$196:$B$198,0),MATCH('PV (extension)'!B10439,parameters!$C$195:$EJ$195,0))</f>
        <v>1401.9409545205699</v>
      </c>
      <c r="P10452">
        <v>570</v>
      </c>
      <c r="Q10452">
        <v>30</v>
      </c>
      <c r="R10452">
        <f t="shared" si="1129"/>
        <v>23973190.322301745</v>
      </c>
      <c r="S10452">
        <f t="shared" si="1130"/>
        <v>4.1713263297698073E-8</v>
      </c>
    </row>
    <row r="10453" spans="1:19" customFormat="1" x14ac:dyDescent="0.2">
      <c r="A10453" t="s">
        <v>1453</v>
      </c>
      <c r="B10453" s="4">
        <f t="shared" si="1128"/>
        <v>3.7650817359277815E-9</v>
      </c>
      <c r="C10453" t="s">
        <v>35</v>
      </c>
      <c r="D10453" t="s">
        <v>15</v>
      </c>
      <c r="F10453" t="s">
        <v>36</v>
      </c>
      <c r="G10453">
        <v>0</v>
      </c>
      <c r="H10453" t="s">
        <v>1453</v>
      </c>
      <c r="I10453" t="s">
        <v>340</v>
      </c>
      <c r="K10453" t="s">
        <v>2007</v>
      </c>
      <c r="L10453">
        <f t="shared" si="1131"/>
        <v>0.82233248462317254</v>
      </c>
      <c r="M10453" s="4">
        <f>INDEX(parameters!$D$41:$AG$178,MATCH('PV (extension)'!B10439,parameters!$C$41:$C$178,0),MATCH('PV (extension)'!A10453,parameters!$D$5:$AG$5,0))/L10453</f>
        <v>9.0261021034418951E-2</v>
      </c>
      <c r="N10453" t="s">
        <v>1507</v>
      </c>
      <c r="O10453">
        <f>INDEX(parameters!$C$196:$EJ$198,MATCH('PV (extension)'!N10453,parameters!$B$196:$B$198,0),MATCH('PV (extension)'!B10439,parameters!$C$195:$EJ$195,0))</f>
        <v>1401.9409545205699</v>
      </c>
      <c r="P10453">
        <v>570</v>
      </c>
      <c r="Q10453">
        <v>30</v>
      </c>
      <c r="R10453">
        <f t="shared" si="1129"/>
        <v>23973190.322301745</v>
      </c>
      <c r="S10453">
        <f t="shared" si="1130"/>
        <v>4.1713263297698073E-8</v>
      </c>
    </row>
    <row r="10454" spans="1:19" customFormat="1" x14ac:dyDescent="0.2">
      <c r="A10454" t="s">
        <v>1454</v>
      </c>
      <c r="B10454" s="4">
        <f t="shared" si="1128"/>
        <v>3.990719463795675E-11</v>
      </c>
      <c r="C10454" t="s">
        <v>35</v>
      </c>
      <c r="D10454" t="s">
        <v>15</v>
      </c>
      <c r="F10454" t="s">
        <v>36</v>
      </c>
      <c r="G10454">
        <v>0</v>
      </c>
      <c r="H10454" t="s">
        <v>1454</v>
      </c>
      <c r="I10454" t="s">
        <v>340</v>
      </c>
      <c r="K10454" t="s">
        <v>2007</v>
      </c>
      <c r="L10454">
        <f t="shared" si="1131"/>
        <v>0.82233248462317254</v>
      </c>
      <c r="M10454" s="4">
        <f>INDEX(parameters!$D$41:$AG$178,MATCH('PV (extension)'!B10439,parameters!$C$41:$C$178,0),MATCH('PV (extension)'!A10454,parameters!$D$5:$AG$5,0))/L10454</f>
        <v>9.5670277228487681E-4</v>
      </c>
      <c r="N10454" t="s">
        <v>1507</v>
      </c>
      <c r="O10454">
        <f>INDEX(parameters!$C$196:$EJ$198,MATCH('PV (extension)'!N10454,parameters!$B$196:$B$198,0),MATCH('PV (extension)'!B10439,parameters!$C$195:$EJ$195,0))</f>
        <v>1401.9409545205699</v>
      </c>
      <c r="P10454">
        <v>570</v>
      </c>
      <c r="Q10454">
        <v>30</v>
      </c>
      <c r="R10454">
        <f t="shared" si="1129"/>
        <v>23973190.322301745</v>
      </c>
      <c r="S10454">
        <f t="shared" si="1130"/>
        <v>4.1713263297698073E-8</v>
      </c>
    </row>
    <row r="10455" spans="1:19" customFormat="1" x14ac:dyDescent="0.2">
      <c r="A10455" t="s">
        <v>1455</v>
      </c>
      <c r="B10455" s="4">
        <f t="shared" si="1128"/>
        <v>1.3354910915195145E-8</v>
      </c>
      <c r="C10455" t="s">
        <v>35</v>
      </c>
      <c r="D10455" t="s">
        <v>15</v>
      </c>
      <c r="F10455" t="s">
        <v>36</v>
      </c>
      <c r="G10455">
        <v>0</v>
      </c>
      <c r="H10455" t="s">
        <v>1455</v>
      </c>
      <c r="I10455" t="s">
        <v>340</v>
      </c>
      <c r="K10455" t="s">
        <v>2007</v>
      </c>
      <c r="L10455">
        <f t="shared" si="1131"/>
        <v>0.82233248462317254</v>
      </c>
      <c r="M10455" s="4">
        <f>INDEX(parameters!$D$41:$AG$178,MATCH('PV (extension)'!B10439,parameters!$C$41:$C$178,0),MATCH('PV (extension)'!A10455,parameters!$D$5:$AG$5,0))/L10455</f>
        <v>0.32015982110735819</v>
      </c>
      <c r="N10455" t="s">
        <v>1507</v>
      </c>
      <c r="O10455">
        <f>INDEX(parameters!$C$196:$EJ$198,MATCH('PV (extension)'!N10455,parameters!$B$196:$B$198,0),MATCH('PV (extension)'!B10439,parameters!$C$195:$EJ$195,0))</f>
        <v>1401.9409545205699</v>
      </c>
      <c r="P10455">
        <v>570</v>
      </c>
      <c r="Q10455">
        <v>30</v>
      </c>
      <c r="R10455">
        <f t="shared" si="1129"/>
        <v>23973190.322301745</v>
      </c>
      <c r="S10455">
        <f t="shared" si="1130"/>
        <v>4.1713263297698073E-8</v>
      </c>
    </row>
    <row r="10456" spans="1:19" customFormat="1" x14ac:dyDescent="0.2">
      <c r="A10456" t="s">
        <v>1456</v>
      </c>
      <c r="B10456" s="4">
        <f t="shared" si="1128"/>
        <v>7.084019712174831E-9</v>
      </c>
      <c r="C10456" t="s">
        <v>35</v>
      </c>
      <c r="D10456" t="s">
        <v>15</v>
      </c>
      <c r="F10456" t="s">
        <v>36</v>
      </c>
      <c r="G10456">
        <v>0</v>
      </c>
      <c r="H10456" t="s">
        <v>1456</v>
      </c>
      <c r="I10456" t="s">
        <v>340</v>
      </c>
      <c r="K10456" t="s">
        <v>2007</v>
      </c>
      <c r="L10456">
        <f t="shared" si="1131"/>
        <v>0.82233248462317254</v>
      </c>
      <c r="M10456" s="4">
        <f>INDEX(parameters!$D$41:$AG$178,MATCH('PV (extension)'!B10439,parameters!$C$41:$C$178,0),MATCH('PV (extension)'!A10456,parameters!$D$5:$AG$5,0))/L10456</f>
        <v>0.16982655280690445</v>
      </c>
      <c r="N10456" t="s">
        <v>1507</v>
      </c>
      <c r="O10456">
        <f>INDEX(parameters!$C$196:$EJ$198,MATCH('PV (extension)'!N10456,parameters!$B$196:$B$198,0),MATCH('PV (extension)'!B10439,parameters!$C$195:$EJ$195,0))</f>
        <v>1401.9409545205699</v>
      </c>
      <c r="P10456">
        <v>570</v>
      </c>
      <c r="Q10456">
        <v>30</v>
      </c>
      <c r="R10456">
        <f t="shared" si="1129"/>
        <v>23973190.322301745</v>
      </c>
      <c r="S10456">
        <f t="shared" si="1130"/>
        <v>4.1713263297698073E-8</v>
      </c>
    </row>
    <row r="10457" spans="1:19" customFormat="1" ht="16" x14ac:dyDescent="0.2">
      <c r="A10457" t="s">
        <v>1461</v>
      </c>
      <c r="B10457" s="4">
        <f t="shared" si="1128"/>
        <v>2.1860330296726158E-9</v>
      </c>
      <c r="C10457" t="s">
        <v>49</v>
      </c>
      <c r="D10457" t="s">
        <v>15</v>
      </c>
      <c r="F10457" t="s">
        <v>36</v>
      </c>
      <c r="G10457">
        <v>0</v>
      </c>
      <c r="H10457" t="s">
        <v>1461</v>
      </c>
      <c r="I10457" t="s">
        <v>340</v>
      </c>
      <c r="K10457" t="s">
        <v>2007</v>
      </c>
      <c r="L10457">
        <f t="shared" si="1131"/>
        <v>0.82233248462317254</v>
      </c>
      <c r="M10457" s="4">
        <f>INDEX(parameters!$D$41:$AG$178,MATCH('PV (extension)'!B10439,parameters!$C$41:$C$178,0),MATCH('PV (extension)'!A10457,parameters!$D$5:$AG$5,0))/L10457</f>
        <v>8.0374539804535308E-3</v>
      </c>
      <c r="N10457" s="3" t="s">
        <v>1505</v>
      </c>
      <c r="O10457">
        <f>INDEX(parameters!$C$196:$EJ$198,MATCH('PV (extension)'!N10457,parameters!$B$196:$B$198,0),MATCH('PV (extension)'!B10439,parameters!$C$195:$EJ$195,0))</f>
        <v>1317.8244972493355</v>
      </c>
      <c r="P10457">
        <v>93</v>
      </c>
      <c r="Q10457">
        <v>30</v>
      </c>
      <c r="R10457">
        <f t="shared" si="1129"/>
        <v>3676730.3473256463</v>
      </c>
      <c r="S10457">
        <f t="shared" si="1130"/>
        <v>2.719807833412023E-7</v>
      </c>
    </row>
    <row r="10458" spans="1:19" customFormat="1" ht="16" x14ac:dyDescent="0.2">
      <c r="A10458" t="s">
        <v>1457</v>
      </c>
      <c r="B10458" s="4">
        <f t="shared" si="1128"/>
        <v>3.7067366400314833E-8</v>
      </c>
      <c r="C10458" t="s">
        <v>49</v>
      </c>
      <c r="D10458" t="s">
        <v>15</v>
      </c>
      <c r="F10458" t="s">
        <v>36</v>
      </c>
      <c r="G10458">
        <v>0</v>
      </c>
      <c r="H10458" t="s">
        <v>1457</v>
      </c>
      <c r="I10458" t="s">
        <v>340</v>
      </c>
      <c r="K10458" t="s">
        <v>2007</v>
      </c>
      <c r="L10458">
        <f t="shared" si="1131"/>
        <v>0.82233248462317254</v>
      </c>
      <c r="M10458" s="4">
        <f>INDEX(parameters!$D$41:$AG$178,MATCH('PV (extension)'!B10439,parameters!$C$41:$C$178,0),MATCH('PV (extension)'!A10458,parameters!$D$5:$AG$5,0))/L10458</f>
        <v>0.13628671093947653</v>
      </c>
      <c r="N10458" s="3" t="s">
        <v>1505</v>
      </c>
      <c r="O10458">
        <f>INDEX(parameters!$C$196:$EJ$198,MATCH('PV (extension)'!N10458,parameters!$B$196:$B$198,0),MATCH('PV (extension)'!B10439,parameters!$C$195:$EJ$195,0))</f>
        <v>1317.8244972493355</v>
      </c>
      <c r="P10458">
        <v>93</v>
      </c>
      <c r="Q10458">
        <v>30</v>
      </c>
      <c r="R10458">
        <f t="shared" si="1129"/>
        <v>3676730.3473256463</v>
      </c>
      <c r="S10458">
        <f t="shared" si="1130"/>
        <v>2.719807833412023E-7</v>
      </c>
    </row>
    <row r="10459" spans="1:19" customFormat="1" ht="16" x14ac:dyDescent="0.2">
      <c r="A10459" t="s">
        <v>1462</v>
      </c>
      <c r="B10459" s="4">
        <f t="shared" si="1128"/>
        <v>1.1556317602216208E-9</v>
      </c>
      <c r="C10459" t="s">
        <v>49</v>
      </c>
      <c r="D10459" t="s">
        <v>15</v>
      </c>
      <c r="F10459" t="s">
        <v>36</v>
      </c>
      <c r="G10459">
        <v>0</v>
      </c>
      <c r="H10459" t="s">
        <v>1462</v>
      </c>
      <c r="I10459" t="s">
        <v>340</v>
      </c>
      <c r="K10459" t="s">
        <v>2007</v>
      </c>
      <c r="L10459">
        <f t="shared" si="1131"/>
        <v>0.82233248462317254</v>
      </c>
      <c r="M10459" s="4">
        <f>INDEX(parameters!$D$41:$AG$178,MATCH('PV (extension)'!B10439,parameters!$C$41:$C$178,0),MATCH('PV (extension)'!A10459,parameters!$D$5:$AG$5,0))/L10459</f>
        <v>4.2489463631401872E-3</v>
      </c>
      <c r="N10459" s="3" t="s">
        <v>1505</v>
      </c>
      <c r="O10459">
        <f>INDEX(parameters!$C$196:$EJ$198,MATCH('PV (extension)'!N10459,parameters!$B$196:$B$198,0),MATCH('PV (extension)'!B10439,parameters!$C$195:$EJ$195,0))</f>
        <v>1317.8244972493355</v>
      </c>
      <c r="P10459">
        <v>93</v>
      </c>
      <c r="Q10459">
        <v>30</v>
      </c>
      <c r="R10459">
        <f t="shared" si="1129"/>
        <v>3676730.3473256463</v>
      </c>
      <c r="S10459">
        <f t="shared" si="1130"/>
        <v>2.719807833412023E-7</v>
      </c>
    </row>
    <row r="10460" spans="1:19" customFormat="1" ht="16" x14ac:dyDescent="0.2">
      <c r="A10460" t="s">
        <v>1458</v>
      </c>
      <c r="B10460" s="4">
        <f t="shared" si="1128"/>
        <v>1.9416276257753617E-8</v>
      </c>
      <c r="C10460" t="s">
        <v>49</v>
      </c>
      <c r="D10460" t="s">
        <v>15</v>
      </c>
      <c r="F10460" t="s">
        <v>36</v>
      </c>
      <c r="G10460">
        <v>0</v>
      </c>
      <c r="H10460" t="s">
        <v>1458</v>
      </c>
      <c r="I10460" t="s">
        <v>340</v>
      </c>
      <c r="K10460" t="s">
        <v>2007</v>
      </c>
      <c r="L10460">
        <f t="shared" si="1131"/>
        <v>0.82233248462317254</v>
      </c>
      <c r="M10460" s="4">
        <f>INDEX(parameters!$D$41:$AG$178,MATCH('PV (extension)'!B10439,parameters!$C$41:$C$178,0),MATCH('PV (extension)'!A10460,parameters!$D$5:$AG$5,0))/L10460</f>
        <v>7.1388412148941149E-2</v>
      </c>
      <c r="N10460" s="3" t="s">
        <v>1505</v>
      </c>
      <c r="O10460">
        <f>INDEX(parameters!$C$196:$EJ$198,MATCH('PV (extension)'!N10460,parameters!$B$196:$B$198,0),MATCH('PV (extension)'!B10439,parameters!$C$195:$EJ$195,0))</f>
        <v>1317.8244972493355</v>
      </c>
      <c r="P10460">
        <v>93</v>
      </c>
      <c r="Q10460">
        <v>30</v>
      </c>
      <c r="R10460">
        <f t="shared" si="1129"/>
        <v>3676730.3473256463</v>
      </c>
      <c r="S10460">
        <f t="shared" si="1130"/>
        <v>2.719807833412023E-7</v>
      </c>
    </row>
    <row r="10461" spans="1:19" customFormat="1" x14ac:dyDescent="0.2">
      <c r="A10461" t="s">
        <v>442</v>
      </c>
      <c r="B10461">
        <v>3.7025999999999999E-3</v>
      </c>
      <c r="C10461" t="s">
        <v>42</v>
      </c>
      <c r="D10461" t="s">
        <v>16</v>
      </c>
      <c r="F10461" t="s">
        <v>36</v>
      </c>
      <c r="G10461">
        <v>0</v>
      </c>
      <c r="H10461" t="s">
        <v>443</v>
      </c>
      <c r="I10461" t="s">
        <v>353</v>
      </c>
      <c r="M10461" s="4"/>
    </row>
    <row r="10462" spans="1:19" customFormat="1" x14ac:dyDescent="0.2">
      <c r="A10462" t="s">
        <v>354</v>
      </c>
      <c r="B10462">
        <v>-3.3322999999999998E-6</v>
      </c>
      <c r="C10462" t="s">
        <v>49</v>
      </c>
      <c r="D10462" t="s">
        <v>250</v>
      </c>
      <c r="F10462" t="s">
        <v>36</v>
      </c>
      <c r="G10462">
        <v>0</v>
      </c>
      <c r="H10462" t="s">
        <v>355</v>
      </c>
      <c r="I10462" t="s">
        <v>353</v>
      </c>
      <c r="M10462" s="4"/>
    </row>
    <row r="10463" spans="1:19" customFormat="1" x14ac:dyDescent="0.2">
      <c r="M10463" s="4"/>
    </row>
    <row r="10464" spans="1:19" s="2" customFormat="1" x14ac:dyDescent="0.2">
      <c r="A10464" s="2" t="s">
        <v>2</v>
      </c>
      <c r="B10464" s="2" t="s">
        <v>332</v>
      </c>
      <c r="M10464" s="4"/>
    </row>
    <row r="10465" spans="1:22" x14ac:dyDescent="0.2">
      <c r="A10465" s="29" t="s">
        <v>4</v>
      </c>
      <c r="B1046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")&amp;HLOOKUP(B10466,parameters!$C$195:$EJ$198,2,0)&amp;" kWh/kWp.
Annual output, Facade: "&amp;HLOOKUP(B10466,parameters!$C$195:$EJ$198,3,0)&amp;" kWh/kWp.
Annual output, Open-ground: "&amp;HLOOKUP(B10466,parameters!$C$195:$EJ$198,4,0)&amp;_xlfn._LONGTEXT("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")&amp;VLOOKUP(B10466,'extension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1317.82449724934 kWh/kWp.
Annual output, Facade: 925.281029983576 kWh/kWp.
Annual output, Open-ground: 1401.94095452057 kWh/kWp.
Amount of solar energy transformed to electricity. Waste heat emission due to losses of electricity in the system.
Technology:  Electricity production with grid-connected photovoltaic power plants.
Time period:  Time of publications
Production volume: 80.7 GWh in 2025.
Sampling:  Statistical data and model calculations
Extrapolations:  Use of PV technology data investigated for other countries (Switzerland). Correction of average yield with Swiss data.
Uncertainty:  None
Author: Romain Sacchi, PSI, romain.sacchi@psi.ch</v>
      </c>
      <c r="M10465" s="30"/>
    </row>
    <row r="10466" spans="1:22" customFormat="1" x14ac:dyDescent="0.2">
      <c r="A10466" t="s">
        <v>6</v>
      </c>
      <c r="B10466" t="s">
        <v>1584</v>
      </c>
    </row>
    <row r="10467" spans="1:22" customFormat="1" x14ac:dyDescent="0.2">
      <c r="A10467" t="s">
        <v>8</v>
      </c>
      <c r="B10467">
        <v>1</v>
      </c>
    </row>
    <row r="10468" spans="1:22" customFormat="1" x14ac:dyDescent="0.2">
      <c r="A10468" t="s">
        <v>9</v>
      </c>
      <c r="B10468" t="s">
        <v>73</v>
      </c>
    </row>
    <row r="10469" spans="1:22" customFormat="1" x14ac:dyDescent="0.2">
      <c r="A10469" t="s">
        <v>11</v>
      </c>
      <c r="B10469" t="s">
        <v>12</v>
      </c>
    </row>
    <row r="10470" spans="1:22" customFormat="1" x14ac:dyDescent="0.2">
      <c r="A10470" t="s">
        <v>13</v>
      </c>
      <c r="B10470" t="s">
        <v>14</v>
      </c>
    </row>
    <row r="10471" spans="1:22" customFormat="1" x14ac:dyDescent="0.2">
      <c r="A10471" t="s">
        <v>15</v>
      </c>
      <c r="B10471" t="s">
        <v>53</v>
      </c>
    </row>
    <row r="10472" spans="1:22" customFormat="1" x14ac:dyDescent="0.2">
      <c r="A10472" t="s">
        <v>17</v>
      </c>
    </row>
    <row r="10473" spans="1:22" s="2" customFormat="1" x14ac:dyDescent="0.2">
      <c r="A10473" s="2" t="s">
        <v>18</v>
      </c>
      <c r="B10473" s="2" t="s">
        <v>19</v>
      </c>
      <c r="C10473" s="2" t="s">
        <v>6</v>
      </c>
      <c r="D10473" s="2" t="s">
        <v>15</v>
      </c>
      <c r="E10473" s="2" t="s">
        <v>20</v>
      </c>
      <c r="F10473" s="2" t="s">
        <v>13</v>
      </c>
      <c r="G10473" s="2" t="s">
        <v>21</v>
      </c>
      <c r="H10473" s="2" t="s">
        <v>22</v>
      </c>
      <c r="I10473" s="2" t="s">
        <v>23</v>
      </c>
      <c r="J10473" s="2" t="s">
        <v>4</v>
      </c>
      <c r="K10473" s="2" t="s">
        <v>24</v>
      </c>
      <c r="L10473" s="2" t="s">
        <v>9</v>
      </c>
      <c r="M10473" s="2" t="s">
        <v>1925</v>
      </c>
      <c r="N10473" s="2" t="s">
        <v>1998</v>
      </c>
      <c r="O10473" s="2" t="s">
        <v>2002</v>
      </c>
      <c r="P10473" s="2" t="s">
        <v>2003</v>
      </c>
      <c r="Q10473" s="2" t="s">
        <v>2001</v>
      </c>
      <c r="R10473" s="2" t="s">
        <v>2000</v>
      </c>
      <c r="S10473" s="2" t="s">
        <v>2004</v>
      </c>
      <c r="T10473" s="2" t="s">
        <v>1502</v>
      </c>
      <c r="U10473" s="2" t="s">
        <v>2005</v>
      </c>
      <c r="V10473" s="2" t="s">
        <v>2006</v>
      </c>
    </row>
    <row r="10474" spans="1:22" customFormat="1" x14ac:dyDescent="0.2">
      <c r="A10474" t="s">
        <v>335</v>
      </c>
      <c r="B10474">
        <v>3.8502999999999998</v>
      </c>
      <c r="D10474" t="s">
        <v>30</v>
      </c>
      <c r="E10474" t="s">
        <v>336</v>
      </c>
      <c r="F10474" t="s">
        <v>27</v>
      </c>
      <c r="G10474">
        <v>2</v>
      </c>
      <c r="H10474">
        <v>1.348151067341848</v>
      </c>
      <c r="I10474">
        <v>4.3409845976280087E-2</v>
      </c>
      <c r="J10474" t="s">
        <v>337</v>
      </c>
    </row>
    <row r="10475" spans="1:22" customFormat="1" x14ac:dyDescent="0.2">
      <c r="A10475" t="s">
        <v>29</v>
      </c>
      <c r="B10475">
        <v>0.25026999999999999</v>
      </c>
      <c r="D10475" t="s">
        <v>30</v>
      </c>
      <c r="E10475" t="s">
        <v>31</v>
      </c>
      <c r="F10475" t="s">
        <v>27</v>
      </c>
      <c r="G10475">
        <v>2</v>
      </c>
      <c r="H10475">
        <v>-1.385214943900327</v>
      </c>
      <c r="I10475">
        <v>2.439508208471609E-2</v>
      </c>
      <c r="J10475" t="s">
        <v>358</v>
      </c>
    </row>
    <row r="10476" spans="1:22" customFormat="1" x14ac:dyDescent="0.2">
      <c r="A10476" t="s">
        <v>332</v>
      </c>
      <c r="B10476">
        <v>1</v>
      </c>
      <c r="C10476" t="str">
        <f>B10466</f>
        <v>AZ</v>
      </c>
      <c r="D10476" t="s">
        <v>53</v>
      </c>
      <c r="E10476" t="s">
        <v>339</v>
      </c>
      <c r="F10476" t="s">
        <v>33</v>
      </c>
      <c r="G10476">
        <v>0</v>
      </c>
      <c r="H10476">
        <v>1</v>
      </c>
      <c r="L10476" t="s">
        <v>73</v>
      </c>
      <c r="M10476">
        <f>VLOOKUP(C10476,'extension - production vol'!$B$6:$D$235,3,0)</f>
        <v>80.7</v>
      </c>
    </row>
    <row r="10477" spans="1:22" customFormat="1" ht="16" x14ac:dyDescent="0.2">
      <c r="A10477" t="s">
        <v>1434</v>
      </c>
      <c r="B10477" s="4">
        <f t="shared" ref="B10477:B10503" si="1132">P10477*V10477</f>
        <v>1.6370570651213214E-8</v>
      </c>
      <c r="C10477" t="s">
        <v>49</v>
      </c>
      <c r="D10477" t="s">
        <v>15</v>
      </c>
      <c r="F10477" t="s">
        <v>36</v>
      </c>
      <c r="G10477">
        <v>2</v>
      </c>
      <c r="H10477">
        <v>-18.46800298604678</v>
      </c>
      <c r="I10477">
        <v>9.798894162072011E-2</v>
      </c>
      <c r="J10477" t="s">
        <v>340</v>
      </c>
      <c r="L10477" t="s">
        <v>1434</v>
      </c>
      <c r="N10477" t="s">
        <v>2008</v>
      </c>
      <c r="O10477">
        <v>1</v>
      </c>
      <c r="P10477" s="4">
        <f>INDEX(parameters!$D$41:$AG$178,MATCH('PV (extension)'!B10466,parameters!$C$41:$C$178,0),MATCH('PV (extension)'!A10477,parameters!$D$5:$AG$5,0))/O10477</f>
        <v>0.10096416269840058</v>
      </c>
      <c r="Q10477" s="3" t="s">
        <v>1505</v>
      </c>
      <c r="R10477">
        <f>INDEX(parameters!$C$196:$EJ$198,MATCH('PV (extension)'!Q10477,parameters!$B$196:$B$198,0),MATCH('PV (extension)'!B10466,parameters!$C$195:$EJ$195,0))</f>
        <v>1317.8244972493355</v>
      </c>
      <c r="S10477">
        <v>156</v>
      </c>
      <c r="T10477">
        <v>30</v>
      </c>
      <c r="U10477">
        <f t="shared" ref="U10477:U10503" si="1133">T10477*S10477*R10477</f>
        <v>6167418.6471268907</v>
      </c>
      <c r="V10477">
        <f t="shared" ref="V10477:V10503" si="1134">1/U10477</f>
        <v>1.6214239006879367E-7</v>
      </c>
    </row>
    <row r="10478" spans="1:22" customFormat="1" ht="16" x14ac:dyDescent="0.2">
      <c r="A10478" t="s">
        <v>1435</v>
      </c>
      <c r="B10478" s="4">
        <f t="shared" si="1132"/>
        <v>8.5513927757049901E-9</v>
      </c>
      <c r="C10478" t="s">
        <v>49</v>
      </c>
      <c r="D10478" t="s">
        <v>15</v>
      </c>
      <c r="F10478" t="s">
        <v>36</v>
      </c>
      <c r="G10478">
        <v>2</v>
      </c>
      <c r="H10478">
        <v>-19.10362020104489</v>
      </c>
      <c r="I10478">
        <v>9.798894162072011E-2</v>
      </c>
      <c r="J10478" t="s">
        <v>340</v>
      </c>
      <c r="L10478" t="s">
        <v>1435</v>
      </c>
      <c r="N10478" t="s">
        <v>2008</v>
      </c>
      <c r="O10478">
        <v>1</v>
      </c>
      <c r="P10478" s="4">
        <f>INDEX(parameters!$D$41:$AG$178,MATCH('PV (extension)'!B10466,parameters!$C$41:$C$178,0),MATCH('PV (extension)'!A10478,parameters!$D$5:$AG$5,0))/O10478</f>
        <v>5.2740019263789135E-2</v>
      </c>
      <c r="Q10478" s="3" t="s">
        <v>1505</v>
      </c>
      <c r="R10478">
        <f>INDEX(parameters!$C$196:$EJ$198,MATCH('PV (extension)'!Q10478,parameters!$B$196:$B$198,0),MATCH('PV (extension)'!B10466,parameters!$C$195:$EJ$195,0))</f>
        <v>1317.8244972493355</v>
      </c>
      <c r="S10478">
        <v>156</v>
      </c>
      <c r="T10478">
        <v>30</v>
      </c>
      <c r="U10478">
        <f t="shared" si="1133"/>
        <v>6167418.6471268907</v>
      </c>
      <c r="V10478">
        <f t="shared" si="1134"/>
        <v>1.6214239006879367E-7</v>
      </c>
    </row>
    <row r="10479" spans="1:22" customFormat="1" ht="16" x14ac:dyDescent="0.2">
      <c r="A10479" t="s">
        <v>1439</v>
      </c>
      <c r="B10479" s="4">
        <f t="shared" si="1132"/>
        <v>7.6694266228283529E-9</v>
      </c>
      <c r="C10479" t="s">
        <v>49</v>
      </c>
      <c r="D10479" t="s">
        <v>15</v>
      </c>
      <c r="F10479" t="s">
        <v>36</v>
      </c>
      <c r="G10479">
        <v>2</v>
      </c>
      <c r="H10479">
        <v>-19.697439318003951</v>
      </c>
      <c r="I10479">
        <v>9.798894162072011E-2</v>
      </c>
      <c r="J10479" t="s">
        <v>340</v>
      </c>
      <c r="L10479" t="s">
        <v>1439</v>
      </c>
      <c r="N10479" t="s">
        <v>2008</v>
      </c>
      <c r="O10479">
        <v>1</v>
      </c>
      <c r="P10479" s="4">
        <f>INDEX(parameters!$D$41:$AG$178,MATCH('PV (extension)'!B10466,parameters!$C$41:$C$178,0),MATCH('PV (extension)'!A10479,parameters!$D$5:$AG$5,0))/O10479</f>
        <v>9.0962624550774995E-4</v>
      </c>
      <c r="Q10479" s="3" t="s">
        <v>1505</v>
      </c>
      <c r="R10479">
        <f>INDEX(parameters!$C$196:$EJ$198,MATCH('PV (extension)'!Q10479,parameters!$B$196:$B$198,0),MATCH('PV (extension)'!B10466,parameters!$C$195:$EJ$195,0))</f>
        <v>1317.8244972493355</v>
      </c>
      <c r="S10479">
        <v>3</v>
      </c>
      <c r="T10479">
        <v>30</v>
      </c>
      <c r="U10479">
        <f t="shared" si="1133"/>
        <v>118604.2047524402</v>
      </c>
      <c r="V10479">
        <f t="shared" si="1134"/>
        <v>8.4314042835772706E-6</v>
      </c>
    </row>
    <row r="10480" spans="1:22" customFormat="1" ht="16" x14ac:dyDescent="0.2">
      <c r="A10480" t="s">
        <v>1440</v>
      </c>
      <c r="B10480" s="4">
        <f t="shared" si="1132"/>
        <v>5.0022348427408254E-8</v>
      </c>
      <c r="C10480" t="s">
        <v>49</v>
      </c>
      <c r="D10480" t="s">
        <v>15</v>
      </c>
      <c r="F10480" t="s">
        <v>36</v>
      </c>
      <c r="G10480">
        <v>2</v>
      </c>
      <c r="H10480">
        <v>-16.692979911025031</v>
      </c>
      <c r="I10480">
        <v>9.798894162072011E-2</v>
      </c>
      <c r="J10480" t="s">
        <v>340</v>
      </c>
      <c r="L10480" t="s">
        <v>1440</v>
      </c>
      <c r="N10480" t="s">
        <v>2008</v>
      </c>
      <c r="O10480">
        <v>1</v>
      </c>
      <c r="P10480" s="4">
        <f>INDEX(parameters!$D$41:$AG$178,MATCH('PV (extension)'!B10466,parameters!$C$41:$C$178,0),MATCH('PV (extension)'!A10480,parameters!$D$5:$AG$5,0))/O10480</f>
        <v>5.9328608550822341E-3</v>
      </c>
      <c r="Q10480" s="3" t="s">
        <v>1505</v>
      </c>
      <c r="R10480">
        <f>INDEX(parameters!$C$196:$EJ$198,MATCH('PV (extension)'!Q10480,parameters!$B$196:$B$198,0),MATCH('PV (extension)'!B10466,parameters!$C$195:$EJ$195,0))</f>
        <v>1317.8244972493355</v>
      </c>
      <c r="S10480">
        <v>3</v>
      </c>
      <c r="T10480">
        <v>30</v>
      </c>
      <c r="U10480">
        <f t="shared" si="1133"/>
        <v>118604.2047524402</v>
      </c>
      <c r="V10480">
        <f t="shared" si="1134"/>
        <v>8.4314042835772706E-6</v>
      </c>
    </row>
    <row r="10481" spans="1:22" customFormat="1" ht="16" x14ac:dyDescent="0.2">
      <c r="A10481" t="s">
        <v>1441</v>
      </c>
      <c r="B10481" s="4">
        <f t="shared" si="1132"/>
        <v>7.7509563783000298E-10</v>
      </c>
      <c r="C10481" t="s">
        <v>35</v>
      </c>
      <c r="D10481" t="s">
        <v>15</v>
      </c>
      <c r="F10481" t="s">
        <v>36</v>
      </c>
      <c r="G10481">
        <v>2</v>
      </c>
      <c r="H10481">
        <v>-21.54326959350907</v>
      </c>
      <c r="I10481">
        <v>9.798894162072011E-2</v>
      </c>
      <c r="J10481" t="s">
        <v>340</v>
      </c>
      <c r="L10481" t="s">
        <v>1441</v>
      </c>
      <c r="N10481" t="s">
        <v>2008</v>
      </c>
      <c r="O10481">
        <v>1</v>
      </c>
      <c r="P10481" s="4">
        <f>INDEX(parameters!$D$41:$AG$178,MATCH('PV (extension)'!B10466,parameters!$C$41:$C$178,0),MATCH('PV (extension)'!A10481,parameters!$D$5:$AG$5,0))/O10481</f>
        <v>9.1929601731912907E-5</v>
      </c>
      <c r="Q10481" s="3" t="s">
        <v>1505</v>
      </c>
      <c r="R10481">
        <f>INDEX(parameters!$C$196:$EJ$198,MATCH('PV (extension)'!Q10481,parameters!$B$196:$B$198,0),MATCH('PV (extension)'!B10466,parameters!$C$195:$EJ$195,0))</f>
        <v>1317.8244972493355</v>
      </c>
      <c r="S10481">
        <v>3</v>
      </c>
      <c r="T10481">
        <v>30</v>
      </c>
      <c r="U10481">
        <f t="shared" si="1133"/>
        <v>118604.2047524402</v>
      </c>
      <c r="V10481">
        <f t="shared" si="1134"/>
        <v>8.4314042835772706E-6</v>
      </c>
    </row>
    <row r="10482" spans="1:22" customFormat="1" ht="16" x14ac:dyDescent="0.2">
      <c r="A10482" t="s">
        <v>1442</v>
      </c>
      <c r="B10482" s="4">
        <f t="shared" si="1132"/>
        <v>1.3474903120342716E-8</v>
      </c>
      <c r="C10482" t="s">
        <v>35</v>
      </c>
      <c r="D10482" t="s">
        <v>15</v>
      </c>
      <c r="F10482" t="s">
        <v>36</v>
      </c>
      <c r="G10482">
        <v>2</v>
      </c>
      <c r="H10482">
        <v>-18.729872499892029</v>
      </c>
      <c r="I10482">
        <v>9.798894162072011E-2</v>
      </c>
      <c r="J10482" t="s">
        <v>340</v>
      </c>
      <c r="L10482" t="s">
        <v>1442</v>
      </c>
      <c r="N10482" t="s">
        <v>2008</v>
      </c>
      <c r="O10482">
        <v>1</v>
      </c>
      <c r="P10482" s="4">
        <f>INDEX(parameters!$D$41:$AG$178,MATCH('PV (extension)'!B10466,parameters!$C$41:$C$178,0),MATCH('PV (extension)'!A10482,parameters!$D$5:$AG$5,0))/O10482</f>
        <v>1.5981801687044229E-3</v>
      </c>
      <c r="Q10482" s="3" t="s">
        <v>1505</v>
      </c>
      <c r="R10482">
        <f>INDEX(parameters!$C$196:$EJ$198,MATCH('PV (extension)'!Q10482,parameters!$B$196:$B$198,0),MATCH('PV (extension)'!B10466,parameters!$C$195:$EJ$195,0))</f>
        <v>1317.8244972493355</v>
      </c>
      <c r="S10482">
        <v>3</v>
      </c>
      <c r="T10482">
        <v>30</v>
      </c>
      <c r="U10482">
        <f t="shared" si="1133"/>
        <v>118604.2047524402</v>
      </c>
      <c r="V10482">
        <f t="shared" si="1134"/>
        <v>8.4314042835772706E-6</v>
      </c>
    </row>
    <row r="10483" spans="1:22" customFormat="1" x14ac:dyDescent="0.2">
      <c r="A10483" t="s">
        <v>1452</v>
      </c>
      <c r="B10483" s="4">
        <f t="shared" si="1132"/>
        <v>4.2147856091241271E-10</v>
      </c>
      <c r="C10483" t="s">
        <v>35</v>
      </c>
      <c r="D10483" t="s">
        <v>15</v>
      </c>
      <c r="F10483" t="s">
        <v>36</v>
      </c>
      <c r="G10483">
        <v>2</v>
      </c>
      <c r="H10483">
        <v>-21.666568118067421</v>
      </c>
      <c r="I10483">
        <v>9.798894162072011E-2</v>
      </c>
      <c r="J10483" t="s">
        <v>340</v>
      </c>
      <c r="L10483" t="s">
        <v>1452</v>
      </c>
      <c r="N10483" t="s">
        <v>2008</v>
      </c>
      <c r="O10483">
        <v>1</v>
      </c>
      <c r="P10483" s="4">
        <f>INDEX(parameters!$D$41:$AG$178,MATCH('PV (extension)'!B10466,parameters!$C$41:$C$178,0),MATCH('PV (extension)'!A10483,parameters!$D$5:$AG$5,0))/O10483</f>
        <v>1.0104185757523119E-2</v>
      </c>
      <c r="Q10483" t="s">
        <v>1507</v>
      </c>
      <c r="R10483">
        <f>INDEX(parameters!$C$196:$EJ$198,MATCH('PV (extension)'!Q10483,parameters!$B$196:$B$198,0),MATCH('PV (extension)'!B10466,parameters!$C$195:$EJ$195,0))</f>
        <v>1401.9409545205699</v>
      </c>
      <c r="S10483">
        <v>570</v>
      </c>
      <c r="T10483">
        <v>30</v>
      </c>
      <c r="U10483">
        <f t="shared" si="1133"/>
        <v>23973190.322301745</v>
      </c>
      <c r="V10483">
        <f t="shared" si="1134"/>
        <v>4.1713263297698073E-8</v>
      </c>
    </row>
    <row r="10484" spans="1:22" customFormat="1" x14ac:dyDescent="0.2">
      <c r="A10484" t="s">
        <v>1453</v>
      </c>
      <c r="B10484" s="4">
        <f t="shared" si="1132"/>
        <v>3.0961490187148203E-9</v>
      </c>
      <c r="C10484" t="s">
        <v>35</v>
      </c>
      <c r="D10484" t="s">
        <v>15</v>
      </c>
      <c r="F10484" t="s">
        <v>36</v>
      </c>
      <c r="G10484">
        <v>2</v>
      </c>
      <c r="H10484">
        <v>-21.47552628199886</v>
      </c>
      <c r="I10484">
        <v>9.798894162072011E-2</v>
      </c>
      <c r="J10484" t="s">
        <v>340</v>
      </c>
      <c r="L10484" t="s">
        <v>1453</v>
      </c>
      <c r="N10484" t="s">
        <v>2008</v>
      </c>
      <c r="O10484">
        <v>1</v>
      </c>
      <c r="P10484" s="4">
        <f>INDEX(parameters!$D$41:$AG$178,MATCH('PV (extension)'!B10466,parameters!$C$41:$C$178,0),MATCH('PV (extension)'!A10484,parameters!$D$5:$AG$5,0))/O10484</f>
        <v>7.4224569691858172E-2</v>
      </c>
      <c r="Q10484" t="s">
        <v>1507</v>
      </c>
      <c r="R10484">
        <f>INDEX(parameters!$C$196:$EJ$198,MATCH('PV (extension)'!Q10484,parameters!$B$196:$B$198,0),MATCH('PV (extension)'!B10466,parameters!$C$195:$EJ$195,0))</f>
        <v>1401.9409545205699</v>
      </c>
      <c r="S10484">
        <v>570</v>
      </c>
      <c r="T10484">
        <v>30</v>
      </c>
      <c r="U10484">
        <f t="shared" si="1133"/>
        <v>23973190.322301745</v>
      </c>
      <c r="V10484">
        <f t="shared" si="1134"/>
        <v>4.1713263297698073E-8</v>
      </c>
    </row>
    <row r="10485" spans="1:22" customFormat="1" x14ac:dyDescent="0.2">
      <c r="A10485" t="s">
        <v>1454</v>
      </c>
      <c r="B10485" s="4">
        <f t="shared" si="1132"/>
        <v>3.2816982520971519E-11</v>
      </c>
      <c r="C10485" t="s">
        <v>35</v>
      </c>
      <c r="D10485" t="s">
        <v>15</v>
      </c>
      <c r="F10485" t="s">
        <v>36</v>
      </c>
      <c r="G10485">
        <v>2</v>
      </c>
      <c r="H10485">
        <v>-23.51240679473371</v>
      </c>
      <c r="I10485">
        <v>9.798894162072011E-2</v>
      </c>
      <c r="J10485" t="s">
        <v>340</v>
      </c>
      <c r="L10485" t="s">
        <v>1454</v>
      </c>
      <c r="N10485" t="s">
        <v>2008</v>
      </c>
      <c r="O10485">
        <v>1</v>
      </c>
      <c r="P10485" s="4">
        <f>INDEX(parameters!$D$41:$AG$178,MATCH('PV (extension)'!B10466,parameters!$C$41:$C$178,0),MATCH('PV (extension)'!A10485,parameters!$D$5:$AG$5,0))/O10485</f>
        <v>7.867277677789E-4</v>
      </c>
      <c r="Q10485" t="s">
        <v>1507</v>
      </c>
      <c r="R10485">
        <f>INDEX(parameters!$C$196:$EJ$198,MATCH('PV (extension)'!Q10485,parameters!$B$196:$B$198,0),MATCH('PV (extension)'!B10466,parameters!$C$195:$EJ$195,0))</f>
        <v>1401.9409545205699</v>
      </c>
      <c r="S10485">
        <v>570</v>
      </c>
      <c r="T10485">
        <v>30</v>
      </c>
      <c r="U10485">
        <f t="shared" si="1133"/>
        <v>23973190.322301745</v>
      </c>
      <c r="V10485">
        <f t="shared" si="1134"/>
        <v>4.1713263297698073E-8</v>
      </c>
    </row>
    <row r="10486" spans="1:22" customFormat="1" x14ac:dyDescent="0.2">
      <c r="A10486" t="s">
        <v>1455</v>
      </c>
      <c r="B10486" s="4">
        <f t="shared" si="1132"/>
        <v>1.098217707481355E-8</v>
      </c>
      <c r="C10486" t="s">
        <v>35</v>
      </c>
      <c r="D10486" t="s">
        <v>15</v>
      </c>
      <c r="F10486" t="s">
        <v>36</v>
      </c>
      <c r="G10486">
        <v>2</v>
      </c>
      <c r="H10486">
        <v>-18.20082258362968</v>
      </c>
      <c r="I10486">
        <v>9.798894162072011E-2</v>
      </c>
      <c r="J10486" t="s">
        <v>340</v>
      </c>
      <c r="L10486" t="s">
        <v>1455</v>
      </c>
      <c r="N10486" t="s">
        <v>2008</v>
      </c>
      <c r="O10486">
        <v>1</v>
      </c>
      <c r="P10486" s="4">
        <f>INDEX(parameters!$D$41:$AG$178,MATCH('PV (extension)'!B10466,parameters!$C$41:$C$178,0),MATCH('PV (extension)'!A10486,parameters!$D$5:$AG$5,0))/O10486</f>
        <v>0.2632778211677243</v>
      </c>
      <c r="Q10486" t="s">
        <v>1507</v>
      </c>
      <c r="R10486">
        <f>INDEX(parameters!$C$196:$EJ$198,MATCH('PV (extension)'!Q10486,parameters!$B$196:$B$198,0),MATCH('PV (extension)'!B10466,parameters!$C$195:$EJ$195,0))</f>
        <v>1401.9409545205699</v>
      </c>
      <c r="S10486">
        <v>570</v>
      </c>
      <c r="T10486">
        <v>30</v>
      </c>
      <c r="U10486">
        <f t="shared" si="1133"/>
        <v>23973190.322301745</v>
      </c>
      <c r="V10486">
        <f t="shared" si="1134"/>
        <v>4.1713263297698073E-8</v>
      </c>
    </row>
    <row r="10487" spans="1:22" customFormat="1" x14ac:dyDescent="0.2">
      <c r="A10487" t="s">
        <v>1456</v>
      </c>
      <c r="B10487" s="4">
        <f t="shared" si="1132"/>
        <v>5.8254195310322603E-9</v>
      </c>
      <c r="C10487" t="s">
        <v>35</v>
      </c>
      <c r="D10487" t="s">
        <v>15</v>
      </c>
      <c r="F10487" t="s">
        <v>36</v>
      </c>
      <c r="G10487">
        <v>2</v>
      </c>
      <c r="H10487">
        <v>-18.836468952383601</v>
      </c>
      <c r="I10487">
        <v>9.798894162072011E-2</v>
      </c>
      <c r="J10487" t="s">
        <v>340</v>
      </c>
      <c r="L10487" t="s">
        <v>1456</v>
      </c>
      <c r="N10487" t="s">
        <v>2008</v>
      </c>
      <c r="O10487">
        <v>1</v>
      </c>
      <c r="P10487" s="4">
        <f>INDEX(parameters!$D$41:$AG$178,MATCH('PV (extension)'!B10466,parameters!$C$41:$C$178,0),MATCH('PV (extension)'!A10487,parameters!$D$5:$AG$5,0))/O10487</f>
        <v>0.13965389112469015</v>
      </c>
      <c r="Q10487" t="s">
        <v>1507</v>
      </c>
      <c r="R10487">
        <f>INDEX(parameters!$C$196:$EJ$198,MATCH('PV (extension)'!Q10487,parameters!$B$196:$B$198,0),MATCH('PV (extension)'!B10466,parameters!$C$195:$EJ$195,0))</f>
        <v>1401.9409545205699</v>
      </c>
      <c r="S10487">
        <v>570</v>
      </c>
      <c r="T10487">
        <v>30</v>
      </c>
      <c r="U10487">
        <f t="shared" si="1133"/>
        <v>23973190.322301745</v>
      </c>
      <c r="V10487">
        <f t="shared" si="1134"/>
        <v>4.1713263297698073E-8</v>
      </c>
    </row>
    <row r="10488" spans="1:22" customFormat="1" ht="16" x14ac:dyDescent="0.2">
      <c r="A10488" t="s">
        <v>1461</v>
      </c>
      <c r="B10488" s="4">
        <f t="shared" si="1132"/>
        <v>1.7976459727590038E-9</v>
      </c>
      <c r="C10488" t="s">
        <v>49</v>
      </c>
      <c r="D10488" t="s">
        <v>15</v>
      </c>
      <c r="F10488" t="s">
        <v>36</v>
      </c>
      <c r="G10488">
        <v>2</v>
      </c>
      <c r="H10488">
        <v>-20.658789817762049</v>
      </c>
      <c r="I10488">
        <v>9.798894162072011E-2</v>
      </c>
      <c r="J10488" t="s">
        <v>340</v>
      </c>
      <c r="L10488" t="s">
        <v>1461</v>
      </c>
      <c r="N10488" t="s">
        <v>2008</v>
      </c>
      <c r="O10488">
        <v>1</v>
      </c>
      <c r="P10488" s="4">
        <f>INDEX(parameters!$D$41:$AG$178,MATCH('PV (extension)'!B10466,parameters!$C$41:$C$178,0),MATCH('PV (extension)'!A10488,parameters!$D$5:$AG$5,0))/O10488</f>
        <v>6.6094595017907607E-3</v>
      </c>
      <c r="Q10488" s="3" t="s">
        <v>1505</v>
      </c>
      <c r="R10488">
        <f>INDEX(parameters!$C$196:$EJ$198,MATCH('PV (extension)'!Q10488,parameters!$B$196:$B$198,0),MATCH('PV (extension)'!B10466,parameters!$C$195:$EJ$195,0))</f>
        <v>1317.8244972493355</v>
      </c>
      <c r="S10488">
        <v>93</v>
      </c>
      <c r="T10488">
        <v>30</v>
      </c>
      <c r="U10488">
        <f t="shared" si="1133"/>
        <v>3676730.3473256463</v>
      </c>
      <c r="V10488">
        <f t="shared" si="1134"/>
        <v>2.719807833412023E-7</v>
      </c>
    </row>
    <row r="10489" spans="1:22" customFormat="1" ht="16" x14ac:dyDescent="0.2">
      <c r="A10489" t="s">
        <v>1457</v>
      </c>
      <c r="B10489" s="4">
        <f t="shared" si="1132"/>
        <v>3.0481699510408397E-8</v>
      </c>
      <c r="C10489" t="s">
        <v>49</v>
      </c>
      <c r="D10489" t="s">
        <v>15</v>
      </c>
      <c r="F10489" t="s">
        <v>36</v>
      </c>
      <c r="G10489">
        <v>2</v>
      </c>
      <c r="H10489">
        <v>-17.845360350005858</v>
      </c>
      <c r="I10489">
        <v>9.798894162072011E-2</v>
      </c>
      <c r="J10489" t="s">
        <v>340</v>
      </c>
      <c r="L10489" t="s">
        <v>1457</v>
      </c>
      <c r="N10489" t="s">
        <v>2008</v>
      </c>
      <c r="O10489">
        <v>1</v>
      </c>
      <c r="P10489" s="4">
        <f>INDEX(parameters!$D$41:$AG$178,MATCH('PV (extension)'!B10466,parameters!$C$41:$C$178,0),MATCH('PV (extension)'!A10489,parameters!$D$5:$AG$5,0))/O10489</f>
        <v>0.11207298962797985</v>
      </c>
      <c r="Q10489" s="3" t="s">
        <v>1505</v>
      </c>
      <c r="R10489">
        <f>INDEX(parameters!$C$196:$EJ$198,MATCH('PV (extension)'!Q10489,parameters!$B$196:$B$198,0),MATCH('PV (extension)'!B10466,parameters!$C$195:$EJ$195,0))</f>
        <v>1317.8244972493355</v>
      </c>
      <c r="S10489">
        <v>93</v>
      </c>
      <c r="T10489">
        <v>30</v>
      </c>
      <c r="U10489">
        <f t="shared" si="1133"/>
        <v>3676730.3473256463</v>
      </c>
      <c r="V10489">
        <f t="shared" si="1134"/>
        <v>2.719807833412023E-7</v>
      </c>
    </row>
    <row r="10490" spans="1:22" customFormat="1" ht="16" x14ac:dyDescent="0.2">
      <c r="A10490" t="s">
        <v>1462</v>
      </c>
      <c r="B10490" s="4">
        <f t="shared" si="1132"/>
        <v>9.5031353669249563E-10</v>
      </c>
      <c r="C10490" t="s">
        <v>49</v>
      </c>
      <c r="D10490" t="s">
        <v>15</v>
      </c>
      <c r="F10490" t="s">
        <v>36</v>
      </c>
      <c r="G10490">
        <v>2</v>
      </c>
      <c r="H10490">
        <v>-21.294425499752101</v>
      </c>
      <c r="I10490">
        <v>9.798894162072011E-2</v>
      </c>
      <c r="J10490" t="s">
        <v>340</v>
      </c>
      <c r="L10490" t="s">
        <v>1462</v>
      </c>
      <c r="N10490" t="s">
        <v>2008</v>
      </c>
      <c r="O10490">
        <v>1</v>
      </c>
      <c r="P10490" s="4">
        <f>INDEX(parameters!$D$41:$AG$178,MATCH('PV (extension)'!B10466,parameters!$C$41:$C$178,0),MATCH('PV (extension)'!A10490,parameters!$D$5:$AG$5,0))/O10490</f>
        <v>3.4940466198316628E-3</v>
      </c>
      <c r="Q10490" s="3" t="s">
        <v>1505</v>
      </c>
      <c r="R10490">
        <f>INDEX(parameters!$C$196:$EJ$198,MATCH('PV (extension)'!Q10490,parameters!$B$196:$B$198,0),MATCH('PV (extension)'!B10466,parameters!$C$195:$EJ$195,0))</f>
        <v>1317.8244972493355</v>
      </c>
      <c r="S10490">
        <v>93</v>
      </c>
      <c r="T10490">
        <v>30</v>
      </c>
      <c r="U10490">
        <f t="shared" si="1133"/>
        <v>3676730.3473256463</v>
      </c>
      <c r="V10490">
        <f t="shared" si="1134"/>
        <v>2.719807833412023E-7</v>
      </c>
    </row>
    <row r="10491" spans="1:22" customFormat="1" ht="16" x14ac:dyDescent="0.2">
      <c r="A10491" t="s">
        <v>1458</v>
      </c>
      <c r="B10491" s="4">
        <f t="shared" si="1132"/>
        <v>1.5966634697168446E-8</v>
      </c>
      <c r="C10491" t="s">
        <v>49</v>
      </c>
      <c r="D10491" t="s">
        <v>15</v>
      </c>
      <c r="F10491" t="s">
        <v>36</v>
      </c>
      <c r="G10491">
        <v>2</v>
      </c>
      <c r="H10491">
        <v>-18.48100416113547</v>
      </c>
      <c r="I10491">
        <v>9.798894162072011E-2</v>
      </c>
      <c r="J10491" t="s">
        <v>340</v>
      </c>
      <c r="L10491" t="s">
        <v>1458</v>
      </c>
      <c r="N10491" t="s">
        <v>2008</v>
      </c>
      <c r="O10491">
        <v>1</v>
      </c>
      <c r="P10491" s="4">
        <f>INDEX(parameters!$D$41:$AG$178,MATCH('PV (extension)'!B10466,parameters!$C$41:$C$178,0),MATCH('PV (extension)'!A10491,parameters!$D$5:$AG$5,0))/O10491</f>
        <v>5.8705010335741853E-2</v>
      </c>
      <c r="Q10491" s="3" t="s">
        <v>1505</v>
      </c>
      <c r="R10491">
        <f>INDEX(parameters!$C$196:$EJ$198,MATCH('PV (extension)'!Q10491,parameters!$B$196:$B$198,0),MATCH('PV (extension)'!B10466,parameters!$C$195:$EJ$195,0))</f>
        <v>1317.8244972493355</v>
      </c>
      <c r="S10491">
        <v>93</v>
      </c>
      <c r="T10491">
        <v>30</v>
      </c>
      <c r="U10491">
        <f t="shared" si="1133"/>
        <v>3676730.3473256463</v>
      </c>
      <c r="V10491">
        <f t="shared" si="1134"/>
        <v>2.719807833412023E-7</v>
      </c>
    </row>
    <row r="10492" spans="1:22" customFormat="1" x14ac:dyDescent="0.2">
      <c r="A10492" t="s">
        <v>341</v>
      </c>
      <c r="B10492" s="4">
        <f t="shared" si="1132"/>
        <v>3.9465060044649796E-8</v>
      </c>
      <c r="C10492" t="s">
        <v>359</v>
      </c>
      <c r="D10492" t="s">
        <v>15</v>
      </c>
      <c r="F10492" t="s">
        <v>36</v>
      </c>
      <c r="G10492">
        <v>2</v>
      </c>
      <c r="H10492">
        <v>-17.561299045251399</v>
      </c>
      <c r="I10492">
        <v>9.798894162072011E-2</v>
      </c>
      <c r="J10492" t="s">
        <v>340</v>
      </c>
      <c r="L10492" t="s">
        <v>341</v>
      </c>
      <c r="N10492" t="s">
        <v>2008</v>
      </c>
      <c r="O10492">
        <v>1</v>
      </c>
      <c r="P10492" s="4">
        <f>INDEX(parameters!$D$41:$AG$178,MATCH('PV (extension)'!B10466,parameters!$C$41:$C$178,0),MATCH('PV (extension)'!A10492,parameters!$D$5:$AG$5,0))/O10492</f>
        <v>3.2864644265829519E-3</v>
      </c>
      <c r="Q10492" t="s">
        <v>1506</v>
      </c>
      <c r="R10492">
        <f>INDEX(parameters!$C$196:$EJ$198,MATCH('PV (extension)'!Q10492,parameters!$B$196:$B$198,0),MATCH('PV (extension)'!B10466,parameters!$C$195:$EJ$195,0))</f>
        <v>925.28102998357622</v>
      </c>
      <c r="S10492">
        <v>3</v>
      </c>
      <c r="T10492">
        <v>30</v>
      </c>
      <c r="U10492">
        <f t="shared" si="1133"/>
        <v>83275.292698521866</v>
      </c>
      <c r="V10492">
        <f t="shared" si="1134"/>
        <v>1.2008363676610049E-5</v>
      </c>
    </row>
    <row r="10493" spans="1:22" customFormat="1" x14ac:dyDescent="0.2">
      <c r="A10493" t="s">
        <v>342</v>
      </c>
      <c r="B10493" s="4">
        <f t="shared" si="1132"/>
        <v>3.8704778771895649E-8</v>
      </c>
      <c r="C10493" t="s">
        <v>359</v>
      </c>
      <c r="D10493" t="s">
        <v>15</v>
      </c>
      <c r="F10493" t="s">
        <v>36</v>
      </c>
      <c r="G10493">
        <v>2</v>
      </c>
      <c r="H10493">
        <v>-17.561299045251399</v>
      </c>
      <c r="I10493">
        <v>9.798894162072011E-2</v>
      </c>
      <c r="J10493" t="s">
        <v>340</v>
      </c>
      <c r="L10493" t="s">
        <v>342</v>
      </c>
      <c r="N10493" t="s">
        <v>2008</v>
      </c>
      <c r="O10493">
        <v>1</v>
      </c>
      <c r="P10493" s="4">
        <f>INDEX(parameters!$D$41:$AG$178,MATCH('PV (extension)'!B10466,parameters!$C$41:$C$178,0),MATCH('PV (extension)'!A10493,parameters!$D$5:$AG$5,0))/O10493</f>
        <v>3.2231517810611459E-3</v>
      </c>
      <c r="Q10493" t="s">
        <v>1506</v>
      </c>
      <c r="R10493">
        <f>INDEX(parameters!$C$196:$EJ$198,MATCH('PV (extension)'!Q10493,parameters!$B$196:$B$198,0),MATCH('PV (extension)'!B10466,parameters!$C$195:$EJ$195,0))</f>
        <v>925.28102998357622</v>
      </c>
      <c r="S10493">
        <v>3</v>
      </c>
      <c r="T10493">
        <v>30</v>
      </c>
      <c r="U10493">
        <f t="shared" si="1133"/>
        <v>83275.292698521866</v>
      </c>
      <c r="V10493">
        <f t="shared" si="1134"/>
        <v>1.2008363676610049E-5</v>
      </c>
    </row>
    <row r="10494" spans="1:22" customFormat="1" x14ac:dyDescent="0.2">
      <c r="A10494" t="s">
        <v>343</v>
      </c>
      <c r="B10494" s="4">
        <f t="shared" si="1132"/>
        <v>2.0805539102157619E-8</v>
      </c>
      <c r="C10494" t="s">
        <v>359</v>
      </c>
      <c r="D10494" t="s">
        <v>15</v>
      </c>
      <c r="F10494" t="s">
        <v>36</v>
      </c>
      <c r="G10494">
        <v>2</v>
      </c>
      <c r="H10494">
        <v>-18.196897397350821</v>
      </c>
      <c r="I10494">
        <v>9.798894162072011E-2</v>
      </c>
      <c r="J10494" t="s">
        <v>340</v>
      </c>
      <c r="L10494" t="s">
        <v>343</v>
      </c>
      <c r="N10494" t="s">
        <v>2008</v>
      </c>
      <c r="O10494">
        <v>1</v>
      </c>
      <c r="P10494" s="4">
        <f>INDEX(parameters!$D$41:$AG$178,MATCH('PV (extension)'!B10466,parameters!$C$41:$C$178,0),MATCH('PV (extension)'!A10494,parameters!$D$5:$AG$5,0))/O10494</f>
        <v>1.7325873584827175E-3</v>
      </c>
      <c r="Q10494" t="s">
        <v>1506</v>
      </c>
      <c r="R10494">
        <f>INDEX(parameters!$C$196:$EJ$198,MATCH('PV (extension)'!Q10494,parameters!$B$196:$B$198,0),MATCH('PV (extension)'!B10466,parameters!$C$195:$EJ$195,0))</f>
        <v>925.28102998357622</v>
      </c>
      <c r="S10494">
        <v>3</v>
      </c>
      <c r="T10494">
        <v>30</v>
      </c>
      <c r="U10494">
        <f t="shared" si="1133"/>
        <v>83275.292698521866</v>
      </c>
      <c r="V10494">
        <f t="shared" si="1134"/>
        <v>1.2008363676610049E-5</v>
      </c>
    </row>
    <row r="10495" spans="1:22" customFormat="1" x14ac:dyDescent="0.2">
      <c r="A10495" t="s">
        <v>344</v>
      </c>
      <c r="B10495" s="4">
        <f t="shared" si="1132"/>
        <v>2.0787537133596311E-8</v>
      </c>
      <c r="C10495" t="s">
        <v>359</v>
      </c>
      <c r="D10495" t="s">
        <v>15</v>
      </c>
      <c r="F10495" t="s">
        <v>36</v>
      </c>
      <c r="G10495">
        <v>2</v>
      </c>
      <c r="H10495">
        <v>-18.196897397350821</v>
      </c>
      <c r="I10495">
        <v>9.798894162072011E-2</v>
      </c>
      <c r="J10495" t="s">
        <v>340</v>
      </c>
      <c r="L10495" t="s">
        <v>344</v>
      </c>
      <c r="N10495" t="s">
        <v>2008</v>
      </c>
      <c r="O10495">
        <v>1</v>
      </c>
      <c r="P10495" s="4">
        <f>INDEX(parameters!$D$41:$AG$178,MATCH('PV (extension)'!B10466,parameters!$C$41:$C$178,0),MATCH('PV (extension)'!A10495,parameters!$D$5:$AG$5,0))/O10495</f>
        <v>1.7310882392816251E-3</v>
      </c>
      <c r="Q10495" t="s">
        <v>1506</v>
      </c>
      <c r="R10495">
        <f>INDEX(parameters!$C$196:$EJ$198,MATCH('PV (extension)'!Q10495,parameters!$B$196:$B$198,0),MATCH('PV (extension)'!B10466,parameters!$C$195:$EJ$195,0))</f>
        <v>925.28102998357622</v>
      </c>
      <c r="S10495">
        <v>3</v>
      </c>
      <c r="T10495">
        <v>30</v>
      </c>
      <c r="U10495">
        <f t="shared" si="1133"/>
        <v>83275.292698521866</v>
      </c>
      <c r="V10495">
        <f t="shared" si="1134"/>
        <v>1.2008363676610049E-5</v>
      </c>
    </row>
    <row r="10496" spans="1:22" customFormat="1" ht="16" x14ac:dyDescent="0.2">
      <c r="A10496" t="s">
        <v>345</v>
      </c>
      <c r="B10496" s="4">
        <f t="shared" si="1132"/>
        <v>4.2684043057446076E-7</v>
      </c>
      <c r="C10496" t="s">
        <v>359</v>
      </c>
      <c r="D10496" t="s">
        <v>15</v>
      </c>
      <c r="F10496" t="s">
        <v>36</v>
      </c>
      <c r="G10496">
        <v>2</v>
      </c>
      <c r="H10496">
        <v>-15.20991773919472</v>
      </c>
      <c r="I10496">
        <v>9.798894162072011E-2</v>
      </c>
      <c r="J10496" t="s">
        <v>340</v>
      </c>
      <c r="L10496" t="s">
        <v>345</v>
      </c>
      <c r="N10496" t="s">
        <v>2008</v>
      </c>
      <c r="O10496">
        <v>1</v>
      </c>
      <c r="P10496" s="4">
        <f>INDEX(parameters!$D$41:$AG$178,MATCH('PV (extension)'!B10466,parameters!$C$41:$C$178,0),MATCH('PV (extension)'!A10496,parameters!$D$5:$AG$5,0))/O10496</f>
        <v>5.0625069824473082E-2</v>
      </c>
      <c r="Q10496" s="3" t="s">
        <v>1505</v>
      </c>
      <c r="R10496">
        <f>INDEX(parameters!$C$196:$EJ$198,MATCH('PV (extension)'!Q10496,parameters!$B$196:$B$198,0),MATCH('PV (extension)'!B10466,parameters!$C$195:$EJ$195,0))</f>
        <v>1317.8244972493355</v>
      </c>
      <c r="S10496">
        <v>3</v>
      </c>
      <c r="T10496">
        <v>30</v>
      </c>
      <c r="U10496">
        <f t="shared" si="1133"/>
        <v>118604.2047524402</v>
      </c>
      <c r="V10496">
        <f t="shared" si="1134"/>
        <v>8.4314042835772706E-6</v>
      </c>
    </row>
    <row r="10497" spans="1:22" customFormat="1" ht="16" x14ac:dyDescent="0.2">
      <c r="A10497" t="s">
        <v>346</v>
      </c>
      <c r="B10497" s="4">
        <f t="shared" si="1132"/>
        <v>2.2280452172343922E-7</v>
      </c>
      <c r="C10497" t="s">
        <v>359</v>
      </c>
      <c r="D10497" t="s">
        <v>15</v>
      </c>
      <c r="F10497" t="s">
        <v>36</v>
      </c>
      <c r="G10497">
        <v>2</v>
      </c>
      <c r="H10497">
        <v>-15.845552597349339</v>
      </c>
      <c r="I10497">
        <v>9.798894162072011E-2</v>
      </c>
      <c r="J10497" t="s">
        <v>340</v>
      </c>
      <c r="L10497" t="s">
        <v>346</v>
      </c>
      <c r="N10497" t="s">
        <v>2008</v>
      </c>
      <c r="O10497">
        <v>1</v>
      </c>
      <c r="P10497" s="4">
        <f>INDEX(parameters!$D$41:$AG$178,MATCH('PV (extension)'!B10466,parameters!$C$41:$C$178,0),MATCH('PV (extension)'!A10497,parameters!$D$5:$AG$5,0))/O10497</f>
        <v>2.6425553114256296E-2</v>
      </c>
      <c r="Q10497" s="3" t="s">
        <v>1505</v>
      </c>
      <c r="R10497">
        <f>INDEX(parameters!$C$196:$EJ$198,MATCH('PV (extension)'!Q10497,parameters!$B$196:$B$198,0),MATCH('PV (extension)'!B10466,parameters!$C$195:$EJ$195,0))</f>
        <v>1317.8244972493355</v>
      </c>
      <c r="S10497">
        <v>3</v>
      </c>
      <c r="T10497">
        <v>30</v>
      </c>
      <c r="U10497">
        <f t="shared" si="1133"/>
        <v>118604.2047524402</v>
      </c>
      <c r="V10497">
        <f t="shared" si="1134"/>
        <v>8.4314042835772706E-6</v>
      </c>
    </row>
    <row r="10498" spans="1:22" customFormat="1" ht="16" x14ac:dyDescent="0.2">
      <c r="A10498" t="s">
        <v>347</v>
      </c>
      <c r="B10498" s="4">
        <f t="shared" si="1132"/>
        <v>1.2323724290924234E-7</v>
      </c>
      <c r="C10498" t="s">
        <v>49</v>
      </c>
      <c r="D10498" t="s">
        <v>15</v>
      </c>
      <c r="F10498" t="s">
        <v>36</v>
      </c>
      <c r="G10498">
        <v>2</v>
      </c>
      <c r="H10498">
        <v>-16.884050111477411</v>
      </c>
      <c r="I10498">
        <v>9.798894162072011E-2</v>
      </c>
      <c r="J10498" t="s">
        <v>340</v>
      </c>
      <c r="L10498" t="s">
        <v>347</v>
      </c>
      <c r="N10498" t="s">
        <v>2008</v>
      </c>
      <c r="O10498">
        <v>1</v>
      </c>
      <c r="P10498" s="4">
        <f>INDEX(parameters!$D$41:$AG$178,MATCH('PV (extension)'!B10466,parameters!$C$41:$C$178,0),MATCH('PV (extension)'!A10498,parameters!$D$5:$AG$5,0))/O10498</f>
        <v>1.4616455191133988E-2</v>
      </c>
      <c r="Q10498" s="3" t="s">
        <v>1505</v>
      </c>
      <c r="R10498">
        <f>INDEX(parameters!$C$196:$EJ$198,MATCH('PV (extension)'!Q10498,parameters!$B$196:$B$198,0),MATCH('PV (extension)'!B10466,parameters!$C$195:$EJ$195,0))</f>
        <v>1317.8244972493355</v>
      </c>
      <c r="S10498">
        <v>3</v>
      </c>
      <c r="T10498">
        <v>30</v>
      </c>
      <c r="U10498">
        <f t="shared" si="1133"/>
        <v>118604.2047524402</v>
      </c>
      <c r="V10498">
        <f t="shared" si="1134"/>
        <v>8.4314042835772706E-6</v>
      </c>
    </row>
    <row r="10499" spans="1:22" customFormat="1" ht="16" x14ac:dyDescent="0.2">
      <c r="A10499" t="s">
        <v>348</v>
      </c>
      <c r="B10499" s="4">
        <f t="shared" si="1132"/>
        <v>3.4507200832010916E-9</v>
      </c>
      <c r="C10499" t="s">
        <v>49</v>
      </c>
      <c r="D10499" t="s">
        <v>15</v>
      </c>
      <c r="F10499" t="s">
        <v>36</v>
      </c>
      <c r="G10499">
        <v>2</v>
      </c>
      <c r="H10499">
        <v>-19.506396550885459</v>
      </c>
      <c r="I10499">
        <v>9.798894162072011E-2</v>
      </c>
      <c r="J10499" t="s">
        <v>340</v>
      </c>
      <c r="L10499" t="s">
        <v>348</v>
      </c>
      <c r="N10499" t="s">
        <v>2008</v>
      </c>
      <c r="O10499">
        <v>1</v>
      </c>
      <c r="P10499" s="4">
        <f>INDEX(parameters!$D$41:$AG$178,MATCH('PV (extension)'!B10466,parameters!$C$41:$C$178,0),MATCH('PV (extension)'!A10499,parameters!$D$5:$AG$5,0))/O10499</f>
        <v>4.0926991129133978E-4</v>
      </c>
      <c r="Q10499" s="3" t="s">
        <v>1505</v>
      </c>
      <c r="R10499">
        <f>INDEX(parameters!$C$196:$EJ$198,MATCH('PV (extension)'!Q10499,parameters!$B$196:$B$198,0),MATCH('PV (extension)'!B10466,parameters!$C$195:$EJ$195,0))</f>
        <v>1317.8244972493355</v>
      </c>
      <c r="S10499">
        <v>3</v>
      </c>
      <c r="T10499">
        <v>30</v>
      </c>
      <c r="U10499">
        <f t="shared" si="1133"/>
        <v>118604.2047524402</v>
      </c>
      <c r="V10499">
        <f t="shared" si="1134"/>
        <v>8.4314042835772706E-6</v>
      </c>
    </row>
    <row r="10500" spans="1:22" customFormat="1" ht="16" x14ac:dyDescent="0.2">
      <c r="A10500" t="s">
        <v>349</v>
      </c>
      <c r="B10500" s="4">
        <f t="shared" si="1132"/>
        <v>2.0500930729329716E-8</v>
      </c>
      <c r="C10500" t="s">
        <v>359</v>
      </c>
      <c r="D10500" t="s">
        <v>15</v>
      </c>
      <c r="F10500" t="s">
        <v>36</v>
      </c>
      <c r="G10500">
        <v>2</v>
      </c>
      <c r="H10500">
        <v>-18.220764878757461</v>
      </c>
      <c r="I10500">
        <v>9.798894162072011E-2</v>
      </c>
      <c r="J10500" t="s">
        <v>340</v>
      </c>
      <c r="L10500" t="s">
        <v>349</v>
      </c>
      <c r="N10500" t="s">
        <v>2008</v>
      </c>
      <c r="O10500">
        <v>1</v>
      </c>
      <c r="P10500" s="4">
        <f>INDEX(parameters!$D$41:$AG$178,MATCH('PV (extension)'!B10466,parameters!$C$41:$C$178,0),MATCH('PV (extension)'!A10500,parameters!$D$5:$AG$5,0))/O10500</f>
        <v>2.4314965858370148E-3</v>
      </c>
      <c r="Q10500" s="3" t="s">
        <v>1505</v>
      </c>
      <c r="R10500">
        <f>INDEX(parameters!$C$196:$EJ$198,MATCH('PV (extension)'!Q10500,parameters!$B$196:$B$198,0),MATCH('PV (extension)'!B10466,parameters!$C$195:$EJ$195,0))</f>
        <v>1317.8244972493355</v>
      </c>
      <c r="S10500">
        <v>3</v>
      </c>
      <c r="T10500">
        <v>30</v>
      </c>
      <c r="U10500">
        <f t="shared" si="1133"/>
        <v>118604.2047524402</v>
      </c>
      <c r="V10500">
        <f t="shared" si="1134"/>
        <v>8.4314042835772706E-6</v>
      </c>
    </row>
    <row r="10501" spans="1:22" customFormat="1" ht="16" x14ac:dyDescent="0.2">
      <c r="A10501" t="s">
        <v>350</v>
      </c>
      <c r="B10501" s="4">
        <f t="shared" si="1132"/>
        <v>3.5090311612667407E-7</v>
      </c>
      <c r="C10501" t="s">
        <v>359</v>
      </c>
      <c r="D10501" t="s">
        <v>15</v>
      </c>
      <c r="F10501" t="s">
        <v>36</v>
      </c>
      <c r="G10501">
        <v>2</v>
      </c>
      <c r="H10501">
        <v>-15.40735416199742</v>
      </c>
      <c r="I10501">
        <v>9.798894162072011E-2</v>
      </c>
      <c r="J10501" t="s">
        <v>340</v>
      </c>
      <c r="L10501" t="s">
        <v>350</v>
      </c>
      <c r="N10501" t="s">
        <v>2008</v>
      </c>
      <c r="O10501">
        <v>1</v>
      </c>
      <c r="P10501" s="4">
        <f>INDEX(parameters!$D$41:$AG$178,MATCH('PV (extension)'!B10466,parameters!$C$41:$C$178,0),MATCH('PV (extension)'!A10501,parameters!$D$5:$AG$5,0))/O10501</f>
        <v>4.1618585033357351E-2</v>
      </c>
      <c r="Q10501" s="3" t="s">
        <v>1505</v>
      </c>
      <c r="R10501">
        <f>INDEX(parameters!$C$196:$EJ$198,MATCH('PV (extension)'!Q10501,parameters!$B$196:$B$198,0),MATCH('PV (extension)'!B10466,parameters!$C$195:$EJ$195,0))</f>
        <v>1317.8244972493355</v>
      </c>
      <c r="S10501">
        <v>3</v>
      </c>
      <c r="T10501">
        <v>30</v>
      </c>
      <c r="U10501">
        <f t="shared" si="1133"/>
        <v>118604.2047524402</v>
      </c>
      <c r="V10501">
        <f t="shared" si="1134"/>
        <v>8.4314042835772706E-6</v>
      </c>
    </row>
    <row r="10502" spans="1:22" customFormat="1" ht="16" x14ac:dyDescent="0.2">
      <c r="A10502" t="s">
        <v>351</v>
      </c>
      <c r="B10502" s="4">
        <f t="shared" si="1132"/>
        <v>1.0834665883342414E-8</v>
      </c>
      <c r="C10502" t="s">
        <v>359</v>
      </c>
      <c r="D10502" t="s">
        <v>15</v>
      </c>
      <c r="F10502" t="s">
        <v>36</v>
      </c>
      <c r="G10502">
        <v>2</v>
      </c>
      <c r="H10502">
        <v>-18.856367974250119</v>
      </c>
      <c r="I10502">
        <v>9.798894162072011E-2</v>
      </c>
      <c r="J10502" t="s">
        <v>340</v>
      </c>
      <c r="L10502" t="s">
        <v>351</v>
      </c>
      <c r="N10502" t="s">
        <v>2008</v>
      </c>
      <c r="O10502">
        <v>1</v>
      </c>
      <c r="P10502" s="4">
        <f>INDEX(parameters!$D$41:$AG$178,MATCH('PV (extension)'!B10466,parameters!$C$41:$C$178,0),MATCH('PV (extension)'!A10502,parameters!$D$5:$AG$5,0))/O10502</f>
        <v>1.2850369308522222E-3</v>
      </c>
      <c r="Q10502" s="3" t="s">
        <v>1505</v>
      </c>
      <c r="R10502">
        <f>INDEX(parameters!$C$196:$EJ$198,MATCH('PV (extension)'!Q10502,parameters!$B$196:$B$198,0),MATCH('PV (extension)'!B10466,parameters!$C$195:$EJ$195,0))</f>
        <v>1317.8244972493355</v>
      </c>
      <c r="S10502">
        <v>3</v>
      </c>
      <c r="T10502">
        <v>30</v>
      </c>
      <c r="U10502">
        <f t="shared" si="1133"/>
        <v>118604.2047524402</v>
      </c>
      <c r="V10502">
        <f t="shared" si="1134"/>
        <v>8.4314042835772706E-6</v>
      </c>
    </row>
    <row r="10503" spans="1:22" customFormat="1" ht="16" x14ac:dyDescent="0.2">
      <c r="A10503" t="s">
        <v>352</v>
      </c>
      <c r="B10503" s="4">
        <f t="shared" si="1132"/>
        <v>1.8338439311312831E-7</v>
      </c>
      <c r="C10503" t="s">
        <v>359</v>
      </c>
      <c r="D10503" t="s">
        <v>15</v>
      </c>
      <c r="F10503" t="s">
        <v>36</v>
      </c>
      <c r="G10503">
        <v>2</v>
      </c>
      <c r="H10503">
        <v>-16.042988178471511</v>
      </c>
      <c r="I10503">
        <v>9.798894162072011E-2</v>
      </c>
      <c r="J10503" t="s">
        <v>340</v>
      </c>
      <c r="L10503" t="s">
        <v>352</v>
      </c>
      <c r="N10503" t="s">
        <v>2008</v>
      </c>
      <c r="O10503">
        <v>1</v>
      </c>
      <c r="P10503" s="4">
        <f>INDEX(parameters!$D$41:$AG$178,MATCH('PV (extension)'!B10466,parameters!$C$41:$C$178,0),MATCH('PV (extension)'!A10503,parameters!$D$5:$AG$5,0))/O10503</f>
        <v>2.1750160109191456E-2</v>
      </c>
      <c r="Q10503" s="3" t="s">
        <v>1505</v>
      </c>
      <c r="R10503">
        <f>INDEX(parameters!$C$196:$EJ$198,MATCH('PV (extension)'!Q10503,parameters!$B$196:$B$198,0),MATCH('PV (extension)'!B10466,parameters!$C$195:$EJ$195,0))</f>
        <v>1317.8244972493355</v>
      </c>
      <c r="S10503">
        <v>3</v>
      </c>
      <c r="T10503">
        <v>30</v>
      </c>
      <c r="U10503">
        <f t="shared" si="1133"/>
        <v>118604.2047524402</v>
      </c>
      <c r="V10503">
        <f t="shared" si="1134"/>
        <v>8.4314042835772706E-6</v>
      </c>
    </row>
    <row r="10504" spans="1:22" customFormat="1" x14ac:dyDescent="0.2">
      <c r="A10504" t="s">
        <v>442</v>
      </c>
      <c r="B10504">
        <v>2.0720999999999999E-3</v>
      </c>
      <c r="C10504" t="s">
        <v>42</v>
      </c>
      <c r="D10504" t="s">
        <v>16</v>
      </c>
      <c r="F10504" t="s">
        <v>36</v>
      </c>
      <c r="G10504">
        <v>2</v>
      </c>
      <c r="H10504">
        <v>-6.1791926932012373</v>
      </c>
      <c r="I10504">
        <v>4.3409845976280087E-2</v>
      </c>
      <c r="J10504" t="s">
        <v>353</v>
      </c>
      <c r="L10504" t="s">
        <v>443</v>
      </c>
    </row>
    <row r="10505" spans="1:22" customFormat="1" x14ac:dyDescent="0.2">
      <c r="A10505" t="s">
        <v>354</v>
      </c>
      <c r="B10505">
        <v>-1.8648999999999999E-6</v>
      </c>
      <c r="C10505" t="s">
        <v>49</v>
      </c>
      <c r="D10505" t="s">
        <v>250</v>
      </c>
      <c r="F10505" t="s">
        <v>36</v>
      </c>
      <c r="G10505">
        <v>2</v>
      </c>
      <c r="H10505">
        <v>-13.19230312560901</v>
      </c>
      <c r="I10505">
        <v>4.3409845976280087E-2</v>
      </c>
      <c r="J10505" t="s">
        <v>353</v>
      </c>
      <c r="K10505" t="b">
        <v>1</v>
      </c>
      <c r="L10505" t="s">
        <v>355</v>
      </c>
    </row>
    <row r="10506" spans="1:22" customFormat="1" x14ac:dyDescent="0.2"/>
    <row r="10507" spans="1:22" s="2" customFormat="1" x14ac:dyDescent="0.2">
      <c r="A10507" s="2" t="s">
        <v>2</v>
      </c>
      <c r="B10507" s="2" t="s">
        <v>1459</v>
      </c>
    </row>
    <row r="10508" spans="1:22" x14ac:dyDescent="0.2">
      <c r="A10508" s="29" t="s">
        <v>4</v>
      </c>
      <c r="B1050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")&amp;HLOOKUP(B10509,parameters!$C$195:$EJ$198,2,0)&amp;" kWh/kWp.
Annual output, Facade: "&amp;HLOOKUP(B10509,parameters!$C$195:$EJ$198,3,0)&amp;" kWh/kWp.
Annual output, Open-ground: "&amp;HLOOKUP(B10509,parameters!$C$195:$EJ$198,4,0)&amp;_xlfn._LONGTEXT("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")&amp;VLOOKUP(B10509,'extension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1316.43431703893 kWh/kWp.
Annual output, Facade: 924.304946006059 kWh/kWp.
Annual output, Open-ground: 1400.46203940312 kWh/kWp.
Amount of solar energy transformed to electricity. Waste heat emission due to losses of electricity in the system.
Technology:  Electricity production with grid-connected photovoltaic power plants.
Time period:  Time of publications
Production volume: 29 GWh in 2025.
Sampling:  Statistical data and model calculations
Extrapolations:  Use of PV technology data investigated for other countries (Switzerland). Correction of average yield with Swiss data.
Uncertainty:  None
Author: Romain Sacchi, PSI, romain.sacchi@psi.ch</v>
      </c>
    </row>
    <row r="10509" spans="1:22" customFormat="1" x14ac:dyDescent="0.2">
      <c r="A10509" t="s">
        <v>6</v>
      </c>
      <c r="B10509" t="s">
        <v>1633</v>
      </c>
    </row>
    <row r="10510" spans="1:22" customFormat="1" x14ac:dyDescent="0.2">
      <c r="A10510" t="s">
        <v>8</v>
      </c>
      <c r="B10510">
        <v>1</v>
      </c>
    </row>
    <row r="10511" spans="1:22" customFormat="1" x14ac:dyDescent="0.2">
      <c r="A10511" t="s">
        <v>9</v>
      </c>
      <c r="B10511" t="s">
        <v>73</v>
      </c>
    </row>
    <row r="10512" spans="1:22" customFormat="1" x14ac:dyDescent="0.2">
      <c r="A10512" t="s">
        <v>11</v>
      </c>
      <c r="B10512" t="s">
        <v>12</v>
      </c>
    </row>
    <row r="10513" spans="1:19" customFormat="1" x14ac:dyDescent="0.2">
      <c r="A10513" t="s">
        <v>13</v>
      </c>
      <c r="B10513" t="s">
        <v>14</v>
      </c>
    </row>
    <row r="10514" spans="1:19" customFormat="1" x14ac:dyDescent="0.2">
      <c r="A10514" t="s">
        <v>15</v>
      </c>
      <c r="B10514" t="s">
        <v>53</v>
      </c>
    </row>
    <row r="10515" spans="1:19" customFormat="1" x14ac:dyDescent="0.2">
      <c r="A10515" t="s">
        <v>17</v>
      </c>
    </row>
    <row r="10516" spans="1:19" s="2" customFormat="1" x14ac:dyDescent="0.2">
      <c r="A10516" s="2" t="s">
        <v>18</v>
      </c>
      <c r="B10516" s="2" t="s">
        <v>19</v>
      </c>
      <c r="C10516" s="2" t="s">
        <v>6</v>
      </c>
      <c r="D10516" s="2" t="s">
        <v>15</v>
      </c>
      <c r="E10516" s="2" t="s">
        <v>20</v>
      </c>
      <c r="F10516" s="2" t="s">
        <v>13</v>
      </c>
      <c r="G10516" s="2" t="s">
        <v>21</v>
      </c>
      <c r="H10516" s="2" t="s">
        <v>9</v>
      </c>
      <c r="I10516" s="2" t="s">
        <v>4</v>
      </c>
      <c r="J10516" s="2" t="s">
        <v>1925</v>
      </c>
      <c r="K10516" s="2" t="s">
        <v>1998</v>
      </c>
      <c r="L10516" s="2" t="s">
        <v>2002</v>
      </c>
      <c r="M10516" s="2" t="s">
        <v>2003</v>
      </c>
      <c r="N10516" s="2" t="s">
        <v>2001</v>
      </c>
      <c r="O10516" s="2" t="s">
        <v>2000</v>
      </c>
      <c r="P10516" s="2" t="s">
        <v>2004</v>
      </c>
      <c r="Q10516" s="2" t="s">
        <v>1502</v>
      </c>
      <c r="R10516" s="2" t="s">
        <v>2005</v>
      </c>
      <c r="S10516" s="2" t="s">
        <v>2006</v>
      </c>
    </row>
    <row r="10517" spans="1:19" customFormat="1" x14ac:dyDescent="0.2">
      <c r="A10517" t="s">
        <v>335</v>
      </c>
      <c r="B10517">
        <v>3.8502999999999998</v>
      </c>
      <c r="D10517" t="s">
        <v>30</v>
      </c>
      <c r="E10517" t="s">
        <v>336</v>
      </c>
      <c r="F10517" t="s">
        <v>27</v>
      </c>
      <c r="G10517">
        <v>0</v>
      </c>
      <c r="I10517" t="s">
        <v>337</v>
      </c>
    </row>
    <row r="10518" spans="1:19" customFormat="1" x14ac:dyDescent="0.2">
      <c r="A10518" t="s">
        <v>29</v>
      </c>
      <c r="B10518">
        <v>0.25026999999999999</v>
      </c>
      <c r="D10518" t="s">
        <v>30</v>
      </c>
      <c r="E10518" t="s">
        <v>31</v>
      </c>
      <c r="F10518" t="s">
        <v>27</v>
      </c>
      <c r="G10518">
        <v>0</v>
      </c>
      <c r="I10518" t="s">
        <v>338</v>
      </c>
    </row>
    <row r="10519" spans="1:19" customFormat="1" x14ac:dyDescent="0.2">
      <c r="A10519" t="s">
        <v>1459</v>
      </c>
      <c r="B10519">
        <v>1</v>
      </c>
      <c r="C10519" t="str">
        <f>B10509</f>
        <v>CO</v>
      </c>
      <c r="D10519" t="s">
        <v>53</v>
      </c>
      <c r="E10519" t="s">
        <v>339</v>
      </c>
      <c r="F10519" t="s">
        <v>33</v>
      </c>
      <c r="G10519">
        <v>0</v>
      </c>
      <c r="H10519" t="s">
        <v>73</v>
      </c>
      <c r="J10519">
        <f>VLOOKUP(C10519,'extension - production vol'!$B$6:$D$235,3,0)</f>
        <v>29</v>
      </c>
    </row>
    <row r="10520" spans="1:19" customFormat="1" ht="16" x14ac:dyDescent="0.2">
      <c r="A10520" t="s">
        <v>1439</v>
      </c>
      <c r="B10520" s="4">
        <f t="shared" ref="B10520:B10535" si="1135">M10520*S10520</f>
        <v>4.3212883739811021E-8</v>
      </c>
      <c r="C10520" t="s">
        <v>49</v>
      </c>
      <c r="D10520" t="s">
        <v>15</v>
      </c>
      <c r="F10520" t="s">
        <v>36</v>
      </c>
      <c r="G10520">
        <v>0</v>
      </c>
      <c r="H10520" t="s">
        <v>1439</v>
      </c>
      <c r="I10520" t="s">
        <v>340</v>
      </c>
      <c r="K10520" t="s">
        <v>1999</v>
      </c>
      <c r="L10520">
        <f>IF(K10520="residential",VLOOKUP(B10509,parameters!$C$41:$AG$178,18,0),IF(K10520="commercial",1-VLOOKUP(B10509,parameters!$C$41:$AG$178,18,0),1))</f>
        <v>0.17766751537682748</v>
      </c>
      <c r="M10520" s="4">
        <f>INDEX(parameters!$D$41:$AG$178,MATCH('PV (extension)'!B10509,parameters!$C$41:$C$178,0),MATCH('PV (extension)'!A10520,parameters!$D$5:$AG$5,0))/L10520</f>
        <v>5.119823078397083E-3</v>
      </c>
      <c r="N10520" s="3" t="s">
        <v>1505</v>
      </c>
      <c r="O10520">
        <f>INDEX(parameters!$C$196:$EJ$198,MATCH('PV (extension)'!N10520,parameters!$B$196:$B$198,0),MATCH('PV (extension)'!B10509,parameters!$C$195:$EJ$195,0))</f>
        <v>1316.4343170389327</v>
      </c>
      <c r="P10520">
        <v>3</v>
      </c>
      <c r="Q10520">
        <v>30</v>
      </c>
      <c r="R10520">
        <f>Q10520*P10520*O10520</f>
        <v>118479.08853350395</v>
      </c>
      <c r="S10520">
        <f>1/R10520</f>
        <v>8.4403080102799439E-6</v>
      </c>
    </row>
    <row r="10521" spans="1:19" customFormat="1" ht="16" x14ac:dyDescent="0.2">
      <c r="A10521" t="s">
        <v>1440</v>
      </c>
      <c r="B10521" s="4">
        <f t="shared" si="1135"/>
        <v>2.8184765736617046E-7</v>
      </c>
      <c r="C10521" t="s">
        <v>49</v>
      </c>
      <c r="D10521" t="s">
        <v>15</v>
      </c>
      <c r="F10521" t="s">
        <v>36</v>
      </c>
      <c r="G10521">
        <v>0</v>
      </c>
      <c r="H10521" t="s">
        <v>1440</v>
      </c>
      <c r="I10521" t="s">
        <v>340</v>
      </c>
      <c r="K10521" t="s">
        <v>1999</v>
      </c>
      <c r="L10521">
        <f>L10520</f>
        <v>0.17766751537682748</v>
      </c>
      <c r="M10521" s="4">
        <f>INDEX(parameters!$D$41:$AG$178,MATCH('PV (extension)'!B10509,parameters!$C$41:$C$178,0),MATCH('PV (extension)'!A10521,parameters!$D$5:$AG$5,0))/L10521</f>
        <v>3.3393053550047194E-2</v>
      </c>
      <c r="N10521" s="3" t="s">
        <v>1505</v>
      </c>
      <c r="O10521">
        <f>INDEX(parameters!$C$196:$EJ$198,MATCH('PV (extension)'!N10521,parameters!$B$196:$B$198,0),MATCH('PV (extension)'!B10509,parameters!$C$195:$EJ$195,0))</f>
        <v>1316.4343170389327</v>
      </c>
      <c r="P10521">
        <v>3</v>
      </c>
      <c r="Q10521">
        <v>30</v>
      </c>
      <c r="R10521">
        <f t="shared" ref="R10521:R10535" si="1136">Q10521*P10521*O10521</f>
        <v>118479.08853350395</v>
      </c>
      <c r="S10521">
        <f t="shared" ref="S10521:S10535" si="1137">1/R10521</f>
        <v>8.4403080102799439E-6</v>
      </c>
    </row>
    <row r="10522" spans="1:19" customFormat="1" ht="16" x14ac:dyDescent="0.2">
      <c r="A10522" t="s">
        <v>1441</v>
      </c>
      <c r="B10522" s="4">
        <f t="shared" si="1135"/>
        <v>4.3672257825749337E-9</v>
      </c>
      <c r="C10522" t="s">
        <v>35</v>
      </c>
      <c r="D10522" t="s">
        <v>15</v>
      </c>
      <c r="F10522" t="s">
        <v>36</v>
      </c>
      <c r="G10522">
        <v>0</v>
      </c>
      <c r="H10522" t="s">
        <v>1441</v>
      </c>
      <c r="I10522" t="s">
        <v>340</v>
      </c>
      <c r="K10522" t="s">
        <v>1999</v>
      </c>
      <c r="L10522">
        <f t="shared" ref="L10522:L10535" si="1138">L10521</f>
        <v>0.17766751537682748</v>
      </c>
      <c r="M10522" s="4">
        <f>INDEX(parameters!$D$41:$AG$178,MATCH('PV (extension)'!B10509,parameters!$C$41:$C$178,0),MATCH('PV (extension)'!A10522,parameters!$D$5:$AG$5,0))/L10522</f>
        <v>5.1742493013949662E-4</v>
      </c>
      <c r="N10522" s="3" t="s">
        <v>1505</v>
      </c>
      <c r="O10522">
        <f>INDEX(parameters!$C$196:$EJ$198,MATCH('PV (extension)'!N10522,parameters!$B$196:$B$198,0),MATCH('PV (extension)'!B10509,parameters!$C$195:$EJ$195,0))</f>
        <v>1316.4343170389327</v>
      </c>
      <c r="P10522">
        <v>3</v>
      </c>
      <c r="Q10522">
        <v>30</v>
      </c>
      <c r="R10522">
        <f t="shared" si="1136"/>
        <v>118479.08853350395</v>
      </c>
      <c r="S10522">
        <f t="shared" si="1137"/>
        <v>8.4403080102799439E-6</v>
      </c>
    </row>
    <row r="10523" spans="1:19" customFormat="1" ht="16" x14ac:dyDescent="0.2">
      <c r="A10523" t="s">
        <v>1442</v>
      </c>
      <c r="B10523" s="4">
        <f t="shared" si="1135"/>
        <v>7.592346215444307E-8</v>
      </c>
      <c r="C10523" t="s">
        <v>35</v>
      </c>
      <c r="D10523" t="s">
        <v>15</v>
      </c>
      <c r="F10523" t="s">
        <v>36</v>
      </c>
      <c r="G10523">
        <v>0</v>
      </c>
      <c r="H10523" t="s">
        <v>1442</v>
      </c>
      <c r="I10523" t="s">
        <v>340</v>
      </c>
      <c r="K10523" t="s">
        <v>1999</v>
      </c>
      <c r="L10523">
        <f t="shared" si="1138"/>
        <v>0.17766751537682748</v>
      </c>
      <c r="M10523" s="4">
        <f>INDEX(parameters!$D$41:$AG$178,MATCH('PV (extension)'!B10509,parameters!$C$41:$C$178,0),MATCH('PV (extension)'!A10523,parameters!$D$5:$AG$5,0))/L10523</f>
        <v>8.9953425943663963E-3</v>
      </c>
      <c r="N10523" s="3" t="s">
        <v>1505</v>
      </c>
      <c r="O10523">
        <f>INDEX(parameters!$C$196:$EJ$198,MATCH('PV (extension)'!N10523,parameters!$B$196:$B$198,0),MATCH('PV (extension)'!B10509,parameters!$C$195:$EJ$195,0))</f>
        <v>1316.4343170389327</v>
      </c>
      <c r="P10523">
        <v>3</v>
      </c>
      <c r="Q10523">
        <v>30</v>
      </c>
      <c r="R10523">
        <f t="shared" si="1136"/>
        <v>118479.08853350395</v>
      </c>
      <c r="S10523">
        <f t="shared" si="1137"/>
        <v>8.4403080102799439E-6</v>
      </c>
    </row>
    <row r="10524" spans="1:19" customFormat="1" x14ac:dyDescent="0.2">
      <c r="A10524" t="s">
        <v>341</v>
      </c>
      <c r="B10524" s="4">
        <f t="shared" si="1135"/>
        <v>2.2236330502438408E-7</v>
      </c>
      <c r="C10524" t="s">
        <v>35</v>
      </c>
      <c r="D10524" t="s">
        <v>15</v>
      </c>
      <c r="F10524" t="s">
        <v>36</v>
      </c>
      <c r="G10524">
        <v>0</v>
      </c>
      <c r="H10524" t="s">
        <v>341</v>
      </c>
      <c r="I10524" t="s">
        <v>340</v>
      </c>
      <c r="K10524" t="s">
        <v>1999</v>
      </c>
      <c r="L10524">
        <f t="shared" si="1138"/>
        <v>0.17766751537682748</v>
      </c>
      <c r="M10524" s="4">
        <f>INDEX(parameters!$D$41:$AG$178,MATCH('PV (extension)'!B10509,parameters!$C$41:$C$178,0),MATCH('PV (extension)'!A10524,parameters!$D$5:$AG$5,0))/L10524</f>
        <v>1.8497835237986298E-2</v>
      </c>
      <c r="N10524" t="s">
        <v>1506</v>
      </c>
      <c r="O10524">
        <f>INDEX(parameters!$C$196:$EJ$198,MATCH('PV (extension)'!N10524,parameters!$B$196:$B$198,0),MATCH('PV (extension)'!B10509,parameters!$C$195:$EJ$195,0))</f>
        <v>924.30494600605914</v>
      </c>
      <c r="P10524">
        <v>3</v>
      </c>
      <c r="Q10524">
        <v>30</v>
      </c>
      <c r="R10524">
        <f t="shared" si="1136"/>
        <v>83187.445140545329</v>
      </c>
      <c r="S10524">
        <f t="shared" si="1137"/>
        <v>1.2021044741913859E-5</v>
      </c>
    </row>
    <row r="10525" spans="1:19" customFormat="1" x14ac:dyDescent="0.2">
      <c r="A10525" t="s">
        <v>342</v>
      </c>
      <c r="B10525" s="4">
        <f t="shared" si="1135"/>
        <v>2.1807954981492826E-7</v>
      </c>
      <c r="C10525" t="s">
        <v>35</v>
      </c>
      <c r="D10525" t="s">
        <v>15</v>
      </c>
      <c r="F10525" t="s">
        <v>36</v>
      </c>
      <c r="G10525">
        <v>0</v>
      </c>
      <c r="H10525" t="s">
        <v>342</v>
      </c>
      <c r="I10525" t="s">
        <v>340</v>
      </c>
      <c r="K10525" t="s">
        <v>1999</v>
      </c>
      <c r="L10525">
        <f t="shared" si="1138"/>
        <v>0.17766751537682748</v>
      </c>
      <c r="M10525" s="4">
        <f>INDEX(parameters!$D$41:$AG$178,MATCH('PV (extension)'!B10509,parameters!$C$41:$C$178,0),MATCH('PV (extension)'!A10525,parameters!$D$5:$AG$5,0))/L10525</f>
        <v>1.8141480586504166E-2</v>
      </c>
      <c r="N10525" t="s">
        <v>1506</v>
      </c>
      <c r="O10525">
        <f>INDEX(parameters!$C$196:$EJ$198,MATCH('PV (extension)'!N10525,parameters!$B$196:$B$198,0),MATCH('PV (extension)'!B10509,parameters!$C$195:$EJ$195,0))</f>
        <v>924.30494600605914</v>
      </c>
      <c r="P10525">
        <v>3</v>
      </c>
      <c r="Q10525">
        <v>30</v>
      </c>
      <c r="R10525">
        <f t="shared" si="1136"/>
        <v>83187.445140545329</v>
      </c>
      <c r="S10525">
        <f t="shared" si="1137"/>
        <v>1.2021044741913859E-5</v>
      </c>
    </row>
    <row r="10526" spans="1:19" customFormat="1" x14ac:dyDescent="0.2">
      <c r="A10526" t="s">
        <v>343</v>
      </c>
      <c r="B10526" s="4">
        <f t="shared" si="1135"/>
        <v>1.1722745213957975E-7</v>
      </c>
      <c r="C10526" t="s">
        <v>35</v>
      </c>
      <c r="D10526" t="s">
        <v>15</v>
      </c>
      <c r="F10526" t="s">
        <v>36</v>
      </c>
      <c r="G10526">
        <v>0</v>
      </c>
      <c r="H10526" t="s">
        <v>343</v>
      </c>
      <c r="I10526" t="s">
        <v>340</v>
      </c>
      <c r="K10526" t="s">
        <v>1999</v>
      </c>
      <c r="L10526">
        <f t="shared" si="1138"/>
        <v>0.17766751537682748</v>
      </c>
      <c r="M10526" s="4">
        <f>INDEX(parameters!$D$41:$AG$178,MATCH('PV (extension)'!B10509,parameters!$C$41:$C$178,0),MATCH('PV (extension)'!A10526,parameters!$D$5:$AG$5,0))/L10526</f>
        <v>9.7518522438271929E-3</v>
      </c>
      <c r="N10526" t="s">
        <v>1506</v>
      </c>
      <c r="O10526">
        <f>INDEX(parameters!$C$196:$EJ$198,MATCH('PV (extension)'!N10526,parameters!$B$196:$B$198,0),MATCH('PV (extension)'!B10509,parameters!$C$195:$EJ$195,0))</f>
        <v>924.30494600605914</v>
      </c>
      <c r="P10526">
        <v>3</v>
      </c>
      <c r="Q10526">
        <v>30</v>
      </c>
      <c r="R10526">
        <f t="shared" si="1136"/>
        <v>83187.445140545329</v>
      </c>
      <c r="S10526">
        <f t="shared" si="1137"/>
        <v>1.2021044741913859E-5</v>
      </c>
    </row>
    <row r="10527" spans="1:19" customFormat="1" x14ac:dyDescent="0.2">
      <c r="A10527" t="s">
        <v>344</v>
      </c>
      <c r="B10527" s="4">
        <f t="shared" si="1135"/>
        <v>1.1712602122266974E-7</v>
      </c>
      <c r="C10527" t="s">
        <v>35</v>
      </c>
      <c r="D10527" t="s">
        <v>15</v>
      </c>
      <c r="F10527" t="s">
        <v>36</v>
      </c>
      <c r="G10527">
        <v>0</v>
      </c>
      <c r="H10527" t="s">
        <v>344</v>
      </c>
      <c r="I10527" t="s">
        <v>340</v>
      </c>
      <c r="K10527" t="s">
        <v>1999</v>
      </c>
      <c r="L10527">
        <f t="shared" si="1138"/>
        <v>0.17766751537682748</v>
      </c>
      <c r="M10527" s="4">
        <f>INDEX(parameters!$D$41:$AG$178,MATCH('PV (extension)'!B10509,parameters!$C$41:$C$178,0),MATCH('PV (extension)'!A10527,parameters!$D$5:$AG$5,0))/L10527</f>
        <v>9.7434144649911868E-3</v>
      </c>
      <c r="N10527" t="s">
        <v>1506</v>
      </c>
      <c r="O10527">
        <f>INDEX(parameters!$C$196:$EJ$198,MATCH('PV (extension)'!N10527,parameters!$B$196:$B$198,0),MATCH('PV (extension)'!B10509,parameters!$C$195:$EJ$195,0))</f>
        <v>924.30494600605914</v>
      </c>
      <c r="P10527">
        <v>3</v>
      </c>
      <c r="Q10527">
        <v>30</v>
      </c>
      <c r="R10527">
        <f t="shared" si="1136"/>
        <v>83187.445140545329</v>
      </c>
      <c r="S10527">
        <f t="shared" si="1137"/>
        <v>1.2021044741913859E-5</v>
      </c>
    </row>
    <row r="10528" spans="1:19" customFormat="1" ht="16" x14ac:dyDescent="0.2">
      <c r="A10528" t="s">
        <v>345</v>
      </c>
      <c r="B10528" s="4">
        <f t="shared" si="1135"/>
        <v>2.4050045471408196E-6</v>
      </c>
      <c r="C10528" t="s">
        <v>35</v>
      </c>
      <c r="D10528" t="s">
        <v>15</v>
      </c>
      <c r="F10528" t="s">
        <v>36</v>
      </c>
      <c r="G10528">
        <v>0</v>
      </c>
      <c r="H10528" t="s">
        <v>345</v>
      </c>
      <c r="I10528" t="s">
        <v>340</v>
      </c>
      <c r="K10528" t="s">
        <v>1999</v>
      </c>
      <c r="L10528">
        <f t="shared" si="1138"/>
        <v>0.17766751537682748</v>
      </c>
      <c r="M10528" s="4">
        <f>INDEX(parameters!$D$41:$AG$178,MATCH('PV (extension)'!B10509,parameters!$C$41:$C$178,0),MATCH('PV (extension)'!A10528,parameters!$D$5:$AG$5,0))/L10528</f>
        <v>0.28494274666417674</v>
      </c>
      <c r="N10528" s="3" t="s">
        <v>1505</v>
      </c>
      <c r="O10528">
        <f>INDEX(parameters!$C$196:$EJ$198,MATCH('PV (extension)'!N10528,parameters!$B$196:$B$198,0),MATCH('PV (extension)'!B10509,parameters!$C$195:$EJ$195,0))</f>
        <v>1316.4343170389327</v>
      </c>
      <c r="P10528">
        <v>3</v>
      </c>
      <c r="Q10528">
        <v>30</v>
      </c>
      <c r="R10528">
        <f t="shared" si="1136"/>
        <v>118479.08853350395</v>
      </c>
      <c r="S10528">
        <f t="shared" si="1137"/>
        <v>8.4403080102799439E-6</v>
      </c>
    </row>
    <row r="10529" spans="1:19" customFormat="1" ht="16" x14ac:dyDescent="0.2">
      <c r="A10529" t="s">
        <v>346</v>
      </c>
      <c r="B10529" s="4">
        <f t="shared" si="1135"/>
        <v>1.2553775356923002E-6</v>
      </c>
      <c r="C10529" t="s">
        <v>35</v>
      </c>
      <c r="D10529" t="s">
        <v>15</v>
      </c>
      <c r="F10529" t="s">
        <v>36</v>
      </c>
      <c r="G10529">
        <v>0</v>
      </c>
      <c r="H10529" t="s">
        <v>346</v>
      </c>
      <c r="I10529" t="s">
        <v>340</v>
      </c>
      <c r="K10529" t="s">
        <v>1999</v>
      </c>
      <c r="L10529">
        <f t="shared" si="1138"/>
        <v>0.17766751537682748</v>
      </c>
      <c r="M10529" s="4">
        <f>INDEX(parameters!$D$41:$AG$178,MATCH('PV (extension)'!B10509,parameters!$C$41:$C$178,0),MATCH('PV (extension)'!A10529,parameters!$D$5:$AG$5,0))/L10529</f>
        <v>0.14873598619426004</v>
      </c>
      <c r="N10529" s="3" t="s">
        <v>1505</v>
      </c>
      <c r="O10529">
        <f>INDEX(parameters!$C$196:$EJ$198,MATCH('PV (extension)'!N10529,parameters!$B$196:$B$198,0),MATCH('PV (extension)'!B10509,parameters!$C$195:$EJ$195,0))</f>
        <v>1316.4343170389327</v>
      </c>
      <c r="P10529">
        <v>3</v>
      </c>
      <c r="Q10529">
        <v>30</v>
      </c>
      <c r="R10529">
        <f t="shared" si="1136"/>
        <v>118479.08853350395</v>
      </c>
      <c r="S10529">
        <f t="shared" si="1137"/>
        <v>8.4403080102799439E-6</v>
      </c>
    </row>
    <row r="10530" spans="1:19" customFormat="1" ht="16" x14ac:dyDescent="0.2">
      <c r="A10530" t="s">
        <v>347</v>
      </c>
      <c r="B10530" s="4">
        <f t="shared" si="1135"/>
        <v>6.9437220174981086E-7</v>
      </c>
      <c r="C10530" t="s">
        <v>49</v>
      </c>
      <c r="D10530" t="s">
        <v>15</v>
      </c>
      <c r="F10530" t="s">
        <v>36</v>
      </c>
      <c r="G10530">
        <v>0</v>
      </c>
      <c r="H10530" t="s">
        <v>347</v>
      </c>
      <c r="I10530" t="s">
        <v>340</v>
      </c>
      <c r="K10530" t="s">
        <v>1999</v>
      </c>
      <c r="L10530">
        <f t="shared" si="1138"/>
        <v>0.17766751537682748</v>
      </c>
      <c r="M10530" s="4">
        <f>INDEX(parameters!$D$41:$AG$178,MATCH('PV (extension)'!B10509,parameters!$C$41:$C$178,0),MATCH('PV (extension)'!A10530,parameters!$D$5:$AG$5,0))/L10530</f>
        <v>8.2268585566319899E-2</v>
      </c>
      <c r="N10530" s="3" t="s">
        <v>1505</v>
      </c>
      <c r="O10530">
        <f>INDEX(parameters!$C$196:$EJ$198,MATCH('PV (extension)'!N10530,parameters!$B$196:$B$198,0),MATCH('PV (extension)'!B10509,parameters!$C$195:$EJ$195,0))</f>
        <v>1316.4343170389327</v>
      </c>
      <c r="P10530">
        <v>3</v>
      </c>
      <c r="Q10530">
        <v>30</v>
      </c>
      <c r="R10530">
        <f t="shared" si="1136"/>
        <v>118479.08853350395</v>
      </c>
      <c r="S10530">
        <f t="shared" si="1137"/>
        <v>8.4403080102799439E-6</v>
      </c>
    </row>
    <row r="10531" spans="1:19" customFormat="1" ht="16" x14ac:dyDescent="0.2">
      <c r="A10531" t="s">
        <v>348</v>
      </c>
      <c r="B10531" s="4">
        <f t="shared" si="1135"/>
        <v>1.9442857087927716E-8</v>
      </c>
      <c r="C10531" t="s">
        <v>49</v>
      </c>
      <c r="D10531" t="s">
        <v>15</v>
      </c>
      <c r="F10531" t="s">
        <v>36</v>
      </c>
      <c r="G10531">
        <v>0</v>
      </c>
      <c r="H10531" t="s">
        <v>348</v>
      </c>
      <c r="I10531" t="s">
        <v>340</v>
      </c>
      <c r="K10531" t="s">
        <v>1999</v>
      </c>
      <c r="L10531">
        <f t="shared" si="1138"/>
        <v>0.17766751537682748</v>
      </c>
      <c r="M10531" s="4">
        <f>INDEX(parameters!$D$41:$AG$178,MATCH('PV (extension)'!B10509,parameters!$C$41:$C$178,0),MATCH('PV (extension)'!A10531,parameters!$D$5:$AG$5,0))/L10531</f>
        <v>2.3035719862648527E-3</v>
      </c>
      <c r="N10531" s="3" t="s">
        <v>1505</v>
      </c>
      <c r="O10531">
        <f>INDEX(parameters!$C$196:$EJ$198,MATCH('PV (extension)'!N10531,parameters!$B$196:$B$198,0),MATCH('PV (extension)'!B10509,parameters!$C$195:$EJ$195,0))</f>
        <v>1316.4343170389327</v>
      </c>
      <c r="P10531">
        <v>3</v>
      </c>
      <c r="Q10531">
        <v>30</v>
      </c>
      <c r="R10531">
        <f t="shared" si="1136"/>
        <v>118479.08853350395</v>
      </c>
      <c r="S10531">
        <f t="shared" si="1137"/>
        <v>8.4403080102799439E-6</v>
      </c>
    </row>
    <row r="10532" spans="1:19" customFormat="1" ht="16" x14ac:dyDescent="0.2">
      <c r="A10532" t="s">
        <v>349</v>
      </c>
      <c r="B10532" s="4">
        <f t="shared" si="1135"/>
        <v>1.1551115614399578E-7</v>
      </c>
      <c r="C10532" t="s">
        <v>35</v>
      </c>
      <c r="D10532" t="s">
        <v>15</v>
      </c>
      <c r="F10532" t="s">
        <v>36</v>
      </c>
      <c r="G10532">
        <v>0</v>
      </c>
      <c r="H10532" t="s">
        <v>349</v>
      </c>
      <c r="I10532" t="s">
        <v>340</v>
      </c>
      <c r="K10532" t="s">
        <v>1999</v>
      </c>
      <c r="L10532">
        <f t="shared" si="1138"/>
        <v>0.17766751537682748</v>
      </c>
      <c r="M10532" s="4">
        <f>INDEX(parameters!$D$41:$AG$178,MATCH('PV (extension)'!B10509,parameters!$C$41:$C$178,0),MATCH('PV (extension)'!A10532,parameters!$D$5:$AG$5,0))/L10532</f>
        <v>1.3685656495391874E-2</v>
      </c>
      <c r="N10532" s="3" t="s">
        <v>1505</v>
      </c>
      <c r="O10532">
        <f>INDEX(parameters!$C$196:$EJ$198,MATCH('PV (extension)'!N10532,parameters!$B$196:$B$198,0),MATCH('PV (extension)'!B10509,parameters!$C$195:$EJ$195,0))</f>
        <v>1316.4343170389327</v>
      </c>
      <c r="P10532">
        <v>3</v>
      </c>
      <c r="Q10532">
        <v>30</v>
      </c>
      <c r="R10532">
        <f t="shared" si="1136"/>
        <v>118479.08853350395</v>
      </c>
      <c r="S10532">
        <f t="shared" si="1137"/>
        <v>8.4403080102799439E-6</v>
      </c>
    </row>
    <row r="10533" spans="1:19" customFormat="1" ht="16" x14ac:dyDescent="0.2">
      <c r="A10533" t="s">
        <v>350</v>
      </c>
      <c r="B10533" s="4">
        <f t="shared" si="1135"/>
        <v>1.9771407051453503E-6</v>
      </c>
      <c r="C10533" t="s">
        <v>35</v>
      </c>
      <c r="D10533" t="s">
        <v>15</v>
      </c>
      <c r="F10533" t="s">
        <v>36</v>
      </c>
      <c r="G10533">
        <v>0</v>
      </c>
      <c r="H10533" t="s">
        <v>350</v>
      </c>
      <c r="I10533" t="s">
        <v>340</v>
      </c>
      <c r="K10533" t="s">
        <v>1999</v>
      </c>
      <c r="L10533">
        <f t="shared" si="1138"/>
        <v>0.17766751537682748</v>
      </c>
      <c r="M10533" s="4">
        <f>INDEX(parameters!$D$41:$AG$178,MATCH('PV (extension)'!B10509,parameters!$C$41:$C$178,0),MATCH('PV (extension)'!A10533,parameters!$D$5:$AG$5,0))/L10533</f>
        <v>0.23424982864811036</v>
      </c>
      <c r="N10533" s="3" t="s">
        <v>1505</v>
      </c>
      <c r="O10533">
        <f>INDEX(parameters!$C$196:$EJ$198,MATCH('PV (extension)'!N10533,parameters!$B$196:$B$198,0),MATCH('PV (extension)'!B10509,parameters!$C$195:$EJ$195,0))</f>
        <v>1316.4343170389327</v>
      </c>
      <c r="P10533">
        <v>3</v>
      </c>
      <c r="Q10533">
        <v>30</v>
      </c>
      <c r="R10533">
        <f t="shared" si="1136"/>
        <v>118479.08853350395</v>
      </c>
      <c r="S10533">
        <f t="shared" si="1137"/>
        <v>8.4403080102799439E-6</v>
      </c>
    </row>
    <row r="10534" spans="1:19" customFormat="1" ht="16" x14ac:dyDescent="0.2">
      <c r="A10534" t="s">
        <v>351</v>
      </c>
      <c r="B10534" s="4">
        <f t="shared" si="1135"/>
        <v>6.1047217765010641E-8</v>
      </c>
      <c r="C10534" t="s">
        <v>35</v>
      </c>
      <c r="D10534" t="s">
        <v>15</v>
      </c>
      <c r="F10534" t="s">
        <v>36</v>
      </c>
      <c r="G10534">
        <v>0</v>
      </c>
      <c r="H10534" t="s">
        <v>351</v>
      </c>
      <c r="I10534" t="s">
        <v>340</v>
      </c>
      <c r="K10534" t="s">
        <v>1999</v>
      </c>
      <c r="L10534">
        <f t="shared" si="1138"/>
        <v>0.17766751537682748</v>
      </c>
      <c r="M10534" s="4">
        <f>INDEX(parameters!$D$41:$AG$178,MATCH('PV (extension)'!B10509,parameters!$C$41:$C$178,0),MATCH('PV (extension)'!A10534,parameters!$D$5:$AG$5,0))/L10534</f>
        <v>7.2328187183047909E-3</v>
      </c>
      <c r="N10534" s="3" t="s">
        <v>1505</v>
      </c>
      <c r="O10534">
        <f>INDEX(parameters!$C$196:$EJ$198,MATCH('PV (extension)'!N10534,parameters!$B$196:$B$198,0),MATCH('PV (extension)'!B10509,parameters!$C$195:$EJ$195,0))</f>
        <v>1316.4343170389327</v>
      </c>
      <c r="P10534">
        <v>3</v>
      </c>
      <c r="Q10534">
        <v>30</v>
      </c>
      <c r="R10534">
        <f t="shared" si="1136"/>
        <v>118479.08853350395</v>
      </c>
      <c r="S10534">
        <f t="shared" si="1137"/>
        <v>8.4403080102799439E-6</v>
      </c>
    </row>
    <row r="10535" spans="1:19" customFormat="1" ht="16" x14ac:dyDescent="0.2">
      <c r="A10535" t="s">
        <v>352</v>
      </c>
      <c r="B10535" s="4">
        <f t="shared" si="1135"/>
        <v>1.0332673939021232E-6</v>
      </c>
      <c r="C10535" t="s">
        <v>35</v>
      </c>
      <c r="D10535" t="s">
        <v>15</v>
      </c>
      <c r="F10535" t="s">
        <v>36</v>
      </c>
      <c r="G10535">
        <v>0</v>
      </c>
      <c r="H10535" t="s">
        <v>352</v>
      </c>
      <c r="I10535" t="s">
        <v>340</v>
      </c>
      <c r="K10535" t="s">
        <v>1999</v>
      </c>
      <c r="L10535">
        <f t="shared" si="1138"/>
        <v>0.17766751537682748</v>
      </c>
      <c r="M10535" s="4">
        <f>INDEX(parameters!$D$41:$AG$178,MATCH('PV (extension)'!B10509,parameters!$C$41:$C$178,0),MATCH('PV (extension)'!A10535,parameters!$D$5:$AG$5,0))/L10535</f>
        <v>0.12242057904091255</v>
      </c>
      <c r="N10535" s="3" t="s">
        <v>1505</v>
      </c>
      <c r="O10535">
        <f>INDEX(parameters!$C$196:$EJ$198,MATCH('PV (extension)'!N10535,parameters!$B$196:$B$198,0),MATCH('PV (extension)'!B10509,parameters!$C$195:$EJ$195,0))</f>
        <v>1316.4343170389327</v>
      </c>
      <c r="P10535">
        <v>3</v>
      </c>
      <c r="Q10535">
        <v>30</v>
      </c>
      <c r="R10535">
        <f t="shared" si="1136"/>
        <v>118479.08853350395</v>
      </c>
      <c r="S10535">
        <f t="shared" si="1137"/>
        <v>8.4403080102799439E-6</v>
      </c>
    </row>
    <row r="10536" spans="1:19" customFormat="1" x14ac:dyDescent="0.2">
      <c r="A10536" t="s">
        <v>442</v>
      </c>
      <c r="B10536">
        <v>3.7025999999999999E-3</v>
      </c>
      <c r="C10536" t="s">
        <v>42</v>
      </c>
      <c r="D10536" t="s">
        <v>16</v>
      </c>
      <c r="F10536" t="s">
        <v>36</v>
      </c>
      <c r="G10536">
        <v>0</v>
      </c>
      <c r="H10536" t="s">
        <v>443</v>
      </c>
      <c r="I10536" t="s">
        <v>353</v>
      </c>
    </row>
    <row r="10537" spans="1:19" customFormat="1" x14ac:dyDescent="0.2">
      <c r="A10537" t="s">
        <v>354</v>
      </c>
      <c r="B10537">
        <v>-3.3322999999999998E-6</v>
      </c>
      <c r="C10537" t="s">
        <v>49</v>
      </c>
      <c r="D10537" t="s">
        <v>250</v>
      </c>
      <c r="F10537" t="s">
        <v>36</v>
      </c>
      <c r="G10537">
        <v>0</v>
      </c>
      <c r="H10537" t="s">
        <v>355</v>
      </c>
      <c r="I10537" t="s">
        <v>353</v>
      </c>
    </row>
    <row r="10538" spans="1:19" customFormat="1" x14ac:dyDescent="0.2"/>
    <row r="10539" spans="1:19" s="2" customFormat="1" x14ac:dyDescent="0.2">
      <c r="A10539" s="2" t="s">
        <v>2</v>
      </c>
      <c r="B10539" s="2" t="s">
        <v>1460</v>
      </c>
    </row>
    <row r="10540" spans="1:19" x14ac:dyDescent="0.2">
      <c r="A10540" s="29" t="s">
        <v>4</v>
      </c>
      <c r="B105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")&amp;HLOOKUP(B10541,parameters!$C$195:$EJ$198,2,0)&amp;" kWh/kWp.
Annual output, Facade: "&amp;HLOOKUP(B10541,parameters!$C$195:$EJ$198,3,0)&amp;" kWh/kWp.
Annual output, Open-ground: "&amp;HLOOKUP(B10541,parameters!$C$195:$EJ$198,4,0)&amp;_xlfn._LONGTEXT("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")&amp;VLOOKUP(B10541,'extension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1316.43431703893 kWh/kWp.
Annual output, Facade: 924.304946006059 kWh/kWp.
Annual output, Open-ground: 1400.46203940312 kWh/kWp.
Amount of solar energy transformed to electricity. Waste heat emission due to losses of electricity in the system.
Technology:  Electricity production with grid-connected photovoltaic power plants.
Time period:  Time of publications
Production volume: 29 GWh in 2025.
Sampling:  Statistical data and model calculations
Extrapolations:  Use of PV technology data investigated for other countries (Switzerland). Correction of average yield with Swiss data.
Uncertainty:  None
Author: Romain Sacchi, PSI, romain.sacchi@psi.ch</v>
      </c>
    </row>
    <row r="10541" spans="1:19" customFormat="1" x14ac:dyDescent="0.2">
      <c r="A10541" t="s">
        <v>6</v>
      </c>
      <c r="B10541" t="s">
        <v>1633</v>
      </c>
    </row>
    <row r="10542" spans="1:19" customFormat="1" x14ac:dyDescent="0.2">
      <c r="A10542" t="s">
        <v>8</v>
      </c>
      <c r="B10542">
        <v>1</v>
      </c>
    </row>
    <row r="10543" spans="1:19" customFormat="1" x14ac:dyDescent="0.2">
      <c r="A10543" t="s">
        <v>9</v>
      </c>
      <c r="B10543" t="s">
        <v>73</v>
      </c>
    </row>
    <row r="10544" spans="1:19" customFormat="1" x14ac:dyDescent="0.2">
      <c r="A10544" t="s">
        <v>11</v>
      </c>
      <c r="B10544" t="s">
        <v>12</v>
      </c>
    </row>
    <row r="10545" spans="1:19" customFormat="1" x14ac:dyDescent="0.2">
      <c r="A10545" t="s">
        <v>13</v>
      </c>
      <c r="B10545" t="s">
        <v>14</v>
      </c>
    </row>
    <row r="10546" spans="1:19" customFormat="1" x14ac:dyDescent="0.2">
      <c r="A10546" t="s">
        <v>15</v>
      </c>
      <c r="B10546" t="s">
        <v>53</v>
      </c>
    </row>
    <row r="10547" spans="1:19" customFormat="1" x14ac:dyDescent="0.2">
      <c r="A10547" t="s">
        <v>17</v>
      </c>
    </row>
    <row r="10548" spans="1:19" s="2" customFormat="1" x14ac:dyDescent="0.2">
      <c r="A10548" s="2" t="s">
        <v>18</v>
      </c>
      <c r="B10548" s="2" t="s">
        <v>19</v>
      </c>
      <c r="C10548" s="2" t="s">
        <v>6</v>
      </c>
      <c r="D10548" s="2" t="s">
        <v>15</v>
      </c>
      <c r="E10548" s="2" t="s">
        <v>20</v>
      </c>
      <c r="F10548" s="2" t="s">
        <v>13</v>
      </c>
      <c r="G10548" s="2" t="s">
        <v>21</v>
      </c>
      <c r="H10548" s="2" t="s">
        <v>9</v>
      </c>
      <c r="I10548" s="2" t="s">
        <v>4</v>
      </c>
      <c r="J10548" s="2" t="s">
        <v>1925</v>
      </c>
      <c r="K10548" s="2" t="s">
        <v>1998</v>
      </c>
      <c r="L10548" s="2" t="s">
        <v>2002</v>
      </c>
      <c r="M10548" s="2" t="s">
        <v>2003</v>
      </c>
      <c r="N10548" s="2" t="s">
        <v>2001</v>
      </c>
      <c r="O10548" s="2" t="s">
        <v>2000</v>
      </c>
      <c r="P10548" s="2" t="s">
        <v>2004</v>
      </c>
      <c r="Q10548" s="2" t="s">
        <v>1502</v>
      </c>
      <c r="R10548" s="2" t="s">
        <v>2005</v>
      </c>
      <c r="S10548" s="2" t="s">
        <v>2006</v>
      </c>
    </row>
    <row r="10549" spans="1:19" customFormat="1" x14ac:dyDescent="0.2">
      <c r="A10549" t="s">
        <v>335</v>
      </c>
      <c r="B10549">
        <v>3.8502999999999998</v>
      </c>
      <c r="D10549" t="s">
        <v>30</v>
      </c>
      <c r="E10549" t="s">
        <v>336</v>
      </c>
      <c r="F10549" t="s">
        <v>27</v>
      </c>
      <c r="G10549">
        <v>0</v>
      </c>
      <c r="I10549" t="s">
        <v>337</v>
      </c>
    </row>
    <row r="10550" spans="1:19" customFormat="1" x14ac:dyDescent="0.2">
      <c r="A10550" t="s">
        <v>29</v>
      </c>
      <c r="B10550">
        <v>0.25026999999999999</v>
      </c>
      <c r="D10550" t="s">
        <v>30</v>
      </c>
      <c r="E10550" t="s">
        <v>31</v>
      </c>
      <c r="F10550" t="s">
        <v>27</v>
      </c>
      <c r="G10550">
        <v>0</v>
      </c>
      <c r="I10550" t="s">
        <v>338</v>
      </c>
    </row>
    <row r="10551" spans="1:19" customFormat="1" x14ac:dyDescent="0.2">
      <c r="A10551" t="s">
        <v>1460</v>
      </c>
      <c r="B10551">
        <v>1</v>
      </c>
      <c r="C10551" t="str">
        <f>B10541</f>
        <v>CO</v>
      </c>
      <c r="D10551" t="s">
        <v>53</v>
      </c>
      <c r="E10551" t="s">
        <v>339</v>
      </c>
      <c r="F10551" t="s">
        <v>33</v>
      </c>
      <c r="G10551">
        <v>0</v>
      </c>
      <c r="H10551" t="s">
        <v>73</v>
      </c>
      <c r="J10551">
        <f>VLOOKUP(C10551,'extension - production vol'!$B$6:$D$235,3,0)</f>
        <v>29</v>
      </c>
    </row>
    <row r="10552" spans="1:19" customFormat="1" ht="16" x14ac:dyDescent="0.2">
      <c r="A10552" t="s">
        <v>1434</v>
      </c>
      <c r="B10552" s="4">
        <f t="shared" ref="B10552:B10562" si="1139">M10552*S10552</f>
        <v>1.9928506532643259E-8</v>
      </c>
      <c r="C10552" t="s">
        <v>49</v>
      </c>
      <c r="D10552" t="s">
        <v>15</v>
      </c>
      <c r="F10552" t="s">
        <v>36</v>
      </c>
      <c r="G10552">
        <v>0</v>
      </c>
      <c r="H10552" t="s">
        <v>1434</v>
      </c>
      <c r="I10552" t="s">
        <v>340</v>
      </c>
      <c r="K10552" t="s">
        <v>2007</v>
      </c>
      <c r="L10552">
        <f>IF(K10552="residential",VLOOKUP(B10541,parameters!$C$41:$AG$178,18,0),IF(K10552="commercial",1-VLOOKUP(B10541,parameters!$C$41:$AG$178,18,0),1))</f>
        <v>0.82233248462317254</v>
      </c>
      <c r="M10552" s="4">
        <f>INDEX(parameters!$D$41:$AG$178,MATCH('PV (extension)'!B10541,parameters!$C$41:$C$178,0),MATCH('PV (extension)'!A10552,parameters!$D$5:$AG$5,0))/L10552</f>
        <v>0.12277778707072071</v>
      </c>
      <c r="N10552" s="3" t="s">
        <v>1505</v>
      </c>
      <c r="O10552">
        <f>INDEX(parameters!$C$196:$EJ$198,MATCH('PV (extension)'!N10552,parameters!$B$196:$B$198,0),MATCH('PV (extension)'!B10541,parameters!$C$195:$EJ$195,0))</f>
        <v>1316.4343170389327</v>
      </c>
      <c r="P10552">
        <v>156</v>
      </c>
      <c r="Q10552">
        <v>30</v>
      </c>
      <c r="R10552">
        <f t="shared" ref="R10552:R10562" si="1140">Q10552*P10552*O10552</f>
        <v>6160912.6037422046</v>
      </c>
      <c r="S10552">
        <f t="shared" ref="S10552:S10562" si="1141">1/R10552</f>
        <v>1.6231361558230663E-7</v>
      </c>
    </row>
    <row r="10553" spans="1:19" customFormat="1" ht="16" x14ac:dyDescent="0.2">
      <c r="A10553" t="s">
        <v>1435</v>
      </c>
      <c r="B10553" s="4">
        <f t="shared" si="1139"/>
        <v>1.0409929526873627E-8</v>
      </c>
      <c r="C10553" t="s">
        <v>49</v>
      </c>
      <c r="D10553" t="s">
        <v>15</v>
      </c>
      <c r="F10553" t="s">
        <v>36</v>
      </c>
      <c r="G10553">
        <v>0</v>
      </c>
      <c r="H10553" t="s">
        <v>1435</v>
      </c>
      <c r="I10553" t="s">
        <v>340</v>
      </c>
      <c r="K10553" t="s">
        <v>2007</v>
      </c>
      <c r="L10553">
        <f>L10552</f>
        <v>0.82233248462317254</v>
      </c>
      <c r="M10553" s="4">
        <f>INDEX(parameters!$D$41:$AG$178,MATCH('PV (extension)'!B10541,parameters!$C$41:$C$178,0),MATCH('PV (extension)'!A10553,parameters!$D$5:$AG$5,0))/L10553</f>
        <v>6.4134666026183854E-2</v>
      </c>
      <c r="N10553" s="3" t="s">
        <v>1505</v>
      </c>
      <c r="O10553">
        <f>INDEX(parameters!$C$196:$EJ$198,MATCH('PV (extension)'!N10553,parameters!$B$196:$B$198,0),MATCH('PV (extension)'!B10541,parameters!$C$195:$EJ$195,0))</f>
        <v>1316.4343170389327</v>
      </c>
      <c r="P10553">
        <v>156</v>
      </c>
      <c r="Q10553">
        <v>30</v>
      </c>
      <c r="R10553">
        <f t="shared" si="1140"/>
        <v>6160912.6037422046</v>
      </c>
      <c r="S10553">
        <f t="shared" si="1141"/>
        <v>1.6231361558230663E-7</v>
      </c>
    </row>
    <row r="10554" spans="1:19" customFormat="1" x14ac:dyDescent="0.2">
      <c r="A10554" t="s">
        <v>1452</v>
      </c>
      <c r="B10554" s="4">
        <f t="shared" si="1139"/>
        <v>5.1308157995638458E-10</v>
      </c>
      <c r="C10554" t="s">
        <v>35</v>
      </c>
      <c r="D10554" t="s">
        <v>15</v>
      </c>
      <c r="F10554" t="s">
        <v>36</v>
      </c>
      <c r="G10554">
        <v>0</v>
      </c>
      <c r="H10554" t="s">
        <v>1452</v>
      </c>
      <c r="I10554" t="s">
        <v>340</v>
      </c>
      <c r="K10554" t="s">
        <v>2007</v>
      </c>
      <c r="L10554">
        <f t="shared" ref="L10554:L10562" si="1142">L10553</f>
        <v>0.82233248462317254</v>
      </c>
      <c r="M10554" s="4">
        <f>INDEX(parameters!$D$41:$AG$178,MATCH('PV (extension)'!B10541,parameters!$C$41:$C$178,0),MATCH('PV (extension)'!A10554,parameters!$D$5:$AG$5,0))/L10554</f>
        <v>1.2287226816964775E-2</v>
      </c>
      <c r="N10554" t="s">
        <v>1507</v>
      </c>
      <c r="O10554">
        <f>INDEX(parameters!$C$196:$EJ$198,MATCH('PV (extension)'!N10554,parameters!$B$196:$B$198,0),MATCH('PV (extension)'!B10541,parameters!$C$195:$EJ$195,0))</f>
        <v>1400.4620394031199</v>
      </c>
      <c r="P10554">
        <v>570</v>
      </c>
      <c r="Q10554">
        <v>30</v>
      </c>
      <c r="R10554">
        <f t="shared" si="1140"/>
        <v>23947900.873793349</v>
      </c>
      <c r="S10554">
        <f t="shared" si="1141"/>
        <v>4.1757313314016566E-8</v>
      </c>
    </row>
    <row r="10555" spans="1:19" customFormat="1" x14ac:dyDescent="0.2">
      <c r="A10555" t="s">
        <v>1453</v>
      </c>
      <c r="B10555" s="4">
        <f t="shared" si="1139"/>
        <v>3.7690577353772714E-9</v>
      </c>
      <c r="C10555" t="s">
        <v>35</v>
      </c>
      <c r="D10555" t="s">
        <v>15</v>
      </c>
      <c r="F10555" t="s">
        <v>36</v>
      </c>
      <c r="G10555">
        <v>0</v>
      </c>
      <c r="H10555" t="s">
        <v>1453</v>
      </c>
      <c r="I10555" t="s">
        <v>340</v>
      </c>
      <c r="K10555" t="s">
        <v>2007</v>
      </c>
      <c r="L10555">
        <f t="shared" si="1142"/>
        <v>0.82233248462317254</v>
      </c>
      <c r="M10555" s="4">
        <f>INDEX(parameters!$D$41:$AG$178,MATCH('PV (extension)'!B10541,parameters!$C$41:$C$178,0),MATCH('PV (extension)'!A10555,parameters!$D$5:$AG$5,0))/L10555</f>
        <v>9.0261021034418951E-2</v>
      </c>
      <c r="N10555" t="s">
        <v>1507</v>
      </c>
      <c r="O10555">
        <f>INDEX(parameters!$C$196:$EJ$198,MATCH('PV (extension)'!N10555,parameters!$B$196:$B$198,0),MATCH('PV (extension)'!B10541,parameters!$C$195:$EJ$195,0))</f>
        <v>1400.4620394031199</v>
      </c>
      <c r="P10555">
        <v>570</v>
      </c>
      <c r="Q10555">
        <v>30</v>
      </c>
      <c r="R10555">
        <f t="shared" si="1140"/>
        <v>23947900.873793349</v>
      </c>
      <c r="S10555">
        <f t="shared" si="1141"/>
        <v>4.1757313314016566E-8</v>
      </c>
    </row>
    <row r="10556" spans="1:19" customFormat="1" x14ac:dyDescent="0.2">
      <c r="A10556" t="s">
        <v>1454</v>
      </c>
      <c r="B10556" s="4">
        <f t="shared" si="1139"/>
        <v>3.9949337410687846E-11</v>
      </c>
      <c r="C10556" t="s">
        <v>35</v>
      </c>
      <c r="D10556" t="s">
        <v>15</v>
      </c>
      <c r="F10556" t="s">
        <v>36</v>
      </c>
      <c r="G10556">
        <v>0</v>
      </c>
      <c r="H10556" t="s">
        <v>1454</v>
      </c>
      <c r="I10556" t="s">
        <v>340</v>
      </c>
      <c r="K10556" t="s">
        <v>2007</v>
      </c>
      <c r="L10556">
        <f t="shared" si="1142"/>
        <v>0.82233248462317254</v>
      </c>
      <c r="M10556" s="4">
        <f>INDEX(parameters!$D$41:$AG$178,MATCH('PV (extension)'!B10541,parameters!$C$41:$C$178,0),MATCH('PV (extension)'!A10556,parameters!$D$5:$AG$5,0))/L10556</f>
        <v>9.5670277228487681E-4</v>
      </c>
      <c r="N10556" t="s">
        <v>1507</v>
      </c>
      <c r="O10556">
        <f>INDEX(parameters!$C$196:$EJ$198,MATCH('PV (extension)'!N10556,parameters!$B$196:$B$198,0),MATCH('PV (extension)'!B10541,parameters!$C$195:$EJ$195,0))</f>
        <v>1400.4620394031199</v>
      </c>
      <c r="P10556">
        <v>570</v>
      </c>
      <c r="Q10556">
        <v>30</v>
      </c>
      <c r="R10556">
        <f t="shared" si="1140"/>
        <v>23947900.873793349</v>
      </c>
      <c r="S10556">
        <f t="shared" si="1141"/>
        <v>4.1757313314016566E-8</v>
      </c>
    </row>
    <row r="10557" spans="1:19" customFormat="1" x14ac:dyDescent="0.2">
      <c r="A10557" t="s">
        <v>1455</v>
      </c>
      <c r="B10557" s="4">
        <f t="shared" si="1139"/>
        <v>1.336901396053945E-8</v>
      </c>
      <c r="C10557" t="s">
        <v>35</v>
      </c>
      <c r="D10557" t="s">
        <v>15</v>
      </c>
      <c r="F10557" t="s">
        <v>36</v>
      </c>
      <c r="G10557">
        <v>0</v>
      </c>
      <c r="H10557" t="s">
        <v>1455</v>
      </c>
      <c r="I10557" t="s">
        <v>340</v>
      </c>
      <c r="K10557" t="s">
        <v>2007</v>
      </c>
      <c r="L10557">
        <f t="shared" si="1142"/>
        <v>0.82233248462317254</v>
      </c>
      <c r="M10557" s="4">
        <f>INDEX(parameters!$D$41:$AG$178,MATCH('PV (extension)'!B10541,parameters!$C$41:$C$178,0),MATCH('PV (extension)'!A10557,parameters!$D$5:$AG$5,0))/L10557</f>
        <v>0.32015982110735819</v>
      </c>
      <c r="N10557" t="s">
        <v>1507</v>
      </c>
      <c r="O10557">
        <f>INDEX(parameters!$C$196:$EJ$198,MATCH('PV (extension)'!N10557,parameters!$B$196:$B$198,0),MATCH('PV (extension)'!B10541,parameters!$C$195:$EJ$195,0))</f>
        <v>1400.4620394031199</v>
      </c>
      <c r="P10557">
        <v>570</v>
      </c>
      <c r="Q10557">
        <v>30</v>
      </c>
      <c r="R10557">
        <f t="shared" si="1140"/>
        <v>23947900.873793349</v>
      </c>
      <c r="S10557">
        <f t="shared" si="1141"/>
        <v>4.1757313314016566E-8</v>
      </c>
    </row>
    <row r="10558" spans="1:19" customFormat="1" x14ac:dyDescent="0.2">
      <c r="A10558" t="s">
        <v>1456</v>
      </c>
      <c r="B10558" s="4">
        <f t="shared" si="1139"/>
        <v>7.0915005745972887E-9</v>
      </c>
      <c r="C10558" t="s">
        <v>35</v>
      </c>
      <c r="D10558" t="s">
        <v>15</v>
      </c>
      <c r="F10558" t="s">
        <v>36</v>
      </c>
      <c r="G10558">
        <v>0</v>
      </c>
      <c r="H10558" t="s">
        <v>1456</v>
      </c>
      <c r="I10558" t="s">
        <v>340</v>
      </c>
      <c r="K10558" t="s">
        <v>2007</v>
      </c>
      <c r="L10558">
        <f t="shared" si="1142"/>
        <v>0.82233248462317254</v>
      </c>
      <c r="M10558" s="4">
        <f>INDEX(parameters!$D$41:$AG$178,MATCH('PV (extension)'!B10541,parameters!$C$41:$C$178,0),MATCH('PV (extension)'!A10558,parameters!$D$5:$AG$5,0))/L10558</f>
        <v>0.16982655280690445</v>
      </c>
      <c r="N10558" t="s">
        <v>1507</v>
      </c>
      <c r="O10558">
        <f>INDEX(parameters!$C$196:$EJ$198,MATCH('PV (extension)'!N10558,parameters!$B$196:$B$198,0),MATCH('PV (extension)'!B10541,parameters!$C$195:$EJ$195,0))</f>
        <v>1400.4620394031199</v>
      </c>
      <c r="P10558">
        <v>570</v>
      </c>
      <c r="Q10558">
        <v>30</v>
      </c>
      <c r="R10558">
        <f t="shared" si="1140"/>
        <v>23947900.873793349</v>
      </c>
      <c r="S10558">
        <f t="shared" si="1141"/>
        <v>4.1757313314016566E-8</v>
      </c>
    </row>
    <row r="10559" spans="1:19" customFormat="1" ht="16" x14ac:dyDescent="0.2">
      <c r="A10559" t="s">
        <v>1461</v>
      </c>
      <c r="B10559" s="4">
        <f t="shared" si="1139"/>
        <v>2.1883415230154312E-9</v>
      </c>
      <c r="C10559" t="s">
        <v>49</v>
      </c>
      <c r="D10559" t="s">
        <v>15</v>
      </c>
      <c r="F10559" t="s">
        <v>36</v>
      </c>
      <c r="G10559">
        <v>0</v>
      </c>
      <c r="H10559" t="s">
        <v>1461</v>
      </c>
      <c r="I10559" t="s">
        <v>340</v>
      </c>
      <c r="K10559" t="s">
        <v>2007</v>
      </c>
      <c r="L10559">
        <f t="shared" si="1142"/>
        <v>0.82233248462317254</v>
      </c>
      <c r="M10559" s="4">
        <f>INDEX(parameters!$D$41:$AG$178,MATCH('PV (extension)'!B10541,parameters!$C$41:$C$178,0),MATCH('PV (extension)'!A10559,parameters!$D$5:$AG$5,0))/L10559</f>
        <v>8.0374539804535308E-3</v>
      </c>
      <c r="N10559" s="3" t="s">
        <v>1505</v>
      </c>
      <c r="O10559">
        <f>INDEX(parameters!$C$196:$EJ$198,MATCH('PV (extension)'!N10559,parameters!$B$196:$B$198,0),MATCH('PV (extension)'!B10541,parameters!$C$195:$EJ$195,0))</f>
        <v>1316.4343170389327</v>
      </c>
      <c r="P10559">
        <v>93</v>
      </c>
      <c r="Q10559">
        <v>30</v>
      </c>
      <c r="R10559">
        <f t="shared" si="1140"/>
        <v>3672851.7445386224</v>
      </c>
      <c r="S10559">
        <f t="shared" si="1141"/>
        <v>2.7226800033161111E-7</v>
      </c>
    </row>
    <row r="10560" spans="1:19" customFormat="1" ht="16" x14ac:dyDescent="0.2">
      <c r="A10560" t="s">
        <v>1457</v>
      </c>
      <c r="B10560" s="4">
        <f t="shared" si="1139"/>
        <v>3.7106510259263582E-8</v>
      </c>
      <c r="C10560" t="s">
        <v>49</v>
      </c>
      <c r="D10560" t="s">
        <v>15</v>
      </c>
      <c r="F10560" t="s">
        <v>36</v>
      </c>
      <c r="G10560">
        <v>0</v>
      </c>
      <c r="H10560" t="s">
        <v>1457</v>
      </c>
      <c r="I10560" t="s">
        <v>340</v>
      </c>
      <c r="K10560" t="s">
        <v>2007</v>
      </c>
      <c r="L10560">
        <f t="shared" si="1142"/>
        <v>0.82233248462317254</v>
      </c>
      <c r="M10560" s="4">
        <f>INDEX(parameters!$D$41:$AG$178,MATCH('PV (extension)'!B10541,parameters!$C$41:$C$178,0),MATCH('PV (extension)'!A10560,parameters!$D$5:$AG$5,0))/L10560</f>
        <v>0.13628671093947653</v>
      </c>
      <c r="N10560" s="3" t="s">
        <v>1505</v>
      </c>
      <c r="O10560">
        <f>INDEX(parameters!$C$196:$EJ$198,MATCH('PV (extension)'!N10560,parameters!$B$196:$B$198,0),MATCH('PV (extension)'!B10541,parameters!$C$195:$EJ$195,0))</f>
        <v>1316.4343170389327</v>
      </c>
      <c r="P10560">
        <v>93</v>
      </c>
      <c r="Q10560">
        <v>30</v>
      </c>
      <c r="R10560">
        <f t="shared" si="1140"/>
        <v>3672851.7445386224</v>
      </c>
      <c r="S10560">
        <f t="shared" si="1141"/>
        <v>2.7226800033161111E-7</v>
      </c>
    </row>
    <row r="10561" spans="1:22" customFormat="1" ht="16" x14ac:dyDescent="0.2">
      <c r="A10561" t="s">
        <v>1462</v>
      </c>
      <c r="B10561" s="4">
        <f t="shared" si="1139"/>
        <v>1.1568521298084504E-9</v>
      </c>
      <c r="C10561" t="s">
        <v>49</v>
      </c>
      <c r="D10561" t="s">
        <v>15</v>
      </c>
      <c r="F10561" t="s">
        <v>36</v>
      </c>
      <c r="G10561">
        <v>0</v>
      </c>
      <c r="H10561" t="s">
        <v>1462</v>
      </c>
      <c r="I10561" t="s">
        <v>340</v>
      </c>
      <c r="K10561" t="s">
        <v>2007</v>
      </c>
      <c r="L10561">
        <f t="shared" si="1142"/>
        <v>0.82233248462317254</v>
      </c>
      <c r="M10561" s="4">
        <f>INDEX(parameters!$D$41:$AG$178,MATCH('PV (extension)'!B10541,parameters!$C$41:$C$178,0),MATCH('PV (extension)'!A10561,parameters!$D$5:$AG$5,0))/L10561</f>
        <v>4.2489463631401872E-3</v>
      </c>
      <c r="N10561" s="3" t="s">
        <v>1505</v>
      </c>
      <c r="O10561">
        <f>INDEX(parameters!$C$196:$EJ$198,MATCH('PV (extension)'!N10561,parameters!$B$196:$B$198,0),MATCH('PV (extension)'!B10541,parameters!$C$195:$EJ$195,0))</f>
        <v>1316.4343170389327</v>
      </c>
      <c r="P10561">
        <v>93</v>
      </c>
      <c r="Q10561">
        <v>30</v>
      </c>
      <c r="R10561">
        <f t="shared" si="1140"/>
        <v>3672851.7445386224</v>
      </c>
      <c r="S10561">
        <f t="shared" si="1141"/>
        <v>2.7226800033161111E-7</v>
      </c>
    </row>
    <row r="10562" spans="1:22" customFormat="1" ht="16" x14ac:dyDescent="0.2">
      <c r="A10562" t="s">
        <v>1458</v>
      </c>
      <c r="B10562" s="4">
        <f t="shared" si="1139"/>
        <v>1.9436780222641098E-8</v>
      </c>
      <c r="C10562" t="s">
        <v>49</v>
      </c>
      <c r="D10562" t="s">
        <v>15</v>
      </c>
      <c r="F10562" t="s">
        <v>36</v>
      </c>
      <c r="G10562">
        <v>0</v>
      </c>
      <c r="H10562" t="s">
        <v>1458</v>
      </c>
      <c r="I10562" t="s">
        <v>340</v>
      </c>
      <c r="K10562" t="s">
        <v>2007</v>
      </c>
      <c r="L10562">
        <f t="shared" si="1142"/>
        <v>0.82233248462317254</v>
      </c>
      <c r="M10562" s="4">
        <f>INDEX(parameters!$D$41:$AG$178,MATCH('PV (extension)'!B10541,parameters!$C$41:$C$178,0),MATCH('PV (extension)'!A10562,parameters!$D$5:$AG$5,0))/L10562</f>
        <v>7.1388412148941149E-2</v>
      </c>
      <c r="N10562" s="3" t="s">
        <v>1505</v>
      </c>
      <c r="O10562">
        <f>INDEX(parameters!$C$196:$EJ$198,MATCH('PV (extension)'!N10562,parameters!$B$196:$B$198,0),MATCH('PV (extension)'!B10541,parameters!$C$195:$EJ$195,0))</f>
        <v>1316.4343170389327</v>
      </c>
      <c r="P10562">
        <v>93</v>
      </c>
      <c r="Q10562">
        <v>30</v>
      </c>
      <c r="R10562">
        <f t="shared" si="1140"/>
        <v>3672851.7445386224</v>
      </c>
      <c r="S10562">
        <f t="shared" si="1141"/>
        <v>2.7226800033161111E-7</v>
      </c>
    </row>
    <row r="10563" spans="1:22" customFormat="1" x14ac:dyDescent="0.2">
      <c r="A10563" t="s">
        <v>442</v>
      </c>
      <c r="B10563">
        <v>3.7025999999999999E-3</v>
      </c>
      <c r="C10563" t="s">
        <v>42</v>
      </c>
      <c r="D10563" t="s">
        <v>16</v>
      </c>
      <c r="F10563" t="s">
        <v>36</v>
      </c>
      <c r="G10563">
        <v>0</v>
      </c>
      <c r="H10563" t="s">
        <v>443</v>
      </c>
      <c r="I10563" t="s">
        <v>353</v>
      </c>
      <c r="M10563" s="4"/>
    </row>
    <row r="10564" spans="1:22" customFormat="1" x14ac:dyDescent="0.2">
      <c r="A10564" t="s">
        <v>354</v>
      </c>
      <c r="B10564">
        <v>-3.3322999999999998E-6</v>
      </c>
      <c r="C10564" t="s">
        <v>49</v>
      </c>
      <c r="D10564" t="s">
        <v>250</v>
      </c>
      <c r="F10564" t="s">
        <v>36</v>
      </c>
      <c r="G10564">
        <v>0</v>
      </c>
      <c r="H10564" t="s">
        <v>355</v>
      </c>
      <c r="I10564" t="s">
        <v>353</v>
      </c>
      <c r="M10564" s="4"/>
    </row>
    <row r="10565" spans="1:22" customFormat="1" x14ac:dyDescent="0.2">
      <c r="M10565" s="4"/>
    </row>
    <row r="10566" spans="1:22" s="2" customFormat="1" x14ac:dyDescent="0.2">
      <c r="A10566" s="2" t="s">
        <v>2</v>
      </c>
      <c r="B10566" s="2" t="s">
        <v>332</v>
      </c>
      <c r="M10566" s="4"/>
    </row>
    <row r="10567" spans="1:22" x14ac:dyDescent="0.2">
      <c r="A10567" s="29" t="s">
        <v>4</v>
      </c>
      <c r="B1056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")&amp;HLOOKUP(B10568,parameters!$C$195:$EJ$198,2,0)&amp;" kWh/kWp.
Annual output, Facade: "&amp;HLOOKUP(B10568,parameters!$C$195:$EJ$198,3,0)&amp;" kWh/kWp.
Annual output, Open-ground: "&amp;HLOOKUP(B10568,parameters!$C$195:$EJ$198,4,0)&amp;_xlfn._LONGTEXT("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")&amp;VLOOKUP(B10568,'extension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1316.43431703893 kWh/kWp.
Annual output, Facade: 924.304946006059 kWh/kWp.
Annual output, Open-ground: 1400.46203940312 kWh/kWp.
Amount of solar energy transformed to electricity. Waste heat emission due to losses of electricity in the system.
Technology:  Electricity production with grid-connected photovoltaic power plants.
Time period:  Time of publications
Production volume: 29 GWh in 2025.
Sampling:  Statistical data and model calculations
Extrapolations:  Use of PV technology data investigated for other countries (Switzerland). Correction of average yield with Swiss data.
Uncertainty:  None
Author: Romain Sacchi, PSI, romain.sacchi@psi.ch</v>
      </c>
      <c r="M10567" s="30"/>
    </row>
    <row r="10568" spans="1:22" customFormat="1" x14ac:dyDescent="0.2">
      <c r="A10568" t="s">
        <v>6</v>
      </c>
      <c r="B10568" t="s">
        <v>1633</v>
      </c>
    </row>
    <row r="10569" spans="1:22" customFormat="1" x14ac:dyDescent="0.2">
      <c r="A10569" t="s">
        <v>8</v>
      </c>
      <c r="B10569">
        <v>1</v>
      </c>
    </row>
    <row r="10570" spans="1:22" customFormat="1" x14ac:dyDescent="0.2">
      <c r="A10570" t="s">
        <v>9</v>
      </c>
      <c r="B10570" t="s">
        <v>73</v>
      </c>
    </row>
    <row r="10571" spans="1:22" customFormat="1" x14ac:dyDescent="0.2">
      <c r="A10571" t="s">
        <v>11</v>
      </c>
      <c r="B10571" t="s">
        <v>12</v>
      </c>
    </row>
    <row r="10572" spans="1:22" customFormat="1" x14ac:dyDescent="0.2">
      <c r="A10572" t="s">
        <v>13</v>
      </c>
      <c r="B10572" t="s">
        <v>14</v>
      </c>
    </row>
    <row r="10573" spans="1:22" customFormat="1" x14ac:dyDescent="0.2">
      <c r="A10573" t="s">
        <v>15</v>
      </c>
      <c r="B10573" t="s">
        <v>53</v>
      </c>
    </row>
    <row r="10574" spans="1:22" customFormat="1" x14ac:dyDescent="0.2">
      <c r="A10574" t="s">
        <v>17</v>
      </c>
    </row>
    <row r="10575" spans="1:22" s="2" customFormat="1" x14ac:dyDescent="0.2">
      <c r="A10575" s="2" t="s">
        <v>18</v>
      </c>
      <c r="B10575" s="2" t="s">
        <v>19</v>
      </c>
      <c r="C10575" s="2" t="s">
        <v>6</v>
      </c>
      <c r="D10575" s="2" t="s">
        <v>15</v>
      </c>
      <c r="E10575" s="2" t="s">
        <v>20</v>
      </c>
      <c r="F10575" s="2" t="s">
        <v>13</v>
      </c>
      <c r="G10575" s="2" t="s">
        <v>21</v>
      </c>
      <c r="H10575" s="2" t="s">
        <v>22</v>
      </c>
      <c r="I10575" s="2" t="s">
        <v>23</v>
      </c>
      <c r="J10575" s="2" t="s">
        <v>4</v>
      </c>
      <c r="K10575" s="2" t="s">
        <v>24</v>
      </c>
      <c r="L10575" s="2" t="s">
        <v>9</v>
      </c>
      <c r="M10575" s="2" t="s">
        <v>1925</v>
      </c>
      <c r="N10575" s="2" t="s">
        <v>1998</v>
      </c>
      <c r="O10575" s="2" t="s">
        <v>2002</v>
      </c>
      <c r="P10575" s="2" t="s">
        <v>2003</v>
      </c>
      <c r="Q10575" s="2" t="s">
        <v>2001</v>
      </c>
      <c r="R10575" s="2" t="s">
        <v>2000</v>
      </c>
      <c r="S10575" s="2" t="s">
        <v>2004</v>
      </c>
      <c r="T10575" s="2" t="s">
        <v>1502</v>
      </c>
      <c r="U10575" s="2" t="s">
        <v>2005</v>
      </c>
      <c r="V10575" s="2" t="s">
        <v>2006</v>
      </c>
    </row>
    <row r="10576" spans="1:22" customFormat="1" x14ac:dyDescent="0.2">
      <c r="A10576" t="s">
        <v>335</v>
      </c>
      <c r="B10576">
        <v>3.8502999999999998</v>
      </c>
      <c r="D10576" t="s">
        <v>30</v>
      </c>
      <c r="E10576" t="s">
        <v>336</v>
      </c>
      <c r="F10576" t="s">
        <v>27</v>
      </c>
      <c r="G10576">
        <v>2</v>
      </c>
      <c r="H10576">
        <v>1.348151067341848</v>
      </c>
      <c r="I10576">
        <v>4.3409845976280087E-2</v>
      </c>
      <c r="J10576" t="s">
        <v>337</v>
      </c>
    </row>
    <row r="10577" spans="1:22" customFormat="1" x14ac:dyDescent="0.2">
      <c r="A10577" t="s">
        <v>29</v>
      </c>
      <c r="B10577">
        <v>0.25026999999999999</v>
      </c>
      <c r="D10577" t="s">
        <v>30</v>
      </c>
      <c r="E10577" t="s">
        <v>31</v>
      </c>
      <c r="F10577" t="s">
        <v>27</v>
      </c>
      <c r="G10577">
        <v>2</v>
      </c>
      <c r="H10577">
        <v>-1.385214943900327</v>
      </c>
      <c r="I10577">
        <v>2.439508208471609E-2</v>
      </c>
      <c r="J10577" t="s">
        <v>358</v>
      </c>
    </row>
    <row r="10578" spans="1:22" customFormat="1" x14ac:dyDescent="0.2">
      <c r="A10578" t="s">
        <v>332</v>
      </c>
      <c r="B10578">
        <v>1</v>
      </c>
      <c r="C10578" t="str">
        <f>B10568</f>
        <v>CO</v>
      </c>
      <c r="D10578" t="s">
        <v>53</v>
      </c>
      <c r="E10578" t="s">
        <v>339</v>
      </c>
      <c r="F10578" t="s">
        <v>33</v>
      </c>
      <c r="G10578">
        <v>0</v>
      </c>
      <c r="H10578">
        <v>1</v>
      </c>
      <c r="L10578" t="s">
        <v>73</v>
      </c>
      <c r="M10578">
        <f>VLOOKUP(C10578,'extension - production vol'!$B$6:$D$235,3,0)</f>
        <v>29</v>
      </c>
    </row>
    <row r="10579" spans="1:22" customFormat="1" ht="16" x14ac:dyDescent="0.2">
      <c r="A10579" t="s">
        <v>1434</v>
      </c>
      <c r="B10579" s="4">
        <f t="shared" ref="B10579:B10605" si="1143">P10579*V10579</f>
        <v>1.6387858291817656E-8</v>
      </c>
      <c r="C10579" t="s">
        <v>49</v>
      </c>
      <c r="D10579" t="s">
        <v>15</v>
      </c>
      <c r="F10579" t="s">
        <v>36</v>
      </c>
      <c r="G10579">
        <v>2</v>
      </c>
      <c r="H10579">
        <v>-18.46800298604678</v>
      </c>
      <c r="I10579">
        <v>9.798894162072011E-2</v>
      </c>
      <c r="J10579" t="s">
        <v>340</v>
      </c>
      <c r="L10579" t="s">
        <v>1434</v>
      </c>
      <c r="N10579" t="s">
        <v>2008</v>
      </c>
      <c r="O10579">
        <v>1</v>
      </c>
      <c r="P10579" s="4">
        <f>INDEX(parameters!$D$41:$AG$178,MATCH('PV (extension)'!B10568,parameters!$C$41:$C$178,0),MATCH('PV (extension)'!A10579,parameters!$D$5:$AG$5,0))/O10579</f>
        <v>0.10096416269840058</v>
      </c>
      <c r="Q10579" s="3" t="s">
        <v>1505</v>
      </c>
      <c r="R10579">
        <f>INDEX(parameters!$C$196:$EJ$198,MATCH('PV (extension)'!Q10579,parameters!$B$196:$B$198,0),MATCH('PV (extension)'!B10568,parameters!$C$195:$EJ$195,0))</f>
        <v>1316.4343170389327</v>
      </c>
      <c r="S10579">
        <v>156</v>
      </c>
      <c r="T10579">
        <v>30</v>
      </c>
      <c r="U10579">
        <f t="shared" ref="U10579:U10605" si="1144">T10579*S10579*R10579</f>
        <v>6160912.6037422046</v>
      </c>
      <c r="V10579">
        <f t="shared" ref="V10579:V10605" si="1145">1/U10579</f>
        <v>1.6231361558230663E-7</v>
      </c>
    </row>
    <row r="10580" spans="1:22" customFormat="1" ht="16" x14ac:dyDescent="0.2">
      <c r="A10580" t="s">
        <v>1435</v>
      </c>
      <c r="B10580" s="4">
        <f t="shared" si="1143"/>
        <v>8.5604232125861166E-9</v>
      </c>
      <c r="C10580" t="s">
        <v>49</v>
      </c>
      <c r="D10580" t="s">
        <v>15</v>
      </c>
      <c r="F10580" t="s">
        <v>36</v>
      </c>
      <c r="G10580">
        <v>2</v>
      </c>
      <c r="H10580">
        <v>-19.10362020104489</v>
      </c>
      <c r="I10580">
        <v>9.798894162072011E-2</v>
      </c>
      <c r="J10580" t="s">
        <v>340</v>
      </c>
      <c r="L10580" t="s">
        <v>1435</v>
      </c>
      <c r="N10580" t="s">
        <v>2008</v>
      </c>
      <c r="O10580">
        <v>1</v>
      </c>
      <c r="P10580" s="4">
        <f>INDEX(parameters!$D$41:$AG$178,MATCH('PV (extension)'!B10568,parameters!$C$41:$C$178,0),MATCH('PV (extension)'!A10580,parameters!$D$5:$AG$5,0))/O10580</f>
        <v>5.2740019263789135E-2</v>
      </c>
      <c r="Q10580" s="3" t="s">
        <v>1505</v>
      </c>
      <c r="R10580">
        <f>INDEX(parameters!$C$196:$EJ$198,MATCH('PV (extension)'!Q10580,parameters!$B$196:$B$198,0),MATCH('PV (extension)'!B10568,parameters!$C$195:$EJ$195,0))</f>
        <v>1316.4343170389327</v>
      </c>
      <c r="S10580">
        <v>156</v>
      </c>
      <c r="T10580">
        <v>30</v>
      </c>
      <c r="U10580">
        <f t="shared" si="1144"/>
        <v>6160912.6037422046</v>
      </c>
      <c r="V10580">
        <f t="shared" si="1145"/>
        <v>1.6231361558230663E-7</v>
      </c>
    </row>
    <row r="10581" spans="1:22" customFormat="1" ht="16" x14ac:dyDescent="0.2">
      <c r="A10581" t="s">
        <v>1439</v>
      </c>
      <c r="B10581" s="4">
        <f t="shared" si="1143"/>
        <v>7.6775256863199335E-9</v>
      </c>
      <c r="C10581" t="s">
        <v>49</v>
      </c>
      <c r="D10581" t="s">
        <v>15</v>
      </c>
      <c r="F10581" t="s">
        <v>36</v>
      </c>
      <c r="G10581">
        <v>2</v>
      </c>
      <c r="H10581">
        <v>-19.697439318003951</v>
      </c>
      <c r="I10581">
        <v>9.798894162072011E-2</v>
      </c>
      <c r="J10581" t="s">
        <v>340</v>
      </c>
      <c r="L10581" t="s">
        <v>1439</v>
      </c>
      <c r="N10581" t="s">
        <v>2008</v>
      </c>
      <c r="O10581">
        <v>1</v>
      </c>
      <c r="P10581" s="4">
        <f>INDEX(parameters!$D$41:$AG$178,MATCH('PV (extension)'!B10568,parameters!$C$41:$C$178,0),MATCH('PV (extension)'!A10581,parameters!$D$5:$AG$5,0))/O10581</f>
        <v>9.0962624550774995E-4</v>
      </c>
      <c r="Q10581" s="3" t="s">
        <v>1505</v>
      </c>
      <c r="R10581">
        <f>INDEX(parameters!$C$196:$EJ$198,MATCH('PV (extension)'!Q10581,parameters!$B$196:$B$198,0),MATCH('PV (extension)'!B10568,parameters!$C$195:$EJ$195,0))</f>
        <v>1316.4343170389327</v>
      </c>
      <c r="S10581">
        <v>3</v>
      </c>
      <c r="T10581">
        <v>30</v>
      </c>
      <c r="U10581">
        <f t="shared" si="1144"/>
        <v>118479.08853350395</v>
      </c>
      <c r="V10581">
        <f t="shared" si="1145"/>
        <v>8.4403080102799439E-6</v>
      </c>
    </row>
    <row r="10582" spans="1:22" customFormat="1" ht="16" x14ac:dyDescent="0.2">
      <c r="A10582" t="s">
        <v>1440</v>
      </c>
      <c r="B10582" s="4">
        <f t="shared" si="1143"/>
        <v>5.00751729990269E-8</v>
      </c>
      <c r="C10582" t="s">
        <v>49</v>
      </c>
      <c r="D10582" t="s">
        <v>15</v>
      </c>
      <c r="F10582" t="s">
        <v>36</v>
      </c>
      <c r="G10582">
        <v>2</v>
      </c>
      <c r="H10582">
        <v>-16.692979911025031</v>
      </c>
      <c r="I10582">
        <v>9.798894162072011E-2</v>
      </c>
      <c r="J10582" t="s">
        <v>340</v>
      </c>
      <c r="L10582" t="s">
        <v>1440</v>
      </c>
      <c r="N10582" t="s">
        <v>2008</v>
      </c>
      <c r="O10582">
        <v>1</v>
      </c>
      <c r="P10582" s="4">
        <f>INDEX(parameters!$D$41:$AG$178,MATCH('PV (extension)'!B10568,parameters!$C$41:$C$178,0),MATCH('PV (extension)'!A10582,parameters!$D$5:$AG$5,0))/O10582</f>
        <v>5.9328608550822341E-3</v>
      </c>
      <c r="Q10582" s="3" t="s">
        <v>1505</v>
      </c>
      <c r="R10582">
        <f>INDEX(parameters!$C$196:$EJ$198,MATCH('PV (extension)'!Q10582,parameters!$B$196:$B$198,0),MATCH('PV (extension)'!B10568,parameters!$C$195:$EJ$195,0))</f>
        <v>1316.4343170389327</v>
      </c>
      <c r="S10582">
        <v>3</v>
      </c>
      <c r="T10582">
        <v>30</v>
      </c>
      <c r="U10582">
        <f t="shared" si="1144"/>
        <v>118479.08853350395</v>
      </c>
      <c r="V10582">
        <f t="shared" si="1145"/>
        <v>8.4403080102799439E-6</v>
      </c>
    </row>
    <row r="10583" spans="1:22" customFormat="1" ht="16" x14ac:dyDescent="0.2">
      <c r="A10583" t="s">
        <v>1441</v>
      </c>
      <c r="B10583" s="4">
        <f t="shared" si="1143"/>
        <v>7.7591415387970955E-10</v>
      </c>
      <c r="C10583" t="s">
        <v>35</v>
      </c>
      <c r="D10583" t="s">
        <v>15</v>
      </c>
      <c r="F10583" t="s">
        <v>36</v>
      </c>
      <c r="G10583">
        <v>2</v>
      </c>
      <c r="H10583">
        <v>-21.54326959350907</v>
      </c>
      <c r="I10583">
        <v>9.798894162072011E-2</v>
      </c>
      <c r="J10583" t="s">
        <v>340</v>
      </c>
      <c r="L10583" t="s">
        <v>1441</v>
      </c>
      <c r="N10583" t="s">
        <v>2008</v>
      </c>
      <c r="O10583">
        <v>1</v>
      </c>
      <c r="P10583" s="4">
        <f>INDEX(parameters!$D$41:$AG$178,MATCH('PV (extension)'!B10568,parameters!$C$41:$C$178,0),MATCH('PV (extension)'!A10583,parameters!$D$5:$AG$5,0))/O10583</f>
        <v>9.1929601731912907E-5</v>
      </c>
      <c r="Q10583" s="3" t="s">
        <v>1505</v>
      </c>
      <c r="R10583">
        <f>INDEX(parameters!$C$196:$EJ$198,MATCH('PV (extension)'!Q10583,parameters!$B$196:$B$198,0),MATCH('PV (extension)'!B10568,parameters!$C$195:$EJ$195,0))</f>
        <v>1316.4343170389327</v>
      </c>
      <c r="S10583">
        <v>3</v>
      </c>
      <c r="T10583">
        <v>30</v>
      </c>
      <c r="U10583">
        <f t="shared" si="1144"/>
        <v>118479.08853350395</v>
      </c>
      <c r="V10583">
        <f t="shared" si="1145"/>
        <v>8.4403080102799439E-6</v>
      </c>
    </row>
    <row r="10584" spans="1:22" customFormat="1" ht="16" x14ac:dyDescent="0.2">
      <c r="A10584" t="s">
        <v>1442</v>
      </c>
      <c r="B10584" s="4">
        <f t="shared" si="1143"/>
        <v>1.3489132879786492E-8</v>
      </c>
      <c r="C10584" t="s">
        <v>35</v>
      </c>
      <c r="D10584" t="s">
        <v>15</v>
      </c>
      <c r="F10584" t="s">
        <v>36</v>
      </c>
      <c r="G10584">
        <v>2</v>
      </c>
      <c r="H10584">
        <v>-18.729872499892029</v>
      </c>
      <c r="I10584">
        <v>9.798894162072011E-2</v>
      </c>
      <c r="J10584" t="s">
        <v>340</v>
      </c>
      <c r="L10584" t="s">
        <v>1442</v>
      </c>
      <c r="N10584" t="s">
        <v>2008</v>
      </c>
      <c r="O10584">
        <v>1</v>
      </c>
      <c r="P10584" s="4">
        <f>INDEX(parameters!$D$41:$AG$178,MATCH('PV (extension)'!B10568,parameters!$C$41:$C$178,0),MATCH('PV (extension)'!A10584,parameters!$D$5:$AG$5,0))/O10584</f>
        <v>1.5981801687044229E-3</v>
      </c>
      <c r="Q10584" s="3" t="s">
        <v>1505</v>
      </c>
      <c r="R10584">
        <f>INDEX(parameters!$C$196:$EJ$198,MATCH('PV (extension)'!Q10584,parameters!$B$196:$B$198,0),MATCH('PV (extension)'!B10568,parameters!$C$195:$EJ$195,0))</f>
        <v>1316.4343170389327</v>
      </c>
      <c r="S10584">
        <v>3</v>
      </c>
      <c r="T10584">
        <v>30</v>
      </c>
      <c r="U10584">
        <f t="shared" si="1144"/>
        <v>118479.08853350395</v>
      </c>
      <c r="V10584">
        <f t="shared" si="1145"/>
        <v>8.4403080102799439E-6</v>
      </c>
    </row>
    <row r="10585" spans="1:22" customFormat="1" x14ac:dyDescent="0.2">
      <c r="A10585" t="s">
        <v>1452</v>
      </c>
      <c r="B10585" s="4">
        <f t="shared" si="1143"/>
        <v>4.2192365045991666E-10</v>
      </c>
      <c r="C10585" t="s">
        <v>35</v>
      </c>
      <c r="D10585" t="s">
        <v>15</v>
      </c>
      <c r="F10585" t="s">
        <v>36</v>
      </c>
      <c r="G10585">
        <v>2</v>
      </c>
      <c r="H10585">
        <v>-21.666568118067421</v>
      </c>
      <c r="I10585">
        <v>9.798894162072011E-2</v>
      </c>
      <c r="J10585" t="s">
        <v>340</v>
      </c>
      <c r="L10585" t="s">
        <v>1452</v>
      </c>
      <c r="N10585" t="s">
        <v>2008</v>
      </c>
      <c r="O10585">
        <v>1</v>
      </c>
      <c r="P10585" s="4">
        <f>INDEX(parameters!$D$41:$AG$178,MATCH('PV (extension)'!B10568,parameters!$C$41:$C$178,0),MATCH('PV (extension)'!A10585,parameters!$D$5:$AG$5,0))/O10585</f>
        <v>1.0104185757523119E-2</v>
      </c>
      <c r="Q10585" t="s">
        <v>1507</v>
      </c>
      <c r="R10585">
        <f>INDEX(parameters!$C$196:$EJ$198,MATCH('PV (extension)'!Q10585,parameters!$B$196:$B$198,0),MATCH('PV (extension)'!B10568,parameters!$C$195:$EJ$195,0))</f>
        <v>1400.4620394031199</v>
      </c>
      <c r="S10585">
        <v>570</v>
      </c>
      <c r="T10585">
        <v>30</v>
      </c>
      <c r="U10585">
        <f t="shared" si="1144"/>
        <v>23947900.873793349</v>
      </c>
      <c r="V10585">
        <f t="shared" si="1145"/>
        <v>4.1757313314016566E-8</v>
      </c>
    </row>
    <row r="10586" spans="1:22" customFormat="1" x14ac:dyDescent="0.2">
      <c r="A10586" t="s">
        <v>1453</v>
      </c>
      <c r="B10586" s="4">
        <f t="shared" si="1143"/>
        <v>3.0994186122209798E-9</v>
      </c>
      <c r="C10586" t="s">
        <v>35</v>
      </c>
      <c r="D10586" t="s">
        <v>15</v>
      </c>
      <c r="F10586" t="s">
        <v>36</v>
      </c>
      <c r="G10586">
        <v>2</v>
      </c>
      <c r="H10586">
        <v>-21.47552628199886</v>
      </c>
      <c r="I10586">
        <v>9.798894162072011E-2</v>
      </c>
      <c r="J10586" t="s">
        <v>340</v>
      </c>
      <c r="L10586" t="s">
        <v>1453</v>
      </c>
      <c r="N10586" t="s">
        <v>2008</v>
      </c>
      <c r="O10586">
        <v>1</v>
      </c>
      <c r="P10586" s="4">
        <f>INDEX(parameters!$D$41:$AG$178,MATCH('PV (extension)'!B10568,parameters!$C$41:$C$178,0),MATCH('PV (extension)'!A10586,parameters!$D$5:$AG$5,0))/O10586</f>
        <v>7.4224569691858172E-2</v>
      </c>
      <c r="Q10586" t="s">
        <v>1507</v>
      </c>
      <c r="R10586">
        <f>INDEX(parameters!$C$196:$EJ$198,MATCH('PV (extension)'!Q10586,parameters!$B$196:$B$198,0),MATCH('PV (extension)'!B10568,parameters!$C$195:$EJ$195,0))</f>
        <v>1400.4620394031199</v>
      </c>
      <c r="S10586">
        <v>570</v>
      </c>
      <c r="T10586">
        <v>30</v>
      </c>
      <c r="U10586">
        <f t="shared" si="1144"/>
        <v>23947900.873793349</v>
      </c>
      <c r="V10586">
        <f t="shared" si="1145"/>
        <v>4.1757313314016566E-8</v>
      </c>
    </row>
    <row r="10587" spans="1:22" customFormat="1" x14ac:dyDescent="0.2">
      <c r="A10587" t="s">
        <v>1454</v>
      </c>
      <c r="B10587" s="4">
        <f t="shared" si="1143"/>
        <v>3.2851637891980394E-11</v>
      </c>
      <c r="C10587" t="s">
        <v>35</v>
      </c>
      <c r="D10587" t="s">
        <v>15</v>
      </c>
      <c r="F10587" t="s">
        <v>36</v>
      </c>
      <c r="G10587">
        <v>2</v>
      </c>
      <c r="H10587">
        <v>-23.51240679473371</v>
      </c>
      <c r="I10587">
        <v>9.798894162072011E-2</v>
      </c>
      <c r="J10587" t="s">
        <v>340</v>
      </c>
      <c r="L10587" t="s">
        <v>1454</v>
      </c>
      <c r="N10587" t="s">
        <v>2008</v>
      </c>
      <c r="O10587">
        <v>1</v>
      </c>
      <c r="P10587" s="4">
        <f>INDEX(parameters!$D$41:$AG$178,MATCH('PV (extension)'!B10568,parameters!$C$41:$C$178,0),MATCH('PV (extension)'!A10587,parameters!$D$5:$AG$5,0))/O10587</f>
        <v>7.867277677789E-4</v>
      </c>
      <c r="Q10587" t="s">
        <v>1507</v>
      </c>
      <c r="R10587">
        <f>INDEX(parameters!$C$196:$EJ$198,MATCH('PV (extension)'!Q10587,parameters!$B$196:$B$198,0),MATCH('PV (extension)'!B10568,parameters!$C$195:$EJ$195,0))</f>
        <v>1400.4620394031199</v>
      </c>
      <c r="S10587">
        <v>570</v>
      </c>
      <c r="T10587">
        <v>30</v>
      </c>
      <c r="U10587">
        <f t="shared" si="1144"/>
        <v>23947900.873793349</v>
      </c>
      <c r="V10587">
        <f t="shared" si="1145"/>
        <v>4.1757313314016566E-8</v>
      </c>
    </row>
    <row r="10588" spans="1:22" customFormat="1" x14ac:dyDescent="0.2">
      <c r="A10588" t="s">
        <v>1455</v>
      </c>
      <c r="B10588" s="4">
        <f t="shared" si="1143"/>
        <v>1.0993774467132286E-8</v>
      </c>
      <c r="C10588" t="s">
        <v>35</v>
      </c>
      <c r="D10588" t="s">
        <v>15</v>
      </c>
      <c r="F10588" t="s">
        <v>36</v>
      </c>
      <c r="G10588">
        <v>2</v>
      </c>
      <c r="H10588">
        <v>-18.20082258362968</v>
      </c>
      <c r="I10588">
        <v>9.798894162072011E-2</v>
      </c>
      <c r="J10588" t="s">
        <v>340</v>
      </c>
      <c r="L10588" t="s">
        <v>1455</v>
      </c>
      <c r="N10588" t="s">
        <v>2008</v>
      </c>
      <c r="O10588">
        <v>1</v>
      </c>
      <c r="P10588" s="4">
        <f>INDEX(parameters!$D$41:$AG$178,MATCH('PV (extension)'!B10568,parameters!$C$41:$C$178,0),MATCH('PV (extension)'!A10588,parameters!$D$5:$AG$5,0))/O10588</f>
        <v>0.2632778211677243</v>
      </c>
      <c r="Q10588" t="s">
        <v>1507</v>
      </c>
      <c r="R10588">
        <f>INDEX(parameters!$C$196:$EJ$198,MATCH('PV (extension)'!Q10588,parameters!$B$196:$B$198,0),MATCH('PV (extension)'!B10568,parameters!$C$195:$EJ$195,0))</f>
        <v>1400.4620394031199</v>
      </c>
      <c r="S10588">
        <v>570</v>
      </c>
      <c r="T10588">
        <v>30</v>
      </c>
      <c r="U10588">
        <f t="shared" si="1144"/>
        <v>23947900.873793349</v>
      </c>
      <c r="V10588">
        <f t="shared" si="1145"/>
        <v>4.1757313314016566E-8</v>
      </c>
    </row>
    <row r="10589" spans="1:22" customFormat="1" x14ac:dyDescent="0.2">
      <c r="A10589" t="s">
        <v>1456</v>
      </c>
      <c r="B10589" s="4">
        <f t="shared" si="1143"/>
        <v>5.8315712872152441E-9</v>
      </c>
      <c r="C10589" t="s">
        <v>35</v>
      </c>
      <c r="D10589" t="s">
        <v>15</v>
      </c>
      <c r="F10589" t="s">
        <v>36</v>
      </c>
      <c r="G10589">
        <v>2</v>
      </c>
      <c r="H10589">
        <v>-18.836468952383601</v>
      </c>
      <c r="I10589">
        <v>9.798894162072011E-2</v>
      </c>
      <c r="J10589" t="s">
        <v>340</v>
      </c>
      <c r="L10589" t="s">
        <v>1456</v>
      </c>
      <c r="N10589" t="s">
        <v>2008</v>
      </c>
      <c r="O10589">
        <v>1</v>
      </c>
      <c r="P10589" s="4">
        <f>INDEX(parameters!$D$41:$AG$178,MATCH('PV (extension)'!B10568,parameters!$C$41:$C$178,0),MATCH('PV (extension)'!A10589,parameters!$D$5:$AG$5,0))/O10589</f>
        <v>0.13965389112469015</v>
      </c>
      <c r="Q10589" t="s">
        <v>1507</v>
      </c>
      <c r="R10589">
        <f>INDEX(parameters!$C$196:$EJ$198,MATCH('PV (extension)'!Q10589,parameters!$B$196:$B$198,0),MATCH('PV (extension)'!B10568,parameters!$C$195:$EJ$195,0))</f>
        <v>1400.4620394031199</v>
      </c>
      <c r="S10589">
        <v>570</v>
      </c>
      <c r="T10589">
        <v>30</v>
      </c>
      <c r="U10589">
        <f t="shared" si="1144"/>
        <v>23947900.873793349</v>
      </c>
      <c r="V10589">
        <f t="shared" si="1145"/>
        <v>4.1757313314016566E-8</v>
      </c>
    </row>
    <row r="10590" spans="1:22" customFormat="1" ht="16" x14ac:dyDescent="0.2">
      <c r="A10590" t="s">
        <v>1461</v>
      </c>
      <c r="B10590" s="4">
        <f t="shared" si="1143"/>
        <v>1.799544321825337E-9</v>
      </c>
      <c r="C10590" t="s">
        <v>49</v>
      </c>
      <c r="D10590" t="s">
        <v>15</v>
      </c>
      <c r="F10590" t="s">
        <v>36</v>
      </c>
      <c r="G10590">
        <v>2</v>
      </c>
      <c r="H10590">
        <v>-20.658789817762049</v>
      </c>
      <c r="I10590">
        <v>9.798894162072011E-2</v>
      </c>
      <c r="J10590" t="s">
        <v>340</v>
      </c>
      <c r="L10590" t="s">
        <v>1461</v>
      </c>
      <c r="N10590" t="s">
        <v>2008</v>
      </c>
      <c r="O10590">
        <v>1</v>
      </c>
      <c r="P10590" s="4">
        <f>INDEX(parameters!$D$41:$AG$178,MATCH('PV (extension)'!B10568,parameters!$C$41:$C$178,0),MATCH('PV (extension)'!A10590,parameters!$D$5:$AG$5,0))/O10590</f>
        <v>6.6094595017907607E-3</v>
      </c>
      <c r="Q10590" s="3" t="s">
        <v>1505</v>
      </c>
      <c r="R10590">
        <f>INDEX(parameters!$C$196:$EJ$198,MATCH('PV (extension)'!Q10590,parameters!$B$196:$B$198,0),MATCH('PV (extension)'!B10568,parameters!$C$195:$EJ$195,0))</f>
        <v>1316.4343170389327</v>
      </c>
      <c r="S10590">
        <v>93</v>
      </c>
      <c r="T10590">
        <v>30</v>
      </c>
      <c r="U10590">
        <f t="shared" si="1144"/>
        <v>3672851.7445386224</v>
      </c>
      <c r="V10590">
        <f t="shared" si="1145"/>
        <v>2.7226800033161111E-7</v>
      </c>
    </row>
    <row r="10591" spans="1:22" customFormat="1" ht="16" x14ac:dyDescent="0.2">
      <c r="A10591" t="s">
        <v>1457</v>
      </c>
      <c r="B10591" s="4">
        <f t="shared" si="1143"/>
        <v>3.0513888777195466E-8</v>
      </c>
      <c r="C10591" t="s">
        <v>49</v>
      </c>
      <c r="D10591" t="s">
        <v>15</v>
      </c>
      <c r="F10591" t="s">
        <v>36</v>
      </c>
      <c r="G10591">
        <v>2</v>
      </c>
      <c r="H10591">
        <v>-17.845360350005858</v>
      </c>
      <c r="I10591">
        <v>9.798894162072011E-2</v>
      </c>
      <c r="J10591" t="s">
        <v>340</v>
      </c>
      <c r="L10591" t="s">
        <v>1457</v>
      </c>
      <c r="N10591" t="s">
        <v>2008</v>
      </c>
      <c r="O10591">
        <v>1</v>
      </c>
      <c r="P10591" s="4">
        <f>INDEX(parameters!$D$41:$AG$178,MATCH('PV (extension)'!B10568,parameters!$C$41:$C$178,0),MATCH('PV (extension)'!A10591,parameters!$D$5:$AG$5,0))/O10591</f>
        <v>0.11207298962797985</v>
      </c>
      <c r="Q10591" s="3" t="s">
        <v>1505</v>
      </c>
      <c r="R10591">
        <f>INDEX(parameters!$C$196:$EJ$198,MATCH('PV (extension)'!Q10591,parameters!$B$196:$B$198,0),MATCH('PV (extension)'!B10568,parameters!$C$195:$EJ$195,0))</f>
        <v>1316.4343170389327</v>
      </c>
      <c r="S10591">
        <v>93</v>
      </c>
      <c r="T10591">
        <v>30</v>
      </c>
      <c r="U10591">
        <f t="shared" si="1144"/>
        <v>3672851.7445386224</v>
      </c>
      <c r="V10591">
        <f t="shared" si="1145"/>
        <v>2.7226800033161111E-7</v>
      </c>
    </row>
    <row r="10592" spans="1:22" customFormat="1" ht="16" x14ac:dyDescent="0.2">
      <c r="A10592" t="s">
        <v>1462</v>
      </c>
      <c r="B10592" s="4">
        <f t="shared" si="1143"/>
        <v>9.5131708624699185E-10</v>
      </c>
      <c r="C10592" t="s">
        <v>49</v>
      </c>
      <c r="D10592" t="s">
        <v>15</v>
      </c>
      <c r="F10592" t="s">
        <v>36</v>
      </c>
      <c r="G10592">
        <v>2</v>
      </c>
      <c r="H10592">
        <v>-21.294425499752101</v>
      </c>
      <c r="I10592">
        <v>9.798894162072011E-2</v>
      </c>
      <c r="J10592" t="s">
        <v>340</v>
      </c>
      <c r="L10592" t="s">
        <v>1462</v>
      </c>
      <c r="N10592" t="s">
        <v>2008</v>
      </c>
      <c r="O10592">
        <v>1</v>
      </c>
      <c r="P10592" s="4">
        <f>INDEX(parameters!$D$41:$AG$178,MATCH('PV (extension)'!B10568,parameters!$C$41:$C$178,0),MATCH('PV (extension)'!A10592,parameters!$D$5:$AG$5,0))/O10592</f>
        <v>3.4940466198316628E-3</v>
      </c>
      <c r="Q10592" s="3" t="s">
        <v>1505</v>
      </c>
      <c r="R10592">
        <f>INDEX(parameters!$C$196:$EJ$198,MATCH('PV (extension)'!Q10592,parameters!$B$196:$B$198,0),MATCH('PV (extension)'!B10568,parameters!$C$195:$EJ$195,0))</f>
        <v>1316.4343170389327</v>
      </c>
      <c r="S10592">
        <v>93</v>
      </c>
      <c r="T10592">
        <v>30</v>
      </c>
      <c r="U10592">
        <f t="shared" si="1144"/>
        <v>3672851.7445386224</v>
      </c>
      <c r="V10592">
        <f t="shared" si="1145"/>
        <v>2.7226800033161111E-7</v>
      </c>
    </row>
    <row r="10593" spans="1:22" customFormat="1" ht="16" x14ac:dyDescent="0.2">
      <c r="A10593" t="s">
        <v>1458</v>
      </c>
      <c r="B10593" s="4">
        <f t="shared" si="1143"/>
        <v>1.5983495773558997E-8</v>
      </c>
      <c r="C10593" t="s">
        <v>49</v>
      </c>
      <c r="D10593" t="s">
        <v>15</v>
      </c>
      <c r="F10593" t="s">
        <v>36</v>
      </c>
      <c r="G10593">
        <v>2</v>
      </c>
      <c r="H10593">
        <v>-18.48100416113547</v>
      </c>
      <c r="I10593">
        <v>9.798894162072011E-2</v>
      </c>
      <c r="J10593" t="s">
        <v>340</v>
      </c>
      <c r="L10593" t="s">
        <v>1458</v>
      </c>
      <c r="N10593" t="s">
        <v>2008</v>
      </c>
      <c r="O10593">
        <v>1</v>
      </c>
      <c r="P10593" s="4">
        <f>INDEX(parameters!$D$41:$AG$178,MATCH('PV (extension)'!B10568,parameters!$C$41:$C$178,0),MATCH('PV (extension)'!A10593,parameters!$D$5:$AG$5,0))/O10593</f>
        <v>5.8705010335741853E-2</v>
      </c>
      <c r="Q10593" s="3" t="s">
        <v>1505</v>
      </c>
      <c r="R10593">
        <f>INDEX(parameters!$C$196:$EJ$198,MATCH('PV (extension)'!Q10593,parameters!$B$196:$B$198,0),MATCH('PV (extension)'!B10568,parameters!$C$195:$EJ$195,0))</f>
        <v>1316.4343170389327</v>
      </c>
      <c r="S10593">
        <v>93</v>
      </c>
      <c r="T10593">
        <v>30</v>
      </c>
      <c r="U10593">
        <f t="shared" si="1144"/>
        <v>3672851.7445386224</v>
      </c>
      <c r="V10593">
        <f t="shared" si="1145"/>
        <v>2.7226800033161111E-7</v>
      </c>
    </row>
    <row r="10594" spans="1:22" customFormat="1" x14ac:dyDescent="0.2">
      <c r="A10594" t="s">
        <v>341</v>
      </c>
      <c r="B10594" s="4">
        <f t="shared" si="1143"/>
        <v>3.950673591466194E-8</v>
      </c>
      <c r="C10594" t="s">
        <v>359</v>
      </c>
      <c r="D10594" t="s">
        <v>15</v>
      </c>
      <c r="F10594" t="s">
        <v>36</v>
      </c>
      <c r="G10594">
        <v>2</v>
      </c>
      <c r="H10594">
        <v>-17.561299045251399</v>
      </c>
      <c r="I10594">
        <v>9.798894162072011E-2</v>
      </c>
      <c r="J10594" t="s">
        <v>340</v>
      </c>
      <c r="L10594" t="s">
        <v>341</v>
      </c>
      <c r="N10594" t="s">
        <v>2008</v>
      </c>
      <c r="O10594">
        <v>1</v>
      </c>
      <c r="P10594" s="4">
        <f>INDEX(parameters!$D$41:$AG$178,MATCH('PV (extension)'!B10568,parameters!$C$41:$C$178,0),MATCH('PV (extension)'!A10594,parameters!$D$5:$AG$5,0))/O10594</f>
        <v>3.2864644265829519E-3</v>
      </c>
      <c r="Q10594" t="s">
        <v>1506</v>
      </c>
      <c r="R10594">
        <f>INDEX(parameters!$C$196:$EJ$198,MATCH('PV (extension)'!Q10594,parameters!$B$196:$B$198,0),MATCH('PV (extension)'!B10568,parameters!$C$195:$EJ$195,0))</f>
        <v>924.30494600605914</v>
      </c>
      <c r="S10594">
        <v>3</v>
      </c>
      <c r="T10594">
        <v>30</v>
      </c>
      <c r="U10594">
        <f t="shared" si="1144"/>
        <v>83187.445140545329</v>
      </c>
      <c r="V10594">
        <f t="shared" si="1145"/>
        <v>1.2021044741913859E-5</v>
      </c>
    </row>
    <row r="10595" spans="1:22" customFormat="1" x14ac:dyDescent="0.2">
      <c r="A10595" t="s">
        <v>342</v>
      </c>
      <c r="B10595" s="4">
        <f t="shared" si="1143"/>
        <v>3.874565177011538E-8</v>
      </c>
      <c r="C10595" t="s">
        <v>359</v>
      </c>
      <c r="D10595" t="s">
        <v>15</v>
      </c>
      <c r="F10595" t="s">
        <v>36</v>
      </c>
      <c r="G10595">
        <v>2</v>
      </c>
      <c r="H10595">
        <v>-17.561299045251399</v>
      </c>
      <c r="I10595">
        <v>9.798894162072011E-2</v>
      </c>
      <c r="J10595" t="s">
        <v>340</v>
      </c>
      <c r="L10595" t="s">
        <v>342</v>
      </c>
      <c r="N10595" t="s">
        <v>2008</v>
      </c>
      <c r="O10595">
        <v>1</v>
      </c>
      <c r="P10595" s="4">
        <f>INDEX(parameters!$D$41:$AG$178,MATCH('PV (extension)'!B10568,parameters!$C$41:$C$178,0),MATCH('PV (extension)'!A10595,parameters!$D$5:$AG$5,0))/O10595</f>
        <v>3.2231517810611459E-3</v>
      </c>
      <c r="Q10595" t="s">
        <v>1506</v>
      </c>
      <c r="R10595">
        <f>INDEX(parameters!$C$196:$EJ$198,MATCH('PV (extension)'!Q10595,parameters!$B$196:$B$198,0),MATCH('PV (extension)'!B10568,parameters!$C$195:$EJ$195,0))</f>
        <v>924.30494600605914</v>
      </c>
      <c r="S10595">
        <v>3</v>
      </c>
      <c r="T10595">
        <v>30</v>
      </c>
      <c r="U10595">
        <f t="shared" si="1144"/>
        <v>83187.445140545329</v>
      </c>
      <c r="V10595">
        <f t="shared" si="1145"/>
        <v>1.2021044741913859E-5</v>
      </c>
    </row>
    <row r="10596" spans="1:22" customFormat="1" x14ac:dyDescent="0.2">
      <c r="A10596" t="s">
        <v>343</v>
      </c>
      <c r="B10596" s="4">
        <f t="shared" si="1143"/>
        <v>2.0827510155595094E-8</v>
      </c>
      <c r="C10596" t="s">
        <v>359</v>
      </c>
      <c r="D10596" t="s">
        <v>15</v>
      </c>
      <c r="F10596" t="s">
        <v>36</v>
      </c>
      <c r="G10596">
        <v>2</v>
      </c>
      <c r="H10596">
        <v>-18.196897397350821</v>
      </c>
      <c r="I10596">
        <v>9.798894162072011E-2</v>
      </c>
      <c r="J10596" t="s">
        <v>340</v>
      </c>
      <c r="L10596" t="s">
        <v>343</v>
      </c>
      <c r="N10596" t="s">
        <v>2008</v>
      </c>
      <c r="O10596">
        <v>1</v>
      </c>
      <c r="P10596" s="4">
        <f>INDEX(parameters!$D$41:$AG$178,MATCH('PV (extension)'!B10568,parameters!$C$41:$C$178,0),MATCH('PV (extension)'!A10596,parameters!$D$5:$AG$5,0))/O10596</f>
        <v>1.7325873584827175E-3</v>
      </c>
      <c r="Q10596" t="s">
        <v>1506</v>
      </c>
      <c r="R10596">
        <f>INDEX(parameters!$C$196:$EJ$198,MATCH('PV (extension)'!Q10596,parameters!$B$196:$B$198,0),MATCH('PV (extension)'!B10568,parameters!$C$195:$EJ$195,0))</f>
        <v>924.30494600605914</v>
      </c>
      <c r="S10596">
        <v>3</v>
      </c>
      <c r="T10596">
        <v>30</v>
      </c>
      <c r="U10596">
        <f t="shared" si="1144"/>
        <v>83187.445140545329</v>
      </c>
      <c r="V10596">
        <f t="shared" si="1145"/>
        <v>1.2021044741913859E-5</v>
      </c>
    </row>
    <row r="10597" spans="1:22" customFormat="1" x14ac:dyDescent="0.2">
      <c r="A10597" t="s">
        <v>344</v>
      </c>
      <c r="B10597" s="4">
        <f t="shared" si="1143"/>
        <v>2.0809489176605299E-8</v>
      </c>
      <c r="C10597" t="s">
        <v>359</v>
      </c>
      <c r="D10597" t="s">
        <v>15</v>
      </c>
      <c r="F10597" t="s">
        <v>36</v>
      </c>
      <c r="G10597">
        <v>2</v>
      </c>
      <c r="H10597">
        <v>-18.196897397350821</v>
      </c>
      <c r="I10597">
        <v>9.798894162072011E-2</v>
      </c>
      <c r="J10597" t="s">
        <v>340</v>
      </c>
      <c r="L10597" t="s">
        <v>344</v>
      </c>
      <c r="N10597" t="s">
        <v>2008</v>
      </c>
      <c r="O10597">
        <v>1</v>
      </c>
      <c r="P10597" s="4">
        <f>INDEX(parameters!$D$41:$AG$178,MATCH('PV (extension)'!B10568,parameters!$C$41:$C$178,0),MATCH('PV (extension)'!A10597,parameters!$D$5:$AG$5,0))/O10597</f>
        <v>1.7310882392816251E-3</v>
      </c>
      <c r="Q10597" t="s">
        <v>1506</v>
      </c>
      <c r="R10597">
        <f>INDEX(parameters!$C$196:$EJ$198,MATCH('PV (extension)'!Q10597,parameters!$B$196:$B$198,0),MATCH('PV (extension)'!B10568,parameters!$C$195:$EJ$195,0))</f>
        <v>924.30494600605914</v>
      </c>
      <c r="S10597">
        <v>3</v>
      </c>
      <c r="T10597">
        <v>30</v>
      </c>
      <c r="U10597">
        <f t="shared" si="1144"/>
        <v>83187.445140545329</v>
      </c>
      <c r="V10597">
        <f t="shared" si="1145"/>
        <v>1.2021044741913859E-5</v>
      </c>
    </row>
    <row r="10598" spans="1:22" customFormat="1" ht="16" x14ac:dyDescent="0.2">
      <c r="A10598" t="s">
        <v>345</v>
      </c>
      <c r="B10598" s="4">
        <f t="shared" si="1143"/>
        <v>4.2729118236048161E-7</v>
      </c>
      <c r="C10598" t="s">
        <v>359</v>
      </c>
      <c r="D10598" t="s">
        <v>15</v>
      </c>
      <c r="F10598" t="s">
        <v>36</v>
      </c>
      <c r="G10598">
        <v>2</v>
      </c>
      <c r="H10598">
        <v>-15.20991773919472</v>
      </c>
      <c r="I10598">
        <v>9.798894162072011E-2</v>
      </c>
      <c r="J10598" t="s">
        <v>340</v>
      </c>
      <c r="L10598" t="s">
        <v>345</v>
      </c>
      <c r="N10598" t="s">
        <v>2008</v>
      </c>
      <c r="O10598">
        <v>1</v>
      </c>
      <c r="P10598" s="4">
        <f>INDEX(parameters!$D$41:$AG$178,MATCH('PV (extension)'!B10568,parameters!$C$41:$C$178,0),MATCH('PV (extension)'!A10598,parameters!$D$5:$AG$5,0))/O10598</f>
        <v>5.0625069824473082E-2</v>
      </c>
      <c r="Q10598" s="3" t="s">
        <v>1505</v>
      </c>
      <c r="R10598">
        <f>INDEX(parameters!$C$196:$EJ$198,MATCH('PV (extension)'!Q10598,parameters!$B$196:$B$198,0),MATCH('PV (extension)'!B10568,parameters!$C$195:$EJ$195,0))</f>
        <v>1316.4343170389327</v>
      </c>
      <c r="S10598">
        <v>3</v>
      </c>
      <c r="T10598">
        <v>30</v>
      </c>
      <c r="U10598">
        <f t="shared" si="1144"/>
        <v>118479.08853350395</v>
      </c>
      <c r="V10598">
        <f t="shared" si="1145"/>
        <v>8.4403080102799439E-6</v>
      </c>
    </row>
    <row r="10599" spans="1:22" customFormat="1" ht="16" x14ac:dyDescent="0.2">
      <c r="A10599" t="s">
        <v>346</v>
      </c>
      <c r="B10599" s="4">
        <f t="shared" si="1143"/>
        <v>2.2303980762633553E-7</v>
      </c>
      <c r="C10599" t="s">
        <v>359</v>
      </c>
      <c r="D10599" t="s">
        <v>15</v>
      </c>
      <c r="F10599" t="s">
        <v>36</v>
      </c>
      <c r="G10599">
        <v>2</v>
      </c>
      <c r="H10599">
        <v>-15.845552597349339</v>
      </c>
      <c r="I10599">
        <v>9.798894162072011E-2</v>
      </c>
      <c r="J10599" t="s">
        <v>340</v>
      </c>
      <c r="L10599" t="s">
        <v>346</v>
      </c>
      <c r="N10599" t="s">
        <v>2008</v>
      </c>
      <c r="O10599">
        <v>1</v>
      </c>
      <c r="P10599" s="4">
        <f>INDEX(parameters!$D$41:$AG$178,MATCH('PV (extension)'!B10568,parameters!$C$41:$C$178,0),MATCH('PV (extension)'!A10599,parameters!$D$5:$AG$5,0))/O10599</f>
        <v>2.6425553114256296E-2</v>
      </c>
      <c r="Q10599" s="3" t="s">
        <v>1505</v>
      </c>
      <c r="R10599">
        <f>INDEX(parameters!$C$196:$EJ$198,MATCH('PV (extension)'!Q10599,parameters!$B$196:$B$198,0),MATCH('PV (extension)'!B10568,parameters!$C$195:$EJ$195,0))</f>
        <v>1316.4343170389327</v>
      </c>
      <c r="S10599">
        <v>3</v>
      </c>
      <c r="T10599">
        <v>30</v>
      </c>
      <c r="U10599">
        <f t="shared" si="1144"/>
        <v>118479.08853350395</v>
      </c>
      <c r="V10599">
        <f t="shared" si="1145"/>
        <v>8.4403080102799439E-6</v>
      </c>
    </row>
    <row r="10600" spans="1:22" customFormat="1" ht="16" x14ac:dyDescent="0.2">
      <c r="A10600" t="s">
        <v>347</v>
      </c>
      <c r="B10600" s="4">
        <f t="shared" si="1143"/>
        <v>1.2336738383162606E-7</v>
      </c>
      <c r="C10600" t="s">
        <v>49</v>
      </c>
      <c r="D10600" t="s">
        <v>15</v>
      </c>
      <c r="F10600" t="s">
        <v>36</v>
      </c>
      <c r="G10600">
        <v>2</v>
      </c>
      <c r="H10600">
        <v>-16.884050111477411</v>
      </c>
      <c r="I10600">
        <v>9.798894162072011E-2</v>
      </c>
      <c r="J10600" t="s">
        <v>340</v>
      </c>
      <c r="L10600" t="s">
        <v>347</v>
      </c>
      <c r="N10600" t="s">
        <v>2008</v>
      </c>
      <c r="O10600">
        <v>1</v>
      </c>
      <c r="P10600" s="4">
        <f>INDEX(parameters!$D$41:$AG$178,MATCH('PV (extension)'!B10568,parameters!$C$41:$C$178,0),MATCH('PV (extension)'!A10600,parameters!$D$5:$AG$5,0))/O10600</f>
        <v>1.4616455191133988E-2</v>
      </c>
      <c r="Q10600" s="3" t="s">
        <v>1505</v>
      </c>
      <c r="R10600">
        <f>INDEX(parameters!$C$196:$EJ$198,MATCH('PV (extension)'!Q10600,parameters!$B$196:$B$198,0),MATCH('PV (extension)'!B10568,parameters!$C$195:$EJ$195,0))</f>
        <v>1316.4343170389327</v>
      </c>
      <c r="S10600">
        <v>3</v>
      </c>
      <c r="T10600">
        <v>30</v>
      </c>
      <c r="U10600">
        <f t="shared" si="1144"/>
        <v>118479.08853350395</v>
      </c>
      <c r="V10600">
        <f t="shared" si="1145"/>
        <v>8.4403080102799439E-6</v>
      </c>
    </row>
    <row r="10601" spans="1:22" customFormat="1" ht="16" x14ac:dyDescent="0.2">
      <c r="A10601" t="s">
        <v>348</v>
      </c>
      <c r="B10601" s="4">
        <f t="shared" si="1143"/>
        <v>3.4543641106388572E-9</v>
      </c>
      <c r="C10601" t="s">
        <v>49</v>
      </c>
      <c r="D10601" t="s">
        <v>15</v>
      </c>
      <c r="F10601" t="s">
        <v>36</v>
      </c>
      <c r="G10601">
        <v>2</v>
      </c>
      <c r="H10601">
        <v>-19.506396550885459</v>
      </c>
      <c r="I10601">
        <v>9.798894162072011E-2</v>
      </c>
      <c r="J10601" t="s">
        <v>340</v>
      </c>
      <c r="L10601" t="s">
        <v>348</v>
      </c>
      <c r="N10601" t="s">
        <v>2008</v>
      </c>
      <c r="O10601">
        <v>1</v>
      </c>
      <c r="P10601" s="4">
        <f>INDEX(parameters!$D$41:$AG$178,MATCH('PV (extension)'!B10568,parameters!$C$41:$C$178,0),MATCH('PV (extension)'!A10601,parameters!$D$5:$AG$5,0))/O10601</f>
        <v>4.0926991129133978E-4</v>
      </c>
      <c r="Q10601" s="3" t="s">
        <v>1505</v>
      </c>
      <c r="R10601">
        <f>INDEX(parameters!$C$196:$EJ$198,MATCH('PV (extension)'!Q10601,parameters!$B$196:$B$198,0),MATCH('PV (extension)'!B10568,parameters!$C$195:$EJ$195,0))</f>
        <v>1316.4343170389327</v>
      </c>
      <c r="S10601">
        <v>3</v>
      </c>
      <c r="T10601">
        <v>30</v>
      </c>
      <c r="U10601">
        <f t="shared" si="1144"/>
        <v>118479.08853350395</v>
      </c>
      <c r="V10601">
        <f t="shared" si="1145"/>
        <v>8.4403080102799439E-6</v>
      </c>
    </row>
    <row r="10602" spans="1:22" customFormat="1" ht="16" x14ac:dyDescent="0.2">
      <c r="A10602" t="s">
        <v>349</v>
      </c>
      <c r="B10602" s="4">
        <f t="shared" si="1143"/>
        <v>2.0522580110408491E-8</v>
      </c>
      <c r="C10602" t="s">
        <v>359</v>
      </c>
      <c r="D10602" t="s">
        <v>15</v>
      </c>
      <c r="F10602" t="s">
        <v>36</v>
      </c>
      <c r="G10602">
        <v>2</v>
      </c>
      <c r="H10602">
        <v>-18.220764878757461</v>
      </c>
      <c r="I10602">
        <v>9.798894162072011E-2</v>
      </c>
      <c r="J10602" t="s">
        <v>340</v>
      </c>
      <c r="L10602" t="s">
        <v>349</v>
      </c>
      <c r="N10602" t="s">
        <v>2008</v>
      </c>
      <c r="O10602">
        <v>1</v>
      </c>
      <c r="P10602" s="4">
        <f>INDEX(parameters!$D$41:$AG$178,MATCH('PV (extension)'!B10568,parameters!$C$41:$C$178,0),MATCH('PV (extension)'!A10602,parameters!$D$5:$AG$5,0))/O10602</f>
        <v>2.4314965858370148E-3</v>
      </c>
      <c r="Q10602" s="3" t="s">
        <v>1505</v>
      </c>
      <c r="R10602">
        <f>INDEX(parameters!$C$196:$EJ$198,MATCH('PV (extension)'!Q10602,parameters!$B$196:$B$198,0),MATCH('PV (extension)'!B10568,parameters!$C$195:$EJ$195,0))</f>
        <v>1316.4343170389327</v>
      </c>
      <c r="S10602">
        <v>3</v>
      </c>
      <c r="T10602">
        <v>30</v>
      </c>
      <c r="U10602">
        <f t="shared" si="1144"/>
        <v>118479.08853350395</v>
      </c>
      <c r="V10602">
        <f t="shared" si="1145"/>
        <v>8.4403080102799439E-6</v>
      </c>
    </row>
    <row r="10603" spans="1:22" customFormat="1" ht="16" x14ac:dyDescent="0.2">
      <c r="A10603" t="s">
        <v>350</v>
      </c>
      <c r="B10603" s="4">
        <f t="shared" si="1143"/>
        <v>3.5127367663356306E-7</v>
      </c>
      <c r="C10603" t="s">
        <v>359</v>
      </c>
      <c r="D10603" t="s">
        <v>15</v>
      </c>
      <c r="F10603" t="s">
        <v>36</v>
      </c>
      <c r="G10603">
        <v>2</v>
      </c>
      <c r="H10603">
        <v>-15.40735416199742</v>
      </c>
      <c r="I10603">
        <v>9.798894162072011E-2</v>
      </c>
      <c r="J10603" t="s">
        <v>340</v>
      </c>
      <c r="L10603" t="s">
        <v>350</v>
      </c>
      <c r="N10603" t="s">
        <v>2008</v>
      </c>
      <c r="O10603">
        <v>1</v>
      </c>
      <c r="P10603" s="4">
        <f>INDEX(parameters!$D$41:$AG$178,MATCH('PV (extension)'!B10568,parameters!$C$41:$C$178,0),MATCH('PV (extension)'!A10603,parameters!$D$5:$AG$5,0))/O10603</f>
        <v>4.1618585033357351E-2</v>
      </c>
      <c r="Q10603" s="3" t="s">
        <v>1505</v>
      </c>
      <c r="R10603">
        <f>INDEX(parameters!$C$196:$EJ$198,MATCH('PV (extension)'!Q10603,parameters!$B$196:$B$198,0),MATCH('PV (extension)'!B10568,parameters!$C$195:$EJ$195,0))</f>
        <v>1316.4343170389327</v>
      </c>
      <c r="S10603">
        <v>3</v>
      </c>
      <c r="T10603">
        <v>30</v>
      </c>
      <c r="U10603">
        <f t="shared" si="1144"/>
        <v>118479.08853350395</v>
      </c>
      <c r="V10603">
        <f t="shared" si="1145"/>
        <v>8.4403080102799439E-6</v>
      </c>
    </row>
    <row r="10604" spans="1:22" customFormat="1" ht="16" x14ac:dyDescent="0.2">
      <c r="A10604" t="s">
        <v>351</v>
      </c>
      <c r="B10604" s="4">
        <f t="shared" si="1143"/>
        <v>1.0846107500977565E-8</v>
      </c>
      <c r="C10604" t="s">
        <v>359</v>
      </c>
      <c r="D10604" t="s">
        <v>15</v>
      </c>
      <c r="F10604" t="s">
        <v>36</v>
      </c>
      <c r="G10604">
        <v>2</v>
      </c>
      <c r="H10604">
        <v>-18.856367974250119</v>
      </c>
      <c r="I10604">
        <v>9.798894162072011E-2</v>
      </c>
      <c r="J10604" t="s">
        <v>340</v>
      </c>
      <c r="L10604" t="s">
        <v>351</v>
      </c>
      <c r="N10604" t="s">
        <v>2008</v>
      </c>
      <c r="O10604">
        <v>1</v>
      </c>
      <c r="P10604" s="4">
        <f>INDEX(parameters!$D$41:$AG$178,MATCH('PV (extension)'!B10568,parameters!$C$41:$C$178,0),MATCH('PV (extension)'!A10604,parameters!$D$5:$AG$5,0))/O10604</f>
        <v>1.2850369308522222E-3</v>
      </c>
      <c r="Q10604" s="3" t="s">
        <v>1505</v>
      </c>
      <c r="R10604">
        <f>INDEX(parameters!$C$196:$EJ$198,MATCH('PV (extension)'!Q10604,parameters!$B$196:$B$198,0),MATCH('PV (extension)'!B10568,parameters!$C$195:$EJ$195,0))</f>
        <v>1316.4343170389327</v>
      </c>
      <c r="S10604">
        <v>3</v>
      </c>
      <c r="T10604">
        <v>30</v>
      </c>
      <c r="U10604">
        <f t="shared" si="1144"/>
        <v>118479.08853350395</v>
      </c>
      <c r="V10604">
        <f t="shared" si="1145"/>
        <v>8.4403080102799439E-6</v>
      </c>
    </row>
    <row r="10605" spans="1:22" customFormat="1" ht="16" x14ac:dyDescent="0.2">
      <c r="A10605" t="s">
        <v>352</v>
      </c>
      <c r="B10605" s="4">
        <f t="shared" si="1143"/>
        <v>1.8357805059447994E-7</v>
      </c>
      <c r="C10605" t="s">
        <v>359</v>
      </c>
      <c r="D10605" t="s">
        <v>15</v>
      </c>
      <c r="F10605" t="s">
        <v>36</v>
      </c>
      <c r="G10605">
        <v>2</v>
      </c>
      <c r="H10605">
        <v>-16.042988178471511</v>
      </c>
      <c r="I10605">
        <v>9.798894162072011E-2</v>
      </c>
      <c r="J10605" t="s">
        <v>340</v>
      </c>
      <c r="L10605" t="s">
        <v>352</v>
      </c>
      <c r="N10605" t="s">
        <v>2008</v>
      </c>
      <c r="O10605">
        <v>1</v>
      </c>
      <c r="P10605" s="4">
        <f>INDEX(parameters!$D$41:$AG$178,MATCH('PV (extension)'!B10568,parameters!$C$41:$C$178,0),MATCH('PV (extension)'!A10605,parameters!$D$5:$AG$5,0))/O10605</f>
        <v>2.1750160109191456E-2</v>
      </c>
      <c r="Q10605" s="3" t="s">
        <v>1505</v>
      </c>
      <c r="R10605">
        <f>INDEX(parameters!$C$196:$EJ$198,MATCH('PV (extension)'!Q10605,parameters!$B$196:$B$198,0),MATCH('PV (extension)'!B10568,parameters!$C$195:$EJ$195,0))</f>
        <v>1316.4343170389327</v>
      </c>
      <c r="S10605">
        <v>3</v>
      </c>
      <c r="T10605">
        <v>30</v>
      </c>
      <c r="U10605">
        <f t="shared" si="1144"/>
        <v>118479.08853350395</v>
      </c>
      <c r="V10605">
        <f t="shared" si="1145"/>
        <v>8.4403080102799439E-6</v>
      </c>
    </row>
    <row r="10606" spans="1:22" customFormat="1" x14ac:dyDescent="0.2">
      <c r="A10606" t="s">
        <v>442</v>
      </c>
      <c r="B10606">
        <v>2.0720999999999999E-3</v>
      </c>
      <c r="C10606" t="s">
        <v>42</v>
      </c>
      <c r="D10606" t="s">
        <v>16</v>
      </c>
      <c r="F10606" t="s">
        <v>36</v>
      </c>
      <c r="G10606">
        <v>2</v>
      </c>
      <c r="H10606">
        <v>-6.1791926932012373</v>
      </c>
      <c r="I10606">
        <v>4.3409845976280087E-2</v>
      </c>
      <c r="J10606" t="s">
        <v>353</v>
      </c>
      <c r="L10606" t="s">
        <v>443</v>
      </c>
    </row>
    <row r="10607" spans="1:22" customFormat="1" x14ac:dyDescent="0.2">
      <c r="A10607" t="s">
        <v>354</v>
      </c>
      <c r="B10607">
        <v>-1.8648999999999999E-6</v>
      </c>
      <c r="C10607" t="s">
        <v>49</v>
      </c>
      <c r="D10607" t="s">
        <v>250</v>
      </c>
      <c r="F10607" t="s">
        <v>36</v>
      </c>
      <c r="G10607">
        <v>2</v>
      </c>
      <c r="H10607">
        <v>-13.19230312560901</v>
      </c>
      <c r="I10607">
        <v>4.3409845976280087E-2</v>
      </c>
      <c r="J10607" t="s">
        <v>353</v>
      </c>
      <c r="K10607" t="b">
        <v>1</v>
      </c>
      <c r="L10607" t="s">
        <v>355</v>
      </c>
    </row>
    <row r="10608" spans="1:22" customFormat="1" x14ac:dyDescent="0.2"/>
    <row r="10609" spans="1:19" s="2" customFormat="1" x14ac:dyDescent="0.2">
      <c r="A10609" s="2" t="s">
        <v>2</v>
      </c>
      <c r="B10609" s="2" t="s">
        <v>1459</v>
      </c>
    </row>
    <row r="10610" spans="1:19" x14ac:dyDescent="0.2">
      <c r="A10610" s="29" t="s">
        <v>4</v>
      </c>
      <c r="B1061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")&amp;HLOOKUP(B10611,parameters!$C$195:$EJ$198,2,0)&amp;" kWh/kWp.
Annual output, Facade: "&amp;HLOOKUP(B10611,parameters!$C$195:$EJ$198,3,0)&amp;" kWh/kWp.
Annual output, Open-ground: "&amp;HLOOKUP(B10611,parameters!$C$195:$EJ$198,4,0)&amp;_xlfn._LONGTEXT("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")&amp;VLOOKUP(B10611,'extension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1310.34594086626 kWh/kWp.
Annual output, Facade: 920.030128693335 kWh/kWp.
Annual output, Open-ground: 1393.98504347475 kWh/kWp.
Amount of solar energy transformed to electricity. Waste heat emission due to losses of electricity in the system.
Technology:  Electricity production with grid-connected photovoltaic power plants.
Time period:  Time of publications
Production volume: 1872.773 GWh in 2025.
Sampling:  Statistical data and model calculations
Extrapolations:  Use of PV technology data investigated for other countries (Switzerland). Correction of average yield with Swiss data.
Uncertainty:  None
Author: Romain Sacchi, PSI, romain.sacchi@psi.ch</v>
      </c>
    </row>
    <row r="10611" spans="1:19" customFormat="1" x14ac:dyDescent="0.2">
      <c r="A10611" t="s">
        <v>6</v>
      </c>
      <c r="B10611" t="s">
        <v>1724</v>
      </c>
    </row>
    <row r="10612" spans="1:19" customFormat="1" x14ac:dyDescent="0.2">
      <c r="A10612" t="s">
        <v>8</v>
      </c>
      <c r="B10612">
        <v>1</v>
      </c>
    </row>
    <row r="10613" spans="1:19" customFormat="1" x14ac:dyDescent="0.2">
      <c r="A10613" t="s">
        <v>9</v>
      </c>
      <c r="B10613" t="s">
        <v>73</v>
      </c>
    </row>
    <row r="10614" spans="1:19" customFormat="1" x14ac:dyDescent="0.2">
      <c r="A10614" t="s">
        <v>11</v>
      </c>
      <c r="B10614" t="s">
        <v>12</v>
      </c>
    </row>
    <row r="10615" spans="1:19" customFormat="1" x14ac:dyDescent="0.2">
      <c r="A10615" t="s">
        <v>13</v>
      </c>
      <c r="B10615" t="s">
        <v>14</v>
      </c>
    </row>
    <row r="10616" spans="1:19" customFormat="1" x14ac:dyDescent="0.2">
      <c r="A10616" t="s">
        <v>15</v>
      </c>
      <c r="B10616" t="s">
        <v>53</v>
      </c>
    </row>
    <row r="10617" spans="1:19" customFormat="1" x14ac:dyDescent="0.2">
      <c r="A10617" t="s">
        <v>17</v>
      </c>
    </row>
    <row r="10618" spans="1:19" s="2" customFormat="1" x14ac:dyDescent="0.2">
      <c r="A10618" s="2" t="s">
        <v>18</v>
      </c>
      <c r="B10618" s="2" t="s">
        <v>19</v>
      </c>
      <c r="C10618" s="2" t="s">
        <v>6</v>
      </c>
      <c r="D10618" s="2" t="s">
        <v>15</v>
      </c>
      <c r="E10618" s="2" t="s">
        <v>20</v>
      </c>
      <c r="F10618" s="2" t="s">
        <v>13</v>
      </c>
      <c r="G10618" s="2" t="s">
        <v>21</v>
      </c>
      <c r="H10618" s="2" t="s">
        <v>9</v>
      </c>
      <c r="I10618" s="2" t="s">
        <v>4</v>
      </c>
      <c r="J10618" s="2" t="s">
        <v>1925</v>
      </c>
      <c r="K10618" s="2" t="s">
        <v>1998</v>
      </c>
      <c r="L10618" s="2" t="s">
        <v>2002</v>
      </c>
      <c r="M10618" s="2" t="s">
        <v>2003</v>
      </c>
      <c r="N10618" s="2" t="s">
        <v>2001</v>
      </c>
      <c r="O10618" s="2" t="s">
        <v>2000</v>
      </c>
      <c r="P10618" s="2" t="s">
        <v>2004</v>
      </c>
      <c r="Q10618" s="2" t="s">
        <v>1502</v>
      </c>
      <c r="R10618" s="2" t="s">
        <v>2005</v>
      </c>
      <c r="S10618" s="2" t="s">
        <v>2006</v>
      </c>
    </row>
    <row r="10619" spans="1:19" customFormat="1" x14ac:dyDescent="0.2">
      <c r="A10619" t="s">
        <v>335</v>
      </c>
      <c r="B10619">
        <v>3.8502999999999998</v>
      </c>
      <c r="D10619" t="s">
        <v>30</v>
      </c>
      <c r="E10619" t="s">
        <v>336</v>
      </c>
      <c r="F10619" t="s">
        <v>27</v>
      </c>
      <c r="G10619">
        <v>0</v>
      </c>
      <c r="I10619" t="s">
        <v>337</v>
      </c>
    </row>
    <row r="10620" spans="1:19" customFormat="1" x14ac:dyDescent="0.2">
      <c r="A10620" t="s">
        <v>29</v>
      </c>
      <c r="B10620">
        <v>0.25026999999999999</v>
      </c>
      <c r="D10620" t="s">
        <v>30</v>
      </c>
      <c r="E10620" t="s">
        <v>31</v>
      </c>
      <c r="F10620" t="s">
        <v>27</v>
      </c>
      <c r="G10620">
        <v>0</v>
      </c>
      <c r="I10620" t="s">
        <v>338</v>
      </c>
    </row>
    <row r="10621" spans="1:19" customFormat="1" x14ac:dyDescent="0.2">
      <c r="A10621" t="s">
        <v>1459</v>
      </c>
      <c r="B10621">
        <v>1</v>
      </c>
      <c r="C10621" t="str">
        <f>B10611</f>
        <v>KZ</v>
      </c>
      <c r="D10621" t="s">
        <v>53</v>
      </c>
      <c r="E10621" t="s">
        <v>339</v>
      </c>
      <c r="F10621" t="s">
        <v>33</v>
      </c>
      <c r="G10621">
        <v>0</v>
      </c>
      <c r="H10621" t="s">
        <v>73</v>
      </c>
      <c r="J10621">
        <f>VLOOKUP(C10621,'extension - production vol'!$B$6:$D$235,3,0)</f>
        <v>1872.7729999999999</v>
      </c>
    </row>
    <row r="10622" spans="1:19" customFormat="1" ht="16" x14ac:dyDescent="0.2">
      <c r="A10622" t="s">
        <v>1439</v>
      </c>
      <c r="B10622" s="4">
        <f t="shared" ref="B10622:B10637" si="1146">M10622*S10622</f>
        <v>4.3413667581320681E-8</v>
      </c>
      <c r="C10622" t="s">
        <v>49</v>
      </c>
      <c r="D10622" t="s">
        <v>15</v>
      </c>
      <c r="F10622" t="s">
        <v>36</v>
      </c>
      <c r="G10622">
        <v>0</v>
      </c>
      <c r="H10622" t="s">
        <v>1439</v>
      </c>
      <c r="I10622" t="s">
        <v>340</v>
      </c>
      <c r="K10622" t="s">
        <v>1999</v>
      </c>
      <c r="L10622">
        <f>IF(K10622="residential",VLOOKUP(B10611,parameters!$C$41:$AG$178,18,0),IF(K10622="commercial",1-VLOOKUP(B10611,parameters!$C$41:$AG$178,18,0),1))</f>
        <v>0.17766751537682748</v>
      </c>
      <c r="M10622" s="4">
        <f>INDEX(parameters!$D$41:$AG$178,MATCH('PV (extension)'!B10611,parameters!$C$41:$C$178,0),MATCH('PV (extension)'!A10622,parameters!$D$5:$AG$5,0))/L10622</f>
        <v>5.119823078397083E-3</v>
      </c>
      <c r="N10622" s="3" t="s">
        <v>1505</v>
      </c>
      <c r="O10622">
        <f>INDEX(parameters!$C$196:$EJ$198,MATCH('PV (extension)'!N10622,parameters!$B$196:$B$198,0),MATCH('PV (extension)'!B10611,parameters!$C$195:$EJ$195,0))</f>
        <v>1310.345940866265</v>
      </c>
      <c r="P10622">
        <v>3</v>
      </c>
      <c r="Q10622">
        <v>30</v>
      </c>
      <c r="R10622">
        <f>Q10622*P10622*O10622</f>
        <v>117931.13467796386</v>
      </c>
      <c r="S10622">
        <f>1/R10622</f>
        <v>8.4795249594665012E-6</v>
      </c>
    </row>
    <row r="10623" spans="1:19" customFormat="1" ht="16" x14ac:dyDescent="0.2">
      <c r="A10623" t="s">
        <v>1440</v>
      </c>
      <c r="B10623" s="4">
        <f t="shared" si="1146"/>
        <v>2.8315723105042664E-7</v>
      </c>
      <c r="C10623" t="s">
        <v>49</v>
      </c>
      <c r="D10623" t="s">
        <v>15</v>
      </c>
      <c r="F10623" t="s">
        <v>36</v>
      </c>
      <c r="G10623">
        <v>0</v>
      </c>
      <c r="H10623" t="s">
        <v>1440</v>
      </c>
      <c r="I10623" t="s">
        <v>340</v>
      </c>
      <c r="K10623" t="s">
        <v>1999</v>
      </c>
      <c r="L10623">
        <f>L10622</f>
        <v>0.17766751537682748</v>
      </c>
      <c r="M10623" s="4">
        <f>INDEX(parameters!$D$41:$AG$178,MATCH('PV (extension)'!B10611,parameters!$C$41:$C$178,0),MATCH('PV (extension)'!A10623,parameters!$D$5:$AG$5,0))/L10623</f>
        <v>3.3393053550047194E-2</v>
      </c>
      <c r="N10623" s="3" t="s">
        <v>1505</v>
      </c>
      <c r="O10623">
        <f>INDEX(parameters!$C$196:$EJ$198,MATCH('PV (extension)'!N10623,parameters!$B$196:$B$198,0),MATCH('PV (extension)'!B10611,parameters!$C$195:$EJ$195,0))</f>
        <v>1310.345940866265</v>
      </c>
      <c r="P10623">
        <v>3</v>
      </c>
      <c r="Q10623">
        <v>30</v>
      </c>
      <c r="R10623">
        <f t="shared" ref="R10623:R10637" si="1147">Q10623*P10623*O10623</f>
        <v>117931.13467796386</v>
      </c>
      <c r="S10623">
        <f t="shared" ref="S10623:S10637" si="1148">1/R10623</f>
        <v>8.4795249594665012E-6</v>
      </c>
    </row>
    <row r="10624" spans="1:19" customFormat="1" ht="16" x14ac:dyDescent="0.2">
      <c r="A10624" t="s">
        <v>1441</v>
      </c>
      <c r="B10624" s="4">
        <f t="shared" si="1146"/>
        <v>4.3875176097680719E-9</v>
      </c>
      <c r="C10624" t="s">
        <v>35</v>
      </c>
      <c r="D10624" t="s">
        <v>15</v>
      </c>
      <c r="F10624" t="s">
        <v>36</v>
      </c>
      <c r="G10624">
        <v>0</v>
      </c>
      <c r="H10624" t="s">
        <v>1441</v>
      </c>
      <c r="I10624" t="s">
        <v>340</v>
      </c>
      <c r="K10624" t="s">
        <v>1999</v>
      </c>
      <c r="L10624">
        <f t="shared" ref="L10624:L10637" si="1149">L10623</f>
        <v>0.17766751537682748</v>
      </c>
      <c r="M10624" s="4">
        <f>INDEX(parameters!$D$41:$AG$178,MATCH('PV (extension)'!B10611,parameters!$C$41:$C$178,0),MATCH('PV (extension)'!A10624,parameters!$D$5:$AG$5,0))/L10624</f>
        <v>5.1742493013949662E-4</v>
      </c>
      <c r="N10624" s="3" t="s">
        <v>1505</v>
      </c>
      <c r="O10624">
        <f>INDEX(parameters!$C$196:$EJ$198,MATCH('PV (extension)'!N10624,parameters!$B$196:$B$198,0),MATCH('PV (extension)'!B10611,parameters!$C$195:$EJ$195,0))</f>
        <v>1310.345940866265</v>
      </c>
      <c r="P10624">
        <v>3</v>
      </c>
      <c r="Q10624">
        <v>30</v>
      </c>
      <c r="R10624">
        <f t="shared" si="1147"/>
        <v>117931.13467796386</v>
      </c>
      <c r="S10624">
        <f t="shared" si="1148"/>
        <v>8.4795249594665012E-6</v>
      </c>
    </row>
    <row r="10625" spans="1:19" customFormat="1" ht="16" x14ac:dyDescent="0.2">
      <c r="A10625" t="s">
        <v>1442</v>
      </c>
      <c r="B10625" s="4">
        <f t="shared" si="1146"/>
        <v>7.6276232047882014E-8</v>
      </c>
      <c r="C10625" t="s">
        <v>35</v>
      </c>
      <c r="D10625" t="s">
        <v>15</v>
      </c>
      <c r="F10625" t="s">
        <v>36</v>
      </c>
      <c r="G10625">
        <v>0</v>
      </c>
      <c r="H10625" t="s">
        <v>1442</v>
      </c>
      <c r="I10625" t="s">
        <v>340</v>
      </c>
      <c r="K10625" t="s">
        <v>1999</v>
      </c>
      <c r="L10625">
        <f t="shared" si="1149"/>
        <v>0.17766751537682748</v>
      </c>
      <c r="M10625" s="4">
        <f>INDEX(parameters!$D$41:$AG$178,MATCH('PV (extension)'!B10611,parameters!$C$41:$C$178,0),MATCH('PV (extension)'!A10625,parameters!$D$5:$AG$5,0))/L10625</f>
        <v>8.9953425943663963E-3</v>
      </c>
      <c r="N10625" s="3" t="s">
        <v>1505</v>
      </c>
      <c r="O10625">
        <f>INDEX(parameters!$C$196:$EJ$198,MATCH('PV (extension)'!N10625,parameters!$B$196:$B$198,0),MATCH('PV (extension)'!B10611,parameters!$C$195:$EJ$195,0))</f>
        <v>1310.345940866265</v>
      </c>
      <c r="P10625">
        <v>3</v>
      </c>
      <c r="Q10625">
        <v>30</v>
      </c>
      <c r="R10625">
        <f t="shared" si="1147"/>
        <v>117931.13467796386</v>
      </c>
      <c r="S10625">
        <f t="shared" si="1148"/>
        <v>8.4795249594665012E-6</v>
      </c>
    </row>
    <row r="10626" spans="1:19" customFormat="1" x14ac:dyDescent="0.2">
      <c r="A10626" t="s">
        <v>341</v>
      </c>
      <c r="B10626" s="4">
        <f t="shared" si="1146"/>
        <v>2.2339649130425387E-7</v>
      </c>
      <c r="C10626" t="s">
        <v>35</v>
      </c>
      <c r="D10626" t="s">
        <v>15</v>
      </c>
      <c r="F10626" t="s">
        <v>36</v>
      </c>
      <c r="G10626">
        <v>0</v>
      </c>
      <c r="H10626" t="s">
        <v>341</v>
      </c>
      <c r="I10626" t="s">
        <v>340</v>
      </c>
      <c r="K10626" t="s">
        <v>1999</v>
      </c>
      <c r="L10626">
        <f t="shared" si="1149"/>
        <v>0.17766751537682748</v>
      </c>
      <c r="M10626" s="4">
        <f>INDEX(parameters!$D$41:$AG$178,MATCH('PV (extension)'!B10611,parameters!$C$41:$C$178,0),MATCH('PV (extension)'!A10626,parameters!$D$5:$AG$5,0))/L10626</f>
        <v>1.8497835237986298E-2</v>
      </c>
      <c r="N10626" t="s">
        <v>1506</v>
      </c>
      <c r="O10626">
        <f>INDEX(parameters!$C$196:$EJ$198,MATCH('PV (extension)'!N10626,parameters!$B$196:$B$198,0),MATCH('PV (extension)'!B10611,parameters!$C$195:$EJ$195,0))</f>
        <v>920.03012869333509</v>
      </c>
      <c r="P10626">
        <v>3</v>
      </c>
      <c r="Q10626">
        <v>30</v>
      </c>
      <c r="R10626">
        <f t="shared" si="1147"/>
        <v>82802.711582400152</v>
      </c>
      <c r="S10626">
        <f t="shared" si="1148"/>
        <v>1.2076899184694714E-5</v>
      </c>
    </row>
    <row r="10627" spans="1:19" customFormat="1" x14ac:dyDescent="0.2">
      <c r="A10627" t="s">
        <v>342</v>
      </c>
      <c r="B10627" s="4">
        <f t="shared" si="1146"/>
        <v>2.1909283210430715E-7</v>
      </c>
      <c r="C10627" t="s">
        <v>35</v>
      </c>
      <c r="D10627" t="s">
        <v>15</v>
      </c>
      <c r="F10627" t="s">
        <v>36</v>
      </c>
      <c r="G10627">
        <v>0</v>
      </c>
      <c r="H10627" t="s">
        <v>342</v>
      </c>
      <c r="I10627" t="s">
        <v>340</v>
      </c>
      <c r="K10627" t="s">
        <v>1999</v>
      </c>
      <c r="L10627">
        <f t="shared" si="1149"/>
        <v>0.17766751537682748</v>
      </c>
      <c r="M10627" s="4">
        <f>INDEX(parameters!$D$41:$AG$178,MATCH('PV (extension)'!B10611,parameters!$C$41:$C$178,0),MATCH('PV (extension)'!A10627,parameters!$D$5:$AG$5,0))/L10627</f>
        <v>1.8141480586504166E-2</v>
      </c>
      <c r="N10627" t="s">
        <v>1506</v>
      </c>
      <c r="O10627">
        <f>INDEX(parameters!$C$196:$EJ$198,MATCH('PV (extension)'!N10627,parameters!$B$196:$B$198,0),MATCH('PV (extension)'!B10611,parameters!$C$195:$EJ$195,0))</f>
        <v>920.03012869333509</v>
      </c>
      <c r="P10627">
        <v>3</v>
      </c>
      <c r="Q10627">
        <v>30</v>
      </c>
      <c r="R10627">
        <f t="shared" si="1147"/>
        <v>82802.711582400152</v>
      </c>
      <c r="S10627">
        <f t="shared" si="1148"/>
        <v>1.2076899184694714E-5</v>
      </c>
    </row>
    <row r="10628" spans="1:19" customFormat="1" x14ac:dyDescent="0.2">
      <c r="A10628" t="s">
        <v>343</v>
      </c>
      <c r="B10628" s="4">
        <f t="shared" si="1146"/>
        <v>1.1777213641273995E-7</v>
      </c>
      <c r="C10628" t="s">
        <v>35</v>
      </c>
      <c r="D10628" t="s">
        <v>15</v>
      </c>
      <c r="F10628" t="s">
        <v>36</v>
      </c>
      <c r="G10628">
        <v>0</v>
      </c>
      <c r="H10628" t="s">
        <v>343</v>
      </c>
      <c r="I10628" t="s">
        <v>340</v>
      </c>
      <c r="K10628" t="s">
        <v>1999</v>
      </c>
      <c r="L10628">
        <f t="shared" si="1149"/>
        <v>0.17766751537682748</v>
      </c>
      <c r="M10628" s="4">
        <f>INDEX(parameters!$D$41:$AG$178,MATCH('PV (extension)'!B10611,parameters!$C$41:$C$178,0),MATCH('PV (extension)'!A10628,parameters!$D$5:$AG$5,0))/L10628</f>
        <v>9.7518522438271929E-3</v>
      </c>
      <c r="N10628" t="s">
        <v>1506</v>
      </c>
      <c r="O10628">
        <f>INDEX(parameters!$C$196:$EJ$198,MATCH('PV (extension)'!N10628,parameters!$B$196:$B$198,0),MATCH('PV (extension)'!B10611,parameters!$C$195:$EJ$195,0))</f>
        <v>920.03012869333509</v>
      </c>
      <c r="P10628">
        <v>3</v>
      </c>
      <c r="Q10628">
        <v>30</v>
      </c>
      <c r="R10628">
        <f t="shared" si="1147"/>
        <v>82802.711582400152</v>
      </c>
      <c r="S10628">
        <f t="shared" si="1148"/>
        <v>1.2076899184694714E-5</v>
      </c>
    </row>
    <row r="10629" spans="1:19" customFormat="1" x14ac:dyDescent="0.2">
      <c r="A10629" t="s">
        <v>344</v>
      </c>
      <c r="B10629" s="4">
        <f t="shared" si="1146"/>
        <v>1.1767023420839474E-7</v>
      </c>
      <c r="C10629" t="s">
        <v>35</v>
      </c>
      <c r="D10629" t="s">
        <v>15</v>
      </c>
      <c r="F10629" t="s">
        <v>36</v>
      </c>
      <c r="G10629">
        <v>0</v>
      </c>
      <c r="H10629" t="s">
        <v>344</v>
      </c>
      <c r="I10629" t="s">
        <v>340</v>
      </c>
      <c r="K10629" t="s">
        <v>1999</v>
      </c>
      <c r="L10629">
        <f t="shared" si="1149"/>
        <v>0.17766751537682748</v>
      </c>
      <c r="M10629" s="4">
        <f>INDEX(parameters!$D$41:$AG$178,MATCH('PV (extension)'!B10611,parameters!$C$41:$C$178,0),MATCH('PV (extension)'!A10629,parameters!$D$5:$AG$5,0))/L10629</f>
        <v>9.7434144649911868E-3</v>
      </c>
      <c r="N10629" t="s">
        <v>1506</v>
      </c>
      <c r="O10629">
        <f>INDEX(parameters!$C$196:$EJ$198,MATCH('PV (extension)'!N10629,parameters!$B$196:$B$198,0),MATCH('PV (extension)'!B10611,parameters!$C$195:$EJ$195,0))</f>
        <v>920.03012869333509</v>
      </c>
      <c r="P10629">
        <v>3</v>
      </c>
      <c r="Q10629">
        <v>30</v>
      </c>
      <c r="R10629">
        <f t="shared" si="1147"/>
        <v>82802.711582400152</v>
      </c>
      <c r="S10629">
        <f t="shared" si="1148"/>
        <v>1.2076899184694714E-5</v>
      </c>
    </row>
    <row r="10630" spans="1:19" customFormat="1" ht="16" x14ac:dyDescent="0.2">
      <c r="A10630" t="s">
        <v>345</v>
      </c>
      <c r="B10630" s="4">
        <f t="shared" si="1146"/>
        <v>2.4161791323578269E-6</v>
      </c>
      <c r="C10630" t="s">
        <v>35</v>
      </c>
      <c r="D10630" t="s">
        <v>15</v>
      </c>
      <c r="F10630" t="s">
        <v>36</v>
      </c>
      <c r="G10630">
        <v>0</v>
      </c>
      <c r="H10630" t="s">
        <v>345</v>
      </c>
      <c r="I10630" t="s">
        <v>340</v>
      </c>
      <c r="K10630" t="s">
        <v>1999</v>
      </c>
      <c r="L10630">
        <f t="shared" si="1149"/>
        <v>0.17766751537682748</v>
      </c>
      <c r="M10630" s="4">
        <f>INDEX(parameters!$D$41:$AG$178,MATCH('PV (extension)'!B10611,parameters!$C$41:$C$178,0),MATCH('PV (extension)'!A10630,parameters!$D$5:$AG$5,0))/L10630</f>
        <v>0.28494274666417674</v>
      </c>
      <c r="N10630" s="3" t="s">
        <v>1505</v>
      </c>
      <c r="O10630">
        <f>INDEX(parameters!$C$196:$EJ$198,MATCH('PV (extension)'!N10630,parameters!$B$196:$B$198,0),MATCH('PV (extension)'!B10611,parameters!$C$195:$EJ$195,0))</f>
        <v>1310.345940866265</v>
      </c>
      <c r="P10630">
        <v>3</v>
      </c>
      <c r="Q10630">
        <v>30</v>
      </c>
      <c r="R10630">
        <f t="shared" si="1147"/>
        <v>117931.13467796386</v>
      </c>
      <c r="S10630">
        <f t="shared" si="1148"/>
        <v>8.4795249594665012E-6</v>
      </c>
    </row>
    <row r="10631" spans="1:19" customFormat="1" ht="16" x14ac:dyDescent="0.2">
      <c r="A10631" t="s">
        <v>346</v>
      </c>
      <c r="B10631" s="4">
        <f t="shared" si="1146"/>
        <v>1.261210507305093E-6</v>
      </c>
      <c r="C10631" t="s">
        <v>35</v>
      </c>
      <c r="D10631" t="s">
        <v>15</v>
      </c>
      <c r="F10631" t="s">
        <v>36</v>
      </c>
      <c r="G10631">
        <v>0</v>
      </c>
      <c r="H10631" t="s">
        <v>346</v>
      </c>
      <c r="I10631" t="s">
        <v>340</v>
      </c>
      <c r="K10631" t="s">
        <v>1999</v>
      </c>
      <c r="L10631">
        <f t="shared" si="1149"/>
        <v>0.17766751537682748</v>
      </c>
      <c r="M10631" s="4">
        <f>INDEX(parameters!$D$41:$AG$178,MATCH('PV (extension)'!B10611,parameters!$C$41:$C$178,0),MATCH('PV (extension)'!A10631,parameters!$D$5:$AG$5,0))/L10631</f>
        <v>0.14873598619426004</v>
      </c>
      <c r="N10631" s="3" t="s">
        <v>1505</v>
      </c>
      <c r="O10631">
        <f>INDEX(parameters!$C$196:$EJ$198,MATCH('PV (extension)'!N10631,parameters!$B$196:$B$198,0),MATCH('PV (extension)'!B10611,parameters!$C$195:$EJ$195,0))</f>
        <v>1310.345940866265</v>
      </c>
      <c r="P10631">
        <v>3</v>
      </c>
      <c r="Q10631">
        <v>30</v>
      </c>
      <c r="R10631">
        <f t="shared" si="1147"/>
        <v>117931.13467796386</v>
      </c>
      <c r="S10631">
        <f t="shared" si="1148"/>
        <v>8.4795249594665012E-6</v>
      </c>
    </row>
    <row r="10632" spans="1:19" customFormat="1" ht="16" x14ac:dyDescent="0.2">
      <c r="A10632" t="s">
        <v>347</v>
      </c>
      <c r="B10632" s="4">
        <f t="shared" si="1146"/>
        <v>6.975985246896151E-7</v>
      </c>
      <c r="C10632" t="s">
        <v>49</v>
      </c>
      <c r="D10632" t="s">
        <v>15</v>
      </c>
      <c r="F10632" t="s">
        <v>36</v>
      </c>
      <c r="G10632">
        <v>0</v>
      </c>
      <c r="H10632" t="s">
        <v>347</v>
      </c>
      <c r="I10632" t="s">
        <v>340</v>
      </c>
      <c r="K10632" t="s">
        <v>1999</v>
      </c>
      <c r="L10632">
        <f t="shared" si="1149"/>
        <v>0.17766751537682748</v>
      </c>
      <c r="M10632" s="4">
        <f>INDEX(parameters!$D$41:$AG$178,MATCH('PV (extension)'!B10611,parameters!$C$41:$C$178,0),MATCH('PV (extension)'!A10632,parameters!$D$5:$AG$5,0))/L10632</f>
        <v>8.2268585566319899E-2</v>
      </c>
      <c r="N10632" s="3" t="s">
        <v>1505</v>
      </c>
      <c r="O10632">
        <f>INDEX(parameters!$C$196:$EJ$198,MATCH('PV (extension)'!N10632,parameters!$B$196:$B$198,0),MATCH('PV (extension)'!B10611,parameters!$C$195:$EJ$195,0))</f>
        <v>1310.345940866265</v>
      </c>
      <c r="P10632">
        <v>3</v>
      </c>
      <c r="Q10632">
        <v>30</v>
      </c>
      <c r="R10632">
        <f t="shared" si="1147"/>
        <v>117931.13467796386</v>
      </c>
      <c r="S10632">
        <f t="shared" si="1148"/>
        <v>8.4795249594665012E-6</v>
      </c>
    </row>
    <row r="10633" spans="1:19" customFormat="1" ht="16" x14ac:dyDescent="0.2">
      <c r="A10633" t="s">
        <v>348</v>
      </c>
      <c r="B10633" s="4">
        <f t="shared" si="1146"/>
        <v>1.9533196153460642E-8</v>
      </c>
      <c r="C10633" t="s">
        <v>49</v>
      </c>
      <c r="D10633" t="s">
        <v>15</v>
      </c>
      <c r="F10633" t="s">
        <v>36</v>
      </c>
      <c r="G10633">
        <v>0</v>
      </c>
      <c r="H10633" t="s">
        <v>348</v>
      </c>
      <c r="I10633" t="s">
        <v>340</v>
      </c>
      <c r="K10633" t="s">
        <v>1999</v>
      </c>
      <c r="L10633">
        <f t="shared" si="1149"/>
        <v>0.17766751537682748</v>
      </c>
      <c r="M10633" s="4">
        <f>INDEX(parameters!$D$41:$AG$178,MATCH('PV (extension)'!B10611,parameters!$C$41:$C$178,0),MATCH('PV (extension)'!A10633,parameters!$D$5:$AG$5,0))/L10633</f>
        <v>2.3035719862648527E-3</v>
      </c>
      <c r="N10633" s="3" t="s">
        <v>1505</v>
      </c>
      <c r="O10633">
        <f>INDEX(parameters!$C$196:$EJ$198,MATCH('PV (extension)'!N10633,parameters!$B$196:$B$198,0),MATCH('PV (extension)'!B10611,parameters!$C$195:$EJ$195,0))</f>
        <v>1310.345940866265</v>
      </c>
      <c r="P10633">
        <v>3</v>
      </c>
      <c r="Q10633">
        <v>30</v>
      </c>
      <c r="R10633">
        <f t="shared" si="1147"/>
        <v>117931.13467796386</v>
      </c>
      <c r="S10633">
        <f t="shared" si="1148"/>
        <v>8.4795249594665012E-6</v>
      </c>
    </row>
    <row r="10634" spans="1:19" customFormat="1" ht="16" x14ac:dyDescent="0.2">
      <c r="A10634" t="s">
        <v>349</v>
      </c>
      <c r="B10634" s="4">
        <f t="shared" si="1146"/>
        <v>1.1604786583936024E-7</v>
      </c>
      <c r="C10634" t="s">
        <v>35</v>
      </c>
      <c r="D10634" t="s">
        <v>15</v>
      </c>
      <c r="F10634" t="s">
        <v>36</v>
      </c>
      <c r="G10634">
        <v>0</v>
      </c>
      <c r="H10634" t="s">
        <v>349</v>
      </c>
      <c r="I10634" t="s">
        <v>340</v>
      </c>
      <c r="K10634" t="s">
        <v>1999</v>
      </c>
      <c r="L10634">
        <f t="shared" si="1149"/>
        <v>0.17766751537682748</v>
      </c>
      <c r="M10634" s="4">
        <f>INDEX(parameters!$D$41:$AG$178,MATCH('PV (extension)'!B10611,parameters!$C$41:$C$178,0),MATCH('PV (extension)'!A10634,parameters!$D$5:$AG$5,0))/L10634</f>
        <v>1.3685656495391874E-2</v>
      </c>
      <c r="N10634" s="3" t="s">
        <v>1505</v>
      </c>
      <c r="O10634">
        <f>INDEX(parameters!$C$196:$EJ$198,MATCH('PV (extension)'!N10634,parameters!$B$196:$B$198,0),MATCH('PV (extension)'!B10611,parameters!$C$195:$EJ$195,0))</f>
        <v>1310.345940866265</v>
      </c>
      <c r="P10634">
        <v>3</v>
      </c>
      <c r="Q10634">
        <v>30</v>
      </c>
      <c r="R10634">
        <f t="shared" si="1147"/>
        <v>117931.13467796386</v>
      </c>
      <c r="S10634">
        <f t="shared" si="1148"/>
        <v>8.4795249594665012E-6</v>
      </c>
    </row>
    <row r="10635" spans="1:19" customFormat="1" ht="16" x14ac:dyDescent="0.2">
      <c r="A10635" t="s">
        <v>350</v>
      </c>
      <c r="B10635" s="4">
        <f t="shared" si="1146"/>
        <v>1.9863272687724027E-6</v>
      </c>
      <c r="C10635" t="s">
        <v>35</v>
      </c>
      <c r="D10635" t="s">
        <v>15</v>
      </c>
      <c r="F10635" t="s">
        <v>36</v>
      </c>
      <c r="G10635">
        <v>0</v>
      </c>
      <c r="H10635" t="s">
        <v>350</v>
      </c>
      <c r="I10635" t="s">
        <v>340</v>
      </c>
      <c r="K10635" t="s">
        <v>1999</v>
      </c>
      <c r="L10635">
        <f t="shared" si="1149"/>
        <v>0.17766751537682748</v>
      </c>
      <c r="M10635" s="4">
        <f>INDEX(parameters!$D$41:$AG$178,MATCH('PV (extension)'!B10611,parameters!$C$41:$C$178,0),MATCH('PV (extension)'!A10635,parameters!$D$5:$AG$5,0))/L10635</f>
        <v>0.23424982864811036</v>
      </c>
      <c r="N10635" s="3" t="s">
        <v>1505</v>
      </c>
      <c r="O10635">
        <f>INDEX(parameters!$C$196:$EJ$198,MATCH('PV (extension)'!N10635,parameters!$B$196:$B$198,0),MATCH('PV (extension)'!B10611,parameters!$C$195:$EJ$195,0))</f>
        <v>1310.345940866265</v>
      </c>
      <c r="P10635">
        <v>3</v>
      </c>
      <c r="Q10635">
        <v>30</v>
      </c>
      <c r="R10635">
        <f t="shared" si="1147"/>
        <v>117931.13467796386</v>
      </c>
      <c r="S10635">
        <f t="shared" si="1148"/>
        <v>8.4795249594665012E-6</v>
      </c>
    </row>
    <row r="10636" spans="1:19" customFormat="1" ht="16" x14ac:dyDescent="0.2">
      <c r="A10636" t="s">
        <v>351</v>
      </c>
      <c r="B10636" s="4">
        <f t="shared" si="1146"/>
        <v>6.1330866849161977E-8</v>
      </c>
      <c r="C10636" t="s">
        <v>35</v>
      </c>
      <c r="D10636" t="s">
        <v>15</v>
      </c>
      <c r="F10636" t="s">
        <v>36</v>
      </c>
      <c r="G10636">
        <v>0</v>
      </c>
      <c r="H10636" t="s">
        <v>351</v>
      </c>
      <c r="I10636" t="s">
        <v>340</v>
      </c>
      <c r="K10636" t="s">
        <v>1999</v>
      </c>
      <c r="L10636">
        <f t="shared" si="1149"/>
        <v>0.17766751537682748</v>
      </c>
      <c r="M10636" s="4">
        <f>INDEX(parameters!$D$41:$AG$178,MATCH('PV (extension)'!B10611,parameters!$C$41:$C$178,0),MATCH('PV (extension)'!A10636,parameters!$D$5:$AG$5,0))/L10636</f>
        <v>7.2328187183047909E-3</v>
      </c>
      <c r="N10636" s="3" t="s">
        <v>1505</v>
      </c>
      <c r="O10636">
        <f>INDEX(parameters!$C$196:$EJ$198,MATCH('PV (extension)'!N10636,parameters!$B$196:$B$198,0),MATCH('PV (extension)'!B10611,parameters!$C$195:$EJ$195,0))</f>
        <v>1310.345940866265</v>
      </c>
      <c r="P10636">
        <v>3</v>
      </c>
      <c r="Q10636">
        <v>30</v>
      </c>
      <c r="R10636">
        <f t="shared" si="1147"/>
        <v>117931.13467796386</v>
      </c>
      <c r="S10636">
        <f t="shared" si="1148"/>
        <v>8.4795249594665012E-6</v>
      </c>
    </row>
    <row r="10637" spans="1:19" customFormat="1" ht="16" x14ac:dyDescent="0.2">
      <c r="A10637" t="s">
        <v>352</v>
      </c>
      <c r="B10637" s="4">
        <f t="shared" si="1146"/>
        <v>1.0380683555297595E-6</v>
      </c>
      <c r="C10637" t="s">
        <v>35</v>
      </c>
      <c r="D10637" t="s">
        <v>15</v>
      </c>
      <c r="F10637" t="s">
        <v>36</v>
      </c>
      <c r="G10637">
        <v>0</v>
      </c>
      <c r="H10637" t="s">
        <v>352</v>
      </c>
      <c r="I10637" t="s">
        <v>340</v>
      </c>
      <c r="K10637" t="s">
        <v>1999</v>
      </c>
      <c r="L10637">
        <f t="shared" si="1149"/>
        <v>0.17766751537682748</v>
      </c>
      <c r="M10637" s="4">
        <f>INDEX(parameters!$D$41:$AG$178,MATCH('PV (extension)'!B10611,parameters!$C$41:$C$178,0),MATCH('PV (extension)'!A10637,parameters!$D$5:$AG$5,0))/L10637</f>
        <v>0.12242057904091255</v>
      </c>
      <c r="N10637" s="3" t="s">
        <v>1505</v>
      </c>
      <c r="O10637">
        <f>INDEX(parameters!$C$196:$EJ$198,MATCH('PV (extension)'!N10637,parameters!$B$196:$B$198,0),MATCH('PV (extension)'!B10611,parameters!$C$195:$EJ$195,0))</f>
        <v>1310.345940866265</v>
      </c>
      <c r="P10637">
        <v>3</v>
      </c>
      <c r="Q10637">
        <v>30</v>
      </c>
      <c r="R10637">
        <f t="shared" si="1147"/>
        <v>117931.13467796386</v>
      </c>
      <c r="S10637">
        <f t="shared" si="1148"/>
        <v>8.4795249594665012E-6</v>
      </c>
    </row>
    <row r="10638" spans="1:19" customFormat="1" x14ac:dyDescent="0.2">
      <c r="A10638" t="s">
        <v>442</v>
      </c>
      <c r="B10638">
        <v>3.7025999999999999E-3</v>
      </c>
      <c r="C10638" t="s">
        <v>42</v>
      </c>
      <c r="D10638" t="s">
        <v>16</v>
      </c>
      <c r="F10638" t="s">
        <v>36</v>
      </c>
      <c r="G10638">
        <v>0</v>
      </c>
      <c r="H10638" t="s">
        <v>443</v>
      </c>
      <c r="I10638" t="s">
        <v>353</v>
      </c>
    </row>
    <row r="10639" spans="1:19" customFormat="1" x14ac:dyDescent="0.2">
      <c r="A10639" t="s">
        <v>354</v>
      </c>
      <c r="B10639">
        <v>-3.3322999999999998E-6</v>
      </c>
      <c r="C10639" t="s">
        <v>49</v>
      </c>
      <c r="D10639" t="s">
        <v>250</v>
      </c>
      <c r="F10639" t="s">
        <v>36</v>
      </c>
      <c r="G10639">
        <v>0</v>
      </c>
      <c r="H10639" t="s">
        <v>355</v>
      </c>
      <c r="I10639" t="s">
        <v>353</v>
      </c>
    </row>
    <row r="10640" spans="1:19" customFormat="1" x14ac:dyDescent="0.2"/>
    <row r="10641" spans="1:19" s="2" customFormat="1" x14ac:dyDescent="0.2">
      <c r="A10641" s="2" t="s">
        <v>2</v>
      </c>
      <c r="B10641" s="2" t="s">
        <v>1460</v>
      </c>
    </row>
    <row r="10642" spans="1:19" x14ac:dyDescent="0.2">
      <c r="A10642" s="29" t="s">
        <v>4</v>
      </c>
      <c r="B106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")&amp;HLOOKUP(B10643,parameters!$C$195:$EJ$198,2,0)&amp;" kWh/kWp.
Annual output, Facade: "&amp;HLOOKUP(B10643,parameters!$C$195:$EJ$198,3,0)&amp;" kWh/kWp.
Annual output, Open-ground: "&amp;HLOOKUP(B10643,parameters!$C$195:$EJ$198,4,0)&amp;_xlfn._LONGTEXT("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")&amp;VLOOKUP(B10643,'extension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1310.34594086626 kWh/kWp.
Annual output, Facade: 920.030128693335 kWh/kWp.
Annual output, Open-ground: 1393.98504347475 kWh/kWp.
Amount of solar energy transformed to electricity. Waste heat emission due to losses of electricity in the system.
Technology:  Electricity production with grid-connected photovoltaic power plants.
Time period:  Time of publications
Production volume: 1872.773 GWh in 2025.
Sampling:  Statistical data and model calculations
Extrapolations:  Use of PV technology data investigated for other countries (Switzerland). Correction of average yield with Swiss data.
Uncertainty:  None
Author: Romain Sacchi, PSI, romain.sacchi@psi.ch</v>
      </c>
    </row>
    <row r="10643" spans="1:19" customFormat="1" x14ac:dyDescent="0.2">
      <c r="A10643" t="s">
        <v>6</v>
      </c>
      <c r="B10643" t="s">
        <v>1724</v>
      </c>
    </row>
    <row r="10644" spans="1:19" customFormat="1" x14ac:dyDescent="0.2">
      <c r="A10644" t="s">
        <v>8</v>
      </c>
      <c r="B10644">
        <v>1</v>
      </c>
    </row>
    <row r="10645" spans="1:19" customFormat="1" x14ac:dyDescent="0.2">
      <c r="A10645" t="s">
        <v>9</v>
      </c>
      <c r="B10645" t="s">
        <v>73</v>
      </c>
    </row>
    <row r="10646" spans="1:19" customFormat="1" x14ac:dyDescent="0.2">
      <c r="A10646" t="s">
        <v>11</v>
      </c>
      <c r="B10646" t="s">
        <v>12</v>
      </c>
    </row>
    <row r="10647" spans="1:19" customFormat="1" x14ac:dyDescent="0.2">
      <c r="A10647" t="s">
        <v>13</v>
      </c>
      <c r="B10647" t="s">
        <v>14</v>
      </c>
    </row>
    <row r="10648" spans="1:19" customFormat="1" x14ac:dyDescent="0.2">
      <c r="A10648" t="s">
        <v>15</v>
      </c>
      <c r="B10648" t="s">
        <v>53</v>
      </c>
    </row>
    <row r="10649" spans="1:19" customFormat="1" x14ac:dyDescent="0.2">
      <c r="A10649" t="s">
        <v>17</v>
      </c>
    </row>
    <row r="10650" spans="1:19" s="2" customFormat="1" x14ac:dyDescent="0.2">
      <c r="A10650" s="2" t="s">
        <v>18</v>
      </c>
      <c r="B10650" s="2" t="s">
        <v>19</v>
      </c>
      <c r="C10650" s="2" t="s">
        <v>6</v>
      </c>
      <c r="D10650" s="2" t="s">
        <v>15</v>
      </c>
      <c r="E10650" s="2" t="s">
        <v>20</v>
      </c>
      <c r="F10650" s="2" t="s">
        <v>13</v>
      </c>
      <c r="G10650" s="2" t="s">
        <v>21</v>
      </c>
      <c r="H10650" s="2" t="s">
        <v>9</v>
      </c>
      <c r="I10650" s="2" t="s">
        <v>4</v>
      </c>
      <c r="J10650" s="2" t="s">
        <v>1925</v>
      </c>
      <c r="K10650" s="2" t="s">
        <v>1998</v>
      </c>
      <c r="L10650" s="2" t="s">
        <v>2002</v>
      </c>
      <c r="M10650" s="2" t="s">
        <v>2003</v>
      </c>
      <c r="N10650" s="2" t="s">
        <v>2001</v>
      </c>
      <c r="O10650" s="2" t="s">
        <v>2000</v>
      </c>
      <c r="P10650" s="2" t="s">
        <v>2004</v>
      </c>
      <c r="Q10650" s="2" t="s">
        <v>1502</v>
      </c>
      <c r="R10650" s="2" t="s">
        <v>2005</v>
      </c>
      <c r="S10650" s="2" t="s">
        <v>2006</v>
      </c>
    </row>
    <row r="10651" spans="1:19" customFormat="1" x14ac:dyDescent="0.2">
      <c r="A10651" t="s">
        <v>335</v>
      </c>
      <c r="B10651">
        <v>3.8502999999999998</v>
      </c>
      <c r="D10651" t="s">
        <v>30</v>
      </c>
      <c r="E10651" t="s">
        <v>336</v>
      </c>
      <c r="F10651" t="s">
        <v>27</v>
      </c>
      <c r="G10651">
        <v>0</v>
      </c>
      <c r="I10651" t="s">
        <v>337</v>
      </c>
    </row>
    <row r="10652" spans="1:19" customFormat="1" x14ac:dyDescent="0.2">
      <c r="A10652" t="s">
        <v>29</v>
      </c>
      <c r="B10652">
        <v>0.25026999999999999</v>
      </c>
      <c r="D10652" t="s">
        <v>30</v>
      </c>
      <c r="E10652" t="s">
        <v>31</v>
      </c>
      <c r="F10652" t="s">
        <v>27</v>
      </c>
      <c r="G10652">
        <v>0</v>
      </c>
      <c r="I10652" t="s">
        <v>338</v>
      </c>
    </row>
    <row r="10653" spans="1:19" customFormat="1" x14ac:dyDescent="0.2">
      <c r="A10653" t="s">
        <v>1460</v>
      </c>
      <c r="B10653">
        <v>1</v>
      </c>
      <c r="C10653" t="str">
        <f>B10643</f>
        <v>KZ</v>
      </c>
      <c r="D10653" t="s">
        <v>53</v>
      </c>
      <c r="E10653" t="s">
        <v>339</v>
      </c>
      <c r="F10653" t="s">
        <v>33</v>
      </c>
      <c r="G10653">
        <v>0</v>
      </c>
      <c r="H10653" t="s">
        <v>73</v>
      </c>
      <c r="J10653">
        <f>VLOOKUP(C10653,'extension - production vol'!$B$6:$D$235,3,0)</f>
        <v>1872.7729999999999</v>
      </c>
    </row>
    <row r="10654" spans="1:19" customFormat="1" ht="16" x14ac:dyDescent="0.2">
      <c r="A10654" t="s">
        <v>1434</v>
      </c>
      <c r="B10654" s="4">
        <f t="shared" ref="B10654:B10664" si="1150">M10654*S10654</f>
        <v>2.0021102114119995E-8</v>
      </c>
      <c r="C10654" t="s">
        <v>49</v>
      </c>
      <c r="D10654" t="s">
        <v>15</v>
      </c>
      <c r="F10654" t="s">
        <v>36</v>
      </c>
      <c r="G10654">
        <v>0</v>
      </c>
      <c r="H10654" t="s">
        <v>1434</v>
      </c>
      <c r="I10654" t="s">
        <v>340</v>
      </c>
      <c r="K10654" t="s">
        <v>2007</v>
      </c>
      <c r="L10654">
        <f>IF(K10654="residential",VLOOKUP(B10643,parameters!$C$41:$AG$178,18,0),IF(K10654="commercial",1-VLOOKUP(B10643,parameters!$C$41:$AG$178,18,0),1))</f>
        <v>0.82233248462317254</v>
      </c>
      <c r="M10654" s="4">
        <f>INDEX(parameters!$D$41:$AG$178,MATCH('PV (extension)'!B10643,parameters!$C$41:$C$178,0),MATCH('PV (extension)'!A10654,parameters!$D$5:$AG$5,0))/L10654</f>
        <v>0.12277778707072071</v>
      </c>
      <c r="N10654" s="3" t="s">
        <v>1505</v>
      </c>
      <c r="O10654">
        <f>INDEX(parameters!$C$196:$EJ$198,MATCH('PV (extension)'!N10654,parameters!$B$196:$B$198,0),MATCH('PV (extension)'!B10643,parameters!$C$195:$EJ$195,0))</f>
        <v>1310.345940866265</v>
      </c>
      <c r="P10654">
        <v>156</v>
      </c>
      <c r="Q10654">
        <v>30</v>
      </c>
      <c r="R10654">
        <f t="shared" ref="R10654:R10664" si="1151">Q10654*P10654*O10654</f>
        <v>6132419.0032541202</v>
      </c>
      <c r="S10654">
        <f t="shared" ref="S10654:S10664" si="1152">1/R10654</f>
        <v>1.6306778768204812E-7</v>
      </c>
    </row>
    <row r="10655" spans="1:19" customFormat="1" ht="16" x14ac:dyDescent="0.2">
      <c r="A10655" t="s">
        <v>1435</v>
      </c>
      <c r="B10655" s="4">
        <f t="shared" si="1150"/>
        <v>1.0458298102616813E-8</v>
      </c>
      <c r="C10655" t="s">
        <v>49</v>
      </c>
      <c r="D10655" t="s">
        <v>15</v>
      </c>
      <c r="F10655" t="s">
        <v>36</v>
      </c>
      <c r="G10655">
        <v>0</v>
      </c>
      <c r="H10655" t="s">
        <v>1435</v>
      </c>
      <c r="I10655" t="s">
        <v>340</v>
      </c>
      <c r="K10655" t="s">
        <v>2007</v>
      </c>
      <c r="L10655">
        <f>L10654</f>
        <v>0.82233248462317254</v>
      </c>
      <c r="M10655" s="4">
        <f>INDEX(parameters!$D$41:$AG$178,MATCH('PV (extension)'!B10643,parameters!$C$41:$C$178,0),MATCH('PV (extension)'!A10655,parameters!$D$5:$AG$5,0))/L10655</f>
        <v>6.4134666026183854E-2</v>
      </c>
      <c r="N10655" s="3" t="s">
        <v>1505</v>
      </c>
      <c r="O10655">
        <f>INDEX(parameters!$C$196:$EJ$198,MATCH('PV (extension)'!N10655,parameters!$B$196:$B$198,0),MATCH('PV (extension)'!B10643,parameters!$C$195:$EJ$195,0))</f>
        <v>1310.345940866265</v>
      </c>
      <c r="P10655">
        <v>156</v>
      </c>
      <c r="Q10655">
        <v>30</v>
      </c>
      <c r="R10655">
        <f t="shared" si="1151"/>
        <v>6132419.0032541202</v>
      </c>
      <c r="S10655">
        <f t="shared" si="1152"/>
        <v>1.6306778768204812E-7</v>
      </c>
    </row>
    <row r="10656" spans="1:19" customFormat="1" x14ac:dyDescent="0.2">
      <c r="A10656" t="s">
        <v>1452</v>
      </c>
      <c r="B10656" s="4">
        <f t="shared" si="1150"/>
        <v>5.1546555625502213E-10</v>
      </c>
      <c r="C10656" t="s">
        <v>35</v>
      </c>
      <c r="D10656" t="s">
        <v>15</v>
      </c>
      <c r="F10656" t="s">
        <v>36</v>
      </c>
      <c r="G10656">
        <v>0</v>
      </c>
      <c r="H10656" t="s">
        <v>1452</v>
      </c>
      <c r="I10656" t="s">
        <v>340</v>
      </c>
      <c r="K10656" t="s">
        <v>2007</v>
      </c>
      <c r="L10656">
        <f t="shared" ref="L10656:L10664" si="1153">L10655</f>
        <v>0.82233248462317254</v>
      </c>
      <c r="M10656" s="4">
        <f>INDEX(parameters!$D$41:$AG$178,MATCH('PV (extension)'!B10643,parameters!$C$41:$C$178,0),MATCH('PV (extension)'!A10656,parameters!$D$5:$AG$5,0))/L10656</f>
        <v>1.2287226816964775E-2</v>
      </c>
      <c r="N10656" t="s">
        <v>1507</v>
      </c>
      <c r="O10656">
        <f>INDEX(parameters!$C$196:$EJ$198,MATCH('PV (extension)'!N10656,parameters!$B$196:$B$198,0),MATCH('PV (extension)'!B10643,parameters!$C$195:$EJ$195,0))</f>
        <v>1393.98504347475</v>
      </c>
      <c r="P10656">
        <v>570</v>
      </c>
      <c r="Q10656">
        <v>30</v>
      </c>
      <c r="R10656">
        <f t="shared" si="1151"/>
        <v>23837144.243418224</v>
      </c>
      <c r="S10656">
        <f t="shared" si="1152"/>
        <v>4.1951334009992167E-8</v>
      </c>
    </row>
    <row r="10657" spans="1:19" customFormat="1" x14ac:dyDescent="0.2">
      <c r="A10657" t="s">
        <v>1453</v>
      </c>
      <c r="B10657" s="4">
        <f t="shared" si="1150"/>
        <v>3.7865702414978379E-9</v>
      </c>
      <c r="C10657" t="s">
        <v>35</v>
      </c>
      <c r="D10657" t="s">
        <v>15</v>
      </c>
      <c r="F10657" t="s">
        <v>36</v>
      </c>
      <c r="G10657">
        <v>0</v>
      </c>
      <c r="H10657" t="s">
        <v>1453</v>
      </c>
      <c r="I10657" t="s">
        <v>340</v>
      </c>
      <c r="K10657" t="s">
        <v>2007</v>
      </c>
      <c r="L10657">
        <f t="shared" si="1153"/>
        <v>0.82233248462317254</v>
      </c>
      <c r="M10657" s="4">
        <f>INDEX(parameters!$D$41:$AG$178,MATCH('PV (extension)'!B10643,parameters!$C$41:$C$178,0),MATCH('PV (extension)'!A10657,parameters!$D$5:$AG$5,0))/L10657</f>
        <v>9.0261021034418951E-2</v>
      </c>
      <c r="N10657" t="s">
        <v>1507</v>
      </c>
      <c r="O10657">
        <f>INDEX(parameters!$C$196:$EJ$198,MATCH('PV (extension)'!N10657,parameters!$B$196:$B$198,0),MATCH('PV (extension)'!B10643,parameters!$C$195:$EJ$195,0))</f>
        <v>1393.98504347475</v>
      </c>
      <c r="P10657">
        <v>570</v>
      </c>
      <c r="Q10657">
        <v>30</v>
      </c>
      <c r="R10657">
        <f t="shared" si="1151"/>
        <v>23837144.243418224</v>
      </c>
      <c r="S10657">
        <f t="shared" si="1152"/>
        <v>4.1951334009992167E-8</v>
      </c>
    </row>
    <row r="10658" spans="1:19" customFormat="1" x14ac:dyDescent="0.2">
      <c r="A10658" t="s">
        <v>1454</v>
      </c>
      <c r="B10658" s="4">
        <f t="shared" si="1150"/>
        <v>4.0134957548408345E-11</v>
      </c>
      <c r="C10658" t="s">
        <v>35</v>
      </c>
      <c r="D10658" t="s">
        <v>15</v>
      </c>
      <c r="F10658" t="s">
        <v>36</v>
      </c>
      <c r="G10658">
        <v>0</v>
      </c>
      <c r="H10658" t="s">
        <v>1454</v>
      </c>
      <c r="I10658" t="s">
        <v>340</v>
      </c>
      <c r="K10658" t="s">
        <v>2007</v>
      </c>
      <c r="L10658">
        <f t="shared" si="1153"/>
        <v>0.82233248462317254</v>
      </c>
      <c r="M10658" s="4">
        <f>INDEX(parameters!$D$41:$AG$178,MATCH('PV (extension)'!B10643,parameters!$C$41:$C$178,0),MATCH('PV (extension)'!A10658,parameters!$D$5:$AG$5,0))/L10658</f>
        <v>9.5670277228487681E-4</v>
      </c>
      <c r="N10658" t="s">
        <v>1507</v>
      </c>
      <c r="O10658">
        <f>INDEX(parameters!$C$196:$EJ$198,MATCH('PV (extension)'!N10658,parameters!$B$196:$B$198,0),MATCH('PV (extension)'!B10643,parameters!$C$195:$EJ$195,0))</f>
        <v>1393.98504347475</v>
      </c>
      <c r="P10658">
        <v>570</v>
      </c>
      <c r="Q10658">
        <v>30</v>
      </c>
      <c r="R10658">
        <f t="shared" si="1151"/>
        <v>23837144.243418224</v>
      </c>
      <c r="S10658">
        <f t="shared" si="1152"/>
        <v>4.1951334009992167E-8</v>
      </c>
    </row>
    <row r="10659" spans="1:19" customFormat="1" x14ac:dyDescent="0.2">
      <c r="A10659" t="s">
        <v>1455</v>
      </c>
      <c r="B10659" s="4">
        <f t="shared" si="1150"/>
        <v>1.3431131591854124E-8</v>
      </c>
      <c r="C10659" t="s">
        <v>35</v>
      </c>
      <c r="D10659" t="s">
        <v>15</v>
      </c>
      <c r="F10659" t="s">
        <v>36</v>
      </c>
      <c r="G10659">
        <v>0</v>
      </c>
      <c r="H10659" t="s">
        <v>1455</v>
      </c>
      <c r="I10659" t="s">
        <v>340</v>
      </c>
      <c r="K10659" t="s">
        <v>2007</v>
      </c>
      <c r="L10659">
        <f t="shared" si="1153"/>
        <v>0.82233248462317254</v>
      </c>
      <c r="M10659" s="4">
        <f>INDEX(parameters!$D$41:$AG$178,MATCH('PV (extension)'!B10643,parameters!$C$41:$C$178,0),MATCH('PV (extension)'!A10659,parameters!$D$5:$AG$5,0))/L10659</f>
        <v>0.32015982110735819</v>
      </c>
      <c r="N10659" t="s">
        <v>1507</v>
      </c>
      <c r="O10659">
        <f>INDEX(parameters!$C$196:$EJ$198,MATCH('PV (extension)'!N10659,parameters!$B$196:$B$198,0),MATCH('PV (extension)'!B10643,parameters!$C$195:$EJ$195,0))</f>
        <v>1393.98504347475</v>
      </c>
      <c r="P10659">
        <v>570</v>
      </c>
      <c r="Q10659">
        <v>30</v>
      </c>
      <c r="R10659">
        <f t="shared" si="1151"/>
        <v>23837144.243418224</v>
      </c>
      <c r="S10659">
        <f t="shared" si="1152"/>
        <v>4.1951334009992167E-8</v>
      </c>
    </row>
    <row r="10660" spans="1:19" customFormat="1" x14ac:dyDescent="0.2">
      <c r="A10660" t="s">
        <v>1456</v>
      </c>
      <c r="B10660" s="4">
        <f t="shared" si="1150"/>
        <v>7.1244504405680212E-9</v>
      </c>
      <c r="C10660" t="s">
        <v>35</v>
      </c>
      <c r="D10660" t="s">
        <v>15</v>
      </c>
      <c r="F10660" t="s">
        <v>36</v>
      </c>
      <c r="G10660">
        <v>0</v>
      </c>
      <c r="H10660" t="s">
        <v>1456</v>
      </c>
      <c r="I10660" t="s">
        <v>340</v>
      </c>
      <c r="K10660" t="s">
        <v>2007</v>
      </c>
      <c r="L10660">
        <f t="shared" si="1153"/>
        <v>0.82233248462317254</v>
      </c>
      <c r="M10660" s="4">
        <f>INDEX(parameters!$D$41:$AG$178,MATCH('PV (extension)'!B10643,parameters!$C$41:$C$178,0),MATCH('PV (extension)'!A10660,parameters!$D$5:$AG$5,0))/L10660</f>
        <v>0.16982655280690445</v>
      </c>
      <c r="N10660" t="s">
        <v>1507</v>
      </c>
      <c r="O10660">
        <f>INDEX(parameters!$C$196:$EJ$198,MATCH('PV (extension)'!N10660,parameters!$B$196:$B$198,0),MATCH('PV (extension)'!B10643,parameters!$C$195:$EJ$195,0))</f>
        <v>1393.98504347475</v>
      </c>
      <c r="P10660">
        <v>570</v>
      </c>
      <c r="Q10660">
        <v>30</v>
      </c>
      <c r="R10660">
        <f t="shared" si="1151"/>
        <v>23837144.243418224</v>
      </c>
      <c r="S10660">
        <f t="shared" si="1152"/>
        <v>4.1951334009992167E-8</v>
      </c>
    </row>
    <row r="10661" spans="1:19" customFormat="1" ht="16" x14ac:dyDescent="0.2">
      <c r="A10661" t="s">
        <v>1461</v>
      </c>
      <c r="B10661" s="4">
        <f t="shared" si="1150"/>
        <v>2.1985094076715843E-9</v>
      </c>
      <c r="C10661" t="s">
        <v>49</v>
      </c>
      <c r="D10661" t="s">
        <v>15</v>
      </c>
      <c r="F10661" t="s">
        <v>36</v>
      </c>
      <c r="G10661">
        <v>0</v>
      </c>
      <c r="H10661" t="s">
        <v>1461</v>
      </c>
      <c r="I10661" t="s">
        <v>340</v>
      </c>
      <c r="K10661" t="s">
        <v>2007</v>
      </c>
      <c r="L10661">
        <f t="shared" si="1153"/>
        <v>0.82233248462317254</v>
      </c>
      <c r="M10661" s="4">
        <f>INDEX(parameters!$D$41:$AG$178,MATCH('PV (extension)'!B10643,parameters!$C$41:$C$178,0),MATCH('PV (extension)'!A10661,parameters!$D$5:$AG$5,0))/L10661</f>
        <v>8.0374539804535308E-3</v>
      </c>
      <c r="N10661" s="3" t="s">
        <v>1505</v>
      </c>
      <c r="O10661">
        <f>INDEX(parameters!$C$196:$EJ$198,MATCH('PV (extension)'!N10661,parameters!$B$196:$B$198,0),MATCH('PV (extension)'!B10643,parameters!$C$195:$EJ$195,0))</f>
        <v>1310.345940866265</v>
      </c>
      <c r="P10661">
        <v>93</v>
      </c>
      <c r="Q10661">
        <v>30</v>
      </c>
      <c r="R10661">
        <f t="shared" si="1151"/>
        <v>3655865.1750168791</v>
      </c>
      <c r="S10661">
        <f t="shared" si="1152"/>
        <v>2.7353306320859688E-7</v>
      </c>
    </row>
    <row r="10662" spans="1:19" customFormat="1" ht="16" x14ac:dyDescent="0.2">
      <c r="A10662" t="s">
        <v>1457</v>
      </c>
      <c r="B10662" s="4">
        <f t="shared" si="1150"/>
        <v>3.7278921517899605E-8</v>
      </c>
      <c r="C10662" t="s">
        <v>49</v>
      </c>
      <c r="D10662" t="s">
        <v>15</v>
      </c>
      <c r="F10662" t="s">
        <v>36</v>
      </c>
      <c r="G10662">
        <v>0</v>
      </c>
      <c r="H10662" t="s">
        <v>1457</v>
      </c>
      <c r="I10662" t="s">
        <v>340</v>
      </c>
      <c r="K10662" t="s">
        <v>2007</v>
      </c>
      <c r="L10662">
        <f t="shared" si="1153"/>
        <v>0.82233248462317254</v>
      </c>
      <c r="M10662" s="4">
        <f>INDEX(parameters!$D$41:$AG$178,MATCH('PV (extension)'!B10643,parameters!$C$41:$C$178,0),MATCH('PV (extension)'!A10662,parameters!$D$5:$AG$5,0))/L10662</f>
        <v>0.13628671093947653</v>
      </c>
      <c r="N10662" s="3" t="s">
        <v>1505</v>
      </c>
      <c r="O10662">
        <f>INDEX(parameters!$C$196:$EJ$198,MATCH('PV (extension)'!N10662,parameters!$B$196:$B$198,0),MATCH('PV (extension)'!B10643,parameters!$C$195:$EJ$195,0))</f>
        <v>1310.345940866265</v>
      </c>
      <c r="P10662">
        <v>93</v>
      </c>
      <c r="Q10662">
        <v>30</v>
      </c>
      <c r="R10662">
        <f t="shared" si="1151"/>
        <v>3655865.1750168791</v>
      </c>
      <c r="S10662">
        <f t="shared" si="1152"/>
        <v>2.7353306320859688E-7</v>
      </c>
    </row>
    <row r="10663" spans="1:19" customFormat="1" ht="16" x14ac:dyDescent="0.2">
      <c r="A10663" t="s">
        <v>1462</v>
      </c>
      <c r="B10663" s="4">
        <f t="shared" si="1150"/>
        <v>1.1622273141187627E-9</v>
      </c>
      <c r="C10663" t="s">
        <v>49</v>
      </c>
      <c r="D10663" t="s">
        <v>15</v>
      </c>
      <c r="F10663" t="s">
        <v>36</v>
      </c>
      <c r="G10663">
        <v>0</v>
      </c>
      <c r="H10663" t="s">
        <v>1462</v>
      </c>
      <c r="I10663" t="s">
        <v>340</v>
      </c>
      <c r="K10663" t="s">
        <v>2007</v>
      </c>
      <c r="L10663">
        <f t="shared" si="1153"/>
        <v>0.82233248462317254</v>
      </c>
      <c r="M10663" s="4">
        <f>INDEX(parameters!$D$41:$AG$178,MATCH('PV (extension)'!B10643,parameters!$C$41:$C$178,0),MATCH('PV (extension)'!A10663,parameters!$D$5:$AG$5,0))/L10663</f>
        <v>4.2489463631401872E-3</v>
      </c>
      <c r="N10663" s="3" t="s">
        <v>1505</v>
      </c>
      <c r="O10663">
        <f>INDEX(parameters!$C$196:$EJ$198,MATCH('PV (extension)'!N10663,parameters!$B$196:$B$198,0),MATCH('PV (extension)'!B10643,parameters!$C$195:$EJ$195,0))</f>
        <v>1310.345940866265</v>
      </c>
      <c r="P10663">
        <v>93</v>
      </c>
      <c r="Q10663">
        <v>30</v>
      </c>
      <c r="R10663">
        <f t="shared" si="1151"/>
        <v>3655865.1750168791</v>
      </c>
      <c r="S10663">
        <f t="shared" si="1152"/>
        <v>2.7353306320859688E-7</v>
      </c>
    </row>
    <row r="10664" spans="1:19" customFormat="1" ht="16" x14ac:dyDescent="0.2">
      <c r="A10664" t="s">
        <v>1458</v>
      </c>
      <c r="B10664" s="4">
        <f t="shared" si="1150"/>
        <v>1.9527091052697684E-8</v>
      </c>
      <c r="C10664" t="s">
        <v>49</v>
      </c>
      <c r="D10664" t="s">
        <v>15</v>
      </c>
      <c r="F10664" t="s">
        <v>36</v>
      </c>
      <c r="G10664">
        <v>0</v>
      </c>
      <c r="H10664" t="s">
        <v>1458</v>
      </c>
      <c r="I10664" t="s">
        <v>340</v>
      </c>
      <c r="K10664" t="s">
        <v>2007</v>
      </c>
      <c r="L10664">
        <f t="shared" si="1153"/>
        <v>0.82233248462317254</v>
      </c>
      <c r="M10664" s="4">
        <f>INDEX(parameters!$D$41:$AG$178,MATCH('PV (extension)'!B10643,parameters!$C$41:$C$178,0),MATCH('PV (extension)'!A10664,parameters!$D$5:$AG$5,0))/L10664</f>
        <v>7.1388412148941149E-2</v>
      </c>
      <c r="N10664" s="3" t="s">
        <v>1505</v>
      </c>
      <c r="O10664">
        <f>INDEX(parameters!$C$196:$EJ$198,MATCH('PV (extension)'!N10664,parameters!$B$196:$B$198,0),MATCH('PV (extension)'!B10643,parameters!$C$195:$EJ$195,0))</f>
        <v>1310.345940866265</v>
      </c>
      <c r="P10664">
        <v>93</v>
      </c>
      <c r="Q10664">
        <v>30</v>
      </c>
      <c r="R10664">
        <f t="shared" si="1151"/>
        <v>3655865.1750168791</v>
      </c>
      <c r="S10664">
        <f t="shared" si="1152"/>
        <v>2.7353306320859688E-7</v>
      </c>
    </row>
    <row r="10665" spans="1:19" customFormat="1" x14ac:dyDescent="0.2">
      <c r="A10665" t="s">
        <v>442</v>
      </c>
      <c r="B10665">
        <v>3.7025999999999999E-3</v>
      </c>
      <c r="C10665" t="s">
        <v>42</v>
      </c>
      <c r="D10665" t="s">
        <v>16</v>
      </c>
      <c r="F10665" t="s">
        <v>36</v>
      </c>
      <c r="G10665">
        <v>0</v>
      </c>
      <c r="H10665" t="s">
        <v>443</v>
      </c>
      <c r="I10665" t="s">
        <v>353</v>
      </c>
      <c r="M10665" s="4"/>
    </row>
    <row r="10666" spans="1:19" customFormat="1" x14ac:dyDescent="0.2">
      <c r="A10666" t="s">
        <v>354</v>
      </c>
      <c r="B10666">
        <v>-3.3322999999999998E-6</v>
      </c>
      <c r="C10666" t="s">
        <v>49</v>
      </c>
      <c r="D10666" t="s">
        <v>250</v>
      </c>
      <c r="F10666" t="s">
        <v>36</v>
      </c>
      <c r="G10666">
        <v>0</v>
      </c>
      <c r="H10666" t="s">
        <v>355</v>
      </c>
      <c r="I10666" t="s">
        <v>353</v>
      </c>
      <c r="M10666" s="4"/>
    </row>
    <row r="10667" spans="1:19" customFormat="1" x14ac:dyDescent="0.2">
      <c r="M10667" s="4"/>
    </row>
    <row r="10668" spans="1:19" s="2" customFormat="1" x14ac:dyDescent="0.2">
      <c r="A10668" s="2" t="s">
        <v>2</v>
      </c>
      <c r="B10668" s="2" t="s">
        <v>332</v>
      </c>
      <c r="M10668" s="4"/>
    </row>
    <row r="10669" spans="1:19" x14ac:dyDescent="0.2">
      <c r="A10669" s="29" t="s">
        <v>4</v>
      </c>
      <c r="B1066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")&amp;HLOOKUP(B10670,parameters!$C$195:$EJ$198,2,0)&amp;" kWh/kWp.
Annual output, Facade: "&amp;HLOOKUP(B10670,parameters!$C$195:$EJ$198,3,0)&amp;" kWh/kWp.
Annual output, Open-ground: "&amp;HLOOKUP(B10670,parameters!$C$195:$EJ$198,4,0)&amp;_xlfn._LONGTEXT("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")&amp;VLOOKUP(B10670,'extension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1310.34594086626 kWh/kWp.
Annual output, Facade: 920.030128693335 kWh/kWp.
Annual output, Open-ground: 1393.98504347475 kWh/kWp.
Amount of solar energy transformed to electricity. Waste heat emission due to losses of electricity in the system.
Technology:  Electricity production with grid-connected photovoltaic power plants.
Time period:  Time of publications
Production volume: 1872.773 GWh in 2025.
Sampling:  Statistical data and model calculations
Extrapolations:  Use of PV technology data investigated for other countries (Switzerland). Correction of average yield with Swiss data.
Uncertainty:  None
Author: Romain Sacchi, PSI, romain.sacchi@psi.ch</v>
      </c>
      <c r="M10669" s="30"/>
    </row>
    <row r="10670" spans="1:19" customFormat="1" x14ac:dyDescent="0.2">
      <c r="A10670" t="s">
        <v>6</v>
      </c>
      <c r="B10670" t="s">
        <v>1724</v>
      </c>
    </row>
    <row r="10671" spans="1:19" customFormat="1" x14ac:dyDescent="0.2">
      <c r="A10671" t="s">
        <v>8</v>
      </c>
      <c r="B10671">
        <v>1</v>
      </c>
    </row>
    <row r="10672" spans="1:19" customFormat="1" x14ac:dyDescent="0.2">
      <c r="A10672" t="s">
        <v>9</v>
      </c>
      <c r="B10672" t="s">
        <v>73</v>
      </c>
    </row>
    <row r="10673" spans="1:22" customFormat="1" x14ac:dyDescent="0.2">
      <c r="A10673" t="s">
        <v>11</v>
      </c>
      <c r="B10673" t="s">
        <v>12</v>
      </c>
    </row>
    <row r="10674" spans="1:22" customFormat="1" x14ac:dyDescent="0.2">
      <c r="A10674" t="s">
        <v>13</v>
      </c>
      <c r="B10674" t="s">
        <v>14</v>
      </c>
    </row>
    <row r="10675" spans="1:22" customFormat="1" x14ac:dyDescent="0.2">
      <c r="A10675" t="s">
        <v>15</v>
      </c>
      <c r="B10675" t="s">
        <v>53</v>
      </c>
    </row>
    <row r="10676" spans="1:22" customFormat="1" x14ac:dyDescent="0.2">
      <c r="A10676" t="s">
        <v>17</v>
      </c>
    </row>
    <row r="10677" spans="1:22" s="2" customFormat="1" x14ac:dyDescent="0.2">
      <c r="A10677" s="2" t="s">
        <v>18</v>
      </c>
      <c r="B10677" s="2" t="s">
        <v>19</v>
      </c>
      <c r="C10677" s="2" t="s">
        <v>6</v>
      </c>
      <c r="D10677" s="2" t="s">
        <v>15</v>
      </c>
      <c r="E10677" s="2" t="s">
        <v>20</v>
      </c>
      <c r="F10677" s="2" t="s">
        <v>13</v>
      </c>
      <c r="G10677" s="2" t="s">
        <v>21</v>
      </c>
      <c r="H10677" s="2" t="s">
        <v>22</v>
      </c>
      <c r="I10677" s="2" t="s">
        <v>23</v>
      </c>
      <c r="J10677" s="2" t="s">
        <v>4</v>
      </c>
      <c r="K10677" s="2" t="s">
        <v>24</v>
      </c>
      <c r="L10677" s="2" t="s">
        <v>9</v>
      </c>
      <c r="M10677" s="2" t="s">
        <v>1925</v>
      </c>
      <c r="N10677" s="2" t="s">
        <v>1998</v>
      </c>
      <c r="O10677" s="2" t="s">
        <v>2002</v>
      </c>
      <c r="P10677" s="2" t="s">
        <v>2003</v>
      </c>
      <c r="Q10677" s="2" t="s">
        <v>2001</v>
      </c>
      <c r="R10677" s="2" t="s">
        <v>2000</v>
      </c>
      <c r="S10677" s="2" t="s">
        <v>2004</v>
      </c>
      <c r="T10677" s="2" t="s">
        <v>1502</v>
      </c>
      <c r="U10677" s="2" t="s">
        <v>2005</v>
      </c>
      <c r="V10677" s="2" t="s">
        <v>2006</v>
      </c>
    </row>
    <row r="10678" spans="1:22" customFormat="1" x14ac:dyDescent="0.2">
      <c r="A10678" t="s">
        <v>335</v>
      </c>
      <c r="B10678">
        <v>3.8502999999999998</v>
      </c>
      <c r="D10678" t="s">
        <v>30</v>
      </c>
      <c r="E10678" t="s">
        <v>336</v>
      </c>
      <c r="F10678" t="s">
        <v>27</v>
      </c>
      <c r="G10678">
        <v>2</v>
      </c>
      <c r="H10678">
        <v>1.348151067341848</v>
      </c>
      <c r="I10678">
        <v>4.3409845976280087E-2</v>
      </c>
      <c r="J10678" t="s">
        <v>337</v>
      </c>
    </row>
    <row r="10679" spans="1:22" customFormat="1" x14ac:dyDescent="0.2">
      <c r="A10679" t="s">
        <v>29</v>
      </c>
      <c r="B10679">
        <v>0.25026999999999999</v>
      </c>
      <c r="D10679" t="s">
        <v>30</v>
      </c>
      <c r="E10679" t="s">
        <v>31</v>
      </c>
      <c r="F10679" t="s">
        <v>27</v>
      </c>
      <c r="G10679">
        <v>2</v>
      </c>
      <c r="H10679">
        <v>-1.385214943900327</v>
      </c>
      <c r="I10679">
        <v>2.439508208471609E-2</v>
      </c>
      <c r="J10679" t="s">
        <v>358</v>
      </c>
    </row>
    <row r="10680" spans="1:22" customFormat="1" x14ac:dyDescent="0.2">
      <c r="A10680" t="s">
        <v>332</v>
      </c>
      <c r="B10680">
        <v>1</v>
      </c>
      <c r="C10680" t="str">
        <f>B10670</f>
        <v>KZ</v>
      </c>
      <c r="D10680" t="s">
        <v>53</v>
      </c>
      <c r="E10680" t="s">
        <v>339</v>
      </c>
      <c r="F10680" t="s">
        <v>33</v>
      </c>
      <c r="G10680">
        <v>0</v>
      </c>
      <c r="H10680">
        <v>1</v>
      </c>
      <c r="L10680" t="s">
        <v>73</v>
      </c>
      <c r="M10680">
        <f>VLOOKUP(C10680,'extension - production vol'!$B$6:$D$235,3,0)</f>
        <v>1872.7729999999999</v>
      </c>
    </row>
    <row r="10681" spans="1:22" customFormat="1" ht="16" x14ac:dyDescent="0.2">
      <c r="A10681" t="s">
        <v>1434</v>
      </c>
      <c r="B10681" s="4">
        <f t="shared" ref="B10681:B10707" si="1154">P10681*V10681</f>
        <v>1.6464002646398548E-8</v>
      </c>
      <c r="C10681" t="s">
        <v>49</v>
      </c>
      <c r="D10681" t="s">
        <v>15</v>
      </c>
      <c r="F10681" t="s">
        <v>36</v>
      </c>
      <c r="G10681">
        <v>2</v>
      </c>
      <c r="H10681">
        <v>-18.46800298604678</v>
      </c>
      <c r="I10681">
        <v>9.798894162072011E-2</v>
      </c>
      <c r="J10681" t="s">
        <v>340</v>
      </c>
      <c r="L10681" t="s">
        <v>1434</v>
      </c>
      <c r="N10681" t="s">
        <v>2008</v>
      </c>
      <c r="O10681">
        <v>1</v>
      </c>
      <c r="P10681" s="4">
        <f>INDEX(parameters!$D$41:$AG$178,MATCH('PV (extension)'!B10670,parameters!$C$41:$C$178,0),MATCH('PV (extension)'!A10681,parameters!$D$5:$AG$5,0))/O10681</f>
        <v>0.10096416269840058</v>
      </c>
      <c r="Q10681" s="3" t="s">
        <v>1505</v>
      </c>
      <c r="R10681">
        <f>INDEX(parameters!$C$196:$EJ$198,MATCH('PV (extension)'!Q10681,parameters!$B$196:$B$198,0),MATCH('PV (extension)'!B10670,parameters!$C$195:$EJ$195,0))</f>
        <v>1310.345940866265</v>
      </c>
      <c r="S10681">
        <v>156</v>
      </c>
      <c r="T10681">
        <v>30</v>
      </c>
      <c r="U10681">
        <f t="shared" ref="U10681:U10707" si="1155">T10681*S10681*R10681</f>
        <v>6132419.0032541202</v>
      </c>
      <c r="V10681">
        <f t="shared" ref="V10681:V10707" si="1156">1/U10681</f>
        <v>1.6306778768204812E-7</v>
      </c>
    </row>
    <row r="10682" spans="1:22" customFormat="1" ht="16" x14ac:dyDescent="0.2">
      <c r="A10682" t="s">
        <v>1435</v>
      </c>
      <c r="B10682" s="4">
        <f t="shared" si="1154"/>
        <v>8.6001982636546943E-9</v>
      </c>
      <c r="C10682" t="s">
        <v>49</v>
      </c>
      <c r="D10682" t="s">
        <v>15</v>
      </c>
      <c r="F10682" t="s">
        <v>36</v>
      </c>
      <c r="G10682">
        <v>2</v>
      </c>
      <c r="H10682">
        <v>-19.10362020104489</v>
      </c>
      <c r="I10682">
        <v>9.798894162072011E-2</v>
      </c>
      <c r="J10682" t="s">
        <v>340</v>
      </c>
      <c r="L10682" t="s">
        <v>1435</v>
      </c>
      <c r="N10682" t="s">
        <v>2008</v>
      </c>
      <c r="O10682">
        <v>1</v>
      </c>
      <c r="P10682" s="4">
        <f>INDEX(parameters!$D$41:$AG$178,MATCH('PV (extension)'!B10670,parameters!$C$41:$C$178,0),MATCH('PV (extension)'!A10682,parameters!$D$5:$AG$5,0))/O10682</f>
        <v>5.2740019263789135E-2</v>
      </c>
      <c r="Q10682" s="3" t="s">
        <v>1505</v>
      </c>
      <c r="R10682">
        <f>INDEX(parameters!$C$196:$EJ$198,MATCH('PV (extension)'!Q10682,parameters!$B$196:$B$198,0),MATCH('PV (extension)'!B10670,parameters!$C$195:$EJ$195,0))</f>
        <v>1310.345940866265</v>
      </c>
      <c r="S10682">
        <v>156</v>
      </c>
      <c r="T10682">
        <v>30</v>
      </c>
      <c r="U10682">
        <f t="shared" si="1155"/>
        <v>6132419.0032541202</v>
      </c>
      <c r="V10682">
        <f t="shared" si="1156"/>
        <v>1.6306778768204812E-7</v>
      </c>
    </row>
    <row r="10683" spans="1:22" customFormat="1" ht="16" x14ac:dyDescent="0.2">
      <c r="A10683" t="s">
        <v>1439</v>
      </c>
      <c r="B10683" s="4">
        <f t="shared" si="1154"/>
        <v>7.7131984525687686E-9</v>
      </c>
      <c r="C10683" t="s">
        <v>49</v>
      </c>
      <c r="D10683" t="s">
        <v>15</v>
      </c>
      <c r="F10683" t="s">
        <v>36</v>
      </c>
      <c r="G10683">
        <v>2</v>
      </c>
      <c r="H10683">
        <v>-19.697439318003951</v>
      </c>
      <c r="I10683">
        <v>9.798894162072011E-2</v>
      </c>
      <c r="J10683" t="s">
        <v>340</v>
      </c>
      <c r="L10683" t="s">
        <v>1439</v>
      </c>
      <c r="N10683" t="s">
        <v>2008</v>
      </c>
      <c r="O10683">
        <v>1</v>
      </c>
      <c r="P10683" s="4">
        <f>INDEX(parameters!$D$41:$AG$178,MATCH('PV (extension)'!B10670,parameters!$C$41:$C$178,0),MATCH('PV (extension)'!A10683,parameters!$D$5:$AG$5,0))/O10683</f>
        <v>9.0962624550774995E-4</v>
      </c>
      <c r="Q10683" s="3" t="s">
        <v>1505</v>
      </c>
      <c r="R10683">
        <f>INDEX(parameters!$C$196:$EJ$198,MATCH('PV (extension)'!Q10683,parameters!$B$196:$B$198,0),MATCH('PV (extension)'!B10670,parameters!$C$195:$EJ$195,0))</f>
        <v>1310.345940866265</v>
      </c>
      <c r="S10683">
        <v>3</v>
      </c>
      <c r="T10683">
        <v>30</v>
      </c>
      <c r="U10683">
        <f t="shared" si="1155"/>
        <v>117931.13467796386</v>
      </c>
      <c r="V10683">
        <f t="shared" si="1156"/>
        <v>8.4795249594665012E-6</v>
      </c>
    </row>
    <row r="10684" spans="1:22" customFormat="1" ht="16" x14ac:dyDescent="0.2">
      <c r="A10684" t="s">
        <v>1440</v>
      </c>
      <c r="B10684" s="4">
        <f t="shared" si="1154"/>
        <v>5.0307841701711569E-8</v>
      </c>
      <c r="C10684" t="s">
        <v>49</v>
      </c>
      <c r="D10684" t="s">
        <v>15</v>
      </c>
      <c r="F10684" t="s">
        <v>36</v>
      </c>
      <c r="G10684">
        <v>2</v>
      </c>
      <c r="H10684">
        <v>-16.692979911025031</v>
      </c>
      <c r="I10684">
        <v>9.798894162072011E-2</v>
      </c>
      <c r="J10684" t="s">
        <v>340</v>
      </c>
      <c r="L10684" t="s">
        <v>1440</v>
      </c>
      <c r="N10684" t="s">
        <v>2008</v>
      </c>
      <c r="O10684">
        <v>1</v>
      </c>
      <c r="P10684" s="4">
        <f>INDEX(parameters!$D$41:$AG$178,MATCH('PV (extension)'!B10670,parameters!$C$41:$C$178,0),MATCH('PV (extension)'!A10684,parameters!$D$5:$AG$5,0))/O10684</f>
        <v>5.9328608550822341E-3</v>
      </c>
      <c r="Q10684" s="3" t="s">
        <v>1505</v>
      </c>
      <c r="R10684">
        <f>INDEX(parameters!$C$196:$EJ$198,MATCH('PV (extension)'!Q10684,parameters!$B$196:$B$198,0),MATCH('PV (extension)'!B10670,parameters!$C$195:$EJ$195,0))</f>
        <v>1310.345940866265</v>
      </c>
      <c r="S10684">
        <v>3</v>
      </c>
      <c r="T10684">
        <v>30</v>
      </c>
      <c r="U10684">
        <f t="shared" si="1155"/>
        <v>117931.13467796386</v>
      </c>
      <c r="V10684">
        <f t="shared" si="1156"/>
        <v>8.4795249594665012E-6</v>
      </c>
    </row>
    <row r="10685" spans="1:22" customFormat="1" ht="16" x14ac:dyDescent="0.2">
      <c r="A10685" t="s">
        <v>1441</v>
      </c>
      <c r="B10685" s="4">
        <f t="shared" si="1154"/>
        <v>7.7951935239957042E-10</v>
      </c>
      <c r="C10685" t="s">
        <v>35</v>
      </c>
      <c r="D10685" t="s">
        <v>15</v>
      </c>
      <c r="F10685" t="s">
        <v>36</v>
      </c>
      <c r="G10685">
        <v>2</v>
      </c>
      <c r="H10685">
        <v>-21.54326959350907</v>
      </c>
      <c r="I10685">
        <v>9.798894162072011E-2</v>
      </c>
      <c r="J10685" t="s">
        <v>340</v>
      </c>
      <c r="L10685" t="s">
        <v>1441</v>
      </c>
      <c r="N10685" t="s">
        <v>2008</v>
      </c>
      <c r="O10685">
        <v>1</v>
      </c>
      <c r="P10685" s="4">
        <f>INDEX(parameters!$D$41:$AG$178,MATCH('PV (extension)'!B10670,parameters!$C$41:$C$178,0),MATCH('PV (extension)'!A10685,parameters!$D$5:$AG$5,0))/O10685</f>
        <v>9.1929601731912907E-5</v>
      </c>
      <c r="Q10685" s="3" t="s">
        <v>1505</v>
      </c>
      <c r="R10685">
        <f>INDEX(parameters!$C$196:$EJ$198,MATCH('PV (extension)'!Q10685,parameters!$B$196:$B$198,0),MATCH('PV (extension)'!B10670,parameters!$C$195:$EJ$195,0))</f>
        <v>1310.345940866265</v>
      </c>
      <c r="S10685">
        <v>3</v>
      </c>
      <c r="T10685">
        <v>30</v>
      </c>
      <c r="U10685">
        <f t="shared" si="1155"/>
        <v>117931.13467796386</v>
      </c>
      <c r="V10685">
        <f t="shared" si="1156"/>
        <v>8.4795249594665012E-6</v>
      </c>
    </row>
    <row r="10686" spans="1:22" customFormat="1" ht="16" x14ac:dyDescent="0.2">
      <c r="A10686" t="s">
        <v>1442</v>
      </c>
      <c r="B10686" s="4">
        <f t="shared" si="1154"/>
        <v>1.3551808630253537E-8</v>
      </c>
      <c r="C10686" t="s">
        <v>35</v>
      </c>
      <c r="D10686" t="s">
        <v>15</v>
      </c>
      <c r="F10686" t="s">
        <v>36</v>
      </c>
      <c r="G10686">
        <v>2</v>
      </c>
      <c r="H10686">
        <v>-18.729872499892029</v>
      </c>
      <c r="I10686">
        <v>9.798894162072011E-2</v>
      </c>
      <c r="J10686" t="s">
        <v>340</v>
      </c>
      <c r="L10686" t="s">
        <v>1442</v>
      </c>
      <c r="N10686" t="s">
        <v>2008</v>
      </c>
      <c r="O10686">
        <v>1</v>
      </c>
      <c r="P10686" s="4">
        <f>INDEX(parameters!$D$41:$AG$178,MATCH('PV (extension)'!B10670,parameters!$C$41:$C$178,0),MATCH('PV (extension)'!A10686,parameters!$D$5:$AG$5,0))/O10686</f>
        <v>1.5981801687044229E-3</v>
      </c>
      <c r="Q10686" s="3" t="s">
        <v>1505</v>
      </c>
      <c r="R10686">
        <f>INDEX(parameters!$C$196:$EJ$198,MATCH('PV (extension)'!Q10686,parameters!$B$196:$B$198,0),MATCH('PV (extension)'!B10670,parameters!$C$195:$EJ$195,0))</f>
        <v>1310.345940866265</v>
      </c>
      <c r="S10686">
        <v>3</v>
      </c>
      <c r="T10686">
        <v>30</v>
      </c>
      <c r="U10686">
        <f t="shared" si="1155"/>
        <v>117931.13467796386</v>
      </c>
      <c r="V10686">
        <f t="shared" si="1156"/>
        <v>8.4795249594665012E-6</v>
      </c>
    </row>
    <row r="10687" spans="1:22" customFormat="1" x14ac:dyDescent="0.2">
      <c r="A10687" t="s">
        <v>1452</v>
      </c>
      <c r="B10687" s="4">
        <f t="shared" si="1154"/>
        <v>4.2388407161285808E-10</v>
      </c>
      <c r="C10687" t="s">
        <v>35</v>
      </c>
      <c r="D10687" t="s">
        <v>15</v>
      </c>
      <c r="F10687" t="s">
        <v>36</v>
      </c>
      <c r="G10687">
        <v>2</v>
      </c>
      <c r="H10687">
        <v>-21.666568118067421</v>
      </c>
      <c r="I10687">
        <v>9.798894162072011E-2</v>
      </c>
      <c r="J10687" t="s">
        <v>340</v>
      </c>
      <c r="L10687" t="s">
        <v>1452</v>
      </c>
      <c r="N10687" t="s">
        <v>2008</v>
      </c>
      <c r="O10687">
        <v>1</v>
      </c>
      <c r="P10687" s="4">
        <f>INDEX(parameters!$D$41:$AG$178,MATCH('PV (extension)'!B10670,parameters!$C$41:$C$178,0),MATCH('PV (extension)'!A10687,parameters!$D$5:$AG$5,0))/O10687</f>
        <v>1.0104185757523119E-2</v>
      </c>
      <c r="Q10687" t="s">
        <v>1507</v>
      </c>
      <c r="R10687">
        <f>INDEX(parameters!$C$196:$EJ$198,MATCH('PV (extension)'!Q10687,parameters!$B$196:$B$198,0),MATCH('PV (extension)'!B10670,parameters!$C$195:$EJ$195,0))</f>
        <v>1393.98504347475</v>
      </c>
      <c r="S10687">
        <v>570</v>
      </c>
      <c r="T10687">
        <v>30</v>
      </c>
      <c r="U10687">
        <f t="shared" si="1155"/>
        <v>23837144.243418224</v>
      </c>
      <c r="V10687">
        <f t="shared" si="1156"/>
        <v>4.1951334009992167E-8</v>
      </c>
    </row>
    <row r="10688" spans="1:22" customFormat="1" x14ac:dyDescent="0.2">
      <c r="A10688" t="s">
        <v>1453</v>
      </c>
      <c r="B10688" s="4">
        <f t="shared" si="1154"/>
        <v>3.1138197148910835E-9</v>
      </c>
      <c r="C10688" t="s">
        <v>35</v>
      </c>
      <c r="D10688" t="s">
        <v>15</v>
      </c>
      <c r="F10688" t="s">
        <v>36</v>
      </c>
      <c r="G10688">
        <v>2</v>
      </c>
      <c r="H10688">
        <v>-21.47552628199886</v>
      </c>
      <c r="I10688">
        <v>9.798894162072011E-2</v>
      </c>
      <c r="J10688" t="s">
        <v>340</v>
      </c>
      <c r="L10688" t="s">
        <v>1453</v>
      </c>
      <c r="N10688" t="s">
        <v>2008</v>
      </c>
      <c r="O10688">
        <v>1</v>
      </c>
      <c r="P10688" s="4">
        <f>INDEX(parameters!$D$41:$AG$178,MATCH('PV (extension)'!B10670,parameters!$C$41:$C$178,0),MATCH('PV (extension)'!A10688,parameters!$D$5:$AG$5,0))/O10688</f>
        <v>7.4224569691858172E-2</v>
      </c>
      <c r="Q10688" t="s">
        <v>1507</v>
      </c>
      <c r="R10688">
        <f>INDEX(parameters!$C$196:$EJ$198,MATCH('PV (extension)'!Q10688,parameters!$B$196:$B$198,0),MATCH('PV (extension)'!B10670,parameters!$C$195:$EJ$195,0))</f>
        <v>1393.98504347475</v>
      </c>
      <c r="S10688">
        <v>570</v>
      </c>
      <c r="T10688">
        <v>30</v>
      </c>
      <c r="U10688">
        <f t="shared" si="1155"/>
        <v>23837144.243418224</v>
      </c>
      <c r="V10688">
        <f t="shared" si="1156"/>
        <v>4.1951334009992167E-8</v>
      </c>
    </row>
    <row r="10689" spans="1:22" customFormat="1" x14ac:dyDescent="0.2">
      <c r="A10689" t="s">
        <v>1454</v>
      </c>
      <c r="B10689" s="4">
        <f t="shared" si="1154"/>
        <v>3.3004279361028184E-11</v>
      </c>
      <c r="C10689" t="s">
        <v>35</v>
      </c>
      <c r="D10689" t="s">
        <v>15</v>
      </c>
      <c r="F10689" t="s">
        <v>36</v>
      </c>
      <c r="G10689">
        <v>2</v>
      </c>
      <c r="H10689">
        <v>-23.51240679473371</v>
      </c>
      <c r="I10689">
        <v>9.798894162072011E-2</v>
      </c>
      <c r="J10689" t="s">
        <v>340</v>
      </c>
      <c r="L10689" t="s">
        <v>1454</v>
      </c>
      <c r="N10689" t="s">
        <v>2008</v>
      </c>
      <c r="O10689">
        <v>1</v>
      </c>
      <c r="P10689" s="4">
        <f>INDEX(parameters!$D$41:$AG$178,MATCH('PV (extension)'!B10670,parameters!$C$41:$C$178,0),MATCH('PV (extension)'!A10689,parameters!$D$5:$AG$5,0))/O10689</f>
        <v>7.867277677789E-4</v>
      </c>
      <c r="Q10689" t="s">
        <v>1507</v>
      </c>
      <c r="R10689">
        <f>INDEX(parameters!$C$196:$EJ$198,MATCH('PV (extension)'!Q10689,parameters!$B$196:$B$198,0),MATCH('PV (extension)'!B10670,parameters!$C$195:$EJ$195,0))</f>
        <v>1393.98504347475</v>
      </c>
      <c r="S10689">
        <v>570</v>
      </c>
      <c r="T10689">
        <v>30</v>
      </c>
      <c r="U10689">
        <f t="shared" si="1155"/>
        <v>23837144.243418224</v>
      </c>
      <c r="V10689">
        <f t="shared" si="1156"/>
        <v>4.1951334009992167E-8</v>
      </c>
    </row>
    <row r="10690" spans="1:22" customFormat="1" x14ac:dyDescent="0.2">
      <c r="A10690" t="s">
        <v>1455</v>
      </c>
      <c r="B10690" s="4">
        <f t="shared" si="1154"/>
        <v>1.1044855813230187E-8</v>
      </c>
      <c r="C10690" t="s">
        <v>35</v>
      </c>
      <c r="D10690" t="s">
        <v>15</v>
      </c>
      <c r="F10690" t="s">
        <v>36</v>
      </c>
      <c r="G10690">
        <v>2</v>
      </c>
      <c r="H10690">
        <v>-18.20082258362968</v>
      </c>
      <c r="I10690">
        <v>9.798894162072011E-2</v>
      </c>
      <c r="J10690" t="s">
        <v>340</v>
      </c>
      <c r="L10690" t="s">
        <v>1455</v>
      </c>
      <c r="N10690" t="s">
        <v>2008</v>
      </c>
      <c r="O10690">
        <v>1</v>
      </c>
      <c r="P10690" s="4">
        <f>INDEX(parameters!$D$41:$AG$178,MATCH('PV (extension)'!B10670,parameters!$C$41:$C$178,0),MATCH('PV (extension)'!A10690,parameters!$D$5:$AG$5,0))/O10690</f>
        <v>0.2632778211677243</v>
      </c>
      <c r="Q10690" t="s">
        <v>1507</v>
      </c>
      <c r="R10690">
        <f>INDEX(parameters!$C$196:$EJ$198,MATCH('PV (extension)'!Q10690,parameters!$B$196:$B$198,0),MATCH('PV (extension)'!B10670,parameters!$C$195:$EJ$195,0))</f>
        <v>1393.98504347475</v>
      </c>
      <c r="S10690">
        <v>570</v>
      </c>
      <c r="T10690">
        <v>30</v>
      </c>
      <c r="U10690">
        <f t="shared" si="1155"/>
        <v>23837144.243418224</v>
      </c>
      <c r="V10690">
        <f t="shared" si="1156"/>
        <v>4.1951334009992167E-8</v>
      </c>
    </row>
    <row r="10691" spans="1:22" customFormat="1" x14ac:dyDescent="0.2">
      <c r="A10691" t="s">
        <v>1456</v>
      </c>
      <c r="B10691" s="4">
        <f t="shared" si="1154"/>
        <v>5.8586670323669573E-9</v>
      </c>
      <c r="C10691" t="s">
        <v>35</v>
      </c>
      <c r="D10691" t="s">
        <v>15</v>
      </c>
      <c r="F10691" t="s">
        <v>36</v>
      </c>
      <c r="G10691">
        <v>2</v>
      </c>
      <c r="H10691">
        <v>-18.836468952383601</v>
      </c>
      <c r="I10691">
        <v>9.798894162072011E-2</v>
      </c>
      <c r="J10691" t="s">
        <v>340</v>
      </c>
      <c r="L10691" t="s">
        <v>1456</v>
      </c>
      <c r="N10691" t="s">
        <v>2008</v>
      </c>
      <c r="O10691">
        <v>1</v>
      </c>
      <c r="P10691" s="4">
        <f>INDEX(parameters!$D$41:$AG$178,MATCH('PV (extension)'!B10670,parameters!$C$41:$C$178,0),MATCH('PV (extension)'!A10691,parameters!$D$5:$AG$5,0))/O10691</f>
        <v>0.13965389112469015</v>
      </c>
      <c r="Q10691" t="s">
        <v>1507</v>
      </c>
      <c r="R10691">
        <f>INDEX(parameters!$C$196:$EJ$198,MATCH('PV (extension)'!Q10691,parameters!$B$196:$B$198,0),MATCH('PV (extension)'!B10670,parameters!$C$195:$EJ$195,0))</f>
        <v>1393.98504347475</v>
      </c>
      <c r="S10691">
        <v>570</v>
      </c>
      <c r="T10691">
        <v>30</v>
      </c>
      <c r="U10691">
        <f t="shared" si="1155"/>
        <v>23837144.243418224</v>
      </c>
      <c r="V10691">
        <f t="shared" si="1156"/>
        <v>4.1951334009992167E-8</v>
      </c>
    </row>
    <row r="10692" spans="1:22" customFormat="1" ht="16" x14ac:dyDescent="0.2">
      <c r="A10692" t="s">
        <v>1461</v>
      </c>
      <c r="B10692" s="4">
        <f t="shared" si="1154"/>
        <v>1.8079057036779933E-9</v>
      </c>
      <c r="C10692" t="s">
        <v>49</v>
      </c>
      <c r="D10692" t="s">
        <v>15</v>
      </c>
      <c r="F10692" t="s">
        <v>36</v>
      </c>
      <c r="G10692">
        <v>2</v>
      </c>
      <c r="H10692">
        <v>-20.658789817762049</v>
      </c>
      <c r="I10692">
        <v>9.798894162072011E-2</v>
      </c>
      <c r="J10692" t="s">
        <v>340</v>
      </c>
      <c r="L10692" t="s">
        <v>1461</v>
      </c>
      <c r="N10692" t="s">
        <v>2008</v>
      </c>
      <c r="O10692">
        <v>1</v>
      </c>
      <c r="P10692" s="4">
        <f>INDEX(parameters!$D$41:$AG$178,MATCH('PV (extension)'!B10670,parameters!$C$41:$C$178,0),MATCH('PV (extension)'!A10692,parameters!$D$5:$AG$5,0))/O10692</f>
        <v>6.6094595017907607E-3</v>
      </c>
      <c r="Q10692" s="3" t="s">
        <v>1505</v>
      </c>
      <c r="R10692">
        <f>INDEX(parameters!$C$196:$EJ$198,MATCH('PV (extension)'!Q10692,parameters!$B$196:$B$198,0),MATCH('PV (extension)'!B10670,parameters!$C$195:$EJ$195,0))</f>
        <v>1310.345940866265</v>
      </c>
      <c r="S10692">
        <v>93</v>
      </c>
      <c r="T10692">
        <v>30</v>
      </c>
      <c r="U10692">
        <f t="shared" si="1155"/>
        <v>3655865.1750168791</v>
      </c>
      <c r="V10692">
        <f t="shared" si="1156"/>
        <v>2.7353306320859688E-7</v>
      </c>
    </row>
    <row r="10693" spans="1:22" customFormat="1" ht="16" x14ac:dyDescent="0.2">
      <c r="A10693" t="s">
        <v>1457</v>
      </c>
      <c r="B10693" s="4">
        <f t="shared" si="1154"/>
        <v>3.0655668155886633E-8</v>
      </c>
      <c r="C10693" t="s">
        <v>49</v>
      </c>
      <c r="D10693" t="s">
        <v>15</v>
      </c>
      <c r="F10693" t="s">
        <v>36</v>
      </c>
      <c r="G10693">
        <v>2</v>
      </c>
      <c r="H10693">
        <v>-17.845360350005858</v>
      </c>
      <c r="I10693">
        <v>9.798894162072011E-2</v>
      </c>
      <c r="J10693" t="s">
        <v>340</v>
      </c>
      <c r="L10693" t="s">
        <v>1457</v>
      </c>
      <c r="N10693" t="s">
        <v>2008</v>
      </c>
      <c r="O10693">
        <v>1</v>
      </c>
      <c r="P10693" s="4">
        <f>INDEX(parameters!$D$41:$AG$178,MATCH('PV (extension)'!B10670,parameters!$C$41:$C$178,0),MATCH('PV (extension)'!A10693,parameters!$D$5:$AG$5,0))/O10693</f>
        <v>0.11207298962797985</v>
      </c>
      <c r="Q10693" s="3" t="s">
        <v>1505</v>
      </c>
      <c r="R10693">
        <f>INDEX(parameters!$C$196:$EJ$198,MATCH('PV (extension)'!Q10693,parameters!$B$196:$B$198,0),MATCH('PV (extension)'!B10670,parameters!$C$195:$EJ$195,0))</f>
        <v>1310.345940866265</v>
      </c>
      <c r="S10693">
        <v>93</v>
      </c>
      <c r="T10693">
        <v>30</v>
      </c>
      <c r="U10693">
        <f t="shared" si="1155"/>
        <v>3655865.1750168791</v>
      </c>
      <c r="V10693">
        <f t="shared" si="1156"/>
        <v>2.7353306320859688E-7</v>
      </c>
    </row>
    <row r="10694" spans="1:22" customFormat="1" ht="16" x14ac:dyDescent="0.2">
      <c r="A10694" t="s">
        <v>1462</v>
      </c>
      <c r="B10694" s="4">
        <f t="shared" si="1154"/>
        <v>9.5573727491619855E-10</v>
      </c>
      <c r="C10694" t="s">
        <v>49</v>
      </c>
      <c r="D10694" t="s">
        <v>15</v>
      </c>
      <c r="F10694" t="s">
        <v>36</v>
      </c>
      <c r="G10694">
        <v>2</v>
      </c>
      <c r="H10694">
        <v>-21.294425499752101</v>
      </c>
      <c r="I10694">
        <v>9.798894162072011E-2</v>
      </c>
      <c r="J10694" t="s">
        <v>340</v>
      </c>
      <c r="L10694" t="s">
        <v>1462</v>
      </c>
      <c r="N10694" t="s">
        <v>2008</v>
      </c>
      <c r="O10694">
        <v>1</v>
      </c>
      <c r="P10694" s="4">
        <f>INDEX(parameters!$D$41:$AG$178,MATCH('PV (extension)'!B10670,parameters!$C$41:$C$178,0),MATCH('PV (extension)'!A10694,parameters!$D$5:$AG$5,0))/O10694</f>
        <v>3.4940466198316628E-3</v>
      </c>
      <c r="Q10694" s="3" t="s">
        <v>1505</v>
      </c>
      <c r="R10694">
        <f>INDEX(parameters!$C$196:$EJ$198,MATCH('PV (extension)'!Q10694,parameters!$B$196:$B$198,0),MATCH('PV (extension)'!B10670,parameters!$C$195:$EJ$195,0))</f>
        <v>1310.345940866265</v>
      </c>
      <c r="S10694">
        <v>93</v>
      </c>
      <c r="T10694">
        <v>30</v>
      </c>
      <c r="U10694">
        <f t="shared" si="1155"/>
        <v>3655865.1750168791</v>
      </c>
      <c r="V10694">
        <f t="shared" si="1156"/>
        <v>2.7353306320859688E-7</v>
      </c>
    </row>
    <row r="10695" spans="1:22" customFormat="1" ht="16" x14ac:dyDescent="0.2">
      <c r="A10695" t="s">
        <v>1458</v>
      </c>
      <c r="B10695" s="4">
        <f t="shared" si="1154"/>
        <v>1.6057761302827809E-8</v>
      </c>
      <c r="C10695" t="s">
        <v>49</v>
      </c>
      <c r="D10695" t="s">
        <v>15</v>
      </c>
      <c r="F10695" t="s">
        <v>36</v>
      </c>
      <c r="G10695">
        <v>2</v>
      </c>
      <c r="H10695">
        <v>-18.48100416113547</v>
      </c>
      <c r="I10695">
        <v>9.798894162072011E-2</v>
      </c>
      <c r="J10695" t="s">
        <v>340</v>
      </c>
      <c r="L10695" t="s">
        <v>1458</v>
      </c>
      <c r="N10695" t="s">
        <v>2008</v>
      </c>
      <c r="O10695">
        <v>1</v>
      </c>
      <c r="P10695" s="4">
        <f>INDEX(parameters!$D$41:$AG$178,MATCH('PV (extension)'!B10670,parameters!$C$41:$C$178,0),MATCH('PV (extension)'!A10695,parameters!$D$5:$AG$5,0))/O10695</f>
        <v>5.8705010335741853E-2</v>
      </c>
      <c r="Q10695" s="3" t="s">
        <v>1505</v>
      </c>
      <c r="R10695">
        <f>INDEX(parameters!$C$196:$EJ$198,MATCH('PV (extension)'!Q10695,parameters!$B$196:$B$198,0),MATCH('PV (extension)'!B10670,parameters!$C$195:$EJ$195,0))</f>
        <v>1310.345940866265</v>
      </c>
      <c r="S10695">
        <v>93</v>
      </c>
      <c r="T10695">
        <v>30</v>
      </c>
      <c r="U10695">
        <f t="shared" si="1155"/>
        <v>3655865.1750168791</v>
      </c>
      <c r="V10695">
        <f t="shared" si="1156"/>
        <v>2.7353306320859688E-7</v>
      </c>
    </row>
    <row r="10696" spans="1:22" customFormat="1" x14ac:dyDescent="0.2">
      <c r="A10696" t="s">
        <v>341</v>
      </c>
      <c r="B10696" s="4">
        <f t="shared" si="1154"/>
        <v>3.9690299553927836E-8</v>
      </c>
      <c r="C10696" t="s">
        <v>359</v>
      </c>
      <c r="D10696" t="s">
        <v>15</v>
      </c>
      <c r="F10696" t="s">
        <v>36</v>
      </c>
      <c r="G10696">
        <v>2</v>
      </c>
      <c r="H10696">
        <v>-17.561299045251399</v>
      </c>
      <c r="I10696">
        <v>9.798894162072011E-2</v>
      </c>
      <c r="J10696" t="s">
        <v>340</v>
      </c>
      <c r="L10696" t="s">
        <v>341</v>
      </c>
      <c r="N10696" t="s">
        <v>2008</v>
      </c>
      <c r="O10696">
        <v>1</v>
      </c>
      <c r="P10696" s="4">
        <f>INDEX(parameters!$D$41:$AG$178,MATCH('PV (extension)'!B10670,parameters!$C$41:$C$178,0),MATCH('PV (extension)'!A10696,parameters!$D$5:$AG$5,0))/O10696</f>
        <v>3.2864644265829519E-3</v>
      </c>
      <c r="Q10696" t="s">
        <v>1506</v>
      </c>
      <c r="R10696">
        <f>INDEX(parameters!$C$196:$EJ$198,MATCH('PV (extension)'!Q10696,parameters!$B$196:$B$198,0),MATCH('PV (extension)'!B10670,parameters!$C$195:$EJ$195,0))</f>
        <v>920.03012869333509</v>
      </c>
      <c r="S10696">
        <v>3</v>
      </c>
      <c r="T10696">
        <v>30</v>
      </c>
      <c r="U10696">
        <f t="shared" si="1155"/>
        <v>82802.711582400152</v>
      </c>
      <c r="V10696">
        <f t="shared" si="1156"/>
        <v>1.2076899184694714E-5</v>
      </c>
    </row>
    <row r="10697" spans="1:22" customFormat="1" x14ac:dyDescent="0.2">
      <c r="A10697" t="s">
        <v>342</v>
      </c>
      <c r="B10697" s="4">
        <f t="shared" si="1154"/>
        <v>3.8925679116844669E-8</v>
      </c>
      <c r="C10697" t="s">
        <v>359</v>
      </c>
      <c r="D10697" t="s">
        <v>15</v>
      </c>
      <c r="F10697" t="s">
        <v>36</v>
      </c>
      <c r="G10697">
        <v>2</v>
      </c>
      <c r="H10697">
        <v>-17.561299045251399</v>
      </c>
      <c r="I10697">
        <v>9.798894162072011E-2</v>
      </c>
      <c r="J10697" t="s">
        <v>340</v>
      </c>
      <c r="L10697" t="s">
        <v>342</v>
      </c>
      <c r="N10697" t="s">
        <v>2008</v>
      </c>
      <c r="O10697">
        <v>1</v>
      </c>
      <c r="P10697" s="4">
        <f>INDEX(parameters!$D$41:$AG$178,MATCH('PV (extension)'!B10670,parameters!$C$41:$C$178,0),MATCH('PV (extension)'!A10697,parameters!$D$5:$AG$5,0))/O10697</f>
        <v>3.2231517810611459E-3</v>
      </c>
      <c r="Q10697" t="s">
        <v>1506</v>
      </c>
      <c r="R10697">
        <f>INDEX(parameters!$C$196:$EJ$198,MATCH('PV (extension)'!Q10697,parameters!$B$196:$B$198,0),MATCH('PV (extension)'!B10670,parameters!$C$195:$EJ$195,0))</f>
        <v>920.03012869333509</v>
      </c>
      <c r="S10697">
        <v>3</v>
      </c>
      <c r="T10697">
        <v>30</v>
      </c>
      <c r="U10697">
        <f t="shared" si="1155"/>
        <v>82802.711582400152</v>
      </c>
      <c r="V10697">
        <f t="shared" si="1156"/>
        <v>1.2076899184694714E-5</v>
      </c>
    </row>
    <row r="10698" spans="1:22" customFormat="1" x14ac:dyDescent="0.2">
      <c r="A10698" t="s">
        <v>343</v>
      </c>
      <c r="B10698" s="4">
        <f t="shared" si="1154"/>
        <v>2.0924282857072299E-8</v>
      </c>
      <c r="C10698" t="s">
        <v>359</v>
      </c>
      <c r="D10698" t="s">
        <v>15</v>
      </c>
      <c r="F10698" t="s">
        <v>36</v>
      </c>
      <c r="G10698">
        <v>2</v>
      </c>
      <c r="H10698">
        <v>-18.196897397350821</v>
      </c>
      <c r="I10698">
        <v>9.798894162072011E-2</v>
      </c>
      <c r="J10698" t="s">
        <v>340</v>
      </c>
      <c r="L10698" t="s">
        <v>343</v>
      </c>
      <c r="N10698" t="s">
        <v>2008</v>
      </c>
      <c r="O10698">
        <v>1</v>
      </c>
      <c r="P10698" s="4">
        <f>INDEX(parameters!$D$41:$AG$178,MATCH('PV (extension)'!B10670,parameters!$C$41:$C$178,0),MATCH('PV (extension)'!A10698,parameters!$D$5:$AG$5,0))/O10698</f>
        <v>1.7325873584827175E-3</v>
      </c>
      <c r="Q10698" t="s">
        <v>1506</v>
      </c>
      <c r="R10698">
        <f>INDEX(parameters!$C$196:$EJ$198,MATCH('PV (extension)'!Q10698,parameters!$B$196:$B$198,0),MATCH('PV (extension)'!B10670,parameters!$C$195:$EJ$195,0))</f>
        <v>920.03012869333509</v>
      </c>
      <c r="S10698">
        <v>3</v>
      </c>
      <c r="T10698">
        <v>30</v>
      </c>
      <c r="U10698">
        <f t="shared" si="1155"/>
        <v>82802.711582400152</v>
      </c>
      <c r="V10698">
        <f t="shared" si="1156"/>
        <v>1.2076899184694714E-5</v>
      </c>
    </row>
    <row r="10699" spans="1:22" customFormat="1" x14ac:dyDescent="0.2">
      <c r="A10699" t="s">
        <v>344</v>
      </c>
      <c r="B10699" s="4">
        <f t="shared" si="1154"/>
        <v>2.0906178145614866E-8</v>
      </c>
      <c r="C10699" t="s">
        <v>359</v>
      </c>
      <c r="D10699" t="s">
        <v>15</v>
      </c>
      <c r="F10699" t="s">
        <v>36</v>
      </c>
      <c r="G10699">
        <v>2</v>
      </c>
      <c r="H10699">
        <v>-18.196897397350821</v>
      </c>
      <c r="I10699">
        <v>9.798894162072011E-2</v>
      </c>
      <c r="J10699" t="s">
        <v>340</v>
      </c>
      <c r="L10699" t="s">
        <v>344</v>
      </c>
      <c r="N10699" t="s">
        <v>2008</v>
      </c>
      <c r="O10699">
        <v>1</v>
      </c>
      <c r="P10699" s="4">
        <f>INDEX(parameters!$D$41:$AG$178,MATCH('PV (extension)'!B10670,parameters!$C$41:$C$178,0),MATCH('PV (extension)'!A10699,parameters!$D$5:$AG$5,0))/O10699</f>
        <v>1.7310882392816251E-3</v>
      </c>
      <c r="Q10699" t="s">
        <v>1506</v>
      </c>
      <c r="R10699">
        <f>INDEX(parameters!$C$196:$EJ$198,MATCH('PV (extension)'!Q10699,parameters!$B$196:$B$198,0),MATCH('PV (extension)'!B10670,parameters!$C$195:$EJ$195,0))</f>
        <v>920.03012869333509</v>
      </c>
      <c r="S10699">
        <v>3</v>
      </c>
      <c r="T10699">
        <v>30</v>
      </c>
      <c r="U10699">
        <f t="shared" si="1155"/>
        <v>82802.711582400152</v>
      </c>
      <c r="V10699">
        <f t="shared" si="1156"/>
        <v>1.2076899184694714E-5</v>
      </c>
    </row>
    <row r="10700" spans="1:22" customFormat="1" ht="16" x14ac:dyDescent="0.2">
      <c r="A10700" t="s">
        <v>345</v>
      </c>
      <c r="B10700" s="4">
        <f t="shared" si="1154"/>
        <v>4.2927654315135388E-7</v>
      </c>
      <c r="C10700" t="s">
        <v>359</v>
      </c>
      <c r="D10700" t="s">
        <v>15</v>
      </c>
      <c r="F10700" t="s">
        <v>36</v>
      </c>
      <c r="G10700">
        <v>2</v>
      </c>
      <c r="H10700">
        <v>-15.20991773919472</v>
      </c>
      <c r="I10700">
        <v>9.798894162072011E-2</v>
      </c>
      <c r="J10700" t="s">
        <v>340</v>
      </c>
      <c r="L10700" t="s">
        <v>345</v>
      </c>
      <c r="N10700" t="s">
        <v>2008</v>
      </c>
      <c r="O10700">
        <v>1</v>
      </c>
      <c r="P10700" s="4">
        <f>INDEX(parameters!$D$41:$AG$178,MATCH('PV (extension)'!B10670,parameters!$C$41:$C$178,0),MATCH('PV (extension)'!A10700,parameters!$D$5:$AG$5,0))/O10700</f>
        <v>5.0625069824473082E-2</v>
      </c>
      <c r="Q10700" s="3" t="s">
        <v>1505</v>
      </c>
      <c r="R10700">
        <f>INDEX(parameters!$C$196:$EJ$198,MATCH('PV (extension)'!Q10700,parameters!$B$196:$B$198,0),MATCH('PV (extension)'!B10670,parameters!$C$195:$EJ$195,0))</f>
        <v>1310.345940866265</v>
      </c>
      <c r="S10700">
        <v>3</v>
      </c>
      <c r="T10700">
        <v>30</v>
      </c>
      <c r="U10700">
        <f t="shared" si="1155"/>
        <v>117931.13467796386</v>
      </c>
      <c r="V10700">
        <f t="shared" si="1156"/>
        <v>8.4795249594665012E-6</v>
      </c>
    </row>
    <row r="10701" spans="1:22" customFormat="1" ht="16" x14ac:dyDescent="0.2">
      <c r="A10701" t="s">
        <v>346</v>
      </c>
      <c r="B10701" s="4">
        <f t="shared" si="1154"/>
        <v>2.24076137200044E-7</v>
      </c>
      <c r="C10701" t="s">
        <v>359</v>
      </c>
      <c r="D10701" t="s">
        <v>15</v>
      </c>
      <c r="F10701" t="s">
        <v>36</v>
      </c>
      <c r="G10701">
        <v>2</v>
      </c>
      <c r="H10701">
        <v>-15.845552597349339</v>
      </c>
      <c r="I10701">
        <v>9.798894162072011E-2</v>
      </c>
      <c r="J10701" t="s">
        <v>340</v>
      </c>
      <c r="L10701" t="s">
        <v>346</v>
      </c>
      <c r="N10701" t="s">
        <v>2008</v>
      </c>
      <c r="O10701">
        <v>1</v>
      </c>
      <c r="P10701" s="4">
        <f>INDEX(parameters!$D$41:$AG$178,MATCH('PV (extension)'!B10670,parameters!$C$41:$C$178,0),MATCH('PV (extension)'!A10701,parameters!$D$5:$AG$5,0))/O10701</f>
        <v>2.6425553114256296E-2</v>
      </c>
      <c r="Q10701" s="3" t="s">
        <v>1505</v>
      </c>
      <c r="R10701">
        <f>INDEX(parameters!$C$196:$EJ$198,MATCH('PV (extension)'!Q10701,parameters!$B$196:$B$198,0),MATCH('PV (extension)'!B10670,parameters!$C$195:$EJ$195,0))</f>
        <v>1310.345940866265</v>
      </c>
      <c r="S10701">
        <v>3</v>
      </c>
      <c r="T10701">
        <v>30</v>
      </c>
      <c r="U10701">
        <f t="shared" si="1155"/>
        <v>117931.13467796386</v>
      </c>
      <c r="V10701">
        <f t="shared" si="1156"/>
        <v>8.4795249594665012E-6</v>
      </c>
    </row>
    <row r="10702" spans="1:22" customFormat="1" ht="16" x14ac:dyDescent="0.2">
      <c r="A10702" t="s">
        <v>347</v>
      </c>
      <c r="B10702" s="4">
        <f t="shared" si="1154"/>
        <v>1.2394059661214436E-7</v>
      </c>
      <c r="C10702" t="s">
        <v>49</v>
      </c>
      <c r="D10702" t="s">
        <v>15</v>
      </c>
      <c r="F10702" t="s">
        <v>36</v>
      </c>
      <c r="G10702">
        <v>2</v>
      </c>
      <c r="H10702">
        <v>-16.884050111477411</v>
      </c>
      <c r="I10702">
        <v>9.798894162072011E-2</v>
      </c>
      <c r="J10702" t="s">
        <v>340</v>
      </c>
      <c r="L10702" t="s">
        <v>347</v>
      </c>
      <c r="N10702" t="s">
        <v>2008</v>
      </c>
      <c r="O10702">
        <v>1</v>
      </c>
      <c r="P10702" s="4">
        <f>INDEX(parameters!$D$41:$AG$178,MATCH('PV (extension)'!B10670,parameters!$C$41:$C$178,0),MATCH('PV (extension)'!A10702,parameters!$D$5:$AG$5,0))/O10702</f>
        <v>1.4616455191133988E-2</v>
      </c>
      <c r="Q10702" s="3" t="s">
        <v>1505</v>
      </c>
      <c r="R10702">
        <f>INDEX(parameters!$C$196:$EJ$198,MATCH('PV (extension)'!Q10702,parameters!$B$196:$B$198,0),MATCH('PV (extension)'!B10670,parameters!$C$195:$EJ$195,0))</f>
        <v>1310.345940866265</v>
      </c>
      <c r="S10702">
        <v>3</v>
      </c>
      <c r="T10702">
        <v>30</v>
      </c>
      <c r="U10702">
        <f t="shared" si="1155"/>
        <v>117931.13467796386</v>
      </c>
      <c r="V10702">
        <f t="shared" si="1156"/>
        <v>8.4795249594665012E-6</v>
      </c>
    </row>
    <row r="10703" spans="1:22" customFormat="1" ht="16" x14ac:dyDescent="0.2">
      <c r="A10703" t="s">
        <v>348</v>
      </c>
      <c r="B10703" s="4">
        <f t="shared" si="1154"/>
        <v>3.4704144279535563E-9</v>
      </c>
      <c r="C10703" t="s">
        <v>49</v>
      </c>
      <c r="D10703" t="s">
        <v>15</v>
      </c>
      <c r="F10703" t="s">
        <v>36</v>
      </c>
      <c r="G10703">
        <v>2</v>
      </c>
      <c r="H10703">
        <v>-19.506396550885459</v>
      </c>
      <c r="I10703">
        <v>9.798894162072011E-2</v>
      </c>
      <c r="J10703" t="s">
        <v>340</v>
      </c>
      <c r="L10703" t="s">
        <v>348</v>
      </c>
      <c r="N10703" t="s">
        <v>2008</v>
      </c>
      <c r="O10703">
        <v>1</v>
      </c>
      <c r="P10703" s="4">
        <f>INDEX(parameters!$D$41:$AG$178,MATCH('PV (extension)'!B10670,parameters!$C$41:$C$178,0),MATCH('PV (extension)'!A10703,parameters!$D$5:$AG$5,0))/O10703</f>
        <v>4.0926991129133978E-4</v>
      </c>
      <c r="Q10703" s="3" t="s">
        <v>1505</v>
      </c>
      <c r="R10703">
        <f>INDEX(parameters!$C$196:$EJ$198,MATCH('PV (extension)'!Q10703,parameters!$B$196:$B$198,0),MATCH('PV (extension)'!B10670,parameters!$C$195:$EJ$195,0))</f>
        <v>1310.345940866265</v>
      </c>
      <c r="S10703">
        <v>3</v>
      </c>
      <c r="T10703">
        <v>30</v>
      </c>
      <c r="U10703">
        <f t="shared" si="1155"/>
        <v>117931.13467796386</v>
      </c>
      <c r="V10703">
        <f t="shared" si="1156"/>
        <v>8.4795249594665012E-6</v>
      </c>
    </row>
    <row r="10704" spans="1:22" customFormat="1" ht="16" x14ac:dyDescent="0.2">
      <c r="A10704" t="s">
        <v>349</v>
      </c>
      <c r="B10704" s="4">
        <f t="shared" si="1154"/>
        <v>2.0617935988462547E-8</v>
      </c>
      <c r="C10704" t="s">
        <v>359</v>
      </c>
      <c r="D10704" t="s">
        <v>15</v>
      </c>
      <c r="F10704" t="s">
        <v>36</v>
      </c>
      <c r="G10704">
        <v>2</v>
      </c>
      <c r="H10704">
        <v>-18.220764878757461</v>
      </c>
      <c r="I10704">
        <v>9.798894162072011E-2</v>
      </c>
      <c r="J10704" t="s">
        <v>340</v>
      </c>
      <c r="L10704" t="s">
        <v>349</v>
      </c>
      <c r="N10704" t="s">
        <v>2008</v>
      </c>
      <c r="O10704">
        <v>1</v>
      </c>
      <c r="P10704" s="4">
        <f>INDEX(parameters!$D$41:$AG$178,MATCH('PV (extension)'!B10670,parameters!$C$41:$C$178,0),MATCH('PV (extension)'!A10704,parameters!$D$5:$AG$5,0))/O10704</f>
        <v>2.4314965858370148E-3</v>
      </c>
      <c r="Q10704" s="3" t="s">
        <v>1505</v>
      </c>
      <c r="R10704">
        <f>INDEX(parameters!$C$196:$EJ$198,MATCH('PV (extension)'!Q10704,parameters!$B$196:$B$198,0),MATCH('PV (extension)'!B10670,parameters!$C$195:$EJ$195,0))</f>
        <v>1310.345940866265</v>
      </c>
      <c r="S10704">
        <v>3</v>
      </c>
      <c r="T10704">
        <v>30</v>
      </c>
      <c r="U10704">
        <f t="shared" si="1155"/>
        <v>117931.13467796386</v>
      </c>
      <c r="V10704">
        <f t="shared" si="1156"/>
        <v>8.4795249594665012E-6</v>
      </c>
    </row>
    <row r="10705" spans="1:22" customFormat="1" ht="16" x14ac:dyDescent="0.2">
      <c r="A10705" t="s">
        <v>350</v>
      </c>
      <c r="B10705" s="4">
        <f t="shared" si="1154"/>
        <v>3.5290583056803265E-7</v>
      </c>
      <c r="C10705" t="s">
        <v>359</v>
      </c>
      <c r="D10705" t="s">
        <v>15</v>
      </c>
      <c r="F10705" t="s">
        <v>36</v>
      </c>
      <c r="G10705">
        <v>2</v>
      </c>
      <c r="H10705">
        <v>-15.40735416199742</v>
      </c>
      <c r="I10705">
        <v>9.798894162072011E-2</v>
      </c>
      <c r="J10705" t="s">
        <v>340</v>
      </c>
      <c r="L10705" t="s">
        <v>350</v>
      </c>
      <c r="N10705" t="s">
        <v>2008</v>
      </c>
      <c r="O10705">
        <v>1</v>
      </c>
      <c r="P10705" s="4">
        <f>INDEX(parameters!$D$41:$AG$178,MATCH('PV (extension)'!B10670,parameters!$C$41:$C$178,0),MATCH('PV (extension)'!A10705,parameters!$D$5:$AG$5,0))/O10705</f>
        <v>4.1618585033357351E-2</v>
      </c>
      <c r="Q10705" s="3" t="s">
        <v>1505</v>
      </c>
      <c r="R10705">
        <f>INDEX(parameters!$C$196:$EJ$198,MATCH('PV (extension)'!Q10705,parameters!$B$196:$B$198,0),MATCH('PV (extension)'!B10670,parameters!$C$195:$EJ$195,0))</f>
        <v>1310.345940866265</v>
      </c>
      <c r="S10705">
        <v>3</v>
      </c>
      <c r="T10705">
        <v>30</v>
      </c>
      <c r="U10705">
        <f t="shared" si="1155"/>
        <v>117931.13467796386</v>
      </c>
      <c r="V10705">
        <f t="shared" si="1156"/>
        <v>8.4795249594665012E-6</v>
      </c>
    </row>
    <row r="10706" spans="1:22" customFormat="1" ht="16" x14ac:dyDescent="0.2">
      <c r="A10706" t="s">
        <v>351</v>
      </c>
      <c r="B10706" s="4">
        <f t="shared" si="1154"/>
        <v>1.0896502728997645E-8</v>
      </c>
      <c r="C10706" t="s">
        <v>359</v>
      </c>
      <c r="D10706" t="s">
        <v>15</v>
      </c>
      <c r="F10706" t="s">
        <v>36</v>
      </c>
      <c r="G10706">
        <v>2</v>
      </c>
      <c r="H10706">
        <v>-18.856367974250119</v>
      </c>
      <c r="I10706">
        <v>9.798894162072011E-2</v>
      </c>
      <c r="J10706" t="s">
        <v>340</v>
      </c>
      <c r="L10706" t="s">
        <v>351</v>
      </c>
      <c r="N10706" t="s">
        <v>2008</v>
      </c>
      <c r="O10706">
        <v>1</v>
      </c>
      <c r="P10706" s="4">
        <f>INDEX(parameters!$D$41:$AG$178,MATCH('PV (extension)'!B10670,parameters!$C$41:$C$178,0),MATCH('PV (extension)'!A10706,parameters!$D$5:$AG$5,0))/O10706</f>
        <v>1.2850369308522222E-3</v>
      </c>
      <c r="Q10706" s="3" t="s">
        <v>1505</v>
      </c>
      <c r="R10706">
        <f>INDEX(parameters!$C$196:$EJ$198,MATCH('PV (extension)'!Q10706,parameters!$B$196:$B$198,0),MATCH('PV (extension)'!B10670,parameters!$C$195:$EJ$195,0))</f>
        <v>1310.345940866265</v>
      </c>
      <c r="S10706">
        <v>3</v>
      </c>
      <c r="T10706">
        <v>30</v>
      </c>
      <c r="U10706">
        <f t="shared" si="1155"/>
        <v>117931.13467796386</v>
      </c>
      <c r="V10706">
        <f t="shared" si="1156"/>
        <v>8.4795249594665012E-6</v>
      </c>
    </row>
    <row r="10707" spans="1:22" customFormat="1" ht="16" x14ac:dyDescent="0.2">
      <c r="A10707" t="s">
        <v>352</v>
      </c>
      <c r="B10707" s="4">
        <f t="shared" si="1154"/>
        <v>1.844310255182816E-7</v>
      </c>
      <c r="C10707" t="s">
        <v>359</v>
      </c>
      <c r="D10707" t="s">
        <v>15</v>
      </c>
      <c r="F10707" t="s">
        <v>36</v>
      </c>
      <c r="G10707">
        <v>2</v>
      </c>
      <c r="H10707">
        <v>-16.042988178471511</v>
      </c>
      <c r="I10707">
        <v>9.798894162072011E-2</v>
      </c>
      <c r="J10707" t="s">
        <v>340</v>
      </c>
      <c r="L10707" t="s">
        <v>352</v>
      </c>
      <c r="N10707" t="s">
        <v>2008</v>
      </c>
      <c r="O10707">
        <v>1</v>
      </c>
      <c r="P10707" s="4">
        <f>INDEX(parameters!$D$41:$AG$178,MATCH('PV (extension)'!B10670,parameters!$C$41:$C$178,0),MATCH('PV (extension)'!A10707,parameters!$D$5:$AG$5,0))/O10707</f>
        <v>2.1750160109191456E-2</v>
      </c>
      <c r="Q10707" s="3" t="s">
        <v>1505</v>
      </c>
      <c r="R10707">
        <f>INDEX(parameters!$C$196:$EJ$198,MATCH('PV (extension)'!Q10707,parameters!$B$196:$B$198,0),MATCH('PV (extension)'!B10670,parameters!$C$195:$EJ$195,0))</f>
        <v>1310.345940866265</v>
      </c>
      <c r="S10707">
        <v>3</v>
      </c>
      <c r="T10707">
        <v>30</v>
      </c>
      <c r="U10707">
        <f t="shared" si="1155"/>
        <v>117931.13467796386</v>
      </c>
      <c r="V10707">
        <f t="shared" si="1156"/>
        <v>8.4795249594665012E-6</v>
      </c>
    </row>
    <row r="10708" spans="1:22" customFormat="1" x14ac:dyDescent="0.2">
      <c r="A10708" t="s">
        <v>442</v>
      </c>
      <c r="B10708">
        <v>2.0720999999999999E-3</v>
      </c>
      <c r="C10708" t="s">
        <v>42</v>
      </c>
      <c r="D10708" t="s">
        <v>16</v>
      </c>
      <c r="F10708" t="s">
        <v>36</v>
      </c>
      <c r="G10708">
        <v>2</v>
      </c>
      <c r="H10708">
        <v>-6.1791926932012373</v>
      </c>
      <c r="I10708">
        <v>4.3409845976280087E-2</v>
      </c>
      <c r="J10708" t="s">
        <v>353</v>
      </c>
      <c r="L10708" t="s">
        <v>443</v>
      </c>
    </row>
    <row r="10709" spans="1:22" customFormat="1" x14ac:dyDescent="0.2">
      <c r="A10709" t="s">
        <v>354</v>
      </c>
      <c r="B10709">
        <v>-1.8648999999999999E-6</v>
      </c>
      <c r="C10709" t="s">
        <v>49</v>
      </c>
      <c r="D10709" t="s">
        <v>250</v>
      </c>
      <c r="F10709" t="s">
        <v>36</v>
      </c>
      <c r="G10709">
        <v>2</v>
      </c>
      <c r="H10709">
        <v>-13.19230312560901</v>
      </c>
      <c r="I10709">
        <v>4.3409845976280087E-2</v>
      </c>
      <c r="J10709" t="s">
        <v>353</v>
      </c>
      <c r="K10709" t="b">
        <v>1</v>
      </c>
      <c r="L10709" t="s">
        <v>355</v>
      </c>
    </row>
    <row r="10710" spans="1:22" customFormat="1" x14ac:dyDescent="0.2"/>
    <row r="10711" spans="1:22" s="2" customFormat="1" x14ac:dyDescent="0.2">
      <c r="A10711" s="2" t="s">
        <v>2</v>
      </c>
      <c r="B10711" s="2" t="s">
        <v>1459</v>
      </c>
    </row>
    <row r="10712" spans="1:22" x14ac:dyDescent="0.2">
      <c r="A10712" s="29" t="s">
        <v>4</v>
      </c>
      <c r="B1071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")&amp;HLOOKUP(B10713,parameters!$C$195:$EJ$198,2,0)&amp;" kWh/kWp.
Annual output, Facade: "&amp;HLOOKUP(B10713,parameters!$C$195:$EJ$198,3,0)&amp;" kWh/kWp.
Annual output, Open-ground: "&amp;HLOOKUP(B10713,parameters!$C$195:$EJ$198,4,0)&amp;_xlfn._LONGTEXT("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")&amp;VLOOKUP(B10713,'extension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1307.26584887477 kWh/kWp.
Annual output, Facade: 917.867510912075 kWh/kWp.
Annual output, Open-ground: 1390.70834986678 kWh/kWp.
Amount of solar energy transformed to electricity. Waste heat emission due to losses of electricity in the system.
Technology:  Electricity production with grid-connected photovoltaic power plants.
Time period:  Time of publications
Production volume: 0.468 GWh in 2025.
Sampling:  Statistical data and model calculations
Extrapolations:  Use of PV technology data investigated for other countries (Switzerland). Correction of average yield with Swiss data.
Uncertainty:  None
Author: Romain Sacchi, PSI, romain.sacchi@psi.ch</v>
      </c>
    </row>
    <row r="10713" spans="1:22" customFormat="1" x14ac:dyDescent="0.2">
      <c r="A10713" t="s">
        <v>6</v>
      </c>
      <c r="B10713" t="s">
        <v>1974</v>
      </c>
    </row>
    <row r="10714" spans="1:22" customFormat="1" x14ac:dyDescent="0.2">
      <c r="A10714" t="s">
        <v>8</v>
      </c>
      <c r="B10714">
        <v>1</v>
      </c>
    </row>
    <row r="10715" spans="1:22" customFormat="1" x14ac:dyDescent="0.2">
      <c r="A10715" t="s">
        <v>9</v>
      </c>
      <c r="B10715" t="s">
        <v>73</v>
      </c>
    </row>
    <row r="10716" spans="1:22" customFormat="1" x14ac:dyDescent="0.2">
      <c r="A10716" t="s">
        <v>11</v>
      </c>
      <c r="B10716" t="s">
        <v>12</v>
      </c>
    </row>
    <row r="10717" spans="1:22" customFormat="1" x14ac:dyDescent="0.2">
      <c r="A10717" t="s">
        <v>13</v>
      </c>
      <c r="B10717" t="s">
        <v>14</v>
      </c>
    </row>
    <row r="10718" spans="1:22" customFormat="1" x14ac:dyDescent="0.2">
      <c r="A10718" t="s">
        <v>15</v>
      </c>
      <c r="B10718" t="s">
        <v>53</v>
      </c>
    </row>
    <row r="10719" spans="1:22" customFormat="1" x14ac:dyDescent="0.2">
      <c r="A10719" t="s">
        <v>17</v>
      </c>
    </row>
    <row r="10720" spans="1:22" s="2" customFormat="1" x14ac:dyDescent="0.2">
      <c r="A10720" s="2" t="s">
        <v>18</v>
      </c>
      <c r="B10720" s="2" t="s">
        <v>19</v>
      </c>
      <c r="C10720" s="2" t="s">
        <v>6</v>
      </c>
      <c r="D10720" s="2" t="s">
        <v>15</v>
      </c>
      <c r="E10720" s="2" t="s">
        <v>20</v>
      </c>
      <c r="F10720" s="2" t="s">
        <v>13</v>
      </c>
      <c r="G10720" s="2" t="s">
        <v>21</v>
      </c>
      <c r="H10720" s="2" t="s">
        <v>9</v>
      </c>
      <c r="I10720" s="2" t="s">
        <v>4</v>
      </c>
      <c r="J10720" s="2" t="s">
        <v>1925</v>
      </c>
      <c r="K10720" s="2" t="s">
        <v>1998</v>
      </c>
      <c r="L10720" s="2" t="s">
        <v>2002</v>
      </c>
      <c r="M10720" s="2" t="s">
        <v>2003</v>
      </c>
      <c r="N10720" s="2" t="s">
        <v>2001</v>
      </c>
      <c r="O10720" s="2" t="s">
        <v>2000</v>
      </c>
      <c r="P10720" s="2" t="s">
        <v>2004</v>
      </c>
      <c r="Q10720" s="2" t="s">
        <v>1502</v>
      </c>
      <c r="R10720" s="2" t="s">
        <v>2005</v>
      </c>
      <c r="S10720" s="2" t="s">
        <v>2006</v>
      </c>
    </row>
    <row r="10721" spans="1:19" customFormat="1" x14ac:dyDescent="0.2">
      <c r="A10721" t="s">
        <v>335</v>
      </c>
      <c r="B10721">
        <v>3.8502999999999998</v>
      </c>
      <c r="D10721" t="s">
        <v>30</v>
      </c>
      <c r="E10721" t="s">
        <v>336</v>
      </c>
      <c r="F10721" t="s">
        <v>27</v>
      </c>
      <c r="G10721">
        <v>0</v>
      </c>
      <c r="I10721" t="s">
        <v>337</v>
      </c>
    </row>
    <row r="10722" spans="1:19" customFormat="1" x14ac:dyDescent="0.2">
      <c r="A10722" t="s">
        <v>29</v>
      </c>
      <c r="B10722">
        <v>0.25026999999999999</v>
      </c>
      <c r="D10722" t="s">
        <v>30</v>
      </c>
      <c r="E10722" t="s">
        <v>31</v>
      </c>
      <c r="F10722" t="s">
        <v>27</v>
      </c>
      <c r="G10722">
        <v>0</v>
      </c>
      <c r="I10722" t="s">
        <v>338</v>
      </c>
    </row>
    <row r="10723" spans="1:19" customFormat="1" x14ac:dyDescent="0.2">
      <c r="A10723" t="s">
        <v>1459</v>
      </c>
      <c r="B10723">
        <v>1</v>
      </c>
      <c r="C10723" t="str">
        <f>B10713</f>
        <v>LA</v>
      </c>
      <c r="D10723" t="s">
        <v>53</v>
      </c>
      <c r="E10723" t="s">
        <v>339</v>
      </c>
      <c r="F10723" t="s">
        <v>33</v>
      </c>
      <c r="G10723">
        <v>0</v>
      </c>
      <c r="H10723" t="s">
        <v>73</v>
      </c>
      <c r="J10723">
        <f>VLOOKUP(C10723,'extension - production vol'!$B$6:$D$235,3,0)</f>
        <v>0.46800000000000003</v>
      </c>
    </row>
    <row r="10724" spans="1:19" customFormat="1" ht="16" x14ac:dyDescent="0.2">
      <c r="A10724" t="s">
        <v>1439</v>
      </c>
      <c r="B10724" s="4">
        <f t="shared" ref="B10724:B10739" si="1157">M10724*S10724</f>
        <v>4.3515955949026163E-8</v>
      </c>
      <c r="C10724" t="s">
        <v>49</v>
      </c>
      <c r="D10724" t="s">
        <v>15</v>
      </c>
      <c r="F10724" t="s">
        <v>36</v>
      </c>
      <c r="G10724">
        <v>0</v>
      </c>
      <c r="H10724" t="s">
        <v>1439</v>
      </c>
      <c r="I10724" t="s">
        <v>340</v>
      </c>
      <c r="K10724" t="s">
        <v>1999</v>
      </c>
      <c r="L10724">
        <f>IF(K10724="residential",VLOOKUP(B10713,parameters!$C$41:$AG$178,18,0),IF(K10724="commercial",1-VLOOKUP(B10713,parameters!$C$41:$AG$178,18,0),1))</f>
        <v>0.17766751537682748</v>
      </c>
      <c r="M10724" s="4">
        <f>INDEX(parameters!$D$41:$AG$178,MATCH('PV (extension)'!B10713,parameters!$C$41:$C$178,0),MATCH('PV (extension)'!A10724,parameters!$D$5:$AG$5,0))/L10724</f>
        <v>5.119823078397083E-3</v>
      </c>
      <c r="N10724" s="3" t="s">
        <v>1505</v>
      </c>
      <c r="O10724">
        <f>INDEX(parameters!$C$196:$EJ$198,MATCH('PV (extension)'!N10724,parameters!$B$196:$B$198,0),MATCH('PV (extension)'!B10713,parameters!$C$195:$EJ$195,0))</f>
        <v>1307.2658488747732</v>
      </c>
      <c r="P10724">
        <v>3</v>
      </c>
      <c r="Q10724">
        <v>30</v>
      </c>
      <c r="R10724">
        <f>Q10724*P10724*O10724</f>
        <v>117653.92639872959</v>
      </c>
      <c r="S10724">
        <f>1/R10724</f>
        <v>8.4995038466544357E-6</v>
      </c>
    </row>
    <row r="10725" spans="1:19" customFormat="1" ht="16" x14ac:dyDescent="0.2">
      <c r="A10725" t="s">
        <v>1440</v>
      </c>
      <c r="B10725" s="4">
        <f t="shared" si="1157"/>
        <v>2.838243871001637E-7</v>
      </c>
      <c r="C10725" t="s">
        <v>49</v>
      </c>
      <c r="D10725" t="s">
        <v>15</v>
      </c>
      <c r="F10725" t="s">
        <v>36</v>
      </c>
      <c r="G10725">
        <v>0</v>
      </c>
      <c r="H10725" t="s">
        <v>1440</v>
      </c>
      <c r="I10725" t="s">
        <v>340</v>
      </c>
      <c r="K10725" t="s">
        <v>1999</v>
      </c>
      <c r="L10725">
        <f>L10724</f>
        <v>0.17766751537682748</v>
      </c>
      <c r="M10725" s="4">
        <f>INDEX(parameters!$D$41:$AG$178,MATCH('PV (extension)'!B10713,parameters!$C$41:$C$178,0),MATCH('PV (extension)'!A10725,parameters!$D$5:$AG$5,0))/L10725</f>
        <v>3.3393053550047194E-2</v>
      </c>
      <c r="N10725" s="3" t="s">
        <v>1505</v>
      </c>
      <c r="O10725">
        <f>INDEX(parameters!$C$196:$EJ$198,MATCH('PV (extension)'!N10725,parameters!$B$196:$B$198,0),MATCH('PV (extension)'!B10713,parameters!$C$195:$EJ$195,0))</f>
        <v>1307.2658488747732</v>
      </c>
      <c r="P10725">
        <v>3</v>
      </c>
      <c r="Q10725">
        <v>30</v>
      </c>
      <c r="R10725">
        <f t="shared" ref="R10725:R10739" si="1158">Q10725*P10725*O10725</f>
        <v>117653.92639872959</v>
      </c>
      <c r="S10725">
        <f t="shared" ref="S10725:S10739" si="1159">1/R10725</f>
        <v>8.4995038466544357E-6</v>
      </c>
    </row>
    <row r="10726" spans="1:19" customFormat="1" ht="16" x14ac:dyDescent="0.2">
      <c r="A10726" t="s">
        <v>1441</v>
      </c>
      <c r="B10726" s="4">
        <f t="shared" si="1157"/>
        <v>4.397855184075554E-9</v>
      </c>
      <c r="C10726" t="s">
        <v>35</v>
      </c>
      <c r="D10726" t="s">
        <v>15</v>
      </c>
      <c r="F10726" t="s">
        <v>36</v>
      </c>
      <c r="G10726">
        <v>0</v>
      </c>
      <c r="H10726" t="s">
        <v>1441</v>
      </c>
      <c r="I10726" t="s">
        <v>340</v>
      </c>
      <c r="K10726" t="s">
        <v>1999</v>
      </c>
      <c r="L10726">
        <f t="shared" ref="L10726:L10739" si="1160">L10725</f>
        <v>0.17766751537682748</v>
      </c>
      <c r="M10726" s="4">
        <f>INDEX(parameters!$D$41:$AG$178,MATCH('PV (extension)'!B10713,parameters!$C$41:$C$178,0),MATCH('PV (extension)'!A10726,parameters!$D$5:$AG$5,0))/L10726</f>
        <v>5.1742493013949662E-4</v>
      </c>
      <c r="N10726" s="3" t="s">
        <v>1505</v>
      </c>
      <c r="O10726">
        <f>INDEX(parameters!$C$196:$EJ$198,MATCH('PV (extension)'!N10726,parameters!$B$196:$B$198,0),MATCH('PV (extension)'!B10713,parameters!$C$195:$EJ$195,0))</f>
        <v>1307.2658488747732</v>
      </c>
      <c r="P10726">
        <v>3</v>
      </c>
      <c r="Q10726">
        <v>30</v>
      </c>
      <c r="R10726">
        <f t="shared" si="1158"/>
        <v>117653.92639872959</v>
      </c>
      <c r="S10726">
        <f t="shared" si="1159"/>
        <v>8.4995038466544357E-6</v>
      </c>
    </row>
    <row r="10727" spans="1:19" customFormat="1" ht="16" x14ac:dyDescent="0.2">
      <c r="A10727" t="s">
        <v>1442</v>
      </c>
      <c r="B10727" s="4">
        <f t="shared" si="1157"/>
        <v>7.6455948982791672E-8</v>
      </c>
      <c r="C10727" t="s">
        <v>35</v>
      </c>
      <c r="D10727" t="s">
        <v>15</v>
      </c>
      <c r="F10727" t="s">
        <v>36</v>
      </c>
      <c r="G10727">
        <v>0</v>
      </c>
      <c r="H10727" t="s">
        <v>1442</v>
      </c>
      <c r="I10727" t="s">
        <v>340</v>
      </c>
      <c r="K10727" t="s">
        <v>1999</v>
      </c>
      <c r="L10727">
        <f t="shared" si="1160"/>
        <v>0.17766751537682748</v>
      </c>
      <c r="M10727" s="4">
        <f>INDEX(parameters!$D$41:$AG$178,MATCH('PV (extension)'!B10713,parameters!$C$41:$C$178,0),MATCH('PV (extension)'!A10727,parameters!$D$5:$AG$5,0))/L10727</f>
        <v>8.9953425943663963E-3</v>
      </c>
      <c r="N10727" s="3" t="s">
        <v>1505</v>
      </c>
      <c r="O10727">
        <f>INDEX(parameters!$C$196:$EJ$198,MATCH('PV (extension)'!N10727,parameters!$B$196:$B$198,0),MATCH('PV (extension)'!B10713,parameters!$C$195:$EJ$195,0))</f>
        <v>1307.2658488747732</v>
      </c>
      <c r="P10727">
        <v>3</v>
      </c>
      <c r="Q10727">
        <v>30</v>
      </c>
      <c r="R10727">
        <f t="shared" si="1158"/>
        <v>117653.92639872959</v>
      </c>
      <c r="S10727">
        <f t="shared" si="1159"/>
        <v>8.4995038466544357E-6</v>
      </c>
    </row>
    <row r="10728" spans="1:19" customFormat="1" x14ac:dyDescent="0.2">
      <c r="A10728" t="s">
        <v>341</v>
      </c>
      <c r="B10728" s="4">
        <f t="shared" si="1157"/>
        <v>2.2392284311279067E-7</v>
      </c>
      <c r="C10728" t="s">
        <v>35</v>
      </c>
      <c r="D10728" t="s">
        <v>15</v>
      </c>
      <c r="F10728" t="s">
        <v>36</v>
      </c>
      <c r="G10728">
        <v>0</v>
      </c>
      <c r="H10728" t="s">
        <v>341</v>
      </c>
      <c r="I10728" t="s">
        <v>340</v>
      </c>
      <c r="K10728" t="s">
        <v>1999</v>
      </c>
      <c r="L10728">
        <f t="shared" si="1160"/>
        <v>0.17766751537682748</v>
      </c>
      <c r="M10728" s="4">
        <f>INDEX(parameters!$D$41:$AG$178,MATCH('PV (extension)'!B10713,parameters!$C$41:$C$178,0),MATCH('PV (extension)'!A10728,parameters!$D$5:$AG$5,0))/L10728</f>
        <v>1.8497835237986298E-2</v>
      </c>
      <c r="N10728" t="s">
        <v>1506</v>
      </c>
      <c r="O10728">
        <f>INDEX(parameters!$C$196:$EJ$198,MATCH('PV (extension)'!N10728,parameters!$B$196:$B$198,0),MATCH('PV (extension)'!B10713,parameters!$C$195:$EJ$195,0))</f>
        <v>917.86751091207486</v>
      </c>
      <c r="P10728">
        <v>3</v>
      </c>
      <c r="Q10728">
        <v>30</v>
      </c>
      <c r="R10728">
        <f t="shared" si="1158"/>
        <v>82608.075982086739</v>
      </c>
      <c r="S10728">
        <f t="shared" si="1159"/>
        <v>1.2105353963416923E-5</v>
      </c>
    </row>
    <row r="10729" spans="1:19" customFormat="1" x14ac:dyDescent="0.2">
      <c r="A10729" t="s">
        <v>342</v>
      </c>
      <c r="B10729" s="4">
        <f t="shared" si="1157"/>
        <v>2.1960904392008937E-7</v>
      </c>
      <c r="C10729" t="s">
        <v>35</v>
      </c>
      <c r="D10729" t="s">
        <v>15</v>
      </c>
      <c r="F10729" t="s">
        <v>36</v>
      </c>
      <c r="G10729">
        <v>0</v>
      </c>
      <c r="H10729" t="s">
        <v>342</v>
      </c>
      <c r="I10729" t="s">
        <v>340</v>
      </c>
      <c r="K10729" t="s">
        <v>1999</v>
      </c>
      <c r="L10729">
        <f t="shared" si="1160"/>
        <v>0.17766751537682748</v>
      </c>
      <c r="M10729" s="4">
        <f>INDEX(parameters!$D$41:$AG$178,MATCH('PV (extension)'!B10713,parameters!$C$41:$C$178,0),MATCH('PV (extension)'!A10729,parameters!$D$5:$AG$5,0))/L10729</f>
        <v>1.8141480586504166E-2</v>
      </c>
      <c r="N10729" t="s">
        <v>1506</v>
      </c>
      <c r="O10729">
        <f>INDEX(parameters!$C$196:$EJ$198,MATCH('PV (extension)'!N10729,parameters!$B$196:$B$198,0),MATCH('PV (extension)'!B10713,parameters!$C$195:$EJ$195,0))</f>
        <v>917.86751091207486</v>
      </c>
      <c r="P10729">
        <v>3</v>
      </c>
      <c r="Q10729">
        <v>30</v>
      </c>
      <c r="R10729">
        <f t="shared" si="1158"/>
        <v>82608.075982086739</v>
      </c>
      <c r="S10729">
        <f t="shared" si="1159"/>
        <v>1.2105353963416923E-5</v>
      </c>
    </row>
    <row r="10730" spans="1:19" customFormat="1" x14ac:dyDescent="0.2">
      <c r="A10730" t="s">
        <v>343</v>
      </c>
      <c r="B10730" s="4">
        <f t="shared" si="1157"/>
        <v>1.1804962321046972E-7</v>
      </c>
      <c r="C10730" t="s">
        <v>35</v>
      </c>
      <c r="D10730" t="s">
        <v>15</v>
      </c>
      <c r="F10730" t="s">
        <v>36</v>
      </c>
      <c r="G10730">
        <v>0</v>
      </c>
      <c r="H10730" t="s">
        <v>343</v>
      </c>
      <c r="I10730" t="s">
        <v>340</v>
      </c>
      <c r="K10730" t="s">
        <v>1999</v>
      </c>
      <c r="L10730">
        <f t="shared" si="1160"/>
        <v>0.17766751537682748</v>
      </c>
      <c r="M10730" s="4">
        <f>INDEX(parameters!$D$41:$AG$178,MATCH('PV (extension)'!B10713,parameters!$C$41:$C$178,0),MATCH('PV (extension)'!A10730,parameters!$D$5:$AG$5,0))/L10730</f>
        <v>9.7518522438271929E-3</v>
      </c>
      <c r="N10730" t="s">
        <v>1506</v>
      </c>
      <c r="O10730">
        <f>INDEX(parameters!$C$196:$EJ$198,MATCH('PV (extension)'!N10730,parameters!$B$196:$B$198,0),MATCH('PV (extension)'!B10713,parameters!$C$195:$EJ$195,0))</f>
        <v>917.86751091207486</v>
      </c>
      <c r="P10730">
        <v>3</v>
      </c>
      <c r="Q10730">
        <v>30</v>
      </c>
      <c r="R10730">
        <f t="shared" si="1158"/>
        <v>82608.075982086739</v>
      </c>
      <c r="S10730">
        <f t="shared" si="1159"/>
        <v>1.2105353963416923E-5</v>
      </c>
    </row>
    <row r="10731" spans="1:19" customFormat="1" x14ac:dyDescent="0.2">
      <c r="A10731" t="s">
        <v>344</v>
      </c>
      <c r="B10731" s="4">
        <f t="shared" si="1157"/>
        <v>1.1794748091099484E-7</v>
      </c>
      <c r="C10731" t="s">
        <v>35</v>
      </c>
      <c r="D10731" t="s">
        <v>15</v>
      </c>
      <c r="F10731" t="s">
        <v>36</v>
      </c>
      <c r="G10731">
        <v>0</v>
      </c>
      <c r="H10731" t="s">
        <v>344</v>
      </c>
      <c r="I10731" t="s">
        <v>340</v>
      </c>
      <c r="K10731" t="s">
        <v>1999</v>
      </c>
      <c r="L10731">
        <f t="shared" si="1160"/>
        <v>0.17766751537682748</v>
      </c>
      <c r="M10731" s="4">
        <f>INDEX(parameters!$D$41:$AG$178,MATCH('PV (extension)'!B10713,parameters!$C$41:$C$178,0),MATCH('PV (extension)'!A10731,parameters!$D$5:$AG$5,0))/L10731</f>
        <v>9.7434144649911868E-3</v>
      </c>
      <c r="N10731" t="s">
        <v>1506</v>
      </c>
      <c r="O10731">
        <f>INDEX(parameters!$C$196:$EJ$198,MATCH('PV (extension)'!N10731,parameters!$B$196:$B$198,0),MATCH('PV (extension)'!B10713,parameters!$C$195:$EJ$195,0))</f>
        <v>917.86751091207486</v>
      </c>
      <c r="P10731">
        <v>3</v>
      </c>
      <c r="Q10731">
        <v>30</v>
      </c>
      <c r="R10731">
        <f t="shared" si="1158"/>
        <v>82608.075982086739</v>
      </c>
      <c r="S10731">
        <f t="shared" si="1159"/>
        <v>1.2105353963416923E-5</v>
      </c>
    </row>
    <row r="10732" spans="1:19" customFormat="1" ht="16" x14ac:dyDescent="0.2">
      <c r="A10732" t="s">
        <v>345</v>
      </c>
      <c r="B10732" s="4">
        <f t="shared" si="1157"/>
        <v>2.4218719713484504E-6</v>
      </c>
      <c r="C10732" t="s">
        <v>35</v>
      </c>
      <c r="D10732" t="s">
        <v>15</v>
      </c>
      <c r="F10732" t="s">
        <v>36</v>
      </c>
      <c r="G10732">
        <v>0</v>
      </c>
      <c r="H10732" t="s">
        <v>345</v>
      </c>
      <c r="I10732" t="s">
        <v>340</v>
      </c>
      <c r="K10732" t="s">
        <v>1999</v>
      </c>
      <c r="L10732">
        <f t="shared" si="1160"/>
        <v>0.17766751537682748</v>
      </c>
      <c r="M10732" s="4">
        <f>INDEX(parameters!$D$41:$AG$178,MATCH('PV (extension)'!B10713,parameters!$C$41:$C$178,0),MATCH('PV (extension)'!A10732,parameters!$D$5:$AG$5,0))/L10732</f>
        <v>0.28494274666417674</v>
      </c>
      <c r="N10732" s="3" t="s">
        <v>1505</v>
      </c>
      <c r="O10732">
        <f>INDEX(parameters!$C$196:$EJ$198,MATCH('PV (extension)'!N10732,parameters!$B$196:$B$198,0),MATCH('PV (extension)'!B10713,parameters!$C$195:$EJ$195,0))</f>
        <v>1307.2658488747732</v>
      </c>
      <c r="P10732">
        <v>3</v>
      </c>
      <c r="Q10732">
        <v>30</v>
      </c>
      <c r="R10732">
        <f t="shared" si="1158"/>
        <v>117653.92639872959</v>
      </c>
      <c r="S10732">
        <f t="shared" si="1159"/>
        <v>8.4995038466544357E-6</v>
      </c>
    </row>
    <row r="10733" spans="1:19" customFormat="1" ht="16" x14ac:dyDescent="0.2">
      <c r="A10733" t="s">
        <v>346</v>
      </c>
      <c r="B10733" s="4">
        <f t="shared" si="1157"/>
        <v>1.2641820867940543E-6</v>
      </c>
      <c r="C10733" t="s">
        <v>35</v>
      </c>
      <c r="D10733" t="s">
        <v>15</v>
      </c>
      <c r="F10733" t="s">
        <v>36</v>
      </c>
      <c r="G10733">
        <v>0</v>
      </c>
      <c r="H10733" t="s">
        <v>346</v>
      </c>
      <c r="I10733" t="s">
        <v>340</v>
      </c>
      <c r="K10733" t="s">
        <v>1999</v>
      </c>
      <c r="L10733">
        <f t="shared" si="1160"/>
        <v>0.17766751537682748</v>
      </c>
      <c r="M10733" s="4">
        <f>INDEX(parameters!$D$41:$AG$178,MATCH('PV (extension)'!B10713,parameters!$C$41:$C$178,0),MATCH('PV (extension)'!A10733,parameters!$D$5:$AG$5,0))/L10733</f>
        <v>0.14873598619426004</v>
      </c>
      <c r="N10733" s="3" t="s">
        <v>1505</v>
      </c>
      <c r="O10733">
        <f>INDEX(parameters!$C$196:$EJ$198,MATCH('PV (extension)'!N10733,parameters!$B$196:$B$198,0),MATCH('PV (extension)'!B10713,parameters!$C$195:$EJ$195,0))</f>
        <v>1307.2658488747732</v>
      </c>
      <c r="P10733">
        <v>3</v>
      </c>
      <c r="Q10733">
        <v>30</v>
      </c>
      <c r="R10733">
        <f t="shared" si="1158"/>
        <v>117653.92639872959</v>
      </c>
      <c r="S10733">
        <f t="shared" si="1159"/>
        <v>8.4995038466544357E-6</v>
      </c>
    </row>
    <row r="10734" spans="1:19" customFormat="1" ht="16" x14ac:dyDescent="0.2">
      <c r="A10734" t="s">
        <v>347</v>
      </c>
      <c r="B10734" s="4">
        <f t="shared" si="1157"/>
        <v>6.992421594797556E-7</v>
      </c>
      <c r="C10734" t="s">
        <v>49</v>
      </c>
      <c r="D10734" t="s">
        <v>15</v>
      </c>
      <c r="F10734" t="s">
        <v>36</v>
      </c>
      <c r="G10734">
        <v>0</v>
      </c>
      <c r="H10734" t="s">
        <v>347</v>
      </c>
      <c r="I10734" t="s">
        <v>340</v>
      </c>
      <c r="K10734" t="s">
        <v>1999</v>
      </c>
      <c r="L10734">
        <f t="shared" si="1160"/>
        <v>0.17766751537682748</v>
      </c>
      <c r="M10734" s="4">
        <f>INDEX(parameters!$D$41:$AG$178,MATCH('PV (extension)'!B10713,parameters!$C$41:$C$178,0),MATCH('PV (extension)'!A10734,parameters!$D$5:$AG$5,0))/L10734</f>
        <v>8.2268585566319899E-2</v>
      </c>
      <c r="N10734" s="3" t="s">
        <v>1505</v>
      </c>
      <c r="O10734">
        <f>INDEX(parameters!$C$196:$EJ$198,MATCH('PV (extension)'!N10734,parameters!$B$196:$B$198,0),MATCH('PV (extension)'!B10713,parameters!$C$195:$EJ$195,0))</f>
        <v>1307.2658488747732</v>
      </c>
      <c r="P10734">
        <v>3</v>
      </c>
      <c r="Q10734">
        <v>30</v>
      </c>
      <c r="R10734">
        <f t="shared" si="1158"/>
        <v>117653.92639872959</v>
      </c>
      <c r="S10734">
        <f t="shared" si="1159"/>
        <v>8.4995038466544357E-6</v>
      </c>
    </row>
    <row r="10735" spans="1:19" customFormat="1" ht="16" x14ac:dyDescent="0.2">
      <c r="A10735" t="s">
        <v>348</v>
      </c>
      <c r="B10735" s="4">
        <f t="shared" si="1157"/>
        <v>1.9579218958303516E-8</v>
      </c>
      <c r="C10735" t="s">
        <v>49</v>
      </c>
      <c r="D10735" t="s">
        <v>15</v>
      </c>
      <c r="F10735" t="s">
        <v>36</v>
      </c>
      <c r="G10735">
        <v>0</v>
      </c>
      <c r="H10735" t="s">
        <v>348</v>
      </c>
      <c r="I10735" t="s">
        <v>340</v>
      </c>
      <c r="K10735" t="s">
        <v>1999</v>
      </c>
      <c r="L10735">
        <f t="shared" si="1160"/>
        <v>0.17766751537682748</v>
      </c>
      <c r="M10735" s="4">
        <f>INDEX(parameters!$D$41:$AG$178,MATCH('PV (extension)'!B10713,parameters!$C$41:$C$178,0),MATCH('PV (extension)'!A10735,parameters!$D$5:$AG$5,0))/L10735</f>
        <v>2.3035719862648527E-3</v>
      </c>
      <c r="N10735" s="3" t="s">
        <v>1505</v>
      </c>
      <c r="O10735">
        <f>INDEX(parameters!$C$196:$EJ$198,MATCH('PV (extension)'!N10735,parameters!$B$196:$B$198,0),MATCH('PV (extension)'!B10713,parameters!$C$195:$EJ$195,0))</f>
        <v>1307.2658488747732</v>
      </c>
      <c r="P10735">
        <v>3</v>
      </c>
      <c r="Q10735">
        <v>30</v>
      </c>
      <c r="R10735">
        <f t="shared" si="1158"/>
        <v>117653.92639872959</v>
      </c>
      <c r="S10735">
        <f t="shared" si="1159"/>
        <v>8.4995038466544357E-6</v>
      </c>
    </row>
    <row r="10736" spans="1:19" customFormat="1" ht="16" x14ac:dyDescent="0.2">
      <c r="A10736" t="s">
        <v>349</v>
      </c>
      <c r="B10736" s="4">
        <f t="shared" si="1157"/>
        <v>1.163212900265745E-7</v>
      </c>
      <c r="C10736" t="s">
        <v>35</v>
      </c>
      <c r="D10736" t="s">
        <v>15</v>
      </c>
      <c r="F10736" t="s">
        <v>36</v>
      </c>
      <c r="G10736">
        <v>0</v>
      </c>
      <c r="H10736" t="s">
        <v>349</v>
      </c>
      <c r="I10736" t="s">
        <v>340</v>
      </c>
      <c r="K10736" t="s">
        <v>1999</v>
      </c>
      <c r="L10736">
        <f t="shared" si="1160"/>
        <v>0.17766751537682748</v>
      </c>
      <c r="M10736" s="4">
        <f>INDEX(parameters!$D$41:$AG$178,MATCH('PV (extension)'!B10713,parameters!$C$41:$C$178,0),MATCH('PV (extension)'!A10736,parameters!$D$5:$AG$5,0))/L10736</f>
        <v>1.3685656495391874E-2</v>
      </c>
      <c r="N10736" s="3" t="s">
        <v>1505</v>
      </c>
      <c r="O10736">
        <f>INDEX(parameters!$C$196:$EJ$198,MATCH('PV (extension)'!N10736,parameters!$B$196:$B$198,0),MATCH('PV (extension)'!B10713,parameters!$C$195:$EJ$195,0))</f>
        <v>1307.2658488747732</v>
      </c>
      <c r="P10736">
        <v>3</v>
      </c>
      <c r="Q10736">
        <v>30</v>
      </c>
      <c r="R10736">
        <f t="shared" si="1158"/>
        <v>117653.92639872959</v>
      </c>
      <c r="S10736">
        <f t="shared" si="1159"/>
        <v>8.4995038466544357E-6</v>
      </c>
    </row>
    <row r="10737" spans="1:19" customFormat="1" ht="16" x14ac:dyDescent="0.2">
      <c r="A10737" t="s">
        <v>350</v>
      </c>
      <c r="B10737" s="4">
        <f t="shared" si="1157"/>
        <v>1.9910073196727564E-6</v>
      </c>
      <c r="C10737" t="s">
        <v>35</v>
      </c>
      <c r="D10737" t="s">
        <v>15</v>
      </c>
      <c r="F10737" t="s">
        <v>36</v>
      </c>
      <c r="G10737">
        <v>0</v>
      </c>
      <c r="H10737" t="s">
        <v>350</v>
      </c>
      <c r="I10737" t="s">
        <v>340</v>
      </c>
      <c r="K10737" t="s">
        <v>1999</v>
      </c>
      <c r="L10737">
        <f t="shared" si="1160"/>
        <v>0.17766751537682748</v>
      </c>
      <c r="M10737" s="4">
        <f>INDEX(parameters!$D$41:$AG$178,MATCH('PV (extension)'!B10713,parameters!$C$41:$C$178,0),MATCH('PV (extension)'!A10737,parameters!$D$5:$AG$5,0))/L10737</f>
        <v>0.23424982864811036</v>
      </c>
      <c r="N10737" s="3" t="s">
        <v>1505</v>
      </c>
      <c r="O10737">
        <f>INDEX(parameters!$C$196:$EJ$198,MATCH('PV (extension)'!N10737,parameters!$B$196:$B$198,0),MATCH('PV (extension)'!B10713,parameters!$C$195:$EJ$195,0))</f>
        <v>1307.2658488747732</v>
      </c>
      <c r="P10737">
        <v>3</v>
      </c>
      <c r="Q10737">
        <v>30</v>
      </c>
      <c r="R10737">
        <f t="shared" si="1158"/>
        <v>117653.92639872959</v>
      </c>
      <c r="S10737">
        <f t="shared" si="1159"/>
        <v>8.4995038466544357E-6</v>
      </c>
    </row>
    <row r="10738" spans="1:19" customFormat="1" ht="16" x14ac:dyDescent="0.2">
      <c r="A10738" t="s">
        <v>351</v>
      </c>
      <c r="B10738" s="4">
        <f t="shared" si="1157"/>
        <v>6.147537051838577E-8</v>
      </c>
      <c r="C10738" t="s">
        <v>35</v>
      </c>
      <c r="D10738" t="s">
        <v>15</v>
      </c>
      <c r="F10738" t="s">
        <v>36</v>
      </c>
      <c r="G10738">
        <v>0</v>
      </c>
      <c r="H10738" t="s">
        <v>351</v>
      </c>
      <c r="I10738" t="s">
        <v>340</v>
      </c>
      <c r="K10738" t="s">
        <v>1999</v>
      </c>
      <c r="L10738">
        <f t="shared" si="1160"/>
        <v>0.17766751537682748</v>
      </c>
      <c r="M10738" s="4">
        <f>INDEX(parameters!$D$41:$AG$178,MATCH('PV (extension)'!B10713,parameters!$C$41:$C$178,0),MATCH('PV (extension)'!A10738,parameters!$D$5:$AG$5,0))/L10738</f>
        <v>7.2328187183047909E-3</v>
      </c>
      <c r="N10738" s="3" t="s">
        <v>1505</v>
      </c>
      <c r="O10738">
        <f>INDEX(parameters!$C$196:$EJ$198,MATCH('PV (extension)'!N10738,parameters!$B$196:$B$198,0),MATCH('PV (extension)'!B10713,parameters!$C$195:$EJ$195,0))</f>
        <v>1307.2658488747732</v>
      </c>
      <c r="P10738">
        <v>3</v>
      </c>
      <c r="Q10738">
        <v>30</v>
      </c>
      <c r="R10738">
        <f t="shared" si="1158"/>
        <v>117653.92639872959</v>
      </c>
      <c r="S10738">
        <f t="shared" si="1159"/>
        <v>8.4995038466544357E-6</v>
      </c>
    </row>
    <row r="10739" spans="1:19" customFormat="1" ht="16" x14ac:dyDescent="0.2">
      <c r="A10739" t="s">
        <v>352</v>
      </c>
      <c r="B10739" s="4">
        <f t="shared" si="1157"/>
        <v>1.0405141824678995E-6</v>
      </c>
      <c r="C10739" t="s">
        <v>35</v>
      </c>
      <c r="D10739" t="s">
        <v>15</v>
      </c>
      <c r="F10739" t="s">
        <v>36</v>
      </c>
      <c r="G10739">
        <v>0</v>
      </c>
      <c r="H10739" t="s">
        <v>352</v>
      </c>
      <c r="I10739" t="s">
        <v>340</v>
      </c>
      <c r="K10739" t="s">
        <v>1999</v>
      </c>
      <c r="L10739">
        <f t="shared" si="1160"/>
        <v>0.17766751537682748</v>
      </c>
      <c r="M10739" s="4">
        <f>INDEX(parameters!$D$41:$AG$178,MATCH('PV (extension)'!B10713,parameters!$C$41:$C$178,0),MATCH('PV (extension)'!A10739,parameters!$D$5:$AG$5,0))/L10739</f>
        <v>0.12242057904091255</v>
      </c>
      <c r="N10739" s="3" t="s">
        <v>1505</v>
      </c>
      <c r="O10739">
        <f>INDEX(parameters!$C$196:$EJ$198,MATCH('PV (extension)'!N10739,parameters!$B$196:$B$198,0),MATCH('PV (extension)'!B10713,parameters!$C$195:$EJ$195,0))</f>
        <v>1307.2658488747732</v>
      </c>
      <c r="P10739">
        <v>3</v>
      </c>
      <c r="Q10739">
        <v>30</v>
      </c>
      <c r="R10739">
        <f t="shared" si="1158"/>
        <v>117653.92639872959</v>
      </c>
      <c r="S10739">
        <f t="shared" si="1159"/>
        <v>8.4995038466544357E-6</v>
      </c>
    </row>
    <row r="10740" spans="1:19" customFormat="1" x14ac:dyDescent="0.2">
      <c r="A10740" t="s">
        <v>442</v>
      </c>
      <c r="B10740">
        <v>3.7025999999999999E-3</v>
      </c>
      <c r="C10740" t="s">
        <v>42</v>
      </c>
      <c r="D10740" t="s">
        <v>16</v>
      </c>
      <c r="F10740" t="s">
        <v>36</v>
      </c>
      <c r="G10740">
        <v>0</v>
      </c>
      <c r="H10740" t="s">
        <v>443</v>
      </c>
      <c r="I10740" t="s">
        <v>353</v>
      </c>
    </row>
    <row r="10741" spans="1:19" customFormat="1" x14ac:dyDescent="0.2">
      <c r="A10741" t="s">
        <v>354</v>
      </c>
      <c r="B10741">
        <v>-3.3322999999999998E-6</v>
      </c>
      <c r="C10741" t="s">
        <v>49</v>
      </c>
      <c r="D10741" t="s">
        <v>250</v>
      </c>
      <c r="F10741" t="s">
        <v>36</v>
      </c>
      <c r="G10741">
        <v>0</v>
      </c>
      <c r="H10741" t="s">
        <v>355</v>
      </c>
      <c r="I10741" t="s">
        <v>353</v>
      </c>
    </row>
    <row r="10742" spans="1:19" customFormat="1" x14ac:dyDescent="0.2"/>
    <row r="10743" spans="1:19" s="2" customFormat="1" x14ac:dyDescent="0.2">
      <c r="A10743" s="2" t="s">
        <v>2</v>
      </c>
      <c r="B10743" s="2" t="s">
        <v>1460</v>
      </c>
    </row>
    <row r="10744" spans="1:19" x14ac:dyDescent="0.2">
      <c r="A10744" s="29" t="s">
        <v>4</v>
      </c>
      <c r="B107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")&amp;HLOOKUP(B10745,parameters!$C$195:$EJ$198,2,0)&amp;" kWh/kWp.
Annual output, Facade: "&amp;HLOOKUP(B10745,parameters!$C$195:$EJ$198,3,0)&amp;" kWh/kWp.
Annual output, Open-ground: "&amp;HLOOKUP(B10745,parameters!$C$195:$EJ$198,4,0)&amp;_xlfn._LONGTEXT("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")&amp;VLOOKUP(B10745,'extension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1307.26584887477 kWh/kWp.
Annual output, Facade: 917.867510912075 kWh/kWp.
Annual output, Open-ground: 1390.70834986678 kWh/kWp.
Amount of solar energy transformed to electricity. Waste heat emission due to losses of electricity in the system.
Technology:  Electricity production with grid-connected photovoltaic power plants.
Time period:  Time of publications
Production volume: 0.468 GWh in 2025.
Sampling:  Statistical data and model calculations
Extrapolations:  Use of PV technology data investigated for other countries (Switzerland). Correction of average yield with Swiss data.
Uncertainty:  None
Author: Romain Sacchi, PSI, romain.sacchi@psi.ch</v>
      </c>
    </row>
    <row r="10745" spans="1:19" customFormat="1" x14ac:dyDescent="0.2">
      <c r="A10745" t="s">
        <v>6</v>
      </c>
      <c r="B10745" t="s">
        <v>1974</v>
      </c>
    </row>
    <row r="10746" spans="1:19" customFormat="1" x14ac:dyDescent="0.2">
      <c r="A10746" t="s">
        <v>8</v>
      </c>
      <c r="B10746">
        <v>1</v>
      </c>
    </row>
    <row r="10747" spans="1:19" customFormat="1" x14ac:dyDescent="0.2">
      <c r="A10747" t="s">
        <v>9</v>
      </c>
      <c r="B10747" t="s">
        <v>73</v>
      </c>
    </row>
    <row r="10748" spans="1:19" customFormat="1" x14ac:dyDescent="0.2">
      <c r="A10748" t="s">
        <v>11</v>
      </c>
      <c r="B10748" t="s">
        <v>12</v>
      </c>
    </row>
    <row r="10749" spans="1:19" customFormat="1" x14ac:dyDescent="0.2">
      <c r="A10749" t="s">
        <v>13</v>
      </c>
      <c r="B10749" t="s">
        <v>14</v>
      </c>
    </row>
    <row r="10750" spans="1:19" customFormat="1" x14ac:dyDescent="0.2">
      <c r="A10750" t="s">
        <v>15</v>
      </c>
      <c r="B10750" t="s">
        <v>53</v>
      </c>
    </row>
    <row r="10751" spans="1:19" customFormat="1" x14ac:dyDescent="0.2">
      <c r="A10751" t="s">
        <v>17</v>
      </c>
    </row>
    <row r="10752" spans="1:19" s="2" customFormat="1" x14ac:dyDescent="0.2">
      <c r="A10752" s="2" t="s">
        <v>18</v>
      </c>
      <c r="B10752" s="2" t="s">
        <v>19</v>
      </c>
      <c r="C10752" s="2" t="s">
        <v>6</v>
      </c>
      <c r="D10752" s="2" t="s">
        <v>15</v>
      </c>
      <c r="E10752" s="2" t="s">
        <v>20</v>
      </c>
      <c r="F10752" s="2" t="s">
        <v>13</v>
      </c>
      <c r="G10752" s="2" t="s">
        <v>21</v>
      </c>
      <c r="H10752" s="2" t="s">
        <v>9</v>
      </c>
      <c r="I10752" s="2" t="s">
        <v>4</v>
      </c>
      <c r="J10752" s="2" t="s">
        <v>1925</v>
      </c>
      <c r="K10752" s="2" t="s">
        <v>1998</v>
      </c>
      <c r="L10752" s="2" t="s">
        <v>2002</v>
      </c>
      <c r="M10752" s="2" t="s">
        <v>2003</v>
      </c>
      <c r="N10752" s="2" t="s">
        <v>2001</v>
      </c>
      <c r="O10752" s="2" t="s">
        <v>2000</v>
      </c>
      <c r="P10752" s="2" t="s">
        <v>2004</v>
      </c>
      <c r="Q10752" s="2" t="s">
        <v>1502</v>
      </c>
      <c r="R10752" s="2" t="s">
        <v>2005</v>
      </c>
      <c r="S10752" s="2" t="s">
        <v>2006</v>
      </c>
    </row>
    <row r="10753" spans="1:19" customFormat="1" x14ac:dyDescent="0.2">
      <c r="A10753" t="s">
        <v>335</v>
      </c>
      <c r="B10753">
        <v>3.8502999999999998</v>
      </c>
      <c r="D10753" t="s">
        <v>30</v>
      </c>
      <c r="E10753" t="s">
        <v>336</v>
      </c>
      <c r="F10753" t="s">
        <v>27</v>
      </c>
      <c r="G10753">
        <v>0</v>
      </c>
      <c r="I10753" t="s">
        <v>337</v>
      </c>
    </row>
    <row r="10754" spans="1:19" customFormat="1" x14ac:dyDescent="0.2">
      <c r="A10754" t="s">
        <v>29</v>
      </c>
      <c r="B10754">
        <v>0.25026999999999999</v>
      </c>
      <c r="D10754" t="s">
        <v>30</v>
      </c>
      <c r="E10754" t="s">
        <v>31</v>
      </c>
      <c r="F10754" t="s">
        <v>27</v>
      </c>
      <c r="G10754">
        <v>0</v>
      </c>
      <c r="I10754" t="s">
        <v>338</v>
      </c>
    </row>
    <row r="10755" spans="1:19" customFormat="1" x14ac:dyDescent="0.2">
      <c r="A10755" t="s">
        <v>1460</v>
      </c>
      <c r="B10755">
        <v>1</v>
      </c>
      <c r="C10755" t="str">
        <f>B10745</f>
        <v>LA</v>
      </c>
      <c r="D10755" t="s">
        <v>53</v>
      </c>
      <c r="E10755" t="s">
        <v>339</v>
      </c>
      <c r="F10755" t="s">
        <v>33</v>
      </c>
      <c r="G10755">
        <v>0</v>
      </c>
      <c r="H10755" t="s">
        <v>73</v>
      </c>
      <c r="J10755">
        <f>VLOOKUP(C10755,'extension - production vol'!$B$6:$D$235,3,0)</f>
        <v>0.46800000000000003</v>
      </c>
    </row>
    <row r="10756" spans="1:19" customFormat="1" ht="16" x14ac:dyDescent="0.2">
      <c r="A10756" t="s">
        <v>1434</v>
      </c>
      <c r="B10756" s="4">
        <f t="shared" ref="B10756:B10766" si="1161">M10756*S10756</f>
        <v>2.0068274490217499E-8</v>
      </c>
      <c r="C10756" t="s">
        <v>49</v>
      </c>
      <c r="D10756" t="s">
        <v>15</v>
      </c>
      <c r="F10756" t="s">
        <v>36</v>
      </c>
      <c r="G10756">
        <v>0</v>
      </c>
      <c r="H10756" t="s">
        <v>1434</v>
      </c>
      <c r="I10756" t="s">
        <v>340</v>
      </c>
      <c r="K10756" t="s">
        <v>2007</v>
      </c>
      <c r="L10756">
        <f>IF(K10756="residential",VLOOKUP(B10745,parameters!$C$41:$AG$178,18,0),IF(K10756="commercial",1-VLOOKUP(B10745,parameters!$C$41:$AG$178,18,0),1))</f>
        <v>0.82233248462317254</v>
      </c>
      <c r="M10756" s="4">
        <f>INDEX(parameters!$D$41:$AG$178,MATCH('PV (extension)'!B10745,parameters!$C$41:$C$178,0),MATCH('PV (extension)'!A10756,parameters!$D$5:$AG$5,0))/L10756</f>
        <v>0.12277778707072071</v>
      </c>
      <c r="N10756" s="3" t="s">
        <v>1505</v>
      </c>
      <c r="O10756">
        <f>INDEX(parameters!$C$196:$EJ$198,MATCH('PV (extension)'!N10756,parameters!$B$196:$B$198,0),MATCH('PV (extension)'!B10745,parameters!$C$195:$EJ$195,0))</f>
        <v>1307.2658488747732</v>
      </c>
      <c r="P10756">
        <v>156</v>
      </c>
      <c r="Q10756">
        <v>30</v>
      </c>
      <c r="R10756">
        <f t="shared" ref="R10756:R10766" si="1162">Q10756*P10756*O10756</f>
        <v>6118004.1727339383</v>
      </c>
      <c r="S10756">
        <f t="shared" ref="S10756:S10766" si="1163">1/R10756</f>
        <v>1.6345199705104685E-7</v>
      </c>
    </row>
    <row r="10757" spans="1:19" customFormat="1" ht="16" x14ac:dyDescent="0.2">
      <c r="A10757" t="s">
        <v>1435</v>
      </c>
      <c r="B10757" s="4">
        <f t="shared" si="1161"/>
        <v>1.0482939242181677E-8</v>
      </c>
      <c r="C10757" t="s">
        <v>49</v>
      </c>
      <c r="D10757" t="s">
        <v>15</v>
      </c>
      <c r="F10757" t="s">
        <v>36</v>
      </c>
      <c r="G10757">
        <v>0</v>
      </c>
      <c r="H10757" t="s">
        <v>1435</v>
      </c>
      <c r="I10757" t="s">
        <v>340</v>
      </c>
      <c r="K10757" t="s">
        <v>2007</v>
      </c>
      <c r="L10757">
        <f>L10756</f>
        <v>0.82233248462317254</v>
      </c>
      <c r="M10757" s="4">
        <f>INDEX(parameters!$D$41:$AG$178,MATCH('PV (extension)'!B10745,parameters!$C$41:$C$178,0),MATCH('PV (extension)'!A10757,parameters!$D$5:$AG$5,0))/L10757</f>
        <v>6.4134666026183854E-2</v>
      </c>
      <c r="N10757" s="3" t="s">
        <v>1505</v>
      </c>
      <c r="O10757">
        <f>INDEX(parameters!$C$196:$EJ$198,MATCH('PV (extension)'!N10757,parameters!$B$196:$B$198,0),MATCH('PV (extension)'!B10745,parameters!$C$195:$EJ$195,0))</f>
        <v>1307.2658488747732</v>
      </c>
      <c r="P10757">
        <v>156</v>
      </c>
      <c r="Q10757">
        <v>30</v>
      </c>
      <c r="R10757">
        <f t="shared" si="1162"/>
        <v>6118004.1727339383</v>
      </c>
      <c r="S10757">
        <f t="shared" si="1163"/>
        <v>1.6345199705104685E-7</v>
      </c>
    </row>
    <row r="10758" spans="1:19" customFormat="1" x14ac:dyDescent="0.2">
      <c r="A10758" t="s">
        <v>1452</v>
      </c>
      <c r="B10758" s="4">
        <f t="shared" si="1161"/>
        <v>5.1668006157777462E-10</v>
      </c>
      <c r="C10758" t="s">
        <v>35</v>
      </c>
      <c r="D10758" t="s">
        <v>15</v>
      </c>
      <c r="F10758" t="s">
        <v>36</v>
      </c>
      <c r="G10758">
        <v>0</v>
      </c>
      <c r="H10758" t="s">
        <v>1452</v>
      </c>
      <c r="I10758" t="s">
        <v>340</v>
      </c>
      <c r="K10758" t="s">
        <v>2007</v>
      </c>
      <c r="L10758">
        <f t="shared" ref="L10758:L10766" si="1164">L10757</f>
        <v>0.82233248462317254</v>
      </c>
      <c r="M10758" s="4">
        <f>INDEX(parameters!$D$41:$AG$178,MATCH('PV (extension)'!B10745,parameters!$C$41:$C$178,0),MATCH('PV (extension)'!A10758,parameters!$D$5:$AG$5,0))/L10758</f>
        <v>1.2287226816964775E-2</v>
      </c>
      <c r="N10758" t="s">
        <v>1507</v>
      </c>
      <c r="O10758">
        <f>INDEX(parameters!$C$196:$EJ$198,MATCH('PV (extension)'!N10758,parameters!$B$196:$B$198,0),MATCH('PV (extension)'!B10745,parameters!$C$195:$EJ$195,0))</f>
        <v>1390.7083498667801</v>
      </c>
      <c r="P10758">
        <v>570</v>
      </c>
      <c r="Q10758">
        <v>30</v>
      </c>
      <c r="R10758">
        <f t="shared" si="1162"/>
        <v>23781112.78272194</v>
      </c>
      <c r="S10758">
        <f t="shared" si="1163"/>
        <v>4.2050176925553523E-8</v>
      </c>
    </row>
    <row r="10759" spans="1:19" customFormat="1" x14ac:dyDescent="0.2">
      <c r="A10759" t="s">
        <v>1453</v>
      </c>
      <c r="B10759" s="4">
        <f t="shared" si="1161"/>
        <v>3.7954919039784251E-9</v>
      </c>
      <c r="C10759" t="s">
        <v>35</v>
      </c>
      <c r="D10759" t="s">
        <v>15</v>
      </c>
      <c r="F10759" t="s">
        <v>36</v>
      </c>
      <c r="G10759">
        <v>0</v>
      </c>
      <c r="H10759" t="s">
        <v>1453</v>
      </c>
      <c r="I10759" t="s">
        <v>340</v>
      </c>
      <c r="K10759" t="s">
        <v>2007</v>
      </c>
      <c r="L10759">
        <f t="shared" si="1164"/>
        <v>0.82233248462317254</v>
      </c>
      <c r="M10759" s="4">
        <f>INDEX(parameters!$D$41:$AG$178,MATCH('PV (extension)'!B10745,parameters!$C$41:$C$178,0),MATCH('PV (extension)'!A10759,parameters!$D$5:$AG$5,0))/L10759</f>
        <v>9.0261021034418951E-2</v>
      </c>
      <c r="N10759" t="s">
        <v>1507</v>
      </c>
      <c r="O10759">
        <f>INDEX(parameters!$C$196:$EJ$198,MATCH('PV (extension)'!N10759,parameters!$B$196:$B$198,0),MATCH('PV (extension)'!B10745,parameters!$C$195:$EJ$195,0))</f>
        <v>1390.7083498667801</v>
      </c>
      <c r="P10759">
        <v>570</v>
      </c>
      <c r="Q10759">
        <v>30</v>
      </c>
      <c r="R10759">
        <f t="shared" si="1162"/>
        <v>23781112.78272194</v>
      </c>
      <c r="S10759">
        <f t="shared" si="1163"/>
        <v>4.2050176925553523E-8</v>
      </c>
    </row>
    <row r="10760" spans="1:19" customFormat="1" x14ac:dyDescent="0.2">
      <c r="A10760" t="s">
        <v>1454</v>
      </c>
      <c r="B10760" s="4">
        <f t="shared" si="1161"/>
        <v>4.0229520839746611E-11</v>
      </c>
      <c r="C10760" t="s">
        <v>35</v>
      </c>
      <c r="D10760" t="s">
        <v>15</v>
      </c>
      <c r="F10760" t="s">
        <v>36</v>
      </c>
      <c r="G10760">
        <v>0</v>
      </c>
      <c r="H10760" t="s">
        <v>1454</v>
      </c>
      <c r="I10760" t="s">
        <v>340</v>
      </c>
      <c r="K10760" t="s">
        <v>2007</v>
      </c>
      <c r="L10760">
        <f t="shared" si="1164"/>
        <v>0.82233248462317254</v>
      </c>
      <c r="M10760" s="4">
        <f>INDEX(parameters!$D$41:$AG$178,MATCH('PV (extension)'!B10745,parameters!$C$41:$C$178,0),MATCH('PV (extension)'!A10760,parameters!$D$5:$AG$5,0))/L10760</f>
        <v>9.5670277228487681E-4</v>
      </c>
      <c r="N10760" t="s">
        <v>1507</v>
      </c>
      <c r="O10760">
        <f>INDEX(parameters!$C$196:$EJ$198,MATCH('PV (extension)'!N10760,parameters!$B$196:$B$198,0),MATCH('PV (extension)'!B10745,parameters!$C$195:$EJ$195,0))</f>
        <v>1390.7083498667801</v>
      </c>
      <c r="P10760">
        <v>570</v>
      </c>
      <c r="Q10760">
        <v>30</v>
      </c>
      <c r="R10760">
        <f t="shared" si="1162"/>
        <v>23781112.78272194</v>
      </c>
      <c r="S10760">
        <f t="shared" si="1163"/>
        <v>4.2050176925553523E-8</v>
      </c>
    </row>
    <row r="10761" spans="1:19" customFormat="1" x14ac:dyDescent="0.2">
      <c r="A10761" t="s">
        <v>1455</v>
      </c>
      <c r="B10761" s="4">
        <f t="shared" si="1161"/>
        <v>1.3462777122017978E-8</v>
      </c>
      <c r="C10761" t="s">
        <v>35</v>
      </c>
      <c r="D10761" t="s">
        <v>15</v>
      </c>
      <c r="F10761" t="s">
        <v>36</v>
      </c>
      <c r="G10761">
        <v>0</v>
      </c>
      <c r="H10761" t="s">
        <v>1455</v>
      </c>
      <c r="I10761" t="s">
        <v>340</v>
      </c>
      <c r="K10761" t="s">
        <v>2007</v>
      </c>
      <c r="L10761">
        <f t="shared" si="1164"/>
        <v>0.82233248462317254</v>
      </c>
      <c r="M10761" s="4">
        <f>INDEX(parameters!$D$41:$AG$178,MATCH('PV (extension)'!B10745,parameters!$C$41:$C$178,0),MATCH('PV (extension)'!A10761,parameters!$D$5:$AG$5,0))/L10761</f>
        <v>0.32015982110735819</v>
      </c>
      <c r="N10761" t="s">
        <v>1507</v>
      </c>
      <c r="O10761">
        <f>INDEX(parameters!$C$196:$EJ$198,MATCH('PV (extension)'!N10761,parameters!$B$196:$B$198,0),MATCH('PV (extension)'!B10745,parameters!$C$195:$EJ$195,0))</f>
        <v>1390.7083498667801</v>
      </c>
      <c r="P10761">
        <v>570</v>
      </c>
      <c r="Q10761">
        <v>30</v>
      </c>
      <c r="R10761">
        <f t="shared" si="1162"/>
        <v>23781112.78272194</v>
      </c>
      <c r="S10761">
        <f t="shared" si="1163"/>
        <v>4.2050176925553523E-8</v>
      </c>
    </row>
    <row r="10762" spans="1:19" customFormat="1" x14ac:dyDescent="0.2">
      <c r="A10762" t="s">
        <v>1456</v>
      </c>
      <c r="B10762" s="4">
        <f t="shared" si="1161"/>
        <v>7.1412365921871908E-9</v>
      </c>
      <c r="C10762" t="s">
        <v>35</v>
      </c>
      <c r="D10762" t="s">
        <v>15</v>
      </c>
      <c r="F10762" t="s">
        <v>36</v>
      </c>
      <c r="G10762">
        <v>0</v>
      </c>
      <c r="H10762" t="s">
        <v>1456</v>
      </c>
      <c r="I10762" t="s">
        <v>340</v>
      </c>
      <c r="K10762" t="s">
        <v>2007</v>
      </c>
      <c r="L10762">
        <f t="shared" si="1164"/>
        <v>0.82233248462317254</v>
      </c>
      <c r="M10762" s="4">
        <f>INDEX(parameters!$D$41:$AG$178,MATCH('PV (extension)'!B10745,parameters!$C$41:$C$178,0),MATCH('PV (extension)'!A10762,parameters!$D$5:$AG$5,0))/L10762</f>
        <v>0.16982655280690445</v>
      </c>
      <c r="N10762" t="s">
        <v>1507</v>
      </c>
      <c r="O10762">
        <f>INDEX(parameters!$C$196:$EJ$198,MATCH('PV (extension)'!N10762,parameters!$B$196:$B$198,0),MATCH('PV (extension)'!B10745,parameters!$C$195:$EJ$195,0))</f>
        <v>1390.7083498667801</v>
      </c>
      <c r="P10762">
        <v>570</v>
      </c>
      <c r="Q10762">
        <v>30</v>
      </c>
      <c r="R10762">
        <f t="shared" si="1162"/>
        <v>23781112.78272194</v>
      </c>
      <c r="S10762">
        <f t="shared" si="1163"/>
        <v>4.2050176925553523E-8</v>
      </c>
    </row>
    <row r="10763" spans="1:19" customFormat="1" ht="16" x14ac:dyDescent="0.2">
      <c r="A10763" t="s">
        <v>1461</v>
      </c>
      <c r="B10763" s="4">
        <f t="shared" si="1161"/>
        <v>2.2036893878765416E-9</v>
      </c>
      <c r="C10763" t="s">
        <v>49</v>
      </c>
      <c r="D10763" t="s">
        <v>15</v>
      </c>
      <c r="F10763" t="s">
        <v>36</v>
      </c>
      <c r="G10763">
        <v>0</v>
      </c>
      <c r="H10763" t="s">
        <v>1461</v>
      </c>
      <c r="I10763" t="s">
        <v>340</v>
      </c>
      <c r="K10763" t="s">
        <v>2007</v>
      </c>
      <c r="L10763">
        <f t="shared" si="1164"/>
        <v>0.82233248462317254</v>
      </c>
      <c r="M10763" s="4">
        <f>INDEX(parameters!$D$41:$AG$178,MATCH('PV (extension)'!B10745,parameters!$C$41:$C$178,0),MATCH('PV (extension)'!A10763,parameters!$D$5:$AG$5,0))/L10763</f>
        <v>8.0374539804535308E-3</v>
      </c>
      <c r="N10763" s="3" t="s">
        <v>1505</v>
      </c>
      <c r="O10763">
        <f>INDEX(parameters!$C$196:$EJ$198,MATCH('PV (extension)'!N10763,parameters!$B$196:$B$198,0),MATCH('PV (extension)'!B10745,parameters!$C$195:$EJ$195,0))</f>
        <v>1307.2658488747732</v>
      </c>
      <c r="P10763">
        <v>93</v>
      </c>
      <c r="Q10763">
        <v>30</v>
      </c>
      <c r="R10763">
        <f t="shared" si="1162"/>
        <v>3647271.7183606173</v>
      </c>
      <c r="S10763">
        <f t="shared" si="1163"/>
        <v>2.7417754344046567E-7</v>
      </c>
    </row>
    <row r="10764" spans="1:19" customFormat="1" ht="16" x14ac:dyDescent="0.2">
      <c r="A10764" t="s">
        <v>1457</v>
      </c>
      <c r="B10764" s="4">
        <f t="shared" si="1161"/>
        <v>3.7366755608966513E-8</v>
      </c>
      <c r="C10764" t="s">
        <v>49</v>
      </c>
      <c r="D10764" t="s">
        <v>15</v>
      </c>
      <c r="F10764" t="s">
        <v>36</v>
      </c>
      <c r="G10764">
        <v>0</v>
      </c>
      <c r="H10764" t="s">
        <v>1457</v>
      </c>
      <c r="I10764" t="s">
        <v>340</v>
      </c>
      <c r="K10764" t="s">
        <v>2007</v>
      </c>
      <c r="L10764">
        <f t="shared" si="1164"/>
        <v>0.82233248462317254</v>
      </c>
      <c r="M10764" s="4">
        <f>INDEX(parameters!$D$41:$AG$178,MATCH('PV (extension)'!B10745,parameters!$C$41:$C$178,0),MATCH('PV (extension)'!A10764,parameters!$D$5:$AG$5,0))/L10764</f>
        <v>0.13628671093947653</v>
      </c>
      <c r="N10764" s="3" t="s">
        <v>1505</v>
      </c>
      <c r="O10764">
        <f>INDEX(parameters!$C$196:$EJ$198,MATCH('PV (extension)'!N10764,parameters!$B$196:$B$198,0),MATCH('PV (extension)'!B10745,parameters!$C$195:$EJ$195,0))</f>
        <v>1307.2658488747732</v>
      </c>
      <c r="P10764">
        <v>93</v>
      </c>
      <c r="Q10764">
        <v>30</v>
      </c>
      <c r="R10764">
        <f t="shared" si="1162"/>
        <v>3647271.7183606173</v>
      </c>
      <c r="S10764">
        <f t="shared" si="1163"/>
        <v>2.7417754344046567E-7</v>
      </c>
    </row>
    <row r="10765" spans="1:19" customFormat="1" ht="16" x14ac:dyDescent="0.2">
      <c r="A10765" t="s">
        <v>1462</v>
      </c>
      <c r="B10765" s="4">
        <f t="shared" si="1161"/>
        <v>1.1649656760560772E-9</v>
      </c>
      <c r="C10765" t="s">
        <v>49</v>
      </c>
      <c r="D10765" t="s">
        <v>15</v>
      </c>
      <c r="F10765" t="s">
        <v>36</v>
      </c>
      <c r="G10765">
        <v>0</v>
      </c>
      <c r="H10765" t="s">
        <v>1462</v>
      </c>
      <c r="I10765" t="s">
        <v>340</v>
      </c>
      <c r="K10765" t="s">
        <v>2007</v>
      </c>
      <c r="L10765">
        <f t="shared" si="1164"/>
        <v>0.82233248462317254</v>
      </c>
      <c r="M10765" s="4">
        <f>INDEX(parameters!$D$41:$AG$178,MATCH('PV (extension)'!B10745,parameters!$C$41:$C$178,0),MATCH('PV (extension)'!A10765,parameters!$D$5:$AG$5,0))/L10765</f>
        <v>4.2489463631401872E-3</v>
      </c>
      <c r="N10765" s="3" t="s">
        <v>1505</v>
      </c>
      <c r="O10765">
        <f>INDEX(parameters!$C$196:$EJ$198,MATCH('PV (extension)'!N10765,parameters!$B$196:$B$198,0),MATCH('PV (extension)'!B10745,parameters!$C$195:$EJ$195,0))</f>
        <v>1307.2658488747732</v>
      </c>
      <c r="P10765">
        <v>93</v>
      </c>
      <c r="Q10765">
        <v>30</v>
      </c>
      <c r="R10765">
        <f t="shared" si="1162"/>
        <v>3647271.7183606173</v>
      </c>
      <c r="S10765">
        <f t="shared" si="1163"/>
        <v>2.7417754344046567E-7</v>
      </c>
    </row>
    <row r="10766" spans="1:19" customFormat="1" ht="16" x14ac:dyDescent="0.2">
      <c r="A10766" t="s">
        <v>1458</v>
      </c>
      <c r="B10766" s="4">
        <f t="shared" si="1161"/>
        <v>1.9573099473112179E-8</v>
      </c>
      <c r="C10766" t="s">
        <v>49</v>
      </c>
      <c r="D10766" t="s">
        <v>15</v>
      </c>
      <c r="F10766" t="s">
        <v>36</v>
      </c>
      <c r="G10766">
        <v>0</v>
      </c>
      <c r="H10766" t="s">
        <v>1458</v>
      </c>
      <c r="I10766" t="s">
        <v>340</v>
      </c>
      <c r="K10766" t="s">
        <v>2007</v>
      </c>
      <c r="L10766">
        <f t="shared" si="1164"/>
        <v>0.82233248462317254</v>
      </c>
      <c r="M10766" s="4">
        <f>INDEX(parameters!$D$41:$AG$178,MATCH('PV (extension)'!B10745,parameters!$C$41:$C$178,0),MATCH('PV (extension)'!A10766,parameters!$D$5:$AG$5,0))/L10766</f>
        <v>7.1388412148941149E-2</v>
      </c>
      <c r="N10766" s="3" t="s">
        <v>1505</v>
      </c>
      <c r="O10766">
        <f>INDEX(parameters!$C$196:$EJ$198,MATCH('PV (extension)'!N10766,parameters!$B$196:$B$198,0),MATCH('PV (extension)'!B10745,parameters!$C$195:$EJ$195,0))</f>
        <v>1307.2658488747732</v>
      </c>
      <c r="P10766">
        <v>93</v>
      </c>
      <c r="Q10766">
        <v>30</v>
      </c>
      <c r="R10766">
        <f t="shared" si="1162"/>
        <v>3647271.7183606173</v>
      </c>
      <c r="S10766">
        <f t="shared" si="1163"/>
        <v>2.7417754344046567E-7</v>
      </c>
    </row>
    <row r="10767" spans="1:19" customFormat="1" x14ac:dyDescent="0.2">
      <c r="A10767" t="s">
        <v>442</v>
      </c>
      <c r="B10767">
        <v>3.7025999999999999E-3</v>
      </c>
      <c r="C10767" t="s">
        <v>42</v>
      </c>
      <c r="D10767" t="s">
        <v>16</v>
      </c>
      <c r="F10767" t="s">
        <v>36</v>
      </c>
      <c r="G10767">
        <v>0</v>
      </c>
      <c r="H10767" t="s">
        <v>443</v>
      </c>
      <c r="I10767" t="s">
        <v>353</v>
      </c>
      <c r="M10767" s="4"/>
    </row>
    <row r="10768" spans="1:19" customFormat="1" x14ac:dyDescent="0.2">
      <c r="A10768" t="s">
        <v>354</v>
      </c>
      <c r="B10768">
        <v>-3.3322999999999998E-6</v>
      </c>
      <c r="C10768" t="s">
        <v>49</v>
      </c>
      <c r="D10768" t="s">
        <v>250</v>
      </c>
      <c r="F10768" t="s">
        <v>36</v>
      </c>
      <c r="G10768">
        <v>0</v>
      </c>
      <c r="H10768" t="s">
        <v>355</v>
      </c>
      <c r="I10768" t="s">
        <v>353</v>
      </c>
      <c r="M10768" s="4"/>
    </row>
    <row r="10769" spans="1:22" customFormat="1" x14ac:dyDescent="0.2">
      <c r="M10769" s="4"/>
    </row>
    <row r="10770" spans="1:22" s="2" customFormat="1" x14ac:dyDescent="0.2">
      <c r="A10770" s="2" t="s">
        <v>2</v>
      </c>
      <c r="B10770" s="2" t="s">
        <v>332</v>
      </c>
      <c r="M10770" s="4"/>
    </row>
    <row r="10771" spans="1:22" x14ac:dyDescent="0.2">
      <c r="A10771" s="29" t="s">
        <v>4</v>
      </c>
      <c r="B1077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")&amp;HLOOKUP(B10772,parameters!$C$195:$EJ$198,2,0)&amp;" kWh/kWp.
Annual output, Facade: "&amp;HLOOKUP(B10772,parameters!$C$195:$EJ$198,3,0)&amp;" kWh/kWp.
Annual output, Open-ground: "&amp;HLOOKUP(B10772,parameters!$C$195:$EJ$198,4,0)&amp;_xlfn._LONGTEXT("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")&amp;VLOOKUP(B10772,'extension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1307.26584887477 kWh/kWp.
Annual output, Facade: 917.867510912075 kWh/kWp.
Annual output, Open-ground: 1390.70834986678 kWh/kWp.
Amount of solar energy transformed to electricity. Waste heat emission due to losses of electricity in the system.
Technology:  Electricity production with grid-connected photovoltaic power plants.
Time period:  Time of publications
Production volume: 0.468 GWh in 2025.
Sampling:  Statistical data and model calculations
Extrapolations:  Use of PV technology data investigated for other countries (Switzerland). Correction of average yield with Swiss data.
Uncertainty:  None
Author: Romain Sacchi, PSI, romain.sacchi@psi.ch</v>
      </c>
      <c r="M10771" s="30"/>
    </row>
    <row r="10772" spans="1:22" customFormat="1" x14ac:dyDescent="0.2">
      <c r="A10772" t="s">
        <v>6</v>
      </c>
      <c r="B10772" t="s">
        <v>1974</v>
      </c>
    </row>
    <row r="10773" spans="1:22" customFormat="1" x14ac:dyDescent="0.2">
      <c r="A10773" t="s">
        <v>8</v>
      </c>
      <c r="B10773">
        <v>1</v>
      </c>
    </row>
    <row r="10774" spans="1:22" customFormat="1" x14ac:dyDescent="0.2">
      <c r="A10774" t="s">
        <v>9</v>
      </c>
      <c r="B10774" t="s">
        <v>73</v>
      </c>
    </row>
    <row r="10775" spans="1:22" customFormat="1" x14ac:dyDescent="0.2">
      <c r="A10775" t="s">
        <v>11</v>
      </c>
      <c r="B10775" t="s">
        <v>12</v>
      </c>
    </row>
    <row r="10776" spans="1:22" customFormat="1" x14ac:dyDescent="0.2">
      <c r="A10776" t="s">
        <v>13</v>
      </c>
      <c r="B10776" t="s">
        <v>14</v>
      </c>
    </row>
    <row r="10777" spans="1:22" customFormat="1" x14ac:dyDescent="0.2">
      <c r="A10777" t="s">
        <v>15</v>
      </c>
      <c r="B10777" t="s">
        <v>53</v>
      </c>
    </row>
    <row r="10778" spans="1:22" customFormat="1" x14ac:dyDescent="0.2">
      <c r="A10778" t="s">
        <v>17</v>
      </c>
    </row>
    <row r="10779" spans="1:22" s="2" customFormat="1" x14ac:dyDescent="0.2">
      <c r="A10779" s="2" t="s">
        <v>18</v>
      </c>
      <c r="B10779" s="2" t="s">
        <v>19</v>
      </c>
      <c r="C10779" s="2" t="s">
        <v>6</v>
      </c>
      <c r="D10779" s="2" t="s">
        <v>15</v>
      </c>
      <c r="E10779" s="2" t="s">
        <v>20</v>
      </c>
      <c r="F10779" s="2" t="s">
        <v>13</v>
      </c>
      <c r="G10779" s="2" t="s">
        <v>21</v>
      </c>
      <c r="H10779" s="2" t="s">
        <v>22</v>
      </c>
      <c r="I10779" s="2" t="s">
        <v>23</v>
      </c>
      <c r="J10779" s="2" t="s">
        <v>4</v>
      </c>
      <c r="K10779" s="2" t="s">
        <v>24</v>
      </c>
      <c r="L10779" s="2" t="s">
        <v>9</v>
      </c>
      <c r="M10779" s="2" t="s">
        <v>1925</v>
      </c>
      <c r="N10779" s="2" t="s">
        <v>1998</v>
      </c>
      <c r="O10779" s="2" t="s">
        <v>2002</v>
      </c>
      <c r="P10779" s="2" t="s">
        <v>2003</v>
      </c>
      <c r="Q10779" s="2" t="s">
        <v>2001</v>
      </c>
      <c r="R10779" s="2" t="s">
        <v>2000</v>
      </c>
      <c r="S10779" s="2" t="s">
        <v>2004</v>
      </c>
      <c r="T10779" s="2" t="s">
        <v>1502</v>
      </c>
      <c r="U10779" s="2" t="s">
        <v>2005</v>
      </c>
      <c r="V10779" s="2" t="s">
        <v>2006</v>
      </c>
    </row>
    <row r="10780" spans="1:22" customFormat="1" x14ac:dyDescent="0.2">
      <c r="A10780" t="s">
        <v>335</v>
      </c>
      <c r="B10780">
        <v>3.8502999999999998</v>
      </c>
      <c r="D10780" t="s">
        <v>30</v>
      </c>
      <c r="E10780" t="s">
        <v>336</v>
      </c>
      <c r="F10780" t="s">
        <v>27</v>
      </c>
      <c r="G10780">
        <v>2</v>
      </c>
      <c r="H10780">
        <v>1.348151067341848</v>
      </c>
      <c r="I10780">
        <v>4.3409845976280087E-2</v>
      </c>
      <c r="J10780" t="s">
        <v>337</v>
      </c>
    </row>
    <row r="10781" spans="1:22" customFormat="1" x14ac:dyDescent="0.2">
      <c r="A10781" t="s">
        <v>29</v>
      </c>
      <c r="B10781">
        <v>0.25026999999999999</v>
      </c>
      <c r="D10781" t="s">
        <v>30</v>
      </c>
      <c r="E10781" t="s">
        <v>31</v>
      </c>
      <c r="F10781" t="s">
        <v>27</v>
      </c>
      <c r="G10781">
        <v>2</v>
      </c>
      <c r="H10781">
        <v>-1.385214943900327</v>
      </c>
      <c r="I10781">
        <v>2.439508208471609E-2</v>
      </c>
      <c r="J10781" t="s">
        <v>358</v>
      </c>
    </row>
    <row r="10782" spans="1:22" customFormat="1" x14ac:dyDescent="0.2">
      <c r="A10782" t="s">
        <v>332</v>
      </c>
      <c r="B10782">
        <v>1</v>
      </c>
      <c r="C10782" t="str">
        <f>B10772</f>
        <v>LA</v>
      </c>
      <c r="D10782" t="s">
        <v>53</v>
      </c>
      <c r="E10782" t="s">
        <v>339</v>
      </c>
      <c r="F10782" t="s">
        <v>33</v>
      </c>
      <c r="G10782">
        <v>0</v>
      </c>
      <c r="H10782">
        <v>1</v>
      </c>
      <c r="L10782" t="s">
        <v>73</v>
      </c>
      <c r="M10782">
        <f>VLOOKUP(C10782,'extension - production vol'!$B$6:$D$235,3,0)</f>
        <v>0.46800000000000003</v>
      </c>
    </row>
    <row r="10783" spans="1:22" customFormat="1" ht="16" x14ac:dyDescent="0.2">
      <c r="A10783" t="s">
        <v>1434</v>
      </c>
      <c r="B10783" s="4">
        <f t="shared" ref="B10783:B10809" si="1165">P10783*V10783</f>
        <v>1.6502794023640388E-8</v>
      </c>
      <c r="C10783" t="s">
        <v>49</v>
      </c>
      <c r="D10783" t="s">
        <v>15</v>
      </c>
      <c r="F10783" t="s">
        <v>36</v>
      </c>
      <c r="G10783">
        <v>2</v>
      </c>
      <c r="H10783">
        <v>-18.46800298604678</v>
      </c>
      <c r="I10783">
        <v>9.798894162072011E-2</v>
      </c>
      <c r="J10783" t="s">
        <v>340</v>
      </c>
      <c r="L10783" t="s">
        <v>1434</v>
      </c>
      <c r="N10783" t="s">
        <v>2008</v>
      </c>
      <c r="O10783">
        <v>1</v>
      </c>
      <c r="P10783" s="4">
        <f>INDEX(parameters!$D$41:$AG$178,MATCH('PV (extension)'!B10772,parameters!$C$41:$C$178,0),MATCH('PV (extension)'!A10783,parameters!$D$5:$AG$5,0))/O10783</f>
        <v>0.10096416269840058</v>
      </c>
      <c r="Q10783" s="3" t="s">
        <v>1505</v>
      </c>
      <c r="R10783">
        <f>INDEX(parameters!$C$196:$EJ$198,MATCH('PV (extension)'!Q10783,parameters!$B$196:$B$198,0),MATCH('PV (extension)'!B10772,parameters!$C$195:$EJ$195,0))</f>
        <v>1307.2658488747732</v>
      </c>
      <c r="S10783">
        <v>156</v>
      </c>
      <c r="T10783">
        <v>30</v>
      </c>
      <c r="U10783">
        <f t="shared" ref="U10783:U10809" si="1166">T10783*S10783*R10783</f>
        <v>6118004.1727339383</v>
      </c>
      <c r="V10783">
        <f t="shared" ref="V10783:V10809" si="1167">1/U10783</f>
        <v>1.6345199705104685E-7</v>
      </c>
    </row>
    <row r="10784" spans="1:22" customFormat="1" ht="16" x14ac:dyDescent="0.2">
      <c r="A10784" t="s">
        <v>1435</v>
      </c>
      <c r="B10784" s="4">
        <f t="shared" si="1165"/>
        <v>8.6204614731770162E-9</v>
      </c>
      <c r="C10784" t="s">
        <v>49</v>
      </c>
      <c r="D10784" t="s">
        <v>15</v>
      </c>
      <c r="F10784" t="s">
        <v>36</v>
      </c>
      <c r="G10784">
        <v>2</v>
      </c>
      <c r="H10784">
        <v>-19.10362020104489</v>
      </c>
      <c r="I10784">
        <v>9.798894162072011E-2</v>
      </c>
      <c r="J10784" t="s">
        <v>340</v>
      </c>
      <c r="L10784" t="s">
        <v>1435</v>
      </c>
      <c r="N10784" t="s">
        <v>2008</v>
      </c>
      <c r="O10784">
        <v>1</v>
      </c>
      <c r="P10784" s="4">
        <f>INDEX(parameters!$D$41:$AG$178,MATCH('PV (extension)'!B10772,parameters!$C$41:$C$178,0),MATCH('PV (extension)'!A10784,parameters!$D$5:$AG$5,0))/O10784</f>
        <v>5.2740019263789135E-2</v>
      </c>
      <c r="Q10784" s="3" t="s">
        <v>1505</v>
      </c>
      <c r="R10784">
        <f>INDEX(parameters!$C$196:$EJ$198,MATCH('PV (extension)'!Q10784,parameters!$B$196:$B$198,0),MATCH('PV (extension)'!B10772,parameters!$C$195:$EJ$195,0))</f>
        <v>1307.2658488747732</v>
      </c>
      <c r="S10784">
        <v>156</v>
      </c>
      <c r="T10784">
        <v>30</v>
      </c>
      <c r="U10784">
        <f t="shared" si="1166"/>
        <v>6118004.1727339383</v>
      </c>
      <c r="V10784">
        <f t="shared" si="1167"/>
        <v>1.6345199705104685E-7</v>
      </c>
    </row>
    <row r="10785" spans="1:22" customFormat="1" ht="16" x14ac:dyDescent="0.2">
      <c r="A10785" t="s">
        <v>1439</v>
      </c>
      <c r="B10785" s="4">
        <f t="shared" si="1165"/>
        <v>7.7313717727109535E-9</v>
      </c>
      <c r="C10785" t="s">
        <v>49</v>
      </c>
      <c r="D10785" t="s">
        <v>15</v>
      </c>
      <c r="F10785" t="s">
        <v>36</v>
      </c>
      <c r="G10785">
        <v>2</v>
      </c>
      <c r="H10785">
        <v>-19.697439318003951</v>
      </c>
      <c r="I10785">
        <v>9.798894162072011E-2</v>
      </c>
      <c r="J10785" t="s">
        <v>340</v>
      </c>
      <c r="L10785" t="s">
        <v>1439</v>
      </c>
      <c r="N10785" t="s">
        <v>2008</v>
      </c>
      <c r="O10785">
        <v>1</v>
      </c>
      <c r="P10785" s="4">
        <f>INDEX(parameters!$D$41:$AG$178,MATCH('PV (extension)'!B10772,parameters!$C$41:$C$178,0),MATCH('PV (extension)'!A10785,parameters!$D$5:$AG$5,0))/O10785</f>
        <v>9.0962624550774995E-4</v>
      </c>
      <c r="Q10785" s="3" t="s">
        <v>1505</v>
      </c>
      <c r="R10785">
        <f>INDEX(parameters!$C$196:$EJ$198,MATCH('PV (extension)'!Q10785,parameters!$B$196:$B$198,0),MATCH('PV (extension)'!B10772,parameters!$C$195:$EJ$195,0))</f>
        <v>1307.2658488747732</v>
      </c>
      <c r="S10785">
        <v>3</v>
      </c>
      <c r="T10785">
        <v>30</v>
      </c>
      <c r="U10785">
        <f t="shared" si="1166"/>
        <v>117653.92639872959</v>
      </c>
      <c r="V10785">
        <f t="shared" si="1167"/>
        <v>8.4995038466544357E-6</v>
      </c>
    </row>
    <row r="10786" spans="1:22" customFormat="1" ht="16" x14ac:dyDescent="0.2">
      <c r="A10786" t="s">
        <v>1440</v>
      </c>
      <c r="B10786" s="4">
        <f t="shared" si="1165"/>
        <v>5.0426373659436975E-8</v>
      </c>
      <c r="C10786" t="s">
        <v>49</v>
      </c>
      <c r="D10786" t="s">
        <v>15</v>
      </c>
      <c r="F10786" t="s">
        <v>36</v>
      </c>
      <c r="G10786">
        <v>2</v>
      </c>
      <c r="H10786">
        <v>-16.692979911025031</v>
      </c>
      <c r="I10786">
        <v>9.798894162072011E-2</v>
      </c>
      <c r="J10786" t="s">
        <v>340</v>
      </c>
      <c r="L10786" t="s">
        <v>1440</v>
      </c>
      <c r="N10786" t="s">
        <v>2008</v>
      </c>
      <c r="O10786">
        <v>1</v>
      </c>
      <c r="P10786" s="4">
        <f>INDEX(parameters!$D$41:$AG$178,MATCH('PV (extension)'!B10772,parameters!$C$41:$C$178,0),MATCH('PV (extension)'!A10786,parameters!$D$5:$AG$5,0))/O10786</f>
        <v>5.9328608550822341E-3</v>
      </c>
      <c r="Q10786" s="3" t="s">
        <v>1505</v>
      </c>
      <c r="R10786">
        <f>INDEX(parameters!$C$196:$EJ$198,MATCH('PV (extension)'!Q10786,parameters!$B$196:$B$198,0),MATCH('PV (extension)'!B10772,parameters!$C$195:$EJ$195,0))</f>
        <v>1307.2658488747732</v>
      </c>
      <c r="S10786">
        <v>3</v>
      </c>
      <c r="T10786">
        <v>30</v>
      </c>
      <c r="U10786">
        <f t="shared" si="1166"/>
        <v>117653.92639872959</v>
      </c>
      <c r="V10786">
        <f t="shared" si="1167"/>
        <v>8.4995038466544357E-6</v>
      </c>
    </row>
    <row r="10787" spans="1:22" customFormat="1" ht="16" x14ac:dyDescent="0.2">
      <c r="A10787" t="s">
        <v>1441</v>
      </c>
      <c r="B10787" s="4">
        <f t="shared" si="1165"/>
        <v>7.81356003541804E-10</v>
      </c>
      <c r="C10787" t="s">
        <v>35</v>
      </c>
      <c r="D10787" t="s">
        <v>15</v>
      </c>
      <c r="F10787" t="s">
        <v>36</v>
      </c>
      <c r="G10787">
        <v>2</v>
      </c>
      <c r="H10787">
        <v>-21.54326959350907</v>
      </c>
      <c r="I10787">
        <v>9.798894162072011E-2</v>
      </c>
      <c r="J10787" t="s">
        <v>340</v>
      </c>
      <c r="L10787" t="s">
        <v>1441</v>
      </c>
      <c r="N10787" t="s">
        <v>2008</v>
      </c>
      <c r="O10787">
        <v>1</v>
      </c>
      <c r="P10787" s="4">
        <f>INDEX(parameters!$D$41:$AG$178,MATCH('PV (extension)'!B10772,parameters!$C$41:$C$178,0),MATCH('PV (extension)'!A10787,parameters!$D$5:$AG$5,0))/O10787</f>
        <v>9.1929601731912907E-5</v>
      </c>
      <c r="Q10787" s="3" t="s">
        <v>1505</v>
      </c>
      <c r="R10787">
        <f>INDEX(parameters!$C$196:$EJ$198,MATCH('PV (extension)'!Q10787,parameters!$B$196:$B$198,0),MATCH('PV (extension)'!B10772,parameters!$C$195:$EJ$195,0))</f>
        <v>1307.2658488747732</v>
      </c>
      <c r="S10787">
        <v>3</v>
      </c>
      <c r="T10787">
        <v>30</v>
      </c>
      <c r="U10787">
        <f t="shared" si="1166"/>
        <v>117653.92639872959</v>
      </c>
      <c r="V10787">
        <f t="shared" si="1167"/>
        <v>8.4995038466544357E-6</v>
      </c>
    </row>
    <row r="10788" spans="1:22" customFormat="1" ht="16" x14ac:dyDescent="0.2">
      <c r="A10788" t="s">
        <v>1442</v>
      </c>
      <c r="B10788" s="4">
        <f t="shared" si="1165"/>
        <v>1.3583738491550078E-8</v>
      </c>
      <c r="C10788" t="s">
        <v>35</v>
      </c>
      <c r="D10788" t="s">
        <v>15</v>
      </c>
      <c r="F10788" t="s">
        <v>36</v>
      </c>
      <c r="G10788">
        <v>2</v>
      </c>
      <c r="H10788">
        <v>-18.729872499892029</v>
      </c>
      <c r="I10788">
        <v>9.798894162072011E-2</v>
      </c>
      <c r="J10788" t="s">
        <v>340</v>
      </c>
      <c r="L10788" t="s">
        <v>1442</v>
      </c>
      <c r="N10788" t="s">
        <v>2008</v>
      </c>
      <c r="O10788">
        <v>1</v>
      </c>
      <c r="P10788" s="4">
        <f>INDEX(parameters!$D$41:$AG$178,MATCH('PV (extension)'!B10772,parameters!$C$41:$C$178,0),MATCH('PV (extension)'!A10788,parameters!$D$5:$AG$5,0))/O10788</f>
        <v>1.5981801687044229E-3</v>
      </c>
      <c r="Q10788" s="3" t="s">
        <v>1505</v>
      </c>
      <c r="R10788">
        <f>INDEX(parameters!$C$196:$EJ$198,MATCH('PV (extension)'!Q10788,parameters!$B$196:$B$198,0),MATCH('PV (extension)'!B10772,parameters!$C$195:$EJ$195,0))</f>
        <v>1307.2658488747732</v>
      </c>
      <c r="S10788">
        <v>3</v>
      </c>
      <c r="T10788">
        <v>30</v>
      </c>
      <c r="U10788">
        <f t="shared" si="1166"/>
        <v>117653.92639872959</v>
      </c>
      <c r="V10788">
        <f t="shared" si="1167"/>
        <v>8.4995038466544357E-6</v>
      </c>
    </row>
    <row r="10789" spans="1:22" customFormat="1" x14ac:dyDescent="0.2">
      <c r="A10789" t="s">
        <v>1452</v>
      </c>
      <c r="B10789" s="4">
        <f t="shared" si="1165"/>
        <v>4.2488279879250521E-10</v>
      </c>
      <c r="C10789" t="s">
        <v>35</v>
      </c>
      <c r="D10789" t="s">
        <v>15</v>
      </c>
      <c r="F10789" t="s">
        <v>36</v>
      </c>
      <c r="G10789">
        <v>2</v>
      </c>
      <c r="H10789">
        <v>-21.666568118067421</v>
      </c>
      <c r="I10789">
        <v>9.798894162072011E-2</v>
      </c>
      <c r="J10789" t="s">
        <v>340</v>
      </c>
      <c r="L10789" t="s">
        <v>1452</v>
      </c>
      <c r="N10789" t="s">
        <v>2008</v>
      </c>
      <c r="O10789">
        <v>1</v>
      </c>
      <c r="P10789" s="4">
        <f>INDEX(parameters!$D$41:$AG$178,MATCH('PV (extension)'!B10772,parameters!$C$41:$C$178,0),MATCH('PV (extension)'!A10789,parameters!$D$5:$AG$5,0))/O10789</f>
        <v>1.0104185757523119E-2</v>
      </c>
      <c r="Q10789" t="s">
        <v>1507</v>
      </c>
      <c r="R10789">
        <f>INDEX(parameters!$C$196:$EJ$198,MATCH('PV (extension)'!Q10789,parameters!$B$196:$B$198,0),MATCH('PV (extension)'!B10772,parameters!$C$195:$EJ$195,0))</f>
        <v>1390.7083498667801</v>
      </c>
      <c r="S10789">
        <v>570</v>
      </c>
      <c r="T10789">
        <v>30</v>
      </c>
      <c r="U10789">
        <f t="shared" si="1166"/>
        <v>23781112.78272194</v>
      </c>
      <c r="V10789">
        <f t="shared" si="1167"/>
        <v>4.2050176925553523E-8</v>
      </c>
    </row>
    <row r="10790" spans="1:22" customFormat="1" x14ac:dyDescent="0.2">
      <c r="A10790" t="s">
        <v>1453</v>
      </c>
      <c r="B10790" s="4">
        <f t="shared" si="1165"/>
        <v>3.1211562877657138E-9</v>
      </c>
      <c r="C10790" t="s">
        <v>35</v>
      </c>
      <c r="D10790" t="s">
        <v>15</v>
      </c>
      <c r="F10790" t="s">
        <v>36</v>
      </c>
      <c r="G10790">
        <v>2</v>
      </c>
      <c r="H10790">
        <v>-21.47552628199886</v>
      </c>
      <c r="I10790">
        <v>9.798894162072011E-2</v>
      </c>
      <c r="J10790" t="s">
        <v>340</v>
      </c>
      <c r="L10790" t="s">
        <v>1453</v>
      </c>
      <c r="N10790" t="s">
        <v>2008</v>
      </c>
      <c r="O10790">
        <v>1</v>
      </c>
      <c r="P10790" s="4">
        <f>INDEX(parameters!$D$41:$AG$178,MATCH('PV (extension)'!B10772,parameters!$C$41:$C$178,0),MATCH('PV (extension)'!A10790,parameters!$D$5:$AG$5,0))/O10790</f>
        <v>7.4224569691858172E-2</v>
      </c>
      <c r="Q10790" t="s">
        <v>1507</v>
      </c>
      <c r="R10790">
        <f>INDEX(parameters!$C$196:$EJ$198,MATCH('PV (extension)'!Q10790,parameters!$B$196:$B$198,0),MATCH('PV (extension)'!B10772,parameters!$C$195:$EJ$195,0))</f>
        <v>1390.7083498667801</v>
      </c>
      <c r="S10790">
        <v>570</v>
      </c>
      <c r="T10790">
        <v>30</v>
      </c>
      <c r="U10790">
        <f t="shared" si="1166"/>
        <v>23781112.78272194</v>
      </c>
      <c r="V10790">
        <f t="shared" si="1167"/>
        <v>4.2050176925553523E-8</v>
      </c>
    </row>
    <row r="10791" spans="1:22" customFormat="1" x14ac:dyDescent="0.2">
      <c r="A10791" t="s">
        <v>1454</v>
      </c>
      <c r="B10791" s="4">
        <f t="shared" si="1165"/>
        <v>3.3082041827348529E-11</v>
      </c>
      <c r="C10791" t="s">
        <v>35</v>
      </c>
      <c r="D10791" t="s">
        <v>15</v>
      </c>
      <c r="F10791" t="s">
        <v>36</v>
      </c>
      <c r="G10791">
        <v>2</v>
      </c>
      <c r="H10791">
        <v>-23.51240679473371</v>
      </c>
      <c r="I10791">
        <v>9.798894162072011E-2</v>
      </c>
      <c r="J10791" t="s">
        <v>340</v>
      </c>
      <c r="L10791" t="s">
        <v>1454</v>
      </c>
      <c r="N10791" t="s">
        <v>2008</v>
      </c>
      <c r="O10791">
        <v>1</v>
      </c>
      <c r="P10791" s="4">
        <f>INDEX(parameters!$D$41:$AG$178,MATCH('PV (extension)'!B10772,parameters!$C$41:$C$178,0),MATCH('PV (extension)'!A10791,parameters!$D$5:$AG$5,0))/O10791</f>
        <v>7.867277677789E-4</v>
      </c>
      <c r="Q10791" t="s">
        <v>1507</v>
      </c>
      <c r="R10791">
        <f>INDEX(parameters!$C$196:$EJ$198,MATCH('PV (extension)'!Q10791,parameters!$B$196:$B$198,0),MATCH('PV (extension)'!B10772,parameters!$C$195:$EJ$195,0))</f>
        <v>1390.7083498667801</v>
      </c>
      <c r="S10791">
        <v>570</v>
      </c>
      <c r="T10791">
        <v>30</v>
      </c>
      <c r="U10791">
        <f t="shared" si="1166"/>
        <v>23781112.78272194</v>
      </c>
      <c r="V10791">
        <f t="shared" si="1167"/>
        <v>4.2050176925553523E-8</v>
      </c>
    </row>
    <row r="10792" spans="1:22" customFormat="1" x14ac:dyDescent="0.2">
      <c r="A10792" t="s">
        <v>1455</v>
      </c>
      <c r="B10792" s="4">
        <f t="shared" si="1165"/>
        <v>1.1070878960677048E-8</v>
      </c>
      <c r="C10792" t="s">
        <v>35</v>
      </c>
      <c r="D10792" t="s">
        <v>15</v>
      </c>
      <c r="F10792" t="s">
        <v>36</v>
      </c>
      <c r="G10792">
        <v>2</v>
      </c>
      <c r="H10792">
        <v>-18.20082258362968</v>
      </c>
      <c r="I10792">
        <v>9.798894162072011E-2</v>
      </c>
      <c r="J10792" t="s">
        <v>340</v>
      </c>
      <c r="L10792" t="s">
        <v>1455</v>
      </c>
      <c r="N10792" t="s">
        <v>2008</v>
      </c>
      <c r="O10792">
        <v>1</v>
      </c>
      <c r="P10792" s="4">
        <f>INDEX(parameters!$D$41:$AG$178,MATCH('PV (extension)'!B10772,parameters!$C$41:$C$178,0),MATCH('PV (extension)'!A10792,parameters!$D$5:$AG$5,0))/O10792</f>
        <v>0.2632778211677243</v>
      </c>
      <c r="Q10792" t="s">
        <v>1507</v>
      </c>
      <c r="R10792">
        <f>INDEX(parameters!$C$196:$EJ$198,MATCH('PV (extension)'!Q10792,parameters!$B$196:$B$198,0),MATCH('PV (extension)'!B10772,parameters!$C$195:$EJ$195,0))</f>
        <v>1390.7083498667801</v>
      </c>
      <c r="S10792">
        <v>570</v>
      </c>
      <c r="T10792">
        <v>30</v>
      </c>
      <c r="U10792">
        <f t="shared" si="1166"/>
        <v>23781112.78272194</v>
      </c>
      <c r="V10792">
        <f t="shared" si="1167"/>
        <v>4.2050176925553523E-8</v>
      </c>
    </row>
    <row r="10793" spans="1:22" customFormat="1" x14ac:dyDescent="0.2">
      <c r="A10793" t="s">
        <v>1456</v>
      </c>
      <c r="B10793" s="4">
        <f t="shared" si="1165"/>
        <v>5.8724708301352096E-9</v>
      </c>
      <c r="C10793" t="s">
        <v>35</v>
      </c>
      <c r="D10793" t="s">
        <v>15</v>
      </c>
      <c r="F10793" t="s">
        <v>36</v>
      </c>
      <c r="G10793">
        <v>2</v>
      </c>
      <c r="H10793">
        <v>-18.836468952383601</v>
      </c>
      <c r="I10793">
        <v>9.798894162072011E-2</v>
      </c>
      <c r="J10793" t="s">
        <v>340</v>
      </c>
      <c r="L10793" t="s">
        <v>1456</v>
      </c>
      <c r="N10793" t="s">
        <v>2008</v>
      </c>
      <c r="O10793">
        <v>1</v>
      </c>
      <c r="P10793" s="4">
        <f>INDEX(parameters!$D$41:$AG$178,MATCH('PV (extension)'!B10772,parameters!$C$41:$C$178,0),MATCH('PV (extension)'!A10793,parameters!$D$5:$AG$5,0))/O10793</f>
        <v>0.13965389112469015</v>
      </c>
      <c r="Q10793" t="s">
        <v>1507</v>
      </c>
      <c r="R10793">
        <f>INDEX(parameters!$C$196:$EJ$198,MATCH('PV (extension)'!Q10793,parameters!$B$196:$B$198,0),MATCH('PV (extension)'!B10772,parameters!$C$195:$EJ$195,0))</f>
        <v>1390.7083498667801</v>
      </c>
      <c r="S10793">
        <v>570</v>
      </c>
      <c r="T10793">
        <v>30</v>
      </c>
      <c r="U10793">
        <f t="shared" si="1166"/>
        <v>23781112.78272194</v>
      </c>
      <c r="V10793">
        <f t="shared" si="1167"/>
        <v>4.2050176925553523E-8</v>
      </c>
    </row>
    <row r="10794" spans="1:22" customFormat="1" ht="16" x14ac:dyDescent="0.2">
      <c r="A10794" t="s">
        <v>1461</v>
      </c>
      <c r="B10794" s="4">
        <f t="shared" si="1165"/>
        <v>1.8121653696702349E-9</v>
      </c>
      <c r="C10794" t="s">
        <v>49</v>
      </c>
      <c r="D10794" t="s">
        <v>15</v>
      </c>
      <c r="F10794" t="s">
        <v>36</v>
      </c>
      <c r="G10794">
        <v>2</v>
      </c>
      <c r="H10794">
        <v>-20.658789817762049</v>
      </c>
      <c r="I10794">
        <v>9.798894162072011E-2</v>
      </c>
      <c r="J10794" t="s">
        <v>340</v>
      </c>
      <c r="L10794" t="s">
        <v>1461</v>
      </c>
      <c r="N10794" t="s">
        <v>2008</v>
      </c>
      <c r="O10794">
        <v>1</v>
      </c>
      <c r="P10794" s="4">
        <f>INDEX(parameters!$D$41:$AG$178,MATCH('PV (extension)'!B10772,parameters!$C$41:$C$178,0),MATCH('PV (extension)'!A10794,parameters!$D$5:$AG$5,0))/O10794</f>
        <v>6.6094595017907607E-3</v>
      </c>
      <c r="Q10794" s="3" t="s">
        <v>1505</v>
      </c>
      <c r="R10794">
        <f>INDEX(parameters!$C$196:$EJ$198,MATCH('PV (extension)'!Q10794,parameters!$B$196:$B$198,0),MATCH('PV (extension)'!B10772,parameters!$C$195:$EJ$195,0))</f>
        <v>1307.2658488747732</v>
      </c>
      <c r="S10794">
        <v>93</v>
      </c>
      <c r="T10794">
        <v>30</v>
      </c>
      <c r="U10794">
        <f t="shared" si="1166"/>
        <v>3647271.7183606173</v>
      </c>
      <c r="V10794">
        <f t="shared" si="1167"/>
        <v>2.7417754344046567E-7</v>
      </c>
    </row>
    <row r="10795" spans="1:22" customFormat="1" ht="16" x14ac:dyDescent="0.2">
      <c r="A10795" t="s">
        <v>1457</v>
      </c>
      <c r="B10795" s="4">
        <f t="shared" si="1165"/>
        <v>3.0727896982228302E-8</v>
      </c>
      <c r="C10795" t="s">
        <v>49</v>
      </c>
      <c r="D10795" t="s">
        <v>15</v>
      </c>
      <c r="F10795" t="s">
        <v>36</v>
      </c>
      <c r="G10795">
        <v>2</v>
      </c>
      <c r="H10795">
        <v>-17.845360350005858</v>
      </c>
      <c r="I10795">
        <v>9.798894162072011E-2</v>
      </c>
      <c r="J10795" t="s">
        <v>340</v>
      </c>
      <c r="L10795" t="s">
        <v>1457</v>
      </c>
      <c r="N10795" t="s">
        <v>2008</v>
      </c>
      <c r="O10795">
        <v>1</v>
      </c>
      <c r="P10795" s="4">
        <f>INDEX(parameters!$D$41:$AG$178,MATCH('PV (extension)'!B10772,parameters!$C$41:$C$178,0),MATCH('PV (extension)'!A10795,parameters!$D$5:$AG$5,0))/O10795</f>
        <v>0.11207298962797985</v>
      </c>
      <c r="Q10795" s="3" t="s">
        <v>1505</v>
      </c>
      <c r="R10795">
        <f>INDEX(parameters!$C$196:$EJ$198,MATCH('PV (extension)'!Q10795,parameters!$B$196:$B$198,0),MATCH('PV (extension)'!B10772,parameters!$C$195:$EJ$195,0))</f>
        <v>1307.2658488747732</v>
      </c>
      <c r="S10795">
        <v>93</v>
      </c>
      <c r="T10795">
        <v>30</v>
      </c>
      <c r="U10795">
        <f t="shared" si="1166"/>
        <v>3647271.7183606173</v>
      </c>
      <c r="V10795">
        <f t="shared" si="1167"/>
        <v>2.7417754344046567E-7</v>
      </c>
    </row>
    <row r="10796" spans="1:22" customFormat="1" ht="16" x14ac:dyDescent="0.2">
      <c r="A10796" t="s">
        <v>1462</v>
      </c>
      <c r="B10796" s="4">
        <f t="shared" si="1165"/>
        <v>9.5798911889190795E-10</v>
      </c>
      <c r="C10796" t="s">
        <v>49</v>
      </c>
      <c r="D10796" t="s">
        <v>15</v>
      </c>
      <c r="F10796" t="s">
        <v>36</v>
      </c>
      <c r="G10796">
        <v>2</v>
      </c>
      <c r="H10796">
        <v>-21.294425499752101</v>
      </c>
      <c r="I10796">
        <v>9.798894162072011E-2</v>
      </c>
      <c r="J10796" t="s">
        <v>340</v>
      </c>
      <c r="L10796" t="s">
        <v>1462</v>
      </c>
      <c r="N10796" t="s">
        <v>2008</v>
      </c>
      <c r="O10796">
        <v>1</v>
      </c>
      <c r="P10796" s="4">
        <f>INDEX(parameters!$D$41:$AG$178,MATCH('PV (extension)'!B10772,parameters!$C$41:$C$178,0),MATCH('PV (extension)'!A10796,parameters!$D$5:$AG$5,0))/O10796</f>
        <v>3.4940466198316628E-3</v>
      </c>
      <c r="Q10796" s="3" t="s">
        <v>1505</v>
      </c>
      <c r="R10796">
        <f>INDEX(parameters!$C$196:$EJ$198,MATCH('PV (extension)'!Q10796,parameters!$B$196:$B$198,0),MATCH('PV (extension)'!B10772,parameters!$C$195:$EJ$195,0))</f>
        <v>1307.2658488747732</v>
      </c>
      <c r="S10796">
        <v>93</v>
      </c>
      <c r="T10796">
        <v>30</v>
      </c>
      <c r="U10796">
        <f t="shared" si="1166"/>
        <v>3647271.7183606173</v>
      </c>
      <c r="V10796">
        <f t="shared" si="1167"/>
        <v>2.7417754344046567E-7</v>
      </c>
    </row>
    <row r="10797" spans="1:22" customFormat="1" ht="16" x14ac:dyDescent="0.2">
      <c r="A10797" t="s">
        <v>1458</v>
      </c>
      <c r="B10797" s="4">
        <f t="shared" si="1165"/>
        <v>1.6095595521500849E-8</v>
      </c>
      <c r="C10797" t="s">
        <v>49</v>
      </c>
      <c r="D10797" t="s">
        <v>15</v>
      </c>
      <c r="F10797" t="s">
        <v>36</v>
      </c>
      <c r="G10797">
        <v>2</v>
      </c>
      <c r="H10797">
        <v>-18.48100416113547</v>
      </c>
      <c r="I10797">
        <v>9.798894162072011E-2</v>
      </c>
      <c r="J10797" t="s">
        <v>340</v>
      </c>
      <c r="L10797" t="s">
        <v>1458</v>
      </c>
      <c r="N10797" t="s">
        <v>2008</v>
      </c>
      <c r="O10797">
        <v>1</v>
      </c>
      <c r="P10797" s="4">
        <f>INDEX(parameters!$D$41:$AG$178,MATCH('PV (extension)'!B10772,parameters!$C$41:$C$178,0),MATCH('PV (extension)'!A10797,parameters!$D$5:$AG$5,0))/O10797</f>
        <v>5.8705010335741853E-2</v>
      </c>
      <c r="Q10797" s="3" t="s">
        <v>1505</v>
      </c>
      <c r="R10797">
        <f>INDEX(parameters!$C$196:$EJ$198,MATCH('PV (extension)'!Q10797,parameters!$B$196:$B$198,0),MATCH('PV (extension)'!B10772,parameters!$C$195:$EJ$195,0))</f>
        <v>1307.2658488747732</v>
      </c>
      <c r="S10797">
        <v>93</v>
      </c>
      <c r="T10797">
        <v>30</v>
      </c>
      <c r="U10797">
        <f t="shared" si="1166"/>
        <v>3647271.7183606173</v>
      </c>
      <c r="V10797">
        <f t="shared" si="1167"/>
        <v>2.7417754344046567E-7</v>
      </c>
    </row>
    <row r="10798" spans="1:22" customFormat="1" x14ac:dyDescent="0.2">
      <c r="A10798" t="s">
        <v>341</v>
      </c>
      <c r="B10798" s="4">
        <f t="shared" si="1165"/>
        <v>3.978381517196466E-8</v>
      </c>
      <c r="C10798" t="s">
        <v>359</v>
      </c>
      <c r="D10798" t="s">
        <v>15</v>
      </c>
      <c r="F10798" t="s">
        <v>36</v>
      </c>
      <c r="G10798">
        <v>2</v>
      </c>
      <c r="H10798">
        <v>-17.561299045251399</v>
      </c>
      <c r="I10798">
        <v>9.798894162072011E-2</v>
      </c>
      <c r="J10798" t="s">
        <v>340</v>
      </c>
      <c r="L10798" t="s">
        <v>341</v>
      </c>
      <c r="N10798" t="s">
        <v>2008</v>
      </c>
      <c r="O10798">
        <v>1</v>
      </c>
      <c r="P10798" s="4">
        <f>INDEX(parameters!$D$41:$AG$178,MATCH('PV (extension)'!B10772,parameters!$C$41:$C$178,0),MATCH('PV (extension)'!A10798,parameters!$D$5:$AG$5,0))/O10798</f>
        <v>3.2864644265829519E-3</v>
      </c>
      <c r="Q10798" t="s">
        <v>1506</v>
      </c>
      <c r="R10798">
        <f>INDEX(parameters!$C$196:$EJ$198,MATCH('PV (extension)'!Q10798,parameters!$B$196:$B$198,0),MATCH('PV (extension)'!B10772,parameters!$C$195:$EJ$195,0))</f>
        <v>917.86751091207486</v>
      </c>
      <c r="S10798">
        <v>3</v>
      </c>
      <c r="T10798">
        <v>30</v>
      </c>
      <c r="U10798">
        <f t="shared" si="1166"/>
        <v>82608.075982086739</v>
      </c>
      <c r="V10798">
        <f t="shared" si="1167"/>
        <v>1.2105353963416923E-5</v>
      </c>
    </row>
    <row r="10799" spans="1:22" customFormat="1" x14ac:dyDescent="0.2">
      <c r="A10799" t="s">
        <v>342</v>
      </c>
      <c r="B10799" s="4">
        <f t="shared" si="1165"/>
        <v>3.9017393187562861E-8</v>
      </c>
      <c r="C10799" t="s">
        <v>359</v>
      </c>
      <c r="D10799" t="s">
        <v>15</v>
      </c>
      <c r="F10799" t="s">
        <v>36</v>
      </c>
      <c r="G10799">
        <v>2</v>
      </c>
      <c r="H10799">
        <v>-17.561299045251399</v>
      </c>
      <c r="I10799">
        <v>9.798894162072011E-2</v>
      </c>
      <c r="J10799" t="s">
        <v>340</v>
      </c>
      <c r="L10799" t="s">
        <v>342</v>
      </c>
      <c r="N10799" t="s">
        <v>2008</v>
      </c>
      <c r="O10799">
        <v>1</v>
      </c>
      <c r="P10799" s="4">
        <f>INDEX(parameters!$D$41:$AG$178,MATCH('PV (extension)'!B10772,parameters!$C$41:$C$178,0),MATCH('PV (extension)'!A10799,parameters!$D$5:$AG$5,0))/O10799</f>
        <v>3.2231517810611459E-3</v>
      </c>
      <c r="Q10799" t="s">
        <v>1506</v>
      </c>
      <c r="R10799">
        <f>INDEX(parameters!$C$196:$EJ$198,MATCH('PV (extension)'!Q10799,parameters!$B$196:$B$198,0),MATCH('PV (extension)'!B10772,parameters!$C$195:$EJ$195,0))</f>
        <v>917.86751091207486</v>
      </c>
      <c r="S10799">
        <v>3</v>
      </c>
      <c r="T10799">
        <v>30</v>
      </c>
      <c r="U10799">
        <f t="shared" si="1166"/>
        <v>82608.075982086739</v>
      </c>
      <c r="V10799">
        <f t="shared" si="1167"/>
        <v>1.2105353963416923E-5</v>
      </c>
    </row>
    <row r="10800" spans="1:22" customFormat="1" x14ac:dyDescent="0.2">
      <c r="A10800" t="s">
        <v>343</v>
      </c>
      <c r="B10800" s="4">
        <f t="shared" si="1165"/>
        <v>2.0973583246974822E-8</v>
      </c>
      <c r="C10800" t="s">
        <v>359</v>
      </c>
      <c r="D10800" t="s">
        <v>15</v>
      </c>
      <c r="F10800" t="s">
        <v>36</v>
      </c>
      <c r="G10800">
        <v>2</v>
      </c>
      <c r="H10800">
        <v>-18.196897397350821</v>
      </c>
      <c r="I10800">
        <v>9.798894162072011E-2</v>
      </c>
      <c r="J10800" t="s">
        <v>340</v>
      </c>
      <c r="L10800" t="s">
        <v>343</v>
      </c>
      <c r="N10800" t="s">
        <v>2008</v>
      </c>
      <c r="O10800">
        <v>1</v>
      </c>
      <c r="P10800" s="4">
        <f>INDEX(parameters!$D$41:$AG$178,MATCH('PV (extension)'!B10772,parameters!$C$41:$C$178,0),MATCH('PV (extension)'!A10800,parameters!$D$5:$AG$5,0))/O10800</f>
        <v>1.7325873584827175E-3</v>
      </c>
      <c r="Q10800" t="s">
        <v>1506</v>
      </c>
      <c r="R10800">
        <f>INDEX(parameters!$C$196:$EJ$198,MATCH('PV (extension)'!Q10800,parameters!$B$196:$B$198,0),MATCH('PV (extension)'!B10772,parameters!$C$195:$EJ$195,0))</f>
        <v>917.86751091207486</v>
      </c>
      <c r="S10800">
        <v>3</v>
      </c>
      <c r="T10800">
        <v>30</v>
      </c>
      <c r="U10800">
        <f t="shared" si="1166"/>
        <v>82608.075982086739</v>
      </c>
      <c r="V10800">
        <f t="shared" si="1167"/>
        <v>1.2105353963416923E-5</v>
      </c>
    </row>
    <row r="10801" spans="1:22" customFormat="1" x14ac:dyDescent="0.2">
      <c r="A10801" t="s">
        <v>344</v>
      </c>
      <c r="B10801" s="4">
        <f t="shared" si="1165"/>
        <v>2.0955435878412243E-8</v>
      </c>
      <c r="C10801" t="s">
        <v>359</v>
      </c>
      <c r="D10801" t="s">
        <v>15</v>
      </c>
      <c r="F10801" t="s">
        <v>36</v>
      </c>
      <c r="G10801">
        <v>2</v>
      </c>
      <c r="H10801">
        <v>-18.196897397350821</v>
      </c>
      <c r="I10801">
        <v>9.798894162072011E-2</v>
      </c>
      <c r="J10801" t="s">
        <v>340</v>
      </c>
      <c r="L10801" t="s">
        <v>344</v>
      </c>
      <c r="N10801" t="s">
        <v>2008</v>
      </c>
      <c r="O10801">
        <v>1</v>
      </c>
      <c r="P10801" s="4">
        <f>INDEX(parameters!$D$41:$AG$178,MATCH('PV (extension)'!B10772,parameters!$C$41:$C$178,0),MATCH('PV (extension)'!A10801,parameters!$D$5:$AG$5,0))/O10801</f>
        <v>1.7310882392816251E-3</v>
      </c>
      <c r="Q10801" t="s">
        <v>1506</v>
      </c>
      <c r="R10801">
        <f>INDEX(parameters!$C$196:$EJ$198,MATCH('PV (extension)'!Q10801,parameters!$B$196:$B$198,0),MATCH('PV (extension)'!B10772,parameters!$C$195:$EJ$195,0))</f>
        <v>917.86751091207486</v>
      </c>
      <c r="S10801">
        <v>3</v>
      </c>
      <c r="T10801">
        <v>30</v>
      </c>
      <c r="U10801">
        <f t="shared" si="1166"/>
        <v>82608.075982086739</v>
      </c>
      <c r="V10801">
        <f t="shared" si="1167"/>
        <v>1.2105353963416923E-5</v>
      </c>
    </row>
    <row r="10802" spans="1:22" customFormat="1" ht="16" x14ac:dyDescent="0.2">
      <c r="A10802" t="s">
        <v>345</v>
      </c>
      <c r="B10802" s="4">
        <f t="shared" si="1165"/>
        <v>4.3028797571025834E-7</v>
      </c>
      <c r="C10802" t="s">
        <v>359</v>
      </c>
      <c r="D10802" t="s">
        <v>15</v>
      </c>
      <c r="F10802" t="s">
        <v>36</v>
      </c>
      <c r="G10802">
        <v>2</v>
      </c>
      <c r="H10802">
        <v>-15.20991773919472</v>
      </c>
      <c r="I10802">
        <v>9.798894162072011E-2</v>
      </c>
      <c r="J10802" t="s">
        <v>340</v>
      </c>
      <c r="L10802" t="s">
        <v>345</v>
      </c>
      <c r="N10802" t="s">
        <v>2008</v>
      </c>
      <c r="O10802">
        <v>1</v>
      </c>
      <c r="P10802" s="4">
        <f>INDEX(parameters!$D$41:$AG$178,MATCH('PV (extension)'!B10772,parameters!$C$41:$C$178,0),MATCH('PV (extension)'!A10802,parameters!$D$5:$AG$5,0))/O10802</f>
        <v>5.0625069824473082E-2</v>
      </c>
      <c r="Q10802" s="3" t="s">
        <v>1505</v>
      </c>
      <c r="R10802">
        <f>INDEX(parameters!$C$196:$EJ$198,MATCH('PV (extension)'!Q10802,parameters!$B$196:$B$198,0),MATCH('PV (extension)'!B10772,parameters!$C$195:$EJ$195,0))</f>
        <v>1307.2658488747732</v>
      </c>
      <c r="S10802">
        <v>3</v>
      </c>
      <c r="T10802">
        <v>30</v>
      </c>
      <c r="U10802">
        <f t="shared" si="1166"/>
        <v>117653.92639872959</v>
      </c>
      <c r="V10802">
        <f t="shared" si="1167"/>
        <v>8.4995038466544357E-6</v>
      </c>
    </row>
    <row r="10803" spans="1:22" customFormat="1" ht="16" x14ac:dyDescent="0.2">
      <c r="A10803" t="s">
        <v>346</v>
      </c>
      <c r="B10803" s="4">
        <f t="shared" si="1165"/>
        <v>2.2460409034459248E-7</v>
      </c>
      <c r="C10803" t="s">
        <v>359</v>
      </c>
      <c r="D10803" t="s">
        <v>15</v>
      </c>
      <c r="F10803" t="s">
        <v>36</v>
      </c>
      <c r="G10803">
        <v>2</v>
      </c>
      <c r="H10803">
        <v>-15.845552597349339</v>
      </c>
      <c r="I10803">
        <v>9.798894162072011E-2</v>
      </c>
      <c r="J10803" t="s">
        <v>340</v>
      </c>
      <c r="L10803" t="s">
        <v>346</v>
      </c>
      <c r="N10803" t="s">
        <v>2008</v>
      </c>
      <c r="O10803">
        <v>1</v>
      </c>
      <c r="P10803" s="4">
        <f>INDEX(parameters!$D$41:$AG$178,MATCH('PV (extension)'!B10772,parameters!$C$41:$C$178,0),MATCH('PV (extension)'!A10803,parameters!$D$5:$AG$5,0))/O10803</f>
        <v>2.6425553114256296E-2</v>
      </c>
      <c r="Q10803" s="3" t="s">
        <v>1505</v>
      </c>
      <c r="R10803">
        <f>INDEX(parameters!$C$196:$EJ$198,MATCH('PV (extension)'!Q10803,parameters!$B$196:$B$198,0),MATCH('PV (extension)'!B10772,parameters!$C$195:$EJ$195,0))</f>
        <v>1307.2658488747732</v>
      </c>
      <c r="S10803">
        <v>3</v>
      </c>
      <c r="T10803">
        <v>30</v>
      </c>
      <c r="U10803">
        <f t="shared" si="1166"/>
        <v>117653.92639872959</v>
      </c>
      <c r="V10803">
        <f t="shared" si="1167"/>
        <v>8.4995038466544357E-6</v>
      </c>
    </row>
    <row r="10804" spans="1:22" customFormat="1" ht="16" x14ac:dyDescent="0.2">
      <c r="A10804" t="s">
        <v>347</v>
      </c>
      <c r="B10804" s="4">
        <f t="shared" si="1165"/>
        <v>1.2423261712149553E-7</v>
      </c>
      <c r="C10804" t="s">
        <v>49</v>
      </c>
      <c r="D10804" t="s">
        <v>15</v>
      </c>
      <c r="F10804" t="s">
        <v>36</v>
      </c>
      <c r="G10804">
        <v>2</v>
      </c>
      <c r="H10804">
        <v>-16.884050111477411</v>
      </c>
      <c r="I10804">
        <v>9.798894162072011E-2</v>
      </c>
      <c r="J10804" t="s">
        <v>340</v>
      </c>
      <c r="L10804" t="s">
        <v>347</v>
      </c>
      <c r="N10804" t="s">
        <v>2008</v>
      </c>
      <c r="O10804">
        <v>1</v>
      </c>
      <c r="P10804" s="4">
        <f>INDEX(parameters!$D$41:$AG$178,MATCH('PV (extension)'!B10772,parameters!$C$41:$C$178,0),MATCH('PV (extension)'!A10804,parameters!$D$5:$AG$5,0))/O10804</f>
        <v>1.4616455191133988E-2</v>
      </c>
      <c r="Q10804" s="3" t="s">
        <v>1505</v>
      </c>
      <c r="R10804">
        <f>INDEX(parameters!$C$196:$EJ$198,MATCH('PV (extension)'!Q10804,parameters!$B$196:$B$198,0),MATCH('PV (extension)'!B10772,parameters!$C$195:$EJ$195,0))</f>
        <v>1307.2658488747732</v>
      </c>
      <c r="S10804">
        <v>3</v>
      </c>
      <c r="T10804">
        <v>30</v>
      </c>
      <c r="U10804">
        <f t="shared" si="1166"/>
        <v>117653.92639872959</v>
      </c>
      <c r="V10804">
        <f t="shared" si="1167"/>
        <v>8.4995038466544357E-6</v>
      </c>
    </row>
    <row r="10805" spans="1:22" customFormat="1" ht="16" x14ac:dyDescent="0.2">
      <c r="A10805" t="s">
        <v>348</v>
      </c>
      <c r="B10805" s="4">
        <f t="shared" si="1165"/>
        <v>3.4785911853406622E-9</v>
      </c>
      <c r="C10805" t="s">
        <v>49</v>
      </c>
      <c r="D10805" t="s">
        <v>15</v>
      </c>
      <c r="F10805" t="s">
        <v>36</v>
      </c>
      <c r="G10805">
        <v>2</v>
      </c>
      <c r="H10805">
        <v>-19.506396550885459</v>
      </c>
      <c r="I10805">
        <v>9.798894162072011E-2</v>
      </c>
      <c r="J10805" t="s">
        <v>340</v>
      </c>
      <c r="L10805" t="s">
        <v>348</v>
      </c>
      <c r="N10805" t="s">
        <v>2008</v>
      </c>
      <c r="O10805">
        <v>1</v>
      </c>
      <c r="P10805" s="4">
        <f>INDEX(parameters!$D$41:$AG$178,MATCH('PV (extension)'!B10772,parameters!$C$41:$C$178,0),MATCH('PV (extension)'!A10805,parameters!$D$5:$AG$5,0))/O10805</f>
        <v>4.0926991129133978E-4</v>
      </c>
      <c r="Q10805" s="3" t="s">
        <v>1505</v>
      </c>
      <c r="R10805">
        <f>INDEX(parameters!$C$196:$EJ$198,MATCH('PV (extension)'!Q10805,parameters!$B$196:$B$198,0),MATCH('PV (extension)'!B10772,parameters!$C$195:$EJ$195,0))</f>
        <v>1307.2658488747732</v>
      </c>
      <c r="S10805">
        <v>3</v>
      </c>
      <c r="T10805">
        <v>30</v>
      </c>
      <c r="U10805">
        <f t="shared" si="1166"/>
        <v>117653.92639872959</v>
      </c>
      <c r="V10805">
        <f t="shared" si="1167"/>
        <v>8.4995038466544357E-6</v>
      </c>
    </row>
    <row r="10806" spans="1:22" customFormat="1" ht="16" x14ac:dyDescent="0.2">
      <c r="A10806" t="s">
        <v>349</v>
      </c>
      <c r="B10806" s="4">
        <f t="shared" si="1165"/>
        <v>2.0666514584448836E-8</v>
      </c>
      <c r="C10806" t="s">
        <v>359</v>
      </c>
      <c r="D10806" t="s">
        <v>15</v>
      </c>
      <c r="F10806" t="s">
        <v>36</v>
      </c>
      <c r="G10806">
        <v>2</v>
      </c>
      <c r="H10806">
        <v>-18.220764878757461</v>
      </c>
      <c r="I10806">
        <v>9.798894162072011E-2</v>
      </c>
      <c r="J10806" t="s">
        <v>340</v>
      </c>
      <c r="L10806" t="s">
        <v>349</v>
      </c>
      <c r="N10806" t="s">
        <v>2008</v>
      </c>
      <c r="O10806">
        <v>1</v>
      </c>
      <c r="P10806" s="4">
        <f>INDEX(parameters!$D$41:$AG$178,MATCH('PV (extension)'!B10772,parameters!$C$41:$C$178,0),MATCH('PV (extension)'!A10806,parameters!$D$5:$AG$5,0))/O10806</f>
        <v>2.4314965858370148E-3</v>
      </c>
      <c r="Q10806" s="3" t="s">
        <v>1505</v>
      </c>
      <c r="R10806">
        <f>INDEX(parameters!$C$196:$EJ$198,MATCH('PV (extension)'!Q10806,parameters!$B$196:$B$198,0),MATCH('PV (extension)'!B10772,parameters!$C$195:$EJ$195,0))</f>
        <v>1307.2658488747732</v>
      </c>
      <c r="S10806">
        <v>3</v>
      </c>
      <c r="T10806">
        <v>30</v>
      </c>
      <c r="U10806">
        <f t="shared" si="1166"/>
        <v>117653.92639872959</v>
      </c>
      <c r="V10806">
        <f t="shared" si="1167"/>
        <v>8.4995038466544357E-6</v>
      </c>
    </row>
    <row r="10807" spans="1:22" customFormat="1" ht="16" x14ac:dyDescent="0.2">
      <c r="A10807" t="s">
        <v>350</v>
      </c>
      <c r="B10807" s="4">
        <f t="shared" si="1165"/>
        <v>3.5373732358333552E-7</v>
      </c>
      <c r="C10807" t="s">
        <v>359</v>
      </c>
      <c r="D10807" t="s">
        <v>15</v>
      </c>
      <c r="F10807" t="s">
        <v>36</v>
      </c>
      <c r="G10807">
        <v>2</v>
      </c>
      <c r="H10807">
        <v>-15.40735416199742</v>
      </c>
      <c r="I10807">
        <v>9.798894162072011E-2</v>
      </c>
      <c r="J10807" t="s">
        <v>340</v>
      </c>
      <c r="L10807" t="s">
        <v>350</v>
      </c>
      <c r="N10807" t="s">
        <v>2008</v>
      </c>
      <c r="O10807">
        <v>1</v>
      </c>
      <c r="P10807" s="4">
        <f>INDEX(parameters!$D$41:$AG$178,MATCH('PV (extension)'!B10772,parameters!$C$41:$C$178,0),MATCH('PV (extension)'!A10807,parameters!$D$5:$AG$5,0))/O10807</f>
        <v>4.1618585033357351E-2</v>
      </c>
      <c r="Q10807" s="3" t="s">
        <v>1505</v>
      </c>
      <c r="R10807">
        <f>INDEX(parameters!$C$196:$EJ$198,MATCH('PV (extension)'!Q10807,parameters!$B$196:$B$198,0),MATCH('PV (extension)'!B10772,parameters!$C$195:$EJ$195,0))</f>
        <v>1307.2658488747732</v>
      </c>
      <c r="S10807">
        <v>3</v>
      </c>
      <c r="T10807">
        <v>30</v>
      </c>
      <c r="U10807">
        <f t="shared" si="1166"/>
        <v>117653.92639872959</v>
      </c>
      <c r="V10807">
        <f t="shared" si="1167"/>
        <v>8.4995038466544357E-6</v>
      </c>
    </row>
    <row r="10808" spans="1:22" customFormat="1" ht="16" x14ac:dyDescent="0.2">
      <c r="A10808" t="s">
        <v>351</v>
      </c>
      <c r="B10808" s="4">
        <f t="shared" si="1165"/>
        <v>1.0922176336871472E-8</v>
      </c>
      <c r="C10808" t="s">
        <v>359</v>
      </c>
      <c r="D10808" t="s">
        <v>15</v>
      </c>
      <c r="F10808" t="s">
        <v>36</v>
      </c>
      <c r="G10808">
        <v>2</v>
      </c>
      <c r="H10808">
        <v>-18.856367974250119</v>
      </c>
      <c r="I10808">
        <v>9.798894162072011E-2</v>
      </c>
      <c r="J10808" t="s">
        <v>340</v>
      </c>
      <c r="L10808" t="s">
        <v>351</v>
      </c>
      <c r="N10808" t="s">
        <v>2008</v>
      </c>
      <c r="O10808">
        <v>1</v>
      </c>
      <c r="P10808" s="4">
        <f>INDEX(parameters!$D$41:$AG$178,MATCH('PV (extension)'!B10772,parameters!$C$41:$C$178,0),MATCH('PV (extension)'!A10808,parameters!$D$5:$AG$5,0))/O10808</f>
        <v>1.2850369308522222E-3</v>
      </c>
      <c r="Q10808" s="3" t="s">
        <v>1505</v>
      </c>
      <c r="R10808">
        <f>INDEX(parameters!$C$196:$EJ$198,MATCH('PV (extension)'!Q10808,parameters!$B$196:$B$198,0),MATCH('PV (extension)'!B10772,parameters!$C$195:$EJ$195,0))</f>
        <v>1307.2658488747732</v>
      </c>
      <c r="S10808">
        <v>3</v>
      </c>
      <c r="T10808">
        <v>30</v>
      </c>
      <c r="U10808">
        <f t="shared" si="1166"/>
        <v>117653.92639872959</v>
      </c>
      <c r="V10808">
        <f t="shared" si="1167"/>
        <v>8.4995038466544357E-6</v>
      </c>
    </row>
    <row r="10809" spans="1:22" customFormat="1" ht="16" x14ac:dyDescent="0.2">
      <c r="A10809" t="s">
        <v>352</v>
      </c>
      <c r="B10809" s="4">
        <f t="shared" si="1165"/>
        <v>1.8486556951342265E-7</v>
      </c>
      <c r="C10809" t="s">
        <v>359</v>
      </c>
      <c r="D10809" t="s">
        <v>15</v>
      </c>
      <c r="F10809" t="s">
        <v>36</v>
      </c>
      <c r="G10809">
        <v>2</v>
      </c>
      <c r="H10809">
        <v>-16.042988178471511</v>
      </c>
      <c r="I10809">
        <v>9.798894162072011E-2</v>
      </c>
      <c r="J10809" t="s">
        <v>340</v>
      </c>
      <c r="L10809" t="s">
        <v>352</v>
      </c>
      <c r="N10809" t="s">
        <v>2008</v>
      </c>
      <c r="O10809">
        <v>1</v>
      </c>
      <c r="P10809" s="4">
        <f>INDEX(parameters!$D$41:$AG$178,MATCH('PV (extension)'!B10772,parameters!$C$41:$C$178,0),MATCH('PV (extension)'!A10809,parameters!$D$5:$AG$5,0))/O10809</f>
        <v>2.1750160109191456E-2</v>
      </c>
      <c r="Q10809" s="3" t="s">
        <v>1505</v>
      </c>
      <c r="R10809">
        <f>INDEX(parameters!$C$196:$EJ$198,MATCH('PV (extension)'!Q10809,parameters!$B$196:$B$198,0),MATCH('PV (extension)'!B10772,parameters!$C$195:$EJ$195,0))</f>
        <v>1307.2658488747732</v>
      </c>
      <c r="S10809">
        <v>3</v>
      </c>
      <c r="T10809">
        <v>30</v>
      </c>
      <c r="U10809">
        <f t="shared" si="1166"/>
        <v>117653.92639872959</v>
      </c>
      <c r="V10809">
        <f t="shared" si="1167"/>
        <v>8.4995038466544357E-6</v>
      </c>
    </row>
    <row r="10810" spans="1:22" customFormat="1" x14ac:dyDescent="0.2">
      <c r="A10810" t="s">
        <v>442</v>
      </c>
      <c r="B10810">
        <v>2.0720999999999999E-3</v>
      </c>
      <c r="C10810" t="s">
        <v>42</v>
      </c>
      <c r="D10810" t="s">
        <v>16</v>
      </c>
      <c r="F10810" t="s">
        <v>36</v>
      </c>
      <c r="G10810">
        <v>2</v>
      </c>
      <c r="H10810">
        <v>-6.1791926932012373</v>
      </c>
      <c r="I10810">
        <v>4.3409845976280087E-2</v>
      </c>
      <c r="J10810" t="s">
        <v>353</v>
      </c>
      <c r="L10810" t="s">
        <v>443</v>
      </c>
    </row>
    <row r="10811" spans="1:22" customFormat="1" x14ac:dyDescent="0.2">
      <c r="A10811" t="s">
        <v>354</v>
      </c>
      <c r="B10811">
        <v>-1.8648999999999999E-6</v>
      </c>
      <c r="C10811" t="s">
        <v>49</v>
      </c>
      <c r="D10811" t="s">
        <v>250</v>
      </c>
      <c r="F10811" t="s">
        <v>36</v>
      </c>
      <c r="G10811">
        <v>2</v>
      </c>
      <c r="H10811">
        <v>-13.19230312560901</v>
      </c>
      <c r="I10811">
        <v>4.3409845976280087E-2</v>
      </c>
      <c r="J10811" t="s">
        <v>353</v>
      </c>
      <c r="K10811" t="b">
        <v>1</v>
      </c>
      <c r="L10811" t="s">
        <v>355</v>
      </c>
    </row>
    <row r="10812" spans="1:22" customFormat="1" x14ac:dyDescent="0.2"/>
    <row r="10813" spans="1:22" s="2" customFormat="1" x14ac:dyDescent="0.2">
      <c r="A10813" s="2" t="s">
        <v>2</v>
      </c>
      <c r="B10813" s="2" t="s">
        <v>1459</v>
      </c>
    </row>
    <row r="10814" spans="1:22" x14ac:dyDescent="0.2">
      <c r="A10814" s="29" t="s">
        <v>4</v>
      </c>
      <c r="B1081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")&amp;HLOOKUP(B10815,parameters!$C$195:$EJ$198,2,0)&amp;" kWh/kWp.
Annual output, Facade: "&amp;HLOOKUP(B10815,parameters!$C$195:$EJ$198,3,0)&amp;" kWh/kWp.
Annual output, Open-ground: "&amp;HLOOKUP(B10815,parameters!$C$195:$EJ$198,4,0)&amp;_xlfn._LONGTEXT("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")&amp;VLOOKUP(B10815,'extension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1290.26526249564 kWh/kWp.
Annual output, Facade: 905.930928986299 kWh/kWp.
Annual output, Open-ground: 1372.62261967621 kWh/kWp.
Amount of solar energy transformed to electricity. Waste heat emission due to losses of electricity in the system.
Technology:  Electricity production with grid-connected photovoltaic power plants.
Time period:  Time of publications
Production volume: 0.028 GWh in 2025.
Sampling:  Statistical data and model calculations
Extrapolations:  Use of PV technology data investigated for other countries (Switzerland). Correction of average yield with Swiss data.
Uncertainty:  None
Author: Romain Sacchi, PSI, romain.sacchi@psi.ch</v>
      </c>
    </row>
    <row r="10815" spans="1:22" customFormat="1" x14ac:dyDescent="0.2">
      <c r="A10815" t="s">
        <v>6</v>
      </c>
      <c r="B10815" t="s">
        <v>1806</v>
      </c>
    </row>
    <row r="10816" spans="1:22" customFormat="1" x14ac:dyDescent="0.2">
      <c r="A10816" t="s">
        <v>8</v>
      </c>
      <c r="B10816">
        <v>1</v>
      </c>
    </row>
    <row r="10817" spans="1:19" customFormat="1" x14ac:dyDescent="0.2">
      <c r="A10817" t="s">
        <v>9</v>
      </c>
      <c r="B10817" t="s">
        <v>73</v>
      </c>
    </row>
    <row r="10818" spans="1:19" customFormat="1" x14ac:dyDescent="0.2">
      <c r="A10818" t="s">
        <v>11</v>
      </c>
      <c r="B10818" t="s">
        <v>12</v>
      </c>
    </row>
    <row r="10819" spans="1:19" customFormat="1" x14ac:dyDescent="0.2">
      <c r="A10819" t="s">
        <v>13</v>
      </c>
      <c r="B10819" t="s">
        <v>14</v>
      </c>
    </row>
    <row r="10820" spans="1:19" customFormat="1" x14ac:dyDescent="0.2">
      <c r="A10820" t="s">
        <v>15</v>
      </c>
      <c r="B10820" t="s">
        <v>53</v>
      </c>
    </row>
    <row r="10821" spans="1:19" customFormat="1" x14ac:dyDescent="0.2">
      <c r="A10821" t="s">
        <v>17</v>
      </c>
    </row>
    <row r="10822" spans="1:19" s="2" customFormat="1" x14ac:dyDescent="0.2">
      <c r="A10822" s="2" t="s">
        <v>18</v>
      </c>
      <c r="B10822" s="2" t="s">
        <v>19</v>
      </c>
      <c r="C10822" s="2" t="s">
        <v>6</v>
      </c>
      <c r="D10822" s="2" t="s">
        <v>15</v>
      </c>
      <c r="E10822" s="2" t="s">
        <v>20</v>
      </c>
      <c r="F10822" s="2" t="s">
        <v>13</v>
      </c>
      <c r="G10822" s="2" t="s">
        <v>21</v>
      </c>
      <c r="H10822" s="2" t="s">
        <v>9</v>
      </c>
      <c r="I10822" s="2" t="s">
        <v>4</v>
      </c>
      <c r="J10822" s="2" t="s">
        <v>1925</v>
      </c>
      <c r="K10822" s="2" t="s">
        <v>1998</v>
      </c>
      <c r="L10822" s="2" t="s">
        <v>2002</v>
      </c>
      <c r="M10822" s="2" t="s">
        <v>2003</v>
      </c>
      <c r="N10822" s="2" t="s">
        <v>2001</v>
      </c>
      <c r="O10822" s="2" t="s">
        <v>2000</v>
      </c>
      <c r="P10822" s="2" t="s">
        <v>2004</v>
      </c>
      <c r="Q10822" s="2" t="s">
        <v>1502</v>
      </c>
      <c r="R10822" s="2" t="s">
        <v>2005</v>
      </c>
      <c r="S10822" s="2" t="s">
        <v>2006</v>
      </c>
    </row>
    <row r="10823" spans="1:19" customFormat="1" x14ac:dyDescent="0.2">
      <c r="A10823" t="s">
        <v>335</v>
      </c>
      <c r="B10823">
        <v>3.8502999999999998</v>
      </c>
      <c r="D10823" t="s">
        <v>30</v>
      </c>
      <c r="E10823" t="s">
        <v>336</v>
      </c>
      <c r="F10823" t="s">
        <v>27</v>
      </c>
      <c r="G10823">
        <v>0</v>
      </c>
      <c r="I10823" t="s">
        <v>337</v>
      </c>
    </row>
    <row r="10824" spans="1:19" customFormat="1" x14ac:dyDescent="0.2">
      <c r="A10824" t="s">
        <v>29</v>
      </c>
      <c r="B10824">
        <v>0.25026999999999999</v>
      </c>
      <c r="D10824" t="s">
        <v>30</v>
      </c>
      <c r="E10824" t="s">
        <v>31</v>
      </c>
      <c r="F10824" t="s">
        <v>27</v>
      </c>
      <c r="G10824">
        <v>0</v>
      </c>
      <c r="I10824" t="s">
        <v>338</v>
      </c>
    </row>
    <row r="10825" spans="1:19" customFormat="1" x14ac:dyDescent="0.2">
      <c r="A10825" t="s">
        <v>1459</v>
      </c>
      <c r="B10825">
        <v>1</v>
      </c>
      <c r="C10825" t="str">
        <f>B10815</f>
        <v>PA</v>
      </c>
      <c r="D10825" t="s">
        <v>53</v>
      </c>
      <c r="E10825" t="s">
        <v>339</v>
      </c>
      <c r="F10825" t="s">
        <v>33</v>
      </c>
      <c r="G10825">
        <v>0</v>
      </c>
      <c r="H10825" t="s">
        <v>73</v>
      </c>
      <c r="J10825">
        <f>VLOOKUP(C10825,'extension - production vol'!$B$6:$D$235,3,0)</f>
        <v>2.8000000000000001E-2</v>
      </c>
    </row>
    <row r="10826" spans="1:19" customFormat="1" ht="16" x14ac:dyDescent="0.2">
      <c r="A10826" t="s">
        <v>1439</v>
      </c>
      <c r="B10826" s="4">
        <f t="shared" ref="B10826:B10841" si="1168">M10826*S10826</f>
        <v>4.4089323914115123E-8</v>
      </c>
      <c r="C10826" t="s">
        <v>49</v>
      </c>
      <c r="D10826" t="s">
        <v>15</v>
      </c>
      <c r="F10826" t="s">
        <v>36</v>
      </c>
      <c r="G10826">
        <v>0</v>
      </c>
      <c r="H10826" t="s">
        <v>1439</v>
      </c>
      <c r="I10826" t="s">
        <v>340</v>
      </c>
      <c r="K10826" t="s">
        <v>1999</v>
      </c>
      <c r="L10826">
        <f>IF(K10826="residential",VLOOKUP(B10815,parameters!$C$41:$AG$178,18,0),IF(K10826="commercial",1-VLOOKUP(B10815,parameters!$C$41:$AG$178,18,0),1))</f>
        <v>0.17766751537682748</v>
      </c>
      <c r="M10826" s="4">
        <f>INDEX(parameters!$D$41:$AG$178,MATCH('PV (extension)'!B10815,parameters!$C$41:$C$178,0),MATCH('PV (extension)'!A10826,parameters!$D$5:$AG$5,0))/L10826</f>
        <v>5.119823078397083E-3</v>
      </c>
      <c r="N10826" s="3" t="s">
        <v>1505</v>
      </c>
      <c r="O10826">
        <f>INDEX(parameters!$C$196:$EJ$198,MATCH('PV (extension)'!N10826,parameters!$B$196:$B$198,0),MATCH('PV (extension)'!B10815,parameters!$C$195:$EJ$195,0))</f>
        <v>1290.2652624956372</v>
      </c>
      <c r="P10826">
        <v>3</v>
      </c>
      <c r="Q10826">
        <v>30</v>
      </c>
      <c r="R10826">
        <f>Q10826*P10826*O10826</f>
        <v>116123.87362460735</v>
      </c>
      <c r="S10826">
        <f>1/R10826</f>
        <v>8.6114936471434933E-6</v>
      </c>
    </row>
    <row r="10827" spans="1:19" customFormat="1" ht="16" x14ac:dyDescent="0.2">
      <c r="A10827" t="s">
        <v>1440</v>
      </c>
      <c r="B10827" s="4">
        <f t="shared" si="1168"/>
        <v>2.8756406850495388E-7</v>
      </c>
      <c r="C10827" t="s">
        <v>49</v>
      </c>
      <c r="D10827" t="s">
        <v>15</v>
      </c>
      <c r="F10827" t="s">
        <v>36</v>
      </c>
      <c r="G10827">
        <v>0</v>
      </c>
      <c r="H10827" t="s">
        <v>1440</v>
      </c>
      <c r="I10827" t="s">
        <v>340</v>
      </c>
      <c r="K10827" t="s">
        <v>1999</v>
      </c>
      <c r="L10827">
        <f>L10826</f>
        <v>0.17766751537682748</v>
      </c>
      <c r="M10827" s="4">
        <f>INDEX(parameters!$D$41:$AG$178,MATCH('PV (extension)'!B10815,parameters!$C$41:$C$178,0),MATCH('PV (extension)'!A10827,parameters!$D$5:$AG$5,0))/L10827</f>
        <v>3.3393053550047194E-2</v>
      </c>
      <c r="N10827" s="3" t="s">
        <v>1505</v>
      </c>
      <c r="O10827">
        <f>INDEX(parameters!$C$196:$EJ$198,MATCH('PV (extension)'!N10827,parameters!$B$196:$B$198,0),MATCH('PV (extension)'!B10815,parameters!$C$195:$EJ$195,0))</f>
        <v>1290.2652624956372</v>
      </c>
      <c r="P10827">
        <v>3</v>
      </c>
      <c r="Q10827">
        <v>30</v>
      </c>
      <c r="R10827">
        <f t="shared" ref="R10827:R10841" si="1169">Q10827*P10827*O10827</f>
        <v>116123.87362460735</v>
      </c>
      <c r="S10827">
        <f t="shared" ref="S10827:S10841" si="1170">1/R10827</f>
        <v>8.6114936471434933E-6</v>
      </c>
    </row>
    <row r="10828" spans="1:19" customFormat="1" ht="16" x14ac:dyDescent="0.2">
      <c r="A10828" t="s">
        <v>1441</v>
      </c>
      <c r="B10828" s="4">
        <f t="shared" si="1168"/>
        <v>4.455801498769941E-9</v>
      </c>
      <c r="C10828" t="s">
        <v>35</v>
      </c>
      <c r="D10828" t="s">
        <v>15</v>
      </c>
      <c r="F10828" t="s">
        <v>36</v>
      </c>
      <c r="G10828">
        <v>0</v>
      </c>
      <c r="H10828" t="s">
        <v>1441</v>
      </c>
      <c r="I10828" t="s">
        <v>340</v>
      </c>
      <c r="K10828" t="s">
        <v>1999</v>
      </c>
      <c r="L10828">
        <f t="shared" ref="L10828:L10841" si="1171">L10827</f>
        <v>0.17766751537682748</v>
      </c>
      <c r="M10828" s="4">
        <f>INDEX(parameters!$D$41:$AG$178,MATCH('PV (extension)'!B10815,parameters!$C$41:$C$178,0),MATCH('PV (extension)'!A10828,parameters!$D$5:$AG$5,0))/L10828</f>
        <v>5.1742493013949662E-4</v>
      </c>
      <c r="N10828" s="3" t="s">
        <v>1505</v>
      </c>
      <c r="O10828">
        <f>INDEX(parameters!$C$196:$EJ$198,MATCH('PV (extension)'!N10828,parameters!$B$196:$B$198,0),MATCH('PV (extension)'!B10815,parameters!$C$195:$EJ$195,0))</f>
        <v>1290.2652624956372</v>
      </c>
      <c r="P10828">
        <v>3</v>
      </c>
      <c r="Q10828">
        <v>30</v>
      </c>
      <c r="R10828">
        <f t="shared" si="1169"/>
        <v>116123.87362460735</v>
      </c>
      <c r="S10828">
        <f t="shared" si="1170"/>
        <v>8.6114936471434933E-6</v>
      </c>
    </row>
    <row r="10829" spans="1:19" customFormat="1" ht="16" x14ac:dyDescent="0.2">
      <c r="A10829" t="s">
        <v>1442</v>
      </c>
      <c r="B10829" s="4">
        <f t="shared" si="1168"/>
        <v>7.7463335605265492E-8</v>
      </c>
      <c r="C10829" t="s">
        <v>35</v>
      </c>
      <c r="D10829" t="s">
        <v>15</v>
      </c>
      <c r="F10829" t="s">
        <v>36</v>
      </c>
      <c r="G10829">
        <v>0</v>
      </c>
      <c r="H10829" t="s">
        <v>1442</v>
      </c>
      <c r="I10829" t="s">
        <v>340</v>
      </c>
      <c r="K10829" t="s">
        <v>1999</v>
      </c>
      <c r="L10829">
        <f t="shared" si="1171"/>
        <v>0.17766751537682748</v>
      </c>
      <c r="M10829" s="4">
        <f>INDEX(parameters!$D$41:$AG$178,MATCH('PV (extension)'!B10815,parameters!$C$41:$C$178,0),MATCH('PV (extension)'!A10829,parameters!$D$5:$AG$5,0))/L10829</f>
        <v>8.9953425943663963E-3</v>
      </c>
      <c r="N10829" s="3" t="s">
        <v>1505</v>
      </c>
      <c r="O10829">
        <f>INDEX(parameters!$C$196:$EJ$198,MATCH('PV (extension)'!N10829,parameters!$B$196:$B$198,0),MATCH('PV (extension)'!B10815,parameters!$C$195:$EJ$195,0))</f>
        <v>1290.2652624956372</v>
      </c>
      <c r="P10829">
        <v>3</v>
      </c>
      <c r="Q10829">
        <v>30</v>
      </c>
      <c r="R10829">
        <f t="shared" si="1169"/>
        <v>116123.87362460735</v>
      </c>
      <c r="S10829">
        <f t="shared" si="1170"/>
        <v>8.6114936471434933E-6</v>
      </c>
    </row>
    <row r="10830" spans="1:19" customFormat="1" x14ac:dyDescent="0.2">
      <c r="A10830" t="s">
        <v>341</v>
      </c>
      <c r="B10830" s="4">
        <f t="shared" si="1168"/>
        <v>2.2687325939326735E-7</v>
      </c>
      <c r="C10830" t="s">
        <v>35</v>
      </c>
      <c r="D10830" t="s">
        <v>15</v>
      </c>
      <c r="F10830" t="s">
        <v>36</v>
      </c>
      <c r="G10830">
        <v>0</v>
      </c>
      <c r="H10830" t="s">
        <v>341</v>
      </c>
      <c r="I10830" t="s">
        <v>340</v>
      </c>
      <c r="K10830" t="s">
        <v>1999</v>
      </c>
      <c r="L10830">
        <f t="shared" si="1171"/>
        <v>0.17766751537682748</v>
      </c>
      <c r="M10830" s="4">
        <f>INDEX(parameters!$D$41:$AG$178,MATCH('PV (extension)'!B10815,parameters!$C$41:$C$178,0),MATCH('PV (extension)'!A10830,parameters!$D$5:$AG$5,0))/L10830</f>
        <v>1.8497835237986298E-2</v>
      </c>
      <c r="N10830" t="s">
        <v>1506</v>
      </c>
      <c r="O10830">
        <f>INDEX(parameters!$C$196:$EJ$198,MATCH('PV (extension)'!N10830,parameters!$B$196:$B$198,0),MATCH('PV (extension)'!B10815,parameters!$C$195:$EJ$195,0))</f>
        <v>905.93092898629868</v>
      </c>
      <c r="P10830">
        <v>3</v>
      </c>
      <c r="Q10830">
        <v>30</v>
      </c>
      <c r="R10830">
        <f t="shared" si="1169"/>
        <v>81533.783608766884</v>
      </c>
      <c r="S10830">
        <f t="shared" si="1170"/>
        <v>1.2264854588355881E-5</v>
      </c>
    </row>
    <row r="10831" spans="1:19" customFormat="1" x14ac:dyDescent="0.2">
      <c r="A10831" t="s">
        <v>342</v>
      </c>
      <c r="B10831" s="4">
        <f t="shared" si="1168"/>
        <v>2.2250262141095476E-7</v>
      </c>
      <c r="C10831" t="s">
        <v>35</v>
      </c>
      <c r="D10831" t="s">
        <v>15</v>
      </c>
      <c r="F10831" t="s">
        <v>36</v>
      </c>
      <c r="G10831">
        <v>0</v>
      </c>
      <c r="H10831" t="s">
        <v>342</v>
      </c>
      <c r="I10831" t="s">
        <v>340</v>
      </c>
      <c r="K10831" t="s">
        <v>1999</v>
      </c>
      <c r="L10831">
        <f t="shared" si="1171"/>
        <v>0.17766751537682748</v>
      </c>
      <c r="M10831" s="4">
        <f>INDEX(parameters!$D$41:$AG$178,MATCH('PV (extension)'!B10815,parameters!$C$41:$C$178,0),MATCH('PV (extension)'!A10831,parameters!$D$5:$AG$5,0))/L10831</f>
        <v>1.8141480586504166E-2</v>
      </c>
      <c r="N10831" t="s">
        <v>1506</v>
      </c>
      <c r="O10831">
        <f>INDEX(parameters!$C$196:$EJ$198,MATCH('PV (extension)'!N10831,parameters!$B$196:$B$198,0),MATCH('PV (extension)'!B10815,parameters!$C$195:$EJ$195,0))</f>
        <v>905.93092898629868</v>
      </c>
      <c r="P10831">
        <v>3</v>
      </c>
      <c r="Q10831">
        <v>30</v>
      </c>
      <c r="R10831">
        <f t="shared" si="1169"/>
        <v>81533.783608766884</v>
      </c>
      <c r="S10831">
        <f t="shared" si="1170"/>
        <v>1.2264854588355881E-5</v>
      </c>
    </row>
    <row r="10832" spans="1:19" customFormat="1" x14ac:dyDescent="0.2">
      <c r="A10832" t="s">
        <v>343</v>
      </c>
      <c r="B10832" s="4">
        <f t="shared" si="1168"/>
        <v>1.1960504973767253E-7</v>
      </c>
      <c r="C10832" t="s">
        <v>35</v>
      </c>
      <c r="D10832" t="s">
        <v>15</v>
      </c>
      <c r="F10832" t="s">
        <v>36</v>
      </c>
      <c r="G10832">
        <v>0</v>
      </c>
      <c r="H10832" t="s">
        <v>343</v>
      </c>
      <c r="I10832" t="s">
        <v>340</v>
      </c>
      <c r="K10832" t="s">
        <v>1999</v>
      </c>
      <c r="L10832">
        <f t="shared" si="1171"/>
        <v>0.17766751537682748</v>
      </c>
      <c r="M10832" s="4">
        <f>INDEX(parameters!$D$41:$AG$178,MATCH('PV (extension)'!B10815,parameters!$C$41:$C$178,0),MATCH('PV (extension)'!A10832,parameters!$D$5:$AG$5,0))/L10832</f>
        <v>9.7518522438271929E-3</v>
      </c>
      <c r="N10832" t="s">
        <v>1506</v>
      </c>
      <c r="O10832">
        <f>INDEX(parameters!$C$196:$EJ$198,MATCH('PV (extension)'!N10832,parameters!$B$196:$B$198,0),MATCH('PV (extension)'!B10815,parameters!$C$195:$EJ$195,0))</f>
        <v>905.93092898629868</v>
      </c>
      <c r="P10832">
        <v>3</v>
      </c>
      <c r="Q10832">
        <v>30</v>
      </c>
      <c r="R10832">
        <f t="shared" si="1169"/>
        <v>81533.783608766884</v>
      </c>
      <c r="S10832">
        <f t="shared" si="1170"/>
        <v>1.2264854588355881E-5</v>
      </c>
    </row>
    <row r="10833" spans="1:19" customFormat="1" x14ac:dyDescent="0.2">
      <c r="A10833" t="s">
        <v>344</v>
      </c>
      <c r="B10833" s="4">
        <f t="shared" si="1168"/>
        <v>1.1950156160720023E-7</v>
      </c>
      <c r="C10833" t="s">
        <v>35</v>
      </c>
      <c r="D10833" t="s">
        <v>15</v>
      </c>
      <c r="F10833" t="s">
        <v>36</v>
      </c>
      <c r="G10833">
        <v>0</v>
      </c>
      <c r="H10833" t="s">
        <v>344</v>
      </c>
      <c r="I10833" t="s">
        <v>340</v>
      </c>
      <c r="K10833" t="s">
        <v>1999</v>
      </c>
      <c r="L10833">
        <f t="shared" si="1171"/>
        <v>0.17766751537682748</v>
      </c>
      <c r="M10833" s="4">
        <f>INDEX(parameters!$D$41:$AG$178,MATCH('PV (extension)'!B10815,parameters!$C$41:$C$178,0),MATCH('PV (extension)'!A10833,parameters!$D$5:$AG$5,0))/L10833</f>
        <v>9.7434144649911868E-3</v>
      </c>
      <c r="N10833" t="s">
        <v>1506</v>
      </c>
      <c r="O10833">
        <f>INDEX(parameters!$C$196:$EJ$198,MATCH('PV (extension)'!N10833,parameters!$B$196:$B$198,0),MATCH('PV (extension)'!B10815,parameters!$C$195:$EJ$195,0))</f>
        <v>905.93092898629868</v>
      </c>
      <c r="P10833">
        <v>3</v>
      </c>
      <c r="Q10833">
        <v>30</v>
      </c>
      <c r="R10833">
        <f t="shared" si="1169"/>
        <v>81533.783608766884</v>
      </c>
      <c r="S10833">
        <f t="shared" si="1170"/>
        <v>1.2264854588355881E-5</v>
      </c>
    </row>
    <row r="10834" spans="1:19" customFormat="1" ht="16" x14ac:dyDescent="0.2">
      <c r="A10834" t="s">
        <v>345</v>
      </c>
      <c r="B10834" s="4">
        <f t="shared" si="1168"/>
        <v>2.4537826526981757E-6</v>
      </c>
      <c r="C10834" t="s">
        <v>35</v>
      </c>
      <c r="D10834" t="s">
        <v>15</v>
      </c>
      <c r="F10834" t="s">
        <v>36</v>
      </c>
      <c r="G10834">
        <v>0</v>
      </c>
      <c r="H10834" t="s">
        <v>345</v>
      </c>
      <c r="I10834" t="s">
        <v>340</v>
      </c>
      <c r="K10834" t="s">
        <v>1999</v>
      </c>
      <c r="L10834">
        <f t="shared" si="1171"/>
        <v>0.17766751537682748</v>
      </c>
      <c r="M10834" s="4">
        <f>INDEX(parameters!$D$41:$AG$178,MATCH('PV (extension)'!B10815,parameters!$C$41:$C$178,0),MATCH('PV (extension)'!A10834,parameters!$D$5:$AG$5,0))/L10834</f>
        <v>0.28494274666417674</v>
      </c>
      <c r="N10834" s="3" t="s">
        <v>1505</v>
      </c>
      <c r="O10834">
        <f>INDEX(parameters!$C$196:$EJ$198,MATCH('PV (extension)'!N10834,parameters!$B$196:$B$198,0),MATCH('PV (extension)'!B10815,parameters!$C$195:$EJ$195,0))</f>
        <v>1290.2652624956372</v>
      </c>
      <c r="P10834">
        <v>3</v>
      </c>
      <c r="Q10834">
        <v>30</v>
      </c>
      <c r="R10834">
        <f t="shared" si="1169"/>
        <v>116123.87362460735</v>
      </c>
      <c r="S10834">
        <f t="shared" si="1170"/>
        <v>8.6114936471434933E-6</v>
      </c>
    </row>
    <row r="10835" spans="1:19" customFormat="1" ht="16" x14ac:dyDescent="0.2">
      <c r="A10835" t="s">
        <v>346</v>
      </c>
      <c r="B10835" s="4">
        <f t="shared" si="1168"/>
        <v>1.2808390002134926E-6</v>
      </c>
      <c r="C10835" t="s">
        <v>35</v>
      </c>
      <c r="D10835" t="s">
        <v>15</v>
      </c>
      <c r="F10835" t="s">
        <v>36</v>
      </c>
      <c r="G10835">
        <v>0</v>
      </c>
      <c r="H10835" t="s">
        <v>346</v>
      </c>
      <c r="I10835" t="s">
        <v>340</v>
      </c>
      <c r="K10835" t="s">
        <v>1999</v>
      </c>
      <c r="L10835">
        <f t="shared" si="1171"/>
        <v>0.17766751537682748</v>
      </c>
      <c r="M10835" s="4">
        <f>INDEX(parameters!$D$41:$AG$178,MATCH('PV (extension)'!B10815,parameters!$C$41:$C$178,0),MATCH('PV (extension)'!A10835,parameters!$D$5:$AG$5,0))/L10835</f>
        <v>0.14873598619426004</v>
      </c>
      <c r="N10835" s="3" t="s">
        <v>1505</v>
      </c>
      <c r="O10835">
        <f>INDEX(parameters!$C$196:$EJ$198,MATCH('PV (extension)'!N10835,parameters!$B$196:$B$198,0),MATCH('PV (extension)'!B10815,parameters!$C$195:$EJ$195,0))</f>
        <v>1290.2652624956372</v>
      </c>
      <c r="P10835">
        <v>3</v>
      </c>
      <c r="Q10835">
        <v>30</v>
      </c>
      <c r="R10835">
        <f t="shared" si="1169"/>
        <v>116123.87362460735</v>
      </c>
      <c r="S10835">
        <f t="shared" si="1170"/>
        <v>8.6114936471434933E-6</v>
      </c>
    </row>
    <row r="10836" spans="1:19" customFormat="1" ht="16" x14ac:dyDescent="0.2">
      <c r="A10836" t="s">
        <v>347</v>
      </c>
      <c r="B10836" s="4">
        <f t="shared" si="1168"/>
        <v>7.0845540196384469E-7</v>
      </c>
      <c r="C10836" t="s">
        <v>49</v>
      </c>
      <c r="D10836" t="s">
        <v>15</v>
      </c>
      <c r="F10836" t="s">
        <v>36</v>
      </c>
      <c r="G10836">
        <v>0</v>
      </c>
      <c r="H10836" t="s">
        <v>347</v>
      </c>
      <c r="I10836" t="s">
        <v>340</v>
      </c>
      <c r="K10836" t="s">
        <v>1999</v>
      </c>
      <c r="L10836">
        <f t="shared" si="1171"/>
        <v>0.17766751537682748</v>
      </c>
      <c r="M10836" s="4">
        <f>INDEX(parameters!$D$41:$AG$178,MATCH('PV (extension)'!B10815,parameters!$C$41:$C$178,0),MATCH('PV (extension)'!A10836,parameters!$D$5:$AG$5,0))/L10836</f>
        <v>8.2268585566319899E-2</v>
      </c>
      <c r="N10836" s="3" t="s">
        <v>1505</v>
      </c>
      <c r="O10836">
        <f>INDEX(parameters!$C$196:$EJ$198,MATCH('PV (extension)'!N10836,parameters!$B$196:$B$198,0),MATCH('PV (extension)'!B10815,parameters!$C$195:$EJ$195,0))</f>
        <v>1290.2652624956372</v>
      </c>
      <c r="P10836">
        <v>3</v>
      </c>
      <c r="Q10836">
        <v>30</v>
      </c>
      <c r="R10836">
        <f t="shared" si="1169"/>
        <v>116123.87362460735</v>
      </c>
      <c r="S10836">
        <f t="shared" si="1170"/>
        <v>8.6114936471434933E-6</v>
      </c>
    </row>
    <row r="10837" spans="1:19" customFormat="1" ht="16" x14ac:dyDescent="0.2">
      <c r="A10837" t="s">
        <v>348</v>
      </c>
      <c r="B10837" s="4">
        <f t="shared" si="1168"/>
        <v>1.9837195525457498E-8</v>
      </c>
      <c r="C10837" t="s">
        <v>49</v>
      </c>
      <c r="D10837" t="s">
        <v>15</v>
      </c>
      <c r="F10837" t="s">
        <v>36</v>
      </c>
      <c r="G10837">
        <v>0</v>
      </c>
      <c r="H10837" t="s">
        <v>348</v>
      </c>
      <c r="I10837" t="s">
        <v>340</v>
      </c>
      <c r="K10837" t="s">
        <v>1999</v>
      </c>
      <c r="L10837">
        <f t="shared" si="1171"/>
        <v>0.17766751537682748</v>
      </c>
      <c r="M10837" s="4">
        <f>INDEX(parameters!$D$41:$AG$178,MATCH('PV (extension)'!B10815,parameters!$C$41:$C$178,0),MATCH('PV (extension)'!A10837,parameters!$D$5:$AG$5,0))/L10837</f>
        <v>2.3035719862648527E-3</v>
      </c>
      <c r="N10837" s="3" t="s">
        <v>1505</v>
      </c>
      <c r="O10837">
        <f>INDEX(parameters!$C$196:$EJ$198,MATCH('PV (extension)'!N10837,parameters!$B$196:$B$198,0),MATCH('PV (extension)'!B10815,parameters!$C$195:$EJ$195,0))</f>
        <v>1290.2652624956372</v>
      </c>
      <c r="P10837">
        <v>3</v>
      </c>
      <c r="Q10837">
        <v>30</v>
      </c>
      <c r="R10837">
        <f t="shared" si="1169"/>
        <v>116123.87362460735</v>
      </c>
      <c r="S10837">
        <f t="shared" si="1170"/>
        <v>8.6114936471434933E-6</v>
      </c>
    </row>
    <row r="10838" spans="1:19" customFormat="1" ht="16" x14ac:dyDescent="0.2">
      <c r="A10838" t="s">
        <v>349</v>
      </c>
      <c r="B10838" s="4">
        <f t="shared" si="1168"/>
        <v>1.1785394396705521E-7</v>
      </c>
      <c r="C10838" t="s">
        <v>35</v>
      </c>
      <c r="D10838" t="s">
        <v>15</v>
      </c>
      <c r="F10838" t="s">
        <v>36</v>
      </c>
      <c r="G10838">
        <v>0</v>
      </c>
      <c r="H10838" t="s">
        <v>349</v>
      </c>
      <c r="I10838" t="s">
        <v>340</v>
      </c>
      <c r="K10838" t="s">
        <v>1999</v>
      </c>
      <c r="L10838">
        <f t="shared" si="1171"/>
        <v>0.17766751537682748</v>
      </c>
      <c r="M10838" s="4">
        <f>INDEX(parameters!$D$41:$AG$178,MATCH('PV (extension)'!B10815,parameters!$C$41:$C$178,0),MATCH('PV (extension)'!A10838,parameters!$D$5:$AG$5,0))/L10838</f>
        <v>1.3685656495391874E-2</v>
      </c>
      <c r="N10838" s="3" t="s">
        <v>1505</v>
      </c>
      <c r="O10838">
        <f>INDEX(parameters!$C$196:$EJ$198,MATCH('PV (extension)'!N10838,parameters!$B$196:$B$198,0),MATCH('PV (extension)'!B10815,parameters!$C$195:$EJ$195,0))</f>
        <v>1290.2652624956372</v>
      </c>
      <c r="P10838">
        <v>3</v>
      </c>
      <c r="Q10838">
        <v>30</v>
      </c>
      <c r="R10838">
        <f t="shared" si="1169"/>
        <v>116123.87362460735</v>
      </c>
      <c r="S10838">
        <f t="shared" si="1170"/>
        <v>8.6114936471434933E-6</v>
      </c>
    </row>
    <row r="10839" spans="1:19" customFormat="1" ht="16" x14ac:dyDescent="0.2">
      <c r="A10839" t="s">
        <v>350</v>
      </c>
      <c r="B10839" s="4">
        <f t="shared" si="1168"/>
        <v>2.0172409112476544E-6</v>
      </c>
      <c r="C10839" t="s">
        <v>35</v>
      </c>
      <c r="D10839" t="s">
        <v>15</v>
      </c>
      <c r="F10839" t="s">
        <v>36</v>
      </c>
      <c r="G10839">
        <v>0</v>
      </c>
      <c r="H10839" t="s">
        <v>350</v>
      </c>
      <c r="I10839" t="s">
        <v>340</v>
      </c>
      <c r="K10839" t="s">
        <v>1999</v>
      </c>
      <c r="L10839">
        <f t="shared" si="1171"/>
        <v>0.17766751537682748</v>
      </c>
      <c r="M10839" s="4">
        <f>INDEX(parameters!$D$41:$AG$178,MATCH('PV (extension)'!B10815,parameters!$C$41:$C$178,0),MATCH('PV (extension)'!A10839,parameters!$D$5:$AG$5,0))/L10839</f>
        <v>0.23424982864811036</v>
      </c>
      <c r="N10839" s="3" t="s">
        <v>1505</v>
      </c>
      <c r="O10839">
        <f>INDEX(parameters!$C$196:$EJ$198,MATCH('PV (extension)'!N10839,parameters!$B$196:$B$198,0),MATCH('PV (extension)'!B10815,parameters!$C$195:$EJ$195,0))</f>
        <v>1290.2652624956372</v>
      </c>
      <c r="P10839">
        <v>3</v>
      </c>
      <c r="Q10839">
        <v>30</v>
      </c>
      <c r="R10839">
        <f t="shared" si="1169"/>
        <v>116123.87362460735</v>
      </c>
      <c r="S10839">
        <f t="shared" si="1170"/>
        <v>8.6114936471434933E-6</v>
      </c>
    </row>
    <row r="10840" spans="1:19" customFormat="1" ht="16" x14ac:dyDescent="0.2">
      <c r="A10840" t="s">
        <v>351</v>
      </c>
      <c r="B10840" s="4">
        <f t="shared" si="1168"/>
        <v>6.2285372443622248E-8</v>
      </c>
      <c r="C10840" t="s">
        <v>35</v>
      </c>
      <c r="D10840" t="s">
        <v>15</v>
      </c>
      <c r="F10840" t="s">
        <v>36</v>
      </c>
      <c r="G10840">
        <v>0</v>
      </c>
      <c r="H10840" t="s">
        <v>351</v>
      </c>
      <c r="I10840" t="s">
        <v>340</v>
      </c>
      <c r="K10840" t="s">
        <v>1999</v>
      </c>
      <c r="L10840">
        <f t="shared" si="1171"/>
        <v>0.17766751537682748</v>
      </c>
      <c r="M10840" s="4">
        <f>INDEX(parameters!$D$41:$AG$178,MATCH('PV (extension)'!B10815,parameters!$C$41:$C$178,0),MATCH('PV (extension)'!A10840,parameters!$D$5:$AG$5,0))/L10840</f>
        <v>7.2328187183047909E-3</v>
      </c>
      <c r="N10840" s="3" t="s">
        <v>1505</v>
      </c>
      <c r="O10840">
        <f>INDEX(parameters!$C$196:$EJ$198,MATCH('PV (extension)'!N10840,parameters!$B$196:$B$198,0),MATCH('PV (extension)'!B10815,parameters!$C$195:$EJ$195,0))</f>
        <v>1290.2652624956372</v>
      </c>
      <c r="P10840">
        <v>3</v>
      </c>
      <c r="Q10840">
        <v>30</v>
      </c>
      <c r="R10840">
        <f t="shared" si="1169"/>
        <v>116123.87362460735</v>
      </c>
      <c r="S10840">
        <f t="shared" si="1170"/>
        <v>8.6114936471434933E-6</v>
      </c>
    </row>
    <row r="10841" spans="1:19" customFormat="1" ht="16" x14ac:dyDescent="0.2">
      <c r="A10841" t="s">
        <v>352</v>
      </c>
      <c r="B10841" s="4">
        <f t="shared" si="1168"/>
        <v>1.0542240386904464E-6</v>
      </c>
      <c r="C10841" t="s">
        <v>35</v>
      </c>
      <c r="D10841" t="s">
        <v>15</v>
      </c>
      <c r="F10841" t="s">
        <v>36</v>
      </c>
      <c r="G10841">
        <v>0</v>
      </c>
      <c r="H10841" t="s">
        <v>352</v>
      </c>
      <c r="I10841" t="s">
        <v>340</v>
      </c>
      <c r="K10841" t="s">
        <v>1999</v>
      </c>
      <c r="L10841">
        <f t="shared" si="1171"/>
        <v>0.17766751537682748</v>
      </c>
      <c r="M10841" s="4">
        <f>INDEX(parameters!$D$41:$AG$178,MATCH('PV (extension)'!B10815,parameters!$C$41:$C$178,0),MATCH('PV (extension)'!A10841,parameters!$D$5:$AG$5,0))/L10841</f>
        <v>0.12242057904091255</v>
      </c>
      <c r="N10841" s="3" t="s">
        <v>1505</v>
      </c>
      <c r="O10841">
        <f>INDEX(parameters!$C$196:$EJ$198,MATCH('PV (extension)'!N10841,parameters!$B$196:$B$198,0),MATCH('PV (extension)'!B10815,parameters!$C$195:$EJ$195,0))</f>
        <v>1290.2652624956372</v>
      </c>
      <c r="P10841">
        <v>3</v>
      </c>
      <c r="Q10841">
        <v>30</v>
      </c>
      <c r="R10841">
        <f t="shared" si="1169"/>
        <v>116123.87362460735</v>
      </c>
      <c r="S10841">
        <f t="shared" si="1170"/>
        <v>8.6114936471434933E-6</v>
      </c>
    </row>
    <row r="10842" spans="1:19" customFormat="1" x14ac:dyDescent="0.2">
      <c r="A10842" t="s">
        <v>442</v>
      </c>
      <c r="B10842">
        <v>3.7025999999999999E-3</v>
      </c>
      <c r="C10842" t="s">
        <v>42</v>
      </c>
      <c r="D10842" t="s">
        <v>16</v>
      </c>
      <c r="F10842" t="s">
        <v>36</v>
      </c>
      <c r="G10842">
        <v>0</v>
      </c>
      <c r="H10842" t="s">
        <v>443</v>
      </c>
      <c r="I10842" t="s">
        <v>353</v>
      </c>
    </row>
    <row r="10843" spans="1:19" customFormat="1" x14ac:dyDescent="0.2">
      <c r="A10843" t="s">
        <v>354</v>
      </c>
      <c r="B10843">
        <v>-3.3322999999999998E-6</v>
      </c>
      <c r="C10843" t="s">
        <v>49</v>
      </c>
      <c r="D10843" t="s">
        <v>250</v>
      </c>
      <c r="F10843" t="s">
        <v>36</v>
      </c>
      <c r="G10843">
        <v>0</v>
      </c>
      <c r="H10843" t="s">
        <v>355</v>
      </c>
      <c r="I10843" t="s">
        <v>353</v>
      </c>
    </row>
    <row r="10844" spans="1:19" customFormat="1" x14ac:dyDescent="0.2"/>
    <row r="10845" spans="1:19" s="2" customFormat="1" x14ac:dyDescent="0.2">
      <c r="A10845" s="2" t="s">
        <v>2</v>
      </c>
      <c r="B10845" s="2" t="s">
        <v>1460</v>
      </c>
    </row>
    <row r="10846" spans="1:19" x14ac:dyDescent="0.2">
      <c r="A10846" s="29" t="s">
        <v>4</v>
      </c>
      <c r="B108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")&amp;HLOOKUP(B10847,parameters!$C$195:$EJ$198,2,0)&amp;" kWh/kWp.
Annual output, Facade: "&amp;HLOOKUP(B10847,parameters!$C$195:$EJ$198,3,0)&amp;" kWh/kWp.
Annual output, Open-ground: "&amp;HLOOKUP(B10847,parameters!$C$195:$EJ$198,4,0)&amp;_xlfn._LONGTEXT("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")&amp;VLOOKUP(B10847,'extension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1290.26526249564 kWh/kWp.
Annual output, Facade: 905.930928986299 kWh/kWp.
Annual output, Open-ground: 1372.62261967621 kWh/kWp.
Amount of solar energy transformed to electricity. Waste heat emission due to losses of electricity in the system.
Technology:  Electricity production with grid-connected photovoltaic power plants.
Time period:  Time of publications
Production volume: 0.028 GWh in 2025.
Sampling:  Statistical data and model calculations
Extrapolations:  Use of PV technology data investigated for other countries (Switzerland). Correction of average yield with Swiss data.
Uncertainty:  None
Author: Romain Sacchi, PSI, romain.sacchi@psi.ch</v>
      </c>
    </row>
    <row r="10847" spans="1:19" customFormat="1" x14ac:dyDescent="0.2">
      <c r="A10847" t="s">
        <v>6</v>
      </c>
      <c r="B10847" t="s">
        <v>1806</v>
      </c>
    </row>
    <row r="10848" spans="1:19" customFormat="1" x14ac:dyDescent="0.2">
      <c r="A10848" t="s">
        <v>8</v>
      </c>
      <c r="B10848">
        <v>1</v>
      </c>
    </row>
    <row r="10849" spans="1:19" customFormat="1" x14ac:dyDescent="0.2">
      <c r="A10849" t="s">
        <v>9</v>
      </c>
      <c r="B10849" t="s">
        <v>73</v>
      </c>
    </row>
    <row r="10850" spans="1:19" customFormat="1" x14ac:dyDescent="0.2">
      <c r="A10850" t="s">
        <v>11</v>
      </c>
      <c r="B10850" t="s">
        <v>12</v>
      </c>
    </row>
    <row r="10851" spans="1:19" customFormat="1" x14ac:dyDescent="0.2">
      <c r="A10851" t="s">
        <v>13</v>
      </c>
      <c r="B10851" t="s">
        <v>14</v>
      </c>
    </row>
    <row r="10852" spans="1:19" customFormat="1" x14ac:dyDescent="0.2">
      <c r="A10852" t="s">
        <v>15</v>
      </c>
      <c r="B10852" t="s">
        <v>53</v>
      </c>
    </row>
    <row r="10853" spans="1:19" customFormat="1" x14ac:dyDescent="0.2">
      <c r="A10853" t="s">
        <v>17</v>
      </c>
    </row>
    <row r="10854" spans="1:19" s="2" customFormat="1" x14ac:dyDescent="0.2">
      <c r="A10854" s="2" t="s">
        <v>18</v>
      </c>
      <c r="B10854" s="2" t="s">
        <v>19</v>
      </c>
      <c r="C10854" s="2" t="s">
        <v>6</v>
      </c>
      <c r="D10854" s="2" t="s">
        <v>15</v>
      </c>
      <c r="E10854" s="2" t="s">
        <v>20</v>
      </c>
      <c r="F10854" s="2" t="s">
        <v>13</v>
      </c>
      <c r="G10854" s="2" t="s">
        <v>21</v>
      </c>
      <c r="H10854" s="2" t="s">
        <v>9</v>
      </c>
      <c r="I10854" s="2" t="s">
        <v>4</v>
      </c>
      <c r="J10854" s="2" t="s">
        <v>1925</v>
      </c>
      <c r="K10854" s="2" t="s">
        <v>1998</v>
      </c>
      <c r="L10854" s="2" t="s">
        <v>2002</v>
      </c>
      <c r="M10854" s="2" t="s">
        <v>2003</v>
      </c>
      <c r="N10854" s="2" t="s">
        <v>2001</v>
      </c>
      <c r="O10854" s="2" t="s">
        <v>2000</v>
      </c>
      <c r="P10854" s="2" t="s">
        <v>2004</v>
      </c>
      <c r="Q10854" s="2" t="s">
        <v>1502</v>
      </c>
      <c r="R10854" s="2" t="s">
        <v>2005</v>
      </c>
      <c r="S10854" s="2" t="s">
        <v>2006</v>
      </c>
    </row>
    <row r="10855" spans="1:19" customFormat="1" x14ac:dyDescent="0.2">
      <c r="A10855" t="s">
        <v>335</v>
      </c>
      <c r="B10855">
        <v>3.8502999999999998</v>
      </c>
      <c r="D10855" t="s">
        <v>30</v>
      </c>
      <c r="E10855" t="s">
        <v>336</v>
      </c>
      <c r="F10855" t="s">
        <v>27</v>
      </c>
      <c r="G10855">
        <v>0</v>
      </c>
      <c r="I10855" t="s">
        <v>337</v>
      </c>
    </row>
    <row r="10856" spans="1:19" customFormat="1" x14ac:dyDescent="0.2">
      <c r="A10856" t="s">
        <v>29</v>
      </c>
      <c r="B10856">
        <v>0.25026999999999999</v>
      </c>
      <c r="D10856" t="s">
        <v>30</v>
      </c>
      <c r="E10856" t="s">
        <v>31</v>
      </c>
      <c r="F10856" t="s">
        <v>27</v>
      </c>
      <c r="G10856">
        <v>0</v>
      </c>
      <c r="I10856" t="s">
        <v>338</v>
      </c>
    </row>
    <row r="10857" spans="1:19" customFormat="1" x14ac:dyDescent="0.2">
      <c r="A10857" t="s">
        <v>1460</v>
      </c>
      <c r="B10857">
        <v>1</v>
      </c>
      <c r="C10857" t="str">
        <f>B10847</f>
        <v>PA</v>
      </c>
      <c r="D10857" t="s">
        <v>53</v>
      </c>
      <c r="E10857" t="s">
        <v>339</v>
      </c>
      <c r="F10857" t="s">
        <v>33</v>
      </c>
      <c r="G10857">
        <v>0</v>
      </c>
      <c r="H10857" t="s">
        <v>73</v>
      </c>
      <c r="J10857">
        <f>VLOOKUP(C10857,'extension - production vol'!$B$6:$D$235,3,0)</f>
        <v>2.8000000000000001E-2</v>
      </c>
    </row>
    <row r="10858" spans="1:19" customFormat="1" ht="16" x14ac:dyDescent="0.2">
      <c r="A10858" t="s">
        <v>1434</v>
      </c>
      <c r="B10858" s="4">
        <f t="shared" ref="B10858:B10868" si="1172">M10858*S10858</f>
        <v>2.0332694872497073E-8</v>
      </c>
      <c r="C10858" t="s">
        <v>49</v>
      </c>
      <c r="D10858" t="s">
        <v>15</v>
      </c>
      <c r="F10858" t="s">
        <v>36</v>
      </c>
      <c r="G10858">
        <v>0</v>
      </c>
      <c r="H10858" t="s">
        <v>1434</v>
      </c>
      <c r="I10858" t="s">
        <v>340</v>
      </c>
      <c r="K10858" t="s">
        <v>2007</v>
      </c>
      <c r="L10858">
        <f>IF(K10858="residential",VLOOKUP(B10847,parameters!$C$41:$AG$178,18,0),IF(K10858="commercial",1-VLOOKUP(B10847,parameters!$C$41:$AG$178,18,0),1))</f>
        <v>0.82233248462317254</v>
      </c>
      <c r="M10858" s="4">
        <f>INDEX(parameters!$D$41:$AG$178,MATCH('PV (extension)'!B10847,parameters!$C$41:$C$178,0),MATCH('PV (extension)'!A10858,parameters!$D$5:$AG$5,0))/L10858</f>
        <v>0.12277778707072071</v>
      </c>
      <c r="N10858" s="3" t="s">
        <v>1505</v>
      </c>
      <c r="O10858">
        <f>INDEX(parameters!$C$196:$EJ$198,MATCH('PV (extension)'!N10858,parameters!$B$196:$B$198,0),MATCH('PV (extension)'!B10847,parameters!$C$195:$EJ$195,0))</f>
        <v>1290.2652624956372</v>
      </c>
      <c r="P10858">
        <v>156</v>
      </c>
      <c r="Q10858">
        <v>30</v>
      </c>
      <c r="R10858">
        <f t="shared" ref="R10858:R10868" si="1173">Q10858*P10858*O10858</f>
        <v>6038441.4284795821</v>
      </c>
      <c r="S10858">
        <f t="shared" ref="S10858:S10868" si="1174">1/R10858</f>
        <v>1.6560564706045179E-7</v>
      </c>
    </row>
    <row r="10859" spans="1:19" customFormat="1" ht="16" x14ac:dyDescent="0.2">
      <c r="A10859" t="s">
        <v>1435</v>
      </c>
      <c r="B10859" s="4">
        <f t="shared" si="1172"/>
        <v>1.062106286627215E-8</v>
      </c>
      <c r="C10859" t="s">
        <v>49</v>
      </c>
      <c r="D10859" t="s">
        <v>15</v>
      </c>
      <c r="F10859" t="s">
        <v>36</v>
      </c>
      <c r="G10859">
        <v>0</v>
      </c>
      <c r="H10859" t="s">
        <v>1435</v>
      </c>
      <c r="I10859" t="s">
        <v>340</v>
      </c>
      <c r="K10859" t="s">
        <v>2007</v>
      </c>
      <c r="L10859">
        <f>L10858</f>
        <v>0.82233248462317254</v>
      </c>
      <c r="M10859" s="4">
        <f>INDEX(parameters!$D$41:$AG$178,MATCH('PV (extension)'!B10847,parameters!$C$41:$C$178,0),MATCH('PV (extension)'!A10859,parameters!$D$5:$AG$5,0))/L10859</f>
        <v>6.4134666026183854E-2</v>
      </c>
      <c r="N10859" s="3" t="s">
        <v>1505</v>
      </c>
      <c r="O10859">
        <f>INDEX(parameters!$C$196:$EJ$198,MATCH('PV (extension)'!N10859,parameters!$B$196:$B$198,0),MATCH('PV (extension)'!B10847,parameters!$C$195:$EJ$195,0))</f>
        <v>1290.2652624956372</v>
      </c>
      <c r="P10859">
        <v>156</v>
      </c>
      <c r="Q10859">
        <v>30</v>
      </c>
      <c r="R10859">
        <f t="shared" si="1173"/>
        <v>6038441.4284795821</v>
      </c>
      <c r="S10859">
        <f t="shared" si="1174"/>
        <v>1.6560564706045179E-7</v>
      </c>
    </row>
    <row r="10860" spans="1:19" customFormat="1" x14ac:dyDescent="0.2">
      <c r="A10860" t="s">
        <v>1452</v>
      </c>
      <c r="B10860" s="4">
        <f t="shared" si="1172"/>
        <v>5.234878586041322E-10</v>
      </c>
      <c r="C10860" t="s">
        <v>35</v>
      </c>
      <c r="D10860" t="s">
        <v>15</v>
      </c>
      <c r="F10860" t="s">
        <v>36</v>
      </c>
      <c r="G10860">
        <v>0</v>
      </c>
      <c r="H10860" t="s">
        <v>1452</v>
      </c>
      <c r="I10860" t="s">
        <v>340</v>
      </c>
      <c r="K10860" t="s">
        <v>2007</v>
      </c>
      <c r="L10860">
        <f t="shared" ref="L10860:L10868" si="1175">L10859</f>
        <v>0.82233248462317254</v>
      </c>
      <c r="M10860" s="4">
        <f>INDEX(parameters!$D$41:$AG$178,MATCH('PV (extension)'!B10847,parameters!$C$41:$C$178,0),MATCH('PV (extension)'!A10860,parameters!$D$5:$AG$5,0))/L10860</f>
        <v>1.2287226816964775E-2</v>
      </c>
      <c r="N10860" t="s">
        <v>1507</v>
      </c>
      <c r="O10860">
        <f>INDEX(parameters!$C$196:$EJ$198,MATCH('PV (extension)'!N10860,parameters!$B$196:$B$198,0),MATCH('PV (extension)'!B10847,parameters!$C$195:$EJ$195,0))</f>
        <v>1372.62261967621</v>
      </c>
      <c r="P10860">
        <v>570</v>
      </c>
      <c r="Q10860">
        <v>30</v>
      </c>
      <c r="R10860">
        <f t="shared" si="1173"/>
        <v>23471846.796463192</v>
      </c>
      <c r="S10860">
        <f t="shared" si="1174"/>
        <v>4.2604231727973063E-8</v>
      </c>
    </row>
    <row r="10861" spans="1:19" customFormat="1" x14ac:dyDescent="0.2">
      <c r="A10861" t="s">
        <v>1453</v>
      </c>
      <c r="B10861" s="4">
        <f t="shared" si="1172"/>
        <v>3.8455014561538359E-9</v>
      </c>
      <c r="C10861" t="s">
        <v>35</v>
      </c>
      <c r="D10861" t="s">
        <v>15</v>
      </c>
      <c r="F10861" t="s">
        <v>36</v>
      </c>
      <c r="G10861">
        <v>0</v>
      </c>
      <c r="H10861" t="s">
        <v>1453</v>
      </c>
      <c r="I10861" t="s">
        <v>340</v>
      </c>
      <c r="K10861" t="s">
        <v>2007</v>
      </c>
      <c r="L10861">
        <f t="shared" si="1175"/>
        <v>0.82233248462317254</v>
      </c>
      <c r="M10861" s="4">
        <f>INDEX(parameters!$D$41:$AG$178,MATCH('PV (extension)'!B10847,parameters!$C$41:$C$178,0),MATCH('PV (extension)'!A10861,parameters!$D$5:$AG$5,0))/L10861</f>
        <v>9.0261021034418951E-2</v>
      </c>
      <c r="N10861" t="s">
        <v>1507</v>
      </c>
      <c r="O10861">
        <f>INDEX(parameters!$C$196:$EJ$198,MATCH('PV (extension)'!N10861,parameters!$B$196:$B$198,0),MATCH('PV (extension)'!B10847,parameters!$C$195:$EJ$195,0))</f>
        <v>1372.62261967621</v>
      </c>
      <c r="P10861">
        <v>570</v>
      </c>
      <c r="Q10861">
        <v>30</v>
      </c>
      <c r="R10861">
        <f t="shared" si="1173"/>
        <v>23471846.796463192</v>
      </c>
      <c r="S10861">
        <f t="shared" si="1174"/>
        <v>4.2604231727973063E-8</v>
      </c>
    </row>
    <row r="10862" spans="1:19" customFormat="1" x14ac:dyDescent="0.2">
      <c r="A10862" t="s">
        <v>1454</v>
      </c>
      <c r="B10862" s="4">
        <f t="shared" si="1172"/>
        <v>4.0759586605219139E-11</v>
      </c>
      <c r="C10862" t="s">
        <v>35</v>
      </c>
      <c r="D10862" t="s">
        <v>15</v>
      </c>
      <c r="F10862" t="s">
        <v>36</v>
      </c>
      <c r="G10862">
        <v>0</v>
      </c>
      <c r="H10862" t="s">
        <v>1454</v>
      </c>
      <c r="I10862" t="s">
        <v>340</v>
      </c>
      <c r="K10862" t="s">
        <v>2007</v>
      </c>
      <c r="L10862">
        <f t="shared" si="1175"/>
        <v>0.82233248462317254</v>
      </c>
      <c r="M10862" s="4">
        <f>INDEX(parameters!$D$41:$AG$178,MATCH('PV (extension)'!B10847,parameters!$C$41:$C$178,0),MATCH('PV (extension)'!A10862,parameters!$D$5:$AG$5,0))/L10862</f>
        <v>9.5670277228487681E-4</v>
      </c>
      <c r="N10862" t="s">
        <v>1507</v>
      </c>
      <c r="O10862">
        <f>INDEX(parameters!$C$196:$EJ$198,MATCH('PV (extension)'!N10862,parameters!$B$196:$B$198,0),MATCH('PV (extension)'!B10847,parameters!$C$195:$EJ$195,0))</f>
        <v>1372.62261967621</v>
      </c>
      <c r="P10862">
        <v>570</v>
      </c>
      <c r="Q10862">
        <v>30</v>
      </c>
      <c r="R10862">
        <f t="shared" si="1173"/>
        <v>23471846.796463192</v>
      </c>
      <c r="S10862">
        <f t="shared" si="1174"/>
        <v>4.2604231727973063E-8</v>
      </c>
    </row>
    <row r="10863" spans="1:19" customFormat="1" x14ac:dyDescent="0.2">
      <c r="A10863" t="s">
        <v>1455</v>
      </c>
      <c r="B10863" s="4">
        <f t="shared" si="1172"/>
        <v>1.3640163208444289E-8</v>
      </c>
      <c r="C10863" t="s">
        <v>35</v>
      </c>
      <c r="D10863" t="s">
        <v>15</v>
      </c>
      <c r="F10863" t="s">
        <v>36</v>
      </c>
      <c r="G10863">
        <v>0</v>
      </c>
      <c r="H10863" t="s">
        <v>1455</v>
      </c>
      <c r="I10863" t="s">
        <v>340</v>
      </c>
      <c r="K10863" t="s">
        <v>2007</v>
      </c>
      <c r="L10863">
        <f t="shared" si="1175"/>
        <v>0.82233248462317254</v>
      </c>
      <c r="M10863" s="4">
        <f>INDEX(parameters!$D$41:$AG$178,MATCH('PV (extension)'!B10847,parameters!$C$41:$C$178,0),MATCH('PV (extension)'!A10863,parameters!$D$5:$AG$5,0))/L10863</f>
        <v>0.32015982110735819</v>
      </c>
      <c r="N10863" t="s">
        <v>1507</v>
      </c>
      <c r="O10863">
        <f>INDEX(parameters!$C$196:$EJ$198,MATCH('PV (extension)'!N10863,parameters!$B$196:$B$198,0),MATCH('PV (extension)'!B10847,parameters!$C$195:$EJ$195,0))</f>
        <v>1372.62261967621</v>
      </c>
      <c r="P10863">
        <v>570</v>
      </c>
      <c r="Q10863">
        <v>30</v>
      </c>
      <c r="R10863">
        <f t="shared" si="1173"/>
        <v>23471846.796463192</v>
      </c>
      <c r="S10863">
        <f t="shared" si="1174"/>
        <v>4.2604231727973063E-8</v>
      </c>
    </row>
    <row r="10864" spans="1:19" customFormat="1" x14ac:dyDescent="0.2">
      <c r="A10864" t="s">
        <v>1456</v>
      </c>
      <c r="B10864" s="4">
        <f t="shared" si="1172"/>
        <v>7.2353298093482113E-9</v>
      </c>
      <c r="C10864" t="s">
        <v>35</v>
      </c>
      <c r="D10864" t="s">
        <v>15</v>
      </c>
      <c r="F10864" t="s">
        <v>36</v>
      </c>
      <c r="G10864">
        <v>0</v>
      </c>
      <c r="H10864" t="s">
        <v>1456</v>
      </c>
      <c r="I10864" t="s">
        <v>340</v>
      </c>
      <c r="K10864" t="s">
        <v>2007</v>
      </c>
      <c r="L10864">
        <f t="shared" si="1175"/>
        <v>0.82233248462317254</v>
      </c>
      <c r="M10864" s="4">
        <f>INDEX(parameters!$D$41:$AG$178,MATCH('PV (extension)'!B10847,parameters!$C$41:$C$178,0),MATCH('PV (extension)'!A10864,parameters!$D$5:$AG$5,0))/L10864</f>
        <v>0.16982655280690445</v>
      </c>
      <c r="N10864" t="s">
        <v>1507</v>
      </c>
      <c r="O10864">
        <f>INDEX(parameters!$C$196:$EJ$198,MATCH('PV (extension)'!N10864,parameters!$B$196:$B$198,0),MATCH('PV (extension)'!B10847,parameters!$C$195:$EJ$195,0))</f>
        <v>1372.62261967621</v>
      </c>
      <c r="P10864">
        <v>570</v>
      </c>
      <c r="Q10864">
        <v>30</v>
      </c>
      <c r="R10864">
        <f t="shared" si="1173"/>
        <v>23471846.796463192</v>
      </c>
      <c r="S10864">
        <f t="shared" si="1174"/>
        <v>4.2604231727973063E-8</v>
      </c>
    </row>
    <row r="10865" spans="1:19" customFormat="1" ht="16" x14ac:dyDescent="0.2">
      <c r="A10865" t="s">
        <v>1461</v>
      </c>
      <c r="B10865" s="4">
        <f t="shared" si="1172"/>
        <v>2.23272528683496E-9</v>
      </c>
      <c r="C10865" t="s">
        <v>49</v>
      </c>
      <c r="D10865" t="s">
        <v>15</v>
      </c>
      <c r="F10865" t="s">
        <v>36</v>
      </c>
      <c r="G10865">
        <v>0</v>
      </c>
      <c r="H10865" t="s">
        <v>1461</v>
      </c>
      <c r="I10865" t="s">
        <v>340</v>
      </c>
      <c r="K10865" t="s">
        <v>2007</v>
      </c>
      <c r="L10865">
        <f t="shared" si="1175"/>
        <v>0.82233248462317254</v>
      </c>
      <c r="M10865" s="4">
        <f>INDEX(parameters!$D$41:$AG$178,MATCH('PV (extension)'!B10847,parameters!$C$41:$C$178,0),MATCH('PV (extension)'!A10865,parameters!$D$5:$AG$5,0))/L10865</f>
        <v>8.0374539804535308E-3</v>
      </c>
      <c r="N10865" s="3" t="s">
        <v>1505</v>
      </c>
      <c r="O10865">
        <f>INDEX(parameters!$C$196:$EJ$198,MATCH('PV (extension)'!N10865,parameters!$B$196:$B$198,0),MATCH('PV (extension)'!B10847,parameters!$C$195:$EJ$195,0))</f>
        <v>1290.2652624956372</v>
      </c>
      <c r="P10865">
        <v>93</v>
      </c>
      <c r="Q10865">
        <v>30</v>
      </c>
      <c r="R10865">
        <f t="shared" si="1173"/>
        <v>3599840.0823628278</v>
      </c>
      <c r="S10865">
        <f t="shared" si="1174"/>
        <v>2.777901176497901E-7</v>
      </c>
    </row>
    <row r="10866" spans="1:19" customFormat="1" ht="16" x14ac:dyDescent="0.2">
      <c r="A10866" t="s">
        <v>1457</v>
      </c>
      <c r="B10866" s="4">
        <f t="shared" si="1172"/>
        <v>3.7859101465980119E-8</v>
      </c>
      <c r="C10866" t="s">
        <v>49</v>
      </c>
      <c r="D10866" t="s">
        <v>15</v>
      </c>
      <c r="F10866" t="s">
        <v>36</v>
      </c>
      <c r="G10866">
        <v>0</v>
      </c>
      <c r="H10866" t="s">
        <v>1457</v>
      </c>
      <c r="I10866" t="s">
        <v>340</v>
      </c>
      <c r="K10866" t="s">
        <v>2007</v>
      </c>
      <c r="L10866">
        <f t="shared" si="1175"/>
        <v>0.82233248462317254</v>
      </c>
      <c r="M10866" s="4">
        <f>INDEX(parameters!$D$41:$AG$178,MATCH('PV (extension)'!B10847,parameters!$C$41:$C$178,0),MATCH('PV (extension)'!A10866,parameters!$D$5:$AG$5,0))/L10866</f>
        <v>0.13628671093947653</v>
      </c>
      <c r="N10866" s="3" t="s">
        <v>1505</v>
      </c>
      <c r="O10866">
        <f>INDEX(parameters!$C$196:$EJ$198,MATCH('PV (extension)'!N10866,parameters!$B$196:$B$198,0),MATCH('PV (extension)'!B10847,parameters!$C$195:$EJ$195,0))</f>
        <v>1290.2652624956372</v>
      </c>
      <c r="P10866">
        <v>93</v>
      </c>
      <c r="Q10866">
        <v>30</v>
      </c>
      <c r="R10866">
        <f t="shared" si="1173"/>
        <v>3599840.0823628278</v>
      </c>
      <c r="S10866">
        <f t="shared" si="1174"/>
        <v>2.777901176497901E-7</v>
      </c>
    </row>
    <row r="10867" spans="1:19" customFormat="1" ht="16" x14ac:dyDescent="0.2">
      <c r="A10867" t="s">
        <v>1462</v>
      </c>
      <c r="B10867" s="4">
        <f t="shared" si="1172"/>
        <v>1.1803153101043603E-9</v>
      </c>
      <c r="C10867" t="s">
        <v>49</v>
      </c>
      <c r="D10867" t="s">
        <v>15</v>
      </c>
      <c r="F10867" t="s">
        <v>36</v>
      </c>
      <c r="G10867">
        <v>0</v>
      </c>
      <c r="H10867" t="s">
        <v>1462</v>
      </c>
      <c r="I10867" t="s">
        <v>340</v>
      </c>
      <c r="K10867" t="s">
        <v>2007</v>
      </c>
      <c r="L10867">
        <f t="shared" si="1175"/>
        <v>0.82233248462317254</v>
      </c>
      <c r="M10867" s="4">
        <f>INDEX(parameters!$D$41:$AG$178,MATCH('PV (extension)'!B10847,parameters!$C$41:$C$178,0),MATCH('PV (extension)'!A10867,parameters!$D$5:$AG$5,0))/L10867</f>
        <v>4.2489463631401872E-3</v>
      </c>
      <c r="N10867" s="3" t="s">
        <v>1505</v>
      </c>
      <c r="O10867">
        <f>INDEX(parameters!$C$196:$EJ$198,MATCH('PV (extension)'!N10867,parameters!$B$196:$B$198,0),MATCH('PV (extension)'!B10847,parameters!$C$195:$EJ$195,0))</f>
        <v>1290.2652624956372</v>
      </c>
      <c r="P10867">
        <v>93</v>
      </c>
      <c r="Q10867">
        <v>30</v>
      </c>
      <c r="R10867">
        <f t="shared" si="1173"/>
        <v>3599840.0823628278</v>
      </c>
      <c r="S10867">
        <f t="shared" si="1174"/>
        <v>2.777901176497901E-7</v>
      </c>
    </row>
    <row r="10868" spans="1:19" customFormat="1" ht="16" x14ac:dyDescent="0.2">
      <c r="A10868" t="s">
        <v>1458</v>
      </c>
      <c r="B10868" s="4">
        <f t="shared" si="1172"/>
        <v>1.9830995409686066E-8</v>
      </c>
      <c r="C10868" t="s">
        <v>49</v>
      </c>
      <c r="D10868" t="s">
        <v>15</v>
      </c>
      <c r="F10868" t="s">
        <v>36</v>
      </c>
      <c r="G10868">
        <v>0</v>
      </c>
      <c r="H10868" t="s">
        <v>1458</v>
      </c>
      <c r="I10868" t="s">
        <v>340</v>
      </c>
      <c r="K10868" t="s">
        <v>2007</v>
      </c>
      <c r="L10868">
        <f t="shared" si="1175"/>
        <v>0.82233248462317254</v>
      </c>
      <c r="M10868" s="4">
        <f>INDEX(parameters!$D$41:$AG$178,MATCH('PV (extension)'!B10847,parameters!$C$41:$C$178,0),MATCH('PV (extension)'!A10868,parameters!$D$5:$AG$5,0))/L10868</f>
        <v>7.1388412148941149E-2</v>
      </c>
      <c r="N10868" s="3" t="s">
        <v>1505</v>
      </c>
      <c r="O10868">
        <f>INDEX(parameters!$C$196:$EJ$198,MATCH('PV (extension)'!N10868,parameters!$B$196:$B$198,0),MATCH('PV (extension)'!B10847,parameters!$C$195:$EJ$195,0))</f>
        <v>1290.2652624956372</v>
      </c>
      <c r="P10868">
        <v>93</v>
      </c>
      <c r="Q10868">
        <v>30</v>
      </c>
      <c r="R10868">
        <f t="shared" si="1173"/>
        <v>3599840.0823628278</v>
      </c>
      <c r="S10868">
        <f t="shared" si="1174"/>
        <v>2.777901176497901E-7</v>
      </c>
    </row>
    <row r="10869" spans="1:19" customFormat="1" x14ac:dyDescent="0.2">
      <c r="A10869" t="s">
        <v>442</v>
      </c>
      <c r="B10869">
        <v>3.7025999999999999E-3</v>
      </c>
      <c r="C10869" t="s">
        <v>42</v>
      </c>
      <c r="D10869" t="s">
        <v>16</v>
      </c>
      <c r="F10869" t="s">
        <v>36</v>
      </c>
      <c r="G10869">
        <v>0</v>
      </c>
      <c r="H10869" t="s">
        <v>443</v>
      </c>
      <c r="I10869" t="s">
        <v>353</v>
      </c>
      <c r="M10869" s="4"/>
    </row>
    <row r="10870" spans="1:19" customFormat="1" x14ac:dyDescent="0.2">
      <c r="A10870" t="s">
        <v>354</v>
      </c>
      <c r="B10870">
        <v>-3.3322999999999998E-6</v>
      </c>
      <c r="C10870" t="s">
        <v>49</v>
      </c>
      <c r="D10870" t="s">
        <v>250</v>
      </c>
      <c r="F10870" t="s">
        <v>36</v>
      </c>
      <c r="G10870">
        <v>0</v>
      </c>
      <c r="H10870" t="s">
        <v>355</v>
      </c>
      <c r="I10870" t="s">
        <v>353</v>
      </c>
      <c r="M10870" s="4"/>
    </row>
    <row r="10871" spans="1:19" customFormat="1" x14ac:dyDescent="0.2">
      <c r="M10871" s="4"/>
    </row>
    <row r="10872" spans="1:19" s="2" customFormat="1" x14ac:dyDescent="0.2">
      <c r="A10872" s="2" t="s">
        <v>2</v>
      </c>
      <c r="B10872" s="2" t="s">
        <v>332</v>
      </c>
      <c r="M10872" s="4"/>
    </row>
    <row r="10873" spans="1:19" x14ac:dyDescent="0.2">
      <c r="A10873" s="29" t="s">
        <v>4</v>
      </c>
      <c r="B1087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")&amp;HLOOKUP(B10874,parameters!$C$195:$EJ$198,2,0)&amp;" kWh/kWp.
Annual output, Facade: "&amp;HLOOKUP(B10874,parameters!$C$195:$EJ$198,3,0)&amp;" kWh/kWp.
Annual output, Open-ground: "&amp;HLOOKUP(B10874,parameters!$C$195:$EJ$198,4,0)&amp;_xlfn._LONGTEXT("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")&amp;VLOOKUP(B10874,'extension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1290.26526249564 kWh/kWp.
Annual output, Facade: 905.930928986299 kWh/kWp.
Annual output, Open-ground: 1372.62261967621 kWh/kWp.
Amount of solar energy transformed to electricity. Waste heat emission due to losses of electricity in the system.
Technology:  Electricity production with grid-connected photovoltaic power plants.
Time period:  Time of publications
Production volume: 0.028 GWh in 2025.
Sampling:  Statistical data and model calculations
Extrapolations:  Use of PV technology data investigated for other countries (Switzerland). Correction of average yield with Swiss data.
Uncertainty:  None
Author: Romain Sacchi, PSI, romain.sacchi@psi.ch</v>
      </c>
      <c r="M10873" s="30"/>
    </row>
    <row r="10874" spans="1:19" customFormat="1" x14ac:dyDescent="0.2">
      <c r="A10874" t="s">
        <v>6</v>
      </c>
      <c r="B10874" t="s">
        <v>1806</v>
      </c>
    </row>
    <row r="10875" spans="1:19" customFormat="1" x14ac:dyDescent="0.2">
      <c r="A10875" t="s">
        <v>8</v>
      </c>
      <c r="B10875">
        <v>1</v>
      </c>
    </row>
    <row r="10876" spans="1:19" customFormat="1" x14ac:dyDescent="0.2">
      <c r="A10876" t="s">
        <v>9</v>
      </c>
      <c r="B10876" t="s">
        <v>73</v>
      </c>
    </row>
    <row r="10877" spans="1:19" customFormat="1" x14ac:dyDescent="0.2">
      <c r="A10877" t="s">
        <v>11</v>
      </c>
      <c r="B10877" t="s">
        <v>12</v>
      </c>
    </row>
    <row r="10878" spans="1:19" customFormat="1" x14ac:dyDescent="0.2">
      <c r="A10878" t="s">
        <v>13</v>
      </c>
      <c r="B10878" t="s">
        <v>14</v>
      </c>
    </row>
    <row r="10879" spans="1:19" customFormat="1" x14ac:dyDescent="0.2">
      <c r="A10879" t="s">
        <v>15</v>
      </c>
      <c r="B10879" t="s">
        <v>53</v>
      </c>
    </row>
    <row r="10880" spans="1:19" customFormat="1" x14ac:dyDescent="0.2">
      <c r="A10880" t="s">
        <v>17</v>
      </c>
    </row>
    <row r="10881" spans="1:22" s="2" customFormat="1" x14ac:dyDescent="0.2">
      <c r="A10881" s="2" t="s">
        <v>18</v>
      </c>
      <c r="B10881" s="2" t="s">
        <v>19</v>
      </c>
      <c r="C10881" s="2" t="s">
        <v>6</v>
      </c>
      <c r="D10881" s="2" t="s">
        <v>15</v>
      </c>
      <c r="E10881" s="2" t="s">
        <v>20</v>
      </c>
      <c r="F10881" s="2" t="s">
        <v>13</v>
      </c>
      <c r="G10881" s="2" t="s">
        <v>21</v>
      </c>
      <c r="H10881" s="2" t="s">
        <v>22</v>
      </c>
      <c r="I10881" s="2" t="s">
        <v>23</v>
      </c>
      <c r="J10881" s="2" t="s">
        <v>4</v>
      </c>
      <c r="K10881" s="2" t="s">
        <v>24</v>
      </c>
      <c r="L10881" s="2" t="s">
        <v>9</v>
      </c>
      <c r="M10881" s="2" t="s">
        <v>1925</v>
      </c>
      <c r="N10881" s="2" t="s">
        <v>1998</v>
      </c>
      <c r="O10881" s="2" t="s">
        <v>2002</v>
      </c>
      <c r="P10881" s="2" t="s">
        <v>2003</v>
      </c>
      <c r="Q10881" s="2" t="s">
        <v>2001</v>
      </c>
      <c r="R10881" s="2" t="s">
        <v>2000</v>
      </c>
      <c r="S10881" s="2" t="s">
        <v>2004</v>
      </c>
      <c r="T10881" s="2" t="s">
        <v>1502</v>
      </c>
      <c r="U10881" s="2" t="s">
        <v>2005</v>
      </c>
      <c r="V10881" s="2" t="s">
        <v>2006</v>
      </c>
    </row>
    <row r="10882" spans="1:22" customFormat="1" x14ac:dyDescent="0.2">
      <c r="A10882" t="s">
        <v>335</v>
      </c>
      <c r="B10882">
        <v>3.8502999999999998</v>
      </c>
      <c r="D10882" t="s">
        <v>30</v>
      </c>
      <c r="E10882" t="s">
        <v>336</v>
      </c>
      <c r="F10882" t="s">
        <v>27</v>
      </c>
      <c r="G10882">
        <v>2</v>
      </c>
      <c r="H10882">
        <v>1.348151067341848</v>
      </c>
      <c r="I10882">
        <v>4.3409845976280087E-2</v>
      </c>
      <c r="J10882" t="s">
        <v>337</v>
      </c>
    </row>
    <row r="10883" spans="1:22" customFormat="1" x14ac:dyDescent="0.2">
      <c r="A10883" t="s">
        <v>29</v>
      </c>
      <c r="B10883">
        <v>0.25026999999999999</v>
      </c>
      <c r="D10883" t="s">
        <v>30</v>
      </c>
      <c r="E10883" t="s">
        <v>31</v>
      </c>
      <c r="F10883" t="s">
        <v>27</v>
      </c>
      <c r="G10883">
        <v>2</v>
      </c>
      <c r="H10883">
        <v>-1.385214943900327</v>
      </c>
      <c r="I10883">
        <v>2.439508208471609E-2</v>
      </c>
      <c r="J10883" t="s">
        <v>358</v>
      </c>
    </row>
    <row r="10884" spans="1:22" customFormat="1" x14ac:dyDescent="0.2">
      <c r="A10884" t="s">
        <v>332</v>
      </c>
      <c r="B10884">
        <v>1</v>
      </c>
      <c r="C10884" t="str">
        <f>B10874</f>
        <v>PA</v>
      </c>
      <c r="D10884" t="s">
        <v>53</v>
      </c>
      <c r="E10884" t="s">
        <v>339</v>
      </c>
      <c r="F10884" t="s">
        <v>33</v>
      </c>
      <c r="G10884">
        <v>0</v>
      </c>
      <c r="H10884">
        <v>1</v>
      </c>
      <c r="L10884" t="s">
        <v>73</v>
      </c>
      <c r="M10884">
        <f>VLOOKUP(C10884,'extension - production vol'!$B$6:$D$235,3,0)</f>
        <v>2.8000000000000001E-2</v>
      </c>
    </row>
    <row r="10885" spans="1:22" customFormat="1" ht="16" x14ac:dyDescent="0.2">
      <c r="A10885" t="s">
        <v>1434</v>
      </c>
      <c r="B10885" s="4">
        <f t="shared" ref="B10885:B10911" si="1176">P10885*V10885</f>
        <v>1.6720235493585357E-8</v>
      </c>
      <c r="C10885" t="s">
        <v>49</v>
      </c>
      <c r="D10885" t="s">
        <v>15</v>
      </c>
      <c r="F10885" t="s">
        <v>36</v>
      </c>
      <c r="G10885">
        <v>2</v>
      </c>
      <c r="H10885">
        <v>-18.46800298604678</v>
      </c>
      <c r="I10885">
        <v>9.798894162072011E-2</v>
      </c>
      <c r="J10885" t="s">
        <v>340</v>
      </c>
      <c r="L10885" t="s">
        <v>1434</v>
      </c>
      <c r="N10885" t="s">
        <v>2008</v>
      </c>
      <c r="O10885">
        <v>1</v>
      </c>
      <c r="P10885" s="4">
        <f>INDEX(parameters!$D$41:$AG$178,MATCH('PV (extension)'!B10874,parameters!$C$41:$C$178,0),MATCH('PV (extension)'!A10885,parameters!$D$5:$AG$5,0))/O10885</f>
        <v>0.10096416269840058</v>
      </c>
      <c r="Q10885" s="3" t="s">
        <v>1505</v>
      </c>
      <c r="R10885">
        <f>INDEX(parameters!$C$196:$EJ$198,MATCH('PV (extension)'!Q10885,parameters!$B$196:$B$198,0),MATCH('PV (extension)'!B10874,parameters!$C$195:$EJ$195,0))</f>
        <v>1290.2652624956372</v>
      </c>
      <c r="S10885">
        <v>156</v>
      </c>
      <c r="T10885">
        <v>30</v>
      </c>
      <c r="U10885">
        <f t="shared" ref="U10885:U10911" si="1177">T10885*S10885*R10885</f>
        <v>6038441.4284795821</v>
      </c>
      <c r="V10885">
        <f t="shared" ref="V10885:V10911" si="1178">1/U10885</f>
        <v>1.6560564706045179E-7</v>
      </c>
    </row>
    <row r="10886" spans="1:22" customFormat="1" ht="16" x14ac:dyDescent="0.2">
      <c r="A10886" t="s">
        <v>1435</v>
      </c>
      <c r="B10886" s="4">
        <f t="shared" si="1176"/>
        <v>8.7340450161604921E-9</v>
      </c>
      <c r="C10886" t="s">
        <v>49</v>
      </c>
      <c r="D10886" t="s">
        <v>15</v>
      </c>
      <c r="F10886" t="s">
        <v>36</v>
      </c>
      <c r="G10886">
        <v>2</v>
      </c>
      <c r="H10886">
        <v>-19.10362020104489</v>
      </c>
      <c r="I10886">
        <v>9.798894162072011E-2</v>
      </c>
      <c r="J10886" t="s">
        <v>340</v>
      </c>
      <c r="L10886" t="s">
        <v>1435</v>
      </c>
      <c r="N10886" t="s">
        <v>2008</v>
      </c>
      <c r="O10886">
        <v>1</v>
      </c>
      <c r="P10886" s="4">
        <f>INDEX(parameters!$D$41:$AG$178,MATCH('PV (extension)'!B10874,parameters!$C$41:$C$178,0),MATCH('PV (extension)'!A10886,parameters!$D$5:$AG$5,0))/O10886</f>
        <v>5.2740019263789135E-2</v>
      </c>
      <c r="Q10886" s="3" t="s">
        <v>1505</v>
      </c>
      <c r="R10886">
        <f>INDEX(parameters!$C$196:$EJ$198,MATCH('PV (extension)'!Q10886,parameters!$B$196:$B$198,0),MATCH('PV (extension)'!B10874,parameters!$C$195:$EJ$195,0))</f>
        <v>1290.2652624956372</v>
      </c>
      <c r="S10886">
        <v>156</v>
      </c>
      <c r="T10886">
        <v>30</v>
      </c>
      <c r="U10886">
        <f t="shared" si="1177"/>
        <v>6038441.4284795821</v>
      </c>
      <c r="V10886">
        <f t="shared" si="1178"/>
        <v>1.6560564706045179E-7</v>
      </c>
    </row>
    <row r="10887" spans="1:22" customFormat="1" ht="16" x14ac:dyDescent="0.2">
      <c r="A10887" t="s">
        <v>1439</v>
      </c>
      <c r="B10887" s="4">
        <f t="shared" si="1176"/>
        <v>7.8332406344649769E-9</v>
      </c>
      <c r="C10887" t="s">
        <v>49</v>
      </c>
      <c r="D10887" t="s">
        <v>15</v>
      </c>
      <c r="F10887" t="s">
        <v>36</v>
      </c>
      <c r="G10887">
        <v>2</v>
      </c>
      <c r="H10887">
        <v>-19.697439318003951</v>
      </c>
      <c r="I10887">
        <v>9.798894162072011E-2</v>
      </c>
      <c r="J10887" t="s">
        <v>340</v>
      </c>
      <c r="L10887" t="s">
        <v>1439</v>
      </c>
      <c r="N10887" t="s">
        <v>2008</v>
      </c>
      <c r="O10887">
        <v>1</v>
      </c>
      <c r="P10887" s="4">
        <f>INDEX(parameters!$D$41:$AG$178,MATCH('PV (extension)'!B10874,parameters!$C$41:$C$178,0),MATCH('PV (extension)'!A10887,parameters!$D$5:$AG$5,0))/O10887</f>
        <v>9.0962624550774995E-4</v>
      </c>
      <c r="Q10887" s="3" t="s">
        <v>1505</v>
      </c>
      <c r="R10887">
        <f>INDEX(parameters!$C$196:$EJ$198,MATCH('PV (extension)'!Q10887,parameters!$B$196:$B$198,0),MATCH('PV (extension)'!B10874,parameters!$C$195:$EJ$195,0))</f>
        <v>1290.2652624956372</v>
      </c>
      <c r="S10887">
        <v>3</v>
      </c>
      <c r="T10887">
        <v>30</v>
      </c>
      <c r="U10887">
        <f t="shared" si="1177"/>
        <v>116123.87362460735</v>
      </c>
      <c r="V10887">
        <f t="shared" si="1178"/>
        <v>8.6114936471434933E-6</v>
      </c>
    </row>
    <row r="10888" spans="1:22" customFormat="1" ht="16" x14ac:dyDescent="0.2">
      <c r="A10888" t="s">
        <v>1440</v>
      </c>
      <c r="B10888" s="4">
        <f t="shared" si="1176"/>
        <v>5.1090793562926974E-8</v>
      </c>
      <c r="C10888" t="s">
        <v>49</v>
      </c>
      <c r="D10888" t="s">
        <v>15</v>
      </c>
      <c r="F10888" t="s">
        <v>36</v>
      </c>
      <c r="G10888">
        <v>2</v>
      </c>
      <c r="H10888">
        <v>-16.692979911025031</v>
      </c>
      <c r="I10888">
        <v>9.798894162072011E-2</v>
      </c>
      <c r="J10888" t="s">
        <v>340</v>
      </c>
      <c r="L10888" t="s">
        <v>1440</v>
      </c>
      <c r="N10888" t="s">
        <v>2008</v>
      </c>
      <c r="O10888">
        <v>1</v>
      </c>
      <c r="P10888" s="4">
        <f>INDEX(parameters!$D$41:$AG$178,MATCH('PV (extension)'!B10874,parameters!$C$41:$C$178,0),MATCH('PV (extension)'!A10888,parameters!$D$5:$AG$5,0))/O10888</f>
        <v>5.9328608550822341E-3</v>
      </c>
      <c r="Q10888" s="3" t="s">
        <v>1505</v>
      </c>
      <c r="R10888">
        <f>INDEX(parameters!$C$196:$EJ$198,MATCH('PV (extension)'!Q10888,parameters!$B$196:$B$198,0),MATCH('PV (extension)'!B10874,parameters!$C$195:$EJ$195,0))</f>
        <v>1290.2652624956372</v>
      </c>
      <c r="S10888">
        <v>3</v>
      </c>
      <c r="T10888">
        <v>30</v>
      </c>
      <c r="U10888">
        <f t="shared" si="1177"/>
        <v>116123.87362460735</v>
      </c>
      <c r="V10888">
        <f t="shared" si="1178"/>
        <v>8.6114936471434933E-6</v>
      </c>
    </row>
    <row r="10889" spans="1:22" customFormat="1" ht="16" x14ac:dyDescent="0.2">
      <c r="A10889" t="s">
        <v>1441</v>
      </c>
      <c r="B10889" s="4">
        <f t="shared" si="1176"/>
        <v>7.9165118129879943E-10</v>
      </c>
      <c r="C10889" t="s">
        <v>35</v>
      </c>
      <c r="D10889" t="s">
        <v>15</v>
      </c>
      <c r="F10889" t="s">
        <v>36</v>
      </c>
      <c r="G10889">
        <v>2</v>
      </c>
      <c r="H10889">
        <v>-21.54326959350907</v>
      </c>
      <c r="I10889">
        <v>9.798894162072011E-2</v>
      </c>
      <c r="J10889" t="s">
        <v>340</v>
      </c>
      <c r="L10889" t="s">
        <v>1441</v>
      </c>
      <c r="N10889" t="s">
        <v>2008</v>
      </c>
      <c r="O10889">
        <v>1</v>
      </c>
      <c r="P10889" s="4">
        <f>INDEX(parameters!$D$41:$AG$178,MATCH('PV (extension)'!B10874,parameters!$C$41:$C$178,0),MATCH('PV (extension)'!A10889,parameters!$D$5:$AG$5,0))/O10889</f>
        <v>9.1929601731912907E-5</v>
      </c>
      <c r="Q10889" s="3" t="s">
        <v>1505</v>
      </c>
      <c r="R10889">
        <f>INDEX(parameters!$C$196:$EJ$198,MATCH('PV (extension)'!Q10889,parameters!$B$196:$B$198,0),MATCH('PV (extension)'!B10874,parameters!$C$195:$EJ$195,0))</f>
        <v>1290.2652624956372</v>
      </c>
      <c r="S10889">
        <v>3</v>
      </c>
      <c r="T10889">
        <v>30</v>
      </c>
      <c r="U10889">
        <f t="shared" si="1177"/>
        <v>116123.87362460735</v>
      </c>
      <c r="V10889">
        <f t="shared" si="1178"/>
        <v>8.6114936471434933E-6</v>
      </c>
    </row>
    <row r="10890" spans="1:22" customFormat="1" ht="16" x14ac:dyDescent="0.2">
      <c r="A10890" t="s">
        <v>1442</v>
      </c>
      <c r="B10890" s="4">
        <f t="shared" si="1176"/>
        <v>1.3762718369788854E-8</v>
      </c>
      <c r="C10890" t="s">
        <v>35</v>
      </c>
      <c r="D10890" t="s">
        <v>15</v>
      </c>
      <c r="F10890" t="s">
        <v>36</v>
      </c>
      <c r="G10890">
        <v>2</v>
      </c>
      <c r="H10890">
        <v>-18.729872499892029</v>
      </c>
      <c r="I10890">
        <v>9.798894162072011E-2</v>
      </c>
      <c r="J10890" t="s">
        <v>340</v>
      </c>
      <c r="L10890" t="s">
        <v>1442</v>
      </c>
      <c r="N10890" t="s">
        <v>2008</v>
      </c>
      <c r="O10890">
        <v>1</v>
      </c>
      <c r="P10890" s="4">
        <f>INDEX(parameters!$D$41:$AG$178,MATCH('PV (extension)'!B10874,parameters!$C$41:$C$178,0),MATCH('PV (extension)'!A10890,parameters!$D$5:$AG$5,0))/O10890</f>
        <v>1.5981801687044229E-3</v>
      </c>
      <c r="Q10890" s="3" t="s">
        <v>1505</v>
      </c>
      <c r="R10890">
        <f>INDEX(parameters!$C$196:$EJ$198,MATCH('PV (extension)'!Q10890,parameters!$B$196:$B$198,0),MATCH('PV (extension)'!B10874,parameters!$C$195:$EJ$195,0))</f>
        <v>1290.2652624956372</v>
      </c>
      <c r="S10890">
        <v>3</v>
      </c>
      <c r="T10890">
        <v>30</v>
      </c>
      <c r="U10890">
        <f t="shared" si="1177"/>
        <v>116123.87362460735</v>
      </c>
      <c r="V10890">
        <f t="shared" si="1178"/>
        <v>8.6114936471434933E-6</v>
      </c>
    </row>
    <row r="10891" spans="1:22" customFormat="1" x14ac:dyDescent="0.2">
      <c r="A10891" t="s">
        <v>1452</v>
      </c>
      <c r="B10891" s="4">
        <f t="shared" si="1176"/>
        <v>4.3048107143599997E-10</v>
      </c>
      <c r="C10891" t="s">
        <v>35</v>
      </c>
      <c r="D10891" t="s">
        <v>15</v>
      </c>
      <c r="F10891" t="s">
        <v>36</v>
      </c>
      <c r="G10891">
        <v>2</v>
      </c>
      <c r="H10891">
        <v>-21.666568118067421</v>
      </c>
      <c r="I10891">
        <v>9.798894162072011E-2</v>
      </c>
      <c r="J10891" t="s">
        <v>340</v>
      </c>
      <c r="L10891" t="s">
        <v>1452</v>
      </c>
      <c r="N10891" t="s">
        <v>2008</v>
      </c>
      <c r="O10891">
        <v>1</v>
      </c>
      <c r="P10891" s="4">
        <f>INDEX(parameters!$D$41:$AG$178,MATCH('PV (extension)'!B10874,parameters!$C$41:$C$178,0),MATCH('PV (extension)'!A10891,parameters!$D$5:$AG$5,0))/O10891</f>
        <v>1.0104185757523119E-2</v>
      </c>
      <c r="Q10891" t="s">
        <v>1507</v>
      </c>
      <c r="R10891">
        <f>INDEX(parameters!$C$196:$EJ$198,MATCH('PV (extension)'!Q10891,parameters!$B$196:$B$198,0),MATCH('PV (extension)'!B10874,parameters!$C$195:$EJ$195,0))</f>
        <v>1372.62261967621</v>
      </c>
      <c r="S10891">
        <v>570</v>
      </c>
      <c r="T10891">
        <v>30</v>
      </c>
      <c r="U10891">
        <f t="shared" si="1177"/>
        <v>23471846.796463192</v>
      </c>
      <c r="V10891">
        <f t="shared" si="1178"/>
        <v>4.2604231727973063E-8</v>
      </c>
    </row>
    <row r="10892" spans="1:22" customFormat="1" x14ac:dyDescent="0.2">
      <c r="A10892" t="s">
        <v>1453</v>
      </c>
      <c r="B10892" s="4">
        <f t="shared" si="1176"/>
        <v>3.1622807670610119E-9</v>
      </c>
      <c r="C10892" t="s">
        <v>35</v>
      </c>
      <c r="D10892" t="s">
        <v>15</v>
      </c>
      <c r="F10892" t="s">
        <v>36</v>
      </c>
      <c r="G10892">
        <v>2</v>
      </c>
      <c r="H10892">
        <v>-21.47552628199886</v>
      </c>
      <c r="I10892">
        <v>9.798894162072011E-2</v>
      </c>
      <c r="J10892" t="s">
        <v>340</v>
      </c>
      <c r="L10892" t="s">
        <v>1453</v>
      </c>
      <c r="N10892" t="s">
        <v>2008</v>
      </c>
      <c r="O10892">
        <v>1</v>
      </c>
      <c r="P10892" s="4">
        <f>INDEX(parameters!$D$41:$AG$178,MATCH('PV (extension)'!B10874,parameters!$C$41:$C$178,0),MATCH('PV (extension)'!A10892,parameters!$D$5:$AG$5,0))/O10892</f>
        <v>7.4224569691858172E-2</v>
      </c>
      <c r="Q10892" t="s">
        <v>1507</v>
      </c>
      <c r="R10892">
        <f>INDEX(parameters!$C$196:$EJ$198,MATCH('PV (extension)'!Q10892,parameters!$B$196:$B$198,0),MATCH('PV (extension)'!B10874,parameters!$C$195:$EJ$195,0))</f>
        <v>1372.62261967621</v>
      </c>
      <c r="S10892">
        <v>570</v>
      </c>
      <c r="T10892">
        <v>30</v>
      </c>
      <c r="U10892">
        <f t="shared" si="1177"/>
        <v>23471846.796463192</v>
      </c>
      <c r="V10892">
        <f t="shared" si="1178"/>
        <v>4.2604231727973063E-8</v>
      </c>
    </row>
    <row r="10893" spans="1:22" customFormat="1" x14ac:dyDescent="0.2">
      <c r="A10893" t="s">
        <v>1454</v>
      </c>
      <c r="B10893" s="4">
        <f t="shared" si="1176"/>
        <v>3.3517932125283237E-11</v>
      </c>
      <c r="C10893" t="s">
        <v>35</v>
      </c>
      <c r="D10893" t="s">
        <v>15</v>
      </c>
      <c r="F10893" t="s">
        <v>36</v>
      </c>
      <c r="G10893">
        <v>2</v>
      </c>
      <c r="H10893">
        <v>-23.51240679473371</v>
      </c>
      <c r="I10893">
        <v>9.798894162072011E-2</v>
      </c>
      <c r="J10893" t="s">
        <v>340</v>
      </c>
      <c r="L10893" t="s">
        <v>1454</v>
      </c>
      <c r="N10893" t="s">
        <v>2008</v>
      </c>
      <c r="O10893">
        <v>1</v>
      </c>
      <c r="P10893" s="4">
        <f>INDEX(parameters!$D$41:$AG$178,MATCH('PV (extension)'!B10874,parameters!$C$41:$C$178,0),MATCH('PV (extension)'!A10893,parameters!$D$5:$AG$5,0))/O10893</f>
        <v>7.867277677789E-4</v>
      </c>
      <c r="Q10893" t="s">
        <v>1507</v>
      </c>
      <c r="R10893">
        <f>INDEX(parameters!$C$196:$EJ$198,MATCH('PV (extension)'!Q10893,parameters!$B$196:$B$198,0),MATCH('PV (extension)'!B10874,parameters!$C$195:$EJ$195,0))</f>
        <v>1372.62261967621</v>
      </c>
      <c r="S10893">
        <v>570</v>
      </c>
      <c r="T10893">
        <v>30</v>
      </c>
      <c r="U10893">
        <f t="shared" si="1177"/>
        <v>23471846.796463192</v>
      </c>
      <c r="V10893">
        <f t="shared" si="1178"/>
        <v>4.2604231727973063E-8</v>
      </c>
    </row>
    <row r="10894" spans="1:22" customFormat="1" x14ac:dyDescent="0.2">
      <c r="A10894" t="s">
        <v>1455</v>
      </c>
      <c r="B10894" s="4">
        <f t="shared" si="1176"/>
        <v>1.1216749301865578E-8</v>
      </c>
      <c r="C10894" t="s">
        <v>35</v>
      </c>
      <c r="D10894" t="s">
        <v>15</v>
      </c>
      <c r="F10894" t="s">
        <v>36</v>
      </c>
      <c r="G10894">
        <v>2</v>
      </c>
      <c r="H10894">
        <v>-18.20082258362968</v>
      </c>
      <c r="I10894">
        <v>9.798894162072011E-2</v>
      </c>
      <c r="J10894" t="s">
        <v>340</v>
      </c>
      <c r="L10894" t="s">
        <v>1455</v>
      </c>
      <c r="N10894" t="s">
        <v>2008</v>
      </c>
      <c r="O10894">
        <v>1</v>
      </c>
      <c r="P10894" s="4">
        <f>INDEX(parameters!$D$41:$AG$178,MATCH('PV (extension)'!B10874,parameters!$C$41:$C$178,0),MATCH('PV (extension)'!A10894,parameters!$D$5:$AG$5,0))/O10894</f>
        <v>0.2632778211677243</v>
      </c>
      <c r="Q10894" t="s">
        <v>1507</v>
      </c>
      <c r="R10894">
        <f>INDEX(parameters!$C$196:$EJ$198,MATCH('PV (extension)'!Q10894,parameters!$B$196:$B$198,0),MATCH('PV (extension)'!B10874,parameters!$C$195:$EJ$195,0))</f>
        <v>1372.62261967621</v>
      </c>
      <c r="S10894">
        <v>570</v>
      </c>
      <c r="T10894">
        <v>30</v>
      </c>
      <c r="U10894">
        <f t="shared" si="1177"/>
        <v>23471846.796463192</v>
      </c>
      <c r="V10894">
        <f t="shared" si="1178"/>
        <v>4.2604231727973063E-8</v>
      </c>
    </row>
    <row r="10895" spans="1:22" customFormat="1" x14ac:dyDescent="0.2">
      <c r="A10895" t="s">
        <v>1456</v>
      </c>
      <c r="B10895" s="4">
        <f t="shared" si="1176"/>
        <v>5.9498467391894197E-9</v>
      </c>
      <c r="C10895" t="s">
        <v>35</v>
      </c>
      <c r="D10895" t="s">
        <v>15</v>
      </c>
      <c r="F10895" t="s">
        <v>36</v>
      </c>
      <c r="G10895">
        <v>2</v>
      </c>
      <c r="H10895">
        <v>-18.836468952383601</v>
      </c>
      <c r="I10895">
        <v>9.798894162072011E-2</v>
      </c>
      <c r="J10895" t="s">
        <v>340</v>
      </c>
      <c r="L10895" t="s">
        <v>1456</v>
      </c>
      <c r="N10895" t="s">
        <v>2008</v>
      </c>
      <c r="O10895">
        <v>1</v>
      </c>
      <c r="P10895" s="4">
        <f>INDEX(parameters!$D$41:$AG$178,MATCH('PV (extension)'!B10874,parameters!$C$41:$C$178,0),MATCH('PV (extension)'!A10895,parameters!$D$5:$AG$5,0))/O10895</f>
        <v>0.13965389112469015</v>
      </c>
      <c r="Q10895" t="s">
        <v>1507</v>
      </c>
      <c r="R10895">
        <f>INDEX(parameters!$C$196:$EJ$198,MATCH('PV (extension)'!Q10895,parameters!$B$196:$B$198,0),MATCH('PV (extension)'!B10874,parameters!$C$195:$EJ$195,0))</f>
        <v>1372.62261967621</v>
      </c>
      <c r="S10895">
        <v>570</v>
      </c>
      <c r="T10895">
        <v>30</v>
      </c>
      <c r="U10895">
        <f t="shared" si="1177"/>
        <v>23471846.796463192</v>
      </c>
      <c r="V10895">
        <f t="shared" si="1178"/>
        <v>4.2604231727973063E-8</v>
      </c>
    </row>
    <row r="10896" spans="1:22" customFormat="1" ht="16" x14ac:dyDescent="0.2">
      <c r="A10896" t="s">
        <v>1461</v>
      </c>
      <c r="B10896" s="4">
        <f t="shared" si="1176"/>
        <v>1.8360425326039785E-9</v>
      </c>
      <c r="C10896" t="s">
        <v>49</v>
      </c>
      <c r="D10896" t="s">
        <v>15</v>
      </c>
      <c r="F10896" t="s">
        <v>36</v>
      </c>
      <c r="G10896">
        <v>2</v>
      </c>
      <c r="H10896">
        <v>-20.658789817762049</v>
      </c>
      <c r="I10896">
        <v>9.798894162072011E-2</v>
      </c>
      <c r="J10896" t="s">
        <v>340</v>
      </c>
      <c r="L10896" t="s">
        <v>1461</v>
      </c>
      <c r="N10896" t="s">
        <v>2008</v>
      </c>
      <c r="O10896">
        <v>1</v>
      </c>
      <c r="P10896" s="4">
        <f>INDEX(parameters!$D$41:$AG$178,MATCH('PV (extension)'!B10874,parameters!$C$41:$C$178,0),MATCH('PV (extension)'!A10896,parameters!$D$5:$AG$5,0))/O10896</f>
        <v>6.6094595017907607E-3</v>
      </c>
      <c r="Q10896" s="3" t="s">
        <v>1505</v>
      </c>
      <c r="R10896">
        <f>INDEX(parameters!$C$196:$EJ$198,MATCH('PV (extension)'!Q10896,parameters!$B$196:$B$198,0),MATCH('PV (extension)'!B10874,parameters!$C$195:$EJ$195,0))</f>
        <v>1290.2652624956372</v>
      </c>
      <c r="S10896">
        <v>93</v>
      </c>
      <c r="T10896">
        <v>30</v>
      </c>
      <c r="U10896">
        <f t="shared" si="1177"/>
        <v>3599840.0823628278</v>
      </c>
      <c r="V10896">
        <f t="shared" si="1178"/>
        <v>2.777901176497901E-7</v>
      </c>
    </row>
    <row r="10897" spans="1:22" customFormat="1" ht="16" x14ac:dyDescent="0.2">
      <c r="A10897" t="s">
        <v>1457</v>
      </c>
      <c r="B10897" s="4">
        <f t="shared" si="1176"/>
        <v>3.1132768974120226E-8</v>
      </c>
      <c r="C10897" t="s">
        <v>49</v>
      </c>
      <c r="D10897" t="s">
        <v>15</v>
      </c>
      <c r="F10897" t="s">
        <v>36</v>
      </c>
      <c r="G10897">
        <v>2</v>
      </c>
      <c r="H10897">
        <v>-17.845360350005858</v>
      </c>
      <c r="I10897">
        <v>9.798894162072011E-2</v>
      </c>
      <c r="J10897" t="s">
        <v>340</v>
      </c>
      <c r="L10897" t="s">
        <v>1457</v>
      </c>
      <c r="N10897" t="s">
        <v>2008</v>
      </c>
      <c r="O10897">
        <v>1</v>
      </c>
      <c r="P10897" s="4">
        <f>INDEX(parameters!$D$41:$AG$178,MATCH('PV (extension)'!B10874,parameters!$C$41:$C$178,0),MATCH('PV (extension)'!A10897,parameters!$D$5:$AG$5,0))/O10897</f>
        <v>0.11207298962797985</v>
      </c>
      <c r="Q10897" s="3" t="s">
        <v>1505</v>
      </c>
      <c r="R10897">
        <f>INDEX(parameters!$C$196:$EJ$198,MATCH('PV (extension)'!Q10897,parameters!$B$196:$B$198,0),MATCH('PV (extension)'!B10874,parameters!$C$195:$EJ$195,0))</f>
        <v>1290.2652624956372</v>
      </c>
      <c r="S10897">
        <v>93</v>
      </c>
      <c r="T10897">
        <v>30</v>
      </c>
      <c r="U10897">
        <f t="shared" si="1177"/>
        <v>3599840.0823628278</v>
      </c>
      <c r="V10897">
        <f t="shared" si="1178"/>
        <v>2.777901176497901E-7</v>
      </c>
    </row>
    <row r="10898" spans="1:22" customFormat="1" ht="16" x14ac:dyDescent="0.2">
      <c r="A10898" t="s">
        <v>1462</v>
      </c>
      <c r="B10898" s="4">
        <f t="shared" si="1176"/>
        <v>9.7061162159688913E-10</v>
      </c>
      <c r="C10898" t="s">
        <v>49</v>
      </c>
      <c r="D10898" t="s">
        <v>15</v>
      </c>
      <c r="F10898" t="s">
        <v>36</v>
      </c>
      <c r="G10898">
        <v>2</v>
      </c>
      <c r="H10898">
        <v>-21.294425499752101</v>
      </c>
      <c r="I10898">
        <v>9.798894162072011E-2</v>
      </c>
      <c r="J10898" t="s">
        <v>340</v>
      </c>
      <c r="L10898" t="s">
        <v>1462</v>
      </c>
      <c r="N10898" t="s">
        <v>2008</v>
      </c>
      <c r="O10898">
        <v>1</v>
      </c>
      <c r="P10898" s="4">
        <f>INDEX(parameters!$D$41:$AG$178,MATCH('PV (extension)'!B10874,parameters!$C$41:$C$178,0),MATCH('PV (extension)'!A10898,parameters!$D$5:$AG$5,0))/O10898</f>
        <v>3.4940466198316628E-3</v>
      </c>
      <c r="Q10898" s="3" t="s">
        <v>1505</v>
      </c>
      <c r="R10898">
        <f>INDEX(parameters!$C$196:$EJ$198,MATCH('PV (extension)'!Q10898,parameters!$B$196:$B$198,0),MATCH('PV (extension)'!B10874,parameters!$C$195:$EJ$195,0))</f>
        <v>1290.2652624956372</v>
      </c>
      <c r="S10898">
        <v>93</v>
      </c>
      <c r="T10898">
        <v>30</v>
      </c>
      <c r="U10898">
        <f t="shared" si="1177"/>
        <v>3599840.0823628278</v>
      </c>
      <c r="V10898">
        <f t="shared" si="1178"/>
        <v>2.777901176497901E-7</v>
      </c>
    </row>
    <row r="10899" spans="1:22" customFormat="1" ht="16" x14ac:dyDescent="0.2">
      <c r="A10899" t="s">
        <v>1458</v>
      </c>
      <c r="B10899" s="4">
        <f t="shared" si="1176"/>
        <v>1.6307671727797873E-8</v>
      </c>
      <c r="C10899" t="s">
        <v>49</v>
      </c>
      <c r="D10899" t="s">
        <v>15</v>
      </c>
      <c r="F10899" t="s">
        <v>36</v>
      </c>
      <c r="G10899">
        <v>2</v>
      </c>
      <c r="H10899">
        <v>-18.48100416113547</v>
      </c>
      <c r="I10899">
        <v>9.798894162072011E-2</v>
      </c>
      <c r="J10899" t="s">
        <v>340</v>
      </c>
      <c r="L10899" t="s">
        <v>1458</v>
      </c>
      <c r="N10899" t="s">
        <v>2008</v>
      </c>
      <c r="O10899">
        <v>1</v>
      </c>
      <c r="P10899" s="4">
        <f>INDEX(parameters!$D$41:$AG$178,MATCH('PV (extension)'!B10874,parameters!$C$41:$C$178,0),MATCH('PV (extension)'!A10899,parameters!$D$5:$AG$5,0))/O10899</f>
        <v>5.8705010335741853E-2</v>
      </c>
      <c r="Q10899" s="3" t="s">
        <v>1505</v>
      </c>
      <c r="R10899">
        <f>INDEX(parameters!$C$196:$EJ$198,MATCH('PV (extension)'!Q10899,parameters!$B$196:$B$198,0),MATCH('PV (extension)'!B10874,parameters!$C$195:$EJ$195,0))</f>
        <v>1290.2652624956372</v>
      </c>
      <c r="S10899">
        <v>93</v>
      </c>
      <c r="T10899">
        <v>30</v>
      </c>
      <c r="U10899">
        <f t="shared" si="1177"/>
        <v>3599840.0823628278</v>
      </c>
      <c r="V10899">
        <f t="shared" si="1178"/>
        <v>2.777901176497901E-7</v>
      </c>
    </row>
    <row r="10900" spans="1:22" customFormat="1" x14ac:dyDescent="0.2">
      <c r="A10900" t="s">
        <v>341</v>
      </c>
      <c r="B10900" s="4">
        <f t="shared" si="1176"/>
        <v>4.0308008301844295E-8</v>
      </c>
      <c r="C10900" t="s">
        <v>359</v>
      </c>
      <c r="D10900" t="s">
        <v>15</v>
      </c>
      <c r="F10900" t="s">
        <v>36</v>
      </c>
      <c r="G10900">
        <v>2</v>
      </c>
      <c r="H10900">
        <v>-17.561299045251399</v>
      </c>
      <c r="I10900">
        <v>9.798894162072011E-2</v>
      </c>
      <c r="J10900" t="s">
        <v>340</v>
      </c>
      <c r="L10900" t="s">
        <v>341</v>
      </c>
      <c r="N10900" t="s">
        <v>2008</v>
      </c>
      <c r="O10900">
        <v>1</v>
      </c>
      <c r="P10900" s="4">
        <f>INDEX(parameters!$D$41:$AG$178,MATCH('PV (extension)'!B10874,parameters!$C$41:$C$178,0),MATCH('PV (extension)'!A10900,parameters!$D$5:$AG$5,0))/O10900</f>
        <v>3.2864644265829519E-3</v>
      </c>
      <c r="Q10900" t="s">
        <v>1506</v>
      </c>
      <c r="R10900">
        <f>INDEX(parameters!$C$196:$EJ$198,MATCH('PV (extension)'!Q10900,parameters!$B$196:$B$198,0),MATCH('PV (extension)'!B10874,parameters!$C$195:$EJ$195,0))</f>
        <v>905.93092898629868</v>
      </c>
      <c r="S10900">
        <v>3</v>
      </c>
      <c r="T10900">
        <v>30</v>
      </c>
      <c r="U10900">
        <f t="shared" si="1177"/>
        <v>81533.783608766884</v>
      </c>
      <c r="V10900">
        <f t="shared" si="1178"/>
        <v>1.2264854588355881E-5</v>
      </c>
    </row>
    <row r="10901" spans="1:22" customFormat="1" x14ac:dyDescent="0.2">
      <c r="A10901" t="s">
        <v>342</v>
      </c>
      <c r="B10901" s="4">
        <f t="shared" si="1176"/>
        <v>3.9531487910915224E-8</v>
      </c>
      <c r="C10901" t="s">
        <v>359</v>
      </c>
      <c r="D10901" t="s">
        <v>15</v>
      </c>
      <c r="F10901" t="s">
        <v>36</v>
      </c>
      <c r="G10901">
        <v>2</v>
      </c>
      <c r="H10901">
        <v>-17.561299045251399</v>
      </c>
      <c r="I10901">
        <v>9.798894162072011E-2</v>
      </c>
      <c r="J10901" t="s">
        <v>340</v>
      </c>
      <c r="L10901" t="s">
        <v>342</v>
      </c>
      <c r="N10901" t="s">
        <v>2008</v>
      </c>
      <c r="O10901">
        <v>1</v>
      </c>
      <c r="P10901" s="4">
        <f>INDEX(parameters!$D$41:$AG$178,MATCH('PV (extension)'!B10874,parameters!$C$41:$C$178,0),MATCH('PV (extension)'!A10901,parameters!$D$5:$AG$5,0))/O10901</f>
        <v>3.2231517810611459E-3</v>
      </c>
      <c r="Q10901" t="s">
        <v>1506</v>
      </c>
      <c r="R10901">
        <f>INDEX(parameters!$C$196:$EJ$198,MATCH('PV (extension)'!Q10901,parameters!$B$196:$B$198,0),MATCH('PV (extension)'!B10874,parameters!$C$195:$EJ$195,0))</f>
        <v>905.93092898629868</v>
      </c>
      <c r="S10901">
        <v>3</v>
      </c>
      <c r="T10901">
        <v>30</v>
      </c>
      <c r="U10901">
        <f t="shared" si="1177"/>
        <v>81533.783608766884</v>
      </c>
      <c r="V10901">
        <f t="shared" si="1178"/>
        <v>1.2264854588355881E-5</v>
      </c>
    </row>
    <row r="10902" spans="1:22" customFormat="1" x14ac:dyDescent="0.2">
      <c r="A10902" t="s">
        <v>343</v>
      </c>
      <c r="B10902" s="4">
        <f t="shared" si="1176"/>
        <v>2.1249932013414153E-8</v>
      </c>
      <c r="C10902" t="s">
        <v>359</v>
      </c>
      <c r="D10902" t="s">
        <v>15</v>
      </c>
      <c r="F10902" t="s">
        <v>36</v>
      </c>
      <c r="G10902">
        <v>2</v>
      </c>
      <c r="H10902">
        <v>-18.196897397350821</v>
      </c>
      <c r="I10902">
        <v>9.798894162072011E-2</v>
      </c>
      <c r="J10902" t="s">
        <v>340</v>
      </c>
      <c r="L10902" t="s">
        <v>343</v>
      </c>
      <c r="N10902" t="s">
        <v>2008</v>
      </c>
      <c r="O10902">
        <v>1</v>
      </c>
      <c r="P10902" s="4">
        <f>INDEX(parameters!$D$41:$AG$178,MATCH('PV (extension)'!B10874,parameters!$C$41:$C$178,0),MATCH('PV (extension)'!A10902,parameters!$D$5:$AG$5,0))/O10902</f>
        <v>1.7325873584827175E-3</v>
      </c>
      <c r="Q10902" t="s">
        <v>1506</v>
      </c>
      <c r="R10902">
        <f>INDEX(parameters!$C$196:$EJ$198,MATCH('PV (extension)'!Q10902,parameters!$B$196:$B$198,0),MATCH('PV (extension)'!B10874,parameters!$C$195:$EJ$195,0))</f>
        <v>905.93092898629868</v>
      </c>
      <c r="S10902">
        <v>3</v>
      </c>
      <c r="T10902">
        <v>30</v>
      </c>
      <c r="U10902">
        <f t="shared" si="1177"/>
        <v>81533.783608766884</v>
      </c>
      <c r="V10902">
        <f t="shared" si="1178"/>
        <v>1.2264854588355881E-5</v>
      </c>
    </row>
    <row r="10903" spans="1:22" customFormat="1" x14ac:dyDescent="0.2">
      <c r="A10903" t="s">
        <v>344</v>
      </c>
      <c r="B10903" s="4">
        <f t="shared" si="1176"/>
        <v>2.1231545534402144E-8</v>
      </c>
      <c r="C10903" t="s">
        <v>359</v>
      </c>
      <c r="D10903" t="s">
        <v>15</v>
      </c>
      <c r="F10903" t="s">
        <v>36</v>
      </c>
      <c r="G10903">
        <v>2</v>
      </c>
      <c r="H10903">
        <v>-18.196897397350821</v>
      </c>
      <c r="I10903">
        <v>9.798894162072011E-2</v>
      </c>
      <c r="J10903" t="s">
        <v>340</v>
      </c>
      <c r="L10903" t="s">
        <v>344</v>
      </c>
      <c r="N10903" t="s">
        <v>2008</v>
      </c>
      <c r="O10903">
        <v>1</v>
      </c>
      <c r="P10903" s="4">
        <f>INDEX(parameters!$D$41:$AG$178,MATCH('PV (extension)'!B10874,parameters!$C$41:$C$178,0),MATCH('PV (extension)'!A10903,parameters!$D$5:$AG$5,0))/O10903</f>
        <v>1.7310882392816251E-3</v>
      </c>
      <c r="Q10903" t="s">
        <v>1506</v>
      </c>
      <c r="R10903">
        <f>INDEX(parameters!$C$196:$EJ$198,MATCH('PV (extension)'!Q10903,parameters!$B$196:$B$198,0),MATCH('PV (extension)'!B10874,parameters!$C$195:$EJ$195,0))</f>
        <v>905.93092898629868</v>
      </c>
      <c r="S10903">
        <v>3</v>
      </c>
      <c r="T10903">
        <v>30</v>
      </c>
      <c r="U10903">
        <f t="shared" si="1177"/>
        <v>81533.783608766884</v>
      </c>
      <c r="V10903">
        <f t="shared" si="1178"/>
        <v>1.2264854588355881E-5</v>
      </c>
    </row>
    <row r="10904" spans="1:22" customFormat="1" ht="16" x14ac:dyDescent="0.2">
      <c r="A10904" t="s">
        <v>345</v>
      </c>
      <c r="B10904" s="4">
        <f t="shared" si="1176"/>
        <v>4.359574671796457E-7</v>
      </c>
      <c r="C10904" t="s">
        <v>359</v>
      </c>
      <c r="D10904" t="s">
        <v>15</v>
      </c>
      <c r="F10904" t="s">
        <v>36</v>
      </c>
      <c r="G10904">
        <v>2</v>
      </c>
      <c r="H10904">
        <v>-15.20991773919472</v>
      </c>
      <c r="I10904">
        <v>9.798894162072011E-2</v>
      </c>
      <c r="J10904" t="s">
        <v>340</v>
      </c>
      <c r="L10904" t="s">
        <v>345</v>
      </c>
      <c r="N10904" t="s">
        <v>2008</v>
      </c>
      <c r="O10904">
        <v>1</v>
      </c>
      <c r="P10904" s="4">
        <f>INDEX(parameters!$D$41:$AG$178,MATCH('PV (extension)'!B10874,parameters!$C$41:$C$178,0),MATCH('PV (extension)'!A10904,parameters!$D$5:$AG$5,0))/O10904</f>
        <v>5.0625069824473082E-2</v>
      </c>
      <c r="Q10904" s="3" t="s">
        <v>1505</v>
      </c>
      <c r="R10904">
        <f>INDEX(parameters!$C$196:$EJ$198,MATCH('PV (extension)'!Q10904,parameters!$B$196:$B$198,0),MATCH('PV (extension)'!B10874,parameters!$C$195:$EJ$195,0))</f>
        <v>1290.2652624956372</v>
      </c>
      <c r="S10904">
        <v>3</v>
      </c>
      <c r="T10904">
        <v>30</v>
      </c>
      <c r="U10904">
        <f t="shared" si="1177"/>
        <v>116123.87362460735</v>
      </c>
      <c r="V10904">
        <f t="shared" si="1178"/>
        <v>8.6114936471434933E-6</v>
      </c>
    </row>
    <row r="10905" spans="1:22" customFormat="1" ht="16" x14ac:dyDescent="0.2">
      <c r="A10905" t="s">
        <v>346</v>
      </c>
      <c r="B10905" s="4">
        <f t="shared" si="1176"/>
        <v>2.2756348276567105E-7</v>
      </c>
      <c r="C10905" t="s">
        <v>359</v>
      </c>
      <c r="D10905" t="s">
        <v>15</v>
      </c>
      <c r="F10905" t="s">
        <v>36</v>
      </c>
      <c r="G10905">
        <v>2</v>
      </c>
      <c r="H10905">
        <v>-15.845552597349339</v>
      </c>
      <c r="I10905">
        <v>9.798894162072011E-2</v>
      </c>
      <c r="J10905" t="s">
        <v>340</v>
      </c>
      <c r="L10905" t="s">
        <v>346</v>
      </c>
      <c r="N10905" t="s">
        <v>2008</v>
      </c>
      <c r="O10905">
        <v>1</v>
      </c>
      <c r="P10905" s="4">
        <f>INDEX(parameters!$D$41:$AG$178,MATCH('PV (extension)'!B10874,parameters!$C$41:$C$178,0),MATCH('PV (extension)'!A10905,parameters!$D$5:$AG$5,0))/O10905</f>
        <v>2.6425553114256296E-2</v>
      </c>
      <c r="Q10905" s="3" t="s">
        <v>1505</v>
      </c>
      <c r="R10905">
        <f>INDEX(parameters!$C$196:$EJ$198,MATCH('PV (extension)'!Q10905,parameters!$B$196:$B$198,0),MATCH('PV (extension)'!B10874,parameters!$C$195:$EJ$195,0))</f>
        <v>1290.2652624956372</v>
      </c>
      <c r="S10905">
        <v>3</v>
      </c>
      <c r="T10905">
        <v>30</v>
      </c>
      <c r="U10905">
        <f t="shared" si="1177"/>
        <v>116123.87362460735</v>
      </c>
      <c r="V10905">
        <f t="shared" si="1178"/>
        <v>8.6114936471434933E-6</v>
      </c>
    </row>
    <row r="10906" spans="1:22" customFormat="1" ht="16" x14ac:dyDescent="0.2">
      <c r="A10906" t="s">
        <v>347</v>
      </c>
      <c r="B10906" s="4">
        <f t="shared" si="1176"/>
        <v>1.2586951102220786E-7</v>
      </c>
      <c r="C10906" t="s">
        <v>49</v>
      </c>
      <c r="D10906" t="s">
        <v>15</v>
      </c>
      <c r="F10906" t="s">
        <v>36</v>
      </c>
      <c r="G10906">
        <v>2</v>
      </c>
      <c r="H10906">
        <v>-16.884050111477411</v>
      </c>
      <c r="I10906">
        <v>9.798894162072011E-2</v>
      </c>
      <c r="J10906" t="s">
        <v>340</v>
      </c>
      <c r="L10906" t="s">
        <v>347</v>
      </c>
      <c r="N10906" t="s">
        <v>2008</v>
      </c>
      <c r="O10906">
        <v>1</v>
      </c>
      <c r="P10906" s="4">
        <f>INDEX(parameters!$D$41:$AG$178,MATCH('PV (extension)'!B10874,parameters!$C$41:$C$178,0),MATCH('PV (extension)'!A10906,parameters!$D$5:$AG$5,0))/O10906</f>
        <v>1.4616455191133988E-2</v>
      </c>
      <c r="Q10906" s="3" t="s">
        <v>1505</v>
      </c>
      <c r="R10906">
        <f>INDEX(parameters!$C$196:$EJ$198,MATCH('PV (extension)'!Q10906,parameters!$B$196:$B$198,0),MATCH('PV (extension)'!B10874,parameters!$C$195:$EJ$195,0))</f>
        <v>1290.2652624956372</v>
      </c>
      <c r="S10906">
        <v>3</v>
      </c>
      <c r="T10906">
        <v>30</v>
      </c>
      <c r="U10906">
        <f t="shared" si="1177"/>
        <v>116123.87362460735</v>
      </c>
      <c r="V10906">
        <f t="shared" si="1178"/>
        <v>8.6114936471434933E-6</v>
      </c>
    </row>
    <row r="10907" spans="1:22" customFormat="1" ht="16" x14ac:dyDescent="0.2">
      <c r="A10907" t="s">
        <v>348</v>
      </c>
      <c r="B10907" s="4">
        <f t="shared" si="1176"/>
        <v>3.5244252410523535E-9</v>
      </c>
      <c r="C10907" t="s">
        <v>49</v>
      </c>
      <c r="D10907" t="s">
        <v>15</v>
      </c>
      <c r="F10907" t="s">
        <v>36</v>
      </c>
      <c r="G10907">
        <v>2</v>
      </c>
      <c r="H10907">
        <v>-19.506396550885459</v>
      </c>
      <c r="I10907">
        <v>9.798894162072011E-2</v>
      </c>
      <c r="J10907" t="s">
        <v>340</v>
      </c>
      <c r="L10907" t="s">
        <v>348</v>
      </c>
      <c r="N10907" t="s">
        <v>2008</v>
      </c>
      <c r="O10907">
        <v>1</v>
      </c>
      <c r="P10907" s="4">
        <f>INDEX(parameters!$D$41:$AG$178,MATCH('PV (extension)'!B10874,parameters!$C$41:$C$178,0),MATCH('PV (extension)'!A10907,parameters!$D$5:$AG$5,0))/O10907</f>
        <v>4.0926991129133978E-4</v>
      </c>
      <c r="Q10907" s="3" t="s">
        <v>1505</v>
      </c>
      <c r="R10907">
        <f>INDEX(parameters!$C$196:$EJ$198,MATCH('PV (extension)'!Q10907,parameters!$B$196:$B$198,0),MATCH('PV (extension)'!B10874,parameters!$C$195:$EJ$195,0))</f>
        <v>1290.2652624956372</v>
      </c>
      <c r="S10907">
        <v>3</v>
      </c>
      <c r="T10907">
        <v>30</v>
      </c>
      <c r="U10907">
        <f t="shared" si="1177"/>
        <v>116123.87362460735</v>
      </c>
      <c r="V10907">
        <f t="shared" si="1178"/>
        <v>8.6114936471434933E-6</v>
      </c>
    </row>
    <row r="10908" spans="1:22" customFormat="1" ht="16" x14ac:dyDescent="0.2">
      <c r="A10908" t="s">
        <v>349</v>
      </c>
      <c r="B10908" s="4">
        <f t="shared" si="1176"/>
        <v>2.0938817401986545E-8</v>
      </c>
      <c r="C10908" t="s">
        <v>359</v>
      </c>
      <c r="D10908" t="s">
        <v>15</v>
      </c>
      <c r="F10908" t="s">
        <v>36</v>
      </c>
      <c r="G10908">
        <v>2</v>
      </c>
      <c r="H10908">
        <v>-18.220764878757461</v>
      </c>
      <c r="I10908">
        <v>9.798894162072011E-2</v>
      </c>
      <c r="J10908" t="s">
        <v>340</v>
      </c>
      <c r="L10908" t="s">
        <v>349</v>
      </c>
      <c r="N10908" t="s">
        <v>2008</v>
      </c>
      <c r="O10908">
        <v>1</v>
      </c>
      <c r="P10908" s="4">
        <f>INDEX(parameters!$D$41:$AG$178,MATCH('PV (extension)'!B10874,parameters!$C$41:$C$178,0),MATCH('PV (extension)'!A10908,parameters!$D$5:$AG$5,0))/O10908</f>
        <v>2.4314965858370148E-3</v>
      </c>
      <c r="Q10908" s="3" t="s">
        <v>1505</v>
      </c>
      <c r="R10908">
        <f>INDEX(parameters!$C$196:$EJ$198,MATCH('PV (extension)'!Q10908,parameters!$B$196:$B$198,0),MATCH('PV (extension)'!B10874,parameters!$C$195:$EJ$195,0))</f>
        <v>1290.2652624956372</v>
      </c>
      <c r="S10908">
        <v>3</v>
      </c>
      <c r="T10908">
        <v>30</v>
      </c>
      <c r="U10908">
        <f t="shared" si="1177"/>
        <v>116123.87362460735</v>
      </c>
      <c r="V10908">
        <f t="shared" si="1178"/>
        <v>8.6114936471434933E-6</v>
      </c>
    </row>
    <row r="10909" spans="1:22" customFormat="1" ht="16" x14ac:dyDescent="0.2">
      <c r="A10909" t="s">
        <v>350</v>
      </c>
      <c r="B10909" s="4">
        <f t="shared" si="1176"/>
        <v>3.5839818061785812E-7</v>
      </c>
      <c r="C10909" t="s">
        <v>359</v>
      </c>
      <c r="D10909" t="s">
        <v>15</v>
      </c>
      <c r="F10909" t="s">
        <v>36</v>
      </c>
      <c r="G10909">
        <v>2</v>
      </c>
      <c r="H10909">
        <v>-15.40735416199742</v>
      </c>
      <c r="I10909">
        <v>9.798894162072011E-2</v>
      </c>
      <c r="J10909" t="s">
        <v>340</v>
      </c>
      <c r="L10909" t="s">
        <v>350</v>
      </c>
      <c r="N10909" t="s">
        <v>2008</v>
      </c>
      <c r="O10909">
        <v>1</v>
      </c>
      <c r="P10909" s="4">
        <f>INDEX(parameters!$D$41:$AG$178,MATCH('PV (extension)'!B10874,parameters!$C$41:$C$178,0),MATCH('PV (extension)'!A10909,parameters!$D$5:$AG$5,0))/O10909</f>
        <v>4.1618585033357351E-2</v>
      </c>
      <c r="Q10909" s="3" t="s">
        <v>1505</v>
      </c>
      <c r="R10909">
        <f>INDEX(parameters!$C$196:$EJ$198,MATCH('PV (extension)'!Q10909,parameters!$B$196:$B$198,0),MATCH('PV (extension)'!B10874,parameters!$C$195:$EJ$195,0))</f>
        <v>1290.2652624956372</v>
      </c>
      <c r="S10909">
        <v>3</v>
      </c>
      <c r="T10909">
        <v>30</v>
      </c>
      <c r="U10909">
        <f t="shared" si="1177"/>
        <v>116123.87362460735</v>
      </c>
      <c r="V10909">
        <f t="shared" si="1178"/>
        <v>8.6114936471434933E-6</v>
      </c>
    </row>
    <row r="10910" spans="1:22" customFormat="1" ht="16" x14ac:dyDescent="0.2">
      <c r="A10910" t="s">
        <v>351</v>
      </c>
      <c r="B10910" s="4">
        <f t="shared" si="1176"/>
        <v>1.1066087366378684E-8</v>
      </c>
      <c r="C10910" t="s">
        <v>359</v>
      </c>
      <c r="D10910" t="s">
        <v>15</v>
      </c>
      <c r="F10910" t="s">
        <v>36</v>
      </c>
      <c r="G10910">
        <v>2</v>
      </c>
      <c r="H10910">
        <v>-18.856367974250119</v>
      </c>
      <c r="I10910">
        <v>9.798894162072011E-2</v>
      </c>
      <c r="J10910" t="s">
        <v>340</v>
      </c>
      <c r="L10910" t="s">
        <v>351</v>
      </c>
      <c r="N10910" t="s">
        <v>2008</v>
      </c>
      <c r="O10910">
        <v>1</v>
      </c>
      <c r="P10910" s="4">
        <f>INDEX(parameters!$D$41:$AG$178,MATCH('PV (extension)'!B10874,parameters!$C$41:$C$178,0),MATCH('PV (extension)'!A10910,parameters!$D$5:$AG$5,0))/O10910</f>
        <v>1.2850369308522222E-3</v>
      </c>
      <c r="Q10910" s="3" t="s">
        <v>1505</v>
      </c>
      <c r="R10910">
        <f>INDEX(parameters!$C$196:$EJ$198,MATCH('PV (extension)'!Q10910,parameters!$B$196:$B$198,0),MATCH('PV (extension)'!B10874,parameters!$C$195:$EJ$195,0))</f>
        <v>1290.2652624956372</v>
      </c>
      <c r="S10910">
        <v>3</v>
      </c>
      <c r="T10910">
        <v>30</v>
      </c>
      <c r="U10910">
        <f t="shared" si="1177"/>
        <v>116123.87362460735</v>
      </c>
      <c r="V10910">
        <f t="shared" si="1178"/>
        <v>8.6114936471434933E-6</v>
      </c>
    </row>
    <row r="10911" spans="1:22" customFormat="1" ht="16" x14ac:dyDescent="0.2">
      <c r="A10911" t="s">
        <v>352</v>
      </c>
      <c r="B10911" s="4">
        <f t="shared" si="1176"/>
        <v>1.8730136560465605E-7</v>
      </c>
      <c r="C10911" t="s">
        <v>359</v>
      </c>
      <c r="D10911" t="s">
        <v>15</v>
      </c>
      <c r="F10911" t="s">
        <v>36</v>
      </c>
      <c r="G10911">
        <v>2</v>
      </c>
      <c r="H10911">
        <v>-16.042988178471511</v>
      </c>
      <c r="I10911">
        <v>9.798894162072011E-2</v>
      </c>
      <c r="J10911" t="s">
        <v>340</v>
      </c>
      <c r="L10911" t="s">
        <v>352</v>
      </c>
      <c r="N10911" t="s">
        <v>2008</v>
      </c>
      <c r="O10911">
        <v>1</v>
      </c>
      <c r="P10911" s="4">
        <f>INDEX(parameters!$D$41:$AG$178,MATCH('PV (extension)'!B10874,parameters!$C$41:$C$178,0),MATCH('PV (extension)'!A10911,parameters!$D$5:$AG$5,0))/O10911</f>
        <v>2.1750160109191456E-2</v>
      </c>
      <c r="Q10911" s="3" t="s">
        <v>1505</v>
      </c>
      <c r="R10911">
        <f>INDEX(parameters!$C$196:$EJ$198,MATCH('PV (extension)'!Q10911,parameters!$B$196:$B$198,0),MATCH('PV (extension)'!B10874,parameters!$C$195:$EJ$195,0))</f>
        <v>1290.2652624956372</v>
      </c>
      <c r="S10911">
        <v>3</v>
      </c>
      <c r="T10911">
        <v>30</v>
      </c>
      <c r="U10911">
        <f t="shared" si="1177"/>
        <v>116123.87362460735</v>
      </c>
      <c r="V10911">
        <f t="shared" si="1178"/>
        <v>8.6114936471434933E-6</v>
      </c>
    </row>
    <row r="10912" spans="1:22" customFormat="1" x14ac:dyDescent="0.2">
      <c r="A10912" t="s">
        <v>442</v>
      </c>
      <c r="B10912">
        <v>2.0720999999999999E-3</v>
      </c>
      <c r="C10912" t="s">
        <v>42</v>
      </c>
      <c r="D10912" t="s">
        <v>16</v>
      </c>
      <c r="F10912" t="s">
        <v>36</v>
      </c>
      <c r="G10912">
        <v>2</v>
      </c>
      <c r="H10912">
        <v>-6.1791926932012373</v>
      </c>
      <c r="I10912">
        <v>4.3409845976280087E-2</v>
      </c>
      <c r="J10912" t="s">
        <v>353</v>
      </c>
      <c r="L10912" t="s">
        <v>443</v>
      </c>
    </row>
    <row r="10913" spans="1:19" customFormat="1" x14ac:dyDescent="0.2">
      <c r="A10913" t="s">
        <v>354</v>
      </c>
      <c r="B10913">
        <v>-1.8648999999999999E-6</v>
      </c>
      <c r="C10913" t="s">
        <v>49</v>
      </c>
      <c r="D10913" t="s">
        <v>250</v>
      </c>
      <c r="F10913" t="s">
        <v>36</v>
      </c>
      <c r="G10913">
        <v>2</v>
      </c>
      <c r="H10913">
        <v>-13.19230312560901</v>
      </c>
      <c r="I10913">
        <v>4.3409845976280087E-2</v>
      </c>
      <c r="J10913" t="s">
        <v>353</v>
      </c>
      <c r="K10913" t="b">
        <v>1</v>
      </c>
      <c r="L10913" t="s">
        <v>355</v>
      </c>
    </row>
    <row r="10914" spans="1:19" customFormat="1" x14ac:dyDescent="0.2"/>
    <row r="10915" spans="1:19" s="2" customFormat="1" x14ac:dyDescent="0.2">
      <c r="A10915" s="2" t="s">
        <v>2</v>
      </c>
      <c r="B10915" s="2" t="s">
        <v>1459</v>
      </c>
    </row>
    <row r="10916" spans="1:19" x14ac:dyDescent="0.2">
      <c r="A10916" s="29" t="s">
        <v>4</v>
      </c>
      <c r="B1091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")&amp;HLOOKUP(B10917,parameters!$C$195:$EJ$198,2,0)&amp;" kWh/kWp.
Annual output, Facade: "&amp;HLOOKUP(B10917,parameters!$C$195:$EJ$198,3,0)&amp;" kWh/kWp.
Annual output, Open-ground: "&amp;HLOOKUP(B10917,parameters!$C$195:$EJ$198,4,0)&amp;_xlfn._LONGTEXT("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")&amp;VLOOKUP(B10917,'extension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1287.13598272949 kWh/kWp.
Annual output, Facade: 903.733775107937 kWh/kWp.
Annual output, Open-ground: 1369.29359864839 kWh/kWp.
Amount of solar energy transformed to electricity. Waste heat emission due to losses of electricity in the system.
Technology:  Electricity production with grid-connected photovoltaic power plants.
Time period:  Time of publications
Production volume: 17.2 GWh in 2025.
Sampling:  Statistical data and model calculations
Extrapolations:  Use of PV technology data investigated for other countries (Switzerland). Correction of average yield with Swiss data.
Uncertainty:  None
Author: Romain Sacchi, PSI, romain.sacchi@psi.ch</v>
      </c>
    </row>
    <row r="10917" spans="1:19" customFormat="1" x14ac:dyDescent="0.2">
      <c r="A10917" t="s">
        <v>6</v>
      </c>
      <c r="B10917" t="s">
        <v>1770</v>
      </c>
    </row>
    <row r="10918" spans="1:19" customFormat="1" x14ac:dyDescent="0.2">
      <c r="A10918" t="s">
        <v>8</v>
      </c>
      <c r="B10918">
        <v>1</v>
      </c>
    </row>
    <row r="10919" spans="1:19" customFormat="1" x14ac:dyDescent="0.2">
      <c r="A10919" t="s">
        <v>9</v>
      </c>
      <c r="B10919" t="s">
        <v>73</v>
      </c>
    </row>
    <row r="10920" spans="1:19" customFormat="1" x14ac:dyDescent="0.2">
      <c r="A10920" t="s">
        <v>11</v>
      </c>
      <c r="B10920" t="s">
        <v>12</v>
      </c>
    </row>
    <row r="10921" spans="1:19" customFormat="1" x14ac:dyDescent="0.2">
      <c r="A10921" t="s">
        <v>13</v>
      </c>
      <c r="B10921" t="s">
        <v>14</v>
      </c>
    </row>
    <row r="10922" spans="1:19" customFormat="1" x14ac:dyDescent="0.2">
      <c r="A10922" t="s">
        <v>15</v>
      </c>
      <c r="B10922" t="s">
        <v>53</v>
      </c>
    </row>
    <row r="10923" spans="1:19" customFormat="1" x14ac:dyDescent="0.2">
      <c r="A10923" t="s">
        <v>17</v>
      </c>
    </row>
    <row r="10924" spans="1:19" s="2" customFormat="1" x14ac:dyDescent="0.2">
      <c r="A10924" s="2" t="s">
        <v>18</v>
      </c>
      <c r="B10924" s="2" t="s">
        <v>19</v>
      </c>
      <c r="C10924" s="2" t="s">
        <v>6</v>
      </c>
      <c r="D10924" s="2" t="s">
        <v>15</v>
      </c>
      <c r="E10924" s="2" t="s">
        <v>20</v>
      </c>
      <c r="F10924" s="2" t="s">
        <v>13</v>
      </c>
      <c r="G10924" s="2" t="s">
        <v>21</v>
      </c>
      <c r="H10924" s="2" t="s">
        <v>9</v>
      </c>
      <c r="I10924" s="2" t="s">
        <v>4</v>
      </c>
      <c r="J10924" s="2" t="s">
        <v>1925</v>
      </c>
      <c r="K10924" s="2" t="s">
        <v>1998</v>
      </c>
      <c r="L10924" s="2" t="s">
        <v>2002</v>
      </c>
      <c r="M10924" s="2" t="s">
        <v>2003</v>
      </c>
      <c r="N10924" s="2" t="s">
        <v>2001</v>
      </c>
      <c r="O10924" s="2" t="s">
        <v>2000</v>
      </c>
      <c r="P10924" s="2" t="s">
        <v>2004</v>
      </c>
      <c r="Q10924" s="2" t="s">
        <v>1502</v>
      </c>
      <c r="R10924" s="2" t="s">
        <v>2005</v>
      </c>
      <c r="S10924" s="2" t="s">
        <v>2006</v>
      </c>
    </row>
    <row r="10925" spans="1:19" customFormat="1" x14ac:dyDescent="0.2">
      <c r="A10925" t="s">
        <v>335</v>
      </c>
      <c r="B10925">
        <v>3.8502999999999998</v>
      </c>
      <c r="D10925" t="s">
        <v>30</v>
      </c>
      <c r="E10925" t="s">
        <v>336</v>
      </c>
      <c r="F10925" t="s">
        <v>27</v>
      </c>
      <c r="G10925">
        <v>0</v>
      </c>
      <c r="I10925" t="s">
        <v>337</v>
      </c>
    </row>
    <row r="10926" spans="1:19" customFormat="1" x14ac:dyDescent="0.2">
      <c r="A10926" t="s">
        <v>29</v>
      </c>
      <c r="B10926">
        <v>0.25026999999999999</v>
      </c>
      <c r="D10926" t="s">
        <v>30</v>
      </c>
      <c r="E10926" t="s">
        <v>31</v>
      </c>
      <c r="F10926" t="s">
        <v>27</v>
      </c>
      <c r="G10926">
        <v>0</v>
      </c>
      <c r="I10926" t="s">
        <v>338</v>
      </c>
    </row>
    <row r="10927" spans="1:19" customFormat="1" x14ac:dyDescent="0.2">
      <c r="A10927" t="s">
        <v>1459</v>
      </c>
      <c r="B10927">
        <v>1</v>
      </c>
      <c r="C10927" t="str">
        <f>B10917</f>
        <v>ME</v>
      </c>
      <c r="D10927" t="s">
        <v>53</v>
      </c>
      <c r="E10927" t="s">
        <v>339</v>
      </c>
      <c r="F10927" t="s">
        <v>33</v>
      </c>
      <c r="G10927">
        <v>0</v>
      </c>
      <c r="H10927" t="s">
        <v>73</v>
      </c>
      <c r="J10927">
        <f>VLOOKUP(C10927,'extension - production vol'!$B$6:$D$235,3,0)</f>
        <v>17.2</v>
      </c>
    </row>
    <row r="10928" spans="1:19" customFormat="1" ht="16" x14ac:dyDescent="0.2">
      <c r="A10928" t="s">
        <v>1439</v>
      </c>
      <c r="B10928" s="4">
        <f t="shared" ref="B10928:B10943" si="1179">M10928*S10928</f>
        <v>4.4196513699094278E-8</v>
      </c>
      <c r="C10928" t="s">
        <v>49</v>
      </c>
      <c r="D10928" t="s">
        <v>15</v>
      </c>
      <c r="F10928" t="s">
        <v>36</v>
      </c>
      <c r="G10928">
        <v>0</v>
      </c>
      <c r="H10928" t="s">
        <v>1439</v>
      </c>
      <c r="I10928" t="s">
        <v>340</v>
      </c>
      <c r="K10928" t="s">
        <v>1999</v>
      </c>
      <c r="L10928">
        <f>IF(K10928="residential",VLOOKUP(B10917,parameters!$C$41:$AG$178,18,0),IF(K10928="commercial",1-VLOOKUP(B10917,parameters!$C$41:$AG$178,18,0),1))</f>
        <v>0.17766751537682748</v>
      </c>
      <c r="M10928" s="4">
        <f>INDEX(parameters!$D$41:$AG$178,MATCH('PV (extension)'!B10917,parameters!$C$41:$C$178,0),MATCH('PV (extension)'!A10928,parameters!$D$5:$AG$5,0))/L10928</f>
        <v>5.119823078397083E-3</v>
      </c>
      <c r="N10928" s="3" t="s">
        <v>1505</v>
      </c>
      <c r="O10928">
        <f>INDEX(parameters!$C$196:$EJ$198,MATCH('PV (extension)'!N10928,parameters!$B$196:$B$198,0),MATCH('PV (extension)'!B10917,parameters!$C$195:$EJ$195,0))</f>
        <v>1287.1359827294864</v>
      </c>
      <c r="P10928">
        <v>3</v>
      </c>
      <c r="Q10928">
        <v>30</v>
      </c>
      <c r="R10928">
        <f>Q10928*P10928*O10928</f>
        <v>115842.23844565377</v>
      </c>
      <c r="S10928">
        <f>1/R10928</f>
        <v>8.6324298754736166E-6</v>
      </c>
    </row>
    <row r="10929" spans="1:19" customFormat="1" ht="16" x14ac:dyDescent="0.2">
      <c r="A10929" t="s">
        <v>1440</v>
      </c>
      <c r="B10929" s="4">
        <f t="shared" si="1179"/>
        <v>2.8826319309871772E-7</v>
      </c>
      <c r="C10929" t="s">
        <v>49</v>
      </c>
      <c r="D10929" t="s">
        <v>15</v>
      </c>
      <c r="F10929" t="s">
        <v>36</v>
      </c>
      <c r="G10929">
        <v>0</v>
      </c>
      <c r="H10929" t="s">
        <v>1440</v>
      </c>
      <c r="I10929" t="s">
        <v>340</v>
      </c>
      <c r="K10929" t="s">
        <v>1999</v>
      </c>
      <c r="L10929">
        <f>L10928</f>
        <v>0.17766751537682748</v>
      </c>
      <c r="M10929" s="4">
        <f>INDEX(parameters!$D$41:$AG$178,MATCH('PV (extension)'!B10917,parameters!$C$41:$C$178,0),MATCH('PV (extension)'!A10929,parameters!$D$5:$AG$5,0))/L10929</f>
        <v>3.3393053550047194E-2</v>
      </c>
      <c r="N10929" s="3" t="s">
        <v>1505</v>
      </c>
      <c r="O10929">
        <f>INDEX(parameters!$C$196:$EJ$198,MATCH('PV (extension)'!N10929,parameters!$B$196:$B$198,0),MATCH('PV (extension)'!B10917,parameters!$C$195:$EJ$195,0))</f>
        <v>1287.1359827294864</v>
      </c>
      <c r="P10929">
        <v>3</v>
      </c>
      <c r="Q10929">
        <v>30</v>
      </c>
      <c r="R10929">
        <f t="shared" ref="R10929:R10943" si="1180">Q10929*P10929*O10929</f>
        <v>115842.23844565377</v>
      </c>
      <c r="S10929">
        <f t="shared" ref="S10929:S10943" si="1181">1/R10929</f>
        <v>8.6324298754736166E-6</v>
      </c>
    </row>
    <row r="10930" spans="1:19" customFormat="1" ht="16" x14ac:dyDescent="0.2">
      <c r="A10930" t="s">
        <v>1441</v>
      </c>
      <c r="B10930" s="4">
        <f t="shared" si="1179"/>
        <v>4.4666344252510395E-9</v>
      </c>
      <c r="C10930" t="s">
        <v>35</v>
      </c>
      <c r="D10930" t="s">
        <v>15</v>
      </c>
      <c r="F10930" t="s">
        <v>36</v>
      </c>
      <c r="G10930">
        <v>0</v>
      </c>
      <c r="H10930" t="s">
        <v>1441</v>
      </c>
      <c r="I10930" t="s">
        <v>340</v>
      </c>
      <c r="K10930" t="s">
        <v>1999</v>
      </c>
      <c r="L10930">
        <f t="shared" ref="L10930:L10943" si="1182">L10929</f>
        <v>0.17766751537682748</v>
      </c>
      <c r="M10930" s="4">
        <f>INDEX(parameters!$D$41:$AG$178,MATCH('PV (extension)'!B10917,parameters!$C$41:$C$178,0),MATCH('PV (extension)'!A10930,parameters!$D$5:$AG$5,0))/L10930</f>
        <v>5.1742493013949662E-4</v>
      </c>
      <c r="N10930" s="3" t="s">
        <v>1505</v>
      </c>
      <c r="O10930">
        <f>INDEX(parameters!$C$196:$EJ$198,MATCH('PV (extension)'!N10930,parameters!$B$196:$B$198,0),MATCH('PV (extension)'!B10917,parameters!$C$195:$EJ$195,0))</f>
        <v>1287.1359827294864</v>
      </c>
      <c r="P10930">
        <v>3</v>
      </c>
      <c r="Q10930">
        <v>30</v>
      </c>
      <c r="R10930">
        <f t="shared" si="1180"/>
        <v>115842.23844565377</v>
      </c>
      <c r="S10930">
        <f t="shared" si="1181"/>
        <v>8.6324298754736166E-6</v>
      </c>
    </row>
    <row r="10931" spans="1:19" customFormat="1" ht="16" x14ac:dyDescent="0.2">
      <c r="A10931" t="s">
        <v>1442</v>
      </c>
      <c r="B10931" s="4">
        <f t="shared" si="1179"/>
        <v>7.7651664151728825E-8</v>
      </c>
      <c r="C10931" t="s">
        <v>35</v>
      </c>
      <c r="D10931" t="s">
        <v>15</v>
      </c>
      <c r="F10931" t="s">
        <v>36</v>
      </c>
      <c r="G10931">
        <v>0</v>
      </c>
      <c r="H10931" t="s">
        <v>1442</v>
      </c>
      <c r="I10931" t="s">
        <v>340</v>
      </c>
      <c r="K10931" t="s">
        <v>1999</v>
      </c>
      <c r="L10931">
        <f t="shared" si="1182"/>
        <v>0.17766751537682748</v>
      </c>
      <c r="M10931" s="4">
        <f>INDEX(parameters!$D$41:$AG$178,MATCH('PV (extension)'!B10917,parameters!$C$41:$C$178,0),MATCH('PV (extension)'!A10931,parameters!$D$5:$AG$5,0))/L10931</f>
        <v>8.9953425943663963E-3</v>
      </c>
      <c r="N10931" s="3" t="s">
        <v>1505</v>
      </c>
      <c r="O10931">
        <f>INDEX(parameters!$C$196:$EJ$198,MATCH('PV (extension)'!N10931,parameters!$B$196:$B$198,0),MATCH('PV (extension)'!B10917,parameters!$C$195:$EJ$195,0))</f>
        <v>1287.1359827294864</v>
      </c>
      <c r="P10931">
        <v>3</v>
      </c>
      <c r="Q10931">
        <v>30</v>
      </c>
      <c r="R10931">
        <f t="shared" si="1180"/>
        <v>115842.23844565377</v>
      </c>
      <c r="S10931">
        <f t="shared" si="1181"/>
        <v>8.6324298754736166E-6</v>
      </c>
    </row>
    <row r="10932" spans="1:19" customFormat="1" x14ac:dyDescent="0.2">
      <c r="A10932" t="s">
        <v>341</v>
      </c>
      <c r="B10932" s="4">
        <f t="shared" si="1179"/>
        <v>2.2742483273876156E-7</v>
      </c>
      <c r="C10932" t="s">
        <v>35</v>
      </c>
      <c r="D10932" t="s">
        <v>15</v>
      </c>
      <c r="F10932" t="s">
        <v>36</v>
      </c>
      <c r="G10932">
        <v>0</v>
      </c>
      <c r="H10932" t="s">
        <v>341</v>
      </c>
      <c r="I10932" t="s">
        <v>340</v>
      </c>
      <c r="K10932" t="s">
        <v>1999</v>
      </c>
      <c r="L10932">
        <f t="shared" si="1182"/>
        <v>0.17766751537682748</v>
      </c>
      <c r="M10932" s="4">
        <f>INDEX(parameters!$D$41:$AG$178,MATCH('PV (extension)'!B10917,parameters!$C$41:$C$178,0),MATCH('PV (extension)'!A10932,parameters!$D$5:$AG$5,0))/L10932</f>
        <v>1.8497835237986298E-2</v>
      </c>
      <c r="N10932" t="s">
        <v>1506</v>
      </c>
      <c r="O10932">
        <f>INDEX(parameters!$C$196:$EJ$198,MATCH('PV (extension)'!N10932,parameters!$B$196:$B$198,0),MATCH('PV (extension)'!B10917,parameters!$C$195:$EJ$195,0))</f>
        <v>903.73377510793739</v>
      </c>
      <c r="P10932">
        <v>3</v>
      </c>
      <c r="Q10932">
        <v>30</v>
      </c>
      <c r="R10932">
        <f t="shared" si="1180"/>
        <v>81336.03975971436</v>
      </c>
      <c r="S10932">
        <f t="shared" si="1181"/>
        <v>1.2294672852947271E-5</v>
      </c>
    </row>
    <row r="10933" spans="1:19" customFormat="1" x14ac:dyDescent="0.2">
      <c r="A10933" t="s">
        <v>342</v>
      </c>
      <c r="B10933" s="4">
        <f t="shared" si="1179"/>
        <v>2.2304356887916272E-7</v>
      </c>
      <c r="C10933" t="s">
        <v>35</v>
      </c>
      <c r="D10933" t="s">
        <v>15</v>
      </c>
      <c r="F10933" t="s">
        <v>36</v>
      </c>
      <c r="G10933">
        <v>0</v>
      </c>
      <c r="H10933" t="s">
        <v>342</v>
      </c>
      <c r="I10933" t="s">
        <v>340</v>
      </c>
      <c r="K10933" t="s">
        <v>1999</v>
      </c>
      <c r="L10933">
        <f t="shared" si="1182"/>
        <v>0.17766751537682748</v>
      </c>
      <c r="M10933" s="4">
        <f>INDEX(parameters!$D$41:$AG$178,MATCH('PV (extension)'!B10917,parameters!$C$41:$C$178,0),MATCH('PV (extension)'!A10933,parameters!$D$5:$AG$5,0))/L10933</f>
        <v>1.8141480586504166E-2</v>
      </c>
      <c r="N10933" t="s">
        <v>1506</v>
      </c>
      <c r="O10933">
        <f>INDEX(parameters!$C$196:$EJ$198,MATCH('PV (extension)'!N10933,parameters!$B$196:$B$198,0),MATCH('PV (extension)'!B10917,parameters!$C$195:$EJ$195,0))</f>
        <v>903.73377510793739</v>
      </c>
      <c r="P10933">
        <v>3</v>
      </c>
      <c r="Q10933">
        <v>30</v>
      </c>
      <c r="R10933">
        <f t="shared" si="1180"/>
        <v>81336.03975971436</v>
      </c>
      <c r="S10933">
        <f t="shared" si="1181"/>
        <v>1.2294672852947271E-5</v>
      </c>
    </row>
    <row r="10934" spans="1:19" customFormat="1" x14ac:dyDescent="0.2">
      <c r="A10934" t="s">
        <v>343</v>
      </c>
      <c r="B10934" s="4">
        <f t="shared" si="1179"/>
        <v>1.1989583304813512E-7</v>
      </c>
      <c r="C10934" t="s">
        <v>35</v>
      </c>
      <c r="D10934" t="s">
        <v>15</v>
      </c>
      <c r="F10934" t="s">
        <v>36</v>
      </c>
      <c r="G10934">
        <v>0</v>
      </c>
      <c r="H10934" t="s">
        <v>343</v>
      </c>
      <c r="I10934" t="s">
        <v>340</v>
      </c>
      <c r="K10934" t="s">
        <v>1999</v>
      </c>
      <c r="L10934">
        <f t="shared" si="1182"/>
        <v>0.17766751537682748</v>
      </c>
      <c r="M10934" s="4">
        <f>INDEX(parameters!$D$41:$AG$178,MATCH('PV (extension)'!B10917,parameters!$C$41:$C$178,0),MATCH('PV (extension)'!A10934,parameters!$D$5:$AG$5,0))/L10934</f>
        <v>9.7518522438271929E-3</v>
      </c>
      <c r="N10934" t="s">
        <v>1506</v>
      </c>
      <c r="O10934">
        <f>INDEX(parameters!$C$196:$EJ$198,MATCH('PV (extension)'!N10934,parameters!$B$196:$B$198,0),MATCH('PV (extension)'!B10917,parameters!$C$195:$EJ$195,0))</f>
        <v>903.73377510793739</v>
      </c>
      <c r="P10934">
        <v>3</v>
      </c>
      <c r="Q10934">
        <v>30</v>
      </c>
      <c r="R10934">
        <f t="shared" si="1180"/>
        <v>81336.03975971436</v>
      </c>
      <c r="S10934">
        <f t="shared" si="1181"/>
        <v>1.2294672852947271E-5</v>
      </c>
    </row>
    <row r="10935" spans="1:19" customFormat="1" x14ac:dyDescent="0.2">
      <c r="A10935" t="s">
        <v>344</v>
      </c>
      <c r="B10935" s="4">
        <f t="shared" si="1179"/>
        <v>1.1979209331774092E-7</v>
      </c>
      <c r="C10935" t="s">
        <v>35</v>
      </c>
      <c r="D10935" t="s">
        <v>15</v>
      </c>
      <c r="F10935" t="s">
        <v>36</v>
      </c>
      <c r="G10935">
        <v>0</v>
      </c>
      <c r="H10935" t="s">
        <v>344</v>
      </c>
      <c r="I10935" t="s">
        <v>340</v>
      </c>
      <c r="K10935" t="s">
        <v>1999</v>
      </c>
      <c r="L10935">
        <f t="shared" si="1182"/>
        <v>0.17766751537682748</v>
      </c>
      <c r="M10935" s="4">
        <f>INDEX(parameters!$D$41:$AG$178,MATCH('PV (extension)'!B10917,parameters!$C$41:$C$178,0),MATCH('PV (extension)'!A10935,parameters!$D$5:$AG$5,0))/L10935</f>
        <v>9.7434144649911868E-3</v>
      </c>
      <c r="N10935" t="s">
        <v>1506</v>
      </c>
      <c r="O10935">
        <f>INDEX(parameters!$C$196:$EJ$198,MATCH('PV (extension)'!N10935,parameters!$B$196:$B$198,0),MATCH('PV (extension)'!B10917,parameters!$C$195:$EJ$195,0))</f>
        <v>903.73377510793739</v>
      </c>
      <c r="P10935">
        <v>3</v>
      </c>
      <c r="Q10935">
        <v>30</v>
      </c>
      <c r="R10935">
        <f t="shared" si="1180"/>
        <v>81336.03975971436</v>
      </c>
      <c r="S10935">
        <f t="shared" si="1181"/>
        <v>1.2294672852947271E-5</v>
      </c>
    </row>
    <row r="10936" spans="1:19" customFormat="1" ht="16" x14ac:dyDescent="0.2">
      <c r="A10936" t="s">
        <v>345</v>
      </c>
      <c r="B10936" s="4">
        <f t="shared" si="1179"/>
        <v>2.4597482791033493E-6</v>
      </c>
      <c r="C10936" t="s">
        <v>35</v>
      </c>
      <c r="D10936" t="s">
        <v>15</v>
      </c>
      <c r="F10936" t="s">
        <v>36</v>
      </c>
      <c r="G10936">
        <v>0</v>
      </c>
      <c r="H10936" t="s">
        <v>345</v>
      </c>
      <c r="I10936" t="s">
        <v>340</v>
      </c>
      <c r="K10936" t="s">
        <v>1999</v>
      </c>
      <c r="L10936">
        <f t="shared" si="1182"/>
        <v>0.17766751537682748</v>
      </c>
      <c r="M10936" s="4">
        <f>INDEX(parameters!$D$41:$AG$178,MATCH('PV (extension)'!B10917,parameters!$C$41:$C$178,0),MATCH('PV (extension)'!A10936,parameters!$D$5:$AG$5,0))/L10936</f>
        <v>0.28494274666417674</v>
      </c>
      <c r="N10936" s="3" t="s">
        <v>1505</v>
      </c>
      <c r="O10936">
        <f>INDEX(parameters!$C$196:$EJ$198,MATCH('PV (extension)'!N10936,parameters!$B$196:$B$198,0),MATCH('PV (extension)'!B10917,parameters!$C$195:$EJ$195,0))</f>
        <v>1287.1359827294864</v>
      </c>
      <c r="P10936">
        <v>3</v>
      </c>
      <c r="Q10936">
        <v>30</v>
      </c>
      <c r="R10936">
        <f t="shared" si="1180"/>
        <v>115842.23844565377</v>
      </c>
      <c r="S10936">
        <f t="shared" si="1181"/>
        <v>8.6324298754736166E-6</v>
      </c>
    </row>
    <row r="10937" spans="1:19" customFormat="1" ht="16" x14ac:dyDescent="0.2">
      <c r="A10937" t="s">
        <v>346</v>
      </c>
      <c r="B10937" s="4">
        <f t="shared" si="1179"/>
        <v>1.2839529707813618E-6</v>
      </c>
      <c r="C10937" t="s">
        <v>35</v>
      </c>
      <c r="D10937" t="s">
        <v>15</v>
      </c>
      <c r="F10937" t="s">
        <v>36</v>
      </c>
      <c r="G10937">
        <v>0</v>
      </c>
      <c r="H10937" t="s">
        <v>346</v>
      </c>
      <c r="I10937" t="s">
        <v>340</v>
      </c>
      <c r="K10937" t="s">
        <v>1999</v>
      </c>
      <c r="L10937">
        <f t="shared" si="1182"/>
        <v>0.17766751537682748</v>
      </c>
      <c r="M10937" s="4">
        <f>INDEX(parameters!$D$41:$AG$178,MATCH('PV (extension)'!B10917,parameters!$C$41:$C$178,0),MATCH('PV (extension)'!A10937,parameters!$D$5:$AG$5,0))/L10937</f>
        <v>0.14873598619426004</v>
      </c>
      <c r="N10937" s="3" t="s">
        <v>1505</v>
      </c>
      <c r="O10937">
        <f>INDEX(parameters!$C$196:$EJ$198,MATCH('PV (extension)'!N10937,parameters!$B$196:$B$198,0),MATCH('PV (extension)'!B10917,parameters!$C$195:$EJ$195,0))</f>
        <v>1287.1359827294864</v>
      </c>
      <c r="P10937">
        <v>3</v>
      </c>
      <c r="Q10937">
        <v>30</v>
      </c>
      <c r="R10937">
        <f t="shared" si="1180"/>
        <v>115842.23844565377</v>
      </c>
      <c r="S10937">
        <f t="shared" si="1181"/>
        <v>8.6324298754736166E-6</v>
      </c>
    </row>
    <row r="10938" spans="1:19" customFormat="1" ht="16" x14ac:dyDescent="0.2">
      <c r="A10938" t="s">
        <v>347</v>
      </c>
      <c r="B10938" s="4">
        <f t="shared" si="1179"/>
        <v>7.1017779585565746E-7</v>
      </c>
      <c r="C10938" t="s">
        <v>49</v>
      </c>
      <c r="D10938" t="s">
        <v>15</v>
      </c>
      <c r="F10938" t="s">
        <v>36</v>
      </c>
      <c r="G10938">
        <v>0</v>
      </c>
      <c r="H10938" t="s">
        <v>347</v>
      </c>
      <c r="I10938" t="s">
        <v>340</v>
      </c>
      <c r="K10938" t="s">
        <v>1999</v>
      </c>
      <c r="L10938">
        <f t="shared" si="1182"/>
        <v>0.17766751537682748</v>
      </c>
      <c r="M10938" s="4">
        <f>INDEX(parameters!$D$41:$AG$178,MATCH('PV (extension)'!B10917,parameters!$C$41:$C$178,0),MATCH('PV (extension)'!A10938,parameters!$D$5:$AG$5,0))/L10938</f>
        <v>8.2268585566319899E-2</v>
      </c>
      <c r="N10938" s="3" t="s">
        <v>1505</v>
      </c>
      <c r="O10938">
        <f>INDEX(parameters!$C$196:$EJ$198,MATCH('PV (extension)'!N10938,parameters!$B$196:$B$198,0),MATCH('PV (extension)'!B10917,parameters!$C$195:$EJ$195,0))</f>
        <v>1287.1359827294864</v>
      </c>
      <c r="P10938">
        <v>3</v>
      </c>
      <c r="Q10938">
        <v>30</v>
      </c>
      <c r="R10938">
        <f t="shared" si="1180"/>
        <v>115842.23844565377</v>
      </c>
      <c r="S10938">
        <f t="shared" si="1181"/>
        <v>8.6324298754736166E-6</v>
      </c>
    </row>
    <row r="10939" spans="1:19" customFormat="1" ht="16" x14ac:dyDescent="0.2">
      <c r="A10939" t="s">
        <v>348</v>
      </c>
      <c r="B10939" s="4">
        <f t="shared" si="1179"/>
        <v>1.9885423634536814E-8</v>
      </c>
      <c r="C10939" t="s">
        <v>49</v>
      </c>
      <c r="D10939" t="s">
        <v>15</v>
      </c>
      <c r="F10939" t="s">
        <v>36</v>
      </c>
      <c r="G10939">
        <v>0</v>
      </c>
      <c r="H10939" t="s">
        <v>348</v>
      </c>
      <c r="I10939" t="s">
        <v>340</v>
      </c>
      <c r="K10939" t="s">
        <v>1999</v>
      </c>
      <c r="L10939">
        <f t="shared" si="1182"/>
        <v>0.17766751537682748</v>
      </c>
      <c r="M10939" s="4">
        <f>INDEX(parameters!$D$41:$AG$178,MATCH('PV (extension)'!B10917,parameters!$C$41:$C$178,0),MATCH('PV (extension)'!A10939,parameters!$D$5:$AG$5,0))/L10939</f>
        <v>2.3035719862648527E-3</v>
      </c>
      <c r="N10939" s="3" t="s">
        <v>1505</v>
      </c>
      <c r="O10939">
        <f>INDEX(parameters!$C$196:$EJ$198,MATCH('PV (extension)'!N10939,parameters!$B$196:$B$198,0),MATCH('PV (extension)'!B10917,parameters!$C$195:$EJ$195,0))</f>
        <v>1287.1359827294864</v>
      </c>
      <c r="P10939">
        <v>3</v>
      </c>
      <c r="Q10939">
        <v>30</v>
      </c>
      <c r="R10939">
        <f t="shared" si="1180"/>
        <v>115842.23844565377</v>
      </c>
      <c r="S10939">
        <f t="shared" si="1181"/>
        <v>8.6324298754736166E-6</v>
      </c>
    </row>
    <row r="10940" spans="1:19" customFormat="1" ht="16" x14ac:dyDescent="0.2">
      <c r="A10940" t="s">
        <v>349</v>
      </c>
      <c r="B10940" s="4">
        <f t="shared" si="1179"/>
        <v>1.1814046999629037E-7</v>
      </c>
      <c r="C10940" t="s">
        <v>35</v>
      </c>
      <c r="D10940" t="s">
        <v>15</v>
      </c>
      <c r="F10940" t="s">
        <v>36</v>
      </c>
      <c r="G10940">
        <v>0</v>
      </c>
      <c r="H10940" t="s">
        <v>349</v>
      </c>
      <c r="I10940" t="s">
        <v>340</v>
      </c>
      <c r="K10940" t="s">
        <v>1999</v>
      </c>
      <c r="L10940">
        <f t="shared" si="1182"/>
        <v>0.17766751537682748</v>
      </c>
      <c r="M10940" s="4">
        <f>INDEX(parameters!$D$41:$AG$178,MATCH('PV (extension)'!B10917,parameters!$C$41:$C$178,0),MATCH('PV (extension)'!A10940,parameters!$D$5:$AG$5,0))/L10940</f>
        <v>1.3685656495391874E-2</v>
      </c>
      <c r="N10940" s="3" t="s">
        <v>1505</v>
      </c>
      <c r="O10940">
        <f>INDEX(parameters!$C$196:$EJ$198,MATCH('PV (extension)'!N10940,parameters!$B$196:$B$198,0),MATCH('PV (extension)'!B10917,parameters!$C$195:$EJ$195,0))</f>
        <v>1287.1359827294864</v>
      </c>
      <c r="P10940">
        <v>3</v>
      </c>
      <c r="Q10940">
        <v>30</v>
      </c>
      <c r="R10940">
        <f t="shared" si="1180"/>
        <v>115842.23844565377</v>
      </c>
      <c r="S10940">
        <f t="shared" si="1181"/>
        <v>8.6324298754736166E-6</v>
      </c>
    </row>
    <row r="10941" spans="1:19" customFormat="1" ht="16" x14ac:dyDescent="0.2">
      <c r="A10941" t="s">
        <v>350</v>
      </c>
      <c r="B10941" s="4">
        <f t="shared" si="1179"/>
        <v>2.0221452191465235E-6</v>
      </c>
      <c r="C10941" t="s">
        <v>35</v>
      </c>
      <c r="D10941" t="s">
        <v>15</v>
      </c>
      <c r="F10941" t="s">
        <v>36</v>
      </c>
      <c r="G10941">
        <v>0</v>
      </c>
      <c r="H10941" t="s">
        <v>350</v>
      </c>
      <c r="I10941" t="s">
        <v>340</v>
      </c>
      <c r="K10941" t="s">
        <v>1999</v>
      </c>
      <c r="L10941">
        <f t="shared" si="1182"/>
        <v>0.17766751537682748</v>
      </c>
      <c r="M10941" s="4">
        <f>INDEX(parameters!$D$41:$AG$178,MATCH('PV (extension)'!B10917,parameters!$C$41:$C$178,0),MATCH('PV (extension)'!A10941,parameters!$D$5:$AG$5,0))/L10941</f>
        <v>0.23424982864811036</v>
      </c>
      <c r="N10941" s="3" t="s">
        <v>1505</v>
      </c>
      <c r="O10941">
        <f>INDEX(parameters!$C$196:$EJ$198,MATCH('PV (extension)'!N10941,parameters!$B$196:$B$198,0),MATCH('PV (extension)'!B10917,parameters!$C$195:$EJ$195,0))</f>
        <v>1287.1359827294864</v>
      </c>
      <c r="P10941">
        <v>3</v>
      </c>
      <c r="Q10941">
        <v>30</v>
      </c>
      <c r="R10941">
        <f t="shared" si="1180"/>
        <v>115842.23844565377</v>
      </c>
      <c r="S10941">
        <f t="shared" si="1181"/>
        <v>8.6324298754736166E-6</v>
      </c>
    </row>
    <row r="10942" spans="1:19" customFormat="1" ht="16" x14ac:dyDescent="0.2">
      <c r="A10942" t="s">
        <v>351</v>
      </c>
      <c r="B10942" s="4">
        <f t="shared" si="1179"/>
        <v>6.2436800387779063E-8</v>
      </c>
      <c r="C10942" t="s">
        <v>35</v>
      </c>
      <c r="D10942" t="s">
        <v>15</v>
      </c>
      <c r="F10942" t="s">
        <v>36</v>
      </c>
      <c r="G10942">
        <v>0</v>
      </c>
      <c r="H10942" t="s">
        <v>351</v>
      </c>
      <c r="I10942" t="s">
        <v>340</v>
      </c>
      <c r="K10942" t="s">
        <v>1999</v>
      </c>
      <c r="L10942">
        <f t="shared" si="1182"/>
        <v>0.17766751537682748</v>
      </c>
      <c r="M10942" s="4">
        <f>INDEX(parameters!$D$41:$AG$178,MATCH('PV (extension)'!B10917,parameters!$C$41:$C$178,0),MATCH('PV (extension)'!A10942,parameters!$D$5:$AG$5,0))/L10942</f>
        <v>7.2328187183047909E-3</v>
      </c>
      <c r="N10942" s="3" t="s">
        <v>1505</v>
      </c>
      <c r="O10942">
        <f>INDEX(parameters!$C$196:$EJ$198,MATCH('PV (extension)'!N10942,parameters!$B$196:$B$198,0),MATCH('PV (extension)'!B10917,parameters!$C$195:$EJ$195,0))</f>
        <v>1287.1359827294864</v>
      </c>
      <c r="P10942">
        <v>3</v>
      </c>
      <c r="Q10942">
        <v>30</v>
      </c>
      <c r="R10942">
        <f t="shared" si="1180"/>
        <v>115842.23844565377</v>
      </c>
      <c r="S10942">
        <f t="shared" si="1181"/>
        <v>8.6324298754736166E-6</v>
      </c>
    </row>
    <row r="10943" spans="1:19" customFormat="1" ht="16" x14ac:dyDescent="0.2">
      <c r="A10943" t="s">
        <v>352</v>
      </c>
      <c r="B10943" s="4">
        <f t="shared" si="1179"/>
        <v>1.0567870638855528E-6</v>
      </c>
      <c r="C10943" t="s">
        <v>35</v>
      </c>
      <c r="D10943" t="s">
        <v>15</v>
      </c>
      <c r="F10943" t="s">
        <v>36</v>
      </c>
      <c r="G10943">
        <v>0</v>
      </c>
      <c r="H10943" t="s">
        <v>352</v>
      </c>
      <c r="I10943" t="s">
        <v>340</v>
      </c>
      <c r="K10943" t="s">
        <v>1999</v>
      </c>
      <c r="L10943">
        <f t="shared" si="1182"/>
        <v>0.17766751537682748</v>
      </c>
      <c r="M10943" s="4">
        <f>INDEX(parameters!$D$41:$AG$178,MATCH('PV (extension)'!B10917,parameters!$C$41:$C$178,0),MATCH('PV (extension)'!A10943,parameters!$D$5:$AG$5,0))/L10943</f>
        <v>0.12242057904091255</v>
      </c>
      <c r="N10943" s="3" t="s">
        <v>1505</v>
      </c>
      <c r="O10943">
        <f>INDEX(parameters!$C$196:$EJ$198,MATCH('PV (extension)'!N10943,parameters!$B$196:$B$198,0),MATCH('PV (extension)'!B10917,parameters!$C$195:$EJ$195,0))</f>
        <v>1287.1359827294864</v>
      </c>
      <c r="P10943">
        <v>3</v>
      </c>
      <c r="Q10943">
        <v>30</v>
      </c>
      <c r="R10943">
        <f t="shared" si="1180"/>
        <v>115842.23844565377</v>
      </c>
      <c r="S10943">
        <f t="shared" si="1181"/>
        <v>8.6324298754736166E-6</v>
      </c>
    </row>
    <row r="10944" spans="1:19" customFormat="1" x14ac:dyDescent="0.2">
      <c r="A10944" t="s">
        <v>442</v>
      </c>
      <c r="B10944">
        <v>3.7025999999999999E-3</v>
      </c>
      <c r="C10944" t="s">
        <v>42</v>
      </c>
      <c r="D10944" t="s">
        <v>16</v>
      </c>
      <c r="F10944" t="s">
        <v>36</v>
      </c>
      <c r="G10944">
        <v>0</v>
      </c>
      <c r="H10944" t="s">
        <v>443</v>
      </c>
      <c r="I10944" t="s">
        <v>353</v>
      </c>
    </row>
    <row r="10945" spans="1:19" customFormat="1" x14ac:dyDescent="0.2">
      <c r="A10945" t="s">
        <v>354</v>
      </c>
      <c r="B10945">
        <v>-3.3322999999999998E-6</v>
      </c>
      <c r="C10945" t="s">
        <v>49</v>
      </c>
      <c r="D10945" t="s">
        <v>250</v>
      </c>
      <c r="F10945" t="s">
        <v>36</v>
      </c>
      <c r="G10945">
        <v>0</v>
      </c>
      <c r="H10945" t="s">
        <v>355</v>
      </c>
      <c r="I10945" t="s">
        <v>353</v>
      </c>
    </row>
    <row r="10946" spans="1:19" customFormat="1" x14ac:dyDescent="0.2"/>
    <row r="10947" spans="1:19" s="2" customFormat="1" x14ac:dyDescent="0.2">
      <c r="A10947" s="2" t="s">
        <v>2</v>
      </c>
      <c r="B10947" s="2" t="s">
        <v>1460</v>
      </c>
    </row>
    <row r="10948" spans="1:19" x14ac:dyDescent="0.2">
      <c r="A10948" s="29" t="s">
        <v>4</v>
      </c>
      <c r="B109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")&amp;HLOOKUP(B10949,parameters!$C$195:$EJ$198,2,0)&amp;" kWh/kWp.
Annual output, Facade: "&amp;HLOOKUP(B10949,parameters!$C$195:$EJ$198,3,0)&amp;" kWh/kWp.
Annual output, Open-ground: "&amp;HLOOKUP(B10949,parameters!$C$195:$EJ$198,4,0)&amp;_xlfn._LONGTEXT("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")&amp;VLOOKUP(B10949,'extension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1277.26366168127 kWh/kWp.
Annual output, Facade: 896.802145435786 kWh/kWp.
Annual output, Open-ground: 1358.79112944816 kWh/kWp.
Amount of solar energy transformed to electricity. Waste heat emission due to losses of electricity in the system.
Technology:  Electricity production with grid-connected photovoltaic power plants.
Time period:  Time of publications
Production volume: 3520.708 GWh in 2025.
Sampling:  Statistical data and model calculations
Extrapolations:  Use of PV technology data investigated for other countries (Switzerland). Correction of average yield with Swiss data.
Uncertainty:  None
Author: Romain Sacchi, PSI, romain.sacchi@psi.ch</v>
      </c>
    </row>
    <row r="10949" spans="1:19" customFormat="1" x14ac:dyDescent="0.2">
      <c r="A10949" t="s">
        <v>6</v>
      </c>
      <c r="B10949" t="s">
        <v>1614</v>
      </c>
    </row>
    <row r="10950" spans="1:19" customFormat="1" x14ac:dyDescent="0.2">
      <c r="A10950" t="s">
        <v>8</v>
      </c>
      <c r="B10950">
        <v>1</v>
      </c>
    </row>
    <row r="10951" spans="1:19" customFormat="1" x14ac:dyDescent="0.2">
      <c r="A10951" t="s">
        <v>9</v>
      </c>
      <c r="B10951" t="s">
        <v>73</v>
      </c>
    </row>
    <row r="10952" spans="1:19" customFormat="1" x14ac:dyDescent="0.2">
      <c r="A10952" t="s">
        <v>11</v>
      </c>
      <c r="B10952" t="s">
        <v>12</v>
      </c>
    </row>
    <row r="10953" spans="1:19" customFormat="1" x14ac:dyDescent="0.2">
      <c r="A10953" t="s">
        <v>13</v>
      </c>
      <c r="B10953" t="s">
        <v>14</v>
      </c>
    </row>
    <row r="10954" spans="1:19" customFormat="1" x14ac:dyDescent="0.2">
      <c r="A10954" t="s">
        <v>15</v>
      </c>
      <c r="B10954" t="s">
        <v>53</v>
      </c>
    </row>
    <row r="10955" spans="1:19" customFormat="1" x14ac:dyDescent="0.2">
      <c r="A10955" t="s">
        <v>17</v>
      </c>
    </row>
    <row r="10956" spans="1:19" s="2" customFormat="1" x14ac:dyDescent="0.2">
      <c r="A10956" s="2" t="s">
        <v>18</v>
      </c>
      <c r="B10956" s="2" t="s">
        <v>19</v>
      </c>
      <c r="C10956" s="2" t="s">
        <v>6</v>
      </c>
      <c r="D10956" s="2" t="s">
        <v>15</v>
      </c>
      <c r="E10956" s="2" t="s">
        <v>20</v>
      </c>
      <c r="F10956" s="2" t="s">
        <v>13</v>
      </c>
      <c r="G10956" s="2" t="s">
        <v>21</v>
      </c>
      <c r="H10956" s="2" t="s">
        <v>9</v>
      </c>
      <c r="I10956" s="2" t="s">
        <v>4</v>
      </c>
      <c r="J10956" s="2" t="s">
        <v>1925</v>
      </c>
      <c r="K10956" s="2" t="s">
        <v>1998</v>
      </c>
      <c r="L10956" s="2" t="s">
        <v>2002</v>
      </c>
      <c r="M10956" s="2" t="s">
        <v>2003</v>
      </c>
      <c r="N10956" s="2" t="s">
        <v>2001</v>
      </c>
      <c r="O10956" s="2" t="s">
        <v>2000</v>
      </c>
      <c r="P10956" s="2" t="s">
        <v>2004</v>
      </c>
      <c r="Q10956" s="2" t="s">
        <v>1502</v>
      </c>
      <c r="R10956" s="2" t="s">
        <v>2005</v>
      </c>
      <c r="S10956" s="2" t="s">
        <v>2006</v>
      </c>
    </row>
    <row r="10957" spans="1:19" customFormat="1" x14ac:dyDescent="0.2">
      <c r="A10957" t="s">
        <v>335</v>
      </c>
      <c r="B10957">
        <v>3.8502999999999998</v>
      </c>
      <c r="D10957" t="s">
        <v>30</v>
      </c>
      <c r="E10957" t="s">
        <v>336</v>
      </c>
      <c r="F10957" t="s">
        <v>27</v>
      </c>
      <c r="G10957">
        <v>0</v>
      </c>
      <c r="I10957" t="s">
        <v>337</v>
      </c>
    </row>
    <row r="10958" spans="1:19" customFormat="1" x14ac:dyDescent="0.2">
      <c r="A10958" t="s">
        <v>29</v>
      </c>
      <c r="B10958">
        <v>0.25026999999999999</v>
      </c>
      <c r="D10958" t="s">
        <v>30</v>
      </c>
      <c r="E10958" t="s">
        <v>31</v>
      </c>
      <c r="F10958" t="s">
        <v>27</v>
      </c>
      <c r="G10958">
        <v>0</v>
      </c>
      <c r="I10958" t="s">
        <v>338</v>
      </c>
    </row>
    <row r="10959" spans="1:19" customFormat="1" x14ac:dyDescent="0.2">
      <c r="A10959" t="s">
        <v>1460</v>
      </c>
      <c r="B10959">
        <v>1</v>
      </c>
      <c r="C10959" t="str">
        <f>B10949</f>
        <v>BG</v>
      </c>
      <c r="D10959" t="s">
        <v>53</v>
      </c>
      <c r="E10959" t="s">
        <v>339</v>
      </c>
      <c r="F10959" t="s">
        <v>33</v>
      </c>
      <c r="G10959">
        <v>0</v>
      </c>
      <c r="H10959" t="s">
        <v>73</v>
      </c>
      <c r="J10959">
        <f>VLOOKUP(C10959,'extension - production vol'!$B$6:$D$235,3,0)</f>
        <v>3520.7080000000001</v>
      </c>
    </row>
    <row r="10960" spans="1:19" customFormat="1" ht="16" x14ac:dyDescent="0.2">
      <c r="A10960" t="s">
        <v>1434</v>
      </c>
      <c r="B10960" s="4">
        <f t="shared" ref="B10960:B10970" si="1183">M10960*S10960</f>
        <v>2.0539666690566768E-8</v>
      </c>
      <c r="C10960" t="s">
        <v>49</v>
      </c>
      <c r="D10960" t="s">
        <v>15</v>
      </c>
      <c r="F10960" t="s">
        <v>36</v>
      </c>
      <c r="G10960">
        <v>0</v>
      </c>
      <c r="H10960" t="s">
        <v>1434</v>
      </c>
      <c r="I10960" t="s">
        <v>340</v>
      </c>
      <c r="K10960" t="s">
        <v>2007</v>
      </c>
      <c r="L10960">
        <f>IF(K10960="residential",VLOOKUP(B10949,parameters!$C$41:$AG$178,18,0),IF(K10960="commercial",1-VLOOKUP(B10949,parameters!$C$41:$AG$178,18,0),1))</f>
        <v>0.82233248462317254</v>
      </c>
      <c r="M10960" s="4">
        <f>INDEX(parameters!$D$41:$AG$178,MATCH('PV (extension)'!B10949,parameters!$C$41:$C$178,0),MATCH('PV (extension)'!A10960,parameters!$D$5:$AG$5,0))/L10960</f>
        <v>0.12277778707072071</v>
      </c>
      <c r="N10960" s="3" t="s">
        <v>1505</v>
      </c>
      <c r="O10960">
        <f>INDEX(parameters!$C$196:$EJ$198,MATCH('PV (extension)'!N10960,parameters!$B$196:$B$198,0),MATCH('PV (extension)'!B10949,parameters!$C$195:$EJ$195,0))</f>
        <v>1277.2636616812704</v>
      </c>
      <c r="P10960">
        <v>156</v>
      </c>
      <c r="Q10960">
        <v>30</v>
      </c>
      <c r="R10960">
        <f t="shared" ref="R10960:R10970" si="1184">Q10960*P10960*O10960</f>
        <v>5977593.9366683457</v>
      </c>
      <c r="S10960">
        <f t="shared" ref="S10960:S10970" si="1185">1/R10960</f>
        <v>1.6729139024745416E-7</v>
      </c>
    </row>
    <row r="10961" spans="1:19" customFormat="1" ht="16" x14ac:dyDescent="0.2">
      <c r="A10961" t="s">
        <v>1435</v>
      </c>
      <c r="B10961" s="4">
        <f t="shared" si="1183"/>
        <v>1.0729177442576463E-8</v>
      </c>
      <c r="C10961" t="s">
        <v>49</v>
      </c>
      <c r="D10961" t="s">
        <v>15</v>
      </c>
      <c r="F10961" t="s">
        <v>36</v>
      </c>
      <c r="G10961">
        <v>0</v>
      </c>
      <c r="H10961" t="s">
        <v>1435</v>
      </c>
      <c r="I10961" t="s">
        <v>340</v>
      </c>
      <c r="K10961" t="s">
        <v>2007</v>
      </c>
      <c r="L10961">
        <f>L10960</f>
        <v>0.82233248462317254</v>
      </c>
      <c r="M10961" s="4">
        <f>INDEX(parameters!$D$41:$AG$178,MATCH('PV (extension)'!B10949,parameters!$C$41:$C$178,0),MATCH('PV (extension)'!A10961,parameters!$D$5:$AG$5,0))/L10961</f>
        <v>6.4134666026183854E-2</v>
      </c>
      <c r="N10961" s="3" t="s">
        <v>1505</v>
      </c>
      <c r="O10961">
        <f>INDEX(parameters!$C$196:$EJ$198,MATCH('PV (extension)'!N10961,parameters!$B$196:$B$198,0),MATCH('PV (extension)'!B10949,parameters!$C$195:$EJ$195,0))</f>
        <v>1277.2636616812704</v>
      </c>
      <c r="P10961">
        <v>156</v>
      </c>
      <c r="Q10961">
        <v>30</v>
      </c>
      <c r="R10961">
        <f t="shared" si="1184"/>
        <v>5977593.9366683457</v>
      </c>
      <c r="S10961">
        <f t="shared" si="1185"/>
        <v>1.6729139024745416E-7</v>
      </c>
    </row>
    <row r="10962" spans="1:19" customFormat="1" x14ac:dyDescent="0.2">
      <c r="A10962" t="s">
        <v>1452</v>
      </c>
      <c r="B10962" s="4">
        <f t="shared" si="1183"/>
        <v>5.2881657840798204E-10</v>
      </c>
      <c r="C10962" t="s">
        <v>35</v>
      </c>
      <c r="D10962" t="s">
        <v>15</v>
      </c>
      <c r="F10962" t="s">
        <v>36</v>
      </c>
      <c r="G10962">
        <v>0</v>
      </c>
      <c r="H10962" t="s">
        <v>1452</v>
      </c>
      <c r="I10962" t="s">
        <v>340</v>
      </c>
      <c r="K10962" t="s">
        <v>2007</v>
      </c>
      <c r="L10962">
        <f t="shared" ref="L10962:L10970" si="1186">L10961</f>
        <v>0.82233248462317254</v>
      </c>
      <c r="M10962" s="4">
        <f>INDEX(parameters!$D$41:$AG$178,MATCH('PV (extension)'!B10949,parameters!$C$41:$C$178,0),MATCH('PV (extension)'!A10962,parameters!$D$5:$AG$5,0))/L10962</f>
        <v>1.2287226816964775E-2</v>
      </c>
      <c r="N10962" t="s">
        <v>1507</v>
      </c>
      <c r="O10962">
        <f>INDEX(parameters!$C$196:$EJ$198,MATCH('PV (extension)'!N10962,parameters!$B$196:$B$198,0),MATCH('PV (extension)'!B10949,parameters!$C$195:$EJ$195,0))</f>
        <v>1358.7911294481601</v>
      </c>
      <c r="P10962">
        <v>570</v>
      </c>
      <c r="Q10962">
        <v>30</v>
      </c>
      <c r="R10962">
        <f t="shared" si="1184"/>
        <v>23235328.313563537</v>
      </c>
      <c r="S10962">
        <f t="shared" si="1185"/>
        <v>4.3037911343660841E-8</v>
      </c>
    </row>
    <row r="10963" spans="1:19" customFormat="1" x14ac:dyDescent="0.2">
      <c r="A10963" t="s">
        <v>1453</v>
      </c>
      <c r="B10963" s="4">
        <f t="shared" si="1183"/>
        <v>3.8846458210676294E-9</v>
      </c>
      <c r="C10963" t="s">
        <v>35</v>
      </c>
      <c r="D10963" t="s">
        <v>15</v>
      </c>
      <c r="F10963" t="s">
        <v>36</v>
      </c>
      <c r="G10963">
        <v>0</v>
      </c>
      <c r="H10963" t="s">
        <v>1453</v>
      </c>
      <c r="I10963" t="s">
        <v>340</v>
      </c>
      <c r="K10963" t="s">
        <v>2007</v>
      </c>
      <c r="L10963">
        <f t="shared" si="1186"/>
        <v>0.82233248462317254</v>
      </c>
      <c r="M10963" s="4">
        <f>INDEX(parameters!$D$41:$AG$178,MATCH('PV (extension)'!B10949,parameters!$C$41:$C$178,0),MATCH('PV (extension)'!A10963,parameters!$D$5:$AG$5,0))/L10963</f>
        <v>9.0261021034418951E-2</v>
      </c>
      <c r="N10963" t="s">
        <v>1507</v>
      </c>
      <c r="O10963">
        <f>INDEX(parameters!$C$196:$EJ$198,MATCH('PV (extension)'!N10963,parameters!$B$196:$B$198,0),MATCH('PV (extension)'!B10949,parameters!$C$195:$EJ$195,0))</f>
        <v>1358.7911294481601</v>
      </c>
      <c r="P10963">
        <v>570</v>
      </c>
      <c r="Q10963">
        <v>30</v>
      </c>
      <c r="R10963">
        <f t="shared" si="1184"/>
        <v>23235328.313563537</v>
      </c>
      <c r="S10963">
        <f t="shared" si="1185"/>
        <v>4.3037911343660841E-8</v>
      </c>
    </row>
    <row r="10964" spans="1:19" customFormat="1" x14ac:dyDescent="0.2">
      <c r="A10964" t="s">
        <v>1454</v>
      </c>
      <c r="B10964" s="4">
        <f t="shared" si="1183"/>
        <v>4.1174489095831076E-11</v>
      </c>
      <c r="C10964" t="s">
        <v>35</v>
      </c>
      <c r="D10964" t="s">
        <v>15</v>
      </c>
      <c r="F10964" t="s">
        <v>36</v>
      </c>
      <c r="G10964">
        <v>0</v>
      </c>
      <c r="H10964" t="s">
        <v>1454</v>
      </c>
      <c r="I10964" t="s">
        <v>340</v>
      </c>
      <c r="K10964" t="s">
        <v>2007</v>
      </c>
      <c r="L10964">
        <f t="shared" si="1186"/>
        <v>0.82233248462317254</v>
      </c>
      <c r="M10964" s="4">
        <f>INDEX(parameters!$D$41:$AG$178,MATCH('PV (extension)'!B10949,parameters!$C$41:$C$178,0),MATCH('PV (extension)'!A10964,parameters!$D$5:$AG$5,0))/L10964</f>
        <v>9.5670277228487681E-4</v>
      </c>
      <c r="N10964" t="s">
        <v>1507</v>
      </c>
      <c r="O10964">
        <f>INDEX(parameters!$C$196:$EJ$198,MATCH('PV (extension)'!N10964,parameters!$B$196:$B$198,0),MATCH('PV (extension)'!B10949,parameters!$C$195:$EJ$195,0))</f>
        <v>1358.7911294481601</v>
      </c>
      <c r="P10964">
        <v>570</v>
      </c>
      <c r="Q10964">
        <v>30</v>
      </c>
      <c r="R10964">
        <f t="shared" si="1184"/>
        <v>23235328.313563537</v>
      </c>
      <c r="S10964">
        <f t="shared" si="1185"/>
        <v>4.3037911343660841E-8</v>
      </c>
    </row>
    <row r="10965" spans="1:19" customFormat="1" x14ac:dyDescent="0.2">
      <c r="A10965" t="s">
        <v>1455</v>
      </c>
      <c r="B10965" s="4">
        <f t="shared" si="1183"/>
        <v>1.3779009996620797E-8</v>
      </c>
      <c r="C10965" t="s">
        <v>35</v>
      </c>
      <c r="D10965" t="s">
        <v>15</v>
      </c>
      <c r="F10965" t="s">
        <v>36</v>
      </c>
      <c r="G10965">
        <v>0</v>
      </c>
      <c r="H10965" t="s">
        <v>1455</v>
      </c>
      <c r="I10965" t="s">
        <v>340</v>
      </c>
      <c r="K10965" t="s">
        <v>2007</v>
      </c>
      <c r="L10965">
        <f t="shared" si="1186"/>
        <v>0.82233248462317254</v>
      </c>
      <c r="M10965" s="4">
        <f>INDEX(parameters!$D$41:$AG$178,MATCH('PV (extension)'!B10949,parameters!$C$41:$C$178,0),MATCH('PV (extension)'!A10965,parameters!$D$5:$AG$5,0))/L10965</f>
        <v>0.32015982110735819</v>
      </c>
      <c r="N10965" t="s">
        <v>1507</v>
      </c>
      <c r="O10965">
        <f>INDEX(parameters!$C$196:$EJ$198,MATCH('PV (extension)'!N10965,parameters!$B$196:$B$198,0),MATCH('PV (extension)'!B10949,parameters!$C$195:$EJ$195,0))</f>
        <v>1358.7911294481601</v>
      </c>
      <c r="P10965">
        <v>570</v>
      </c>
      <c r="Q10965">
        <v>30</v>
      </c>
      <c r="R10965">
        <f t="shared" si="1184"/>
        <v>23235328.313563537</v>
      </c>
      <c r="S10965">
        <f t="shared" si="1185"/>
        <v>4.3037911343660841E-8</v>
      </c>
    </row>
    <row r="10966" spans="1:19" customFormat="1" x14ac:dyDescent="0.2">
      <c r="A10966" t="s">
        <v>1456</v>
      </c>
      <c r="B10966" s="4">
        <f t="shared" si="1183"/>
        <v>7.3089801235030895E-9</v>
      </c>
      <c r="C10966" t="s">
        <v>35</v>
      </c>
      <c r="D10966" t="s">
        <v>15</v>
      </c>
      <c r="F10966" t="s">
        <v>36</v>
      </c>
      <c r="G10966">
        <v>0</v>
      </c>
      <c r="H10966" t="s">
        <v>1456</v>
      </c>
      <c r="I10966" t="s">
        <v>340</v>
      </c>
      <c r="K10966" t="s">
        <v>2007</v>
      </c>
      <c r="L10966">
        <f t="shared" si="1186"/>
        <v>0.82233248462317254</v>
      </c>
      <c r="M10966" s="4">
        <f>INDEX(parameters!$D$41:$AG$178,MATCH('PV (extension)'!B10949,parameters!$C$41:$C$178,0),MATCH('PV (extension)'!A10966,parameters!$D$5:$AG$5,0))/L10966</f>
        <v>0.16982655280690445</v>
      </c>
      <c r="N10966" t="s">
        <v>1507</v>
      </c>
      <c r="O10966">
        <f>INDEX(parameters!$C$196:$EJ$198,MATCH('PV (extension)'!N10966,parameters!$B$196:$B$198,0),MATCH('PV (extension)'!B10949,parameters!$C$195:$EJ$195,0))</f>
        <v>1358.7911294481601</v>
      </c>
      <c r="P10966">
        <v>570</v>
      </c>
      <c r="Q10966">
        <v>30</v>
      </c>
      <c r="R10966">
        <f t="shared" si="1184"/>
        <v>23235328.313563537</v>
      </c>
      <c r="S10966">
        <f t="shared" si="1185"/>
        <v>4.3037911343660841E-8</v>
      </c>
    </row>
    <row r="10967" spans="1:19" customFormat="1" ht="16" x14ac:dyDescent="0.2">
      <c r="A10967" t="s">
        <v>1461</v>
      </c>
      <c r="B10967" s="4">
        <f t="shared" si="1183"/>
        <v>2.2554527813832351E-9</v>
      </c>
      <c r="C10967" t="s">
        <v>49</v>
      </c>
      <c r="D10967" t="s">
        <v>15</v>
      </c>
      <c r="F10967" t="s">
        <v>36</v>
      </c>
      <c r="G10967">
        <v>0</v>
      </c>
      <c r="H10967" t="s">
        <v>1461</v>
      </c>
      <c r="I10967" t="s">
        <v>340</v>
      </c>
      <c r="K10967" t="s">
        <v>2007</v>
      </c>
      <c r="L10967">
        <f t="shared" si="1186"/>
        <v>0.82233248462317254</v>
      </c>
      <c r="M10967" s="4">
        <f>INDEX(parameters!$D$41:$AG$178,MATCH('PV (extension)'!B10949,parameters!$C$41:$C$178,0),MATCH('PV (extension)'!A10967,parameters!$D$5:$AG$5,0))/L10967</f>
        <v>8.0374539804535308E-3</v>
      </c>
      <c r="N10967" s="3" t="s">
        <v>1505</v>
      </c>
      <c r="O10967">
        <f>INDEX(parameters!$C$196:$EJ$198,MATCH('PV (extension)'!N10967,parameters!$B$196:$B$198,0),MATCH('PV (extension)'!B10949,parameters!$C$195:$EJ$195,0))</f>
        <v>1277.2636616812704</v>
      </c>
      <c r="P10967">
        <v>93</v>
      </c>
      <c r="Q10967">
        <v>30</v>
      </c>
      <c r="R10967">
        <f t="shared" si="1184"/>
        <v>3563565.6160907443</v>
      </c>
      <c r="S10967">
        <f t="shared" si="1185"/>
        <v>2.8061781589895537E-7</v>
      </c>
    </row>
    <row r="10968" spans="1:19" customFormat="1" ht="16" x14ac:dyDescent="0.2">
      <c r="A10968" t="s">
        <v>1457</v>
      </c>
      <c r="B10968" s="4">
        <f t="shared" si="1183"/>
        <v>3.8244479159888175E-8</v>
      </c>
      <c r="C10968" t="s">
        <v>49</v>
      </c>
      <c r="D10968" t="s">
        <v>15</v>
      </c>
      <c r="F10968" t="s">
        <v>36</v>
      </c>
      <c r="G10968">
        <v>0</v>
      </c>
      <c r="H10968" t="s">
        <v>1457</v>
      </c>
      <c r="I10968" t="s">
        <v>340</v>
      </c>
      <c r="K10968" t="s">
        <v>2007</v>
      </c>
      <c r="L10968">
        <f t="shared" si="1186"/>
        <v>0.82233248462317254</v>
      </c>
      <c r="M10968" s="4">
        <f>INDEX(parameters!$D$41:$AG$178,MATCH('PV (extension)'!B10949,parameters!$C$41:$C$178,0),MATCH('PV (extension)'!A10968,parameters!$D$5:$AG$5,0))/L10968</f>
        <v>0.13628671093947653</v>
      </c>
      <c r="N10968" s="3" t="s">
        <v>1505</v>
      </c>
      <c r="O10968">
        <f>INDEX(parameters!$C$196:$EJ$198,MATCH('PV (extension)'!N10968,parameters!$B$196:$B$198,0),MATCH('PV (extension)'!B10949,parameters!$C$195:$EJ$195,0))</f>
        <v>1277.2636616812704</v>
      </c>
      <c r="P10968">
        <v>93</v>
      </c>
      <c r="Q10968">
        <v>30</v>
      </c>
      <c r="R10968">
        <f t="shared" si="1184"/>
        <v>3563565.6160907443</v>
      </c>
      <c r="S10968">
        <f t="shared" si="1185"/>
        <v>2.8061781589895537E-7</v>
      </c>
    </row>
    <row r="10969" spans="1:19" customFormat="1" ht="16" x14ac:dyDescent="0.2">
      <c r="A10969" t="s">
        <v>1462</v>
      </c>
      <c r="B10969" s="4">
        <f t="shared" si="1183"/>
        <v>1.1923300482962091E-9</v>
      </c>
      <c r="C10969" t="s">
        <v>49</v>
      </c>
      <c r="D10969" t="s">
        <v>15</v>
      </c>
      <c r="F10969" t="s">
        <v>36</v>
      </c>
      <c r="G10969">
        <v>0</v>
      </c>
      <c r="H10969" t="s">
        <v>1462</v>
      </c>
      <c r="I10969" t="s">
        <v>340</v>
      </c>
      <c r="K10969" t="s">
        <v>2007</v>
      </c>
      <c r="L10969">
        <f t="shared" si="1186"/>
        <v>0.82233248462317254</v>
      </c>
      <c r="M10969" s="4">
        <f>INDEX(parameters!$D$41:$AG$178,MATCH('PV (extension)'!B10949,parameters!$C$41:$C$178,0),MATCH('PV (extension)'!A10969,parameters!$D$5:$AG$5,0))/L10969</f>
        <v>4.2489463631401872E-3</v>
      </c>
      <c r="N10969" s="3" t="s">
        <v>1505</v>
      </c>
      <c r="O10969">
        <f>INDEX(parameters!$C$196:$EJ$198,MATCH('PV (extension)'!N10969,parameters!$B$196:$B$198,0),MATCH('PV (extension)'!B10949,parameters!$C$195:$EJ$195,0))</f>
        <v>1277.2636616812704</v>
      </c>
      <c r="P10969">
        <v>93</v>
      </c>
      <c r="Q10969">
        <v>30</v>
      </c>
      <c r="R10969">
        <f t="shared" si="1184"/>
        <v>3563565.6160907443</v>
      </c>
      <c r="S10969">
        <f t="shared" si="1185"/>
        <v>2.8061781589895537E-7</v>
      </c>
    </row>
    <row r="10970" spans="1:19" customFormat="1" ht="16" x14ac:dyDescent="0.2">
      <c r="A10970" t="s">
        <v>1458</v>
      </c>
      <c r="B10970" s="4">
        <f t="shared" si="1183"/>
        <v>2.0032860297730317E-8</v>
      </c>
      <c r="C10970" t="s">
        <v>49</v>
      </c>
      <c r="D10970" t="s">
        <v>15</v>
      </c>
      <c r="F10970" t="s">
        <v>36</v>
      </c>
      <c r="G10970">
        <v>0</v>
      </c>
      <c r="H10970" t="s">
        <v>1458</v>
      </c>
      <c r="I10970" t="s">
        <v>340</v>
      </c>
      <c r="K10970" t="s">
        <v>2007</v>
      </c>
      <c r="L10970">
        <f t="shared" si="1186"/>
        <v>0.82233248462317254</v>
      </c>
      <c r="M10970" s="4">
        <f>INDEX(parameters!$D$41:$AG$178,MATCH('PV (extension)'!B10949,parameters!$C$41:$C$178,0),MATCH('PV (extension)'!A10970,parameters!$D$5:$AG$5,0))/L10970</f>
        <v>7.1388412148941149E-2</v>
      </c>
      <c r="N10970" s="3" t="s">
        <v>1505</v>
      </c>
      <c r="O10970">
        <f>INDEX(parameters!$C$196:$EJ$198,MATCH('PV (extension)'!N10970,parameters!$B$196:$B$198,0),MATCH('PV (extension)'!B10949,parameters!$C$195:$EJ$195,0))</f>
        <v>1277.2636616812704</v>
      </c>
      <c r="P10970">
        <v>93</v>
      </c>
      <c r="Q10970">
        <v>30</v>
      </c>
      <c r="R10970">
        <f t="shared" si="1184"/>
        <v>3563565.6160907443</v>
      </c>
      <c r="S10970">
        <f t="shared" si="1185"/>
        <v>2.8061781589895537E-7</v>
      </c>
    </row>
    <row r="10971" spans="1:19" customFormat="1" x14ac:dyDescent="0.2">
      <c r="A10971" t="s">
        <v>442</v>
      </c>
      <c r="B10971">
        <v>3.7025999999999999E-3</v>
      </c>
      <c r="C10971" t="s">
        <v>42</v>
      </c>
      <c r="D10971" t="s">
        <v>16</v>
      </c>
      <c r="F10971" t="s">
        <v>36</v>
      </c>
      <c r="G10971">
        <v>0</v>
      </c>
      <c r="H10971" t="s">
        <v>443</v>
      </c>
      <c r="I10971" t="s">
        <v>353</v>
      </c>
      <c r="M10971" s="4"/>
    </row>
    <row r="10972" spans="1:19" customFormat="1" x14ac:dyDescent="0.2">
      <c r="A10972" t="s">
        <v>354</v>
      </c>
      <c r="B10972">
        <v>-3.3322999999999998E-6</v>
      </c>
      <c r="C10972" t="s">
        <v>49</v>
      </c>
      <c r="D10972" t="s">
        <v>250</v>
      </c>
      <c r="F10972" t="s">
        <v>36</v>
      </c>
      <c r="G10972">
        <v>0</v>
      </c>
      <c r="H10972" t="s">
        <v>355</v>
      </c>
      <c r="I10972" t="s">
        <v>353</v>
      </c>
      <c r="M10972" s="4"/>
    </row>
    <row r="10973" spans="1:19" customFormat="1" x14ac:dyDescent="0.2">
      <c r="M10973" s="4"/>
    </row>
    <row r="10974" spans="1:19" s="2" customFormat="1" x14ac:dyDescent="0.2">
      <c r="A10974" s="2" t="s">
        <v>2</v>
      </c>
      <c r="B10974" s="2" t="s">
        <v>332</v>
      </c>
      <c r="M10974" s="4"/>
    </row>
    <row r="10975" spans="1:19" x14ac:dyDescent="0.2">
      <c r="A10975" s="29" t="s">
        <v>4</v>
      </c>
      <c r="B1097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")&amp;HLOOKUP(B10976,parameters!$C$195:$EJ$198,2,0)&amp;" kWh/kWp.
Annual output, Facade: "&amp;HLOOKUP(B10976,parameters!$C$195:$EJ$198,3,0)&amp;" kWh/kWp.
Annual output, Open-ground: "&amp;HLOOKUP(B10976,parameters!$C$195:$EJ$198,4,0)&amp;_xlfn._LONGTEXT("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")&amp;VLOOKUP(B10976,'extension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1277.26366168127 kWh/kWp.
Annual output, Facade: 896.802145435786 kWh/kWp.
Annual output, Open-ground: 1358.79112944816 kWh/kWp.
Amount of solar energy transformed to electricity. Waste heat emission due to losses of electricity in the system.
Technology:  Electricity production with grid-connected photovoltaic power plants.
Time period:  Time of publications
Production volume: 3520.708 GWh in 2025.
Sampling:  Statistical data and model calculations
Extrapolations:  Use of PV technology data investigated for other countries (Switzerland). Correction of average yield with Swiss data.
Uncertainty:  None
Author: Romain Sacchi, PSI, romain.sacchi@psi.ch</v>
      </c>
      <c r="M10975" s="30"/>
    </row>
    <row r="10976" spans="1:19" customFormat="1" x14ac:dyDescent="0.2">
      <c r="A10976" t="s">
        <v>6</v>
      </c>
      <c r="B10976" t="s">
        <v>1614</v>
      </c>
    </row>
    <row r="10977" spans="1:22" customFormat="1" x14ac:dyDescent="0.2">
      <c r="A10977" t="s">
        <v>8</v>
      </c>
      <c r="B10977">
        <v>1</v>
      </c>
    </row>
    <row r="10978" spans="1:22" customFormat="1" x14ac:dyDescent="0.2">
      <c r="A10978" t="s">
        <v>9</v>
      </c>
      <c r="B10978" t="s">
        <v>73</v>
      </c>
    </row>
    <row r="10979" spans="1:22" customFormat="1" x14ac:dyDescent="0.2">
      <c r="A10979" t="s">
        <v>11</v>
      </c>
      <c r="B10979" t="s">
        <v>12</v>
      </c>
    </row>
    <row r="10980" spans="1:22" customFormat="1" x14ac:dyDescent="0.2">
      <c r="A10980" t="s">
        <v>13</v>
      </c>
      <c r="B10980" t="s">
        <v>14</v>
      </c>
    </row>
    <row r="10981" spans="1:22" customFormat="1" x14ac:dyDescent="0.2">
      <c r="A10981" t="s">
        <v>15</v>
      </c>
      <c r="B10981" t="s">
        <v>53</v>
      </c>
    </row>
    <row r="10982" spans="1:22" customFormat="1" x14ac:dyDescent="0.2">
      <c r="A10982" t="s">
        <v>17</v>
      </c>
    </row>
    <row r="10983" spans="1:22" s="2" customFormat="1" x14ac:dyDescent="0.2">
      <c r="A10983" s="2" t="s">
        <v>18</v>
      </c>
      <c r="B10983" s="2" t="s">
        <v>19</v>
      </c>
      <c r="C10983" s="2" t="s">
        <v>6</v>
      </c>
      <c r="D10983" s="2" t="s">
        <v>15</v>
      </c>
      <c r="E10983" s="2" t="s">
        <v>20</v>
      </c>
      <c r="F10983" s="2" t="s">
        <v>13</v>
      </c>
      <c r="G10983" s="2" t="s">
        <v>21</v>
      </c>
      <c r="H10983" s="2" t="s">
        <v>22</v>
      </c>
      <c r="I10983" s="2" t="s">
        <v>23</v>
      </c>
      <c r="J10983" s="2" t="s">
        <v>4</v>
      </c>
      <c r="K10983" s="2" t="s">
        <v>24</v>
      </c>
      <c r="L10983" s="2" t="s">
        <v>9</v>
      </c>
      <c r="M10983" s="2" t="s">
        <v>1925</v>
      </c>
      <c r="N10983" s="2" t="s">
        <v>1998</v>
      </c>
      <c r="O10983" s="2" t="s">
        <v>2002</v>
      </c>
      <c r="P10983" s="2" t="s">
        <v>2003</v>
      </c>
      <c r="Q10983" s="2" t="s">
        <v>2001</v>
      </c>
      <c r="R10983" s="2" t="s">
        <v>2000</v>
      </c>
      <c r="S10983" s="2" t="s">
        <v>2004</v>
      </c>
      <c r="T10983" s="2" t="s">
        <v>1502</v>
      </c>
      <c r="U10983" s="2" t="s">
        <v>2005</v>
      </c>
      <c r="V10983" s="2" t="s">
        <v>2006</v>
      </c>
    </row>
    <row r="10984" spans="1:22" customFormat="1" x14ac:dyDescent="0.2">
      <c r="A10984" t="s">
        <v>335</v>
      </c>
      <c r="B10984">
        <v>3.8502999999999998</v>
      </c>
      <c r="D10984" t="s">
        <v>30</v>
      </c>
      <c r="E10984" t="s">
        <v>336</v>
      </c>
      <c r="F10984" t="s">
        <v>27</v>
      </c>
      <c r="G10984">
        <v>2</v>
      </c>
      <c r="H10984">
        <v>1.348151067341848</v>
      </c>
      <c r="I10984">
        <v>4.3409845976280087E-2</v>
      </c>
      <c r="J10984" t="s">
        <v>337</v>
      </c>
    </row>
    <row r="10985" spans="1:22" customFormat="1" x14ac:dyDescent="0.2">
      <c r="A10985" t="s">
        <v>29</v>
      </c>
      <c r="B10985">
        <v>0.25026999999999999</v>
      </c>
      <c r="D10985" t="s">
        <v>30</v>
      </c>
      <c r="E10985" t="s">
        <v>31</v>
      </c>
      <c r="F10985" t="s">
        <v>27</v>
      </c>
      <c r="G10985">
        <v>2</v>
      </c>
      <c r="H10985">
        <v>-1.385214943900327</v>
      </c>
      <c r="I10985">
        <v>2.439508208471609E-2</v>
      </c>
      <c r="J10985" t="s">
        <v>358</v>
      </c>
    </row>
    <row r="10986" spans="1:22" customFormat="1" x14ac:dyDescent="0.2">
      <c r="A10986" t="s">
        <v>332</v>
      </c>
      <c r="B10986">
        <v>1</v>
      </c>
      <c r="C10986" t="str">
        <f>B10976</f>
        <v>BG</v>
      </c>
      <c r="D10986" t="s">
        <v>53</v>
      </c>
      <c r="E10986" t="s">
        <v>339</v>
      </c>
      <c r="F10986" t="s">
        <v>33</v>
      </c>
      <c r="G10986">
        <v>0</v>
      </c>
      <c r="H10986">
        <v>1</v>
      </c>
      <c r="L10986" t="s">
        <v>73</v>
      </c>
      <c r="M10986">
        <f>VLOOKUP(C10986,'extension - production vol'!$B$6:$D$235,3,0)</f>
        <v>3520.7080000000001</v>
      </c>
    </row>
    <row r="10987" spans="1:22" customFormat="1" ht="16" x14ac:dyDescent="0.2">
      <c r="A10987" t="s">
        <v>1434</v>
      </c>
      <c r="B10987" s="4">
        <f t="shared" ref="B10987:B11013" si="1187">P10987*V10987</f>
        <v>1.6890435142985588E-8</v>
      </c>
      <c r="C10987" t="s">
        <v>49</v>
      </c>
      <c r="D10987" t="s">
        <v>15</v>
      </c>
      <c r="F10987" t="s">
        <v>36</v>
      </c>
      <c r="G10987">
        <v>2</v>
      </c>
      <c r="H10987">
        <v>-18.46800298604678</v>
      </c>
      <c r="I10987">
        <v>9.798894162072011E-2</v>
      </c>
      <c r="J10987" t="s">
        <v>340</v>
      </c>
      <c r="L10987" t="s">
        <v>1434</v>
      </c>
      <c r="N10987" t="s">
        <v>2008</v>
      </c>
      <c r="O10987">
        <v>1</v>
      </c>
      <c r="P10987" s="4">
        <f>INDEX(parameters!$D$41:$AG$178,MATCH('PV (extension)'!B10976,parameters!$C$41:$C$178,0),MATCH('PV (extension)'!A10987,parameters!$D$5:$AG$5,0))/O10987</f>
        <v>0.10096416269840058</v>
      </c>
      <c r="Q10987" s="3" t="s">
        <v>1505</v>
      </c>
      <c r="R10987">
        <f>INDEX(parameters!$C$196:$EJ$198,MATCH('PV (extension)'!Q10987,parameters!$B$196:$B$198,0),MATCH('PV (extension)'!B10976,parameters!$C$195:$EJ$195,0))</f>
        <v>1277.2636616812704</v>
      </c>
      <c r="S10987">
        <v>156</v>
      </c>
      <c r="T10987">
        <v>30</v>
      </c>
      <c r="U10987">
        <f t="shared" ref="U10987:U11013" si="1188">T10987*S10987*R10987</f>
        <v>5977593.9366683457</v>
      </c>
      <c r="V10987">
        <f t="shared" ref="V10987:V11013" si="1189">1/U10987</f>
        <v>1.6729139024745416E-7</v>
      </c>
    </row>
    <row r="10988" spans="1:22" customFormat="1" ht="16" x14ac:dyDescent="0.2">
      <c r="A10988" t="s">
        <v>1435</v>
      </c>
      <c r="B10988" s="4">
        <f t="shared" si="1187"/>
        <v>8.8229511443167985E-9</v>
      </c>
      <c r="C10988" t="s">
        <v>49</v>
      </c>
      <c r="D10988" t="s">
        <v>15</v>
      </c>
      <c r="F10988" t="s">
        <v>36</v>
      </c>
      <c r="G10988">
        <v>2</v>
      </c>
      <c r="H10988">
        <v>-19.10362020104489</v>
      </c>
      <c r="I10988">
        <v>9.798894162072011E-2</v>
      </c>
      <c r="J10988" t="s">
        <v>340</v>
      </c>
      <c r="L10988" t="s">
        <v>1435</v>
      </c>
      <c r="N10988" t="s">
        <v>2008</v>
      </c>
      <c r="O10988">
        <v>1</v>
      </c>
      <c r="P10988" s="4">
        <f>INDEX(parameters!$D$41:$AG$178,MATCH('PV (extension)'!B10976,parameters!$C$41:$C$178,0),MATCH('PV (extension)'!A10988,parameters!$D$5:$AG$5,0))/O10988</f>
        <v>5.2740019263789135E-2</v>
      </c>
      <c r="Q10988" s="3" t="s">
        <v>1505</v>
      </c>
      <c r="R10988">
        <f>INDEX(parameters!$C$196:$EJ$198,MATCH('PV (extension)'!Q10988,parameters!$B$196:$B$198,0),MATCH('PV (extension)'!B10976,parameters!$C$195:$EJ$195,0))</f>
        <v>1277.2636616812704</v>
      </c>
      <c r="S10988">
        <v>156</v>
      </c>
      <c r="T10988">
        <v>30</v>
      </c>
      <c r="U10988">
        <f t="shared" si="1188"/>
        <v>5977593.9366683457</v>
      </c>
      <c r="V10988">
        <f t="shared" si="1189"/>
        <v>1.6729139024745416E-7</v>
      </c>
    </row>
    <row r="10989" spans="1:22" customFormat="1" ht="16" x14ac:dyDescent="0.2">
      <c r="A10989" t="s">
        <v>1439</v>
      </c>
      <c r="B10989" s="4">
        <f t="shared" si="1187"/>
        <v>7.9129772392613044E-9</v>
      </c>
      <c r="C10989" t="s">
        <v>49</v>
      </c>
      <c r="D10989" t="s">
        <v>15</v>
      </c>
      <c r="F10989" t="s">
        <v>36</v>
      </c>
      <c r="G10989">
        <v>2</v>
      </c>
      <c r="H10989">
        <v>-19.697439318003951</v>
      </c>
      <c r="I10989">
        <v>9.798894162072011E-2</v>
      </c>
      <c r="J10989" t="s">
        <v>340</v>
      </c>
      <c r="L10989" t="s">
        <v>1439</v>
      </c>
      <c r="N10989" t="s">
        <v>2008</v>
      </c>
      <c r="O10989">
        <v>1</v>
      </c>
      <c r="P10989" s="4">
        <f>INDEX(parameters!$D$41:$AG$178,MATCH('PV (extension)'!B10976,parameters!$C$41:$C$178,0),MATCH('PV (extension)'!A10989,parameters!$D$5:$AG$5,0))/O10989</f>
        <v>9.0962624550774995E-4</v>
      </c>
      <c r="Q10989" s="3" t="s">
        <v>1505</v>
      </c>
      <c r="R10989">
        <f>INDEX(parameters!$C$196:$EJ$198,MATCH('PV (extension)'!Q10989,parameters!$B$196:$B$198,0),MATCH('PV (extension)'!B10976,parameters!$C$195:$EJ$195,0))</f>
        <v>1277.2636616812704</v>
      </c>
      <c r="S10989">
        <v>3</v>
      </c>
      <c r="T10989">
        <v>30</v>
      </c>
      <c r="U10989">
        <f t="shared" si="1188"/>
        <v>114953.72955131433</v>
      </c>
      <c r="V10989">
        <f t="shared" si="1189"/>
        <v>8.6991522928676165E-6</v>
      </c>
    </row>
    <row r="10990" spans="1:22" customFormat="1" ht="16" x14ac:dyDescent="0.2">
      <c r="A10990" t="s">
        <v>1440</v>
      </c>
      <c r="B10990" s="4">
        <f t="shared" si="1187"/>
        <v>5.1610860110753144E-8</v>
      </c>
      <c r="C10990" t="s">
        <v>49</v>
      </c>
      <c r="D10990" t="s">
        <v>15</v>
      </c>
      <c r="F10990" t="s">
        <v>36</v>
      </c>
      <c r="G10990">
        <v>2</v>
      </c>
      <c r="H10990">
        <v>-16.692979911025031</v>
      </c>
      <c r="I10990">
        <v>9.798894162072011E-2</v>
      </c>
      <c r="J10990" t="s">
        <v>340</v>
      </c>
      <c r="L10990" t="s">
        <v>1440</v>
      </c>
      <c r="N10990" t="s">
        <v>2008</v>
      </c>
      <c r="O10990">
        <v>1</v>
      </c>
      <c r="P10990" s="4">
        <f>INDEX(parameters!$D$41:$AG$178,MATCH('PV (extension)'!B10976,parameters!$C$41:$C$178,0),MATCH('PV (extension)'!A10990,parameters!$D$5:$AG$5,0))/O10990</f>
        <v>5.9328608550822341E-3</v>
      </c>
      <c r="Q10990" s="3" t="s">
        <v>1505</v>
      </c>
      <c r="R10990">
        <f>INDEX(parameters!$C$196:$EJ$198,MATCH('PV (extension)'!Q10990,parameters!$B$196:$B$198,0),MATCH('PV (extension)'!B10976,parameters!$C$195:$EJ$195,0))</f>
        <v>1277.2636616812704</v>
      </c>
      <c r="S10990">
        <v>3</v>
      </c>
      <c r="T10990">
        <v>30</v>
      </c>
      <c r="U10990">
        <f t="shared" si="1188"/>
        <v>114953.72955131433</v>
      </c>
      <c r="V10990">
        <f t="shared" si="1189"/>
        <v>8.6991522928676165E-6</v>
      </c>
    </row>
    <row r="10991" spans="1:22" customFormat="1" ht="16" x14ac:dyDescent="0.2">
      <c r="A10991" t="s">
        <v>1441</v>
      </c>
      <c r="B10991" s="4">
        <f t="shared" si="1187"/>
        <v>7.9970960568857701E-10</v>
      </c>
      <c r="C10991" t="s">
        <v>35</v>
      </c>
      <c r="D10991" t="s">
        <v>15</v>
      </c>
      <c r="F10991" t="s">
        <v>36</v>
      </c>
      <c r="G10991">
        <v>2</v>
      </c>
      <c r="H10991">
        <v>-21.54326959350907</v>
      </c>
      <c r="I10991">
        <v>9.798894162072011E-2</v>
      </c>
      <c r="J10991" t="s">
        <v>340</v>
      </c>
      <c r="L10991" t="s">
        <v>1441</v>
      </c>
      <c r="N10991" t="s">
        <v>2008</v>
      </c>
      <c r="O10991">
        <v>1</v>
      </c>
      <c r="P10991" s="4">
        <f>INDEX(parameters!$D$41:$AG$178,MATCH('PV (extension)'!B10976,parameters!$C$41:$C$178,0),MATCH('PV (extension)'!A10991,parameters!$D$5:$AG$5,0))/O10991</f>
        <v>9.1929601731912907E-5</v>
      </c>
      <c r="Q10991" s="3" t="s">
        <v>1505</v>
      </c>
      <c r="R10991">
        <f>INDEX(parameters!$C$196:$EJ$198,MATCH('PV (extension)'!Q10991,parameters!$B$196:$B$198,0),MATCH('PV (extension)'!B10976,parameters!$C$195:$EJ$195,0))</f>
        <v>1277.2636616812704</v>
      </c>
      <c r="S10991">
        <v>3</v>
      </c>
      <c r="T10991">
        <v>30</v>
      </c>
      <c r="U10991">
        <f t="shared" si="1188"/>
        <v>114953.72955131433</v>
      </c>
      <c r="V10991">
        <f t="shared" si="1189"/>
        <v>8.6991522928676165E-6</v>
      </c>
    </row>
    <row r="10992" spans="1:22" customFormat="1" ht="16" x14ac:dyDescent="0.2">
      <c r="A10992" t="s">
        <v>1442</v>
      </c>
      <c r="B10992" s="4">
        <f t="shared" si="1187"/>
        <v>1.3902812679000634E-8</v>
      </c>
      <c r="C10992" t="s">
        <v>35</v>
      </c>
      <c r="D10992" t="s">
        <v>15</v>
      </c>
      <c r="F10992" t="s">
        <v>36</v>
      </c>
      <c r="G10992">
        <v>2</v>
      </c>
      <c r="H10992">
        <v>-18.729872499892029</v>
      </c>
      <c r="I10992">
        <v>9.798894162072011E-2</v>
      </c>
      <c r="J10992" t="s">
        <v>340</v>
      </c>
      <c r="L10992" t="s">
        <v>1442</v>
      </c>
      <c r="N10992" t="s">
        <v>2008</v>
      </c>
      <c r="O10992">
        <v>1</v>
      </c>
      <c r="P10992" s="4">
        <f>INDEX(parameters!$D$41:$AG$178,MATCH('PV (extension)'!B10976,parameters!$C$41:$C$178,0),MATCH('PV (extension)'!A10992,parameters!$D$5:$AG$5,0))/O10992</f>
        <v>1.5981801687044229E-3</v>
      </c>
      <c r="Q10992" s="3" t="s">
        <v>1505</v>
      </c>
      <c r="R10992">
        <f>INDEX(parameters!$C$196:$EJ$198,MATCH('PV (extension)'!Q10992,parameters!$B$196:$B$198,0),MATCH('PV (extension)'!B10976,parameters!$C$195:$EJ$195,0))</f>
        <v>1277.2636616812704</v>
      </c>
      <c r="S10992">
        <v>3</v>
      </c>
      <c r="T10992">
        <v>30</v>
      </c>
      <c r="U10992">
        <f t="shared" si="1188"/>
        <v>114953.72955131433</v>
      </c>
      <c r="V10992">
        <f t="shared" si="1189"/>
        <v>8.6991522928676165E-6</v>
      </c>
    </row>
    <row r="10993" spans="1:22" customFormat="1" x14ac:dyDescent="0.2">
      <c r="A10993" t="s">
        <v>1452</v>
      </c>
      <c r="B10993" s="4">
        <f t="shared" si="1187"/>
        <v>4.3486305083216053E-10</v>
      </c>
      <c r="C10993" t="s">
        <v>35</v>
      </c>
      <c r="D10993" t="s">
        <v>15</v>
      </c>
      <c r="F10993" t="s">
        <v>36</v>
      </c>
      <c r="G10993">
        <v>2</v>
      </c>
      <c r="H10993">
        <v>-21.666568118067421</v>
      </c>
      <c r="I10993">
        <v>9.798894162072011E-2</v>
      </c>
      <c r="J10993" t="s">
        <v>340</v>
      </c>
      <c r="L10993" t="s">
        <v>1452</v>
      </c>
      <c r="N10993" t="s">
        <v>2008</v>
      </c>
      <c r="O10993">
        <v>1</v>
      </c>
      <c r="P10993" s="4">
        <f>INDEX(parameters!$D$41:$AG$178,MATCH('PV (extension)'!B10976,parameters!$C$41:$C$178,0),MATCH('PV (extension)'!A10993,parameters!$D$5:$AG$5,0))/O10993</f>
        <v>1.0104185757523119E-2</v>
      </c>
      <c r="Q10993" t="s">
        <v>1507</v>
      </c>
      <c r="R10993">
        <f>INDEX(parameters!$C$196:$EJ$198,MATCH('PV (extension)'!Q10993,parameters!$B$196:$B$198,0),MATCH('PV (extension)'!B10976,parameters!$C$195:$EJ$195,0))</f>
        <v>1358.7911294481601</v>
      </c>
      <c r="S10993">
        <v>570</v>
      </c>
      <c r="T10993">
        <v>30</v>
      </c>
      <c r="U10993">
        <f t="shared" si="1188"/>
        <v>23235328.313563537</v>
      </c>
      <c r="V10993">
        <f t="shared" si="1189"/>
        <v>4.3037911343660841E-8</v>
      </c>
    </row>
    <row r="10994" spans="1:22" customFormat="1" x14ac:dyDescent="0.2">
      <c r="A10994" t="s">
        <v>1453</v>
      </c>
      <c r="B10994" s="4">
        <f t="shared" si="1187"/>
        <v>3.1944704499195676E-9</v>
      </c>
      <c r="C10994" t="s">
        <v>35</v>
      </c>
      <c r="D10994" t="s">
        <v>15</v>
      </c>
      <c r="F10994" t="s">
        <v>36</v>
      </c>
      <c r="G10994">
        <v>2</v>
      </c>
      <c r="H10994">
        <v>-21.47552628199886</v>
      </c>
      <c r="I10994">
        <v>9.798894162072011E-2</v>
      </c>
      <c r="J10994" t="s">
        <v>340</v>
      </c>
      <c r="L10994" t="s">
        <v>1453</v>
      </c>
      <c r="N10994" t="s">
        <v>2008</v>
      </c>
      <c r="O10994">
        <v>1</v>
      </c>
      <c r="P10994" s="4">
        <f>INDEX(parameters!$D$41:$AG$178,MATCH('PV (extension)'!B10976,parameters!$C$41:$C$178,0),MATCH('PV (extension)'!A10994,parameters!$D$5:$AG$5,0))/O10994</f>
        <v>7.4224569691858172E-2</v>
      </c>
      <c r="Q10994" t="s">
        <v>1507</v>
      </c>
      <c r="R10994">
        <f>INDEX(parameters!$C$196:$EJ$198,MATCH('PV (extension)'!Q10994,parameters!$B$196:$B$198,0),MATCH('PV (extension)'!B10976,parameters!$C$195:$EJ$195,0))</f>
        <v>1358.7911294481601</v>
      </c>
      <c r="S10994">
        <v>570</v>
      </c>
      <c r="T10994">
        <v>30</v>
      </c>
      <c r="U10994">
        <f t="shared" si="1188"/>
        <v>23235328.313563537</v>
      </c>
      <c r="V10994">
        <f t="shared" si="1189"/>
        <v>4.3037911343660841E-8</v>
      </c>
    </row>
    <row r="10995" spans="1:22" customFormat="1" x14ac:dyDescent="0.2">
      <c r="A10995" t="s">
        <v>1454</v>
      </c>
      <c r="B10995" s="4">
        <f t="shared" si="1187"/>
        <v>3.3859119921264493E-11</v>
      </c>
      <c r="C10995" t="s">
        <v>35</v>
      </c>
      <c r="D10995" t="s">
        <v>15</v>
      </c>
      <c r="F10995" t="s">
        <v>36</v>
      </c>
      <c r="G10995">
        <v>2</v>
      </c>
      <c r="H10995">
        <v>-23.51240679473371</v>
      </c>
      <c r="I10995">
        <v>9.798894162072011E-2</v>
      </c>
      <c r="J10995" t="s">
        <v>340</v>
      </c>
      <c r="L10995" t="s">
        <v>1454</v>
      </c>
      <c r="N10995" t="s">
        <v>2008</v>
      </c>
      <c r="O10995">
        <v>1</v>
      </c>
      <c r="P10995" s="4">
        <f>INDEX(parameters!$D$41:$AG$178,MATCH('PV (extension)'!B10976,parameters!$C$41:$C$178,0),MATCH('PV (extension)'!A10995,parameters!$D$5:$AG$5,0))/O10995</f>
        <v>7.867277677789E-4</v>
      </c>
      <c r="Q10995" t="s">
        <v>1507</v>
      </c>
      <c r="R10995">
        <f>INDEX(parameters!$C$196:$EJ$198,MATCH('PV (extension)'!Q10995,parameters!$B$196:$B$198,0),MATCH('PV (extension)'!B10976,parameters!$C$195:$EJ$195,0))</f>
        <v>1358.7911294481601</v>
      </c>
      <c r="S10995">
        <v>570</v>
      </c>
      <c r="T10995">
        <v>30</v>
      </c>
      <c r="U10995">
        <f t="shared" si="1188"/>
        <v>23235328.313563537</v>
      </c>
      <c r="V10995">
        <f t="shared" si="1189"/>
        <v>4.3037911343660841E-8</v>
      </c>
    </row>
    <row r="10996" spans="1:22" customFormat="1" x14ac:dyDescent="0.2">
      <c r="A10996" t="s">
        <v>1455</v>
      </c>
      <c r="B10996" s="4">
        <f t="shared" si="1187"/>
        <v>1.1330927526168711E-8</v>
      </c>
      <c r="C10996" t="s">
        <v>35</v>
      </c>
      <c r="D10996" t="s">
        <v>15</v>
      </c>
      <c r="F10996" t="s">
        <v>36</v>
      </c>
      <c r="G10996">
        <v>2</v>
      </c>
      <c r="H10996">
        <v>-18.20082258362968</v>
      </c>
      <c r="I10996">
        <v>9.798894162072011E-2</v>
      </c>
      <c r="J10996" t="s">
        <v>340</v>
      </c>
      <c r="L10996" t="s">
        <v>1455</v>
      </c>
      <c r="N10996" t="s">
        <v>2008</v>
      </c>
      <c r="O10996">
        <v>1</v>
      </c>
      <c r="P10996" s="4">
        <f>INDEX(parameters!$D$41:$AG$178,MATCH('PV (extension)'!B10976,parameters!$C$41:$C$178,0),MATCH('PV (extension)'!A10996,parameters!$D$5:$AG$5,0))/O10996</f>
        <v>0.2632778211677243</v>
      </c>
      <c r="Q10996" t="s">
        <v>1507</v>
      </c>
      <c r="R10996">
        <f>INDEX(parameters!$C$196:$EJ$198,MATCH('PV (extension)'!Q10996,parameters!$B$196:$B$198,0),MATCH('PV (extension)'!B10976,parameters!$C$195:$EJ$195,0))</f>
        <v>1358.7911294481601</v>
      </c>
      <c r="S10996">
        <v>570</v>
      </c>
      <c r="T10996">
        <v>30</v>
      </c>
      <c r="U10996">
        <f t="shared" si="1188"/>
        <v>23235328.313563537</v>
      </c>
      <c r="V10996">
        <f t="shared" si="1189"/>
        <v>4.3037911343660841E-8</v>
      </c>
    </row>
    <row r="10997" spans="1:22" customFormat="1" x14ac:dyDescent="0.2">
      <c r="A10997" t="s">
        <v>1456</v>
      </c>
      <c r="B10997" s="4">
        <f t="shared" si="1187"/>
        <v>6.0104117850216785E-9</v>
      </c>
      <c r="C10997" t="s">
        <v>35</v>
      </c>
      <c r="D10997" t="s">
        <v>15</v>
      </c>
      <c r="F10997" t="s">
        <v>36</v>
      </c>
      <c r="G10997">
        <v>2</v>
      </c>
      <c r="H10997">
        <v>-18.836468952383601</v>
      </c>
      <c r="I10997">
        <v>9.798894162072011E-2</v>
      </c>
      <c r="J10997" t="s">
        <v>340</v>
      </c>
      <c r="L10997" t="s">
        <v>1456</v>
      </c>
      <c r="N10997" t="s">
        <v>2008</v>
      </c>
      <c r="O10997">
        <v>1</v>
      </c>
      <c r="P10997" s="4">
        <f>INDEX(parameters!$D$41:$AG$178,MATCH('PV (extension)'!B10976,parameters!$C$41:$C$178,0),MATCH('PV (extension)'!A10997,parameters!$D$5:$AG$5,0))/O10997</f>
        <v>0.13965389112469015</v>
      </c>
      <c r="Q10997" t="s">
        <v>1507</v>
      </c>
      <c r="R10997">
        <f>INDEX(parameters!$C$196:$EJ$198,MATCH('PV (extension)'!Q10997,parameters!$B$196:$B$198,0),MATCH('PV (extension)'!B10976,parameters!$C$195:$EJ$195,0))</f>
        <v>1358.7911294481601</v>
      </c>
      <c r="S10997">
        <v>570</v>
      </c>
      <c r="T10997">
        <v>30</v>
      </c>
      <c r="U10997">
        <f t="shared" si="1188"/>
        <v>23235328.313563537</v>
      </c>
      <c r="V10997">
        <f t="shared" si="1189"/>
        <v>4.3037911343660841E-8</v>
      </c>
    </row>
    <row r="10998" spans="1:22" customFormat="1" ht="16" x14ac:dyDescent="0.2">
      <c r="A10998" t="s">
        <v>1461</v>
      </c>
      <c r="B10998" s="4">
        <f t="shared" si="1187"/>
        <v>1.854732089665121E-9</v>
      </c>
      <c r="C10998" t="s">
        <v>49</v>
      </c>
      <c r="D10998" t="s">
        <v>15</v>
      </c>
      <c r="F10998" t="s">
        <v>36</v>
      </c>
      <c r="G10998">
        <v>2</v>
      </c>
      <c r="H10998">
        <v>-20.658789817762049</v>
      </c>
      <c r="I10998">
        <v>9.798894162072011E-2</v>
      </c>
      <c r="J10998" t="s">
        <v>340</v>
      </c>
      <c r="L10998" t="s">
        <v>1461</v>
      </c>
      <c r="N10998" t="s">
        <v>2008</v>
      </c>
      <c r="O10998">
        <v>1</v>
      </c>
      <c r="P10998" s="4">
        <f>INDEX(parameters!$D$41:$AG$178,MATCH('PV (extension)'!B10976,parameters!$C$41:$C$178,0),MATCH('PV (extension)'!A10998,parameters!$D$5:$AG$5,0))/O10998</f>
        <v>6.6094595017907607E-3</v>
      </c>
      <c r="Q10998" s="3" t="s">
        <v>1505</v>
      </c>
      <c r="R10998">
        <f>INDEX(parameters!$C$196:$EJ$198,MATCH('PV (extension)'!Q10998,parameters!$B$196:$B$198,0),MATCH('PV (extension)'!B10976,parameters!$C$195:$EJ$195,0))</f>
        <v>1277.2636616812704</v>
      </c>
      <c r="S10998">
        <v>93</v>
      </c>
      <c r="T10998">
        <v>30</v>
      </c>
      <c r="U10998">
        <f t="shared" si="1188"/>
        <v>3563565.6160907443</v>
      </c>
      <c r="V10998">
        <f t="shared" si="1189"/>
        <v>2.8061781589895537E-7</v>
      </c>
    </row>
    <row r="10999" spans="1:22" customFormat="1" ht="16" x14ac:dyDescent="0.2">
      <c r="A10999" t="s">
        <v>1457</v>
      </c>
      <c r="B10999" s="4">
        <f t="shared" si="1187"/>
        <v>3.1449677570669986E-8</v>
      </c>
      <c r="C10999" t="s">
        <v>49</v>
      </c>
      <c r="D10999" t="s">
        <v>15</v>
      </c>
      <c r="F10999" t="s">
        <v>36</v>
      </c>
      <c r="G10999">
        <v>2</v>
      </c>
      <c r="H10999">
        <v>-17.845360350005858</v>
      </c>
      <c r="I10999">
        <v>9.798894162072011E-2</v>
      </c>
      <c r="J10999" t="s">
        <v>340</v>
      </c>
      <c r="L10999" t="s">
        <v>1457</v>
      </c>
      <c r="N10999" t="s">
        <v>2008</v>
      </c>
      <c r="O10999">
        <v>1</v>
      </c>
      <c r="P10999" s="4">
        <f>INDEX(parameters!$D$41:$AG$178,MATCH('PV (extension)'!B10976,parameters!$C$41:$C$178,0),MATCH('PV (extension)'!A10999,parameters!$D$5:$AG$5,0))/O10999</f>
        <v>0.11207298962797985</v>
      </c>
      <c r="Q10999" s="3" t="s">
        <v>1505</v>
      </c>
      <c r="R10999">
        <f>INDEX(parameters!$C$196:$EJ$198,MATCH('PV (extension)'!Q10999,parameters!$B$196:$B$198,0),MATCH('PV (extension)'!B10976,parameters!$C$195:$EJ$195,0))</f>
        <v>1277.2636616812704</v>
      </c>
      <c r="S10999">
        <v>93</v>
      </c>
      <c r="T10999">
        <v>30</v>
      </c>
      <c r="U10999">
        <f t="shared" si="1188"/>
        <v>3563565.6160907443</v>
      </c>
      <c r="V10999">
        <f t="shared" si="1189"/>
        <v>2.8061781589895537E-7</v>
      </c>
    </row>
    <row r="11000" spans="1:22" customFormat="1" ht="16" x14ac:dyDescent="0.2">
      <c r="A11000" t="s">
        <v>1462</v>
      </c>
      <c r="B11000" s="4">
        <f t="shared" si="1187"/>
        <v>9.8049173110628877E-10</v>
      </c>
      <c r="C11000" t="s">
        <v>49</v>
      </c>
      <c r="D11000" t="s">
        <v>15</v>
      </c>
      <c r="F11000" t="s">
        <v>36</v>
      </c>
      <c r="G11000">
        <v>2</v>
      </c>
      <c r="H11000">
        <v>-21.294425499752101</v>
      </c>
      <c r="I11000">
        <v>9.798894162072011E-2</v>
      </c>
      <c r="J11000" t="s">
        <v>340</v>
      </c>
      <c r="L11000" t="s">
        <v>1462</v>
      </c>
      <c r="N11000" t="s">
        <v>2008</v>
      </c>
      <c r="O11000">
        <v>1</v>
      </c>
      <c r="P11000" s="4">
        <f>INDEX(parameters!$D$41:$AG$178,MATCH('PV (extension)'!B10976,parameters!$C$41:$C$178,0),MATCH('PV (extension)'!A11000,parameters!$D$5:$AG$5,0))/O11000</f>
        <v>3.4940466198316628E-3</v>
      </c>
      <c r="Q11000" s="3" t="s">
        <v>1505</v>
      </c>
      <c r="R11000">
        <f>INDEX(parameters!$C$196:$EJ$198,MATCH('PV (extension)'!Q11000,parameters!$B$196:$B$198,0),MATCH('PV (extension)'!B10976,parameters!$C$195:$EJ$195,0))</f>
        <v>1277.2636616812704</v>
      </c>
      <c r="S11000">
        <v>93</v>
      </c>
      <c r="T11000">
        <v>30</v>
      </c>
      <c r="U11000">
        <f t="shared" si="1188"/>
        <v>3563565.6160907443</v>
      </c>
      <c r="V11000">
        <f t="shared" si="1189"/>
        <v>2.8061781589895537E-7</v>
      </c>
    </row>
    <row r="11001" spans="1:22" customFormat="1" ht="16" x14ac:dyDescent="0.2">
      <c r="A11001" t="s">
        <v>1458</v>
      </c>
      <c r="B11001" s="4">
        <f t="shared" si="1187"/>
        <v>1.6473671782741479E-8</v>
      </c>
      <c r="C11001" t="s">
        <v>49</v>
      </c>
      <c r="D11001" t="s">
        <v>15</v>
      </c>
      <c r="F11001" t="s">
        <v>36</v>
      </c>
      <c r="G11001">
        <v>2</v>
      </c>
      <c r="H11001">
        <v>-18.48100416113547</v>
      </c>
      <c r="I11001">
        <v>9.798894162072011E-2</v>
      </c>
      <c r="J11001" t="s">
        <v>340</v>
      </c>
      <c r="L11001" t="s">
        <v>1458</v>
      </c>
      <c r="N11001" t="s">
        <v>2008</v>
      </c>
      <c r="O11001">
        <v>1</v>
      </c>
      <c r="P11001" s="4">
        <f>INDEX(parameters!$D$41:$AG$178,MATCH('PV (extension)'!B10976,parameters!$C$41:$C$178,0),MATCH('PV (extension)'!A11001,parameters!$D$5:$AG$5,0))/O11001</f>
        <v>5.8705010335741853E-2</v>
      </c>
      <c r="Q11001" s="3" t="s">
        <v>1505</v>
      </c>
      <c r="R11001">
        <f>INDEX(parameters!$C$196:$EJ$198,MATCH('PV (extension)'!Q11001,parameters!$B$196:$B$198,0),MATCH('PV (extension)'!B10976,parameters!$C$195:$EJ$195,0))</f>
        <v>1277.2636616812704</v>
      </c>
      <c r="S11001">
        <v>93</v>
      </c>
      <c r="T11001">
        <v>30</v>
      </c>
      <c r="U11001">
        <f t="shared" si="1188"/>
        <v>3563565.6160907443</v>
      </c>
      <c r="V11001">
        <f t="shared" si="1189"/>
        <v>2.8061781589895537E-7</v>
      </c>
    </row>
    <row r="11002" spans="1:22" customFormat="1" x14ac:dyDescent="0.2">
      <c r="A11002" t="s">
        <v>341</v>
      </c>
      <c r="B11002" s="4">
        <f t="shared" si="1187"/>
        <v>4.0718314058819287E-8</v>
      </c>
      <c r="C11002" t="s">
        <v>359</v>
      </c>
      <c r="D11002" t="s">
        <v>15</v>
      </c>
      <c r="F11002" t="s">
        <v>36</v>
      </c>
      <c r="G11002">
        <v>2</v>
      </c>
      <c r="H11002">
        <v>-17.561299045251399</v>
      </c>
      <c r="I11002">
        <v>9.798894162072011E-2</v>
      </c>
      <c r="J11002" t="s">
        <v>340</v>
      </c>
      <c r="L11002" t="s">
        <v>341</v>
      </c>
      <c r="N11002" t="s">
        <v>2008</v>
      </c>
      <c r="O11002">
        <v>1</v>
      </c>
      <c r="P11002" s="4">
        <f>INDEX(parameters!$D$41:$AG$178,MATCH('PV (extension)'!B10976,parameters!$C$41:$C$178,0),MATCH('PV (extension)'!A11002,parameters!$D$5:$AG$5,0))/O11002</f>
        <v>3.2864644265829519E-3</v>
      </c>
      <c r="Q11002" t="s">
        <v>1506</v>
      </c>
      <c r="R11002">
        <f>INDEX(parameters!$C$196:$EJ$198,MATCH('PV (extension)'!Q11002,parameters!$B$196:$B$198,0),MATCH('PV (extension)'!B10976,parameters!$C$195:$EJ$195,0))</f>
        <v>896.80214543578563</v>
      </c>
      <c r="S11002">
        <v>3</v>
      </c>
      <c r="T11002">
        <v>30</v>
      </c>
      <c r="U11002">
        <f t="shared" si="1188"/>
        <v>80712.193089220702</v>
      </c>
      <c r="V11002">
        <f t="shared" si="1189"/>
        <v>1.2389701750447819E-5</v>
      </c>
    </row>
    <row r="11003" spans="1:22" customFormat="1" x14ac:dyDescent="0.2">
      <c r="A11003" t="s">
        <v>342</v>
      </c>
      <c r="B11003" s="4">
        <f t="shared" si="1187"/>
        <v>3.9933889263772287E-8</v>
      </c>
      <c r="C11003" t="s">
        <v>359</v>
      </c>
      <c r="D11003" t="s">
        <v>15</v>
      </c>
      <c r="F11003" t="s">
        <v>36</v>
      </c>
      <c r="G11003">
        <v>2</v>
      </c>
      <c r="H11003">
        <v>-17.561299045251399</v>
      </c>
      <c r="I11003">
        <v>9.798894162072011E-2</v>
      </c>
      <c r="J11003" t="s">
        <v>340</v>
      </c>
      <c r="L11003" t="s">
        <v>342</v>
      </c>
      <c r="N11003" t="s">
        <v>2008</v>
      </c>
      <c r="O11003">
        <v>1</v>
      </c>
      <c r="P11003" s="4">
        <f>INDEX(parameters!$D$41:$AG$178,MATCH('PV (extension)'!B10976,parameters!$C$41:$C$178,0),MATCH('PV (extension)'!A11003,parameters!$D$5:$AG$5,0))/O11003</f>
        <v>3.2231517810611459E-3</v>
      </c>
      <c r="Q11003" t="s">
        <v>1506</v>
      </c>
      <c r="R11003">
        <f>INDEX(parameters!$C$196:$EJ$198,MATCH('PV (extension)'!Q11003,parameters!$B$196:$B$198,0),MATCH('PV (extension)'!B10976,parameters!$C$195:$EJ$195,0))</f>
        <v>896.80214543578563</v>
      </c>
      <c r="S11003">
        <v>3</v>
      </c>
      <c r="T11003">
        <v>30</v>
      </c>
      <c r="U11003">
        <f t="shared" si="1188"/>
        <v>80712.193089220702</v>
      </c>
      <c r="V11003">
        <f t="shared" si="1189"/>
        <v>1.2389701750447819E-5</v>
      </c>
    </row>
    <row r="11004" spans="1:22" customFormat="1" x14ac:dyDescent="0.2">
      <c r="A11004" t="s">
        <v>343</v>
      </c>
      <c r="B11004" s="4">
        <f t="shared" si="1187"/>
        <v>2.1466240628197087E-8</v>
      </c>
      <c r="C11004" t="s">
        <v>359</v>
      </c>
      <c r="D11004" t="s">
        <v>15</v>
      </c>
      <c r="F11004" t="s">
        <v>36</v>
      </c>
      <c r="G11004">
        <v>2</v>
      </c>
      <c r="H11004">
        <v>-18.196897397350821</v>
      </c>
      <c r="I11004">
        <v>9.798894162072011E-2</v>
      </c>
      <c r="J11004" t="s">
        <v>340</v>
      </c>
      <c r="L11004" t="s">
        <v>343</v>
      </c>
      <c r="N11004" t="s">
        <v>2008</v>
      </c>
      <c r="O11004">
        <v>1</v>
      </c>
      <c r="P11004" s="4">
        <f>INDEX(parameters!$D$41:$AG$178,MATCH('PV (extension)'!B10976,parameters!$C$41:$C$178,0),MATCH('PV (extension)'!A11004,parameters!$D$5:$AG$5,0))/O11004</f>
        <v>1.7325873584827175E-3</v>
      </c>
      <c r="Q11004" t="s">
        <v>1506</v>
      </c>
      <c r="R11004">
        <f>INDEX(parameters!$C$196:$EJ$198,MATCH('PV (extension)'!Q11004,parameters!$B$196:$B$198,0),MATCH('PV (extension)'!B10976,parameters!$C$195:$EJ$195,0))</f>
        <v>896.80214543578563</v>
      </c>
      <c r="S11004">
        <v>3</v>
      </c>
      <c r="T11004">
        <v>30</v>
      </c>
      <c r="U11004">
        <f t="shared" si="1188"/>
        <v>80712.193089220702</v>
      </c>
      <c r="V11004">
        <f t="shared" si="1189"/>
        <v>1.2389701750447819E-5</v>
      </c>
    </row>
    <row r="11005" spans="1:22" customFormat="1" x14ac:dyDescent="0.2">
      <c r="A11005" t="s">
        <v>344</v>
      </c>
      <c r="B11005" s="4">
        <f t="shared" si="1187"/>
        <v>2.1447666988407184E-8</v>
      </c>
      <c r="C11005" t="s">
        <v>359</v>
      </c>
      <c r="D11005" t="s">
        <v>15</v>
      </c>
      <c r="F11005" t="s">
        <v>36</v>
      </c>
      <c r="G11005">
        <v>2</v>
      </c>
      <c r="H11005">
        <v>-18.196897397350821</v>
      </c>
      <c r="I11005">
        <v>9.798894162072011E-2</v>
      </c>
      <c r="J11005" t="s">
        <v>340</v>
      </c>
      <c r="L11005" t="s">
        <v>344</v>
      </c>
      <c r="N11005" t="s">
        <v>2008</v>
      </c>
      <c r="O11005">
        <v>1</v>
      </c>
      <c r="P11005" s="4">
        <f>INDEX(parameters!$D$41:$AG$178,MATCH('PV (extension)'!B10976,parameters!$C$41:$C$178,0),MATCH('PV (extension)'!A11005,parameters!$D$5:$AG$5,0))/O11005</f>
        <v>1.7310882392816251E-3</v>
      </c>
      <c r="Q11005" t="s">
        <v>1506</v>
      </c>
      <c r="R11005">
        <f>INDEX(parameters!$C$196:$EJ$198,MATCH('PV (extension)'!Q11005,parameters!$B$196:$B$198,0),MATCH('PV (extension)'!B10976,parameters!$C$195:$EJ$195,0))</f>
        <v>896.80214543578563</v>
      </c>
      <c r="S11005">
        <v>3</v>
      </c>
      <c r="T11005">
        <v>30</v>
      </c>
      <c r="U11005">
        <f t="shared" si="1188"/>
        <v>80712.193089220702</v>
      </c>
      <c r="V11005">
        <f t="shared" si="1189"/>
        <v>1.2389701750447819E-5</v>
      </c>
    </row>
    <row r="11006" spans="1:22" customFormat="1" ht="16" x14ac:dyDescent="0.2">
      <c r="A11006" t="s">
        <v>345</v>
      </c>
      <c r="B11006" s="4">
        <f t="shared" si="1187"/>
        <v>4.4039519224014822E-7</v>
      </c>
      <c r="C11006" t="s">
        <v>359</v>
      </c>
      <c r="D11006" t="s">
        <v>15</v>
      </c>
      <c r="F11006" t="s">
        <v>36</v>
      </c>
      <c r="G11006">
        <v>2</v>
      </c>
      <c r="H11006">
        <v>-15.20991773919472</v>
      </c>
      <c r="I11006">
        <v>9.798894162072011E-2</v>
      </c>
      <c r="J11006" t="s">
        <v>340</v>
      </c>
      <c r="L11006" t="s">
        <v>345</v>
      </c>
      <c r="N11006" t="s">
        <v>2008</v>
      </c>
      <c r="O11006">
        <v>1</v>
      </c>
      <c r="P11006" s="4">
        <f>INDEX(parameters!$D$41:$AG$178,MATCH('PV (extension)'!B10976,parameters!$C$41:$C$178,0),MATCH('PV (extension)'!A11006,parameters!$D$5:$AG$5,0))/O11006</f>
        <v>5.0625069824473082E-2</v>
      </c>
      <c r="Q11006" s="3" t="s">
        <v>1505</v>
      </c>
      <c r="R11006">
        <f>INDEX(parameters!$C$196:$EJ$198,MATCH('PV (extension)'!Q11006,parameters!$B$196:$B$198,0),MATCH('PV (extension)'!B10976,parameters!$C$195:$EJ$195,0))</f>
        <v>1277.2636616812704</v>
      </c>
      <c r="S11006">
        <v>3</v>
      </c>
      <c r="T11006">
        <v>30</v>
      </c>
      <c r="U11006">
        <f t="shared" si="1188"/>
        <v>114953.72955131433</v>
      </c>
      <c r="V11006">
        <f t="shared" si="1189"/>
        <v>8.6991522928676165E-6</v>
      </c>
    </row>
    <row r="11007" spans="1:22" customFormat="1" ht="16" x14ac:dyDescent="0.2">
      <c r="A11007" t="s">
        <v>346</v>
      </c>
      <c r="B11007" s="4">
        <f t="shared" si="1187"/>
        <v>2.2987991096417764E-7</v>
      </c>
      <c r="C11007" t="s">
        <v>359</v>
      </c>
      <c r="D11007" t="s">
        <v>15</v>
      </c>
      <c r="F11007" t="s">
        <v>36</v>
      </c>
      <c r="G11007">
        <v>2</v>
      </c>
      <c r="H11007">
        <v>-15.845552597349339</v>
      </c>
      <c r="I11007">
        <v>9.798894162072011E-2</v>
      </c>
      <c r="J11007" t="s">
        <v>340</v>
      </c>
      <c r="L11007" t="s">
        <v>346</v>
      </c>
      <c r="N11007" t="s">
        <v>2008</v>
      </c>
      <c r="O11007">
        <v>1</v>
      </c>
      <c r="P11007" s="4">
        <f>INDEX(parameters!$D$41:$AG$178,MATCH('PV (extension)'!B10976,parameters!$C$41:$C$178,0),MATCH('PV (extension)'!A11007,parameters!$D$5:$AG$5,0))/O11007</f>
        <v>2.6425553114256296E-2</v>
      </c>
      <c r="Q11007" s="3" t="s">
        <v>1505</v>
      </c>
      <c r="R11007">
        <f>INDEX(parameters!$C$196:$EJ$198,MATCH('PV (extension)'!Q11007,parameters!$B$196:$B$198,0),MATCH('PV (extension)'!B10976,parameters!$C$195:$EJ$195,0))</f>
        <v>1277.2636616812704</v>
      </c>
      <c r="S11007">
        <v>3</v>
      </c>
      <c r="T11007">
        <v>30</v>
      </c>
      <c r="U11007">
        <f t="shared" si="1188"/>
        <v>114953.72955131433</v>
      </c>
      <c r="V11007">
        <f t="shared" si="1189"/>
        <v>8.6991522928676165E-6</v>
      </c>
    </row>
    <row r="11008" spans="1:22" customFormat="1" ht="16" x14ac:dyDescent="0.2">
      <c r="A11008" t="s">
        <v>347</v>
      </c>
      <c r="B11008" s="4">
        <f t="shared" si="1187"/>
        <v>1.2715076968954999E-7</v>
      </c>
      <c r="C11008" t="s">
        <v>49</v>
      </c>
      <c r="D11008" t="s">
        <v>15</v>
      </c>
      <c r="F11008" t="s">
        <v>36</v>
      </c>
      <c r="G11008">
        <v>2</v>
      </c>
      <c r="H11008">
        <v>-16.884050111477411</v>
      </c>
      <c r="I11008">
        <v>9.798894162072011E-2</v>
      </c>
      <c r="J11008" t="s">
        <v>340</v>
      </c>
      <c r="L11008" t="s">
        <v>347</v>
      </c>
      <c r="N11008" t="s">
        <v>2008</v>
      </c>
      <c r="O11008">
        <v>1</v>
      </c>
      <c r="P11008" s="4">
        <f>INDEX(parameters!$D$41:$AG$178,MATCH('PV (extension)'!B10976,parameters!$C$41:$C$178,0),MATCH('PV (extension)'!A11008,parameters!$D$5:$AG$5,0))/O11008</f>
        <v>1.4616455191133988E-2</v>
      </c>
      <c r="Q11008" s="3" t="s">
        <v>1505</v>
      </c>
      <c r="R11008">
        <f>INDEX(parameters!$C$196:$EJ$198,MATCH('PV (extension)'!Q11008,parameters!$B$196:$B$198,0),MATCH('PV (extension)'!B10976,parameters!$C$195:$EJ$195,0))</f>
        <v>1277.2636616812704</v>
      </c>
      <c r="S11008">
        <v>3</v>
      </c>
      <c r="T11008">
        <v>30</v>
      </c>
      <c r="U11008">
        <f t="shared" si="1188"/>
        <v>114953.72955131433</v>
      </c>
      <c r="V11008">
        <f t="shared" si="1189"/>
        <v>8.6991522928676165E-6</v>
      </c>
    </row>
    <row r="11009" spans="1:22" customFormat="1" ht="16" x14ac:dyDescent="0.2">
      <c r="A11009" t="s">
        <v>348</v>
      </c>
      <c r="B11009" s="4">
        <f t="shared" si="1187"/>
        <v>3.5603012872117846E-9</v>
      </c>
      <c r="C11009" t="s">
        <v>49</v>
      </c>
      <c r="D11009" t="s">
        <v>15</v>
      </c>
      <c r="F11009" t="s">
        <v>36</v>
      </c>
      <c r="G11009">
        <v>2</v>
      </c>
      <c r="H11009">
        <v>-19.506396550885459</v>
      </c>
      <c r="I11009">
        <v>9.798894162072011E-2</v>
      </c>
      <c r="J11009" t="s">
        <v>340</v>
      </c>
      <c r="L11009" t="s">
        <v>348</v>
      </c>
      <c r="N11009" t="s">
        <v>2008</v>
      </c>
      <c r="O11009">
        <v>1</v>
      </c>
      <c r="P11009" s="4">
        <f>INDEX(parameters!$D$41:$AG$178,MATCH('PV (extension)'!B10976,parameters!$C$41:$C$178,0),MATCH('PV (extension)'!A11009,parameters!$D$5:$AG$5,0))/O11009</f>
        <v>4.0926991129133978E-4</v>
      </c>
      <c r="Q11009" s="3" t="s">
        <v>1505</v>
      </c>
      <c r="R11009">
        <f>INDEX(parameters!$C$196:$EJ$198,MATCH('PV (extension)'!Q11009,parameters!$B$196:$B$198,0),MATCH('PV (extension)'!B10976,parameters!$C$195:$EJ$195,0))</f>
        <v>1277.2636616812704</v>
      </c>
      <c r="S11009">
        <v>3</v>
      </c>
      <c r="T11009">
        <v>30</v>
      </c>
      <c r="U11009">
        <f t="shared" si="1188"/>
        <v>114953.72955131433</v>
      </c>
      <c r="V11009">
        <f t="shared" si="1189"/>
        <v>8.6991522928676165E-6</v>
      </c>
    </row>
    <row r="11010" spans="1:22" customFormat="1" ht="16" x14ac:dyDescent="0.2">
      <c r="A11010" t="s">
        <v>349</v>
      </c>
      <c r="B11010" s="4">
        <f t="shared" si="1187"/>
        <v>2.1151959099783849E-8</v>
      </c>
      <c r="C11010" t="s">
        <v>359</v>
      </c>
      <c r="D11010" t="s">
        <v>15</v>
      </c>
      <c r="F11010" t="s">
        <v>36</v>
      </c>
      <c r="G11010">
        <v>2</v>
      </c>
      <c r="H11010">
        <v>-18.220764878757461</v>
      </c>
      <c r="I11010">
        <v>9.798894162072011E-2</v>
      </c>
      <c r="J11010" t="s">
        <v>340</v>
      </c>
      <c r="L11010" t="s">
        <v>349</v>
      </c>
      <c r="N11010" t="s">
        <v>2008</v>
      </c>
      <c r="O11010">
        <v>1</v>
      </c>
      <c r="P11010" s="4">
        <f>INDEX(parameters!$D$41:$AG$178,MATCH('PV (extension)'!B10976,parameters!$C$41:$C$178,0),MATCH('PV (extension)'!A11010,parameters!$D$5:$AG$5,0))/O11010</f>
        <v>2.4314965858370148E-3</v>
      </c>
      <c r="Q11010" s="3" t="s">
        <v>1505</v>
      </c>
      <c r="R11010">
        <f>INDEX(parameters!$C$196:$EJ$198,MATCH('PV (extension)'!Q11010,parameters!$B$196:$B$198,0),MATCH('PV (extension)'!B10976,parameters!$C$195:$EJ$195,0))</f>
        <v>1277.2636616812704</v>
      </c>
      <c r="S11010">
        <v>3</v>
      </c>
      <c r="T11010">
        <v>30</v>
      </c>
      <c r="U11010">
        <f t="shared" si="1188"/>
        <v>114953.72955131433</v>
      </c>
      <c r="V11010">
        <f t="shared" si="1189"/>
        <v>8.6991522928676165E-6</v>
      </c>
    </row>
    <row r="11011" spans="1:22" customFormat="1" ht="16" x14ac:dyDescent="0.2">
      <c r="A11011" t="s">
        <v>350</v>
      </c>
      <c r="B11011" s="4">
        <f t="shared" si="1187"/>
        <v>3.6204640941883644E-7</v>
      </c>
      <c r="C11011" t="s">
        <v>359</v>
      </c>
      <c r="D11011" t="s">
        <v>15</v>
      </c>
      <c r="F11011" t="s">
        <v>36</v>
      </c>
      <c r="G11011">
        <v>2</v>
      </c>
      <c r="H11011">
        <v>-15.40735416199742</v>
      </c>
      <c r="I11011">
        <v>9.798894162072011E-2</v>
      </c>
      <c r="J11011" t="s">
        <v>340</v>
      </c>
      <c r="L11011" t="s">
        <v>350</v>
      </c>
      <c r="N11011" t="s">
        <v>2008</v>
      </c>
      <c r="O11011">
        <v>1</v>
      </c>
      <c r="P11011" s="4">
        <f>INDEX(parameters!$D$41:$AG$178,MATCH('PV (extension)'!B10976,parameters!$C$41:$C$178,0),MATCH('PV (extension)'!A11011,parameters!$D$5:$AG$5,0))/O11011</f>
        <v>4.1618585033357351E-2</v>
      </c>
      <c r="Q11011" s="3" t="s">
        <v>1505</v>
      </c>
      <c r="R11011">
        <f>INDEX(parameters!$C$196:$EJ$198,MATCH('PV (extension)'!Q11011,parameters!$B$196:$B$198,0),MATCH('PV (extension)'!B10976,parameters!$C$195:$EJ$195,0))</f>
        <v>1277.2636616812704</v>
      </c>
      <c r="S11011">
        <v>3</v>
      </c>
      <c r="T11011">
        <v>30</v>
      </c>
      <c r="U11011">
        <f t="shared" si="1188"/>
        <v>114953.72955131433</v>
      </c>
      <c r="V11011">
        <f t="shared" si="1189"/>
        <v>8.6991522928676165E-6</v>
      </c>
    </row>
    <row r="11012" spans="1:22" customFormat="1" ht="16" x14ac:dyDescent="0.2">
      <c r="A11012" t="s">
        <v>351</v>
      </c>
      <c r="B11012" s="4">
        <f t="shared" si="1187"/>
        <v>1.1178731963442673E-8</v>
      </c>
      <c r="C11012" t="s">
        <v>359</v>
      </c>
      <c r="D11012" t="s">
        <v>15</v>
      </c>
      <c r="F11012" t="s">
        <v>36</v>
      </c>
      <c r="G11012">
        <v>2</v>
      </c>
      <c r="H11012">
        <v>-18.856367974250119</v>
      </c>
      <c r="I11012">
        <v>9.798894162072011E-2</v>
      </c>
      <c r="J11012" t="s">
        <v>340</v>
      </c>
      <c r="L11012" t="s">
        <v>351</v>
      </c>
      <c r="N11012" t="s">
        <v>2008</v>
      </c>
      <c r="O11012">
        <v>1</v>
      </c>
      <c r="P11012" s="4">
        <f>INDEX(parameters!$D$41:$AG$178,MATCH('PV (extension)'!B10976,parameters!$C$41:$C$178,0),MATCH('PV (extension)'!A11012,parameters!$D$5:$AG$5,0))/O11012</f>
        <v>1.2850369308522222E-3</v>
      </c>
      <c r="Q11012" s="3" t="s">
        <v>1505</v>
      </c>
      <c r="R11012">
        <f>INDEX(parameters!$C$196:$EJ$198,MATCH('PV (extension)'!Q11012,parameters!$B$196:$B$198,0),MATCH('PV (extension)'!B10976,parameters!$C$195:$EJ$195,0))</f>
        <v>1277.2636616812704</v>
      </c>
      <c r="S11012">
        <v>3</v>
      </c>
      <c r="T11012">
        <v>30</v>
      </c>
      <c r="U11012">
        <f t="shared" si="1188"/>
        <v>114953.72955131433</v>
      </c>
      <c r="V11012">
        <f t="shared" si="1189"/>
        <v>8.6991522928676165E-6</v>
      </c>
    </row>
    <row r="11013" spans="1:22" customFormat="1" ht="16" x14ac:dyDescent="0.2">
      <c r="A11013" t="s">
        <v>352</v>
      </c>
      <c r="B11013" s="4">
        <f t="shared" si="1187"/>
        <v>1.8920795518411061E-7</v>
      </c>
      <c r="C11013" t="s">
        <v>359</v>
      </c>
      <c r="D11013" t="s">
        <v>15</v>
      </c>
      <c r="F11013" t="s">
        <v>36</v>
      </c>
      <c r="G11013">
        <v>2</v>
      </c>
      <c r="H11013">
        <v>-16.042988178471511</v>
      </c>
      <c r="I11013">
        <v>9.798894162072011E-2</v>
      </c>
      <c r="J11013" t="s">
        <v>340</v>
      </c>
      <c r="L11013" t="s">
        <v>352</v>
      </c>
      <c r="N11013" t="s">
        <v>2008</v>
      </c>
      <c r="O11013">
        <v>1</v>
      </c>
      <c r="P11013" s="4">
        <f>INDEX(parameters!$D$41:$AG$178,MATCH('PV (extension)'!B10976,parameters!$C$41:$C$178,0),MATCH('PV (extension)'!A11013,parameters!$D$5:$AG$5,0))/O11013</f>
        <v>2.1750160109191456E-2</v>
      </c>
      <c r="Q11013" s="3" t="s">
        <v>1505</v>
      </c>
      <c r="R11013">
        <f>INDEX(parameters!$C$196:$EJ$198,MATCH('PV (extension)'!Q11013,parameters!$B$196:$B$198,0),MATCH('PV (extension)'!B10976,parameters!$C$195:$EJ$195,0))</f>
        <v>1277.2636616812704</v>
      </c>
      <c r="S11013">
        <v>3</v>
      </c>
      <c r="T11013">
        <v>30</v>
      </c>
      <c r="U11013">
        <f t="shared" si="1188"/>
        <v>114953.72955131433</v>
      </c>
      <c r="V11013">
        <f t="shared" si="1189"/>
        <v>8.6991522928676165E-6</v>
      </c>
    </row>
    <row r="11014" spans="1:22" customFormat="1" x14ac:dyDescent="0.2">
      <c r="A11014" t="s">
        <v>442</v>
      </c>
      <c r="B11014">
        <v>2.0720999999999999E-3</v>
      </c>
      <c r="C11014" t="s">
        <v>42</v>
      </c>
      <c r="D11014" t="s">
        <v>16</v>
      </c>
      <c r="F11014" t="s">
        <v>36</v>
      </c>
      <c r="G11014">
        <v>2</v>
      </c>
      <c r="H11014">
        <v>-6.1791926932012373</v>
      </c>
      <c r="I11014">
        <v>4.3409845976280087E-2</v>
      </c>
      <c r="J11014" t="s">
        <v>353</v>
      </c>
      <c r="L11014" t="s">
        <v>443</v>
      </c>
    </row>
    <row r="11015" spans="1:22" customFormat="1" x14ac:dyDescent="0.2">
      <c r="A11015" t="s">
        <v>354</v>
      </c>
      <c r="B11015">
        <v>-1.8648999999999999E-6</v>
      </c>
      <c r="C11015" t="s">
        <v>49</v>
      </c>
      <c r="D11015" t="s">
        <v>250</v>
      </c>
      <c r="F11015" t="s">
        <v>36</v>
      </c>
      <c r="G11015">
        <v>2</v>
      </c>
      <c r="H11015">
        <v>-13.19230312560901</v>
      </c>
      <c r="I11015">
        <v>4.3409845976280087E-2</v>
      </c>
      <c r="J11015" t="s">
        <v>353</v>
      </c>
      <c r="K11015" t="b">
        <v>1</v>
      </c>
      <c r="L11015" t="s">
        <v>355</v>
      </c>
    </row>
    <row r="11016" spans="1:22" customFormat="1" x14ac:dyDescent="0.2"/>
    <row r="11017" spans="1:22" s="2" customFormat="1" x14ac:dyDescent="0.2">
      <c r="A11017" s="2" t="s">
        <v>2</v>
      </c>
      <c r="B11017" s="2" t="s">
        <v>1459</v>
      </c>
    </row>
    <row r="11018" spans="1:22" x14ac:dyDescent="0.2">
      <c r="A11018" s="29" t="s">
        <v>4</v>
      </c>
      <c r="B1101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")&amp;HLOOKUP(B11019,parameters!$C$195:$EJ$198,2,0)&amp;" kWh/kWp.
Annual output, Facade: "&amp;HLOOKUP(B11019,parameters!$C$195:$EJ$198,3,0)&amp;" kWh/kWp.
Annual output, Open-ground: "&amp;HLOOKUP(B11019,parameters!$C$195:$EJ$198,4,0)&amp;_xlfn._LONGTEXT("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")&amp;VLOOKUP(B11019,'extension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1277.26366168127 kWh/kWp.
Annual output, Facade: 896.802145435786 kWh/kWp.
Annual output, Open-ground: 1358.79112944816 kWh/kWp.
Amount of solar energy transformed to electricity. Waste heat emission due to losses of electricity in the system.
Technology:  Electricity production with grid-connected photovoltaic power plants.
Time period:  Time of publications
Production volume: 3520.708 GWh in 2025.
Sampling:  Statistical data and model calculations
Extrapolations:  Use of PV technology data investigated for other countries (Switzerland). Correction of average yield with Swiss data.
Uncertainty:  None
Author: Romain Sacchi, PSI, romain.sacchi@psi.ch</v>
      </c>
    </row>
    <row r="11019" spans="1:22" customFormat="1" x14ac:dyDescent="0.2">
      <c r="A11019" t="s">
        <v>6</v>
      </c>
      <c r="B11019" t="s">
        <v>1614</v>
      </c>
    </row>
    <row r="11020" spans="1:22" customFormat="1" x14ac:dyDescent="0.2">
      <c r="A11020" t="s">
        <v>8</v>
      </c>
      <c r="B11020">
        <v>1</v>
      </c>
    </row>
    <row r="11021" spans="1:22" customFormat="1" x14ac:dyDescent="0.2">
      <c r="A11021" t="s">
        <v>9</v>
      </c>
      <c r="B11021" t="s">
        <v>73</v>
      </c>
    </row>
    <row r="11022" spans="1:22" customFormat="1" x14ac:dyDescent="0.2">
      <c r="A11022" t="s">
        <v>11</v>
      </c>
      <c r="B11022" t="s">
        <v>12</v>
      </c>
    </row>
    <row r="11023" spans="1:22" customFormat="1" x14ac:dyDescent="0.2">
      <c r="A11023" t="s">
        <v>13</v>
      </c>
      <c r="B11023" t="s">
        <v>14</v>
      </c>
    </row>
    <row r="11024" spans="1:22" customFormat="1" x14ac:dyDescent="0.2">
      <c r="A11024" t="s">
        <v>15</v>
      </c>
      <c r="B11024" t="s">
        <v>53</v>
      </c>
    </row>
    <row r="11025" spans="1:19" customFormat="1" x14ac:dyDescent="0.2">
      <c r="A11025" t="s">
        <v>17</v>
      </c>
    </row>
    <row r="11026" spans="1:19" s="2" customFormat="1" x14ac:dyDescent="0.2">
      <c r="A11026" s="2" t="s">
        <v>18</v>
      </c>
      <c r="B11026" s="2" t="s">
        <v>19</v>
      </c>
      <c r="C11026" s="2" t="s">
        <v>6</v>
      </c>
      <c r="D11026" s="2" t="s">
        <v>15</v>
      </c>
      <c r="E11026" s="2" t="s">
        <v>20</v>
      </c>
      <c r="F11026" s="2" t="s">
        <v>13</v>
      </c>
      <c r="G11026" s="2" t="s">
        <v>21</v>
      </c>
      <c r="H11026" s="2" t="s">
        <v>9</v>
      </c>
      <c r="I11026" s="2" t="s">
        <v>4</v>
      </c>
      <c r="J11026" s="2" t="s">
        <v>1925</v>
      </c>
      <c r="K11026" s="2" t="s">
        <v>1998</v>
      </c>
      <c r="L11026" s="2" t="s">
        <v>2002</v>
      </c>
      <c r="M11026" s="2" t="s">
        <v>2003</v>
      </c>
      <c r="N11026" s="2" t="s">
        <v>2001</v>
      </c>
      <c r="O11026" s="2" t="s">
        <v>2000</v>
      </c>
      <c r="P11026" s="2" t="s">
        <v>2004</v>
      </c>
      <c r="Q11026" s="2" t="s">
        <v>1502</v>
      </c>
      <c r="R11026" s="2" t="s">
        <v>2005</v>
      </c>
      <c r="S11026" s="2" t="s">
        <v>2006</v>
      </c>
    </row>
    <row r="11027" spans="1:19" customFormat="1" x14ac:dyDescent="0.2">
      <c r="A11027" t="s">
        <v>335</v>
      </c>
      <c r="B11027">
        <v>3.8502999999999998</v>
      </c>
      <c r="D11027" t="s">
        <v>30</v>
      </c>
      <c r="E11027" t="s">
        <v>336</v>
      </c>
      <c r="F11027" t="s">
        <v>27</v>
      </c>
      <c r="G11027">
        <v>0</v>
      </c>
      <c r="I11027" t="s">
        <v>337</v>
      </c>
    </row>
    <row r="11028" spans="1:19" customFormat="1" x14ac:dyDescent="0.2">
      <c r="A11028" t="s">
        <v>29</v>
      </c>
      <c r="B11028">
        <v>0.25026999999999999</v>
      </c>
      <c r="D11028" t="s">
        <v>30</v>
      </c>
      <c r="E11028" t="s">
        <v>31</v>
      </c>
      <c r="F11028" t="s">
        <v>27</v>
      </c>
      <c r="G11028">
        <v>0</v>
      </c>
      <c r="I11028" t="s">
        <v>338</v>
      </c>
    </row>
    <row r="11029" spans="1:19" customFormat="1" x14ac:dyDescent="0.2">
      <c r="A11029" t="s">
        <v>1459</v>
      </c>
      <c r="B11029">
        <v>1</v>
      </c>
      <c r="C11029" t="str">
        <f>B11019</f>
        <v>BG</v>
      </c>
      <c r="D11029" t="s">
        <v>53</v>
      </c>
      <c r="E11029" t="s">
        <v>339</v>
      </c>
      <c r="F11029" t="s">
        <v>33</v>
      </c>
      <c r="G11029">
        <v>0</v>
      </c>
      <c r="H11029" t="s">
        <v>73</v>
      </c>
      <c r="J11029">
        <f>VLOOKUP(C11029,'extension - production vol'!$B$6:$D$235,3,0)</f>
        <v>3520.7080000000001</v>
      </c>
    </row>
    <row r="11030" spans="1:19" customFormat="1" ht="16" x14ac:dyDescent="0.2">
      <c r="A11030" t="s">
        <v>1439</v>
      </c>
      <c r="B11030" s="4">
        <f t="shared" ref="B11030:B11045" si="1190">M11030*S11030</f>
        <v>4.4538120671514522E-8</v>
      </c>
      <c r="C11030" t="s">
        <v>49</v>
      </c>
      <c r="D11030" t="s">
        <v>15</v>
      </c>
      <c r="F11030" t="s">
        <v>36</v>
      </c>
      <c r="G11030">
        <v>0</v>
      </c>
      <c r="H11030" t="s">
        <v>1439</v>
      </c>
      <c r="I11030" t="s">
        <v>340</v>
      </c>
      <c r="K11030" t="s">
        <v>1999</v>
      </c>
      <c r="L11030">
        <f>IF(K11030="residential",VLOOKUP(B11019,parameters!$C$41:$AG$178,18,0),IF(K11030="commercial",1-VLOOKUP(B11019,parameters!$C$41:$AG$178,18,0),1))</f>
        <v>0.17766751537682748</v>
      </c>
      <c r="M11030" s="4">
        <f>INDEX(parameters!$D$41:$AG$178,MATCH('PV (extension)'!B11019,parameters!$C$41:$C$178,0),MATCH('PV (extension)'!A11030,parameters!$D$5:$AG$5,0))/L11030</f>
        <v>5.119823078397083E-3</v>
      </c>
      <c r="N11030" s="3" t="s">
        <v>1505</v>
      </c>
      <c r="O11030">
        <f>INDEX(parameters!$C$196:$EJ$198,MATCH('PV (extension)'!N11030,parameters!$B$196:$B$198,0),MATCH('PV (extension)'!B11019,parameters!$C$195:$EJ$195,0))</f>
        <v>1277.2636616812704</v>
      </c>
      <c r="P11030">
        <v>3</v>
      </c>
      <c r="Q11030">
        <v>30</v>
      </c>
      <c r="R11030">
        <f>Q11030*P11030*O11030</f>
        <v>114953.72955131433</v>
      </c>
      <c r="S11030">
        <f>1/R11030</f>
        <v>8.6991522928676165E-6</v>
      </c>
    </row>
    <row r="11031" spans="1:19" customFormat="1" ht="16" x14ac:dyDescent="0.2">
      <c r="A11031" t="s">
        <v>1440</v>
      </c>
      <c r="B11031" s="4">
        <f t="shared" si="1190"/>
        <v>2.9049125835574416E-7</v>
      </c>
      <c r="C11031" t="s">
        <v>49</v>
      </c>
      <c r="D11031" t="s">
        <v>15</v>
      </c>
      <c r="F11031" t="s">
        <v>36</v>
      </c>
      <c r="G11031">
        <v>0</v>
      </c>
      <c r="H11031" t="s">
        <v>1440</v>
      </c>
      <c r="I11031" t="s">
        <v>340</v>
      </c>
      <c r="K11031" t="s">
        <v>1999</v>
      </c>
      <c r="L11031">
        <f>L11030</f>
        <v>0.17766751537682748</v>
      </c>
      <c r="M11031" s="4">
        <f>INDEX(parameters!$D$41:$AG$178,MATCH('PV (extension)'!B11019,parameters!$C$41:$C$178,0),MATCH('PV (extension)'!A11031,parameters!$D$5:$AG$5,0))/L11031</f>
        <v>3.3393053550047194E-2</v>
      </c>
      <c r="N11031" s="3" t="s">
        <v>1505</v>
      </c>
      <c r="O11031">
        <f>INDEX(parameters!$C$196:$EJ$198,MATCH('PV (extension)'!N11031,parameters!$B$196:$B$198,0),MATCH('PV (extension)'!B11019,parameters!$C$195:$EJ$195,0))</f>
        <v>1277.2636616812704</v>
      </c>
      <c r="P11031">
        <v>3</v>
      </c>
      <c r="Q11031">
        <v>30</v>
      </c>
      <c r="R11031">
        <f t="shared" ref="R11031:R11045" si="1191">Q11031*P11031*O11031</f>
        <v>114953.72955131433</v>
      </c>
      <c r="S11031">
        <f t="shared" ref="S11031:S11045" si="1192">1/R11031</f>
        <v>8.6991522928676165E-6</v>
      </c>
    </row>
    <row r="11032" spans="1:19" customFormat="1" ht="16" x14ac:dyDescent="0.2">
      <c r="A11032" t="s">
        <v>1441</v>
      </c>
      <c r="B11032" s="4">
        <f t="shared" si="1190"/>
        <v>4.5011582674098681E-9</v>
      </c>
      <c r="C11032" t="s">
        <v>35</v>
      </c>
      <c r="D11032" t="s">
        <v>15</v>
      </c>
      <c r="F11032" t="s">
        <v>36</v>
      </c>
      <c r="G11032">
        <v>0</v>
      </c>
      <c r="H11032" t="s">
        <v>1441</v>
      </c>
      <c r="I11032" t="s">
        <v>340</v>
      </c>
      <c r="K11032" t="s">
        <v>1999</v>
      </c>
      <c r="L11032">
        <f t="shared" ref="L11032:L11045" si="1193">L11031</f>
        <v>0.17766751537682748</v>
      </c>
      <c r="M11032" s="4">
        <f>INDEX(parameters!$D$41:$AG$178,MATCH('PV (extension)'!B11019,parameters!$C$41:$C$178,0),MATCH('PV (extension)'!A11032,parameters!$D$5:$AG$5,0))/L11032</f>
        <v>5.1742493013949662E-4</v>
      </c>
      <c r="N11032" s="3" t="s">
        <v>1505</v>
      </c>
      <c r="O11032">
        <f>INDEX(parameters!$C$196:$EJ$198,MATCH('PV (extension)'!N11032,parameters!$B$196:$B$198,0),MATCH('PV (extension)'!B11019,parameters!$C$195:$EJ$195,0))</f>
        <v>1277.2636616812704</v>
      </c>
      <c r="P11032">
        <v>3</v>
      </c>
      <c r="Q11032">
        <v>30</v>
      </c>
      <c r="R11032">
        <f t="shared" si="1191"/>
        <v>114953.72955131433</v>
      </c>
      <c r="S11032">
        <f t="shared" si="1192"/>
        <v>8.6991522928676165E-6</v>
      </c>
    </row>
    <row r="11033" spans="1:19" customFormat="1" ht="16" x14ac:dyDescent="0.2">
      <c r="A11033" t="s">
        <v>1442</v>
      </c>
      <c r="B11033" s="4">
        <f t="shared" si="1190"/>
        <v>7.825185515491217E-8</v>
      </c>
      <c r="C11033" t="s">
        <v>35</v>
      </c>
      <c r="D11033" t="s">
        <v>15</v>
      </c>
      <c r="F11033" t="s">
        <v>36</v>
      </c>
      <c r="G11033">
        <v>0</v>
      </c>
      <c r="H11033" t="s">
        <v>1442</v>
      </c>
      <c r="I11033" t="s">
        <v>340</v>
      </c>
      <c r="K11033" t="s">
        <v>1999</v>
      </c>
      <c r="L11033">
        <f t="shared" si="1193"/>
        <v>0.17766751537682748</v>
      </c>
      <c r="M11033" s="4">
        <f>INDEX(parameters!$D$41:$AG$178,MATCH('PV (extension)'!B11019,parameters!$C$41:$C$178,0),MATCH('PV (extension)'!A11033,parameters!$D$5:$AG$5,0))/L11033</f>
        <v>8.9953425943663963E-3</v>
      </c>
      <c r="N11033" s="3" t="s">
        <v>1505</v>
      </c>
      <c r="O11033">
        <f>INDEX(parameters!$C$196:$EJ$198,MATCH('PV (extension)'!N11033,parameters!$B$196:$B$198,0),MATCH('PV (extension)'!B11019,parameters!$C$195:$EJ$195,0))</f>
        <v>1277.2636616812704</v>
      </c>
      <c r="P11033">
        <v>3</v>
      </c>
      <c r="Q11033">
        <v>30</v>
      </c>
      <c r="R11033">
        <f t="shared" si="1191"/>
        <v>114953.72955131433</v>
      </c>
      <c r="S11033">
        <f t="shared" si="1192"/>
        <v>8.6991522928676165E-6</v>
      </c>
    </row>
    <row r="11034" spans="1:19" customFormat="1" x14ac:dyDescent="0.2">
      <c r="A11034" t="s">
        <v>341</v>
      </c>
      <c r="B11034" s="4">
        <f t="shared" si="1190"/>
        <v>2.2918266162757418E-7</v>
      </c>
      <c r="C11034" t="s">
        <v>35</v>
      </c>
      <c r="D11034" t="s">
        <v>15</v>
      </c>
      <c r="F11034" t="s">
        <v>36</v>
      </c>
      <c r="G11034">
        <v>0</v>
      </c>
      <c r="H11034" t="s">
        <v>341</v>
      </c>
      <c r="I11034" t="s">
        <v>340</v>
      </c>
      <c r="K11034" t="s">
        <v>1999</v>
      </c>
      <c r="L11034">
        <f t="shared" si="1193"/>
        <v>0.17766751537682748</v>
      </c>
      <c r="M11034" s="4">
        <f>INDEX(parameters!$D$41:$AG$178,MATCH('PV (extension)'!B11019,parameters!$C$41:$C$178,0),MATCH('PV (extension)'!A11034,parameters!$D$5:$AG$5,0))/L11034</f>
        <v>1.8497835237986298E-2</v>
      </c>
      <c r="N11034" t="s">
        <v>1506</v>
      </c>
      <c r="O11034">
        <f>INDEX(parameters!$C$196:$EJ$198,MATCH('PV (extension)'!N11034,parameters!$B$196:$B$198,0),MATCH('PV (extension)'!B11019,parameters!$C$195:$EJ$195,0))</f>
        <v>896.80214543578563</v>
      </c>
      <c r="P11034">
        <v>3</v>
      </c>
      <c r="Q11034">
        <v>30</v>
      </c>
      <c r="R11034">
        <f t="shared" si="1191"/>
        <v>80712.193089220702</v>
      </c>
      <c r="S11034">
        <f t="shared" si="1192"/>
        <v>1.2389701750447819E-5</v>
      </c>
    </row>
    <row r="11035" spans="1:19" customFormat="1" x14ac:dyDescent="0.2">
      <c r="A11035" t="s">
        <v>342</v>
      </c>
      <c r="B11035" s="4">
        <f t="shared" si="1190"/>
        <v>2.2476753377832578E-7</v>
      </c>
      <c r="C11035" t="s">
        <v>35</v>
      </c>
      <c r="D11035" t="s">
        <v>15</v>
      </c>
      <c r="F11035" t="s">
        <v>36</v>
      </c>
      <c r="G11035">
        <v>0</v>
      </c>
      <c r="H11035" t="s">
        <v>342</v>
      </c>
      <c r="I11035" t="s">
        <v>340</v>
      </c>
      <c r="K11035" t="s">
        <v>1999</v>
      </c>
      <c r="L11035">
        <f t="shared" si="1193"/>
        <v>0.17766751537682748</v>
      </c>
      <c r="M11035" s="4">
        <f>INDEX(parameters!$D$41:$AG$178,MATCH('PV (extension)'!B11019,parameters!$C$41:$C$178,0),MATCH('PV (extension)'!A11035,parameters!$D$5:$AG$5,0))/L11035</f>
        <v>1.8141480586504166E-2</v>
      </c>
      <c r="N11035" t="s">
        <v>1506</v>
      </c>
      <c r="O11035">
        <f>INDEX(parameters!$C$196:$EJ$198,MATCH('PV (extension)'!N11035,parameters!$B$196:$B$198,0),MATCH('PV (extension)'!B11019,parameters!$C$195:$EJ$195,0))</f>
        <v>896.80214543578563</v>
      </c>
      <c r="P11035">
        <v>3</v>
      </c>
      <c r="Q11035">
        <v>30</v>
      </c>
      <c r="R11035">
        <f t="shared" si="1191"/>
        <v>80712.193089220702</v>
      </c>
      <c r="S11035">
        <f t="shared" si="1192"/>
        <v>1.2389701750447819E-5</v>
      </c>
    </row>
    <row r="11036" spans="1:19" customFormat="1" x14ac:dyDescent="0.2">
      <c r="A11036" t="s">
        <v>343</v>
      </c>
      <c r="B11036" s="4">
        <f t="shared" si="1190"/>
        <v>1.2082254081545426E-7</v>
      </c>
      <c r="C11036" t="s">
        <v>35</v>
      </c>
      <c r="D11036" t="s">
        <v>15</v>
      </c>
      <c r="F11036" t="s">
        <v>36</v>
      </c>
      <c r="G11036">
        <v>0</v>
      </c>
      <c r="H11036" t="s">
        <v>343</v>
      </c>
      <c r="I11036" t="s">
        <v>340</v>
      </c>
      <c r="K11036" t="s">
        <v>1999</v>
      </c>
      <c r="L11036">
        <f t="shared" si="1193"/>
        <v>0.17766751537682748</v>
      </c>
      <c r="M11036" s="4">
        <f>INDEX(parameters!$D$41:$AG$178,MATCH('PV (extension)'!B11019,parameters!$C$41:$C$178,0),MATCH('PV (extension)'!A11036,parameters!$D$5:$AG$5,0))/L11036</f>
        <v>9.7518522438271929E-3</v>
      </c>
      <c r="N11036" t="s">
        <v>1506</v>
      </c>
      <c r="O11036">
        <f>INDEX(parameters!$C$196:$EJ$198,MATCH('PV (extension)'!N11036,parameters!$B$196:$B$198,0),MATCH('PV (extension)'!B11019,parameters!$C$195:$EJ$195,0))</f>
        <v>896.80214543578563</v>
      </c>
      <c r="P11036">
        <v>3</v>
      </c>
      <c r="Q11036">
        <v>30</v>
      </c>
      <c r="R11036">
        <f t="shared" si="1191"/>
        <v>80712.193089220702</v>
      </c>
      <c r="S11036">
        <f t="shared" si="1192"/>
        <v>1.2389701750447819E-5</v>
      </c>
    </row>
    <row r="11037" spans="1:19" customFormat="1" x14ac:dyDescent="0.2">
      <c r="A11037" t="s">
        <v>344</v>
      </c>
      <c r="B11037" s="4">
        <f t="shared" si="1190"/>
        <v>1.2071799925223991E-7</v>
      </c>
      <c r="C11037" t="s">
        <v>35</v>
      </c>
      <c r="D11037" t="s">
        <v>15</v>
      </c>
      <c r="F11037" t="s">
        <v>36</v>
      </c>
      <c r="G11037">
        <v>0</v>
      </c>
      <c r="H11037" t="s">
        <v>344</v>
      </c>
      <c r="I11037" t="s">
        <v>340</v>
      </c>
      <c r="K11037" t="s">
        <v>1999</v>
      </c>
      <c r="L11037">
        <f t="shared" si="1193"/>
        <v>0.17766751537682748</v>
      </c>
      <c r="M11037" s="4">
        <f>INDEX(parameters!$D$41:$AG$178,MATCH('PV (extension)'!B11019,parameters!$C$41:$C$178,0),MATCH('PV (extension)'!A11037,parameters!$D$5:$AG$5,0))/L11037</f>
        <v>9.7434144649911868E-3</v>
      </c>
      <c r="N11037" t="s">
        <v>1506</v>
      </c>
      <c r="O11037">
        <f>INDEX(parameters!$C$196:$EJ$198,MATCH('PV (extension)'!N11037,parameters!$B$196:$B$198,0),MATCH('PV (extension)'!B11019,parameters!$C$195:$EJ$195,0))</f>
        <v>896.80214543578563</v>
      </c>
      <c r="P11037">
        <v>3</v>
      </c>
      <c r="Q11037">
        <v>30</v>
      </c>
      <c r="R11037">
        <f t="shared" si="1191"/>
        <v>80712.193089220702</v>
      </c>
      <c r="S11037">
        <f t="shared" si="1192"/>
        <v>1.2389701750447819E-5</v>
      </c>
    </row>
    <row r="11038" spans="1:19" customFormat="1" ht="16" x14ac:dyDescent="0.2">
      <c r="A11038" t="s">
        <v>345</v>
      </c>
      <c r="B11038" s="4">
        <f t="shared" si="1190"/>
        <v>2.4787603479796696E-6</v>
      </c>
      <c r="C11038" t="s">
        <v>35</v>
      </c>
      <c r="D11038" t="s">
        <v>15</v>
      </c>
      <c r="F11038" t="s">
        <v>36</v>
      </c>
      <c r="G11038">
        <v>0</v>
      </c>
      <c r="H11038" t="s">
        <v>345</v>
      </c>
      <c r="I11038" t="s">
        <v>340</v>
      </c>
      <c r="K11038" t="s">
        <v>1999</v>
      </c>
      <c r="L11038">
        <f t="shared" si="1193"/>
        <v>0.17766751537682748</v>
      </c>
      <c r="M11038" s="4">
        <f>INDEX(parameters!$D$41:$AG$178,MATCH('PV (extension)'!B11019,parameters!$C$41:$C$178,0),MATCH('PV (extension)'!A11038,parameters!$D$5:$AG$5,0))/L11038</f>
        <v>0.28494274666417674</v>
      </c>
      <c r="N11038" s="3" t="s">
        <v>1505</v>
      </c>
      <c r="O11038">
        <f>INDEX(parameters!$C$196:$EJ$198,MATCH('PV (extension)'!N11038,parameters!$B$196:$B$198,0),MATCH('PV (extension)'!B11019,parameters!$C$195:$EJ$195,0))</f>
        <v>1277.2636616812704</v>
      </c>
      <c r="P11038">
        <v>3</v>
      </c>
      <c r="Q11038">
        <v>30</v>
      </c>
      <c r="R11038">
        <f t="shared" si="1191"/>
        <v>114953.72955131433</v>
      </c>
      <c r="S11038">
        <f t="shared" si="1192"/>
        <v>8.6991522928676165E-6</v>
      </c>
    </row>
    <row r="11039" spans="1:19" customFormat="1" ht="16" x14ac:dyDescent="0.2">
      <c r="A11039" t="s">
        <v>346</v>
      </c>
      <c r="B11039" s="4">
        <f t="shared" si="1190"/>
        <v>1.2938769953337235E-6</v>
      </c>
      <c r="C11039" t="s">
        <v>35</v>
      </c>
      <c r="D11039" t="s">
        <v>15</v>
      </c>
      <c r="F11039" t="s">
        <v>36</v>
      </c>
      <c r="G11039">
        <v>0</v>
      </c>
      <c r="H11039" t="s">
        <v>346</v>
      </c>
      <c r="I11039" t="s">
        <v>340</v>
      </c>
      <c r="K11039" t="s">
        <v>1999</v>
      </c>
      <c r="L11039">
        <f t="shared" si="1193"/>
        <v>0.17766751537682748</v>
      </c>
      <c r="M11039" s="4">
        <f>INDEX(parameters!$D$41:$AG$178,MATCH('PV (extension)'!B11019,parameters!$C$41:$C$178,0),MATCH('PV (extension)'!A11039,parameters!$D$5:$AG$5,0))/L11039</f>
        <v>0.14873598619426004</v>
      </c>
      <c r="N11039" s="3" t="s">
        <v>1505</v>
      </c>
      <c r="O11039">
        <f>INDEX(parameters!$C$196:$EJ$198,MATCH('PV (extension)'!N11039,parameters!$B$196:$B$198,0),MATCH('PV (extension)'!B11019,parameters!$C$195:$EJ$195,0))</f>
        <v>1277.2636616812704</v>
      </c>
      <c r="P11039">
        <v>3</v>
      </c>
      <c r="Q11039">
        <v>30</v>
      </c>
      <c r="R11039">
        <f t="shared" si="1191"/>
        <v>114953.72955131433</v>
      </c>
      <c r="S11039">
        <f t="shared" si="1192"/>
        <v>8.6991522928676165E-6</v>
      </c>
    </row>
    <row r="11040" spans="1:19" customFormat="1" ht="16" x14ac:dyDescent="0.2">
      <c r="A11040" t="s">
        <v>347</v>
      </c>
      <c r="B11040" s="4">
        <f t="shared" si="1190"/>
        <v>7.1566695476022749E-7</v>
      </c>
      <c r="C11040" t="s">
        <v>49</v>
      </c>
      <c r="D11040" t="s">
        <v>15</v>
      </c>
      <c r="F11040" t="s">
        <v>36</v>
      </c>
      <c r="G11040">
        <v>0</v>
      </c>
      <c r="H11040" t="s">
        <v>347</v>
      </c>
      <c r="I11040" t="s">
        <v>340</v>
      </c>
      <c r="K11040" t="s">
        <v>1999</v>
      </c>
      <c r="L11040">
        <f t="shared" si="1193"/>
        <v>0.17766751537682748</v>
      </c>
      <c r="M11040" s="4">
        <f>INDEX(parameters!$D$41:$AG$178,MATCH('PV (extension)'!B11019,parameters!$C$41:$C$178,0),MATCH('PV (extension)'!A11040,parameters!$D$5:$AG$5,0))/L11040</f>
        <v>8.2268585566319899E-2</v>
      </c>
      <c r="N11040" s="3" t="s">
        <v>1505</v>
      </c>
      <c r="O11040">
        <f>INDEX(parameters!$C$196:$EJ$198,MATCH('PV (extension)'!N11040,parameters!$B$196:$B$198,0),MATCH('PV (extension)'!B11019,parameters!$C$195:$EJ$195,0))</f>
        <v>1277.2636616812704</v>
      </c>
      <c r="P11040">
        <v>3</v>
      </c>
      <c r="Q11040">
        <v>30</v>
      </c>
      <c r="R11040">
        <f t="shared" si="1191"/>
        <v>114953.72955131433</v>
      </c>
      <c r="S11040">
        <f t="shared" si="1192"/>
        <v>8.6991522928676165E-6</v>
      </c>
    </row>
    <row r="11041" spans="1:19" customFormat="1" ht="16" x14ac:dyDescent="0.2">
      <c r="A11041" t="s">
        <v>348</v>
      </c>
      <c r="B11041" s="4">
        <f t="shared" si="1190"/>
        <v>2.0039123526101502E-8</v>
      </c>
      <c r="C11041" t="s">
        <v>49</v>
      </c>
      <c r="D11041" t="s">
        <v>15</v>
      </c>
      <c r="F11041" t="s">
        <v>36</v>
      </c>
      <c r="G11041">
        <v>0</v>
      </c>
      <c r="H11041" t="s">
        <v>348</v>
      </c>
      <c r="I11041" t="s">
        <v>340</v>
      </c>
      <c r="K11041" t="s">
        <v>1999</v>
      </c>
      <c r="L11041">
        <f t="shared" si="1193"/>
        <v>0.17766751537682748</v>
      </c>
      <c r="M11041" s="4">
        <f>INDEX(parameters!$D$41:$AG$178,MATCH('PV (extension)'!B11019,parameters!$C$41:$C$178,0),MATCH('PV (extension)'!A11041,parameters!$D$5:$AG$5,0))/L11041</f>
        <v>2.3035719862648527E-3</v>
      </c>
      <c r="N11041" s="3" t="s">
        <v>1505</v>
      </c>
      <c r="O11041">
        <f>INDEX(parameters!$C$196:$EJ$198,MATCH('PV (extension)'!N11041,parameters!$B$196:$B$198,0),MATCH('PV (extension)'!B11019,parameters!$C$195:$EJ$195,0))</f>
        <v>1277.2636616812704</v>
      </c>
      <c r="P11041">
        <v>3</v>
      </c>
      <c r="Q11041">
        <v>30</v>
      </c>
      <c r="R11041">
        <f t="shared" si="1191"/>
        <v>114953.72955131433</v>
      </c>
      <c r="S11041">
        <f t="shared" si="1192"/>
        <v>8.6991522928676165E-6</v>
      </c>
    </row>
    <row r="11042" spans="1:19" customFormat="1" ht="16" x14ac:dyDescent="0.2">
      <c r="A11042" t="s">
        <v>349</v>
      </c>
      <c r="B11042" s="4">
        <f t="shared" si="1190"/>
        <v>1.1905361008128682E-7</v>
      </c>
      <c r="C11042" t="s">
        <v>35</v>
      </c>
      <c r="D11042" t="s">
        <v>15</v>
      </c>
      <c r="F11042" t="s">
        <v>36</v>
      </c>
      <c r="G11042">
        <v>0</v>
      </c>
      <c r="H11042" t="s">
        <v>349</v>
      </c>
      <c r="I11042" t="s">
        <v>340</v>
      </c>
      <c r="K11042" t="s">
        <v>1999</v>
      </c>
      <c r="L11042">
        <f t="shared" si="1193"/>
        <v>0.17766751537682748</v>
      </c>
      <c r="M11042" s="4">
        <f>INDEX(parameters!$D$41:$AG$178,MATCH('PV (extension)'!B11019,parameters!$C$41:$C$178,0),MATCH('PV (extension)'!A11042,parameters!$D$5:$AG$5,0))/L11042</f>
        <v>1.3685656495391874E-2</v>
      </c>
      <c r="N11042" s="3" t="s">
        <v>1505</v>
      </c>
      <c r="O11042">
        <f>INDEX(parameters!$C$196:$EJ$198,MATCH('PV (extension)'!N11042,parameters!$B$196:$B$198,0),MATCH('PV (extension)'!B11019,parameters!$C$195:$EJ$195,0))</f>
        <v>1277.2636616812704</v>
      </c>
      <c r="P11042">
        <v>3</v>
      </c>
      <c r="Q11042">
        <v>30</v>
      </c>
      <c r="R11042">
        <f t="shared" si="1191"/>
        <v>114953.72955131433</v>
      </c>
      <c r="S11042">
        <f t="shared" si="1192"/>
        <v>8.6991522928676165E-6</v>
      </c>
    </row>
    <row r="11043" spans="1:19" customFormat="1" ht="16" x14ac:dyDescent="0.2">
      <c r="A11043" t="s">
        <v>350</v>
      </c>
      <c r="B11043" s="4">
        <f t="shared" si="1190"/>
        <v>2.0377749339880557E-6</v>
      </c>
      <c r="C11043" t="s">
        <v>35</v>
      </c>
      <c r="D11043" t="s">
        <v>15</v>
      </c>
      <c r="F11043" t="s">
        <v>36</v>
      </c>
      <c r="G11043">
        <v>0</v>
      </c>
      <c r="H11043" t="s">
        <v>350</v>
      </c>
      <c r="I11043" t="s">
        <v>340</v>
      </c>
      <c r="K11043" t="s">
        <v>1999</v>
      </c>
      <c r="L11043">
        <f t="shared" si="1193"/>
        <v>0.17766751537682748</v>
      </c>
      <c r="M11043" s="4">
        <f>INDEX(parameters!$D$41:$AG$178,MATCH('PV (extension)'!B11019,parameters!$C$41:$C$178,0),MATCH('PV (extension)'!A11043,parameters!$D$5:$AG$5,0))/L11043</f>
        <v>0.23424982864811036</v>
      </c>
      <c r="N11043" s="3" t="s">
        <v>1505</v>
      </c>
      <c r="O11043">
        <f>INDEX(parameters!$C$196:$EJ$198,MATCH('PV (extension)'!N11043,parameters!$B$196:$B$198,0),MATCH('PV (extension)'!B11019,parameters!$C$195:$EJ$195,0))</f>
        <v>1277.2636616812704</v>
      </c>
      <c r="P11043">
        <v>3</v>
      </c>
      <c r="Q11043">
        <v>30</v>
      </c>
      <c r="R11043">
        <f t="shared" si="1191"/>
        <v>114953.72955131433</v>
      </c>
      <c r="S11043">
        <f t="shared" si="1192"/>
        <v>8.6991522928676165E-6</v>
      </c>
    </row>
    <row r="11044" spans="1:19" customFormat="1" ht="16" x14ac:dyDescent="0.2">
      <c r="A11044" t="s">
        <v>351</v>
      </c>
      <c r="B11044" s="4">
        <f t="shared" si="1190"/>
        <v>6.2919391537236931E-8</v>
      </c>
      <c r="C11044" t="s">
        <v>35</v>
      </c>
      <c r="D11044" t="s">
        <v>15</v>
      </c>
      <c r="F11044" t="s">
        <v>36</v>
      </c>
      <c r="G11044">
        <v>0</v>
      </c>
      <c r="H11044" t="s">
        <v>351</v>
      </c>
      <c r="I11044" t="s">
        <v>340</v>
      </c>
      <c r="K11044" t="s">
        <v>1999</v>
      </c>
      <c r="L11044">
        <f t="shared" si="1193"/>
        <v>0.17766751537682748</v>
      </c>
      <c r="M11044" s="4">
        <f>INDEX(parameters!$D$41:$AG$178,MATCH('PV (extension)'!B11019,parameters!$C$41:$C$178,0),MATCH('PV (extension)'!A11044,parameters!$D$5:$AG$5,0))/L11044</f>
        <v>7.2328187183047909E-3</v>
      </c>
      <c r="N11044" s="3" t="s">
        <v>1505</v>
      </c>
      <c r="O11044">
        <f>INDEX(parameters!$C$196:$EJ$198,MATCH('PV (extension)'!N11044,parameters!$B$196:$B$198,0),MATCH('PV (extension)'!B11019,parameters!$C$195:$EJ$195,0))</f>
        <v>1277.2636616812704</v>
      </c>
      <c r="P11044">
        <v>3</v>
      </c>
      <c r="Q11044">
        <v>30</v>
      </c>
      <c r="R11044">
        <f t="shared" si="1191"/>
        <v>114953.72955131433</v>
      </c>
      <c r="S11044">
        <f t="shared" si="1192"/>
        <v>8.6991522928676165E-6</v>
      </c>
    </row>
    <row r="11045" spans="1:19" customFormat="1" ht="16" x14ac:dyDescent="0.2">
      <c r="A11045" t="s">
        <v>352</v>
      </c>
      <c r="B11045" s="4">
        <f t="shared" si="1190"/>
        <v>1.0649552608579356E-6</v>
      </c>
      <c r="C11045" t="s">
        <v>35</v>
      </c>
      <c r="D11045" t="s">
        <v>15</v>
      </c>
      <c r="F11045" t="s">
        <v>36</v>
      </c>
      <c r="G11045">
        <v>0</v>
      </c>
      <c r="H11045" t="s">
        <v>352</v>
      </c>
      <c r="I11045" t="s">
        <v>340</v>
      </c>
      <c r="K11045" t="s">
        <v>1999</v>
      </c>
      <c r="L11045">
        <f t="shared" si="1193"/>
        <v>0.17766751537682748</v>
      </c>
      <c r="M11045" s="4">
        <f>INDEX(parameters!$D$41:$AG$178,MATCH('PV (extension)'!B11019,parameters!$C$41:$C$178,0),MATCH('PV (extension)'!A11045,parameters!$D$5:$AG$5,0))/L11045</f>
        <v>0.12242057904091255</v>
      </c>
      <c r="N11045" s="3" t="s">
        <v>1505</v>
      </c>
      <c r="O11045">
        <f>INDEX(parameters!$C$196:$EJ$198,MATCH('PV (extension)'!N11045,parameters!$B$196:$B$198,0),MATCH('PV (extension)'!B11019,parameters!$C$195:$EJ$195,0))</f>
        <v>1277.2636616812704</v>
      </c>
      <c r="P11045">
        <v>3</v>
      </c>
      <c r="Q11045">
        <v>30</v>
      </c>
      <c r="R11045">
        <f t="shared" si="1191"/>
        <v>114953.72955131433</v>
      </c>
      <c r="S11045">
        <f t="shared" si="1192"/>
        <v>8.6991522928676165E-6</v>
      </c>
    </row>
    <row r="11046" spans="1:19" customFormat="1" x14ac:dyDescent="0.2">
      <c r="A11046" t="s">
        <v>442</v>
      </c>
      <c r="B11046">
        <v>3.7025999999999999E-3</v>
      </c>
      <c r="C11046" t="s">
        <v>42</v>
      </c>
      <c r="D11046" t="s">
        <v>16</v>
      </c>
      <c r="F11046" t="s">
        <v>36</v>
      </c>
      <c r="G11046">
        <v>0</v>
      </c>
      <c r="H11046" t="s">
        <v>443</v>
      </c>
      <c r="I11046" t="s">
        <v>353</v>
      </c>
    </row>
    <row r="11047" spans="1:19" customFormat="1" x14ac:dyDescent="0.2">
      <c r="A11047" t="s">
        <v>354</v>
      </c>
      <c r="B11047">
        <v>-3.3322999999999998E-6</v>
      </c>
      <c r="C11047" t="s">
        <v>49</v>
      </c>
      <c r="D11047" t="s">
        <v>250</v>
      </c>
      <c r="F11047" t="s">
        <v>36</v>
      </c>
      <c r="G11047">
        <v>0</v>
      </c>
      <c r="H11047" t="s">
        <v>355</v>
      </c>
      <c r="I11047" t="s">
        <v>353</v>
      </c>
    </row>
    <row r="11048" spans="1:19" customFormat="1" x14ac:dyDescent="0.2"/>
    <row r="11049" spans="1:19" s="2" customFormat="1" x14ac:dyDescent="0.2">
      <c r="A11049" s="2" t="s">
        <v>2</v>
      </c>
      <c r="B11049" s="2" t="s">
        <v>1460</v>
      </c>
    </row>
    <row r="11050" spans="1:19" x14ac:dyDescent="0.2">
      <c r="A11050" s="29" t="s">
        <v>4</v>
      </c>
      <c r="B110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")&amp;HLOOKUP(B11051,parameters!$C$195:$EJ$198,2,0)&amp;" kWh/kWp.
Annual output, Facade: "&amp;HLOOKUP(B11051,parameters!$C$195:$EJ$198,3,0)&amp;" kWh/kWp.
Annual output, Open-ground: "&amp;HLOOKUP(B11051,parameters!$C$195:$EJ$198,4,0)&amp;_xlfn._LONGTEXT("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")&amp;VLOOKUP(B11051,'extension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1274.10804722979 kWh/kWp.
Annual output, Facade: 894.586501246449 kWh/kWp.
Annual output, Open-ground: 1355.43409279765 kWh/kWp.
Amount of solar energy transformed to electricity. Waste heat emission due to losses of electricity in the system.
Technology:  Electricity production with grid-connected photovoltaic power plants.
Time period:  Time of publications
Production volume: 0.459 GWh in 2025.
Sampling:  Statistical data and model calculations
Extrapolations:  Use of PV technology data investigated for other countries (Switzerland). Correction of average yield with Swiss data.
Uncertainty:  None
Author: Romain Sacchi, PSI, romain.sacchi@psi.ch</v>
      </c>
    </row>
    <row r="11051" spans="1:19" customFormat="1" x14ac:dyDescent="0.2">
      <c r="A11051" t="s">
        <v>6</v>
      </c>
      <c r="B11051" t="s">
        <v>1599</v>
      </c>
    </row>
    <row r="11052" spans="1:19" customFormat="1" x14ac:dyDescent="0.2">
      <c r="A11052" t="s">
        <v>8</v>
      </c>
      <c r="B11052">
        <v>1</v>
      </c>
    </row>
    <row r="11053" spans="1:19" customFormat="1" x14ac:dyDescent="0.2">
      <c r="A11053" t="s">
        <v>9</v>
      </c>
      <c r="B11053" t="s">
        <v>73</v>
      </c>
    </row>
    <row r="11054" spans="1:19" customFormat="1" x14ac:dyDescent="0.2">
      <c r="A11054" t="s">
        <v>11</v>
      </c>
      <c r="B11054" t="s">
        <v>12</v>
      </c>
    </row>
    <row r="11055" spans="1:19" customFormat="1" x14ac:dyDescent="0.2">
      <c r="A11055" t="s">
        <v>13</v>
      </c>
      <c r="B11055" t="s">
        <v>14</v>
      </c>
    </row>
    <row r="11056" spans="1:19" customFormat="1" x14ac:dyDescent="0.2">
      <c r="A11056" t="s">
        <v>15</v>
      </c>
      <c r="B11056" t="s">
        <v>53</v>
      </c>
    </row>
    <row r="11057" spans="1:19" customFormat="1" x14ac:dyDescent="0.2">
      <c r="A11057" t="s">
        <v>17</v>
      </c>
    </row>
    <row r="11058" spans="1:19" s="2" customFormat="1" x14ac:dyDescent="0.2">
      <c r="A11058" s="2" t="s">
        <v>18</v>
      </c>
      <c r="B11058" s="2" t="s">
        <v>19</v>
      </c>
      <c r="C11058" s="2" t="s">
        <v>6</v>
      </c>
      <c r="D11058" s="2" t="s">
        <v>15</v>
      </c>
      <c r="E11058" s="2" t="s">
        <v>20</v>
      </c>
      <c r="F11058" s="2" t="s">
        <v>13</v>
      </c>
      <c r="G11058" s="2" t="s">
        <v>21</v>
      </c>
      <c r="H11058" s="2" t="s">
        <v>9</v>
      </c>
      <c r="I11058" s="2" t="s">
        <v>4</v>
      </c>
      <c r="J11058" s="2" t="s">
        <v>1925</v>
      </c>
      <c r="K11058" s="2" t="s">
        <v>1998</v>
      </c>
      <c r="L11058" s="2" t="s">
        <v>2002</v>
      </c>
      <c r="M11058" s="2" t="s">
        <v>2003</v>
      </c>
      <c r="N11058" s="2" t="s">
        <v>2001</v>
      </c>
      <c r="O11058" s="2" t="s">
        <v>2000</v>
      </c>
      <c r="P11058" s="2" t="s">
        <v>2004</v>
      </c>
      <c r="Q11058" s="2" t="s">
        <v>1502</v>
      </c>
      <c r="R11058" s="2" t="s">
        <v>2005</v>
      </c>
      <c r="S11058" s="2" t="s">
        <v>2006</v>
      </c>
    </row>
    <row r="11059" spans="1:19" customFormat="1" x14ac:dyDescent="0.2">
      <c r="A11059" t="s">
        <v>335</v>
      </c>
      <c r="B11059">
        <v>3.8502999999999998</v>
      </c>
      <c r="D11059" t="s">
        <v>30</v>
      </c>
      <c r="E11059" t="s">
        <v>336</v>
      </c>
      <c r="F11059" t="s">
        <v>27</v>
      </c>
      <c r="G11059">
        <v>0</v>
      </c>
      <c r="I11059" t="s">
        <v>337</v>
      </c>
    </row>
    <row r="11060" spans="1:19" customFormat="1" x14ac:dyDescent="0.2">
      <c r="A11060" t="s">
        <v>29</v>
      </c>
      <c r="B11060">
        <v>0.25026999999999999</v>
      </c>
      <c r="D11060" t="s">
        <v>30</v>
      </c>
      <c r="E11060" t="s">
        <v>31</v>
      </c>
      <c r="F11060" t="s">
        <v>27</v>
      </c>
      <c r="G11060">
        <v>0</v>
      </c>
      <c r="I11060" t="s">
        <v>338</v>
      </c>
    </row>
    <row r="11061" spans="1:19" customFormat="1" x14ac:dyDescent="0.2">
      <c r="A11061" t="s">
        <v>1460</v>
      </c>
      <c r="B11061">
        <v>1</v>
      </c>
      <c r="C11061" t="str">
        <f>B11051</f>
        <v>BT</v>
      </c>
      <c r="D11061" t="s">
        <v>53</v>
      </c>
      <c r="E11061" t="s">
        <v>339</v>
      </c>
      <c r="F11061" t="s">
        <v>33</v>
      </c>
      <c r="G11061">
        <v>0</v>
      </c>
      <c r="H11061" t="s">
        <v>73</v>
      </c>
      <c r="J11061">
        <f>VLOOKUP(C11061,'extension - production vol'!$B$6:$D$235,3,0)</f>
        <v>0.45900000000000002</v>
      </c>
    </row>
    <row r="11062" spans="1:19" customFormat="1" ht="16" x14ac:dyDescent="0.2">
      <c r="A11062" t="s">
        <v>1434</v>
      </c>
      <c r="B11062" s="4">
        <f t="shared" ref="B11062:B11072" si="1194">M11062*S11062</f>
        <v>2.0590537783625361E-8</v>
      </c>
      <c r="C11062" t="s">
        <v>49</v>
      </c>
      <c r="D11062" t="s">
        <v>15</v>
      </c>
      <c r="F11062" t="s">
        <v>36</v>
      </c>
      <c r="G11062">
        <v>0</v>
      </c>
      <c r="H11062" t="s">
        <v>1434</v>
      </c>
      <c r="I11062" t="s">
        <v>340</v>
      </c>
      <c r="K11062" t="s">
        <v>2007</v>
      </c>
      <c r="L11062">
        <f>IF(K11062="residential",VLOOKUP(B11051,parameters!$C$41:$AG$178,18,0),IF(K11062="commercial",1-VLOOKUP(B11051,parameters!$C$41:$AG$178,18,0),1))</f>
        <v>0.82233248462317254</v>
      </c>
      <c r="M11062" s="4">
        <f>INDEX(parameters!$D$41:$AG$178,MATCH('PV (extension)'!B11051,parameters!$C$41:$C$178,0),MATCH('PV (extension)'!A11062,parameters!$D$5:$AG$5,0))/L11062</f>
        <v>0.12277778707072071</v>
      </c>
      <c r="N11062" s="3" t="s">
        <v>1505</v>
      </c>
      <c r="O11062">
        <f>INDEX(parameters!$C$196:$EJ$198,MATCH('PV (extension)'!N11062,parameters!$B$196:$B$198,0),MATCH('PV (extension)'!B11051,parameters!$C$195:$EJ$195,0))</f>
        <v>1274.1080472297908</v>
      </c>
      <c r="P11062">
        <v>156</v>
      </c>
      <c r="Q11062">
        <v>30</v>
      </c>
      <c r="R11062">
        <f t="shared" ref="R11062:R11072" si="1195">Q11062*P11062*O11062</f>
        <v>5962825.6610354213</v>
      </c>
      <c r="S11062">
        <f t="shared" ref="S11062:S11072" si="1196">1/R11062</f>
        <v>1.6770572491068838E-7</v>
      </c>
    </row>
    <row r="11063" spans="1:19" customFormat="1" ht="16" x14ac:dyDescent="0.2">
      <c r="A11063" t="s">
        <v>1435</v>
      </c>
      <c r="B11063" s="4">
        <f t="shared" si="1194"/>
        <v>1.0755750657826061E-8</v>
      </c>
      <c r="C11063" t="s">
        <v>49</v>
      </c>
      <c r="D11063" t="s">
        <v>15</v>
      </c>
      <c r="F11063" t="s">
        <v>36</v>
      </c>
      <c r="G11063">
        <v>0</v>
      </c>
      <c r="H11063" t="s">
        <v>1435</v>
      </c>
      <c r="I11063" t="s">
        <v>340</v>
      </c>
      <c r="K11063" t="s">
        <v>2007</v>
      </c>
      <c r="L11063">
        <f>L11062</f>
        <v>0.82233248462317254</v>
      </c>
      <c r="M11063" s="4">
        <f>INDEX(parameters!$D$41:$AG$178,MATCH('PV (extension)'!B11051,parameters!$C$41:$C$178,0),MATCH('PV (extension)'!A11063,parameters!$D$5:$AG$5,0))/L11063</f>
        <v>6.4134666026183854E-2</v>
      </c>
      <c r="N11063" s="3" t="s">
        <v>1505</v>
      </c>
      <c r="O11063">
        <f>INDEX(parameters!$C$196:$EJ$198,MATCH('PV (extension)'!N11063,parameters!$B$196:$B$198,0),MATCH('PV (extension)'!B11051,parameters!$C$195:$EJ$195,0))</f>
        <v>1274.1080472297908</v>
      </c>
      <c r="P11063">
        <v>156</v>
      </c>
      <c r="Q11063">
        <v>30</v>
      </c>
      <c r="R11063">
        <f t="shared" si="1195"/>
        <v>5962825.6610354213</v>
      </c>
      <c r="S11063">
        <f t="shared" si="1196"/>
        <v>1.6770572491068838E-7</v>
      </c>
    </row>
    <row r="11064" spans="1:19" customFormat="1" x14ac:dyDescent="0.2">
      <c r="A11064" t="s">
        <v>1452</v>
      </c>
      <c r="B11064" s="4">
        <f t="shared" si="1194"/>
        <v>5.3012631131535532E-10</v>
      </c>
      <c r="C11064" t="s">
        <v>35</v>
      </c>
      <c r="D11064" t="s">
        <v>15</v>
      </c>
      <c r="F11064" t="s">
        <v>36</v>
      </c>
      <c r="G11064">
        <v>0</v>
      </c>
      <c r="H11064" t="s">
        <v>1452</v>
      </c>
      <c r="I11064" t="s">
        <v>340</v>
      </c>
      <c r="K11064" t="s">
        <v>2007</v>
      </c>
      <c r="L11064">
        <f t="shared" ref="L11064:L11072" si="1197">L11063</f>
        <v>0.82233248462317254</v>
      </c>
      <c r="M11064" s="4">
        <f>INDEX(parameters!$D$41:$AG$178,MATCH('PV (extension)'!B11051,parameters!$C$41:$C$178,0),MATCH('PV (extension)'!A11064,parameters!$D$5:$AG$5,0))/L11064</f>
        <v>1.2287226816964775E-2</v>
      </c>
      <c r="N11064" t="s">
        <v>1507</v>
      </c>
      <c r="O11064">
        <f>INDEX(parameters!$C$196:$EJ$198,MATCH('PV (extension)'!N11064,parameters!$B$196:$B$198,0),MATCH('PV (extension)'!B11051,parameters!$C$195:$EJ$195,0))</f>
        <v>1355.43409279765</v>
      </c>
      <c r="P11064">
        <v>570</v>
      </c>
      <c r="Q11064">
        <v>30</v>
      </c>
      <c r="R11064">
        <f t="shared" si="1195"/>
        <v>23177922.986839816</v>
      </c>
      <c r="S11064">
        <f t="shared" si="1196"/>
        <v>4.3144504387549722E-8</v>
      </c>
    </row>
    <row r="11065" spans="1:19" customFormat="1" x14ac:dyDescent="0.2">
      <c r="A11065" t="s">
        <v>1453</v>
      </c>
      <c r="B11065" s="4">
        <f t="shared" si="1194"/>
        <v>3.8942670180442063E-9</v>
      </c>
      <c r="C11065" t="s">
        <v>35</v>
      </c>
      <c r="D11065" t="s">
        <v>15</v>
      </c>
      <c r="F11065" t="s">
        <v>36</v>
      </c>
      <c r="G11065">
        <v>0</v>
      </c>
      <c r="H11065" t="s">
        <v>1453</v>
      </c>
      <c r="I11065" t="s">
        <v>340</v>
      </c>
      <c r="K11065" t="s">
        <v>2007</v>
      </c>
      <c r="L11065">
        <f t="shared" si="1197"/>
        <v>0.82233248462317254</v>
      </c>
      <c r="M11065" s="4">
        <f>INDEX(parameters!$D$41:$AG$178,MATCH('PV (extension)'!B11051,parameters!$C$41:$C$178,0),MATCH('PV (extension)'!A11065,parameters!$D$5:$AG$5,0))/L11065</f>
        <v>9.0261021034418951E-2</v>
      </c>
      <c r="N11065" t="s">
        <v>1507</v>
      </c>
      <c r="O11065">
        <f>INDEX(parameters!$C$196:$EJ$198,MATCH('PV (extension)'!N11065,parameters!$B$196:$B$198,0),MATCH('PV (extension)'!B11051,parameters!$C$195:$EJ$195,0))</f>
        <v>1355.43409279765</v>
      </c>
      <c r="P11065">
        <v>570</v>
      </c>
      <c r="Q11065">
        <v>30</v>
      </c>
      <c r="R11065">
        <f t="shared" si="1195"/>
        <v>23177922.986839816</v>
      </c>
      <c r="S11065">
        <f t="shared" si="1196"/>
        <v>4.3144504387549722E-8</v>
      </c>
    </row>
    <row r="11066" spans="1:19" customFormat="1" x14ac:dyDescent="0.2">
      <c r="A11066" t="s">
        <v>1454</v>
      </c>
      <c r="B11066" s="4">
        <f t="shared" si="1194"/>
        <v>4.1276466956425852E-11</v>
      </c>
      <c r="C11066" t="s">
        <v>35</v>
      </c>
      <c r="D11066" t="s">
        <v>15</v>
      </c>
      <c r="F11066" t="s">
        <v>36</v>
      </c>
      <c r="G11066">
        <v>0</v>
      </c>
      <c r="H11066" t="s">
        <v>1454</v>
      </c>
      <c r="I11066" t="s">
        <v>340</v>
      </c>
      <c r="K11066" t="s">
        <v>2007</v>
      </c>
      <c r="L11066">
        <f t="shared" si="1197"/>
        <v>0.82233248462317254</v>
      </c>
      <c r="M11066" s="4">
        <f>INDEX(parameters!$D$41:$AG$178,MATCH('PV (extension)'!B11051,parameters!$C$41:$C$178,0),MATCH('PV (extension)'!A11066,parameters!$D$5:$AG$5,0))/L11066</f>
        <v>9.5670277228487681E-4</v>
      </c>
      <c r="N11066" t="s">
        <v>1507</v>
      </c>
      <c r="O11066">
        <f>INDEX(parameters!$C$196:$EJ$198,MATCH('PV (extension)'!N11066,parameters!$B$196:$B$198,0),MATCH('PV (extension)'!B11051,parameters!$C$195:$EJ$195,0))</f>
        <v>1355.43409279765</v>
      </c>
      <c r="P11066">
        <v>570</v>
      </c>
      <c r="Q11066">
        <v>30</v>
      </c>
      <c r="R11066">
        <f t="shared" si="1195"/>
        <v>23177922.986839816</v>
      </c>
      <c r="S11066">
        <f t="shared" si="1196"/>
        <v>4.3144504387549722E-8</v>
      </c>
    </row>
    <row r="11067" spans="1:19" customFormat="1" x14ac:dyDescent="0.2">
      <c r="A11067" t="s">
        <v>1455</v>
      </c>
      <c r="B11067" s="4">
        <f t="shared" si="1194"/>
        <v>1.3813136806483549E-8</v>
      </c>
      <c r="C11067" t="s">
        <v>35</v>
      </c>
      <c r="D11067" t="s">
        <v>15</v>
      </c>
      <c r="F11067" t="s">
        <v>36</v>
      </c>
      <c r="G11067">
        <v>0</v>
      </c>
      <c r="H11067" t="s">
        <v>1455</v>
      </c>
      <c r="I11067" t="s">
        <v>340</v>
      </c>
      <c r="K11067" t="s">
        <v>2007</v>
      </c>
      <c r="L11067">
        <f t="shared" si="1197"/>
        <v>0.82233248462317254</v>
      </c>
      <c r="M11067" s="4">
        <f>INDEX(parameters!$D$41:$AG$178,MATCH('PV (extension)'!B11051,parameters!$C$41:$C$178,0),MATCH('PV (extension)'!A11067,parameters!$D$5:$AG$5,0))/L11067</f>
        <v>0.32015982110735819</v>
      </c>
      <c r="N11067" t="s">
        <v>1507</v>
      </c>
      <c r="O11067">
        <f>INDEX(parameters!$C$196:$EJ$198,MATCH('PV (extension)'!N11067,parameters!$B$196:$B$198,0),MATCH('PV (extension)'!B11051,parameters!$C$195:$EJ$195,0))</f>
        <v>1355.43409279765</v>
      </c>
      <c r="P11067">
        <v>570</v>
      </c>
      <c r="Q11067">
        <v>30</v>
      </c>
      <c r="R11067">
        <f t="shared" si="1195"/>
        <v>23177922.986839816</v>
      </c>
      <c r="S11067">
        <f t="shared" si="1196"/>
        <v>4.3144504387549722E-8</v>
      </c>
    </row>
    <row r="11068" spans="1:19" customFormat="1" x14ac:dyDescent="0.2">
      <c r="A11068" t="s">
        <v>1456</v>
      </c>
      <c r="B11068" s="4">
        <f t="shared" si="1194"/>
        <v>7.3270824526999339E-9</v>
      </c>
      <c r="C11068" t="s">
        <v>35</v>
      </c>
      <c r="D11068" t="s">
        <v>15</v>
      </c>
      <c r="F11068" t="s">
        <v>36</v>
      </c>
      <c r="G11068">
        <v>0</v>
      </c>
      <c r="H11068" t="s">
        <v>1456</v>
      </c>
      <c r="I11068" t="s">
        <v>340</v>
      </c>
      <c r="K11068" t="s">
        <v>2007</v>
      </c>
      <c r="L11068">
        <f t="shared" si="1197"/>
        <v>0.82233248462317254</v>
      </c>
      <c r="M11068" s="4">
        <f>INDEX(parameters!$D$41:$AG$178,MATCH('PV (extension)'!B11051,parameters!$C$41:$C$178,0),MATCH('PV (extension)'!A11068,parameters!$D$5:$AG$5,0))/L11068</f>
        <v>0.16982655280690445</v>
      </c>
      <c r="N11068" t="s">
        <v>1507</v>
      </c>
      <c r="O11068">
        <f>INDEX(parameters!$C$196:$EJ$198,MATCH('PV (extension)'!N11068,parameters!$B$196:$B$198,0),MATCH('PV (extension)'!B11051,parameters!$C$195:$EJ$195,0))</f>
        <v>1355.43409279765</v>
      </c>
      <c r="P11068">
        <v>570</v>
      </c>
      <c r="Q11068">
        <v>30</v>
      </c>
      <c r="R11068">
        <f t="shared" si="1195"/>
        <v>23177922.986839816</v>
      </c>
      <c r="S11068">
        <f t="shared" si="1196"/>
        <v>4.3144504387549722E-8</v>
      </c>
    </row>
    <row r="11069" spans="1:19" customFormat="1" ht="16" x14ac:dyDescent="0.2">
      <c r="A11069" t="s">
        <v>1461</v>
      </c>
      <c r="B11069" s="4">
        <f t="shared" si="1194"/>
        <v>2.2610389162538512E-9</v>
      </c>
      <c r="C11069" t="s">
        <v>49</v>
      </c>
      <c r="D11069" t="s">
        <v>15</v>
      </c>
      <c r="F11069" t="s">
        <v>36</v>
      </c>
      <c r="G11069">
        <v>0</v>
      </c>
      <c r="H11069" t="s">
        <v>1461</v>
      </c>
      <c r="I11069" t="s">
        <v>340</v>
      </c>
      <c r="K11069" t="s">
        <v>2007</v>
      </c>
      <c r="L11069">
        <f t="shared" si="1197"/>
        <v>0.82233248462317254</v>
      </c>
      <c r="M11069" s="4">
        <f>INDEX(parameters!$D$41:$AG$178,MATCH('PV (extension)'!B11051,parameters!$C$41:$C$178,0),MATCH('PV (extension)'!A11069,parameters!$D$5:$AG$5,0))/L11069</f>
        <v>8.0374539804535308E-3</v>
      </c>
      <c r="N11069" s="3" t="s">
        <v>1505</v>
      </c>
      <c r="O11069">
        <f>INDEX(parameters!$C$196:$EJ$198,MATCH('PV (extension)'!N11069,parameters!$B$196:$B$198,0),MATCH('PV (extension)'!B11051,parameters!$C$195:$EJ$195,0))</f>
        <v>1274.1080472297908</v>
      </c>
      <c r="P11069">
        <v>93</v>
      </c>
      <c r="Q11069">
        <v>30</v>
      </c>
      <c r="R11069">
        <f t="shared" si="1195"/>
        <v>3554761.4517711163</v>
      </c>
      <c r="S11069">
        <f t="shared" si="1196"/>
        <v>2.8131282888244508E-7</v>
      </c>
    </row>
    <row r="11070" spans="1:19" customFormat="1" ht="16" x14ac:dyDescent="0.2">
      <c r="A11070" t="s">
        <v>1457</v>
      </c>
      <c r="B11070" s="4">
        <f t="shared" si="1194"/>
        <v>3.8339200193468216E-8</v>
      </c>
      <c r="C11070" t="s">
        <v>49</v>
      </c>
      <c r="D11070" t="s">
        <v>15</v>
      </c>
      <c r="F11070" t="s">
        <v>36</v>
      </c>
      <c r="G11070">
        <v>0</v>
      </c>
      <c r="H11070" t="s">
        <v>1457</v>
      </c>
      <c r="I11070" t="s">
        <v>340</v>
      </c>
      <c r="K11070" t="s">
        <v>2007</v>
      </c>
      <c r="L11070">
        <f t="shared" si="1197"/>
        <v>0.82233248462317254</v>
      </c>
      <c r="M11070" s="4">
        <f>INDEX(parameters!$D$41:$AG$178,MATCH('PV (extension)'!B11051,parameters!$C$41:$C$178,0),MATCH('PV (extension)'!A11070,parameters!$D$5:$AG$5,0))/L11070</f>
        <v>0.13628671093947653</v>
      </c>
      <c r="N11070" s="3" t="s">
        <v>1505</v>
      </c>
      <c r="O11070">
        <f>INDEX(parameters!$C$196:$EJ$198,MATCH('PV (extension)'!N11070,parameters!$B$196:$B$198,0),MATCH('PV (extension)'!B11051,parameters!$C$195:$EJ$195,0))</f>
        <v>1274.1080472297908</v>
      </c>
      <c r="P11070">
        <v>93</v>
      </c>
      <c r="Q11070">
        <v>30</v>
      </c>
      <c r="R11070">
        <f t="shared" si="1195"/>
        <v>3554761.4517711163</v>
      </c>
      <c r="S11070">
        <f t="shared" si="1196"/>
        <v>2.8131282888244508E-7</v>
      </c>
    </row>
    <row r="11071" spans="1:19" customFormat="1" ht="16" x14ac:dyDescent="0.2">
      <c r="A11071" t="s">
        <v>1462</v>
      </c>
      <c r="B11071" s="4">
        <f t="shared" si="1194"/>
        <v>1.1952831211847427E-9</v>
      </c>
      <c r="C11071" t="s">
        <v>49</v>
      </c>
      <c r="D11071" t="s">
        <v>15</v>
      </c>
      <c r="F11071" t="s">
        <v>36</v>
      </c>
      <c r="G11071">
        <v>0</v>
      </c>
      <c r="H11071" t="s">
        <v>1462</v>
      </c>
      <c r="I11071" t="s">
        <v>340</v>
      </c>
      <c r="K11071" t="s">
        <v>2007</v>
      </c>
      <c r="L11071">
        <f t="shared" si="1197"/>
        <v>0.82233248462317254</v>
      </c>
      <c r="M11071" s="4">
        <f>INDEX(parameters!$D$41:$AG$178,MATCH('PV (extension)'!B11051,parameters!$C$41:$C$178,0),MATCH('PV (extension)'!A11071,parameters!$D$5:$AG$5,0))/L11071</f>
        <v>4.2489463631401872E-3</v>
      </c>
      <c r="N11071" s="3" t="s">
        <v>1505</v>
      </c>
      <c r="O11071">
        <f>INDEX(parameters!$C$196:$EJ$198,MATCH('PV (extension)'!N11071,parameters!$B$196:$B$198,0),MATCH('PV (extension)'!B11051,parameters!$C$195:$EJ$195,0))</f>
        <v>1274.1080472297908</v>
      </c>
      <c r="P11071">
        <v>93</v>
      </c>
      <c r="Q11071">
        <v>30</v>
      </c>
      <c r="R11071">
        <f t="shared" si="1195"/>
        <v>3554761.4517711163</v>
      </c>
      <c r="S11071">
        <f t="shared" si="1196"/>
        <v>2.8131282888244508E-7</v>
      </c>
    </row>
    <row r="11072" spans="1:19" customFormat="1" ht="16" x14ac:dyDescent="0.2">
      <c r="A11072" t="s">
        <v>1458</v>
      </c>
      <c r="B11072" s="4">
        <f t="shared" si="1194"/>
        <v>2.0082476171044546E-8</v>
      </c>
      <c r="C11072" t="s">
        <v>49</v>
      </c>
      <c r="D11072" t="s">
        <v>15</v>
      </c>
      <c r="F11072" t="s">
        <v>36</v>
      </c>
      <c r="G11072">
        <v>0</v>
      </c>
      <c r="H11072" t="s">
        <v>1458</v>
      </c>
      <c r="I11072" t="s">
        <v>340</v>
      </c>
      <c r="K11072" t="s">
        <v>2007</v>
      </c>
      <c r="L11072">
        <f t="shared" si="1197"/>
        <v>0.82233248462317254</v>
      </c>
      <c r="M11072" s="4">
        <f>INDEX(parameters!$D$41:$AG$178,MATCH('PV (extension)'!B11051,parameters!$C$41:$C$178,0),MATCH('PV (extension)'!A11072,parameters!$D$5:$AG$5,0))/L11072</f>
        <v>7.1388412148941149E-2</v>
      </c>
      <c r="N11072" s="3" t="s">
        <v>1505</v>
      </c>
      <c r="O11072">
        <f>INDEX(parameters!$C$196:$EJ$198,MATCH('PV (extension)'!N11072,parameters!$B$196:$B$198,0),MATCH('PV (extension)'!B11051,parameters!$C$195:$EJ$195,0))</f>
        <v>1274.1080472297908</v>
      </c>
      <c r="P11072">
        <v>93</v>
      </c>
      <c r="Q11072">
        <v>30</v>
      </c>
      <c r="R11072">
        <f t="shared" si="1195"/>
        <v>3554761.4517711163</v>
      </c>
      <c r="S11072">
        <f t="shared" si="1196"/>
        <v>2.8131282888244508E-7</v>
      </c>
    </row>
    <row r="11073" spans="1:22" customFormat="1" x14ac:dyDescent="0.2">
      <c r="A11073" t="s">
        <v>442</v>
      </c>
      <c r="B11073">
        <v>3.7025999999999999E-3</v>
      </c>
      <c r="C11073" t="s">
        <v>42</v>
      </c>
      <c r="D11073" t="s">
        <v>16</v>
      </c>
      <c r="F11073" t="s">
        <v>36</v>
      </c>
      <c r="G11073">
        <v>0</v>
      </c>
      <c r="H11073" t="s">
        <v>443</v>
      </c>
      <c r="I11073" t="s">
        <v>353</v>
      </c>
      <c r="M11073" s="4"/>
    </row>
    <row r="11074" spans="1:22" customFormat="1" x14ac:dyDescent="0.2">
      <c r="A11074" t="s">
        <v>354</v>
      </c>
      <c r="B11074">
        <v>-3.3322999999999998E-6</v>
      </c>
      <c r="C11074" t="s">
        <v>49</v>
      </c>
      <c r="D11074" t="s">
        <v>250</v>
      </c>
      <c r="F11074" t="s">
        <v>36</v>
      </c>
      <c r="G11074">
        <v>0</v>
      </c>
      <c r="H11074" t="s">
        <v>355</v>
      </c>
      <c r="I11074" t="s">
        <v>353</v>
      </c>
      <c r="M11074" s="4"/>
    </row>
    <row r="11075" spans="1:22" customFormat="1" x14ac:dyDescent="0.2">
      <c r="M11075" s="4"/>
    </row>
    <row r="11076" spans="1:22" s="2" customFormat="1" x14ac:dyDescent="0.2">
      <c r="A11076" s="2" t="s">
        <v>2</v>
      </c>
      <c r="B11076" s="2" t="s">
        <v>332</v>
      </c>
      <c r="M11076" s="4"/>
    </row>
    <row r="11077" spans="1:22" x14ac:dyDescent="0.2">
      <c r="A11077" s="29" t="s">
        <v>4</v>
      </c>
      <c r="B1107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")&amp;HLOOKUP(B11078,parameters!$C$195:$EJ$198,2,0)&amp;" kWh/kWp.
Annual output, Facade: "&amp;HLOOKUP(B11078,parameters!$C$195:$EJ$198,3,0)&amp;" kWh/kWp.
Annual output, Open-ground: "&amp;HLOOKUP(B11078,parameters!$C$195:$EJ$198,4,0)&amp;_xlfn._LONGTEXT("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")&amp;VLOOKUP(B11078,'extension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1274.10804722979 kWh/kWp.
Annual output, Facade: 894.586501246449 kWh/kWp.
Annual output, Open-ground: 1355.43409279765 kWh/kWp.
Amount of solar energy transformed to electricity. Waste heat emission due to losses of electricity in the system.
Technology:  Electricity production with grid-connected photovoltaic power plants.
Time period:  Time of publications
Production volume: 0.459 GWh in 2025.
Sampling:  Statistical data and model calculations
Extrapolations:  Use of PV technology data investigated for other countries (Switzerland). Correction of average yield with Swiss data.
Uncertainty:  None
Author: Romain Sacchi, PSI, romain.sacchi@psi.ch</v>
      </c>
      <c r="M11077" s="30"/>
    </row>
    <row r="11078" spans="1:22" customFormat="1" x14ac:dyDescent="0.2">
      <c r="A11078" t="s">
        <v>6</v>
      </c>
      <c r="B11078" t="s">
        <v>1599</v>
      </c>
    </row>
    <row r="11079" spans="1:22" customFormat="1" x14ac:dyDescent="0.2">
      <c r="A11079" t="s">
        <v>8</v>
      </c>
      <c r="B11079">
        <v>1</v>
      </c>
    </row>
    <row r="11080" spans="1:22" customFormat="1" x14ac:dyDescent="0.2">
      <c r="A11080" t="s">
        <v>9</v>
      </c>
      <c r="B11080" t="s">
        <v>73</v>
      </c>
    </row>
    <row r="11081" spans="1:22" customFormat="1" x14ac:dyDescent="0.2">
      <c r="A11081" t="s">
        <v>11</v>
      </c>
      <c r="B11081" t="s">
        <v>12</v>
      </c>
    </row>
    <row r="11082" spans="1:22" customFormat="1" x14ac:dyDescent="0.2">
      <c r="A11082" t="s">
        <v>13</v>
      </c>
      <c r="B11082" t="s">
        <v>14</v>
      </c>
    </row>
    <row r="11083" spans="1:22" customFormat="1" x14ac:dyDescent="0.2">
      <c r="A11083" t="s">
        <v>15</v>
      </c>
      <c r="B11083" t="s">
        <v>53</v>
      </c>
    </row>
    <row r="11084" spans="1:22" customFormat="1" x14ac:dyDescent="0.2">
      <c r="A11084" t="s">
        <v>17</v>
      </c>
    </row>
    <row r="11085" spans="1:22" s="2" customFormat="1" x14ac:dyDescent="0.2">
      <c r="A11085" s="2" t="s">
        <v>18</v>
      </c>
      <c r="B11085" s="2" t="s">
        <v>19</v>
      </c>
      <c r="C11085" s="2" t="s">
        <v>6</v>
      </c>
      <c r="D11085" s="2" t="s">
        <v>15</v>
      </c>
      <c r="E11085" s="2" t="s">
        <v>20</v>
      </c>
      <c r="F11085" s="2" t="s">
        <v>13</v>
      </c>
      <c r="G11085" s="2" t="s">
        <v>21</v>
      </c>
      <c r="H11085" s="2" t="s">
        <v>22</v>
      </c>
      <c r="I11085" s="2" t="s">
        <v>23</v>
      </c>
      <c r="J11085" s="2" t="s">
        <v>4</v>
      </c>
      <c r="K11085" s="2" t="s">
        <v>24</v>
      </c>
      <c r="L11085" s="2" t="s">
        <v>9</v>
      </c>
      <c r="M11085" s="2" t="s">
        <v>1925</v>
      </c>
      <c r="N11085" s="2" t="s">
        <v>1998</v>
      </c>
      <c r="O11085" s="2" t="s">
        <v>2002</v>
      </c>
      <c r="P11085" s="2" t="s">
        <v>2003</v>
      </c>
      <c r="Q11085" s="2" t="s">
        <v>2001</v>
      </c>
      <c r="R11085" s="2" t="s">
        <v>2000</v>
      </c>
      <c r="S11085" s="2" t="s">
        <v>2004</v>
      </c>
      <c r="T11085" s="2" t="s">
        <v>1502</v>
      </c>
      <c r="U11085" s="2" t="s">
        <v>2005</v>
      </c>
      <c r="V11085" s="2" t="s">
        <v>2006</v>
      </c>
    </row>
    <row r="11086" spans="1:22" customFormat="1" x14ac:dyDescent="0.2">
      <c r="A11086" t="s">
        <v>335</v>
      </c>
      <c r="B11086">
        <v>3.8502999999999998</v>
      </c>
      <c r="D11086" t="s">
        <v>30</v>
      </c>
      <c r="E11086" t="s">
        <v>336</v>
      </c>
      <c r="F11086" t="s">
        <v>27</v>
      </c>
      <c r="G11086">
        <v>2</v>
      </c>
      <c r="H11086">
        <v>1.348151067341848</v>
      </c>
      <c r="I11086">
        <v>4.3409845976280087E-2</v>
      </c>
      <c r="J11086" t="s">
        <v>337</v>
      </c>
    </row>
    <row r="11087" spans="1:22" customFormat="1" x14ac:dyDescent="0.2">
      <c r="A11087" t="s">
        <v>29</v>
      </c>
      <c r="B11087">
        <v>0.25026999999999999</v>
      </c>
      <c r="D11087" t="s">
        <v>30</v>
      </c>
      <c r="E11087" t="s">
        <v>31</v>
      </c>
      <c r="F11087" t="s">
        <v>27</v>
      </c>
      <c r="G11087">
        <v>2</v>
      </c>
      <c r="H11087">
        <v>-1.385214943900327</v>
      </c>
      <c r="I11087">
        <v>2.439508208471609E-2</v>
      </c>
      <c r="J11087" t="s">
        <v>358</v>
      </c>
    </row>
    <row r="11088" spans="1:22" customFormat="1" x14ac:dyDescent="0.2">
      <c r="A11088" t="s">
        <v>332</v>
      </c>
      <c r="B11088">
        <v>1</v>
      </c>
      <c r="C11088" t="str">
        <f>B11078</f>
        <v>BT</v>
      </c>
      <c r="D11088" t="s">
        <v>53</v>
      </c>
      <c r="E11088" t="s">
        <v>339</v>
      </c>
      <c r="F11088" t="s">
        <v>33</v>
      </c>
      <c r="G11088">
        <v>0</v>
      </c>
      <c r="H11088">
        <v>1</v>
      </c>
      <c r="L11088" t="s">
        <v>73</v>
      </c>
      <c r="M11088">
        <f>VLOOKUP(C11088,'extension - production vol'!$B$6:$D$235,3,0)</f>
        <v>0.45900000000000002</v>
      </c>
    </row>
    <row r="11089" spans="1:22" customFormat="1" ht="16" x14ac:dyDescent="0.2">
      <c r="A11089" t="s">
        <v>1434</v>
      </c>
      <c r="B11089" s="4">
        <f t="shared" ref="B11089:B11115" si="1198">P11089*V11089</f>
        <v>1.6932268095335952E-8</v>
      </c>
      <c r="C11089" t="s">
        <v>49</v>
      </c>
      <c r="D11089" t="s">
        <v>15</v>
      </c>
      <c r="F11089" t="s">
        <v>36</v>
      </c>
      <c r="G11089">
        <v>2</v>
      </c>
      <c r="H11089">
        <v>-18.46800298604678</v>
      </c>
      <c r="I11089">
        <v>9.798894162072011E-2</v>
      </c>
      <c r="J11089" t="s">
        <v>340</v>
      </c>
      <c r="L11089" t="s">
        <v>1434</v>
      </c>
      <c r="N11089" t="s">
        <v>2008</v>
      </c>
      <c r="O11089">
        <v>1</v>
      </c>
      <c r="P11089" s="4">
        <f>INDEX(parameters!$D$41:$AG$178,MATCH('PV (extension)'!B11078,parameters!$C$41:$C$178,0),MATCH('PV (extension)'!A11089,parameters!$D$5:$AG$5,0))/O11089</f>
        <v>0.10096416269840058</v>
      </c>
      <c r="Q11089" s="3" t="s">
        <v>1505</v>
      </c>
      <c r="R11089">
        <f>INDEX(parameters!$C$196:$EJ$198,MATCH('PV (extension)'!Q11089,parameters!$B$196:$B$198,0),MATCH('PV (extension)'!B11078,parameters!$C$195:$EJ$195,0))</f>
        <v>1274.1080472297908</v>
      </c>
      <c r="S11089">
        <v>156</v>
      </c>
      <c r="T11089">
        <v>30</v>
      </c>
      <c r="U11089">
        <f t="shared" ref="U11089:U11115" si="1199">T11089*S11089*R11089</f>
        <v>5962825.6610354213</v>
      </c>
      <c r="V11089">
        <f t="shared" ref="V11089:V11115" si="1200">1/U11089</f>
        <v>1.6770572491068838E-7</v>
      </c>
    </row>
    <row r="11090" spans="1:22" customFormat="1" ht="16" x14ac:dyDescent="0.2">
      <c r="A11090" t="s">
        <v>1435</v>
      </c>
      <c r="B11090" s="4">
        <f t="shared" si="1198"/>
        <v>8.8448031624374266E-9</v>
      </c>
      <c r="C11090" t="s">
        <v>49</v>
      </c>
      <c r="D11090" t="s">
        <v>15</v>
      </c>
      <c r="F11090" t="s">
        <v>36</v>
      </c>
      <c r="G11090">
        <v>2</v>
      </c>
      <c r="H11090">
        <v>-19.10362020104489</v>
      </c>
      <c r="I11090">
        <v>9.798894162072011E-2</v>
      </c>
      <c r="J11090" t="s">
        <v>340</v>
      </c>
      <c r="L11090" t="s">
        <v>1435</v>
      </c>
      <c r="N11090" t="s">
        <v>2008</v>
      </c>
      <c r="O11090">
        <v>1</v>
      </c>
      <c r="P11090" s="4">
        <f>INDEX(parameters!$D$41:$AG$178,MATCH('PV (extension)'!B11078,parameters!$C$41:$C$178,0),MATCH('PV (extension)'!A11090,parameters!$D$5:$AG$5,0))/O11090</f>
        <v>5.2740019263789135E-2</v>
      </c>
      <c r="Q11090" s="3" t="s">
        <v>1505</v>
      </c>
      <c r="R11090">
        <f>INDEX(parameters!$C$196:$EJ$198,MATCH('PV (extension)'!Q11090,parameters!$B$196:$B$198,0),MATCH('PV (extension)'!B11078,parameters!$C$195:$EJ$195,0))</f>
        <v>1274.1080472297908</v>
      </c>
      <c r="S11090">
        <v>156</v>
      </c>
      <c r="T11090">
        <v>30</v>
      </c>
      <c r="U11090">
        <f t="shared" si="1199"/>
        <v>5962825.6610354213</v>
      </c>
      <c r="V11090">
        <f t="shared" si="1200"/>
        <v>1.6770572491068838E-7</v>
      </c>
    </row>
    <row r="11091" spans="1:22" customFormat="1" ht="16" x14ac:dyDescent="0.2">
      <c r="A11091" t="s">
        <v>1439</v>
      </c>
      <c r="B11091" s="4">
        <f t="shared" si="1198"/>
        <v>7.9325755028345818E-9</v>
      </c>
      <c r="C11091" t="s">
        <v>49</v>
      </c>
      <c r="D11091" t="s">
        <v>15</v>
      </c>
      <c r="F11091" t="s">
        <v>36</v>
      </c>
      <c r="G11091">
        <v>2</v>
      </c>
      <c r="H11091">
        <v>-19.697439318003951</v>
      </c>
      <c r="I11091">
        <v>9.798894162072011E-2</v>
      </c>
      <c r="J11091" t="s">
        <v>340</v>
      </c>
      <c r="L11091" t="s">
        <v>1439</v>
      </c>
      <c r="N11091" t="s">
        <v>2008</v>
      </c>
      <c r="O11091">
        <v>1</v>
      </c>
      <c r="P11091" s="4">
        <f>INDEX(parameters!$D$41:$AG$178,MATCH('PV (extension)'!B11078,parameters!$C$41:$C$178,0),MATCH('PV (extension)'!A11091,parameters!$D$5:$AG$5,0))/O11091</f>
        <v>9.0962624550774995E-4</v>
      </c>
      <c r="Q11091" s="3" t="s">
        <v>1505</v>
      </c>
      <c r="R11091">
        <f>INDEX(parameters!$C$196:$EJ$198,MATCH('PV (extension)'!Q11091,parameters!$B$196:$B$198,0),MATCH('PV (extension)'!B11078,parameters!$C$195:$EJ$195,0))</f>
        <v>1274.1080472297908</v>
      </c>
      <c r="S11091">
        <v>3</v>
      </c>
      <c r="T11091">
        <v>30</v>
      </c>
      <c r="U11091">
        <f t="shared" si="1199"/>
        <v>114669.72425068117</v>
      </c>
      <c r="V11091">
        <f t="shared" si="1200"/>
        <v>8.720697695355797E-6</v>
      </c>
    </row>
    <row r="11092" spans="1:22" customFormat="1" ht="16" x14ac:dyDescent="0.2">
      <c r="A11092" t="s">
        <v>1440</v>
      </c>
      <c r="B11092" s="4">
        <f t="shared" si="1198"/>
        <v>5.1738685985782264E-8</v>
      </c>
      <c r="C11092" t="s">
        <v>49</v>
      </c>
      <c r="D11092" t="s">
        <v>15</v>
      </c>
      <c r="F11092" t="s">
        <v>36</v>
      </c>
      <c r="G11092">
        <v>2</v>
      </c>
      <c r="H11092">
        <v>-16.692979911025031</v>
      </c>
      <c r="I11092">
        <v>9.798894162072011E-2</v>
      </c>
      <c r="J11092" t="s">
        <v>340</v>
      </c>
      <c r="L11092" t="s">
        <v>1440</v>
      </c>
      <c r="N11092" t="s">
        <v>2008</v>
      </c>
      <c r="O11092">
        <v>1</v>
      </c>
      <c r="P11092" s="4">
        <f>INDEX(parameters!$D$41:$AG$178,MATCH('PV (extension)'!B11078,parameters!$C$41:$C$178,0),MATCH('PV (extension)'!A11092,parameters!$D$5:$AG$5,0))/O11092</f>
        <v>5.9328608550822341E-3</v>
      </c>
      <c r="Q11092" s="3" t="s">
        <v>1505</v>
      </c>
      <c r="R11092">
        <f>INDEX(parameters!$C$196:$EJ$198,MATCH('PV (extension)'!Q11092,parameters!$B$196:$B$198,0),MATCH('PV (extension)'!B11078,parameters!$C$195:$EJ$195,0))</f>
        <v>1274.1080472297908</v>
      </c>
      <c r="S11092">
        <v>3</v>
      </c>
      <c r="T11092">
        <v>30</v>
      </c>
      <c r="U11092">
        <f t="shared" si="1199"/>
        <v>114669.72425068117</v>
      </c>
      <c r="V11092">
        <f t="shared" si="1200"/>
        <v>8.720697695355797E-6</v>
      </c>
    </row>
    <row r="11093" spans="1:22" customFormat="1" ht="16" x14ac:dyDescent="0.2">
      <c r="A11093" t="s">
        <v>1441</v>
      </c>
      <c r="B11093" s="4">
        <f t="shared" si="1198"/>
        <v>8.0169026595846916E-10</v>
      </c>
      <c r="C11093" t="s">
        <v>35</v>
      </c>
      <c r="D11093" t="s">
        <v>15</v>
      </c>
      <c r="F11093" t="s">
        <v>36</v>
      </c>
      <c r="G11093">
        <v>2</v>
      </c>
      <c r="H11093">
        <v>-21.54326959350907</v>
      </c>
      <c r="I11093">
        <v>9.798894162072011E-2</v>
      </c>
      <c r="J11093" t="s">
        <v>340</v>
      </c>
      <c r="L11093" t="s">
        <v>1441</v>
      </c>
      <c r="N11093" t="s">
        <v>2008</v>
      </c>
      <c r="O11093">
        <v>1</v>
      </c>
      <c r="P11093" s="4">
        <f>INDEX(parameters!$D$41:$AG$178,MATCH('PV (extension)'!B11078,parameters!$C$41:$C$178,0),MATCH('PV (extension)'!A11093,parameters!$D$5:$AG$5,0))/O11093</f>
        <v>9.1929601731912907E-5</v>
      </c>
      <c r="Q11093" s="3" t="s">
        <v>1505</v>
      </c>
      <c r="R11093">
        <f>INDEX(parameters!$C$196:$EJ$198,MATCH('PV (extension)'!Q11093,parameters!$B$196:$B$198,0),MATCH('PV (extension)'!B11078,parameters!$C$195:$EJ$195,0))</f>
        <v>1274.1080472297908</v>
      </c>
      <c r="S11093">
        <v>3</v>
      </c>
      <c r="T11093">
        <v>30</v>
      </c>
      <c r="U11093">
        <f t="shared" si="1199"/>
        <v>114669.72425068117</v>
      </c>
      <c r="V11093">
        <f t="shared" si="1200"/>
        <v>8.720697695355797E-6</v>
      </c>
    </row>
    <row r="11094" spans="1:22" customFormat="1" ht="16" x14ac:dyDescent="0.2">
      <c r="A11094" t="s">
        <v>1442</v>
      </c>
      <c r="B11094" s="4">
        <f t="shared" si="1198"/>
        <v>1.3937246113983999E-8</v>
      </c>
      <c r="C11094" t="s">
        <v>35</v>
      </c>
      <c r="D11094" t="s">
        <v>15</v>
      </c>
      <c r="F11094" t="s">
        <v>36</v>
      </c>
      <c r="G11094">
        <v>2</v>
      </c>
      <c r="H11094">
        <v>-18.729872499892029</v>
      </c>
      <c r="I11094">
        <v>9.798894162072011E-2</v>
      </c>
      <c r="J11094" t="s">
        <v>340</v>
      </c>
      <c r="L11094" t="s">
        <v>1442</v>
      </c>
      <c r="N11094" t="s">
        <v>2008</v>
      </c>
      <c r="O11094">
        <v>1</v>
      </c>
      <c r="P11094" s="4">
        <f>INDEX(parameters!$D$41:$AG$178,MATCH('PV (extension)'!B11078,parameters!$C$41:$C$178,0),MATCH('PV (extension)'!A11094,parameters!$D$5:$AG$5,0))/O11094</f>
        <v>1.5981801687044229E-3</v>
      </c>
      <c r="Q11094" s="3" t="s">
        <v>1505</v>
      </c>
      <c r="R11094">
        <f>INDEX(parameters!$C$196:$EJ$198,MATCH('PV (extension)'!Q11094,parameters!$B$196:$B$198,0),MATCH('PV (extension)'!B11078,parameters!$C$195:$EJ$195,0))</f>
        <v>1274.1080472297908</v>
      </c>
      <c r="S11094">
        <v>3</v>
      </c>
      <c r="T11094">
        <v>30</v>
      </c>
      <c r="U11094">
        <f t="shared" si="1199"/>
        <v>114669.72425068117</v>
      </c>
      <c r="V11094">
        <f t="shared" si="1200"/>
        <v>8.720697695355797E-6</v>
      </c>
    </row>
    <row r="11095" spans="1:22" customFormat="1" x14ac:dyDescent="0.2">
      <c r="A11095" t="s">
        <v>1452</v>
      </c>
      <c r="B11095" s="4">
        <f t="shared" si="1198"/>
        <v>4.3594008674807362E-10</v>
      </c>
      <c r="C11095" t="s">
        <v>35</v>
      </c>
      <c r="D11095" t="s">
        <v>15</v>
      </c>
      <c r="F11095" t="s">
        <v>36</v>
      </c>
      <c r="G11095">
        <v>2</v>
      </c>
      <c r="H11095">
        <v>-21.666568118067421</v>
      </c>
      <c r="I11095">
        <v>9.798894162072011E-2</v>
      </c>
      <c r="J11095" t="s">
        <v>340</v>
      </c>
      <c r="L11095" t="s">
        <v>1452</v>
      </c>
      <c r="N11095" t="s">
        <v>2008</v>
      </c>
      <c r="O11095">
        <v>1</v>
      </c>
      <c r="P11095" s="4">
        <f>INDEX(parameters!$D$41:$AG$178,MATCH('PV (extension)'!B11078,parameters!$C$41:$C$178,0),MATCH('PV (extension)'!A11095,parameters!$D$5:$AG$5,0))/O11095</f>
        <v>1.0104185757523119E-2</v>
      </c>
      <c r="Q11095" t="s">
        <v>1507</v>
      </c>
      <c r="R11095">
        <f>INDEX(parameters!$C$196:$EJ$198,MATCH('PV (extension)'!Q11095,parameters!$B$196:$B$198,0),MATCH('PV (extension)'!B11078,parameters!$C$195:$EJ$195,0))</f>
        <v>1355.43409279765</v>
      </c>
      <c r="S11095">
        <v>570</v>
      </c>
      <c r="T11095">
        <v>30</v>
      </c>
      <c r="U11095">
        <f t="shared" si="1199"/>
        <v>23177922.986839816</v>
      </c>
      <c r="V11095">
        <f t="shared" si="1200"/>
        <v>4.3144504387549722E-8</v>
      </c>
    </row>
    <row r="11096" spans="1:22" customFormat="1" x14ac:dyDescent="0.2">
      <c r="A11096" t="s">
        <v>1453</v>
      </c>
      <c r="B11096" s="4">
        <f t="shared" si="1198"/>
        <v>3.2023822727343649E-9</v>
      </c>
      <c r="C11096" t="s">
        <v>35</v>
      </c>
      <c r="D11096" t="s">
        <v>15</v>
      </c>
      <c r="F11096" t="s">
        <v>36</v>
      </c>
      <c r="G11096">
        <v>2</v>
      </c>
      <c r="H11096">
        <v>-21.47552628199886</v>
      </c>
      <c r="I11096">
        <v>9.798894162072011E-2</v>
      </c>
      <c r="J11096" t="s">
        <v>340</v>
      </c>
      <c r="L11096" t="s">
        <v>1453</v>
      </c>
      <c r="N11096" t="s">
        <v>2008</v>
      </c>
      <c r="O11096">
        <v>1</v>
      </c>
      <c r="P11096" s="4">
        <f>INDEX(parameters!$D$41:$AG$178,MATCH('PV (extension)'!B11078,parameters!$C$41:$C$178,0),MATCH('PV (extension)'!A11096,parameters!$D$5:$AG$5,0))/O11096</f>
        <v>7.4224569691858172E-2</v>
      </c>
      <c r="Q11096" t="s">
        <v>1507</v>
      </c>
      <c r="R11096">
        <f>INDEX(parameters!$C$196:$EJ$198,MATCH('PV (extension)'!Q11096,parameters!$B$196:$B$198,0),MATCH('PV (extension)'!B11078,parameters!$C$195:$EJ$195,0))</f>
        <v>1355.43409279765</v>
      </c>
      <c r="S11096">
        <v>570</v>
      </c>
      <c r="T11096">
        <v>30</v>
      </c>
      <c r="U11096">
        <f t="shared" si="1199"/>
        <v>23177922.986839816</v>
      </c>
      <c r="V11096">
        <f t="shared" si="1200"/>
        <v>4.3144504387549722E-8</v>
      </c>
    </row>
    <row r="11097" spans="1:22" customFormat="1" x14ac:dyDescent="0.2">
      <c r="A11097" t="s">
        <v>1454</v>
      </c>
      <c r="B11097" s="4">
        <f t="shared" si="1198"/>
        <v>3.3942979628743947E-11</v>
      </c>
      <c r="C11097" t="s">
        <v>35</v>
      </c>
      <c r="D11097" t="s">
        <v>15</v>
      </c>
      <c r="F11097" t="s">
        <v>36</v>
      </c>
      <c r="G11097">
        <v>2</v>
      </c>
      <c r="H11097">
        <v>-23.51240679473371</v>
      </c>
      <c r="I11097">
        <v>9.798894162072011E-2</v>
      </c>
      <c r="J11097" t="s">
        <v>340</v>
      </c>
      <c r="L11097" t="s">
        <v>1454</v>
      </c>
      <c r="N11097" t="s">
        <v>2008</v>
      </c>
      <c r="O11097">
        <v>1</v>
      </c>
      <c r="P11097" s="4">
        <f>INDEX(parameters!$D$41:$AG$178,MATCH('PV (extension)'!B11078,parameters!$C$41:$C$178,0),MATCH('PV (extension)'!A11097,parameters!$D$5:$AG$5,0))/O11097</f>
        <v>7.867277677789E-4</v>
      </c>
      <c r="Q11097" t="s">
        <v>1507</v>
      </c>
      <c r="R11097">
        <f>INDEX(parameters!$C$196:$EJ$198,MATCH('PV (extension)'!Q11097,parameters!$B$196:$B$198,0),MATCH('PV (extension)'!B11078,parameters!$C$195:$EJ$195,0))</f>
        <v>1355.43409279765</v>
      </c>
      <c r="S11097">
        <v>570</v>
      </c>
      <c r="T11097">
        <v>30</v>
      </c>
      <c r="U11097">
        <f t="shared" si="1199"/>
        <v>23177922.986839816</v>
      </c>
      <c r="V11097">
        <f t="shared" si="1200"/>
        <v>4.3144504387549722E-8</v>
      </c>
    </row>
    <row r="11098" spans="1:22" customFormat="1" x14ac:dyDescent="0.2">
      <c r="A11098" t="s">
        <v>1455</v>
      </c>
      <c r="B11098" s="4">
        <f t="shared" si="1198"/>
        <v>1.1358991110515413E-8</v>
      </c>
      <c r="C11098" t="s">
        <v>35</v>
      </c>
      <c r="D11098" t="s">
        <v>15</v>
      </c>
      <c r="F11098" t="s">
        <v>36</v>
      </c>
      <c r="G11098">
        <v>2</v>
      </c>
      <c r="H11098">
        <v>-18.20082258362968</v>
      </c>
      <c r="I11098">
        <v>9.798894162072011E-2</v>
      </c>
      <c r="J11098" t="s">
        <v>340</v>
      </c>
      <c r="L11098" t="s">
        <v>1455</v>
      </c>
      <c r="N11098" t="s">
        <v>2008</v>
      </c>
      <c r="O11098">
        <v>1</v>
      </c>
      <c r="P11098" s="4">
        <f>INDEX(parameters!$D$41:$AG$178,MATCH('PV (extension)'!B11078,parameters!$C$41:$C$178,0),MATCH('PV (extension)'!A11098,parameters!$D$5:$AG$5,0))/O11098</f>
        <v>0.2632778211677243</v>
      </c>
      <c r="Q11098" t="s">
        <v>1507</v>
      </c>
      <c r="R11098">
        <f>INDEX(parameters!$C$196:$EJ$198,MATCH('PV (extension)'!Q11098,parameters!$B$196:$B$198,0),MATCH('PV (extension)'!B11078,parameters!$C$195:$EJ$195,0))</f>
        <v>1355.43409279765</v>
      </c>
      <c r="S11098">
        <v>570</v>
      </c>
      <c r="T11098">
        <v>30</v>
      </c>
      <c r="U11098">
        <f t="shared" si="1199"/>
        <v>23177922.986839816</v>
      </c>
      <c r="V11098">
        <f t="shared" si="1200"/>
        <v>4.3144504387549722E-8</v>
      </c>
    </row>
    <row r="11099" spans="1:22" customFormat="1" x14ac:dyDescent="0.2">
      <c r="A11099" t="s">
        <v>1456</v>
      </c>
      <c r="B11099" s="4">
        <f t="shared" si="1198"/>
        <v>6.0252979183675852E-9</v>
      </c>
      <c r="C11099" t="s">
        <v>35</v>
      </c>
      <c r="D11099" t="s">
        <v>15</v>
      </c>
      <c r="F11099" t="s">
        <v>36</v>
      </c>
      <c r="G11099">
        <v>2</v>
      </c>
      <c r="H11099">
        <v>-18.836468952383601</v>
      </c>
      <c r="I11099">
        <v>9.798894162072011E-2</v>
      </c>
      <c r="J11099" t="s">
        <v>340</v>
      </c>
      <c r="L11099" t="s">
        <v>1456</v>
      </c>
      <c r="N11099" t="s">
        <v>2008</v>
      </c>
      <c r="O11099">
        <v>1</v>
      </c>
      <c r="P11099" s="4">
        <f>INDEX(parameters!$D$41:$AG$178,MATCH('PV (extension)'!B11078,parameters!$C$41:$C$178,0),MATCH('PV (extension)'!A11099,parameters!$D$5:$AG$5,0))/O11099</f>
        <v>0.13965389112469015</v>
      </c>
      <c r="Q11099" t="s">
        <v>1507</v>
      </c>
      <c r="R11099">
        <f>INDEX(parameters!$C$196:$EJ$198,MATCH('PV (extension)'!Q11099,parameters!$B$196:$B$198,0),MATCH('PV (extension)'!B11078,parameters!$C$195:$EJ$195,0))</f>
        <v>1355.43409279765</v>
      </c>
      <c r="S11099">
        <v>570</v>
      </c>
      <c r="T11099">
        <v>30</v>
      </c>
      <c r="U11099">
        <f t="shared" si="1199"/>
        <v>23177922.986839816</v>
      </c>
      <c r="V11099">
        <f t="shared" si="1200"/>
        <v>4.3144504387549722E-8</v>
      </c>
    </row>
    <row r="11100" spans="1:22" customFormat="1" ht="16" x14ac:dyDescent="0.2">
      <c r="A11100" t="s">
        <v>1461</v>
      </c>
      <c r="B11100" s="4">
        <f t="shared" si="1198"/>
        <v>1.8593257498327148E-9</v>
      </c>
      <c r="C11100" t="s">
        <v>49</v>
      </c>
      <c r="D11100" t="s">
        <v>15</v>
      </c>
      <c r="F11100" t="s">
        <v>36</v>
      </c>
      <c r="G11100">
        <v>2</v>
      </c>
      <c r="H11100">
        <v>-20.658789817762049</v>
      </c>
      <c r="I11100">
        <v>9.798894162072011E-2</v>
      </c>
      <c r="J11100" t="s">
        <v>340</v>
      </c>
      <c r="L11100" t="s">
        <v>1461</v>
      </c>
      <c r="N11100" t="s">
        <v>2008</v>
      </c>
      <c r="O11100">
        <v>1</v>
      </c>
      <c r="P11100" s="4">
        <f>INDEX(parameters!$D$41:$AG$178,MATCH('PV (extension)'!B11078,parameters!$C$41:$C$178,0),MATCH('PV (extension)'!A11100,parameters!$D$5:$AG$5,0))/O11100</f>
        <v>6.6094595017907607E-3</v>
      </c>
      <c r="Q11100" s="3" t="s">
        <v>1505</v>
      </c>
      <c r="R11100">
        <f>INDEX(parameters!$C$196:$EJ$198,MATCH('PV (extension)'!Q11100,parameters!$B$196:$B$198,0),MATCH('PV (extension)'!B11078,parameters!$C$195:$EJ$195,0))</f>
        <v>1274.1080472297908</v>
      </c>
      <c r="S11100">
        <v>93</v>
      </c>
      <c r="T11100">
        <v>30</v>
      </c>
      <c r="U11100">
        <f t="shared" si="1199"/>
        <v>3554761.4517711163</v>
      </c>
      <c r="V11100">
        <f t="shared" si="1200"/>
        <v>2.8131282888244508E-7</v>
      </c>
    </row>
    <row r="11101" spans="1:22" customFormat="1" ht="16" x14ac:dyDescent="0.2">
      <c r="A11101" t="s">
        <v>1457</v>
      </c>
      <c r="B11101" s="4">
        <f t="shared" si="1198"/>
        <v>3.1527569753559938E-8</v>
      </c>
      <c r="C11101" t="s">
        <v>49</v>
      </c>
      <c r="D11101" t="s">
        <v>15</v>
      </c>
      <c r="F11101" t="s">
        <v>36</v>
      </c>
      <c r="G11101">
        <v>2</v>
      </c>
      <c r="H11101">
        <v>-17.845360350005858</v>
      </c>
      <c r="I11101">
        <v>9.798894162072011E-2</v>
      </c>
      <c r="J11101" t="s">
        <v>340</v>
      </c>
      <c r="L11101" t="s">
        <v>1457</v>
      </c>
      <c r="N11101" t="s">
        <v>2008</v>
      </c>
      <c r="O11101">
        <v>1</v>
      </c>
      <c r="P11101" s="4">
        <f>INDEX(parameters!$D$41:$AG$178,MATCH('PV (extension)'!B11078,parameters!$C$41:$C$178,0),MATCH('PV (extension)'!A11101,parameters!$D$5:$AG$5,0))/O11101</f>
        <v>0.11207298962797985</v>
      </c>
      <c r="Q11101" s="3" t="s">
        <v>1505</v>
      </c>
      <c r="R11101">
        <f>INDEX(parameters!$C$196:$EJ$198,MATCH('PV (extension)'!Q11101,parameters!$B$196:$B$198,0),MATCH('PV (extension)'!B11078,parameters!$C$195:$EJ$195,0))</f>
        <v>1274.1080472297908</v>
      </c>
      <c r="S11101">
        <v>93</v>
      </c>
      <c r="T11101">
        <v>30</v>
      </c>
      <c r="U11101">
        <f t="shared" si="1199"/>
        <v>3554761.4517711163</v>
      </c>
      <c r="V11101">
        <f t="shared" si="1200"/>
        <v>2.8131282888244508E-7</v>
      </c>
    </row>
    <row r="11102" spans="1:22" customFormat="1" ht="16" x14ac:dyDescent="0.2">
      <c r="A11102" t="s">
        <v>1462</v>
      </c>
      <c r="B11102" s="4">
        <f t="shared" si="1198"/>
        <v>9.8292013887199009E-10</v>
      </c>
      <c r="C11102" t="s">
        <v>49</v>
      </c>
      <c r="D11102" t="s">
        <v>15</v>
      </c>
      <c r="F11102" t="s">
        <v>36</v>
      </c>
      <c r="G11102">
        <v>2</v>
      </c>
      <c r="H11102">
        <v>-21.294425499752101</v>
      </c>
      <c r="I11102">
        <v>9.798894162072011E-2</v>
      </c>
      <c r="J11102" t="s">
        <v>340</v>
      </c>
      <c r="L11102" t="s">
        <v>1462</v>
      </c>
      <c r="N11102" t="s">
        <v>2008</v>
      </c>
      <c r="O11102">
        <v>1</v>
      </c>
      <c r="P11102" s="4">
        <f>INDEX(parameters!$D$41:$AG$178,MATCH('PV (extension)'!B11078,parameters!$C$41:$C$178,0),MATCH('PV (extension)'!A11102,parameters!$D$5:$AG$5,0))/O11102</f>
        <v>3.4940466198316628E-3</v>
      </c>
      <c r="Q11102" s="3" t="s">
        <v>1505</v>
      </c>
      <c r="R11102">
        <f>INDEX(parameters!$C$196:$EJ$198,MATCH('PV (extension)'!Q11102,parameters!$B$196:$B$198,0),MATCH('PV (extension)'!B11078,parameters!$C$195:$EJ$195,0))</f>
        <v>1274.1080472297908</v>
      </c>
      <c r="S11102">
        <v>93</v>
      </c>
      <c r="T11102">
        <v>30</v>
      </c>
      <c r="U11102">
        <f t="shared" si="1199"/>
        <v>3554761.4517711163</v>
      </c>
      <c r="V11102">
        <f t="shared" si="1200"/>
        <v>2.8131282888244508E-7</v>
      </c>
    </row>
    <row r="11103" spans="1:22" customFormat="1" ht="16" x14ac:dyDescent="0.2">
      <c r="A11103" t="s">
        <v>1458</v>
      </c>
      <c r="B11103" s="4">
        <f t="shared" si="1198"/>
        <v>1.6514472527120716E-8</v>
      </c>
      <c r="C11103" t="s">
        <v>49</v>
      </c>
      <c r="D11103" t="s">
        <v>15</v>
      </c>
      <c r="F11103" t="s">
        <v>36</v>
      </c>
      <c r="G11103">
        <v>2</v>
      </c>
      <c r="H11103">
        <v>-18.48100416113547</v>
      </c>
      <c r="I11103">
        <v>9.798894162072011E-2</v>
      </c>
      <c r="J11103" t="s">
        <v>340</v>
      </c>
      <c r="L11103" t="s">
        <v>1458</v>
      </c>
      <c r="N11103" t="s">
        <v>2008</v>
      </c>
      <c r="O11103">
        <v>1</v>
      </c>
      <c r="P11103" s="4">
        <f>INDEX(parameters!$D$41:$AG$178,MATCH('PV (extension)'!B11078,parameters!$C$41:$C$178,0),MATCH('PV (extension)'!A11103,parameters!$D$5:$AG$5,0))/O11103</f>
        <v>5.8705010335741853E-2</v>
      </c>
      <c r="Q11103" s="3" t="s">
        <v>1505</v>
      </c>
      <c r="R11103">
        <f>INDEX(parameters!$C$196:$EJ$198,MATCH('PV (extension)'!Q11103,parameters!$B$196:$B$198,0),MATCH('PV (extension)'!B11078,parameters!$C$195:$EJ$195,0))</f>
        <v>1274.1080472297908</v>
      </c>
      <c r="S11103">
        <v>93</v>
      </c>
      <c r="T11103">
        <v>30</v>
      </c>
      <c r="U11103">
        <f t="shared" si="1199"/>
        <v>3554761.4517711163</v>
      </c>
      <c r="V11103">
        <f t="shared" si="1200"/>
        <v>2.8131282888244508E-7</v>
      </c>
    </row>
    <row r="11104" spans="1:22" customFormat="1" x14ac:dyDescent="0.2">
      <c r="A11104" t="s">
        <v>341</v>
      </c>
      <c r="B11104" s="4">
        <f t="shared" si="1198"/>
        <v>4.0819162099582588E-8</v>
      </c>
      <c r="C11104" t="s">
        <v>359</v>
      </c>
      <c r="D11104" t="s">
        <v>15</v>
      </c>
      <c r="F11104" t="s">
        <v>36</v>
      </c>
      <c r="G11104">
        <v>2</v>
      </c>
      <c r="H11104">
        <v>-17.561299045251399</v>
      </c>
      <c r="I11104">
        <v>9.798894162072011E-2</v>
      </c>
      <c r="J11104" t="s">
        <v>340</v>
      </c>
      <c r="L11104" t="s">
        <v>341</v>
      </c>
      <c r="N11104" t="s">
        <v>2008</v>
      </c>
      <c r="O11104">
        <v>1</v>
      </c>
      <c r="P11104" s="4">
        <f>INDEX(parameters!$D$41:$AG$178,MATCH('PV (extension)'!B11078,parameters!$C$41:$C$178,0),MATCH('PV (extension)'!A11104,parameters!$D$5:$AG$5,0))/O11104</f>
        <v>3.2864644265829519E-3</v>
      </c>
      <c r="Q11104" t="s">
        <v>1506</v>
      </c>
      <c r="R11104">
        <f>INDEX(parameters!$C$196:$EJ$198,MATCH('PV (extension)'!Q11104,parameters!$B$196:$B$198,0),MATCH('PV (extension)'!B11078,parameters!$C$195:$EJ$195,0))</f>
        <v>894.58650124644907</v>
      </c>
      <c r="S11104">
        <v>3</v>
      </c>
      <c r="T11104">
        <v>30</v>
      </c>
      <c r="U11104">
        <f t="shared" si="1199"/>
        <v>80512.785112180412</v>
      </c>
      <c r="V11104">
        <f t="shared" si="1200"/>
        <v>1.2420387626718859E-5</v>
      </c>
    </row>
    <row r="11105" spans="1:22" customFormat="1" x14ac:dyDescent="0.2">
      <c r="A11105" t="s">
        <v>342</v>
      </c>
      <c r="B11105" s="4">
        <f t="shared" si="1198"/>
        <v>4.0032794500528708E-8</v>
      </c>
      <c r="C11105" t="s">
        <v>359</v>
      </c>
      <c r="D11105" t="s">
        <v>15</v>
      </c>
      <c r="F11105" t="s">
        <v>36</v>
      </c>
      <c r="G11105">
        <v>2</v>
      </c>
      <c r="H11105">
        <v>-17.561299045251399</v>
      </c>
      <c r="I11105">
        <v>9.798894162072011E-2</v>
      </c>
      <c r="J11105" t="s">
        <v>340</v>
      </c>
      <c r="L11105" t="s">
        <v>342</v>
      </c>
      <c r="N11105" t="s">
        <v>2008</v>
      </c>
      <c r="O11105">
        <v>1</v>
      </c>
      <c r="P11105" s="4">
        <f>INDEX(parameters!$D$41:$AG$178,MATCH('PV (extension)'!B11078,parameters!$C$41:$C$178,0),MATCH('PV (extension)'!A11105,parameters!$D$5:$AG$5,0))/O11105</f>
        <v>3.2231517810611459E-3</v>
      </c>
      <c r="Q11105" t="s">
        <v>1506</v>
      </c>
      <c r="R11105">
        <f>INDEX(parameters!$C$196:$EJ$198,MATCH('PV (extension)'!Q11105,parameters!$B$196:$B$198,0),MATCH('PV (extension)'!B11078,parameters!$C$195:$EJ$195,0))</f>
        <v>894.58650124644907</v>
      </c>
      <c r="S11105">
        <v>3</v>
      </c>
      <c r="T11105">
        <v>30</v>
      </c>
      <c r="U11105">
        <f t="shared" si="1199"/>
        <v>80512.785112180412</v>
      </c>
      <c r="V11105">
        <f t="shared" si="1200"/>
        <v>1.2420387626718859E-5</v>
      </c>
    </row>
    <row r="11106" spans="1:22" customFormat="1" x14ac:dyDescent="0.2">
      <c r="A11106" t="s">
        <v>343</v>
      </c>
      <c r="B11106" s="4">
        <f t="shared" si="1198"/>
        <v>2.1519406589508259E-8</v>
      </c>
      <c r="C11106" t="s">
        <v>359</v>
      </c>
      <c r="D11106" t="s">
        <v>15</v>
      </c>
      <c r="F11106" t="s">
        <v>36</v>
      </c>
      <c r="G11106">
        <v>2</v>
      </c>
      <c r="H11106">
        <v>-18.196897397350821</v>
      </c>
      <c r="I11106">
        <v>9.798894162072011E-2</v>
      </c>
      <c r="J11106" t="s">
        <v>340</v>
      </c>
      <c r="L11106" t="s">
        <v>343</v>
      </c>
      <c r="N11106" t="s">
        <v>2008</v>
      </c>
      <c r="O11106">
        <v>1</v>
      </c>
      <c r="P11106" s="4">
        <f>INDEX(parameters!$D$41:$AG$178,MATCH('PV (extension)'!B11078,parameters!$C$41:$C$178,0),MATCH('PV (extension)'!A11106,parameters!$D$5:$AG$5,0))/O11106</f>
        <v>1.7325873584827175E-3</v>
      </c>
      <c r="Q11106" t="s">
        <v>1506</v>
      </c>
      <c r="R11106">
        <f>INDEX(parameters!$C$196:$EJ$198,MATCH('PV (extension)'!Q11106,parameters!$B$196:$B$198,0),MATCH('PV (extension)'!B11078,parameters!$C$195:$EJ$195,0))</f>
        <v>894.58650124644907</v>
      </c>
      <c r="S11106">
        <v>3</v>
      </c>
      <c r="T11106">
        <v>30</v>
      </c>
      <c r="U11106">
        <f t="shared" si="1199"/>
        <v>80512.785112180412</v>
      </c>
      <c r="V11106">
        <f t="shared" si="1200"/>
        <v>1.2420387626718859E-5</v>
      </c>
    </row>
    <row r="11107" spans="1:22" customFormat="1" x14ac:dyDescent="0.2">
      <c r="A11107" t="s">
        <v>344</v>
      </c>
      <c r="B11107" s="4">
        <f t="shared" si="1198"/>
        <v>2.1500786947932031E-8</v>
      </c>
      <c r="C11107" t="s">
        <v>359</v>
      </c>
      <c r="D11107" t="s">
        <v>15</v>
      </c>
      <c r="F11107" t="s">
        <v>36</v>
      </c>
      <c r="G11107">
        <v>2</v>
      </c>
      <c r="H11107">
        <v>-18.196897397350821</v>
      </c>
      <c r="I11107">
        <v>9.798894162072011E-2</v>
      </c>
      <c r="J11107" t="s">
        <v>340</v>
      </c>
      <c r="L11107" t="s">
        <v>344</v>
      </c>
      <c r="N11107" t="s">
        <v>2008</v>
      </c>
      <c r="O11107">
        <v>1</v>
      </c>
      <c r="P11107" s="4">
        <f>INDEX(parameters!$D$41:$AG$178,MATCH('PV (extension)'!B11078,parameters!$C$41:$C$178,0),MATCH('PV (extension)'!A11107,parameters!$D$5:$AG$5,0))/O11107</f>
        <v>1.7310882392816251E-3</v>
      </c>
      <c r="Q11107" t="s">
        <v>1506</v>
      </c>
      <c r="R11107">
        <f>INDEX(parameters!$C$196:$EJ$198,MATCH('PV (extension)'!Q11107,parameters!$B$196:$B$198,0),MATCH('PV (extension)'!B11078,parameters!$C$195:$EJ$195,0))</f>
        <v>894.58650124644907</v>
      </c>
      <c r="S11107">
        <v>3</v>
      </c>
      <c r="T11107">
        <v>30</v>
      </c>
      <c r="U11107">
        <f t="shared" si="1199"/>
        <v>80512.785112180412</v>
      </c>
      <c r="V11107">
        <f t="shared" si="1200"/>
        <v>1.2420387626718859E-5</v>
      </c>
    </row>
    <row r="11108" spans="1:22" customFormat="1" ht="16" x14ac:dyDescent="0.2">
      <c r="A11108" t="s">
        <v>345</v>
      </c>
      <c r="B11108" s="4">
        <f t="shared" si="1198"/>
        <v>4.4148592974550871E-7</v>
      </c>
      <c r="C11108" t="s">
        <v>359</v>
      </c>
      <c r="D11108" t="s">
        <v>15</v>
      </c>
      <c r="F11108" t="s">
        <v>36</v>
      </c>
      <c r="G11108">
        <v>2</v>
      </c>
      <c r="H11108">
        <v>-15.20991773919472</v>
      </c>
      <c r="I11108">
        <v>9.798894162072011E-2</v>
      </c>
      <c r="J11108" t="s">
        <v>340</v>
      </c>
      <c r="L11108" t="s">
        <v>345</v>
      </c>
      <c r="N11108" t="s">
        <v>2008</v>
      </c>
      <c r="O11108">
        <v>1</v>
      </c>
      <c r="P11108" s="4">
        <f>INDEX(parameters!$D$41:$AG$178,MATCH('PV (extension)'!B11078,parameters!$C$41:$C$178,0),MATCH('PV (extension)'!A11108,parameters!$D$5:$AG$5,0))/O11108</f>
        <v>5.0625069824473082E-2</v>
      </c>
      <c r="Q11108" s="3" t="s">
        <v>1505</v>
      </c>
      <c r="R11108">
        <f>INDEX(parameters!$C$196:$EJ$198,MATCH('PV (extension)'!Q11108,parameters!$B$196:$B$198,0),MATCH('PV (extension)'!B11078,parameters!$C$195:$EJ$195,0))</f>
        <v>1274.1080472297908</v>
      </c>
      <c r="S11108">
        <v>3</v>
      </c>
      <c r="T11108">
        <v>30</v>
      </c>
      <c r="U11108">
        <f t="shared" si="1199"/>
        <v>114669.72425068117</v>
      </c>
      <c r="V11108">
        <f t="shared" si="1200"/>
        <v>8.720697695355797E-6</v>
      </c>
    </row>
    <row r="11109" spans="1:22" customFormat="1" ht="16" x14ac:dyDescent="0.2">
      <c r="A11109" t="s">
        <v>346</v>
      </c>
      <c r="B11109" s="4">
        <f t="shared" si="1198"/>
        <v>2.304492601419971E-7</v>
      </c>
      <c r="C11109" t="s">
        <v>359</v>
      </c>
      <c r="D11109" t="s">
        <v>15</v>
      </c>
      <c r="F11109" t="s">
        <v>36</v>
      </c>
      <c r="G11109">
        <v>2</v>
      </c>
      <c r="H11109">
        <v>-15.845552597349339</v>
      </c>
      <c r="I11109">
        <v>9.798894162072011E-2</v>
      </c>
      <c r="J11109" t="s">
        <v>340</v>
      </c>
      <c r="L11109" t="s">
        <v>346</v>
      </c>
      <c r="N11109" t="s">
        <v>2008</v>
      </c>
      <c r="O11109">
        <v>1</v>
      </c>
      <c r="P11109" s="4">
        <f>INDEX(parameters!$D$41:$AG$178,MATCH('PV (extension)'!B11078,parameters!$C$41:$C$178,0),MATCH('PV (extension)'!A11109,parameters!$D$5:$AG$5,0))/O11109</f>
        <v>2.6425553114256296E-2</v>
      </c>
      <c r="Q11109" s="3" t="s">
        <v>1505</v>
      </c>
      <c r="R11109">
        <f>INDEX(parameters!$C$196:$EJ$198,MATCH('PV (extension)'!Q11109,parameters!$B$196:$B$198,0),MATCH('PV (extension)'!B11078,parameters!$C$195:$EJ$195,0))</f>
        <v>1274.1080472297908</v>
      </c>
      <c r="S11109">
        <v>3</v>
      </c>
      <c r="T11109">
        <v>30</v>
      </c>
      <c r="U11109">
        <f t="shared" si="1199"/>
        <v>114669.72425068117</v>
      </c>
      <c r="V11109">
        <f t="shared" si="1200"/>
        <v>8.720697695355797E-6</v>
      </c>
    </row>
    <row r="11110" spans="1:22" customFormat="1" ht="16" x14ac:dyDescent="0.2">
      <c r="A11110" t="s">
        <v>347</v>
      </c>
      <c r="B11110" s="4">
        <f t="shared" si="1198"/>
        <v>1.2746568709959343E-7</v>
      </c>
      <c r="C11110" t="s">
        <v>49</v>
      </c>
      <c r="D11110" t="s">
        <v>15</v>
      </c>
      <c r="F11110" t="s">
        <v>36</v>
      </c>
      <c r="G11110">
        <v>2</v>
      </c>
      <c r="H11110">
        <v>-16.884050111477411</v>
      </c>
      <c r="I11110">
        <v>9.798894162072011E-2</v>
      </c>
      <c r="J11110" t="s">
        <v>340</v>
      </c>
      <c r="L11110" t="s">
        <v>347</v>
      </c>
      <c r="N11110" t="s">
        <v>2008</v>
      </c>
      <c r="O11110">
        <v>1</v>
      </c>
      <c r="P11110" s="4">
        <f>INDEX(parameters!$D$41:$AG$178,MATCH('PV (extension)'!B11078,parameters!$C$41:$C$178,0),MATCH('PV (extension)'!A11110,parameters!$D$5:$AG$5,0))/O11110</f>
        <v>1.4616455191133988E-2</v>
      </c>
      <c r="Q11110" s="3" t="s">
        <v>1505</v>
      </c>
      <c r="R11110">
        <f>INDEX(parameters!$C$196:$EJ$198,MATCH('PV (extension)'!Q11110,parameters!$B$196:$B$198,0),MATCH('PV (extension)'!B11078,parameters!$C$195:$EJ$195,0))</f>
        <v>1274.1080472297908</v>
      </c>
      <c r="S11110">
        <v>3</v>
      </c>
      <c r="T11110">
        <v>30</v>
      </c>
      <c r="U11110">
        <f t="shared" si="1199"/>
        <v>114669.72425068117</v>
      </c>
      <c r="V11110">
        <f t="shared" si="1200"/>
        <v>8.720697695355797E-6</v>
      </c>
    </row>
    <row r="11111" spans="1:22" customFormat="1" ht="16" x14ac:dyDescent="0.2">
      <c r="A11111" t="s">
        <v>348</v>
      </c>
      <c r="B11111" s="4">
        <f t="shared" si="1198"/>
        <v>3.5691191721768581E-9</v>
      </c>
      <c r="C11111" t="s">
        <v>49</v>
      </c>
      <c r="D11111" t="s">
        <v>15</v>
      </c>
      <c r="F11111" t="s">
        <v>36</v>
      </c>
      <c r="G11111">
        <v>2</v>
      </c>
      <c r="H11111">
        <v>-19.506396550885459</v>
      </c>
      <c r="I11111">
        <v>9.798894162072011E-2</v>
      </c>
      <c r="J11111" t="s">
        <v>340</v>
      </c>
      <c r="L11111" t="s">
        <v>348</v>
      </c>
      <c r="N11111" t="s">
        <v>2008</v>
      </c>
      <c r="O11111">
        <v>1</v>
      </c>
      <c r="P11111" s="4">
        <f>INDEX(parameters!$D$41:$AG$178,MATCH('PV (extension)'!B11078,parameters!$C$41:$C$178,0),MATCH('PV (extension)'!A11111,parameters!$D$5:$AG$5,0))/O11111</f>
        <v>4.0926991129133978E-4</v>
      </c>
      <c r="Q11111" s="3" t="s">
        <v>1505</v>
      </c>
      <c r="R11111">
        <f>INDEX(parameters!$C$196:$EJ$198,MATCH('PV (extension)'!Q11111,parameters!$B$196:$B$198,0),MATCH('PV (extension)'!B11078,parameters!$C$195:$EJ$195,0))</f>
        <v>1274.1080472297908</v>
      </c>
      <c r="S11111">
        <v>3</v>
      </c>
      <c r="T11111">
        <v>30</v>
      </c>
      <c r="U11111">
        <f t="shared" si="1199"/>
        <v>114669.72425068117</v>
      </c>
      <c r="V11111">
        <f t="shared" si="1200"/>
        <v>8.720697695355797E-6</v>
      </c>
    </row>
    <row r="11112" spans="1:22" customFormat="1" ht="16" x14ac:dyDescent="0.2">
      <c r="A11112" t="s">
        <v>349</v>
      </c>
      <c r="B11112" s="4">
        <f t="shared" si="1198"/>
        <v>2.1204346672374344E-8</v>
      </c>
      <c r="C11112" t="s">
        <v>359</v>
      </c>
      <c r="D11112" t="s">
        <v>15</v>
      </c>
      <c r="F11112" t="s">
        <v>36</v>
      </c>
      <c r="G11112">
        <v>2</v>
      </c>
      <c r="H11112">
        <v>-18.220764878757461</v>
      </c>
      <c r="I11112">
        <v>9.798894162072011E-2</v>
      </c>
      <c r="J11112" t="s">
        <v>340</v>
      </c>
      <c r="L11112" t="s">
        <v>349</v>
      </c>
      <c r="N11112" t="s">
        <v>2008</v>
      </c>
      <c r="O11112">
        <v>1</v>
      </c>
      <c r="P11112" s="4">
        <f>INDEX(parameters!$D$41:$AG$178,MATCH('PV (extension)'!B11078,parameters!$C$41:$C$178,0),MATCH('PV (extension)'!A11112,parameters!$D$5:$AG$5,0))/O11112</f>
        <v>2.4314965858370148E-3</v>
      </c>
      <c r="Q11112" s="3" t="s">
        <v>1505</v>
      </c>
      <c r="R11112">
        <f>INDEX(parameters!$C$196:$EJ$198,MATCH('PV (extension)'!Q11112,parameters!$B$196:$B$198,0),MATCH('PV (extension)'!B11078,parameters!$C$195:$EJ$195,0))</f>
        <v>1274.1080472297908</v>
      </c>
      <c r="S11112">
        <v>3</v>
      </c>
      <c r="T11112">
        <v>30</v>
      </c>
      <c r="U11112">
        <f t="shared" si="1199"/>
        <v>114669.72425068117</v>
      </c>
      <c r="V11112">
        <f t="shared" si="1200"/>
        <v>8.720697695355797E-6</v>
      </c>
    </row>
    <row r="11113" spans="1:22" customFormat="1" ht="16" x14ac:dyDescent="0.2">
      <c r="A11113" t="s">
        <v>350</v>
      </c>
      <c r="B11113" s="4">
        <f t="shared" si="1198"/>
        <v>3.6294309858436873E-7</v>
      </c>
      <c r="C11113" t="s">
        <v>359</v>
      </c>
      <c r="D11113" t="s">
        <v>15</v>
      </c>
      <c r="F11113" t="s">
        <v>36</v>
      </c>
      <c r="G11113">
        <v>2</v>
      </c>
      <c r="H11113">
        <v>-15.40735416199742</v>
      </c>
      <c r="I11113">
        <v>9.798894162072011E-2</v>
      </c>
      <c r="J11113" t="s">
        <v>340</v>
      </c>
      <c r="L11113" t="s">
        <v>350</v>
      </c>
      <c r="N11113" t="s">
        <v>2008</v>
      </c>
      <c r="O11113">
        <v>1</v>
      </c>
      <c r="P11113" s="4">
        <f>INDEX(parameters!$D$41:$AG$178,MATCH('PV (extension)'!B11078,parameters!$C$41:$C$178,0),MATCH('PV (extension)'!A11113,parameters!$D$5:$AG$5,0))/O11113</f>
        <v>4.1618585033357351E-2</v>
      </c>
      <c r="Q11113" s="3" t="s">
        <v>1505</v>
      </c>
      <c r="R11113">
        <f>INDEX(parameters!$C$196:$EJ$198,MATCH('PV (extension)'!Q11113,parameters!$B$196:$B$198,0),MATCH('PV (extension)'!B11078,parameters!$C$195:$EJ$195,0))</f>
        <v>1274.1080472297908</v>
      </c>
      <c r="S11113">
        <v>3</v>
      </c>
      <c r="T11113">
        <v>30</v>
      </c>
      <c r="U11113">
        <f t="shared" si="1199"/>
        <v>114669.72425068117</v>
      </c>
      <c r="V11113">
        <f t="shared" si="1200"/>
        <v>8.720697695355797E-6</v>
      </c>
    </row>
    <row r="11114" spans="1:22" customFormat="1" ht="16" x14ac:dyDescent="0.2">
      <c r="A11114" t="s">
        <v>351</v>
      </c>
      <c r="B11114" s="4">
        <f t="shared" si="1198"/>
        <v>1.1206418601330061E-8</v>
      </c>
      <c r="C11114" t="s">
        <v>359</v>
      </c>
      <c r="D11114" t="s">
        <v>15</v>
      </c>
      <c r="F11114" t="s">
        <v>36</v>
      </c>
      <c r="G11114">
        <v>2</v>
      </c>
      <c r="H11114">
        <v>-18.856367974250119</v>
      </c>
      <c r="I11114">
        <v>9.798894162072011E-2</v>
      </c>
      <c r="J11114" t="s">
        <v>340</v>
      </c>
      <c r="L11114" t="s">
        <v>351</v>
      </c>
      <c r="N11114" t="s">
        <v>2008</v>
      </c>
      <c r="O11114">
        <v>1</v>
      </c>
      <c r="P11114" s="4">
        <f>INDEX(parameters!$D$41:$AG$178,MATCH('PV (extension)'!B11078,parameters!$C$41:$C$178,0),MATCH('PV (extension)'!A11114,parameters!$D$5:$AG$5,0))/O11114</f>
        <v>1.2850369308522222E-3</v>
      </c>
      <c r="Q11114" s="3" t="s">
        <v>1505</v>
      </c>
      <c r="R11114">
        <f>INDEX(parameters!$C$196:$EJ$198,MATCH('PV (extension)'!Q11114,parameters!$B$196:$B$198,0),MATCH('PV (extension)'!B11078,parameters!$C$195:$EJ$195,0))</f>
        <v>1274.1080472297908</v>
      </c>
      <c r="S11114">
        <v>3</v>
      </c>
      <c r="T11114">
        <v>30</v>
      </c>
      <c r="U11114">
        <f t="shared" si="1199"/>
        <v>114669.72425068117</v>
      </c>
      <c r="V11114">
        <f t="shared" si="1200"/>
        <v>8.720697695355797E-6</v>
      </c>
    </row>
    <row r="11115" spans="1:22" customFormat="1" ht="16" x14ac:dyDescent="0.2">
      <c r="A11115" t="s">
        <v>352</v>
      </c>
      <c r="B11115" s="4">
        <f t="shared" si="1198"/>
        <v>1.8967657113784552E-7</v>
      </c>
      <c r="C11115" t="s">
        <v>359</v>
      </c>
      <c r="D11115" t="s">
        <v>15</v>
      </c>
      <c r="F11115" t="s">
        <v>36</v>
      </c>
      <c r="G11115">
        <v>2</v>
      </c>
      <c r="H11115">
        <v>-16.042988178471511</v>
      </c>
      <c r="I11115">
        <v>9.798894162072011E-2</v>
      </c>
      <c r="J11115" t="s">
        <v>340</v>
      </c>
      <c r="L11115" t="s">
        <v>352</v>
      </c>
      <c r="N11115" t="s">
        <v>2008</v>
      </c>
      <c r="O11115">
        <v>1</v>
      </c>
      <c r="P11115" s="4">
        <f>INDEX(parameters!$D$41:$AG$178,MATCH('PV (extension)'!B11078,parameters!$C$41:$C$178,0),MATCH('PV (extension)'!A11115,parameters!$D$5:$AG$5,0))/O11115</f>
        <v>2.1750160109191456E-2</v>
      </c>
      <c r="Q11115" s="3" t="s">
        <v>1505</v>
      </c>
      <c r="R11115">
        <f>INDEX(parameters!$C$196:$EJ$198,MATCH('PV (extension)'!Q11115,parameters!$B$196:$B$198,0),MATCH('PV (extension)'!B11078,parameters!$C$195:$EJ$195,0))</f>
        <v>1274.1080472297908</v>
      </c>
      <c r="S11115">
        <v>3</v>
      </c>
      <c r="T11115">
        <v>30</v>
      </c>
      <c r="U11115">
        <f t="shared" si="1199"/>
        <v>114669.72425068117</v>
      </c>
      <c r="V11115">
        <f t="shared" si="1200"/>
        <v>8.720697695355797E-6</v>
      </c>
    </row>
    <row r="11116" spans="1:22" customFormat="1" x14ac:dyDescent="0.2">
      <c r="A11116" t="s">
        <v>442</v>
      </c>
      <c r="B11116">
        <v>2.0720999999999999E-3</v>
      </c>
      <c r="C11116" t="s">
        <v>42</v>
      </c>
      <c r="D11116" t="s">
        <v>16</v>
      </c>
      <c r="F11116" t="s">
        <v>36</v>
      </c>
      <c r="G11116">
        <v>2</v>
      </c>
      <c r="H11116">
        <v>-6.1791926932012373</v>
      </c>
      <c r="I11116">
        <v>4.3409845976280087E-2</v>
      </c>
      <c r="J11116" t="s">
        <v>353</v>
      </c>
      <c r="L11116" t="s">
        <v>443</v>
      </c>
    </row>
    <row r="11117" spans="1:22" customFormat="1" x14ac:dyDescent="0.2">
      <c r="A11117" t="s">
        <v>354</v>
      </c>
      <c r="B11117">
        <v>-1.8648999999999999E-6</v>
      </c>
      <c r="C11117" t="s">
        <v>49</v>
      </c>
      <c r="D11117" t="s">
        <v>250</v>
      </c>
      <c r="F11117" t="s">
        <v>36</v>
      </c>
      <c r="G11117">
        <v>2</v>
      </c>
      <c r="H11117">
        <v>-13.19230312560901</v>
      </c>
      <c r="I11117">
        <v>4.3409845976280087E-2</v>
      </c>
      <c r="J11117" t="s">
        <v>353</v>
      </c>
      <c r="K11117" t="b">
        <v>1</v>
      </c>
      <c r="L11117" t="s">
        <v>355</v>
      </c>
    </row>
    <row r="11118" spans="1:22" customFormat="1" x14ac:dyDescent="0.2"/>
    <row r="11119" spans="1:22" s="2" customFormat="1" x14ac:dyDescent="0.2">
      <c r="A11119" s="2" t="s">
        <v>2</v>
      </c>
      <c r="B11119" s="2" t="s">
        <v>1459</v>
      </c>
    </row>
    <row r="11120" spans="1:22" x14ac:dyDescent="0.2">
      <c r="A11120" s="29" t="s">
        <v>4</v>
      </c>
      <c r="B1112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")&amp;HLOOKUP(B11121,parameters!$C$195:$EJ$198,2,0)&amp;" kWh/kWp.
Annual output, Facade: "&amp;HLOOKUP(B11121,parameters!$C$195:$EJ$198,3,0)&amp;" kWh/kWp.
Annual output, Open-ground: "&amp;HLOOKUP(B11121,parameters!$C$195:$EJ$198,4,0)&amp;_xlfn._LONGTEXT("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")&amp;VLOOKUP(B11121,'extension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1274.10804722979 kWh/kWp.
Annual output, Facade: 894.586501246449 kWh/kWp.
Annual output, Open-ground: 1355.43409279765 kWh/kWp.
Amount of solar energy transformed to electricity. Waste heat emission due to losses of electricity in the system.
Technology:  Electricity production with grid-connected photovoltaic power plants.
Time period:  Time of publications
Production volume: 0.459 GWh in 2025.
Sampling:  Statistical data and model calculations
Extrapolations:  Use of PV technology data investigated for other countries (Switzerland). Correction of average yield with Swiss data.
Uncertainty:  None
Author: Romain Sacchi, PSI, romain.sacchi@psi.ch</v>
      </c>
    </row>
    <row r="11121" spans="1:19" customFormat="1" x14ac:dyDescent="0.2">
      <c r="A11121" t="s">
        <v>6</v>
      </c>
      <c r="B11121" t="s">
        <v>1599</v>
      </c>
    </row>
    <row r="11122" spans="1:19" customFormat="1" x14ac:dyDescent="0.2">
      <c r="A11122" t="s">
        <v>8</v>
      </c>
      <c r="B11122">
        <v>1</v>
      </c>
    </row>
    <row r="11123" spans="1:19" customFormat="1" x14ac:dyDescent="0.2">
      <c r="A11123" t="s">
        <v>9</v>
      </c>
      <c r="B11123" t="s">
        <v>73</v>
      </c>
    </row>
    <row r="11124" spans="1:19" customFormat="1" x14ac:dyDescent="0.2">
      <c r="A11124" t="s">
        <v>11</v>
      </c>
      <c r="B11124" t="s">
        <v>12</v>
      </c>
    </row>
    <row r="11125" spans="1:19" customFormat="1" x14ac:dyDescent="0.2">
      <c r="A11125" t="s">
        <v>13</v>
      </c>
      <c r="B11125" t="s">
        <v>14</v>
      </c>
    </row>
    <row r="11126" spans="1:19" customFormat="1" x14ac:dyDescent="0.2">
      <c r="A11126" t="s">
        <v>15</v>
      </c>
      <c r="B11126" t="s">
        <v>53</v>
      </c>
    </row>
    <row r="11127" spans="1:19" customFormat="1" x14ac:dyDescent="0.2">
      <c r="A11127" t="s">
        <v>17</v>
      </c>
    </row>
    <row r="11128" spans="1:19" s="2" customFormat="1" x14ac:dyDescent="0.2">
      <c r="A11128" s="2" t="s">
        <v>18</v>
      </c>
      <c r="B11128" s="2" t="s">
        <v>19</v>
      </c>
      <c r="C11128" s="2" t="s">
        <v>6</v>
      </c>
      <c r="D11128" s="2" t="s">
        <v>15</v>
      </c>
      <c r="E11128" s="2" t="s">
        <v>20</v>
      </c>
      <c r="F11128" s="2" t="s">
        <v>13</v>
      </c>
      <c r="G11128" s="2" t="s">
        <v>21</v>
      </c>
      <c r="H11128" s="2" t="s">
        <v>9</v>
      </c>
      <c r="I11128" s="2" t="s">
        <v>4</v>
      </c>
      <c r="J11128" s="2" t="s">
        <v>1925</v>
      </c>
      <c r="K11128" s="2" t="s">
        <v>1998</v>
      </c>
      <c r="L11128" s="2" t="s">
        <v>2002</v>
      </c>
      <c r="M11128" s="2" t="s">
        <v>2003</v>
      </c>
      <c r="N11128" s="2" t="s">
        <v>2001</v>
      </c>
      <c r="O11128" s="2" t="s">
        <v>2000</v>
      </c>
      <c r="P11128" s="2" t="s">
        <v>2004</v>
      </c>
      <c r="Q11128" s="2" t="s">
        <v>1502</v>
      </c>
      <c r="R11128" s="2" t="s">
        <v>2005</v>
      </c>
      <c r="S11128" s="2" t="s">
        <v>2006</v>
      </c>
    </row>
    <row r="11129" spans="1:19" customFormat="1" x14ac:dyDescent="0.2">
      <c r="A11129" t="s">
        <v>335</v>
      </c>
      <c r="B11129">
        <v>3.8502999999999998</v>
      </c>
      <c r="D11129" t="s">
        <v>30</v>
      </c>
      <c r="E11129" t="s">
        <v>336</v>
      </c>
      <c r="F11129" t="s">
        <v>27</v>
      </c>
      <c r="G11129">
        <v>0</v>
      </c>
      <c r="I11129" t="s">
        <v>337</v>
      </c>
    </row>
    <row r="11130" spans="1:19" customFormat="1" x14ac:dyDescent="0.2">
      <c r="A11130" t="s">
        <v>29</v>
      </c>
      <c r="B11130">
        <v>0.25026999999999999</v>
      </c>
      <c r="D11130" t="s">
        <v>30</v>
      </c>
      <c r="E11130" t="s">
        <v>31</v>
      </c>
      <c r="F11130" t="s">
        <v>27</v>
      </c>
      <c r="G11130">
        <v>0</v>
      </c>
      <c r="I11130" t="s">
        <v>338</v>
      </c>
    </row>
    <row r="11131" spans="1:19" customFormat="1" x14ac:dyDescent="0.2">
      <c r="A11131" t="s">
        <v>1459</v>
      </c>
      <c r="B11131">
        <v>1</v>
      </c>
      <c r="C11131" t="str">
        <f>B11121</f>
        <v>BT</v>
      </c>
      <c r="D11131" t="s">
        <v>53</v>
      </c>
      <c r="E11131" t="s">
        <v>339</v>
      </c>
      <c r="F11131" t="s">
        <v>33</v>
      </c>
      <c r="G11131">
        <v>0</v>
      </c>
      <c r="H11131" t="s">
        <v>73</v>
      </c>
      <c r="J11131">
        <f>VLOOKUP(C11131,'extension - production vol'!$B$6:$D$235,3,0)</f>
        <v>0.45900000000000002</v>
      </c>
    </row>
    <row r="11132" spans="1:19" customFormat="1" ht="16" x14ac:dyDescent="0.2">
      <c r="A11132" t="s">
        <v>1439</v>
      </c>
      <c r="B11132" s="4">
        <f t="shared" ref="B11132:B11147" si="1201">M11132*S11132</f>
        <v>4.4648429320406867E-8</v>
      </c>
      <c r="C11132" t="s">
        <v>49</v>
      </c>
      <c r="D11132" t="s">
        <v>15</v>
      </c>
      <c r="F11132" t="s">
        <v>36</v>
      </c>
      <c r="G11132">
        <v>0</v>
      </c>
      <c r="H11132" t="s">
        <v>1439</v>
      </c>
      <c r="I11132" t="s">
        <v>340</v>
      </c>
      <c r="K11132" t="s">
        <v>1999</v>
      </c>
      <c r="L11132">
        <f>IF(K11132="residential",VLOOKUP(B11121,parameters!$C$41:$AG$178,18,0),IF(K11132="commercial",1-VLOOKUP(B11121,parameters!$C$41:$AG$178,18,0),1))</f>
        <v>0.17766751537682748</v>
      </c>
      <c r="M11132" s="4">
        <f>INDEX(parameters!$D$41:$AG$178,MATCH('PV (extension)'!B11121,parameters!$C$41:$C$178,0),MATCH('PV (extension)'!A11132,parameters!$D$5:$AG$5,0))/L11132</f>
        <v>5.119823078397083E-3</v>
      </c>
      <c r="N11132" s="3" t="s">
        <v>1505</v>
      </c>
      <c r="O11132">
        <f>INDEX(parameters!$C$196:$EJ$198,MATCH('PV (extension)'!N11132,parameters!$B$196:$B$198,0),MATCH('PV (extension)'!B11121,parameters!$C$195:$EJ$195,0))</f>
        <v>1274.1080472297908</v>
      </c>
      <c r="P11132">
        <v>3</v>
      </c>
      <c r="Q11132">
        <v>30</v>
      </c>
      <c r="R11132">
        <f>Q11132*P11132*O11132</f>
        <v>114669.72425068117</v>
      </c>
      <c r="S11132">
        <f>1/R11132</f>
        <v>8.720697695355797E-6</v>
      </c>
    </row>
    <row r="11133" spans="1:19" customFormat="1" ht="16" x14ac:dyDescent="0.2">
      <c r="A11133" t="s">
        <v>1440</v>
      </c>
      <c r="B11133" s="4">
        <f t="shared" si="1201"/>
        <v>2.9121072513478926E-7</v>
      </c>
      <c r="C11133" t="s">
        <v>49</v>
      </c>
      <c r="D11133" t="s">
        <v>15</v>
      </c>
      <c r="F11133" t="s">
        <v>36</v>
      </c>
      <c r="G11133">
        <v>0</v>
      </c>
      <c r="H11133" t="s">
        <v>1440</v>
      </c>
      <c r="I11133" t="s">
        <v>340</v>
      </c>
      <c r="K11133" t="s">
        <v>1999</v>
      </c>
      <c r="L11133">
        <f>L11132</f>
        <v>0.17766751537682748</v>
      </c>
      <c r="M11133" s="4">
        <f>INDEX(parameters!$D$41:$AG$178,MATCH('PV (extension)'!B11121,parameters!$C$41:$C$178,0),MATCH('PV (extension)'!A11133,parameters!$D$5:$AG$5,0))/L11133</f>
        <v>3.3393053550047194E-2</v>
      </c>
      <c r="N11133" s="3" t="s">
        <v>1505</v>
      </c>
      <c r="O11133">
        <f>INDEX(parameters!$C$196:$EJ$198,MATCH('PV (extension)'!N11133,parameters!$B$196:$B$198,0),MATCH('PV (extension)'!B11121,parameters!$C$195:$EJ$195,0))</f>
        <v>1274.1080472297908</v>
      </c>
      <c r="P11133">
        <v>3</v>
      </c>
      <c r="Q11133">
        <v>30</v>
      </c>
      <c r="R11133">
        <f t="shared" ref="R11133:R11147" si="1202">Q11133*P11133*O11133</f>
        <v>114669.72425068117</v>
      </c>
      <c r="S11133">
        <f t="shared" ref="S11133:S11147" si="1203">1/R11133</f>
        <v>8.720697695355797E-6</v>
      </c>
    </row>
    <row r="11134" spans="1:19" customFormat="1" ht="16" x14ac:dyDescent="0.2">
      <c r="A11134" t="s">
        <v>1441</v>
      </c>
      <c r="B11134" s="4">
        <f t="shared" si="1201"/>
        <v>4.512306395787142E-9</v>
      </c>
      <c r="C11134" t="s">
        <v>35</v>
      </c>
      <c r="D11134" t="s">
        <v>15</v>
      </c>
      <c r="F11134" t="s">
        <v>36</v>
      </c>
      <c r="G11134">
        <v>0</v>
      </c>
      <c r="H11134" t="s">
        <v>1441</v>
      </c>
      <c r="I11134" t="s">
        <v>340</v>
      </c>
      <c r="K11134" t="s">
        <v>1999</v>
      </c>
      <c r="L11134">
        <f t="shared" ref="L11134:L11147" si="1204">L11133</f>
        <v>0.17766751537682748</v>
      </c>
      <c r="M11134" s="4">
        <f>INDEX(parameters!$D$41:$AG$178,MATCH('PV (extension)'!B11121,parameters!$C$41:$C$178,0),MATCH('PV (extension)'!A11134,parameters!$D$5:$AG$5,0))/L11134</f>
        <v>5.1742493013949662E-4</v>
      </c>
      <c r="N11134" s="3" t="s">
        <v>1505</v>
      </c>
      <c r="O11134">
        <f>INDEX(parameters!$C$196:$EJ$198,MATCH('PV (extension)'!N11134,parameters!$B$196:$B$198,0),MATCH('PV (extension)'!B11121,parameters!$C$195:$EJ$195,0))</f>
        <v>1274.1080472297908</v>
      </c>
      <c r="P11134">
        <v>3</v>
      </c>
      <c r="Q11134">
        <v>30</v>
      </c>
      <c r="R11134">
        <f t="shared" si="1202"/>
        <v>114669.72425068117</v>
      </c>
      <c r="S11134">
        <f t="shared" si="1203"/>
        <v>8.720697695355797E-6</v>
      </c>
    </row>
    <row r="11135" spans="1:19" customFormat="1" ht="16" x14ac:dyDescent="0.2">
      <c r="A11135" t="s">
        <v>1442</v>
      </c>
      <c r="B11135" s="4">
        <f t="shared" si="1201"/>
        <v>7.8445663431626862E-8</v>
      </c>
      <c r="C11135" t="s">
        <v>35</v>
      </c>
      <c r="D11135" t="s">
        <v>15</v>
      </c>
      <c r="F11135" t="s">
        <v>36</v>
      </c>
      <c r="G11135">
        <v>0</v>
      </c>
      <c r="H11135" t="s">
        <v>1442</v>
      </c>
      <c r="I11135" t="s">
        <v>340</v>
      </c>
      <c r="K11135" t="s">
        <v>1999</v>
      </c>
      <c r="L11135">
        <f t="shared" si="1204"/>
        <v>0.17766751537682748</v>
      </c>
      <c r="M11135" s="4">
        <f>INDEX(parameters!$D$41:$AG$178,MATCH('PV (extension)'!B11121,parameters!$C$41:$C$178,0),MATCH('PV (extension)'!A11135,parameters!$D$5:$AG$5,0))/L11135</f>
        <v>8.9953425943663963E-3</v>
      </c>
      <c r="N11135" s="3" t="s">
        <v>1505</v>
      </c>
      <c r="O11135">
        <f>INDEX(parameters!$C$196:$EJ$198,MATCH('PV (extension)'!N11135,parameters!$B$196:$B$198,0),MATCH('PV (extension)'!B11121,parameters!$C$195:$EJ$195,0))</f>
        <v>1274.1080472297908</v>
      </c>
      <c r="P11135">
        <v>3</v>
      </c>
      <c r="Q11135">
        <v>30</v>
      </c>
      <c r="R11135">
        <f t="shared" si="1202"/>
        <v>114669.72425068117</v>
      </c>
      <c r="S11135">
        <f t="shared" si="1203"/>
        <v>8.720697695355797E-6</v>
      </c>
    </row>
    <row r="11136" spans="1:19" customFormat="1" x14ac:dyDescent="0.2">
      <c r="A11136" t="s">
        <v>341</v>
      </c>
      <c r="B11136" s="4">
        <f t="shared" si="1201"/>
        <v>2.2975028391096913E-7</v>
      </c>
      <c r="C11136" t="s">
        <v>35</v>
      </c>
      <c r="D11136" t="s">
        <v>15</v>
      </c>
      <c r="F11136" t="s">
        <v>36</v>
      </c>
      <c r="G11136">
        <v>0</v>
      </c>
      <c r="H11136" t="s">
        <v>341</v>
      </c>
      <c r="I11136" t="s">
        <v>340</v>
      </c>
      <c r="K11136" t="s">
        <v>1999</v>
      </c>
      <c r="L11136">
        <f t="shared" si="1204"/>
        <v>0.17766751537682748</v>
      </c>
      <c r="M11136" s="4">
        <f>INDEX(parameters!$D$41:$AG$178,MATCH('PV (extension)'!B11121,parameters!$C$41:$C$178,0),MATCH('PV (extension)'!A11136,parameters!$D$5:$AG$5,0))/L11136</f>
        <v>1.8497835237986298E-2</v>
      </c>
      <c r="N11136" t="s">
        <v>1506</v>
      </c>
      <c r="O11136">
        <f>INDEX(parameters!$C$196:$EJ$198,MATCH('PV (extension)'!N11136,parameters!$B$196:$B$198,0),MATCH('PV (extension)'!B11121,parameters!$C$195:$EJ$195,0))</f>
        <v>894.58650124644907</v>
      </c>
      <c r="P11136">
        <v>3</v>
      </c>
      <c r="Q11136">
        <v>30</v>
      </c>
      <c r="R11136">
        <f t="shared" si="1202"/>
        <v>80512.785112180412</v>
      </c>
      <c r="S11136">
        <f t="shared" si="1203"/>
        <v>1.2420387626718859E-5</v>
      </c>
    </row>
    <row r="11137" spans="1:19" customFormat="1" x14ac:dyDescent="0.2">
      <c r="A11137" t="s">
        <v>342</v>
      </c>
      <c r="B11137" s="4">
        <f t="shared" si="1201"/>
        <v>2.2532422100697674E-7</v>
      </c>
      <c r="C11137" t="s">
        <v>35</v>
      </c>
      <c r="D11137" t="s">
        <v>15</v>
      </c>
      <c r="F11137" t="s">
        <v>36</v>
      </c>
      <c r="G11137">
        <v>0</v>
      </c>
      <c r="H11137" t="s">
        <v>342</v>
      </c>
      <c r="I11137" t="s">
        <v>340</v>
      </c>
      <c r="K11137" t="s">
        <v>1999</v>
      </c>
      <c r="L11137">
        <f t="shared" si="1204"/>
        <v>0.17766751537682748</v>
      </c>
      <c r="M11137" s="4">
        <f>INDEX(parameters!$D$41:$AG$178,MATCH('PV (extension)'!B11121,parameters!$C$41:$C$178,0),MATCH('PV (extension)'!A11137,parameters!$D$5:$AG$5,0))/L11137</f>
        <v>1.8141480586504166E-2</v>
      </c>
      <c r="N11137" t="s">
        <v>1506</v>
      </c>
      <c r="O11137">
        <f>INDEX(parameters!$C$196:$EJ$198,MATCH('PV (extension)'!N11137,parameters!$B$196:$B$198,0),MATCH('PV (extension)'!B11121,parameters!$C$195:$EJ$195,0))</f>
        <v>894.58650124644907</v>
      </c>
      <c r="P11137">
        <v>3</v>
      </c>
      <c r="Q11137">
        <v>30</v>
      </c>
      <c r="R11137">
        <f t="shared" si="1202"/>
        <v>80512.785112180412</v>
      </c>
      <c r="S11137">
        <f t="shared" si="1203"/>
        <v>1.2420387626718859E-5</v>
      </c>
    </row>
    <row r="11138" spans="1:19" customFormat="1" x14ac:dyDescent="0.2">
      <c r="A11138" t="s">
        <v>343</v>
      </c>
      <c r="B11138" s="4">
        <f t="shared" si="1201"/>
        <v>1.2112178494682182E-7</v>
      </c>
      <c r="C11138" t="s">
        <v>35</v>
      </c>
      <c r="D11138" t="s">
        <v>15</v>
      </c>
      <c r="F11138" t="s">
        <v>36</v>
      </c>
      <c r="G11138">
        <v>0</v>
      </c>
      <c r="H11138" t="s">
        <v>343</v>
      </c>
      <c r="I11138" t="s">
        <v>340</v>
      </c>
      <c r="K11138" t="s">
        <v>1999</v>
      </c>
      <c r="L11138">
        <f t="shared" si="1204"/>
        <v>0.17766751537682748</v>
      </c>
      <c r="M11138" s="4">
        <f>INDEX(parameters!$D$41:$AG$178,MATCH('PV (extension)'!B11121,parameters!$C$41:$C$178,0),MATCH('PV (extension)'!A11138,parameters!$D$5:$AG$5,0))/L11138</f>
        <v>9.7518522438271929E-3</v>
      </c>
      <c r="N11138" t="s">
        <v>1506</v>
      </c>
      <c r="O11138">
        <f>INDEX(parameters!$C$196:$EJ$198,MATCH('PV (extension)'!N11138,parameters!$B$196:$B$198,0),MATCH('PV (extension)'!B11121,parameters!$C$195:$EJ$195,0))</f>
        <v>894.58650124644907</v>
      </c>
      <c r="P11138">
        <v>3</v>
      </c>
      <c r="Q11138">
        <v>30</v>
      </c>
      <c r="R11138">
        <f t="shared" si="1202"/>
        <v>80512.785112180412</v>
      </c>
      <c r="S11138">
        <f t="shared" si="1203"/>
        <v>1.2420387626718859E-5</v>
      </c>
    </row>
    <row r="11139" spans="1:19" customFormat="1" x14ac:dyDescent="0.2">
      <c r="A11139" t="s">
        <v>344</v>
      </c>
      <c r="B11139" s="4">
        <f t="shared" si="1201"/>
        <v>1.210169844629701E-7</v>
      </c>
      <c r="C11139" t="s">
        <v>35</v>
      </c>
      <c r="D11139" t="s">
        <v>15</v>
      </c>
      <c r="F11139" t="s">
        <v>36</v>
      </c>
      <c r="G11139">
        <v>0</v>
      </c>
      <c r="H11139" t="s">
        <v>344</v>
      </c>
      <c r="I11139" t="s">
        <v>340</v>
      </c>
      <c r="K11139" t="s">
        <v>1999</v>
      </c>
      <c r="L11139">
        <f t="shared" si="1204"/>
        <v>0.17766751537682748</v>
      </c>
      <c r="M11139" s="4">
        <f>INDEX(parameters!$D$41:$AG$178,MATCH('PV (extension)'!B11121,parameters!$C$41:$C$178,0),MATCH('PV (extension)'!A11139,parameters!$D$5:$AG$5,0))/L11139</f>
        <v>9.7434144649911868E-3</v>
      </c>
      <c r="N11139" t="s">
        <v>1506</v>
      </c>
      <c r="O11139">
        <f>INDEX(parameters!$C$196:$EJ$198,MATCH('PV (extension)'!N11139,parameters!$B$196:$B$198,0),MATCH('PV (extension)'!B11121,parameters!$C$195:$EJ$195,0))</f>
        <v>894.58650124644907</v>
      </c>
      <c r="P11139">
        <v>3</v>
      </c>
      <c r="Q11139">
        <v>30</v>
      </c>
      <c r="R11139">
        <f t="shared" si="1202"/>
        <v>80512.785112180412</v>
      </c>
      <c r="S11139">
        <f t="shared" si="1203"/>
        <v>1.2420387626718859E-5</v>
      </c>
    </row>
    <row r="11140" spans="1:19" customFormat="1" ht="16" x14ac:dyDescent="0.2">
      <c r="A11140" t="s">
        <v>345</v>
      </c>
      <c r="B11140" s="4">
        <f t="shared" si="1201"/>
        <v>2.484899554142637E-6</v>
      </c>
      <c r="C11140" t="s">
        <v>35</v>
      </c>
      <c r="D11140" t="s">
        <v>15</v>
      </c>
      <c r="F11140" t="s">
        <v>36</v>
      </c>
      <c r="G11140">
        <v>0</v>
      </c>
      <c r="H11140" t="s">
        <v>345</v>
      </c>
      <c r="I11140" t="s">
        <v>340</v>
      </c>
      <c r="K11140" t="s">
        <v>1999</v>
      </c>
      <c r="L11140">
        <f t="shared" si="1204"/>
        <v>0.17766751537682748</v>
      </c>
      <c r="M11140" s="4">
        <f>INDEX(parameters!$D$41:$AG$178,MATCH('PV (extension)'!B11121,parameters!$C$41:$C$178,0),MATCH('PV (extension)'!A11140,parameters!$D$5:$AG$5,0))/L11140</f>
        <v>0.28494274666417674</v>
      </c>
      <c r="N11140" s="3" t="s">
        <v>1505</v>
      </c>
      <c r="O11140">
        <f>INDEX(parameters!$C$196:$EJ$198,MATCH('PV (extension)'!N11140,parameters!$B$196:$B$198,0),MATCH('PV (extension)'!B11121,parameters!$C$195:$EJ$195,0))</f>
        <v>1274.1080472297908</v>
      </c>
      <c r="P11140">
        <v>3</v>
      </c>
      <c r="Q11140">
        <v>30</v>
      </c>
      <c r="R11140">
        <f t="shared" si="1202"/>
        <v>114669.72425068117</v>
      </c>
      <c r="S11140">
        <f t="shared" si="1203"/>
        <v>8.720697695355797E-6</v>
      </c>
    </row>
    <row r="11141" spans="1:19" customFormat="1" ht="16" x14ac:dyDescent="0.2">
      <c r="A11141" t="s">
        <v>346</v>
      </c>
      <c r="B11141" s="4">
        <f t="shared" si="1201"/>
        <v>1.2970815720207552E-6</v>
      </c>
      <c r="C11141" t="s">
        <v>35</v>
      </c>
      <c r="D11141" t="s">
        <v>15</v>
      </c>
      <c r="F11141" t="s">
        <v>36</v>
      </c>
      <c r="G11141">
        <v>0</v>
      </c>
      <c r="H11141" t="s">
        <v>346</v>
      </c>
      <c r="I11141" t="s">
        <v>340</v>
      </c>
      <c r="K11141" t="s">
        <v>1999</v>
      </c>
      <c r="L11141">
        <f t="shared" si="1204"/>
        <v>0.17766751537682748</v>
      </c>
      <c r="M11141" s="4">
        <f>INDEX(parameters!$D$41:$AG$178,MATCH('PV (extension)'!B11121,parameters!$C$41:$C$178,0),MATCH('PV (extension)'!A11141,parameters!$D$5:$AG$5,0))/L11141</f>
        <v>0.14873598619426004</v>
      </c>
      <c r="N11141" s="3" t="s">
        <v>1505</v>
      </c>
      <c r="O11141">
        <f>INDEX(parameters!$C$196:$EJ$198,MATCH('PV (extension)'!N11141,parameters!$B$196:$B$198,0),MATCH('PV (extension)'!B11121,parameters!$C$195:$EJ$195,0))</f>
        <v>1274.1080472297908</v>
      </c>
      <c r="P11141">
        <v>3</v>
      </c>
      <c r="Q11141">
        <v>30</v>
      </c>
      <c r="R11141">
        <f t="shared" si="1202"/>
        <v>114669.72425068117</v>
      </c>
      <c r="S11141">
        <f t="shared" si="1203"/>
        <v>8.720697695355797E-6</v>
      </c>
    </row>
    <row r="11142" spans="1:19" customFormat="1" ht="16" x14ac:dyDescent="0.2">
      <c r="A11142" t="s">
        <v>347</v>
      </c>
      <c r="B11142" s="4">
        <f t="shared" si="1201"/>
        <v>7.1743946454838714E-7</v>
      </c>
      <c r="C11142" t="s">
        <v>49</v>
      </c>
      <c r="D11142" t="s">
        <v>15</v>
      </c>
      <c r="F11142" t="s">
        <v>36</v>
      </c>
      <c r="G11142">
        <v>0</v>
      </c>
      <c r="H11142" t="s">
        <v>347</v>
      </c>
      <c r="I11142" t="s">
        <v>340</v>
      </c>
      <c r="K11142" t="s">
        <v>1999</v>
      </c>
      <c r="L11142">
        <f t="shared" si="1204"/>
        <v>0.17766751537682748</v>
      </c>
      <c r="M11142" s="4">
        <f>INDEX(parameters!$D$41:$AG$178,MATCH('PV (extension)'!B11121,parameters!$C$41:$C$178,0),MATCH('PV (extension)'!A11142,parameters!$D$5:$AG$5,0))/L11142</f>
        <v>8.2268585566319899E-2</v>
      </c>
      <c r="N11142" s="3" t="s">
        <v>1505</v>
      </c>
      <c r="O11142">
        <f>INDEX(parameters!$C$196:$EJ$198,MATCH('PV (extension)'!N11142,parameters!$B$196:$B$198,0),MATCH('PV (extension)'!B11121,parameters!$C$195:$EJ$195,0))</f>
        <v>1274.1080472297908</v>
      </c>
      <c r="P11142">
        <v>3</v>
      </c>
      <c r="Q11142">
        <v>30</v>
      </c>
      <c r="R11142">
        <f t="shared" si="1202"/>
        <v>114669.72425068117</v>
      </c>
      <c r="S11142">
        <f t="shared" si="1203"/>
        <v>8.720697695355797E-6</v>
      </c>
    </row>
    <row r="11143" spans="1:19" customFormat="1" ht="16" x14ac:dyDescent="0.2">
      <c r="A11143" t="s">
        <v>348</v>
      </c>
      <c r="B11143" s="4">
        <f t="shared" si="1201"/>
        <v>2.0088754911706076E-8</v>
      </c>
      <c r="C11143" t="s">
        <v>49</v>
      </c>
      <c r="D11143" t="s">
        <v>15</v>
      </c>
      <c r="F11143" t="s">
        <v>36</v>
      </c>
      <c r="G11143">
        <v>0</v>
      </c>
      <c r="H11143" t="s">
        <v>348</v>
      </c>
      <c r="I11143" t="s">
        <v>340</v>
      </c>
      <c r="K11143" t="s">
        <v>1999</v>
      </c>
      <c r="L11143">
        <f t="shared" si="1204"/>
        <v>0.17766751537682748</v>
      </c>
      <c r="M11143" s="4">
        <f>INDEX(parameters!$D$41:$AG$178,MATCH('PV (extension)'!B11121,parameters!$C$41:$C$178,0),MATCH('PV (extension)'!A11143,parameters!$D$5:$AG$5,0))/L11143</f>
        <v>2.3035719862648527E-3</v>
      </c>
      <c r="N11143" s="3" t="s">
        <v>1505</v>
      </c>
      <c r="O11143">
        <f>INDEX(parameters!$C$196:$EJ$198,MATCH('PV (extension)'!N11143,parameters!$B$196:$B$198,0),MATCH('PV (extension)'!B11121,parameters!$C$195:$EJ$195,0))</f>
        <v>1274.1080472297908</v>
      </c>
      <c r="P11143">
        <v>3</v>
      </c>
      <c r="Q11143">
        <v>30</v>
      </c>
      <c r="R11143">
        <f t="shared" si="1202"/>
        <v>114669.72425068117</v>
      </c>
      <c r="S11143">
        <f t="shared" si="1203"/>
        <v>8.720697695355797E-6</v>
      </c>
    </row>
    <row r="11144" spans="1:19" customFormat="1" ht="16" x14ac:dyDescent="0.2">
      <c r="A11144" t="s">
        <v>349</v>
      </c>
      <c r="B11144" s="4">
        <f t="shared" si="1201"/>
        <v>1.19348473058795E-7</v>
      </c>
      <c r="C11144" t="s">
        <v>35</v>
      </c>
      <c r="D11144" t="s">
        <v>15</v>
      </c>
      <c r="F11144" t="s">
        <v>36</v>
      </c>
      <c r="G11144">
        <v>0</v>
      </c>
      <c r="H11144" t="s">
        <v>349</v>
      </c>
      <c r="I11144" t="s">
        <v>340</v>
      </c>
      <c r="K11144" t="s">
        <v>1999</v>
      </c>
      <c r="L11144">
        <f t="shared" si="1204"/>
        <v>0.17766751537682748</v>
      </c>
      <c r="M11144" s="4">
        <f>INDEX(parameters!$D$41:$AG$178,MATCH('PV (extension)'!B11121,parameters!$C$41:$C$178,0),MATCH('PV (extension)'!A11144,parameters!$D$5:$AG$5,0))/L11144</f>
        <v>1.3685656495391874E-2</v>
      </c>
      <c r="N11144" s="3" t="s">
        <v>1505</v>
      </c>
      <c r="O11144">
        <f>INDEX(parameters!$C$196:$EJ$198,MATCH('PV (extension)'!N11144,parameters!$B$196:$B$198,0),MATCH('PV (extension)'!B11121,parameters!$C$195:$EJ$195,0))</f>
        <v>1274.1080472297908</v>
      </c>
      <c r="P11144">
        <v>3</v>
      </c>
      <c r="Q11144">
        <v>30</v>
      </c>
      <c r="R11144">
        <f t="shared" si="1202"/>
        <v>114669.72425068117</v>
      </c>
      <c r="S11144">
        <f t="shared" si="1203"/>
        <v>8.720697695355797E-6</v>
      </c>
    </row>
    <row r="11145" spans="1:19" customFormat="1" ht="16" x14ac:dyDescent="0.2">
      <c r="A11145" t="s">
        <v>350</v>
      </c>
      <c r="B11145" s="4">
        <f t="shared" si="1201"/>
        <v>2.0428219408290662E-6</v>
      </c>
      <c r="C11145" t="s">
        <v>35</v>
      </c>
      <c r="D11145" t="s">
        <v>15</v>
      </c>
      <c r="F11145" t="s">
        <v>36</v>
      </c>
      <c r="G11145">
        <v>0</v>
      </c>
      <c r="H11145" t="s">
        <v>350</v>
      </c>
      <c r="I11145" t="s">
        <v>340</v>
      </c>
      <c r="K11145" t="s">
        <v>1999</v>
      </c>
      <c r="L11145">
        <f t="shared" si="1204"/>
        <v>0.17766751537682748</v>
      </c>
      <c r="M11145" s="4">
        <f>INDEX(parameters!$D$41:$AG$178,MATCH('PV (extension)'!B11121,parameters!$C$41:$C$178,0),MATCH('PV (extension)'!A11145,parameters!$D$5:$AG$5,0))/L11145</f>
        <v>0.23424982864811036</v>
      </c>
      <c r="N11145" s="3" t="s">
        <v>1505</v>
      </c>
      <c r="O11145">
        <f>INDEX(parameters!$C$196:$EJ$198,MATCH('PV (extension)'!N11145,parameters!$B$196:$B$198,0),MATCH('PV (extension)'!B11121,parameters!$C$195:$EJ$195,0))</f>
        <v>1274.1080472297908</v>
      </c>
      <c r="P11145">
        <v>3</v>
      </c>
      <c r="Q11145">
        <v>30</v>
      </c>
      <c r="R11145">
        <f t="shared" si="1202"/>
        <v>114669.72425068117</v>
      </c>
      <c r="S11145">
        <f t="shared" si="1203"/>
        <v>8.720697695355797E-6</v>
      </c>
    </row>
    <row r="11146" spans="1:19" customFormat="1" ht="16" x14ac:dyDescent="0.2">
      <c r="A11146" t="s">
        <v>351</v>
      </c>
      <c r="B11146" s="4">
        <f t="shared" si="1201"/>
        <v>6.3075225527646862E-8</v>
      </c>
      <c r="C11146" t="s">
        <v>35</v>
      </c>
      <c r="D11146" t="s">
        <v>15</v>
      </c>
      <c r="F11146" t="s">
        <v>36</v>
      </c>
      <c r="G11146">
        <v>0</v>
      </c>
      <c r="H11146" t="s">
        <v>351</v>
      </c>
      <c r="I11146" t="s">
        <v>340</v>
      </c>
      <c r="K11146" t="s">
        <v>1999</v>
      </c>
      <c r="L11146">
        <f t="shared" si="1204"/>
        <v>0.17766751537682748</v>
      </c>
      <c r="M11146" s="4">
        <f>INDEX(parameters!$D$41:$AG$178,MATCH('PV (extension)'!B11121,parameters!$C$41:$C$178,0),MATCH('PV (extension)'!A11146,parameters!$D$5:$AG$5,0))/L11146</f>
        <v>7.2328187183047909E-3</v>
      </c>
      <c r="N11146" s="3" t="s">
        <v>1505</v>
      </c>
      <c r="O11146">
        <f>INDEX(parameters!$C$196:$EJ$198,MATCH('PV (extension)'!N11146,parameters!$B$196:$B$198,0),MATCH('PV (extension)'!B11121,parameters!$C$195:$EJ$195,0))</f>
        <v>1274.1080472297908</v>
      </c>
      <c r="P11146">
        <v>3</v>
      </c>
      <c r="Q11146">
        <v>30</v>
      </c>
      <c r="R11146">
        <f t="shared" si="1202"/>
        <v>114669.72425068117</v>
      </c>
      <c r="S11146">
        <f t="shared" si="1203"/>
        <v>8.720697695355797E-6</v>
      </c>
    </row>
    <row r="11147" spans="1:19" customFormat="1" ht="16" x14ac:dyDescent="0.2">
      <c r="A11147" t="s">
        <v>352</v>
      </c>
      <c r="B11147" s="4">
        <f t="shared" si="1201"/>
        <v>1.0675928615062083E-6</v>
      </c>
      <c r="C11147" t="s">
        <v>35</v>
      </c>
      <c r="D11147" t="s">
        <v>15</v>
      </c>
      <c r="F11147" t="s">
        <v>36</v>
      </c>
      <c r="G11147">
        <v>0</v>
      </c>
      <c r="H11147" t="s">
        <v>352</v>
      </c>
      <c r="I11147" t="s">
        <v>340</v>
      </c>
      <c r="K11147" t="s">
        <v>1999</v>
      </c>
      <c r="L11147">
        <f t="shared" si="1204"/>
        <v>0.17766751537682748</v>
      </c>
      <c r="M11147" s="4">
        <f>INDEX(parameters!$D$41:$AG$178,MATCH('PV (extension)'!B11121,parameters!$C$41:$C$178,0),MATCH('PV (extension)'!A11147,parameters!$D$5:$AG$5,0))/L11147</f>
        <v>0.12242057904091255</v>
      </c>
      <c r="N11147" s="3" t="s">
        <v>1505</v>
      </c>
      <c r="O11147">
        <f>INDEX(parameters!$C$196:$EJ$198,MATCH('PV (extension)'!N11147,parameters!$B$196:$B$198,0),MATCH('PV (extension)'!B11121,parameters!$C$195:$EJ$195,0))</f>
        <v>1274.1080472297908</v>
      </c>
      <c r="P11147">
        <v>3</v>
      </c>
      <c r="Q11147">
        <v>30</v>
      </c>
      <c r="R11147">
        <f t="shared" si="1202"/>
        <v>114669.72425068117</v>
      </c>
      <c r="S11147">
        <f t="shared" si="1203"/>
        <v>8.720697695355797E-6</v>
      </c>
    </row>
    <row r="11148" spans="1:19" customFormat="1" x14ac:dyDescent="0.2">
      <c r="A11148" t="s">
        <v>442</v>
      </c>
      <c r="B11148">
        <v>3.7025999999999999E-3</v>
      </c>
      <c r="C11148" t="s">
        <v>42</v>
      </c>
      <c r="D11148" t="s">
        <v>16</v>
      </c>
      <c r="F11148" t="s">
        <v>36</v>
      </c>
      <c r="G11148">
        <v>0</v>
      </c>
      <c r="H11148" t="s">
        <v>443</v>
      </c>
      <c r="I11148" t="s">
        <v>353</v>
      </c>
    </row>
    <row r="11149" spans="1:19" customFormat="1" x14ac:dyDescent="0.2">
      <c r="A11149" t="s">
        <v>354</v>
      </c>
      <c r="B11149">
        <v>-3.3322999999999998E-6</v>
      </c>
      <c r="C11149" t="s">
        <v>49</v>
      </c>
      <c r="D11149" t="s">
        <v>250</v>
      </c>
      <c r="F11149" t="s">
        <v>36</v>
      </c>
      <c r="G11149">
        <v>0</v>
      </c>
      <c r="H11149" t="s">
        <v>355</v>
      </c>
      <c r="I11149" t="s">
        <v>353</v>
      </c>
    </row>
    <row r="11150" spans="1:19" customFormat="1" x14ac:dyDescent="0.2"/>
    <row r="11151" spans="1:19" s="2" customFormat="1" x14ac:dyDescent="0.2">
      <c r="A11151" s="2" t="s">
        <v>2</v>
      </c>
      <c r="B11151" s="2" t="s">
        <v>1460</v>
      </c>
    </row>
    <row r="11152" spans="1:19" x14ac:dyDescent="0.2">
      <c r="A11152" s="29" t="s">
        <v>4</v>
      </c>
      <c r="B111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")&amp;HLOOKUP(B11153,parameters!$C$195:$EJ$198,2,0)&amp;" kWh/kWp.
Annual output, Facade: "&amp;HLOOKUP(B11153,parameters!$C$195:$EJ$198,3,0)&amp;" kWh/kWp.
Annual output, Open-ground: "&amp;HLOOKUP(B11153,parameters!$C$195:$EJ$198,4,0)&amp;_xlfn._LONGTEXT("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")&amp;VLOOKUP(B11153,'extension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1273.91322775212 kWh/kWp.
Annual output, Facade: 894.449713102552 kWh/kWp.
Annual output, Open-ground: 1355.22683803417 kWh/kWp.
Amount of solar energy transformed to electricity. Waste heat emission due to losses of electricity in the system.
Technology:  Electricity production with grid-connected photovoltaic power plants.
Time period:  Time of publications
Production volume: 535 GWh in 2025.
Sampling:  Statistical data and model calculations
Extrapolations:  Use of PV technology data investigated for other countries (Switzerland). Correction of average yield with Swiss data.
Uncertainty:  None
Author: Romain Sacchi, PSI, romain.sacchi@psi.ch</v>
      </c>
    </row>
    <row r="11153" spans="1:19" customFormat="1" x14ac:dyDescent="0.2">
      <c r="A11153" t="s">
        <v>6</v>
      </c>
      <c r="B11153" t="s">
        <v>1715</v>
      </c>
    </row>
    <row r="11154" spans="1:19" customFormat="1" x14ac:dyDescent="0.2">
      <c r="A11154" t="s">
        <v>8</v>
      </c>
      <c r="B11154">
        <v>1</v>
      </c>
    </row>
    <row r="11155" spans="1:19" customFormat="1" x14ac:dyDescent="0.2">
      <c r="A11155" t="s">
        <v>9</v>
      </c>
      <c r="B11155" t="s">
        <v>73</v>
      </c>
    </row>
    <row r="11156" spans="1:19" customFormat="1" x14ac:dyDescent="0.2">
      <c r="A11156" t="s">
        <v>11</v>
      </c>
      <c r="B11156" t="s">
        <v>12</v>
      </c>
    </row>
    <row r="11157" spans="1:19" customFormat="1" x14ac:dyDescent="0.2">
      <c r="A11157" t="s">
        <v>13</v>
      </c>
      <c r="B11157" t="s">
        <v>14</v>
      </c>
    </row>
    <row r="11158" spans="1:19" customFormat="1" x14ac:dyDescent="0.2">
      <c r="A11158" t="s">
        <v>15</v>
      </c>
      <c r="B11158" t="s">
        <v>53</v>
      </c>
    </row>
    <row r="11159" spans="1:19" customFormat="1" x14ac:dyDescent="0.2">
      <c r="A11159" t="s">
        <v>17</v>
      </c>
    </row>
    <row r="11160" spans="1:19" s="2" customFormat="1" x14ac:dyDescent="0.2">
      <c r="A11160" s="2" t="s">
        <v>18</v>
      </c>
      <c r="B11160" s="2" t="s">
        <v>19</v>
      </c>
      <c r="C11160" s="2" t="s">
        <v>6</v>
      </c>
      <c r="D11160" s="2" t="s">
        <v>15</v>
      </c>
      <c r="E11160" s="2" t="s">
        <v>20</v>
      </c>
      <c r="F11160" s="2" t="s">
        <v>13</v>
      </c>
      <c r="G11160" s="2" t="s">
        <v>21</v>
      </c>
      <c r="H11160" s="2" t="s">
        <v>9</v>
      </c>
      <c r="I11160" s="2" t="s">
        <v>4</v>
      </c>
      <c r="J11160" s="2" t="s">
        <v>1925</v>
      </c>
      <c r="K11160" s="2" t="s">
        <v>1998</v>
      </c>
      <c r="L11160" s="2" t="s">
        <v>2002</v>
      </c>
      <c r="M11160" s="2" t="s">
        <v>2003</v>
      </c>
      <c r="N11160" s="2" t="s">
        <v>2001</v>
      </c>
      <c r="O11160" s="2" t="s">
        <v>2000</v>
      </c>
      <c r="P11160" s="2" t="s">
        <v>2004</v>
      </c>
      <c r="Q11160" s="2" t="s">
        <v>1502</v>
      </c>
      <c r="R11160" s="2" t="s">
        <v>2005</v>
      </c>
      <c r="S11160" s="2" t="s">
        <v>2006</v>
      </c>
    </row>
    <row r="11161" spans="1:19" customFormat="1" x14ac:dyDescent="0.2">
      <c r="A11161" t="s">
        <v>335</v>
      </c>
      <c r="B11161">
        <v>3.8502999999999998</v>
      </c>
      <c r="D11161" t="s">
        <v>30</v>
      </c>
      <c r="E11161" t="s">
        <v>336</v>
      </c>
      <c r="F11161" t="s">
        <v>27</v>
      </c>
      <c r="G11161">
        <v>0</v>
      </c>
      <c r="I11161" t="s">
        <v>337</v>
      </c>
    </row>
    <row r="11162" spans="1:19" customFormat="1" x14ac:dyDescent="0.2">
      <c r="A11162" t="s">
        <v>29</v>
      </c>
      <c r="B11162">
        <v>0.25026999999999999</v>
      </c>
      <c r="D11162" t="s">
        <v>30</v>
      </c>
      <c r="E11162" t="s">
        <v>31</v>
      </c>
      <c r="F11162" t="s">
        <v>27</v>
      </c>
      <c r="G11162">
        <v>0</v>
      </c>
      <c r="I11162" t="s">
        <v>338</v>
      </c>
    </row>
    <row r="11163" spans="1:19" customFormat="1" x14ac:dyDescent="0.2">
      <c r="A11163" t="s">
        <v>1460</v>
      </c>
      <c r="B11163">
        <v>1</v>
      </c>
      <c r="C11163" t="str">
        <f>B11153</f>
        <v>ID</v>
      </c>
      <c r="D11163" t="s">
        <v>53</v>
      </c>
      <c r="E11163" t="s">
        <v>339</v>
      </c>
      <c r="F11163" t="s">
        <v>33</v>
      </c>
      <c r="G11163">
        <v>0</v>
      </c>
      <c r="H11163" t="s">
        <v>73</v>
      </c>
      <c r="J11163">
        <f>VLOOKUP(C11163,'extension - production vol'!$B$6:$D$235,3,0)</f>
        <v>535</v>
      </c>
    </row>
    <row r="11164" spans="1:19" customFormat="1" ht="16" x14ac:dyDescent="0.2">
      <c r="A11164" t="s">
        <v>1434</v>
      </c>
      <c r="B11164" s="4">
        <f t="shared" ref="B11164:B11174" si="1205">M11164*S11164</f>
        <v>2.0593686693400836E-8</v>
      </c>
      <c r="C11164" t="s">
        <v>49</v>
      </c>
      <c r="D11164" t="s">
        <v>15</v>
      </c>
      <c r="F11164" t="s">
        <v>36</v>
      </c>
      <c r="G11164">
        <v>0</v>
      </c>
      <c r="H11164" t="s">
        <v>1434</v>
      </c>
      <c r="I11164" t="s">
        <v>340</v>
      </c>
      <c r="K11164" t="s">
        <v>2007</v>
      </c>
      <c r="L11164">
        <f>IF(K11164="residential",VLOOKUP(B11153,parameters!$C$41:$AG$178,18,0),IF(K11164="commercial",1-VLOOKUP(B11153,parameters!$C$41:$AG$178,18,0),1))</f>
        <v>0.82233248462317254</v>
      </c>
      <c r="M11164" s="4">
        <f>INDEX(parameters!$D$41:$AG$178,MATCH('PV (extension)'!B11153,parameters!$C$41:$C$178,0),MATCH('PV (extension)'!A11164,parameters!$D$5:$AG$5,0))/L11164</f>
        <v>0.12277778707072071</v>
      </c>
      <c r="N11164" s="3" t="s">
        <v>1505</v>
      </c>
      <c r="O11164">
        <f>INDEX(parameters!$C$196:$EJ$198,MATCH('PV (extension)'!N11164,parameters!$B$196:$B$198,0),MATCH('PV (extension)'!B11153,parameters!$C$195:$EJ$195,0))</f>
        <v>1273.9132277521196</v>
      </c>
      <c r="P11164">
        <v>156</v>
      </c>
      <c r="Q11164">
        <v>30</v>
      </c>
      <c r="R11164">
        <f t="shared" ref="R11164:R11174" si="1206">Q11164*P11164*O11164</f>
        <v>5961913.9058799194</v>
      </c>
      <c r="S11164">
        <f t="shared" ref="S11164:S11174" si="1207">1/R11164</f>
        <v>1.677313721376877E-7</v>
      </c>
    </row>
    <row r="11165" spans="1:19" customFormat="1" ht="16" x14ac:dyDescent="0.2">
      <c r="A11165" t="s">
        <v>1435</v>
      </c>
      <c r="B11165" s="4">
        <f t="shared" si="1205"/>
        <v>1.0757395534164161E-8</v>
      </c>
      <c r="C11165" t="s">
        <v>49</v>
      </c>
      <c r="D11165" t="s">
        <v>15</v>
      </c>
      <c r="F11165" t="s">
        <v>36</v>
      </c>
      <c r="G11165">
        <v>0</v>
      </c>
      <c r="H11165" t="s">
        <v>1435</v>
      </c>
      <c r="I11165" t="s">
        <v>340</v>
      </c>
      <c r="K11165" t="s">
        <v>2007</v>
      </c>
      <c r="L11165">
        <f>L11164</f>
        <v>0.82233248462317254</v>
      </c>
      <c r="M11165" s="4">
        <f>INDEX(parameters!$D$41:$AG$178,MATCH('PV (extension)'!B11153,parameters!$C$41:$C$178,0),MATCH('PV (extension)'!A11165,parameters!$D$5:$AG$5,0))/L11165</f>
        <v>6.4134666026183854E-2</v>
      </c>
      <c r="N11165" s="3" t="s">
        <v>1505</v>
      </c>
      <c r="O11165">
        <f>INDEX(parameters!$C$196:$EJ$198,MATCH('PV (extension)'!N11165,parameters!$B$196:$B$198,0),MATCH('PV (extension)'!B11153,parameters!$C$195:$EJ$195,0))</f>
        <v>1273.9132277521196</v>
      </c>
      <c r="P11165">
        <v>156</v>
      </c>
      <c r="Q11165">
        <v>30</v>
      </c>
      <c r="R11165">
        <f t="shared" si="1206"/>
        <v>5961913.9058799194</v>
      </c>
      <c r="S11165">
        <f t="shared" si="1207"/>
        <v>1.677313721376877E-7</v>
      </c>
    </row>
    <row r="11166" spans="1:19" customFormat="1" x14ac:dyDescent="0.2">
      <c r="A11166" t="s">
        <v>1452</v>
      </c>
      <c r="B11166" s="4">
        <f t="shared" si="1205"/>
        <v>5.3020738350207911E-10</v>
      </c>
      <c r="C11166" t="s">
        <v>35</v>
      </c>
      <c r="D11166" t="s">
        <v>15</v>
      </c>
      <c r="F11166" t="s">
        <v>36</v>
      </c>
      <c r="G11166">
        <v>0</v>
      </c>
      <c r="H11166" t="s">
        <v>1452</v>
      </c>
      <c r="I11166" t="s">
        <v>340</v>
      </c>
      <c r="K11166" t="s">
        <v>2007</v>
      </c>
      <c r="L11166">
        <f t="shared" ref="L11166:L11174" si="1208">L11165</f>
        <v>0.82233248462317254</v>
      </c>
      <c r="M11166" s="4">
        <f>INDEX(parameters!$D$41:$AG$178,MATCH('PV (extension)'!B11153,parameters!$C$41:$C$178,0),MATCH('PV (extension)'!A11166,parameters!$D$5:$AG$5,0))/L11166</f>
        <v>1.2287226816964775E-2</v>
      </c>
      <c r="N11166" t="s">
        <v>1507</v>
      </c>
      <c r="O11166">
        <f>INDEX(parameters!$C$196:$EJ$198,MATCH('PV (extension)'!N11166,parameters!$B$196:$B$198,0),MATCH('PV (extension)'!B11153,parameters!$C$195:$EJ$195,0))</f>
        <v>1355.22683803417</v>
      </c>
      <c r="P11166">
        <v>570</v>
      </c>
      <c r="Q11166">
        <v>30</v>
      </c>
      <c r="R11166">
        <f t="shared" si="1206"/>
        <v>23174378.930384308</v>
      </c>
      <c r="S11166">
        <f t="shared" si="1207"/>
        <v>4.3151102474158807E-8</v>
      </c>
    </row>
    <row r="11167" spans="1:19" customFormat="1" x14ac:dyDescent="0.2">
      <c r="A11167" t="s">
        <v>1453</v>
      </c>
      <c r="B11167" s="4">
        <f t="shared" si="1205"/>
        <v>3.8948625680784156E-9</v>
      </c>
      <c r="C11167" t="s">
        <v>35</v>
      </c>
      <c r="D11167" t="s">
        <v>15</v>
      </c>
      <c r="F11167" t="s">
        <v>36</v>
      </c>
      <c r="G11167">
        <v>0</v>
      </c>
      <c r="H11167" t="s">
        <v>1453</v>
      </c>
      <c r="I11167" t="s">
        <v>340</v>
      </c>
      <c r="K11167" t="s">
        <v>2007</v>
      </c>
      <c r="L11167">
        <f t="shared" si="1208"/>
        <v>0.82233248462317254</v>
      </c>
      <c r="M11167" s="4">
        <f>INDEX(parameters!$D$41:$AG$178,MATCH('PV (extension)'!B11153,parameters!$C$41:$C$178,0),MATCH('PV (extension)'!A11167,parameters!$D$5:$AG$5,0))/L11167</f>
        <v>9.0261021034418951E-2</v>
      </c>
      <c r="N11167" t="s">
        <v>1507</v>
      </c>
      <c r="O11167">
        <f>INDEX(parameters!$C$196:$EJ$198,MATCH('PV (extension)'!N11167,parameters!$B$196:$B$198,0),MATCH('PV (extension)'!B11153,parameters!$C$195:$EJ$195,0))</f>
        <v>1355.22683803417</v>
      </c>
      <c r="P11167">
        <v>570</v>
      </c>
      <c r="Q11167">
        <v>30</v>
      </c>
      <c r="R11167">
        <f t="shared" si="1206"/>
        <v>23174378.930384308</v>
      </c>
      <c r="S11167">
        <f t="shared" si="1207"/>
        <v>4.3151102474158807E-8</v>
      </c>
    </row>
    <row r="11168" spans="1:19" customFormat="1" x14ac:dyDescent="0.2">
      <c r="A11168" t="s">
        <v>1454</v>
      </c>
      <c r="B11168" s="4">
        <f t="shared" si="1205"/>
        <v>4.128277936417654E-11</v>
      </c>
      <c r="C11168" t="s">
        <v>35</v>
      </c>
      <c r="D11168" t="s">
        <v>15</v>
      </c>
      <c r="F11168" t="s">
        <v>36</v>
      </c>
      <c r="G11168">
        <v>0</v>
      </c>
      <c r="H11168" t="s">
        <v>1454</v>
      </c>
      <c r="I11168" t="s">
        <v>340</v>
      </c>
      <c r="K11168" t="s">
        <v>2007</v>
      </c>
      <c r="L11168">
        <f t="shared" si="1208"/>
        <v>0.82233248462317254</v>
      </c>
      <c r="M11168" s="4">
        <f>INDEX(parameters!$D$41:$AG$178,MATCH('PV (extension)'!B11153,parameters!$C$41:$C$178,0),MATCH('PV (extension)'!A11168,parameters!$D$5:$AG$5,0))/L11168</f>
        <v>9.5670277228487681E-4</v>
      </c>
      <c r="N11168" t="s">
        <v>1507</v>
      </c>
      <c r="O11168">
        <f>INDEX(parameters!$C$196:$EJ$198,MATCH('PV (extension)'!N11168,parameters!$B$196:$B$198,0),MATCH('PV (extension)'!B11153,parameters!$C$195:$EJ$195,0))</f>
        <v>1355.22683803417</v>
      </c>
      <c r="P11168">
        <v>570</v>
      </c>
      <c r="Q11168">
        <v>30</v>
      </c>
      <c r="R11168">
        <f t="shared" si="1206"/>
        <v>23174378.930384308</v>
      </c>
      <c r="S11168">
        <f t="shared" si="1207"/>
        <v>4.3151102474158807E-8</v>
      </c>
    </row>
    <row r="11169" spans="1:19" customFormat="1" x14ac:dyDescent="0.2">
      <c r="A11169" t="s">
        <v>1455</v>
      </c>
      <c r="B11169" s="4">
        <f t="shared" si="1205"/>
        <v>1.3815249248711965E-8</v>
      </c>
      <c r="C11169" t="s">
        <v>35</v>
      </c>
      <c r="D11169" t="s">
        <v>15</v>
      </c>
      <c r="F11169" t="s">
        <v>36</v>
      </c>
      <c r="G11169">
        <v>0</v>
      </c>
      <c r="H11169" t="s">
        <v>1455</v>
      </c>
      <c r="I11169" t="s">
        <v>340</v>
      </c>
      <c r="K11169" t="s">
        <v>2007</v>
      </c>
      <c r="L11169">
        <f t="shared" si="1208"/>
        <v>0.82233248462317254</v>
      </c>
      <c r="M11169" s="4">
        <f>INDEX(parameters!$D$41:$AG$178,MATCH('PV (extension)'!B11153,parameters!$C$41:$C$178,0),MATCH('PV (extension)'!A11169,parameters!$D$5:$AG$5,0))/L11169</f>
        <v>0.32015982110735819</v>
      </c>
      <c r="N11169" t="s">
        <v>1507</v>
      </c>
      <c r="O11169">
        <f>INDEX(parameters!$C$196:$EJ$198,MATCH('PV (extension)'!N11169,parameters!$B$196:$B$198,0),MATCH('PV (extension)'!B11153,parameters!$C$195:$EJ$195,0))</f>
        <v>1355.22683803417</v>
      </c>
      <c r="P11169">
        <v>570</v>
      </c>
      <c r="Q11169">
        <v>30</v>
      </c>
      <c r="R11169">
        <f t="shared" si="1206"/>
        <v>23174378.930384308</v>
      </c>
      <c r="S11169">
        <f t="shared" si="1207"/>
        <v>4.3151102474158807E-8</v>
      </c>
    </row>
    <row r="11170" spans="1:19" customFormat="1" x14ac:dyDescent="0.2">
      <c r="A11170" t="s">
        <v>1456</v>
      </c>
      <c r="B11170" s="4">
        <f t="shared" si="1205"/>
        <v>7.3282029830038758E-9</v>
      </c>
      <c r="C11170" t="s">
        <v>35</v>
      </c>
      <c r="D11170" t="s">
        <v>15</v>
      </c>
      <c r="F11170" t="s">
        <v>36</v>
      </c>
      <c r="G11170">
        <v>0</v>
      </c>
      <c r="H11170" t="s">
        <v>1456</v>
      </c>
      <c r="I11170" t="s">
        <v>340</v>
      </c>
      <c r="K11170" t="s">
        <v>2007</v>
      </c>
      <c r="L11170">
        <f t="shared" si="1208"/>
        <v>0.82233248462317254</v>
      </c>
      <c r="M11170" s="4">
        <f>INDEX(parameters!$D$41:$AG$178,MATCH('PV (extension)'!B11153,parameters!$C$41:$C$178,0),MATCH('PV (extension)'!A11170,parameters!$D$5:$AG$5,0))/L11170</f>
        <v>0.16982655280690445</v>
      </c>
      <c r="N11170" t="s">
        <v>1507</v>
      </c>
      <c r="O11170">
        <f>INDEX(parameters!$C$196:$EJ$198,MATCH('PV (extension)'!N11170,parameters!$B$196:$B$198,0),MATCH('PV (extension)'!B11153,parameters!$C$195:$EJ$195,0))</f>
        <v>1355.22683803417</v>
      </c>
      <c r="P11170">
        <v>570</v>
      </c>
      <c r="Q11170">
        <v>30</v>
      </c>
      <c r="R11170">
        <f t="shared" si="1206"/>
        <v>23174378.930384308</v>
      </c>
      <c r="S11170">
        <f t="shared" si="1207"/>
        <v>4.3151102474158807E-8</v>
      </c>
    </row>
    <row r="11171" spans="1:19" customFormat="1" ht="16" x14ac:dyDescent="0.2">
      <c r="A11171" t="s">
        <v>1461</v>
      </c>
      <c r="B11171" s="4">
        <f t="shared" si="1205"/>
        <v>2.2613846968070805E-9</v>
      </c>
      <c r="C11171" t="s">
        <v>49</v>
      </c>
      <c r="D11171" t="s">
        <v>15</v>
      </c>
      <c r="F11171" t="s">
        <v>36</v>
      </c>
      <c r="G11171">
        <v>0</v>
      </c>
      <c r="H11171" t="s">
        <v>1461</v>
      </c>
      <c r="I11171" t="s">
        <v>340</v>
      </c>
      <c r="K11171" t="s">
        <v>2007</v>
      </c>
      <c r="L11171">
        <f t="shared" si="1208"/>
        <v>0.82233248462317254</v>
      </c>
      <c r="M11171" s="4">
        <f>INDEX(parameters!$D$41:$AG$178,MATCH('PV (extension)'!B11153,parameters!$C$41:$C$178,0),MATCH('PV (extension)'!A11171,parameters!$D$5:$AG$5,0))/L11171</f>
        <v>8.0374539804535308E-3</v>
      </c>
      <c r="N11171" s="3" t="s">
        <v>1505</v>
      </c>
      <c r="O11171">
        <f>INDEX(parameters!$C$196:$EJ$198,MATCH('PV (extension)'!N11171,parameters!$B$196:$B$198,0),MATCH('PV (extension)'!B11153,parameters!$C$195:$EJ$195,0))</f>
        <v>1273.9132277521196</v>
      </c>
      <c r="P11171">
        <v>93</v>
      </c>
      <c r="Q11171">
        <v>30</v>
      </c>
      <c r="R11171">
        <f t="shared" si="1206"/>
        <v>3554217.9054284138</v>
      </c>
      <c r="S11171">
        <f t="shared" si="1207"/>
        <v>2.813558500374116E-7</v>
      </c>
    </row>
    <row r="11172" spans="1:19" customFormat="1" ht="16" x14ac:dyDescent="0.2">
      <c r="A11172" t="s">
        <v>1457</v>
      </c>
      <c r="B11172" s="4">
        <f t="shared" si="1205"/>
        <v>3.8345063405179422E-8</v>
      </c>
      <c r="C11172" t="s">
        <v>49</v>
      </c>
      <c r="D11172" t="s">
        <v>15</v>
      </c>
      <c r="F11172" t="s">
        <v>36</v>
      </c>
      <c r="G11172">
        <v>0</v>
      </c>
      <c r="H11172" t="s">
        <v>1457</v>
      </c>
      <c r="I11172" t="s">
        <v>340</v>
      </c>
      <c r="K11172" t="s">
        <v>2007</v>
      </c>
      <c r="L11172">
        <f t="shared" si="1208"/>
        <v>0.82233248462317254</v>
      </c>
      <c r="M11172" s="4">
        <f>INDEX(parameters!$D$41:$AG$178,MATCH('PV (extension)'!B11153,parameters!$C$41:$C$178,0),MATCH('PV (extension)'!A11172,parameters!$D$5:$AG$5,0))/L11172</f>
        <v>0.13628671093947653</v>
      </c>
      <c r="N11172" s="3" t="s">
        <v>1505</v>
      </c>
      <c r="O11172">
        <f>INDEX(parameters!$C$196:$EJ$198,MATCH('PV (extension)'!N11172,parameters!$B$196:$B$198,0),MATCH('PV (extension)'!B11153,parameters!$C$195:$EJ$195,0))</f>
        <v>1273.9132277521196</v>
      </c>
      <c r="P11172">
        <v>93</v>
      </c>
      <c r="Q11172">
        <v>30</v>
      </c>
      <c r="R11172">
        <f t="shared" si="1206"/>
        <v>3554217.9054284138</v>
      </c>
      <c r="S11172">
        <f t="shared" si="1207"/>
        <v>2.813558500374116E-7</v>
      </c>
    </row>
    <row r="11173" spans="1:19" customFormat="1" ht="16" x14ac:dyDescent="0.2">
      <c r="A11173" t="s">
        <v>1462</v>
      </c>
      <c r="B11173" s="4">
        <f t="shared" si="1205"/>
        <v>1.1954659157646759E-9</v>
      </c>
      <c r="C11173" t="s">
        <v>49</v>
      </c>
      <c r="D11173" t="s">
        <v>15</v>
      </c>
      <c r="F11173" t="s">
        <v>36</v>
      </c>
      <c r="G11173">
        <v>0</v>
      </c>
      <c r="H11173" t="s">
        <v>1462</v>
      </c>
      <c r="I11173" t="s">
        <v>340</v>
      </c>
      <c r="K11173" t="s">
        <v>2007</v>
      </c>
      <c r="L11173">
        <f t="shared" si="1208"/>
        <v>0.82233248462317254</v>
      </c>
      <c r="M11173" s="4">
        <f>INDEX(parameters!$D$41:$AG$178,MATCH('PV (extension)'!B11153,parameters!$C$41:$C$178,0),MATCH('PV (extension)'!A11173,parameters!$D$5:$AG$5,0))/L11173</f>
        <v>4.2489463631401872E-3</v>
      </c>
      <c r="N11173" s="3" t="s">
        <v>1505</v>
      </c>
      <c r="O11173">
        <f>INDEX(parameters!$C$196:$EJ$198,MATCH('PV (extension)'!N11173,parameters!$B$196:$B$198,0),MATCH('PV (extension)'!B11153,parameters!$C$195:$EJ$195,0))</f>
        <v>1273.9132277521196</v>
      </c>
      <c r="P11173">
        <v>93</v>
      </c>
      <c r="Q11173">
        <v>30</v>
      </c>
      <c r="R11173">
        <f t="shared" si="1206"/>
        <v>3554217.9054284138</v>
      </c>
      <c r="S11173">
        <f t="shared" si="1207"/>
        <v>2.813558500374116E-7</v>
      </c>
    </row>
    <row r="11174" spans="1:19" customFormat="1" ht="16" x14ac:dyDescent="0.2">
      <c r="A11174" t="s">
        <v>1458</v>
      </c>
      <c r="B11174" s="4">
        <f t="shared" si="1205"/>
        <v>2.0085547382986417E-8</v>
      </c>
      <c r="C11174" t="s">
        <v>49</v>
      </c>
      <c r="D11174" t="s">
        <v>15</v>
      </c>
      <c r="F11174" t="s">
        <v>36</v>
      </c>
      <c r="G11174">
        <v>0</v>
      </c>
      <c r="H11174" t="s">
        <v>1458</v>
      </c>
      <c r="I11174" t="s">
        <v>340</v>
      </c>
      <c r="K11174" t="s">
        <v>2007</v>
      </c>
      <c r="L11174">
        <f t="shared" si="1208"/>
        <v>0.82233248462317254</v>
      </c>
      <c r="M11174" s="4">
        <f>INDEX(parameters!$D$41:$AG$178,MATCH('PV (extension)'!B11153,parameters!$C$41:$C$178,0),MATCH('PV (extension)'!A11174,parameters!$D$5:$AG$5,0))/L11174</f>
        <v>7.1388412148941149E-2</v>
      </c>
      <c r="N11174" s="3" t="s">
        <v>1505</v>
      </c>
      <c r="O11174">
        <f>INDEX(parameters!$C$196:$EJ$198,MATCH('PV (extension)'!N11174,parameters!$B$196:$B$198,0),MATCH('PV (extension)'!B11153,parameters!$C$195:$EJ$195,0))</f>
        <v>1273.9132277521196</v>
      </c>
      <c r="P11174">
        <v>93</v>
      </c>
      <c r="Q11174">
        <v>30</v>
      </c>
      <c r="R11174">
        <f t="shared" si="1206"/>
        <v>3554217.9054284138</v>
      </c>
      <c r="S11174">
        <f t="shared" si="1207"/>
        <v>2.813558500374116E-7</v>
      </c>
    </row>
    <row r="11175" spans="1:19" customFormat="1" x14ac:dyDescent="0.2">
      <c r="A11175" t="s">
        <v>442</v>
      </c>
      <c r="B11175">
        <v>3.7025999999999999E-3</v>
      </c>
      <c r="C11175" t="s">
        <v>42</v>
      </c>
      <c r="D11175" t="s">
        <v>16</v>
      </c>
      <c r="F11175" t="s">
        <v>36</v>
      </c>
      <c r="G11175">
        <v>0</v>
      </c>
      <c r="H11175" t="s">
        <v>443</v>
      </c>
      <c r="I11175" t="s">
        <v>353</v>
      </c>
      <c r="M11175" s="4"/>
    </row>
    <row r="11176" spans="1:19" customFormat="1" x14ac:dyDescent="0.2">
      <c r="A11176" t="s">
        <v>354</v>
      </c>
      <c r="B11176">
        <v>-3.3322999999999998E-6</v>
      </c>
      <c r="C11176" t="s">
        <v>49</v>
      </c>
      <c r="D11176" t="s">
        <v>250</v>
      </c>
      <c r="F11176" t="s">
        <v>36</v>
      </c>
      <c r="G11176">
        <v>0</v>
      </c>
      <c r="H11176" t="s">
        <v>355</v>
      </c>
      <c r="I11176" t="s">
        <v>353</v>
      </c>
      <c r="M11176" s="4"/>
    </row>
    <row r="11177" spans="1:19" customFormat="1" x14ac:dyDescent="0.2">
      <c r="M11177" s="4"/>
    </row>
    <row r="11178" spans="1:19" s="2" customFormat="1" x14ac:dyDescent="0.2">
      <c r="A11178" s="2" t="s">
        <v>2</v>
      </c>
      <c r="B11178" s="2" t="s">
        <v>332</v>
      </c>
      <c r="M11178" s="4"/>
    </row>
    <row r="11179" spans="1:19" x14ac:dyDescent="0.2">
      <c r="A11179" s="29" t="s">
        <v>4</v>
      </c>
      <c r="B1117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")&amp;HLOOKUP(B11180,parameters!$C$195:$EJ$198,2,0)&amp;" kWh/kWp.
Annual output, Facade: "&amp;HLOOKUP(B11180,parameters!$C$195:$EJ$198,3,0)&amp;" kWh/kWp.
Annual output, Open-ground: "&amp;HLOOKUP(B11180,parameters!$C$195:$EJ$198,4,0)&amp;_xlfn._LONGTEXT("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")&amp;VLOOKUP(B11180,'extension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1273.91322775212 kWh/kWp.
Annual output, Facade: 894.449713102552 kWh/kWp.
Annual output, Open-ground: 1355.22683803417 kWh/kWp.
Amount of solar energy transformed to electricity. Waste heat emission due to losses of electricity in the system.
Technology:  Electricity production with grid-connected photovoltaic power plants.
Time period:  Time of publications
Production volume: 535 GWh in 2025.
Sampling:  Statistical data and model calculations
Extrapolations:  Use of PV technology data investigated for other countries (Switzerland). Correction of average yield with Swiss data.
Uncertainty:  None
Author: Romain Sacchi, PSI, romain.sacchi@psi.ch</v>
      </c>
      <c r="M11179" s="30"/>
    </row>
    <row r="11180" spans="1:19" customFormat="1" x14ac:dyDescent="0.2">
      <c r="A11180" t="s">
        <v>6</v>
      </c>
      <c r="B11180" t="s">
        <v>1715</v>
      </c>
    </row>
    <row r="11181" spans="1:19" customFormat="1" x14ac:dyDescent="0.2">
      <c r="A11181" t="s">
        <v>8</v>
      </c>
      <c r="B11181">
        <v>1</v>
      </c>
    </row>
    <row r="11182" spans="1:19" customFormat="1" x14ac:dyDescent="0.2">
      <c r="A11182" t="s">
        <v>9</v>
      </c>
      <c r="B11182" t="s">
        <v>73</v>
      </c>
    </row>
    <row r="11183" spans="1:19" customFormat="1" x14ac:dyDescent="0.2">
      <c r="A11183" t="s">
        <v>11</v>
      </c>
      <c r="B11183" t="s">
        <v>12</v>
      </c>
    </row>
    <row r="11184" spans="1:19" customFormat="1" x14ac:dyDescent="0.2">
      <c r="A11184" t="s">
        <v>13</v>
      </c>
      <c r="B11184" t="s">
        <v>14</v>
      </c>
    </row>
    <row r="11185" spans="1:22" customFormat="1" x14ac:dyDescent="0.2">
      <c r="A11185" t="s">
        <v>15</v>
      </c>
      <c r="B11185" t="s">
        <v>53</v>
      </c>
    </row>
    <row r="11186" spans="1:22" customFormat="1" x14ac:dyDescent="0.2">
      <c r="A11186" t="s">
        <v>17</v>
      </c>
    </row>
    <row r="11187" spans="1:22" s="2" customFormat="1" x14ac:dyDescent="0.2">
      <c r="A11187" s="2" t="s">
        <v>18</v>
      </c>
      <c r="B11187" s="2" t="s">
        <v>19</v>
      </c>
      <c r="C11187" s="2" t="s">
        <v>6</v>
      </c>
      <c r="D11187" s="2" t="s">
        <v>15</v>
      </c>
      <c r="E11187" s="2" t="s">
        <v>20</v>
      </c>
      <c r="F11187" s="2" t="s">
        <v>13</v>
      </c>
      <c r="G11187" s="2" t="s">
        <v>21</v>
      </c>
      <c r="H11187" s="2" t="s">
        <v>22</v>
      </c>
      <c r="I11187" s="2" t="s">
        <v>23</v>
      </c>
      <c r="J11187" s="2" t="s">
        <v>4</v>
      </c>
      <c r="K11187" s="2" t="s">
        <v>24</v>
      </c>
      <c r="L11187" s="2" t="s">
        <v>9</v>
      </c>
      <c r="M11187" s="2" t="s">
        <v>1925</v>
      </c>
      <c r="N11187" s="2" t="s">
        <v>1998</v>
      </c>
      <c r="O11187" s="2" t="s">
        <v>2002</v>
      </c>
      <c r="P11187" s="2" t="s">
        <v>2003</v>
      </c>
      <c r="Q11187" s="2" t="s">
        <v>2001</v>
      </c>
      <c r="R11187" s="2" t="s">
        <v>2000</v>
      </c>
      <c r="S11187" s="2" t="s">
        <v>2004</v>
      </c>
      <c r="T11187" s="2" t="s">
        <v>1502</v>
      </c>
      <c r="U11187" s="2" t="s">
        <v>2005</v>
      </c>
      <c r="V11187" s="2" t="s">
        <v>2006</v>
      </c>
    </row>
    <row r="11188" spans="1:22" customFormat="1" x14ac:dyDescent="0.2">
      <c r="A11188" t="s">
        <v>335</v>
      </c>
      <c r="B11188">
        <v>3.8502999999999998</v>
      </c>
      <c r="D11188" t="s">
        <v>30</v>
      </c>
      <c r="E11188" t="s">
        <v>336</v>
      </c>
      <c r="F11188" t="s">
        <v>27</v>
      </c>
      <c r="G11188">
        <v>2</v>
      </c>
      <c r="H11188">
        <v>1.348151067341848</v>
      </c>
      <c r="I11188">
        <v>4.3409845976280087E-2</v>
      </c>
      <c r="J11188" t="s">
        <v>337</v>
      </c>
    </row>
    <row r="11189" spans="1:22" customFormat="1" x14ac:dyDescent="0.2">
      <c r="A11189" t="s">
        <v>29</v>
      </c>
      <c r="B11189">
        <v>0.25026999999999999</v>
      </c>
      <c r="D11189" t="s">
        <v>30</v>
      </c>
      <c r="E11189" t="s">
        <v>31</v>
      </c>
      <c r="F11189" t="s">
        <v>27</v>
      </c>
      <c r="G11189">
        <v>2</v>
      </c>
      <c r="H11189">
        <v>-1.385214943900327</v>
      </c>
      <c r="I11189">
        <v>2.439508208471609E-2</v>
      </c>
      <c r="J11189" t="s">
        <v>358</v>
      </c>
    </row>
    <row r="11190" spans="1:22" customFormat="1" x14ac:dyDescent="0.2">
      <c r="A11190" t="s">
        <v>332</v>
      </c>
      <c r="B11190">
        <v>1</v>
      </c>
      <c r="C11190" t="str">
        <f>B11180</f>
        <v>ID</v>
      </c>
      <c r="D11190" t="s">
        <v>53</v>
      </c>
      <c r="E11190" t="s">
        <v>339</v>
      </c>
      <c r="F11190" t="s">
        <v>33</v>
      </c>
      <c r="G11190">
        <v>0</v>
      </c>
      <c r="H11190">
        <v>1</v>
      </c>
      <c r="L11190" t="s">
        <v>73</v>
      </c>
      <c r="M11190">
        <f>VLOOKUP(C11190,'extension - production vol'!$B$6:$D$235,3,0)</f>
        <v>535</v>
      </c>
    </row>
    <row r="11191" spans="1:22" customFormat="1" ht="16" x14ac:dyDescent="0.2">
      <c r="A11191" t="s">
        <v>1434</v>
      </c>
      <c r="B11191" s="4">
        <f t="shared" ref="B11191:B11217" si="1209">P11191*V11191</f>
        <v>1.6934857546135474E-8</v>
      </c>
      <c r="C11191" t="s">
        <v>49</v>
      </c>
      <c r="D11191" t="s">
        <v>15</v>
      </c>
      <c r="F11191" t="s">
        <v>36</v>
      </c>
      <c r="G11191">
        <v>2</v>
      </c>
      <c r="H11191">
        <v>-18.46800298604678</v>
      </c>
      <c r="I11191">
        <v>9.798894162072011E-2</v>
      </c>
      <c r="J11191" t="s">
        <v>340</v>
      </c>
      <c r="L11191" t="s">
        <v>1434</v>
      </c>
      <c r="N11191" t="s">
        <v>2008</v>
      </c>
      <c r="O11191">
        <v>1</v>
      </c>
      <c r="P11191" s="4">
        <f>INDEX(parameters!$D$41:$AG$178,MATCH('PV (extension)'!B11180,parameters!$C$41:$C$178,0),MATCH('PV (extension)'!A11191,parameters!$D$5:$AG$5,0))/O11191</f>
        <v>0.10096416269840058</v>
      </c>
      <c r="Q11191" s="3" t="s">
        <v>1505</v>
      </c>
      <c r="R11191">
        <f>INDEX(parameters!$C$196:$EJ$198,MATCH('PV (extension)'!Q11191,parameters!$B$196:$B$198,0),MATCH('PV (extension)'!B11180,parameters!$C$195:$EJ$195,0))</f>
        <v>1273.9132277521196</v>
      </c>
      <c r="S11191">
        <v>156</v>
      </c>
      <c r="T11191">
        <v>30</v>
      </c>
      <c r="U11191">
        <f t="shared" ref="U11191:U11217" si="1210">T11191*S11191*R11191</f>
        <v>5961913.9058799194</v>
      </c>
      <c r="V11191">
        <f t="shared" ref="V11191:V11217" si="1211">1/U11191</f>
        <v>1.677313721376877E-7</v>
      </c>
    </row>
    <row r="11192" spans="1:22" customFormat="1" ht="16" x14ac:dyDescent="0.2">
      <c r="A11192" t="s">
        <v>1435</v>
      </c>
      <c r="B11192" s="4">
        <f t="shared" si="1209"/>
        <v>8.846155797683433E-9</v>
      </c>
      <c r="C11192" t="s">
        <v>49</v>
      </c>
      <c r="D11192" t="s">
        <v>15</v>
      </c>
      <c r="F11192" t="s">
        <v>36</v>
      </c>
      <c r="G11192">
        <v>2</v>
      </c>
      <c r="H11192">
        <v>-19.10362020104489</v>
      </c>
      <c r="I11192">
        <v>9.798894162072011E-2</v>
      </c>
      <c r="J11192" t="s">
        <v>340</v>
      </c>
      <c r="L11192" t="s">
        <v>1435</v>
      </c>
      <c r="N11192" t="s">
        <v>2008</v>
      </c>
      <c r="O11192">
        <v>1</v>
      </c>
      <c r="P11192" s="4">
        <f>INDEX(parameters!$D$41:$AG$178,MATCH('PV (extension)'!B11180,parameters!$C$41:$C$178,0),MATCH('PV (extension)'!A11192,parameters!$D$5:$AG$5,0))/O11192</f>
        <v>5.2740019263789135E-2</v>
      </c>
      <c r="Q11192" s="3" t="s">
        <v>1505</v>
      </c>
      <c r="R11192">
        <f>INDEX(parameters!$C$196:$EJ$198,MATCH('PV (extension)'!Q11192,parameters!$B$196:$B$198,0),MATCH('PV (extension)'!B11180,parameters!$C$195:$EJ$195,0))</f>
        <v>1273.9132277521196</v>
      </c>
      <c r="S11192">
        <v>156</v>
      </c>
      <c r="T11192">
        <v>30</v>
      </c>
      <c r="U11192">
        <f t="shared" si="1210"/>
        <v>5961913.9058799194</v>
      </c>
      <c r="V11192">
        <f t="shared" si="1211"/>
        <v>1.677313721376877E-7</v>
      </c>
    </row>
    <row r="11193" spans="1:22" customFormat="1" ht="16" x14ac:dyDescent="0.2">
      <c r="A11193" t="s">
        <v>1439</v>
      </c>
      <c r="B11193" s="4">
        <f t="shared" si="1209"/>
        <v>7.9337886311563407E-9</v>
      </c>
      <c r="C11193" t="s">
        <v>49</v>
      </c>
      <c r="D11193" t="s">
        <v>15</v>
      </c>
      <c r="F11193" t="s">
        <v>36</v>
      </c>
      <c r="G11193">
        <v>2</v>
      </c>
      <c r="H11193">
        <v>-19.697439318003951</v>
      </c>
      <c r="I11193">
        <v>9.798894162072011E-2</v>
      </c>
      <c r="J11193" t="s">
        <v>340</v>
      </c>
      <c r="L11193" t="s">
        <v>1439</v>
      </c>
      <c r="N11193" t="s">
        <v>2008</v>
      </c>
      <c r="O11193">
        <v>1</v>
      </c>
      <c r="P11193" s="4">
        <f>INDEX(parameters!$D$41:$AG$178,MATCH('PV (extension)'!B11180,parameters!$C$41:$C$178,0),MATCH('PV (extension)'!A11193,parameters!$D$5:$AG$5,0))/O11193</f>
        <v>9.0962624550774995E-4</v>
      </c>
      <c r="Q11193" s="3" t="s">
        <v>1505</v>
      </c>
      <c r="R11193">
        <f>INDEX(parameters!$C$196:$EJ$198,MATCH('PV (extension)'!Q11193,parameters!$B$196:$B$198,0),MATCH('PV (extension)'!B11180,parameters!$C$195:$EJ$195,0))</f>
        <v>1273.9132277521196</v>
      </c>
      <c r="S11193">
        <v>3</v>
      </c>
      <c r="T11193">
        <v>30</v>
      </c>
      <c r="U11193">
        <f t="shared" si="1210"/>
        <v>114652.19049769077</v>
      </c>
      <c r="V11193">
        <f t="shared" si="1211"/>
        <v>8.7220313511597602E-6</v>
      </c>
    </row>
    <row r="11194" spans="1:22" customFormat="1" ht="16" x14ac:dyDescent="0.2">
      <c r="A11194" t="s">
        <v>1440</v>
      </c>
      <c r="B11194" s="4">
        <f t="shared" si="1209"/>
        <v>5.1746598380095749E-8</v>
      </c>
      <c r="C11194" t="s">
        <v>49</v>
      </c>
      <c r="D11194" t="s">
        <v>15</v>
      </c>
      <c r="F11194" t="s">
        <v>36</v>
      </c>
      <c r="G11194">
        <v>2</v>
      </c>
      <c r="H11194">
        <v>-16.692979911025031</v>
      </c>
      <c r="I11194">
        <v>9.798894162072011E-2</v>
      </c>
      <c r="J11194" t="s">
        <v>340</v>
      </c>
      <c r="L11194" t="s">
        <v>1440</v>
      </c>
      <c r="N11194" t="s">
        <v>2008</v>
      </c>
      <c r="O11194">
        <v>1</v>
      </c>
      <c r="P11194" s="4">
        <f>INDEX(parameters!$D$41:$AG$178,MATCH('PV (extension)'!B11180,parameters!$C$41:$C$178,0),MATCH('PV (extension)'!A11194,parameters!$D$5:$AG$5,0))/O11194</f>
        <v>5.9328608550822341E-3</v>
      </c>
      <c r="Q11194" s="3" t="s">
        <v>1505</v>
      </c>
      <c r="R11194">
        <f>INDEX(parameters!$C$196:$EJ$198,MATCH('PV (extension)'!Q11194,parameters!$B$196:$B$198,0),MATCH('PV (extension)'!B11180,parameters!$C$195:$EJ$195,0))</f>
        <v>1273.9132277521196</v>
      </c>
      <c r="S11194">
        <v>3</v>
      </c>
      <c r="T11194">
        <v>30</v>
      </c>
      <c r="U11194">
        <f t="shared" si="1210"/>
        <v>114652.19049769077</v>
      </c>
      <c r="V11194">
        <f t="shared" si="1211"/>
        <v>8.7220313511597602E-6</v>
      </c>
    </row>
    <row r="11195" spans="1:22" customFormat="1" ht="16" x14ac:dyDescent="0.2">
      <c r="A11195" t="s">
        <v>1441</v>
      </c>
      <c r="B11195" s="4">
        <f t="shared" si="1209"/>
        <v>8.0181286840537498E-10</v>
      </c>
      <c r="C11195" t="s">
        <v>35</v>
      </c>
      <c r="D11195" t="s">
        <v>15</v>
      </c>
      <c r="F11195" t="s">
        <v>36</v>
      </c>
      <c r="G11195">
        <v>2</v>
      </c>
      <c r="H11195">
        <v>-21.54326959350907</v>
      </c>
      <c r="I11195">
        <v>9.798894162072011E-2</v>
      </c>
      <c r="J11195" t="s">
        <v>340</v>
      </c>
      <c r="L11195" t="s">
        <v>1441</v>
      </c>
      <c r="N11195" t="s">
        <v>2008</v>
      </c>
      <c r="O11195">
        <v>1</v>
      </c>
      <c r="P11195" s="4">
        <f>INDEX(parameters!$D$41:$AG$178,MATCH('PV (extension)'!B11180,parameters!$C$41:$C$178,0),MATCH('PV (extension)'!A11195,parameters!$D$5:$AG$5,0))/O11195</f>
        <v>9.1929601731912907E-5</v>
      </c>
      <c r="Q11195" s="3" t="s">
        <v>1505</v>
      </c>
      <c r="R11195">
        <f>INDEX(parameters!$C$196:$EJ$198,MATCH('PV (extension)'!Q11195,parameters!$B$196:$B$198,0),MATCH('PV (extension)'!B11180,parameters!$C$195:$EJ$195,0))</f>
        <v>1273.9132277521196</v>
      </c>
      <c r="S11195">
        <v>3</v>
      </c>
      <c r="T11195">
        <v>30</v>
      </c>
      <c r="U11195">
        <f t="shared" si="1210"/>
        <v>114652.19049769077</v>
      </c>
      <c r="V11195">
        <f t="shared" si="1211"/>
        <v>8.7220313511597602E-6</v>
      </c>
    </row>
    <row r="11196" spans="1:22" customFormat="1" ht="16" x14ac:dyDescent="0.2">
      <c r="A11196" t="s">
        <v>1442</v>
      </c>
      <c r="B11196" s="4">
        <f t="shared" si="1209"/>
        <v>1.3939377536241772E-8</v>
      </c>
      <c r="C11196" t="s">
        <v>35</v>
      </c>
      <c r="D11196" t="s">
        <v>15</v>
      </c>
      <c r="F11196" t="s">
        <v>36</v>
      </c>
      <c r="G11196">
        <v>2</v>
      </c>
      <c r="H11196">
        <v>-18.729872499892029</v>
      </c>
      <c r="I11196">
        <v>9.798894162072011E-2</v>
      </c>
      <c r="J11196" t="s">
        <v>340</v>
      </c>
      <c r="L11196" t="s">
        <v>1442</v>
      </c>
      <c r="N11196" t="s">
        <v>2008</v>
      </c>
      <c r="O11196">
        <v>1</v>
      </c>
      <c r="P11196" s="4">
        <f>INDEX(parameters!$D$41:$AG$178,MATCH('PV (extension)'!B11180,parameters!$C$41:$C$178,0),MATCH('PV (extension)'!A11196,parameters!$D$5:$AG$5,0))/O11196</f>
        <v>1.5981801687044229E-3</v>
      </c>
      <c r="Q11196" s="3" t="s">
        <v>1505</v>
      </c>
      <c r="R11196">
        <f>INDEX(parameters!$C$196:$EJ$198,MATCH('PV (extension)'!Q11196,parameters!$B$196:$B$198,0),MATCH('PV (extension)'!B11180,parameters!$C$195:$EJ$195,0))</f>
        <v>1273.9132277521196</v>
      </c>
      <c r="S11196">
        <v>3</v>
      </c>
      <c r="T11196">
        <v>30</v>
      </c>
      <c r="U11196">
        <f t="shared" si="1210"/>
        <v>114652.19049769077</v>
      </c>
      <c r="V11196">
        <f t="shared" si="1211"/>
        <v>8.7220313511597602E-6</v>
      </c>
    </row>
    <row r="11197" spans="1:22" customFormat="1" x14ac:dyDescent="0.2">
      <c r="A11197" t="s">
        <v>1452</v>
      </c>
      <c r="B11197" s="4">
        <f t="shared" si="1209"/>
        <v>4.3600675504081603E-10</v>
      </c>
      <c r="C11197" t="s">
        <v>35</v>
      </c>
      <c r="D11197" t="s">
        <v>15</v>
      </c>
      <c r="F11197" t="s">
        <v>36</v>
      </c>
      <c r="G11197">
        <v>2</v>
      </c>
      <c r="H11197">
        <v>-21.666568118067421</v>
      </c>
      <c r="I11197">
        <v>9.798894162072011E-2</v>
      </c>
      <c r="J11197" t="s">
        <v>340</v>
      </c>
      <c r="L11197" t="s">
        <v>1452</v>
      </c>
      <c r="N11197" t="s">
        <v>2008</v>
      </c>
      <c r="O11197">
        <v>1</v>
      </c>
      <c r="P11197" s="4">
        <f>INDEX(parameters!$D$41:$AG$178,MATCH('PV (extension)'!B11180,parameters!$C$41:$C$178,0),MATCH('PV (extension)'!A11197,parameters!$D$5:$AG$5,0))/O11197</f>
        <v>1.0104185757523119E-2</v>
      </c>
      <c r="Q11197" t="s">
        <v>1507</v>
      </c>
      <c r="R11197">
        <f>INDEX(parameters!$C$196:$EJ$198,MATCH('PV (extension)'!Q11197,parameters!$B$196:$B$198,0),MATCH('PV (extension)'!B11180,parameters!$C$195:$EJ$195,0))</f>
        <v>1355.22683803417</v>
      </c>
      <c r="S11197">
        <v>570</v>
      </c>
      <c r="T11197">
        <v>30</v>
      </c>
      <c r="U11197">
        <f t="shared" si="1210"/>
        <v>23174378.930384308</v>
      </c>
      <c r="V11197">
        <f t="shared" si="1211"/>
        <v>4.3151102474158807E-8</v>
      </c>
    </row>
    <row r="11198" spans="1:22" customFormat="1" x14ac:dyDescent="0.2">
      <c r="A11198" t="s">
        <v>1453</v>
      </c>
      <c r="B11198" s="4">
        <f t="shared" si="1209"/>
        <v>3.2028720128737137E-9</v>
      </c>
      <c r="C11198" t="s">
        <v>35</v>
      </c>
      <c r="D11198" t="s">
        <v>15</v>
      </c>
      <c r="F11198" t="s">
        <v>36</v>
      </c>
      <c r="G11198">
        <v>2</v>
      </c>
      <c r="H11198">
        <v>-21.47552628199886</v>
      </c>
      <c r="I11198">
        <v>9.798894162072011E-2</v>
      </c>
      <c r="J11198" t="s">
        <v>340</v>
      </c>
      <c r="L11198" t="s">
        <v>1453</v>
      </c>
      <c r="N11198" t="s">
        <v>2008</v>
      </c>
      <c r="O11198">
        <v>1</v>
      </c>
      <c r="P11198" s="4">
        <f>INDEX(parameters!$D$41:$AG$178,MATCH('PV (extension)'!B11180,parameters!$C$41:$C$178,0),MATCH('PV (extension)'!A11198,parameters!$D$5:$AG$5,0))/O11198</f>
        <v>7.4224569691858172E-2</v>
      </c>
      <c r="Q11198" t="s">
        <v>1507</v>
      </c>
      <c r="R11198">
        <f>INDEX(parameters!$C$196:$EJ$198,MATCH('PV (extension)'!Q11198,parameters!$B$196:$B$198,0),MATCH('PV (extension)'!B11180,parameters!$C$195:$EJ$195,0))</f>
        <v>1355.22683803417</v>
      </c>
      <c r="S11198">
        <v>570</v>
      </c>
      <c r="T11198">
        <v>30</v>
      </c>
      <c r="U11198">
        <f t="shared" si="1210"/>
        <v>23174378.930384308</v>
      </c>
      <c r="V11198">
        <f t="shared" si="1211"/>
        <v>4.3151102474158807E-8</v>
      </c>
    </row>
    <row r="11199" spans="1:22" customFormat="1" x14ac:dyDescent="0.2">
      <c r="A11199" t="s">
        <v>1454</v>
      </c>
      <c r="B11199" s="4">
        <f t="shared" si="1209"/>
        <v>3.3948170526693529E-11</v>
      </c>
      <c r="C11199" t="s">
        <v>35</v>
      </c>
      <c r="D11199" t="s">
        <v>15</v>
      </c>
      <c r="F11199" t="s">
        <v>36</v>
      </c>
      <c r="G11199">
        <v>2</v>
      </c>
      <c r="H11199">
        <v>-23.51240679473371</v>
      </c>
      <c r="I11199">
        <v>9.798894162072011E-2</v>
      </c>
      <c r="J11199" t="s">
        <v>340</v>
      </c>
      <c r="L11199" t="s">
        <v>1454</v>
      </c>
      <c r="N11199" t="s">
        <v>2008</v>
      </c>
      <c r="O11199">
        <v>1</v>
      </c>
      <c r="P11199" s="4">
        <f>INDEX(parameters!$D$41:$AG$178,MATCH('PV (extension)'!B11180,parameters!$C$41:$C$178,0),MATCH('PV (extension)'!A11199,parameters!$D$5:$AG$5,0))/O11199</f>
        <v>7.867277677789E-4</v>
      </c>
      <c r="Q11199" t="s">
        <v>1507</v>
      </c>
      <c r="R11199">
        <f>INDEX(parameters!$C$196:$EJ$198,MATCH('PV (extension)'!Q11199,parameters!$B$196:$B$198,0),MATCH('PV (extension)'!B11180,parameters!$C$195:$EJ$195,0))</f>
        <v>1355.22683803417</v>
      </c>
      <c r="S11199">
        <v>570</v>
      </c>
      <c r="T11199">
        <v>30</v>
      </c>
      <c r="U11199">
        <f t="shared" si="1210"/>
        <v>23174378.930384308</v>
      </c>
      <c r="V11199">
        <f t="shared" si="1211"/>
        <v>4.3151102474158807E-8</v>
      </c>
    </row>
    <row r="11200" spans="1:22" customFormat="1" x14ac:dyDescent="0.2">
      <c r="A11200" t="s">
        <v>1455</v>
      </c>
      <c r="B11200" s="4">
        <f t="shared" si="1209"/>
        <v>1.1360728240381728E-8</v>
      </c>
      <c r="C11200" t="s">
        <v>35</v>
      </c>
      <c r="D11200" t="s">
        <v>15</v>
      </c>
      <c r="F11200" t="s">
        <v>36</v>
      </c>
      <c r="G11200">
        <v>2</v>
      </c>
      <c r="H11200">
        <v>-18.20082258362968</v>
      </c>
      <c r="I11200">
        <v>9.798894162072011E-2</v>
      </c>
      <c r="J11200" t="s">
        <v>340</v>
      </c>
      <c r="L11200" t="s">
        <v>1455</v>
      </c>
      <c r="N11200" t="s">
        <v>2008</v>
      </c>
      <c r="O11200">
        <v>1</v>
      </c>
      <c r="P11200" s="4">
        <f>INDEX(parameters!$D$41:$AG$178,MATCH('PV (extension)'!B11180,parameters!$C$41:$C$178,0),MATCH('PV (extension)'!A11200,parameters!$D$5:$AG$5,0))/O11200</f>
        <v>0.2632778211677243</v>
      </c>
      <c r="Q11200" t="s">
        <v>1507</v>
      </c>
      <c r="R11200">
        <f>INDEX(parameters!$C$196:$EJ$198,MATCH('PV (extension)'!Q11200,parameters!$B$196:$B$198,0),MATCH('PV (extension)'!B11180,parameters!$C$195:$EJ$195,0))</f>
        <v>1355.22683803417</v>
      </c>
      <c r="S11200">
        <v>570</v>
      </c>
      <c r="T11200">
        <v>30</v>
      </c>
      <c r="U11200">
        <f t="shared" si="1210"/>
        <v>23174378.930384308</v>
      </c>
      <c r="V11200">
        <f t="shared" si="1211"/>
        <v>4.3151102474158807E-8</v>
      </c>
    </row>
    <row r="11201" spans="1:22" customFormat="1" x14ac:dyDescent="0.2">
      <c r="A11201" t="s">
        <v>1456</v>
      </c>
      <c r="B11201" s="4">
        <f t="shared" si="1209"/>
        <v>6.026219366836522E-9</v>
      </c>
      <c r="C11201" t="s">
        <v>35</v>
      </c>
      <c r="D11201" t="s">
        <v>15</v>
      </c>
      <c r="F11201" t="s">
        <v>36</v>
      </c>
      <c r="G11201">
        <v>2</v>
      </c>
      <c r="H11201">
        <v>-18.836468952383601</v>
      </c>
      <c r="I11201">
        <v>9.798894162072011E-2</v>
      </c>
      <c r="J11201" t="s">
        <v>340</v>
      </c>
      <c r="L11201" t="s">
        <v>1456</v>
      </c>
      <c r="N11201" t="s">
        <v>2008</v>
      </c>
      <c r="O11201">
        <v>1</v>
      </c>
      <c r="P11201" s="4">
        <f>INDEX(parameters!$D$41:$AG$178,MATCH('PV (extension)'!B11180,parameters!$C$41:$C$178,0),MATCH('PV (extension)'!A11201,parameters!$D$5:$AG$5,0))/O11201</f>
        <v>0.13965389112469015</v>
      </c>
      <c r="Q11201" t="s">
        <v>1507</v>
      </c>
      <c r="R11201">
        <f>INDEX(parameters!$C$196:$EJ$198,MATCH('PV (extension)'!Q11201,parameters!$B$196:$B$198,0),MATCH('PV (extension)'!B11180,parameters!$C$195:$EJ$195,0))</f>
        <v>1355.22683803417</v>
      </c>
      <c r="S11201">
        <v>570</v>
      </c>
      <c r="T11201">
        <v>30</v>
      </c>
      <c r="U11201">
        <f t="shared" si="1210"/>
        <v>23174378.930384308</v>
      </c>
      <c r="V11201">
        <f t="shared" si="1211"/>
        <v>4.3151102474158807E-8</v>
      </c>
    </row>
    <row r="11202" spans="1:22" customFormat="1" ht="16" x14ac:dyDescent="0.2">
      <c r="A11202" t="s">
        <v>1461</v>
      </c>
      <c r="B11202" s="4">
        <f t="shared" si="1209"/>
        <v>1.8596100964141865E-9</v>
      </c>
      <c r="C11202" t="s">
        <v>49</v>
      </c>
      <c r="D11202" t="s">
        <v>15</v>
      </c>
      <c r="F11202" t="s">
        <v>36</v>
      </c>
      <c r="G11202">
        <v>2</v>
      </c>
      <c r="H11202">
        <v>-20.658789817762049</v>
      </c>
      <c r="I11202">
        <v>9.798894162072011E-2</v>
      </c>
      <c r="J11202" t="s">
        <v>340</v>
      </c>
      <c r="L11202" t="s">
        <v>1461</v>
      </c>
      <c r="N11202" t="s">
        <v>2008</v>
      </c>
      <c r="O11202">
        <v>1</v>
      </c>
      <c r="P11202" s="4">
        <f>INDEX(parameters!$D$41:$AG$178,MATCH('PV (extension)'!B11180,parameters!$C$41:$C$178,0),MATCH('PV (extension)'!A11202,parameters!$D$5:$AG$5,0))/O11202</f>
        <v>6.6094595017907607E-3</v>
      </c>
      <c r="Q11202" s="3" t="s">
        <v>1505</v>
      </c>
      <c r="R11202">
        <f>INDEX(parameters!$C$196:$EJ$198,MATCH('PV (extension)'!Q11202,parameters!$B$196:$B$198,0),MATCH('PV (extension)'!B11180,parameters!$C$195:$EJ$195,0))</f>
        <v>1273.9132277521196</v>
      </c>
      <c r="S11202">
        <v>93</v>
      </c>
      <c r="T11202">
        <v>30</v>
      </c>
      <c r="U11202">
        <f t="shared" si="1210"/>
        <v>3554217.9054284138</v>
      </c>
      <c r="V11202">
        <f t="shared" si="1211"/>
        <v>2.813558500374116E-7</v>
      </c>
    </row>
    <row r="11203" spans="1:22" customFormat="1" ht="16" x14ac:dyDescent="0.2">
      <c r="A11203" t="s">
        <v>1457</v>
      </c>
      <c r="B11203" s="4">
        <f t="shared" si="1209"/>
        <v>3.1532391263014281E-8</v>
      </c>
      <c r="C11203" t="s">
        <v>49</v>
      </c>
      <c r="D11203" t="s">
        <v>15</v>
      </c>
      <c r="F11203" t="s">
        <v>36</v>
      </c>
      <c r="G11203">
        <v>2</v>
      </c>
      <c r="H11203">
        <v>-17.845360350005858</v>
      </c>
      <c r="I11203">
        <v>9.798894162072011E-2</v>
      </c>
      <c r="J11203" t="s">
        <v>340</v>
      </c>
      <c r="L11203" t="s">
        <v>1457</v>
      </c>
      <c r="N11203" t="s">
        <v>2008</v>
      </c>
      <c r="O11203">
        <v>1</v>
      </c>
      <c r="P11203" s="4">
        <f>INDEX(parameters!$D$41:$AG$178,MATCH('PV (extension)'!B11180,parameters!$C$41:$C$178,0),MATCH('PV (extension)'!A11203,parameters!$D$5:$AG$5,0))/O11203</f>
        <v>0.11207298962797985</v>
      </c>
      <c r="Q11203" s="3" t="s">
        <v>1505</v>
      </c>
      <c r="R11203">
        <f>INDEX(parameters!$C$196:$EJ$198,MATCH('PV (extension)'!Q11203,parameters!$B$196:$B$198,0),MATCH('PV (extension)'!B11180,parameters!$C$195:$EJ$195,0))</f>
        <v>1273.9132277521196</v>
      </c>
      <c r="S11203">
        <v>93</v>
      </c>
      <c r="T11203">
        <v>30</v>
      </c>
      <c r="U11203">
        <f t="shared" si="1210"/>
        <v>3554217.9054284138</v>
      </c>
      <c r="V11203">
        <f t="shared" si="1211"/>
        <v>2.813558500374116E-7</v>
      </c>
    </row>
    <row r="11204" spans="1:22" customFormat="1" ht="16" x14ac:dyDescent="0.2">
      <c r="A11204" t="s">
        <v>1462</v>
      </c>
      <c r="B11204" s="4">
        <f t="shared" si="1209"/>
        <v>9.8307045679308216E-10</v>
      </c>
      <c r="C11204" t="s">
        <v>49</v>
      </c>
      <c r="D11204" t="s">
        <v>15</v>
      </c>
      <c r="F11204" t="s">
        <v>36</v>
      </c>
      <c r="G11204">
        <v>2</v>
      </c>
      <c r="H11204">
        <v>-21.294425499752101</v>
      </c>
      <c r="I11204">
        <v>9.798894162072011E-2</v>
      </c>
      <c r="J11204" t="s">
        <v>340</v>
      </c>
      <c r="L11204" t="s">
        <v>1462</v>
      </c>
      <c r="N11204" t="s">
        <v>2008</v>
      </c>
      <c r="O11204">
        <v>1</v>
      </c>
      <c r="P11204" s="4">
        <f>INDEX(parameters!$D$41:$AG$178,MATCH('PV (extension)'!B11180,parameters!$C$41:$C$178,0),MATCH('PV (extension)'!A11204,parameters!$D$5:$AG$5,0))/O11204</f>
        <v>3.4940466198316628E-3</v>
      </c>
      <c r="Q11204" s="3" t="s">
        <v>1505</v>
      </c>
      <c r="R11204">
        <f>INDEX(parameters!$C$196:$EJ$198,MATCH('PV (extension)'!Q11204,parameters!$B$196:$B$198,0),MATCH('PV (extension)'!B11180,parameters!$C$195:$EJ$195,0))</f>
        <v>1273.9132277521196</v>
      </c>
      <c r="S11204">
        <v>93</v>
      </c>
      <c r="T11204">
        <v>30</v>
      </c>
      <c r="U11204">
        <f t="shared" si="1210"/>
        <v>3554217.9054284138</v>
      </c>
      <c r="V11204">
        <f t="shared" si="1211"/>
        <v>2.813558500374116E-7</v>
      </c>
    </row>
    <row r="11205" spans="1:22" customFormat="1" ht="16" x14ac:dyDescent="0.2">
      <c r="A11205" t="s">
        <v>1458</v>
      </c>
      <c r="B11205" s="4">
        <f t="shared" si="1209"/>
        <v>1.6516998084467682E-8</v>
      </c>
      <c r="C11205" t="s">
        <v>49</v>
      </c>
      <c r="D11205" t="s">
        <v>15</v>
      </c>
      <c r="F11205" t="s">
        <v>36</v>
      </c>
      <c r="G11205">
        <v>2</v>
      </c>
      <c r="H11205">
        <v>-18.48100416113547</v>
      </c>
      <c r="I11205">
        <v>9.798894162072011E-2</v>
      </c>
      <c r="J11205" t="s">
        <v>340</v>
      </c>
      <c r="L11205" t="s">
        <v>1458</v>
      </c>
      <c r="N11205" t="s">
        <v>2008</v>
      </c>
      <c r="O11205">
        <v>1</v>
      </c>
      <c r="P11205" s="4">
        <f>INDEX(parameters!$D$41:$AG$178,MATCH('PV (extension)'!B11180,parameters!$C$41:$C$178,0),MATCH('PV (extension)'!A11205,parameters!$D$5:$AG$5,0))/O11205</f>
        <v>5.8705010335741853E-2</v>
      </c>
      <c r="Q11205" s="3" t="s">
        <v>1505</v>
      </c>
      <c r="R11205">
        <f>INDEX(parameters!$C$196:$EJ$198,MATCH('PV (extension)'!Q11205,parameters!$B$196:$B$198,0),MATCH('PV (extension)'!B11180,parameters!$C$195:$EJ$195,0))</f>
        <v>1273.9132277521196</v>
      </c>
      <c r="S11205">
        <v>93</v>
      </c>
      <c r="T11205">
        <v>30</v>
      </c>
      <c r="U11205">
        <f t="shared" si="1210"/>
        <v>3554217.9054284138</v>
      </c>
      <c r="V11205">
        <f t="shared" si="1211"/>
        <v>2.813558500374116E-7</v>
      </c>
    </row>
    <row r="11206" spans="1:22" customFormat="1" x14ac:dyDescent="0.2">
      <c r="A11206" t="s">
        <v>341</v>
      </c>
      <c r="B11206" s="4">
        <f t="shared" si="1209"/>
        <v>4.0825404571727453E-8</v>
      </c>
      <c r="C11206" t="s">
        <v>359</v>
      </c>
      <c r="D11206" t="s">
        <v>15</v>
      </c>
      <c r="F11206" t="s">
        <v>36</v>
      </c>
      <c r="G11206">
        <v>2</v>
      </c>
      <c r="H11206">
        <v>-17.561299045251399</v>
      </c>
      <c r="I11206">
        <v>9.798894162072011E-2</v>
      </c>
      <c r="J11206" t="s">
        <v>340</v>
      </c>
      <c r="L11206" t="s">
        <v>341</v>
      </c>
      <c r="N11206" t="s">
        <v>2008</v>
      </c>
      <c r="O11206">
        <v>1</v>
      </c>
      <c r="P11206" s="4">
        <f>INDEX(parameters!$D$41:$AG$178,MATCH('PV (extension)'!B11180,parameters!$C$41:$C$178,0),MATCH('PV (extension)'!A11206,parameters!$D$5:$AG$5,0))/O11206</f>
        <v>3.2864644265829519E-3</v>
      </c>
      <c r="Q11206" t="s">
        <v>1506</v>
      </c>
      <c r="R11206">
        <f>INDEX(parameters!$C$196:$EJ$198,MATCH('PV (extension)'!Q11206,parameters!$B$196:$B$198,0),MATCH('PV (extension)'!B11180,parameters!$C$195:$EJ$195,0))</f>
        <v>894.44971310255221</v>
      </c>
      <c r="S11206">
        <v>3</v>
      </c>
      <c r="T11206">
        <v>30</v>
      </c>
      <c r="U11206">
        <f t="shared" si="1210"/>
        <v>80500.474179229699</v>
      </c>
      <c r="V11206">
        <f t="shared" si="1211"/>
        <v>1.2422287075894202E-5</v>
      </c>
    </row>
    <row r="11207" spans="1:22" customFormat="1" x14ac:dyDescent="0.2">
      <c r="A11207" t="s">
        <v>342</v>
      </c>
      <c r="B11207" s="4">
        <f t="shared" si="1209"/>
        <v>4.003891671352125E-8</v>
      </c>
      <c r="C11207" t="s">
        <v>359</v>
      </c>
      <c r="D11207" t="s">
        <v>15</v>
      </c>
      <c r="F11207" t="s">
        <v>36</v>
      </c>
      <c r="G11207">
        <v>2</v>
      </c>
      <c r="H11207">
        <v>-17.561299045251399</v>
      </c>
      <c r="I11207">
        <v>9.798894162072011E-2</v>
      </c>
      <c r="J11207" t="s">
        <v>340</v>
      </c>
      <c r="L11207" t="s">
        <v>342</v>
      </c>
      <c r="N11207" t="s">
        <v>2008</v>
      </c>
      <c r="O11207">
        <v>1</v>
      </c>
      <c r="P11207" s="4">
        <f>INDEX(parameters!$D$41:$AG$178,MATCH('PV (extension)'!B11180,parameters!$C$41:$C$178,0),MATCH('PV (extension)'!A11207,parameters!$D$5:$AG$5,0))/O11207</f>
        <v>3.2231517810611459E-3</v>
      </c>
      <c r="Q11207" t="s">
        <v>1506</v>
      </c>
      <c r="R11207">
        <f>INDEX(parameters!$C$196:$EJ$198,MATCH('PV (extension)'!Q11207,parameters!$B$196:$B$198,0),MATCH('PV (extension)'!B11180,parameters!$C$195:$EJ$195,0))</f>
        <v>894.44971310255221</v>
      </c>
      <c r="S11207">
        <v>3</v>
      </c>
      <c r="T11207">
        <v>30</v>
      </c>
      <c r="U11207">
        <f t="shared" si="1210"/>
        <v>80500.474179229699</v>
      </c>
      <c r="V11207">
        <f t="shared" si="1211"/>
        <v>1.2422287075894202E-5</v>
      </c>
    </row>
    <row r="11208" spans="1:22" customFormat="1" x14ac:dyDescent="0.2">
      <c r="A11208" t="s">
        <v>343</v>
      </c>
      <c r="B11208" s="4">
        <f t="shared" si="1209"/>
        <v>2.1522697551137538E-8</v>
      </c>
      <c r="C11208" t="s">
        <v>359</v>
      </c>
      <c r="D11208" t="s">
        <v>15</v>
      </c>
      <c r="F11208" t="s">
        <v>36</v>
      </c>
      <c r="G11208">
        <v>2</v>
      </c>
      <c r="H11208">
        <v>-18.196897397350821</v>
      </c>
      <c r="I11208">
        <v>9.798894162072011E-2</v>
      </c>
      <c r="J11208" t="s">
        <v>340</v>
      </c>
      <c r="L11208" t="s">
        <v>343</v>
      </c>
      <c r="N11208" t="s">
        <v>2008</v>
      </c>
      <c r="O11208">
        <v>1</v>
      </c>
      <c r="P11208" s="4">
        <f>INDEX(parameters!$D$41:$AG$178,MATCH('PV (extension)'!B11180,parameters!$C$41:$C$178,0),MATCH('PV (extension)'!A11208,parameters!$D$5:$AG$5,0))/O11208</f>
        <v>1.7325873584827175E-3</v>
      </c>
      <c r="Q11208" t="s">
        <v>1506</v>
      </c>
      <c r="R11208">
        <f>INDEX(parameters!$C$196:$EJ$198,MATCH('PV (extension)'!Q11208,parameters!$B$196:$B$198,0),MATCH('PV (extension)'!B11180,parameters!$C$195:$EJ$195,0))</f>
        <v>894.44971310255221</v>
      </c>
      <c r="S11208">
        <v>3</v>
      </c>
      <c r="T11208">
        <v>30</v>
      </c>
      <c r="U11208">
        <f t="shared" si="1210"/>
        <v>80500.474179229699</v>
      </c>
      <c r="V11208">
        <f t="shared" si="1211"/>
        <v>1.2422287075894202E-5</v>
      </c>
    </row>
    <row r="11209" spans="1:22" customFormat="1" x14ac:dyDescent="0.2">
      <c r="A11209" t="s">
        <v>344</v>
      </c>
      <c r="B11209" s="4">
        <f t="shared" si="1209"/>
        <v>2.1504075062060581E-8</v>
      </c>
      <c r="C11209" t="s">
        <v>359</v>
      </c>
      <c r="D11209" t="s">
        <v>15</v>
      </c>
      <c r="F11209" t="s">
        <v>36</v>
      </c>
      <c r="G11209">
        <v>2</v>
      </c>
      <c r="H11209">
        <v>-18.196897397350821</v>
      </c>
      <c r="I11209">
        <v>9.798894162072011E-2</v>
      </c>
      <c r="J11209" t="s">
        <v>340</v>
      </c>
      <c r="L11209" t="s">
        <v>344</v>
      </c>
      <c r="N11209" t="s">
        <v>2008</v>
      </c>
      <c r="O11209">
        <v>1</v>
      </c>
      <c r="P11209" s="4">
        <f>INDEX(parameters!$D$41:$AG$178,MATCH('PV (extension)'!B11180,parameters!$C$41:$C$178,0),MATCH('PV (extension)'!A11209,parameters!$D$5:$AG$5,0))/O11209</f>
        <v>1.7310882392816251E-3</v>
      </c>
      <c r="Q11209" t="s">
        <v>1506</v>
      </c>
      <c r="R11209">
        <f>INDEX(parameters!$C$196:$EJ$198,MATCH('PV (extension)'!Q11209,parameters!$B$196:$B$198,0),MATCH('PV (extension)'!B11180,parameters!$C$195:$EJ$195,0))</f>
        <v>894.44971310255221</v>
      </c>
      <c r="S11209">
        <v>3</v>
      </c>
      <c r="T11209">
        <v>30</v>
      </c>
      <c r="U11209">
        <f t="shared" si="1210"/>
        <v>80500.474179229699</v>
      </c>
      <c r="V11209">
        <f t="shared" si="1211"/>
        <v>1.2422287075894202E-5</v>
      </c>
    </row>
    <row r="11210" spans="1:22" customFormat="1" ht="16" x14ac:dyDescent="0.2">
      <c r="A11210" t="s">
        <v>345</v>
      </c>
      <c r="B11210" s="4">
        <f t="shared" si="1209"/>
        <v>4.4155344616370615E-7</v>
      </c>
      <c r="C11210" t="s">
        <v>359</v>
      </c>
      <c r="D11210" t="s">
        <v>15</v>
      </c>
      <c r="F11210" t="s">
        <v>36</v>
      </c>
      <c r="G11210">
        <v>2</v>
      </c>
      <c r="H11210">
        <v>-15.20991773919472</v>
      </c>
      <c r="I11210">
        <v>9.798894162072011E-2</v>
      </c>
      <c r="J11210" t="s">
        <v>340</v>
      </c>
      <c r="L11210" t="s">
        <v>345</v>
      </c>
      <c r="N11210" t="s">
        <v>2008</v>
      </c>
      <c r="O11210">
        <v>1</v>
      </c>
      <c r="P11210" s="4">
        <f>INDEX(parameters!$D$41:$AG$178,MATCH('PV (extension)'!B11180,parameters!$C$41:$C$178,0),MATCH('PV (extension)'!A11210,parameters!$D$5:$AG$5,0))/O11210</f>
        <v>5.0625069824473082E-2</v>
      </c>
      <c r="Q11210" s="3" t="s">
        <v>1505</v>
      </c>
      <c r="R11210">
        <f>INDEX(parameters!$C$196:$EJ$198,MATCH('PV (extension)'!Q11210,parameters!$B$196:$B$198,0),MATCH('PV (extension)'!B11180,parameters!$C$195:$EJ$195,0))</f>
        <v>1273.9132277521196</v>
      </c>
      <c r="S11210">
        <v>3</v>
      </c>
      <c r="T11210">
        <v>30</v>
      </c>
      <c r="U11210">
        <f t="shared" si="1210"/>
        <v>114652.19049769077</v>
      </c>
      <c r="V11210">
        <f t="shared" si="1211"/>
        <v>8.7220313511597602E-6</v>
      </c>
    </row>
    <row r="11211" spans="1:22" customFormat="1" ht="16" x14ac:dyDescent="0.2">
      <c r="A11211" t="s">
        <v>346</v>
      </c>
      <c r="B11211" s="4">
        <f t="shared" si="1209"/>
        <v>2.3048450273428085E-7</v>
      </c>
      <c r="C11211" t="s">
        <v>359</v>
      </c>
      <c r="D11211" t="s">
        <v>15</v>
      </c>
      <c r="F11211" t="s">
        <v>36</v>
      </c>
      <c r="G11211">
        <v>2</v>
      </c>
      <c r="H11211">
        <v>-15.845552597349339</v>
      </c>
      <c r="I11211">
        <v>9.798894162072011E-2</v>
      </c>
      <c r="J11211" t="s">
        <v>340</v>
      </c>
      <c r="L11211" t="s">
        <v>346</v>
      </c>
      <c r="N11211" t="s">
        <v>2008</v>
      </c>
      <c r="O11211">
        <v>1</v>
      </c>
      <c r="P11211" s="4">
        <f>INDEX(parameters!$D$41:$AG$178,MATCH('PV (extension)'!B11180,parameters!$C$41:$C$178,0),MATCH('PV (extension)'!A11211,parameters!$D$5:$AG$5,0))/O11211</f>
        <v>2.6425553114256296E-2</v>
      </c>
      <c r="Q11211" s="3" t="s">
        <v>1505</v>
      </c>
      <c r="R11211">
        <f>INDEX(parameters!$C$196:$EJ$198,MATCH('PV (extension)'!Q11211,parameters!$B$196:$B$198,0),MATCH('PV (extension)'!B11180,parameters!$C$195:$EJ$195,0))</f>
        <v>1273.9132277521196</v>
      </c>
      <c r="S11211">
        <v>3</v>
      </c>
      <c r="T11211">
        <v>30</v>
      </c>
      <c r="U11211">
        <f t="shared" si="1210"/>
        <v>114652.19049769077</v>
      </c>
      <c r="V11211">
        <f t="shared" si="1211"/>
        <v>8.7220313511597602E-6</v>
      </c>
    </row>
    <row r="11212" spans="1:22" customFormat="1" ht="16" x14ac:dyDescent="0.2">
      <c r="A11212" t="s">
        <v>347</v>
      </c>
      <c r="B11212" s="4">
        <f t="shared" si="1209"/>
        <v>1.2748518041989247E-7</v>
      </c>
      <c r="C11212" t="s">
        <v>49</v>
      </c>
      <c r="D11212" t="s">
        <v>15</v>
      </c>
      <c r="F11212" t="s">
        <v>36</v>
      </c>
      <c r="G11212">
        <v>2</v>
      </c>
      <c r="H11212">
        <v>-16.884050111477411</v>
      </c>
      <c r="I11212">
        <v>9.798894162072011E-2</v>
      </c>
      <c r="J11212" t="s">
        <v>340</v>
      </c>
      <c r="L11212" t="s">
        <v>347</v>
      </c>
      <c r="N11212" t="s">
        <v>2008</v>
      </c>
      <c r="O11212">
        <v>1</v>
      </c>
      <c r="P11212" s="4">
        <f>INDEX(parameters!$D$41:$AG$178,MATCH('PV (extension)'!B11180,parameters!$C$41:$C$178,0),MATCH('PV (extension)'!A11212,parameters!$D$5:$AG$5,0))/O11212</f>
        <v>1.4616455191133988E-2</v>
      </c>
      <c r="Q11212" s="3" t="s">
        <v>1505</v>
      </c>
      <c r="R11212">
        <f>INDEX(parameters!$C$196:$EJ$198,MATCH('PV (extension)'!Q11212,parameters!$B$196:$B$198,0),MATCH('PV (extension)'!B11180,parameters!$C$195:$EJ$195,0))</f>
        <v>1273.9132277521196</v>
      </c>
      <c r="S11212">
        <v>3</v>
      </c>
      <c r="T11212">
        <v>30</v>
      </c>
      <c r="U11212">
        <f t="shared" si="1210"/>
        <v>114652.19049769077</v>
      </c>
      <c r="V11212">
        <f t="shared" si="1211"/>
        <v>8.7220313511597602E-6</v>
      </c>
    </row>
    <row r="11213" spans="1:22" customFormat="1" ht="16" x14ac:dyDescent="0.2">
      <c r="A11213" t="s">
        <v>348</v>
      </c>
      <c r="B11213" s="4">
        <f t="shared" si="1209"/>
        <v>3.5696649973694393E-9</v>
      </c>
      <c r="C11213" t="s">
        <v>49</v>
      </c>
      <c r="D11213" t="s">
        <v>15</v>
      </c>
      <c r="F11213" t="s">
        <v>36</v>
      </c>
      <c r="G11213">
        <v>2</v>
      </c>
      <c r="H11213">
        <v>-19.506396550885459</v>
      </c>
      <c r="I11213">
        <v>9.798894162072011E-2</v>
      </c>
      <c r="J11213" t="s">
        <v>340</v>
      </c>
      <c r="L11213" t="s">
        <v>348</v>
      </c>
      <c r="N11213" t="s">
        <v>2008</v>
      </c>
      <c r="O11213">
        <v>1</v>
      </c>
      <c r="P11213" s="4">
        <f>INDEX(parameters!$D$41:$AG$178,MATCH('PV (extension)'!B11180,parameters!$C$41:$C$178,0),MATCH('PV (extension)'!A11213,parameters!$D$5:$AG$5,0))/O11213</f>
        <v>4.0926991129133978E-4</v>
      </c>
      <c r="Q11213" s="3" t="s">
        <v>1505</v>
      </c>
      <c r="R11213">
        <f>INDEX(parameters!$C$196:$EJ$198,MATCH('PV (extension)'!Q11213,parameters!$B$196:$B$198,0),MATCH('PV (extension)'!B11180,parameters!$C$195:$EJ$195,0))</f>
        <v>1273.9132277521196</v>
      </c>
      <c r="S11213">
        <v>3</v>
      </c>
      <c r="T11213">
        <v>30</v>
      </c>
      <c r="U11213">
        <f t="shared" si="1210"/>
        <v>114652.19049769077</v>
      </c>
      <c r="V11213">
        <f t="shared" si="1211"/>
        <v>8.7220313511597602E-6</v>
      </c>
    </row>
    <row r="11214" spans="1:22" customFormat="1" ht="16" x14ac:dyDescent="0.2">
      <c r="A11214" t="s">
        <v>349</v>
      </c>
      <c r="B11214" s="4">
        <f t="shared" si="1209"/>
        <v>2.1207589451908361E-8</v>
      </c>
      <c r="C11214" t="s">
        <v>359</v>
      </c>
      <c r="D11214" t="s">
        <v>15</v>
      </c>
      <c r="F11214" t="s">
        <v>36</v>
      </c>
      <c r="G11214">
        <v>2</v>
      </c>
      <c r="H11214">
        <v>-18.220764878757461</v>
      </c>
      <c r="I11214">
        <v>9.798894162072011E-2</v>
      </c>
      <c r="J11214" t="s">
        <v>340</v>
      </c>
      <c r="L11214" t="s">
        <v>349</v>
      </c>
      <c r="N11214" t="s">
        <v>2008</v>
      </c>
      <c r="O11214">
        <v>1</v>
      </c>
      <c r="P11214" s="4">
        <f>INDEX(parameters!$D$41:$AG$178,MATCH('PV (extension)'!B11180,parameters!$C$41:$C$178,0),MATCH('PV (extension)'!A11214,parameters!$D$5:$AG$5,0))/O11214</f>
        <v>2.4314965858370148E-3</v>
      </c>
      <c r="Q11214" s="3" t="s">
        <v>1505</v>
      </c>
      <c r="R11214">
        <f>INDEX(parameters!$C$196:$EJ$198,MATCH('PV (extension)'!Q11214,parameters!$B$196:$B$198,0),MATCH('PV (extension)'!B11180,parameters!$C$195:$EJ$195,0))</f>
        <v>1273.9132277521196</v>
      </c>
      <c r="S11214">
        <v>3</v>
      </c>
      <c r="T11214">
        <v>30</v>
      </c>
      <c r="U11214">
        <f t="shared" si="1210"/>
        <v>114652.19049769077</v>
      </c>
      <c r="V11214">
        <f t="shared" si="1211"/>
        <v>8.7220313511597602E-6</v>
      </c>
    </row>
    <row r="11215" spans="1:22" customFormat="1" ht="16" x14ac:dyDescent="0.2">
      <c r="A11215" t="s">
        <v>350</v>
      </c>
      <c r="B11215" s="4">
        <f t="shared" si="1209"/>
        <v>3.6299860345185118E-7</v>
      </c>
      <c r="C11215" t="s">
        <v>359</v>
      </c>
      <c r="D11215" t="s">
        <v>15</v>
      </c>
      <c r="F11215" t="s">
        <v>36</v>
      </c>
      <c r="G11215">
        <v>2</v>
      </c>
      <c r="H11215">
        <v>-15.40735416199742</v>
      </c>
      <c r="I11215">
        <v>9.798894162072011E-2</v>
      </c>
      <c r="J11215" t="s">
        <v>340</v>
      </c>
      <c r="L11215" t="s">
        <v>350</v>
      </c>
      <c r="N11215" t="s">
        <v>2008</v>
      </c>
      <c r="O11215">
        <v>1</v>
      </c>
      <c r="P11215" s="4">
        <f>INDEX(parameters!$D$41:$AG$178,MATCH('PV (extension)'!B11180,parameters!$C$41:$C$178,0),MATCH('PV (extension)'!A11215,parameters!$D$5:$AG$5,0))/O11215</f>
        <v>4.1618585033357351E-2</v>
      </c>
      <c r="Q11215" s="3" t="s">
        <v>1505</v>
      </c>
      <c r="R11215">
        <f>INDEX(parameters!$C$196:$EJ$198,MATCH('PV (extension)'!Q11215,parameters!$B$196:$B$198,0),MATCH('PV (extension)'!B11180,parameters!$C$195:$EJ$195,0))</f>
        <v>1273.9132277521196</v>
      </c>
      <c r="S11215">
        <v>3</v>
      </c>
      <c r="T11215">
        <v>30</v>
      </c>
      <c r="U11215">
        <f t="shared" si="1210"/>
        <v>114652.19049769077</v>
      </c>
      <c r="V11215">
        <f t="shared" si="1211"/>
        <v>8.7220313511597602E-6</v>
      </c>
    </row>
    <row r="11216" spans="1:22" customFormat="1" ht="16" x14ac:dyDescent="0.2">
      <c r="A11216" t="s">
        <v>351</v>
      </c>
      <c r="B11216" s="4">
        <f t="shared" si="1209"/>
        <v>1.1208132398291198E-8</v>
      </c>
      <c r="C11216" t="s">
        <v>359</v>
      </c>
      <c r="D11216" t="s">
        <v>15</v>
      </c>
      <c r="F11216" t="s">
        <v>36</v>
      </c>
      <c r="G11216">
        <v>2</v>
      </c>
      <c r="H11216">
        <v>-18.856367974250119</v>
      </c>
      <c r="I11216">
        <v>9.798894162072011E-2</v>
      </c>
      <c r="J11216" t="s">
        <v>340</v>
      </c>
      <c r="L11216" t="s">
        <v>351</v>
      </c>
      <c r="N11216" t="s">
        <v>2008</v>
      </c>
      <c r="O11216">
        <v>1</v>
      </c>
      <c r="P11216" s="4">
        <f>INDEX(parameters!$D$41:$AG$178,MATCH('PV (extension)'!B11180,parameters!$C$41:$C$178,0),MATCH('PV (extension)'!A11216,parameters!$D$5:$AG$5,0))/O11216</f>
        <v>1.2850369308522222E-3</v>
      </c>
      <c r="Q11216" s="3" t="s">
        <v>1505</v>
      </c>
      <c r="R11216">
        <f>INDEX(parameters!$C$196:$EJ$198,MATCH('PV (extension)'!Q11216,parameters!$B$196:$B$198,0),MATCH('PV (extension)'!B11180,parameters!$C$195:$EJ$195,0))</f>
        <v>1273.9132277521196</v>
      </c>
      <c r="S11216">
        <v>3</v>
      </c>
      <c r="T11216">
        <v>30</v>
      </c>
      <c r="U11216">
        <f t="shared" si="1210"/>
        <v>114652.19049769077</v>
      </c>
      <c r="V11216">
        <f t="shared" si="1211"/>
        <v>8.7220313511597602E-6</v>
      </c>
    </row>
    <row r="11217" spans="1:22" customFormat="1" ht="16" x14ac:dyDescent="0.2">
      <c r="A11217" t="s">
        <v>352</v>
      </c>
      <c r="B11217" s="4">
        <f t="shared" si="1209"/>
        <v>1.8970557836511228E-7</v>
      </c>
      <c r="C11217" t="s">
        <v>359</v>
      </c>
      <c r="D11217" t="s">
        <v>15</v>
      </c>
      <c r="F11217" t="s">
        <v>36</v>
      </c>
      <c r="G11217">
        <v>2</v>
      </c>
      <c r="H11217">
        <v>-16.042988178471511</v>
      </c>
      <c r="I11217">
        <v>9.798894162072011E-2</v>
      </c>
      <c r="J11217" t="s">
        <v>340</v>
      </c>
      <c r="L11217" t="s">
        <v>352</v>
      </c>
      <c r="N11217" t="s">
        <v>2008</v>
      </c>
      <c r="O11217">
        <v>1</v>
      </c>
      <c r="P11217" s="4">
        <f>INDEX(parameters!$D$41:$AG$178,MATCH('PV (extension)'!B11180,parameters!$C$41:$C$178,0),MATCH('PV (extension)'!A11217,parameters!$D$5:$AG$5,0))/O11217</f>
        <v>2.1750160109191456E-2</v>
      </c>
      <c r="Q11217" s="3" t="s">
        <v>1505</v>
      </c>
      <c r="R11217">
        <f>INDEX(parameters!$C$196:$EJ$198,MATCH('PV (extension)'!Q11217,parameters!$B$196:$B$198,0),MATCH('PV (extension)'!B11180,parameters!$C$195:$EJ$195,0))</f>
        <v>1273.9132277521196</v>
      </c>
      <c r="S11217">
        <v>3</v>
      </c>
      <c r="T11217">
        <v>30</v>
      </c>
      <c r="U11217">
        <f t="shared" si="1210"/>
        <v>114652.19049769077</v>
      </c>
      <c r="V11217">
        <f t="shared" si="1211"/>
        <v>8.7220313511597602E-6</v>
      </c>
    </row>
    <row r="11218" spans="1:22" customFormat="1" x14ac:dyDescent="0.2">
      <c r="A11218" t="s">
        <v>442</v>
      </c>
      <c r="B11218">
        <v>2.0720999999999999E-3</v>
      </c>
      <c r="C11218" t="s">
        <v>42</v>
      </c>
      <c r="D11218" t="s">
        <v>16</v>
      </c>
      <c r="F11218" t="s">
        <v>36</v>
      </c>
      <c r="G11218">
        <v>2</v>
      </c>
      <c r="H11218">
        <v>-6.1791926932012373</v>
      </c>
      <c r="I11218">
        <v>4.3409845976280087E-2</v>
      </c>
      <c r="J11218" t="s">
        <v>353</v>
      </c>
      <c r="L11218" t="s">
        <v>443</v>
      </c>
    </row>
    <row r="11219" spans="1:22" customFormat="1" x14ac:dyDescent="0.2">
      <c r="A11219" t="s">
        <v>354</v>
      </c>
      <c r="B11219">
        <v>-1.8648999999999999E-6</v>
      </c>
      <c r="C11219" t="s">
        <v>49</v>
      </c>
      <c r="D11219" t="s">
        <v>250</v>
      </c>
      <c r="F11219" t="s">
        <v>36</v>
      </c>
      <c r="G11219">
        <v>2</v>
      </c>
      <c r="H11219">
        <v>-13.19230312560901</v>
      </c>
      <c r="I11219">
        <v>4.3409845976280087E-2</v>
      </c>
      <c r="J11219" t="s">
        <v>353</v>
      </c>
      <c r="K11219" t="b">
        <v>1</v>
      </c>
      <c r="L11219" t="s">
        <v>355</v>
      </c>
    </row>
    <row r="11220" spans="1:22" customFormat="1" x14ac:dyDescent="0.2"/>
    <row r="11221" spans="1:22" s="2" customFormat="1" x14ac:dyDescent="0.2">
      <c r="A11221" s="2" t="s">
        <v>2</v>
      </c>
      <c r="B11221" s="2" t="s">
        <v>1459</v>
      </c>
    </row>
    <row r="11222" spans="1:22" x14ac:dyDescent="0.2">
      <c r="A11222" s="29" t="s">
        <v>4</v>
      </c>
      <c r="B1122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")&amp;HLOOKUP(B11223,parameters!$C$195:$EJ$198,2,0)&amp;" kWh/kWp.
Annual output, Facade: "&amp;HLOOKUP(B11223,parameters!$C$195:$EJ$198,3,0)&amp;" kWh/kWp.
Annual output, Open-ground: "&amp;HLOOKUP(B11223,parameters!$C$195:$EJ$198,4,0)&amp;_xlfn._LONGTEXT("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")&amp;VLOOKUP(B11223,'extension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1273.91322775212 kWh/kWp.
Annual output, Facade: 894.449713102552 kWh/kWp.
Annual output, Open-ground: 1355.22683803417 kWh/kWp.
Amount of solar energy transformed to electricity. Waste heat emission due to losses of electricity in the system.
Technology:  Electricity production with grid-connected photovoltaic power plants.
Time period:  Time of publications
Production volume: 535 GWh in 2025.
Sampling:  Statistical data and model calculations
Extrapolations:  Use of PV technology data investigated for other countries (Switzerland). Correction of average yield with Swiss data.
Uncertainty:  None
Author: Romain Sacchi, PSI, romain.sacchi@psi.ch</v>
      </c>
    </row>
    <row r="11223" spans="1:22" customFormat="1" x14ac:dyDescent="0.2">
      <c r="A11223" t="s">
        <v>6</v>
      </c>
      <c r="B11223" t="s">
        <v>1715</v>
      </c>
    </row>
    <row r="11224" spans="1:22" customFormat="1" x14ac:dyDescent="0.2">
      <c r="A11224" t="s">
        <v>8</v>
      </c>
      <c r="B11224">
        <v>1</v>
      </c>
    </row>
    <row r="11225" spans="1:22" customFormat="1" x14ac:dyDescent="0.2">
      <c r="A11225" t="s">
        <v>9</v>
      </c>
      <c r="B11225" t="s">
        <v>73</v>
      </c>
    </row>
    <row r="11226" spans="1:22" customFormat="1" x14ac:dyDescent="0.2">
      <c r="A11226" t="s">
        <v>11</v>
      </c>
      <c r="B11226" t="s">
        <v>12</v>
      </c>
    </row>
    <row r="11227" spans="1:22" customFormat="1" x14ac:dyDescent="0.2">
      <c r="A11227" t="s">
        <v>13</v>
      </c>
      <c r="B11227" t="s">
        <v>14</v>
      </c>
    </row>
    <row r="11228" spans="1:22" customFormat="1" x14ac:dyDescent="0.2">
      <c r="A11228" t="s">
        <v>15</v>
      </c>
      <c r="B11228" t="s">
        <v>53</v>
      </c>
    </row>
    <row r="11229" spans="1:22" customFormat="1" x14ac:dyDescent="0.2">
      <c r="A11229" t="s">
        <v>17</v>
      </c>
    </row>
    <row r="11230" spans="1:22" s="2" customFormat="1" x14ac:dyDescent="0.2">
      <c r="A11230" s="2" t="s">
        <v>18</v>
      </c>
      <c r="B11230" s="2" t="s">
        <v>19</v>
      </c>
      <c r="C11230" s="2" t="s">
        <v>6</v>
      </c>
      <c r="D11230" s="2" t="s">
        <v>15</v>
      </c>
      <c r="E11230" s="2" t="s">
        <v>20</v>
      </c>
      <c r="F11230" s="2" t="s">
        <v>13</v>
      </c>
      <c r="G11230" s="2" t="s">
        <v>21</v>
      </c>
      <c r="H11230" s="2" t="s">
        <v>9</v>
      </c>
      <c r="I11230" s="2" t="s">
        <v>4</v>
      </c>
      <c r="J11230" s="2" t="s">
        <v>1925</v>
      </c>
      <c r="K11230" s="2" t="s">
        <v>1998</v>
      </c>
      <c r="L11230" s="2" t="s">
        <v>2002</v>
      </c>
      <c r="M11230" s="2" t="s">
        <v>2003</v>
      </c>
      <c r="N11230" s="2" t="s">
        <v>2001</v>
      </c>
      <c r="O11230" s="2" t="s">
        <v>2000</v>
      </c>
      <c r="P11230" s="2" t="s">
        <v>2004</v>
      </c>
      <c r="Q11230" s="2" t="s">
        <v>1502</v>
      </c>
      <c r="R11230" s="2" t="s">
        <v>2005</v>
      </c>
      <c r="S11230" s="2" t="s">
        <v>2006</v>
      </c>
    </row>
    <row r="11231" spans="1:22" customFormat="1" x14ac:dyDescent="0.2">
      <c r="A11231" t="s">
        <v>335</v>
      </c>
      <c r="B11231">
        <v>3.8502999999999998</v>
      </c>
      <c r="D11231" t="s">
        <v>30</v>
      </c>
      <c r="E11231" t="s">
        <v>336</v>
      </c>
      <c r="F11231" t="s">
        <v>27</v>
      </c>
      <c r="G11231">
        <v>0</v>
      </c>
      <c r="I11231" t="s">
        <v>337</v>
      </c>
    </row>
    <row r="11232" spans="1:22" customFormat="1" x14ac:dyDescent="0.2">
      <c r="A11232" t="s">
        <v>29</v>
      </c>
      <c r="B11232">
        <v>0.25026999999999999</v>
      </c>
      <c r="D11232" t="s">
        <v>30</v>
      </c>
      <c r="E11232" t="s">
        <v>31</v>
      </c>
      <c r="F11232" t="s">
        <v>27</v>
      </c>
      <c r="G11232">
        <v>0</v>
      </c>
      <c r="I11232" t="s">
        <v>338</v>
      </c>
    </row>
    <row r="11233" spans="1:19" customFormat="1" x14ac:dyDescent="0.2">
      <c r="A11233" t="s">
        <v>1459</v>
      </c>
      <c r="B11233">
        <v>1</v>
      </c>
      <c r="C11233" t="str">
        <f>B11223</f>
        <v>ID</v>
      </c>
      <c r="D11233" t="s">
        <v>53</v>
      </c>
      <c r="E11233" t="s">
        <v>339</v>
      </c>
      <c r="F11233" t="s">
        <v>33</v>
      </c>
      <c r="G11233">
        <v>0</v>
      </c>
      <c r="H11233" t="s">
        <v>73</v>
      </c>
      <c r="J11233">
        <f>VLOOKUP(C11233,'extension - production vol'!$B$6:$D$235,3,0)</f>
        <v>535</v>
      </c>
    </row>
    <row r="11234" spans="1:19" customFormat="1" ht="16" x14ac:dyDescent="0.2">
      <c r="A11234" t="s">
        <v>1439</v>
      </c>
      <c r="B11234" s="4">
        <f t="shared" ref="B11234:B11249" si="1212">M11234*S11234</f>
        <v>4.4655257402170632E-8</v>
      </c>
      <c r="C11234" t="s">
        <v>49</v>
      </c>
      <c r="D11234" t="s">
        <v>15</v>
      </c>
      <c r="F11234" t="s">
        <v>36</v>
      </c>
      <c r="G11234">
        <v>0</v>
      </c>
      <c r="H11234" t="s">
        <v>1439</v>
      </c>
      <c r="I11234" t="s">
        <v>340</v>
      </c>
      <c r="K11234" t="s">
        <v>1999</v>
      </c>
      <c r="L11234">
        <f>IF(K11234="residential",VLOOKUP(B11223,parameters!$C$41:$AG$178,18,0),IF(K11234="commercial",1-VLOOKUP(B11223,parameters!$C$41:$AG$178,18,0),1))</f>
        <v>0.17766751537682748</v>
      </c>
      <c r="M11234" s="4">
        <f>INDEX(parameters!$D$41:$AG$178,MATCH('PV (extension)'!B11223,parameters!$C$41:$C$178,0),MATCH('PV (extension)'!A11234,parameters!$D$5:$AG$5,0))/L11234</f>
        <v>5.119823078397083E-3</v>
      </c>
      <c r="N11234" s="3" t="s">
        <v>1505</v>
      </c>
      <c r="O11234">
        <f>INDEX(parameters!$C$196:$EJ$198,MATCH('PV (extension)'!N11234,parameters!$B$196:$B$198,0),MATCH('PV (extension)'!B11223,parameters!$C$195:$EJ$195,0))</f>
        <v>1273.9132277521196</v>
      </c>
      <c r="P11234">
        <v>3</v>
      </c>
      <c r="Q11234">
        <v>30</v>
      </c>
      <c r="R11234">
        <f>Q11234*P11234*O11234</f>
        <v>114652.19049769077</v>
      </c>
      <c r="S11234">
        <f>1/R11234</f>
        <v>8.7220313511597602E-6</v>
      </c>
    </row>
    <row r="11235" spans="1:19" customFormat="1" ht="16" x14ac:dyDescent="0.2">
      <c r="A11235" t="s">
        <v>1440</v>
      </c>
      <c r="B11235" s="4">
        <f t="shared" si="1212"/>
        <v>2.9125525997446835E-7</v>
      </c>
      <c r="C11235" t="s">
        <v>49</v>
      </c>
      <c r="D11235" t="s">
        <v>15</v>
      </c>
      <c r="F11235" t="s">
        <v>36</v>
      </c>
      <c r="G11235">
        <v>0</v>
      </c>
      <c r="H11235" t="s">
        <v>1440</v>
      </c>
      <c r="I11235" t="s">
        <v>340</v>
      </c>
      <c r="K11235" t="s">
        <v>1999</v>
      </c>
      <c r="L11235">
        <f>L11234</f>
        <v>0.17766751537682748</v>
      </c>
      <c r="M11235" s="4">
        <f>INDEX(parameters!$D$41:$AG$178,MATCH('PV (extension)'!B11223,parameters!$C$41:$C$178,0),MATCH('PV (extension)'!A11235,parameters!$D$5:$AG$5,0))/L11235</f>
        <v>3.3393053550047194E-2</v>
      </c>
      <c r="N11235" s="3" t="s">
        <v>1505</v>
      </c>
      <c r="O11235">
        <f>INDEX(parameters!$C$196:$EJ$198,MATCH('PV (extension)'!N11235,parameters!$B$196:$B$198,0),MATCH('PV (extension)'!B11223,parameters!$C$195:$EJ$195,0))</f>
        <v>1273.9132277521196</v>
      </c>
      <c r="P11235">
        <v>3</v>
      </c>
      <c r="Q11235">
        <v>30</v>
      </c>
      <c r="R11235">
        <f t="shared" ref="R11235:R11249" si="1213">Q11235*P11235*O11235</f>
        <v>114652.19049769077</v>
      </c>
      <c r="S11235">
        <f t="shared" ref="S11235:S11249" si="1214">1/R11235</f>
        <v>8.7220313511597602E-6</v>
      </c>
    </row>
    <row r="11236" spans="1:19" customFormat="1" ht="16" x14ac:dyDescent="0.2">
      <c r="A11236" t="s">
        <v>1441</v>
      </c>
      <c r="B11236" s="4">
        <f t="shared" si="1212"/>
        <v>4.5129964625483383E-9</v>
      </c>
      <c r="C11236" t="s">
        <v>35</v>
      </c>
      <c r="D11236" t="s">
        <v>15</v>
      </c>
      <c r="F11236" t="s">
        <v>36</v>
      </c>
      <c r="G11236">
        <v>0</v>
      </c>
      <c r="H11236" t="s">
        <v>1441</v>
      </c>
      <c r="I11236" t="s">
        <v>340</v>
      </c>
      <c r="K11236" t="s">
        <v>1999</v>
      </c>
      <c r="L11236">
        <f t="shared" ref="L11236:L11249" si="1215">L11235</f>
        <v>0.17766751537682748</v>
      </c>
      <c r="M11236" s="4">
        <f>INDEX(parameters!$D$41:$AG$178,MATCH('PV (extension)'!B11223,parameters!$C$41:$C$178,0),MATCH('PV (extension)'!A11236,parameters!$D$5:$AG$5,0))/L11236</f>
        <v>5.1742493013949662E-4</v>
      </c>
      <c r="N11236" s="3" t="s">
        <v>1505</v>
      </c>
      <c r="O11236">
        <f>INDEX(parameters!$C$196:$EJ$198,MATCH('PV (extension)'!N11236,parameters!$B$196:$B$198,0),MATCH('PV (extension)'!B11223,parameters!$C$195:$EJ$195,0))</f>
        <v>1273.9132277521196</v>
      </c>
      <c r="P11236">
        <v>3</v>
      </c>
      <c r="Q11236">
        <v>30</v>
      </c>
      <c r="R11236">
        <f t="shared" si="1213"/>
        <v>114652.19049769077</v>
      </c>
      <c r="S11236">
        <f t="shared" si="1214"/>
        <v>8.7220313511597602E-6</v>
      </c>
    </row>
    <row r="11237" spans="1:19" customFormat="1" ht="16" x14ac:dyDescent="0.2">
      <c r="A11237" t="s">
        <v>1442</v>
      </c>
      <c r="B11237" s="4">
        <f t="shared" si="1212"/>
        <v>7.8457660122486481E-8</v>
      </c>
      <c r="C11237" t="s">
        <v>35</v>
      </c>
      <c r="D11237" t="s">
        <v>15</v>
      </c>
      <c r="F11237" t="s">
        <v>36</v>
      </c>
      <c r="G11237">
        <v>0</v>
      </c>
      <c r="H11237" t="s">
        <v>1442</v>
      </c>
      <c r="I11237" t="s">
        <v>340</v>
      </c>
      <c r="K11237" t="s">
        <v>1999</v>
      </c>
      <c r="L11237">
        <f t="shared" si="1215"/>
        <v>0.17766751537682748</v>
      </c>
      <c r="M11237" s="4">
        <f>INDEX(parameters!$D$41:$AG$178,MATCH('PV (extension)'!B11223,parameters!$C$41:$C$178,0),MATCH('PV (extension)'!A11237,parameters!$D$5:$AG$5,0))/L11237</f>
        <v>8.9953425943663963E-3</v>
      </c>
      <c r="N11237" s="3" t="s">
        <v>1505</v>
      </c>
      <c r="O11237">
        <f>INDEX(parameters!$C$196:$EJ$198,MATCH('PV (extension)'!N11237,parameters!$B$196:$B$198,0),MATCH('PV (extension)'!B11223,parameters!$C$195:$EJ$195,0))</f>
        <v>1273.9132277521196</v>
      </c>
      <c r="P11237">
        <v>3</v>
      </c>
      <c r="Q11237">
        <v>30</v>
      </c>
      <c r="R11237">
        <f t="shared" si="1213"/>
        <v>114652.19049769077</v>
      </c>
      <c r="S11237">
        <f t="shared" si="1214"/>
        <v>8.7220313511597602E-6</v>
      </c>
    </row>
    <row r="11238" spans="1:19" customFormat="1" x14ac:dyDescent="0.2">
      <c r="A11238" t="s">
        <v>341</v>
      </c>
      <c r="B11238" s="4">
        <f t="shared" si="1212"/>
        <v>2.2978541960885753E-7</v>
      </c>
      <c r="C11238" t="s">
        <v>35</v>
      </c>
      <c r="D11238" t="s">
        <v>15</v>
      </c>
      <c r="F11238" t="s">
        <v>36</v>
      </c>
      <c r="G11238">
        <v>0</v>
      </c>
      <c r="H11238" t="s">
        <v>341</v>
      </c>
      <c r="I11238" t="s">
        <v>340</v>
      </c>
      <c r="K11238" t="s">
        <v>1999</v>
      </c>
      <c r="L11238">
        <f t="shared" si="1215"/>
        <v>0.17766751537682748</v>
      </c>
      <c r="M11238" s="4">
        <f>INDEX(parameters!$D$41:$AG$178,MATCH('PV (extension)'!B11223,parameters!$C$41:$C$178,0),MATCH('PV (extension)'!A11238,parameters!$D$5:$AG$5,0))/L11238</f>
        <v>1.8497835237986298E-2</v>
      </c>
      <c r="N11238" t="s">
        <v>1506</v>
      </c>
      <c r="O11238">
        <f>INDEX(parameters!$C$196:$EJ$198,MATCH('PV (extension)'!N11238,parameters!$B$196:$B$198,0),MATCH('PV (extension)'!B11223,parameters!$C$195:$EJ$195,0))</f>
        <v>894.44971310255221</v>
      </c>
      <c r="P11238">
        <v>3</v>
      </c>
      <c r="Q11238">
        <v>30</v>
      </c>
      <c r="R11238">
        <f t="shared" si="1213"/>
        <v>80500.474179229699</v>
      </c>
      <c r="S11238">
        <f t="shared" si="1214"/>
        <v>1.2422287075894202E-5</v>
      </c>
    </row>
    <row r="11239" spans="1:19" customFormat="1" x14ac:dyDescent="0.2">
      <c r="A11239" t="s">
        <v>342</v>
      </c>
      <c r="B11239" s="4">
        <f t="shared" si="1212"/>
        <v>2.2535867982731627E-7</v>
      </c>
      <c r="C11239" t="s">
        <v>35</v>
      </c>
      <c r="D11239" t="s">
        <v>15</v>
      </c>
      <c r="F11239" t="s">
        <v>36</v>
      </c>
      <c r="G11239">
        <v>0</v>
      </c>
      <c r="H11239" t="s">
        <v>342</v>
      </c>
      <c r="I11239" t="s">
        <v>340</v>
      </c>
      <c r="K11239" t="s">
        <v>1999</v>
      </c>
      <c r="L11239">
        <f t="shared" si="1215"/>
        <v>0.17766751537682748</v>
      </c>
      <c r="M11239" s="4">
        <f>INDEX(parameters!$D$41:$AG$178,MATCH('PV (extension)'!B11223,parameters!$C$41:$C$178,0),MATCH('PV (extension)'!A11239,parameters!$D$5:$AG$5,0))/L11239</f>
        <v>1.8141480586504166E-2</v>
      </c>
      <c r="N11239" t="s">
        <v>1506</v>
      </c>
      <c r="O11239">
        <f>INDEX(parameters!$C$196:$EJ$198,MATCH('PV (extension)'!N11239,parameters!$B$196:$B$198,0),MATCH('PV (extension)'!B11223,parameters!$C$195:$EJ$195,0))</f>
        <v>894.44971310255221</v>
      </c>
      <c r="P11239">
        <v>3</v>
      </c>
      <c r="Q11239">
        <v>30</v>
      </c>
      <c r="R11239">
        <f t="shared" si="1213"/>
        <v>80500.474179229699</v>
      </c>
      <c r="S11239">
        <f t="shared" si="1214"/>
        <v>1.2422287075894202E-5</v>
      </c>
    </row>
    <row r="11240" spans="1:19" customFormat="1" x14ac:dyDescent="0.2">
      <c r="A11240" t="s">
        <v>343</v>
      </c>
      <c r="B11240" s="4">
        <f t="shared" si="1212"/>
        <v>1.2114030809452442E-7</v>
      </c>
      <c r="C11240" t="s">
        <v>35</v>
      </c>
      <c r="D11240" t="s">
        <v>15</v>
      </c>
      <c r="F11240" t="s">
        <v>36</v>
      </c>
      <c r="G11240">
        <v>0</v>
      </c>
      <c r="H11240" t="s">
        <v>343</v>
      </c>
      <c r="I11240" t="s">
        <v>340</v>
      </c>
      <c r="K11240" t="s">
        <v>1999</v>
      </c>
      <c r="L11240">
        <f t="shared" si="1215"/>
        <v>0.17766751537682748</v>
      </c>
      <c r="M11240" s="4">
        <f>INDEX(parameters!$D$41:$AG$178,MATCH('PV (extension)'!B11223,parameters!$C$41:$C$178,0),MATCH('PV (extension)'!A11240,parameters!$D$5:$AG$5,0))/L11240</f>
        <v>9.7518522438271929E-3</v>
      </c>
      <c r="N11240" t="s">
        <v>1506</v>
      </c>
      <c r="O11240">
        <f>INDEX(parameters!$C$196:$EJ$198,MATCH('PV (extension)'!N11240,parameters!$B$196:$B$198,0),MATCH('PV (extension)'!B11223,parameters!$C$195:$EJ$195,0))</f>
        <v>894.44971310255221</v>
      </c>
      <c r="P11240">
        <v>3</v>
      </c>
      <c r="Q11240">
        <v>30</v>
      </c>
      <c r="R11240">
        <f t="shared" si="1213"/>
        <v>80500.474179229699</v>
      </c>
      <c r="S11240">
        <f t="shared" si="1214"/>
        <v>1.2422287075894202E-5</v>
      </c>
    </row>
    <row r="11241" spans="1:19" customFormat="1" x14ac:dyDescent="0.2">
      <c r="A11241" t="s">
        <v>344</v>
      </c>
      <c r="B11241" s="4">
        <f t="shared" si="1212"/>
        <v>1.2103549158354064E-7</v>
      </c>
      <c r="C11241" t="s">
        <v>35</v>
      </c>
      <c r="D11241" t="s">
        <v>15</v>
      </c>
      <c r="F11241" t="s">
        <v>36</v>
      </c>
      <c r="G11241">
        <v>0</v>
      </c>
      <c r="H11241" t="s">
        <v>344</v>
      </c>
      <c r="I11241" t="s">
        <v>340</v>
      </c>
      <c r="K11241" t="s">
        <v>1999</v>
      </c>
      <c r="L11241">
        <f t="shared" si="1215"/>
        <v>0.17766751537682748</v>
      </c>
      <c r="M11241" s="4">
        <f>INDEX(parameters!$D$41:$AG$178,MATCH('PV (extension)'!B11223,parameters!$C$41:$C$178,0),MATCH('PV (extension)'!A11241,parameters!$D$5:$AG$5,0))/L11241</f>
        <v>9.7434144649911868E-3</v>
      </c>
      <c r="N11241" t="s">
        <v>1506</v>
      </c>
      <c r="O11241">
        <f>INDEX(parameters!$C$196:$EJ$198,MATCH('PV (extension)'!N11241,parameters!$B$196:$B$198,0),MATCH('PV (extension)'!B11223,parameters!$C$195:$EJ$195,0))</f>
        <v>894.44971310255221</v>
      </c>
      <c r="P11241">
        <v>3</v>
      </c>
      <c r="Q11241">
        <v>30</v>
      </c>
      <c r="R11241">
        <f t="shared" si="1213"/>
        <v>80500.474179229699</v>
      </c>
      <c r="S11241">
        <f t="shared" si="1214"/>
        <v>1.2422287075894202E-5</v>
      </c>
    </row>
    <row r="11242" spans="1:19" customFormat="1" ht="16" x14ac:dyDescent="0.2">
      <c r="A11242" t="s">
        <v>345</v>
      </c>
      <c r="B11242" s="4">
        <f t="shared" si="1212"/>
        <v>2.4852795696905225E-6</v>
      </c>
      <c r="C11242" t="s">
        <v>35</v>
      </c>
      <c r="D11242" t="s">
        <v>15</v>
      </c>
      <c r="F11242" t="s">
        <v>36</v>
      </c>
      <c r="G11242">
        <v>0</v>
      </c>
      <c r="H11242" t="s">
        <v>345</v>
      </c>
      <c r="I11242" t="s">
        <v>340</v>
      </c>
      <c r="K11242" t="s">
        <v>1999</v>
      </c>
      <c r="L11242">
        <f t="shared" si="1215"/>
        <v>0.17766751537682748</v>
      </c>
      <c r="M11242" s="4">
        <f>INDEX(parameters!$D$41:$AG$178,MATCH('PV (extension)'!B11223,parameters!$C$41:$C$178,0),MATCH('PV (extension)'!A11242,parameters!$D$5:$AG$5,0))/L11242</f>
        <v>0.28494274666417674</v>
      </c>
      <c r="N11242" s="3" t="s">
        <v>1505</v>
      </c>
      <c r="O11242">
        <f>INDEX(parameters!$C$196:$EJ$198,MATCH('PV (extension)'!N11242,parameters!$B$196:$B$198,0),MATCH('PV (extension)'!B11223,parameters!$C$195:$EJ$195,0))</f>
        <v>1273.9132277521196</v>
      </c>
      <c r="P11242">
        <v>3</v>
      </c>
      <c r="Q11242">
        <v>30</v>
      </c>
      <c r="R11242">
        <f t="shared" si="1213"/>
        <v>114652.19049769077</v>
      </c>
      <c r="S11242">
        <f t="shared" si="1214"/>
        <v>8.7220313511597602E-6</v>
      </c>
    </row>
    <row r="11243" spans="1:19" customFormat="1" ht="16" x14ac:dyDescent="0.2">
      <c r="A11243" t="s">
        <v>346</v>
      </c>
      <c r="B11243" s="4">
        <f t="shared" si="1212"/>
        <v>1.2972799346320013E-6</v>
      </c>
      <c r="C11243" t="s">
        <v>35</v>
      </c>
      <c r="D11243" t="s">
        <v>15</v>
      </c>
      <c r="F11243" t="s">
        <v>36</v>
      </c>
      <c r="G11243">
        <v>0</v>
      </c>
      <c r="H11243" t="s">
        <v>346</v>
      </c>
      <c r="I11243" t="s">
        <v>340</v>
      </c>
      <c r="K11243" t="s">
        <v>1999</v>
      </c>
      <c r="L11243">
        <f t="shared" si="1215"/>
        <v>0.17766751537682748</v>
      </c>
      <c r="M11243" s="4">
        <f>INDEX(parameters!$D$41:$AG$178,MATCH('PV (extension)'!B11223,parameters!$C$41:$C$178,0),MATCH('PV (extension)'!A11243,parameters!$D$5:$AG$5,0))/L11243</f>
        <v>0.14873598619426004</v>
      </c>
      <c r="N11243" s="3" t="s">
        <v>1505</v>
      </c>
      <c r="O11243">
        <f>INDEX(parameters!$C$196:$EJ$198,MATCH('PV (extension)'!N11243,parameters!$B$196:$B$198,0),MATCH('PV (extension)'!B11223,parameters!$C$195:$EJ$195,0))</f>
        <v>1273.9132277521196</v>
      </c>
      <c r="P11243">
        <v>3</v>
      </c>
      <c r="Q11243">
        <v>30</v>
      </c>
      <c r="R11243">
        <f t="shared" si="1213"/>
        <v>114652.19049769077</v>
      </c>
      <c r="S11243">
        <f t="shared" si="1214"/>
        <v>8.7220313511597602E-6</v>
      </c>
    </row>
    <row r="11244" spans="1:19" customFormat="1" ht="16" x14ac:dyDescent="0.2">
      <c r="A11244" t="s">
        <v>347</v>
      </c>
      <c r="B11244" s="4">
        <f t="shared" si="1212"/>
        <v>7.1754918252501147E-7</v>
      </c>
      <c r="C11244" t="s">
        <v>49</v>
      </c>
      <c r="D11244" t="s">
        <v>15</v>
      </c>
      <c r="F11244" t="s">
        <v>36</v>
      </c>
      <c r="G11244">
        <v>0</v>
      </c>
      <c r="H11244" t="s">
        <v>347</v>
      </c>
      <c r="I11244" t="s">
        <v>340</v>
      </c>
      <c r="K11244" t="s">
        <v>1999</v>
      </c>
      <c r="L11244">
        <f t="shared" si="1215"/>
        <v>0.17766751537682748</v>
      </c>
      <c r="M11244" s="4">
        <f>INDEX(parameters!$D$41:$AG$178,MATCH('PV (extension)'!B11223,parameters!$C$41:$C$178,0),MATCH('PV (extension)'!A11244,parameters!$D$5:$AG$5,0))/L11244</f>
        <v>8.2268585566319899E-2</v>
      </c>
      <c r="N11244" s="3" t="s">
        <v>1505</v>
      </c>
      <c r="O11244">
        <f>INDEX(parameters!$C$196:$EJ$198,MATCH('PV (extension)'!N11244,parameters!$B$196:$B$198,0),MATCH('PV (extension)'!B11223,parameters!$C$195:$EJ$195,0))</f>
        <v>1273.9132277521196</v>
      </c>
      <c r="P11244">
        <v>3</v>
      </c>
      <c r="Q11244">
        <v>30</v>
      </c>
      <c r="R11244">
        <f t="shared" si="1213"/>
        <v>114652.19049769077</v>
      </c>
      <c r="S11244">
        <f t="shared" si="1214"/>
        <v>8.7220313511597602E-6</v>
      </c>
    </row>
    <row r="11245" spans="1:19" customFormat="1" ht="16" x14ac:dyDescent="0.2">
      <c r="A11245" t="s">
        <v>348</v>
      </c>
      <c r="B11245" s="4">
        <f t="shared" si="1212"/>
        <v>2.0091827083855405E-8</v>
      </c>
      <c r="C11245" t="s">
        <v>49</v>
      </c>
      <c r="D11245" t="s">
        <v>15</v>
      </c>
      <c r="F11245" t="s">
        <v>36</v>
      </c>
      <c r="G11245">
        <v>0</v>
      </c>
      <c r="H11245" t="s">
        <v>348</v>
      </c>
      <c r="I11245" t="s">
        <v>340</v>
      </c>
      <c r="K11245" t="s">
        <v>1999</v>
      </c>
      <c r="L11245">
        <f t="shared" si="1215"/>
        <v>0.17766751537682748</v>
      </c>
      <c r="M11245" s="4">
        <f>INDEX(parameters!$D$41:$AG$178,MATCH('PV (extension)'!B11223,parameters!$C$41:$C$178,0),MATCH('PV (extension)'!A11245,parameters!$D$5:$AG$5,0))/L11245</f>
        <v>2.3035719862648527E-3</v>
      </c>
      <c r="N11245" s="3" t="s">
        <v>1505</v>
      </c>
      <c r="O11245">
        <f>INDEX(parameters!$C$196:$EJ$198,MATCH('PV (extension)'!N11245,parameters!$B$196:$B$198,0),MATCH('PV (extension)'!B11223,parameters!$C$195:$EJ$195,0))</f>
        <v>1273.9132277521196</v>
      </c>
      <c r="P11245">
        <v>3</v>
      </c>
      <c r="Q11245">
        <v>30</v>
      </c>
      <c r="R11245">
        <f t="shared" si="1213"/>
        <v>114652.19049769077</v>
      </c>
      <c r="S11245">
        <f t="shared" si="1214"/>
        <v>8.7220313511597602E-6</v>
      </c>
    </row>
    <row r="11246" spans="1:19" customFormat="1" ht="16" x14ac:dyDescent="0.2">
      <c r="A11246" t="s">
        <v>349</v>
      </c>
      <c r="B11246" s="4">
        <f t="shared" si="1212"/>
        <v>1.1936672501401114E-7</v>
      </c>
      <c r="C11246" t="s">
        <v>35</v>
      </c>
      <c r="D11246" t="s">
        <v>15</v>
      </c>
      <c r="F11246" t="s">
        <v>36</v>
      </c>
      <c r="G11246">
        <v>0</v>
      </c>
      <c r="H11246" t="s">
        <v>349</v>
      </c>
      <c r="I11246" t="s">
        <v>340</v>
      </c>
      <c r="K11246" t="s">
        <v>1999</v>
      </c>
      <c r="L11246">
        <f t="shared" si="1215"/>
        <v>0.17766751537682748</v>
      </c>
      <c r="M11246" s="4">
        <f>INDEX(parameters!$D$41:$AG$178,MATCH('PV (extension)'!B11223,parameters!$C$41:$C$178,0),MATCH('PV (extension)'!A11246,parameters!$D$5:$AG$5,0))/L11246</f>
        <v>1.3685656495391874E-2</v>
      </c>
      <c r="N11246" s="3" t="s">
        <v>1505</v>
      </c>
      <c r="O11246">
        <f>INDEX(parameters!$C$196:$EJ$198,MATCH('PV (extension)'!N11246,parameters!$B$196:$B$198,0),MATCH('PV (extension)'!B11223,parameters!$C$195:$EJ$195,0))</f>
        <v>1273.9132277521196</v>
      </c>
      <c r="P11246">
        <v>3</v>
      </c>
      <c r="Q11246">
        <v>30</v>
      </c>
      <c r="R11246">
        <f t="shared" si="1213"/>
        <v>114652.19049769077</v>
      </c>
      <c r="S11246">
        <f t="shared" si="1214"/>
        <v>8.7220313511597602E-6</v>
      </c>
    </row>
    <row r="11247" spans="1:19" customFormat="1" ht="16" x14ac:dyDescent="0.2">
      <c r="A11247" t="s">
        <v>350</v>
      </c>
      <c r="B11247" s="4">
        <f t="shared" si="1212"/>
        <v>2.0431343494726202E-6</v>
      </c>
      <c r="C11247" t="s">
        <v>35</v>
      </c>
      <c r="D11247" t="s">
        <v>15</v>
      </c>
      <c r="F11247" t="s">
        <v>36</v>
      </c>
      <c r="G11247">
        <v>0</v>
      </c>
      <c r="H11247" t="s">
        <v>350</v>
      </c>
      <c r="I11247" t="s">
        <v>340</v>
      </c>
      <c r="K11247" t="s">
        <v>1999</v>
      </c>
      <c r="L11247">
        <f t="shared" si="1215"/>
        <v>0.17766751537682748</v>
      </c>
      <c r="M11247" s="4">
        <f>INDEX(parameters!$D$41:$AG$178,MATCH('PV (extension)'!B11223,parameters!$C$41:$C$178,0),MATCH('PV (extension)'!A11247,parameters!$D$5:$AG$5,0))/L11247</f>
        <v>0.23424982864811036</v>
      </c>
      <c r="N11247" s="3" t="s">
        <v>1505</v>
      </c>
      <c r="O11247">
        <f>INDEX(parameters!$C$196:$EJ$198,MATCH('PV (extension)'!N11247,parameters!$B$196:$B$198,0),MATCH('PV (extension)'!B11223,parameters!$C$195:$EJ$195,0))</f>
        <v>1273.9132277521196</v>
      </c>
      <c r="P11247">
        <v>3</v>
      </c>
      <c r="Q11247">
        <v>30</v>
      </c>
      <c r="R11247">
        <f t="shared" si="1213"/>
        <v>114652.19049769077</v>
      </c>
      <c r="S11247">
        <f t="shared" si="1214"/>
        <v>8.7220313511597602E-6</v>
      </c>
    </row>
    <row r="11248" spans="1:19" customFormat="1" ht="16" x14ac:dyDescent="0.2">
      <c r="A11248" t="s">
        <v>351</v>
      </c>
      <c r="B11248" s="4">
        <f t="shared" si="1212"/>
        <v>6.3084871618309535E-8</v>
      </c>
      <c r="C11248" t="s">
        <v>35</v>
      </c>
      <c r="D11248" t="s">
        <v>15</v>
      </c>
      <c r="F11248" t="s">
        <v>36</v>
      </c>
      <c r="G11248">
        <v>0</v>
      </c>
      <c r="H11248" t="s">
        <v>351</v>
      </c>
      <c r="I11248" t="s">
        <v>340</v>
      </c>
      <c r="K11248" t="s">
        <v>1999</v>
      </c>
      <c r="L11248">
        <f t="shared" si="1215"/>
        <v>0.17766751537682748</v>
      </c>
      <c r="M11248" s="4">
        <f>INDEX(parameters!$D$41:$AG$178,MATCH('PV (extension)'!B11223,parameters!$C$41:$C$178,0),MATCH('PV (extension)'!A11248,parameters!$D$5:$AG$5,0))/L11248</f>
        <v>7.2328187183047909E-3</v>
      </c>
      <c r="N11248" s="3" t="s">
        <v>1505</v>
      </c>
      <c r="O11248">
        <f>INDEX(parameters!$C$196:$EJ$198,MATCH('PV (extension)'!N11248,parameters!$B$196:$B$198,0),MATCH('PV (extension)'!B11223,parameters!$C$195:$EJ$195,0))</f>
        <v>1273.9132277521196</v>
      </c>
      <c r="P11248">
        <v>3</v>
      </c>
      <c r="Q11248">
        <v>30</v>
      </c>
      <c r="R11248">
        <f t="shared" si="1213"/>
        <v>114652.19049769077</v>
      </c>
      <c r="S11248">
        <f t="shared" si="1214"/>
        <v>8.7220313511597602E-6</v>
      </c>
    </row>
    <row r="11249" spans="1:19" customFormat="1" ht="16" x14ac:dyDescent="0.2">
      <c r="A11249" t="s">
        <v>352</v>
      </c>
      <c r="B11249" s="4">
        <f t="shared" si="1212"/>
        <v>1.0677561284219707E-6</v>
      </c>
      <c r="C11249" t="s">
        <v>35</v>
      </c>
      <c r="D11249" t="s">
        <v>15</v>
      </c>
      <c r="F11249" t="s">
        <v>36</v>
      </c>
      <c r="G11249">
        <v>0</v>
      </c>
      <c r="H11249" t="s">
        <v>352</v>
      </c>
      <c r="I11249" t="s">
        <v>340</v>
      </c>
      <c r="K11249" t="s">
        <v>1999</v>
      </c>
      <c r="L11249">
        <f t="shared" si="1215"/>
        <v>0.17766751537682748</v>
      </c>
      <c r="M11249" s="4">
        <f>INDEX(parameters!$D$41:$AG$178,MATCH('PV (extension)'!B11223,parameters!$C$41:$C$178,0),MATCH('PV (extension)'!A11249,parameters!$D$5:$AG$5,0))/L11249</f>
        <v>0.12242057904091255</v>
      </c>
      <c r="N11249" s="3" t="s">
        <v>1505</v>
      </c>
      <c r="O11249">
        <f>INDEX(parameters!$C$196:$EJ$198,MATCH('PV (extension)'!N11249,parameters!$B$196:$B$198,0),MATCH('PV (extension)'!B11223,parameters!$C$195:$EJ$195,0))</f>
        <v>1273.9132277521196</v>
      </c>
      <c r="P11249">
        <v>3</v>
      </c>
      <c r="Q11249">
        <v>30</v>
      </c>
      <c r="R11249">
        <f t="shared" si="1213"/>
        <v>114652.19049769077</v>
      </c>
      <c r="S11249">
        <f t="shared" si="1214"/>
        <v>8.7220313511597602E-6</v>
      </c>
    </row>
    <row r="11250" spans="1:19" customFormat="1" x14ac:dyDescent="0.2">
      <c r="A11250" t="s">
        <v>442</v>
      </c>
      <c r="B11250">
        <v>3.7025999999999999E-3</v>
      </c>
      <c r="C11250" t="s">
        <v>42</v>
      </c>
      <c r="D11250" t="s">
        <v>16</v>
      </c>
      <c r="F11250" t="s">
        <v>36</v>
      </c>
      <c r="G11250">
        <v>0</v>
      </c>
      <c r="H11250" t="s">
        <v>443</v>
      </c>
      <c r="I11250" t="s">
        <v>353</v>
      </c>
    </row>
    <row r="11251" spans="1:19" customFormat="1" x14ac:dyDescent="0.2">
      <c r="A11251" t="s">
        <v>354</v>
      </c>
      <c r="B11251">
        <v>-3.3322999999999998E-6</v>
      </c>
      <c r="C11251" t="s">
        <v>49</v>
      </c>
      <c r="D11251" t="s">
        <v>250</v>
      </c>
      <c r="F11251" t="s">
        <v>36</v>
      </c>
      <c r="G11251">
        <v>0</v>
      </c>
      <c r="H11251" t="s">
        <v>355</v>
      </c>
      <c r="I11251" t="s">
        <v>353</v>
      </c>
    </row>
    <row r="11252" spans="1:19" customFormat="1" x14ac:dyDescent="0.2"/>
    <row r="11253" spans="1:19" s="2" customFormat="1" x14ac:dyDescent="0.2">
      <c r="A11253" s="2" t="s">
        <v>2</v>
      </c>
      <c r="B11253" s="2" t="s">
        <v>1460</v>
      </c>
    </row>
    <row r="11254" spans="1:19" x14ac:dyDescent="0.2">
      <c r="A11254" s="29" t="s">
        <v>4</v>
      </c>
      <c r="B112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")&amp;HLOOKUP(B11255,parameters!$C$195:$EJ$198,2,0)&amp;" kWh/kWp.
Annual output, Facade: "&amp;HLOOKUP(B11255,parameters!$C$195:$EJ$198,3,0)&amp;" kWh/kWp.
Annual output, Open-ground: "&amp;HLOOKUP(B11255,parameters!$C$195:$EJ$198,4,0)&amp;_xlfn._LONGTEXT("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")&amp;VLOOKUP(B11255,'extension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1265.14603231351 kWh/kWp.
Annual output, Facade: 888.294022688206 kWh/kWp.
Annual output, Open-ground: 1345.90003437607 kWh/kWp.
Amount of solar energy transformed to electricity. Waste heat emission due to losses of electricity in the system.
Technology:  Electricity production with grid-connected photovoltaic power plants.
Time period:  Time of publications
Production volume: 0.92 GWh in 2025.
Sampling:  Statistical data and model calculations
Extrapolations:  Use of PV technology data investigated for other countries (Switzerland). Correction of average yield with Swiss data.
Uncertainty:  None
Author: Romain Sacchi, PSI, romain.sacchi@psi.ch</v>
      </c>
    </row>
    <row r="11255" spans="1:19" customFormat="1" x14ac:dyDescent="0.2">
      <c r="A11255" t="s">
        <v>6</v>
      </c>
      <c r="B11255" t="s">
        <v>1788</v>
      </c>
    </row>
    <row r="11256" spans="1:19" customFormat="1" x14ac:dyDescent="0.2">
      <c r="A11256" t="s">
        <v>8</v>
      </c>
      <c r="B11256">
        <v>1</v>
      </c>
    </row>
    <row r="11257" spans="1:19" customFormat="1" x14ac:dyDescent="0.2">
      <c r="A11257" t="s">
        <v>9</v>
      </c>
      <c r="B11257" t="s">
        <v>73</v>
      </c>
    </row>
    <row r="11258" spans="1:19" customFormat="1" x14ac:dyDescent="0.2">
      <c r="A11258" t="s">
        <v>11</v>
      </c>
      <c r="B11258" t="s">
        <v>12</v>
      </c>
    </row>
    <row r="11259" spans="1:19" customFormat="1" x14ac:dyDescent="0.2">
      <c r="A11259" t="s">
        <v>13</v>
      </c>
      <c r="B11259" t="s">
        <v>14</v>
      </c>
    </row>
    <row r="11260" spans="1:19" customFormat="1" x14ac:dyDescent="0.2">
      <c r="A11260" t="s">
        <v>15</v>
      </c>
      <c r="B11260" t="s">
        <v>53</v>
      </c>
    </row>
    <row r="11261" spans="1:19" customFormat="1" x14ac:dyDescent="0.2">
      <c r="A11261" t="s">
        <v>17</v>
      </c>
    </row>
    <row r="11262" spans="1:19" s="2" customFormat="1" x14ac:dyDescent="0.2">
      <c r="A11262" s="2" t="s">
        <v>18</v>
      </c>
      <c r="B11262" s="2" t="s">
        <v>19</v>
      </c>
      <c r="C11262" s="2" t="s">
        <v>6</v>
      </c>
      <c r="D11262" s="2" t="s">
        <v>15</v>
      </c>
      <c r="E11262" s="2" t="s">
        <v>20</v>
      </c>
      <c r="F11262" s="2" t="s">
        <v>13</v>
      </c>
      <c r="G11262" s="2" t="s">
        <v>21</v>
      </c>
      <c r="H11262" s="2" t="s">
        <v>9</v>
      </c>
      <c r="I11262" s="2" t="s">
        <v>4</v>
      </c>
      <c r="J11262" s="2" t="s">
        <v>1925</v>
      </c>
      <c r="K11262" s="2" t="s">
        <v>1998</v>
      </c>
      <c r="L11262" s="2" t="s">
        <v>2002</v>
      </c>
      <c r="M11262" s="2" t="s">
        <v>2003</v>
      </c>
      <c r="N11262" s="2" t="s">
        <v>2001</v>
      </c>
      <c r="O11262" s="2" t="s">
        <v>2000</v>
      </c>
      <c r="P11262" s="2" t="s">
        <v>2004</v>
      </c>
      <c r="Q11262" s="2" t="s">
        <v>1502</v>
      </c>
      <c r="R11262" s="2" t="s">
        <v>2005</v>
      </c>
      <c r="S11262" s="2" t="s">
        <v>2006</v>
      </c>
    </row>
    <row r="11263" spans="1:19" customFormat="1" x14ac:dyDescent="0.2">
      <c r="A11263" t="s">
        <v>335</v>
      </c>
      <c r="B11263">
        <v>3.8502999999999998</v>
      </c>
      <c r="D11263" t="s">
        <v>30</v>
      </c>
      <c r="E11263" t="s">
        <v>336</v>
      </c>
      <c r="F11263" t="s">
        <v>27</v>
      </c>
      <c r="G11263">
        <v>0</v>
      </c>
      <c r="I11263" t="s">
        <v>337</v>
      </c>
    </row>
    <row r="11264" spans="1:19" customFormat="1" x14ac:dyDescent="0.2">
      <c r="A11264" t="s">
        <v>29</v>
      </c>
      <c r="B11264">
        <v>0.25026999999999999</v>
      </c>
      <c r="D11264" t="s">
        <v>30</v>
      </c>
      <c r="E11264" t="s">
        <v>31</v>
      </c>
      <c r="F11264" t="s">
        <v>27</v>
      </c>
      <c r="G11264">
        <v>0</v>
      </c>
      <c r="I11264" t="s">
        <v>338</v>
      </c>
    </row>
    <row r="11265" spans="1:19" customFormat="1" x14ac:dyDescent="0.2">
      <c r="A11265" t="s">
        <v>1460</v>
      </c>
      <c r="B11265">
        <v>1</v>
      </c>
      <c r="C11265" t="str">
        <f>B11255</f>
        <v>NC</v>
      </c>
      <c r="D11265" t="s">
        <v>53</v>
      </c>
      <c r="E11265" t="s">
        <v>339</v>
      </c>
      <c r="F11265" t="s">
        <v>33</v>
      </c>
      <c r="G11265">
        <v>0</v>
      </c>
      <c r="H11265" t="s">
        <v>73</v>
      </c>
      <c r="J11265">
        <f>VLOOKUP(C11265,'extension - production vol'!$B$6:$D$235,3,0)</f>
        <v>0.92</v>
      </c>
    </row>
    <row r="11266" spans="1:19" customFormat="1" ht="16" x14ac:dyDescent="0.2">
      <c r="A11266" t="s">
        <v>1434</v>
      </c>
      <c r="B11266" s="4">
        <f t="shared" ref="B11266:B11276" si="1216">M11266*S11266</f>
        <v>2.0736396603111786E-8</v>
      </c>
      <c r="C11266" t="s">
        <v>49</v>
      </c>
      <c r="D11266" t="s">
        <v>15</v>
      </c>
      <c r="F11266" t="s">
        <v>36</v>
      </c>
      <c r="G11266">
        <v>0</v>
      </c>
      <c r="H11266" t="s">
        <v>1434</v>
      </c>
      <c r="I11266" t="s">
        <v>340</v>
      </c>
      <c r="K11266" t="s">
        <v>2007</v>
      </c>
      <c r="L11266">
        <f>IF(K11266="residential",VLOOKUP(B11255,parameters!$C$41:$AG$178,18,0),IF(K11266="commercial",1-VLOOKUP(B11255,parameters!$C$41:$AG$178,18,0),1))</f>
        <v>0.82233248462317254</v>
      </c>
      <c r="M11266" s="4">
        <f>INDEX(parameters!$D$41:$AG$178,MATCH('PV (extension)'!B11255,parameters!$C$41:$C$178,0),MATCH('PV (extension)'!A11266,parameters!$D$5:$AG$5,0))/L11266</f>
        <v>0.12277778707072071</v>
      </c>
      <c r="N11266" s="3" t="s">
        <v>1505</v>
      </c>
      <c r="O11266">
        <f>INDEX(parameters!$C$196:$EJ$198,MATCH('PV (extension)'!N11266,parameters!$B$196:$B$198,0),MATCH('PV (extension)'!B11255,parameters!$C$195:$EJ$195,0))</f>
        <v>1265.1460323135057</v>
      </c>
      <c r="P11266">
        <v>156</v>
      </c>
      <c r="Q11266">
        <v>30</v>
      </c>
      <c r="R11266">
        <f t="shared" ref="R11266:R11276" si="1217">Q11266*P11266*O11266</f>
        <v>5920883.4312272063</v>
      </c>
      <c r="S11266">
        <f t="shared" ref="S11266:S11276" si="1218">1/R11266</f>
        <v>1.6889371520572776E-7</v>
      </c>
    </row>
    <row r="11267" spans="1:19" customFormat="1" ht="16" x14ac:dyDescent="0.2">
      <c r="A11267" t="s">
        <v>1435</v>
      </c>
      <c r="B11267" s="4">
        <f t="shared" si="1216"/>
        <v>1.083194201864076E-8</v>
      </c>
      <c r="C11267" t="s">
        <v>49</v>
      </c>
      <c r="D11267" t="s">
        <v>15</v>
      </c>
      <c r="F11267" t="s">
        <v>36</v>
      </c>
      <c r="G11267">
        <v>0</v>
      </c>
      <c r="H11267" t="s">
        <v>1435</v>
      </c>
      <c r="I11267" t="s">
        <v>340</v>
      </c>
      <c r="K11267" t="s">
        <v>2007</v>
      </c>
      <c r="L11267">
        <f>L11266</f>
        <v>0.82233248462317254</v>
      </c>
      <c r="M11267" s="4">
        <f>INDEX(parameters!$D$41:$AG$178,MATCH('PV (extension)'!B11255,parameters!$C$41:$C$178,0),MATCH('PV (extension)'!A11267,parameters!$D$5:$AG$5,0))/L11267</f>
        <v>6.4134666026183854E-2</v>
      </c>
      <c r="N11267" s="3" t="s">
        <v>1505</v>
      </c>
      <c r="O11267">
        <f>INDEX(parameters!$C$196:$EJ$198,MATCH('PV (extension)'!N11267,parameters!$B$196:$B$198,0),MATCH('PV (extension)'!B11255,parameters!$C$195:$EJ$195,0))</f>
        <v>1265.1460323135057</v>
      </c>
      <c r="P11267">
        <v>156</v>
      </c>
      <c r="Q11267">
        <v>30</v>
      </c>
      <c r="R11267">
        <f t="shared" si="1217"/>
        <v>5920883.4312272063</v>
      </c>
      <c r="S11267">
        <f t="shared" si="1218"/>
        <v>1.6889371520572776E-7</v>
      </c>
    </row>
    <row r="11268" spans="1:19" customFormat="1" x14ac:dyDescent="0.2">
      <c r="A11268" t="s">
        <v>1452</v>
      </c>
      <c r="B11268" s="4">
        <f t="shared" si="1216"/>
        <v>5.3388160895545117E-10</v>
      </c>
      <c r="C11268" t="s">
        <v>35</v>
      </c>
      <c r="D11268" t="s">
        <v>15</v>
      </c>
      <c r="F11268" t="s">
        <v>36</v>
      </c>
      <c r="G11268">
        <v>0</v>
      </c>
      <c r="H11268" t="s">
        <v>1452</v>
      </c>
      <c r="I11268" t="s">
        <v>340</v>
      </c>
      <c r="K11268" t="s">
        <v>2007</v>
      </c>
      <c r="L11268">
        <f t="shared" ref="L11268:L11276" si="1219">L11267</f>
        <v>0.82233248462317254</v>
      </c>
      <c r="M11268" s="4">
        <f>INDEX(parameters!$D$41:$AG$178,MATCH('PV (extension)'!B11255,parameters!$C$41:$C$178,0),MATCH('PV (extension)'!A11268,parameters!$D$5:$AG$5,0))/L11268</f>
        <v>1.2287226816964775E-2</v>
      </c>
      <c r="N11268" t="s">
        <v>1507</v>
      </c>
      <c r="O11268">
        <f>INDEX(parameters!$C$196:$EJ$198,MATCH('PV (extension)'!N11268,parameters!$B$196:$B$198,0),MATCH('PV (extension)'!B11255,parameters!$C$195:$EJ$195,0))</f>
        <v>1345.9000343760699</v>
      </c>
      <c r="P11268">
        <v>570</v>
      </c>
      <c r="Q11268">
        <v>30</v>
      </c>
      <c r="R11268">
        <f t="shared" si="1217"/>
        <v>23014890.587830797</v>
      </c>
      <c r="S11268">
        <f t="shared" si="1218"/>
        <v>4.3450130522399851E-8</v>
      </c>
    </row>
    <row r="11269" spans="1:19" customFormat="1" x14ac:dyDescent="0.2">
      <c r="A11269" t="s">
        <v>1453</v>
      </c>
      <c r="B11269" s="4">
        <f t="shared" si="1216"/>
        <v>3.9218531450305816E-9</v>
      </c>
      <c r="C11269" t="s">
        <v>35</v>
      </c>
      <c r="D11269" t="s">
        <v>15</v>
      </c>
      <c r="F11269" t="s">
        <v>36</v>
      </c>
      <c r="G11269">
        <v>0</v>
      </c>
      <c r="H11269" t="s">
        <v>1453</v>
      </c>
      <c r="I11269" t="s">
        <v>340</v>
      </c>
      <c r="K11269" t="s">
        <v>2007</v>
      </c>
      <c r="L11269">
        <f t="shared" si="1219"/>
        <v>0.82233248462317254</v>
      </c>
      <c r="M11269" s="4">
        <f>INDEX(parameters!$D$41:$AG$178,MATCH('PV (extension)'!B11255,parameters!$C$41:$C$178,0),MATCH('PV (extension)'!A11269,parameters!$D$5:$AG$5,0))/L11269</f>
        <v>9.0261021034418951E-2</v>
      </c>
      <c r="N11269" t="s">
        <v>1507</v>
      </c>
      <c r="O11269">
        <f>INDEX(parameters!$C$196:$EJ$198,MATCH('PV (extension)'!N11269,parameters!$B$196:$B$198,0),MATCH('PV (extension)'!B11255,parameters!$C$195:$EJ$195,0))</f>
        <v>1345.9000343760699</v>
      </c>
      <c r="P11269">
        <v>570</v>
      </c>
      <c r="Q11269">
        <v>30</v>
      </c>
      <c r="R11269">
        <f t="shared" si="1217"/>
        <v>23014890.587830797</v>
      </c>
      <c r="S11269">
        <f t="shared" si="1218"/>
        <v>4.3450130522399851E-8</v>
      </c>
    </row>
    <row r="11270" spans="1:19" customFormat="1" x14ac:dyDescent="0.2">
      <c r="A11270" t="s">
        <v>1454</v>
      </c>
      <c r="B11270" s="4">
        <f t="shared" si="1216"/>
        <v>4.1568860326919678E-11</v>
      </c>
      <c r="C11270" t="s">
        <v>35</v>
      </c>
      <c r="D11270" t="s">
        <v>15</v>
      </c>
      <c r="F11270" t="s">
        <v>36</v>
      </c>
      <c r="G11270">
        <v>0</v>
      </c>
      <c r="H11270" t="s">
        <v>1454</v>
      </c>
      <c r="I11270" t="s">
        <v>340</v>
      </c>
      <c r="K11270" t="s">
        <v>2007</v>
      </c>
      <c r="L11270">
        <f t="shared" si="1219"/>
        <v>0.82233248462317254</v>
      </c>
      <c r="M11270" s="4">
        <f>INDEX(parameters!$D$41:$AG$178,MATCH('PV (extension)'!B11255,parameters!$C$41:$C$178,0),MATCH('PV (extension)'!A11270,parameters!$D$5:$AG$5,0))/L11270</f>
        <v>9.5670277228487681E-4</v>
      </c>
      <c r="N11270" t="s">
        <v>1507</v>
      </c>
      <c r="O11270">
        <f>INDEX(parameters!$C$196:$EJ$198,MATCH('PV (extension)'!N11270,parameters!$B$196:$B$198,0),MATCH('PV (extension)'!B11255,parameters!$C$195:$EJ$195,0))</f>
        <v>1345.9000343760699</v>
      </c>
      <c r="P11270">
        <v>570</v>
      </c>
      <c r="Q11270">
        <v>30</v>
      </c>
      <c r="R11270">
        <f t="shared" si="1217"/>
        <v>23014890.587830797</v>
      </c>
      <c r="S11270">
        <f t="shared" si="1218"/>
        <v>4.3450130522399851E-8</v>
      </c>
    </row>
    <row r="11271" spans="1:19" customFormat="1" x14ac:dyDescent="0.2">
      <c r="A11271" t="s">
        <v>1455</v>
      </c>
      <c r="B11271" s="4">
        <f t="shared" si="1216"/>
        <v>1.3910986015142899E-8</v>
      </c>
      <c r="C11271" t="s">
        <v>35</v>
      </c>
      <c r="D11271" t="s">
        <v>15</v>
      </c>
      <c r="F11271" t="s">
        <v>36</v>
      </c>
      <c r="G11271">
        <v>0</v>
      </c>
      <c r="H11271" t="s">
        <v>1455</v>
      </c>
      <c r="I11271" t="s">
        <v>340</v>
      </c>
      <c r="K11271" t="s">
        <v>2007</v>
      </c>
      <c r="L11271">
        <f t="shared" si="1219"/>
        <v>0.82233248462317254</v>
      </c>
      <c r="M11271" s="4">
        <f>INDEX(parameters!$D$41:$AG$178,MATCH('PV (extension)'!B11255,parameters!$C$41:$C$178,0),MATCH('PV (extension)'!A11271,parameters!$D$5:$AG$5,0))/L11271</f>
        <v>0.32015982110735819</v>
      </c>
      <c r="N11271" t="s">
        <v>1507</v>
      </c>
      <c r="O11271">
        <f>INDEX(parameters!$C$196:$EJ$198,MATCH('PV (extension)'!N11271,parameters!$B$196:$B$198,0),MATCH('PV (extension)'!B11255,parameters!$C$195:$EJ$195,0))</f>
        <v>1345.9000343760699</v>
      </c>
      <c r="P11271">
        <v>570</v>
      </c>
      <c r="Q11271">
        <v>30</v>
      </c>
      <c r="R11271">
        <f t="shared" si="1217"/>
        <v>23014890.587830797</v>
      </c>
      <c r="S11271">
        <f t="shared" si="1218"/>
        <v>4.3450130522399851E-8</v>
      </c>
    </row>
    <row r="11272" spans="1:19" customFormat="1" x14ac:dyDescent="0.2">
      <c r="A11272" t="s">
        <v>1456</v>
      </c>
      <c r="B11272" s="4">
        <f t="shared" si="1216"/>
        <v>7.378985885629229E-9</v>
      </c>
      <c r="C11272" t="s">
        <v>35</v>
      </c>
      <c r="D11272" t="s">
        <v>15</v>
      </c>
      <c r="F11272" t="s">
        <v>36</v>
      </c>
      <c r="G11272">
        <v>0</v>
      </c>
      <c r="H11272" t="s">
        <v>1456</v>
      </c>
      <c r="I11272" t="s">
        <v>340</v>
      </c>
      <c r="K11272" t="s">
        <v>2007</v>
      </c>
      <c r="L11272">
        <f t="shared" si="1219"/>
        <v>0.82233248462317254</v>
      </c>
      <c r="M11272" s="4">
        <f>INDEX(parameters!$D$41:$AG$178,MATCH('PV (extension)'!B11255,parameters!$C$41:$C$178,0),MATCH('PV (extension)'!A11272,parameters!$D$5:$AG$5,0))/L11272</f>
        <v>0.16982655280690445</v>
      </c>
      <c r="N11272" t="s">
        <v>1507</v>
      </c>
      <c r="O11272">
        <f>INDEX(parameters!$C$196:$EJ$198,MATCH('PV (extension)'!N11272,parameters!$B$196:$B$198,0),MATCH('PV (extension)'!B11255,parameters!$C$195:$EJ$195,0))</f>
        <v>1345.9000343760699</v>
      </c>
      <c r="P11272">
        <v>570</v>
      </c>
      <c r="Q11272">
        <v>30</v>
      </c>
      <c r="R11272">
        <f t="shared" si="1217"/>
        <v>23014890.587830797</v>
      </c>
      <c r="S11272">
        <f t="shared" si="1218"/>
        <v>4.3450130522399851E-8</v>
      </c>
    </row>
    <row r="11273" spans="1:19" customFormat="1" ht="16" x14ac:dyDescent="0.2">
      <c r="A11273" t="s">
        <v>1461</v>
      </c>
      <c r="B11273" s="4">
        <f t="shared" si="1216"/>
        <v>2.2770556162838968E-9</v>
      </c>
      <c r="C11273" t="s">
        <v>49</v>
      </c>
      <c r="D11273" t="s">
        <v>15</v>
      </c>
      <c r="F11273" t="s">
        <v>36</v>
      </c>
      <c r="G11273">
        <v>0</v>
      </c>
      <c r="H11273" t="s">
        <v>1461</v>
      </c>
      <c r="I11273" t="s">
        <v>340</v>
      </c>
      <c r="K11273" t="s">
        <v>2007</v>
      </c>
      <c r="L11273">
        <f t="shared" si="1219"/>
        <v>0.82233248462317254</v>
      </c>
      <c r="M11273" s="4">
        <f>INDEX(parameters!$D$41:$AG$178,MATCH('PV (extension)'!B11255,parameters!$C$41:$C$178,0),MATCH('PV (extension)'!A11273,parameters!$D$5:$AG$5,0))/L11273</f>
        <v>8.0374539804535308E-3</v>
      </c>
      <c r="N11273" s="3" t="s">
        <v>1505</v>
      </c>
      <c r="O11273">
        <f>INDEX(parameters!$C$196:$EJ$198,MATCH('PV (extension)'!N11273,parameters!$B$196:$B$198,0),MATCH('PV (extension)'!B11255,parameters!$C$195:$EJ$195,0))</f>
        <v>1265.1460323135057</v>
      </c>
      <c r="P11273">
        <v>93</v>
      </c>
      <c r="Q11273">
        <v>30</v>
      </c>
      <c r="R11273">
        <f t="shared" si="1217"/>
        <v>3529757.4301546807</v>
      </c>
      <c r="S11273">
        <f t="shared" si="1218"/>
        <v>2.8330558679670462E-7</v>
      </c>
    </row>
    <row r="11274" spans="1:19" customFormat="1" ht="16" x14ac:dyDescent="0.2">
      <c r="A11274" t="s">
        <v>1457</v>
      </c>
      <c r="B11274" s="4">
        <f t="shared" si="1216"/>
        <v>3.8610786615301262E-8</v>
      </c>
      <c r="C11274" t="s">
        <v>49</v>
      </c>
      <c r="D11274" t="s">
        <v>15</v>
      </c>
      <c r="F11274" t="s">
        <v>36</v>
      </c>
      <c r="G11274">
        <v>0</v>
      </c>
      <c r="H11274" t="s">
        <v>1457</v>
      </c>
      <c r="I11274" t="s">
        <v>340</v>
      </c>
      <c r="K11274" t="s">
        <v>2007</v>
      </c>
      <c r="L11274">
        <f t="shared" si="1219"/>
        <v>0.82233248462317254</v>
      </c>
      <c r="M11274" s="4">
        <f>INDEX(parameters!$D$41:$AG$178,MATCH('PV (extension)'!B11255,parameters!$C$41:$C$178,0),MATCH('PV (extension)'!A11274,parameters!$D$5:$AG$5,0))/L11274</f>
        <v>0.13628671093947653</v>
      </c>
      <c r="N11274" s="3" t="s">
        <v>1505</v>
      </c>
      <c r="O11274">
        <f>INDEX(parameters!$C$196:$EJ$198,MATCH('PV (extension)'!N11274,parameters!$B$196:$B$198,0),MATCH('PV (extension)'!B11255,parameters!$C$195:$EJ$195,0))</f>
        <v>1265.1460323135057</v>
      </c>
      <c r="P11274">
        <v>93</v>
      </c>
      <c r="Q11274">
        <v>30</v>
      </c>
      <c r="R11274">
        <f t="shared" si="1217"/>
        <v>3529757.4301546807</v>
      </c>
      <c r="S11274">
        <f t="shared" si="1218"/>
        <v>2.8330558679670462E-7</v>
      </c>
    </row>
    <row r="11275" spans="1:19" customFormat="1" ht="16" x14ac:dyDescent="0.2">
      <c r="A11275" t="s">
        <v>1462</v>
      </c>
      <c r="B11275" s="4">
        <f t="shared" si="1216"/>
        <v>1.2037502426771547E-9</v>
      </c>
      <c r="C11275" t="s">
        <v>49</v>
      </c>
      <c r="D11275" t="s">
        <v>15</v>
      </c>
      <c r="F11275" t="s">
        <v>36</v>
      </c>
      <c r="G11275">
        <v>0</v>
      </c>
      <c r="H11275" t="s">
        <v>1462</v>
      </c>
      <c r="I11275" t="s">
        <v>340</v>
      </c>
      <c r="K11275" t="s">
        <v>2007</v>
      </c>
      <c r="L11275">
        <f t="shared" si="1219"/>
        <v>0.82233248462317254</v>
      </c>
      <c r="M11275" s="4">
        <f>INDEX(parameters!$D$41:$AG$178,MATCH('PV (extension)'!B11255,parameters!$C$41:$C$178,0),MATCH('PV (extension)'!A11275,parameters!$D$5:$AG$5,0))/L11275</f>
        <v>4.2489463631401872E-3</v>
      </c>
      <c r="N11275" s="3" t="s">
        <v>1505</v>
      </c>
      <c r="O11275">
        <f>INDEX(parameters!$C$196:$EJ$198,MATCH('PV (extension)'!N11275,parameters!$B$196:$B$198,0),MATCH('PV (extension)'!B11255,parameters!$C$195:$EJ$195,0))</f>
        <v>1265.1460323135057</v>
      </c>
      <c r="P11275">
        <v>93</v>
      </c>
      <c r="Q11275">
        <v>30</v>
      </c>
      <c r="R11275">
        <f t="shared" si="1217"/>
        <v>3529757.4301546807</v>
      </c>
      <c r="S11275">
        <f t="shared" si="1218"/>
        <v>2.8330558679670462E-7</v>
      </c>
    </row>
    <row r="11276" spans="1:19" customFormat="1" ht="16" x14ac:dyDescent="0.2">
      <c r="A11276" t="s">
        <v>1458</v>
      </c>
      <c r="B11276" s="4">
        <f t="shared" si="1216"/>
        <v>2.022473599434077E-8</v>
      </c>
      <c r="C11276" t="s">
        <v>49</v>
      </c>
      <c r="D11276" t="s">
        <v>15</v>
      </c>
      <c r="F11276" t="s">
        <v>36</v>
      </c>
      <c r="G11276">
        <v>0</v>
      </c>
      <c r="H11276" t="s">
        <v>1458</v>
      </c>
      <c r="I11276" t="s">
        <v>340</v>
      </c>
      <c r="K11276" t="s">
        <v>2007</v>
      </c>
      <c r="L11276">
        <f t="shared" si="1219"/>
        <v>0.82233248462317254</v>
      </c>
      <c r="M11276" s="4">
        <f>INDEX(parameters!$D$41:$AG$178,MATCH('PV (extension)'!B11255,parameters!$C$41:$C$178,0),MATCH('PV (extension)'!A11276,parameters!$D$5:$AG$5,0))/L11276</f>
        <v>7.1388412148941149E-2</v>
      </c>
      <c r="N11276" s="3" t="s">
        <v>1505</v>
      </c>
      <c r="O11276">
        <f>INDEX(parameters!$C$196:$EJ$198,MATCH('PV (extension)'!N11276,parameters!$B$196:$B$198,0),MATCH('PV (extension)'!B11255,parameters!$C$195:$EJ$195,0))</f>
        <v>1265.1460323135057</v>
      </c>
      <c r="P11276">
        <v>93</v>
      </c>
      <c r="Q11276">
        <v>30</v>
      </c>
      <c r="R11276">
        <f t="shared" si="1217"/>
        <v>3529757.4301546807</v>
      </c>
      <c r="S11276">
        <f t="shared" si="1218"/>
        <v>2.8330558679670462E-7</v>
      </c>
    </row>
    <row r="11277" spans="1:19" customFormat="1" x14ac:dyDescent="0.2">
      <c r="A11277" t="s">
        <v>442</v>
      </c>
      <c r="B11277">
        <v>3.7025999999999999E-3</v>
      </c>
      <c r="C11277" t="s">
        <v>42</v>
      </c>
      <c r="D11277" t="s">
        <v>16</v>
      </c>
      <c r="F11277" t="s">
        <v>36</v>
      </c>
      <c r="G11277">
        <v>0</v>
      </c>
      <c r="H11277" t="s">
        <v>443</v>
      </c>
      <c r="I11277" t="s">
        <v>353</v>
      </c>
      <c r="M11277" s="4"/>
    </row>
    <row r="11278" spans="1:19" customFormat="1" x14ac:dyDescent="0.2">
      <c r="A11278" t="s">
        <v>354</v>
      </c>
      <c r="B11278">
        <v>-3.3322999999999998E-6</v>
      </c>
      <c r="C11278" t="s">
        <v>49</v>
      </c>
      <c r="D11278" t="s">
        <v>250</v>
      </c>
      <c r="F11278" t="s">
        <v>36</v>
      </c>
      <c r="G11278">
        <v>0</v>
      </c>
      <c r="H11278" t="s">
        <v>355</v>
      </c>
      <c r="I11278" t="s">
        <v>353</v>
      </c>
      <c r="M11278" s="4"/>
    </row>
    <row r="11279" spans="1:19" customFormat="1" x14ac:dyDescent="0.2">
      <c r="M11279" s="4"/>
    </row>
    <row r="11280" spans="1:19" s="2" customFormat="1" x14ac:dyDescent="0.2">
      <c r="A11280" s="2" t="s">
        <v>2</v>
      </c>
      <c r="B11280" s="2" t="s">
        <v>332</v>
      </c>
      <c r="M11280" s="4"/>
    </row>
    <row r="11281" spans="1:22" x14ac:dyDescent="0.2">
      <c r="A11281" s="29" t="s">
        <v>4</v>
      </c>
      <c r="B1128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")&amp;HLOOKUP(B11282,parameters!$C$195:$EJ$198,2,0)&amp;" kWh/kWp.
Annual output, Facade: "&amp;HLOOKUP(B11282,parameters!$C$195:$EJ$198,3,0)&amp;" kWh/kWp.
Annual output, Open-ground: "&amp;HLOOKUP(B11282,parameters!$C$195:$EJ$198,4,0)&amp;_xlfn._LONGTEXT("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")&amp;VLOOKUP(B11282,'extension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1265.14603231351 kWh/kWp.
Annual output, Facade: 888.294022688206 kWh/kWp.
Annual output, Open-ground: 1345.90003437607 kWh/kWp.
Amount of solar energy transformed to electricity. Waste heat emission due to losses of electricity in the system.
Technology:  Electricity production with grid-connected photovoltaic power plants.
Time period:  Time of publications
Production volume: 0.92 GWh in 2025.
Sampling:  Statistical data and model calculations
Extrapolations:  Use of PV technology data investigated for other countries (Switzerland). Correction of average yield with Swiss data.
Uncertainty:  None
Author: Romain Sacchi, PSI, romain.sacchi@psi.ch</v>
      </c>
      <c r="M11281" s="30"/>
    </row>
    <row r="11282" spans="1:22" customFormat="1" x14ac:dyDescent="0.2">
      <c r="A11282" t="s">
        <v>6</v>
      </c>
      <c r="B11282" t="s">
        <v>1788</v>
      </c>
    </row>
    <row r="11283" spans="1:22" customFormat="1" x14ac:dyDescent="0.2">
      <c r="A11283" t="s">
        <v>8</v>
      </c>
      <c r="B11283">
        <v>1</v>
      </c>
    </row>
    <row r="11284" spans="1:22" customFormat="1" x14ac:dyDescent="0.2">
      <c r="A11284" t="s">
        <v>9</v>
      </c>
      <c r="B11284" t="s">
        <v>73</v>
      </c>
    </row>
    <row r="11285" spans="1:22" customFormat="1" x14ac:dyDescent="0.2">
      <c r="A11285" t="s">
        <v>11</v>
      </c>
      <c r="B11285" t="s">
        <v>12</v>
      </c>
    </row>
    <row r="11286" spans="1:22" customFormat="1" x14ac:dyDescent="0.2">
      <c r="A11286" t="s">
        <v>13</v>
      </c>
      <c r="B11286" t="s">
        <v>14</v>
      </c>
    </row>
    <row r="11287" spans="1:22" customFormat="1" x14ac:dyDescent="0.2">
      <c r="A11287" t="s">
        <v>15</v>
      </c>
      <c r="B11287" t="s">
        <v>53</v>
      </c>
    </row>
    <row r="11288" spans="1:22" customFormat="1" x14ac:dyDescent="0.2">
      <c r="A11288" t="s">
        <v>17</v>
      </c>
    </row>
    <row r="11289" spans="1:22" s="2" customFormat="1" x14ac:dyDescent="0.2">
      <c r="A11289" s="2" t="s">
        <v>18</v>
      </c>
      <c r="B11289" s="2" t="s">
        <v>19</v>
      </c>
      <c r="C11289" s="2" t="s">
        <v>6</v>
      </c>
      <c r="D11289" s="2" t="s">
        <v>15</v>
      </c>
      <c r="E11289" s="2" t="s">
        <v>20</v>
      </c>
      <c r="F11289" s="2" t="s">
        <v>13</v>
      </c>
      <c r="G11289" s="2" t="s">
        <v>21</v>
      </c>
      <c r="H11289" s="2" t="s">
        <v>22</v>
      </c>
      <c r="I11289" s="2" t="s">
        <v>23</v>
      </c>
      <c r="J11289" s="2" t="s">
        <v>4</v>
      </c>
      <c r="K11289" s="2" t="s">
        <v>24</v>
      </c>
      <c r="L11289" s="2" t="s">
        <v>9</v>
      </c>
      <c r="M11289" s="2" t="s">
        <v>1925</v>
      </c>
      <c r="N11289" s="2" t="s">
        <v>1998</v>
      </c>
      <c r="O11289" s="2" t="s">
        <v>2002</v>
      </c>
      <c r="P11289" s="2" t="s">
        <v>2003</v>
      </c>
      <c r="Q11289" s="2" t="s">
        <v>2001</v>
      </c>
      <c r="R11289" s="2" t="s">
        <v>2000</v>
      </c>
      <c r="S11289" s="2" t="s">
        <v>2004</v>
      </c>
      <c r="T11289" s="2" t="s">
        <v>1502</v>
      </c>
      <c r="U11289" s="2" t="s">
        <v>2005</v>
      </c>
      <c r="V11289" s="2" t="s">
        <v>2006</v>
      </c>
    </row>
    <row r="11290" spans="1:22" customFormat="1" x14ac:dyDescent="0.2">
      <c r="A11290" t="s">
        <v>335</v>
      </c>
      <c r="B11290">
        <v>3.8502999999999998</v>
      </c>
      <c r="D11290" t="s">
        <v>30</v>
      </c>
      <c r="E11290" t="s">
        <v>336</v>
      </c>
      <c r="F11290" t="s">
        <v>27</v>
      </c>
      <c r="G11290">
        <v>2</v>
      </c>
      <c r="H11290">
        <v>1.348151067341848</v>
      </c>
      <c r="I11290">
        <v>4.3409845976280087E-2</v>
      </c>
      <c r="J11290" t="s">
        <v>337</v>
      </c>
    </row>
    <row r="11291" spans="1:22" customFormat="1" x14ac:dyDescent="0.2">
      <c r="A11291" t="s">
        <v>29</v>
      </c>
      <c r="B11291">
        <v>0.25026999999999999</v>
      </c>
      <c r="D11291" t="s">
        <v>30</v>
      </c>
      <c r="E11291" t="s">
        <v>31</v>
      </c>
      <c r="F11291" t="s">
        <v>27</v>
      </c>
      <c r="G11291">
        <v>2</v>
      </c>
      <c r="H11291">
        <v>-1.385214943900327</v>
      </c>
      <c r="I11291">
        <v>2.439508208471609E-2</v>
      </c>
      <c r="J11291" t="s">
        <v>358</v>
      </c>
    </row>
    <row r="11292" spans="1:22" customFormat="1" x14ac:dyDescent="0.2">
      <c r="A11292" t="s">
        <v>332</v>
      </c>
      <c r="B11292">
        <v>1</v>
      </c>
      <c r="C11292" t="str">
        <f>B11282</f>
        <v>NC</v>
      </c>
      <c r="D11292" t="s">
        <v>53</v>
      </c>
      <c r="E11292" t="s">
        <v>339</v>
      </c>
      <c r="F11292" t="s">
        <v>33</v>
      </c>
      <c r="G11292">
        <v>0</v>
      </c>
      <c r="H11292">
        <v>1</v>
      </c>
      <c r="L11292" t="s">
        <v>73</v>
      </c>
      <c r="M11292">
        <f>VLOOKUP(C11292,'extension - production vol'!$B$6:$D$235,3,0)</f>
        <v>0.92</v>
      </c>
    </row>
    <row r="11293" spans="1:22" customFormat="1" ht="16" x14ac:dyDescent="0.2">
      <c r="A11293" t="s">
        <v>1434</v>
      </c>
      <c r="B11293" s="4">
        <f t="shared" ref="B11293:B11319" si="1220">P11293*V11293</f>
        <v>1.705221254076843E-8</v>
      </c>
      <c r="C11293" t="s">
        <v>49</v>
      </c>
      <c r="D11293" t="s">
        <v>15</v>
      </c>
      <c r="F11293" t="s">
        <v>36</v>
      </c>
      <c r="G11293">
        <v>2</v>
      </c>
      <c r="H11293">
        <v>-18.46800298604678</v>
      </c>
      <c r="I11293">
        <v>9.798894162072011E-2</v>
      </c>
      <c r="J11293" t="s">
        <v>340</v>
      </c>
      <c r="L11293" t="s">
        <v>1434</v>
      </c>
      <c r="N11293" t="s">
        <v>2008</v>
      </c>
      <c r="O11293">
        <v>1</v>
      </c>
      <c r="P11293" s="4">
        <f>INDEX(parameters!$D$41:$AG$178,MATCH('PV (extension)'!B11282,parameters!$C$41:$C$178,0),MATCH('PV (extension)'!A11293,parameters!$D$5:$AG$5,0))/O11293</f>
        <v>0.10096416269840058</v>
      </c>
      <c r="Q11293" s="3" t="s">
        <v>1505</v>
      </c>
      <c r="R11293">
        <f>INDEX(parameters!$C$196:$EJ$198,MATCH('PV (extension)'!Q11293,parameters!$B$196:$B$198,0),MATCH('PV (extension)'!B11282,parameters!$C$195:$EJ$195,0))</f>
        <v>1265.1460323135057</v>
      </c>
      <c r="S11293">
        <v>156</v>
      </c>
      <c r="T11293">
        <v>30</v>
      </c>
      <c r="U11293">
        <f t="shared" ref="U11293:U11319" si="1221">T11293*S11293*R11293</f>
        <v>5920883.4312272063</v>
      </c>
      <c r="V11293">
        <f t="shared" ref="V11293:V11319" si="1222">1/U11293</f>
        <v>1.6889371520572776E-7</v>
      </c>
    </row>
    <row r="11294" spans="1:22" customFormat="1" ht="16" x14ac:dyDescent="0.2">
      <c r="A11294" t="s">
        <v>1435</v>
      </c>
      <c r="B11294" s="4">
        <f t="shared" si="1220"/>
        <v>8.9074577934829983E-9</v>
      </c>
      <c r="C11294" t="s">
        <v>49</v>
      </c>
      <c r="D11294" t="s">
        <v>15</v>
      </c>
      <c r="F11294" t="s">
        <v>36</v>
      </c>
      <c r="G11294">
        <v>2</v>
      </c>
      <c r="H11294">
        <v>-19.10362020104489</v>
      </c>
      <c r="I11294">
        <v>9.798894162072011E-2</v>
      </c>
      <c r="J11294" t="s">
        <v>340</v>
      </c>
      <c r="L11294" t="s">
        <v>1435</v>
      </c>
      <c r="N11294" t="s">
        <v>2008</v>
      </c>
      <c r="O11294">
        <v>1</v>
      </c>
      <c r="P11294" s="4">
        <f>INDEX(parameters!$D$41:$AG$178,MATCH('PV (extension)'!B11282,parameters!$C$41:$C$178,0),MATCH('PV (extension)'!A11294,parameters!$D$5:$AG$5,0))/O11294</f>
        <v>5.2740019263789135E-2</v>
      </c>
      <c r="Q11294" s="3" t="s">
        <v>1505</v>
      </c>
      <c r="R11294">
        <f>INDEX(parameters!$C$196:$EJ$198,MATCH('PV (extension)'!Q11294,parameters!$B$196:$B$198,0),MATCH('PV (extension)'!B11282,parameters!$C$195:$EJ$195,0))</f>
        <v>1265.1460323135057</v>
      </c>
      <c r="S11294">
        <v>156</v>
      </c>
      <c r="T11294">
        <v>30</v>
      </c>
      <c r="U11294">
        <f t="shared" si="1221"/>
        <v>5920883.4312272063</v>
      </c>
      <c r="V11294">
        <f t="shared" si="1222"/>
        <v>1.6889371520572776E-7</v>
      </c>
    </row>
    <row r="11295" spans="1:22" customFormat="1" ht="16" x14ac:dyDescent="0.2">
      <c r="A11295" t="s">
        <v>1439</v>
      </c>
      <c r="B11295" s="4">
        <f t="shared" si="1220"/>
        <v>7.9887681147269484E-9</v>
      </c>
      <c r="C11295" t="s">
        <v>49</v>
      </c>
      <c r="D11295" t="s">
        <v>15</v>
      </c>
      <c r="F11295" t="s">
        <v>36</v>
      </c>
      <c r="G11295">
        <v>2</v>
      </c>
      <c r="H11295">
        <v>-19.697439318003951</v>
      </c>
      <c r="I11295">
        <v>9.798894162072011E-2</v>
      </c>
      <c r="J11295" t="s">
        <v>340</v>
      </c>
      <c r="L11295" t="s">
        <v>1439</v>
      </c>
      <c r="N11295" t="s">
        <v>2008</v>
      </c>
      <c r="O11295">
        <v>1</v>
      </c>
      <c r="P11295" s="4">
        <f>INDEX(parameters!$D$41:$AG$178,MATCH('PV (extension)'!B11282,parameters!$C$41:$C$178,0),MATCH('PV (extension)'!A11295,parameters!$D$5:$AG$5,0))/O11295</f>
        <v>9.0962624550774995E-4</v>
      </c>
      <c r="Q11295" s="3" t="s">
        <v>1505</v>
      </c>
      <c r="R11295">
        <f>INDEX(parameters!$C$196:$EJ$198,MATCH('PV (extension)'!Q11295,parameters!$B$196:$B$198,0),MATCH('PV (extension)'!B11282,parameters!$C$195:$EJ$195,0))</f>
        <v>1265.1460323135057</v>
      </c>
      <c r="S11295">
        <v>3</v>
      </c>
      <c r="T11295">
        <v>30</v>
      </c>
      <c r="U11295">
        <f t="shared" si="1221"/>
        <v>113863.14290821551</v>
      </c>
      <c r="V11295">
        <f t="shared" si="1222"/>
        <v>8.7824731906978439E-6</v>
      </c>
    </row>
    <row r="11296" spans="1:22" customFormat="1" ht="16" x14ac:dyDescent="0.2">
      <c r="A11296" t="s">
        <v>1440</v>
      </c>
      <c r="B11296" s="4">
        <f t="shared" si="1220"/>
        <v>5.2105191403900409E-8</v>
      </c>
      <c r="C11296" t="s">
        <v>49</v>
      </c>
      <c r="D11296" t="s">
        <v>15</v>
      </c>
      <c r="F11296" t="s">
        <v>36</v>
      </c>
      <c r="G11296">
        <v>2</v>
      </c>
      <c r="H11296">
        <v>-16.692979911025031</v>
      </c>
      <c r="I11296">
        <v>9.798894162072011E-2</v>
      </c>
      <c r="J11296" t="s">
        <v>340</v>
      </c>
      <c r="L11296" t="s">
        <v>1440</v>
      </c>
      <c r="N11296" t="s">
        <v>2008</v>
      </c>
      <c r="O11296">
        <v>1</v>
      </c>
      <c r="P11296" s="4">
        <f>INDEX(parameters!$D$41:$AG$178,MATCH('PV (extension)'!B11282,parameters!$C$41:$C$178,0),MATCH('PV (extension)'!A11296,parameters!$D$5:$AG$5,0))/O11296</f>
        <v>5.9328608550822341E-3</v>
      </c>
      <c r="Q11296" s="3" t="s">
        <v>1505</v>
      </c>
      <c r="R11296">
        <f>INDEX(parameters!$C$196:$EJ$198,MATCH('PV (extension)'!Q11296,parameters!$B$196:$B$198,0),MATCH('PV (extension)'!B11282,parameters!$C$195:$EJ$195,0))</f>
        <v>1265.1460323135057</v>
      </c>
      <c r="S11296">
        <v>3</v>
      </c>
      <c r="T11296">
        <v>30</v>
      </c>
      <c r="U11296">
        <f t="shared" si="1221"/>
        <v>113863.14290821551</v>
      </c>
      <c r="V11296">
        <f t="shared" si="1222"/>
        <v>8.7824731906978439E-6</v>
      </c>
    </row>
    <row r="11297" spans="1:22" customFormat="1" ht="16" x14ac:dyDescent="0.2">
      <c r="A11297" t="s">
        <v>1441</v>
      </c>
      <c r="B11297" s="4">
        <f t="shared" si="1220"/>
        <v>8.0736926264205519E-10</v>
      </c>
      <c r="C11297" t="s">
        <v>35</v>
      </c>
      <c r="D11297" t="s">
        <v>15</v>
      </c>
      <c r="F11297" t="s">
        <v>36</v>
      </c>
      <c r="G11297">
        <v>2</v>
      </c>
      <c r="H11297">
        <v>-21.54326959350907</v>
      </c>
      <c r="I11297">
        <v>9.798894162072011E-2</v>
      </c>
      <c r="J11297" t="s">
        <v>340</v>
      </c>
      <c r="L11297" t="s">
        <v>1441</v>
      </c>
      <c r="N11297" t="s">
        <v>2008</v>
      </c>
      <c r="O11297">
        <v>1</v>
      </c>
      <c r="P11297" s="4">
        <f>INDEX(parameters!$D$41:$AG$178,MATCH('PV (extension)'!B11282,parameters!$C$41:$C$178,0),MATCH('PV (extension)'!A11297,parameters!$D$5:$AG$5,0))/O11297</f>
        <v>9.1929601731912907E-5</v>
      </c>
      <c r="Q11297" s="3" t="s">
        <v>1505</v>
      </c>
      <c r="R11297">
        <f>INDEX(parameters!$C$196:$EJ$198,MATCH('PV (extension)'!Q11297,parameters!$B$196:$B$198,0),MATCH('PV (extension)'!B11282,parameters!$C$195:$EJ$195,0))</f>
        <v>1265.1460323135057</v>
      </c>
      <c r="S11297">
        <v>3</v>
      </c>
      <c r="T11297">
        <v>30</v>
      </c>
      <c r="U11297">
        <f t="shared" si="1221"/>
        <v>113863.14290821551</v>
      </c>
      <c r="V11297">
        <f t="shared" si="1222"/>
        <v>8.7824731906978439E-6</v>
      </c>
    </row>
    <row r="11298" spans="1:22" customFormat="1" ht="16" x14ac:dyDescent="0.2">
      <c r="A11298" t="s">
        <v>1442</v>
      </c>
      <c r="B11298" s="4">
        <f t="shared" si="1220"/>
        <v>1.4035974485551551E-8</v>
      </c>
      <c r="C11298" t="s">
        <v>35</v>
      </c>
      <c r="D11298" t="s">
        <v>15</v>
      </c>
      <c r="F11298" t="s">
        <v>36</v>
      </c>
      <c r="G11298">
        <v>2</v>
      </c>
      <c r="H11298">
        <v>-18.729872499892029</v>
      </c>
      <c r="I11298">
        <v>9.798894162072011E-2</v>
      </c>
      <c r="J11298" t="s">
        <v>340</v>
      </c>
      <c r="L11298" t="s">
        <v>1442</v>
      </c>
      <c r="N11298" t="s">
        <v>2008</v>
      </c>
      <c r="O11298">
        <v>1</v>
      </c>
      <c r="P11298" s="4">
        <f>INDEX(parameters!$D$41:$AG$178,MATCH('PV (extension)'!B11282,parameters!$C$41:$C$178,0),MATCH('PV (extension)'!A11298,parameters!$D$5:$AG$5,0))/O11298</f>
        <v>1.5981801687044229E-3</v>
      </c>
      <c r="Q11298" s="3" t="s">
        <v>1505</v>
      </c>
      <c r="R11298">
        <f>INDEX(parameters!$C$196:$EJ$198,MATCH('PV (extension)'!Q11298,parameters!$B$196:$B$198,0),MATCH('PV (extension)'!B11282,parameters!$C$195:$EJ$195,0))</f>
        <v>1265.1460323135057</v>
      </c>
      <c r="S11298">
        <v>3</v>
      </c>
      <c r="T11298">
        <v>30</v>
      </c>
      <c r="U11298">
        <f t="shared" si="1221"/>
        <v>113863.14290821551</v>
      </c>
      <c r="V11298">
        <f t="shared" si="1222"/>
        <v>8.7824731906978439E-6</v>
      </c>
    </row>
    <row r="11299" spans="1:22" customFormat="1" x14ac:dyDescent="0.2">
      <c r="A11299" t="s">
        <v>1452</v>
      </c>
      <c r="B11299" s="4">
        <f t="shared" si="1220"/>
        <v>4.3902818998695312E-10</v>
      </c>
      <c r="C11299" t="s">
        <v>35</v>
      </c>
      <c r="D11299" t="s">
        <v>15</v>
      </c>
      <c r="F11299" t="s">
        <v>36</v>
      </c>
      <c r="G11299">
        <v>2</v>
      </c>
      <c r="H11299">
        <v>-21.666568118067421</v>
      </c>
      <c r="I11299">
        <v>9.798894162072011E-2</v>
      </c>
      <c r="J11299" t="s">
        <v>340</v>
      </c>
      <c r="L11299" t="s">
        <v>1452</v>
      </c>
      <c r="N11299" t="s">
        <v>2008</v>
      </c>
      <c r="O11299">
        <v>1</v>
      </c>
      <c r="P11299" s="4">
        <f>INDEX(parameters!$D$41:$AG$178,MATCH('PV (extension)'!B11282,parameters!$C$41:$C$178,0),MATCH('PV (extension)'!A11299,parameters!$D$5:$AG$5,0))/O11299</f>
        <v>1.0104185757523119E-2</v>
      </c>
      <c r="Q11299" t="s">
        <v>1507</v>
      </c>
      <c r="R11299">
        <f>INDEX(parameters!$C$196:$EJ$198,MATCH('PV (extension)'!Q11299,parameters!$B$196:$B$198,0),MATCH('PV (extension)'!B11282,parameters!$C$195:$EJ$195,0))</f>
        <v>1345.9000343760699</v>
      </c>
      <c r="S11299">
        <v>570</v>
      </c>
      <c r="T11299">
        <v>30</v>
      </c>
      <c r="U11299">
        <f t="shared" si="1221"/>
        <v>23014890.587830797</v>
      </c>
      <c r="V11299">
        <f t="shared" si="1222"/>
        <v>4.3450130522399851E-8</v>
      </c>
    </row>
    <row r="11300" spans="1:22" customFormat="1" x14ac:dyDescent="0.2">
      <c r="A11300" t="s">
        <v>1453</v>
      </c>
      <c r="B11300" s="4">
        <f t="shared" si="1220"/>
        <v>3.2250672410802015E-9</v>
      </c>
      <c r="C11300" t="s">
        <v>35</v>
      </c>
      <c r="D11300" t="s">
        <v>15</v>
      </c>
      <c r="F11300" t="s">
        <v>36</v>
      </c>
      <c r="G11300">
        <v>2</v>
      </c>
      <c r="H11300">
        <v>-21.47552628199886</v>
      </c>
      <c r="I11300">
        <v>9.798894162072011E-2</v>
      </c>
      <c r="J11300" t="s">
        <v>340</v>
      </c>
      <c r="L11300" t="s">
        <v>1453</v>
      </c>
      <c r="N11300" t="s">
        <v>2008</v>
      </c>
      <c r="O11300">
        <v>1</v>
      </c>
      <c r="P11300" s="4">
        <f>INDEX(parameters!$D$41:$AG$178,MATCH('PV (extension)'!B11282,parameters!$C$41:$C$178,0),MATCH('PV (extension)'!A11300,parameters!$D$5:$AG$5,0))/O11300</f>
        <v>7.4224569691858172E-2</v>
      </c>
      <c r="Q11300" t="s">
        <v>1507</v>
      </c>
      <c r="R11300">
        <f>INDEX(parameters!$C$196:$EJ$198,MATCH('PV (extension)'!Q11300,parameters!$B$196:$B$198,0),MATCH('PV (extension)'!B11282,parameters!$C$195:$EJ$195,0))</f>
        <v>1345.9000343760699</v>
      </c>
      <c r="S11300">
        <v>570</v>
      </c>
      <c r="T11300">
        <v>30</v>
      </c>
      <c r="U11300">
        <f t="shared" si="1221"/>
        <v>23014890.587830797</v>
      </c>
      <c r="V11300">
        <f t="shared" si="1222"/>
        <v>4.3450130522399851E-8</v>
      </c>
    </row>
    <row r="11301" spans="1:22" customFormat="1" x14ac:dyDescent="0.2">
      <c r="A11301" t="s">
        <v>1454</v>
      </c>
      <c r="B11301" s="4">
        <f t="shared" si="1220"/>
        <v>3.4183424195589484E-11</v>
      </c>
      <c r="C11301" t="s">
        <v>35</v>
      </c>
      <c r="D11301" t="s">
        <v>15</v>
      </c>
      <c r="F11301" t="s">
        <v>36</v>
      </c>
      <c r="G11301">
        <v>2</v>
      </c>
      <c r="H11301">
        <v>-23.51240679473371</v>
      </c>
      <c r="I11301">
        <v>9.798894162072011E-2</v>
      </c>
      <c r="J11301" t="s">
        <v>340</v>
      </c>
      <c r="L11301" t="s">
        <v>1454</v>
      </c>
      <c r="N11301" t="s">
        <v>2008</v>
      </c>
      <c r="O11301">
        <v>1</v>
      </c>
      <c r="P11301" s="4">
        <f>INDEX(parameters!$D$41:$AG$178,MATCH('PV (extension)'!B11282,parameters!$C$41:$C$178,0),MATCH('PV (extension)'!A11301,parameters!$D$5:$AG$5,0))/O11301</f>
        <v>7.867277677789E-4</v>
      </c>
      <c r="Q11301" t="s">
        <v>1507</v>
      </c>
      <c r="R11301">
        <f>INDEX(parameters!$C$196:$EJ$198,MATCH('PV (extension)'!Q11301,parameters!$B$196:$B$198,0),MATCH('PV (extension)'!B11282,parameters!$C$195:$EJ$195,0))</f>
        <v>1345.9000343760699</v>
      </c>
      <c r="S11301">
        <v>570</v>
      </c>
      <c r="T11301">
        <v>30</v>
      </c>
      <c r="U11301">
        <f t="shared" si="1221"/>
        <v>23014890.587830797</v>
      </c>
      <c r="V11301">
        <f t="shared" si="1222"/>
        <v>4.3450130522399851E-8</v>
      </c>
    </row>
    <row r="11302" spans="1:22" customFormat="1" x14ac:dyDescent="0.2">
      <c r="A11302" t="s">
        <v>1455</v>
      </c>
      <c r="B11302" s="4">
        <f t="shared" si="1220"/>
        <v>1.1439455693390667E-8</v>
      </c>
      <c r="C11302" t="s">
        <v>35</v>
      </c>
      <c r="D11302" t="s">
        <v>15</v>
      </c>
      <c r="F11302" t="s">
        <v>36</v>
      </c>
      <c r="G11302">
        <v>2</v>
      </c>
      <c r="H11302">
        <v>-18.20082258362968</v>
      </c>
      <c r="I11302">
        <v>9.798894162072011E-2</v>
      </c>
      <c r="J11302" t="s">
        <v>340</v>
      </c>
      <c r="L11302" t="s">
        <v>1455</v>
      </c>
      <c r="N11302" t="s">
        <v>2008</v>
      </c>
      <c r="O11302">
        <v>1</v>
      </c>
      <c r="P11302" s="4">
        <f>INDEX(parameters!$D$41:$AG$178,MATCH('PV (extension)'!B11282,parameters!$C$41:$C$178,0),MATCH('PV (extension)'!A11302,parameters!$D$5:$AG$5,0))/O11302</f>
        <v>0.2632778211677243</v>
      </c>
      <c r="Q11302" t="s">
        <v>1507</v>
      </c>
      <c r="R11302">
        <f>INDEX(parameters!$C$196:$EJ$198,MATCH('PV (extension)'!Q11302,parameters!$B$196:$B$198,0),MATCH('PV (extension)'!B11282,parameters!$C$195:$EJ$195,0))</f>
        <v>1345.9000343760699</v>
      </c>
      <c r="S11302">
        <v>570</v>
      </c>
      <c r="T11302">
        <v>30</v>
      </c>
      <c r="U11302">
        <f t="shared" si="1221"/>
        <v>23014890.587830797</v>
      </c>
      <c r="V11302">
        <f t="shared" si="1222"/>
        <v>4.3450130522399851E-8</v>
      </c>
    </row>
    <row r="11303" spans="1:22" customFormat="1" x14ac:dyDescent="0.2">
      <c r="A11303" t="s">
        <v>1456</v>
      </c>
      <c r="B11303" s="4">
        <f t="shared" si="1220"/>
        <v>6.067979797328805E-9</v>
      </c>
      <c r="C11303" t="s">
        <v>35</v>
      </c>
      <c r="D11303" t="s">
        <v>15</v>
      </c>
      <c r="F11303" t="s">
        <v>36</v>
      </c>
      <c r="G11303">
        <v>2</v>
      </c>
      <c r="H11303">
        <v>-18.836468952383601</v>
      </c>
      <c r="I11303">
        <v>9.798894162072011E-2</v>
      </c>
      <c r="J11303" t="s">
        <v>340</v>
      </c>
      <c r="L11303" t="s">
        <v>1456</v>
      </c>
      <c r="N11303" t="s">
        <v>2008</v>
      </c>
      <c r="O11303">
        <v>1</v>
      </c>
      <c r="P11303" s="4">
        <f>INDEX(parameters!$D$41:$AG$178,MATCH('PV (extension)'!B11282,parameters!$C$41:$C$178,0),MATCH('PV (extension)'!A11303,parameters!$D$5:$AG$5,0))/O11303</f>
        <v>0.13965389112469015</v>
      </c>
      <c r="Q11303" t="s">
        <v>1507</v>
      </c>
      <c r="R11303">
        <f>INDEX(parameters!$C$196:$EJ$198,MATCH('PV (extension)'!Q11303,parameters!$B$196:$B$198,0),MATCH('PV (extension)'!B11282,parameters!$C$195:$EJ$195,0))</f>
        <v>1345.9000343760699</v>
      </c>
      <c r="S11303">
        <v>570</v>
      </c>
      <c r="T11303">
        <v>30</v>
      </c>
      <c r="U11303">
        <f t="shared" si="1221"/>
        <v>23014890.587830797</v>
      </c>
      <c r="V11303">
        <f t="shared" si="1222"/>
        <v>4.3450130522399851E-8</v>
      </c>
    </row>
    <row r="11304" spans="1:22" customFormat="1" ht="16" x14ac:dyDescent="0.2">
      <c r="A11304" t="s">
        <v>1461</v>
      </c>
      <c r="B11304" s="4">
        <f t="shared" si="1220"/>
        <v>1.8724968025638865E-9</v>
      </c>
      <c r="C11304" t="s">
        <v>49</v>
      </c>
      <c r="D11304" t="s">
        <v>15</v>
      </c>
      <c r="F11304" t="s">
        <v>36</v>
      </c>
      <c r="G11304">
        <v>2</v>
      </c>
      <c r="H11304">
        <v>-20.658789817762049</v>
      </c>
      <c r="I11304">
        <v>9.798894162072011E-2</v>
      </c>
      <c r="J11304" t="s">
        <v>340</v>
      </c>
      <c r="L11304" t="s">
        <v>1461</v>
      </c>
      <c r="N11304" t="s">
        <v>2008</v>
      </c>
      <c r="O11304">
        <v>1</v>
      </c>
      <c r="P11304" s="4">
        <f>INDEX(parameters!$D$41:$AG$178,MATCH('PV (extension)'!B11282,parameters!$C$41:$C$178,0),MATCH('PV (extension)'!A11304,parameters!$D$5:$AG$5,0))/O11304</f>
        <v>6.6094595017907607E-3</v>
      </c>
      <c r="Q11304" s="3" t="s">
        <v>1505</v>
      </c>
      <c r="R11304">
        <f>INDEX(parameters!$C$196:$EJ$198,MATCH('PV (extension)'!Q11304,parameters!$B$196:$B$198,0),MATCH('PV (extension)'!B11282,parameters!$C$195:$EJ$195,0))</f>
        <v>1265.1460323135057</v>
      </c>
      <c r="S11304">
        <v>93</v>
      </c>
      <c r="T11304">
        <v>30</v>
      </c>
      <c r="U11304">
        <f t="shared" si="1221"/>
        <v>3529757.4301546807</v>
      </c>
      <c r="V11304">
        <f t="shared" si="1222"/>
        <v>2.8330558679670462E-7</v>
      </c>
    </row>
    <row r="11305" spans="1:22" customFormat="1" ht="16" x14ac:dyDescent="0.2">
      <c r="A11305" t="s">
        <v>1457</v>
      </c>
      <c r="B11305" s="4">
        <f t="shared" si="1220"/>
        <v>3.1750904090615823E-8</v>
      </c>
      <c r="C11305" t="s">
        <v>49</v>
      </c>
      <c r="D11305" t="s">
        <v>15</v>
      </c>
      <c r="F11305" t="s">
        <v>36</v>
      </c>
      <c r="G11305">
        <v>2</v>
      </c>
      <c r="H11305">
        <v>-17.845360350005858</v>
      </c>
      <c r="I11305">
        <v>9.798894162072011E-2</v>
      </c>
      <c r="J11305" t="s">
        <v>340</v>
      </c>
      <c r="L11305" t="s">
        <v>1457</v>
      </c>
      <c r="N11305" t="s">
        <v>2008</v>
      </c>
      <c r="O11305">
        <v>1</v>
      </c>
      <c r="P11305" s="4">
        <f>INDEX(parameters!$D$41:$AG$178,MATCH('PV (extension)'!B11282,parameters!$C$41:$C$178,0),MATCH('PV (extension)'!A11305,parameters!$D$5:$AG$5,0))/O11305</f>
        <v>0.11207298962797985</v>
      </c>
      <c r="Q11305" s="3" t="s">
        <v>1505</v>
      </c>
      <c r="R11305">
        <f>INDEX(parameters!$C$196:$EJ$198,MATCH('PV (extension)'!Q11305,parameters!$B$196:$B$198,0),MATCH('PV (extension)'!B11282,parameters!$C$195:$EJ$195,0))</f>
        <v>1265.1460323135057</v>
      </c>
      <c r="S11305">
        <v>93</v>
      </c>
      <c r="T11305">
        <v>30</v>
      </c>
      <c r="U11305">
        <f t="shared" si="1221"/>
        <v>3529757.4301546807</v>
      </c>
      <c r="V11305">
        <f t="shared" si="1222"/>
        <v>2.8330558679670462E-7</v>
      </c>
    </row>
    <row r="11306" spans="1:22" customFormat="1" ht="16" x14ac:dyDescent="0.2">
      <c r="A11306" t="s">
        <v>1462</v>
      </c>
      <c r="B11306" s="4">
        <f t="shared" si="1220"/>
        <v>9.8988292792645148E-10</v>
      </c>
      <c r="C11306" t="s">
        <v>49</v>
      </c>
      <c r="D11306" t="s">
        <v>15</v>
      </c>
      <c r="F11306" t="s">
        <v>36</v>
      </c>
      <c r="G11306">
        <v>2</v>
      </c>
      <c r="H11306">
        <v>-21.294425499752101</v>
      </c>
      <c r="I11306">
        <v>9.798894162072011E-2</v>
      </c>
      <c r="J11306" t="s">
        <v>340</v>
      </c>
      <c r="L11306" t="s">
        <v>1462</v>
      </c>
      <c r="N11306" t="s">
        <v>2008</v>
      </c>
      <c r="O11306">
        <v>1</v>
      </c>
      <c r="P11306" s="4">
        <f>INDEX(parameters!$D$41:$AG$178,MATCH('PV (extension)'!B11282,parameters!$C$41:$C$178,0),MATCH('PV (extension)'!A11306,parameters!$D$5:$AG$5,0))/O11306</f>
        <v>3.4940466198316628E-3</v>
      </c>
      <c r="Q11306" s="3" t="s">
        <v>1505</v>
      </c>
      <c r="R11306">
        <f>INDEX(parameters!$C$196:$EJ$198,MATCH('PV (extension)'!Q11306,parameters!$B$196:$B$198,0),MATCH('PV (extension)'!B11282,parameters!$C$195:$EJ$195,0))</f>
        <v>1265.1460323135057</v>
      </c>
      <c r="S11306">
        <v>93</v>
      </c>
      <c r="T11306">
        <v>30</v>
      </c>
      <c r="U11306">
        <f t="shared" si="1221"/>
        <v>3529757.4301546807</v>
      </c>
      <c r="V11306">
        <f t="shared" si="1222"/>
        <v>2.8330558679670462E-7</v>
      </c>
    </row>
    <row r="11307" spans="1:22" customFormat="1" ht="16" x14ac:dyDescent="0.2">
      <c r="A11307" t="s">
        <v>1458</v>
      </c>
      <c r="B11307" s="4">
        <f t="shared" si="1220"/>
        <v>1.6631457401073954E-8</v>
      </c>
      <c r="C11307" t="s">
        <v>49</v>
      </c>
      <c r="D11307" t="s">
        <v>15</v>
      </c>
      <c r="F11307" t="s">
        <v>36</v>
      </c>
      <c r="G11307">
        <v>2</v>
      </c>
      <c r="H11307">
        <v>-18.48100416113547</v>
      </c>
      <c r="I11307">
        <v>9.798894162072011E-2</v>
      </c>
      <c r="J11307" t="s">
        <v>340</v>
      </c>
      <c r="L11307" t="s">
        <v>1458</v>
      </c>
      <c r="N11307" t="s">
        <v>2008</v>
      </c>
      <c r="O11307">
        <v>1</v>
      </c>
      <c r="P11307" s="4">
        <f>INDEX(parameters!$D$41:$AG$178,MATCH('PV (extension)'!B11282,parameters!$C$41:$C$178,0),MATCH('PV (extension)'!A11307,parameters!$D$5:$AG$5,0))/O11307</f>
        <v>5.8705010335741853E-2</v>
      </c>
      <c r="Q11307" s="3" t="s">
        <v>1505</v>
      </c>
      <c r="R11307">
        <f>INDEX(parameters!$C$196:$EJ$198,MATCH('PV (extension)'!Q11307,parameters!$B$196:$B$198,0),MATCH('PV (extension)'!B11282,parameters!$C$195:$EJ$195,0))</f>
        <v>1265.1460323135057</v>
      </c>
      <c r="S11307">
        <v>93</v>
      </c>
      <c r="T11307">
        <v>30</v>
      </c>
      <c r="U11307">
        <f t="shared" si="1221"/>
        <v>3529757.4301546807</v>
      </c>
      <c r="V11307">
        <f t="shared" si="1222"/>
        <v>2.8330558679670462E-7</v>
      </c>
    </row>
    <row r="11308" spans="1:22" customFormat="1" x14ac:dyDescent="0.2">
      <c r="A11308" t="s">
        <v>341</v>
      </c>
      <c r="B11308" s="4">
        <f t="shared" si="1220"/>
        <v>4.1108316023527447E-8</v>
      </c>
      <c r="C11308" t="s">
        <v>359</v>
      </c>
      <c r="D11308" t="s">
        <v>15</v>
      </c>
      <c r="F11308" t="s">
        <v>36</v>
      </c>
      <c r="G11308">
        <v>2</v>
      </c>
      <c r="H11308">
        <v>-17.561299045251399</v>
      </c>
      <c r="I11308">
        <v>9.798894162072011E-2</v>
      </c>
      <c r="J11308" t="s">
        <v>340</v>
      </c>
      <c r="L11308" t="s">
        <v>341</v>
      </c>
      <c r="N11308" t="s">
        <v>2008</v>
      </c>
      <c r="O11308">
        <v>1</v>
      </c>
      <c r="P11308" s="4">
        <f>INDEX(parameters!$D$41:$AG$178,MATCH('PV (extension)'!B11282,parameters!$C$41:$C$178,0),MATCH('PV (extension)'!A11308,parameters!$D$5:$AG$5,0))/O11308</f>
        <v>3.2864644265829519E-3</v>
      </c>
      <c r="Q11308" t="s">
        <v>1506</v>
      </c>
      <c r="R11308">
        <f>INDEX(parameters!$C$196:$EJ$198,MATCH('PV (extension)'!Q11308,parameters!$B$196:$B$198,0),MATCH('PV (extension)'!B11282,parameters!$C$195:$EJ$195,0))</f>
        <v>888.29402268820616</v>
      </c>
      <c r="S11308">
        <v>3</v>
      </c>
      <c r="T11308">
        <v>30</v>
      </c>
      <c r="U11308">
        <f t="shared" si="1221"/>
        <v>79946.462041938561</v>
      </c>
      <c r="V11308">
        <f t="shared" si="1222"/>
        <v>1.2508370907963593E-5</v>
      </c>
    </row>
    <row r="11309" spans="1:22" customFormat="1" x14ac:dyDescent="0.2">
      <c r="A11309" t="s">
        <v>342</v>
      </c>
      <c r="B11309" s="4">
        <f t="shared" si="1220"/>
        <v>4.0316377970176278E-8</v>
      </c>
      <c r="C11309" t="s">
        <v>359</v>
      </c>
      <c r="D11309" t="s">
        <v>15</v>
      </c>
      <c r="F11309" t="s">
        <v>36</v>
      </c>
      <c r="G11309">
        <v>2</v>
      </c>
      <c r="H11309">
        <v>-17.561299045251399</v>
      </c>
      <c r="I11309">
        <v>9.798894162072011E-2</v>
      </c>
      <c r="J11309" t="s">
        <v>340</v>
      </c>
      <c r="L11309" t="s">
        <v>342</v>
      </c>
      <c r="N11309" t="s">
        <v>2008</v>
      </c>
      <c r="O11309">
        <v>1</v>
      </c>
      <c r="P11309" s="4">
        <f>INDEX(parameters!$D$41:$AG$178,MATCH('PV (extension)'!B11282,parameters!$C$41:$C$178,0),MATCH('PV (extension)'!A11309,parameters!$D$5:$AG$5,0))/O11309</f>
        <v>3.2231517810611459E-3</v>
      </c>
      <c r="Q11309" t="s">
        <v>1506</v>
      </c>
      <c r="R11309">
        <f>INDEX(parameters!$C$196:$EJ$198,MATCH('PV (extension)'!Q11309,parameters!$B$196:$B$198,0),MATCH('PV (extension)'!B11282,parameters!$C$195:$EJ$195,0))</f>
        <v>888.29402268820616</v>
      </c>
      <c r="S11309">
        <v>3</v>
      </c>
      <c r="T11309">
        <v>30</v>
      </c>
      <c r="U11309">
        <f t="shared" si="1221"/>
        <v>79946.462041938561</v>
      </c>
      <c r="V11309">
        <f t="shared" si="1222"/>
        <v>1.2508370907963593E-5</v>
      </c>
    </row>
    <row r="11310" spans="1:22" customFormat="1" x14ac:dyDescent="0.2">
      <c r="A11310" t="s">
        <v>343</v>
      </c>
      <c r="B11310" s="4">
        <f t="shared" si="1220"/>
        <v>2.1671845310350712E-8</v>
      </c>
      <c r="C11310" t="s">
        <v>359</v>
      </c>
      <c r="D11310" t="s">
        <v>15</v>
      </c>
      <c r="F11310" t="s">
        <v>36</v>
      </c>
      <c r="G11310">
        <v>2</v>
      </c>
      <c r="H11310">
        <v>-18.196897397350821</v>
      </c>
      <c r="I11310">
        <v>9.798894162072011E-2</v>
      </c>
      <c r="J11310" t="s">
        <v>340</v>
      </c>
      <c r="L11310" t="s">
        <v>343</v>
      </c>
      <c r="N11310" t="s">
        <v>2008</v>
      </c>
      <c r="O11310">
        <v>1</v>
      </c>
      <c r="P11310" s="4">
        <f>INDEX(parameters!$D$41:$AG$178,MATCH('PV (extension)'!B11282,parameters!$C$41:$C$178,0),MATCH('PV (extension)'!A11310,parameters!$D$5:$AG$5,0))/O11310</f>
        <v>1.7325873584827175E-3</v>
      </c>
      <c r="Q11310" t="s">
        <v>1506</v>
      </c>
      <c r="R11310">
        <f>INDEX(parameters!$C$196:$EJ$198,MATCH('PV (extension)'!Q11310,parameters!$B$196:$B$198,0),MATCH('PV (extension)'!B11282,parameters!$C$195:$EJ$195,0))</f>
        <v>888.29402268820616</v>
      </c>
      <c r="S11310">
        <v>3</v>
      </c>
      <c r="T11310">
        <v>30</v>
      </c>
      <c r="U11310">
        <f t="shared" si="1221"/>
        <v>79946.462041938561</v>
      </c>
      <c r="V11310">
        <f t="shared" si="1222"/>
        <v>1.2508370907963593E-5</v>
      </c>
    </row>
    <row r="11311" spans="1:22" customFormat="1" x14ac:dyDescent="0.2">
      <c r="A11311" t="s">
        <v>344</v>
      </c>
      <c r="B11311" s="4">
        <f t="shared" si="1220"/>
        <v>2.16530937713482E-8</v>
      </c>
      <c r="C11311" t="s">
        <v>359</v>
      </c>
      <c r="D11311" t="s">
        <v>15</v>
      </c>
      <c r="F11311" t="s">
        <v>36</v>
      </c>
      <c r="G11311">
        <v>2</v>
      </c>
      <c r="H11311">
        <v>-18.196897397350821</v>
      </c>
      <c r="I11311">
        <v>9.798894162072011E-2</v>
      </c>
      <c r="J11311" t="s">
        <v>340</v>
      </c>
      <c r="L11311" t="s">
        <v>344</v>
      </c>
      <c r="N11311" t="s">
        <v>2008</v>
      </c>
      <c r="O11311">
        <v>1</v>
      </c>
      <c r="P11311" s="4">
        <f>INDEX(parameters!$D$41:$AG$178,MATCH('PV (extension)'!B11282,parameters!$C$41:$C$178,0),MATCH('PV (extension)'!A11311,parameters!$D$5:$AG$5,0))/O11311</f>
        <v>1.7310882392816251E-3</v>
      </c>
      <c r="Q11311" t="s">
        <v>1506</v>
      </c>
      <c r="R11311">
        <f>INDEX(parameters!$C$196:$EJ$198,MATCH('PV (extension)'!Q11311,parameters!$B$196:$B$198,0),MATCH('PV (extension)'!B11282,parameters!$C$195:$EJ$195,0))</f>
        <v>888.29402268820616</v>
      </c>
      <c r="S11311">
        <v>3</v>
      </c>
      <c r="T11311">
        <v>30</v>
      </c>
      <c r="U11311">
        <f t="shared" si="1221"/>
        <v>79946.462041938561</v>
      </c>
      <c r="V11311">
        <f t="shared" si="1222"/>
        <v>1.2508370907963593E-5</v>
      </c>
    </row>
    <row r="11312" spans="1:22" customFormat="1" ht="16" x14ac:dyDescent="0.2">
      <c r="A11312" t="s">
        <v>345</v>
      </c>
      <c r="B11312" s="4">
        <f t="shared" si="1220"/>
        <v>4.4461331851064125E-7</v>
      </c>
      <c r="C11312" t="s">
        <v>359</v>
      </c>
      <c r="D11312" t="s">
        <v>15</v>
      </c>
      <c r="F11312" t="s">
        <v>36</v>
      </c>
      <c r="G11312">
        <v>2</v>
      </c>
      <c r="H11312">
        <v>-15.20991773919472</v>
      </c>
      <c r="I11312">
        <v>9.798894162072011E-2</v>
      </c>
      <c r="J11312" t="s">
        <v>340</v>
      </c>
      <c r="L11312" t="s">
        <v>345</v>
      </c>
      <c r="N11312" t="s">
        <v>2008</v>
      </c>
      <c r="O11312">
        <v>1</v>
      </c>
      <c r="P11312" s="4">
        <f>INDEX(parameters!$D$41:$AG$178,MATCH('PV (extension)'!B11282,parameters!$C$41:$C$178,0),MATCH('PV (extension)'!A11312,parameters!$D$5:$AG$5,0))/O11312</f>
        <v>5.0625069824473082E-2</v>
      </c>
      <c r="Q11312" s="3" t="s">
        <v>1505</v>
      </c>
      <c r="R11312">
        <f>INDEX(parameters!$C$196:$EJ$198,MATCH('PV (extension)'!Q11312,parameters!$B$196:$B$198,0),MATCH('PV (extension)'!B11282,parameters!$C$195:$EJ$195,0))</f>
        <v>1265.1460323135057</v>
      </c>
      <c r="S11312">
        <v>3</v>
      </c>
      <c r="T11312">
        <v>30</v>
      </c>
      <c r="U11312">
        <f t="shared" si="1221"/>
        <v>113863.14290821551</v>
      </c>
      <c r="V11312">
        <f t="shared" si="1222"/>
        <v>8.7824731906978439E-6</v>
      </c>
    </row>
    <row r="11313" spans="1:22" customFormat="1" ht="16" x14ac:dyDescent="0.2">
      <c r="A11313" t="s">
        <v>346</v>
      </c>
      <c r="B11313" s="4">
        <f t="shared" si="1220"/>
        <v>2.3208171177531783E-7</v>
      </c>
      <c r="C11313" t="s">
        <v>359</v>
      </c>
      <c r="D11313" t="s">
        <v>15</v>
      </c>
      <c r="F11313" t="s">
        <v>36</v>
      </c>
      <c r="G11313">
        <v>2</v>
      </c>
      <c r="H11313">
        <v>-15.845552597349339</v>
      </c>
      <c r="I11313">
        <v>9.798894162072011E-2</v>
      </c>
      <c r="J11313" t="s">
        <v>340</v>
      </c>
      <c r="L11313" t="s">
        <v>346</v>
      </c>
      <c r="N11313" t="s">
        <v>2008</v>
      </c>
      <c r="O11313">
        <v>1</v>
      </c>
      <c r="P11313" s="4">
        <f>INDEX(parameters!$D$41:$AG$178,MATCH('PV (extension)'!B11282,parameters!$C$41:$C$178,0),MATCH('PV (extension)'!A11313,parameters!$D$5:$AG$5,0))/O11313</f>
        <v>2.6425553114256296E-2</v>
      </c>
      <c r="Q11313" s="3" t="s">
        <v>1505</v>
      </c>
      <c r="R11313">
        <f>INDEX(parameters!$C$196:$EJ$198,MATCH('PV (extension)'!Q11313,parameters!$B$196:$B$198,0),MATCH('PV (extension)'!B11282,parameters!$C$195:$EJ$195,0))</f>
        <v>1265.1460323135057</v>
      </c>
      <c r="S11313">
        <v>3</v>
      </c>
      <c r="T11313">
        <v>30</v>
      </c>
      <c r="U11313">
        <f t="shared" si="1221"/>
        <v>113863.14290821551</v>
      </c>
      <c r="V11313">
        <f t="shared" si="1222"/>
        <v>8.7824731906978439E-6</v>
      </c>
    </row>
    <row r="11314" spans="1:22" customFormat="1" ht="16" x14ac:dyDescent="0.2">
      <c r="A11314" t="s">
        <v>347</v>
      </c>
      <c r="B11314" s="4">
        <f t="shared" si="1220"/>
        <v>1.2836862585917058E-7</v>
      </c>
      <c r="C11314" t="s">
        <v>49</v>
      </c>
      <c r="D11314" t="s">
        <v>15</v>
      </c>
      <c r="F11314" t="s">
        <v>36</v>
      </c>
      <c r="G11314">
        <v>2</v>
      </c>
      <c r="H11314">
        <v>-16.884050111477411</v>
      </c>
      <c r="I11314">
        <v>9.798894162072011E-2</v>
      </c>
      <c r="J11314" t="s">
        <v>340</v>
      </c>
      <c r="L11314" t="s">
        <v>347</v>
      </c>
      <c r="N11314" t="s">
        <v>2008</v>
      </c>
      <c r="O11314">
        <v>1</v>
      </c>
      <c r="P11314" s="4">
        <f>INDEX(parameters!$D$41:$AG$178,MATCH('PV (extension)'!B11282,parameters!$C$41:$C$178,0),MATCH('PV (extension)'!A11314,parameters!$D$5:$AG$5,0))/O11314</f>
        <v>1.4616455191133988E-2</v>
      </c>
      <c r="Q11314" s="3" t="s">
        <v>1505</v>
      </c>
      <c r="R11314">
        <f>INDEX(parameters!$C$196:$EJ$198,MATCH('PV (extension)'!Q11314,parameters!$B$196:$B$198,0),MATCH('PV (extension)'!B11282,parameters!$C$195:$EJ$195,0))</f>
        <v>1265.1460323135057</v>
      </c>
      <c r="S11314">
        <v>3</v>
      </c>
      <c r="T11314">
        <v>30</v>
      </c>
      <c r="U11314">
        <f t="shared" si="1221"/>
        <v>113863.14290821551</v>
      </c>
      <c r="V11314">
        <f t="shared" si="1222"/>
        <v>8.7824731906978439E-6</v>
      </c>
    </row>
    <row r="11315" spans="1:22" customFormat="1" ht="16" x14ac:dyDescent="0.2">
      <c r="A11315" t="s">
        <v>348</v>
      </c>
      <c r="B11315" s="4">
        <f t="shared" si="1220"/>
        <v>3.5944020236754764E-9</v>
      </c>
      <c r="C11315" t="s">
        <v>49</v>
      </c>
      <c r="D11315" t="s">
        <v>15</v>
      </c>
      <c r="F11315" t="s">
        <v>36</v>
      </c>
      <c r="G11315">
        <v>2</v>
      </c>
      <c r="H11315">
        <v>-19.506396550885459</v>
      </c>
      <c r="I11315">
        <v>9.798894162072011E-2</v>
      </c>
      <c r="J11315" t="s">
        <v>340</v>
      </c>
      <c r="L11315" t="s">
        <v>348</v>
      </c>
      <c r="N11315" t="s">
        <v>2008</v>
      </c>
      <c r="O11315">
        <v>1</v>
      </c>
      <c r="P11315" s="4">
        <f>INDEX(parameters!$D$41:$AG$178,MATCH('PV (extension)'!B11282,parameters!$C$41:$C$178,0),MATCH('PV (extension)'!A11315,parameters!$D$5:$AG$5,0))/O11315</f>
        <v>4.0926991129133978E-4</v>
      </c>
      <c r="Q11315" s="3" t="s">
        <v>1505</v>
      </c>
      <c r="R11315">
        <f>INDEX(parameters!$C$196:$EJ$198,MATCH('PV (extension)'!Q11315,parameters!$B$196:$B$198,0),MATCH('PV (extension)'!B11282,parameters!$C$195:$EJ$195,0))</f>
        <v>1265.1460323135057</v>
      </c>
      <c r="S11315">
        <v>3</v>
      </c>
      <c r="T11315">
        <v>30</v>
      </c>
      <c r="U11315">
        <f t="shared" si="1221"/>
        <v>113863.14290821551</v>
      </c>
      <c r="V11315">
        <f t="shared" si="1222"/>
        <v>8.7824731906978439E-6</v>
      </c>
    </row>
    <row r="11316" spans="1:22" customFormat="1" ht="16" x14ac:dyDescent="0.2">
      <c r="A11316" t="s">
        <v>349</v>
      </c>
      <c r="B11316" s="4">
        <f t="shared" si="1220"/>
        <v>2.135455357838692E-8</v>
      </c>
      <c r="C11316" t="s">
        <v>359</v>
      </c>
      <c r="D11316" t="s">
        <v>15</v>
      </c>
      <c r="F11316" t="s">
        <v>36</v>
      </c>
      <c r="G11316">
        <v>2</v>
      </c>
      <c r="H11316">
        <v>-18.220764878757461</v>
      </c>
      <c r="I11316">
        <v>9.798894162072011E-2</v>
      </c>
      <c r="J11316" t="s">
        <v>340</v>
      </c>
      <c r="L11316" t="s">
        <v>349</v>
      </c>
      <c r="N11316" t="s">
        <v>2008</v>
      </c>
      <c r="O11316">
        <v>1</v>
      </c>
      <c r="P11316" s="4">
        <f>INDEX(parameters!$D$41:$AG$178,MATCH('PV (extension)'!B11282,parameters!$C$41:$C$178,0),MATCH('PV (extension)'!A11316,parameters!$D$5:$AG$5,0))/O11316</f>
        <v>2.4314965858370148E-3</v>
      </c>
      <c r="Q11316" s="3" t="s">
        <v>1505</v>
      </c>
      <c r="R11316">
        <f>INDEX(parameters!$C$196:$EJ$198,MATCH('PV (extension)'!Q11316,parameters!$B$196:$B$198,0),MATCH('PV (extension)'!B11282,parameters!$C$195:$EJ$195,0))</f>
        <v>1265.1460323135057</v>
      </c>
      <c r="S11316">
        <v>3</v>
      </c>
      <c r="T11316">
        <v>30</v>
      </c>
      <c r="U11316">
        <f t="shared" si="1221"/>
        <v>113863.14290821551</v>
      </c>
      <c r="V11316">
        <f t="shared" si="1222"/>
        <v>8.7824731906978439E-6</v>
      </c>
    </row>
    <row r="11317" spans="1:22" customFormat="1" ht="16" x14ac:dyDescent="0.2">
      <c r="A11317" t="s">
        <v>350</v>
      </c>
      <c r="B11317" s="4">
        <f t="shared" si="1220"/>
        <v>3.6551410729023946E-7</v>
      </c>
      <c r="C11317" t="s">
        <v>359</v>
      </c>
      <c r="D11317" t="s">
        <v>15</v>
      </c>
      <c r="F11317" t="s">
        <v>36</v>
      </c>
      <c r="G11317">
        <v>2</v>
      </c>
      <c r="H11317">
        <v>-15.40735416199742</v>
      </c>
      <c r="I11317">
        <v>9.798894162072011E-2</v>
      </c>
      <c r="J11317" t="s">
        <v>340</v>
      </c>
      <c r="L11317" t="s">
        <v>350</v>
      </c>
      <c r="N11317" t="s">
        <v>2008</v>
      </c>
      <c r="O11317">
        <v>1</v>
      </c>
      <c r="P11317" s="4">
        <f>INDEX(parameters!$D$41:$AG$178,MATCH('PV (extension)'!B11282,parameters!$C$41:$C$178,0),MATCH('PV (extension)'!A11317,parameters!$D$5:$AG$5,0))/O11317</f>
        <v>4.1618585033357351E-2</v>
      </c>
      <c r="Q11317" s="3" t="s">
        <v>1505</v>
      </c>
      <c r="R11317">
        <f>INDEX(parameters!$C$196:$EJ$198,MATCH('PV (extension)'!Q11317,parameters!$B$196:$B$198,0),MATCH('PV (extension)'!B11282,parameters!$C$195:$EJ$195,0))</f>
        <v>1265.1460323135057</v>
      </c>
      <c r="S11317">
        <v>3</v>
      </c>
      <c r="T11317">
        <v>30</v>
      </c>
      <c r="U11317">
        <f t="shared" si="1221"/>
        <v>113863.14290821551</v>
      </c>
      <c r="V11317">
        <f t="shared" si="1222"/>
        <v>8.7824731906978439E-6</v>
      </c>
    </row>
    <row r="11318" spans="1:22" customFormat="1" ht="16" x14ac:dyDescent="0.2">
      <c r="A11318" t="s">
        <v>351</v>
      </c>
      <c r="B11318" s="4">
        <f t="shared" si="1220"/>
        <v>1.1285802394266281E-8</v>
      </c>
      <c r="C11318" t="s">
        <v>359</v>
      </c>
      <c r="D11318" t="s">
        <v>15</v>
      </c>
      <c r="F11318" t="s">
        <v>36</v>
      </c>
      <c r="G11318">
        <v>2</v>
      </c>
      <c r="H11318">
        <v>-18.856367974250119</v>
      </c>
      <c r="I11318">
        <v>9.798894162072011E-2</v>
      </c>
      <c r="J11318" t="s">
        <v>340</v>
      </c>
      <c r="L11318" t="s">
        <v>351</v>
      </c>
      <c r="N11318" t="s">
        <v>2008</v>
      </c>
      <c r="O11318">
        <v>1</v>
      </c>
      <c r="P11318" s="4">
        <f>INDEX(parameters!$D$41:$AG$178,MATCH('PV (extension)'!B11282,parameters!$C$41:$C$178,0),MATCH('PV (extension)'!A11318,parameters!$D$5:$AG$5,0))/O11318</f>
        <v>1.2850369308522222E-3</v>
      </c>
      <c r="Q11318" s="3" t="s">
        <v>1505</v>
      </c>
      <c r="R11318">
        <f>INDEX(parameters!$C$196:$EJ$198,MATCH('PV (extension)'!Q11318,parameters!$B$196:$B$198,0),MATCH('PV (extension)'!B11282,parameters!$C$195:$EJ$195,0))</f>
        <v>1265.1460323135057</v>
      </c>
      <c r="S11318">
        <v>3</v>
      </c>
      <c r="T11318">
        <v>30</v>
      </c>
      <c r="U11318">
        <f t="shared" si="1221"/>
        <v>113863.14290821551</v>
      </c>
      <c r="V11318">
        <f t="shared" si="1222"/>
        <v>8.7824731906978439E-6</v>
      </c>
    </row>
    <row r="11319" spans="1:22" customFormat="1" ht="16" x14ac:dyDescent="0.2">
      <c r="A11319" t="s">
        <v>352</v>
      </c>
      <c r="B11319" s="4">
        <f t="shared" si="1220"/>
        <v>1.9102019805235964E-7</v>
      </c>
      <c r="C11319" t="s">
        <v>359</v>
      </c>
      <c r="D11319" t="s">
        <v>15</v>
      </c>
      <c r="F11319" t="s">
        <v>36</v>
      </c>
      <c r="G11319">
        <v>2</v>
      </c>
      <c r="H11319">
        <v>-16.042988178471511</v>
      </c>
      <c r="I11319">
        <v>9.798894162072011E-2</v>
      </c>
      <c r="J11319" t="s">
        <v>340</v>
      </c>
      <c r="L11319" t="s">
        <v>352</v>
      </c>
      <c r="N11319" t="s">
        <v>2008</v>
      </c>
      <c r="O11319">
        <v>1</v>
      </c>
      <c r="P11319" s="4">
        <f>INDEX(parameters!$D$41:$AG$178,MATCH('PV (extension)'!B11282,parameters!$C$41:$C$178,0),MATCH('PV (extension)'!A11319,parameters!$D$5:$AG$5,0))/O11319</f>
        <v>2.1750160109191456E-2</v>
      </c>
      <c r="Q11319" s="3" t="s">
        <v>1505</v>
      </c>
      <c r="R11319">
        <f>INDEX(parameters!$C$196:$EJ$198,MATCH('PV (extension)'!Q11319,parameters!$B$196:$B$198,0),MATCH('PV (extension)'!B11282,parameters!$C$195:$EJ$195,0))</f>
        <v>1265.1460323135057</v>
      </c>
      <c r="S11319">
        <v>3</v>
      </c>
      <c r="T11319">
        <v>30</v>
      </c>
      <c r="U11319">
        <f t="shared" si="1221"/>
        <v>113863.14290821551</v>
      </c>
      <c r="V11319">
        <f t="shared" si="1222"/>
        <v>8.7824731906978439E-6</v>
      </c>
    </row>
    <row r="11320" spans="1:22" customFormat="1" x14ac:dyDescent="0.2">
      <c r="A11320" t="s">
        <v>442</v>
      </c>
      <c r="B11320">
        <v>2.0720999999999999E-3</v>
      </c>
      <c r="C11320" t="s">
        <v>42</v>
      </c>
      <c r="D11320" t="s">
        <v>16</v>
      </c>
      <c r="F11320" t="s">
        <v>36</v>
      </c>
      <c r="G11320">
        <v>2</v>
      </c>
      <c r="H11320">
        <v>-6.1791926932012373</v>
      </c>
      <c r="I11320">
        <v>4.3409845976280087E-2</v>
      </c>
      <c r="J11320" t="s">
        <v>353</v>
      </c>
      <c r="L11320" t="s">
        <v>443</v>
      </c>
    </row>
    <row r="11321" spans="1:22" customFormat="1" x14ac:dyDescent="0.2">
      <c r="A11321" t="s">
        <v>354</v>
      </c>
      <c r="B11321">
        <v>-1.8648999999999999E-6</v>
      </c>
      <c r="C11321" t="s">
        <v>49</v>
      </c>
      <c r="D11321" t="s">
        <v>250</v>
      </c>
      <c r="F11321" t="s">
        <v>36</v>
      </c>
      <c r="G11321">
        <v>2</v>
      </c>
      <c r="H11321">
        <v>-13.19230312560901</v>
      </c>
      <c r="I11321">
        <v>4.3409845976280087E-2</v>
      </c>
      <c r="J11321" t="s">
        <v>353</v>
      </c>
      <c r="K11321" t="b">
        <v>1</v>
      </c>
      <c r="L11321" t="s">
        <v>355</v>
      </c>
    </row>
    <row r="11322" spans="1:22" customFormat="1" x14ac:dyDescent="0.2"/>
    <row r="11323" spans="1:22" s="2" customFormat="1" x14ac:dyDescent="0.2">
      <c r="A11323" s="2" t="s">
        <v>2</v>
      </c>
      <c r="B11323" s="2" t="s">
        <v>1459</v>
      </c>
    </row>
    <row r="11324" spans="1:22" x14ac:dyDescent="0.2">
      <c r="A11324" s="29" t="s">
        <v>4</v>
      </c>
      <c r="B1132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")&amp;HLOOKUP(B11325,parameters!$C$195:$EJ$198,2,0)&amp;" kWh/kWp.
Annual output, Facade: "&amp;HLOOKUP(B11325,parameters!$C$195:$EJ$198,3,0)&amp;" kWh/kWp.
Annual output, Open-ground: "&amp;HLOOKUP(B11325,parameters!$C$195:$EJ$198,4,0)&amp;_xlfn._LONGTEXT("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")&amp;VLOOKUP(B11325,'extension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1265.14603231351 kWh/kWp.
Annual output, Facade: 888.294022688206 kWh/kWp.
Annual output, Open-ground: 1345.90003437607 kWh/kWp.
Amount of solar energy transformed to electricity. Waste heat emission due to losses of electricity in the system.
Technology:  Electricity production with grid-connected photovoltaic power plants.
Time period:  Time of publications
Production volume: 0.92 GWh in 2025.
Sampling:  Statistical data and model calculations
Extrapolations:  Use of PV technology data investigated for other countries (Switzerland). Correction of average yield with Swiss data.
Uncertainty:  None
Author: Romain Sacchi, PSI, romain.sacchi@psi.ch</v>
      </c>
    </row>
    <row r="11325" spans="1:22" customFormat="1" x14ac:dyDescent="0.2">
      <c r="A11325" t="s">
        <v>6</v>
      </c>
      <c r="B11325" t="s">
        <v>1788</v>
      </c>
    </row>
    <row r="11326" spans="1:22" customFormat="1" x14ac:dyDescent="0.2">
      <c r="A11326" t="s">
        <v>8</v>
      </c>
      <c r="B11326">
        <v>1</v>
      </c>
    </row>
    <row r="11327" spans="1:22" customFormat="1" x14ac:dyDescent="0.2">
      <c r="A11327" t="s">
        <v>9</v>
      </c>
      <c r="B11327" t="s">
        <v>73</v>
      </c>
    </row>
    <row r="11328" spans="1:22" customFormat="1" x14ac:dyDescent="0.2">
      <c r="A11328" t="s">
        <v>11</v>
      </c>
      <c r="B11328" t="s">
        <v>12</v>
      </c>
    </row>
    <row r="11329" spans="1:19" customFormat="1" x14ac:dyDescent="0.2">
      <c r="A11329" t="s">
        <v>13</v>
      </c>
      <c r="B11329" t="s">
        <v>14</v>
      </c>
    </row>
    <row r="11330" spans="1:19" customFormat="1" x14ac:dyDescent="0.2">
      <c r="A11330" t="s">
        <v>15</v>
      </c>
      <c r="B11330" t="s">
        <v>53</v>
      </c>
    </row>
    <row r="11331" spans="1:19" customFormat="1" x14ac:dyDescent="0.2">
      <c r="A11331" t="s">
        <v>17</v>
      </c>
    </row>
    <row r="11332" spans="1:19" s="2" customFormat="1" x14ac:dyDescent="0.2">
      <c r="A11332" s="2" t="s">
        <v>18</v>
      </c>
      <c r="B11332" s="2" t="s">
        <v>19</v>
      </c>
      <c r="C11332" s="2" t="s">
        <v>6</v>
      </c>
      <c r="D11332" s="2" t="s">
        <v>15</v>
      </c>
      <c r="E11332" s="2" t="s">
        <v>20</v>
      </c>
      <c r="F11332" s="2" t="s">
        <v>13</v>
      </c>
      <c r="G11332" s="2" t="s">
        <v>21</v>
      </c>
      <c r="H11332" s="2" t="s">
        <v>9</v>
      </c>
      <c r="I11332" s="2" t="s">
        <v>4</v>
      </c>
      <c r="J11332" s="2" t="s">
        <v>1925</v>
      </c>
      <c r="K11332" s="2" t="s">
        <v>1998</v>
      </c>
      <c r="L11332" s="2" t="s">
        <v>2002</v>
      </c>
      <c r="M11332" s="2" t="s">
        <v>2003</v>
      </c>
      <c r="N11332" s="2" t="s">
        <v>2001</v>
      </c>
      <c r="O11332" s="2" t="s">
        <v>2000</v>
      </c>
      <c r="P11332" s="2" t="s">
        <v>2004</v>
      </c>
      <c r="Q11332" s="2" t="s">
        <v>1502</v>
      </c>
      <c r="R11332" s="2" t="s">
        <v>2005</v>
      </c>
      <c r="S11332" s="2" t="s">
        <v>2006</v>
      </c>
    </row>
    <row r="11333" spans="1:19" customFormat="1" x14ac:dyDescent="0.2">
      <c r="A11333" t="s">
        <v>335</v>
      </c>
      <c r="B11333">
        <v>3.8502999999999998</v>
      </c>
      <c r="D11333" t="s">
        <v>30</v>
      </c>
      <c r="E11333" t="s">
        <v>336</v>
      </c>
      <c r="F11333" t="s">
        <v>27</v>
      </c>
      <c r="G11333">
        <v>0</v>
      </c>
      <c r="I11333" t="s">
        <v>337</v>
      </c>
    </row>
    <row r="11334" spans="1:19" customFormat="1" x14ac:dyDescent="0.2">
      <c r="A11334" t="s">
        <v>29</v>
      </c>
      <c r="B11334">
        <v>0.25026999999999999</v>
      </c>
      <c r="D11334" t="s">
        <v>30</v>
      </c>
      <c r="E11334" t="s">
        <v>31</v>
      </c>
      <c r="F11334" t="s">
        <v>27</v>
      </c>
      <c r="G11334">
        <v>0</v>
      </c>
      <c r="I11334" t="s">
        <v>338</v>
      </c>
    </row>
    <row r="11335" spans="1:19" customFormat="1" x14ac:dyDescent="0.2">
      <c r="A11335" t="s">
        <v>1459</v>
      </c>
      <c r="B11335">
        <v>1</v>
      </c>
      <c r="C11335" t="str">
        <f>B11325</f>
        <v>NC</v>
      </c>
      <c r="D11335" t="s">
        <v>53</v>
      </c>
      <c r="E11335" t="s">
        <v>339</v>
      </c>
      <c r="F11335" t="s">
        <v>33</v>
      </c>
      <c r="G11335">
        <v>0</v>
      </c>
      <c r="H11335" t="s">
        <v>73</v>
      </c>
      <c r="J11335">
        <f>VLOOKUP(C11335,'extension - production vol'!$B$6:$D$235,3,0)</f>
        <v>0.92</v>
      </c>
    </row>
    <row r="11336" spans="1:19" customFormat="1" ht="16" x14ac:dyDescent="0.2">
      <c r="A11336" t="s">
        <v>1439</v>
      </c>
      <c r="B11336" s="4">
        <f t="shared" ref="B11336:B11351" si="1223">M11336*S11336</f>
        <v>4.4964708927138486E-8</v>
      </c>
      <c r="C11336" t="s">
        <v>49</v>
      </c>
      <c r="D11336" t="s">
        <v>15</v>
      </c>
      <c r="F11336" t="s">
        <v>36</v>
      </c>
      <c r="G11336">
        <v>0</v>
      </c>
      <c r="H11336" t="s">
        <v>1439</v>
      </c>
      <c r="I11336" t="s">
        <v>340</v>
      </c>
      <c r="K11336" t="s">
        <v>1999</v>
      </c>
      <c r="L11336">
        <f>IF(K11336="residential",VLOOKUP(B11325,parameters!$C$41:$AG$178,18,0),IF(K11336="commercial",1-VLOOKUP(B11325,parameters!$C$41:$AG$178,18,0),1))</f>
        <v>0.17766751537682748</v>
      </c>
      <c r="M11336" s="4">
        <f>INDEX(parameters!$D$41:$AG$178,MATCH('PV (extension)'!B11325,parameters!$C$41:$C$178,0),MATCH('PV (extension)'!A11336,parameters!$D$5:$AG$5,0))/L11336</f>
        <v>5.119823078397083E-3</v>
      </c>
      <c r="N11336" s="3" t="s">
        <v>1505</v>
      </c>
      <c r="O11336">
        <f>INDEX(parameters!$C$196:$EJ$198,MATCH('PV (extension)'!N11336,parameters!$B$196:$B$198,0),MATCH('PV (extension)'!B11325,parameters!$C$195:$EJ$195,0))</f>
        <v>1265.1460323135057</v>
      </c>
      <c r="P11336">
        <v>3</v>
      </c>
      <c r="Q11336">
        <v>30</v>
      </c>
      <c r="R11336">
        <f>Q11336*P11336*O11336</f>
        <v>113863.14290821551</v>
      </c>
      <c r="S11336">
        <f>1/R11336</f>
        <v>8.7824731906978439E-6</v>
      </c>
    </row>
    <row r="11337" spans="1:19" customFormat="1" ht="16" x14ac:dyDescent="0.2">
      <c r="A11337" t="s">
        <v>1440</v>
      </c>
      <c r="B11337" s="4">
        <f t="shared" si="1223"/>
        <v>2.9327359755882692E-7</v>
      </c>
      <c r="C11337" t="s">
        <v>49</v>
      </c>
      <c r="D11337" t="s">
        <v>15</v>
      </c>
      <c r="F11337" t="s">
        <v>36</v>
      </c>
      <c r="G11337">
        <v>0</v>
      </c>
      <c r="H11337" t="s">
        <v>1440</v>
      </c>
      <c r="I11337" t="s">
        <v>340</v>
      </c>
      <c r="K11337" t="s">
        <v>1999</v>
      </c>
      <c r="L11337">
        <f>L11336</f>
        <v>0.17766751537682748</v>
      </c>
      <c r="M11337" s="4">
        <f>INDEX(parameters!$D$41:$AG$178,MATCH('PV (extension)'!B11325,parameters!$C$41:$C$178,0),MATCH('PV (extension)'!A11337,parameters!$D$5:$AG$5,0))/L11337</f>
        <v>3.3393053550047194E-2</v>
      </c>
      <c r="N11337" s="3" t="s">
        <v>1505</v>
      </c>
      <c r="O11337">
        <f>INDEX(parameters!$C$196:$EJ$198,MATCH('PV (extension)'!N11337,parameters!$B$196:$B$198,0),MATCH('PV (extension)'!B11325,parameters!$C$195:$EJ$195,0))</f>
        <v>1265.1460323135057</v>
      </c>
      <c r="P11337">
        <v>3</v>
      </c>
      <c r="Q11337">
        <v>30</v>
      </c>
      <c r="R11337">
        <f t="shared" ref="R11337:R11351" si="1224">Q11337*P11337*O11337</f>
        <v>113863.14290821551</v>
      </c>
      <c r="S11337">
        <f t="shared" ref="S11337:S11351" si="1225">1/R11337</f>
        <v>8.7824731906978439E-6</v>
      </c>
    </row>
    <row r="11338" spans="1:19" customFormat="1" ht="16" x14ac:dyDescent="0.2">
      <c r="A11338" t="s">
        <v>1441</v>
      </c>
      <c r="B11338" s="4">
        <f t="shared" si="1223"/>
        <v>4.5442705771488339E-9</v>
      </c>
      <c r="C11338" t="s">
        <v>35</v>
      </c>
      <c r="D11338" t="s">
        <v>15</v>
      </c>
      <c r="F11338" t="s">
        <v>36</v>
      </c>
      <c r="G11338">
        <v>0</v>
      </c>
      <c r="H11338" t="s">
        <v>1441</v>
      </c>
      <c r="I11338" t="s">
        <v>340</v>
      </c>
      <c r="K11338" t="s">
        <v>1999</v>
      </c>
      <c r="L11338">
        <f t="shared" ref="L11338:L11351" si="1226">L11337</f>
        <v>0.17766751537682748</v>
      </c>
      <c r="M11338" s="4">
        <f>INDEX(parameters!$D$41:$AG$178,MATCH('PV (extension)'!B11325,parameters!$C$41:$C$178,0),MATCH('PV (extension)'!A11338,parameters!$D$5:$AG$5,0))/L11338</f>
        <v>5.1742493013949662E-4</v>
      </c>
      <c r="N11338" s="3" t="s">
        <v>1505</v>
      </c>
      <c r="O11338">
        <f>INDEX(parameters!$C$196:$EJ$198,MATCH('PV (extension)'!N11338,parameters!$B$196:$B$198,0),MATCH('PV (extension)'!B11325,parameters!$C$195:$EJ$195,0))</f>
        <v>1265.1460323135057</v>
      </c>
      <c r="P11338">
        <v>3</v>
      </c>
      <c r="Q11338">
        <v>30</v>
      </c>
      <c r="R11338">
        <f t="shared" si="1224"/>
        <v>113863.14290821551</v>
      </c>
      <c r="S11338">
        <f t="shared" si="1225"/>
        <v>8.7824731906978439E-6</v>
      </c>
    </row>
    <row r="11339" spans="1:19" customFormat="1" ht="16" x14ac:dyDescent="0.2">
      <c r="A11339" t="s">
        <v>1442</v>
      </c>
      <c r="B11339" s="4">
        <f t="shared" si="1223"/>
        <v>7.9001355176165262E-8</v>
      </c>
      <c r="C11339" t="s">
        <v>35</v>
      </c>
      <c r="D11339" t="s">
        <v>15</v>
      </c>
      <c r="F11339" t="s">
        <v>36</v>
      </c>
      <c r="G11339">
        <v>0</v>
      </c>
      <c r="H11339" t="s">
        <v>1442</v>
      </c>
      <c r="I11339" t="s">
        <v>340</v>
      </c>
      <c r="K11339" t="s">
        <v>1999</v>
      </c>
      <c r="L11339">
        <f t="shared" si="1226"/>
        <v>0.17766751537682748</v>
      </c>
      <c r="M11339" s="4">
        <f>INDEX(parameters!$D$41:$AG$178,MATCH('PV (extension)'!B11325,parameters!$C$41:$C$178,0),MATCH('PV (extension)'!A11339,parameters!$D$5:$AG$5,0))/L11339</f>
        <v>8.9953425943663963E-3</v>
      </c>
      <c r="N11339" s="3" t="s">
        <v>1505</v>
      </c>
      <c r="O11339">
        <f>INDEX(parameters!$C$196:$EJ$198,MATCH('PV (extension)'!N11339,parameters!$B$196:$B$198,0),MATCH('PV (extension)'!B11325,parameters!$C$195:$EJ$195,0))</f>
        <v>1265.1460323135057</v>
      </c>
      <c r="P11339">
        <v>3</v>
      </c>
      <c r="Q11339">
        <v>30</v>
      </c>
      <c r="R11339">
        <f t="shared" si="1224"/>
        <v>113863.14290821551</v>
      </c>
      <c r="S11339">
        <f t="shared" si="1225"/>
        <v>8.7824731906978439E-6</v>
      </c>
    </row>
    <row r="11340" spans="1:19" customFormat="1" x14ac:dyDescent="0.2">
      <c r="A11340" t="s">
        <v>341</v>
      </c>
      <c r="B11340" s="4">
        <f t="shared" si="1223"/>
        <v>2.3137778415113162E-7</v>
      </c>
      <c r="C11340" t="s">
        <v>35</v>
      </c>
      <c r="D11340" t="s">
        <v>15</v>
      </c>
      <c r="F11340" t="s">
        <v>36</v>
      </c>
      <c r="G11340">
        <v>0</v>
      </c>
      <c r="H11340" t="s">
        <v>341</v>
      </c>
      <c r="I11340" t="s">
        <v>340</v>
      </c>
      <c r="K11340" t="s">
        <v>1999</v>
      </c>
      <c r="L11340">
        <f t="shared" si="1226"/>
        <v>0.17766751537682748</v>
      </c>
      <c r="M11340" s="4">
        <f>INDEX(parameters!$D$41:$AG$178,MATCH('PV (extension)'!B11325,parameters!$C$41:$C$178,0),MATCH('PV (extension)'!A11340,parameters!$D$5:$AG$5,0))/L11340</f>
        <v>1.8497835237986298E-2</v>
      </c>
      <c r="N11340" t="s">
        <v>1506</v>
      </c>
      <c r="O11340">
        <f>INDEX(parameters!$C$196:$EJ$198,MATCH('PV (extension)'!N11340,parameters!$B$196:$B$198,0),MATCH('PV (extension)'!B11325,parameters!$C$195:$EJ$195,0))</f>
        <v>888.29402268820616</v>
      </c>
      <c r="P11340">
        <v>3</v>
      </c>
      <c r="Q11340">
        <v>30</v>
      </c>
      <c r="R11340">
        <f t="shared" si="1224"/>
        <v>79946.462041938561</v>
      </c>
      <c r="S11340">
        <f t="shared" si="1225"/>
        <v>1.2508370907963593E-5</v>
      </c>
    </row>
    <row r="11341" spans="1:19" customFormat="1" x14ac:dyDescent="0.2">
      <c r="A11341" t="s">
        <v>342</v>
      </c>
      <c r="B11341" s="4">
        <f t="shared" si="1223"/>
        <v>2.2692036799561502E-7</v>
      </c>
      <c r="C11341" t="s">
        <v>35</v>
      </c>
      <c r="D11341" t="s">
        <v>15</v>
      </c>
      <c r="F11341" t="s">
        <v>36</v>
      </c>
      <c r="G11341">
        <v>0</v>
      </c>
      <c r="H11341" t="s">
        <v>342</v>
      </c>
      <c r="I11341" t="s">
        <v>340</v>
      </c>
      <c r="K11341" t="s">
        <v>1999</v>
      </c>
      <c r="L11341">
        <f t="shared" si="1226"/>
        <v>0.17766751537682748</v>
      </c>
      <c r="M11341" s="4">
        <f>INDEX(parameters!$D$41:$AG$178,MATCH('PV (extension)'!B11325,parameters!$C$41:$C$178,0),MATCH('PV (extension)'!A11341,parameters!$D$5:$AG$5,0))/L11341</f>
        <v>1.8141480586504166E-2</v>
      </c>
      <c r="N11341" t="s">
        <v>1506</v>
      </c>
      <c r="O11341">
        <f>INDEX(parameters!$C$196:$EJ$198,MATCH('PV (extension)'!N11341,parameters!$B$196:$B$198,0),MATCH('PV (extension)'!B11325,parameters!$C$195:$EJ$195,0))</f>
        <v>888.29402268820616</v>
      </c>
      <c r="P11341">
        <v>3</v>
      </c>
      <c r="Q11341">
        <v>30</v>
      </c>
      <c r="R11341">
        <f t="shared" si="1224"/>
        <v>79946.462041938561</v>
      </c>
      <c r="S11341">
        <f t="shared" si="1225"/>
        <v>1.2508370907963593E-5</v>
      </c>
    </row>
    <row r="11342" spans="1:19" customFormat="1" x14ac:dyDescent="0.2">
      <c r="A11342" t="s">
        <v>343</v>
      </c>
      <c r="B11342" s="4">
        <f t="shared" si="1223"/>
        <v>1.2197978490544754E-7</v>
      </c>
      <c r="C11342" t="s">
        <v>35</v>
      </c>
      <c r="D11342" t="s">
        <v>15</v>
      </c>
      <c r="F11342" t="s">
        <v>36</v>
      </c>
      <c r="G11342">
        <v>0</v>
      </c>
      <c r="H11342" t="s">
        <v>343</v>
      </c>
      <c r="I11342" t="s">
        <v>340</v>
      </c>
      <c r="K11342" t="s">
        <v>1999</v>
      </c>
      <c r="L11342">
        <f t="shared" si="1226"/>
        <v>0.17766751537682748</v>
      </c>
      <c r="M11342" s="4">
        <f>INDEX(parameters!$D$41:$AG$178,MATCH('PV (extension)'!B11325,parameters!$C$41:$C$178,0),MATCH('PV (extension)'!A11342,parameters!$D$5:$AG$5,0))/L11342</f>
        <v>9.7518522438271929E-3</v>
      </c>
      <c r="N11342" t="s">
        <v>1506</v>
      </c>
      <c r="O11342">
        <f>INDEX(parameters!$C$196:$EJ$198,MATCH('PV (extension)'!N11342,parameters!$B$196:$B$198,0),MATCH('PV (extension)'!B11325,parameters!$C$195:$EJ$195,0))</f>
        <v>888.29402268820616</v>
      </c>
      <c r="P11342">
        <v>3</v>
      </c>
      <c r="Q11342">
        <v>30</v>
      </c>
      <c r="R11342">
        <f t="shared" si="1224"/>
        <v>79946.462041938561</v>
      </c>
      <c r="S11342">
        <f t="shared" si="1225"/>
        <v>1.2508370907963593E-5</v>
      </c>
    </row>
    <row r="11343" spans="1:19" customFormat="1" x14ac:dyDescent="0.2">
      <c r="A11343" t="s">
        <v>344</v>
      </c>
      <c r="B11343" s="4">
        <f t="shared" si="1223"/>
        <v>1.2187424203812742E-7</v>
      </c>
      <c r="C11343" t="s">
        <v>35</v>
      </c>
      <c r="D11343" t="s">
        <v>15</v>
      </c>
      <c r="F11343" t="s">
        <v>36</v>
      </c>
      <c r="G11343">
        <v>0</v>
      </c>
      <c r="H11343" t="s">
        <v>344</v>
      </c>
      <c r="I11343" t="s">
        <v>340</v>
      </c>
      <c r="K11343" t="s">
        <v>1999</v>
      </c>
      <c r="L11343">
        <f t="shared" si="1226"/>
        <v>0.17766751537682748</v>
      </c>
      <c r="M11343" s="4">
        <f>INDEX(parameters!$D$41:$AG$178,MATCH('PV (extension)'!B11325,parameters!$C$41:$C$178,0),MATCH('PV (extension)'!A11343,parameters!$D$5:$AG$5,0))/L11343</f>
        <v>9.7434144649911868E-3</v>
      </c>
      <c r="N11343" t="s">
        <v>1506</v>
      </c>
      <c r="O11343">
        <f>INDEX(parameters!$C$196:$EJ$198,MATCH('PV (extension)'!N11343,parameters!$B$196:$B$198,0),MATCH('PV (extension)'!B11325,parameters!$C$195:$EJ$195,0))</f>
        <v>888.29402268820616</v>
      </c>
      <c r="P11343">
        <v>3</v>
      </c>
      <c r="Q11343">
        <v>30</v>
      </c>
      <c r="R11343">
        <f t="shared" si="1224"/>
        <v>79946.462041938561</v>
      </c>
      <c r="S11343">
        <f t="shared" si="1225"/>
        <v>1.2508370907963593E-5</v>
      </c>
    </row>
    <row r="11344" spans="1:19" customFormat="1" ht="16" x14ac:dyDescent="0.2">
      <c r="A11344" t="s">
        <v>345</v>
      </c>
      <c r="B11344" s="4">
        <f t="shared" si="1223"/>
        <v>2.5025020334619398E-6</v>
      </c>
      <c r="C11344" t="s">
        <v>35</v>
      </c>
      <c r="D11344" t="s">
        <v>15</v>
      </c>
      <c r="F11344" t="s">
        <v>36</v>
      </c>
      <c r="G11344">
        <v>0</v>
      </c>
      <c r="H11344" t="s">
        <v>345</v>
      </c>
      <c r="I11344" t="s">
        <v>340</v>
      </c>
      <c r="K11344" t="s">
        <v>1999</v>
      </c>
      <c r="L11344">
        <f t="shared" si="1226"/>
        <v>0.17766751537682748</v>
      </c>
      <c r="M11344" s="4">
        <f>INDEX(parameters!$D$41:$AG$178,MATCH('PV (extension)'!B11325,parameters!$C$41:$C$178,0),MATCH('PV (extension)'!A11344,parameters!$D$5:$AG$5,0))/L11344</f>
        <v>0.28494274666417674</v>
      </c>
      <c r="N11344" s="3" t="s">
        <v>1505</v>
      </c>
      <c r="O11344">
        <f>INDEX(parameters!$C$196:$EJ$198,MATCH('PV (extension)'!N11344,parameters!$B$196:$B$198,0),MATCH('PV (extension)'!B11325,parameters!$C$195:$EJ$195,0))</f>
        <v>1265.1460323135057</v>
      </c>
      <c r="P11344">
        <v>3</v>
      </c>
      <c r="Q11344">
        <v>30</v>
      </c>
      <c r="R11344">
        <f t="shared" si="1224"/>
        <v>113863.14290821551</v>
      </c>
      <c r="S11344">
        <f t="shared" si="1225"/>
        <v>8.7824731906978439E-6</v>
      </c>
    </row>
    <row r="11345" spans="1:19" customFormat="1" ht="16" x14ac:dyDescent="0.2">
      <c r="A11345" t="s">
        <v>346</v>
      </c>
      <c r="B11345" s="4">
        <f t="shared" si="1223"/>
        <v>1.3062698112430933E-6</v>
      </c>
      <c r="C11345" t="s">
        <v>35</v>
      </c>
      <c r="D11345" t="s">
        <v>15</v>
      </c>
      <c r="F11345" t="s">
        <v>36</v>
      </c>
      <c r="G11345">
        <v>0</v>
      </c>
      <c r="H11345" t="s">
        <v>346</v>
      </c>
      <c r="I11345" t="s">
        <v>340</v>
      </c>
      <c r="K11345" t="s">
        <v>1999</v>
      </c>
      <c r="L11345">
        <f t="shared" si="1226"/>
        <v>0.17766751537682748</v>
      </c>
      <c r="M11345" s="4">
        <f>INDEX(parameters!$D$41:$AG$178,MATCH('PV (extension)'!B11325,parameters!$C$41:$C$178,0),MATCH('PV (extension)'!A11345,parameters!$D$5:$AG$5,0))/L11345</f>
        <v>0.14873598619426004</v>
      </c>
      <c r="N11345" s="3" t="s">
        <v>1505</v>
      </c>
      <c r="O11345">
        <f>INDEX(parameters!$C$196:$EJ$198,MATCH('PV (extension)'!N11345,parameters!$B$196:$B$198,0),MATCH('PV (extension)'!B11325,parameters!$C$195:$EJ$195,0))</f>
        <v>1265.1460323135057</v>
      </c>
      <c r="P11345">
        <v>3</v>
      </c>
      <c r="Q11345">
        <v>30</v>
      </c>
      <c r="R11345">
        <f t="shared" si="1224"/>
        <v>113863.14290821551</v>
      </c>
      <c r="S11345">
        <f t="shared" si="1225"/>
        <v>8.7824731906978439E-6</v>
      </c>
    </row>
    <row r="11346" spans="1:19" customFormat="1" ht="16" x14ac:dyDescent="0.2">
      <c r="A11346" t="s">
        <v>347</v>
      </c>
      <c r="B11346" s="4">
        <f t="shared" si="1223"/>
        <v>7.2252164717283615E-7</v>
      </c>
      <c r="C11346" t="s">
        <v>49</v>
      </c>
      <c r="D11346" t="s">
        <v>15</v>
      </c>
      <c r="F11346" t="s">
        <v>36</v>
      </c>
      <c r="G11346">
        <v>0</v>
      </c>
      <c r="H11346" t="s">
        <v>347</v>
      </c>
      <c r="I11346" t="s">
        <v>340</v>
      </c>
      <c r="K11346" t="s">
        <v>1999</v>
      </c>
      <c r="L11346">
        <f t="shared" si="1226"/>
        <v>0.17766751537682748</v>
      </c>
      <c r="M11346" s="4">
        <f>INDEX(parameters!$D$41:$AG$178,MATCH('PV (extension)'!B11325,parameters!$C$41:$C$178,0),MATCH('PV (extension)'!A11346,parameters!$D$5:$AG$5,0))/L11346</f>
        <v>8.2268585566319899E-2</v>
      </c>
      <c r="N11346" s="3" t="s">
        <v>1505</v>
      </c>
      <c r="O11346">
        <f>INDEX(parameters!$C$196:$EJ$198,MATCH('PV (extension)'!N11346,parameters!$B$196:$B$198,0),MATCH('PV (extension)'!B11325,parameters!$C$195:$EJ$195,0))</f>
        <v>1265.1460323135057</v>
      </c>
      <c r="P11346">
        <v>3</v>
      </c>
      <c r="Q11346">
        <v>30</v>
      </c>
      <c r="R11346">
        <f t="shared" si="1224"/>
        <v>113863.14290821551</v>
      </c>
      <c r="S11346">
        <f t="shared" si="1225"/>
        <v>8.7824731906978439E-6</v>
      </c>
    </row>
    <row r="11347" spans="1:19" customFormat="1" ht="16" x14ac:dyDescent="0.2">
      <c r="A11347" t="s">
        <v>348</v>
      </c>
      <c r="B11347" s="4">
        <f t="shared" si="1223"/>
        <v>2.0231059212213649E-8</v>
      </c>
      <c r="C11347" t="s">
        <v>49</v>
      </c>
      <c r="D11347" t="s">
        <v>15</v>
      </c>
      <c r="F11347" t="s">
        <v>36</v>
      </c>
      <c r="G11347">
        <v>0</v>
      </c>
      <c r="H11347" t="s">
        <v>348</v>
      </c>
      <c r="I11347" t="s">
        <v>340</v>
      </c>
      <c r="K11347" t="s">
        <v>1999</v>
      </c>
      <c r="L11347">
        <f t="shared" si="1226"/>
        <v>0.17766751537682748</v>
      </c>
      <c r="M11347" s="4">
        <f>INDEX(parameters!$D$41:$AG$178,MATCH('PV (extension)'!B11325,parameters!$C$41:$C$178,0),MATCH('PV (extension)'!A11347,parameters!$D$5:$AG$5,0))/L11347</f>
        <v>2.3035719862648527E-3</v>
      </c>
      <c r="N11347" s="3" t="s">
        <v>1505</v>
      </c>
      <c r="O11347">
        <f>INDEX(parameters!$C$196:$EJ$198,MATCH('PV (extension)'!N11347,parameters!$B$196:$B$198,0),MATCH('PV (extension)'!B11325,parameters!$C$195:$EJ$195,0))</f>
        <v>1265.1460323135057</v>
      </c>
      <c r="P11347">
        <v>3</v>
      </c>
      <c r="Q11347">
        <v>30</v>
      </c>
      <c r="R11347">
        <f t="shared" si="1224"/>
        <v>113863.14290821551</v>
      </c>
      <c r="S11347">
        <f t="shared" si="1225"/>
        <v>8.7824731906978439E-6</v>
      </c>
    </row>
    <row r="11348" spans="1:19" customFormat="1" ht="16" x14ac:dyDescent="0.2">
      <c r="A11348" t="s">
        <v>349</v>
      </c>
      <c r="B11348" s="4">
        <f t="shared" si="1223"/>
        <v>1.2019391126787895E-7</v>
      </c>
      <c r="C11348" t="s">
        <v>35</v>
      </c>
      <c r="D11348" t="s">
        <v>15</v>
      </c>
      <c r="F11348" t="s">
        <v>36</v>
      </c>
      <c r="G11348">
        <v>0</v>
      </c>
      <c r="H11348" t="s">
        <v>349</v>
      </c>
      <c r="I11348" t="s">
        <v>340</v>
      </c>
      <c r="K11348" t="s">
        <v>1999</v>
      </c>
      <c r="L11348">
        <f t="shared" si="1226"/>
        <v>0.17766751537682748</v>
      </c>
      <c r="M11348" s="4">
        <f>INDEX(parameters!$D$41:$AG$178,MATCH('PV (extension)'!B11325,parameters!$C$41:$C$178,0),MATCH('PV (extension)'!A11348,parameters!$D$5:$AG$5,0))/L11348</f>
        <v>1.3685656495391874E-2</v>
      </c>
      <c r="N11348" s="3" t="s">
        <v>1505</v>
      </c>
      <c r="O11348">
        <f>INDEX(parameters!$C$196:$EJ$198,MATCH('PV (extension)'!N11348,parameters!$B$196:$B$198,0),MATCH('PV (extension)'!B11325,parameters!$C$195:$EJ$195,0))</f>
        <v>1265.1460323135057</v>
      </c>
      <c r="P11348">
        <v>3</v>
      </c>
      <c r="Q11348">
        <v>30</v>
      </c>
      <c r="R11348">
        <f t="shared" si="1224"/>
        <v>113863.14290821551</v>
      </c>
      <c r="S11348">
        <f t="shared" si="1225"/>
        <v>8.7824731906978439E-6</v>
      </c>
    </row>
    <row r="11349" spans="1:19" customFormat="1" ht="16" x14ac:dyDescent="0.2">
      <c r="A11349" t="s">
        <v>350</v>
      </c>
      <c r="B11349" s="4">
        <f t="shared" si="1223"/>
        <v>2.057292840027593E-6</v>
      </c>
      <c r="C11349" t="s">
        <v>35</v>
      </c>
      <c r="D11349" t="s">
        <v>15</v>
      </c>
      <c r="F11349" t="s">
        <v>36</v>
      </c>
      <c r="G11349">
        <v>0</v>
      </c>
      <c r="H11349" t="s">
        <v>350</v>
      </c>
      <c r="I11349" t="s">
        <v>340</v>
      </c>
      <c r="K11349" t="s">
        <v>1999</v>
      </c>
      <c r="L11349">
        <f t="shared" si="1226"/>
        <v>0.17766751537682748</v>
      </c>
      <c r="M11349" s="4">
        <f>INDEX(parameters!$D$41:$AG$178,MATCH('PV (extension)'!B11325,parameters!$C$41:$C$178,0),MATCH('PV (extension)'!A11349,parameters!$D$5:$AG$5,0))/L11349</f>
        <v>0.23424982864811036</v>
      </c>
      <c r="N11349" s="3" t="s">
        <v>1505</v>
      </c>
      <c r="O11349">
        <f>INDEX(parameters!$C$196:$EJ$198,MATCH('PV (extension)'!N11349,parameters!$B$196:$B$198,0),MATCH('PV (extension)'!B11325,parameters!$C$195:$EJ$195,0))</f>
        <v>1265.1460323135057</v>
      </c>
      <c r="P11349">
        <v>3</v>
      </c>
      <c r="Q11349">
        <v>30</v>
      </c>
      <c r="R11349">
        <f t="shared" si="1224"/>
        <v>113863.14290821551</v>
      </c>
      <c r="S11349">
        <f t="shared" si="1225"/>
        <v>8.7824731906978439E-6</v>
      </c>
    </row>
    <row r="11350" spans="1:19" customFormat="1" ht="16" x14ac:dyDescent="0.2">
      <c r="A11350" t="s">
        <v>351</v>
      </c>
      <c r="B11350" s="4">
        <f t="shared" si="1223"/>
        <v>6.3522036486689372E-8</v>
      </c>
      <c r="C11350" t="s">
        <v>35</v>
      </c>
      <c r="D11350" t="s">
        <v>15</v>
      </c>
      <c r="F11350" t="s">
        <v>36</v>
      </c>
      <c r="G11350">
        <v>0</v>
      </c>
      <c r="H11350" t="s">
        <v>351</v>
      </c>
      <c r="I11350" t="s">
        <v>340</v>
      </c>
      <c r="K11350" t="s">
        <v>1999</v>
      </c>
      <c r="L11350">
        <f t="shared" si="1226"/>
        <v>0.17766751537682748</v>
      </c>
      <c r="M11350" s="4">
        <f>INDEX(parameters!$D$41:$AG$178,MATCH('PV (extension)'!B11325,parameters!$C$41:$C$178,0),MATCH('PV (extension)'!A11350,parameters!$D$5:$AG$5,0))/L11350</f>
        <v>7.2328187183047909E-3</v>
      </c>
      <c r="N11350" s="3" t="s">
        <v>1505</v>
      </c>
      <c r="O11350">
        <f>INDEX(parameters!$C$196:$EJ$198,MATCH('PV (extension)'!N11350,parameters!$B$196:$B$198,0),MATCH('PV (extension)'!B11325,parameters!$C$195:$EJ$195,0))</f>
        <v>1265.1460323135057</v>
      </c>
      <c r="P11350">
        <v>3</v>
      </c>
      <c r="Q11350">
        <v>30</v>
      </c>
      <c r="R11350">
        <f t="shared" si="1224"/>
        <v>113863.14290821551</v>
      </c>
      <c r="S11350">
        <f t="shared" si="1225"/>
        <v>8.7824731906978439E-6</v>
      </c>
    </row>
    <row r="11351" spans="1:19" customFormat="1" ht="16" x14ac:dyDescent="0.2">
      <c r="A11351" t="s">
        <v>352</v>
      </c>
      <c r="B11351" s="4">
        <f t="shared" si="1223"/>
        <v>1.0751554534165208E-6</v>
      </c>
      <c r="C11351" t="s">
        <v>35</v>
      </c>
      <c r="D11351" t="s">
        <v>15</v>
      </c>
      <c r="F11351" t="s">
        <v>36</v>
      </c>
      <c r="G11351">
        <v>0</v>
      </c>
      <c r="H11351" t="s">
        <v>352</v>
      </c>
      <c r="I11351" t="s">
        <v>340</v>
      </c>
      <c r="K11351" t="s">
        <v>1999</v>
      </c>
      <c r="L11351">
        <f t="shared" si="1226"/>
        <v>0.17766751537682748</v>
      </c>
      <c r="M11351" s="4">
        <f>INDEX(parameters!$D$41:$AG$178,MATCH('PV (extension)'!B11325,parameters!$C$41:$C$178,0),MATCH('PV (extension)'!A11351,parameters!$D$5:$AG$5,0))/L11351</f>
        <v>0.12242057904091255</v>
      </c>
      <c r="N11351" s="3" t="s">
        <v>1505</v>
      </c>
      <c r="O11351">
        <f>INDEX(parameters!$C$196:$EJ$198,MATCH('PV (extension)'!N11351,parameters!$B$196:$B$198,0),MATCH('PV (extension)'!B11325,parameters!$C$195:$EJ$195,0))</f>
        <v>1265.1460323135057</v>
      </c>
      <c r="P11351">
        <v>3</v>
      </c>
      <c r="Q11351">
        <v>30</v>
      </c>
      <c r="R11351">
        <f t="shared" si="1224"/>
        <v>113863.14290821551</v>
      </c>
      <c r="S11351">
        <f t="shared" si="1225"/>
        <v>8.7824731906978439E-6</v>
      </c>
    </row>
    <row r="11352" spans="1:19" customFormat="1" x14ac:dyDescent="0.2">
      <c r="A11352" t="s">
        <v>442</v>
      </c>
      <c r="B11352">
        <v>3.7025999999999999E-3</v>
      </c>
      <c r="C11352" t="s">
        <v>42</v>
      </c>
      <c r="D11352" t="s">
        <v>16</v>
      </c>
      <c r="F11352" t="s">
        <v>36</v>
      </c>
      <c r="G11352">
        <v>0</v>
      </c>
      <c r="H11352" t="s">
        <v>443</v>
      </c>
      <c r="I11352" t="s">
        <v>353</v>
      </c>
    </row>
    <row r="11353" spans="1:19" customFormat="1" x14ac:dyDescent="0.2">
      <c r="A11353" t="s">
        <v>354</v>
      </c>
      <c r="B11353">
        <v>-3.3322999999999998E-6</v>
      </c>
      <c r="C11353" t="s">
        <v>49</v>
      </c>
      <c r="D11353" t="s">
        <v>250</v>
      </c>
      <c r="F11353" t="s">
        <v>36</v>
      </c>
      <c r="G11353">
        <v>0</v>
      </c>
      <c r="H11353" t="s">
        <v>355</v>
      </c>
      <c r="I11353" t="s">
        <v>353</v>
      </c>
    </row>
    <row r="11354" spans="1:19" customFormat="1" x14ac:dyDescent="0.2"/>
    <row r="11355" spans="1:19" s="2" customFormat="1" x14ac:dyDescent="0.2">
      <c r="A11355" s="2" t="s">
        <v>2</v>
      </c>
      <c r="B11355" s="2" t="s">
        <v>1460</v>
      </c>
    </row>
    <row r="11356" spans="1:19" x14ac:dyDescent="0.2">
      <c r="A11356" s="29" t="s">
        <v>4</v>
      </c>
      <c r="B113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")&amp;HLOOKUP(B11357,parameters!$C$195:$EJ$198,2,0)&amp;" kWh/kWp.
Annual output, Facade: "&amp;HLOOKUP(B11357,parameters!$C$195:$EJ$198,3,0)&amp;" kWh/kWp.
Annual output, Open-ground: "&amp;HLOOKUP(B11357,parameters!$C$195:$EJ$198,4,0)&amp;_xlfn._LONGTEXT("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")&amp;VLOOKUP(B11357,'extension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1254.9841249415 kWh/kWp.
Annual output, Facade: 881.159066448289 kWh/kWp.
Annual output, Open-ground: 1335.08949461862 kWh/kWp.
Amount of solar energy transformed to electricity. Waste heat emission due to losses of electricity in the system.
Technology:  Electricity production with grid-connected photovoltaic power plants.
Time period:  Time of publications
Production volume: 4.984 GWh in 2025.
Sampling:  Statistical data and model calculations
Extrapolations:  Use of PV technology data investigated for other countries (Switzerland). Correction of average yield with Swiss data.
Uncertainty:  None
Author: Romain Sacchi, PSI, romain.sacchi@psi.ch</v>
      </c>
    </row>
    <row r="11357" spans="1:19" customFormat="1" x14ac:dyDescent="0.2">
      <c r="A11357" t="s">
        <v>6</v>
      </c>
      <c r="B11357" t="s">
        <v>1808</v>
      </c>
    </row>
    <row r="11358" spans="1:19" customFormat="1" x14ac:dyDescent="0.2">
      <c r="A11358" t="s">
        <v>8</v>
      </c>
      <c r="B11358">
        <v>1</v>
      </c>
    </row>
    <row r="11359" spans="1:19" customFormat="1" x14ac:dyDescent="0.2">
      <c r="A11359" t="s">
        <v>9</v>
      </c>
      <c r="B11359" t="s">
        <v>73</v>
      </c>
    </row>
    <row r="11360" spans="1:19" customFormat="1" x14ac:dyDescent="0.2">
      <c r="A11360" t="s">
        <v>11</v>
      </c>
      <c r="B11360" t="s">
        <v>12</v>
      </c>
    </row>
    <row r="11361" spans="1:19" customFormat="1" x14ac:dyDescent="0.2">
      <c r="A11361" t="s">
        <v>13</v>
      </c>
      <c r="B11361" t="s">
        <v>14</v>
      </c>
    </row>
    <row r="11362" spans="1:19" customFormat="1" x14ac:dyDescent="0.2">
      <c r="A11362" t="s">
        <v>15</v>
      </c>
      <c r="B11362" t="s">
        <v>53</v>
      </c>
    </row>
    <row r="11363" spans="1:19" customFormat="1" x14ac:dyDescent="0.2">
      <c r="A11363" t="s">
        <v>17</v>
      </c>
    </row>
    <row r="11364" spans="1:19" s="2" customFormat="1" x14ac:dyDescent="0.2">
      <c r="A11364" s="2" t="s">
        <v>18</v>
      </c>
      <c r="B11364" s="2" t="s">
        <v>19</v>
      </c>
      <c r="C11364" s="2" t="s">
        <v>6</v>
      </c>
      <c r="D11364" s="2" t="s">
        <v>15</v>
      </c>
      <c r="E11364" s="2" t="s">
        <v>20</v>
      </c>
      <c r="F11364" s="2" t="s">
        <v>13</v>
      </c>
      <c r="G11364" s="2" t="s">
        <v>21</v>
      </c>
      <c r="H11364" s="2" t="s">
        <v>9</v>
      </c>
      <c r="I11364" s="2" t="s">
        <v>4</v>
      </c>
      <c r="J11364" s="2" t="s">
        <v>1925</v>
      </c>
      <c r="K11364" s="2" t="s">
        <v>1998</v>
      </c>
      <c r="L11364" s="2" t="s">
        <v>2002</v>
      </c>
      <c r="M11364" s="2" t="s">
        <v>2003</v>
      </c>
      <c r="N11364" s="2" t="s">
        <v>2001</v>
      </c>
      <c r="O11364" s="2" t="s">
        <v>2000</v>
      </c>
      <c r="P11364" s="2" t="s">
        <v>2004</v>
      </c>
      <c r="Q11364" s="2" t="s">
        <v>1502</v>
      </c>
      <c r="R11364" s="2" t="s">
        <v>2005</v>
      </c>
      <c r="S11364" s="2" t="s">
        <v>2006</v>
      </c>
    </row>
    <row r="11365" spans="1:19" customFormat="1" x14ac:dyDescent="0.2">
      <c r="A11365" t="s">
        <v>335</v>
      </c>
      <c r="B11365">
        <v>3.8502999999999998</v>
      </c>
      <c r="D11365" t="s">
        <v>30</v>
      </c>
      <c r="E11365" t="s">
        <v>336</v>
      </c>
      <c r="F11365" t="s">
        <v>27</v>
      </c>
      <c r="G11365">
        <v>0</v>
      </c>
      <c r="I11365" t="s">
        <v>337</v>
      </c>
    </row>
    <row r="11366" spans="1:19" customFormat="1" x14ac:dyDescent="0.2">
      <c r="A11366" t="s">
        <v>29</v>
      </c>
      <c r="B11366">
        <v>0.25026999999999999</v>
      </c>
      <c r="D11366" t="s">
        <v>30</v>
      </c>
      <c r="E11366" t="s">
        <v>31</v>
      </c>
      <c r="F11366" t="s">
        <v>27</v>
      </c>
      <c r="G11366">
        <v>0</v>
      </c>
      <c r="I11366" t="s">
        <v>338</v>
      </c>
    </row>
    <row r="11367" spans="1:19" customFormat="1" x14ac:dyDescent="0.2">
      <c r="A11367" t="s">
        <v>1460</v>
      </c>
      <c r="B11367">
        <v>1</v>
      </c>
      <c r="C11367" t="str">
        <f>B11357</f>
        <v>PG</v>
      </c>
      <c r="D11367" t="s">
        <v>53</v>
      </c>
      <c r="E11367" t="s">
        <v>339</v>
      </c>
      <c r="F11367" t="s">
        <v>33</v>
      </c>
      <c r="G11367">
        <v>0</v>
      </c>
      <c r="H11367" t="s">
        <v>73</v>
      </c>
      <c r="J11367">
        <f>VLOOKUP(C11367,'extension - production vol'!$B$6:$D$235,3,0)</f>
        <v>4.984</v>
      </c>
    </row>
    <row r="11368" spans="1:19" customFormat="1" ht="16" x14ac:dyDescent="0.2">
      <c r="A11368" t="s">
        <v>1434</v>
      </c>
      <c r="B11368" s="4">
        <f t="shared" ref="B11368:B11378" si="1227">M11368*S11368</f>
        <v>2.0904304178452442E-8</v>
      </c>
      <c r="C11368" t="s">
        <v>49</v>
      </c>
      <c r="D11368" t="s">
        <v>15</v>
      </c>
      <c r="F11368" t="s">
        <v>36</v>
      </c>
      <c r="G11368">
        <v>0</v>
      </c>
      <c r="H11368" t="s">
        <v>1434</v>
      </c>
      <c r="I11368" t="s">
        <v>340</v>
      </c>
      <c r="K11368" t="s">
        <v>2007</v>
      </c>
      <c r="L11368">
        <f>IF(K11368="residential",VLOOKUP(B11357,parameters!$C$41:$AG$178,18,0),IF(K11368="commercial",1-VLOOKUP(B11357,parameters!$C$41:$AG$178,18,0),1))</f>
        <v>0.82233248462317254</v>
      </c>
      <c r="M11368" s="4">
        <f>INDEX(parameters!$D$41:$AG$178,MATCH('PV (extension)'!B11357,parameters!$C$41:$C$178,0),MATCH('PV (extension)'!A11368,parameters!$D$5:$AG$5,0))/L11368</f>
        <v>0.12277778707072071</v>
      </c>
      <c r="N11368" s="3" t="s">
        <v>1505</v>
      </c>
      <c r="O11368">
        <f>INDEX(parameters!$C$196:$EJ$198,MATCH('PV (extension)'!N11368,parameters!$B$196:$B$198,0),MATCH('PV (extension)'!B11357,parameters!$C$195:$EJ$195,0))</f>
        <v>1254.9841249415026</v>
      </c>
      <c r="P11368">
        <v>156</v>
      </c>
      <c r="Q11368">
        <v>30</v>
      </c>
      <c r="R11368">
        <f t="shared" ref="R11368:R11378" si="1228">Q11368*P11368*O11368</f>
        <v>5873325.7047262322</v>
      </c>
      <c r="S11368">
        <f t="shared" ref="S11368:S11378" si="1229">1/R11368</f>
        <v>1.7026128811404169E-7</v>
      </c>
    </row>
    <row r="11369" spans="1:19" customFormat="1" ht="16" x14ac:dyDescent="0.2">
      <c r="A11369" t="s">
        <v>1435</v>
      </c>
      <c r="B11369" s="4">
        <f t="shared" si="1227"/>
        <v>1.0919650850381931E-8</v>
      </c>
      <c r="C11369" t="s">
        <v>49</v>
      </c>
      <c r="D11369" t="s">
        <v>15</v>
      </c>
      <c r="F11369" t="s">
        <v>36</v>
      </c>
      <c r="G11369">
        <v>0</v>
      </c>
      <c r="H11369" t="s">
        <v>1435</v>
      </c>
      <c r="I11369" t="s">
        <v>340</v>
      </c>
      <c r="K11369" t="s">
        <v>2007</v>
      </c>
      <c r="L11369">
        <f>L11368</f>
        <v>0.82233248462317254</v>
      </c>
      <c r="M11369" s="4">
        <f>INDEX(parameters!$D$41:$AG$178,MATCH('PV (extension)'!B11357,parameters!$C$41:$C$178,0),MATCH('PV (extension)'!A11369,parameters!$D$5:$AG$5,0))/L11369</f>
        <v>6.4134666026183854E-2</v>
      </c>
      <c r="N11369" s="3" t="s">
        <v>1505</v>
      </c>
      <c r="O11369">
        <f>INDEX(parameters!$C$196:$EJ$198,MATCH('PV (extension)'!N11369,parameters!$B$196:$B$198,0),MATCH('PV (extension)'!B11357,parameters!$C$195:$EJ$195,0))</f>
        <v>1254.9841249415026</v>
      </c>
      <c r="P11369">
        <v>156</v>
      </c>
      <c r="Q11369">
        <v>30</v>
      </c>
      <c r="R11369">
        <f t="shared" si="1228"/>
        <v>5873325.7047262322</v>
      </c>
      <c r="S11369">
        <f t="shared" si="1229"/>
        <v>1.7026128811404169E-7</v>
      </c>
    </row>
    <row r="11370" spans="1:19" customFormat="1" x14ac:dyDescent="0.2">
      <c r="A11370" t="s">
        <v>1452</v>
      </c>
      <c r="B11370" s="4">
        <f t="shared" si="1227"/>
        <v>5.382045763540023E-10</v>
      </c>
      <c r="C11370" t="s">
        <v>35</v>
      </c>
      <c r="D11370" t="s">
        <v>15</v>
      </c>
      <c r="F11370" t="s">
        <v>36</v>
      </c>
      <c r="G11370">
        <v>0</v>
      </c>
      <c r="H11370" t="s">
        <v>1452</v>
      </c>
      <c r="I11370" t="s">
        <v>340</v>
      </c>
      <c r="K11370" t="s">
        <v>2007</v>
      </c>
      <c r="L11370">
        <f t="shared" ref="L11370:L11378" si="1230">L11369</f>
        <v>0.82233248462317254</v>
      </c>
      <c r="M11370" s="4">
        <f>INDEX(parameters!$D$41:$AG$178,MATCH('PV (extension)'!B11357,parameters!$C$41:$C$178,0),MATCH('PV (extension)'!A11370,parameters!$D$5:$AG$5,0))/L11370</f>
        <v>1.2287226816964775E-2</v>
      </c>
      <c r="N11370" t="s">
        <v>1507</v>
      </c>
      <c r="O11370">
        <f>INDEX(parameters!$C$196:$EJ$198,MATCH('PV (extension)'!N11370,parameters!$B$196:$B$198,0),MATCH('PV (extension)'!B11357,parameters!$C$195:$EJ$195,0))</f>
        <v>1335.0894946186199</v>
      </c>
      <c r="P11370">
        <v>570</v>
      </c>
      <c r="Q11370">
        <v>30</v>
      </c>
      <c r="R11370">
        <f t="shared" si="1228"/>
        <v>22830030.3579784</v>
      </c>
      <c r="S11370">
        <f t="shared" si="1229"/>
        <v>4.380195664744399E-8</v>
      </c>
    </row>
    <row r="11371" spans="1:19" customFormat="1" x14ac:dyDescent="0.2">
      <c r="A11371" t="s">
        <v>1453</v>
      </c>
      <c r="B11371" s="4">
        <f t="shared" si="1227"/>
        <v>3.953609330303649E-9</v>
      </c>
      <c r="C11371" t="s">
        <v>35</v>
      </c>
      <c r="D11371" t="s">
        <v>15</v>
      </c>
      <c r="F11371" t="s">
        <v>36</v>
      </c>
      <c r="G11371">
        <v>0</v>
      </c>
      <c r="H11371" t="s">
        <v>1453</v>
      </c>
      <c r="I11371" t="s">
        <v>340</v>
      </c>
      <c r="K11371" t="s">
        <v>2007</v>
      </c>
      <c r="L11371">
        <f t="shared" si="1230"/>
        <v>0.82233248462317254</v>
      </c>
      <c r="M11371" s="4">
        <f>INDEX(parameters!$D$41:$AG$178,MATCH('PV (extension)'!B11357,parameters!$C$41:$C$178,0),MATCH('PV (extension)'!A11371,parameters!$D$5:$AG$5,0))/L11371</f>
        <v>9.0261021034418951E-2</v>
      </c>
      <c r="N11371" t="s">
        <v>1507</v>
      </c>
      <c r="O11371">
        <f>INDEX(parameters!$C$196:$EJ$198,MATCH('PV (extension)'!N11371,parameters!$B$196:$B$198,0),MATCH('PV (extension)'!B11357,parameters!$C$195:$EJ$195,0))</f>
        <v>1335.0894946186199</v>
      </c>
      <c r="P11371">
        <v>570</v>
      </c>
      <c r="Q11371">
        <v>30</v>
      </c>
      <c r="R11371">
        <f t="shared" si="1228"/>
        <v>22830030.3579784</v>
      </c>
      <c r="S11371">
        <f t="shared" si="1229"/>
        <v>4.380195664744399E-8</v>
      </c>
    </row>
    <row r="11372" spans="1:19" customFormat="1" x14ac:dyDescent="0.2">
      <c r="A11372" t="s">
        <v>1454</v>
      </c>
      <c r="B11372" s="4">
        <f t="shared" si="1227"/>
        <v>4.1905453356111651E-11</v>
      </c>
      <c r="C11372" t="s">
        <v>35</v>
      </c>
      <c r="D11372" t="s">
        <v>15</v>
      </c>
      <c r="F11372" t="s">
        <v>36</v>
      </c>
      <c r="G11372">
        <v>0</v>
      </c>
      <c r="H11372" t="s">
        <v>1454</v>
      </c>
      <c r="I11372" t="s">
        <v>340</v>
      </c>
      <c r="K11372" t="s">
        <v>2007</v>
      </c>
      <c r="L11372">
        <f t="shared" si="1230"/>
        <v>0.82233248462317254</v>
      </c>
      <c r="M11372" s="4">
        <f>INDEX(parameters!$D$41:$AG$178,MATCH('PV (extension)'!B11357,parameters!$C$41:$C$178,0),MATCH('PV (extension)'!A11372,parameters!$D$5:$AG$5,0))/L11372</f>
        <v>9.5670277228487681E-4</v>
      </c>
      <c r="N11372" t="s">
        <v>1507</v>
      </c>
      <c r="O11372">
        <f>INDEX(parameters!$C$196:$EJ$198,MATCH('PV (extension)'!N11372,parameters!$B$196:$B$198,0),MATCH('PV (extension)'!B11357,parameters!$C$195:$EJ$195,0))</f>
        <v>1335.0894946186199</v>
      </c>
      <c r="P11372">
        <v>570</v>
      </c>
      <c r="Q11372">
        <v>30</v>
      </c>
      <c r="R11372">
        <f t="shared" si="1228"/>
        <v>22830030.3579784</v>
      </c>
      <c r="S11372">
        <f t="shared" si="1229"/>
        <v>4.380195664744399E-8</v>
      </c>
    </row>
    <row r="11373" spans="1:19" customFormat="1" x14ac:dyDescent="0.2">
      <c r="A11373" t="s">
        <v>1455</v>
      </c>
      <c r="B11373" s="4">
        <f t="shared" si="1227"/>
        <v>1.4023626604397926E-8</v>
      </c>
      <c r="C11373" t="s">
        <v>35</v>
      </c>
      <c r="D11373" t="s">
        <v>15</v>
      </c>
      <c r="F11373" t="s">
        <v>36</v>
      </c>
      <c r="G11373">
        <v>0</v>
      </c>
      <c r="H11373" t="s">
        <v>1455</v>
      </c>
      <c r="I11373" t="s">
        <v>340</v>
      </c>
      <c r="K11373" t="s">
        <v>2007</v>
      </c>
      <c r="L11373">
        <f t="shared" si="1230"/>
        <v>0.82233248462317254</v>
      </c>
      <c r="M11373" s="4">
        <f>INDEX(parameters!$D$41:$AG$178,MATCH('PV (extension)'!B11357,parameters!$C$41:$C$178,0),MATCH('PV (extension)'!A11373,parameters!$D$5:$AG$5,0))/L11373</f>
        <v>0.32015982110735819</v>
      </c>
      <c r="N11373" t="s">
        <v>1507</v>
      </c>
      <c r="O11373">
        <f>INDEX(parameters!$C$196:$EJ$198,MATCH('PV (extension)'!N11373,parameters!$B$196:$B$198,0),MATCH('PV (extension)'!B11357,parameters!$C$195:$EJ$195,0))</f>
        <v>1335.0894946186199</v>
      </c>
      <c r="P11373">
        <v>570</v>
      </c>
      <c r="Q11373">
        <v>30</v>
      </c>
      <c r="R11373">
        <f t="shared" si="1228"/>
        <v>22830030.3579784</v>
      </c>
      <c r="S11373">
        <f t="shared" si="1229"/>
        <v>4.380195664744399E-8</v>
      </c>
    </row>
    <row r="11374" spans="1:19" customFormat="1" x14ac:dyDescent="0.2">
      <c r="A11374" t="s">
        <v>1456</v>
      </c>
      <c r="B11374" s="4">
        <f t="shared" si="1227"/>
        <v>7.4387353036328859E-9</v>
      </c>
      <c r="C11374" t="s">
        <v>35</v>
      </c>
      <c r="D11374" t="s">
        <v>15</v>
      </c>
      <c r="F11374" t="s">
        <v>36</v>
      </c>
      <c r="G11374">
        <v>0</v>
      </c>
      <c r="H11374" t="s">
        <v>1456</v>
      </c>
      <c r="I11374" t="s">
        <v>340</v>
      </c>
      <c r="K11374" t="s">
        <v>2007</v>
      </c>
      <c r="L11374">
        <f t="shared" si="1230"/>
        <v>0.82233248462317254</v>
      </c>
      <c r="M11374" s="4">
        <f>INDEX(parameters!$D$41:$AG$178,MATCH('PV (extension)'!B11357,parameters!$C$41:$C$178,0),MATCH('PV (extension)'!A11374,parameters!$D$5:$AG$5,0))/L11374</f>
        <v>0.16982655280690445</v>
      </c>
      <c r="N11374" t="s">
        <v>1507</v>
      </c>
      <c r="O11374">
        <f>INDEX(parameters!$C$196:$EJ$198,MATCH('PV (extension)'!N11374,parameters!$B$196:$B$198,0),MATCH('PV (extension)'!B11357,parameters!$C$195:$EJ$195,0))</f>
        <v>1335.0894946186199</v>
      </c>
      <c r="P11374">
        <v>570</v>
      </c>
      <c r="Q11374">
        <v>30</v>
      </c>
      <c r="R11374">
        <f t="shared" si="1228"/>
        <v>22830030.3579784</v>
      </c>
      <c r="S11374">
        <f t="shared" si="1229"/>
        <v>4.380195664744399E-8</v>
      </c>
    </row>
    <row r="11375" spans="1:19" customFormat="1" ht="16" x14ac:dyDescent="0.2">
      <c r="A11375" t="s">
        <v>1461</v>
      </c>
      <c r="B11375" s="4">
        <f t="shared" si="1227"/>
        <v>2.2954934815872964E-9</v>
      </c>
      <c r="C11375" t="s">
        <v>49</v>
      </c>
      <c r="D11375" t="s">
        <v>15</v>
      </c>
      <c r="F11375" t="s">
        <v>36</v>
      </c>
      <c r="G11375">
        <v>0</v>
      </c>
      <c r="H11375" t="s">
        <v>1461</v>
      </c>
      <c r="I11375" t="s">
        <v>340</v>
      </c>
      <c r="K11375" t="s">
        <v>2007</v>
      </c>
      <c r="L11375">
        <f t="shared" si="1230"/>
        <v>0.82233248462317254</v>
      </c>
      <c r="M11375" s="4">
        <f>INDEX(parameters!$D$41:$AG$178,MATCH('PV (extension)'!B11357,parameters!$C$41:$C$178,0),MATCH('PV (extension)'!A11375,parameters!$D$5:$AG$5,0))/L11375</f>
        <v>8.0374539804535308E-3</v>
      </c>
      <c r="N11375" s="3" t="s">
        <v>1505</v>
      </c>
      <c r="O11375">
        <f>INDEX(parameters!$C$196:$EJ$198,MATCH('PV (extension)'!N11375,parameters!$B$196:$B$198,0),MATCH('PV (extension)'!B11357,parameters!$C$195:$EJ$195,0))</f>
        <v>1254.9841249415026</v>
      </c>
      <c r="P11375">
        <v>93</v>
      </c>
      <c r="Q11375">
        <v>30</v>
      </c>
      <c r="R11375">
        <f t="shared" si="1228"/>
        <v>3501405.7085867925</v>
      </c>
      <c r="S11375">
        <f t="shared" si="1229"/>
        <v>2.8559958006226346E-7</v>
      </c>
    </row>
    <row r="11376" spans="1:19" customFormat="1" ht="16" x14ac:dyDescent="0.2">
      <c r="A11376" t="s">
        <v>1457</v>
      </c>
      <c r="B11376" s="4">
        <f t="shared" si="1227"/>
        <v>3.8923427412381588E-8</v>
      </c>
      <c r="C11376" t="s">
        <v>49</v>
      </c>
      <c r="D11376" t="s">
        <v>15</v>
      </c>
      <c r="F11376" t="s">
        <v>36</v>
      </c>
      <c r="G11376">
        <v>0</v>
      </c>
      <c r="H11376" t="s">
        <v>1457</v>
      </c>
      <c r="I11376" t="s">
        <v>340</v>
      </c>
      <c r="K11376" t="s">
        <v>2007</v>
      </c>
      <c r="L11376">
        <f t="shared" si="1230"/>
        <v>0.82233248462317254</v>
      </c>
      <c r="M11376" s="4">
        <f>INDEX(parameters!$D$41:$AG$178,MATCH('PV (extension)'!B11357,parameters!$C$41:$C$178,0),MATCH('PV (extension)'!A11376,parameters!$D$5:$AG$5,0))/L11376</f>
        <v>0.13628671093947653</v>
      </c>
      <c r="N11376" s="3" t="s">
        <v>1505</v>
      </c>
      <c r="O11376">
        <f>INDEX(parameters!$C$196:$EJ$198,MATCH('PV (extension)'!N11376,parameters!$B$196:$B$198,0),MATCH('PV (extension)'!B11357,parameters!$C$195:$EJ$195,0))</f>
        <v>1254.9841249415026</v>
      </c>
      <c r="P11376">
        <v>93</v>
      </c>
      <c r="Q11376">
        <v>30</v>
      </c>
      <c r="R11376">
        <f t="shared" si="1228"/>
        <v>3501405.7085867925</v>
      </c>
      <c r="S11376">
        <f t="shared" si="1229"/>
        <v>2.8559958006226346E-7</v>
      </c>
    </row>
    <row r="11377" spans="1:22" customFormat="1" ht="16" x14ac:dyDescent="0.2">
      <c r="A11377" t="s">
        <v>1462</v>
      </c>
      <c r="B11377" s="4">
        <f t="shared" si="1227"/>
        <v>1.2134972970199191E-9</v>
      </c>
      <c r="C11377" t="s">
        <v>49</v>
      </c>
      <c r="D11377" t="s">
        <v>15</v>
      </c>
      <c r="F11377" t="s">
        <v>36</v>
      </c>
      <c r="G11377">
        <v>0</v>
      </c>
      <c r="H11377" t="s">
        <v>1462</v>
      </c>
      <c r="I11377" t="s">
        <v>340</v>
      </c>
      <c r="K11377" t="s">
        <v>2007</v>
      </c>
      <c r="L11377">
        <f t="shared" si="1230"/>
        <v>0.82233248462317254</v>
      </c>
      <c r="M11377" s="4">
        <f>INDEX(parameters!$D$41:$AG$178,MATCH('PV (extension)'!B11357,parameters!$C$41:$C$178,0),MATCH('PV (extension)'!A11377,parameters!$D$5:$AG$5,0))/L11377</f>
        <v>4.2489463631401872E-3</v>
      </c>
      <c r="N11377" s="3" t="s">
        <v>1505</v>
      </c>
      <c r="O11377">
        <f>INDEX(parameters!$C$196:$EJ$198,MATCH('PV (extension)'!N11377,parameters!$B$196:$B$198,0),MATCH('PV (extension)'!B11357,parameters!$C$195:$EJ$195,0))</f>
        <v>1254.9841249415026</v>
      </c>
      <c r="P11377">
        <v>93</v>
      </c>
      <c r="Q11377">
        <v>30</v>
      </c>
      <c r="R11377">
        <f t="shared" si="1228"/>
        <v>3501405.7085867925</v>
      </c>
      <c r="S11377">
        <f t="shared" si="1229"/>
        <v>2.8559958006226346E-7</v>
      </c>
    </row>
    <row r="11378" spans="1:22" customFormat="1" ht="16" x14ac:dyDescent="0.2">
      <c r="A11378" t="s">
        <v>1458</v>
      </c>
      <c r="B11378" s="4">
        <f t="shared" si="1227"/>
        <v>2.0388500531049378E-8</v>
      </c>
      <c r="C11378" t="s">
        <v>49</v>
      </c>
      <c r="D11378" t="s">
        <v>15</v>
      </c>
      <c r="F11378" t="s">
        <v>36</v>
      </c>
      <c r="G11378">
        <v>0</v>
      </c>
      <c r="H11378" t="s">
        <v>1458</v>
      </c>
      <c r="I11378" t="s">
        <v>340</v>
      </c>
      <c r="K11378" t="s">
        <v>2007</v>
      </c>
      <c r="L11378">
        <f t="shared" si="1230"/>
        <v>0.82233248462317254</v>
      </c>
      <c r="M11378" s="4">
        <f>INDEX(parameters!$D$41:$AG$178,MATCH('PV (extension)'!B11357,parameters!$C$41:$C$178,0),MATCH('PV (extension)'!A11378,parameters!$D$5:$AG$5,0))/L11378</f>
        <v>7.1388412148941149E-2</v>
      </c>
      <c r="N11378" s="3" t="s">
        <v>1505</v>
      </c>
      <c r="O11378">
        <f>INDEX(parameters!$C$196:$EJ$198,MATCH('PV (extension)'!N11378,parameters!$B$196:$B$198,0),MATCH('PV (extension)'!B11357,parameters!$C$195:$EJ$195,0))</f>
        <v>1254.9841249415026</v>
      </c>
      <c r="P11378">
        <v>93</v>
      </c>
      <c r="Q11378">
        <v>30</v>
      </c>
      <c r="R11378">
        <f t="shared" si="1228"/>
        <v>3501405.7085867925</v>
      </c>
      <c r="S11378">
        <f t="shared" si="1229"/>
        <v>2.8559958006226346E-7</v>
      </c>
    </row>
    <row r="11379" spans="1:22" customFormat="1" x14ac:dyDescent="0.2">
      <c r="A11379" t="s">
        <v>442</v>
      </c>
      <c r="B11379">
        <v>3.7025999999999999E-3</v>
      </c>
      <c r="C11379" t="s">
        <v>42</v>
      </c>
      <c r="D11379" t="s">
        <v>16</v>
      </c>
      <c r="F11379" t="s">
        <v>36</v>
      </c>
      <c r="G11379">
        <v>0</v>
      </c>
      <c r="H11379" t="s">
        <v>443</v>
      </c>
      <c r="I11379" t="s">
        <v>353</v>
      </c>
      <c r="M11379" s="4"/>
    </row>
    <row r="11380" spans="1:22" customFormat="1" x14ac:dyDescent="0.2">
      <c r="A11380" t="s">
        <v>354</v>
      </c>
      <c r="B11380">
        <v>-3.3322999999999998E-6</v>
      </c>
      <c r="C11380" t="s">
        <v>49</v>
      </c>
      <c r="D11380" t="s">
        <v>250</v>
      </c>
      <c r="F11380" t="s">
        <v>36</v>
      </c>
      <c r="G11380">
        <v>0</v>
      </c>
      <c r="H11380" t="s">
        <v>355</v>
      </c>
      <c r="I11380" t="s">
        <v>353</v>
      </c>
      <c r="M11380" s="4"/>
    </row>
    <row r="11381" spans="1:22" customFormat="1" x14ac:dyDescent="0.2">
      <c r="M11381" s="4"/>
    </row>
    <row r="11382" spans="1:22" s="2" customFormat="1" x14ac:dyDescent="0.2">
      <c r="A11382" s="2" t="s">
        <v>2</v>
      </c>
      <c r="B11382" s="2" t="s">
        <v>332</v>
      </c>
      <c r="M11382" s="4"/>
    </row>
    <row r="11383" spans="1:22" x14ac:dyDescent="0.2">
      <c r="A11383" s="29" t="s">
        <v>4</v>
      </c>
      <c r="B1138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")&amp;HLOOKUP(B11384,parameters!$C$195:$EJ$198,2,0)&amp;" kWh/kWp.
Annual output, Facade: "&amp;HLOOKUP(B11384,parameters!$C$195:$EJ$198,3,0)&amp;" kWh/kWp.
Annual output, Open-ground: "&amp;HLOOKUP(B11384,parameters!$C$195:$EJ$198,4,0)&amp;_xlfn._LONGTEXT("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")&amp;VLOOKUP(B11384,'extension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1254.9841249415 kWh/kWp.
Annual output, Facade: 881.159066448289 kWh/kWp.
Annual output, Open-ground: 1335.08949461862 kWh/kWp.
Amount of solar energy transformed to electricity. Waste heat emission due to losses of electricity in the system.
Technology:  Electricity production with grid-connected photovoltaic power plants.
Time period:  Time of publications
Production volume: 4.984 GWh in 2025.
Sampling:  Statistical data and model calculations
Extrapolations:  Use of PV technology data investigated for other countries (Switzerland). Correction of average yield with Swiss data.
Uncertainty:  None
Author: Romain Sacchi, PSI, romain.sacchi@psi.ch</v>
      </c>
      <c r="M11383" s="30"/>
    </row>
    <row r="11384" spans="1:22" customFormat="1" x14ac:dyDescent="0.2">
      <c r="A11384" t="s">
        <v>6</v>
      </c>
      <c r="B11384" t="s">
        <v>1808</v>
      </c>
    </row>
    <row r="11385" spans="1:22" customFormat="1" x14ac:dyDescent="0.2">
      <c r="A11385" t="s">
        <v>8</v>
      </c>
      <c r="B11385">
        <v>1</v>
      </c>
    </row>
    <row r="11386" spans="1:22" customFormat="1" x14ac:dyDescent="0.2">
      <c r="A11386" t="s">
        <v>9</v>
      </c>
      <c r="B11386" t="s">
        <v>73</v>
      </c>
    </row>
    <row r="11387" spans="1:22" customFormat="1" x14ac:dyDescent="0.2">
      <c r="A11387" t="s">
        <v>11</v>
      </c>
      <c r="B11387" t="s">
        <v>12</v>
      </c>
    </row>
    <row r="11388" spans="1:22" customFormat="1" x14ac:dyDescent="0.2">
      <c r="A11388" t="s">
        <v>13</v>
      </c>
      <c r="B11388" t="s">
        <v>14</v>
      </c>
    </row>
    <row r="11389" spans="1:22" customFormat="1" x14ac:dyDescent="0.2">
      <c r="A11389" t="s">
        <v>15</v>
      </c>
      <c r="B11389" t="s">
        <v>53</v>
      </c>
    </row>
    <row r="11390" spans="1:22" customFormat="1" x14ac:dyDescent="0.2">
      <c r="A11390" t="s">
        <v>17</v>
      </c>
    </row>
    <row r="11391" spans="1:22" s="2" customFormat="1" x14ac:dyDescent="0.2">
      <c r="A11391" s="2" t="s">
        <v>18</v>
      </c>
      <c r="B11391" s="2" t="s">
        <v>19</v>
      </c>
      <c r="C11391" s="2" t="s">
        <v>6</v>
      </c>
      <c r="D11391" s="2" t="s">
        <v>15</v>
      </c>
      <c r="E11391" s="2" t="s">
        <v>20</v>
      </c>
      <c r="F11391" s="2" t="s">
        <v>13</v>
      </c>
      <c r="G11391" s="2" t="s">
        <v>21</v>
      </c>
      <c r="H11391" s="2" t="s">
        <v>22</v>
      </c>
      <c r="I11391" s="2" t="s">
        <v>23</v>
      </c>
      <c r="J11391" s="2" t="s">
        <v>4</v>
      </c>
      <c r="K11391" s="2" t="s">
        <v>24</v>
      </c>
      <c r="L11391" s="2" t="s">
        <v>9</v>
      </c>
      <c r="M11391" s="2" t="s">
        <v>1925</v>
      </c>
      <c r="N11391" s="2" t="s">
        <v>1998</v>
      </c>
      <c r="O11391" s="2" t="s">
        <v>2002</v>
      </c>
      <c r="P11391" s="2" t="s">
        <v>2003</v>
      </c>
      <c r="Q11391" s="2" t="s">
        <v>2001</v>
      </c>
      <c r="R11391" s="2" t="s">
        <v>2000</v>
      </c>
      <c r="S11391" s="2" t="s">
        <v>2004</v>
      </c>
      <c r="T11391" s="2" t="s">
        <v>1502</v>
      </c>
      <c r="U11391" s="2" t="s">
        <v>2005</v>
      </c>
      <c r="V11391" s="2" t="s">
        <v>2006</v>
      </c>
    </row>
    <row r="11392" spans="1:22" customFormat="1" x14ac:dyDescent="0.2">
      <c r="A11392" t="s">
        <v>335</v>
      </c>
      <c r="B11392">
        <v>3.8502999999999998</v>
      </c>
      <c r="D11392" t="s">
        <v>30</v>
      </c>
      <c r="E11392" t="s">
        <v>336</v>
      </c>
      <c r="F11392" t="s">
        <v>27</v>
      </c>
      <c r="G11392">
        <v>2</v>
      </c>
      <c r="H11392">
        <v>1.348151067341848</v>
      </c>
      <c r="I11392">
        <v>4.3409845976280087E-2</v>
      </c>
      <c r="J11392" t="s">
        <v>337</v>
      </c>
    </row>
    <row r="11393" spans="1:22" customFormat="1" x14ac:dyDescent="0.2">
      <c r="A11393" t="s">
        <v>29</v>
      </c>
      <c r="B11393">
        <v>0.25026999999999999</v>
      </c>
      <c r="D11393" t="s">
        <v>30</v>
      </c>
      <c r="E11393" t="s">
        <v>31</v>
      </c>
      <c r="F11393" t="s">
        <v>27</v>
      </c>
      <c r="G11393">
        <v>2</v>
      </c>
      <c r="H11393">
        <v>-1.385214943900327</v>
      </c>
      <c r="I11393">
        <v>2.439508208471609E-2</v>
      </c>
      <c r="J11393" t="s">
        <v>358</v>
      </c>
    </row>
    <row r="11394" spans="1:22" customFormat="1" x14ac:dyDescent="0.2">
      <c r="A11394" t="s">
        <v>332</v>
      </c>
      <c r="B11394">
        <v>1</v>
      </c>
      <c r="C11394" t="str">
        <f>B11384</f>
        <v>PG</v>
      </c>
      <c r="D11394" t="s">
        <v>53</v>
      </c>
      <c r="E11394" t="s">
        <v>339</v>
      </c>
      <c r="F11394" t="s">
        <v>33</v>
      </c>
      <c r="G11394">
        <v>0</v>
      </c>
      <c r="H11394">
        <v>1</v>
      </c>
      <c r="L11394" t="s">
        <v>73</v>
      </c>
      <c r="M11394">
        <f>VLOOKUP(C11394,'extension - production vol'!$B$6:$D$235,3,0)</f>
        <v>4.984</v>
      </c>
    </row>
    <row r="11395" spans="1:22" customFormat="1" ht="16" x14ac:dyDescent="0.2">
      <c r="A11395" t="s">
        <v>1434</v>
      </c>
      <c r="B11395" s="4">
        <f t="shared" ref="B11395:B11421" si="1231">P11395*V11395</f>
        <v>1.7190288394385362E-8</v>
      </c>
      <c r="C11395" t="s">
        <v>49</v>
      </c>
      <c r="D11395" t="s">
        <v>15</v>
      </c>
      <c r="F11395" t="s">
        <v>36</v>
      </c>
      <c r="G11395">
        <v>2</v>
      </c>
      <c r="H11395">
        <v>-18.46800298604678</v>
      </c>
      <c r="I11395">
        <v>9.798894162072011E-2</v>
      </c>
      <c r="J11395" t="s">
        <v>340</v>
      </c>
      <c r="L11395" t="s">
        <v>1434</v>
      </c>
      <c r="N11395" t="s">
        <v>2008</v>
      </c>
      <c r="O11395">
        <v>1</v>
      </c>
      <c r="P11395" s="4">
        <f>INDEX(parameters!$D$41:$AG$178,MATCH('PV (extension)'!B11384,parameters!$C$41:$C$178,0),MATCH('PV (extension)'!A11395,parameters!$D$5:$AG$5,0))/O11395</f>
        <v>0.10096416269840058</v>
      </c>
      <c r="Q11395" s="3" t="s">
        <v>1505</v>
      </c>
      <c r="R11395">
        <f>INDEX(parameters!$C$196:$EJ$198,MATCH('PV (extension)'!Q11395,parameters!$B$196:$B$198,0),MATCH('PV (extension)'!B11384,parameters!$C$195:$EJ$195,0))</f>
        <v>1254.9841249415026</v>
      </c>
      <c r="S11395">
        <v>156</v>
      </c>
      <c r="T11395">
        <v>30</v>
      </c>
      <c r="U11395">
        <f t="shared" ref="U11395:U11421" si="1232">T11395*S11395*R11395</f>
        <v>5873325.7047262322</v>
      </c>
      <c r="V11395">
        <f t="shared" ref="V11395:V11421" si="1233">1/U11395</f>
        <v>1.7026128811404169E-7</v>
      </c>
    </row>
    <row r="11396" spans="1:22" customFormat="1" ht="16" x14ac:dyDescent="0.2">
      <c r="A11396" t="s">
        <v>1435</v>
      </c>
      <c r="B11396" s="4">
        <f t="shared" si="1231"/>
        <v>8.9795836150121101E-9</v>
      </c>
      <c r="C11396" t="s">
        <v>49</v>
      </c>
      <c r="D11396" t="s">
        <v>15</v>
      </c>
      <c r="F11396" t="s">
        <v>36</v>
      </c>
      <c r="G11396">
        <v>2</v>
      </c>
      <c r="H11396">
        <v>-19.10362020104489</v>
      </c>
      <c r="I11396">
        <v>9.798894162072011E-2</v>
      </c>
      <c r="J11396" t="s">
        <v>340</v>
      </c>
      <c r="L11396" t="s">
        <v>1435</v>
      </c>
      <c r="N11396" t="s">
        <v>2008</v>
      </c>
      <c r="O11396">
        <v>1</v>
      </c>
      <c r="P11396" s="4">
        <f>INDEX(parameters!$D$41:$AG$178,MATCH('PV (extension)'!B11384,parameters!$C$41:$C$178,0),MATCH('PV (extension)'!A11396,parameters!$D$5:$AG$5,0))/O11396</f>
        <v>5.2740019263789135E-2</v>
      </c>
      <c r="Q11396" s="3" t="s">
        <v>1505</v>
      </c>
      <c r="R11396">
        <f>INDEX(parameters!$C$196:$EJ$198,MATCH('PV (extension)'!Q11396,parameters!$B$196:$B$198,0),MATCH('PV (extension)'!B11384,parameters!$C$195:$EJ$195,0))</f>
        <v>1254.9841249415026</v>
      </c>
      <c r="S11396">
        <v>156</v>
      </c>
      <c r="T11396">
        <v>30</v>
      </c>
      <c r="U11396">
        <f t="shared" si="1232"/>
        <v>5873325.7047262322</v>
      </c>
      <c r="V11396">
        <f t="shared" si="1233"/>
        <v>1.7026128811404169E-7</v>
      </c>
    </row>
    <row r="11397" spans="1:22" customFormat="1" ht="16" x14ac:dyDescent="0.2">
      <c r="A11397" t="s">
        <v>1439</v>
      </c>
      <c r="B11397" s="4">
        <f t="shared" si="1231"/>
        <v>8.0534550856494294E-9</v>
      </c>
      <c r="C11397" t="s">
        <v>49</v>
      </c>
      <c r="D11397" t="s">
        <v>15</v>
      </c>
      <c r="F11397" t="s">
        <v>36</v>
      </c>
      <c r="G11397">
        <v>2</v>
      </c>
      <c r="H11397">
        <v>-19.697439318003951</v>
      </c>
      <c r="I11397">
        <v>9.798894162072011E-2</v>
      </c>
      <c r="J11397" t="s">
        <v>340</v>
      </c>
      <c r="L11397" t="s">
        <v>1439</v>
      </c>
      <c r="N11397" t="s">
        <v>2008</v>
      </c>
      <c r="O11397">
        <v>1</v>
      </c>
      <c r="P11397" s="4">
        <f>INDEX(parameters!$D$41:$AG$178,MATCH('PV (extension)'!B11384,parameters!$C$41:$C$178,0),MATCH('PV (extension)'!A11397,parameters!$D$5:$AG$5,0))/O11397</f>
        <v>9.0962624550774995E-4</v>
      </c>
      <c r="Q11397" s="3" t="s">
        <v>1505</v>
      </c>
      <c r="R11397">
        <f>INDEX(parameters!$C$196:$EJ$198,MATCH('PV (extension)'!Q11397,parameters!$B$196:$B$198,0),MATCH('PV (extension)'!B11384,parameters!$C$195:$EJ$195,0))</f>
        <v>1254.9841249415026</v>
      </c>
      <c r="S11397">
        <v>3</v>
      </c>
      <c r="T11397">
        <v>30</v>
      </c>
      <c r="U11397">
        <f t="shared" si="1232"/>
        <v>112948.57124473524</v>
      </c>
      <c r="V11397">
        <f t="shared" si="1233"/>
        <v>8.853586981930167E-6</v>
      </c>
    </row>
    <row r="11398" spans="1:22" customFormat="1" ht="16" x14ac:dyDescent="0.2">
      <c r="A11398" t="s">
        <v>1440</v>
      </c>
      <c r="B11398" s="4">
        <f t="shared" si="1231"/>
        <v>5.2527099632159144E-8</v>
      </c>
      <c r="C11398" t="s">
        <v>49</v>
      </c>
      <c r="D11398" t="s">
        <v>15</v>
      </c>
      <c r="F11398" t="s">
        <v>36</v>
      </c>
      <c r="G11398">
        <v>2</v>
      </c>
      <c r="H11398">
        <v>-16.692979911025031</v>
      </c>
      <c r="I11398">
        <v>9.798894162072011E-2</v>
      </c>
      <c r="J11398" t="s">
        <v>340</v>
      </c>
      <c r="L11398" t="s">
        <v>1440</v>
      </c>
      <c r="N11398" t="s">
        <v>2008</v>
      </c>
      <c r="O11398">
        <v>1</v>
      </c>
      <c r="P11398" s="4">
        <f>INDEX(parameters!$D$41:$AG$178,MATCH('PV (extension)'!B11384,parameters!$C$41:$C$178,0),MATCH('PV (extension)'!A11398,parameters!$D$5:$AG$5,0))/O11398</f>
        <v>5.9328608550822341E-3</v>
      </c>
      <c r="Q11398" s="3" t="s">
        <v>1505</v>
      </c>
      <c r="R11398">
        <f>INDEX(parameters!$C$196:$EJ$198,MATCH('PV (extension)'!Q11398,parameters!$B$196:$B$198,0),MATCH('PV (extension)'!B11384,parameters!$C$195:$EJ$195,0))</f>
        <v>1254.9841249415026</v>
      </c>
      <c r="S11398">
        <v>3</v>
      </c>
      <c r="T11398">
        <v>30</v>
      </c>
      <c r="U11398">
        <f t="shared" si="1232"/>
        <v>112948.57124473524</v>
      </c>
      <c r="V11398">
        <f t="shared" si="1233"/>
        <v>8.853586981930167E-6</v>
      </c>
    </row>
    <row r="11399" spans="1:22" customFormat="1" ht="16" x14ac:dyDescent="0.2">
      <c r="A11399" t="s">
        <v>1441</v>
      </c>
      <c r="B11399" s="4">
        <f t="shared" si="1231"/>
        <v>8.1390672514768909E-10</v>
      </c>
      <c r="C11399" t="s">
        <v>35</v>
      </c>
      <c r="D11399" t="s">
        <v>15</v>
      </c>
      <c r="F11399" t="s">
        <v>36</v>
      </c>
      <c r="G11399">
        <v>2</v>
      </c>
      <c r="H11399">
        <v>-21.54326959350907</v>
      </c>
      <c r="I11399">
        <v>9.798894162072011E-2</v>
      </c>
      <c r="J11399" t="s">
        <v>340</v>
      </c>
      <c r="L11399" t="s">
        <v>1441</v>
      </c>
      <c r="N11399" t="s">
        <v>2008</v>
      </c>
      <c r="O11399">
        <v>1</v>
      </c>
      <c r="P11399" s="4">
        <f>INDEX(parameters!$D$41:$AG$178,MATCH('PV (extension)'!B11384,parameters!$C$41:$C$178,0),MATCH('PV (extension)'!A11399,parameters!$D$5:$AG$5,0))/O11399</f>
        <v>9.1929601731912907E-5</v>
      </c>
      <c r="Q11399" s="3" t="s">
        <v>1505</v>
      </c>
      <c r="R11399">
        <f>INDEX(parameters!$C$196:$EJ$198,MATCH('PV (extension)'!Q11399,parameters!$B$196:$B$198,0),MATCH('PV (extension)'!B11384,parameters!$C$195:$EJ$195,0))</f>
        <v>1254.9841249415026</v>
      </c>
      <c r="S11399">
        <v>3</v>
      </c>
      <c r="T11399">
        <v>30</v>
      </c>
      <c r="U11399">
        <f t="shared" si="1232"/>
        <v>112948.57124473524</v>
      </c>
      <c r="V11399">
        <f t="shared" si="1233"/>
        <v>8.853586981930167E-6</v>
      </c>
    </row>
    <row r="11400" spans="1:22" customFormat="1" ht="16" x14ac:dyDescent="0.2">
      <c r="A11400" t="s">
        <v>1442</v>
      </c>
      <c r="B11400" s="4">
        <f t="shared" si="1231"/>
        <v>1.4149627136420436E-8</v>
      </c>
      <c r="C11400" t="s">
        <v>35</v>
      </c>
      <c r="D11400" t="s">
        <v>15</v>
      </c>
      <c r="F11400" t="s">
        <v>36</v>
      </c>
      <c r="G11400">
        <v>2</v>
      </c>
      <c r="H11400">
        <v>-18.729872499892029</v>
      </c>
      <c r="I11400">
        <v>9.798894162072011E-2</v>
      </c>
      <c r="J11400" t="s">
        <v>340</v>
      </c>
      <c r="L11400" t="s">
        <v>1442</v>
      </c>
      <c r="N11400" t="s">
        <v>2008</v>
      </c>
      <c r="O11400">
        <v>1</v>
      </c>
      <c r="P11400" s="4">
        <f>INDEX(parameters!$D$41:$AG$178,MATCH('PV (extension)'!B11384,parameters!$C$41:$C$178,0),MATCH('PV (extension)'!A11400,parameters!$D$5:$AG$5,0))/O11400</f>
        <v>1.5981801687044229E-3</v>
      </c>
      <c r="Q11400" s="3" t="s">
        <v>1505</v>
      </c>
      <c r="R11400">
        <f>INDEX(parameters!$C$196:$EJ$198,MATCH('PV (extension)'!Q11400,parameters!$B$196:$B$198,0),MATCH('PV (extension)'!B11384,parameters!$C$195:$EJ$195,0))</f>
        <v>1254.9841249415026</v>
      </c>
      <c r="S11400">
        <v>3</v>
      </c>
      <c r="T11400">
        <v>30</v>
      </c>
      <c r="U11400">
        <f t="shared" si="1232"/>
        <v>112948.57124473524</v>
      </c>
      <c r="V11400">
        <f t="shared" si="1233"/>
        <v>8.853586981930167E-6</v>
      </c>
    </row>
    <row r="11401" spans="1:22" customFormat="1" x14ac:dyDescent="0.2">
      <c r="A11401" t="s">
        <v>1452</v>
      </c>
      <c r="B11401" s="4">
        <f t="shared" si="1231"/>
        <v>4.4258310650874865E-10</v>
      </c>
      <c r="C11401" t="s">
        <v>35</v>
      </c>
      <c r="D11401" t="s">
        <v>15</v>
      </c>
      <c r="F11401" t="s">
        <v>36</v>
      </c>
      <c r="G11401">
        <v>2</v>
      </c>
      <c r="H11401">
        <v>-21.666568118067421</v>
      </c>
      <c r="I11401">
        <v>9.798894162072011E-2</v>
      </c>
      <c r="J11401" t="s">
        <v>340</v>
      </c>
      <c r="L11401" t="s">
        <v>1452</v>
      </c>
      <c r="N11401" t="s">
        <v>2008</v>
      </c>
      <c r="O11401">
        <v>1</v>
      </c>
      <c r="P11401" s="4">
        <f>INDEX(parameters!$D$41:$AG$178,MATCH('PV (extension)'!B11384,parameters!$C$41:$C$178,0),MATCH('PV (extension)'!A11401,parameters!$D$5:$AG$5,0))/O11401</f>
        <v>1.0104185757523119E-2</v>
      </c>
      <c r="Q11401" t="s">
        <v>1507</v>
      </c>
      <c r="R11401">
        <f>INDEX(parameters!$C$196:$EJ$198,MATCH('PV (extension)'!Q11401,parameters!$B$196:$B$198,0),MATCH('PV (extension)'!B11384,parameters!$C$195:$EJ$195,0))</f>
        <v>1335.0894946186199</v>
      </c>
      <c r="S11401">
        <v>570</v>
      </c>
      <c r="T11401">
        <v>30</v>
      </c>
      <c r="U11401">
        <f t="shared" si="1232"/>
        <v>22830030.3579784</v>
      </c>
      <c r="V11401">
        <f t="shared" si="1233"/>
        <v>4.380195664744399E-8</v>
      </c>
    </row>
    <row r="11402" spans="1:22" customFormat="1" x14ac:dyDescent="0.2">
      <c r="A11402" t="s">
        <v>1453</v>
      </c>
      <c r="B11402" s="4">
        <f t="shared" si="1231"/>
        <v>3.2511813838179566E-9</v>
      </c>
      <c r="C11402" t="s">
        <v>35</v>
      </c>
      <c r="D11402" t="s">
        <v>15</v>
      </c>
      <c r="F11402" t="s">
        <v>36</v>
      </c>
      <c r="G11402">
        <v>2</v>
      </c>
      <c r="H11402">
        <v>-21.47552628199886</v>
      </c>
      <c r="I11402">
        <v>9.798894162072011E-2</v>
      </c>
      <c r="J11402" t="s">
        <v>340</v>
      </c>
      <c r="L11402" t="s">
        <v>1453</v>
      </c>
      <c r="N11402" t="s">
        <v>2008</v>
      </c>
      <c r="O11402">
        <v>1</v>
      </c>
      <c r="P11402" s="4">
        <f>INDEX(parameters!$D$41:$AG$178,MATCH('PV (extension)'!B11384,parameters!$C$41:$C$178,0),MATCH('PV (extension)'!A11402,parameters!$D$5:$AG$5,0))/O11402</f>
        <v>7.4224569691858172E-2</v>
      </c>
      <c r="Q11402" t="s">
        <v>1507</v>
      </c>
      <c r="R11402">
        <f>INDEX(parameters!$C$196:$EJ$198,MATCH('PV (extension)'!Q11402,parameters!$B$196:$B$198,0),MATCH('PV (extension)'!B11384,parameters!$C$195:$EJ$195,0))</f>
        <v>1335.0894946186199</v>
      </c>
      <c r="S11402">
        <v>570</v>
      </c>
      <c r="T11402">
        <v>30</v>
      </c>
      <c r="U11402">
        <f t="shared" si="1232"/>
        <v>22830030.3579784</v>
      </c>
      <c r="V11402">
        <f t="shared" si="1233"/>
        <v>4.380195664744399E-8</v>
      </c>
    </row>
    <row r="11403" spans="1:22" customFormat="1" x14ac:dyDescent="0.2">
      <c r="A11403" t="s">
        <v>1454</v>
      </c>
      <c r="B11403" s="4">
        <f t="shared" si="1231"/>
        <v>3.4460215577591759E-11</v>
      </c>
      <c r="C11403" t="s">
        <v>35</v>
      </c>
      <c r="D11403" t="s">
        <v>15</v>
      </c>
      <c r="F11403" t="s">
        <v>36</v>
      </c>
      <c r="G11403">
        <v>2</v>
      </c>
      <c r="H11403">
        <v>-23.51240679473371</v>
      </c>
      <c r="I11403">
        <v>9.798894162072011E-2</v>
      </c>
      <c r="J11403" t="s">
        <v>340</v>
      </c>
      <c r="L11403" t="s">
        <v>1454</v>
      </c>
      <c r="N11403" t="s">
        <v>2008</v>
      </c>
      <c r="O11403">
        <v>1</v>
      </c>
      <c r="P11403" s="4">
        <f>INDEX(parameters!$D$41:$AG$178,MATCH('PV (extension)'!B11384,parameters!$C$41:$C$178,0),MATCH('PV (extension)'!A11403,parameters!$D$5:$AG$5,0))/O11403</f>
        <v>7.867277677789E-4</v>
      </c>
      <c r="Q11403" t="s">
        <v>1507</v>
      </c>
      <c r="R11403">
        <f>INDEX(parameters!$C$196:$EJ$198,MATCH('PV (extension)'!Q11403,parameters!$B$196:$B$198,0),MATCH('PV (extension)'!B11384,parameters!$C$195:$EJ$195,0))</f>
        <v>1335.0894946186199</v>
      </c>
      <c r="S11403">
        <v>570</v>
      </c>
      <c r="T11403">
        <v>30</v>
      </c>
      <c r="U11403">
        <f t="shared" si="1232"/>
        <v>22830030.3579784</v>
      </c>
      <c r="V11403">
        <f t="shared" si="1233"/>
        <v>4.380195664744399E-8</v>
      </c>
    </row>
    <row r="11404" spans="1:22" customFormat="1" x14ac:dyDescent="0.2">
      <c r="A11404" t="s">
        <v>1455</v>
      </c>
      <c r="B11404" s="4">
        <f t="shared" si="1231"/>
        <v>1.1532083709022172E-8</v>
      </c>
      <c r="C11404" t="s">
        <v>35</v>
      </c>
      <c r="D11404" t="s">
        <v>15</v>
      </c>
      <c r="F11404" t="s">
        <v>36</v>
      </c>
      <c r="G11404">
        <v>2</v>
      </c>
      <c r="H11404">
        <v>-18.20082258362968</v>
      </c>
      <c r="I11404">
        <v>9.798894162072011E-2</v>
      </c>
      <c r="J11404" t="s">
        <v>340</v>
      </c>
      <c r="L11404" t="s">
        <v>1455</v>
      </c>
      <c r="N11404" t="s">
        <v>2008</v>
      </c>
      <c r="O11404">
        <v>1</v>
      </c>
      <c r="P11404" s="4">
        <f>INDEX(parameters!$D$41:$AG$178,MATCH('PV (extension)'!B11384,parameters!$C$41:$C$178,0),MATCH('PV (extension)'!A11404,parameters!$D$5:$AG$5,0))/O11404</f>
        <v>0.2632778211677243</v>
      </c>
      <c r="Q11404" t="s">
        <v>1507</v>
      </c>
      <c r="R11404">
        <f>INDEX(parameters!$C$196:$EJ$198,MATCH('PV (extension)'!Q11404,parameters!$B$196:$B$198,0),MATCH('PV (extension)'!B11384,parameters!$C$195:$EJ$195,0))</f>
        <v>1335.0894946186199</v>
      </c>
      <c r="S11404">
        <v>570</v>
      </c>
      <c r="T11404">
        <v>30</v>
      </c>
      <c r="U11404">
        <f t="shared" si="1232"/>
        <v>22830030.3579784</v>
      </c>
      <c r="V11404">
        <f t="shared" si="1233"/>
        <v>4.380195664744399E-8</v>
      </c>
    </row>
    <row r="11405" spans="1:22" customFormat="1" x14ac:dyDescent="0.2">
      <c r="A11405" t="s">
        <v>1456</v>
      </c>
      <c r="B11405" s="4">
        <f t="shared" si="1231"/>
        <v>6.1171136846905405E-9</v>
      </c>
      <c r="C11405" t="s">
        <v>35</v>
      </c>
      <c r="D11405" t="s">
        <v>15</v>
      </c>
      <c r="F11405" t="s">
        <v>36</v>
      </c>
      <c r="G11405">
        <v>2</v>
      </c>
      <c r="H11405">
        <v>-18.836468952383601</v>
      </c>
      <c r="I11405">
        <v>9.798894162072011E-2</v>
      </c>
      <c r="J11405" t="s">
        <v>340</v>
      </c>
      <c r="L11405" t="s">
        <v>1456</v>
      </c>
      <c r="N11405" t="s">
        <v>2008</v>
      </c>
      <c r="O11405">
        <v>1</v>
      </c>
      <c r="P11405" s="4">
        <f>INDEX(parameters!$D$41:$AG$178,MATCH('PV (extension)'!B11384,parameters!$C$41:$C$178,0),MATCH('PV (extension)'!A11405,parameters!$D$5:$AG$5,0))/O11405</f>
        <v>0.13965389112469015</v>
      </c>
      <c r="Q11405" t="s">
        <v>1507</v>
      </c>
      <c r="R11405">
        <f>INDEX(parameters!$C$196:$EJ$198,MATCH('PV (extension)'!Q11405,parameters!$B$196:$B$198,0),MATCH('PV (extension)'!B11384,parameters!$C$195:$EJ$195,0))</f>
        <v>1335.0894946186199</v>
      </c>
      <c r="S11405">
        <v>570</v>
      </c>
      <c r="T11405">
        <v>30</v>
      </c>
      <c r="U11405">
        <f t="shared" si="1232"/>
        <v>22830030.3579784</v>
      </c>
      <c r="V11405">
        <f t="shared" si="1233"/>
        <v>4.380195664744399E-8</v>
      </c>
    </row>
    <row r="11406" spans="1:22" customFormat="1" ht="16" x14ac:dyDescent="0.2">
      <c r="A11406" t="s">
        <v>1461</v>
      </c>
      <c r="B11406" s="4">
        <f t="shared" si="1231"/>
        <v>1.8876588581499783E-9</v>
      </c>
      <c r="C11406" t="s">
        <v>49</v>
      </c>
      <c r="D11406" t="s">
        <v>15</v>
      </c>
      <c r="F11406" t="s">
        <v>36</v>
      </c>
      <c r="G11406">
        <v>2</v>
      </c>
      <c r="H11406">
        <v>-20.658789817762049</v>
      </c>
      <c r="I11406">
        <v>9.798894162072011E-2</v>
      </c>
      <c r="J11406" t="s">
        <v>340</v>
      </c>
      <c r="L11406" t="s">
        <v>1461</v>
      </c>
      <c r="N11406" t="s">
        <v>2008</v>
      </c>
      <c r="O11406">
        <v>1</v>
      </c>
      <c r="P11406" s="4">
        <f>INDEX(parameters!$D$41:$AG$178,MATCH('PV (extension)'!B11384,parameters!$C$41:$C$178,0),MATCH('PV (extension)'!A11406,parameters!$D$5:$AG$5,0))/O11406</f>
        <v>6.6094595017907607E-3</v>
      </c>
      <c r="Q11406" s="3" t="s">
        <v>1505</v>
      </c>
      <c r="R11406">
        <f>INDEX(parameters!$C$196:$EJ$198,MATCH('PV (extension)'!Q11406,parameters!$B$196:$B$198,0),MATCH('PV (extension)'!B11384,parameters!$C$195:$EJ$195,0))</f>
        <v>1254.9841249415026</v>
      </c>
      <c r="S11406">
        <v>93</v>
      </c>
      <c r="T11406">
        <v>30</v>
      </c>
      <c r="U11406">
        <f t="shared" si="1232"/>
        <v>3501405.7085867925</v>
      </c>
      <c r="V11406">
        <f t="shared" si="1233"/>
        <v>2.8559958006226346E-7</v>
      </c>
    </row>
    <row r="11407" spans="1:22" customFormat="1" ht="16" x14ac:dyDescent="0.2">
      <c r="A11407" t="s">
        <v>1457</v>
      </c>
      <c r="B11407" s="4">
        <f t="shared" si="1231"/>
        <v>3.2007998774073451E-8</v>
      </c>
      <c r="C11407" t="s">
        <v>49</v>
      </c>
      <c r="D11407" t="s">
        <v>15</v>
      </c>
      <c r="F11407" t="s">
        <v>36</v>
      </c>
      <c r="G11407">
        <v>2</v>
      </c>
      <c r="H11407">
        <v>-17.845360350005858</v>
      </c>
      <c r="I11407">
        <v>9.798894162072011E-2</v>
      </c>
      <c r="J11407" t="s">
        <v>340</v>
      </c>
      <c r="L11407" t="s">
        <v>1457</v>
      </c>
      <c r="N11407" t="s">
        <v>2008</v>
      </c>
      <c r="O11407">
        <v>1</v>
      </c>
      <c r="P11407" s="4">
        <f>INDEX(parameters!$D$41:$AG$178,MATCH('PV (extension)'!B11384,parameters!$C$41:$C$178,0),MATCH('PV (extension)'!A11407,parameters!$D$5:$AG$5,0))/O11407</f>
        <v>0.11207298962797985</v>
      </c>
      <c r="Q11407" s="3" t="s">
        <v>1505</v>
      </c>
      <c r="R11407">
        <f>INDEX(parameters!$C$196:$EJ$198,MATCH('PV (extension)'!Q11407,parameters!$B$196:$B$198,0),MATCH('PV (extension)'!B11384,parameters!$C$195:$EJ$195,0))</f>
        <v>1254.9841249415026</v>
      </c>
      <c r="S11407">
        <v>93</v>
      </c>
      <c r="T11407">
        <v>30</v>
      </c>
      <c r="U11407">
        <f t="shared" si="1232"/>
        <v>3501405.7085867925</v>
      </c>
      <c r="V11407">
        <f t="shared" si="1233"/>
        <v>2.8559958006226346E-7</v>
      </c>
    </row>
    <row r="11408" spans="1:22" customFormat="1" ht="16" x14ac:dyDescent="0.2">
      <c r="A11408" t="s">
        <v>1462</v>
      </c>
      <c r="B11408" s="4">
        <f t="shared" si="1231"/>
        <v>9.9789824734189408E-10</v>
      </c>
      <c r="C11408" t="s">
        <v>49</v>
      </c>
      <c r="D11408" t="s">
        <v>15</v>
      </c>
      <c r="F11408" t="s">
        <v>36</v>
      </c>
      <c r="G11408">
        <v>2</v>
      </c>
      <c r="H11408">
        <v>-21.294425499752101</v>
      </c>
      <c r="I11408">
        <v>9.798894162072011E-2</v>
      </c>
      <c r="J11408" t="s">
        <v>340</v>
      </c>
      <c r="L11408" t="s">
        <v>1462</v>
      </c>
      <c r="N11408" t="s">
        <v>2008</v>
      </c>
      <c r="O11408">
        <v>1</v>
      </c>
      <c r="P11408" s="4">
        <f>INDEX(parameters!$D$41:$AG$178,MATCH('PV (extension)'!B11384,parameters!$C$41:$C$178,0),MATCH('PV (extension)'!A11408,parameters!$D$5:$AG$5,0))/O11408</f>
        <v>3.4940466198316628E-3</v>
      </c>
      <c r="Q11408" s="3" t="s">
        <v>1505</v>
      </c>
      <c r="R11408">
        <f>INDEX(parameters!$C$196:$EJ$198,MATCH('PV (extension)'!Q11408,parameters!$B$196:$B$198,0),MATCH('PV (extension)'!B11384,parameters!$C$195:$EJ$195,0))</f>
        <v>1254.9841249415026</v>
      </c>
      <c r="S11408">
        <v>93</v>
      </c>
      <c r="T11408">
        <v>30</v>
      </c>
      <c r="U11408">
        <f t="shared" si="1232"/>
        <v>3501405.7085867925</v>
      </c>
      <c r="V11408">
        <f t="shared" si="1233"/>
        <v>2.8559958006226346E-7</v>
      </c>
    </row>
    <row r="11409" spans="1:22" customFormat="1" ht="16" x14ac:dyDescent="0.2">
      <c r="A11409" t="s">
        <v>1458</v>
      </c>
      <c r="B11409" s="4">
        <f t="shared" si="1231"/>
        <v>1.676612629943871E-8</v>
      </c>
      <c r="C11409" t="s">
        <v>49</v>
      </c>
      <c r="D11409" t="s">
        <v>15</v>
      </c>
      <c r="F11409" t="s">
        <v>36</v>
      </c>
      <c r="G11409">
        <v>2</v>
      </c>
      <c r="H11409">
        <v>-18.48100416113547</v>
      </c>
      <c r="I11409">
        <v>9.798894162072011E-2</v>
      </c>
      <c r="J11409" t="s">
        <v>340</v>
      </c>
      <c r="L11409" t="s">
        <v>1458</v>
      </c>
      <c r="N11409" t="s">
        <v>2008</v>
      </c>
      <c r="O11409">
        <v>1</v>
      </c>
      <c r="P11409" s="4">
        <f>INDEX(parameters!$D$41:$AG$178,MATCH('PV (extension)'!B11384,parameters!$C$41:$C$178,0),MATCH('PV (extension)'!A11409,parameters!$D$5:$AG$5,0))/O11409</f>
        <v>5.8705010335741853E-2</v>
      </c>
      <c r="Q11409" s="3" t="s">
        <v>1505</v>
      </c>
      <c r="R11409">
        <f>INDEX(parameters!$C$196:$EJ$198,MATCH('PV (extension)'!Q11409,parameters!$B$196:$B$198,0),MATCH('PV (extension)'!B11384,parameters!$C$195:$EJ$195,0))</f>
        <v>1254.9841249415026</v>
      </c>
      <c r="S11409">
        <v>93</v>
      </c>
      <c r="T11409">
        <v>30</v>
      </c>
      <c r="U11409">
        <f t="shared" si="1232"/>
        <v>3501405.7085867925</v>
      </c>
      <c r="V11409">
        <f t="shared" si="1233"/>
        <v>2.8559958006226346E-7</v>
      </c>
    </row>
    <row r="11410" spans="1:22" customFormat="1" x14ac:dyDescent="0.2">
      <c r="A11410" t="s">
        <v>341</v>
      </c>
      <c r="B11410" s="4">
        <f t="shared" si="1231"/>
        <v>4.1441179915068375E-8</v>
      </c>
      <c r="C11410" t="s">
        <v>359</v>
      </c>
      <c r="D11410" t="s">
        <v>15</v>
      </c>
      <c r="F11410" t="s">
        <v>36</v>
      </c>
      <c r="G11410">
        <v>2</v>
      </c>
      <c r="H11410">
        <v>-17.561299045251399</v>
      </c>
      <c r="I11410">
        <v>9.798894162072011E-2</v>
      </c>
      <c r="J11410" t="s">
        <v>340</v>
      </c>
      <c r="L11410" t="s">
        <v>341</v>
      </c>
      <c r="N11410" t="s">
        <v>2008</v>
      </c>
      <c r="O11410">
        <v>1</v>
      </c>
      <c r="P11410" s="4">
        <f>INDEX(parameters!$D$41:$AG$178,MATCH('PV (extension)'!B11384,parameters!$C$41:$C$178,0),MATCH('PV (extension)'!A11410,parameters!$D$5:$AG$5,0))/O11410</f>
        <v>3.2864644265829519E-3</v>
      </c>
      <c r="Q11410" t="s">
        <v>1506</v>
      </c>
      <c r="R11410">
        <f>INDEX(parameters!$C$196:$EJ$198,MATCH('PV (extension)'!Q11410,parameters!$B$196:$B$198,0),MATCH('PV (extension)'!B11384,parameters!$C$195:$EJ$195,0))</f>
        <v>881.1590664482892</v>
      </c>
      <c r="S11410">
        <v>3</v>
      </c>
      <c r="T11410">
        <v>30</v>
      </c>
      <c r="U11410">
        <f t="shared" si="1232"/>
        <v>79304.315980346029</v>
      </c>
      <c r="V11410">
        <f t="shared" si="1233"/>
        <v>1.2609654186385388E-5</v>
      </c>
    </row>
    <row r="11411" spans="1:22" customFormat="1" x14ac:dyDescent="0.2">
      <c r="A11411" t="s">
        <v>342</v>
      </c>
      <c r="B11411" s="4">
        <f t="shared" si="1231"/>
        <v>4.0642829349413198E-8</v>
      </c>
      <c r="C11411" t="s">
        <v>359</v>
      </c>
      <c r="D11411" t="s">
        <v>15</v>
      </c>
      <c r="F11411" t="s">
        <v>36</v>
      </c>
      <c r="G11411">
        <v>2</v>
      </c>
      <c r="H11411">
        <v>-17.561299045251399</v>
      </c>
      <c r="I11411">
        <v>9.798894162072011E-2</v>
      </c>
      <c r="J11411" t="s">
        <v>340</v>
      </c>
      <c r="L11411" t="s">
        <v>342</v>
      </c>
      <c r="N11411" t="s">
        <v>2008</v>
      </c>
      <c r="O11411">
        <v>1</v>
      </c>
      <c r="P11411" s="4">
        <f>INDEX(parameters!$D$41:$AG$178,MATCH('PV (extension)'!B11384,parameters!$C$41:$C$178,0),MATCH('PV (extension)'!A11411,parameters!$D$5:$AG$5,0))/O11411</f>
        <v>3.2231517810611459E-3</v>
      </c>
      <c r="Q11411" t="s">
        <v>1506</v>
      </c>
      <c r="R11411">
        <f>INDEX(parameters!$C$196:$EJ$198,MATCH('PV (extension)'!Q11411,parameters!$B$196:$B$198,0),MATCH('PV (extension)'!B11384,parameters!$C$195:$EJ$195,0))</f>
        <v>881.1590664482892</v>
      </c>
      <c r="S11411">
        <v>3</v>
      </c>
      <c r="T11411">
        <v>30</v>
      </c>
      <c r="U11411">
        <f t="shared" si="1232"/>
        <v>79304.315980346029</v>
      </c>
      <c r="V11411">
        <f t="shared" si="1233"/>
        <v>1.2609654186385388E-5</v>
      </c>
    </row>
    <row r="11412" spans="1:22" customFormat="1" x14ac:dyDescent="0.2">
      <c r="A11412" t="s">
        <v>343</v>
      </c>
      <c r="B11412" s="4">
        <f t="shared" si="1231"/>
        <v>2.184732743817E-8</v>
      </c>
      <c r="C11412" t="s">
        <v>359</v>
      </c>
      <c r="D11412" t="s">
        <v>15</v>
      </c>
      <c r="F11412" t="s">
        <v>36</v>
      </c>
      <c r="G11412">
        <v>2</v>
      </c>
      <c r="H11412">
        <v>-18.196897397350821</v>
      </c>
      <c r="I11412">
        <v>9.798894162072011E-2</v>
      </c>
      <c r="J11412" t="s">
        <v>340</v>
      </c>
      <c r="L11412" t="s">
        <v>343</v>
      </c>
      <c r="N11412" t="s">
        <v>2008</v>
      </c>
      <c r="O11412">
        <v>1</v>
      </c>
      <c r="P11412" s="4">
        <f>INDEX(parameters!$D$41:$AG$178,MATCH('PV (extension)'!B11384,parameters!$C$41:$C$178,0),MATCH('PV (extension)'!A11412,parameters!$D$5:$AG$5,0))/O11412</f>
        <v>1.7325873584827175E-3</v>
      </c>
      <c r="Q11412" t="s">
        <v>1506</v>
      </c>
      <c r="R11412">
        <f>INDEX(parameters!$C$196:$EJ$198,MATCH('PV (extension)'!Q11412,parameters!$B$196:$B$198,0),MATCH('PV (extension)'!B11384,parameters!$C$195:$EJ$195,0))</f>
        <v>881.1590664482892</v>
      </c>
      <c r="S11412">
        <v>3</v>
      </c>
      <c r="T11412">
        <v>30</v>
      </c>
      <c r="U11412">
        <f t="shared" si="1232"/>
        <v>79304.315980346029</v>
      </c>
      <c r="V11412">
        <f t="shared" si="1233"/>
        <v>1.2609654186385388E-5</v>
      </c>
    </row>
    <row r="11413" spans="1:22" customFormat="1" x14ac:dyDescent="0.2">
      <c r="A11413" t="s">
        <v>344</v>
      </c>
      <c r="B11413" s="4">
        <f t="shared" si="1231"/>
        <v>2.1828424063460054E-8</v>
      </c>
      <c r="C11413" t="s">
        <v>359</v>
      </c>
      <c r="D11413" t="s">
        <v>15</v>
      </c>
      <c r="F11413" t="s">
        <v>36</v>
      </c>
      <c r="G11413">
        <v>2</v>
      </c>
      <c r="H11413">
        <v>-18.196897397350821</v>
      </c>
      <c r="I11413">
        <v>9.798894162072011E-2</v>
      </c>
      <c r="J11413" t="s">
        <v>340</v>
      </c>
      <c r="L11413" t="s">
        <v>344</v>
      </c>
      <c r="N11413" t="s">
        <v>2008</v>
      </c>
      <c r="O11413">
        <v>1</v>
      </c>
      <c r="P11413" s="4">
        <f>INDEX(parameters!$D$41:$AG$178,MATCH('PV (extension)'!B11384,parameters!$C$41:$C$178,0),MATCH('PV (extension)'!A11413,parameters!$D$5:$AG$5,0))/O11413</f>
        <v>1.7310882392816251E-3</v>
      </c>
      <c r="Q11413" t="s">
        <v>1506</v>
      </c>
      <c r="R11413">
        <f>INDEX(parameters!$C$196:$EJ$198,MATCH('PV (extension)'!Q11413,parameters!$B$196:$B$198,0),MATCH('PV (extension)'!B11384,parameters!$C$195:$EJ$195,0))</f>
        <v>881.1590664482892</v>
      </c>
      <c r="S11413">
        <v>3</v>
      </c>
      <c r="T11413">
        <v>30</v>
      </c>
      <c r="U11413">
        <f t="shared" si="1232"/>
        <v>79304.315980346029</v>
      </c>
      <c r="V11413">
        <f t="shared" si="1233"/>
        <v>1.2609654186385388E-5</v>
      </c>
    </row>
    <row r="11414" spans="1:22" customFormat="1" ht="16" x14ac:dyDescent="0.2">
      <c r="A11414" t="s">
        <v>345</v>
      </c>
      <c r="B11414" s="4">
        <f t="shared" si="1231"/>
        <v>4.4821345915726063E-7</v>
      </c>
      <c r="C11414" t="s">
        <v>359</v>
      </c>
      <c r="D11414" t="s">
        <v>15</v>
      </c>
      <c r="F11414" t="s">
        <v>36</v>
      </c>
      <c r="G11414">
        <v>2</v>
      </c>
      <c r="H11414">
        <v>-15.20991773919472</v>
      </c>
      <c r="I11414">
        <v>9.798894162072011E-2</v>
      </c>
      <c r="J11414" t="s">
        <v>340</v>
      </c>
      <c r="L11414" t="s">
        <v>345</v>
      </c>
      <c r="N11414" t="s">
        <v>2008</v>
      </c>
      <c r="O11414">
        <v>1</v>
      </c>
      <c r="P11414" s="4">
        <f>INDEX(parameters!$D$41:$AG$178,MATCH('PV (extension)'!B11384,parameters!$C$41:$C$178,0),MATCH('PV (extension)'!A11414,parameters!$D$5:$AG$5,0))/O11414</f>
        <v>5.0625069824473082E-2</v>
      </c>
      <c r="Q11414" s="3" t="s">
        <v>1505</v>
      </c>
      <c r="R11414">
        <f>INDEX(parameters!$C$196:$EJ$198,MATCH('PV (extension)'!Q11414,parameters!$B$196:$B$198,0),MATCH('PV (extension)'!B11384,parameters!$C$195:$EJ$195,0))</f>
        <v>1254.9841249415026</v>
      </c>
      <c r="S11414">
        <v>3</v>
      </c>
      <c r="T11414">
        <v>30</v>
      </c>
      <c r="U11414">
        <f t="shared" si="1232"/>
        <v>112948.57124473524</v>
      </c>
      <c r="V11414">
        <f t="shared" si="1233"/>
        <v>8.853586981930167E-6</v>
      </c>
    </row>
    <row r="11415" spans="1:22" customFormat="1" ht="16" x14ac:dyDescent="0.2">
      <c r="A11415" t="s">
        <v>346</v>
      </c>
      <c r="B11415" s="4">
        <f t="shared" si="1231"/>
        <v>2.3396093304268372E-7</v>
      </c>
      <c r="C11415" t="s">
        <v>359</v>
      </c>
      <c r="D11415" t="s">
        <v>15</v>
      </c>
      <c r="F11415" t="s">
        <v>36</v>
      </c>
      <c r="G11415">
        <v>2</v>
      </c>
      <c r="H11415">
        <v>-15.845552597349339</v>
      </c>
      <c r="I11415">
        <v>9.798894162072011E-2</v>
      </c>
      <c r="J11415" t="s">
        <v>340</v>
      </c>
      <c r="L11415" t="s">
        <v>346</v>
      </c>
      <c r="N11415" t="s">
        <v>2008</v>
      </c>
      <c r="O11415">
        <v>1</v>
      </c>
      <c r="P11415" s="4">
        <f>INDEX(parameters!$D$41:$AG$178,MATCH('PV (extension)'!B11384,parameters!$C$41:$C$178,0),MATCH('PV (extension)'!A11415,parameters!$D$5:$AG$5,0))/O11415</f>
        <v>2.6425553114256296E-2</v>
      </c>
      <c r="Q11415" s="3" t="s">
        <v>1505</v>
      </c>
      <c r="R11415">
        <f>INDEX(parameters!$C$196:$EJ$198,MATCH('PV (extension)'!Q11415,parameters!$B$196:$B$198,0),MATCH('PV (extension)'!B11384,parameters!$C$195:$EJ$195,0))</f>
        <v>1254.9841249415026</v>
      </c>
      <c r="S11415">
        <v>3</v>
      </c>
      <c r="T11415">
        <v>30</v>
      </c>
      <c r="U11415">
        <f t="shared" si="1232"/>
        <v>112948.57124473524</v>
      </c>
      <c r="V11415">
        <f t="shared" si="1233"/>
        <v>8.853586981930167E-6</v>
      </c>
    </row>
    <row r="11416" spans="1:22" customFormat="1" ht="16" x14ac:dyDescent="0.2">
      <c r="A11416" t="s">
        <v>347</v>
      </c>
      <c r="B11416" s="4">
        <f t="shared" si="1231"/>
        <v>1.2940805740218949E-7</v>
      </c>
      <c r="C11416" t="s">
        <v>49</v>
      </c>
      <c r="D11416" t="s">
        <v>15</v>
      </c>
      <c r="F11416" t="s">
        <v>36</v>
      </c>
      <c r="G11416">
        <v>2</v>
      </c>
      <c r="H11416">
        <v>-16.884050111477411</v>
      </c>
      <c r="I11416">
        <v>9.798894162072011E-2</v>
      </c>
      <c r="J11416" t="s">
        <v>340</v>
      </c>
      <c r="L11416" t="s">
        <v>347</v>
      </c>
      <c r="N11416" t="s">
        <v>2008</v>
      </c>
      <c r="O11416">
        <v>1</v>
      </c>
      <c r="P11416" s="4">
        <f>INDEX(parameters!$D$41:$AG$178,MATCH('PV (extension)'!B11384,parameters!$C$41:$C$178,0),MATCH('PV (extension)'!A11416,parameters!$D$5:$AG$5,0))/O11416</f>
        <v>1.4616455191133988E-2</v>
      </c>
      <c r="Q11416" s="3" t="s">
        <v>1505</v>
      </c>
      <c r="R11416">
        <f>INDEX(parameters!$C$196:$EJ$198,MATCH('PV (extension)'!Q11416,parameters!$B$196:$B$198,0),MATCH('PV (extension)'!B11384,parameters!$C$195:$EJ$195,0))</f>
        <v>1254.9841249415026</v>
      </c>
      <c r="S11416">
        <v>3</v>
      </c>
      <c r="T11416">
        <v>30</v>
      </c>
      <c r="U11416">
        <f t="shared" si="1232"/>
        <v>112948.57124473524</v>
      </c>
      <c r="V11416">
        <f t="shared" si="1233"/>
        <v>8.853586981930167E-6</v>
      </c>
    </row>
    <row r="11417" spans="1:22" customFormat="1" ht="16" x14ac:dyDescent="0.2">
      <c r="A11417" t="s">
        <v>348</v>
      </c>
      <c r="B11417" s="4">
        <f t="shared" si="1231"/>
        <v>3.62350675870472E-9</v>
      </c>
      <c r="C11417" t="s">
        <v>49</v>
      </c>
      <c r="D11417" t="s">
        <v>15</v>
      </c>
      <c r="F11417" t="s">
        <v>36</v>
      </c>
      <c r="G11417">
        <v>2</v>
      </c>
      <c r="H11417">
        <v>-19.506396550885459</v>
      </c>
      <c r="I11417">
        <v>9.798894162072011E-2</v>
      </c>
      <c r="J11417" t="s">
        <v>340</v>
      </c>
      <c r="L11417" t="s">
        <v>348</v>
      </c>
      <c r="N11417" t="s">
        <v>2008</v>
      </c>
      <c r="O11417">
        <v>1</v>
      </c>
      <c r="P11417" s="4">
        <f>INDEX(parameters!$D$41:$AG$178,MATCH('PV (extension)'!B11384,parameters!$C$41:$C$178,0),MATCH('PV (extension)'!A11417,parameters!$D$5:$AG$5,0))/O11417</f>
        <v>4.0926991129133978E-4</v>
      </c>
      <c r="Q11417" s="3" t="s">
        <v>1505</v>
      </c>
      <c r="R11417">
        <f>INDEX(parameters!$C$196:$EJ$198,MATCH('PV (extension)'!Q11417,parameters!$B$196:$B$198,0),MATCH('PV (extension)'!B11384,parameters!$C$195:$EJ$195,0))</f>
        <v>1254.9841249415026</v>
      </c>
      <c r="S11417">
        <v>3</v>
      </c>
      <c r="T11417">
        <v>30</v>
      </c>
      <c r="U11417">
        <f t="shared" si="1232"/>
        <v>112948.57124473524</v>
      </c>
      <c r="V11417">
        <f t="shared" si="1233"/>
        <v>8.853586981930167E-6</v>
      </c>
    </row>
    <row r="11418" spans="1:22" customFormat="1" ht="16" x14ac:dyDescent="0.2">
      <c r="A11418" t="s">
        <v>349</v>
      </c>
      <c r="B11418" s="4">
        <f t="shared" si="1231"/>
        <v>2.1527466518974242E-8</v>
      </c>
      <c r="C11418" t="s">
        <v>359</v>
      </c>
      <c r="D11418" t="s">
        <v>15</v>
      </c>
      <c r="F11418" t="s">
        <v>36</v>
      </c>
      <c r="G11418">
        <v>2</v>
      </c>
      <c r="H11418">
        <v>-18.220764878757461</v>
      </c>
      <c r="I11418">
        <v>9.798894162072011E-2</v>
      </c>
      <c r="J11418" t="s">
        <v>340</v>
      </c>
      <c r="L11418" t="s">
        <v>349</v>
      </c>
      <c r="N11418" t="s">
        <v>2008</v>
      </c>
      <c r="O11418">
        <v>1</v>
      </c>
      <c r="P11418" s="4">
        <f>INDEX(parameters!$D$41:$AG$178,MATCH('PV (extension)'!B11384,parameters!$C$41:$C$178,0),MATCH('PV (extension)'!A11418,parameters!$D$5:$AG$5,0))/O11418</f>
        <v>2.4314965858370148E-3</v>
      </c>
      <c r="Q11418" s="3" t="s">
        <v>1505</v>
      </c>
      <c r="R11418">
        <f>INDEX(parameters!$C$196:$EJ$198,MATCH('PV (extension)'!Q11418,parameters!$B$196:$B$198,0),MATCH('PV (extension)'!B11384,parameters!$C$195:$EJ$195,0))</f>
        <v>1254.9841249415026</v>
      </c>
      <c r="S11418">
        <v>3</v>
      </c>
      <c r="T11418">
        <v>30</v>
      </c>
      <c r="U11418">
        <f t="shared" si="1232"/>
        <v>112948.57124473524</v>
      </c>
      <c r="V11418">
        <f t="shared" si="1233"/>
        <v>8.853586981930167E-6</v>
      </c>
    </row>
    <row r="11419" spans="1:22" customFormat="1" ht="16" x14ac:dyDescent="0.2">
      <c r="A11419" t="s">
        <v>350</v>
      </c>
      <c r="B11419" s="4">
        <f t="shared" si="1231"/>
        <v>3.6847376265768631E-7</v>
      </c>
      <c r="C11419" t="s">
        <v>359</v>
      </c>
      <c r="D11419" t="s">
        <v>15</v>
      </c>
      <c r="F11419" t="s">
        <v>36</v>
      </c>
      <c r="G11419">
        <v>2</v>
      </c>
      <c r="H11419">
        <v>-15.40735416199742</v>
      </c>
      <c r="I11419">
        <v>9.798894162072011E-2</v>
      </c>
      <c r="J11419" t="s">
        <v>340</v>
      </c>
      <c r="L11419" t="s">
        <v>350</v>
      </c>
      <c r="N11419" t="s">
        <v>2008</v>
      </c>
      <c r="O11419">
        <v>1</v>
      </c>
      <c r="P11419" s="4">
        <f>INDEX(parameters!$D$41:$AG$178,MATCH('PV (extension)'!B11384,parameters!$C$41:$C$178,0),MATCH('PV (extension)'!A11419,parameters!$D$5:$AG$5,0))/O11419</f>
        <v>4.1618585033357351E-2</v>
      </c>
      <c r="Q11419" s="3" t="s">
        <v>1505</v>
      </c>
      <c r="R11419">
        <f>INDEX(parameters!$C$196:$EJ$198,MATCH('PV (extension)'!Q11419,parameters!$B$196:$B$198,0),MATCH('PV (extension)'!B11384,parameters!$C$195:$EJ$195,0))</f>
        <v>1254.9841249415026</v>
      </c>
      <c r="S11419">
        <v>3</v>
      </c>
      <c r="T11419">
        <v>30</v>
      </c>
      <c r="U11419">
        <f t="shared" si="1232"/>
        <v>112948.57124473524</v>
      </c>
      <c r="V11419">
        <f t="shared" si="1233"/>
        <v>8.853586981930167E-6</v>
      </c>
    </row>
    <row r="11420" spans="1:22" customFormat="1" ht="16" x14ac:dyDescent="0.2">
      <c r="A11420" t="s">
        <v>351</v>
      </c>
      <c r="B11420" s="4">
        <f t="shared" si="1231"/>
        <v>1.137718624229273E-8</v>
      </c>
      <c r="C11420" t="s">
        <v>359</v>
      </c>
      <c r="D11420" t="s">
        <v>15</v>
      </c>
      <c r="F11420" t="s">
        <v>36</v>
      </c>
      <c r="G11420">
        <v>2</v>
      </c>
      <c r="H11420">
        <v>-18.856367974250119</v>
      </c>
      <c r="I11420">
        <v>9.798894162072011E-2</v>
      </c>
      <c r="J11420" t="s">
        <v>340</v>
      </c>
      <c r="L11420" t="s">
        <v>351</v>
      </c>
      <c r="N11420" t="s">
        <v>2008</v>
      </c>
      <c r="O11420">
        <v>1</v>
      </c>
      <c r="P11420" s="4">
        <f>INDEX(parameters!$D$41:$AG$178,MATCH('PV (extension)'!B11384,parameters!$C$41:$C$178,0),MATCH('PV (extension)'!A11420,parameters!$D$5:$AG$5,0))/O11420</f>
        <v>1.2850369308522222E-3</v>
      </c>
      <c r="Q11420" s="3" t="s">
        <v>1505</v>
      </c>
      <c r="R11420">
        <f>INDEX(parameters!$C$196:$EJ$198,MATCH('PV (extension)'!Q11420,parameters!$B$196:$B$198,0),MATCH('PV (extension)'!B11384,parameters!$C$195:$EJ$195,0))</f>
        <v>1254.9841249415026</v>
      </c>
      <c r="S11420">
        <v>3</v>
      </c>
      <c r="T11420">
        <v>30</v>
      </c>
      <c r="U11420">
        <f t="shared" si="1232"/>
        <v>112948.57124473524</v>
      </c>
      <c r="V11420">
        <f t="shared" si="1233"/>
        <v>8.853586981930167E-6</v>
      </c>
    </row>
    <row r="11421" spans="1:22" customFormat="1" ht="16" x14ac:dyDescent="0.2">
      <c r="A11421" t="s">
        <v>352</v>
      </c>
      <c r="B11421" s="4">
        <f t="shared" si="1231"/>
        <v>1.925669343976343E-7</v>
      </c>
      <c r="C11421" t="s">
        <v>359</v>
      </c>
      <c r="D11421" t="s">
        <v>15</v>
      </c>
      <c r="F11421" t="s">
        <v>36</v>
      </c>
      <c r="G11421">
        <v>2</v>
      </c>
      <c r="H11421">
        <v>-16.042988178471511</v>
      </c>
      <c r="I11421">
        <v>9.798894162072011E-2</v>
      </c>
      <c r="J11421" t="s">
        <v>340</v>
      </c>
      <c r="L11421" t="s">
        <v>352</v>
      </c>
      <c r="N11421" t="s">
        <v>2008</v>
      </c>
      <c r="O11421">
        <v>1</v>
      </c>
      <c r="P11421" s="4">
        <f>INDEX(parameters!$D$41:$AG$178,MATCH('PV (extension)'!B11384,parameters!$C$41:$C$178,0),MATCH('PV (extension)'!A11421,parameters!$D$5:$AG$5,0))/O11421</f>
        <v>2.1750160109191456E-2</v>
      </c>
      <c r="Q11421" s="3" t="s">
        <v>1505</v>
      </c>
      <c r="R11421">
        <f>INDEX(parameters!$C$196:$EJ$198,MATCH('PV (extension)'!Q11421,parameters!$B$196:$B$198,0),MATCH('PV (extension)'!B11384,parameters!$C$195:$EJ$195,0))</f>
        <v>1254.9841249415026</v>
      </c>
      <c r="S11421">
        <v>3</v>
      </c>
      <c r="T11421">
        <v>30</v>
      </c>
      <c r="U11421">
        <f t="shared" si="1232"/>
        <v>112948.57124473524</v>
      </c>
      <c r="V11421">
        <f t="shared" si="1233"/>
        <v>8.853586981930167E-6</v>
      </c>
    </row>
    <row r="11422" spans="1:22" customFormat="1" x14ac:dyDescent="0.2">
      <c r="A11422" t="s">
        <v>442</v>
      </c>
      <c r="B11422">
        <v>2.0720999999999999E-3</v>
      </c>
      <c r="C11422" t="s">
        <v>42</v>
      </c>
      <c r="D11422" t="s">
        <v>16</v>
      </c>
      <c r="F11422" t="s">
        <v>36</v>
      </c>
      <c r="G11422">
        <v>2</v>
      </c>
      <c r="H11422">
        <v>-6.1791926932012373</v>
      </c>
      <c r="I11422">
        <v>4.3409845976280087E-2</v>
      </c>
      <c r="J11422" t="s">
        <v>353</v>
      </c>
      <c r="L11422" t="s">
        <v>443</v>
      </c>
    </row>
    <row r="11423" spans="1:22" customFormat="1" x14ac:dyDescent="0.2">
      <c r="A11423" t="s">
        <v>354</v>
      </c>
      <c r="B11423">
        <v>-1.8648999999999999E-6</v>
      </c>
      <c r="C11423" t="s">
        <v>49</v>
      </c>
      <c r="D11423" t="s">
        <v>250</v>
      </c>
      <c r="F11423" t="s">
        <v>36</v>
      </c>
      <c r="G11423">
        <v>2</v>
      </c>
      <c r="H11423">
        <v>-13.19230312560901</v>
      </c>
      <c r="I11423">
        <v>4.3409845976280087E-2</v>
      </c>
      <c r="J11423" t="s">
        <v>353</v>
      </c>
      <c r="K11423" t="b">
        <v>1</v>
      </c>
      <c r="L11423" t="s">
        <v>355</v>
      </c>
    </row>
    <row r="11424" spans="1:22" customFormat="1" x14ac:dyDescent="0.2"/>
    <row r="11425" spans="1:19" s="2" customFormat="1" x14ac:dyDescent="0.2">
      <c r="A11425" s="2" t="s">
        <v>2</v>
      </c>
      <c r="B11425" s="2" t="s">
        <v>1459</v>
      </c>
    </row>
    <row r="11426" spans="1:19" x14ac:dyDescent="0.2">
      <c r="A11426" s="29" t="s">
        <v>4</v>
      </c>
      <c r="B1142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")&amp;HLOOKUP(B11427,parameters!$C$195:$EJ$198,2,0)&amp;" kWh/kWp.
Annual output, Facade: "&amp;HLOOKUP(B11427,parameters!$C$195:$EJ$198,3,0)&amp;" kWh/kWp.
Annual output, Open-ground: "&amp;HLOOKUP(B11427,parameters!$C$195:$EJ$198,4,0)&amp;_xlfn._LONGTEXT("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")&amp;VLOOKUP(B11427,'extension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1254.9841249415 kWh/kWp.
Annual output, Facade: 881.159066448289 kWh/kWp.
Annual output, Open-ground: 1335.08949461862 kWh/kWp.
Amount of solar energy transformed to electricity. Waste heat emission due to losses of electricity in the system.
Technology:  Electricity production with grid-connected photovoltaic power plants.
Time period:  Time of publications
Production volume: 4.984 GWh in 2025.
Sampling:  Statistical data and model calculations
Extrapolations:  Use of PV technology data investigated for other countries (Switzerland). Correction of average yield with Swiss data.
Uncertainty:  None
Author: Romain Sacchi, PSI, romain.sacchi@psi.ch</v>
      </c>
    </row>
    <row r="11427" spans="1:19" customFormat="1" x14ac:dyDescent="0.2">
      <c r="A11427" t="s">
        <v>6</v>
      </c>
      <c r="B11427" t="s">
        <v>1808</v>
      </c>
    </row>
    <row r="11428" spans="1:19" customFormat="1" x14ac:dyDescent="0.2">
      <c r="A11428" t="s">
        <v>8</v>
      </c>
      <c r="B11428">
        <v>1</v>
      </c>
    </row>
    <row r="11429" spans="1:19" customFormat="1" x14ac:dyDescent="0.2">
      <c r="A11429" t="s">
        <v>9</v>
      </c>
      <c r="B11429" t="s">
        <v>73</v>
      </c>
    </row>
    <row r="11430" spans="1:19" customFormat="1" x14ac:dyDescent="0.2">
      <c r="A11430" t="s">
        <v>11</v>
      </c>
      <c r="B11430" t="s">
        <v>12</v>
      </c>
    </row>
    <row r="11431" spans="1:19" customFormat="1" x14ac:dyDescent="0.2">
      <c r="A11431" t="s">
        <v>13</v>
      </c>
      <c r="B11431" t="s">
        <v>14</v>
      </c>
    </row>
    <row r="11432" spans="1:19" customFormat="1" x14ac:dyDescent="0.2">
      <c r="A11432" t="s">
        <v>15</v>
      </c>
      <c r="B11432" t="s">
        <v>53</v>
      </c>
    </row>
    <row r="11433" spans="1:19" customFormat="1" x14ac:dyDescent="0.2">
      <c r="A11433" t="s">
        <v>17</v>
      </c>
    </row>
    <row r="11434" spans="1:19" s="2" customFormat="1" x14ac:dyDescent="0.2">
      <c r="A11434" s="2" t="s">
        <v>18</v>
      </c>
      <c r="B11434" s="2" t="s">
        <v>19</v>
      </c>
      <c r="C11434" s="2" t="s">
        <v>6</v>
      </c>
      <c r="D11434" s="2" t="s">
        <v>15</v>
      </c>
      <c r="E11434" s="2" t="s">
        <v>20</v>
      </c>
      <c r="F11434" s="2" t="s">
        <v>13</v>
      </c>
      <c r="G11434" s="2" t="s">
        <v>21</v>
      </c>
      <c r="H11434" s="2" t="s">
        <v>9</v>
      </c>
      <c r="I11434" s="2" t="s">
        <v>4</v>
      </c>
      <c r="J11434" s="2" t="s">
        <v>1925</v>
      </c>
      <c r="K11434" s="2" t="s">
        <v>1998</v>
      </c>
      <c r="L11434" s="2" t="s">
        <v>2002</v>
      </c>
      <c r="M11434" s="2" t="s">
        <v>2003</v>
      </c>
      <c r="N11434" s="2" t="s">
        <v>2001</v>
      </c>
      <c r="O11434" s="2" t="s">
        <v>2000</v>
      </c>
      <c r="P11434" s="2" t="s">
        <v>2004</v>
      </c>
      <c r="Q11434" s="2" t="s">
        <v>1502</v>
      </c>
      <c r="R11434" s="2" t="s">
        <v>2005</v>
      </c>
      <c r="S11434" s="2" t="s">
        <v>2006</v>
      </c>
    </row>
    <row r="11435" spans="1:19" customFormat="1" x14ac:dyDescent="0.2">
      <c r="A11435" t="s">
        <v>335</v>
      </c>
      <c r="B11435">
        <v>3.8502999999999998</v>
      </c>
      <c r="D11435" t="s">
        <v>30</v>
      </c>
      <c r="E11435" t="s">
        <v>336</v>
      </c>
      <c r="F11435" t="s">
        <v>27</v>
      </c>
      <c r="G11435">
        <v>0</v>
      </c>
      <c r="I11435" t="s">
        <v>337</v>
      </c>
    </row>
    <row r="11436" spans="1:19" customFormat="1" x14ac:dyDescent="0.2">
      <c r="A11436" t="s">
        <v>29</v>
      </c>
      <c r="B11436">
        <v>0.25026999999999999</v>
      </c>
      <c r="D11436" t="s">
        <v>30</v>
      </c>
      <c r="E11436" t="s">
        <v>31</v>
      </c>
      <c r="F11436" t="s">
        <v>27</v>
      </c>
      <c r="G11436">
        <v>0</v>
      </c>
      <c r="I11436" t="s">
        <v>338</v>
      </c>
    </row>
    <row r="11437" spans="1:19" customFormat="1" x14ac:dyDescent="0.2">
      <c r="A11437" t="s">
        <v>1459</v>
      </c>
      <c r="B11437">
        <v>1</v>
      </c>
      <c r="C11437" t="str">
        <f>B11427</f>
        <v>PG</v>
      </c>
      <c r="D11437" t="s">
        <v>53</v>
      </c>
      <c r="E11437" t="s">
        <v>339</v>
      </c>
      <c r="F11437" t="s">
        <v>33</v>
      </c>
      <c r="G11437">
        <v>0</v>
      </c>
      <c r="H11437" t="s">
        <v>73</v>
      </c>
      <c r="J11437">
        <f>VLOOKUP(C11437,'extension - production vol'!$B$6:$D$235,3,0)</f>
        <v>4.984</v>
      </c>
    </row>
    <row r="11438" spans="1:19" customFormat="1" ht="16" x14ac:dyDescent="0.2">
      <c r="A11438" t="s">
        <v>1439</v>
      </c>
      <c r="B11438" s="4">
        <f t="shared" ref="B11438:B11453" si="1234">M11438*S11438</f>
        <v>4.5328798956682047E-8</v>
      </c>
      <c r="C11438" t="s">
        <v>49</v>
      </c>
      <c r="D11438" t="s">
        <v>15</v>
      </c>
      <c r="F11438" t="s">
        <v>36</v>
      </c>
      <c r="G11438">
        <v>0</v>
      </c>
      <c r="H11438" t="s">
        <v>1439</v>
      </c>
      <c r="I11438" t="s">
        <v>340</v>
      </c>
      <c r="K11438" t="s">
        <v>1999</v>
      </c>
      <c r="L11438">
        <f>IF(K11438="residential",VLOOKUP(B11427,parameters!$C$41:$AG$178,18,0),IF(K11438="commercial",1-VLOOKUP(B11427,parameters!$C$41:$AG$178,18,0),1))</f>
        <v>0.17766751537682748</v>
      </c>
      <c r="M11438" s="4">
        <f>INDEX(parameters!$D$41:$AG$178,MATCH('PV (extension)'!B11427,parameters!$C$41:$C$178,0),MATCH('PV (extension)'!A11438,parameters!$D$5:$AG$5,0))/L11438</f>
        <v>5.119823078397083E-3</v>
      </c>
      <c r="N11438" s="3" t="s">
        <v>1505</v>
      </c>
      <c r="O11438">
        <f>INDEX(parameters!$C$196:$EJ$198,MATCH('PV (extension)'!N11438,parameters!$B$196:$B$198,0),MATCH('PV (extension)'!B11427,parameters!$C$195:$EJ$195,0))</f>
        <v>1254.9841249415026</v>
      </c>
      <c r="P11438">
        <v>3</v>
      </c>
      <c r="Q11438">
        <v>30</v>
      </c>
      <c r="R11438">
        <f>Q11438*P11438*O11438</f>
        <v>112948.57124473524</v>
      </c>
      <c r="S11438">
        <f>1/R11438</f>
        <v>8.853586981930167E-6</v>
      </c>
    </row>
    <row r="11439" spans="1:19" customFormat="1" ht="16" x14ac:dyDescent="0.2">
      <c r="A11439" t="s">
        <v>1440</v>
      </c>
      <c r="B11439" s="4">
        <f t="shared" si="1234"/>
        <v>2.9564830419759481E-7</v>
      </c>
      <c r="C11439" t="s">
        <v>49</v>
      </c>
      <c r="D11439" t="s">
        <v>15</v>
      </c>
      <c r="F11439" t="s">
        <v>36</v>
      </c>
      <c r="G11439">
        <v>0</v>
      </c>
      <c r="H11439" t="s">
        <v>1440</v>
      </c>
      <c r="I11439" t="s">
        <v>340</v>
      </c>
      <c r="K11439" t="s">
        <v>1999</v>
      </c>
      <c r="L11439">
        <f>L11438</f>
        <v>0.17766751537682748</v>
      </c>
      <c r="M11439" s="4">
        <f>INDEX(parameters!$D$41:$AG$178,MATCH('PV (extension)'!B11427,parameters!$C$41:$C$178,0),MATCH('PV (extension)'!A11439,parameters!$D$5:$AG$5,0))/L11439</f>
        <v>3.3393053550047194E-2</v>
      </c>
      <c r="N11439" s="3" t="s">
        <v>1505</v>
      </c>
      <c r="O11439">
        <f>INDEX(parameters!$C$196:$EJ$198,MATCH('PV (extension)'!N11439,parameters!$B$196:$B$198,0),MATCH('PV (extension)'!B11427,parameters!$C$195:$EJ$195,0))</f>
        <v>1254.9841249415026</v>
      </c>
      <c r="P11439">
        <v>3</v>
      </c>
      <c r="Q11439">
        <v>30</v>
      </c>
      <c r="R11439">
        <f t="shared" ref="R11439:R11453" si="1235">Q11439*P11439*O11439</f>
        <v>112948.57124473524</v>
      </c>
      <c r="S11439">
        <f t="shared" ref="S11439:S11453" si="1236">1/R11439</f>
        <v>8.853586981930167E-6</v>
      </c>
    </row>
    <row r="11440" spans="1:19" customFormat="1" ht="16" x14ac:dyDescent="0.2">
      <c r="A11440" t="s">
        <v>1441</v>
      </c>
      <c r="B11440" s="4">
        <f t="shared" si="1234"/>
        <v>4.5810666256091738E-9</v>
      </c>
      <c r="C11440" t="s">
        <v>35</v>
      </c>
      <c r="D11440" t="s">
        <v>15</v>
      </c>
      <c r="F11440" t="s">
        <v>36</v>
      </c>
      <c r="G11440">
        <v>0</v>
      </c>
      <c r="H11440" t="s">
        <v>1441</v>
      </c>
      <c r="I11440" t="s">
        <v>340</v>
      </c>
      <c r="K11440" t="s">
        <v>1999</v>
      </c>
      <c r="L11440">
        <f t="shared" ref="L11440:L11453" si="1237">L11439</f>
        <v>0.17766751537682748</v>
      </c>
      <c r="M11440" s="4">
        <f>INDEX(parameters!$D$41:$AG$178,MATCH('PV (extension)'!B11427,parameters!$C$41:$C$178,0),MATCH('PV (extension)'!A11440,parameters!$D$5:$AG$5,0))/L11440</f>
        <v>5.1742493013949662E-4</v>
      </c>
      <c r="N11440" s="3" t="s">
        <v>1505</v>
      </c>
      <c r="O11440">
        <f>INDEX(parameters!$C$196:$EJ$198,MATCH('PV (extension)'!N11440,parameters!$B$196:$B$198,0),MATCH('PV (extension)'!B11427,parameters!$C$195:$EJ$195,0))</f>
        <v>1254.9841249415026</v>
      </c>
      <c r="P11440">
        <v>3</v>
      </c>
      <c r="Q11440">
        <v>30</v>
      </c>
      <c r="R11440">
        <f t="shared" si="1235"/>
        <v>112948.57124473524</v>
      </c>
      <c r="S11440">
        <f t="shared" si="1236"/>
        <v>8.853586981930167E-6</v>
      </c>
    </row>
    <row r="11441" spans="1:19" customFormat="1" ht="16" x14ac:dyDescent="0.2">
      <c r="A11441" t="s">
        <v>1442</v>
      </c>
      <c r="B11441" s="4">
        <f t="shared" si="1234"/>
        <v>7.9641048091484264E-8</v>
      </c>
      <c r="C11441" t="s">
        <v>35</v>
      </c>
      <c r="D11441" t="s">
        <v>15</v>
      </c>
      <c r="F11441" t="s">
        <v>36</v>
      </c>
      <c r="G11441">
        <v>0</v>
      </c>
      <c r="H11441" t="s">
        <v>1442</v>
      </c>
      <c r="I11441" t="s">
        <v>340</v>
      </c>
      <c r="K11441" t="s">
        <v>1999</v>
      </c>
      <c r="L11441">
        <f t="shared" si="1237"/>
        <v>0.17766751537682748</v>
      </c>
      <c r="M11441" s="4">
        <f>INDEX(parameters!$D$41:$AG$178,MATCH('PV (extension)'!B11427,parameters!$C$41:$C$178,0),MATCH('PV (extension)'!A11441,parameters!$D$5:$AG$5,0))/L11441</f>
        <v>8.9953425943663963E-3</v>
      </c>
      <c r="N11441" s="3" t="s">
        <v>1505</v>
      </c>
      <c r="O11441">
        <f>INDEX(parameters!$C$196:$EJ$198,MATCH('PV (extension)'!N11441,parameters!$B$196:$B$198,0),MATCH('PV (extension)'!B11427,parameters!$C$195:$EJ$195,0))</f>
        <v>1254.9841249415026</v>
      </c>
      <c r="P11441">
        <v>3</v>
      </c>
      <c r="Q11441">
        <v>30</v>
      </c>
      <c r="R11441">
        <f t="shared" si="1235"/>
        <v>112948.57124473524</v>
      </c>
      <c r="S11441">
        <f t="shared" si="1236"/>
        <v>8.853586981930167E-6</v>
      </c>
    </row>
    <row r="11442" spans="1:19" customFormat="1" x14ac:dyDescent="0.2">
      <c r="A11442" t="s">
        <v>341</v>
      </c>
      <c r="B11442" s="4">
        <f t="shared" si="1234"/>
        <v>2.3325130554774108E-7</v>
      </c>
      <c r="C11442" t="s">
        <v>35</v>
      </c>
      <c r="D11442" t="s">
        <v>15</v>
      </c>
      <c r="F11442" t="s">
        <v>36</v>
      </c>
      <c r="G11442">
        <v>0</v>
      </c>
      <c r="H11442" t="s">
        <v>341</v>
      </c>
      <c r="I11442" t="s">
        <v>340</v>
      </c>
      <c r="K11442" t="s">
        <v>1999</v>
      </c>
      <c r="L11442">
        <f t="shared" si="1237"/>
        <v>0.17766751537682748</v>
      </c>
      <c r="M11442" s="4">
        <f>INDEX(parameters!$D$41:$AG$178,MATCH('PV (extension)'!B11427,parameters!$C$41:$C$178,0),MATCH('PV (extension)'!A11442,parameters!$D$5:$AG$5,0))/L11442</f>
        <v>1.8497835237986298E-2</v>
      </c>
      <c r="N11442" t="s">
        <v>1506</v>
      </c>
      <c r="O11442">
        <f>INDEX(parameters!$C$196:$EJ$198,MATCH('PV (extension)'!N11442,parameters!$B$196:$B$198,0),MATCH('PV (extension)'!B11427,parameters!$C$195:$EJ$195,0))</f>
        <v>881.1590664482892</v>
      </c>
      <c r="P11442">
        <v>3</v>
      </c>
      <c r="Q11442">
        <v>30</v>
      </c>
      <c r="R11442">
        <f t="shared" si="1235"/>
        <v>79304.315980346029</v>
      </c>
      <c r="S11442">
        <f t="shared" si="1236"/>
        <v>1.2609654186385388E-5</v>
      </c>
    </row>
    <row r="11443" spans="1:19" customFormat="1" x14ac:dyDescent="0.2">
      <c r="A11443" t="s">
        <v>342</v>
      </c>
      <c r="B11443" s="4">
        <f t="shared" si="1234"/>
        <v>2.2875779662484151E-7</v>
      </c>
      <c r="C11443" t="s">
        <v>35</v>
      </c>
      <c r="D11443" t="s">
        <v>15</v>
      </c>
      <c r="F11443" t="s">
        <v>36</v>
      </c>
      <c r="G11443">
        <v>0</v>
      </c>
      <c r="H11443" t="s">
        <v>342</v>
      </c>
      <c r="I11443" t="s">
        <v>340</v>
      </c>
      <c r="K11443" t="s">
        <v>1999</v>
      </c>
      <c r="L11443">
        <f t="shared" si="1237"/>
        <v>0.17766751537682748</v>
      </c>
      <c r="M11443" s="4">
        <f>INDEX(parameters!$D$41:$AG$178,MATCH('PV (extension)'!B11427,parameters!$C$41:$C$178,0),MATCH('PV (extension)'!A11443,parameters!$D$5:$AG$5,0))/L11443</f>
        <v>1.8141480586504166E-2</v>
      </c>
      <c r="N11443" t="s">
        <v>1506</v>
      </c>
      <c r="O11443">
        <f>INDEX(parameters!$C$196:$EJ$198,MATCH('PV (extension)'!N11443,parameters!$B$196:$B$198,0),MATCH('PV (extension)'!B11427,parameters!$C$195:$EJ$195,0))</f>
        <v>881.1590664482892</v>
      </c>
      <c r="P11443">
        <v>3</v>
      </c>
      <c r="Q11443">
        <v>30</v>
      </c>
      <c r="R11443">
        <f t="shared" si="1235"/>
        <v>79304.315980346029</v>
      </c>
      <c r="S11443">
        <f t="shared" si="1236"/>
        <v>1.2609654186385388E-5</v>
      </c>
    </row>
    <row r="11444" spans="1:19" customFormat="1" x14ac:dyDescent="0.2">
      <c r="A11444" t="s">
        <v>343</v>
      </c>
      <c r="B11444" s="4">
        <f t="shared" si="1234"/>
        <v>1.2296748447138731E-7</v>
      </c>
      <c r="C11444" t="s">
        <v>35</v>
      </c>
      <c r="D11444" t="s">
        <v>15</v>
      </c>
      <c r="F11444" t="s">
        <v>36</v>
      </c>
      <c r="G11444">
        <v>0</v>
      </c>
      <c r="H11444" t="s">
        <v>343</v>
      </c>
      <c r="I11444" t="s">
        <v>340</v>
      </c>
      <c r="K11444" t="s">
        <v>1999</v>
      </c>
      <c r="L11444">
        <f t="shared" si="1237"/>
        <v>0.17766751537682748</v>
      </c>
      <c r="M11444" s="4">
        <f>INDEX(parameters!$D$41:$AG$178,MATCH('PV (extension)'!B11427,parameters!$C$41:$C$178,0),MATCH('PV (extension)'!A11444,parameters!$D$5:$AG$5,0))/L11444</f>
        <v>9.7518522438271929E-3</v>
      </c>
      <c r="N11444" t="s">
        <v>1506</v>
      </c>
      <c r="O11444">
        <f>INDEX(parameters!$C$196:$EJ$198,MATCH('PV (extension)'!N11444,parameters!$B$196:$B$198,0),MATCH('PV (extension)'!B11427,parameters!$C$195:$EJ$195,0))</f>
        <v>881.1590664482892</v>
      </c>
      <c r="P11444">
        <v>3</v>
      </c>
      <c r="Q11444">
        <v>30</v>
      </c>
      <c r="R11444">
        <f t="shared" si="1235"/>
        <v>79304.315980346029</v>
      </c>
      <c r="S11444">
        <f t="shared" si="1236"/>
        <v>1.2609654186385388E-5</v>
      </c>
    </row>
    <row r="11445" spans="1:19" customFormat="1" x14ac:dyDescent="0.2">
      <c r="A11445" t="s">
        <v>344</v>
      </c>
      <c r="B11445" s="4">
        <f t="shared" si="1234"/>
        <v>1.2286108699816406E-7</v>
      </c>
      <c r="C11445" t="s">
        <v>35</v>
      </c>
      <c r="D11445" t="s">
        <v>15</v>
      </c>
      <c r="F11445" t="s">
        <v>36</v>
      </c>
      <c r="G11445">
        <v>0</v>
      </c>
      <c r="H11445" t="s">
        <v>344</v>
      </c>
      <c r="I11445" t="s">
        <v>340</v>
      </c>
      <c r="K11445" t="s">
        <v>1999</v>
      </c>
      <c r="L11445">
        <f t="shared" si="1237"/>
        <v>0.17766751537682748</v>
      </c>
      <c r="M11445" s="4">
        <f>INDEX(parameters!$D$41:$AG$178,MATCH('PV (extension)'!B11427,parameters!$C$41:$C$178,0),MATCH('PV (extension)'!A11445,parameters!$D$5:$AG$5,0))/L11445</f>
        <v>9.7434144649911868E-3</v>
      </c>
      <c r="N11445" t="s">
        <v>1506</v>
      </c>
      <c r="O11445">
        <f>INDEX(parameters!$C$196:$EJ$198,MATCH('PV (extension)'!N11445,parameters!$B$196:$B$198,0),MATCH('PV (extension)'!B11427,parameters!$C$195:$EJ$195,0))</f>
        <v>881.1590664482892</v>
      </c>
      <c r="P11445">
        <v>3</v>
      </c>
      <c r="Q11445">
        <v>30</v>
      </c>
      <c r="R11445">
        <f t="shared" si="1235"/>
        <v>79304.315980346029</v>
      </c>
      <c r="S11445">
        <f t="shared" si="1236"/>
        <v>1.2609654186385388E-5</v>
      </c>
    </row>
    <row r="11446" spans="1:19" customFormat="1" ht="16" x14ac:dyDescent="0.2">
      <c r="A11446" t="s">
        <v>345</v>
      </c>
      <c r="B11446" s="4">
        <f t="shared" si="1234"/>
        <v>2.5227653924613806E-6</v>
      </c>
      <c r="C11446" t="s">
        <v>35</v>
      </c>
      <c r="D11446" t="s">
        <v>15</v>
      </c>
      <c r="F11446" t="s">
        <v>36</v>
      </c>
      <c r="G11446">
        <v>0</v>
      </c>
      <c r="H11446" t="s">
        <v>345</v>
      </c>
      <c r="I11446" t="s">
        <v>340</v>
      </c>
      <c r="K11446" t="s">
        <v>1999</v>
      </c>
      <c r="L11446">
        <f t="shared" si="1237"/>
        <v>0.17766751537682748</v>
      </c>
      <c r="M11446" s="4">
        <f>INDEX(parameters!$D$41:$AG$178,MATCH('PV (extension)'!B11427,parameters!$C$41:$C$178,0),MATCH('PV (extension)'!A11446,parameters!$D$5:$AG$5,0))/L11446</f>
        <v>0.28494274666417674</v>
      </c>
      <c r="N11446" s="3" t="s">
        <v>1505</v>
      </c>
      <c r="O11446">
        <f>INDEX(parameters!$C$196:$EJ$198,MATCH('PV (extension)'!N11446,parameters!$B$196:$B$198,0),MATCH('PV (extension)'!B11427,parameters!$C$195:$EJ$195,0))</f>
        <v>1254.9841249415026</v>
      </c>
      <c r="P11446">
        <v>3</v>
      </c>
      <c r="Q11446">
        <v>30</v>
      </c>
      <c r="R11446">
        <f t="shared" si="1235"/>
        <v>112948.57124473524</v>
      </c>
      <c r="S11446">
        <f t="shared" si="1236"/>
        <v>8.853586981930167E-6</v>
      </c>
    </row>
    <row r="11447" spans="1:19" customFormat="1" ht="16" x14ac:dyDescent="0.2">
      <c r="A11447" t="s">
        <v>346</v>
      </c>
      <c r="B11447" s="4">
        <f t="shared" si="1234"/>
        <v>1.3168469911140457E-6</v>
      </c>
      <c r="C11447" t="s">
        <v>35</v>
      </c>
      <c r="D11447" t="s">
        <v>15</v>
      </c>
      <c r="F11447" t="s">
        <v>36</v>
      </c>
      <c r="G11447">
        <v>0</v>
      </c>
      <c r="H11447" t="s">
        <v>346</v>
      </c>
      <c r="I11447" t="s">
        <v>340</v>
      </c>
      <c r="K11447" t="s">
        <v>1999</v>
      </c>
      <c r="L11447">
        <f t="shared" si="1237"/>
        <v>0.17766751537682748</v>
      </c>
      <c r="M11447" s="4">
        <f>INDEX(parameters!$D$41:$AG$178,MATCH('PV (extension)'!B11427,parameters!$C$41:$C$178,0),MATCH('PV (extension)'!A11447,parameters!$D$5:$AG$5,0))/L11447</f>
        <v>0.14873598619426004</v>
      </c>
      <c r="N11447" s="3" t="s">
        <v>1505</v>
      </c>
      <c r="O11447">
        <f>INDEX(parameters!$C$196:$EJ$198,MATCH('PV (extension)'!N11447,parameters!$B$196:$B$198,0),MATCH('PV (extension)'!B11427,parameters!$C$195:$EJ$195,0))</f>
        <v>1254.9841249415026</v>
      </c>
      <c r="P11447">
        <v>3</v>
      </c>
      <c r="Q11447">
        <v>30</v>
      </c>
      <c r="R11447">
        <f t="shared" si="1235"/>
        <v>112948.57124473524</v>
      </c>
      <c r="S11447">
        <f t="shared" si="1236"/>
        <v>8.853586981930167E-6</v>
      </c>
    </row>
    <row r="11448" spans="1:19" customFormat="1" ht="16" x14ac:dyDescent="0.2">
      <c r="A11448" t="s">
        <v>347</v>
      </c>
      <c r="B11448" s="4">
        <f t="shared" si="1234"/>
        <v>7.2837207819177792E-7</v>
      </c>
      <c r="C11448" t="s">
        <v>49</v>
      </c>
      <c r="D11448" t="s">
        <v>15</v>
      </c>
      <c r="F11448" t="s">
        <v>36</v>
      </c>
      <c r="G11448">
        <v>0</v>
      </c>
      <c r="H11448" t="s">
        <v>347</v>
      </c>
      <c r="I11448" t="s">
        <v>340</v>
      </c>
      <c r="K11448" t="s">
        <v>1999</v>
      </c>
      <c r="L11448">
        <f t="shared" si="1237"/>
        <v>0.17766751537682748</v>
      </c>
      <c r="M11448" s="4">
        <f>INDEX(parameters!$D$41:$AG$178,MATCH('PV (extension)'!B11427,parameters!$C$41:$C$178,0),MATCH('PV (extension)'!A11448,parameters!$D$5:$AG$5,0))/L11448</f>
        <v>8.2268585566319899E-2</v>
      </c>
      <c r="N11448" s="3" t="s">
        <v>1505</v>
      </c>
      <c r="O11448">
        <f>INDEX(parameters!$C$196:$EJ$198,MATCH('PV (extension)'!N11448,parameters!$B$196:$B$198,0),MATCH('PV (extension)'!B11427,parameters!$C$195:$EJ$195,0))</f>
        <v>1254.9841249415026</v>
      </c>
      <c r="P11448">
        <v>3</v>
      </c>
      <c r="Q11448">
        <v>30</v>
      </c>
      <c r="R11448">
        <f t="shared" si="1235"/>
        <v>112948.57124473524</v>
      </c>
      <c r="S11448">
        <f t="shared" si="1236"/>
        <v>8.853586981930167E-6</v>
      </c>
    </row>
    <row r="11449" spans="1:19" customFormat="1" ht="16" x14ac:dyDescent="0.2">
      <c r="A11449" t="s">
        <v>348</v>
      </c>
      <c r="B11449" s="4">
        <f t="shared" si="1234"/>
        <v>2.0394874949533517E-8</v>
      </c>
      <c r="C11449" t="s">
        <v>49</v>
      </c>
      <c r="D11449" t="s">
        <v>15</v>
      </c>
      <c r="F11449" t="s">
        <v>36</v>
      </c>
      <c r="G11449">
        <v>0</v>
      </c>
      <c r="H11449" t="s">
        <v>348</v>
      </c>
      <c r="I11449" t="s">
        <v>340</v>
      </c>
      <c r="K11449" t="s">
        <v>1999</v>
      </c>
      <c r="L11449">
        <f t="shared" si="1237"/>
        <v>0.17766751537682748</v>
      </c>
      <c r="M11449" s="4">
        <f>INDEX(parameters!$D$41:$AG$178,MATCH('PV (extension)'!B11427,parameters!$C$41:$C$178,0),MATCH('PV (extension)'!A11449,parameters!$D$5:$AG$5,0))/L11449</f>
        <v>2.3035719862648527E-3</v>
      </c>
      <c r="N11449" s="3" t="s">
        <v>1505</v>
      </c>
      <c r="O11449">
        <f>INDEX(parameters!$C$196:$EJ$198,MATCH('PV (extension)'!N11449,parameters!$B$196:$B$198,0),MATCH('PV (extension)'!B11427,parameters!$C$195:$EJ$195,0))</f>
        <v>1254.9841249415026</v>
      </c>
      <c r="P11449">
        <v>3</v>
      </c>
      <c r="Q11449">
        <v>30</v>
      </c>
      <c r="R11449">
        <f t="shared" si="1235"/>
        <v>112948.57124473524</v>
      </c>
      <c r="S11449">
        <f t="shared" si="1236"/>
        <v>8.853586981930167E-6</v>
      </c>
    </row>
    <row r="11450" spans="1:19" customFormat="1" ht="16" x14ac:dyDescent="0.2">
      <c r="A11450" t="s">
        <v>349</v>
      </c>
      <c r="B11450" s="4">
        <f t="shared" si="1234"/>
        <v>1.2116715018676952E-7</v>
      </c>
      <c r="C11450" t="s">
        <v>35</v>
      </c>
      <c r="D11450" t="s">
        <v>15</v>
      </c>
      <c r="F11450" t="s">
        <v>36</v>
      </c>
      <c r="G11450">
        <v>0</v>
      </c>
      <c r="H11450" t="s">
        <v>349</v>
      </c>
      <c r="I11450" t="s">
        <v>340</v>
      </c>
      <c r="K11450" t="s">
        <v>1999</v>
      </c>
      <c r="L11450">
        <f t="shared" si="1237"/>
        <v>0.17766751537682748</v>
      </c>
      <c r="M11450" s="4">
        <f>INDEX(parameters!$D$41:$AG$178,MATCH('PV (extension)'!B11427,parameters!$C$41:$C$178,0),MATCH('PV (extension)'!A11450,parameters!$D$5:$AG$5,0))/L11450</f>
        <v>1.3685656495391874E-2</v>
      </c>
      <c r="N11450" s="3" t="s">
        <v>1505</v>
      </c>
      <c r="O11450">
        <f>INDEX(parameters!$C$196:$EJ$198,MATCH('PV (extension)'!N11450,parameters!$B$196:$B$198,0),MATCH('PV (extension)'!B11427,parameters!$C$195:$EJ$195,0))</f>
        <v>1254.9841249415026</v>
      </c>
      <c r="P11450">
        <v>3</v>
      </c>
      <c r="Q11450">
        <v>30</v>
      </c>
      <c r="R11450">
        <f t="shared" si="1235"/>
        <v>112948.57124473524</v>
      </c>
      <c r="S11450">
        <f t="shared" si="1236"/>
        <v>8.853586981930167E-6</v>
      </c>
    </row>
    <row r="11451" spans="1:19" customFormat="1" ht="16" x14ac:dyDescent="0.2">
      <c r="A11451" t="s">
        <v>350</v>
      </c>
      <c r="B11451" s="4">
        <f t="shared" si="1234"/>
        <v>2.0739512334382824E-6</v>
      </c>
      <c r="C11451" t="s">
        <v>35</v>
      </c>
      <c r="D11451" t="s">
        <v>15</v>
      </c>
      <c r="F11451" t="s">
        <v>36</v>
      </c>
      <c r="G11451">
        <v>0</v>
      </c>
      <c r="H11451" t="s">
        <v>350</v>
      </c>
      <c r="I11451" t="s">
        <v>340</v>
      </c>
      <c r="K11451" t="s">
        <v>1999</v>
      </c>
      <c r="L11451">
        <f t="shared" si="1237"/>
        <v>0.17766751537682748</v>
      </c>
      <c r="M11451" s="4">
        <f>INDEX(parameters!$D$41:$AG$178,MATCH('PV (extension)'!B11427,parameters!$C$41:$C$178,0),MATCH('PV (extension)'!A11451,parameters!$D$5:$AG$5,0))/L11451</f>
        <v>0.23424982864811036</v>
      </c>
      <c r="N11451" s="3" t="s">
        <v>1505</v>
      </c>
      <c r="O11451">
        <f>INDEX(parameters!$C$196:$EJ$198,MATCH('PV (extension)'!N11451,parameters!$B$196:$B$198,0),MATCH('PV (extension)'!B11427,parameters!$C$195:$EJ$195,0))</f>
        <v>1254.9841249415026</v>
      </c>
      <c r="P11451">
        <v>3</v>
      </c>
      <c r="Q11451">
        <v>30</v>
      </c>
      <c r="R11451">
        <f t="shared" si="1235"/>
        <v>112948.57124473524</v>
      </c>
      <c r="S11451">
        <f t="shared" si="1236"/>
        <v>8.853586981930167E-6</v>
      </c>
    </row>
    <row r="11452" spans="1:19" customFormat="1" ht="16" x14ac:dyDescent="0.2">
      <c r="A11452" t="s">
        <v>351</v>
      </c>
      <c r="B11452" s="4">
        <f t="shared" si="1234"/>
        <v>6.4036389647044127E-8</v>
      </c>
      <c r="C11452" t="s">
        <v>35</v>
      </c>
      <c r="D11452" t="s">
        <v>15</v>
      </c>
      <c r="F11452" t="s">
        <v>36</v>
      </c>
      <c r="G11452">
        <v>0</v>
      </c>
      <c r="H11452" t="s">
        <v>351</v>
      </c>
      <c r="I11452" t="s">
        <v>340</v>
      </c>
      <c r="K11452" t="s">
        <v>1999</v>
      </c>
      <c r="L11452">
        <f t="shared" si="1237"/>
        <v>0.17766751537682748</v>
      </c>
      <c r="M11452" s="4">
        <f>INDEX(parameters!$D$41:$AG$178,MATCH('PV (extension)'!B11427,parameters!$C$41:$C$178,0),MATCH('PV (extension)'!A11452,parameters!$D$5:$AG$5,0))/L11452</f>
        <v>7.2328187183047909E-3</v>
      </c>
      <c r="N11452" s="3" t="s">
        <v>1505</v>
      </c>
      <c r="O11452">
        <f>INDEX(parameters!$C$196:$EJ$198,MATCH('PV (extension)'!N11452,parameters!$B$196:$B$198,0),MATCH('PV (extension)'!B11427,parameters!$C$195:$EJ$195,0))</f>
        <v>1254.9841249415026</v>
      </c>
      <c r="P11452">
        <v>3</v>
      </c>
      <c r="Q11452">
        <v>30</v>
      </c>
      <c r="R11452">
        <f t="shared" si="1235"/>
        <v>112948.57124473524</v>
      </c>
      <c r="S11452">
        <f t="shared" si="1236"/>
        <v>8.853586981930167E-6</v>
      </c>
    </row>
    <row r="11453" spans="1:19" customFormat="1" ht="16" x14ac:dyDescent="0.2">
      <c r="A11453" t="s">
        <v>352</v>
      </c>
      <c r="B11453" s="4">
        <f t="shared" si="1234"/>
        <v>1.0838612449169764E-6</v>
      </c>
      <c r="C11453" t="s">
        <v>35</v>
      </c>
      <c r="D11453" t="s">
        <v>15</v>
      </c>
      <c r="F11453" t="s">
        <v>36</v>
      </c>
      <c r="G11453">
        <v>0</v>
      </c>
      <c r="H11453" t="s">
        <v>352</v>
      </c>
      <c r="I11453" t="s">
        <v>340</v>
      </c>
      <c r="K11453" t="s">
        <v>1999</v>
      </c>
      <c r="L11453">
        <f t="shared" si="1237"/>
        <v>0.17766751537682748</v>
      </c>
      <c r="M11453" s="4">
        <f>INDEX(parameters!$D$41:$AG$178,MATCH('PV (extension)'!B11427,parameters!$C$41:$C$178,0),MATCH('PV (extension)'!A11453,parameters!$D$5:$AG$5,0))/L11453</f>
        <v>0.12242057904091255</v>
      </c>
      <c r="N11453" s="3" t="s">
        <v>1505</v>
      </c>
      <c r="O11453">
        <f>INDEX(parameters!$C$196:$EJ$198,MATCH('PV (extension)'!N11453,parameters!$B$196:$B$198,0),MATCH('PV (extension)'!B11427,parameters!$C$195:$EJ$195,0))</f>
        <v>1254.9841249415026</v>
      </c>
      <c r="P11453">
        <v>3</v>
      </c>
      <c r="Q11453">
        <v>30</v>
      </c>
      <c r="R11453">
        <f t="shared" si="1235"/>
        <v>112948.57124473524</v>
      </c>
      <c r="S11453">
        <f t="shared" si="1236"/>
        <v>8.853586981930167E-6</v>
      </c>
    </row>
    <row r="11454" spans="1:19" customFormat="1" x14ac:dyDescent="0.2">
      <c r="A11454" t="s">
        <v>442</v>
      </c>
      <c r="B11454">
        <v>3.7025999999999999E-3</v>
      </c>
      <c r="C11454" t="s">
        <v>42</v>
      </c>
      <c r="D11454" t="s">
        <v>16</v>
      </c>
      <c r="F11454" t="s">
        <v>36</v>
      </c>
      <c r="G11454">
        <v>0</v>
      </c>
      <c r="H11454" t="s">
        <v>443</v>
      </c>
      <c r="I11454" t="s">
        <v>353</v>
      </c>
    </row>
    <row r="11455" spans="1:19" customFormat="1" x14ac:dyDescent="0.2">
      <c r="A11455" t="s">
        <v>354</v>
      </c>
      <c r="B11455">
        <v>-3.3322999999999998E-6</v>
      </c>
      <c r="C11455" t="s">
        <v>49</v>
      </c>
      <c r="D11455" t="s">
        <v>250</v>
      </c>
      <c r="F11455" t="s">
        <v>36</v>
      </c>
      <c r="G11455">
        <v>0</v>
      </c>
      <c r="H11455" t="s">
        <v>355</v>
      </c>
      <c r="I11455" t="s">
        <v>353</v>
      </c>
    </row>
    <row r="11456" spans="1:19" customFormat="1" x14ac:dyDescent="0.2"/>
    <row r="11457" spans="1:19" s="2" customFormat="1" x14ac:dyDescent="0.2">
      <c r="A11457" s="2" t="s">
        <v>2</v>
      </c>
      <c r="B11457" s="2" t="s">
        <v>1460</v>
      </c>
    </row>
    <row r="11458" spans="1:19" x14ac:dyDescent="0.2">
      <c r="A11458" s="29" t="s">
        <v>4</v>
      </c>
      <c r="B114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")&amp;HLOOKUP(B11459,parameters!$C$195:$EJ$198,2,0)&amp;" kWh/kWp.
Annual output, Facade: "&amp;HLOOKUP(B11459,parameters!$C$195:$EJ$198,3,0)&amp;" kWh/kWp.
Annual output, Open-ground: "&amp;HLOOKUP(B11459,parameters!$C$195:$EJ$198,4,0)&amp;_xlfn._LONGTEXT("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")&amp;VLOOKUP(B11459,'extension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1248.70464776307 kWh/kWp.
Annual output, Facade: 876.750071833647 kWh/kWp.
Annual output, Open-ground: 1328.40919974795 kWh/kWp.
Amount of solar energy transformed to electricity. Waste heat emission due to losses of electricity in the system.
Technology:  Electricity production with grid-connected photovoltaic power plants.
Time period:  Time of publications
Production volume: 0.007 GWh in 2025.
Sampling:  Statistical data and model calculations
Extrapolations:  Use of PV technology data investigated for other countries (Switzerland). Correction of average yield with Swiss data.
Uncertainty:  None
Author: Romain Sacchi, PSI, romain.sacchi@psi.ch</v>
      </c>
    </row>
    <row r="11459" spans="1:19" customFormat="1" x14ac:dyDescent="0.2">
      <c r="A11459" t="s">
        <v>6</v>
      </c>
      <c r="B11459" t="s">
        <v>1664</v>
      </c>
    </row>
    <row r="11460" spans="1:19" customFormat="1" x14ac:dyDescent="0.2">
      <c r="A11460" t="s">
        <v>8</v>
      </c>
      <c r="B11460">
        <v>1</v>
      </c>
    </row>
    <row r="11461" spans="1:19" customFormat="1" x14ac:dyDescent="0.2">
      <c r="A11461" t="s">
        <v>9</v>
      </c>
      <c r="B11461" t="s">
        <v>73</v>
      </c>
    </row>
    <row r="11462" spans="1:19" customFormat="1" x14ac:dyDescent="0.2">
      <c r="A11462" t="s">
        <v>11</v>
      </c>
      <c r="B11462" t="s">
        <v>12</v>
      </c>
    </row>
    <row r="11463" spans="1:19" customFormat="1" x14ac:dyDescent="0.2">
      <c r="A11463" t="s">
        <v>13</v>
      </c>
      <c r="B11463" t="s">
        <v>14</v>
      </c>
    </row>
    <row r="11464" spans="1:19" customFormat="1" x14ac:dyDescent="0.2">
      <c r="A11464" t="s">
        <v>15</v>
      </c>
      <c r="B11464" t="s">
        <v>53</v>
      </c>
    </row>
    <row r="11465" spans="1:19" customFormat="1" x14ac:dyDescent="0.2">
      <c r="A11465" t="s">
        <v>17</v>
      </c>
    </row>
    <row r="11466" spans="1:19" s="2" customFormat="1" x14ac:dyDescent="0.2">
      <c r="A11466" s="2" t="s">
        <v>18</v>
      </c>
      <c r="B11466" s="2" t="s">
        <v>19</v>
      </c>
      <c r="C11466" s="2" t="s">
        <v>6</v>
      </c>
      <c r="D11466" s="2" t="s">
        <v>15</v>
      </c>
      <c r="E11466" s="2" t="s">
        <v>20</v>
      </c>
      <c r="F11466" s="2" t="s">
        <v>13</v>
      </c>
      <c r="G11466" s="2" t="s">
        <v>21</v>
      </c>
      <c r="H11466" s="2" t="s">
        <v>9</v>
      </c>
      <c r="I11466" s="2" t="s">
        <v>4</v>
      </c>
      <c r="J11466" s="2" t="s">
        <v>1925</v>
      </c>
      <c r="K11466" s="2" t="s">
        <v>1998</v>
      </c>
      <c r="L11466" s="2" t="s">
        <v>2002</v>
      </c>
      <c r="M11466" s="2" t="s">
        <v>2003</v>
      </c>
      <c r="N11466" s="2" t="s">
        <v>2001</v>
      </c>
      <c r="O11466" s="2" t="s">
        <v>2000</v>
      </c>
      <c r="P11466" s="2" t="s">
        <v>2004</v>
      </c>
      <c r="Q11466" s="2" t="s">
        <v>1502</v>
      </c>
      <c r="R11466" s="2" t="s">
        <v>2005</v>
      </c>
      <c r="S11466" s="2" t="s">
        <v>2006</v>
      </c>
    </row>
    <row r="11467" spans="1:19" customFormat="1" x14ac:dyDescent="0.2">
      <c r="A11467" t="s">
        <v>335</v>
      </c>
      <c r="B11467">
        <v>3.8502999999999998</v>
      </c>
      <c r="D11467" t="s">
        <v>30</v>
      </c>
      <c r="E11467" t="s">
        <v>336</v>
      </c>
      <c r="F11467" t="s">
        <v>27</v>
      </c>
      <c r="G11467">
        <v>0</v>
      </c>
      <c r="I11467" t="s">
        <v>337</v>
      </c>
    </row>
    <row r="11468" spans="1:19" customFormat="1" x14ac:dyDescent="0.2">
      <c r="A11468" t="s">
        <v>29</v>
      </c>
      <c r="B11468">
        <v>0.25026999999999999</v>
      </c>
      <c r="D11468" t="s">
        <v>30</v>
      </c>
      <c r="E11468" t="s">
        <v>31</v>
      </c>
      <c r="F11468" t="s">
        <v>27</v>
      </c>
      <c r="G11468">
        <v>0</v>
      </c>
      <c r="I11468" t="s">
        <v>338</v>
      </c>
    </row>
    <row r="11469" spans="1:19" customFormat="1" x14ac:dyDescent="0.2">
      <c r="A11469" t="s">
        <v>1460</v>
      </c>
      <c r="B11469">
        <v>1</v>
      </c>
      <c r="C11469" t="str">
        <f>B11459</f>
        <v>GQ</v>
      </c>
      <c r="D11469" t="s">
        <v>53</v>
      </c>
      <c r="E11469" t="s">
        <v>339</v>
      </c>
      <c r="F11469" t="s">
        <v>33</v>
      </c>
      <c r="G11469">
        <v>0</v>
      </c>
      <c r="H11469" t="s">
        <v>73</v>
      </c>
      <c r="J11469">
        <f>VLOOKUP(C11469,'extension - production vol'!$B$6:$D$235,3,0)</f>
        <v>7.0000000000000001E-3</v>
      </c>
    </row>
    <row r="11470" spans="1:19" customFormat="1" ht="16" x14ac:dyDescent="0.2">
      <c r="A11470" t="s">
        <v>1434</v>
      </c>
      <c r="B11470" s="4">
        <f t="shared" ref="B11470:B11480" si="1238">M11470*S11470</f>
        <v>2.1009427596752115E-8</v>
      </c>
      <c r="C11470" t="s">
        <v>49</v>
      </c>
      <c r="D11470" t="s">
        <v>15</v>
      </c>
      <c r="F11470" t="s">
        <v>36</v>
      </c>
      <c r="G11470">
        <v>0</v>
      </c>
      <c r="H11470" t="s">
        <v>1434</v>
      </c>
      <c r="I11470" t="s">
        <v>340</v>
      </c>
      <c r="K11470" t="s">
        <v>2007</v>
      </c>
      <c r="L11470">
        <f>IF(K11470="residential",VLOOKUP(B11459,parameters!$C$41:$AG$178,18,0),IF(K11470="commercial",1-VLOOKUP(B11459,parameters!$C$41:$AG$178,18,0),1))</f>
        <v>0.82233248462317254</v>
      </c>
      <c r="M11470" s="4">
        <f>INDEX(parameters!$D$41:$AG$178,MATCH('PV (extension)'!B11459,parameters!$C$41:$C$178,0),MATCH('PV (extension)'!A11470,parameters!$D$5:$AG$5,0))/L11470</f>
        <v>0.12277778707072071</v>
      </c>
      <c r="N11470" s="3" t="s">
        <v>1505</v>
      </c>
      <c r="O11470">
        <f>INDEX(parameters!$C$196:$EJ$198,MATCH('PV (extension)'!N11470,parameters!$B$196:$B$198,0),MATCH('PV (extension)'!B11459,parameters!$C$195:$EJ$195,0))</f>
        <v>1248.7046477630729</v>
      </c>
      <c r="P11470">
        <v>156</v>
      </c>
      <c r="Q11470">
        <v>30</v>
      </c>
      <c r="R11470">
        <f t="shared" ref="R11470:R11480" si="1239">Q11470*P11470*O11470</f>
        <v>5843937.7515311809</v>
      </c>
      <c r="S11470">
        <f t="shared" ref="S11470:S11480" si="1240">1/R11470</f>
        <v>1.7111749688606593E-7</v>
      </c>
    </row>
    <row r="11471" spans="1:19" customFormat="1" ht="16" x14ac:dyDescent="0.2">
      <c r="A11471" t="s">
        <v>1435</v>
      </c>
      <c r="B11471" s="4">
        <f t="shared" si="1238"/>
        <v>1.0974563514024394E-8</v>
      </c>
      <c r="C11471" t="s">
        <v>49</v>
      </c>
      <c r="D11471" t="s">
        <v>15</v>
      </c>
      <c r="F11471" t="s">
        <v>36</v>
      </c>
      <c r="G11471">
        <v>0</v>
      </c>
      <c r="H11471" t="s">
        <v>1435</v>
      </c>
      <c r="I11471" t="s">
        <v>340</v>
      </c>
      <c r="K11471" t="s">
        <v>2007</v>
      </c>
      <c r="L11471">
        <f>L11470</f>
        <v>0.82233248462317254</v>
      </c>
      <c r="M11471" s="4">
        <f>INDEX(parameters!$D$41:$AG$178,MATCH('PV (extension)'!B11459,parameters!$C$41:$C$178,0),MATCH('PV (extension)'!A11471,parameters!$D$5:$AG$5,0))/L11471</f>
        <v>6.4134666026183854E-2</v>
      </c>
      <c r="N11471" s="3" t="s">
        <v>1505</v>
      </c>
      <c r="O11471">
        <f>INDEX(parameters!$C$196:$EJ$198,MATCH('PV (extension)'!N11471,parameters!$B$196:$B$198,0),MATCH('PV (extension)'!B11459,parameters!$C$195:$EJ$195,0))</f>
        <v>1248.7046477630729</v>
      </c>
      <c r="P11471">
        <v>156</v>
      </c>
      <c r="Q11471">
        <v>30</v>
      </c>
      <c r="R11471">
        <f t="shared" si="1239"/>
        <v>5843937.7515311809</v>
      </c>
      <c r="S11471">
        <f t="shared" si="1240"/>
        <v>1.7111749688606593E-7</v>
      </c>
    </row>
    <row r="11472" spans="1:19" customFormat="1" x14ac:dyDescent="0.2">
      <c r="A11472" t="s">
        <v>1452</v>
      </c>
      <c r="B11472" s="4">
        <f t="shared" si="1238"/>
        <v>5.4091109575440305E-10</v>
      </c>
      <c r="C11472" t="s">
        <v>35</v>
      </c>
      <c r="D11472" t="s">
        <v>15</v>
      </c>
      <c r="F11472" t="s">
        <v>36</v>
      </c>
      <c r="G11472">
        <v>0</v>
      </c>
      <c r="H11472" t="s">
        <v>1452</v>
      </c>
      <c r="I11472" t="s">
        <v>340</v>
      </c>
      <c r="K11472" t="s">
        <v>2007</v>
      </c>
      <c r="L11472">
        <f t="shared" ref="L11472:L11480" si="1241">L11471</f>
        <v>0.82233248462317254</v>
      </c>
      <c r="M11472" s="4">
        <f>INDEX(parameters!$D$41:$AG$178,MATCH('PV (extension)'!B11459,parameters!$C$41:$C$178,0),MATCH('PV (extension)'!A11472,parameters!$D$5:$AG$5,0))/L11472</f>
        <v>1.2287226816964775E-2</v>
      </c>
      <c r="N11472" t="s">
        <v>1507</v>
      </c>
      <c r="O11472">
        <f>INDEX(parameters!$C$196:$EJ$198,MATCH('PV (extension)'!N11472,parameters!$B$196:$B$198,0),MATCH('PV (extension)'!B11459,parameters!$C$195:$EJ$195,0))</f>
        <v>1328.40919974795</v>
      </c>
      <c r="P11472">
        <v>570</v>
      </c>
      <c r="Q11472">
        <v>30</v>
      </c>
      <c r="R11472">
        <f t="shared" si="1239"/>
        <v>22715797.315689944</v>
      </c>
      <c r="S11472">
        <f t="shared" si="1240"/>
        <v>4.4022227619952114E-8</v>
      </c>
    </row>
    <row r="11473" spans="1:19" customFormat="1" x14ac:dyDescent="0.2">
      <c r="A11473" t="s">
        <v>1453</v>
      </c>
      <c r="B11473" s="4">
        <f t="shared" si="1238"/>
        <v>3.9734912131864771E-9</v>
      </c>
      <c r="C11473" t="s">
        <v>35</v>
      </c>
      <c r="D11473" t="s">
        <v>15</v>
      </c>
      <c r="F11473" t="s">
        <v>36</v>
      </c>
      <c r="G11473">
        <v>0</v>
      </c>
      <c r="H11473" t="s">
        <v>1453</v>
      </c>
      <c r="I11473" t="s">
        <v>340</v>
      </c>
      <c r="K11473" t="s">
        <v>2007</v>
      </c>
      <c r="L11473">
        <f t="shared" si="1241"/>
        <v>0.82233248462317254</v>
      </c>
      <c r="M11473" s="4">
        <f>INDEX(parameters!$D$41:$AG$178,MATCH('PV (extension)'!B11459,parameters!$C$41:$C$178,0),MATCH('PV (extension)'!A11473,parameters!$D$5:$AG$5,0))/L11473</f>
        <v>9.0261021034418951E-2</v>
      </c>
      <c r="N11473" t="s">
        <v>1507</v>
      </c>
      <c r="O11473">
        <f>INDEX(parameters!$C$196:$EJ$198,MATCH('PV (extension)'!N11473,parameters!$B$196:$B$198,0),MATCH('PV (extension)'!B11459,parameters!$C$195:$EJ$195,0))</f>
        <v>1328.40919974795</v>
      </c>
      <c r="P11473">
        <v>570</v>
      </c>
      <c r="Q11473">
        <v>30</v>
      </c>
      <c r="R11473">
        <f t="shared" si="1239"/>
        <v>22715797.315689944</v>
      </c>
      <c r="S11473">
        <f t="shared" si="1240"/>
        <v>4.4022227619952114E-8</v>
      </c>
    </row>
    <row r="11474" spans="1:19" customFormat="1" x14ac:dyDescent="0.2">
      <c r="A11474" t="s">
        <v>1454</v>
      </c>
      <c r="B11474" s="4">
        <f t="shared" si="1238"/>
        <v>4.2116187206164061E-11</v>
      </c>
      <c r="C11474" t="s">
        <v>35</v>
      </c>
      <c r="D11474" t="s">
        <v>15</v>
      </c>
      <c r="F11474" t="s">
        <v>36</v>
      </c>
      <c r="G11474">
        <v>0</v>
      </c>
      <c r="H11474" t="s">
        <v>1454</v>
      </c>
      <c r="I11474" t="s">
        <v>340</v>
      </c>
      <c r="K11474" t="s">
        <v>2007</v>
      </c>
      <c r="L11474">
        <f t="shared" si="1241"/>
        <v>0.82233248462317254</v>
      </c>
      <c r="M11474" s="4">
        <f>INDEX(parameters!$D$41:$AG$178,MATCH('PV (extension)'!B11459,parameters!$C$41:$C$178,0),MATCH('PV (extension)'!A11474,parameters!$D$5:$AG$5,0))/L11474</f>
        <v>9.5670277228487681E-4</v>
      </c>
      <c r="N11474" t="s">
        <v>1507</v>
      </c>
      <c r="O11474">
        <f>INDEX(parameters!$C$196:$EJ$198,MATCH('PV (extension)'!N11474,parameters!$B$196:$B$198,0),MATCH('PV (extension)'!B11459,parameters!$C$195:$EJ$195,0))</f>
        <v>1328.40919974795</v>
      </c>
      <c r="P11474">
        <v>570</v>
      </c>
      <c r="Q11474">
        <v>30</v>
      </c>
      <c r="R11474">
        <f t="shared" si="1239"/>
        <v>22715797.315689944</v>
      </c>
      <c r="S11474">
        <f t="shared" si="1240"/>
        <v>4.4022227619952114E-8</v>
      </c>
    </row>
    <row r="11475" spans="1:19" customFormat="1" x14ac:dyDescent="0.2">
      <c r="A11475" t="s">
        <v>1455</v>
      </c>
      <c r="B11475" s="4">
        <f t="shared" si="1238"/>
        <v>1.4094148519551272E-8</v>
      </c>
      <c r="C11475" t="s">
        <v>35</v>
      </c>
      <c r="D11475" t="s">
        <v>15</v>
      </c>
      <c r="F11475" t="s">
        <v>36</v>
      </c>
      <c r="G11475">
        <v>0</v>
      </c>
      <c r="H11475" t="s">
        <v>1455</v>
      </c>
      <c r="I11475" t="s">
        <v>340</v>
      </c>
      <c r="K11475" t="s">
        <v>2007</v>
      </c>
      <c r="L11475">
        <f t="shared" si="1241"/>
        <v>0.82233248462317254</v>
      </c>
      <c r="M11475" s="4">
        <f>INDEX(parameters!$D$41:$AG$178,MATCH('PV (extension)'!B11459,parameters!$C$41:$C$178,0),MATCH('PV (extension)'!A11475,parameters!$D$5:$AG$5,0))/L11475</f>
        <v>0.32015982110735819</v>
      </c>
      <c r="N11475" t="s">
        <v>1507</v>
      </c>
      <c r="O11475">
        <f>INDEX(parameters!$C$196:$EJ$198,MATCH('PV (extension)'!N11475,parameters!$B$196:$B$198,0),MATCH('PV (extension)'!B11459,parameters!$C$195:$EJ$195,0))</f>
        <v>1328.40919974795</v>
      </c>
      <c r="P11475">
        <v>570</v>
      </c>
      <c r="Q11475">
        <v>30</v>
      </c>
      <c r="R11475">
        <f t="shared" si="1239"/>
        <v>22715797.315689944</v>
      </c>
      <c r="S11475">
        <f t="shared" si="1240"/>
        <v>4.4022227619952114E-8</v>
      </c>
    </row>
    <row r="11476" spans="1:19" customFormat="1" x14ac:dyDescent="0.2">
      <c r="A11476" t="s">
        <v>1456</v>
      </c>
      <c r="B11476" s="4">
        <f t="shared" si="1238"/>
        <v>7.4761431635773661E-9</v>
      </c>
      <c r="C11476" t="s">
        <v>35</v>
      </c>
      <c r="D11476" t="s">
        <v>15</v>
      </c>
      <c r="F11476" t="s">
        <v>36</v>
      </c>
      <c r="G11476">
        <v>0</v>
      </c>
      <c r="H11476" t="s">
        <v>1456</v>
      </c>
      <c r="I11476" t="s">
        <v>340</v>
      </c>
      <c r="K11476" t="s">
        <v>2007</v>
      </c>
      <c r="L11476">
        <f t="shared" si="1241"/>
        <v>0.82233248462317254</v>
      </c>
      <c r="M11476" s="4">
        <f>INDEX(parameters!$D$41:$AG$178,MATCH('PV (extension)'!B11459,parameters!$C$41:$C$178,0),MATCH('PV (extension)'!A11476,parameters!$D$5:$AG$5,0))/L11476</f>
        <v>0.16982655280690445</v>
      </c>
      <c r="N11476" t="s">
        <v>1507</v>
      </c>
      <c r="O11476">
        <f>INDEX(parameters!$C$196:$EJ$198,MATCH('PV (extension)'!N11476,parameters!$B$196:$B$198,0),MATCH('PV (extension)'!B11459,parameters!$C$195:$EJ$195,0))</f>
        <v>1328.40919974795</v>
      </c>
      <c r="P11476">
        <v>570</v>
      </c>
      <c r="Q11476">
        <v>30</v>
      </c>
      <c r="R11476">
        <f t="shared" si="1239"/>
        <v>22715797.315689944</v>
      </c>
      <c r="S11476">
        <f t="shared" si="1240"/>
        <v>4.4022227619952114E-8</v>
      </c>
    </row>
    <row r="11477" spans="1:19" customFormat="1" ht="16" x14ac:dyDescent="0.2">
      <c r="A11477" t="s">
        <v>1461</v>
      </c>
      <c r="B11477" s="4">
        <f t="shared" si="1238"/>
        <v>2.3070370431145831E-9</v>
      </c>
      <c r="C11477" t="s">
        <v>49</v>
      </c>
      <c r="D11477" t="s">
        <v>15</v>
      </c>
      <c r="F11477" t="s">
        <v>36</v>
      </c>
      <c r="G11477">
        <v>0</v>
      </c>
      <c r="H11477" t="s">
        <v>1461</v>
      </c>
      <c r="I11477" t="s">
        <v>340</v>
      </c>
      <c r="K11477" t="s">
        <v>2007</v>
      </c>
      <c r="L11477">
        <f t="shared" si="1241"/>
        <v>0.82233248462317254</v>
      </c>
      <c r="M11477" s="4">
        <f>INDEX(parameters!$D$41:$AG$178,MATCH('PV (extension)'!B11459,parameters!$C$41:$C$178,0),MATCH('PV (extension)'!A11477,parameters!$D$5:$AG$5,0))/L11477</f>
        <v>8.0374539804535308E-3</v>
      </c>
      <c r="N11477" s="3" t="s">
        <v>1505</v>
      </c>
      <c r="O11477">
        <f>INDEX(parameters!$C$196:$EJ$198,MATCH('PV (extension)'!N11477,parameters!$B$196:$B$198,0),MATCH('PV (extension)'!B11459,parameters!$C$195:$EJ$195,0))</f>
        <v>1248.7046477630729</v>
      </c>
      <c r="P11477">
        <v>93</v>
      </c>
      <c r="Q11477">
        <v>30</v>
      </c>
      <c r="R11477">
        <f t="shared" si="1239"/>
        <v>3483885.9672589735</v>
      </c>
      <c r="S11477">
        <f t="shared" si="1240"/>
        <v>2.8703580122823961E-7</v>
      </c>
    </row>
    <row r="11478" spans="1:19" customFormat="1" ht="16" x14ac:dyDescent="0.2">
      <c r="A11478" t="s">
        <v>1457</v>
      </c>
      <c r="B11478" s="4">
        <f t="shared" si="1238"/>
        <v>3.9119165271274137E-8</v>
      </c>
      <c r="C11478" t="s">
        <v>49</v>
      </c>
      <c r="D11478" t="s">
        <v>15</v>
      </c>
      <c r="F11478" t="s">
        <v>36</v>
      </c>
      <c r="G11478">
        <v>0</v>
      </c>
      <c r="H11478" t="s">
        <v>1457</v>
      </c>
      <c r="I11478" t="s">
        <v>340</v>
      </c>
      <c r="K11478" t="s">
        <v>2007</v>
      </c>
      <c r="L11478">
        <f t="shared" si="1241"/>
        <v>0.82233248462317254</v>
      </c>
      <c r="M11478" s="4">
        <f>INDEX(parameters!$D$41:$AG$178,MATCH('PV (extension)'!B11459,parameters!$C$41:$C$178,0),MATCH('PV (extension)'!A11478,parameters!$D$5:$AG$5,0))/L11478</f>
        <v>0.13628671093947653</v>
      </c>
      <c r="N11478" s="3" t="s">
        <v>1505</v>
      </c>
      <c r="O11478">
        <f>INDEX(parameters!$C$196:$EJ$198,MATCH('PV (extension)'!N11478,parameters!$B$196:$B$198,0),MATCH('PV (extension)'!B11459,parameters!$C$195:$EJ$195,0))</f>
        <v>1248.7046477630729</v>
      </c>
      <c r="P11478">
        <v>93</v>
      </c>
      <c r="Q11478">
        <v>30</v>
      </c>
      <c r="R11478">
        <f t="shared" si="1239"/>
        <v>3483885.9672589735</v>
      </c>
      <c r="S11478">
        <f t="shared" si="1240"/>
        <v>2.8703580122823961E-7</v>
      </c>
    </row>
    <row r="11479" spans="1:19" customFormat="1" ht="16" x14ac:dyDescent="0.2">
      <c r="A11479" t="s">
        <v>1462</v>
      </c>
      <c r="B11479" s="4">
        <f t="shared" si="1238"/>
        <v>1.2195997237197584E-9</v>
      </c>
      <c r="C11479" t="s">
        <v>49</v>
      </c>
      <c r="D11479" t="s">
        <v>15</v>
      </c>
      <c r="F11479" t="s">
        <v>36</v>
      </c>
      <c r="G11479">
        <v>0</v>
      </c>
      <c r="H11479" t="s">
        <v>1462</v>
      </c>
      <c r="I11479" t="s">
        <v>340</v>
      </c>
      <c r="K11479" t="s">
        <v>2007</v>
      </c>
      <c r="L11479">
        <f t="shared" si="1241"/>
        <v>0.82233248462317254</v>
      </c>
      <c r="M11479" s="4">
        <f>INDEX(parameters!$D$41:$AG$178,MATCH('PV (extension)'!B11459,parameters!$C$41:$C$178,0),MATCH('PV (extension)'!A11479,parameters!$D$5:$AG$5,0))/L11479</f>
        <v>4.2489463631401872E-3</v>
      </c>
      <c r="N11479" s="3" t="s">
        <v>1505</v>
      </c>
      <c r="O11479">
        <f>INDEX(parameters!$C$196:$EJ$198,MATCH('PV (extension)'!N11479,parameters!$B$196:$B$198,0),MATCH('PV (extension)'!B11459,parameters!$C$195:$EJ$195,0))</f>
        <v>1248.7046477630729</v>
      </c>
      <c r="P11479">
        <v>93</v>
      </c>
      <c r="Q11479">
        <v>30</v>
      </c>
      <c r="R11479">
        <f t="shared" si="1239"/>
        <v>3483885.9672589735</v>
      </c>
      <c r="S11479">
        <f t="shared" si="1240"/>
        <v>2.8703580122823961E-7</v>
      </c>
    </row>
    <row r="11480" spans="1:19" customFormat="1" ht="16" x14ac:dyDescent="0.2">
      <c r="A11480" t="s">
        <v>1458</v>
      </c>
      <c r="B11480" s="4">
        <f t="shared" si="1238"/>
        <v>2.0491030079583117E-8</v>
      </c>
      <c r="C11480" t="s">
        <v>49</v>
      </c>
      <c r="D11480" t="s">
        <v>15</v>
      </c>
      <c r="F11480" t="s">
        <v>36</v>
      </c>
      <c r="G11480">
        <v>0</v>
      </c>
      <c r="H11480" t="s">
        <v>1458</v>
      </c>
      <c r="I11480" t="s">
        <v>340</v>
      </c>
      <c r="K11480" t="s">
        <v>2007</v>
      </c>
      <c r="L11480">
        <f t="shared" si="1241"/>
        <v>0.82233248462317254</v>
      </c>
      <c r="M11480" s="4">
        <f>INDEX(parameters!$D$41:$AG$178,MATCH('PV (extension)'!B11459,parameters!$C$41:$C$178,0),MATCH('PV (extension)'!A11480,parameters!$D$5:$AG$5,0))/L11480</f>
        <v>7.1388412148941149E-2</v>
      </c>
      <c r="N11480" s="3" t="s">
        <v>1505</v>
      </c>
      <c r="O11480">
        <f>INDEX(parameters!$C$196:$EJ$198,MATCH('PV (extension)'!N11480,parameters!$B$196:$B$198,0),MATCH('PV (extension)'!B11459,parameters!$C$195:$EJ$195,0))</f>
        <v>1248.7046477630729</v>
      </c>
      <c r="P11480">
        <v>93</v>
      </c>
      <c r="Q11480">
        <v>30</v>
      </c>
      <c r="R11480">
        <f t="shared" si="1239"/>
        <v>3483885.9672589735</v>
      </c>
      <c r="S11480">
        <f t="shared" si="1240"/>
        <v>2.8703580122823961E-7</v>
      </c>
    </row>
    <row r="11481" spans="1:19" customFormat="1" x14ac:dyDescent="0.2">
      <c r="A11481" t="s">
        <v>442</v>
      </c>
      <c r="B11481">
        <v>3.7025999999999999E-3</v>
      </c>
      <c r="C11481" t="s">
        <v>42</v>
      </c>
      <c r="D11481" t="s">
        <v>16</v>
      </c>
      <c r="F11481" t="s">
        <v>36</v>
      </c>
      <c r="G11481">
        <v>0</v>
      </c>
      <c r="H11481" t="s">
        <v>443</v>
      </c>
      <c r="I11481" t="s">
        <v>353</v>
      </c>
      <c r="M11481" s="4"/>
    </row>
    <row r="11482" spans="1:19" customFormat="1" x14ac:dyDescent="0.2">
      <c r="A11482" t="s">
        <v>354</v>
      </c>
      <c r="B11482">
        <v>-3.3322999999999998E-6</v>
      </c>
      <c r="C11482" t="s">
        <v>49</v>
      </c>
      <c r="D11482" t="s">
        <v>250</v>
      </c>
      <c r="F11482" t="s">
        <v>36</v>
      </c>
      <c r="G11482">
        <v>0</v>
      </c>
      <c r="H11482" t="s">
        <v>355</v>
      </c>
      <c r="I11482" t="s">
        <v>353</v>
      </c>
      <c r="M11482" s="4"/>
    </row>
    <row r="11483" spans="1:19" customFormat="1" x14ac:dyDescent="0.2">
      <c r="M11483" s="4"/>
    </row>
    <row r="11484" spans="1:19" s="2" customFormat="1" x14ac:dyDescent="0.2">
      <c r="A11484" s="2" t="s">
        <v>2</v>
      </c>
      <c r="B11484" s="2" t="s">
        <v>332</v>
      </c>
      <c r="M11484" s="4"/>
    </row>
    <row r="11485" spans="1:19" x14ac:dyDescent="0.2">
      <c r="A11485" s="29" t="s">
        <v>4</v>
      </c>
      <c r="B1148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")&amp;HLOOKUP(B11486,parameters!$C$195:$EJ$198,2,0)&amp;" kWh/kWp.
Annual output, Facade: "&amp;HLOOKUP(B11486,parameters!$C$195:$EJ$198,3,0)&amp;" kWh/kWp.
Annual output, Open-ground: "&amp;HLOOKUP(B11486,parameters!$C$195:$EJ$198,4,0)&amp;_xlfn._LONGTEXT("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")&amp;VLOOKUP(B11486,'extension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1248.70464776307 kWh/kWp.
Annual output, Facade: 876.750071833647 kWh/kWp.
Annual output, Open-ground: 1328.40919974795 kWh/kWp.
Amount of solar energy transformed to electricity. Waste heat emission due to losses of electricity in the system.
Technology:  Electricity production with grid-connected photovoltaic power plants.
Time period:  Time of publications
Production volume: 0.007 GWh in 2025.
Sampling:  Statistical data and model calculations
Extrapolations:  Use of PV technology data investigated for other countries (Switzerland). Correction of average yield with Swiss data.
Uncertainty:  None
Author: Romain Sacchi, PSI, romain.sacchi@psi.ch</v>
      </c>
      <c r="M11485" s="30"/>
    </row>
    <row r="11486" spans="1:19" customFormat="1" x14ac:dyDescent="0.2">
      <c r="A11486" t="s">
        <v>6</v>
      </c>
      <c r="B11486" t="s">
        <v>1664</v>
      </c>
    </row>
    <row r="11487" spans="1:19" customFormat="1" x14ac:dyDescent="0.2">
      <c r="A11487" t="s">
        <v>8</v>
      </c>
      <c r="B11487">
        <v>1</v>
      </c>
    </row>
    <row r="11488" spans="1:19" customFormat="1" x14ac:dyDescent="0.2">
      <c r="A11488" t="s">
        <v>9</v>
      </c>
      <c r="B11488" t="s">
        <v>73</v>
      </c>
    </row>
    <row r="11489" spans="1:22" customFormat="1" x14ac:dyDescent="0.2">
      <c r="A11489" t="s">
        <v>11</v>
      </c>
      <c r="B11489" t="s">
        <v>12</v>
      </c>
    </row>
    <row r="11490" spans="1:22" customFormat="1" x14ac:dyDescent="0.2">
      <c r="A11490" t="s">
        <v>13</v>
      </c>
      <c r="B11490" t="s">
        <v>14</v>
      </c>
    </row>
    <row r="11491" spans="1:22" customFormat="1" x14ac:dyDescent="0.2">
      <c r="A11491" t="s">
        <v>15</v>
      </c>
      <c r="B11491" t="s">
        <v>53</v>
      </c>
    </row>
    <row r="11492" spans="1:22" customFormat="1" x14ac:dyDescent="0.2">
      <c r="A11492" t="s">
        <v>17</v>
      </c>
    </row>
    <row r="11493" spans="1:22" s="2" customFormat="1" x14ac:dyDescent="0.2">
      <c r="A11493" s="2" t="s">
        <v>18</v>
      </c>
      <c r="B11493" s="2" t="s">
        <v>19</v>
      </c>
      <c r="C11493" s="2" t="s">
        <v>6</v>
      </c>
      <c r="D11493" s="2" t="s">
        <v>15</v>
      </c>
      <c r="E11493" s="2" t="s">
        <v>20</v>
      </c>
      <c r="F11493" s="2" t="s">
        <v>13</v>
      </c>
      <c r="G11493" s="2" t="s">
        <v>21</v>
      </c>
      <c r="H11493" s="2" t="s">
        <v>22</v>
      </c>
      <c r="I11493" s="2" t="s">
        <v>23</v>
      </c>
      <c r="J11493" s="2" t="s">
        <v>4</v>
      </c>
      <c r="K11493" s="2" t="s">
        <v>24</v>
      </c>
      <c r="L11493" s="2" t="s">
        <v>9</v>
      </c>
      <c r="M11493" s="2" t="s">
        <v>1925</v>
      </c>
      <c r="N11493" s="2" t="s">
        <v>1998</v>
      </c>
      <c r="O11493" s="2" t="s">
        <v>2002</v>
      </c>
      <c r="P11493" s="2" t="s">
        <v>2003</v>
      </c>
      <c r="Q11493" s="2" t="s">
        <v>2001</v>
      </c>
      <c r="R11493" s="2" t="s">
        <v>2000</v>
      </c>
      <c r="S11493" s="2" t="s">
        <v>2004</v>
      </c>
      <c r="T11493" s="2" t="s">
        <v>1502</v>
      </c>
      <c r="U11493" s="2" t="s">
        <v>2005</v>
      </c>
      <c r="V11493" s="2" t="s">
        <v>2006</v>
      </c>
    </row>
    <row r="11494" spans="1:22" customFormat="1" x14ac:dyDescent="0.2">
      <c r="A11494" t="s">
        <v>335</v>
      </c>
      <c r="B11494">
        <v>3.8502999999999998</v>
      </c>
      <c r="D11494" t="s">
        <v>30</v>
      </c>
      <c r="E11494" t="s">
        <v>336</v>
      </c>
      <c r="F11494" t="s">
        <v>27</v>
      </c>
      <c r="G11494">
        <v>2</v>
      </c>
      <c r="H11494">
        <v>1.348151067341848</v>
      </c>
      <c r="I11494">
        <v>4.3409845976280087E-2</v>
      </c>
      <c r="J11494" t="s">
        <v>337</v>
      </c>
    </row>
    <row r="11495" spans="1:22" customFormat="1" x14ac:dyDescent="0.2">
      <c r="A11495" t="s">
        <v>29</v>
      </c>
      <c r="B11495">
        <v>0.25026999999999999</v>
      </c>
      <c r="D11495" t="s">
        <v>30</v>
      </c>
      <c r="E11495" t="s">
        <v>31</v>
      </c>
      <c r="F11495" t="s">
        <v>27</v>
      </c>
      <c r="G11495">
        <v>2</v>
      </c>
      <c r="H11495">
        <v>-1.385214943900327</v>
      </c>
      <c r="I11495">
        <v>2.439508208471609E-2</v>
      </c>
      <c r="J11495" t="s">
        <v>358</v>
      </c>
    </row>
    <row r="11496" spans="1:22" customFormat="1" x14ac:dyDescent="0.2">
      <c r="A11496" t="s">
        <v>332</v>
      </c>
      <c r="B11496">
        <v>1</v>
      </c>
      <c r="C11496" t="str">
        <f>B11486</f>
        <v>GQ</v>
      </c>
      <c r="D11496" t="s">
        <v>53</v>
      </c>
      <c r="E11496" t="s">
        <v>339</v>
      </c>
      <c r="F11496" t="s">
        <v>33</v>
      </c>
      <c r="G11496">
        <v>0</v>
      </c>
      <c r="H11496">
        <v>1</v>
      </c>
      <c r="L11496" t="s">
        <v>73</v>
      </c>
      <c r="M11496">
        <f>VLOOKUP(C11496,'extension - production vol'!$B$6:$D$235,3,0)</f>
        <v>7.0000000000000001E-3</v>
      </c>
    </row>
    <row r="11497" spans="1:22" customFormat="1" ht="16" x14ac:dyDescent="0.2">
      <c r="A11497" t="s">
        <v>1434</v>
      </c>
      <c r="B11497" s="4">
        <f t="shared" ref="B11497:B11523" si="1242">P11497*V11497</f>
        <v>1.7276734796147815E-8</v>
      </c>
      <c r="C11497" t="s">
        <v>49</v>
      </c>
      <c r="D11497" t="s">
        <v>15</v>
      </c>
      <c r="F11497" t="s">
        <v>36</v>
      </c>
      <c r="G11497">
        <v>2</v>
      </c>
      <c r="H11497">
        <v>-18.46800298604678</v>
      </c>
      <c r="I11497">
        <v>9.798894162072011E-2</v>
      </c>
      <c r="J11497" t="s">
        <v>340</v>
      </c>
      <c r="L11497" t="s">
        <v>1434</v>
      </c>
      <c r="N11497" t="s">
        <v>2008</v>
      </c>
      <c r="O11497">
        <v>1</v>
      </c>
      <c r="P11497" s="4">
        <f>INDEX(parameters!$D$41:$AG$178,MATCH('PV (extension)'!B11486,parameters!$C$41:$C$178,0),MATCH('PV (extension)'!A11497,parameters!$D$5:$AG$5,0))/O11497</f>
        <v>0.10096416269840058</v>
      </c>
      <c r="Q11497" s="3" t="s">
        <v>1505</v>
      </c>
      <c r="R11497">
        <f>INDEX(parameters!$C$196:$EJ$198,MATCH('PV (extension)'!Q11497,parameters!$B$196:$B$198,0),MATCH('PV (extension)'!B11486,parameters!$C$195:$EJ$195,0))</f>
        <v>1248.7046477630729</v>
      </c>
      <c r="S11497">
        <v>156</v>
      </c>
      <c r="T11497">
        <v>30</v>
      </c>
      <c r="U11497">
        <f t="shared" ref="U11497:U11523" si="1243">T11497*S11497*R11497</f>
        <v>5843937.7515311809</v>
      </c>
      <c r="V11497">
        <f t="shared" ref="V11497:V11523" si="1244">1/U11497</f>
        <v>1.7111749688606593E-7</v>
      </c>
    </row>
    <row r="11498" spans="1:22" customFormat="1" ht="16" x14ac:dyDescent="0.2">
      <c r="A11498" t="s">
        <v>1435</v>
      </c>
      <c r="B11498" s="4">
        <f t="shared" si="1242"/>
        <v>9.0247400821424937E-9</v>
      </c>
      <c r="C11498" t="s">
        <v>49</v>
      </c>
      <c r="D11498" t="s">
        <v>15</v>
      </c>
      <c r="F11498" t="s">
        <v>36</v>
      </c>
      <c r="G11498">
        <v>2</v>
      </c>
      <c r="H11498">
        <v>-19.10362020104489</v>
      </c>
      <c r="I11498">
        <v>9.798894162072011E-2</v>
      </c>
      <c r="J11498" t="s">
        <v>340</v>
      </c>
      <c r="L11498" t="s">
        <v>1435</v>
      </c>
      <c r="N11498" t="s">
        <v>2008</v>
      </c>
      <c r="O11498">
        <v>1</v>
      </c>
      <c r="P11498" s="4">
        <f>INDEX(parameters!$D$41:$AG$178,MATCH('PV (extension)'!B11486,parameters!$C$41:$C$178,0),MATCH('PV (extension)'!A11498,parameters!$D$5:$AG$5,0))/O11498</f>
        <v>5.2740019263789135E-2</v>
      </c>
      <c r="Q11498" s="3" t="s">
        <v>1505</v>
      </c>
      <c r="R11498">
        <f>INDEX(parameters!$C$196:$EJ$198,MATCH('PV (extension)'!Q11498,parameters!$B$196:$B$198,0),MATCH('PV (extension)'!B11486,parameters!$C$195:$EJ$195,0))</f>
        <v>1248.7046477630729</v>
      </c>
      <c r="S11498">
        <v>156</v>
      </c>
      <c r="T11498">
        <v>30</v>
      </c>
      <c r="U11498">
        <f t="shared" si="1243"/>
        <v>5843937.7515311809</v>
      </c>
      <c r="V11498">
        <f t="shared" si="1244"/>
        <v>1.7111749688606593E-7</v>
      </c>
    </row>
    <row r="11499" spans="1:22" customFormat="1" ht="16" x14ac:dyDescent="0.2">
      <c r="A11499" t="s">
        <v>1439</v>
      </c>
      <c r="B11499" s="4">
        <f t="shared" si="1242"/>
        <v>8.0939542441241249E-9</v>
      </c>
      <c r="C11499" t="s">
        <v>49</v>
      </c>
      <c r="D11499" t="s">
        <v>15</v>
      </c>
      <c r="F11499" t="s">
        <v>36</v>
      </c>
      <c r="G11499">
        <v>2</v>
      </c>
      <c r="H11499">
        <v>-19.697439318003951</v>
      </c>
      <c r="I11499">
        <v>9.798894162072011E-2</v>
      </c>
      <c r="J11499" t="s">
        <v>340</v>
      </c>
      <c r="L11499" t="s">
        <v>1439</v>
      </c>
      <c r="N11499" t="s">
        <v>2008</v>
      </c>
      <c r="O11499">
        <v>1</v>
      </c>
      <c r="P11499" s="4">
        <f>INDEX(parameters!$D$41:$AG$178,MATCH('PV (extension)'!B11486,parameters!$C$41:$C$178,0),MATCH('PV (extension)'!A11499,parameters!$D$5:$AG$5,0))/O11499</f>
        <v>9.0962624550774995E-4</v>
      </c>
      <c r="Q11499" s="3" t="s">
        <v>1505</v>
      </c>
      <c r="R11499">
        <f>INDEX(parameters!$C$196:$EJ$198,MATCH('PV (extension)'!Q11499,parameters!$B$196:$B$198,0),MATCH('PV (extension)'!B11486,parameters!$C$195:$EJ$195,0))</f>
        <v>1248.7046477630729</v>
      </c>
      <c r="S11499">
        <v>3</v>
      </c>
      <c r="T11499">
        <v>30</v>
      </c>
      <c r="U11499">
        <f t="shared" si="1243"/>
        <v>112383.41829867657</v>
      </c>
      <c r="V11499">
        <f t="shared" si="1244"/>
        <v>8.8981098380754282E-6</v>
      </c>
    </row>
    <row r="11500" spans="1:22" customFormat="1" ht="16" x14ac:dyDescent="0.2">
      <c r="A11500" t="s">
        <v>1440</v>
      </c>
      <c r="B11500" s="4">
        <f t="shared" si="1242"/>
        <v>5.2791247542539825E-8</v>
      </c>
      <c r="C11500" t="s">
        <v>49</v>
      </c>
      <c r="D11500" t="s">
        <v>15</v>
      </c>
      <c r="F11500" t="s">
        <v>36</v>
      </c>
      <c r="G11500">
        <v>2</v>
      </c>
      <c r="H11500">
        <v>-16.692979911025031</v>
      </c>
      <c r="I11500">
        <v>9.798894162072011E-2</v>
      </c>
      <c r="J11500" t="s">
        <v>340</v>
      </c>
      <c r="L11500" t="s">
        <v>1440</v>
      </c>
      <c r="N11500" t="s">
        <v>2008</v>
      </c>
      <c r="O11500">
        <v>1</v>
      </c>
      <c r="P11500" s="4">
        <f>INDEX(parameters!$D$41:$AG$178,MATCH('PV (extension)'!B11486,parameters!$C$41:$C$178,0),MATCH('PV (extension)'!A11500,parameters!$D$5:$AG$5,0))/O11500</f>
        <v>5.9328608550822341E-3</v>
      </c>
      <c r="Q11500" s="3" t="s">
        <v>1505</v>
      </c>
      <c r="R11500">
        <f>INDEX(parameters!$C$196:$EJ$198,MATCH('PV (extension)'!Q11500,parameters!$B$196:$B$198,0),MATCH('PV (extension)'!B11486,parameters!$C$195:$EJ$195,0))</f>
        <v>1248.7046477630729</v>
      </c>
      <c r="S11500">
        <v>3</v>
      </c>
      <c r="T11500">
        <v>30</v>
      </c>
      <c r="U11500">
        <f t="shared" si="1243"/>
        <v>112383.41829867657</v>
      </c>
      <c r="V11500">
        <f t="shared" si="1244"/>
        <v>8.8981098380754282E-6</v>
      </c>
    </row>
    <row r="11501" spans="1:22" customFormat="1" ht="16" x14ac:dyDescent="0.2">
      <c r="A11501" t="s">
        <v>1441</v>
      </c>
      <c r="B11501" s="4">
        <f t="shared" si="1242"/>
        <v>8.1799969358109021E-10</v>
      </c>
      <c r="C11501" t="s">
        <v>35</v>
      </c>
      <c r="D11501" t="s">
        <v>15</v>
      </c>
      <c r="F11501" t="s">
        <v>36</v>
      </c>
      <c r="G11501">
        <v>2</v>
      </c>
      <c r="H11501">
        <v>-21.54326959350907</v>
      </c>
      <c r="I11501">
        <v>9.798894162072011E-2</v>
      </c>
      <c r="J11501" t="s">
        <v>340</v>
      </c>
      <c r="L11501" t="s">
        <v>1441</v>
      </c>
      <c r="N11501" t="s">
        <v>2008</v>
      </c>
      <c r="O11501">
        <v>1</v>
      </c>
      <c r="P11501" s="4">
        <f>INDEX(parameters!$D$41:$AG$178,MATCH('PV (extension)'!B11486,parameters!$C$41:$C$178,0),MATCH('PV (extension)'!A11501,parameters!$D$5:$AG$5,0))/O11501</f>
        <v>9.1929601731912907E-5</v>
      </c>
      <c r="Q11501" s="3" t="s">
        <v>1505</v>
      </c>
      <c r="R11501">
        <f>INDEX(parameters!$C$196:$EJ$198,MATCH('PV (extension)'!Q11501,parameters!$B$196:$B$198,0),MATCH('PV (extension)'!B11486,parameters!$C$195:$EJ$195,0))</f>
        <v>1248.7046477630729</v>
      </c>
      <c r="S11501">
        <v>3</v>
      </c>
      <c r="T11501">
        <v>30</v>
      </c>
      <c r="U11501">
        <f t="shared" si="1243"/>
        <v>112383.41829867657</v>
      </c>
      <c r="V11501">
        <f t="shared" si="1244"/>
        <v>8.8981098380754282E-6</v>
      </c>
    </row>
    <row r="11502" spans="1:22" customFormat="1" ht="16" x14ac:dyDescent="0.2">
      <c r="A11502" t="s">
        <v>1442</v>
      </c>
      <c r="B11502" s="4">
        <f t="shared" si="1242"/>
        <v>1.4220782682165872E-8</v>
      </c>
      <c r="C11502" t="s">
        <v>35</v>
      </c>
      <c r="D11502" t="s">
        <v>15</v>
      </c>
      <c r="F11502" t="s">
        <v>36</v>
      </c>
      <c r="G11502">
        <v>2</v>
      </c>
      <c r="H11502">
        <v>-18.729872499892029</v>
      </c>
      <c r="I11502">
        <v>9.798894162072011E-2</v>
      </c>
      <c r="J11502" t="s">
        <v>340</v>
      </c>
      <c r="L11502" t="s">
        <v>1442</v>
      </c>
      <c r="N11502" t="s">
        <v>2008</v>
      </c>
      <c r="O11502">
        <v>1</v>
      </c>
      <c r="P11502" s="4">
        <f>INDEX(parameters!$D$41:$AG$178,MATCH('PV (extension)'!B11486,parameters!$C$41:$C$178,0),MATCH('PV (extension)'!A11502,parameters!$D$5:$AG$5,0))/O11502</f>
        <v>1.5981801687044229E-3</v>
      </c>
      <c r="Q11502" s="3" t="s">
        <v>1505</v>
      </c>
      <c r="R11502">
        <f>INDEX(parameters!$C$196:$EJ$198,MATCH('PV (extension)'!Q11502,parameters!$B$196:$B$198,0),MATCH('PV (extension)'!B11486,parameters!$C$195:$EJ$195,0))</f>
        <v>1248.7046477630729</v>
      </c>
      <c r="S11502">
        <v>3</v>
      </c>
      <c r="T11502">
        <v>30</v>
      </c>
      <c r="U11502">
        <f t="shared" si="1243"/>
        <v>112383.41829867657</v>
      </c>
      <c r="V11502">
        <f t="shared" si="1244"/>
        <v>8.8981098380754282E-6</v>
      </c>
    </row>
    <row r="11503" spans="1:22" customFormat="1" x14ac:dyDescent="0.2">
      <c r="A11503" t="s">
        <v>1452</v>
      </c>
      <c r="B11503" s="4">
        <f t="shared" si="1242"/>
        <v>4.4480876533196104E-10</v>
      </c>
      <c r="C11503" t="s">
        <v>35</v>
      </c>
      <c r="D11503" t="s">
        <v>15</v>
      </c>
      <c r="F11503" t="s">
        <v>36</v>
      </c>
      <c r="G11503">
        <v>2</v>
      </c>
      <c r="H11503">
        <v>-21.666568118067421</v>
      </c>
      <c r="I11503">
        <v>9.798894162072011E-2</v>
      </c>
      <c r="J11503" t="s">
        <v>340</v>
      </c>
      <c r="L11503" t="s">
        <v>1452</v>
      </c>
      <c r="N11503" t="s">
        <v>2008</v>
      </c>
      <c r="O11503">
        <v>1</v>
      </c>
      <c r="P11503" s="4">
        <f>INDEX(parameters!$D$41:$AG$178,MATCH('PV (extension)'!B11486,parameters!$C$41:$C$178,0),MATCH('PV (extension)'!A11503,parameters!$D$5:$AG$5,0))/O11503</f>
        <v>1.0104185757523119E-2</v>
      </c>
      <c r="Q11503" t="s">
        <v>1507</v>
      </c>
      <c r="R11503">
        <f>INDEX(parameters!$C$196:$EJ$198,MATCH('PV (extension)'!Q11503,parameters!$B$196:$B$198,0),MATCH('PV (extension)'!B11486,parameters!$C$195:$EJ$195,0))</f>
        <v>1328.40919974795</v>
      </c>
      <c r="S11503">
        <v>570</v>
      </c>
      <c r="T11503">
        <v>30</v>
      </c>
      <c r="U11503">
        <f t="shared" si="1243"/>
        <v>22715797.315689944</v>
      </c>
      <c r="V11503">
        <f t="shared" si="1244"/>
        <v>4.4022227619952114E-8</v>
      </c>
    </row>
    <row r="11504" spans="1:22" customFormat="1" x14ac:dyDescent="0.2">
      <c r="A11504" t="s">
        <v>1453</v>
      </c>
      <c r="B11504" s="4">
        <f t="shared" si="1242"/>
        <v>3.2675309019679794E-9</v>
      </c>
      <c r="C11504" t="s">
        <v>35</v>
      </c>
      <c r="D11504" t="s">
        <v>15</v>
      </c>
      <c r="F11504" t="s">
        <v>36</v>
      </c>
      <c r="G11504">
        <v>2</v>
      </c>
      <c r="H11504">
        <v>-21.47552628199886</v>
      </c>
      <c r="I11504">
        <v>9.798894162072011E-2</v>
      </c>
      <c r="J11504" t="s">
        <v>340</v>
      </c>
      <c r="L11504" t="s">
        <v>1453</v>
      </c>
      <c r="N11504" t="s">
        <v>2008</v>
      </c>
      <c r="O11504">
        <v>1</v>
      </c>
      <c r="P11504" s="4">
        <f>INDEX(parameters!$D$41:$AG$178,MATCH('PV (extension)'!B11486,parameters!$C$41:$C$178,0),MATCH('PV (extension)'!A11504,parameters!$D$5:$AG$5,0))/O11504</f>
        <v>7.4224569691858172E-2</v>
      </c>
      <c r="Q11504" t="s">
        <v>1507</v>
      </c>
      <c r="R11504">
        <f>INDEX(parameters!$C$196:$EJ$198,MATCH('PV (extension)'!Q11504,parameters!$B$196:$B$198,0),MATCH('PV (extension)'!B11486,parameters!$C$195:$EJ$195,0))</f>
        <v>1328.40919974795</v>
      </c>
      <c r="S11504">
        <v>570</v>
      </c>
      <c r="T11504">
        <v>30</v>
      </c>
      <c r="U11504">
        <f t="shared" si="1243"/>
        <v>22715797.315689944</v>
      </c>
      <c r="V11504">
        <f t="shared" si="1244"/>
        <v>4.4022227619952114E-8</v>
      </c>
    </row>
    <row r="11505" spans="1:22" customFormat="1" x14ac:dyDescent="0.2">
      <c r="A11505" t="s">
        <v>1454</v>
      </c>
      <c r="B11505" s="4">
        <f t="shared" si="1242"/>
        <v>3.4633508868099567E-11</v>
      </c>
      <c r="C11505" t="s">
        <v>35</v>
      </c>
      <c r="D11505" t="s">
        <v>15</v>
      </c>
      <c r="F11505" t="s">
        <v>36</v>
      </c>
      <c r="G11505">
        <v>2</v>
      </c>
      <c r="H11505">
        <v>-23.51240679473371</v>
      </c>
      <c r="I11505">
        <v>9.798894162072011E-2</v>
      </c>
      <c r="J11505" t="s">
        <v>340</v>
      </c>
      <c r="L11505" t="s">
        <v>1454</v>
      </c>
      <c r="N11505" t="s">
        <v>2008</v>
      </c>
      <c r="O11505">
        <v>1</v>
      </c>
      <c r="P11505" s="4">
        <f>INDEX(parameters!$D$41:$AG$178,MATCH('PV (extension)'!B11486,parameters!$C$41:$C$178,0),MATCH('PV (extension)'!A11505,parameters!$D$5:$AG$5,0))/O11505</f>
        <v>7.867277677789E-4</v>
      </c>
      <c r="Q11505" t="s">
        <v>1507</v>
      </c>
      <c r="R11505">
        <f>INDEX(parameters!$C$196:$EJ$198,MATCH('PV (extension)'!Q11505,parameters!$B$196:$B$198,0),MATCH('PV (extension)'!B11486,parameters!$C$195:$EJ$195,0))</f>
        <v>1328.40919974795</v>
      </c>
      <c r="S11505">
        <v>570</v>
      </c>
      <c r="T11505">
        <v>30</v>
      </c>
      <c r="U11505">
        <f t="shared" si="1243"/>
        <v>22715797.315689944</v>
      </c>
      <c r="V11505">
        <f t="shared" si="1244"/>
        <v>4.4022227619952114E-8</v>
      </c>
    </row>
    <row r="11506" spans="1:22" customFormat="1" x14ac:dyDescent="0.2">
      <c r="A11506" t="s">
        <v>1455</v>
      </c>
      <c r="B11506" s="4">
        <f t="shared" si="1242"/>
        <v>1.1590076170730605E-8</v>
      </c>
      <c r="C11506" t="s">
        <v>35</v>
      </c>
      <c r="D11506" t="s">
        <v>15</v>
      </c>
      <c r="F11506" t="s">
        <v>36</v>
      </c>
      <c r="G11506">
        <v>2</v>
      </c>
      <c r="H11506">
        <v>-18.20082258362968</v>
      </c>
      <c r="I11506">
        <v>9.798894162072011E-2</v>
      </c>
      <c r="J11506" t="s">
        <v>340</v>
      </c>
      <c r="L11506" t="s">
        <v>1455</v>
      </c>
      <c r="N11506" t="s">
        <v>2008</v>
      </c>
      <c r="O11506">
        <v>1</v>
      </c>
      <c r="P11506" s="4">
        <f>INDEX(parameters!$D$41:$AG$178,MATCH('PV (extension)'!B11486,parameters!$C$41:$C$178,0),MATCH('PV (extension)'!A11506,parameters!$D$5:$AG$5,0))/O11506</f>
        <v>0.2632778211677243</v>
      </c>
      <c r="Q11506" t="s">
        <v>1507</v>
      </c>
      <c r="R11506">
        <f>INDEX(parameters!$C$196:$EJ$198,MATCH('PV (extension)'!Q11506,parameters!$B$196:$B$198,0),MATCH('PV (extension)'!B11486,parameters!$C$195:$EJ$195,0))</f>
        <v>1328.40919974795</v>
      </c>
      <c r="S11506">
        <v>570</v>
      </c>
      <c r="T11506">
        <v>30</v>
      </c>
      <c r="U11506">
        <f t="shared" si="1243"/>
        <v>22715797.315689944</v>
      </c>
      <c r="V11506">
        <f t="shared" si="1244"/>
        <v>4.4022227619952114E-8</v>
      </c>
    </row>
    <row r="11507" spans="1:22" customFormat="1" x14ac:dyDescent="0.2">
      <c r="A11507" t="s">
        <v>1456</v>
      </c>
      <c r="B11507" s="4">
        <f t="shared" si="1242"/>
        <v>6.1478753831031203E-9</v>
      </c>
      <c r="C11507" t="s">
        <v>35</v>
      </c>
      <c r="D11507" t="s">
        <v>15</v>
      </c>
      <c r="F11507" t="s">
        <v>36</v>
      </c>
      <c r="G11507">
        <v>2</v>
      </c>
      <c r="H11507">
        <v>-18.836468952383601</v>
      </c>
      <c r="I11507">
        <v>9.798894162072011E-2</v>
      </c>
      <c r="J11507" t="s">
        <v>340</v>
      </c>
      <c r="L11507" t="s">
        <v>1456</v>
      </c>
      <c r="N11507" t="s">
        <v>2008</v>
      </c>
      <c r="O11507">
        <v>1</v>
      </c>
      <c r="P11507" s="4">
        <f>INDEX(parameters!$D$41:$AG$178,MATCH('PV (extension)'!B11486,parameters!$C$41:$C$178,0),MATCH('PV (extension)'!A11507,parameters!$D$5:$AG$5,0))/O11507</f>
        <v>0.13965389112469015</v>
      </c>
      <c r="Q11507" t="s">
        <v>1507</v>
      </c>
      <c r="R11507">
        <f>INDEX(parameters!$C$196:$EJ$198,MATCH('PV (extension)'!Q11507,parameters!$B$196:$B$198,0),MATCH('PV (extension)'!B11486,parameters!$C$195:$EJ$195,0))</f>
        <v>1328.40919974795</v>
      </c>
      <c r="S11507">
        <v>570</v>
      </c>
      <c r="T11507">
        <v>30</v>
      </c>
      <c r="U11507">
        <f t="shared" si="1243"/>
        <v>22715797.315689944</v>
      </c>
      <c r="V11507">
        <f t="shared" si="1244"/>
        <v>4.4022227619952114E-8</v>
      </c>
    </row>
    <row r="11508" spans="1:22" customFormat="1" ht="16" x14ac:dyDescent="0.2">
      <c r="A11508" t="s">
        <v>1461</v>
      </c>
      <c r="B11508" s="4">
        <f t="shared" si="1242"/>
        <v>1.8971515037821124E-9</v>
      </c>
      <c r="C11508" t="s">
        <v>49</v>
      </c>
      <c r="D11508" t="s">
        <v>15</v>
      </c>
      <c r="F11508" t="s">
        <v>36</v>
      </c>
      <c r="G11508">
        <v>2</v>
      </c>
      <c r="H11508">
        <v>-20.658789817762049</v>
      </c>
      <c r="I11508">
        <v>9.798894162072011E-2</v>
      </c>
      <c r="J11508" t="s">
        <v>340</v>
      </c>
      <c r="L11508" t="s">
        <v>1461</v>
      </c>
      <c r="N11508" t="s">
        <v>2008</v>
      </c>
      <c r="O11508">
        <v>1</v>
      </c>
      <c r="P11508" s="4">
        <f>INDEX(parameters!$D$41:$AG$178,MATCH('PV (extension)'!B11486,parameters!$C$41:$C$178,0),MATCH('PV (extension)'!A11508,parameters!$D$5:$AG$5,0))/O11508</f>
        <v>6.6094595017907607E-3</v>
      </c>
      <c r="Q11508" s="3" t="s">
        <v>1505</v>
      </c>
      <c r="R11508">
        <f>INDEX(parameters!$C$196:$EJ$198,MATCH('PV (extension)'!Q11508,parameters!$B$196:$B$198,0),MATCH('PV (extension)'!B11486,parameters!$C$195:$EJ$195,0))</f>
        <v>1248.7046477630729</v>
      </c>
      <c r="S11508">
        <v>93</v>
      </c>
      <c r="T11508">
        <v>30</v>
      </c>
      <c r="U11508">
        <f t="shared" si="1243"/>
        <v>3483885.9672589735</v>
      </c>
      <c r="V11508">
        <f t="shared" si="1244"/>
        <v>2.8703580122823961E-7</v>
      </c>
    </row>
    <row r="11509" spans="1:22" customFormat="1" ht="16" x14ac:dyDescent="0.2">
      <c r="A11509" t="s">
        <v>1457</v>
      </c>
      <c r="B11509" s="4">
        <f t="shared" si="1242"/>
        <v>3.2168960373911381E-8</v>
      </c>
      <c r="C11509" t="s">
        <v>49</v>
      </c>
      <c r="D11509" t="s">
        <v>15</v>
      </c>
      <c r="F11509" t="s">
        <v>36</v>
      </c>
      <c r="G11509">
        <v>2</v>
      </c>
      <c r="H11509">
        <v>-17.845360350005858</v>
      </c>
      <c r="I11509">
        <v>9.798894162072011E-2</v>
      </c>
      <c r="J11509" t="s">
        <v>340</v>
      </c>
      <c r="L11509" t="s">
        <v>1457</v>
      </c>
      <c r="N11509" t="s">
        <v>2008</v>
      </c>
      <c r="O11509">
        <v>1</v>
      </c>
      <c r="P11509" s="4">
        <f>INDEX(parameters!$D$41:$AG$178,MATCH('PV (extension)'!B11486,parameters!$C$41:$C$178,0),MATCH('PV (extension)'!A11509,parameters!$D$5:$AG$5,0))/O11509</f>
        <v>0.11207298962797985</v>
      </c>
      <c r="Q11509" s="3" t="s">
        <v>1505</v>
      </c>
      <c r="R11509">
        <f>INDEX(parameters!$C$196:$EJ$198,MATCH('PV (extension)'!Q11509,parameters!$B$196:$B$198,0),MATCH('PV (extension)'!B11486,parameters!$C$195:$EJ$195,0))</f>
        <v>1248.7046477630729</v>
      </c>
      <c r="S11509">
        <v>93</v>
      </c>
      <c r="T11509">
        <v>30</v>
      </c>
      <c r="U11509">
        <f t="shared" si="1243"/>
        <v>3483885.9672589735</v>
      </c>
      <c r="V11509">
        <f t="shared" si="1244"/>
        <v>2.8703580122823961E-7</v>
      </c>
    </row>
    <row r="11510" spans="1:22" customFormat="1" ht="16" x14ac:dyDescent="0.2">
      <c r="A11510" t="s">
        <v>1462</v>
      </c>
      <c r="B11510" s="4">
        <f t="shared" si="1242"/>
        <v>1.0029164710522036E-9</v>
      </c>
      <c r="C11510" t="s">
        <v>49</v>
      </c>
      <c r="D11510" t="s">
        <v>15</v>
      </c>
      <c r="F11510" t="s">
        <v>36</v>
      </c>
      <c r="G11510">
        <v>2</v>
      </c>
      <c r="H11510">
        <v>-21.294425499752101</v>
      </c>
      <c r="I11510">
        <v>9.798894162072011E-2</v>
      </c>
      <c r="J11510" t="s">
        <v>340</v>
      </c>
      <c r="L11510" t="s">
        <v>1462</v>
      </c>
      <c r="N11510" t="s">
        <v>2008</v>
      </c>
      <c r="O11510">
        <v>1</v>
      </c>
      <c r="P11510" s="4">
        <f>INDEX(parameters!$D$41:$AG$178,MATCH('PV (extension)'!B11486,parameters!$C$41:$C$178,0),MATCH('PV (extension)'!A11510,parameters!$D$5:$AG$5,0))/O11510</f>
        <v>3.4940466198316628E-3</v>
      </c>
      <c r="Q11510" s="3" t="s">
        <v>1505</v>
      </c>
      <c r="R11510">
        <f>INDEX(parameters!$C$196:$EJ$198,MATCH('PV (extension)'!Q11510,parameters!$B$196:$B$198,0),MATCH('PV (extension)'!B11486,parameters!$C$195:$EJ$195,0))</f>
        <v>1248.7046477630729</v>
      </c>
      <c r="S11510">
        <v>93</v>
      </c>
      <c r="T11510">
        <v>30</v>
      </c>
      <c r="U11510">
        <f t="shared" si="1243"/>
        <v>3483885.9672589735</v>
      </c>
      <c r="V11510">
        <f t="shared" si="1244"/>
        <v>2.8703580122823961E-7</v>
      </c>
    </row>
    <row r="11511" spans="1:22" customFormat="1" ht="16" x14ac:dyDescent="0.2">
      <c r="A11511" t="s">
        <v>1458</v>
      </c>
      <c r="B11511" s="4">
        <f t="shared" si="1242"/>
        <v>1.685043967783175E-8</v>
      </c>
      <c r="C11511" t="s">
        <v>49</v>
      </c>
      <c r="D11511" t="s">
        <v>15</v>
      </c>
      <c r="F11511" t="s">
        <v>36</v>
      </c>
      <c r="G11511">
        <v>2</v>
      </c>
      <c r="H11511">
        <v>-18.48100416113547</v>
      </c>
      <c r="I11511">
        <v>9.798894162072011E-2</v>
      </c>
      <c r="J11511" t="s">
        <v>340</v>
      </c>
      <c r="L11511" t="s">
        <v>1458</v>
      </c>
      <c r="N11511" t="s">
        <v>2008</v>
      </c>
      <c r="O11511">
        <v>1</v>
      </c>
      <c r="P11511" s="4">
        <f>INDEX(parameters!$D$41:$AG$178,MATCH('PV (extension)'!B11486,parameters!$C$41:$C$178,0),MATCH('PV (extension)'!A11511,parameters!$D$5:$AG$5,0))/O11511</f>
        <v>5.8705010335741853E-2</v>
      </c>
      <c r="Q11511" s="3" t="s">
        <v>1505</v>
      </c>
      <c r="R11511">
        <f>INDEX(parameters!$C$196:$EJ$198,MATCH('PV (extension)'!Q11511,parameters!$B$196:$B$198,0),MATCH('PV (extension)'!B11486,parameters!$C$195:$EJ$195,0))</f>
        <v>1248.7046477630729</v>
      </c>
      <c r="S11511">
        <v>93</v>
      </c>
      <c r="T11511">
        <v>30</v>
      </c>
      <c r="U11511">
        <f t="shared" si="1243"/>
        <v>3483885.9672589735</v>
      </c>
      <c r="V11511">
        <f t="shared" si="1244"/>
        <v>2.8703580122823961E-7</v>
      </c>
    </row>
    <row r="11512" spans="1:22" customFormat="1" x14ac:dyDescent="0.2">
      <c r="A11512" t="s">
        <v>341</v>
      </c>
      <c r="B11512" s="4">
        <f t="shared" si="1242"/>
        <v>4.1649579030095333E-8</v>
      </c>
      <c r="C11512" t="s">
        <v>359</v>
      </c>
      <c r="D11512" t="s">
        <v>15</v>
      </c>
      <c r="F11512" t="s">
        <v>36</v>
      </c>
      <c r="G11512">
        <v>2</v>
      </c>
      <c r="H11512">
        <v>-17.561299045251399</v>
      </c>
      <c r="I11512">
        <v>9.798894162072011E-2</v>
      </c>
      <c r="J11512" t="s">
        <v>340</v>
      </c>
      <c r="L11512" t="s">
        <v>341</v>
      </c>
      <c r="N11512" t="s">
        <v>2008</v>
      </c>
      <c r="O11512">
        <v>1</v>
      </c>
      <c r="P11512" s="4">
        <f>INDEX(parameters!$D$41:$AG$178,MATCH('PV (extension)'!B11486,parameters!$C$41:$C$178,0),MATCH('PV (extension)'!A11512,parameters!$D$5:$AG$5,0))/O11512</f>
        <v>3.2864644265829519E-3</v>
      </c>
      <c r="Q11512" t="s">
        <v>1506</v>
      </c>
      <c r="R11512">
        <f>INDEX(parameters!$C$196:$EJ$198,MATCH('PV (extension)'!Q11512,parameters!$B$196:$B$198,0),MATCH('PV (extension)'!B11486,parameters!$C$195:$EJ$195,0))</f>
        <v>876.75007183364698</v>
      </c>
      <c r="S11512">
        <v>3</v>
      </c>
      <c r="T11512">
        <v>30</v>
      </c>
      <c r="U11512">
        <f t="shared" si="1243"/>
        <v>78907.506465028229</v>
      </c>
      <c r="V11512">
        <f t="shared" si="1244"/>
        <v>1.2673065526955912E-5</v>
      </c>
    </row>
    <row r="11513" spans="1:22" customFormat="1" x14ac:dyDescent="0.2">
      <c r="A11513" t="s">
        <v>342</v>
      </c>
      <c r="B11513" s="4">
        <f t="shared" si="1242"/>
        <v>4.0847213724712556E-8</v>
      </c>
      <c r="C11513" t="s">
        <v>359</v>
      </c>
      <c r="D11513" t="s">
        <v>15</v>
      </c>
      <c r="F11513" t="s">
        <v>36</v>
      </c>
      <c r="G11513">
        <v>2</v>
      </c>
      <c r="H11513">
        <v>-17.561299045251399</v>
      </c>
      <c r="I11513">
        <v>9.798894162072011E-2</v>
      </c>
      <c r="J11513" t="s">
        <v>340</v>
      </c>
      <c r="L11513" t="s">
        <v>342</v>
      </c>
      <c r="N11513" t="s">
        <v>2008</v>
      </c>
      <c r="O11513">
        <v>1</v>
      </c>
      <c r="P11513" s="4">
        <f>INDEX(parameters!$D$41:$AG$178,MATCH('PV (extension)'!B11486,parameters!$C$41:$C$178,0),MATCH('PV (extension)'!A11513,parameters!$D$5:$AG$5,0))/O11513</f>
        <v>3.2231517810611459E-3</v>
      </c>
      <c r="Q11513" t="s">
        <v>1506</v>
      </c>
      <c r="R11513">
        <f>INDEX(parameters!$C$196:$EJ$198,MATCH('PV (extension)'!Q11513,parameters!$B$196:$B$198,0),MATCH('PV (extension)'!B11486,parameters!$C$195:$EJ$195,0))</f>
        <v>876.75007183364698</v>
      </c>
      <c r="S11513">
        <v>3</v>
      </c>
      <c r="T11513">
        <v>30</v>
      </c>
      <c r="U11513">
        <f t="shared" si="1243"/>
        <v>78907.506465028229</v>
      </c>
      <c r="V11513">
        <f t="shared" si="1244"/>
        <v>1.2673065526955912E-5</v>
      </c>
    </row>
    <row r="11514" spans="1:22" customFormat="1" x14ac:dyDescent="0.2">
      <c r="A11514" t="s">
        <v>343</v>
      </c>
      <c r="B11514" s="4">
        <f t="shared" si="1242"/>
        <v>2.195719312522693E-8</v>
      </c>
      <c r="C11514" t="s">
        <v>359</v>
      </c>
      <c r="D11514" t="s">
        <v>15</v>
      </c>
      <c r="F11514" t="s">
        <v>36</v>
      </c>
      <c r="G11514">
        <v>2</v>
      </c>
      <c r="H11514">
        <v>-18.196897397350821</v>
      </c>
      <c r="I11514">
        <v>9.798894162072011E-2</v>
      </c>
      <c r="J11514" t="s">
        <v>340</v>
      </c>
      <c r="L11514" t="s">
        <v>343</v>
      </c>
      <c r="N11514" t="s">
        <v>2008</v>
      </c>
      <c r="O11514">
        <v>1</v>
      </c>
      <c r="P11514" s="4">
        <f>INDEX(parameters!$D$41:$AG$178,MATCH('PV (extension)'!B11486,parameters!$C$41:$C$178,0),MATCH('PV (extension)'!A11514,parameters!$D$5:$AG$5,0))/O11514</f>
        <v>1.7325873584827175E-3</v>
      </c>
      <c r="Q11514" t="s">
        <v>1506</v>
      </c>
      <c r="R11514">
        <f>INDEX(parameters!$C$196:$EJ$198,MATCH('PV (extension)'!Q11514,parameters!$B$196:$B$198,0),MATCH('PV (extension)'!B11486,parameters!$C$195:$EJ$195,0))</f>
        <v>876.75007183364698</v>
      </c>
      <c r="S11514">
        <v>3</v>
      </c>
      <c r="T11514">
        <v>30</v>
      </c>
      <c r="U11514">
        <f t="shared" si="1243"/>
        <v>78907.506465028229</v>
      </c>
      <c r="V11514">
        <f t="shared" si="1244"/>
        <v>1.2673065526955912E-5</v>
      </c>
    </row>
    <row r="11515" spans="1:22" customFormat="1" x14ac:dyDescent="0.2">
      <c r="A11515" t="s">
        <v>344</v>
      </c>
      <c r="B11515" s="4">
        <f t="shared" si="1242"/>
        <v>2.193819468935877E-8</v>
      </c>
      <c r="C11515" t="s">
        <v>359</v>
      </c>
      <c r="D11515" t="s">
        <v>15</v>
      </c>
      <c r="F11515" t="s">
        <v>36</v>
      </c>
      <c r="G11515">
        <v>2</v>
      </c>
      <c r="H11515">
        <v>-18.196897397350821</v>
      </c>
      <c r="I11515">
        <v>9.798894162072011E-2</v>
      </c>
      <c r="J11515" t="s">
        <v>340</v>
      </c>
      <c r="L11515" t="s">
        <v>344</v>
      </c>
      <c r="N11515" t="s">
        <v>2008</v>
      </c>
      <c r="O11515">
        <v>1</v>
      </c>
      <c r="P11515" s="4">
        <f>INDEX(parameters!$D$41:$AG$178,MATCH('PV (extension)'!B11486,parameters!$C$41:$C$178,0),MATCH('PV (extension)'!A11515,parameters!$D$5:$AG$5,0))/O11515</f>
        <v>1.7310882392816251E-3</v>
      </c>
      <c r="Q11515" t="s">
        <v>1506</v>
      </c>
      <c r="R11515">
        <f>INDEX(parameters!$C$196:$EJ$198,MATCH('PV (extension)'!Q11515,parameters!$B$196:$B$198,0),MATCH('PV (extension)'!B11486,parameters!$C$195:$EJ$195,0))</f>
        <v>876.75007183364698</v>
      </c>
      <c r="S11515">
        <v>3</v>
      </c>
      <c r="T11515">
        <v>30</v>
      </c>
      <c r="U11515">
        <f t="shared" si="1243"/>
        <v>78907.506465028229</v>
      </c>
      <c r="V11515">
        <f t="shared" si="1244"/>
        <v>1.2673065526955912E-5</v>
      </c>
    </row>
    <row r="11516" spans="1:22" customFormat="1" ht="16" x14ac:dyDescent="0.2">
      <c r="A11516" t="s">
        <v>345</v>
      </c>
      <c r="B11516" s="4">
        <f t="shared" si="1242"/>
        <v>4.5046743185839942E-7</v>
      </c>
      <c r="C11516" t="s">
        <v>359</v>
      </c>
      <c r="D11516" t="s">
        <v>15</v>
      </c>
      <c r="F11516" t="s">
        <v>36</v>
      </c>
      <c r="G11516">
        <v>2</v>
      </c>
      <c r="H11516">
        <v>-15.20991773919472</v>
      </c>
      <c r="I11516">
        <v>9.798894162072011E-2</v>
      </c>
      <c r="J11516" t="s">
        <v>340</v>
      </c>
      <c r="L11516" t="s">
        <v>345</v>
      </c>
      <c r="N11516" t="s">
        <v>2008</v>
      </c>
      <c r="O11516">
        <v>1</v>
      </c>
      <c r="P11516" s="4">
        <f>INDEX(parameters!$D$41:$AG$178,MATCH('PV (extension)'!B11486,parameters!$C$41:$C$178,0),MATCH('PV (extension)'!A11516,parameters!$D$5:$AG$5,0))/O11516</f>
        <v>5.0625069824473082E-2</v>
      </c>
      <c r="Q11516" s="3" t="s">
        <v>1505</v>
      </c>
      <c r="R11516">
        <f>INDEX(parameters!$C$196:$EJ$198,MATCH('PV (extension)'!Q11516,parameters!$B$196:$B$198,0),MATCH('PV (extension)'!B11486,parameters!$C$195:$EJ$195,0))</f>
        <v>1248.7046477630729</v>
      </c>
      <c r="S11516">
        <v>3</v>
      </c>
      <c r="T11516">
        <v>30</v>
      </c>
      <c r="U11516">
        <f t="shared" si="1243"/>
        <v>112383.41829867657</v>
      </c>
      <c r="V11516">
        <f t="shared" si="1244"/>
        <v>8.8981098380754282E-6</v>
      </c>
    </row>
    <row r="11517" spans="1:22" customFormat="1" ht="16" x14ac:dyDescent="0.2">
      <c r="A11517" t="s">
        <v>346</v>
      </c>
      <c r="B11517" s="4">
        <f t="shared" si="1242"/>
        <v>2.3513747414254873E-7</v>
      </c>
      <c r="C11517" t="s">
        <v>359</v>
      </c>
      <c r="D11517" t="s">
        <v>15</v>
      </c>
      <c r="F11517" t="s">
        <v>36</v>
      </c>
      <c r="G11517">
        <v>2</v>
      </c>
      <c r="H11517">
        <v>-15.845552597349339</v>
      </c>
      <c r="I11517">
        <v>9.798894162072011E-2</v>
      </c>
      <c r="J11517" t="s">
        <v>340</v>
      </c>
      <c r="L11517" t="s">
        <v>346</v>
      </c>
      <c r="N11517" t="s">
        <v>2008</v>
      </c>
      <c r="O11517">
        <v>1</v>
      </c>
      <c r="P11517" s="4">
        <f>INDEX(parameters!$D$41:$AG$178,MATCH('PV (extension)'!B11486,parameters!$C$41:$C$178,0),MATCH('PV (extension)'!A11517,parameters!$D$5:$AG$5,0))/O11517</f>
        <v>2.6425553114256296E-2</v>
      </c>
      <c r="Q11517" s="3" t="s">
        <v>1505</v>
      </c>
      <c r="R11517">
        <f>INDEX(parameters!$C$196:$EJ$198,MATCH('PV (extension)'!Q11517,parameters!$B$196:$B$198,0),MATCH('PV (extension)'!B11486,parameters!$C$195:$EJ$195,0))</f>
        <v>1248.7046477630729</v>
      </c>
      <c r="S11517">
        <v>3</v>
      </c>
      <c r="T11517">
        <v>30</v>
      </c>
      <c r="U11517">
        <f t="shared" si="1243"/>
        <v>112383.41829867657</v>
      </c>
      <c r="V11517">
        <f t="shared" si="1244"/>
        <v>8.8981098380754282E-6</v>
      </c>
    </row>
    <row r="11518" spans="1:22" customFormat="1" ht="16" x14ac:dyDescent="0.2">
      <c r="A11518" t="s">
        <v>347</v>
      </c>
      <c r="B11518" s="4">
        <f t="shared" si="1242"/>
        <v>1.3005882373401801E-7</v>
      </c>
      <c r="C11518" t="s">
        <v>49</v>
      </c>
      <c r="D11518" t="s">
        <v>15</v>
      </c>
      <c r="F11518" t="s">
        <v>36</v>
      </c>
      <c r="G11518">
        <v>2</v>
      </c>
      <c r="H11518">
        <v>-16.884050111477411</v>
      </c>
      <c r="I11518">
        <v>9.798894162072011E-2</v>
      </c>
      <c r="J11518" t="s">
        <v>340</v>
      </c>
      <c r="L11518" t="s">
        <v>347</v>
      </c>
      <c r="N11518" t="s">
        <v>2008</v>
      </c>
      <c r="O11518">
        <v>1</v>
      </c>
      <c r="P11518" s="4">
        <f>INDEX(parameters!$D$41:$AG$178,MATCH('PV (extension)'!B11486,parameters!$C$41:$C$178,0),MATCH('PV (extension)'!A11518,parameters!$D$5:$AG$5,0))/O11518</f>
        <v>1.4616455191133988E-2</v>
      </c>
      <c r="Q11518" s="3" t="s">
        <v>1505</v>
      </c>
      <c r="R11518">
        <f>INDEX(parameters!$C$196:$EJ$198,MATCH('PV (extension)'!Q11518,parameters!$B$196:$B$198,0),MATCH('PV (extension)'!B11486,parameters!$C$195:$EJ$195,0))</f>
        <v>1248.7046477630729</v>
      </c>
      <c r="S11518">
        <v>3</v>
      </c>
      <c r="T11518">
        <v>30</v>
      </c>
      <c r="U11518">
        <f t="shared" si="1243"/>
        <v>112383.41829867657</v>
      </c>
      <c r="V11518">
        <f t="shared" si="1244"/>
        <v>8.8981098380754282E-6</v>
      </c>
    </row>
    <row r="11519" spans="1:22" customFormat="1" ht="16" x14ac:dyDescent="0.2">
      <c r="A11519" t="s">
        <v>348</v>
      </c>
      <c r="B11519" s="4">
        <f t="shared" si="1242"/>
        <v>3.6417286240897282E-9</v>
      </c>
      <c r="C11519" t="s">
        <v>49</v>
      </c>
      <c r="D11519" t="s">
        <v>15</v>
      </c>
      <c r="F11519" t="s">
        <v>36</v>
      </c>
      <c r="G11519">
        <v>2</v>
      </c>
      <c r="H11519">
        <v>-19.506396550885459</v>
      </c>
      <c r="I11519">
        <v>9.798894162072011E-2</v>
      </c>
      <c r="J11519" t="s">
        <v>340</v>
      </c>
      <c r="L11519" t="s">
        <v>348</v>
      </c>
      <c r="N11519" t="s">
        <v>2008</v>
      </c>
      <c r="O11519">
        <v>1</v>
      </c>
      <c r="P11519" s="4">
        <f>INDEX(parameters!$D$41:$AG$178,MATCH('PV (extension)'!B11486,parameters!$C$41:$C$178,0),MATCH('PV (extension)'!A11519,parameters!$D$5:$AG$5,0))/O11519</f>
        <v>4.0926991129133978E-4</v>
      </c>
      <c r="Q11519" s="3" t="s">
        <v>1505</v>
      </c>
      <c r="R11519">
        <f>INDEX(parameters!$C$196:$EJ$198,MATCH('PV (extension)'!Q11519,parameters!$B$196:$B$198,0),MATCH('PV (extension)'!B11486,parameters!$C$195:$EJ$195,0))</f>
        <v>1248.7046477630729</v>
      </c>
      <c r="S11519">
        <v>3</v>
      </c>
      <c r="T11519">
        <v>30</v>
      </c>
      <c r="U11519">
        <f t="shared" si="1243"/>
        <v>112383.41829867657</v>
      </c>
      <c r="V11519">
        <f t="shared" si="1244"/>
        <v>8.8981098380754282E-6</v>
      </c>
    </row>
    <row r="11520" spans="1:22" customFormat="1" ht="16" x14ac:dyDescent="0.2">
      <c r="A11520" t="s">
        <v>349</v>
      </c>
      <c r="B11520" s="4">
        <f t="shared" si="1242"/>
        <v>2.1635723691683154E-8</v>
      </c>
      <c r="C11520" t="s">
        <v>359</v>
      </c>
      <c r="D11520" t="s">
        <v>15</v>
      </c>
      <c r="F11520" t="s">
        <v>36</v>
      </c>
      <c r="G11520">
        <v>2</v>
      </c>
      <c r="H11520">
        <v>-18.220764878757461</v>
      </c>
      <c r="I11520">
        <v>9.798894162072011E-2</v>
      </c>
      <c r="J11520" t="s">
        <v>340</v>
      </c>
      <c r="L11520" t="s">
        <v>349</v>
      </c>
      <c r="N11520" t="s">
        <v>2008</v>
      </c>
      <c r="O11520">
        <v>1</v>
      </c>
      <c r="P11520" s="4">
        <f>INDEX(parameters!$D$41:$AG$178,MATCH('PV (extension)'!B11486,parameters!$C$41:$C$178,0),MATCH('PV (extension)'!A11520,parameters!$D$5:$AG$5,0))/O11520</f>
        <v>2.4314965858370148E-3</v>
      </c>
      <c r="Q11520" s="3" t="s">
        <v>1505</v>
      </c>
      <c r="R11520">
        <f>INDEX(parameters!$C$196:$EJ$198,MATCH('PV (extension)'!Q11520,parameters!$B$196:$B$198,0),MATCH('PV (extension)'!B11486,parameters!$C$195:$EJ$195,0))</f>
        <v>1248.7046477630729</v>
      </c>
      <c r="S11520">
        <v>3</v>
      </c>
      <c r="T11520">
        <v>30</v>
      </c>
      <c r="U11520">
        <f t="shared" si="1243"/>
        <v>112383.41829867657</v>
      </c>
      <c r="V11520">
        <f t="shared" si="1244"/>
        <v>8.8981098380754282E-6</v>
      </c>
    </row>
    <row r="11521" spans="1:22" customFormat="1" ht="16" x14ac:dyDescent="0.2">
      <c r="A11521" t="s">
        <v>350</v>
      </c>
      <c r="B11521" s="4">
        <f t="shared" si="1242"/>
        <v>3.703267409320958E-7</v>
      </c>
      <c r="C11521" t="s">
        <v>359</v>
      </c>
      <c r="D11521" t="s">
        <v>15</v>
      </c>
      <c r="F11521" t="s">
        <v>36</v>
      </c>
      <c r="G11521">
        <v>2</v>
      </c>
      <c r="H11521">
        <v>-15.40735416199742</v>
      </c>
      <c r="I11521">
        <v>9.798894162072011E-2</v>
      </c>
      <c r="J11521" t="s">
        <v>340</v>
      </c>
      <c r="L11521" t="s">
        <v>350</v>
      </c>
      <c r="N11521" t="s">
        <v>2008</v>
      </c>
      <c r="O11521">
        <v>1</v>
      </c>
      <c r="P11521" s="4">
        <f>INDEX(parameters!$D$41:$AG$178,MATCH('PV (extension)'!B11486,parameters!$C$41:$C$178,0),MATCH('PV (extension)'!A11521,parameters!$D$5:$AG$5,0))/O11521</f>
        <v>4.1618585033357351E-2</v>
      </c>
      <c r="Q11521" s="3" t="s">
        <v>1505</v>
      </c>
      <c r="R11521">
        <f>INDEX(parameters!$C$196:$EJ$198,MATCH('PV (extension)'!Q11521,parameters!$B$196:$B$198,0),MATCH('PV (extension)'!B11486,parameters!$C$195:$EJ$195,0))</f>
        <v>1248.7046477630729</v>
      </c>
      <c r="S11521">
        <v>3</v>
      </c>
      <c r="T11521">
        <v>30</v>
      </c>
      <c r="U11521">
        <f t="shared" si="1243"/>
        <v>112383.41829867657</v>
      </c>
      <c r="V11521">
        <f t="shared" si="1244"/>
        <v>8.8981098380754282E-6</v>
      </c>
    </row>
    <row r="11522" spans="1:22" customFormat="1" ht="16" x14ac:dyDescent="0.2">
      <c r="A11522" t="s">
        <v>351</v>
      </c>
      <c r="B11522" s="4">
        <f t="shared" si="1242"/>
        <v>1.1434399756706412E-8</v>
      </c>
      <c r="C11522" t="s">
        <v>359</v>
      </c>
      <c r="D11522" t="s">
        <v>15</v>
      </c>
      <c r="F11522" t="s">
        <v>36</v>
      </c>
      <c r="G11522">
        <v>2</v>
      </c>
      <c r="H11522">
        <v>-18.856367974250119</v>
      </c>
      <c r="I11522">
        <v>9.798894162072011E-2</v>
      </c>
      <c r="J11522" t="s">
        <v>340</v>
      </c>
      <c r="L11522" t="s">
        <v>351</v>
      </c>
      <c r="N11522" t="s">
        <v>2008</v>
      </c>
      <c r="O11522">
        <v>1</v>
      </c>
      <c r="P11522" s="4">
        <f>INDEX(parameters!$D$41:$AG$178,MATCH('PV (extension)'!B11486,parameters!$C$41:$C$178,0),MATCH('PV (extension)'!A11522,parameters!$D$5:$AG$5,0))/O11522</f>
        <v>1.2850369308522222E-3</v>
      </c>
      <c r="Q11522" s="3" t="s">
        <v>1505</v>
      </c>
      <c r="R11522">
        <f>INDEX(parameters!$C$196:$EJ$198,MATCH('PV (extension)'!Q11522,parameters!$B$196:$B$198,0),MATCH('PV (extension)'!B11486,parameters!$C$195:$EJ$195,0))</f>
        <v>1248.7046477630729</v>
      </c>
      <c r="S11522">
        <v>3</v>
      </c>
      <c r="T11522">
        <v>30</v>
      </c>
      <c r="U11522">
        <f t="shared" si="1243"/>
        <v>112383.41829867657</v>
      </c>
      <c r="V11522">
        <f t="shared" si="1244"/>
        <v>8.8981098380754282E-6</v>
      </c>
    </row>
    <row r="11523" spans="1:22" customFormat="1" ht="16" x14ac:dyDescent="0.2">
      <c r="A11523" t="s">
        <v>352</v>
      </c>
      <c r="B11523" s="4">
        <f t="shared" si="1242"/>
        <v>1.9353531364731223E-7</v>
      </c>
      <c r="C11523" t="s">
        <v>359</v>
      </c>
      <c r="D11523" t="s">
        <v>15</v>
      </c>
      <c r="F11523" t="s">
        <v>36</v>
      </c>
      <c r="G11523">
        <v>2</v>
      </c>
      <c r="H11523">
        <v>-16.042988178471511</v>
      </c>
      <c r="I11523">
        <v>9.798894162072011E-2</v>
      </c>
      <c r="J11523" t="s">
        <v>340</v>
      </c>
      <c r="L11523" t="s">
        <v>352</v>
      </c>
      <c r="N11523" t="s">
        <v>2008</v>
      </c>
      <c r="O11523">
        <v>1</v>
      </c>
      <c r="P11523" s="4">
        <f>INDEX(parameters!$D$41:$AG$178,MATCH('PV (extension)'!B11486,parameters!$C$41:$C$178,0),MATCH('PV (extension)'!A11523,parameters!$D$5:$AG$5,0))/O11523</f>
        <v>2.1750160109191456E-2</v>
      </c>
      <c r="Q11523" s="3" t="s">
        <v>1505</v>
      </c>
      <c r="R11523">
        <f>INDEX(parameters!$C$196:$EJ$198,MATCH('PV (extension)'!Q11523,parameters!$B$196:$B$198,0),MATCH('PV (extension)'!B11486,parameters!$C$195:$EJ$195,0))</f>
        <v>1248.7046477630729</v>
      </c>
      <c r="S11523">
        <v>3</v>
      </c>
      <c r="T11523">
        <v>30</v>
      </c>
      <c r="U11523">
        <f t="shared" si="1243"/>
        <v>112383.41829867657</v>
      </c>
      <c r="V11523">
        <f t="shared" si="1244"/>
        <v>8.8981098380754282E-6</v>
      </c>
    </row>
    <row r="11524" spans="1:22" customFormat="1" x14ac:dyDescent="0.2">
      <c r="A11524" t="s">
        <v>442</v>
      </c>
      <c r="B11524">
        <v>2.0720999999999999E-3</v>
      </c>
      <c r="C11524" t="s">
        <v>42</v>
      </c>
      <c r="D11524" t="s">
        <v>16</v>
      </c>
      <c r="F11524" t="s">
        <v>36</v>
      </c>
      <c r="G11524">
        <v>2</v>
      </c>
      <c r="H11524">
        <v>-6.1791926932012373</v>
      </c>
      <c r="I11524">
        <v>4.3409845976280087E-2</v>
      </c>
      <c r="J11524" t="s">
        <v>353</v>
      </c>
      <c r="L11524" t="s">
        <v>443</v>
      </c>
    </row>
    <row r="11525" spans="1:22" customFormat="1" x14ac:dyDescent="0.2">
      <c r="A11525" t="s">
        <v>354</v>
      </c>
      <c r="B11525">
        <v>-1.8648999999999999E-6</v>
      </c>
      <c r="C11525" t="s">
        <v>49</v>
      </c>
      <c r="D11525" t="s">
        <v>250</v>
      </c>
      <c r="F11525" t="s">
        <v>36</v>
      </c>
      <c r="G11525">
        <v>2</v>
      </c>
      <c r="H11525">
        <v>-13.19230312560901</v>
      </c>
      <c r="I11525">
        <v>4.3409845976280087E-2</v>
      </c>
      <c r="J11525" t="s">
        <v>353</v>
      </c>
      <c r="K11525" t="b">
        <v>1</v>
      </c>
      <c r="L11525" t="s">
        <v>355</v>
      </c>
    </row>
    <row r="11526" spans="1:22" customFormat="1" x14ac:dyDescent="0.2"/>
    <row r="11527" spans="1:22" s="2" customFormat="1" x14ac:dyDescent="0.2">
      <c r="A11527" s="2" t="s">
        <v>2</v>
      </c>
      <c r="B11527" s="2" t="s">
        <v>1459</v>
      </c>
    </row>
    <row r="11528" spans="1:22" x14ac:dyDescent="0.2">
      <c r="A11528" s="29" t="s">
        <v>4</v>
      </c>
      <c r="B1152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")&amp;HLOOKUP(B11529,parameters!$C$195:$EJ$198,2,0)&amp;" kWh/kWp.
Annual output, Facade: "&amp;HLOOKUP(B11529,parameters!$C$195:$EJ$198,3,0)&amp;" kWh/kWp.
Annual output, Open-ground: "&amp;HLOOKUP(B11529,parameters!$C$195:$EJ$198,4,0)&amp;_xlfn._LONGTEXT("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")&amp;VLOOKUP(B11529,'extension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1248.70464776307 kWh/kWp.
Annual output, Facade: 876.750071833647 kWh/kWp.
Annual output, Open-ground: 1328.40919974795 kWh/kWp.
Amount of solar energy transformed to electricity. Waste heat emission due to losses of electricity in the system.
Technology:  Electricity production with grid-connected photovoltaic power plants.
Time period:  Time of publications
Production volume: 0.007 GWh in 2025.
Sampling:  Statistical data and model calculations
Extrapolations:  Use of PV technology data investigated for other countries (Switzerland). Correction of average yield with Swiss data.
Uncertainty:  None
Author: Romain Sacchi, PSI, romain.sacchi@psi.ch</v>
      </c>
    </row>
    <row r="11529" spans="1:22" customFormat="1" x14ac:dyDescent="0.2">
      <c r="A11529" t="s">
        <v>6</v>
      </c>
      <c r="B11529" t="s">
        <v>1664</v>
      </c>
    </row>
    <row r="11530" spans="1:22" customFormat="1" x14ac:dyDescent="0.2">
      <c r="A11530" t="s">
        <v>8</v>
      </c>
      <c r="B11530">
        <v>1</v>
      </c>
    </row>
    <row r="11531" spans="1:22" customFormat="1" x14ac:dyDescent="0.2">
      <c r="A11531" t="s">
        <v>9</v>
      </c>
      <c r="B11531" t="s">
        <v>73</v>
      </c>
    </row>
    <row r="11532" spans="1:22" customFormat="1" x14ac:dyDescent="0.2">
      <c r="A11532" t="s">
        <v>11</v>
      </c>
      <c r="B11532" t="s">
        <v>12</v>
      </c>
    </row>
    <row r="11533" spans="1:22" customFormat="1" x14ac:dyDescent="0.2">
      <c r="A11533" t="s">
        <v>13</v>
      </c>
      <c r="B11533" t="s">
        <v>14</v>
      </c>
    </row>
    <row r="11534" spans="1:22" customFormat="1" x14ac:dyDescent="0.2">
      <c r="A11534" t="s">
        <v>15</v>
      </c>
      <c r="B11534" t="s">
        <v>53</v>
      </c>
    </row>
    <row r="11535" spans="1:22" customFormat="1" x14ac:dyDescent="0.2">
      <c r="A11535" t="s">
        <v>17</v>
      </c>
    </row>
    <row r="11536" spans="1:22" s="2" customFormat="1" x14ac:dyDescent="0.2">
      <c r="A11536" s="2" t="s">
        <v>18</v>
      </c>
      <c r="B11536" s="2" t="s">
        <v>19</v>
      </c>
      <c r="C11536" s="2" t="s">
        <v>6</v>
      </c>
      <c r="D11536" s="2" t="s">
        <v>15</v>
      </c>
      <c r="E11536" s="2" t="s">
        <v>20</v>
      </c>
      <c r="F11536" s="2" t="s">
        <v>13</v>
      </c>
      <c r="G11536" s="2" t="s">
        <v>21</v>
      </c>
      <c r="H11536" s="2" t="s">
        <v>9</v>
      </c>
      <c r="I11536" s="2" t="s">
        <v>4</v>
      </c>
      <c r="J11536" s="2" t="s">
        <v>1925</v>
      </c>
      <c r="K11536" s="2" t="s">
        <v>1998</v>
      </c>
      <c r="L11536" s="2" t="s">
        <v>2002</v>
      </c>
      <c r="M11536" s="2" t="s">
        <v>2003</v>
      </c>
      <c r="N11536" s="2" t="s">
        <v>2001</v>
      </c>
      <c r="O11536" s="2" t="s">
        <v>2000</v>
      </c>
      <c r="P11536" s="2" t="s">
        <v>2004</v>
      </c>
      <c r="Q11536" s="2" t="s">
        <v>1502</v>
      </c>
      <c r="R11536" s="2" t="s">
        <v>2005</v>
      </c>
      <c r="S11536" s="2" t="s">
        <v>2006</v>
      </c>
    </row>
    <row r="11537" spans="1:19" customFormat="1" x14ac:dyDescent="0.2">
      <c r="A11537" t="s">
        <v>335</v>
      </c>
      <c r="B11537">
        <v>3.8502999999999998</v>
      </c>
      <c r="D11537" t="s">
        <v>30</v>
      </c>
      <c r="E11537" t="s">
        <v>336</v>
      </c>
      <c r="F11537" t="s">
        <v>27</v>
      </c>
      <c r="G11537">
        <v>0</v>
      </c>
      <c r="I11537" t="s">
        <v>337</v>
      </c>
    </row>
    <row r="11538" spans="1:19" customFormat="1" x14ac:dyDescent="0.2">
      <c r="A11538" t="s">
        <v>29</v>
      </c>
      <c r="B11538">
        <v>0.25026999999999999</v>
      </c>
      <c r="D11538" t="s">
        <v>30</v>
      </c>
      <c r="E11538" t="s">
        <v>31</v>
      </c>
      <c r="F11538" t="s">
        <v>27</v>
      </c>
      <c r="G11538">
        <v>0</v>
      </c>
      <c r="I11538" t="s">
        <v>338</v>
      </c>
    </row>
    <row r="11539" spans="1:19" customFormat="1" x14ac:dyDescent="0.2">
      <c r="A11539" t="s">
        <v>1459</v>
      </c>
      <c r="B11539">
        <v>1</v>
      </c>
      <c r="C11539" t="str">
        <f>B11529</f>
        <v>GQ</v>
      </c>
      <c r="D11539" t="s">
        <v>53</v>
      </c>
      <c r="E11539" t="s">
        <v>339</v>
      </c>
      <c r="F11539" t="s">
        <v>33</v>
      </c>
      <c r="G11539">
        <v>0</v>
      </c>
      <c r="H11539" t="s">
        <v>73</v>
      </c>
      <c r="J11539">
        <f>VLOOKUP(C11539,'extension - production vol'!$B$6:$D$235,3,0)</f>
        <v>7.0000000000000001E-3</v>
      </c>
    </row>
    <row r="11540" spans="1:19" customFormat="1" ht="16" x14ac:dyDescent="0.2">
      <c r="A11540" t="s">
        <v>1439</v>
      </c>
      <c r="B11540" s="4">
        <f t="shared" ref="B11540:B11555" si="1245">M11540*S11540</f>
        <v>4.5556748103090707E-8</v>
      </c>
      <c r="C11540" t="s">
        <v>49</v>
      </c>
      <c r="D11540" t="s">
        <v>15</v>
      </c>
      <c r="F11540" t="s">
        <v>36</v>
      </c>
      <c r="G11540">
        <v>0</v>
      </c>
      <c r="H11540" t="s">
        <v>1439</v>
      </c>
      <c r="I11540" t="s">
        <v>340</v>
      </c>
      <c r="K11540" t="s">
        <v>1999</v>
      </c>
      <c r="L11540">
        <f>IF(K11540="residential",VLOOKUP(B11529,parameters!$C$41:$AG$178,18,0),IF(K11540="commercial",1-VLOOKUP(B11529,parameters!$C$41:$AG$178,18,0),1))</f>
        <v>0.17766751537682748</v>
      </c>
      <c r="M11540" s="4">
        <f>INDEX(parameters!$D$41:$AG$178,MATCH('PV (extension)'!B11529,parameters!$C$41:$C$178,0),MATCH('PV (extension)'!A11540,parameters!$D$5:$AG$5,0))/L11540</f>
        <v>5.119823078397083E-3</v>
      </c>
      <c r="N11540" s="3" t="s">
        <v>1505</v>
      </c>
      <c r="O11540">
        <f>INDEX(parameters!$C$196:$EJ$198,MATCH('PV (extension)'!N11540,parameters!$B$196:$B$198,0),MATCH('PV (extension)'!B11529,parameters!$C$195:$EJ$195,0))</f>
        <v>1248.7046477630729</v>
      </c>
      <c r="P11540">
        <v>3</v>
      </c>
      <c r="Q11540">
        <v>30</v>
      </c>
      <c r="R11540">
        <f>Q11540*P11540*O11540</f>
        <v>112383.41829867657</v>
      </c>
      <c r="S11540">
        <f>1/R11540</f>
        <v>8.8981098380754282E-6</v>
      </c>
    </row>
    <row r="11541" spans="1:19" customFormat="1" ht="16" x14ac:dyDescent="0.2">
      <c r="A11541" t="s">
        <v>1440</v>
      </c>
      <c r="B11541" s="4">
        <f t="shared" si="1245"/>
        <v>2.9713505831705454E-7</v>
      </c>
      <c r="C11541" t="s">
        <v>49</v>
      </c>
      <c r="D11541" t="s">
        <v>15</v>
      </c>
      <c r="F11541" t="s">
        <v>36</v>
      </c>
      <c r="G11541">
        <v>0</v>
      </c>
      <c r="H11541" t="s">
        <v>1440</v>
      </c>
      <c r="I11541" t="s">
        <v>340</v>
      </c>
      <c r="K11541" t="s">
        <v>1999</v>
      </c>
      <c r="L11541">
        <f>L11540</f>
        <v>0.17766751537682748</v>
      </c>
      <c r="M11541" s="4">
        <f>INDEX(parameters!$D$41:$AG$178,MATCH('PV (extension)'!B11529,parameters!$C$41:$C$178,0),MATCH('PV (extension)'!A11541,parameters!$D$5:$AG$5,0))/L11541</f>
        <v>3.3393053550047194E-2</v>
      </c>
      <c r="N11541" s="3" t="s">
        <v>1505</v>
      </c>
      <c r="O11541">
        <f>INDEX(parameters!$C$196:$EJ$198,MATCH('PV (extension)'!N11541,parameters!$B$196:$B$198,0),MATCH('PV (extension)'!B11529,parameters!$C$195:$EJ$195,0))</f>
        <v>1248.7046477630729</v>
      </c>
      <c r="P11541">
        <v>3</v>
      </c>
      <c r="Q11541">
        <v>30</v>
      </c>
      <c r="R11541">
        <f t="shared" ref="R11541:R11555" si="1246">Q11541*P11541*O11541</f>
        <v>112383.41829867657</v>
      </c>
      <c r="S11541">
        <f t="shared" ref="S11541:S11555" si="1247">1/R11541</f>
        <v>8.8981098380754282E-6</v>
      </c>
    </row>
    <row r="11542" spans="1:19" customFormat="1" ht="16" x14ac:dyDescent="0.2">
      <c r="A11542" t="s">
        <v>1441</v>
      </c>
      <c r="B11542" s="4">
        <f t="shared" si="1245"/>
        <v>4.6041038613397456E-9</v>
      </c>
      <c r="C11542" t="s">
        <v>35</v>
      </c>
      <c r="D11542" t="s">
        <v>15</v>
      </c>
      <c r="F11542" t="s">
        <v>36</v>
      </c>
      <c r="G11542">
        <v>0</v>
      </c>
      <c r="H11542" t="s">
        <v>1441</v>
      </c>
      <c r="I11542" t="s">
        <v>340</v>
      </c>
      <c r="K11542" t="s">
        <v>1999</v>
      </c>
      <c r="L11542">
        <f t="shared" ref="L11542:L11555" si="1248">L11541</f>
        <v>0.17766751537682748</v>
      </c>
      <c r="M11542" s="4">
        <f>INDEX(parameters!$D$41:$AG$178,MATCH('PV (extension)'!B11529,parameters!$C$41:$C$178,0),MATCH('PV (extension)'!A11542,parameters!$D$5:$AG$5,0))/L11542</f>
        <v>5.1742493013949662E-4</v>
      </c>
      <c r="N11542" s="3" t="s">
        <v>1505</v>
      </c>
      <c r="O11542">
        <f>INDEX(parameters!$C$196:$EJ$198,MATCH('PV (extension)'!N11542,parameters!$B$196:$B$198,0),MATCH('PV (extension)'!B11529,parameters!$C$195:$EJ$195,0))</f>
        <v>1248.7046477630729</v>
      </c>
      <c r="P11542">
        <v>3</v>
      </c>
      <c r="Q11542">
        <v>30</v>
      </c>
      <c r="R11542">
        <f t="shared" si="1246"/>
        <v>112383.41829867657</v>
      </c>
      <c r="S11542">
        <f t="shared" si="1247"/>
        <v>8.8981098380754282E-6</v>
      </c>
    </row>
    <row r="11543" spans="1:19" customFormat="1" ht="16" x14ac:dyDescent="0.2">
      <c r="A11543" t="s">
        <v>1442</v>
      </c>
      <c r="B11543" s="4">
        <f t="shared" si="1245"/>
        <v>8.004154643579058E-8</v>
      </c>
      <c r="C11543" t="s">
        <v>35</v>
      </c>
      <c r="D11543" t="s">
        <v>15</v>
      </c>
      <c r="F11543" t="s">
        <v>36</v>
      </c>
      <c r="G11543">
        <v>0</v>
      </c>
      <c r="H11543" t="s">
        <v>1442</v>
      </c>
      <c r="I11543" t="s">
        <v>340</v>
      </c>
      <c r="K11543" t="s">
        <v>1999</v>
      </c>
      <c r="L11543">
        <f t="shared" si="1248"/>
        <v>0.17766751537682748</v>
      </c>
      <c r="M11543" s="4">
        <f>INDEX(parameters!$D$41:$AG$178,MATCH('PV (extension)'!B11529,parameters!$C$41:$C$178,0),MATCH('PV (extension)'!A11543,parameters!$D$5:$AG$5,0))/L11543</f>
        <v>8.9953425943663963E-3</v>
      </c>
      <c r="N11543" s="3" t="s">
        <v>1505</v>
      </c>
      <c r="O11543">
        <f>INDEX(parameters!$C$196:$EJ$198,MATCH('PV (extension)'!N11543,parameters!$B$196:$B$198,0),MATCH('PV (extension)'!B11529,parameters!$C$195:$EJ$195,0))</f>
        <v>1248.7046477630729</v>
      </c>
      <c r="P11543">
        <v>3</v>
      </c>
      <c r="Q11543">
        <v>30</v>
      </c>
      <c r="R11543">
        <f t="shared" si="1246"/>
        <v>112383.41829867657</v>
      </c>
      <c r="S11543">
        <f t="shared" si="1247"/>
        <v>8.8981098380754282E-6</v>
      </c>
    </row>
    <row r="11544" spans="1:19" customFormat="1" x14ac:dyDescent="0.2">
      <c r="A11544" t="s">
        <v>341</v>
      </c>
      <c r="B11544" s="4">
        <f t="shared" si="1245"/>
        <v>2.3442427807783445E-7</v>
      </c>
      <c r="C11544" t="s">
        <v>35</v>
      </c>
      <c r="D11544" t="s">
        <v>15</v>
      </c>
      <c r="F11544" t="s">
        <v>36</v>
      </c>
      <c r="G11544">
        <v>0</v>
      </c>
      <c r="H11544" t="s">
        <v>341</v>
      </c>
      <c r="I11544" t="s">
        <v>340</v>
      </c>
      <c r="K11544" t="s">
        <v>1999</v>
      </c>
      <c r="L11544">
        <f t="shared" si="1248"/>
        <v>0.17766751537682748</v>
      </c>
      <c r="M11544" s="4">
        <f>INDEX(parameters!$D$41:$AG$178,MATCH('PV (extension)'!B11529,parameters!$C$41:$C$178,0),MATCH('PV (extension)'!A11544,parameters!$D$5:$AG$5,0))/L11544</f>
        <v>1.8497835237986298E-2</v>
      </c>
      <c r="N11544" t="s">
        <v>1506</v>
      </c>
      <c r="O11544">
        <f>INDEX(parameters!$C$196:$EJ$198,MATCH('PV (extension)'!N11544,parameters!$B$196:$B$198,0),MATCH('PV (extension)'!B11529,parameters!$C$195:$EJ$195,0))</f>
        <v>876.75007183364698</v>
      </c>
      <c r="P11544">
        <v>3</v>
      </c>
      <c r="Q11544">
        <v>30</v>
      </c>
      <c r="R11544">
        <f t="shared" si="1246"/>
        <v>78907.506465028229</v>
      </c>
      <c r="S11544">
        <f t="shared" si="1247"/>
        <v>1.2673065526955912E-5</v>
      </c>
    </row>
    <row r="11545" spans="1:19" customFormat="1" x14ac:dyDescent="0.2">
      <c r="A11545" t="s">
        <v>342</v>
      </c>
      <c r="B11545" s="4">
        <f t="shared" si="1245"/>
        <v>2.2990817222876588E-7</v>
      </c>
      <c r="C11545" t="s">
        <v>35</v>
      </c>
      <c r="D11545" t="s">
        <v>15</v>
      </c>
      <c r="F11545" t="s">
        <v>36</v>
      </c>
      <c r="G11545">
        <v>0</v>
      </c>
      <c r="H11545" t="s">
        <v>342</v>
      </c>
      <c r="I11545" t="s">
        <v>340</v>
      </c>
      <c r="K11545" t="s">
        <v>1999</v>
      </c>
      <c r="L11545">
        <f t="shared" si="1248"/>
        <v>0.17766751537682748</v>
      </c>
      <c r="M11545" s="4">
        <f>INDEX(parameters!$D$41:$AG$178,MATCH('PV (extension)'!B11529,parameters!$C$41:$C$178,0),MATCH('PV (extension)'!A11545,parameters!$D$5:$AG$5,0))/L11545</f>
        <v>1.8141480586504166E-2</v>
      </c>
      <c r="N11545" t="s">
        <v>1506</v>
      </c>
      <c r="O11545">
        <f>INDEX(parameters!$C$196:$EJ$198,MATCH('PV (extension)'!N11545,parameters!$B$196:$B$198,0),MATCH('PV (extension)'!B11529,parameters!$C$195:$EJ$195,0))</f>
        <v>876.75007183364698</v>
      </c>
      <c r="P11545">
        <v>3</v>
      </c>
      <c r="Q11545">
        <v>30</v>
      </c>
      <c r="R11545">
        <f t="shared" si="1246"/>
        <v>78907.506465028229</v>
      </c>
      <c r="S11545">
        <f t="shared" si="1247"/>
        <v>1.2673065526955912E-5</v>
      </c>
    </row>
    <row r="11546" spans="1:19" customFormat="1" x14ac:dyDescent="0.2">
      <c r="A11546" t="s">
        <v>343</v>
      </c>
      <c r="B11546" s="4">
        <f t="shared" si="1245"/>
        <v>1.2358586249521406E-7</v>
      </c>
      <c r="C11546" t="s">
        <v>35</v>
      </c>
      <c r="D11546" t="s">
        <v>15</v>
      </c>
      <c r="F11546" t="s">
        <v>36</v>
      </c>
      <c r="G11546">
        <v>0</v>
      </c>
      <c r="H11546" t="s">
        <v>343</v>
      </c>
      <c r="I11546" t="s">
        <v>340</v>
      </c>
      <c r="K11546" t="s">
        <v>1999</v>
      </c>
      <c r="L11546">
        <f t="shared" si="1248"/>
        <v>0.17766751537682748</v>
      </c>
      <c r="M11546" s="4">
        <f>INDEX(parameters!$D$41:$AG$178,MATCH('PV (extension)'!B11529,parameters!$C$41:$C$178,0),MATCH('PV (extension)'!A11546,parameters!$D$5:$AG$5,0))/L11546</f>
        <v>9.7518522438271929E-3</v>
      </c>
      <c r="N11546" t="s">
        <v>1506</v>
      </c>
      <c r="O11546">
        <f>INDEX(parameters!$C$196:$EJ$198,MATCH('PV (extension)'!N11546,parameters!$B$196:$B$198,0),MATCH('PV (extension)'!B11529,parameters!$C$195:$EJ$195,0))</f>
        <v>876.75007183364698</v>
      </c>
      <c r="P11546">
        <v>3</v>
      </c>
      <c r="Q11546">
        <v>30</v>
      </c>
      <c r="R11546">
        <f t="shared" si="1246"/>
        <v>78907.506465028229</v>
      </c>
      <c r="S11546">
        <f t="shared" si="1247"/>
        <v>1.2673065526955912E-5</v>
      </c>
    </row>
    <row r="11547" spans="1:19" customFormat="1" x14ac:dyDescent="0.2">
      <c r="A11547" t="s">
        <v>344</v>
      </c>
      <c r="B11547" s="4">
        <f t="shared" si="1245"/>
        <v>1.2347892997112338E-7</v>
      </c>
      <c r="C11547" t="s">
        <v>35</v>
      </c>
      <c r="D11547" t="s">
        <v>15</v>
      </c>
      <c r="F11547" t="s">
        <v>36</v>
      </c>
      <c r="G11547">
        <v>0</v>
      </c>
      <c r="H11547" t="s">
        <v>344</v>
      </c>
      <c r="I11547" t="s">
        <v>340</v>
      </c>
      <c r="K11547" t="s">
        <v>1999</v>
      </c>
      <c r="L11547">
        <f t="shared" si="1248"/>
        <v>0.17766751537682748</v>
      </c>
      <c r="M11547" s="4">
        <f>INDEX(parameters!$D$41:$AG$178,MATCH('PV (extension)'!B11529,parameters!$C$41:$C$178,0),MATCH('PV (extension)'!A11547,parameters!$D$5:$AG$5,0))/L11547</f>
        <v>9.7434144649911868E-3</v>
      </c>
      <c r="N11547" t="s">
        <v>1506</v>
      </c>
      <c r="O11547">
        <f>INDEX(parameters!$C$196:$EJ$198,MATCH('PV (extension)'!N11547,parameters!$B$196:$B$198,0),MATCH('PV (extension)'!B11529,parameters!$C$195:$EJ$195,0))</f>
        <v>876.75007183364698</v>
      </c>
      <c r="P11547">
        <v>3</v>
      </c>
      <c r="Q11547">
        <v>30</v>
      </c>
      <c r="R11547">
        <f t="shared" si="1246"/>
        <v>78907.506465028229</v>
      </c>
      <c r="S11547">
        <f t="shared" si="1247"/>
        <v>1.2673065526955912E-5</v>
      </c>
    </row>
    <row r="11548" spans="1:19" customFormat="1" ht="16" x14ac:dyDescent="0.2">
      <c r="A11548" t="s">
        <v>345</v>
      </c>
      <c r="B11548" s="4">
        <f t="shared" si="1245"/>
        <v>2.5354518573807454E-6</v>
      </c>
      <c r="C11548" t="s">
        <v>35</v>
      </c>
      <c r="D11548" t="s">
        <v>15</v>
      </c>
      <c r="F11548" t="s">
        <v>36</v>
      </c>
      <c r="G11548">
        <v>0</v>
      </c>
      <c r="H11548" t="s">
        <v>345</v>
      </c>
      <c r="I11548" t="s">
        <v>340</v>
      </c>
      <c r="K11548" t="s">
        <v>1999</v>
      </c>
      <c r="L11548">
        <f t="shared" si="1248"/>
        <v>0.17766751537682748</v>
      </c>
      <c r="M11548" s="4">
        <f>INDEX(parameters!$D$41:$AG$178,MATCH('PV (extension)'!B11529,parameters!$C$41:$C$178,0),MATCH('PV (extension)'!A11548,parameters!$D$5:$AG$5,0))/L11548</f>
        <v>0.28494274666417674</v>
      </c>
      <c r="N11548" s="3" t="s">
        <v>1505</v>
      </c>
      <c r="O11548">
        <f>INDEX(parameters!$C$196:$EJ$198,MATCH('PV (extension)'!N11548,parameters!$B$196:$B$198,0),MATCH('PV (extension)'!B11529,parameters!$C$195:$EJ$195,0))</f>
        <v>1248.7046477630729</v>
      </c>
      <c r="P11548">
        <v>3</v>
      </c>
      <c r="Q11548">
        <v>30</v>
      </c>
      <c r="R11548">
        <f t="shared" si="1246"/>
        <v>112383.41829867657</v>
      </c>
      <c r="S11548">
        <f t="shared" si="1247"/>
        <v>8.8981098380754282E-6</v>
      </c>
    </row>
    <row r="11549" spans="1:19" customFormat="1" ht="16" x14ac:dyDescent="0.2">
      <c r="A11549" t="s">
        <v>346</v>
      </c>
      <c r="B11549" s="4">
        <f t="shared" si="1245"/>
        <v>1.3234691420309963E-6</v>
      </c>
      <c r="C11549" t="s">
        <v>35</v>
      </c>
      <c r="D11549" t="s">
        <v>15</v>
      </c>
      <c r="F11549" t="s">
        <v>36</v>
      </c>
      <c r="G11549">
        <v>0</v>
      </c>
      <c r="H11549" t="s">
        <v>346</v>
      </c>
      <c r="I11549" t="s">
        <v>340</v>
      </c>
      <c r="K11549" t="s">
        <v>1999</v>
      </c>
      <c r="L11549">
        <f t="shared" si="1248"/>
        <v>0.17766751537682748</v>
      </c>
      <c r="M11549" s="4">
        <f>INDEX(parameters!$D$41:$AG$178,MATCH('PV (extension)'!B11529,parameters!$C$41:$C$178,0),MATCH('PV (extension)'!A11549,parameters!$D$5:$AG$5,0))/L11549</f>
        <v>0.14873598619426004</v>
      </c>
      <c r="N11549" s="3" t="s">
        <v>1505</v>
      </c>
      <c r="O11549">
        <f>INDEX(parameters!$C$196:$EJ$198,MATCH('PV (extension)'!N11549,parameters!$B$196:$B$198,0),MATCH('PV (extension)'!B11529,parameters!$C$195:$EJ$195,0))</f>
        <v>1248.7046477630729</v>
      </c>
      <c r="P11549">
        <v>3</v>
      </c>
      <c r="Q11549">
        <v>30</v>
      </c>
      <c r="R11549">
        <f t="shared" si="1246"/>
        <v>112383.41829867657</v>
      </c>
      <c r="S11549">
        <f t="shared" si="1247"/>
        <v>8.8981098380754282E-6</v>
      </c>
    </row>
    <row r="11550" spans="1:19" customFormat="1" ht="16" x14ac:dyDescent="0.2">
      <c r="A11550" t="s">
        <v>347</v>
      </c>
      <c r="B11550" s="4">
        <f t="shared" si="1245"/>
        <v>7.3203491059222124E-7</v>
      </c>
      <c r="C11550" t="s">
        <v>49</v>
      </c>
      <c r="D11550" t="s">
        <v>15</v>
      </c>
      <c r="F11550" t="s">
        <v>36</v>
      </c>
      <c r="G11550">
        <v>0</v>
      </c>
      <c r="H11550" t="s">
        <v>347</v>
      </c>
      <c r="I11550" t="s">
        <v>340</v>
      </c>
      <c r="K11550" t="s">
        <v>1999</v>
      </c>
      <c r="L11550">
        <f t="shared" si="1248"/>
        <v>0.17766751537682748</v>
      </c>
      <c r="M11550" s="4">
        <f>INDEX(parameters!$D$41:$AG$178,MATCH('PV (extension)'!B11529,parameters!$C$41:$C$178,0),MATCH('PV (extension)'!A11550,parameters!$D$5:$AG$5,0))/L11550</f>
        <v>8.2268585566319899E-2</v>
      </c>
      <c r="N11550" s="3" t="s">
        <v>1505</v>
      </c>
      <c r="O11550">
        <f>INDEX(parameters!$C$196:$EJ$198,MATCH('PV (extension)'!N11550,parameters!$B$196:$B$198,0),MATCH('PV (extension)'!B11529,parameters!$C$195:$EJ$195,0))</f>
        <v>1248.7046477630729</v>
      </c>
      <c r="P11550">
        <v>3</v>
      </c>
      <c r="Q11550">
        <v>30</v>
      </c>
      <c r="R11550">
        <f t="shared" si="1246"/>
        <v>112383.41829867657</v>
      </c>
      <c r="S11550">
        <f t="shared" si="1247"/>
        <v>8.8981098380754282E-6</v>
      </c>
    </row>
    <row r="11551" spans="1:19" customFormat="1" ht="16" x14ac:dyDescent="0.2">
      <c r="A11551" t="s">
        <v>348</v>
      </c>
      <c r="B11551" s="4">
        <f t="shared" si="1245"/>
        <v>2.0497436553698239E-8</v>
      </c>
      <c r="C11551" t="s">
        <v>49</v>
      </c>
      <c r="D11551" t="s">
        <v>15</v>
      </c>
      <c r="F11551" t="s">
        <v>36</v>
      </c>
      <c r="G11551">
        <v>0</v>
      </c>
      <c r="H11551" t="s">
        <v>348</v>
      </c>
      <c r="I11551" t="s">
        <v>340</v>
      </c>
      <c r="K11551" t="s">
        <v>1999</v>
      </c>
      <c r="L11551">
        <f t="shared" si="1248"/>
        <v>0.17766751537682748</v>
      </c>
      <c r="M11551" s="4">
        <f>INDEX(parameters!$D$41:$AG$178,MATCH('PV (extension)'!B11529,parameters!$C$41:$C$178,0),MATCH('PV (extension)'!A11551,parameters!$D$5:$AG$5,0))/L11551</f>
        <v>2.3035719862648527E-3</v>
      </c>
      <c r="N11551" s="3" t="s">
        <v>1505</v>
      </c>
      <c r="O11551">
        <f>INDEX(parameters!$C$196:$EJ$198,MATCH('PV (extension)'!N11551,parameters!$B$196:$B$198,0),MATCH('PV (extension)'!B11529,parameters!$C$195:$EJ$195,0))</f>
        <v>1248.7046477630729</v>
      </c>
      <c r="P11551">
        <v>3</v>
      </c>
      <c r="Q11551">
        <v>30</v>
      </c>
      <c r="R11551">
        <f t="shared" si="1246"/>
        <v>112383.41829867657</v>
      </c>
      <c r="S11551">
        <f t="shared" si="1247"/>
        <v>8.8981098380754282E-6</v>
      </c>
    </row>
    <row r="11552" spans="1:19" customFormat="1" ht="16" x14ac:dyDescent="0.2">
      <c r="A11552" t="s">
        <v>349</v>
      </c>
      <c r="B11552" s="4">
        <f t="shared" si="1245"/>
        <v>1.2177647470216733E-7</v>
      </c>
      <c r="C11552" t="s">
        <v>35</v>
      </c>
      <c r="D11552" t="s">
        <v>15</v>
      </c>
      <c r="F11552" t="s">
        <v>36</v>
      </c>
      <c r="G11552">
        <v>0</v>
      </c>
      <c r="H11552" t="s">
        <v>349</v>
      </c>
      <c r="I11552" t="s">
        <v>340</v>
      </c>
      <c r="K11552" t="s">
        <v>1999</v>
      </c>
      <c r="L11552">
        <f t="shared" si="1248"/>
        <v>0.17766751537682748</v>
      </c>
      <c r="M11552" s="4">
        <f>INDEX(parameters!$D$41:$AG$178,MATCH('PV (extension)'!B11529,parameters!$C$41:$C$178,0),MATCH('PV (extension)'!A11552,parameters!$D$5:$AG$5,0))/L11552</f>
        <v>1.3685656495391874E-2</v>
      </c>
      <c r="N11552" s="3" t="s">
        <v>1505</v>
      </c>
      <c r="O11552">
        <f>INDEX(parameters!$C$196:$EJ$198,MATCH('PV (extension)'!N11552,parameters!$B$196:$B$198,0),MATCH('PV (extension)'!B11529,parameters!$C$195:$EJ$195,0))</f>
        <v>1248.7046477630729</v>
      </c>
      <c r="P11552">
        <v>3</v>
      </c>
      <c r="Q11552">
        <v>30</v>
      </c>
      <c r="R11552">
        <f t="shared" si="1246"/>
        <v>112383.41829867657</v>
      </c>
      <c r="S11552">
        <f t="shared" si="1247"/>
        <v>8.8981098380754282E-6</v>
      </c>
    </row>
    <row r="11553" spans="1:19" customFormat="1" ht="16" x14ac:dyDescent="0.2">
      <c r="A11553" t="s">
        <v>350</v>
      </c>
      <c r="B11553" s="4">
        <f t="shared" si="1245"/>
        <v>2.0843807048612341E-6</v>
      </c>
      <c r="C11553" t="s">
        <v>35</v>
      </c>
      <c r="D11553" t="s">
        <v>15</v>
      </c>
      <c r="F11553" t="s">
        <v>36</v>
      </c>
      <c r="G11553">
        <v>0</v>
      </c>
      <c r="H11553" t="s">
        <v>350</v>
      </c>
      <c r="I11553" t="s">
        <v>340</v>
      </c>
      <c r="K11553" t="s">
        <v>1999</v>
      </c>
      <c r="L11553">
        <f t="shared" si="1248"/>
        <v>0.17766751537682748</v>
      </c>
      <c r="M11553" s="4">
        <f>INDEX(parameters!$D$41:$AG$178,MATCH('PV (extension)'!B11529,parameters!$C$41:$C$178,0),MATCH('PV (extension)'!A11553,parameters!$D$5:$AG$5,0))/L11553</f>
        <v>0.23424982864811036</v>
      </c>
      <c r="N11553" s="3" t="s">
        <v>1505</v>
      </c>
      <c r="O11553">
        <f>INDEX(parameters!$C$196:$EJ$198,MATCH('PV (extension)'!N11553,parameters!$B$196:$B$198,0),MATCH('PV (extension)'!B11529,parameters!$C$195:$EJ$195,0))</f>
        <v>1248.7046477630729</v>
      </c>
      <c r="P11553">
        <v>3</v>
      </c>
      <c r="Q11553">
        <v>30</v>
      </c>
      <c r="R11553">
        <f t="shared" si="1246"/>
        <v>112383.41829867657</v>
      </c>
      <c r="S11553">
        <f t="shared" si="1247"/>
        <v>8.8981098380754282E-6</v>
      </c>
    </row>
    <row r="11554" spans="1:19" customFormat="1" ht="16" x14ac:dyDescent="0.2">
      <c r="A11554" t="s">
        <v>351</v>
      </c>
      <c r="B11554" s="4">
        <f t="shared" si="1245"/>
        <v>6.4358415394363965E-8</v>
      </c>
      <c r="C11554" t="s">
        <v>35</v>
      </c>
      <c r="D11554" t="s">
        <v>15</v>
      </c>
      <c r="F11554" t="s">
        <v>36</v>
      </c>
      <c r="G11554">
        <v>0</v>
      </c>
      <c r="H11554" t="s">
        <v>351</v>
      </c>
      <c r="I11554" t="s">
        <v>340</v>
      </c>
      <c r="K11554" t="s">
        <v>1999</v>
      </c>
      <c r="L11554">
        <f t="shared" si="1248"/>
        <v>0.17766751537682748</v>
      </c>
      <c r="M11554" s="4">
        <f>INDEX(parameters!$D$41:$AG$178,MATCH('PV (extension)'!B11529,parameters!$C$41:$C$178,0),MATCH('PV (extension)'!A11554,parameters!$D$5:$AG$5,0))/L11554</f>
        <v>7.2328187183047909E-3</v>
      </c>
      <c r="N11554" s="3" t="s">
        <v>1505</v>
      </c>
      <c r="O11554">
        <f>INDEX(parameters!$C$196:$EJ$198,MATCH('PV (extension)'!N11554,parameters!$B$196:$B$198,0),MATCH('PV (extension)'!B11529,parameters!$C$195:$EJ$195,0))</f>
        <v>1248.7046477630729</v>
      </c>
      <c r="P11554">
        <v>3</v>
      </c>
      <c r="Q11554">
        <v>30</v>
      </c>
      <c r="R11554">
        <f t="shared" si="1246"/>
        <v>112383.41829867657</v>
      </c>
      <c r="S11554">
        <f t="shared" si="1247"/>
        <v>8.8981098380754282E-6</v>
      </c>
    </row>
    <row r="11555" spans="1:19" customFormat="1" ht="16" x14ac:dyDescent="0.2">
      <c r="A11555" t="s">
        <v>352</v>
      </c>
      <c r="B11555" s="4">
        <f t="shared" si="1245"/>
        <v>1.0893117587468346E-6</v>
      </c>
      <c r="C11555" t="s">
        <v>35</v>
      </c>
      <c r="D11555" t="s">
        <v>15</v>
      </c>
      <c r="F11555" t="s">
        <v>36</v>
      </c>
      <c r="G11555">
        <v>0</v>
      </c>
      <c r="H11555" t="s">
        <v>352</v>
      </c>
      <c r="I11555" t="s">
        <v>340</v>
      </c>
      <c r="K11555" t="s">
        <v>1999</v>
      </c>
      <c r="L11555">
        <f t="shared" si="1248"/>
        <v>0.17766751537682748</v>
      </c>
      <c r="M11555" s="4">
        <f>INDEX(parameters!$D$41:$AG$178,MATCH('PV (extension)'!B11529,parameters!$C$41:$C$178,0),MATCH('PV (extension)'!A11555,parameters!$D$5:$AG$5,0))/L11555</f>
        <v>0.12242057904091255</v>
      </c>
      <c r="N11555" s="3" t="s">
        <v>1505</v>
      </c>
      <c r="O11555">
        <f>INDEX(parameters!$C$196:$EJ$198,MATCH('PV (extension)'!N11555,parameters!$B$196:$B$198,0),MATCH('PV (extension)'!B11529,parameters!$C$195:$EJ$195,0))</f>
        <v>1248.7046477630729</v>
      </c>
      <c r="P11555">
        <v>3</v>
      </c>
      <c r="Q11555">
        <v>30</v>
      </c>
      <c r="R11555">
        <f t="shared" si="1246"/>
        <v>112383.41829867657</v>
      </c>
      <c r="S11555">
        <f t="shared" si="1247"/>
        <v>8.8981098380754282E-6</v>
      </c>
    </row>
    <row r="11556" spans="1:19" customFormat="1" x14ac:dyDescent="0.2">
      <c r="A11556" t="s">
        <v>442</v>
      </c>
      <c r="B11556">
        <v>3.7025999999999999E-3</v>
      </c>
      <c r="C11556" t="s">
        <v>42</v>
      </c>
      <c r="D11556" t="s">
        <v>16</v>
      </c>
      <c r="F11556" t="s">
        <v>36</v>
      </c>
      <c r="G11556">
        <v>0</v>
      </c>
      <c r="H11556" t="s">
        <v>443</v>
      </c>
      <c r="I11556" t="s">
        <v>353</v>
      </c>
    </row>
    <row r="11557" spans="1:19" customFormat="1" x14ac:dyDescent="0.2">
      <c r="A11557" t="s">
        <v>354</v>
      </c>
      <c r="B11557">
        <v>-3.3322999999999998E-6</v>
      </c>
      <c r="C11557" t="s">
        <v>49</v>
      </c>
      <c r="D11557" t="s">
        <v>250</v>
      </c>
      <c r="F11557" t="s">
        <v>36</v>
      </c>
      <c r="G11557">
        <v>0</v>
      </c>
      <c r="H11557" t="s">
        <v>355</v>
      </c>
      <c r="I11557" t="s">
        <v>353</v>
      </c>
    </row>
    <row r="11558" spans="1:19" customFormat="1" x14ac:dyDescent="0.2"/>
    <row r="11559" spans="1:19" s="2" customFormat="1" x14ac:dyDescent="0.2">
      <c r="A11559" s="2" t="s">
        <v>2</v>
      </c>
      <c r="B11559" s="2" t="s">
        <v>1460</v>
      </c>
    </row>
    <row r="11560" spans="1:19" x14ac:dyDescent="0.2">
      <c r="A11560" s="29" t="s">
        <v>4</v>
      </c>
      <c r="B115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")&amp;HLOOKUP(B11561,parameters!$C$195:$EJ$198,2,0)&amp;" kWh/kWp.
Annual output, Facade: "&amp;HLOOKUP(B11561,parameters!$C$195:$EJ$198,3,0)&amp;" kWh/kWp.
Annual output, Open-ground: "&amp;HLOOKUP(B11561,parameters!$C$195:$EJ$198,4,0)&amp;_xlfn._LONGTEXT("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")&amp;VLOOKUP(B11561,'extension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1247.08791674462 kWh/kWp.
Annual output, Facade: 875.614920267496 kWh/kWp.
Annual output, Open-ground: 1326.68927313257 kWh/kWp.
Amount of solar energy transformed to electricity. Waste heat emission due to losses of electricity in the system.
Technology:  Electricity production with grid-connected photovoltaic power plants.
Time period:  Time of publications
Production volume: 0.74 GWh in 2025.
Sampling:  Statistical data and model calculations
Extrapolations:  Use of PV technology data investigated for other countries (Switzerland). Correction of average yield with Swiss data.
Uncertainty:  None
Author: Romain Sacchi, PSI, romain.sacchi@psi.ch</v>
      </c>
    </row>
    <row r="11561" spans="1:19" customFormat="1" x14ac:dyDescent="0.2">
      <c r="A11561" t="s">
        <v>6</v>
      </c>
      <c r="B11561" t="s">
        <v>1684</v>
      </c>
    </row>
    <row r="11562" spans="1:19" customFormat="1" x14ac:dyDescent="0.2">
      <c r="A11562" t="s">
        <v>8</v>
      </c>
      <c r="B11562">
        <v>1</v>
      </c>
    </row>
    <row r="11563" spans="1:19" customFormat="1" x14ac:dyDescent="0.2">
      <c r="A11563" t="s">
        <v>9</v>
      </c>
      <c r="B11563" t="s">
        <v>73</v>
      </c>
    </row>
    <row r="11564" spans="1:19" customFormat="1" x14ac:dyDescent="0.2">
      <c r="A11564" t="s">
        <v>11</v>
      </c>
      <c r="B11564" t="s">
        <v>12</v>
      </c>
    </row>
    <row r="11565" spans="1:19" customFormat="1" x14ac:dyDescent="0.2">
      <c r="A11565" t="s">
        <v>13</v>
      </c>
      <c r="B11565" t="s">
        <v>14</v>
      </c>
    </row>
    <row r="11566" spans="1:19" customFormat="1" x14ac:dyDescent="0.2">
      <c r="A11566" t="s">
        <v>15</v>
      </c>
      <c r="B11566" t="s">
        <v>53</v>
      </c>
    </row>
    <row r="11567" spans="1:19" customFormat="1" x14ac:dyDescent="0.2">
      <c r="A11567" t="s">
        <v>17</v>
      </c>
    </row>
    <row r="11568" spans="1:19" s="2" customFormat="1" x14ac:dyDescent="0.2">
      <c r="A11568" s="2" t="s">
        <v>18</v>
      </c>
      <c r="B11568" s="2" t="s">
        <v>19</v>
      </c>
      <c r="C11568" s="2" t="s">
        <v>6</v>
      </c>
      <c r="D11568" s="2" t="s">
        <v>15</v>
      </c>
      <c r="E11568" s="2" t="s">
        <v>20</v>
      </c>
      <c r="F11568" s="2" t="s">
        <v>13</v>
      </c>
      <c r="G11568" s="2" t="s">
        <v>21</v>
      </c>
      <c r="H11568" s="2" t="s">
        <v>9</v>
      </c>
      <c r="I11568" s="2" t="s">
        <v>4</v>
      </c>
      <c r="J11568" s="2" t="s">
        <v>1925</v>
      </c>
      <c r="K11568" s="2" t="s">
        <v>1998</v>
      </c>
      <c r="L11568" s="2" t="s">
        <v>2002</v>
      </c>
      <c r="M11568" s="2" t="s">
        <v>2003</v>
      </c>
      <c r="N11568" s="2" t="s">
        <v>2001</v>
      </c>
      <c r="O11568" s="2" t="s">
        <v>2000</v>
      </c>
      <c r="P11568" s="2" t="s">
        <v>2004</v>
      </c>
      <c r="Q11568" s="2" t="s">
        <v>1502</v>
      </c>
      <c r="R11568" s="2" t="s">
        <v>2005</v>
      </c>
      <c r="S11568" s="2" t="s">
        <v>2006</v>
      </c>
    </row>
    <row r="11569" spans="1:19" customFormat="1" x14ac:dyDescent="0.2">
      <c r="A11569" t="s">
        <v>335</v>
      </c>
      <c r="B11569">
        <v>3.8502999999999998</v>
      </c>
      <c r="D11569" t="s">
        <v>30</v>
      </c>
      <c r="E11569" t="s">
        <v>336</v>
      </c>
      <c r="F11569" t="s">
        <v>27</v>
      </c>
      <c r="G11569">
        <v>0</v>
      </c>
      <c r="I11569" t="s">
        <v>337</v>
      </c>
    </row>
    <row r="11570" spans="1:19" customFormat="1" x14ac:dyDescent="0.2">
      <c r="A11570" t="s">
        <v>29</v>
      </c>
      <c r="B11570">
        <v>0.25026999999999999</v>
      </c>
      <c r="D11570" t="s">
        <v>30</v>
      </c>
      <c r="E11570" t="s">
        <v>31</v>
      </c>
      <c r="F11570" t="s">
        <v>27</v>
      </c>
      <c r="G11570">
        <v>0</v>
      </c>
      <c r="I11570" t="s">
        <v>338</v>
      </c>
    </row>
    <row r="11571" spans="1:19" customFormat="1" x14ac:dyDescent="0.2">
      <c r="A11571" t="s">
        <v>1460</v>
      </c>
      <c r="B11571">
        <v>1</v>
      </c>
      <c r="C11571" t="str">
        <f>B11561</f>
        <v>GA</v>
      </c>
      <c r="D11571" t="s">
        <v>53</v>
      </c>
      <c r="E11571" t="s">
        <v>339</v>
      </c>
      <c r="F11571" t="s">
        <v>33</v>
      </c>
      <c r="G11571">
        <v>0</v>
      </c>
      <c r="H11571" t="s">
        <v>73</v>
      </c>
      <c r="J11571">
        <f>VLOOKUP(C11571,'extension - production vol'!$B$6:$D$235,3,0)</f>
        <v>0.74</v>
      </c>
    </row>
    <row r="11572" spans="1:19" customFormat="1" ht="16" x14ac:dyDescent="0.2">
      <c r="A11572" t="s">
        <v>1434</v>
      </c>
      <c r="B11572" s="4">
        <f t="shared" ref="B11572:B11582" si="1249">M11572*S11572</f>
        <v>2.1036664323866244E-8</v>
      </c>
      <c r="C11572" t="s">
        <v>49</v>
      </c>
      <c r="D11572" t="s">
        <v>15</v>
      </c>
      <c r="F11572" t="s">
        <v>36</v>
      </c>
      <c r="G11572">
        <v>0</v>
      </c>
      <c r="H11572" t="s">
        <v>1434</v>
      </c>
      <c r="I11572" t="s">
        <v>340</v>
      </c>
      <c r="K11572" t="s">
        <v>2007</v>
      </c>
      <c r="L11572">
        <f>IF(K11572="residential",VLOOKUP(B11561,parameters!$C$41:$AG$178,18,0),IF(K11572="commercial",1-VLOOKUP(B11561,parameters!$C$41:$AG$178,18,0),1))</f>
        <v>0.82233248462317254</v>
      </c>
      <c r="M11572" s="4">
        <f>INDEX(parameters!$D$41:$AG$178,MATCH('PV (extension)'!B11561,parameters!$C$41:$C$178,0),MATCH('PV (extension)'!A11572,parameters!$D$5:$AG$5,0))/L11572</f>
        <v>0.12277778707072071</v>
      </c>
      <c r="N11572" s="3" t="s">
        <v>1505</v>
      </c>
      <c r="O11572">
        <f>INDEX(parameters!$C$196:$EJ$198,MATCH('PV (extension)'!N11572,parameters!$B$196:$B$198,0),MATCH('PV (extension)'!B11561,parameters!$C$195:$EJ$195,0))</f>
        <v>1247.0879167446158</v>
      </c>
      <c r="P11572">
        <v>156</v>
      </c>
      <c r="Q11572">
        <v>30</v>
      </c>
      <c r="R11572">
        <f t="shared" ref="R11572:R11582" si="1250">Q11572*P11572*O11572</f>
        <v>5836371.450364802</v>
      </c>
      <c r="S11572">
        <f t="shared" ref="S11572:S11582" si="1251">1/R11572</f>
        <v>1.7133933446567988E-7</v>
      </c>
    </row>
    <row r="11573" spans="1:19" customFormat="1" ht="16" x14ac:dyDescent="0.2">
      <c r="A11573" t="s">
        <v>1435</v>
      </c>
      <c r="B11573" s="4">
        <f t="shared" si="1249"/>
        <v>1.0988790993104993E-8</v>
      </c>
      <c r="C11573" t="s">
        <v>49</v>
      </c>
      <c r="D11573" t="s">
        <v>15</v>
      </c>
      <c r="F11573" t="s">
        <v>36</v>
      </c>
      <c r="G11573">
        <v>0</v>
      </c>
      <c r="H11573" t="s">
        <v>1435</v>
      </c>
      <c r="I11573" t="s">
        <v>340</v>
      </c>
      <c r="K11573" t="s">
        <v>2007</v>
      </c>
      <c r="L11573">
        <f>L11572</f>
        <v>0.82233248462317254</v>
      </c>
      <c r="M11573" s="4">
        <f>INDEX(parameters!$D$41:$AG$178,MATCH('PV (extension)'!B11561,parameters!$C$41:$C$178,0),MATCH('PV (extension)'!A11573,parameters!$D$5:$AG$5,0))/L11573</f>
        <v>6.4134666026183854E-2</v>
      </c>
      <c r="N11573" s="3" t="s">
        <v>1505</v>
      </c>
      <c r="O11573">
        <f>INDEX(parameters!$C$196:$EJ$198,MATCH('PV (extension)'!N11573,parameters!$B$196:$B$198,0),MATCH('PV (extension)'!B11561,parameters!$C$195:$EJ$195,0))</f>
        <v>1247.0879167446158</v>
      </c>
      <c r="P11573">
        <v>156</v>
      </c>
      <c r="Q11573">
        <v>30</v>
      </c>
      <c r="R11573">
        <f t="shared" si="1250"/>
        <v>5836371.450364802</v>
      </c>
      <c r="S11573">
        <f t="shared" si="1251"/>
        <v>1.7133933446567988E-7</v>
      </c>
    </row>
    <row r="11574" spans="1:19" customFormat="1" x14ac:dyDescent="0.2">
      <c r="A11574" t="s">
        <v>1452</v>
      </c>
      <c r="B11574" s="4">
        <f t="shared" si="1249"/>
        <v>5.41612335606856E-10</v>
      </c>
      <c r="C11574" t="s">
        <v>35</v>
      </c>
      <c r="D11574" t="s">
        <v>15</v>
      </c>
      <c r="F11574" t="s">
        <v>36</v>
      </c>
      <c r="G11574">
        <v>0</v>
      </c>
      <c r="H11574" t="s">
        <v>1452</v>
      </c>
      <c r="I11574" t="s">
        <v>340</v>
      </c>
      <c r="K11574" t="s">
        <v>2007</v>
      </c>
      <c r="L11574">
        <f t="shared" ref="L11574:L11582" si="1252">L11573</f>
        <v>0.82233248462317254</v>
      </c>
      <c r="M11574" s="4">
        <f>INDEX(parameters!$D$41:$AG$178,MATCH('PV (extension)'!B11561,parameters!$C$41:$C$178,0),MATCH('PV (extension)'!A11574,parameters!$D$5:$AG$5,0))/L11574</f>
        <v>1.2287226816964775E-2</v>
      </c>
      <c r="N11574" t="s">
        <v>1507</v>
      </c>
      <c r="O11574">
        <f>INDEX(parameters!$C$196:$EJ$198,MATCH('PV (extension)'!N11574,parameters!$B$196:$B$198,0),MATCH('PV (extension)'!B11561,parameters!$C$195:$EJ$195,0))</f>
        <v>1326.68927313257</v>
      </c>
      <c r="P11574">
        <v>570</v>
      </c>
      <c r="Q11574">
        <v>30</v>
      </c>
      <c r="R11574">
        <f t="shared" si="1250"/>
        <v>22686386.570566945</v>
      </c>
      <c r="S11574">
        <f t="shared" si="1251"/>
        <v>4.4079298256223333E-8</v>
      </c>
    </row>
    <row r="11575" spans="1:19" customFormat="1" x14ac:dyDescent="0.2">
      <c r="A11575" t="s">
        <v>1453</v>
      </c>
      <c r="B11575" s="4">
        <f t="shared" si="1249"/>
        <v>3.9786424670874006E-9</v>
      </c>
      <c r="C11575" t="s">
        <v>35</v>
      </c>
      <c r="D11575" t="s">
        <v>15</v>
      </c>
      <c r="F11575" t="s">
        <v>36</v>
      </c>
      <c r="G11575">
        <v>0</v>
      </c>
      <c r="H11575" t="s">
        <v>1453</v>
      </c>
      <c r="I11575" t="s">
        <v>340</v>
      </c>
      <c r="K11575" t="s">
        <v>2007</v>
      </c>
      <c r="L11575">
        <f t="shared" si="1252"/>
        <v>0.82233248462317254</v>
      </c>
      <c r="M11575" s="4">
        <f>INDEX(parameters!$D$41:$AG$178,MATCH('PV (extension)'!B11561,parameters!$C$41:$C$178,0),MATCH('PV (extension)'!A11575,parameters!$D$5:$AG$5,0))/L11575</f>
        <v>9.0261021034418951E-2</v>
      </c>
      <c r="N11575" t="s">
        <v>1507</v>
      </c>
      <c r="O11575">
        <f>INDEX(parameters!$C$196:$EJ$198,MATCH('PV (extension)'!N11575,parameters!$B$196:$B$198,0),MATCH('PV (extension)'!B11561,parameters!$C$195:$EJ$195,0))</f>
        <v>1326.68927313257</v>
      </c>
      <c r="P11575">
        <v>570</v>
      </c>
      <c r="Q11575">
        <v>30</v>
      </c>
      <c r="R11575">
        <f t="shared" si="1250"/>
        <v>22686386.570566945</v>
      </c>
      <c r="S11575">
        <f t="shared" si="1251"/>
        <v>4.4079298256223333E-8</v>
      </c>
    </row>
    <row r="11576" spans="1:19" customFormat="1" x14ac:dyDescent="0.2">
      <c r="A11576" t="s">
        <v>1454</v>
      </c>
      <c r="B11576" s="4">
        <f t="shared" si="1249"/>
        <v>4.2170786842100802E-11</v>
      </c>
      <c r="C11576" t="s">
        <v>35</v>
      </c>
      <c r="D11576" t="s">
        <v>15</v>
      </c>
      <c r="F11576" t="s">
        <v>36</v>
      </c>
      <c r="G11576">
        <v>0</v>
      </c>
      <c r="H11576" t="s">
        <v>1454</v>
      </c>
      <c r="I11576" t="s">
        <v>340</v>
      </c>
      <c r="K11576" t="s">
        <v>2007</v>
      </c>
      <c r="L11576">
        <f t="shared" si="1252"/>
        <v>0.82233248462317254</v>
      </c>
      <c r="M11576" s="4">
        <f>INDEX(parameters!$D$41:$AG$178,MATCH('PV (extension)'!B11561,parameters!$C$41:$C$178,0),MATCH('PV (extension)'!A11576,parameters!$D$5:$AG$5,0))/L11576</f>
        <v>9.5670277228487681E-4</v>
      </c>
      <c r="N11576" t="s">
        <v>1507</v>
      </c>
      <c r="O11576">
        <f>INDEX(parameters!$C$196:$EJ$198,MATCH('PV (extension)'!N11576,parameters!$B$196:$B$198,0),MATCH('PV (extension)'!B11561,parameters!$C$195:$EJ$195,0))</f>
        <v>1326.68927313257</v>
      </c>
      <c r="P11576">
        <v>570</v>
      </c>
      <c r="Q11576">
        <v>30</v>
      </c>
      <c r="R11576">
        <f t="shared" si="1250"/>
        <v>22686386.570566945</v>
      </c>
      <c r="S11576">
        <f t="shared" si="1251"/>
        <v>4.4079298256223333E-8</v>
      </c>
    </row>
    <row r="11577" spans="1:19" customFormat="1" x14ac:dyDescent="0.2">
      <c r="A11577" t="s">
        <v>1455</v>
      </c>
      <c r="B11577" s="4">
        <f t="shared" si="1249"/>
        <v>1.4112420244250349E-8</v>
      </c>
      <c r="C11577" t="s">
        <v>35</v>
      </c>
      <c r="D11577" t="s">
        <v>15</v>
      </c>
      <c r="F11577" t="s">
        <v>36</v>
      </c>
      <c r="G11577">
        <v>0</v>
      </c>
      <c r="H11577" t="s">
        <v>1455</v>
      </c>
      <c r="I11577" t="s">
        <v>340</v>
      </c>
      <c r="K11577" t="s">
        <v>2007</v>
      </c>
      <c r="L11577">
        <f t="shared" si="1252"/>
        <v>0.82233248462317254</v>
      </c>
      <c r="M11577" s="4">
        <f>INDEX(parameters!$D$41:$AG$178,MATCH('PV (extension)'!B11561,parameters!$C$41:$C$178,0),MATCH('PV (extension)'!A11577,parameters!$D$5:$AG$5,0))/L11577</f>
        <v>0.32015982110735819</v>
      </c>
      <c r="N11577" t="s">
        <v>1507</v>
      </c>
      <c r="O11577">
        <f>INDEX(parameters!$C$196:$EJ$198,MATCH('PV (extension)'!N11577,parameters!$B$196:$B$198,0),MATCH('PV (extension)'!B11561,parameters!$C$195:$EJ$195,0))</f>
        <v>1326.68927313257</v>
      </c>
      <c r="P11577">
        <v>570</v>
      </c>
      <c r="Q11577">
        <v>30</v>
      </c>
      <c r="R11577">
        <f t="shared" si="1250"/>
        <v>22686386.570566945</v>
      </c>
      <c r="S11577">
        <f t="shared" si="1251"/>
        <v>4.4079298256223333E-8</v>
      </c>
    </row>
    <row r="11578" spans="1:19" customFormat="1" x14ac:dyDescent="0.2">
      <c r="A11578" t="s">
        <v>1456</v>
      </c>
      <c r="B11578" s="4">
        <f t="shared" si="1249"/>
        <v>7.485835273001803E-9</v>
      </c>
      <c r="C11578" t="s">
        <v>35</v>
      </c>
      <c r="D11578" t="s">
        <v>15</v>
      </c>
      <c r="F11578" t="s">
        <v>36</v>
      </c>
      <c r="G11578">
        <v>0</v>
      </c>
      <c r="H11578" t="s">
        <v>1456</v>
      </c>
      <c r="I11578" t="s">
        <v>340</v>
      </c>
      <c r="K11578" t="s">
        <v>2007</v>
      </c>
      <c r="L11578">
        <f t="shared" si="1252"/>
        <v>0.82233248462317254</v>
      </c>
      <c r="M11578" s="4">
        <f>INDEX(parameters!$D$41:$AG$178,MATCH('PV (extension)'!B11561,parameters!$C$41:$C$178,0),MATCH('PV (extension)'!A11578,parameters!$D$5:$AG$5,0))/L11578</f>
        <v>0.16982655280690445</v>
      </c>
      <c r="N11578" t="s">
        <v>1507</v>
      </c>
      <c r="O11578">
        <f>INDEX(parameters!$C$196:$EJ$198,MATCH('PV (extension)'!N11578,parameters!$B$196:$B$198,0),MATCH('PV (extension)'!B11561,parameters!$C$195:$EJ$195,0))</f>
        <v>1326.68927313257</v>
      </c>
      <c r="P11578">
        <v>570</v>
      </c>
      <c r="Q11578">
        <v>30</v>
      </c>
      <c r="R11578">
        <f t="shared" si="1250"/>
        <v>22686386.570566945</v>
      </c>
      <c r="S11578">
        <f t="shared" si="1251"/>
        <v>4.4079298256223333E-8</v>
      </c>
    </row>
    <row r="11579" spans="1:19" customFormat="1" ht="16" x14ac:dyDescent="0.2">
      <c r="A11579" t="s">
        <v>1461</v>
      </c>
      <c r="B11579" s="4">
        <f t="shared" si="1249"/>
        <v>2.3100278974867989E-9</v>
      </c>
      <c r="C11579" t="s">
        <v>49</v>
      </c>
      <c r="D11579" t="s">
        <v>15</v>
      </c>
      <c r="F11579" t="s">
        <v>36</v>
      </c>
      <c r="G11579">
        <v>0</v>
      </c>
      <c r="H11579" t="s">
        <v>1461</v>
      </c>
      <c r="I11579" t="s">
        <v>340</v>
      </c>
      <c r="K11579" t="s">
        <v>2007</v>
      </c>
      <c r="L11579">
        <f t="shared" si="1252"/>
        <v>0.82233248462317254</v>
      </c>
      <c r="M11579" s="4">
        <f>INDEX(parameters!$D$41:$AG$178,MATCH('PV (extension)'!B11561,parameters!$C$41:$C$178,0),MATCH('PV (extension)'!A11579,parameters!$D$5:$AG$5,0))/L11579</f>
        <v>8.0374539804535308E-3</v>
      </c>
      <c r="N11579" s="3" t="s">
        <v>1505</v>
      </c>
      <c r="O11579">
        <f>INDEX(parameters!$C$196:$EJ$198,MATCH('PV (extension)'!N11579,parameters!$B$196:$B$198,0),MATCH('PV (extension)'!B11561,parameters!$C$195:$EJ$195,0))</f>
        <v>1247.0879167446158</v>
      </c>
      <c r="P11579">
        <v>93</v>
      </c>
      <c r="Q11579">
        <v>30</v>
      </c>
      <c r="R11579">
        <f t="shared" si="1250"/>
        <v>3479375.2877174779</v>
      </c>
      <c r="S11579">
        <f t="shared" si="1251"/>
        <v>2.8740791587791467E-7</v>
      </c>
    </row>
    <row r="11580" spans="1:19" customFormat="1" ht="16" x14ac:dyDescent="0.2">
      <c r="A11580" t="s">
        <v>1457</v>
      </c>
      <c r="B11580" s="4">
        <f t="shared" si="1249"/>
        <v>3.9169879552970746E-8</v>
      </c>
      <c r="C11580" t="s">
        <v>49</v>
      </c>
      <c r="D11580" t="s">
        <v>15</v>
      </c>
      <c r="F11580" t="s">
        <v>36</v>
      </c>
      <c r="G11580">
        <v>0</v>
      </c>
      <c r="H11580" t="s">
        <v>1457</v>
      </c>
      <c r="I11580" t="s">
        <v>340</v>
      </c>
      <c r="K11580" t="s">
        <v>2007</v>
      </c>
      <c r="L11580">
        <f t="shared" si="1252"/>
        <v>0.82233248462317254</v>
      </c>
      <c r="M11580" s="4">
        <f>INDEX(parameters!$D$41:$AG$178,MATCH('PV (extension)'!B11561,parameters!$C$41:$C$178,0),MATCH('PV (extension)'!A11580,parameters!$D$5:$AG$5,0))/L11580</f>
        <v>0.13628671093947653</v>
      </c>
      <c r="N11580" s="3" t="s">
        <v>1505</v>
      </c>
      <c r="O11580">
        <f>INDEX(parameters!$C$196:$EJ$198,MATCH('PV (extension)'!N11580,parameters!$B$196:$B$198,0),MATCH('PV (extension)'!B11561,parameters!$C$195:$EJ$195,0))</f>
        <v>1247.0879167446158</v>
      </c>
      <c r="P11580">
        <v>93</v>
      </c>
      <c r="Q11580">
        <v>30</v>
      </c>
      <c r="R11580">
        <f t="shared" si="1250"/>
        <v>3479375.2877174779</v>
      </c>
      <c r="S11580">
        <f t="shared" si="1251"/>
        <v>2.8740791587791467E-7</v>
      </c>
    </row>
    <row r="11581" spans="1:19" customFormat="1" ht="16" x14ac:dyDescent="0.2">
      <c r="A11581" t="s">
        <v>1462</v>
      </c>
      <c r="B11581" s="4">
        <f t="shared" si="1249"/>
        <v>1.2211808189071665E-9</v>
      </c>
      <c r="C11581" t="s">
        <v>49</v>
      </c>
      <c r="D11581" t="s">
        <v>15</v>
      </c>
      <c r="F11581" t="s">
        <v>36</v>
      </c>
      <c r="G11581">
        <v>0</v>
      </c>
      <c r="H11581" t="s">
        <v>1462</v>
      </c>
      <c r="I11581" t="s">
        <v>340</v>
      </c>
      <c r="K11581" t="s">
        <v>2007</v>
      </c>
      <c r="L11581">
        <f t="shared" si="1252"/>
        <v>0.82233248462317254</v>
      </c>
      <c r="M11581" s="4">
        <f>INDEX(parameters!$D$41:$AG$178,MATCH('PV (extension)'!B11561,parameters!$C$41:$C$178,0),MATCH('PV (extension)'!A11581,parameters!$D$5:$AG$5,0))/L11581</f>
        <v>4.2489463631401872E-3</v>
      </c>
      <c r="N11581" s="3" t="s">
        <v>1505</v>
      </c>
      <c r="O11581">
        <f>INDEX(parameters!$C$196:$EJ$198,MATCH('PV (extension)'!N11581,parameters!$B$196:$B$198,0),MATCH('PV (extension)'!B11561,parameters!$C$195:$EJ$195,0))</f>
        <v>1247.0879167446158</v>
      </c>
      <c r="P11581">
        <v>93</v>
      </c>
      <c r="Q11581">
        <v>30</v>
      </c>
      <c r="R11581">
        <f t="shared" si="1250"/>
        <v>3479375.2877174779</v>
      </c>
      <c r="S11581">
        <f t="shared" si="1251"/>
        <v>2.8740791587791467E-7</v>
      </c>
    </row>
    <row r="11582" spans="1:19" customFormat="1" ht="16" x14ac:dyDescent="0.2">
      <c r="A11582" t="s">
        <v>1458</v>
      </c>
      <c r="B11582" s="4">
        <f t="shared" si="1249"/>
        <v>2.0517594753560779E-8</v>
      </c>
      <c r="C11582" t="s">
        <v>49</v>
      </c>
      <c r="D11582" t="s">
        <v>15</v>
      </c>
      <c r="F11582" t="s">
        <v>36</v>
      </c>
      <c r="G11582">
        <v>0</v>
      </c>
      <c r="H11582" t="s">
        <v>1458</v>
      </c>
      <c r="I11582" t="s">
        <v>340</v>
      </c>
      <c r="K11582" t="s">
        <v>2007</v>
      </c>
      <c r="L11582">
        <f t="shared" si="1252"/>
        <v>0.82233248462317254</v>
      </c>
      <c r="M11582" s="4">
        <f>INDEX(parameters!$D$41:$AG$178,MATCH('PV (extension)'!B11561,parameters!$C$41:$C$178,0),MATCH('PV (extension)'!A11582,parameters!$D$5:$AG$5,0))/L11582</f>
        <v>7.1388412148941149E-2</v>
      </c>
      <c r="N11582" s="3" t="s">
        <v>1505</v>
      </c>
      <c r="O11582">
        <f>INDEX(parameters!$C$196:$EJ$198,MATCH('PV (extension)'!N11582,parameters!$B$196:$B$198,0),MATCH('PV (extension)'!B11561,parameters!$C$195:$EJ$195,0))</f>
        <v>1247.0879167446158</v>
      </c>
      <c r="P11582">
        <v>93</v>
      </c>
      <c r="Q11582">
        <v>30</v>
      </c>
      <c r="R11582">
        <f t="shared" si="1250"/>
        <v>3479375.2877174779</v>
      </c>
      <c r="S11582">
        <f t="shared" si="1251"/>
        <v>2.8740791587791467E-7</v>
      </c>
    </row>
    <row r="11583" spans="1:19" customFormat="1" x14ac:dyDescent="0.2">
      <c r="A11583" t="s">
        <v>442</v>
      </c>
      <c r="B11583">
        <v>3.7025999999999999E-3</v>
      </c>
      <c r="C11583" t="s">
        <v>42</v>
      </c>
      <c r="D11583" t="s">
        <v>16</v>
      </c>
      <c r="F11583" t="s">
        <v>36</v>
      </c>
      <c r="G11583">
        <v>0</v>
      </c>
      <c r="H11583" t="s">
        <v>443</v>
      </c>
      <c r="I11583" t="s">
        <v>353</v>
      </c>
      <c r="M11583" s="4"/>
    </row>
    <row r="11584" spans="1:19" customFormat="1" x14ac:dyDescent="0.2">
      <c r="A11584" t="s">
        <v>354</v>
      </c>
      <c r="B11584">
        <v>-3.3322999999999998E-6</v>
      </c>
      <c r="C11584" t="s">
        <v>49</v>
      </c>
      <c r="D11584" t="s">
        <v>250</v>
      </c>
      <c r="F11584" t="s">
        <v>36</v>
      </c>
      <c r="G11584">
        <v>0</v>
      </c>
      <c r="H11584" t="s">
        <v>355</v>
      </c>
      <c r="I11584" t="s">
        <v>353</v>
      </c>
      <c r="M11584" s="4"/>
    </row>
    <row r="11585" spans="1:22" customFormat="1" x14ac:dyDescent="0.2">
      <c r="M11585" s="4"/>
    </row>
    <row r="11586" spans="1:22" s="2" customFormat="1" x14ac:dyDescent="0.2">
      <c r="A11586" s="2" t="s">
        <v>2</v>
      </c>
      <c r="B11586" s="2" t="s">
        <v>332</v>
      </c>
      <c r="M11586" s="4"/>
    </row>
    <row r="11587" spans="1:22" x14ac:dyDescent="0.2">
      <c r="A11587" s="29" t="s">
        <v>4</v>
      </c>
      <c r="B1158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")&amp;HLOOKUP(B11588,parameters!$C$195:$EJ$198,2,0)&amp;" kWh/kWp.
Annual output, Facade: "&amp;HLOOKUP(B11588,parameters!$C$195:$EJ$198,3,0)&amp;" kWh/kWp.
Annual output, Open-ground: "&amp;HLOOKUP(B11588,parameters!$C$195:$EJ$198,4,0)&amp;_xlfn._LONGTEXT("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")&amp;VLOOKUP(B11588,'extension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1247.08791674462 kWh/kWp.
Annual output, Facade: 875.614920267496 kWh/kWp.
Annual output, Open-ground: 1326.68927313257 kWh/kWp.
Amount of solar energy transformed to electricity. Waste heat emission due to losses of electricity in the system.
Technology:  Electricity production with grid-connected photovoltaic power plants.
Time period:  Time of publications
Production volume: 0.74 GWh in 2025.
Sampling:  Statistical data and model calculations
Extrapolations:  Use of PV technology data investigated for other countries (Switzerland). Correction of average yield with Swiss data.
Uncertainty:  None
Author: Romain Sacchi, PSI, romain.sacchi@psi.ch</v>
      </c>
      <c r="M11587" s="30"/>
    </row>
    <row r="11588" spans="1:22" customFormat="1" x14ac:dyDescent="0.2">
      <c r="A11588" t="s">
        <v>6</v>
      </c>
      <c r="B11588" t="s">
        <v>1684</v>
      </c>
    </row>
    <row r="11589" spans="1:22" customFormat="1" x14ac:dyDescent="0.2">
      <c r="A11589" t="s">
        <v>8</v>
      </c>
      <c r="B11589">
        <v>1</v>
      </c>
    </row>
    <row r="11590" spans="1:22" customFormat="1" x14ac:dyDescent="0.2">
      <c r="A11590" t="s">
        <v>9</v>
      </c>
      <c r="B11590" t="s">
        <v>73</v>
      </c>
    </row>
    <row r="11591" spans="1:22" customFormat="1" x14ac:dyDescent="0.2">
      <c r="A11591" t="s">
        <v>11</v>
      </c>
      <c r="B11591" t="s">
        <v>12</v>
      </c>
    </row>
    <row r="11592" spans="1:22" customFormat="1" x14ac:dyDescent="0.2">
      <c r="A11592" t="s">
        <v>13</v>
      </c>
      <c r="B11592" t="s">
        <v>14</v>
      </c>
    </row>
    <row r="11593" spans="1:22" customFormat="1" x14ac:dyDescent="0.2">
      <c r="A11593" t="s">
        <v>15</v>
      </c>
      <c r="B11593" t="s">
        <v>53</v>
      </c>
    </row>
    <row r="11594" spans="1:22" customFormat="1" x14ac:dyDescent="0.2">
      <c r="A11594" t="s">
        <v>17</v>
      </c>
    </row>
    <row r="11595" spans="1:22" s="2" customFormat="1" x14ac:dyDescent="0.2">
      <c r="A11595" s="2" t="s">
        <v>18</v>
      </c>
      <c r="B11595" s="2" t="s">
        <v>19</v>
      </c>
      <c r="C11595" s="2" t="s">
        <v>6</v>
      </c>
      <c r="D11595" s="2" t="s">
        <v>15</v>
      </c>
      <c r="E11595" s="2" t="s">
        <v>20</v>
      </c>
      <c r="F11595" s="2" t="s">
        <v>13</v>
      </c>
      <c r="G11595" s="2" t="s">
        <v>21</v>
      </c>
      <c r="H11595" s="2" t="s">
        <v>22</v>
      </c>
      <c r="I11595" s="2" t="s">
        <v>23</v>
      </c>
      <c r="J11595" s="2" t="s">
        <v>4</v>
      </c>
      <c r="K11595" s="2" t="s">
        <v>24</v>
      </c>
      <c r="L11595" s="2" t="s">
        <v>9</v>
      </c>
      <c r="M11595" s="2" t="s">
        <v>1925</v>
      </c>
      <c r="N11595" s="2" t="s">
        <v>1998</v>
      </c>
      <c r="O11595" s="2" t="s">
        <v>2002</v>
      </c>
      <c r="P11595" s="2" t="s">
        <v>2003</v>
      </c>
      <c r="Q11595" s="2" t="s">
        <v>2001</v>
      </c>
      <c r="R11595" s="2" t="s">
        <v>2000</v>
      </c>
      <c r="S11595" s="2" t="s">
        <v>2004</v>
      </c>
      <c r="T11595" s="2" t="s">
        <v>1502</v>
      </c>
      <c r="U11595" s="2" t="s">
        <v>2005</v>
      </c>
      <c r="V11595" s="2" t="s">
        <v>2006</v>
      </c>
    </row>
    <row r="11596" spans="1:22" customFormat="1" x14ac:dyDescent="0.2">
      <c r="A11596" t="s">
        <v>335</v>
      </c>
      <c r="B11596">
        <v>3.8502999999999998</v>
      </c>
      <c r="D11596" t="s">
        <v>30</v>
      </c>
      <c r="E11596" t="s">
        <v>336</v>
      </c>
      <c r="F11596" t="s">
        <v>27</v>
      </c>
      <c r="G11596">
        <v>2</v>
      </c>
      <c r="H11596">
        <v>1.348151067341848</v>
      </c>
      <c r="I11596">
        <v>4.3409845976280087E-2</v>
      </c>
      <c r="J11596" t="s">
        <v>337</v>
      </c>
    </row>
    <row r="11597" spans="1:22" customFormat="1" x14ac:dyDescent="0.2">
      <c r="A11597" t="s">
        <v>29</v>
      </c>
      <c r="B11597">
        <v>0.25026999999999999</v>
      </c>
      <c r="D11597" t="s">
        <v>30</v>
      </c>
      <c r="E11597" t="s">
        <v>31</v>
      </c>
      <c r="F11597" t="s">
        <v>27</v>
      </c>
      <c r="G11597">
        <v>2</v>
      </c>
      <c r="H11597">
        <v>-1.385214943900327</v>
      </c>
      <c r="I11597">
        <v>2.439508208471609E-2</v>
      </c>
      <c r="J11597" t="s">
        <v>358</v>
      </c>
    </row>
    <row r="11598" spans="1:22" customFormat="1" x14ac:dyDescent="0.2">
      <c r="A11598" t="s">
        <v>332</v>
      </c>
      <c r="B11598">
        <v>1</v>
      </c>
      <c r="C11598" t="str">
        <f>B11588</f>
        <v>GA</v>
      </c>
      <c r="D11598" t="s">
        <v>53</v>
      </c>
      <c r="E11598" t="s">
        <v>339</v>
      </c>
      <c r="F11598" t="s">
        <v>33</v>
      </c>
      <c r="G11598">
        <v>0</v>
      </c>
      <c r="H11598">
        <v>1</v>
      </c>
      <c r="L11598" t="s">
        <v>73</v>
      </c>
      <c r="M11598">
        <f>VLOOKUP(C11598,'extension - production vol'!$B$6:$D$235,3,0)</f>
        <v>0.74</v>
      </c>
    </row>
    <row r="11599" spans="1:22" customFormat="1" ht="16" x14ac:dyDescent="0.2">
      <c r="A11599" t="s">
        <v>1434</v>
      </c>
      <c r="B11599" s="4">
        <f t="shared" ref="B11599:B11625" si="1253">P11599*V11599</f>
        <v>1.729913244162858E-8</v>
      </c>
      <c r="C11599" t="s">
        <v>49</v>
      </c>
      <c r="D11599" t="s">
        <v>15</v>
      </c>
      <c r="F11599" t="s">
        <v>36</v>
      </c>
      <c r="G11599">
        <v>2</v>
      </c>
      <c r="H11599">
        <v>-18.46800298604678</v>
      </c>
      <c r="I11599">
        <v>9.798894162072011E-2</v>
      </c>
      <c r="J11599" t="s">
        <v>340</v>
      </c>
      <c r="L11599" t="s">
        <v>1434</v>
      </c>
      <c r="N11599" t="s">
        <v>2008</v>
      </c>
      <c r="O11599">
        <v>1</v>
      </c>
      <c r="P11599" s="4">
        <f>INDEX(parameters!$D$41:$AG$178,MATCH('PV (extension)'!B11588,parameters!$C$41:$C$178,0),MATCH('PV (extension)'!A11599,parameters!$D$5:$AG$5,0))/O11599</f>
        <v>0.10096416269840058</v>
      </c>
      <c r="Q11599" s="3" t="s">
        <v>1505</v>
      </c>
      <c r="R11599">
        <f>INDEX(parameters!$C$196:$EJ$198,MATCH('PV (extension)'!Q11599,parameters!$B$196:$B$198,0),MATCH('PV (extension)'!B11588,parameters!$C$195:$EJ$195,0))</f>
        <v>1247.0879167446158</v>
      </c>
      <c r="S11599">
        <v>156</v>
      </c>
      <c r="T11599">
        <v>30</v>
      </c>
      <c r="U11599">
        <f t="shared" ref="U11599:U11625" si="1254">T11599*S11599*R11599</f>
        <v>5836371.450364802</v>
      </c>
      <c r="V11599">
        <f t="shared" ref="V11599:V11625" si="1255">1/U11599</f>
        <v>1.7133933446567988E-7</v>
      </c>
    </row>
    <row r="11600" spans="1:22" customFormat="1" ht="16" x14ac:dyDescent="0.2">
      <c r="A11600" t="s">
        <v>1435</v>
      </c>
      <c r="B11600" s="4">
        <f t="shared" si="1253"/>
        <v>9.036439800364767E-9</v>
      </c>
      <c r="C11600" t="s">
        <v>49</v>
      </c>
      <c r="D11600" t="s">
        <v>15</v>
      </c>
      <c r="F11600" t="s">
        <v>36</v>
      </c>
      <c r="G11600">
        <v>2</v>
      </c>
      <c r="H11600">
        <v>-19.10362020104489</v>
      </c>
      <c r="I11600">
        <v>9.798894162072011E-2</v>
      </c>
      <c r="J11600" t="s">
        <v>340</v>
      </c>
      <c r="L11600" t="s">
        <v>1435</v>
      </c>
      <c r="N11600" t="s">
        <v>2008</v>
      </c>
      <c r="O11600">
        <v>1</v>
      </c>
      <c r="P11600" s="4">
        <f>INDEX(parameters!$D$41:$AG$178,MATCH('PV (extension)'!B11588,parameters!$C$41:$C$178,0),MATCH('PV (extension)'!A11600,parameters!$D$5:$AG$5,0))/O11600</f>
        <v>5.2740019263789135E-2</v>
      </c>
      <c r="Q11600" s="3" t="s">
        <v>1505</v>
      </c>
      <c r="R11600">
        <f>INDEX(parameters!$C$196:$EJ$198,MATCH('PV (extension)'!Q11600,parameters!$B$196:$B$198,0),MATCH('PV (extension)'!B11588,parameters!$C$195:$EJ$195,0))</f>
        <v>1247.0879167446158</v>
      </c>
      <c r="S11600">
        <v>156</v>
      </c>
      <c r="T11600">
        <v>30</v>
      </c>
      <c r="U11600">
        <f t="shared" si="1254"/>
        <v>5836371.450364802</v>
      </c>
      <c r="V11600">
        <f t="shared" si="1255"/>
        <v>1.7133933446567988E-7</v>
      </c>
    </row>
    <row r="11601" spans="1:22" customFormat="1" ht="16" x14ac:dyDescent="0.2">
      <c r="A11601" t="s">
        <v>1439</v>
      </c>
      <c r="B11601" s="4">
        <f t="shared" si="1253"/>
        <v>8.104447286926276E-9</v>
      </c>
      <c r="C11601" t="s">
        <v>49</v>
      </c>
      <c r="D11601" t="s">
        <v>15</v>
      </c>
      <c r="F11601" t="s">
        <v>36</v>
      </c>
      <c r="G11601">
        <v>2</v>
      </c>
      <c r="H11601">
        <v>-19.697439318003951</v>
      </c>
      <c r="I11601">
        <v>9.798894162072011E-2</v>
      </c>
      <c r="J11601" t="s">
        <v>340</v>
      </c>
      <c r="L11601" t="s">
        <v>1439</v>
      </c>
      <c r="N11601" t="s">
        <v>2008</v>
      </c>
      <c r="O11601">
        <v>1</v>
      </c>
      <c r="P11601" s="4">
        <f>INDEX(parameters!$D$41:$AG$178,MATCH('PV (extension)'!B11588,parameters!$C$41:$C$178,0),MATCH('PV (extension)'!A11601,parameters!$D$5:$AG$5,0))/O11601</f>
        <v>9.0962624550774995E-4</v>
      </c>
      <c r="Q11601" s="3" t="s">
        <v>1505</v>
      </c>
      <c r="R11601">
        <f>INDEX(parameters!$C$196:$EJ$198,MATCH('PV (extension)'!Q11601,parameters!$B$196:$B$198,0),MATCH('PV (extension)'!B11588,parameters!$C$195:$EJ$195,0))</f>
        <v>1247.0879167446158</v>
      </c>
      <c r="S11601">
        <v>3</v>
      </c>
      <c r="T11601">
        <v>30</v>
      </c>
      <c r="U11601">
        <f t="shared" si="1254"/>
        <v>112237.91250701543</v>
      </c>
      <c r="V11601">
        <f t="shared" si="1255"/>
        <v>8.9096453922153536E-6</v>
      </c>
    </row>
    <row r="11602" spans="1:22" customFormat="1" ht="16" x14ac:dyDescent="0.2">
      <c r="A11602" t="s">
        <v>1440</v>
      </c>
      <c r="B11602" s="4">
        <f t="shared" si="1253"/>
        <v>5.2859686380138266E-8</v>
      </c>
      <c r="C11602" t="s">
        <v>49</v>
      </c>
      <c r="D11602" t="s">
        <v>15</v>
      </c>
      <c r="F11602" t="s">
        <v>36</v>
      </c>
      <c r="G11602">
        <v>2</v>
      </c>
      <c r="H11602">
        <v>-16.692979911025031</v>
      </c>
      <c r="I11602">
        <v>9.798894162072011E-2</v>
      </c>
      <c r="J11602" t="s">
        <v>340</v>
      </c>
      <c r="L11602" t="s">
        <v>1440</v>
      </c>
      <c r="N11602" t="s">
        <v>2008</v>
      </c>
      <c r="O11602">
        <v>1</v>
      </c>
      <c r="P11602" s="4">
        <f>INDEX(parameters!$D$41:$AG$178,MATCH('PV (extension)'!B11588,parameters!$C$41:$C$178,0),MATCH('PV (extension)'!A11602,parameters!$D$5:$AG$5,0))/O11602</f>
        <v>5.9328608550822341E-3</v>
      </c>
      <c r="Q11602" s="3" t="s">
        <v>1505</v>
      </c>
      <c r="R11602">
        <f>INDEX(parameters!$C$196:$EJ$198,MATCH('PV (extension)'!Q11602,parameters!$B$196:$B$198,0),MATCH('PV (extension)'!B11588,parameters!$C$195:$EJ$195,0))</f>
        <v>1247.0879167446158</v>
      </c>
      <c r="S11602">
        <v>3</v>
      </c>
      <c r="T11602">
        <v>30</v>
      </c>
      <c r="U11602">
        <f t="shared" si="1254"/>
        <v>112237.91250701543</v>
      </c>
      <c r="V11602">
        <f t="shared" si="1255"/>
        <v>8.9096453922153536E-6</v>
      </c>
    </row>
    <row r="11603" spans="1:22" customFormat="1" ht="16" x14ac:dyDescent="0.2">
      <c r="A11603" t="s">
        <v>1441</v>
      </c>
      <c r="B11603" s="4">
        <f t="shared" si="1253"/>
        <v>8.1906015247893044E-10</v>
      </c>
      <c r="C11603" t="s">
        <v>35</v>
      </c>
      <c r="D11603" t="s">
        <v>15</v>
      </c>
      <c r="F11603" t="s">
        <v>36</v>
      </c>
      <c r="G11603">
        <v>2</v>
      </c>
      <c r="H11603">
        <v>-21.54326959350907</v>
      </c>
      <c r="I11603">
        <v>9.798894162072011E-2</v>
      </c>
      <c r="J11603" t="s">
        <v>340</v>
      </c>
      <c r="L11603" t="s">
        <v>1441</v>
      </c>
      <c r="N11603" t="s">
        <v>2008</v>
      </c>
      <c r="O11603">
        <v>1</v>
      </c>
      <c r="P11603" s="4">
        <f>INDEX(parameters!$D$41:$AG$178,MATCH('PV (extension)'!B11588,parameters!$C$41:$C$178,0),MATCH('PV (extension)'!A11603,parameters!$D$5:$AG$5,0))/O11603</f>
        <v>9.1929601731912907E-5</v>
      </c>
      <c r="Q11603" s="3" t="s">
        <v>1505</v>
      </c>
      <c r="R11603">
        <f>INDEX(parameters!$C$196:$EJ$198,MATCH('PV (extension)'!Q11603,parameters!$B$196:$B$198,0),MATCH('PV (extension)'!B11588,parameters!$C$195:$EJ$195,0))</f>
        <v>1247.0879167446158</v>
      </c>
      <c r="S11603">
        <v>3</v>
      </c>
      <c r="T11603">
        <v>30</v>
      </c>
      <c r="U11603">
        <f t="shared" si="1254"/>
        <v>112237.91250701543</v>
      </c>
      <c r="V11603">
        <f t="shared" si="1255"/>
        <v>8.9096453922153536E-6</v>
      </c>
    </row>
    <row r="11604" spans="1:22" customFormat="1" ht="16" x14ac:dyDescent="0.2">
      <c r="A11604" t="s">
        <v>1442</v>
      </c>
      <c r="B11604" s="4">
        <f t="shared" si="1253"/>
        <v>1.4239218576027318E-8</v>
      </c>
      <c r="C11604" t="s">
        <v>35</v>
      </c>
      <c r="D11604" t="s">
        <v>15</v>
      </c>
      <c r="F11604" t="s">
        <v>36</v>
      </c>
      <c r="G11604">
        <v>2</v>
      </c>
      <c r="H11604">
        <v>-18.729872499892029</v>
      </c>
      <c r="I11604">
        <v>9.798894162072011E-2</v>
      </c>
      <c r="J11604" t="s">
        <v>340</v>
      </c>
      <c r="L11604" t="s">
        <v>1442</v>
      </c>
      <c r="N11604" t="s">
        <v>2008</v>
      </c>
      <c r="O11604">
        <v>1</v>
      </c>
      <c r="P11604" s="4">
        <f>INDEX(parameters!$D$41:$AG$178,MATCH('PV (extension)'!B11588,parameters!$C$41:$C$178,0),MATCH('PV (extension)'!A11604,parameters!$D$5:$AG$5,0))/O11604</f>
        <v>1.5981801687044229E-3</v>
      </c>
      <c r="Q11604" s="3" t="s">
        <v>1505</v>
      </c>
      <c r="R11604">
        <f>INDEX(parameters!$C$196:$EJ$198,MATCH('PV (extension)'!Q11604,parameters!$B$196:$B$198,0),MATCH('PV (extension)'!B11588,parameters!$C$195:$EJ$195,0))</f>
        <v>1247.0879167446158</v>
      </c>
      <c r="S11604">
        <v>3</v>
      </c>
      <c r="T11604">
        <v>30</v>
      </c>
      <c r="U11604">
        <f t="shared" si="1254"/>
        <v>112237.91250701543</v>
      </c>
      <c r="V11604">
        <f t="shared" si="1255"/>
        <v>8.9096453922153536E-6</v>
      </c>
    </row>
    <row r="11605" spans="1:22" customFormat="1" x14ac:dyDescent="0.2">
      <c r="A11605" t="s">
        <v>1452</v>
      </c>
      <c r="B11605" s="4">
        <f t="shared" si="1253"/>
        <v>4.4538541764214546E-10</v>
      </c>
      <c r="C11605" t="s">
        <v>35</v>
      </c>
      <c r="D11605" t="s">
        <v>15</v>
      </c>
      <c r="F11605" t="s">
        <v>36</v>
      </c>
      <c r="G11605">
        <v>2</v>
      </c>
      <c r="H11605">
        <v>-21.666568118067421</v>
      </c>
      <c r="I11605">
        <v>9.798894162072011E-2</v>
      </c>
      <c r="J11605" t="s">
        <v>340</v>
      </c>
      <c r="L11605" t="s">
        <v>1452</v>
      </c>
      <c r="N11605" t="s">
        <v>2008</v>
      </c>
      <c r="O11605">
        <v>1</v>
      </c>
      <c r="P11605" s="4">
        <f>INDEX(parameters!$D$41:$AG$178,MATCH('PV (extension)'!B11588,parameters!$C$41:$C$178,0),MATCH('PV (extension)'!A11605,parameters!$D$5:$AG$5,0))/O11605</f>
        <v>1.0104185757523119E-2</v>
      </c>
      <c r="Q11605" t="s">
        <v>1507</v>
      </c>
      <c r="R11605">
        <f>INDEX(parameters!$C$196:$EJ$198,MATCH('PV (extension)'!Q11605,parameters!$B$196:$B$198,0),MATCH('PV (extension)'!B11588,parameters!$C$195:$EJ$195,0))</f>
        <v>1326.68927313257</v>
      </c>
      <c r="S11605">
        <v>570</v>
      </c>
      <c r="T11605">
        <v>30</v>
      </c>
      <c r="U11605">
        <f t="shared" si="1254"/>
        <v>22686386.570566945</v>
      </c>
      <c r="V11605">
        <f t="shared" si="1255"/>
        <v>4.4079298256223333E-8</v>
      </c>
    </row>
    <row r="11606" spans="1:22" customFormat="1" x14ac:dyDescent="0.2">
      <c r="A11606" t="s">
        <v>1453</v>
      </c>
      <c r="B11606" s="4">
        <f t="shared" si="1253"/>
        <v>3.2717669453872513E-9</v>
      </c>
      <c r="C11606" t="s">
        <v>35</v>
      </c>
      <c r="D11606" t="s">
        <v>15</v>
      </c>
      <c r="F11606" t="s">
        <v>36</v>
      </c>
      <c r="G11606">
        <v>2</v>
      </c>
      <c r="H11606">
        <v>-21.47552628199886</v>
      </c>
      <c r="I11606">
        <v>9.798894162072011E-2</v>
      </c>
      <c r="J11606" t="s">
        <v>340</v>
      </c>
      <c r="L11606" t="s">
        <v>1453</v>
      </c>
      <c r="N11606" t="s">
        <v>2008</v>
      </c>
      <c r="O11606">
        <v>1</v>
      </c>
      <c r="P11606" s="4">
        <f>INDEX(parameters!$D$41:$AG$178,MATCH('PV (extension)'!B11588,parameters!$C$41:$C$178,0),MATCH('PV (extension)'!A11606,parameters!$D$5:$AG$5,0))/O11606</f>
        <v>7.4224569691858172E-2</v>
      </c>
      <c r="Q11606" t="s">
        <v>1507</v>
      </c>
      <c r="R11606">
        <f>INDEX(parameters!$C$196:$EJ$198,MATCH('PV (extension)'!Q11606,parameters!$B$196:$B$198,0),MATCH('PV (extension)'!B11588,parameters!$C$195:$EJ$195,0))</f>
        <v>1326.68927313257</v>
      </c>
      <c r="S11606">
        <v>570</v>
      </c>
      <c r="T11606">
        <v>30</v>
      </c>
      <c r="U11606">
        <f t="shared" si="1254"/>
        <v>22686386.570566945</v>
      </c>
      <c r="V11606">
        <f t="shared" si="1255"/>
        <v>4.4079298256223333E-8</v>
      </c>
    </row>
    <row r="11607" spans="1:22" customFormat="1" x14ac:dyDescent="0.2">
      <c r="A11607" t="s">
        <v>1454</v>
      </c>
      <c r="B11607" s="4">
        <f t="shared" si="1253"/>
        <v>3.4678407922378944E-11</v>
      </c>
      <c r="C11607" t="s">
        <v>35</v>
      </c>
      <c r="D11607" t="s">
        <v>15</v>
      </c>
      <c r="F11607" t="s">
        <v>36</v>
      </c>
      <c r="G11607">
        <v>2</v>
      </c>
      <c r="H11607">
        <v>-23.51240679473371</v>
      </c>
      <c r="I11607">
        <v>9.798894162072011E-2</v>
      </c>
      <c r="J11607" t="s">
        <v>340</v>
      </c>
      <c r="L11607" t="s">
        <v>1454</v>
      </c>
      <c r="N11607" t="s">
        <v>2008</v>
      </c>
      <c r="O11607">
        <v>1</v>
      </c>
      <c r="P11607" s="4">
        <f>INDEX(parameters!$D$41:$AG$178,MATCH('PV (extension)'!B11588,parameters!$C$41:$C$178,0),MATCH('PV (extension)'!A11607,parameters!$D$5:$AG$5,0))/O11607</f>
        <v>7.867277677789E-4</v>
      </c>
      <c r="Q11607" t="s">
        <v>1507</v>
      </c>
      <c r="R11607">
        <f>INDEX(parameters!$C$196:$EJ$198,MATCH('PV (extension)'!Q11607,parameters!$B$196:$B$198,0),MATCH('PV (extension)'!B11588,parameters!$C$195:$EJ$195,0))</f>
        <v>1326.68927313257</v>
      </c>
      <c r="S11607">
        <v>570</v>
      </c>
      <c r="T11607">
        <v>30</v>
      </c>
      <c r="U11607">
        <f t="shared" si="1254"/>
        <v>22686386.570566945</v>
      </c>
      <c r="V11607">
        <f t="shared" si="1255"/>
        <v>4.4079298256223333E-8</v>
      </c>
    </row>
    <row r="11608" spans="1:22" customFormat="1" x14ac:dyDescent="0.2">
      <c r="A11608" t="s">
        <v>1455</v>
      </c>
      <c r="B11608" s="4">
        <f t="shared" si="1253"/>
        <v>1.1605101603500749E-8</v>
      </c>
      <c r="C11608" t="s">
        <v>35</v>
      </c>
      <c r="D11608" t="s">
        <v>15</v>
      </c>
      <c r="F11608" t="s">
        <v>36</v>
      </c>
      <c r="G11608">
        <v>2</v>
      </c>
      <c r="H11608">
        <v>-18.20082258362968</v>
      </c>
      <c r="I11608">
        <v>9.798894162072011E-2</v>
      </c>
      <c r="J11608" t="s">
        <v>340</v>
      </c>
      <c r="L11608" t="s">
        <v>1455</v>
      </c>
      <c r="N11608" t="s">
        <v>2008</v>
      </c>
      <c r="O11608">
        <v>1</v>
      </c>
      <c r="P11608" s="4">
        <f>INDEX(parameters!$D$41:$AG$178,MATCH('PV (extension)'!B11588,parameters!$C$41:$C$178,0),MATCH('PV (extension)'!A11608,parameters!$D$5:$AG$5,0))/O11608</f>
        <v>0.2632778211677243</v>
      </c>
      <c r="Q11608" t="s">
        <v>1507</v>
      </c>
      <c r="R11608">
        <f>INDEX(parameters!$C$196:$EJ$198,MATCH('PV (extension)'!Q11608,parameters!$B$196:$B$198,0),MATCH('PV (extension)'!B11588,parameters!$C$195:$EJ$195,0))</f>
        <v>1326.68927313257</v>
      </c>
      <c r="S11608">
        <v>570</v>
      </c>
      <c r="T11608">
        <v>30</v>
      </c>
      <c r="U11608">
        <f t="shared" si="1254"/>
        <v>22686386.570566945</v>
      </c>
      <c r="V11608">
        <f t="shared" si="1255"/>
        <v>4.4079298256223333E-8</v>
      </c>
    </row>
    <row r="11609" spans="1:22" customFormat="1" x14ac:dyDescent="0.2">
      <c r="A11609" t="s">
        <v>1456</v>
      </c>
      <c r="B11609" s="4">
        <f t="shared" si="1253"/>
        <v>6.155845519527358E-9</v>
      </c>
      <c r="C11609" t="s">
        <v>35</v>
      </c>
      <c r="D11609" t="s">
        <v>15</v>
      </c>
      <c r="F11609" t="s">
        <v>36</v>
      </c>
      <c r="G11609">
        <v>2</v>
      </c>
      <c r="H11609">
        <v>-18.836468952383601</v>
      </c>
      <c r="I11609">
        <v>9.798894162072011E-2</v>
      </c>
      <c r="J11609" t="s">
        <v>340</v>
      </c>
      <c r="L11609" t="s">
        <v>1456</v>
      </c>
      <c r="N11609" t="s">
        <v>2008</v>
      </c>
      <c r="O11609">
        <v>1</v>
      </c>
      <c r="P11609" s="4">
        <f>INDEX(parameters!$D$41:$AG$178,MATCH('PV (extension)'!B11588,parameters!$C$41:$C$178,0),MATCH('PV (extension)'!A11609,parameters!$D$5:$AG$5,0))/O11609</f>
        <v>0.13965389112469015</v>
      </c>
      <c r="Q11609" t="s">
        <v>1507</v>
      </c>
      <c r="R11609">
        <f>INDEX(parameters!$C$196:$EJ$198,MATCH('PV (extension)'!Q11609,parameters!$B$196:$B$198,0),MATCH('PV (extension)'!B11588,parameters!$C$195:$EJ$195,0))</f>
        <v>1326.68927313257</v>
      </c>
      <c r="S11609">
        <v>570</v>
      </c>
      <c r="T11609">
        <v>30</v>
      </c>
      <c r="U11609">
        <f t="shared" si="1254"/>
        <v>22686386.570566945</v>
      </c>
      <c r="V11609">
        <f t="shared" si="1255"/>
        <v>4.4079298256223333E-8</v>
      </c>
    </row>
    <row r="11610" spans="1:22" customFormat="1" ht="16" x14ac:dyDescent="0.2">
      <c r="A11610" t="s">
        <v>1461</v>
      </c>
      <c r="B11610" s="4">
        <f t="shared" si="1253"/>
        <v>1.8996109804891628E-9</v>
      </c>
      <c r="C11610" t="s">
        <v>49</v>
      </c>
      <c r="D11610" t="s">
        <v>15</v>
      </c>
      <c r="F11610" t="s">
        <v>36</v>
      </c>
      <c r="G11610">
        <v>2</v>
      </c>
      <c r="H11610">
        <v>-20.658789817762049</v>
      </c>
      <c r="I11610">
        <v>9.798894162072011E-2</v>
      </c>
      <c r="J11610" t="s">
        <v>340</v>
      </c>
      <c r="L11610" t="s">
        <v>1461</v>
      </c>
      <c r="N11610" t="s">
        <v>2008</v>
      </c>
      <c r="O11610">
        <v>1</v>
      </c>
      <c r="P11610" s="4">
        <f>INDEX(parameters!$D$41:$AG$178,MATCH('PV (extension)'!B11588,parameters!$C$41:$C$178,0),MATCH('PV (extension)'!A11610,parameters!$D$5:$AG$5,0))/O11610</f>
        <v>6.6094595017907607E-3</v>
      </c>
      <c r="Q11610" s="3" t="s">
        <v>1505</v>
      </c>
      <c r="R11610">
        <f>INDEX(parameters!$C$196:$EJ$198,MATCH('PV (extension)'!Q11610,parameters!$B$196:$B$198,0),MATCH('PV (extension)'!B11588,parameters!$C$195:$EJ$195,0))</f>
        <v>1247.0879167446158</v>
      </c>
      <c r="S11610">
        <v>93</v>
      </c>
      <c r="T11610">
        <v>30</v>
      </c>
      <c r="U11610">
        <f t="shared" si="1254"/>
        <v>3479375.2877174779</v>
      </c>
      <c r="V11610">
        <f t="shared" si="1255"/>
        <v>2.8740791587791467E-7</v>
      </c>
    </row>
    <row r="11611" spans="1:22" customFormat="1" ht="16" x14ac:dyDescent="0.2">
      <c r="A11611" t="s">
        <v>1457</v>
      </c>
      <c r="B11611" s="4">
        <f t="shared" si="1253"/>
        <v>3.2210664375184835E-8</v>
      </c>
      <c r="C11611" t="s">
        <v>49</v>
      </c>
      <c r="D11611" t="s">
        <v>15</v>
      </c>
      <c r="F11611" t="s">
        <v>36</v>
      </c>
      <c r="G11611">
        <v>2</v>
      </c>
      <c r="H11611">
        <v>-17.845360350005858</v>
      </c>
      <c r="I11611">
        <v>9.798894162072011E-2</v>
      </c>
      <c r="J11611" t="s">
        <v>340</v>
      </c>
      <c r="L11611" t="s">
        <v>1457</v>
      </c>
      <c r="N11611" t="s">
        <v>2008</v>
      </c>
      <c r="O11611">
        <v>1</v>
      </c>
      <c r="P11611" s="4">
        <f>INDEX(parameters!$D$41:$AG$178,MATCH('PV (extension)'!B11588,parameters!$C$41:$C$178,0),MATCH('PV (extension)'!A11611,parameters!$D$5:$AG$5,0))/O11611</f>
        <v>0.11207298962797985</v>
      </c>
      <c r="Q11611" s="3" t="s">
        <v>1505</v>
      </c>
      <c r="R11611">
        <f>INDEX(parameters!$C$196:$EJ$198,MATCH('PV (extension)'!Q11611,parameters!$B$196:$B$198,0),MATCH('PV (extension)'!B11588,parameters!$C$195:$EJ$195,0))</f>
        <v>1247.0879167446158</v>
      </c>
      <c r="S11611">
        <v>93</v>
      </c>
      <c r="T11611">
        <v>30</v>
      </c>
      <c r="U11611">
        <f t="shared" si="1254"/>
        <v>3479375.2877174779</v>
      </c>
      <c r="V11611">
        <f t="shared" si="1255"/>
        <v>2.8740791587791467E-7</v>
      </c>
    </row>
    <row r="11612" spans="1:22" customFormat="1" ht="16" x14ac:dyDescent="0.2">
      <c r="A11612" t="s">
        <v>1462</v>
      </c>
      <c r="B11612" s="4">
        <f t="shared" si="1253"/>
        <v>1.0042166569860906E-9</v>
      </c>
      <c r="C11612" t="s">
        <v>49</v>
      </c>
      <c r="D11612" t="s">
        <v>15</v>
      </c>
      <c r="F11612" t="s">
        <v>36</v>
      </c>
      <c r="G11612">
        <v>2</v>
      </c>
      <c r="H11612">
        <v>-21.294425499752101</v>
      </c>
      <c r="I11612">
        <v>9.798894162072011E-2</v>
      </c>
      <c r="J11612" t="s">
        <v>340</v>
      </c>
      <c r="L11612" t="s">
        <v>1462</v>
      </c>
      <c r="N11612" t="s">
        <v>2008</v>
      </c>
      <c r="O11612">
        <v>1</v>
      </c>
      <c r="P11612" s="4">
        <f>INDEX(parameters!$D$41:$AG$178,MATCH('PV (extension)'!B11588,parameters!$C$41:$C$178,0),MATCH('PV (extension)'!A11612,parameters!$D$5:$AG$5,0))/O11612</f>
        <v>3.4940466198316628E-3</v>
      </c>
      <c r="Q11612" s="3" t="s">
        <v>1505</v>
      </c>
      <c r="R11612">
        <f>INDEX(parameters!$C$196:$EJ$198,MATCH('PV (extension)'!Q11612,parameters!$B$196:$B$198,0),MATCH('PV (extension)'!B11588,parameters!$C$195:$EJ$195,0))</f>
        <v>1247.0879167446158</v>
      </c>
      <c r="S11612">
        <v>93</v>
      </c>
      <c r="T11612">
        <v>30</v>
      </c>
      <c r="U11612">
        <f t="shared" si="1254"/>
        <v>3479375.2877174779</v>
      </c>
      <c r="V11612">
        <f t="shared" si="1255"/>
        <v>2.8740791587791467E-7</v>
      </c>
    </row>
    <row r="11613" spans="1:22" customFormat="1" ht="16" x14ac:dyDescent="0.2">
      <c r="A11613" t="s">
        <v>1458</v>
      </c>
      <c r="B11613" s="4">
        <f t="shared" si="1253"/>
        <v>1.6872284672187005E-8</v>
      </c>
      <c r="C11613" t="s">
        <v>49</v>
      </c>
      <c r="D11613" t="s">
        <v>15</v>
      </c>
      <c r="F11613" t="s">
        <v>36</v>
      </c>
      <c r="G11613">
        <v>2</v>
      </c>
      <c r="H11613">
        <v>-18.48100416113547</v>
      </c>
      <c r="I11613">
        <v>9.798894162072011E-2</v>
      </c>
      <c r="J11613" t="s">
        <v>340</v>
      </c>
      <c r="L11613" t="s">
        <v>1458</v>
      </c>
      <c r="N11613" t="s">
        <v>2008</v>
      </c>
      <c r="O11613">
        <v>1</v>
      </c>
      <c r="P11613" s="4">
        <f>INDEX(parameters!$D$41:$AG$178,MATCH('PV (extension)'!B11588,parameters!$C$41:$C$178,0),MATCH('PV (extension)'!A11613,parameters!$D$5:$AG$5,0))/O11613</f>
        <v>5.8705010335741853E-2</v>
      </c>
      <c r="Q11613" s="3" t="s">
        <v>1505</v>
      </c>
      <c r="R11613">
        <f>INDEX(parameters!$C$196:$EJ$198,MATCH('PV (extension)'!Q11613,parameters!$B$196:$B$198,0),MATCH('PV (extension)'!B11588,parameters!$C$195:$EJ$195,0))</f>
        <v>1247.0879167446158</v>
      </c>
      <c r="S11613">
        <v>93</v>
      </c>
      <c r="T11613">
        <v>30</v>
      </c>
      <c r="U11613">
        <f t="shared" si="1254"/>
        <v>3479375.2877174779</v>
      </c>
      <c r="V11613">
        <f t="shared" si="1255"/>
        <v>2.8740791587791467E-7</v>
      </c>
    </row>
    <row r="11614" spans="1:22" customFormat="1" x14ac:dyDescent="0.2">
      <c r="A11614" t="s">
        <v>341</v>
      </c>
      <c r="B11614" s="4">
        <f t="shared" si="1253"/>
        <v>4.1703573752856675E-8</v>
      </c>
      <c r="C11614" t="s">
        <v>359</v>
      </c>
      <c r="D11614" t="s">
        <v>15</v>
      </c>
      <c r="F11614" t="s">
        <v>36</v>
      </c>
      <c r="G11614">
        <v>2</v>
      </c>
      <c r="H11614">
        <v>-17.561299045251399</v>
      </c>
      <c r="I11614">
        <v>9.798894162072011E-2</v>
      </c>
      <c r="J11614" t="s">
        <v>340</v>
      </c>
      <c r="L11614" t="s">
        <v>341</v>
      </c>
      <c r="N11614" t="s">
        <v>2008</v>
      </c>
      <c r="O11614">
        <v>1</v>
      </c>
      <c r="P11614" s="4">
        <f>INDEX(parameters!$D$41:$AG$178,MATCH('PV (extension)'!B11588,parameters!$C$41:$C$178,0),MATCH('PV (extension)'!A11614,parameters!$D$5:$AG$5,0))/O11614</f>
        <v>3.2864644265829519E-3</v>
      </c>
      <c r="Q11614" t="s">
        <v>1506</v>
      </c>
      <c r="R11614">
        <f>INDEX(parameters!$C$196:$EJ$198,MATCH('PV (extension)'!Q11614,parameters!$B$196:$B$198,0),MATCH('PV (extension)'!B11588,parameters!$C$195:$EJ$195,0))</f>
        <v>875.61492026749625</v>
      </c>
      <c r="S11614">
        <v>3</v>
      </c>
      <c r="T11614">
        <v>30</v>
      </c>
      <c r="U11614">
        <f t="shared" si="1254"/>
        <v>78805.342824074658</v>
      </c>
      <c r="V11614">
        <f t="shared" si="1255"/>
        <v>1.268949495254914E-5</v>
      </c>
    </row>
    <row r="11615" spans="1:22" customFormat="1" x14ac:dyDescent="0.2">
      <c r="A11615" t="s">
        <v>342</v>
      </c>
      <c r="B11615" s="4">
        <f t="shared" si="1253"/>
        <v>4.0900168257075184E-8</v>
      </c>
      <c r="C11615" t="s">
        <v>359</v>
      </c>
      <c r="D11615" t="s">
        <v>15</v>
      </c>
      <c r="F11615" t="s">
        <v>36</v>
      </c>
      <c r="G11615">
        <v>2</v>
      </c>
      <c r="H11615">
        <v>-17.561299045251399</v>
      </c>
      <c r="I11615">
        <v>9.798894162072011E-2</v>
      </c>
      <c r="J11615" t="s">
        <v>340</v>
      </c>
      <c r="L11615" t="s">
        <v>342</v>
      </c>
      <c r="N11615" t="s">
        <v>2008</v>
      </c>
      <c r="O11615">
        <v>1</v>
      </c>
      <c r="P11615" s="4">
        <f>INDEX(parameters!$D$41:$AG$178,MATCH('PV (extension)'!B11588,parameters!$C$41:$C$178,0),MATCH('PV (extension)'!A11615,parameters!$D$5:$AG$5,0))/O11615</f>
        <v>3.2231517810611459E-3</v>
      </c>
      <c r="Q11615" t="s">
        <v>1506</v>
      </c>
      <c r="R11615">
        <f>INDEX(parameters!$C$196:$EJ$198,MATCH('PV (extension)'!Q11615,parameters!$B$196:$B$198,0),MATCH('PV (extension)'!B11588,parameters!$C$195:$EJ$195,0))</f>
        <v>875.61492026749625</v>
      </c>
      <c r="S11615">
        <v>3</v>
      </c>
      <c r="T11615">
        <v>30</v>
      </c>
      <c r="U11615">
        <f t="shared" si="1254"/>
        <v>78805.342824074658</v>
      </c>
      <c r="V11615">
        <f t="shared" si="1255"/>
        <v>1.268949495254914E-5</v>
      </c>
    </row>
    <row r="11616" spans="1:22" customFormat="1" x14ac:dyDescent="0.2">
      <c r="A11616" t="s">
        <v>343</v>
      </c>
      <c r="B11616" s="4">
        <f t="shared" si="1253"/>
        <v>2.1985658540316893E-8</v>
      </c>
      <c r="C11616" t="s">
        <v>359</v>
      </c>
      <c r="D11616" t="s">
        <v>15</v>
      </c>
      <c r="F11616" t="s">
        <v>36</v>
      </c>
      <c r="G11616">
        <v>2</v>
      </c>
      <c r="H11616">
        <v>-18.196897397350821</v>
      </c>
      <c r="I11616">
        <v>9.798894162072011E-2</v>
      </c>
      <c r="J11616" t="s">
        <v>340</v>
      </c>
      <c r="L11616" t="s">
        <v>343</v>
      </c>
      <c r="N11616" t="s">
        <v>2008</v>
      </c>
      <c r="O11616">
        <v>1</v>
      </c>
      <c r="P11616" s="4">
        <f>INDEX(parameters!$D$41:$AG$178,MATCH('PV (extension)'!B11588,parameters!$C$41:$C$178,0),MATCH('PV (extension)'!A11616,parameters!$D$5:$AG$5,0))/O11616</f>
        <v>1.7325873584827175E-3</v>
      </c>
      <c r="Q11616" t="s">
        <v>1506</v>
      </c>
      <c r="R11616">
        <f>INDEX(parameters!$C$196:$EJ$198,MATCH('PV (extension)'!Q11616,parameters!$B$196:$B$198,0),MATCH('PV (extension)'!B11588,parameters!$C$195:$EJ$195,0))</f>
        <v>875.61492026749625</v>
      </c>
      <c r="S11616">
        <v>3</v>
      </c>
      <c r="T11616">
        <v>30</v>
      </c>
      <c r="U11616">
        <f t="shared" si="1254"/>
        <v>78805.342824074658</v>
      </c>
      <c r="V11616">
        <f t="shared" si="1255"/>
        <v>1.268949495254914E-5</v>
      </c>
    </row>
    <row r="11617" spans="1:22" customFormat="1" x14ac:dyDescent="0.2">
      <c r="A11617" t="s">
        <v>344</v>
      </c>
      <c r="B11617" s="4">
        <f t="shared" si="1253"/>
        <v>2.196663547478136E-8</v>
      </c>
      <c r="C11617" t="s">
        <v>359</v>
      </c>
      <c r="D11617" t="s">
        <v>15</v>
      </c>
      <c r="F11617" t="s">
        <v>36</v>
      </c>
      <c r="G11617">
        <v>2</v>
      </c>
      <c r="H11617">
        <v>-18.196897397350821</v>
      </c>
      <c r="I11617">
        <v>9.798894162072011E-2</v>
      </c>
      <c r="J11617" t="s">
        <v>340</v>
      </c>
      <c r="L11617" t="s">
        <v>344</v>
      </c>
      <c r="N11617" t="s">
        <v>2008</v>
      </c>
      <c r="O11617">
        <v>1</v>
      </c>
      <c r="P11617" s="4">
        <f>INDEX(parameters!$D$41:$AG$178,MATCH('PV (extension)'!B11588,parameters!$C$41:$C$178,0),MATCH('PV (extension)'!A11617,parameters!$D$5:$AG$5,0))/O11617</f>
        <v>1.7310882392816251E-3</v>
      </c>
      <c r="Q11617" t="s">
        <v>1506</v>
      </c>
      <c r="R11617">
        <f>INDEX(parameters!$C$196:$EJ$198,MATCH('PV (extension)'!Q11617,parameters!$B$196:$B$198,0),MATCH('PV (extension)'!B11588,parameters!$C$195:$EJ$195,0))</f>
        <v>875.61492026749625</v>
      </c>
      <c r="S11617">
        <v>3</v>
      </c>
      <c r="T11617">
        <v>30</v>
      </c>
      <c r="U11617">
        <f t="shared" si="1254"/>
        <v>78805.342824074658</v>
      </c>
      <c r="V11617">
        <f t="shared" si="1255"/>
        <v>1.268949495254914E-5</v>
      </c>
    </row>
    <row r="11618" spans="1:22" customFormat="1" ht="16" x14ac:dyDescent="0.2">
      <c r="A11618" t="s">
        <v>345</v>
      </c>
      <c r="B11618" s="4">
        <f t="shared" si="1253"/>
        <v>4.5105142009219712E-7</v>
      </c>
      <c r="C11618" t="s">
        <v>359</v>
      </c>
      <c r="D11618" t="s">
        <v>15</v>
      </c>
      <c r="F11618" t="s">
        <v>36</v>
      </c>
      <c r="G11618">
        <v>2</v>
      </c>
      <c r="H11618">
        <v>-15.20991773919472</v>
      </c>
      <c r="I11618">
        <v>9.798894162072011E-2</v>
      </c>
      <c r="J11618" t="s">
        <v>340</v>
      </c>
      <c r="L11618" t="s">
        <v>345</v>
      </c>
      <c r="N11618" t="s">
        <v>2008</v>
      </c>
      <c r="O11618">
        <v>1</v>
      </c>
      <c r="P11618" s="4">
        <f>INDEX(parameters!$D$41:$AG$178,MATCH('PV (extension)'!B11588,parameters!$C$41:$C$178,0),MATCH('PV (extension)'!A11618,parameters!$D$5:$AG$5,0))/O11618</f>
        <v>5.0625069824473082E-2</v>
      </c>
      <c r="Q11618" s="3" t="s">
        <v>1505</v>
      </c>
      <c r="R11618">
        <f>INDEX(parameters!$C$196:$EJ$198,MATCH('PV (extension)'!Q11618,parameters!$B$196:$B$198,0),MATCH('PV (extension)'!B11588,parameters!$C$195:$EJ$195,0))</f>
        <v>1247.0879167446158</v>
      </c>
      <c r="S11618">
        <v>3</v>
      </c>
      <c r="T11618">
        <v>30</v>
      </c>
      <c r="U11618">
        <f t="shared" si="1254"/>
        <v>112237.91250701543</v>
      </c>
      <c r="V11618">
        <f t="shared" si="1255"/>
        <v>8.9096453922153536E-6</v>
      </c>
    </row>
    <row r="11619" spans="1:22" customFormat="1" ht="16" x14ac:dyDescent="0.2">
      <c r="A11619" t="s">
        <v>346</v>
      </c>
      <c r="B11619" s="4">
        <f t="shared" si="1253"/>
        <v>2.354423075411757E-7</v>
      </c>
      <c r="C11619" t="s">
        <v>359</v>
      </c>
      <c r="D11619" t="s">
        <v>15</v>
      </c>
      <c r="F11619" t="s">
        <v>36</v>
      </c>
      <c r="G11619">
        <v>2</v>
      </c>
      <c r="H11619">
        <v>-15.845552597349339</v>
      </c>
      <c r="I11619">
        <v>9.798894162072011E-2</v>
      </c>
      <c r="J11619" t="s">
        <v>340</v>
      </c>
      <c r="L11619" t="s">
        <v>346</v>
      </c>
      <c r="N11619" t="s">
        <v>2008</v>
      </c>
      <c r="O11619">
        <v>1</v>
      </c>
      <c r="P11619" s="4">
        <f>INDEX(parameters!$D$41:$AG$178,MATCH('PV (extension)'!B11588,parameters!$C$41:$C$178,0),MATCH('PV (extension)'!A11619,parameters!$D$5:$AG$5,0))/O11619</f>
        <v>2.6425553114256296E-2</v>
      </c>
      <c r="Q11619" s="3" t="s">
        <v>1505</v>
      </c>
      <c r="R11619">
        <f>INDEX(parameters!$C$196:$EJ$198,MATCH('PV (extension)'!Q11619,parameters!$B$196:$B$198,0),MATCH('PV (extension)'!B11588,parameters!$C$195:$EJ$195,0))</f>
        <v>1247.0879167446158</v>
      </c>
      <c r="S11619">
        <v>3</v>
      </c>
      <c r="T11619">
        <v>30</v>
      </c>
      <c r="U11619">
        <f t="shared" si="1254"/>
        <v>112237.91250701543</v>
      </c>
      <c r="V11619">
        <f t="shared" si="1255"/>
        <v>8.9096453922153536E-6</v>
      </c>
    </row>
    <row r="11620" spans="1:22" customFormat="1" ht="16" x14ac:dyDescent="0.2">
      <c r="A11620" t="s">
        <v>347</v>
      </c>
      <c r="B11620" s="4">
        <f t="shared" si="1253"/>
        <v>1.3022743264420911E-7</v>
      </c>
      <c r="C11620" t="s">
        <v>49</v>
      </c>
      <c r="D11620" t="s">
        <v>15</v>
      </c>
      <c r="F11620" t="s">
        <v>36</v>
      </c>
      <c r="G11620">
        <v>2</v>
      </c>
      <c r="H11620">
        <v>-16.884050111477411</v>
      </c>
      <c r="I11620">
        <v>9.798894162072011E-2</v>
      </c>
      <c r="J11620" t="s">
        <v>340</v>
      </c>
      <c r="L11620" t="s">
        <v>347</v>
      </c>
      <c r="N11620" t="s">
        <v>2008</v>
      </c>
      <c r="O11620">
        <v>1</v>
      </c>
      <c r="P11620" s="4">
        <f>INDEX(parameters!$D$41:$AG$178,MATCH('PV (extension)'!B11588,parameters!$C$41:$C$178,0),MATCH('PV (extension)'!A11620,parameters!$D$5:$AG$5,0))/O11620</f>
        <v>1.4616455191133988E-2</v>
      </c>
      <c r="Q11620" s="3" t="s">
        <v>1505</v>
      </c>
      <c r="R11620">
        <f>INDEX(parameters!$C$196:$EJ$198,MATCH('PV (extension)'!Q11620,parameters!$B$196:$B$198,0),MATCH('PV (extension)'!B11588,parameters!$C$195:$EJ$195,0))</f>
        <v>1247.0879167446158</v>
      </c>
      <c r="S11620">
        <v>3</v>
      </c>
      <c r="T11620">
        <v>30</v>
      </c>
      <c r="U11620">
        <f t="shared" si="1254"/>
        <v>112237.91250701543</v>
      </c>
      <c r="V11620">
        <f t="shared" si="1255"/>
        <v>8.9096453922153536E-6</v>
      </c>
    </row>
    <row r="11621" spans="1:22" customFormat="1" ht="16" x14ac:dyDescent="0.2">
      <c r="A11621" t="s">
        <v>348</v>
      </c>
      <c r="B11621" s="4">
        <f t="shared" si="1253"/>
        <v>3.6464497793092721E-9</v>
      </c>
      <c r="C11621" t="s">
        <v>49</v>
      </c>
      <c r="D11621" t="s">
        <v>15</v>
      </c>
      <c r="F11621" t="s">
        <v>36</v>
      </c>
      <c r="G11621">
        <v>2</v>
      </c>
      <c r="H11621">
        <v>-19.506396550885459</v>
      </c>
      <c r="I11621">
        <v>9.798894162072011E-2</v>
      </c>
      <c r="J11621" t="s">
        <v>340</v>
      </c>
      <c r="L11621" t="s">
        <v>348</v>
      </c>
      <c r="N11621" t="s">
        <v>2008</v>
      </c>
      <c r="O11621">
        <v>1</v>
      </c>
      <c r="P11621" s="4">
        <f>INDEX(parameters!$D$41:$AG$178,MATCH('PV (extension)'!B11588,parameters!$C$41:$C$178,0),MATCH('PV (extension)'!A11621,parameters!$D$5:$AG$5,0))/O11621</f>
        <v>4.0926991129133978E-4</v>
      </c>
      <c r="Q11621" s="3" t="s">
        <v>1505</v>
      </c>
      <c r="R11621">
        <f>INDEX(parameters!$C$196:$EJ$198,MATCH('PV (extension)'!Q11621,parameters!$B$196:$B$198,0),MATCH('PV (extension)'!B11588,parameters!$C$195:$EJ$195,0))</f>
        <v>1247.0879167446158</v>
      </c>
      <c r="S11621">
        <v>3</v>
      </c>
      <c r="T11621">
        <v>30</v>
      </c>
      <c r="U11621">
        <f t="shared" si="1254"/>
        <v>112237.91250701543</v>
      </c>
      <c r="V11621">
        <f t="shared" si="1255"/>
        <v>8.9096453922153536E-6</v>
      </c>
    </row>
    <row r="11622" spans="1:22" customFormat="1" ht="16" x14ac:dyDescent="0.2">
      <c r="A11622" t="s">
        <v>349</v>
      </c>
      <c r="B11622" s="4">
        <f t="shared" si="1253"/>
        <v>2.1663772352190123E-8</v>
      </c>
      <c r="C11622" t="s">
        <v>359</v>
      </c>
      <c r="D11622" t="s">
        <v>15</v>
      </c>
      <c r="F11622" t="s">
        <v>36</v>
      </c>
      <c r="G11622">
        <v>2</v>
      </c>
      <c r="H11622">
        <v>-18.220764878757461</v>
      </c>
      <c r="I11622">
        <v>9.798894162072011E-2</v>
      </c>
      <c r="J11622" t="s">
        <v>340</v>
      </c>
      <c r="L11622" t="s">
        <v>349</v>
      </c>
      <c r="N11622" t="s">
        <v>2008</v>
      </c>
      <c r="O11622">
        <v>1</v>
      </c>
      <c r="P11622" s="4">
        <f>INDEX(parameters!$D$41:$AG$178,MATCH('PV (extension)'!B11588,parameters!$C$41:$C$178,0),MATCH('PV (extension)'!A11622,parameters!$D$5:$AG$5,0))/O11622</f>
        <v>2.4314965858370148E-3</v>
      </c>
      <c r="Q11622" s="3" t="s">
        <v>1505</v>
      </c>
      <c r="R11622">
        <f>INDEX(parameters!$C$196:$EJ$198,MATCH('PV (extension)'!Q11622,parameters!$B$196:$B$198,0),MATCH('PV (extension)'!B11588,parameters!$C$195:$EJ$195,0))</f>
        <v>1247.0879167446158</v>
      </c>
      <c r="S11622">
        <v>3</v>
      </c>
      <c r="T11622">
        <v>30</v>
      </c>
      <c r="U11622">
        <f t="shared" si="1254"/>
        <v>112237.91250701543</v>
      </c>
      <c r="V11622">
        <f t="shared" si="1255"/>
        <v>8.9096453922153536E-6</v>
      </c>
    </row>
    <row r="11623" spans="1:22" customFormat="1" ht="16" x14ac:dyDescent="0.2">
      <c r="A11623" t="s">
        <v>350</v>
      </c>
      <c r="B11623" s="4">
        <f t="shared" si="1253"/>
        <v>3.7080683437297521E-7</v>
      </c>
      <c r="C11623" t="s">
        <v>359</v>
      </c>
      <c r="D11623" t="s">
        <v>15</v>
      </c>
      <c r="F11623" t="s">
        <v>36</v>
      </c>
      <c r="G11623">
        <v>2</v>
      </c>
      <c r="H11623">
        <v>-15.40735416199742</v>
      </c>
      <c r="I11623">
        <v>9.798894162072011E-2</v>
      </c>
      <c r="J11623" t="s">
        <v>340</v>
      </c>
      <c r="L11623" t="s">
        <v>350</v>
      </c>
      <c r="N11623" t="s">
        <v>2008</v>
      </c>
      <c r="O11623">
        <v>1</v>
      </c>
      <c r="P11623" s="4">
        <f>INDEX(parameters!$D$41:$AG$178,MATCH('PV (extension)'!B11588,parameters!$C$41:$C$178,0),MATCH('PV (extension)'!A11623,parameters!$D$5:$AG$5,0))/O11623</f>
        <v>4.1618585033357351E-2</v>
      </c>
      <c r="Q11623" s="3" t="s">
        <v>1505</v>
      </c>
      <c r="R11623">
        <f>INDEX(parameters!$C$196:$EJ$198,MATCH('PV (extension)'!Q11623,parameters!$B$196:$B$198,0),MATCH('PV (extension)'!B11588,parameters!$C$195:$EJ$195,0))</f>
        <v>1247.0879167446158</v>
      </c>
      <c r="S11623">
        <v>3</v>
      </c>
      <c r="T11623">
        <v>30</v>
      </c>
      <c r="U11623">
        <f t="shared" si="1254"/>
        <v>112237.91250701543</v>
      </c>
      <c r="V11623">
        <f t="shared" si="1255"/>
        <v>8.9096453922153536E-6</v>
      </c>
    </row>
    <row r="11624" spans="1:22" customFormat="1" ht="16" x14ac:dyDescent="0.2">
      <c r="A11624" t="s">
        <v>351</v>
      </c>
      <c r="B11624" s="4">
        <f t="shared" si="1253"/>
        <v>1.1449223369794061E-8</v>
      </c>
      <c r="C11624" t="s">
        <v>359</v>
      </c>
      <c r="D11624" t="s">
        <v>15</v>
      </c>
      <c r="F11624" t="s">
        <v>36</v>
      </c>
      <c r="G11624">
        <v>2</v>
      </c>
      <c r="H11624">
        <v>-18.856367974250119</v>
      </c>
      <c r="I11624">
        <v>9.798894162072011E-2</v>
      </c>
      <c r="J11624" t="s">
        <v>340</v>
      </c>
      <c r="L11624" t="s">
        <v>351</v>
      </c>
      <c r="N11624" t="s">
        <v>2008</v>
      </c>
      <c r="O11624">
        <v>1</v>
      </c>
      <c r="P11624" s="4">
        <f>INDEX(parameters!$D$41:$AG$178,MATCH('PV (extension)'!B11588,parameters!$C$41:$C$178,0),MATCH('PV (extension)'!A11624,parameters!$D$5:$AG$5,0))/O11624</f>
        <v>1.2850369308522222E-3</v>
      </c>
      <c r="Q11624" s="3" t="s">
        <v>1505</v>
      </c>
      <c r="R11624">
        <f>INDEX(parameters!$C$196:$EJ$198,MATCH('PV (extension)'!Q11624,parameters!$B$196:$B$198,0),MATCH('PV (extension)'!B11588,parameters!$C$195:$EJ$195,0))</f>
        <v>1247.0879167446158</v>
      </c>
      <c r="S11624">
        <v>3</v>
      </c>
      <c r="T11624">
        <v>30</v>
      </c>
      <c r="U11624">
        <f t="shared" si="1254"/>
        <v>112237.91250701543</v>
      </c>
      <c r="V11624">
        <f t="shared" si="1255"/>
        <v>8.9096453922153536E-6</v>
      </c>
    </row>
    <row r="11625" spans="1:22" customFormat="1" ht="16" x14ac:dyDescent="0.2">
      <c r="A11625" t="s">
        <v>352</v>
      </c>
      <c r="B11625" s="4">
        <f t="shared" si="1253"/>
        <v>1.9378621379680383E-7</v>
      </c>
      <c r="C11625" t="s">
        <v>359</v>
      </c>
      <c r="D11625" t="s">
        <v>15</v>
      </c>
      <c r="F11625" t="s">
        <v>36</v>
      </c>
      <c r="G11625">
        <v>2</v>
      </c>
      <c r="H11625">
        <v>-16.042988178471511</v>
      </c>
      <c r="I11625">
        <v>9.798894162072011E-2</v>
      </c>
      <c r="J11625" t="s">
        <v>340</v>
      </c>
      <c r="L11625" t="s">
        <v>352</v>
      </c>
      <c r="N11625" t="s">
        <v>2008</v>
      </c>
      <c r="O11625">
        <v>1</v>
      </c>
      <c r="P11625" s="4">
        <f>INDEX(parameters!$D$41:$AG$178,MATCH('PV (extension)'!B11588,parameters!$C$41:$C$178,0),MATCH('PV (extension)'!A11625,parameters!$D$5:$AG$5,0))/O11625</f>
        <v>2.1750160109191456E-2</v>
      </c>
      <c r="Q11625" s="3" t="s">
        <v>1505</v>
      </c>
      <c r="R11625">
        <f>INDEX(parameters!$C$196:$EJ$198,MATCH('PV (extension)'!Q11625,parameters!$B$196:$B$198,0),MATCH('PV (extension)'!B11588,parameters!$C$195:$EJ$195,0))</f>
        <v>1247.0879167446158</v>
      </c>
      <c r="S11625">
        <v>3</v>
      </c>
      <c r="T11625">
        <v>30</v>
      </c>
      <c r="U11625">
        <f t="shared" si="1254"/>
        <v>112237.91250701543</v>
      </c>
      <c r="V11625">
        <f t="shared" si="1255"/>
        <v>8.9096453922153536E-6</v>
      </c>
    </row>
    <row r="11626" spans="1:22" customFormat="1" x14ac:dyDescent="0.2">
      <c r="A11626" t="s">
        <v>442</v>
      </c>
      <c r="B11626">
        <v>2.0720999999999999E-3</v>
      </c>
      <c r="C11626" t="s">
        <v>42</v>
      </c>
      <c r="D11626" t="s">
        <v>16</v>
      </c>
      <c r="F11626" t="s">
        <v>36</v>
      </c>
      <c r="G11626">
        <v>2</v>
      </c>
      <c r="H11626">
        <v>-6.1791926932012373</v>
      </c>
      <c r="I11626">
        <v>4.3409845976280087E-2</v>
      </c>
      <c r="J11626" t="s">
        <v>353</v>
      </c>
      <c r="L11626" t="s">
        <v>443</v>
      </c>
    </row>
    <row r="11627" spans="1:22" customFormat="1" x14ac:dyDescent="0.2">
      <c r="A11627" t="s">
        <v>354</v>
      </c>
      <c r="B11627">
        <v>-1.8648999999999999E-6</v>
      </c>
      <c r="C11627" t="s">
        <v>49</v>
      </c>
      <c r="D11627" t="s">
        <v>250</v>
      </c>
      <c r="F11627" t="s">
        <v>36</v>
      </c>
      <c r="G11627">
        <v>2</v>
      </c>
      <c r="H11627">
        <v>-13.19230312560901</v>
      </c>
      <c r="I11627">
        <v>4.3409845976280087E-2</v>
      </c>
      <c r="J11627" t="s">
        <v>353</v>
      </c>
      <c r="K11627" t="b">
        <v>1</v>
      </c>
      <c r="L11627" t="s">
        <v>355</v>
      </c>
    </row>
    <row r="11628" spans="1:22" customFormat="1" x14ac:dyDescent="0.2"/>
    <row r="11629" spans="1:22" s="2" customFormat="1" x14ac:dyDescent="0.2">
      <c r="A11629" s="2" t="s">
        <v>2</v>
      </c>
      <c r="B11629" s="2" t="s">
        <v>1459</v>
      </c>
    </row>
    <row r="11630" spans="1:22" x14ac:dyDescent="0.2">
      <c r="A11630" s="29" t="s">
        <v>4</v>
      </c>
      <c r="B1163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")&amp;HLOOKUP(B11631,parameters!$C$195:$EJ$198,2,0)&amp;" kWh/kWp.
Annual output, Facade: "&amp;HLOOKUP(B11631,parameters!$C$195:$EJ$198,3,0)&amp;" kWh/kWp.
Annual output, Open-ground: "&amp;HLOOKUP(B11631,parameters!$C$195:$EJ$198,4,0)&amp;_xlfn._LONGTEXT("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")&amp;VLOOKUP(B11631,'extension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1247.08791674462 kWh/kWp.
Annual output, Facade: 875.614920267496 kWh/kWp.
Annual output, Open-ground: 1326.68927313257 kWh/kWp.
Amount of solar energy transformed to electricity. Waste heat emission due to losses of electricity in the system.
Technology:  Electricity production with grid-connected photovoltaic power plants.
Time period:  Time of publications
Production volume: 0.74 GWh in 2025.
Sampling:  Statistical data and model calculations
Extrapolations:  Use of PV technology data investigated for other countries (Switzerland). Correction of average yield with Swiss data.
Uncertainty:  None
Author: Romain Sacchi, PSI, romain.sacchi@psi.ch</v>
      </c>
    </row>
    <row r="11631" spans="1:22" customFormat="1" x14ac:dyDescent="0.2">
      <c r="A11631" t="s">
        <v>6</v>
      </c>
      <c r="B11631" t="s">
        <v>1684</v>
      </c>
    </row>
    <row r="11632" spans="1:22" customFormat="1" x14ac:dyDescent="0.2">
      <c r="A11632" t="s">
        <v>8</v>
      </c>
      <c r="B11632">
        <v>1</v>
      </c>
    </row>
    <row r="11633" spans="1:19" customFormat="1" x14ac:dyDescent="0.2">
      <c r="A11633" t="s">
        <v>9</v>
      </c>
      <c r="B11633" t="s">
        <v>73</v>
      </c>
    </row>
    <row r="11634" spans="1:19" customFormat="1" x14ac:dyDescent="0.2">
      <c r="A11634" t="s">
        <v>11</v>
      </c>
      <c r="B11634" t="s">
        <v>12</v>
      </c>
    </row>
    <row r="11635" spans="1:19" customFormat="1" x14ac:dyDescent="0.2">
      <c r="A11635" t="s">
        <v>13</v>
      </c>
      <c r="B11635" t="s">
        <v>14</v>
      </c>
    </row>
    <row r="11636" spans="1:19" customFormat="1" x14ac:dyDescent="0.2">
      <c r="A11636" t="s">
        <v>15</v>
      </c>
      <c r="B11636" t="s">
        <v>53</v>
      </c>
    </row>
    <row r="11637" spans="1:19" customFormat="1" x14ac:dyDescent="0.2">
      <c r="A11637" t="s">
        <v>17</v>
      </c>
    </row>
    <row r="11638" spans="1:19" s="2" customFormat="1" x14ac:dyDescent="0.2">
      <c r="A11638" s="2" t="s">
        <v>18</v>
      </c>
      <c r="B11638" s="2" t="s">
        <v>19</v>
      </c>
      <c r="C11638" s="2" t="s">
        <v>6</v>
      </c>
      <c r="D11638" s="2" t="s">
        <v>15</v>
      </c>
      <c r="E11638" s="2" t="s">
        <v>20</v>
      </c>
      <c r="F11638" s="2" t="s">
        <v>13</v>
      </c>
      <c r="G11638" s="2" t="s">
        <v>21</v>
      </c>
      <c r="H11638" s="2" t="s">
        <v>9</v>
      </c>
      <c r="I11638" s="2" t="s">
        <v>4</v>
      </c>
      <c r="J11638" s="2" t="s">
        <v>1925</v>
      </c>
      <c r="K11638" s="2" t="s">
        <v>1998</v>
      </c>
      <c r="L11638" s="2" t="s">
        <v>2002</v>
      </c>
      <c r="M11638" s="2" t="s">
        <v>2003</v>
      </c>
      <c r="N11638" s="2" t="s">
        <v>2001</v>
      </c>
      <c r="O11638" s="2" t="s">
        <v>2000</v>
      </c>
      <c r="P11638" s="2" t="s">
        <v>2004</v>
      </c>
      <c r="Q11638" s="2" t="s">
        <v>1502</v>
      </c>
      <c r="R11638" s="2" t="s">
        <v>2005</v>
      </c>
      <c r="S11638" s="2" t="s">
        <v>2006</v>
      </c>
    </row>
    <row r="11639" spans="1:19" customFormat="1" x14ac:dyDescent="0.2">
      <c r="A11639" t="s">
        <v>335</v>
      </c>
      <c r="B11639">
        <v>3.8502999999999998</v>
      </c>
      <c r="D11639" t="s">
        <v>30</v>
      </c>
      <c r="E11639" t="s">
        <v>336</v>
      </c>
      <c r="F11639" t="s">
        <v>27</v>
      </c>
      <c r="G11639">
        <v>0</v>
      </c>
      <c r="I11639" t="s">
        <v>337</v>
      </c>
    </row>
    <row r="11640" spans="1:19" customFormat="1" x14ac:dyDescent="0.2">
      <c r="A11640" t="s">
        <v>29</v>
      </c>
      <c r="B11640">
        <v>0.25026999999999999</v>
      </c>
      <c r="D11640" t="s">
        <v>30</v>
      </c>
      <c r="E11640" t="s">
        <v>31</v>
      </c>
      <c r="F11640" t="s">
        <v>27</v>
      </c>
      <c r="G11640">
        <v>0</v>
      </c>
      <c r="I11640" t="s">
        <v>338</v>
      </c>
    </row>
    <row r="11641" spans="1:19" customFormat="1" x14ac:dyDescent="0.2">
      <c r="A11641" t="s">
        <v>1459</v>
      </c>
      <c r="B11641">
        <v>1</v>
      </c>
      <c r="C11641" t="str">
        <f>B11631</f>
        <v>GA</v>
      </c>
      <c r="D11641" t="s">
        <v>53</v>
      </c>
      <c r="E11641" t="s">
        <v>339</v>
      </c>
      <c r="F11641" t="s">
        <v>33</v>
      </c>
      <c r="G11641">
        <v>0</v>
      </c>
      <c r="H11641" t="s">
        <v>73</v>
      </c>
      <c r="J11641">
        <f>VLOOKUP(C11641,'extension - production vol'!$B$6:$D$235,3,0)</f>
        <v>0.74</v>
      </c>
    </row>
    <row r="11642" spans="1:19" customFormat="1" ht="16" x14ac:dyDescent="0.2">
      <c r="A11642" t="s">
        <v>1439</v>
      </c>
      <c r="B11642" s="4">
        <f t="shared" ref="B11642:B11657" si="1256">M11642*S11642</f>
        <v>4.5615808099398398E-8</v>
      </c>
      <c r="C11642" t="s">
        <v>49</v>
      </c>
      <c r="D11642" t="s">
        <v>15</v>
      </c>
      <c r="F11642" t="s">
        <v>36</v>
      </c>
      <c r="G11642">
        <v>0</v>
      </c>
      <c r="H11642" t="s">
        <v>1439</v>
      </c>
      <c r="I11642" t="s">
        <v>340</v>
      </c>
      <c r="K11642" t="s">
        <v>1999</v>
      </c>
      <c r="L11642">
        <f>IF(K11642="residential",VLOOKUP(B11631,parameters!$C$41:$AG$178,18,0),IF(K11642="commercial",1-VLOOKUP(B11631,parameters!$C$41:$AG$178,18,0),1))</f>
        <v>0.17766751537682748</v>
      </c>
      <c r="M11642" s="4">
        <f>INDEX(parameters!$D$41:$AG$178,MATCH('PV (extension)'!B11631,parameters!$C$41:$C$178,0),MATCH('PV (extension)'!A11642,parameters!$D$5:$AG$5,0))/L11642</f>
        <v>5.119823078397083E-3</v>
      </c>
      <c r="N11642" s="3" t="s">
        <v>1505</v>
      </c>
      <c r="O11642">
        <f>INDEX(parameters!$C$196:$EJ$198,MATCH('PV (extension)'!N11642,parameters!$B$196:$B$198,0),MATCH('PV (extension)'!B11631,parameters!$C$195:$EJ$195,0))</f>
        <v>1247.0879167446158</v>
      </c>
      <c r="P11642">
        <v>3</v>
      </c>
      <c r="Q11642">
        <v>30</v>
      </c>
      <c r="R11642">
        <f>Q11642*P11642*O11642</f>
        <v>112237.91250701543</v>
      </c>
      <c r="S11642">
        <f>1/R11642</f>
        <v>8.9096453922153536E-6</v>
      </c>
    </row>
    <row r="11643" spans="1:19" customFormat="1" ht="16" x14ac:dyDescent="0.2">
      <c r="A11643" t="s">
        <v>1440</v>
      </c>
      <c r="B11643" s="4">
        <f t="shared" si="1256"/>
        <v>2.9752026569417853E-7</v>
      </c>
      <c r="C11643" t="s">
        <v>49</v>
      </c>
      <c r="D11643" t="s">
        <v>15</v>
      </c>
      <c r="F11643" t="s">
        <v>36</v>
      </c>
      <c r="G11643">
        <v>0</v>
      </c>
      <c r="H11643" t="s">
        <v>1440</v>
      </c>
      <c r="I11643" t="s">
        <v>340</v>
      </c>
      <c r="K11643" t="s">
        <v>1999</v>
      </c>
      <c r="L11643">
        <f>L11642</f>
        <v>0.17766751537682748</v>
      </c>
      <c r="M11643" s="4">
        <f>INDEX(parameters!$D$41:$AG$178,MATCH('PV (extension)'!B11631,parameters!$C$41:$C$178,0),MATCH('PV (extension)'!A11643,parameters!$D$5:$AG$5,0))/L11643</f>
        <v>3.3393053550047194E-2</v>
      </c>
      <c r="N11643" s="3" t="s">
        <v>1505</v>
      </c>
      <c r="O11643">
        <f>INDEX(parameters!$C$196:$EJ$198,MATCH('PV (extension)'!N11643,parameters!$B$196:$B$198,0),MATCH('PV (extension)'!B11631,parameters!$C$195:$EJ$195,0))</f>
        <v>1247.0879167446158</v>
      </c>
      <c r="P11643">
        <v>3</v>
      </c>
      <c r="Q11643">
        <v>30</v>
      </c>
      <c r="R11643">
        <f t="shared" ref="R11643:R11657" si="1257">Q11643*P11643*O11643</f>
        <v>112237.91250701543</v>
      </c>
      <c r="S11643">
        <f t="shared" ref="S11643:S11657" si="1258">1/R11643</f>
        <v>8.9096453922153536E-6</v>
      </c>
    </row>
    <row r="11644" spans="1:19" customFormat="1" ht="16" x14ac:dyDescent="0.2">
      <c r="A11644" t="s">
        <v>1441</v>
      </c>
      <c r="B11644" s="4">
        <f t="shared" si="1256"/>
        <v>4.6100726446347175E-9</v>
      </c>
      <c r="C11644" t="s">
        <v>35</v>
      </c>
      <c r="D11644" t="s">
        <v>15</v>
      </c>
      <c r="F11644" t="s">
        <v>36</v>
      </c>
      <c r="G11644">
        <v>0</v>
      </c>
      <c r="H11644" t="s">
        <v>1441</v>
      </c>
      <c r="I11644" t="s">
        <v>340</v>
      </c>
      <c r="K11644" t="s">
        <v>1999</v>
      </c>
      <c r="L11644">
        <f t="shared" ref="L11644:L11657" si="1259">L11643</f>
        <v>0.17766751537682748</v>
      </c>
      <c r="M11644" s="4">
        <f>INDEX(parameters!$D$41:$AG$178,MATCH('PV (extension)'!B11631,parameters!$C$41:$C$178,0),MATCH('PV (extension)'!A11644,parameters!$D$5:$AG$5,0))/L11644</f>
        <v>5.1742493013949662E-4</v>
      </c>
      <c r="N11644" s="3" t="s">
        <v>1505</v>
      </c>
      <c r="O11644">
        <f>INDEX(parameters!$C$196:$EJ$198,MATCH('PV (extension)'!N11644,parameters!$B$196:$B$198,0),MATCH('PV (extension)'!B11631,parameters!$C$195:$EJ$195,0))</f>
        <v>1247.0879167446158</v>
      </c>
      <c r="P11644">
        <v>3</v>
      </c>
      <c r="Q11644">
        <v>30</v>
      </c>
      <c r="R11644">
        <f t="shared" si="1257"/>
        <v>112237.91250701543</v>
      </c>
      <c r="S11644">
        <f t="shared" si="1258"/>
        <v>8.9096453922153536E-6</v>
      </c>
    </row>
    <row r="11645" spans="1:19" customFormat="1" ht="16" x14ac:dyDescent="0.2">
      <c r="A11645" t="s">
        <v>1442</v>
      </c>
      <c r="B11645" s="4">
        <f t="shared" si="1256"/>
        <v>8.0145312697295072E-8</v>
      </c>
      <c r="C11645" t="s">
        <v>35</v>
      </c>
      <c r="D11645" t="s">
        <v>15</v>
      </c>
      <c r="F11645" t="s">
        <v>36</v>
      </c>
      <c r="G11645">
        <v>0</v>
      </c>
      <c r="H11645" t="s">
        <v>1442</v>
      </c>
      <c r="I11645" t="s">
        <v>340</v>
      </c>
      <c r="K11645" t="s">
        <v>1999</v>
      </c>
      <c r="L11645">
        <f t="shared" si="1259"/>
        <v>0.17766751537682748</v>
      </c>
      <c r="M11645" s="4">
        <f>INDEX(parameters!$D$41:$AG$178,MATCH('PV (extension)'!B11631,parameters!$C$41:$C$178,0),MATCH('PV (extension)'!A11645,parameters!$D$5:$AG$5,0))/L11645</f>
        <v>8.9953425943663963E-3</v>
      </c>
      <c r="N11645" s="3" t="s">
        <v>1505</v>
      </c>
      <c r="O11645">
        <f>INDEX(parameters!$C$196:$EJ$198,MATCH('PV (extension)'!N11645,parameters!$B$196:$B$198,0),MATCH('PV (extension)'!B11631,parameters!$C$195:$EJ$195,0))</f>
        <v>1247.0879167446158</v>
      </c>
      <c r="P11645">
        <v>3</v>
      </c>
      <c r="Q11645">
        <v>30</v>
      </c>
      <c r="R11645">
        <f t="shared" si="1257"/>
        <v>112237.91250701543</v>
      </c>
      <c r="S11645">
        <f t="shared" si="1258"/>
        <v>8.9096453922153536E-6</v>
      </c>
    </row>
    <row r="11646" spans="1:19" customFormat="1" x14ac:dyDescent="0.2">
      <c r="A11646" t="s">
        <v>341</v>
      </c>
      <c r="B11646" s="4">
        <f t="shared" si="1256"/>
        <v>2.3472818688551275E-7</v>
      </c>
      <c r="C11646" t="s">
        <v>35</v>
      </c>
      <c r="D11646" t="s">
        <v>15</v>
      </c>
      <c r="F11646" t="s">
        <v>36</v>
      </c>
      <c r="G11646">
        <v>0</v>
      </c>
      <c r="H11646" t="s">
        <v>341</v>
      </c>
      <c r="I11646" t="s">
        <v>340</v>
      </c>
      <c r="K11646" t="s">
        <v>1999</v>
      </c>
      <c r="L11646">
        <f t="shared" si="1259"/>
        <v>0.17766751537682748</v>
      </c>
      <c r="M11646" s="4">
        <f>INDEX(parameters!$D$41:$AG$178,MATCH('PV (extension)'!B11631,parameters!$C$41:$C$178,0),MATCH('PV (extension)'!A11646,parameters!$D$5:$AG$5,0))/L11646</f>
        <v>1.8497835237986298E-2</v>
      </c>
      <c r="N11646" t="s">
        <v>1506</v>
      </c>
      <c r="O11646">
        <f>INDEX(parameters!$C$196:$EJ$198,MATCH('PV (extension)'!N11646,parameters!$B$196:$B$198,0),MATCH('PV (extension)'!B11631,parameters!$C$195:$EJ$195,0))</f>
        <v>875.61492026749625</v>
      </c>
      <c r="P11646">
        <v>3</v>
      </c>
      <c r="Q11646">
        <v>30</v>
      </c>
      <c r="R11646">
        <f t="shared" si="1257"/>
        <v>78805.342824074658</v>
      </c>
      <c r="S11646">
        <f t="shared" si="1258"/>
        <v>1.268949495254914E-5</v>
      </c>
    </row>
    <row r="11647" spans="1:19" customFormat="1" x14ac:dyDescent="0.2">
      <c r="A11647" t="s">
        <v>342</v>
      </c>
      <c r="B11647" s="4">
        <f t="shared" si="1256"/>
        <v>2.3020622633421283E-7</v>
      </c>
      <c r="C11647" t="s">
        <v>35</v>
      </c>
      <c r="D11647" t="s">
        <v>15</v>
      </c>
      <c r="F11647" t="s">
        <v>36</v>
      </c>
      <c r="G11647">
        <v>0</v>
      </c>
      <c r="H11647" t="s">
        <v>342</v>
      </c>
      <c r="I11647" t="s">
        <v>340</v>
      </c>
      <c r="K11647" t="s">
        <v>1999</v>
      </c>
      <c r="L11647">
        <f t="shared" si="1259"/>
        <v>0.17766751537682748</v>
      </c>
      <c r="M11647" s="4">
        <f>INDEX(parameters!$D$41:$AG$178,MATCH('PV (extension)'!B11631,parameters!$C$41:$C$178,0),MATCH('PV (extension)'!A11647,parameters!$D$5:$AG$5,0))/L11647</f>
        <v>1.8141480586504166E-2</v>
      </c>
      <c r="N11647" t="s">
        <v>1506</v>
      </c>
      <c r="O11647">
        <f>INDEX(parameters!$C$196:$EJ$198,MATCH('PV (extension)'!N11647,parameters!$B$196:$B$198,0),MATCH('PV (extension)'!B11631,parameters!$C$195:$EJ$195,0))</f>
        <v>875.61492026749625</v>
      </c>
      <c r="P11647">
        <v>3</v>
      </c>
      <c r="Q11647">
        <v>30</v>
      </c>
      <c r="R11647">
        <f t="shared" si="1257"/>
        <v>78805.342824074658</v>
      </c>
      <c r="S11647">
        <f t="shared" si="1258"/>
        <v>1.268949495254914E-5</v>
      </c>
    </row>
    <row r="11648" spans="1:19" customFormat="1" x14ac:dyDescent="0.2">
      <c r="A11648" t="s">
        <v>343</v>
      </c>
      <c r="B11648" s="4">
        <f t="shared" si="1256"/>
        <v>1.2374607982605016E-7</v>
      </c>
      <c r="C11648" t="s">
        <v>35</v>
      </c>
      <c r="D11648" t="s">
        <v>15</v>
      </c>
      <c r="F11648" t="s">
        <v>36</v>
      </c>
      <c r="G11648">
        <v>0</v>
      </c>
      <c r="H11648" t="s">
        <v>343</v>
      </c>
      <c r="I11648" t="s">
        <v>340</v>
      </c>
      <c r="K11648" t="s">
        <v>1999</v>
      </c>
      <c r="L11648">
        <f t="shared" si="1259"/>
        <v>0.17766751537682748</v>
      </c>
      <c r="M11648" s="4">
        <f>INDEX(parameters!$D$41:$AG$178,MATCH('PV (extension)'!B11631,parameters!$C$41:$C$178,0),MATCH('PV (extension)'!A11648,parameters!$D$5:$AG$5,0))/L11648</f>
        <v>9.7518522438271929E-3</v>
      </c>
      <c r="N11648" t="s">
        <v>1506</v>
      </c>
      <c r="O11648">
        <f>INDEX(parameters!$C$196:$EJ$198,MATCH('PV (extension)'!N11648,parameters!$B$196:$B$198,0),MATCH('PV (extension)'!B11631,parameters!$C$195:$EJ$195,0))</f>
        <v>875.61492026749625</v>
      </c>
      <c r="P11648">
        <v>3</v>
      </c>
      <c r="Q11648">
        <v>30</v>
      </c>
      <c r="R11648">
        <f t="shared" si="1257"/>
        <v>78805.342824074658</v>
      </c>
      <c r="S11648">
        <f t="shared" si="1258"/>
        <v>1.268949495254914E-5</v>
      </c>
    </row>
    <row r="11649" spans="1:19" customFormat="1" x14ac:dyDescent="0.2">
      <c r="A11649" t="s">
        <v>344</v>
      </c>
      <c r="B11649" s="4">
        <f t="shared" si="1256"/>
        <v>1.2363900867409994E-7</v>
      </c>
      <c r="C11649" t="s">
        <v>35</v>
      </c>
      <c r="D11649" t="s">
        <v>15</v>
      </c>
      <c r="F11649" t="s">
        <v>36</v>
      </c>
      <c r="G11649">
        <v>0</v>
      </c>
      <c r="H11649" t="s">
        <v>344</v>
      </c>
      <c r="I11649" t="s">
        <v>340</v>
      </c>
      <c r="K11649" t="s">
        <v>1999</v>
      </c>
      <c r="L11649">
        <f t="shared" si="1259"/>
        <v>0.17766751537682748</v>
      </c>
      <c r="M11649" s="4">
        <f>INDEX(parameters!$D$41:$AG$178,MATCH('PV (extension)'!B11631,parameters!$C$41:$C$178,0),MATCH('PV (extension)'!A11649,parameters!$D$5:$AG$5,0))/L11649</f>
        <v>9.7434144649911868E-3</v>
      </c>
      <c r="N11649" t="s">
        <v>1506</v>
      </c>
      <c r="O11649">
        <f>INDEX(parameters!$C$196:$EJ$198,MATCH('PV (extension)'!N11649,parameters!$B$196:$B$198,0),MATCH('PV (extension)'!B11631,parameters!$C$195:$EJ$195,0))</f>
        <v>875.61492026749625</v>
      </c>
      <c r="P11649">
        <v>3</v>
      </c>
      <c r="Q11649">
        <v>30</v>
      </c>
      <c r="R11649">
        <f t="shared" si="1257"/>
        <v>78805.342824074658</v>
      </c>
      <c r="S11649">
        <f t="shared" si="1258"/>
        <v>1.268949495254914E-5</v>
      </c>
    </row>
    <row r="11650" spans="1:19" customFormat="1" ht="16" x14ac:dyDescent="0.2">
      <c r="A11650" t="s">
        <v>345</v>
      </c>
      <c r="B11650" s="4">
        <f t="shared" si="1256"/>
        <v>2.5387388298616689E-6</v>
      </c>
      <c r="C11650" t="s">
        <v>35</v>
      </c>
      <c r="D11650" t="s">
        <v>15</v>
      </c>
      <c r="F11650" t="s">
        <v>36</v>
      </c>
      <c r="G11650">
        <v>0</v>
      </c>
      <c r="H11650" t="s">
        <v>345</v>
      </c>
      <c r="I11650" t="s">
        <v>340</v>
      </c>
      <c r="K11650" t="s">
        <v>1999</v>
      </c>
      <c r="L11650">
        <f t="shared" si="1259"/>
        <v>0.17766751537682748</v>
      </c>
      <c r="M11650" s="4">
        <f>INDEX(parameters!$D$41:$AG$178,MATCH('PV (extension)'!B11631,parameters!$C$41:$C$178,0),MATCH('PV (extension)'!A11650,parameters!$D$5:$AG$5,0))/L11650</f>
        <v>0.28494274666417674</v>
      </c>
      <c r="N11650" s="3" t="s">
        <v>1505</v>
      </c>
      <c r="O11650">
        <f>INDEX(parameters!$C$196:$EJ$198,MATCH('PV (extension)'!N11650,parameters!$B$196:$B$198,0),MATCH('PV (extension)'!B11631,parameters!$C$195:$EJ$195,0))</f>
        <v>1247.0879167446158</v>
      </c>
      <c r="P11650">
        <v>3</v>
      </c>
      <c r="Q11650">
        <v>30</v>
      </c>
      <c r="R11650">
        <f t="shared" si="1257"/>
        <v>112237.91250701543</v>
      </c>
      <c r="S11650">
        <f t="shared" si="1258"/>
        <v>8.9096453922153536E-6</v>
      </c>
    </row>
    <row r="11651" spans="1:19" customFormat="1" ht="16" x14ac:dyDescent="0.2">
      <c r="A11651" t="s">
        <v>346</v>
      </c>
      <c r="B11651" s="4">
        <f t="shared" si="1256"/>
        <v>1.3251848940522955E-6</v>
      </c>
      <c r="C11651" t="s">
        <v>35</v>
      </c>
      <c r="D11651" t="s">
        <v>15</v>
      </c>
      <c r="F11651" t="s">
        <v>36</v>
      </c>
      <c r="G11651">
        <v>0</v>
      </c>
      <c r="H11651" t="s">
        <v>346</v>
      </c>
      <c r="I11651" t="s">
        <v>340</v>
      </c>
      <c r="K11651" t="s">
        <v>1999</v>
      </c>
      <c r="L11651">
        <f t="shared" si="1259"/>
        <v>0.17766751537682748</v>
      </c>
      <c r="M11651" s="4">
        <f>INDEX(parameters!$D$41:$AG$178,MATCH('PV (extension)'!B11631,parameters!$C$41:$C$178,0),MATCH('PV (extension)'!A11651,parameters!$D$5:$AG$5,0))/L11651</f>
        <v>0.14873598619426004</v>
      </c>
      <c r="N11651" s="3" t="s">
        <v>1505</v>
      </c>
      <c r="O11651">
        <f>INDEX(parameters!$C$196:$EJ$198,MATCH('PV (extension)'!N11651,parameters!$B$196:$B$198,0),MATCH('PV (extension)'!B11631,parameters!$C$195:$EJ$195,0))</f>
        <v>1247.0879167446158</v>
      </c>
      <c r="P11651">
        <v>3</v>
      </c>
      <c r="Q11651">
        <v>30</v>
      </c>
      <c r="R11651">
        <f t="shared" si="1257"/>
        <v>112237.91250701543</v>
      </c>
      <c r="S11651">
        <f t="shared" si="1258"/>
        <v>8.9096453922153536E-6</v>
      </c>
    </row>
    <row r="11652" spans="1:19" customFormat="1" ht="16" x14ac:dyDescent="0.2">
      <c r="A11652" t="s">
        <v>347</v>
      </c>
      <c r="B11652" s="4">
        <f t="shared" si="1256"/>
        <v>7.3298392431503668E-7</v>
      </c>
      <c r="C11652" t="s">
        <v>49</v>
      </c>
      <c r="D11652" t="s">
        <v>15</v>
      </c>
      <c r="F11652" t="s">
        <v>36</v>
      </c>
      <c r="G11652">
        <v>0</v>
      </c>
      <c r="H11652" t="s">
        <v>347</v>
      </c>
      <c r="I11652" t="s">
        <v>340</v>
      </c>
      <c r="K11652" t="s">
        <v>1999</v>
      </c>
      <c r="L11652">
        <f t="shared" si="1259"/>
        <v>0.17766751537682748</v>
      </c>
      <c r="M11652" s="4">
        <f>INDEX(parameters!$D$41:$AG$178,MATCH('PV (extension)'!B11631,parameters!$C$41:$C$178,0),MATCH('PV (extension)'!A11652,parameters!$D$5:$AG$5,0))/L11652</f>
        <v>8.2268585566319899E-2</v>
      </c>
      <c r="N11652" s="3" t="s">
        <v>1505</v>
      </c>
      <c r="O11652">
        <f>INDEX(parameters!$C$196:$EJ$198,MATCH('PV (extension)'!N11652,parameters!$B$196:$B$198,0),MATCH('PV (extension)'!B11631,parameters!$C$195:$EJ$195,0))</f>
        <v>1247.0879167446158</v>
      </c>
      <c r="P11652">
        <v>3</v>
      </c>
      <c r="Q11652">
        <v>30</v>
      </c>
      <c r="R11652">
        <f t="shared" si="1257"/>
        <v>112237.91250701543</v>
      </c>
      <c r="S11652">
        <f t="shared" si="1258"/>
        <v>8.9096453922153536E-6</v>
      </c>
    </row>
    <row r="11653" spans="1:19" customFormat="1" ht="16" x14ac:dyDescent="0.2">
      <c r="A11653" t="s">
        <v>348</v>
      </c>
      <c r="B11653" s="4">
        <f t="shared" si="1256"/>
        <v>2.0524009533061013E-8</v>
      </c>
      <c r="C11653" t="s">
        <v>49</v>
      </c>
      <c r="D11653" t="s">
        <v>15</v>
      </c>
      <c r="F11653" t="s">
        <v>36</v>
      </c>
      <c r="G11653">
        <v>0</v>
      </c>
      <c r="H11653" t="s">
        <v>348</v>
      </c>
      <c r="I11653" t="s">
        <v>340</v>
      </c>
      <c r="K11653" t="s">
        <v>1999</v>
      </c>
      <c r="L11653">
        <f t="shared" si="1259"/>
        <v>0.17766751537682748</v>
      </c>
      <c r="M11653" s="4">
        <f>INDEX(parameters!$D$41:$AG$178,MATCH('PV (extension)'!B11631,parameters!$C$41:$C$178,0),MATCH('PV (extension)'!A11653,parameters!$D$5:$AG$5,0))/L11653</f>
        <v>2.3035719862648527E-3</v>
      </c>
      <c r="N11653" s="3" t="s">
        <v>1505</v>
      </c>
      <c r="O11653">
        <f>INDEX(parameters!$C$196:$EJ$198,MATCH('PV (extension)'!N11653,parameters!$B$196:$B$198,0),MATCH('PV (extension)'!B11631,parameters!$C$195:$EJ$195,0))</f>
        <v>1247.0879167446158</v>
      </c>
      <c r="P11653">
        <v>3</v>
      </c>
      <c r="Q11653">
        <v>30</v>
      </c>
      <c r="R11653">
        <f t="shared" si="1257"/>
        <v>112237.91250701543</v>
      </c>
      <c r="S11653">
        <f t="shared" si="1258"/>
        <v>8.9096453922153536E-6</v>
      </c>
    </row>
    <row r="11654" spans="1:19" customFormat="1" ht="16" x14ac:dyDescent="0.2">
      <c r="A11654" t="s">
        <v>349</v>
      </c>
      <c r="B11654" s="4">
        <f t="shared" si="1256"/>
        <v>1.2193434633361033E-7</v>
      </c>
      <c r="C11654" t="s">
        <v>35</v>
      </c>
      <c r="D11654" t="s">
        <v>15</v>
      </c>
      <c r="F11654" t="s">
        <v>36</v>
      </c>
      <c r="G11654">
        <v>0</v>
      </c>
      <c r="H11654" t="s">
        <v>349</v>
      </c>
      <c r="I11654" t="s">
        <v>340</v>
      </c>
      <c r="K11654" t="s">
        <v>1999</v>
      </c>
      <c r="L11654">
        <f t="shared" si="1259"/>
        <v>0.17766751537682748</v>
      </c>
      <c r="M11654" s="4">
        <f>INDEX(parameters!$D$41:$AG$178,MATCH('PV (extension)'!B11631,parameters!$C$41:$C$178,0),MATCH('PV (extension)'!A11654,parameters!$D$5:$AG$5,0))/L11654</f>
        <v>1.3685656495391874E-2</v>
      </c>
      <c r="N11654" s="3" t="s">
        <v>1505</v>
      </c>
      <c r="O11654">
        <f>INDEX(parameters!$C$196:$EJ$198,MATCH('PV (extension)'!N11654,parameters!$B$196:$B$198,0),MATCH('PV (extension)'!B11631,parameters!$C$195:$EJ$195,0))</f>
        <v>1247.0879167446158</v>
      </c>
      <c r="P11654">
        <v>3</v>
      </c>
      <c r="Q11654">
        <v>30</v>
      </c>
      <c r="R11654">
        <f t="shared" si="1257"/>
        <v>112237.91250701543</v>
      </c>
      <c r="S11654">
        <f t="shared" si="1258"/>
        <v>8.9096453922153536E-6</v>
      </c>
    </row>
    <row r="11655" spans="1:19" customFormat="1" ht="16" x14ac:dyDescent="0.2">
      <c r="A11655" t="s">
        <v>350</v>
      </c>
      <c r="B11655" s="4">
        <f t="shared" si="1256"/>
        <v>2.0870829064418725E-6</v>
      </c>
      <c r="C11655" t="s">
        <v>35</v>
      </c>
      <c r="D11655" t="s">
        <v>15</v>
      </c>
      <c r="F11655" t="s">
        <v>36</v>
      </c>
      <c r="G11655">
        <v>0</v>
      </c>
      <c r="H11655" t="s">
        <v>350</v>
      </c>
      <c r="I11655" t="s">
        <v>340</v>
      </c>
      <c r="K11655" t="s">
        <v>1999</v>
      </c>
      <c r="L11655">
        <f t="shared" si="1259"/>
        <v>0.17766751537682748</v>
      </c>
      <c r="M11655" s="4">
        <f>INDEX(parameters!$D$41:$AG$178,MATCH('PV (extension)'!B11631,parameters!$C$41:$C$178,0),MATCH('PV (extension)'!A11655,parameters!$D$5:$AG$5,0))/L11655</f>
        <v>0.23424982864811036</v>
      </c>
      <c r="N11655" s="3" t="s">
        <v>1505</v>
      </c>
      <c r="O11655">
        <f>INDEX(parameters!$C$196:$EJ$198,MATCH('PV (extension)'!N11655,parameters!$B$196:$B$198,0),MATCH('PV (extension)'!B11631,parameters!$C$195:$EJ$195,0))</f>
        <v>1247.0879167446158</v>
      </c>
      <c r="P11655">
        <v>3</v>
      </c>
      <c r="Q11655">
        <v>30</v>
      </c>
      <c r="R11655">
        <f t="shared" si="1257"/>
        <v>112237.91250701543</v>
      </c>
      <c r="S11655">
        <f t="shared" si="1258"/>
        <v>8.9096453922153536E-6</v>
      </c>
    </row>
    <row r="11656" spans="1:19" customFormat="1" ht="16" x14ac:dyDescent="0.2">
      <c r="A11656" t="s">
        <v>351</v>
      </c>
      <c r="B11656" s="4">
        <f t="shared" si="1256"/>
        <v>6.444184996627324E-8</v>
      </c>
      <c r="C11656" t="s">
        <v>35</v>
      </c>
      <c r="D11656" t="s">
        <v>15</v>
      </c>
      <c r="F11656" t="s">
        <v>36</v>
      </c>
      <c r="G11656">
        <v>0</v>
      </c>
      <c r="H11656" t="s">
        <v>351</v>
      </c>
      <c r="I11656" t="s">
        <v>340</v>
      </c>
      <c r="K11656" t="s">
        <v>1999</v>
      </c>
      <c r="L11656">
        <f t="shared" si="1259"/>
        <v>0.17766751537682748</v>
      </c>
      <c r="M11656" s="4">
        <f>INDEX(parameters!$D$41:$AG$178,MATCH('PV (extension)'!B11631,parameters!$C$41:$C$178,0),MATCH('PV (extension)'!A11656,parameters!$D$5:$AG$5,0))/L11656</f>
        <v>7.2328187183047909E-3</v>
      </c>
      <c r="N11656" s="3" t="s">
        <v>1505</v>
      </c>
      <c r="O11656">
        <f>INDEX(parameters!$C$196:$EJ$198,MATCH('PV (extension)'!N11656,parameters!$B$196:$B$198,0),MATCH('PV (extension)'!B11631,parameters!$C$195:$EJ$195,0))</f>
        <v>1247.0879167446158</v>
      </c>
      <c r="P11656">
        <v>3</v>
      </c>
      <c r="Q11656">
        <v>30</v>
      </c>
      <c r="R11656">
        <f t="shared" si="1257"/>
        <v>112237.91250701543</v>
      </c>
      <c r="S11656">
        <f t="shared" si="1258"/>
        <v>8.9096453922153536E-6</v>
      </c>
    </row>
    <row r="11657" spans="1:19" customFormat="1" ht="16" x14ac:dyDescent="0.2">
      <c r="A11657" t="s">
        <v>352</v>
      </c>
      <c r="B11657" s="4">
        <f t="shared" si="1256"/>
        <v>1.0907239479642021E-6</v>
      </c>
      <c r="C11657" t="s">
        <v>35</v>
      </c>
      <c r="D11657" t="s">
        <v>15</v>
      </c>
      <c r="F11657" t="s">
        <v>36</v>
      </c>
      <c r="G11657">
        <v>0</v>
      </c>
      <c r="H11657" t="s">
        <v>352</v>
      </c>
      <c r="I11657" t="s">
        <v>340</v>
      </c>
      <c r="K11657" t="s">
        <v>1999</v>
      </c>
      <c r="L11657">
        <f t="shared" si="1259"/>
        <v>0.17766751537682748</v>
      </c>
      <c r="M11657" s="4">
        <f>INDEX(parameters!$D$41:$AG$178,MATCH('PV (extension)'!B11631,parameters!$C$41:$C$178,0),MATCH('PV (extension)'!A11657,parameters!$D$5:$AG$5,0))/L11657</f>
        <v>0.12242057904091255</v>
      </c>
      <c r="N11657" s="3" t="s">
        <v>1505</v>
      </c>
      <c r="O11657">
        <f>INDEX(parameters!$C$196:$EJ$198,MATCH('PV (extension)'!N11657,parameters!$B$196:$B$198,0),MATCH('PV (extension)'!B11631,parameters!$C$195:$EJ$195,0))</f>
        <v>1247.0879167446158</v>
      </c>
      <c r="P11657">
        <v>3</v>
      </c>
      <c r="Q11657">
        <v>30</v>
      </c>
      <c r="R11657">
        <f t="shared" si="1257"/>
        <v>112237.91250701543</v>
      </c>
      <c r="S11657">
        <f t="shared" si="1258"/>
        <v>8.9096453922153536E-6</v>
      </c>
    </row>
    <row r="11658" spans="1:19" customFormat="1" x14ac:dyDescent="0.2">
      <c r="A11658" t="s">
        <v>442</v>
      </c>
      <c r="B11658">
        <v>3.7025999999999999E-3</v>
      </c>
      <c r="C11658" t="s">
        <v>42</v>
      </c>
      <c r="D11658" t="s">
        <v>16</v>
      </c>
      <c r="F11658" t="s">
        <v>36</v>
      </c>
      <c r="G11658">
        <v>0</v>
      </c>
      <c r="H11658" t="s">
        <v>443</v>
      </c>
      <c r="I11658" t="s">
        <v>353</v>
      </c>
    </row>
    <row r="11659" spans="1:19" customFormat="1" x14ac:dyDescent="0.2">
      <c r="A11659" t="s">
        <v>354</v>
      </c>
      <c r="B11659">
        <v>-3.3322999999999998E-6</v>
      </c>
      <c r="C11659" t="s">
        <v>49</v>
      </c>
      <c r="D11659" t="s">
        <v>250</v>
      </c>
      <c r="F11659" t="s">
        <v>36</v>
      </c>
      <c r="G11659">
        <v>0</v>
      </c>
      <c r="H11659" t="s">
        <v>355</v>
      </c>
      <c r="I11659" t="s">
        <v>353</v>
      </c>
    </row>
    <row r="11660" spans="1:19" customFormat="1" x14ac:dyDescent="0.2"/>
    <row r="11661" spans="1:19" s="2" customFormat="1" x14ac:dyDescent="0.2">
      <c r="A11661" s="2" t="s">
        <v>2</v>
      </c>
      <c r="B11661" s="2" t="s">
        <v>1460</v>
      </c>
    </row>
    <row r="11662" spans="1:19" x14ac:dyDescent="0.2">
      <c r="A11662" s="29" t="s">
        <v>4</v>
      </c>
      <c r="B116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")&amp;HLOOKUP(B11663,parameters!$C$195:$EJ$198,2,0)&amp;" kWh/kWp.
Annual output, Facade: "&amp;HLOOKUP(B11663,parameters!$C$195:$EJ$198,3,0)&amp;" kWh/kWp.
Annual output, Open-ground: "&amp;HLOOKUP(B11663,parameters!$C$195:$EJ$198,4,0)&amp;_xlfn._LONGTEXT("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")&amp;VLOOKUP(B11663,'extension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1244.64198881713 kWh/kWp.
Annual output, Facade: 873.897566616281 kWh/kWp.
Annual output, Open-ground: 1324.08722214588 kWh/kWp.
Amount of solar energy transformed to electricity. Waste heat emission due to losses of electricity in the system.
Technology:  Electricity production with grid-connected photovoltaic power plants.
Time period:  Time of publications
Production volume: 413.1 GWh in 2025.
Sampling:  Statistical data and model calculations
Extrapolations:  Use of PV technology data investigated for other countries (Switzerland). Correction of average yield with Swiss data.
Uncertainty:  None
Author: Romain Sacchi, PSI, romain.sacchi@psi.ch</v>
      </c>
    </row>
    <row r="11663" spans="1:19" customFormat="1" x14ac:dyDescent="0.2">
      <c r="A11663" t="s">
        <v>6</v>
      </c>
      <c r="B11663" t="s">
        <v>1640</v>
      </c>
    </row>
    <row r="11664" spans="1:19" customFormat="1" x14ac:dyDescent="0.2">
      <c r="A11664" t="s">
        <v>8</v>
      </c>
      <c r="B11664">
        <v>1</v>
      </c>
    </row>
    <row r="11665" spans="1:19" customFormat="1" x14ac:dyDescent="0.2">
      <c r="A11665" t="s">
        <v>9</v>
      </c>
      <c r="B11665" t="s">
        <v>73</v>
      </c>
    </row>
    <row r="11666" spans="1:19" customFormat="1" x14ac:dyDescent="0.2">
      <c r="A11666" t="s">
        <v>11</v>
      </c>
      <c r="B11666" t="s">
        <v>12</v>
      </c>
    </row>
    <row r="11667" spans="1:19" customFormat="1" x14ac:dyDescent="0.2">
      <c r="A11667" t="s">
        <v>13</v>
      </c>
      <c r="B11667" t="s">
        <v>14</v>
      </c>
    </row>
    <row r="11668" spans="1:19" customFormat="1" x14ac:dyDescent="0.2">
      <c r="A11668" t="s">
        <v>15</v>
      </c>
      <c r="B11668" t="s">
        <v>53</v>
      </c>
    </row>
    <row r="11669" spans="1:19" customFormat="1" x14ac:dyDescent="0.2">
      <c r="A11669" t="s">
        <v>17</v>
      </c>
    </row>
    <row r="11670" spans="1:19" s="2" customFormat="1" x14ac:dyDescent="0.2">
      <c r="A11670" s="2" t="s">
        <v>18</v>
      </c>
      <c r="B11670" s="2" t="s">
        <v>19</v>
      </c>
      <c r="C11670" s="2" t="s">
        <v>6</v>
      </c>
      <c r="D11670" s="2" t="s">
        <v>15</v>
      </c>
      <c r="E11670" s="2" t="s">
        <v>20</v>
      </c>
      <c r="F11670" s="2" t="s">
        <v>13</v>
      </c>
      <c r="G11670" s="2" t="s">
        <v>21</v>
      </c>
      <c r="H11670" s="2" t="s">
        <v>9</v>
      </c>
      <c r="I11670" s="2" t="s">
        <v>4</v>
      </c>
      <c r="J11670" s="2" t="s">
        <v>1925</v>
      </c>
      <c r="K11670" s="2" t="s">
        <v>1998</v>
      </c>
      <c r="L11670" s="2" t="s">
        <v>2002</v>
      </c>
      <c r="M11670" s="2" t="s">
        <v>2003</v>
      </c>
      <c r="N11670" s="2" t="s">
        <v>2001</v>
      </c>
      <c r="O11670" s="2" t="s">
        <v>2000</v>
      </c>
      <c r="P11670" s="2" t="s">
        <v>2004</v>
      </c>
      <c r="Q11670" s="2" t="s">
        <v>1502</v>
      </c>
      <c r="R11670" s="2" t="s">
        <v>2005</v>
      </c>
      <c r="S11670" s="2" t="s">
        <v>2006</v>
      </c>
    </row>
    <row r="11671" spans="1:19" customFormat="1" x14ac:dyDescent="0.2">
      <c r="A11671" t="s">
        <v>335</v>
      </c>
      <c r="B11671">
        <v>3.8502999999999998</v>
      </c>
      <c r="D11671" t="s">
        <v>30</v>
      </c>
      <c r="E11671" t="s">
        <v>336</v>
      </c>
      <c r="F11671" t="s">
        <v>27</v>
      </c>
      <c r="G11671">
        <v>0</v>
      </c>
      <c r="I11671" t="s">
        <v>337</v>
      </c>
    </row>
    <row r="11672" spans="1:19" customFormat="1" x14ac:dyDescent="0.2">
      <c r="A11672" t="s">
        <v>29</v>
      </c>
      <c r="B11672">
        <v>0.25026999999999999</v>
      </c>
      <c r="D11672" t="s">
        <v>30</v>
      </c>
      <c r="E11672" t="s">
        <v>31</v>
      </c>
      <c r="F11672" t="s">
        <v>27</v>
      </c>
      <c r="G11672">
        <v>0</v>
      </c>
      <c r="I11672" t="s">
        <v>338</v>
      </c>
    </row>
    <row r="11673" spans="1:19" customFormat="1" x14ac:dyDescent="0.2">
      <c r="A11673" t="s">
        <v>1460</v>
      </c>
      <c r="B11673">
        <v>1</v>
      </c>
      <c r="C11673" t="str">
        <f>B11663</f>
        <v>HR</v>
      </c>
      <c r="D11673" t="s">
        <v>53</v>
      </c>
      <c r="E11673" t="s">
        <v>339</v>
      </c>
      <c r="F11673" t="s">
        <v>33</v>
      </c>
      <c r="G11673">
        <v>0</v>
      </c>
      <c r="H11673" t="s">
        <v>73</v>
      </c>
      <c r="J11673">
        <f>VLOOKUP(C11673,'extension - production vol'!$B$6:$D$235,3,0)</f>
        <v>413.1</v>
      </c>
    </row>
    <row r="11674" spans="1:19" customFormat="1" ht="16" x14ac:dyDescent="0.2">
      <c r="A11674" t="s">
        <v>1434</v>
      </c>
      <c r="B11674" s="4">
        <f t="shared" ref="B11674:B11684" si="1260">M11674*S11674</f>
        <v>2.1078004858118868E-8</v>
      </c>
      <c r="C11674" t="s">
        <v>49</v>
      </c>
      <c r="D11674" t="s">
        <v>15</v>
      </c>
      <c r="F11674" t="s">
        <v>36</v>
      </c>
      <c r="G11674">
        <v>0</v>
      </c>
      <c r="H11674" t="s">
        <v>1434</v>
      </c>
      <c r="I11674" t="s">
        <v>340</v>
      </c>
      <c r="K11674" t="s">
        <v>2007</v>
      </c>
      <c r="L11674">
        <f>IF(K11674="residential",VLOOKUP(B11663,parameters!$C$41:$AG$178,18,0),IF(K11674="commercial",1-VLOOKUP(B11663,parameters!$C$41:$AG$178,18,0),1))</f>
        <v>0.82233248462317254</v>
      </c>
      <c r="M11674" s="4">
        <f>INDEX(parameters!$D$41:$AG$178,MATCH('PV (extension)'!B11663,parameters!$C$41:$C$178,0),MATCH('PV (extension)'!A11674,parameters!$D$5:$AG$5,0))/L11674</f>
        <v>0.12277778707072071</v>
      </c>
      <c r="N11674" s="3" t="s">
        <v>1505</v>
      </c>
      <c r="O11674">
        <f>INDEX(parameters!$C$196:$EJ$198,MATCH('PV (extension)'!N11674,parameters!$B$196:$B$198,0),MATCH('PV (extension)'!B11663,parameters!$C$195:$EJ$195,0))</f>
        <v>1244.6419888171272</v>
      </c>
      <c r="P11674">
        <v>156</v>
      </c>
      <c r="Q11674">
        <v>30</v>
      </c>
      <c r="R11674">
        <f t="shared" ref="R11674:R11684" si="1261">Q11674*P11674*O11674</f>
        <v>5824924.5076641552</v>
      </c>
      <c r="S11674">
        <f t="shared" ref="S11674:S11684" si="1262">1/R11674</f>
        <v>1.7167604467392637E-7</v>
      </c>
    </row>
    <row r="11675" spans="1:19" customFormat="1" ht="16" x14ac:dyDescent="0.2">
      <c r="A11675" t="s">
        <v>1435</v>
      </c>
      <c r="B11675" s="4">
        <f t="shared" si="1260"/>
        <v>1.1010385789858487E-8</v>
      </c>
      <c r="C11675" t="s">
        <v>49</v>
      </c>
      <c r="D11675" t="s">
        <v>15</v>
      </c>
      <c r="F11675" t="s">
        <v>36</v>
      </c>
      <c r="G11675">
        <v>0</v>
      </c>
      <c r="H11675" t="s">
        <v>1435</v>
      </c>
      <c r="I11675" t="s">
        <v>340</v>
      </c>
      <c r="K11675" t="s">
        <v>2007</v>
      </c>
      <c r="L11675">
        <f>L11674</f>
        <v>0.82233248462317254</v>
      </c>
      <c r="M11675" s="4">
        <f>INDEX(parameters!$D$41:$AG$178,MATCH('PV (extension)'!B11663,parameters!$C$41:$C$178,0),MATCH('PV (extension)'!A11675,parameters!$D$5:$AG$5,0))/L11675</f>
        <v>6.4134666026183854E-2</v>
      </c>
      <c r="N11675" s="3" t="s">
        <v>1505</v>
      </c>
      <c r="O11675">
        <f>INDEX(parameters!$C$196:$EJ$198,MATCH('PV (extension)'!N11675,parameters!$B$196:$B$198,0),MATCH('PV (extension)'!B11663,parameters!$C$195:$EJ$195,0))</f>
        <v>1244.6419888171272</v>
      </c>
      <c r="P11675">
        <v>156</v>
      </c>
      <c r="Q11675">
        <v>30</v>
      </c>
      <c r="R11675">
        <f t="shared" si="1261"/>
        <v>5824924.5076641552</v>
      </c>
      <c r="S11675">
        <f t="shared" si="1262"/>
        <v>1.7167604467392637E-7</v>
      </c>
    </row>
    <row r="11676" spans="1:19" customFormat="1" x14ac:dyDescent="0.2">
      <c r="A11676" t="s">
        <v>1452</v>
      </c>
      <c r="B11676" s="4">
        <f t="shared" si="1260"/>
        <v>5.4267669367080977E-10</v>
      </c>
      <c r="C11676" t="s">
        <v>35</v>
      </c>
      <c r="D11676" t="s">
        <v>15</v>
      </c>
      <c r="F11676" t="s">
        <v>36</v>
      </c>
      <c r="G11676">
        <v>0</v>
      </c>
      <c r="H11676" t="s">
        <v>1452</v>
      </c>
      <c r="I11676" t="s">
        <v>340</v>
      </c>
      <c r="K11676" t="s">
        <v>2007</v>
      </c>
      <c r="L11676">
        <f t="shared" ref="L11676:L11684" si="1263">L11675</f>
        <v>0.82233248462317254</v>
      </c>
      <c r="M11676" s="4">
        <f>INDEX(parameters!$D$41:$AG$178,MATCH('PV (extension)'!B11663,parameters!$C$41:$C$178,0),MATCH('PV (extension)'!A11676,parameters!$D$5:$AG$5,0))/L11676</f>
        <v>1.2287226816964775E-2</v>
      </c>
      <c r="N11676" t="s">
        <v>1507</v>
      </c>
      <c r="O11676">
        <f>INDEX(parameters!$C$196:$EJ$198,MATCH('PV (extension)'!N11676,parameters!$B$196:$B$198,0),MATCH('PV (extension)'!B11663,parameters!$C$195:$EJ$195,0))</f>
        <v>1324.0872221458801</v>
      </c>
      <c r="P11676">
        <v>570</v>
      </c>
      <c r="Q11676">
        <v>30</v>
      </c>
      <c r="R11676">
        <f t="shared" si="1261"/>
        <v>22641891.49869455</v>
      </c>
      <c r="S11676">
        <f t="shared" si="1262"/>
        <v>4.4165921387692206E-8</v>
      </c>
    </row>
    <row r="11677" spans="1:19" customFormat="1" x14ac:dyDescent="0.2">
      <c r="A11677" t="s">
        <v>1453</v>
      </c>
      <c r="B11677" s="4">
        <f t="shared" si="1260"/>
        <v>3.9864611593789798E-9</v>
      </c>
      <c r="C11677" t="s">
        <v>35</v>
      </c>
      <c r="D11677" t="s">
        <v>15</v>
      </c>
      <c r="F11677" t="s">
        <v>36</v>
      </c>
      <c r="G11677">
        <v>0</v>
      </c>
      <c r="H11677" t="s">
        <v>1453</v>
      </c>
      <c r="I11677" t="s">
        <v>340</v>
      </c>
      <c r="K11677" t="s">
        <v>2007</v>
      </c>
      <c r="L11677">
        <f t="shared" si="1263"/>
        <v>0.82233248462317254</v>
      </c>
      <c r="M11677" s="4">
        <f>INDEX(parameters!$D$41:$AG$178,MATCH('PV (extension)'!B11663,parameters!$C$41:$C$178,0),MATCH('PV (extension)'!A11677,parameters!$D$5:$AG$5,0))/L11677</f>
        <v>9.0261021034418951E-2</v>
      </c>
      <c r="N11677" t="s">
        <v>1507</v>
      </c>
      <c r="O11677">
        <f>INDEX(parameters!$C$196:$EJ$198,MATCH('PV (extension)'!N11677,parameters!$B$196:$B$198,0),MATCH('PV (extension)'!B11663,parameters!$C$195:$EJ$195,0))</f>
        <v>1324.0872221458801</v>
      </c>
      <c r="P11677">
        <v>570</v>
      </c>
      <c r="Q11677">
        <v>30</v>
      </c>
      <c r="R11677">
        <f t="shared" si="1261"/>
        <v>22641891.49869455</v>
      </c>
      <c r="S11677">
        <f t="shared" si="1262"/>
        <v>4.4165921387692206E-8</v>
      </c>
    </row>
    <row r="11678" spans="1:19" customFormat="1" x14ac:dyDescent="0.2">
      <c r="A11678" t="s">
        <v>1454</v>
      </c>
      <c r="B11678" s="4">
        <f t="shared" si="1260"/>
        <v>4.2253659432121067E-11</v>
      </c>
      <c r="C11678" t="s">
        <v>35</v>
      </c>
      <c r="D11678" t="s">
        <v>15</v>
      </c>
      <c r="F11678" t="s">
        <v>36</v>
      </c>
      <c r="G11678">
        <v>0</v>
      </c>
      <c r="H11678" t="s">
        <v>1454</v>
      </c>
      <c r="I11678" t="s">
        <v>340</v>
      </c>
      <c r="K11678" t="s">
        <v>2007</v>
      </c>
      <c r="L11678">
        <f t="shared" si="1263"/>
        <v>0.82233248462317254</v>
      </c>
      <c r="M11678" s="4">
        <f>INDEX(parameters!$D$41:$AG$178,MATCH('PV (extension)'!B11663,parameters!$C$41:$C$178,0),MATCH('PV (extension)'!A11678,parameters!$D$5:$AG$5,0))/L11678</f>
        <v>9.5670277228487681E-4</v>
      </c>
      <c r="N11678" t="s">
        <v>1507</v>
      </c>
      <c r="O11678">
        <f>INDEX(parameters!$C$196:$EJ$198,MATCH('PV (extension)'!N11678,parameters!$B$196:$B$198,0),MATCH('PV (extension)'!B11663,parameters!$C$195:$EJ$195,0))</f>
        <v>1324.0872221458801</v>
      </c>
      <c r="P11678">
        <v>570</v>
      </c>
      <c r="Q11678">
        <v>30</v>
      </c>
      <c r="R11678">
        <f t="shared" si="1261"/>
        <v>22641891.49869455</v>
      </c>
      <c r="S11678">
        <f t="shared" si="1262"/>
        <v>4.4165921387692206E-8</v>
      </c>
    </row>
    <row r="11679" spans="1:19" customFormat="1" x14ac:dyDescent="0.2">
      <c r="A11679" t="s">
        <v>1455</v>
      </c>
      <c r="B11679" s="4">
        <f t="shared" si="1260"/>
        <v>1.4140153490525181E-8</v>
      </c>
      <c r="C11679" t="s">
        <v>35</v>
      </c>
      <c r="D11679" t="s">
        <v>15</v>
      </c>
      <c r="F11679" t="s">
        <v>36</v>
      </c>
      <c r="G11679">
        <v>0</v>
      </c>
      <c r="H11679" t="s">
        <v>1455</v>
      </c>
      <c r="I11679" t="s">
        <v>340</v>
      </c>
      <c r="K11679" t="s">
        <v>2007</v>
      </c>
      <c r="L11679">
        <f t="shared" si="1263"/>
        <v>0.82233248462317254</v>
      </c>
      <c r="M11679" s="4">
        <f>INDEX(parameters!$D$41:$AG$178,MATCH('PV (extension)'!B11663,parameters!$C$41:$C$178,0),MATCH('PV (extension)'!A11679,parameters!$D$5:$AG$5,0))/L11679</f>
        <v>0.32015982110735819</v>
      </c>
      <c r="N11679" t="s">
        <v>1507</v>
      </c>
      <c r="O11679">
        <f>INDEX(parameters!$C$196:$EJ$198,MATCH('PV (extension)'!N11679,parameters!$B$196:$B$198,0),MATCH('PV (extension)'!B11663,parameters!$C$195:$EJ$195,0))</f>
        <v>1324.0872221458801</v>
      </c>
      <c r="P11679">
        <v>570</v>
      </c>
      <c r="Q11679">
        <v>30</v>
      </c>
      <c r="R11679">
        <f t="shared" si="1261"/>
        <v>22641891.49869455</v>
      </c>
      <c r="S11679">
        <f t="shared" si="1262"/>
        <v>4.4165921387692206E-8</v>
      </c>
    </row>
    <row r="11680" spans="1:19" customFormat="1" x14ac:dyDescent="0.2">
      <c r="A11680" t="s">
        <v>1456</v>
      </c>
      <c r="B11680" s="4">
        <f t="shared" si="1260"/>
        <v>7.5005461808125015E-9</v>
      </c>
      <c r="C11680" t="s">
        <v>35</v>
      </c>
      <c r="D11680" t="s">
        <v>15</v>
      </c>
      <c r="F11680" t="s">
        <v>36</v>
      </c>
      <c r="G11680">
        <v>0</v>
      </c>
      <c r="H11680" t="s">
        <v>1456</v>
      </c>
      <c r="I11680" t="s">
        <v>340</v>
      </c>
      <c r="K11680" t="s">
        <v>2007</v>
      </c>
      <c r="L11680">
        <f t="shared" si="1263"/>
        <v>0.82233248462317254</v>
      </c>
      <c r="M11680" s="4">
        <f>INDEX(parameters!$D$41:$AG$178,MATCH('PV (extension)'!B11663,parameters!$C$41:$C$178,0),MATCH('PV (extension)'!A11680,parameters!$D$5:$AG$5,0))/L11680</f>
        <v>0.16982655280690445</v>
      </c>
      <c r="N11680" t="s">
        <v>1507</v>
      </c>
      <c r="O11680">
        <f>INDEX(parameters!$C$196:$EJ$198,MATCH('PV (extension)'!N11680,parameters!$B$196:$B$198,0),MATCH('PV (extension)'!B11663,parameters!$C$195:$EJ$195,0))</f>
        <v>1324.0872221458801</v>
      </c>
      <c r="P11680">
        <v>570</v>
      </c>
      <c r="Q11680">
        <v>30</v>
      </c>
      <c r="R11680">
        <f t="shared" si="1261"/>
        <v>22641891.49869455</v>
      </c>
      <c r="S11680">
        <f t="shared" si="1262"/>
        <v>4.4165921387692206E-8</v>
      </c>
    </row>
    <row r="11681" spans="1:19" customFormat="1" ht="16" x14ac:dyDescent="0.2">
      <c r="A11681" t="s">
        <v>1461</v>
      </c>
      <c r="B11681" s="4">
        <f t="shared" si="1260"/>
        <v>2.3145674854153006E-9</v>
      </c>
      <c r="C11681" t="s">
        <v>49</v>
      </c>
      <c r="D11681" t="s">
        <v>15</v>
      </c>
      <c r="F11681" t="s">
        <v>36</v>
      </c>
      <c r="G11681">
        <v>0</v>
      </c>
      <c r="H11681" t="s">
        <v>1461</v>
      </c>
      <c r="I11681" t="s">
        <v>340</v>
      </c>
      <c r="K11681" t="s">
        <v>2007</v>
      </c>
      <c r="L11681">
        <f t="shared" si="1263"/>
        <v>0.82233248462317254</v>
      </c>
      <c r="M11681" s="4">
        <f>INDEX(parameters!$D$41:$AG$178,MATCH('PV (extension)'!B11663,parameters!$C$41:$C$178,0),MATCH('PV (extension)'!A11681,parameters!$D$5:$AG$5,0))/L11681</f>
        <v>8.0374539804535308E-3</v>
      </c>
      <c r="N11681" s="3" t="s">
        <v>1505</v>
      </c>
      <c r="O11681">
        <f>INDEX(parameters!$C$196:$EJ$198,MATCH('PV (extension)'!N11681,parameters!$B$196:$B$198,0),MATCH('PV (extension)'!B11663,parameters!$C$195:$EJ$195,0))</f>
        <v>1244.6419888171272</v>
      </c>
      <c r="P11681">
        <v>93</v>
      </c>
      <c r="Q11681">
        <v>30</v>
      </c>
      <c r="R11681">
        <f t="shared" si="1261"/>
        <v>3472551.1487997849</v>
      </c>
      <c r="S11681">
        <f t="shared" si="1262"/>
        <v>2.8797272009819904E-7</v>
      </c>
    </row>
    <row r="11682" spans="1:19" customFormat="1" ht="16" x14ac:dyDescent="0.2">
      <c r="A11682" t="s">
        <v>1457</v>
      </c>
      <c r="B11682" s="4">
        <f t="shared" si="1260"/>
        <v>3.9246854862478038E-8</v>
      </c>
      <c r="C11682" t="s">
        <v>49</v>
      </c>
      <c r="D11682" t="s">
        <v>15</v>
      </c>
      <c r="F11682" t="s">
        <v>36</v>
      </c>
      <c r="G11682">
        <v>0</v>
      </c>
      <c r="H11682" t="s">
        <v>1457</v>
      </c>
      <c r="I11682" t="s">
        <v>340</v>
      </c>
      <c r="K11682" t="s">
        <v>2007</v>
      </c>
      <c r="L11682">
        <f t="shared" si="1263"/>
        <v>0.82233248462317254</v>
      </c>
      <c r="M11682" s="4">
        <f>INDEX(parameters!$D$41:$AG$178,MATCH('PV (extension)'!B11663,parameters!$C$41:$C$178,0),MATCH('PV (extension)'!A11682,parameters!$D$5:$AG$5,0))/L11682</f>
        <v>0.13628671093947653</v>
      </c>
      <c r="N11682" s="3" t="s">
        <v>1505</v>
      </c>
      <c r="O11682">
        <f>INDEX(parameters!$C$196:$EJ$198,MATCH('PV (extension)'!N11682,parameters!$B$196:$B$198,0),MATCH('PV (extension)'!B11663,parameters!$C$195:$EJ$195,0))</f>
        <v>1244.6419888171272</v>
      </c>
      <c r="P11682">
        <v>93</v>
      </c>
      <c r="Q11682">
        <v>30</v>
      </c>
      <c r="R11682">
        <f t="shared" si="1261"/>
        <v>3472551.1487997849</v>
      </c>
      <c r="S11682">
        <f t="shared" si="1262"/>
        <v>2.8797272009819904E-7</v>
      </c>
    </row>
    <row r="11683" spans="1:19" customFormat="1" ht="16" x14ac:dyDescent="0.2">
      <c r="A11683" t="s">
        <v>1462</v>
      </c>
      <c r="B11683" s="4">
        <f t="shared" si="1260"/>
        <v>1.22358064174483E-9</v>
      </c>
      <c r="C11683" t="s">
        <v>49</v>
      </c>
      <c r="D11683" t="s">
        <v>15</v>
      </c>
      <c r="F11683" t="s">
        <v>36</v>
      </c>
      <c r="G11683">
        <v>0</v>
      </c>
      <c r="H11683" t="s">
        <v>1462</v>
      </c>
      <c r="I11683" t="s">
        <v>340</v>
      </c>
      <c r="K11683" t="s">
        <v>2007</v>
      </c>
      <c r="L11683">
        <f t="shared" si="1263"/>
        <v>0.82233248462317254</v>
      </c>
      <c r="M11683" s="4">
        <f>INDEX(parameters!$D$41:$AG$178,MATCH('PV (extension)'!B11663,parameters!$C$41:$C$178,0),MATCH('PV (extension)'!A11683,parameters!$D$5:$AG$5,0))/L11683</f>
        <v>4.2489463631401872E-3</v>
      </c>
      <c r="N11683" s="3" t="s">
        <v>1505</v>
      </c>
      <c r="O11683">
        <f>INDEX(parameters!$C$196:$EJ$198,MATCH('PV (extension)'!N11683,parameters!$B$196:$B$198,0),MATCH('PV (extension)'!B11663,parameters!$C$195:$EJ$195,0))</f>
        <v>1244.6419888171272</v>
      </c>
      <c r="P11683">
        <v>93</v>
      </c>
      <c r="Q11683">
        <v>30</v>
      </c>
      <c r="R11683">
        <f t="shared" si="1261"/>
        <v>3472551.1487997849</v>
      </c>
      <c r="S11683">
        <f t="shared" si="1262"/>
        <v>2.8797272009819904E-7</v>
      </c>
    </row>
    <row r="11684" spans="1:19" customFormat="1" ht="16" x14ac:dyDescent="0.2">
      <c r="A11684" t="s">
        <v>1458</v>
      </c>
      <c r="B11684" s="4">
        <f t="shared" si="1260"/>
        <v>2.0557915230021902E-8</v>
      </c>
      <c r="C11684" t="s">
        <v>49</v>
      </c>
      <c r="D11684" t="s">
        <v>15</v>
      </c>
      <c r="F11684" t="s">
        <v>36</v>
      </c>
      <c r="G11684">
        <v>0</v>
      </c>
      <c r="H11684" t="s">
        <v>1458</v>
      </c>
      <c r="I11684" t="s">
        <v>340</v>
      </c>
      <c r="K11684" t="s">
        <v>2007</v>
      </c>
      <c r="L11684">
        <f t="shared" si="1263"/>
        <v>0.82233248462317254</v>
      </c>
      <c r="M11684" s="4">
        <f>INDEX(parameters!$D$41:$AG$178,MATCH('PV (extension)'!B11663,parameters!$C$41:$C$178,0),MATCH('PV (extension)'!A11684,parameters!$D$5:$AG$5,0))/L11684</f>
        <v>7.1388412148941149E-2</v>
      </c>
      <c r="N11684" s="3" t="s">
        <v>1505</v>
      </c>
      <c r="O11684">
        <f>INDEX(parameters!$C$196:$EJ$198,MATCH('PV (extension)'!N11684,parameters!$B$196:$B$198,0),MATCH('PV (extension)'!B11663,parameters!$C$195:$EJ$195,0))</f>
        <v>1244.6419888171272</v>
      </c>
      <c r="P11684">
        <v>93</v>
      </c>
      <c r="Q11684">
        <v>30</v>
      </c>
      <c r="R11684">
        <f t="shared" si="1261"/>
        <v>3472551.1487997849</v>
      </c>
      <c r="S11684">
        <f t="shared" si="1262"/>
        <v>2.8797272009819904E-7</v>
      </c>
    </row>
    <row r="11685" spans="1:19" customFormat="1" x14ac:dyDescent="0.2">
      <c r="A11685" t="s">
        <v>442</v>
      </c>
      <c r="B11685">
        <v>3.7025999999999999E-3</v>
      </c>
      <c r="C11685" t="s">
        <v>42</v>
      </c>
      <c r="D11685" t="s">
        <v>16</v>
      </c>
      <c r="F11685" t="s">
        <v>36</v>
      </c>
      <c r="G11685">
        <v>0</v>
      </c>
      <c r="H11685" t="s">
        <v>443</v>
      </c>
      <c r="I11685" t="s">
        <v>353</v>
      </c>
      <c r="M11685" s="4"/>
    </row>
    <row r="11686" spans="1:19" customFormat="1" x14ac:dyDescent="0.2">
      <c r="A11686" t="s">
        <v>354</v>
      </c>
      <c r="B11686">
        <v>-3.3322999999999998E-6</v>
      </c>
      <c r="C11686" t="s">
        <v>49</v>
      </c>
      <c r="D11686" t="s">
        <v>250</v>
      </c>
      <c r="F11686" t="s">
        <v>36</v>
      </c>
      <c r="G11686">
        <v>0</v>
      </c>
      <c r="H11686" t="s">
        <v>355</v>
      </c>
      <c r="I11686" t="s">
        <v>353</v>
      </c>
      <c r="M11686" s="4"/>
    </row>
    <row r="11687" spans="1:19" customFormat="1" x14ac:dyDescent="0.2">
      <c r="M11687" s="4"/>
    </row>
    <row r="11688" spans="1:19" s="2" customFormat="1" x14ac:dyDescent="0.2">
      <c r="A11688" s="2" t="s">
        <v>2</v>
      </c>
      <c r="B11688" s="2" t="s">
        <v>332</v>
      </c>
      <c r="M11688" s="4"/>
    </row>
    <row r="11689" spans="1:19" x14ac:dyDescent="0.2">
      <c r="A11689" s="29" t="s">
        <v>4</v>
      </c>
      <c r="B1168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")&amp;HLOOKUP(B11690,parameters!$C$195:$EJ$198,2,0)&amp;" kWh/kWp.
Annual output, Facade: "&amp;HLOOKUP(B11690,parameters!$C$195:$EJ$198,3,0)&amp;" kWh/kWp.
Annual output, Open-ground: "&amp;HLOOKUP(B11690,parameters!$C$195:$EJ$198,4,0)&amp;_xlfn._LONGTEXT("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")&amp;VLOOKUP(B11690,'extension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1244.64198881713 kWh/kWp.
Annual output, Facade: 873.897566616281 kWh/kWp.
Annual output, Open-ground: 1324.08722214588 kWh/kWp.
Amount of solar energy transformed to electricity. Waste heat emission due to losses of electricity in the system.
Technology:  Electricity production with grid-connected photovoltaic power plants.
Time period:  Time of publications
Production volume: 413.1 GWh in 2025.
Sampling:  Statistical data and model calculations
Extrapolations:  Use of PV technology data investigated for other countries (Switzerland). Correction of average yield with Swiss data.
Uncertainty:  None
Author: Romain Sacchi, PSI, romain.sacchi@psi.ch</v>
      </c>
      <c r="M11689" s="30"/>
    </row>
    <row r="11690" spans="1:19" customFormat="1" x14ac:dyDescent="0.2">
      <c r="A11690" t="s">
        <v>6</v>
      </c>
      <c r="B11690" t="s">
        <v>1640</v>
      </c>
    </row>
    <row r="11691" spans="1:19" customFormat="1" x14ac:dyDescent="0.2">
      <c r="A11691" t="s">
        <v>8</v>
      </c>
      <c r="B11691">
        <v>1</v>
      </c>
    </row>
    <row r="11692" spans="1:19" customFormat="1" x14ac:dyDescent="0.2">
      <c r="A11692" t="s">
        <v>9</v>
      </c>
      <c r="B11692" t="s">
        <v>73</v>
      </c>
    </row>
    <row r="11693" spans="1:19" customFormat="1" x14ac:dyDescent="0.2">
      <c r="A11693" t="s">
        <v>11</v>
      </c>
      <c r="B11693" t="s">
        <v>12</v>
      </c>
    </row>
    <row r="11694" spans="1:19" customFormat="1" x14ac:dyDescent="0.2">
      <c r="A11694" t="s">
        <v>13</v>
      </c>
      <c r="B11694" t="s">
        <v>14</v>
      </c>
    </row>
    <row r="11695" spans="1:19" customFormat="1" x14ac:dyDescent="0.2">
      <c r="A11695" t="s">
        <v>15</v>
      </c>
      <c r="B11695" t="s">
        <v>53</v>
      </c>
    </row>
    <row r="11696" spans="1:19" customFormat="1" x14ac:dyDescent="0.2">
      <c r="A11696" t="s">
        <v>17</v>
      </c>
    </row>
    <row r="11697" spans="1:22" s="2" customFormat="1" x14ac:dyDescent="0.2">
      <c r="A11697" s="2" t="s">
        <v>18</v>
      </c>
      <c r="B11697" s="2" t="s">
        <v>19</v>
      </c>
      <c r="C11697" s="2" t="s">
        <v>6</v>
      </c>
      <c r="D11697" s="2" t="s">
        <v>15</v>
      </c>
      <c r="E11697" s="2" t="s">
        <v>20</v>
      </c>
      <c r="F11697" s="2" t="s">
        <v>13</v>
      </c>
      <c r="G11697" s="2" t="s">
        <v>21</v>
      </c>
      <c r="H11697" s="2" t="s">
        <v>22</v>
      </c>
      <c r="I11697" s="2" t="s">
        <v>23</v>
      </c>
      <c r="J11697" s="2" t="s">
        <v>4</v>
      </c>
      <c r="K11697" s="2" t="s">
        <v>24</v>
      </c>
      <c r="L11697" s="2" t="s">
        <v>9</v>
      </c>
      <c r="M11697" s="2" t="s">
        <v>1925</v>
      </c>
      <c r="N11697" s="2" t="s">
        <v>1998</v>
      </c>
      <c r="O11697" s="2" t="s">
        <v>2002</v>
      </c>
      <c r="P11697" s="2" t="s">
        <v>2003</v>
      </c>
      <c r="Q11697" s="2" t="s">
        <v>2001</v>
      </c>
      <c r="R11697" s="2" t="s">
        <v>2000</v>
      </c>
      <c r="S11697" s="2" t="s">
        <v>2004</v>
      </c>
      <c r="T11697" s="2" t="s">
        <v>1502</v>
      </c>
      <c r="U11697" s="2" t="s">
        <v>2005</v>
      </c>
      <c r="V11697" s="2" t="s">
        <v>2006</v>
      </c>
    </row>
    <row r="11698" spans="1:22" customFormat="1" x14ac:dyDescent="0.2">
      <c r="A11698" t="s">
        <v>335</v>
      </c>
      <c r="B11698">
        <v>3.8502999999999998</v>
      </c>
      <c r="D11698" t="s">
        <v>30</v>
      </c>
      <c r="E11698" t="s">
        <v>336</v>
      </c>
      <c r="F11698" t="s">
        <v>27</v>
      </c>
      <c r="G11698">
        <v>2</v>
      </c>
      <c r="H11698">
        <v>1.348151067341848</v>
      </c>
      <c r="I11698">
        <v>4.3409845976280087E-2</v>
      </c>
      <c r="J11698" t="s">
        <v>337</v>
      </c>
    </row>
    <row r="11699" spans="1:22" customFormat="1" x14ac:dyDescent="0.2">
      <c r="A11699" t="s">
        <v>29</v>
      </c>
      <c r="B11699">
        <v>0.25026999999999999</v>
      </c>
      <c r="D11699" t="s">
        <v>30</v>
      </c>
      <c r="E11699" t="s">
        <v>31</v>
      </c>
      <c r="F11699" t="s">
        <v>27</v>
      </c>
      <c r="G11699">
        <v>2</v>
      </c>
      <c r="H11699">
        <v>-1.385214943900327</v>
      </c>
      <c r="I11699">
        <v>2.439508208471609E-2</v>
      </c>
      <c r="J11699" t="s">
        <v>358</v>
      </c>
    </row>
    <row r="11700" spans="1:22" customFormat="1" x14ac:dyDescent="0.2">
      <c r="A11700" t="s">
        <v>332</v>
      </c>
      <c r="B11700">
        <v>1</v>
      </c>
      <c r="C11700" t="str">
        <f>B11690</f>
        <v>HR</v>
      </c>
      <c r="D11700" t="s">
        <v>53</v>
      </c>
      <c r="E11700" t="s">
        <v>339</v>
      </c>
      <c r="F11700" t="s">
        <v>33</v>
      </c>
      <c r="G11700">
        <v>0</v>
      </c>
      <c r="H11700">
        <v>1</v>
      </c>
      <c r="L11700" t="s">
        <v>73</v>
      </c>
      <c r="M11700">
        <f>VLOOKUP(C11700,'extension - production vol'!$B$6:$D$235,3,0)</f>
        <v>413.1</v>
      </c>
    </row>
    <row r="11701" spans="1:22" customFormat="1" ht="16" x14ac:dyDescent="0.2">
      <c r="A11701" t="s">
        <v>1434</v>
      </c>
      <c r="B11701" s="4">
        <f t="shared" ref="B11701:B11727" si="1264">P11701*V11701</f>
        <v>1.7333128105876188E-8</v>
      </c>
      <c r="C11701" t="s">
        <v>49</v>
      </c>
      <c r="D11701" t="s">
        <v>15</v>
      </c>
      <c r="F11701" t="s">
        <v>36</v>
      </c>
      <c r="G11701">
        <v>2</v>
      </c>
      <c r="H11701">
        <v>-18.46800298604678</v>
      </c>
      <c r="I11701">
        <v>9.798894162072011E-2</v>
      </c>
      <c r="J11701" t="s">
        <v>340</v>
      </c>
      <c r="L11701" t="s">
        <v>1434</v>
      </c>
      <c r="N11701" t="s">
        <v>2008</v>
      </c>
      <c r="O11701">
        <v>1</v>
      </c>
      <c r="P11701" s="4">
        <f>INDEX(parameters!$D$41:$AG$178,MATCH('PV (extension)'!B11690,parameters!$C$41:$C$178,0),MATCH('PV (extension)'!A11701,parameters!$D$5:$AG$5,0))/O11701</f>
        <v>0.10096416269840058</v>
      </c>
      <c r="Q11701" s="3" t="s">
        <v>1505</v>
      </c>
      <c r="R11701">
        <f>INDEX(parameters!$C$196:$EJ$198,MATCH('PV (extension)'!Q11701,parameters!$B$196:$B$198,0),MATCH('PV (extension)'!B11690,parameters!$C$195:$EJ$195,0))</f>
        <v>1244.6419888171272</v>
      </c>
      <c r="S11701">
        <v>156</v>
      </c>
      <c r="T11701">
        <v>30</v>
      </c>
      <c r="U11701">
        <f t="shared" ref="U11701:U11727" si="1265">T11701*S11701*R11701</f>
        <v>5824924.5076641552</v>
      </c>
      <c r="V11701">
        <f t="shared" ref="V11701:V11727" si="1266">1/U11701</f>
        <v>1.7167604467392637E-7</v>
      </c>
    </row>
    <row r="11702" spans="1:22" customFormat="1" ht="16" x14ac:dyDescent="0.2">
      <c r="A11702" t="s">
        <v>1435</v>
      </c>
      <c r="B11702" s="4">
        <f t="shared" si="1264"/>
        <v>9.0541979032340013E-9</v>
      </c>
      <c r="C11702" t="s">
        <v>49</v>
      </c>
      <c r="D11702" t="s">
        <v>15</v>
      </c>
      <c r="F11702" t="s">
        <v>36</v>
      </c>
      <c r="G11702">
        <v>2</v>
      </c>
      <c r="H11702">
        <v>-19.10362020104489</v>
      </c>
      <c r="I11702">
        <v>9.798894162072011E-2</v>
      </c>
      <c r="J11702" t="s">
        <v>340</v>
      </c>
      <c r="L11702" t="s">
        <v>1435</v>
      </c>
      <c r="N11702" t="s">
        <v>2008</v>
      </c>
      <c r="O11702">
        <v>1</v>
      </c>
      <c r="P11702" s="4">
        <f>INDEX(parameters!$D$41:$AG$178,MATCH('PV (extension)'!B11690,parameters!$C$41:$C$178,0),MATCH('PV (extension)'!A11702,parameters!$D$5:$AG$5,0))/O11702</f>
        <v>5.2740019263789135E-2</v>
      </c>
      <c r="Q11702" s="3" t="s">
        <v>1505</v>
      </c>
      <c r="R11702">
        <f>INDEX(parameters!$C$196:$EJ$198,MATCH('PV (extension)'!Q11702,parameters!$B$196:$B$198,0),MATCH('PV (extension)'!B11690,parameters!$C$195:$EJ$195,0))</f>
        <v>1244.6419888171272</v>
      </c>
      <c r="S11702">
        <v>156</v>
      </c>
      <c r="T11702">
        <v>30</v>
      </c>
      <c r="U11702">
        <f t="shared" si="1265"/>
        <v>5824924.5076641552</v>
      </c>
      <c r="V11702">
        <f t="shared" si="1266"/>
        <v>1.7167604467392637E-7</v>
      </c>
    </row>
    <row r="11703" spans="1:22" customFormat="1" ht="16" x14ac:dyDescent="0.2">
      <c r="A11703" t="s">
        <v>1439</v>
      </c>
      <c r="B11703" s="4">
        <f t="shared" si="1264"/>
        <v>8.1203738699389473E-9</v>
      </c>
      <c r="C11703" t="s">
        <v>49</v>
      </c>
      <c r="D11703" t="s">
        <v>15</v>
      </c>
      <c r="F11703" t="s">
        <v>36</v>
      </c>
      <c r="G11703">
        <v>2</v>
      </c>
      <c r="H11703">
        <v>-19.697439318003951</v>
      </c>
      <c r="I11703">
        <v>9.798894162072011E-2</v>
      </c>
      <c r="J11703" t="s">
        <v>340</v>
      </c>
      <c r="L11703" t="s">
        <v>1439</v>
      </c>
      <c r="N11703" t="s">
        <v>2008</v>
      </c>
      <c r="O11703">
        <v>1</v>
      </c>
      <c r="P11703" s="4">
        <f>INDEX(parameters!$D$41:$AG$178,MATCH('PV (extension)'!B11690,parameters!$C$41:$C$178,0),MATCH('PV (extension)'!A11703,parameters!$D$5:$AG$5,0))/O11703</f>
        <v>9.0962624550774995E-4</v>
      </c>
      <c r="Q11703" s="3" t="s">
        <v>1505</v>
      </c>
      <c r="R11703">
        <f>INDEX(parameters!$C$196:$EJ$198,MATCH('PV (extension)'!Q11703,parameters!$B$196:$B$198,0),MATCH('PV (extension)'!B11690,parameters!$C$195:$EJ$195,0))</f>
        <v>1244.6419888171272</v>
      </c>
      <c r="S11703">
        <v>3</v>
      </c>
      <c r="T11703">
        <v>30</v>
      </c>
      <c r="U11703">
        <f t="shared" si="1265"/>
        <v>112017.77899354145</v>
      </c>
      <c r="V11703">
        <f t="shared" si="1266"/>
        <v>8.9271543230441705E-6</v>
      </c>
    </row>
    <row r="11704" spans="1:22" customFormat="1" ht="16" x14ac:dyDescent="0.2">
      <c r="A11704" t="s">
        <v>1440</v>
      </c>
      <c r="B11704" s="4">
        <f t="shared" si="1264"/>
        <v>5.2963564430466899E-8</v>
      </c>
      <c r="C11704" t="s">
        <v>49</v>
      </c>
      <c r="D11704" t="s">
        <v>15</v>
      </c>
      <c r="F11704" t="s">
        <v>36</v>
      </c>
      <c r="G11704">
        <v>2</v>
      </c>
      <c r="H11704">
        <v>-16.692979911025031</v>
      </c>
      <c r="I11704">
        <v>9.798894162072011E-2</v>
      </c>
      <c r="J11704" t="s">
        <v>340</v>
      </c>
      <c r="L11704" t="s">
        <v>1440</v>
      </c>
      <c r="N11704" t="s">
        <v>2008</v>
      </c>
      <c r="O11704">
        <v>1</v>
      </c>
      <c r="P11704" s="4">
        <f>INDEX(parameters!$D$41:$AG$178,MATCH('PV (extension)'!B11690,parameters!$C$41:$C$178,0),MATCH('PV (extension)'!A11704,parameters!$D$5:$AG$5,0))/O11704</f>
        <v>5.9328608550822341E-3</v>
      </c>
      <c r="Q11704" s="3" t="s">
        <v>1505</v>
      </c>
      <c r="R11704">
        <f>INDEX(parameters!$C$196:$EJ$198,MATCH('PV (extension)'!Q11704,parameters!$B$196:$B$198,0),MATCH('PV (extension)'!B11690,parameters!$C$195:$EJ$195,0))</f>
        <v>1244.6419888171272</v>
      </c>
      <c r="S11704">
        <v>3</v>
      </c>
      <c r="T11704">
        <v>30</v>
      </c>
      <c r="U11704">
        <f t="shared" si="1265"/>
        <v>112017.77899354145</v>
      </c>
      <c r="V11704">
        <f t="shared" si="1266"/>
        <v>8.9271543230441705E-6</v>
      </c>
    </row>
    <row r="11705" spans="1:22" customFormat="1" ht="16" x14ac:dyDescent="0.2">
      <c r="A11705" t="s">
        <v>1441</v>
      </c>
      <c r="B11705" s="4">
        <f t="shared" si="1264"/>
        <v>8.2066974151677514E-10</v>
      </c>
      <c r="C11705" t="s">
        <v>35</v>
      </c>
      <c r="D11705" t="s">
        <v>15</v>
      </c>
      <c r="F11705" t="s">
        <v>36</v>
      </c>
      <c r="G11705">
        <v>2</v>
      </c>
      <c r="H11705">
        <v>-21.54326959350907</v>
      </c>
      <c r="I11705">
        <v>9.798894162072011E-2</v>
      </c>
      <c r="J11705" t="s">
        <v>340</v>
      </c>
      <c r="L11705" t="s">
        <v>1441</v>
      </c>
      <c r="N11705" t="s">
        <v>2008</v>
      </c>
      <c r="O11705">
        <v>1</v>
      </c>
      <c r="P11705" s="4">
        <f>INDEX(parameters!$D$41:$AG$178,MATCH('PV (extension)'!B11690,parameters!$C$41:$C$178,0),MATCH('PV (extension)'!A11705,parameters!$D$5:$AG$5,0))/O11705</f>
        <v>9.1929601731912907E-5</v>
      </c>
      <c r="Q11705" s="3" t="s">
        <v>1505</v>
      </c>
      <c r="R11705">
        <f>INDEX(parameters!$C$196:$EJ$198,MATCH('PV (extension)'!Q11705,parameters!$B$196:$B$198,0),MATCH('PV (extension)'!B11690,parameters!$C$195:$EJ$195,0))</f>
        <v>1244.6419888171272</v>
      </c>
      <c r="S11705">
        <v>3</v>
      </c>
      <c r="T11705">
        <v>30</v>
      </c>
      <c r="U11705">
        <f t="shared" si="1265"/>
        <v>112017.77899354145</v>
      </c>
      <c r="V11705">
        <f t="shared" si="1266"/>
        <v>8.9271543230441705E-6</v>
      </c>
    </row>
    <row r="11706" spans="1:22" customFormat="1" ht="16" x14ac:dyDescent="0.2">
      <c r="A11706" t="s">
        <v>1442</v>
      </c>
      <c r="B11706" s="4">
        <f t="shared" si="1264"/>
        <v>1.4267201002053151E-8</v>
      </c>
      <c r="C11706" t="s">
        <v>35</v>
      </c>
      <c r="D11706" t="s">
        <v>15</v>
      </c>
      <c r="F11706" t="s">
        <v>36</v>
      </c>
      <c r="G11706">
        <v>2</v>
      </c>
      <c r="H11706">
        <v>-18.729872499892029</v>
      </c>
      <c r="I11706">
        <v>9.798894162072011E-2</v>
      </c>
      <c r="J11706" t="s">
        <v>340</v>
      </c>
      <c r="L11706" t="s">
        <v>1442</v>
      </c>
      <c r="N11706" t="s">
        <v>2008</v>
      </c>
      <c r="O11706">
        <v>1</v>
      </c>
      <c r="P11706" s="4">
        <f>INDEX(parameters!$D$41:$AG$178,MATCH('PV (extension)'!B11690,parameters!$C$41:$C$178,0),MATCH('PV (extension)'!A11706,parameters!$D$5:$AG$5,0))/O11706</f>
        <v>1.5981801687044229E-3</v>
      </c>
      <c r="Q11706" s="3" t="s">
        <v>1505</v>
      </c>
      <c r="R11706">
        <f>INDEX(parameters!$C$196:$EJ$198,MATCH('PV (extension)'!Q11706,parameters!$B$196:$B$198,0),MATCH('PV (extension)'!B11690,parameters!$C$195:$EJ$195,0))</f>
        <v>1244.6419888171272</v>
      </c>
      <c r="S11706">
        <v>3</v>
      </c>
      <c r="T11706">
        <v>30</v>
      </c>
      <c r="U11706">
        <f t="shared" si="1265"/>
        <v>112017.77899354145</v>
      </c>
      <c r="V11706">
        <f t="shared" si="1266"/>
        <v>8.9271543230441705E-6</v>
      </c>
    </row>
    <row r="11707" spans="1:22" customFormat="1" x14ac:dyDescent="0.2">
      <c r="A11707" t="s">
        <v>1452</v>
      </c>
      <c r="B11707" s="4">
        <f t="shared" si="1264"/>
        <v>4.4626067385340527E-10</v>
      </c>
      <c r="C11707" t="s">
        <v>35</v>
      </c>
      <c r="D11707" t="s">
        <v>15</v>
      </c>
      <c r="F11707" t="s">
        <v>36</v>
      </c>
      <c r="G11707">
        <v>2</v>
      </c>
      <c r="H11707">
        <v>-21.666568118067421</v>
      </c>
      <c r="I11707">
        <v>9.798894162072011E-2</v>
      </c>
      <c r="J11707" t="s">
        <v>340</v>
      </c>
      <c r="L11707" t="s">
        <v>1452</v>
      </c>
      <c r="N11707" t="s">
        <v>2008</v>
      </c>
      <c r="O11707">
        <v>1</v>
      </c>
      <c r="P11707" s="4">
        <f>INDEX(parameters!$D$41:$AG$178,MATCH('PV (extension)'!B11690,parameters!$C$41:$C$178,0),MATCH('PV (extension)'!A11707,parameters!$D$5:$AG$5,0))/O11707</f>
        <v>1.0104185757523119E-2</v>
      </c>
      <c r="Q11707" t="s">
        <v>1507</v>
      </c>
      <c r="R11707">
        <f>INDEX(parameters!$C$196:$EJ$198,MATCH('PV (extension)'!Q11707,parameters!$B$196:$B$198,0),MATCH('PV (extension)'!B11690,parameters!$C$195:$EJ$195,0))</f>
        <v>1324.0872221458801</v>
      </c>
      <c r="S11707">
        <v>570</v>
      </c>
      <c r="T11707">
        <v>30</v>
      </c>
      <c r="U11707">
        <f t="shared" si="1265"/>
        <v>22641891.49869455</v>
      </c>
      <c r="V11707">
        <f t="shared" si="1266"/>
        <v>4.4165921387692206E-8</v>
      </c>
    </row>
    <row r="11708" spans="1:22" customFormat="1" x14ac:dyDescent="0.2">
      <c r="A11708" t="s">
        <v>1453</v>
      </c>
      <c r="B11708" s="4">
        <f t="shared" si="1264"/>
        <v>3.2781965100458896E-9</v>
      </c>
      <c r="C11708" t="s">
        <v>35</v>
      </c>
      <c r="D11708" t="s">
        <v>15</v>
      </c>
      <c r="F11708" t="s">
        <v>36</v>
      </c>
      <c r="G11708">
        <v>2</v>
      </c>
      <c r="H11708">
        <v>-21.47552628199886</v>
      </c>
      <c r="I11708">
        <v>9.798894162072011E-2</v>
      </c>
      <c r="J11708" t="s">
        <v>340</v>
      </c>
      <c r="L11708" t="s">
        <v>1453</v>
      </c>
      <c r="N11708" t="s">
        <v>2008</v>
      </c>
      <c r="O11708">
        <v>1</v>
      </c>
      <c r="P11708" s="4">
        <f>INDEX(parameters!$D$41:$AG$178,MATCH('PV (extension)'!B11690,parameters!$C$41:$C$178,0),MATCH('PV (extension)'!A11708,parameters!$D$5:$AG$5,0))/O11708</f>
        <v>7.4224569691858172E-2</v>
      </c>
      <c r="Q11708" t="s">
        <v>1507</v>
      </c>
      <c r="R11708">
        <f>INDEX(parameters!$C$196:$EJ$198,MATCH('PV (extension)'!Q11708,parameters!$B$196:$B$198,0),MATCH('PV (extension)'!B11690,parameters!$C$195:$EJ$195,0))</f>
        <v>1324.0872221458801</v>
      </c>
      <c r="S11708">
        <v>570</v>
      </c>
      <c r="T11708">
        <v>30</v>
      </c>
      <c r="U11708">
        <f t="shared" si="1265"/>
        <v>22641891.49869455</v>
      </c>
      <c r="V11708">
        <f t="shared" si="1266"/>
        <v>4.4165921387692206E-8</v>
      </c>
    </row>
    <row r="11709" spans="1:22" customFormat="1" x14ac:dyDescent="0.2">
      <c r="A11709" t="s">
        <v>1454</v>
      </c>
      <c r="B11709" s="4">
        <f t="shared" si="1264"/>
        <v>3.474655674523747E-11</v>
      </c>
      <c r="C11709" t="s">
        <v>35</v>
      </c>
      <c r="D11709" t="s">
        <v>15</v>
      </c>
      <c r="F11709" t="s">
        <v>36</v>
      </c>
      <c r="G11709">
        <v>2</v>
      </c>
      <c r="H11709">
        <v>-23.51240679473371</v>
      </c>
      <c r="I11709">
        <v>9.798894162072011E-2</v>
      </c>
      <c r="J11709" t="s">
        <v>340</v>
      </c>
      <c r="L11709" t="s">
        <v>1454</v>
      </c>
      <c r="N11709" t="s">
        <v>2008</v>
      </c>
      <c r="O11709">
        <v>1</v>
      </c>
      <c r="P11709" s="4">
        <f>INDEX(parameters!$D$41:$AG$178,MATCH('PV (extension)'!B11690,parameters!$C$41:$C$178,0),MATCH('PV (extension)'!A11709,parameters!$D$5:$AG$5,0))/O11709</f>
        <v>7.867277677789E-4</v>
      </c>
      <c r="Q11709" t="s">
        <v>1507</v>
      </c>
      <c r="R11709">
        <f>INDEX(parameters!$C$196:$EJ$198,MATCH('PV (extension)'!Q11709,parameters!$B$196:$B$198,0),MATCH('PV (extension)'!B11690,parameters!$C$195:$EJ$195,0))</f>
        <v>1324.0872221458801</v>
      </c>
      <c r="S11709">
        <v>570</v>
      </c>
      <c r="T11709">
        <v>30</v>
      </c>
      <c r="U11709">
        <f t="shared" si="1265"/>
        <v>22641891.49869455</v>
      </c>
      <c r="V11709">
        <f t="shared" si="1266"/>
        <v>4.4165921387692206E-8</v>
      </c>
    </row>
    <row r="11710" spans="1:22" customFormat="1" x14ac:dyDescent="0.2">
      <c r="A11710" t="s">
        <v>1455</v>
      </c>
      <c r="B11710" s="4">
        <f t="shared" si="1264"/>
        <v>1.1627907552816599E-8</v>
      </c>
      <c r="C11710" t="s">
        <v>35</v>
      </c>
      <c r="D11710" t="s">
        <v>15</v>
      </c>
      <c r="F11710" t="s">
        <v>36</v>
      </c>
      <c r="G11710">
        <v>2</v>
      </c>
      <c r="H11710">
        <v>-18.20082258362968</v>
      </c>
      <c r="I11710">
        <v>9.798894162072011E-2</v>
      </c>
      <c r="J11710" t="s">
        <v>340</v>
      </c>
      <c r="L11710" t="s">
        <v>1455</v>
      </c>
      <c r="N11710" t="s">
        <v>2008</v>
      </c>
      <c r="O11710">
        <v>1</v>
      </c>
      <c r="P11710" s="4">
        <f>INDEX(parameters!$D$41:$AG$178,MATCH('PV (extension)'!B11690,parameters!$C$41:$C$178,0),MATCH('PV (extension)'!A11710,parameters!$D$5:$AG$5,0))/O11710</f>
        <v>0.2632778211677243</v>
      </c>
      <c r="Q11710" t="s">
        <v>1507</v>
      </c>
      <c r="R11710">
        <f>INDEX(parameters!$C$196:$EJ$198,MATCH('PV (extension)'!Q11710,parameters!$B$196:$B$198,0),MATCH('PV (extension)'!B11690,parameters!$C$195:$EJ$195,0))</f>
        <v>1324.0872221458801</v>
      </c>
      <c r="S11710">
        <v>570</v>
      </c>
      <c r="T11710">
        <v>30</v>
      </c>
      <c r="U11710">
        <f t="shared" si="1265"/>
        <v>22641891.49869455</v>
      </c>
      <c r="V11710">
        <f t="shared" si="1266"/>
        <v>4.4165921387692206E-8</v>
      </c>
    </row>
    <row r="11711" spans="1:22" customFormat="1" x14ac:dyDescent="0.2">
      <c r="A11711" t="s">
        <v>1456</v>
      </c>
      <c r="B11711" s="4">
        <f t="shared" si="1264"/>
        <v>6.1679427768983917E-9</v>
      </c>
      <c r="C11711" t="s">
        <v>35</v>
      </c>
      <c r="D11711" t="s">
        <v>15</v>
      </c>
      <c r="F11711" t="s">
        <v>36</v>
      </c>
      <c r="G11711">
        <v>2</v>
      </c>
      <c r="H11711">
        <v>-18.836468952383601</v>
      </c>
      <c r="I11711">
        <v>9.798894162072011E-2</v>
      </c>
      <c r="J11711" t="s">
        <v>340</v>
      </c>
      <c r="L11711" t="s">
        <v>1456</v>
      </c>
      <c r="N11711" t="s">
        <v>2008</v>
      </c>
      <c r="O11711">
        <v>1</v>
      </c>
      <c r="P11711" s="4">
        <f>INDEX(parameters!$D$41:$AG$178,MATCH('PV (extension)'!B11690,parameters!$C$41:$C$178,0),MATCH('PV (extension)'!A11711,parameters!$D$5:$AG$5,0))/O11711</f>
        <v>0.13965389112469015</v>
      </c>
      <c r="Q11711" t="s">
        <v>1507</v>
      </c>
      <c r="R11711">
        <f>INDEX(parameters!$C$196:$EJ$198,MATCH('PV (extension)'!Q11711,parameters!$B$196:$B$198,0),MATCH('PV (extension)'!B11690,parameters!$C$195:$EJ$195,0))</f>
        <v>1324.0872221458801</v>
      </c>
      <c r="S11711">
        <v>570</v>
      </c>
      <c r="T11711">
        <v>30</v>
      </c>
      <c r="U11711">
        <f t="shared" si="1265"/>
        <v>22641891.49869455</v>
      </c>
      <c r="V11711">
        <f t="shared" si="1266"/>
        <v>4.4165921387692206E-8</v>
      </c>
    </row>
    <row r="11712" spans="1:22" customFormat="1" ht="16" x14ac:dyDescent="0.2">
      <c r="A11712" t="s">
        <v>1461</v>
      </c>
      <c r="B11712" s="4">
        <f t="shared" si="1264"/>
        <v>1.9033440311095728E-9</v>
      </c>
      <c r="C11712" t="s">
        <v>49</v>
      </c>
      <c r="D11712" t="s">
        <v>15</v>
      </c>
      <c r="F11712" t="s">
        <v>36</v>
      </c>
      <c r="G11712">
        <v>2</v>
      </c>
      <c r="H11712">
        <v>-20.658789817762049</v>
      </c>
      <c r="I11712">
        <v>9.798894162072011E-2</v>
      </c>
      <c r="J11712" t="s">
        <v>340</v>
      </c>
      <c r="L11712" t="s">
        <v>1461</v>
      </c>
      <c r="N11712" t="s">
        <v>2008</v>
      </c>
      <c r="O11712">
        <v>1</v>
      </c>
      <c r="P11712" s="4">
        <f>INDEX(parameters!$D$41:$AG$178,MATCH('PV (extension)'!B11690,parameters!$C$41:$C$178,0),MATCH('PV (extension)'!A11712,parameters!$D$5:$AG$5,0))/O11712</f>
        <v>6.6094595017907607E-3</v>
      </c>
      <c r="Q11712" s="3" t="s">
        <v>1505</v>
      </c>
      <c r="R11712">
        <f>INDEX(parameters!$C$196:$EJ$198,MATCH('PV (extension)'!Q11712,parameters!$B$196:$B$198,0),MATCH('PV (extension)'!B11690,parameters!$C$195:$EJ$195,0))</f>
        <v>1244.6419888171272</v>
      </c>
      <c r="S11712">
        <v>93</v>
      </c>
      <c r="T11712">
        <v>30</v>
      </c>
      <c r="U11712">
        <f t="shared" si="1265"/>
        <v>3472551.1487997849</v>
      </c>
      <c r="V11712">
        <f t="shared" si="1266"/>
        <v>2.8797272009819904E-7</v>
      </c>
    </row>
    <row r="11713" spans="1:22" customFormat="1" ht="16" x14ac:dyDescent="0.2">
      <c r="A11713" t="s">
        <v>1457</v>
      </c>
      <c r="B11713" s="4">
        <f t="shared" si="1264"/>
        <v>3.2273963672706605E-8</v>
      </c>
      <c r="C11713" t="s">
        <v>49</v>
      </c>
      <c r="D11713" t="s">
        <v>15</v>
      </c>
      <c r="F11713" t="s">
        <v>36</v>
      </c>
      <c r="G11713">
        <v>2</v>
      </c>
      <c r="H11713">
        <v>-17.845360350005858</v>
      </c>
      <c r="I11713">
        <v>9.798894162072011E-2</v>
      </c>
      <c r="J11713" t="s">
        <v>340</v>
      </c>
      <c r="L11713" t="s">
        <v>1457</v>
      </c>
      <c r="N11713" t="s">
        <v>2008</v>
      </c>
      <c r="O11713">
        <v>1</v>
      </c>
      <c r="P11713" s="4">
        <f>INDEX(parameters!$D$41:$AG$178,MATCH('PV (extension)'!B11690,parameters!$C$41:$C$178,0),MATCH('PV (extension)'!A11713,parameters!$D$5:$AG$5,0))/O11713</f>
        <v>0.11207298962797985</v>
      </c>
      <c r="Q11713" s="3" t="s">
        <v>1505</v>
      </c>
      <c r="R11713">
        <f>INDEX(parameters!$C$196:$EJ$198,MATCH('PV (extension)'!Q11713,parameters!$B$196:$B$198,0),MATCH('PV (extension)'!B11690,parameters!$C$195:$EJ$195,0))</f>
        <v>1244.6419888171272</v>
      </c>
      <c r="S11713">
        <v>93</v>
      </c>
      <c r="T11713">
        <v>30</v>
      </c>
      <c r="U11713">
        <f t="shared" si="1265"/>
        <v>3472551.1487997849</v>
      </c>
      <c r="V11713">
        <f t="shared" si="1266"/>
        <v>2.8797272009819904E-7</v>
      </c>
    </row>
    <row r="11714" spans="1:22" customFormat="1" ht="16" x14ac:dyDescent="0.2">
      <c r="A11714" t="s">
        <v>1462</v>
      </c>
      <c r="B11714" s="4">
        <f t="shared" si="1264"/>
        <v>1.006190109262842E-9</v>
      </c>
      <c r="C11714" t="s">
        <v>49</v>
      </c>
      <c r="D11714" t="s">
        <v>15</v>
      </c>
      <c r="F11714" t="s">
        <v>36</v>
      </c>
      <c r="G11714">
        <v>2</v>
      </c>
      <c r="H11714">
        <v>-21.294425499752101</v>
      </c>
      <c r="I11714">
        <v>9.798894162072011E-2</v>
      </c>
      <c r="J11714" t="s">
        <v>340</v>
      </c>
      <c r="L11714" t="s">
        <v>1462</v>
      </c>
      <c r="N11714" t="s">
        <v>2008</v>
      </c>
      <c r="O11714">
        <v>1</v>
      </c>
      <c r="P11714" s="4">
        <f>INDEX(parameters!$D$41:$AG$178,MATCH('PV (extension)'!B11690,parameters!$C$41:$C$178,0),MATCH('PV (extension)'!A11714,parameters!$D$5:$AG$5,0))/O11714</f>
        <v>3.4940466198316628E-3</v>
      </c>
      <c r="Q11714" s="3" t="s">
        <v>1505</v>
      </c>
      <c r="R11714">
        <f>INDEX(parameters!$C$196:$EJ$198,MATCH('PV (extension)'!Q11714,parameters!$B$196:$B$198,0),MATCH('PV (extension)'!B11690,parameters!$C$195:$EJ$195,0))</f>
        <v>1244.6419888171272</v>
      </c>
      <c r="S11714">
        <v>93</v>
      </c>
      <c r="T11714">
        <v>30</v>
      </c>
      <c r="U11714">
        <f t="shared" si="1265"/>
        <v>3472551.1487997849</v>
      </c>
      <c r="V11714">
        <f t="shared" si="1266"/>
        <v>2.8797272009819904E-7</v>
      </c>
    </row>
    <row r="11715" spans="1:22" customFormat="1" ht="16" x14ac:dyDescent="0.2">
      <c r="A11715" t="s">
        <v>1458</v>
      </c>
      <c r="B11715" s="4">
        <f t="shared" si="1264"/>
        <v>1.6905441509776469E-8</v>
      </c>
      <c r="C11715" t="s">
        <v>49</v>
      </c>
      <c r="D11715" t="s">
        <v>15</v>
      </c>
      <c r="F11715" t="s">
        <v>36</v>
      </c>
      <c r="G11715">
        <v>2</v>
      </c>
      <c r="H11715">
        <v>-18.48100416113547</v>
      </c>
      <c r="I11715">
        <v>9.798894162072011E-2</v>
      </c>
      <c r="J11715" t="s">
        <v>340</v>
      </c>
      <c r="L11715" t="s">
        <v>1458</v>
      </c>
      <c r="N11715" t="s">
        <v>2008</v>
      </c>
      <c r="O11715">
        <v>1</v>
      </c>
      <c r="P11715" s="4">
        <f>INDEX(parameters!$D$41:$AG$178,MATCH('PV (extension)'!B11690,parameters!$C$41:$C$178,0),MATCH('PV (extension)'!A11715,parameters!$D$5:$AG$5,0))/O11715</f>
        <v>5.8705010335741853E-2</v>
      </c>
      <c r="Q11715" s="3" t="s">
        <v>1505</v>
      </c>
      <c r="R11715">
        <f>INDEX(parameters!$C$196:$EJ$198,MATCH('PV (extension)'!Q11715,parameters!$B$196:$B$198,0),MATCH('PV (extension)'!B11690,parameters!$C$195:$EJ$195,0))</f>
        <v>1244.6419888171272</v>
      </c>
      <c r="S11715">
        <v>93</v>
      </c>
      <c r="T11715">
        <v>30</v>
      </c>
      <c r="U11715">
        <f t="shared" si="1265"/>
        <v>3472551.1487997849</v>
      </c>
      <c r="V11715">
        <f t="shared" si="1266"/>
        <v>2.8797272009819904E-7</v>
      </c>
    </row>
    <row r="11716" spans="1:22" customFormat="1" x14ac:dyDescent="0.2">
      <c r="A11716" t="s">
        <v>341</v>
      </c>
      <c r="B11716" s="4">
        <f t="shared" si="1264"/>
        <v>4.1785528191670946E-8</v>
      </c>
      <c r="C11716" t="s">
        <v>359</v>
      </c>
      <c r="D11716" t="s">
        <v>15</v>
      </c>
      <c r="F11716" t="s">
        <v>36</v>
      </c>
      <c r="G11716">
        <v>2</v>
      </c>
      <c r="H11716">
        <v>-17.561299045251399</v>
      </c>
      <c r="I11716">
        <v>9.798894162072011E-2</v>
      </c>
      <c r="J11716" t="s">
        <v>340</v>
      </c>
      <c r="L11716" t="s">
        <v>341</v>
      </c>
      <c r="N11716" t="s">
        <v>2008</v>
      </c>
      <c r="O11716">
        <v>1</v>
      </c>
      <c r="P11716" s="4">
        <f>INDEX(parameters!$D$41:$AG$178,MATCH('PV (extension)'!B11690,parameters!$C$41:$C$178,0),MATCH('PV (extension)'!A11716,parameters!$D$5:$AG$5,0))/O11716</f>
        <v>3.2864644265829519E-3</v>
      </c>
      <c r="Q11716" t="s">
        <v>1506</v>
      </c>
      <c r="R11716">
        <f>INDEX(parameters!$C$196:$EJ$198,MATCH('PV (extension)'!Q11716,parameters!$B$196:$B$198,0),MATCH('PV (extension)'!B11690,parameters!$C$195:$EJ$195,0))</f>
        <v>873.89756661628087</v>
      </c>
      <c r="S11716">
        <v>3</v>
      </c>
      <c r="T11716">
        <v>30</v>
      </c>
      <c r="U11716">
        <f t="shared" si="1265"/>
        <v>78650.780995465277</v>
      </c>
      <c r="V11716">
        <f t="shared" si="1266"/>
        <v>1.2714431914638666E-5</v>
      </c>
    </row>
    <row r="11717" spans="1:22" customFormat="1" x14ac:dyDescent="0.2">
      <c r="A11717" t="s">
        <v>342</v>
      </c>
      <c r="B11717" s="4">
        <f t="shared" si="1264"/>
        <v>4.0980543870848296E-8</v>
      </c>
      <c r="C11717" t="s">
        <v>359</v>
      </c>
      <c r="D11717" t="s">
        <v>15</v>
      </c>
      <c r="F11717" t="s">
        <v>36</v>
      </c>
      <c r="G11717">
        <v>2</v>
      </c>
      <c r="H11717">
        <v>-17.561299045251399</v>
      </c>
      <c r="I11717">
        <v>9.798894162072011E-2</v>
      </c>
      <c r="J11717" t="s">
        <v>340</v>
      </c>
      <c r="L11717" t="s">
        <v>342</v>
      </c>
      <c r="N11717" t="s">
        <v>2008</v>
      </c>
      <c r="O11717">
        <v>1</v>
      </c>
      <c r="P11717" s="4">
        <f>INDEX(parameters!$D$41:$AG$178,MATCH('PV (extension)'!B11690,parameters!$C$41:$C$178,0),MATCH('PV (extension)'!A11717,parameters!$D$5:$AG$5,0))/O11717</f>
        <v>3.2231517810611459E-3</v>
      </c>
      <c r="Q11717" t="s">
        <v>1506</v>
      </c>
      <c r="R11717">
        <f>INDEX(parameters!$C$196:$EJ$198,MATCH('PV (extension)'!Q11717,parameters!$B$196:$B$198,0),MATCH('PV (extension)'!B11690,parameters!$C$195:$EJ$195,0))</f>
        <v>873.89756661628087</v>
      </c>
      <c r="S11717">
        <v>3</v>
      </c>
      <c r="T11717">
        <v>30</v>
      </c>
      <c r="U11717">
        <f t="shared" si="1265"/>
        <v>78650.780995465277</v>
      </c>
      <c r="V11717">
        <f t="shared" si="1266"/>
        <v>1.2714431914638666E-5</v>
      </c>
    </row>
    <row r="11718" spans="1:22" customFormat="1" x14ac:dyDescent="0.2">
      <c r="A11718" t="s">
        <v>343</v>
      </c>
      <c r="B11718" s="4">
        <f t="shared" si="1264"/>
        <v>2.2028864005592169E-8</v>
      </c>
      <c r="C11718" t="s">
        <v>359</v>
      </c>
      <c r="D11718" t="s">
        <v>15</v>
      </c>
      <c r="F11718" t="s">
        <v>36</v>
      </c>
      <c r="G11718">
        <v>2</v>
      </c>
      <c r="H11718">
        <v>-18.196897397350821</v>
      </c>
      <c r="I11718">
        <v>9.798894162072011E-2</v>
      </c>
      <c r="J11718" t="s">
        <v>340</v>
      </c>
      <c r="L11718" t="s">
        <v>343</v>
      </c>
      <c r="N11718" t="s">
        <v>2008</v>
      </c>
      <c r="O11718">
        <v>1</v>
      </c>
      <c r="P11718" s="4">
        <f>INDEX(parameters!$D$41:$AG$178,MATCH('PV (extension)'!B11690,parameters!$C$41:$C$178,0),MATCH('PV (extension)'!A11718,parameters!$D$5:$AG$5,0))/O11718</f>
        <v>1.7325873584827175E-3</v>
      </c>
      <c r="Q11718" t="s">
        <v>1506</v>
      </c>
      <c r="R11718">
        <f>INDEX(parameters!$C$196:$EJ$198,MATCH('PV (extension)'!Q11718,parameters!$B$196:$B$198,0),MATCH('PV (extension)'!B11690,parameters!$C$195:$EJ$195,0))</f>
        <v>873.89756661628087</v>
      </c>
      <c r="S11718">
        <v>3</v>
      </c>
      <c r="T11718">
        <v>30</v>
      </c>
      <c r="U11718">
        <f t="shared" si="1265"/>
        <v>78650.780995465277</v>
      </c>
      <c r="V11718">
        <f t="shared" si="1266"/>
        <v>1.2714431914638666E-5</v>
      </c>
    </row>
    <row r="11719" spans="1:22" customFormat="1" x14ac:dyDescent="0.2">
      <c r="A11719" t="s">
        <v>344</v>
      </c>
      <c r="B11719" s="4">
        <f t="shared" si="1264"/>
        <v>2.2009803556577951E-8</v>
      </c>
      <c r="C11719" t="s">
        <v>359</v>
      </c>
      <c r="D11719" t="s">
        <v>15</v>
      </c>
      <c r="F11719" t="s">
        <v>36</v>
      </c>
      <c r="G11719">
        <v>2</v>
      </c>
      <c r="H11719">
        <v>-18.196897397350821</v>
      </c>
      <c r="I11719">
        <v>9.798894162072011E-2</v>
      </c>
      <c r="J11719" t="s">
        <v>340</v>
      </c>
      <c r="L11719" t="s">
        <v>344</v>
      </c>
      <c r="N11719" t="s">
        <v>2008</v>
      </c>
      <c r="O11719">
        <v>1</v>
      </c>
      <c r="P11719" s="4">
        <f>INDEX(parameters!$D$41:$AG$178,MATCH('PV (extension)'!B11690,parameters!$C$41:$C$178,0),MATCH('PV (extension)'!A11719,parameters!$D$5:$AG$5,0))/O11719</f>
        <v>1.7310882392816251E-3</v>
      </c>
      <c r="Q11719" t="s">
        <v>1506</v>
      </c>
      <c r="R11719">
        <f>INDEX(parameters!$C$196:$EJ$198,MATCH('PV (extension)'!Q11719,parameters!$B$196:$B$198,0),MATCH('PV (extension)'!B11690,parameters!$C$195:$EJ$195,0))</f>
        <v>873.89756661628087</v>
      </c>
      <c r="S11719">
        <v>3</v>
      </c>
      <c r="T11719">
        <v>30</v>
      </c>
      <c r="U11719">
        <f t="shared" si="1265"/>
        <v>78650.780995465277</v>
      </c>
      <c r="V11719">
        <f t="shared" si="1266"/>
        <v>1.2714431914638666E-5</v>
      </c>
    </row>
    <row r="11720" spans="1:22" customFormat="1" ht="16" x14ac:dyDescent="0.2">
      <c r="A11720" t="s">
        <v>345</v>
      </c>
      <c r="B11720" s="4">
        <f t="shared" si="1264"/>
        <v>4.5193781093795786E-7</v>
      </c>
      <c r="C11720" t="s">
        <v>359</v>
      </c>
      <c r="D11720" t="s">
        <v>15</v>
      </c>
      <c r="F11720" t="s">
        <v>36</v>
      </c>
      <c r="G11720">
        <v>2</v>
      </c>
      <c r="H11720">
        <v>-15.20991773919472</v>
      </c>
      <c r="I11720">
        <v>9.798894162072011E-2</v>
      </c>
      <c r="J11720" t="s">
        <v>340</v>
      </c>
      <c r="L11720" t="s">
        <v>345</v>
      </c>
      <c r="N11720" t="s">
        <v>2008</v>
      </c>
      <c r="O11720">
        <v>1</v>
      </c>
      <c r="P11720" s="4">
        <f>INDEX(parameters!$D$41:$AG$178,MATCH('PV (extension)'!B11690,parameters!$C$41:$C$178,0),MATCH('PV (extension)'!A11720,parameters!$D$5:$AG$5,0))/O11720</f>
        <v>5.0625069824473082E-2</v>
      </c>
      <c r="Q11720" s="3" t="s">
        <v>1505</v>
      </c>
      <c r="R11720">
        <f>INDEX(parameters!$C$196:$EJ$198,MATCH('PV (extension)'!Q11720,parameters!$B$196:$B$198,0),MATCH('PV (extension)'!B11690,parameters!$C$195:$EJ$195,0))</f>
        <v>1244.6419888171272</v>
      </c>
      <c r="S11720">
        <v>3</v>
      </c>
      <c r="T11720">
        <v>30</v>
      </c>
      <c r="U11720">
        <f t="shared" si="1265"/>
        <v>112017.77899354145</v>
      </c>
      <c r="V11720">
        <f t="shared" si="1266"/>
        <v>8.9271543230441705E-6</v>
      </c>
    </row>
    <row r="11721" spans="1:22" customFormat="1" ht="16" x14ac:dyDescent="0.2">
      <c r="A11721" t="s">
        <v>346</v>
      </c>
      <c r="B11721" s="4">
        <f t="shared" si="1264"/>
        <v>2.3590499072276645E-7</v>
      </c>
      <c r="C11721" t="s">
        <v>359</v>
      </c>
      <c r="D11721" t="s">
        <v>15</v>
      </c>
      <c r="F11721" t="s">
        <v>36</v>
      </c>
      <c r="G11721">
        <v>2</v>
      </c>
      <c r="H11721">
        <v>-15.845552597349339</v>
      </c>
      <c r="I11721">
        <v>9.798894162072011E-2</v>
      </c>
      <c r="J11721" t="s">
        <v>340</v>
      </c>
      <c r="L11721" t="s">
        <v>346</v>
      </c>
      <c r="N11721" t="s">
        <v>2008</v>
      </c>
      <c r="O11721">
        <v>1</v>
      </c>
      <c r="P11721" s="4">
        <f>INDEX(parameters!$D$41:$AG$178,MATCH('PV (extension)'!B11690,parameters!$C$41:$C$178,0),MATCH('PV (extension)'!A11721,parameters!$D$5:$AG$5,0))/O11721</f>
        <v>2.6425553114256296E-2</v>
      </c>
      <c r="Q11721" s="3" t="s">
        <v>1505</v>
      </c>
      <c r="R11721">
        <f>INDEX(parameters!$C$196:$EJ$198,MATCH('PV (extension)'!Q11721,parameters!$B$196:$B$198,0),MATCH('PV (extension)'!B11690,parameters!$C$195:$EJ$195,0))</f>
        <v>1244.6419888171272</v>
      </c>
      <c r="S11721">
        <v>3</v>
      </c>
      <c r="T11721">
        <v>30</v>
      </c>
      <c r="U11721">
        <f t="shared" si="1265"/>
        <v>112017.77899354145</v>
      </c>
      <c r="V11721">
        <f t="shared" si="1266"/>
        <v>8.9271543230441705E-6</v>
      </c>
    </row>
    <row r="11722" spans="1:22" customFormat="1" ht="16" x14ac:dyDescent="0.2">
      <c r="A11722" t="s">
        <v>347</v>
      </c>
      <c r="B11722" s="4">
        <f t="shared" si="1264"/>
        <v>1.3048335114711318E-7</v>
      </c>
      <c r="C11722" t="s">
        <v>49</v>
      </c>
      <c r="D11722" t="s">
        <v>15</v>
      </c>
      <c r="F11722" t="s">
        <v>36</v>
      </c>
      <c r="G11722">
        <v>2</v>
      </c>
      <c r="H11722">
        <v>-16.884050111477411</v>
      </c>
      <c r="I11722">
        <v>9.798894162072011E-2</v>
      </c>
      <c r="J11722" t="s">
        <v>340</v>
      </c>
      <c r="L11722" t="s">
        <v>347</v>
      </c>
      <c r="N11722" t="s">
        <v>2008</v>
      </c>
      <c r="O11722">
        <v>1</v>
      </c>
      <c r="P11722" s="4">
        <f>INDEX(parameters!$D$41:$AG$178,MATCH('PV (extension)'!B11690,parameters!$C$41:$C$178,0),MATCH('PV (extension)'!A11722,parameters!$D$5:$AG$5,0))/O11722</f>
        <v>1.4616455191133988E-2</v>
      </c>
      <c r="Q11722" s="3" t="s">
        <v>1505</v>
      </c>
      <c r="R11722">
        <f>INDEX(parameters!$C$196:$EJ$198,MATCH('PV (extension)'!Q11722,parameters!$B$196:$B$198,0),MATCH('PV (extension)'!B11690,parameters!$C$195:$EJ$195,0))</f>
        <v>1244.6419888171272</v>
      </c>
      <c r="S11722">
        <v>3</v>
      </c>
      <c r="T11722">
        <v>30</v>
      </c>
      <c r="U11722">
        <f t="shared" si="1265"/>
        <v>112017.77899354145</v>
      </c>
      <c r="V11722">
        <f t="shared" si="1266"/>
        <v>8.9271543230441705E-6</v>
      </c>
    </row>
    <row r="11723" spans="1:22" customFormat="1" ht="16" x14ac:dyDescent="0.2">
      <c r="A11723" t="s">
        <v>348</v>
      </c>
      <c r="B11723" s="4">
        <f t="shared" si="1264"/>
        <v>3.653615657876388E-9</v>
      </c>
      <c r="C11723" t="s">
        <v>49</v>
      </c>
      <c r="D11723" t="s">
        <v>15</v>
      </c>
      <c r="F11723" t="s">
        <v>36</v>
      </c>
      <c r="G11723">
        <v>2</v>
      </c>
      <c r="H11723">
        <v>-19.506396550885459</v>
      </c>
      <c r="I11723">
        <v>9.798894162072011E-2</v>
      </c>
      <c r="J11723" t="s">
        <v>340</v>
      </c>
      <c r="L11723" t="s">
        <v>348</v>
      </c>
      <c r="N11723" t="s">
        <v>2008</v>
      </c>
      <c r="O11723">
        <v>1</v>
      </c>
      <c r="P11723" s="4">
        <f>INDEX(parameters!$D$41:$AG$178,MATCH('PV (extension)'!B11690,parameters!$C$41:$C$178,0),MATCH('PV (extension)'!A11723,parameters!$D$5:$AG$5,0))/O11723</f>
        <v>4.0926991129133978E-4</v>
      </c>
      <c r="Q11723" s="3" t="s">
        <v>1505</v>
      </c>
      <c r="R11723">
        <f>INDEX(parameters!$C$196:$EJ$198,MATCH('PV (extension)'!Q11723,parameters!$B$196:$B$198,0),MATCH('PV (extension)'!B11690,parameters!$C$195:$EJ$195,0))</f>
        <v>1244.6419888171272</v>
      </c>
      <c r="S11723">
        <v>3</v>
      </c>
      <c r="T11723">
        <v>30</v>
      </c>
      <c r="U11723">
        <f t="shared" si="1265"/>
        <v>112017.77899354145</v>
      </c>
      <c r="V11723">
        <f t="shared" si="1266"/>
        <v>8.9271543230441705E-6</v>
      </c>
    </row>
    <row r="11724" spans="1:22" customFormat="1" ht="16" x14ac:dyDescent="0.2">
      <c r="A11724" t="s">
        <v>349</v>
      </c>
      <c r="B11724" s="4">
        <f t="shared" si="1264"/>
        <v>2.1706345257722046E-8</v>
      </c>
      <c r="C11724" t="s">
        <v>359</v>
      </c>
      <c r="D11724" t="s">
        <v>15</v>
      </c>
      <c r="F11724" t="s">
        <v>36</v>
      </c>
      <c r="G11724">
        <v>2</v>
      </c>
      <c r="H11724">
        <v>-18.220764878757461</v>
      </c>
      <c r="I11724">
        <v>9.798894162072011E-2</v>
      </c>
      <c r="J11724" t="s">
        <v>340</v>
      </c>
      <c r="L11724" t="s">
        <v>349</v>
      </c>
      <c r="N11724" t="s">
        <v>2008</v>
      </c>
      <c r="O11724">
        <v>1</v>
      </c>
      <c r="P11724" s="4">
        <f>INDEX(parameters!$D$41:$AG$178,MATCH('PV (extension)'!B11690,parameters!$C$41:$C$178,0),MATCH('PV (extension)'!A11724,parameters!$D$5:$AG$5,0))/O11724</f>
        <v>2.4314965858370148E-3</v>
      </c>
      <c r="Q11724" s="3" t="s">
        <v>1505</v>
      </c>
      <c r="R11724">
        <f>INDEX(parameters!$C$196:$EJ$198,MATCH('PV (extension)'!Q11724,parameters!$B$196:$B$198,0),MATCH('PV (extension)'!B11690,parameters!$C$195:$EJ$195,0))</f>
        <v>1244.6419888171272</v>
      </c>
      <c r="S11724">
        <v>3</v>
      </c>
      <c r="T11724">
        <v>30</v>
      </c>
      <c r="U11724">
        <f t="shared" si="1265"/>
        <v>112017.77899354145</v>
      </c>
      <c r="V11724">
        <f t="shared" si="1266"/>
        <v>8.9271543230441705E-6</v>
      </c>
    </row>
    <row r="11725" spans="1:22" customFormat="1" ht="16" x14ac:dyDescent="0.2">
      <c r="A11725" t="s">
        <v>350</v>
      </c>
      <c r="B11725" s="4">
        <f t="shared" si="1264"/>
        <v>3.7153553129951751E-7</v>
      </c>
      <c r="C11725" t="s">
        <v>359</v>
      </c>
      <c r="D11725" t="s">
        <v>15</v>
      </c>
      <c r="F11725" t="s">
        <v>36</v>
      </c>
      <c r="G11725">
        <v>2</v>
      </c>
      <c r="H11725">
        <v>-15.40735416199742</v>
      </c>
      <c r="I11725">
        <v>9.798894162072011E-2</v>
      </c>
      <c r="J11725" t="s">
        <v>340</v>
      </c>
      <c r="L11725" t="s">
        <v>350</v>
      </c>
      <c r="N11725" t="s">
        <v>2008</v>
      </c>
      <c r="O11725">
        <v>1</v>
      </c>
      <c r="P11725" s="4">
        <f>INDEX(parameters!$D$41:$AG$178,MATCH('PV (extension)'!B11690,parameters!$C$41:$C$178,0),MATCH('PV (extension)'!A11725,parameters!$D$5:$AG$5,0))/O11725</f>
        <v>4.1618585033357351E-2</v>
      </c>
      <c r="Q11725" s="3" t="s">
        <v>1505</v>
      </c>
      <c r="R11725">
        <f>INDEX(parameters!$C$196:$EJ$198,MATCH('PV (extension)'!Q11725,parameters!$B$196:$B$198,0),MATCH('PV (extension)'!B11690,parameters!$C$195:$EJ$195,0))</f>
        <v>1244.6419888171272</v>
      </c>
      <c r="S11725">
        <v>3</v>
      </c>
      <c r="T11725">
        <v>30</v>
      </c>
      <c r="U11725">
        <f t="shared" si="1265"/>
        <v>112017.77899354145</v>
      </c>
      <c r="V11725">
        <f t="shared" si="1266"/>
        <v>8.9271543230441705E-6</v>
      </c>
    </row>
    <row r="11726" spans="1:22" customFormat="1" ht="16" x14ac:dyDescent="0.2">
      <c r="A11726" t="s">
        <v>351</v>
      </c>
      <c r="B11726" s="4">
        <f t="shared" si="1264"/>
        <v>1.1471722992528828E-8</v>
      </c>
      <c r="C11726" t="s">
        <v>359</v>
      </c>
      <c r="D11726" t="s">
        <v>15</v>
      </c>
      <c r="F11726" t="s">
        <v>36</v>
      </c>
      <c r="G11726">
        <v>2</v>
      </c>
      <c r="H11726">
        <v>-18.856367974250119</v>
      </c>
      <c r="I11726">
        <v>9.798894162072011E-2</v>
      </c>
      <c r="J11726" t="s">
        <v>340</v>
      </c>
      <c r="L11726" t="s">
        <v>351</v>
      </c>
      <c r="N11726" t="s">
        <v>2008</v>
      </c>
      <c r="O11726">
        <v>1</v>
      </c>
      <c r="P11726" s="4">
        <f>INDEX(parameters!$D$41:$AG$178,MATCH('PV (extension)'!B11690,parameters!$C$41:$C$178,0),MATCH('PV (extension)'!A11726,parameters!$D$5:$AG$5,0))/O11726</f>
        <v>1.2850369308522222E-3</v>
      </c>
      <c r="Q11726" s="3" t="s">
        <v>1505</v>
      </c>
      <c r="R11726">
        <f>INDEX(parameters!$C$196:$EJ$198,MATCH('PV (extension)'!Q11726,parameters!$B$196:$B$198,0),MATCH('PV (extension)'!B11690,parameters!$C$195:$EJ$195,0))</f>
        <v>1244.6419888171272</v>
      </c>
      <c r="S11726">
        <v>3</v>
      </c>
      <c r="T11726">
        <v>30</v>
      </c>
      <c r="U11726">
        <f t="shared" si="1265"/>
        <v>112017.77899354145</v>
      </c>
      <c r="V11726">
        <f t="shared" si="1266"/>
        <v>8.9271543230441705E-6</v>
      </c>
    </row>
    <row r="11727" spans="1:22" customFormat="1" ht="16" x14ac:dyDescent="0.2">
      <c r="A11727" t="s">
        <v>352</v>
      </c>
      <c r="B11727" s="4">
        <f t="shared" si="1264"/>
        <v>1.9416703584567136E-7</v>
      </c>
      <c r="C11727" t="s">
        <v>359</v>
      </c>
      <c r="D11727" t="s">
        <v>15</v>
      </c>
      <c r="F11727" t="s">
        <v>36</v>
      </c>
      <c r="G11727">
        <v>2</v>
      </c>
      <c r="H11727">
        <v>-16.042988178471511</v>
      </c>
      <c r="I11727">
        <v>9.798894162072011E-2</v>
      </c>
      <c r="J11727" t="s">
        <v>340</v>
      </c>
      <c r="L11727" t="s">
        <v>352</v>
      </c>
      <c r="N11727" t="s">
        <v>2008</v>
      </c>
      <c r="O11727">
        <v>1</v>
      </c>
      <c r="P11727" s="4">
        <f>INDEX(parameters!$D$41:$AG$178,MATCH('PV (extension)'!B11690,parameters!$C$41:$C$178,0),MATCH('PV (extension)'!A11727,parameters!$D$5:$AG$5,0))/O11727</f>
        <v>2.1750160109191456E-2</v>
      </c>
      <c r="Q11727" s="3" t="s">
        <v>1505</v>
      </c>
      <c r="R11727">
        <f>INDEX(parameters!$C$196:$EJ$198,MATCH('PV (extension)'!Q11727,parameters!$B$196:$B$198,0),MATCH('PV (extension)'!B11690,parameters!$C$195:$EJ$195,0))</f>
        <v>1244.6419888171272</v>
      </c>
      <c r="S11727">
        <v>3</v>
      </c>
      <c r="T11727">
        <v>30</v>
      </c>
      <c r="U11727">
        <f t="shared" si="1265"/>
        <v>112017.77899354145</v>
      </c>
      <c r="V11727">
        <f t="shared" si="1266"/>
        <v>8.9271543230441705E-6</v>
      </c>
    </row>
    <row r="11728" spans="1:22" customFormat="1" x14ac:dyDescent="0.2">
      <c r="A11728" t="s">
        <v>442</v>
      </c>
      <c r="B11728">
        <v>2.0720999999999999E-3</v>
      </c>
      <c r="C11728" t="s">
        <v>42</v>
      </c>
      <c r="D11728" t="s">
        <v>16</v>
      </c>
      <c r="F11728" t="s">
        <v>36</v>
      </c>
      <c r="G11728">
        <v>2</v>
      </c>
      <c r="H11728">
        <v>-6.1791926932012373</v>
      </c>
      <c r="I11728">
        <v>4.3409845976280087E-2</v>
      </c>
      <c r="J11728" t="s">
        <v>353</v>
      </c>
      <c r="L11728" t="s">
        <v>443</v>
      </c>
    </row>
    <row r="11729" spans="1:19" customFormat="1" x14ac:dyDescent="0.2">
      <c r="A11729" t="s">
        <v>354</v>
      </c>
      <c r="B11729">
        <v>-1.8648999999999999E-6</v>
      </c>
      <c r="C11729" t="s">
        <v>49</v>
      </c>
      <c r="D11729" t="s">
        <v>250</v>
      </c>
      <c r="F11729" t="s">
        <v>36</v>
      </c>
      <c r="G11729">
        <v>2</v>
      </c>
      <c r="H11729">
        <v>-13.19230312560901</v>
      </c>
      <c r="I11729">
        <v>4.3409845976280087E-2</v>
      </c>
      <c r="J11729" t="s">
        <v>353</v>
      </c>
      <c r="K11729" t="b">
        <v>1</v>
      </c>
      <c r="L11729" t="s">
        <v>355</v>
      </c>
    </row>
    <row r="11730" spans="1:19" customFormat="1" x14ac:dyDescent="0.2"/>
    <row r="11731" spans="1:19" s="2" customFormat="1" x14ac:dyDescent="0.2">
      <c r="A11731" s="2" t="s">
        <v>2</v>
      </c>
      <c r="B11731" s="2" t="s">
        <v>1459</v>
      </c>
    </row>
    <row r="11732" spans="1:19" x14ac:dyDescent="0.2">
      <c r="A11732" s="29" t="s">
        <v>4</v>
      </c>
      <c r="B1173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")&amp;HLOOKUP(B11733,parameters!$C$195:$EJ$198,2,0)&amp;" kWh/kWp.
Annual output, Facade: "&amp;HLOOKUP(B11733,parameters!$C$195:$EJ$198,3,0)&amp;" kWh/kWp.
Annual output, Open-ground: "&amp;HLOOKUP(B11733,parameters!$C$195:$EJ$198,4,0)&amp;_xlfn._LONGTEXT("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")&amp;VLOOKUP(B11733,'extension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1244.64198881713 kWh/kWp.
Annual output, Facade: 873.897566616281 kWh/kWp.
Annual output, Open-ground: 1324.08722214588 kWh/kWp.
Amount of solar energy transformed to electricity. Waste heat emission due to losses of electricity in the system.
Technology:  Electricity production with grid-connected photovoltaic power plants.
Time period:  Time of publications
Production volume: 413.1 GWh in 2025.
Sampling:  Statistical data and model calculations
Extrapolations:  Use of PV technology data investigated for other countries (Switzerland). Correction of average yield with Swiss data.
Uncertainty:  None
Author: Romain Sacchi, PSI, romain.sacchi@psi.ch</v>
      </c>
    </row>
    <row r="11733" spans="1:19" customFormat="1" x14ac:dyDescent="0.2">
      <c r="A11733" t="s">
        <v>6</v>
      </c>
      <c r="B11733" t="s">
        <v>1640</v>
      </c>
    </row>
    <row r="11734" spans="1:19" customFormat="1" x14ac:dyDescent="0.2">
      <c r="A11734" t="s">
        <v>8</v>
      </c>
      <c r="B11734">
        <v>1</v>
      </c>
    </row>
    <row r="11735" spans="1:19" customFormat="1" x14ac:dyDescent="0.2">
      <c r="A11735" t="s">
        <v>9</v>
      </c>
      <c r="B11735" t="s">
        <v>73</v>
      </c>
    </row>
    <row r="11736" spans="1:19" customFormat="1" x14ac:dyDescent="0.2">
      <c r="A11736" t="s">
        <v>11</v>
      </c>
      <c r="B11736" t="s">
        <v>12</v>
      </c>
    </row>
    <row r="11737" spans="1:19" customFormat="1" x14ac:dyDescent="0.2">
      <c r="A11737" t="s">
        <v>13</v>
      </c>
      <c r="B11737" t="s">
        <v>14</v>
      </c>
    </row>
    <row r="11738" spans="1:19" customFormat="1" x14ac:dyDescent="0.2">
      <c r="A11738" t="s">
        <v>15</v>
      </c>
      <c r="B11738" t="s">
        <v>53</v>
      </c>
    </row>
    <row r="11739" spans="1:19" customFormat="1" x14ac:dyDescent="0.2">
      <c r="A11739" t="s">
        <v>17</v>
      </c>
    </row>
    <row r="11740" spans="1:19" s="2" customFormat="1" x14ac:dyDescent="0.2">
      <c r="A11740" s="2" t="s">
        <v>18</v>
      </c>
      <c r="B11740" s="2" t="s">
        <v>19</v>
      </c>
      <c r="C11740" s="2" t="s">
        <v>6</v>
      </c>
      <c r="D11740" s="2" t="s">
        <v>15</v>
      </c>
      <c r="E11740" s="2" t="s">
        <v>20</v>
      </c>
      <c r="F11740" s="2" t="s">
        <v>13</v>
      </c>
      <c r="G11740" s="2" t="s">
        <v>21</v>
      </c>
      <c r="H11740" s="2" t="s">
        <v>9</v>
      </c>
      <c r="I11740" s="2" t="s">
        <v>4</v>
      </c>
      <c r="J11740" s="2" t="s">
        <v>1925</v>
      </c>
      <c r="K11740" s="2" t="s">
        <v>1998</v>
      </c>
      <c r="L11740" s="2" t="s">
        <v>2002</v>
      </c>
      <c r="M11740" s="2" t="s">
        <v>2003</v>
      </c>
      <c r="N11740" s="2" t="s">
        <v>2001</v>
      </c>
      <c r="O11740" s="2" t="s">
        <v>2000</v>
      </c>
      <c r="P11740" s="2" t="s">
        <v>2004</v>
      </c>
      <c r="Q11740" s="2" t="s">
        <v>1502</v>
      </c>
      <c r="R11740" s="2" t="s">
        <v>2005</v>
      </c>
      <c r="S11740" s="2" t="s">
        <v>2006</v>
      </c>
    </row>
    <row r="11741" spans="1:19" customFormat="1" x14ac:dyDescent="0.2">
      <c r="A11741" t="s">
        <v>335</v>
      </c>
      <c r="B11741">
        <v>3.8502999999999998</v>
      </c>
      <c r="D11741" t="s">
        <v>30</v>
      </c>
      <c r="E11741" t="s">
        <v>336</v>
      </c>
      <c r="F11741" t="s">
        <v>27</v>
      </c>
      <c r="G11741">
        <v>0</v>
      </c>
      <c r="I11741" t="s">
        <v>337</v>
      </c>
    </row>
    <row r="11742" spans="1:19" customFormat="1" x14ac:dyDescent="0.2">
      <c r="A11742" t="s">
        <v>29</v>
      </c>
      <c r="B11742">
        <v>0.25026999999999999</v>
      </c>
      <c r="D11742" t="s">
        <v>30</v>
      </c>
      <c r="E11742" t="s">
        <v>31</v>
      </c>
      <c r="F11742" t="s">
        <v>27</v>
      </c>
      <c r="G11742">
        <v>0</v>
      </c>
      <c r="I11742" t="s">
        <v>338</v>
      </c>
    </row>
    <row r="11743" spans="1:19" customFormat="1" x14ac:dyDescent="0.2">
      <c r="A11743" t="s">
        <v>1459</v>
      </c>
      <c r="B11743">
        <v>1</v>
      </c>
      <c r="C11743" t="str">
        <f>B11733</f>
        <v>HR</v>
      </c>
      <c r="D11743" t="s">
        <v>53</v>
      </c>
      <c r="E11743" t="s">
        <v>339</v>
      </c>
      <c r="F11743" t="s">
        <v>33</v>
      </c>
      <c r="G11743">
        <v>0</v>
      </c>
      <c r="H11743" t="s">
        <v>73</v>
      </c>
      <c r="J11743">
        <f>VLOOKUP(C11743,'extension - production vol'!$B$6:$D$235,3,0)</f>
        <v>413.1</v>
      </c>
    </row>
    <row r="11744" spans="1:19" customFormat="1" ht="16" x14ac:dyDescent="0.2">
      <c r="A11744" t="s">
        <v>1439</v>
      </c>
      <c r="B11744" s="4">
        <f t="shared" ref="B11744:B11759" si="1267">M11744*S11744</f>
        <v>4.5705450727533833E-8</v>
      </c>
      <c r="C11744" t="s">
        <v>49</v>
      </c>
      <c r="D11744" t="s">
        <v>15</v>
      </c>
      <c r="F11744" t="s">
        <v>36</v>
      </c>
      <c r="G11744">
        <v>0</v>
      </c>
      <c r="H11744" t="s">
        <v>1439</v>
      </c>
      <c r="I11744" t="s">
        <v>340</v>
      </c>
      <c r="K11744" t="s">
        <v>1999</v>
      </c>
      <c r="L11744">
        <f>IF(K11744="residential",VLOOKUP(B11733,parameters!$C$41:$AG$178,18,0),IF(K11744="commercial",1-VLOOKUP(B11733,parameters!$C$41:$AG$178,18,0),1))</f>
        <v>0.17766751537682748</v>
      </c>
      <c r="M11744" s="4">
        <f>INDEX(parameters!$D$41:$AG$178,MATCH('PV (extension)'!B11733,parameters!$C$41:$C$178,0),MATCH('PV (extension)'!A11744,parameters!$D$5:$AG$5,0))/L11744</f>
        <v>5.119823078397083E-3</v>
      </c>
      <c r="N11744" s="3" t="s">
        <v>1505</v>
      </c>
      <c r="O11744">
        <f>INDEX(parameters!$C$196:$EJ$198,MATCH('PV (extension)'!N11744,parameters!$B$196:$B$198,0),MATCH('PV (extension)'!B11733,parameters!$C$195:$EJ$195,0))</f>
        <v>1244.6419888171272</v>
      </c>
      <c r="P11744">
        <v>3</v>
      </c>
      <c r="Q11744">
        <v>30</v>
      </c>
      <c r="R11744">
        <f>Q11744*P11744*O11744</f>
        <v>112017.77899354145</v>
      </c>
      <c r="S11744">
        <f>1/R11744</f>
        <v>8.9271543230441705E-6</v>
      </c>
    </row>
    <row r="11745" spans="1:19" customFormat="1" ht="16" x14ac:dyDescent="0.2">
      <c r="A11745" t="s">
        <v>1440</v>
      </c>
      <c r="B11745" s="4">
        <f t="shared" si="1267"/>
        <v>2.9810494235894931E-7</v>
      </c>
      <c r="C11745" t="s">
        <v>49</v>
      </c>
      <c r="D11745" t="s">
        <v>15</v>
      </c>
      <c r="F11745" t="s">
        <v>36</v>
      </c>
      <c r="G11745">
        <v>0</v>
      </c>
      <c r="H11745" t="s">
        <v>1440</v>
      </c>
      <c r="I11745" t="s">
        <v>340</v>
      </c>
      <c r="K11745" t="s">
        <v>1999</v>
      </c>
      <c r="L11745">
        <f>L11744</f>
        <v>0.17766751537682748</v>
      </c>
      <c r="M11745" s="4">
        <f>INDEX(parameters!$D$41:$AG$178,MATCH('PV (extension)'!B11733,parameters!$C$41:$C$178,0),MATCH('PV (extension)'!A11745,parameters!$D$5:$AG$5,0))/L11745</f>
        <v>3.3393053550047194E-2</v>
      </c>
      <c r="N11745" s="3" t="s">
        <v>1505</v>
      </c>
      <c r="O11745">
        <f>INDEX(parameters!$C$196:$EJ$198,MATCH('PV (extension)'!N11745,parameters!$B$196:$B$198,0),MATCH('PV (extension)'!B11733,parameters!$C$195:$EJ$195,0))</f>
        <v>1244.6419888171272</v>
      </c>
      <c r="P11745">
        <v>3</v>
      </c>
      <c r="Q11745">
        <v>30</v>
      </c>
      <c r="R11745">
        <f t="shared" ref="R11745:R11759" si="1268">Q11745*P11745*O11745</f>
        <v>112017.77899354145</v>
      </c>
      <c r="S11745">
        <f t="shared" ref="S11745:S11759" si="1269">1/R11745</f>
        <v>8.9271543230441705E-6</v>
      </c>
    </row>
    <row r="11746" spans="1:19" customFormat="1" ht="16" x14ac:dyDescent="0.2">
      <c r="A11746" t="s">
        <v>1441</v>
      </c>
      <c r="B11746" s="4">
        <f t="shared" si="1267"/>
        <v>4.6191322019456353E-9</v>
      </c>
      <c r="C11746" t="s">
        <v>35</v>
      </c>
      <c r="D11746" t="s">
        <v>15</v>
      </c>
      <c r="F11746" t="s">
        <v>36</v>
      </c>
      <c r="G11746">
        <v>0</v>
      </c>
      <c r="H11746" t="s">
        <v>1441</v>
      </c>
      <c r="I11746" t="s">
        <v>340</v>
      </c>
      <c r="K11746" t="s">
        <v>1999</v>
      </c>
      <c r="L11746">
        <f t="shared" ref="L11746:L11759" si="1270">L11745</f>
        <v>0.17766751537682748</v>
      </c>
      <c r="M11746" s="4">
        <f>INDEX(parameters!$D$41:$AG$178,MATCH('PV (extension)'!B11733,parameters!$C$41:$C$178,0),MATCH('PV (extension)'!A11746,parameters!$D$5:$AG$5,0))/L11746</f>
        <v>5.1742493013949662E-4</v>
      </c>
      <c r="N11746" s="3" t="s">
        <v>1505</v>
      </c>
      <c r="O11746">
        <f>INDEX(parameters!$C$196:$EJ$198,MATCH('PV (extension)'!N11746,parameters!$B$196:$B$198,0),MATCH('PV (extension)'!B11733,parameters!$C$195:$EJ$195,0))</f>
        <v>1244.6419888171272</v>
      </c>
      <c r="P11746">
        <v>3</v>
      </c>
      <c r="Q11746">
        <v>30</v>
      </c>
      <c r="R11746">
        <f t="shared" si="1268"/>
        <v>112017.77899354145</v>
      </c>
      <c r="S11746">
        <f t="shared" si="1269"/>
        <v>8.9271543230441705E-6</v>
      </c>
    </row>
    <row r="11747" spans="1:19" customFormat="1" ht="16" x14ac:dyDescent="0.2">
      <c r="A11747" t="s">
        <v>1442</v>
      </c>
      <c r="B11747" s="4">
        <f t="shared" si="1267"/>
        <v>8.0302811528561335E-8</v>
      </c>
      <c r="C11747" t="s">
        <v>35</v>
      </c>
      <c r="D11747" t="s">
        <v>15</v>
      </c>
      <c r="F11747" t="s">
        <v>36</v>
      </c>
      <c r="G11747">
        <v>0</v>
      </c>
      <c r="H11747" t="s">
        <v>1442</v>
      </c>
      <c r="I11747" t="s">
        <v>340</v>
      </c>
      <c r="K11747" t="s">
        <v>1999</v>
      </c>
      <c r="L11747">
        <f t="shared" si="1270"/>
        <v>0.17766751537682748</v>
      </c>
      <c r="M11747" s="4">
        <f>INDEX(parameters!$D$41:$AG$178,MATCH('PV (extension)'!B11733,parameters!$C$41:$C$178,0),MATCH('PV (extension)'!A11747,parameters!$D$5:$AG$5,0))/L11747</f>
        <v>8.9953425943663963E-3</v>
      </c>
      <c r="N11747" s="3" t="s">
        <v>1505</v>
      </c>
      <c r="O11747">
        <f>INDEX(parameters!$C$196:$EJ$198,MATCH('PV (extension)'!N11747,parameters!$B$196:$B$198,0),MATCH('PV (extension)'!B11733,parameters!$C$195:$EJ$195,0))</f>
        <v>1244.6419888171272</v>
      </c>
      <c r="P11747">
        <v>3</v>
      </c>
      <c r="Q11747">
        <v>30</v>
      </c>
      <c r="R11747">
        <f t="shared" si="1268"/>
        <v>112017.77899354145</v>
      </c>
      <c r="S11747">
        <f t="shared" si="1269"/>
        <v>8.9271543230441705E-6</v>
      </c>
    </row>
    <row r="11748" spans="1:19" customFormat="1" x14ac:dyDescent="0.2">
      <c r="A11748" t="s">
        <v>341</v>
      </c>
      <c r="B11748" s="4">
        <f t="shared" si="1267"/>
        <v>2.3518946670158071E-7</v>
      </c>
      <c r="C11748" t="s">
        <v>35</v>
      </c>
      <c r="D11748" t="s">
        <v>15</v>
      </c>
      <c r="F11748" t="s">
        <v>36</v>
      </c>
      <c r="G11748">
        <v>0</v>
      </c>
      <c r="H11748" t="s">
        <v>341</v>
      </c>
      <c r="I11748" t="s">
        <v>340</v>
      </c>
      <c r="K11748" t="s">
        <v>1999</v>
      </c>
      <c r="L11748">
        <f t="shared" si="1270"/>
        <v>0.17766751537682748</v>
      </c>
      <c r="M11748" s="4">
        <f>INDEX(parameters!$D$41:$AG$178,MATCH('PV (extension)'!B11733,parameters!$C$41:$C$178,0),MATCH('PV (extension)'!A11748,parameters!$D$5:$AG$5,0))/L11748</f>
        <v>1.8497835237986298E-2</v>
      </c>
      <c r="N11748" t="s">
        <v>1506</v>
      </c>
      <c r="O11748">
        <f>INDEX(parameters!$C$196:$EJ$198,MATCH('PV (extension)'!N11748,parameters!$B$196:$B$198,0),MATCH('PV (extension)'!B11733,parameters!$C$195:$EJ$195,0))</f>
        <v>873.89756661628087</v>
      </c>
      <c r="P11748">
        <v>3</v>
      </c>
      <c r="Q11748">
        <v>30</v>
      </c>
      <c r="R11748">
        <f t="shared" si="1268"/>
        <v>78650.780995465277</v>
      </c>
      <c r="S11748">
        <f t="shared" si="1269"/>
        <v>1.2714431914638666E-5</v>
      </c>
    </row>
    <row r="11749" spans="1:19" customFormat="1" x14ac:dyDescent="0.2">
      <c r="A11749" t="s">
        <v>342</v>
      </c>
      <c r="B11749" s="4">
        <f t="shared" si="1267"/>
        <v>2.3065861974784636E-7</v>
      </c>
      <c r="C11749" t="s">
        <v>35</v>
      </c>
      <c r="D11749" t="s">
        <v>15</v>
      </c>
      <c r="F11749" t="s">
        <v>36</v>
      </c>
      <c r="G11749">
        <v>0</v>
      </c>
      <c r="H11749" t="s">
        <v>342</v>
      </c>
      <c r="I11749" t="s">
        <v>340</v>
      </c>
      <c r="K11749" t="s">
        <v>1999</v>
      </c>
      <c r="L11749">
        <f t="shared" si="1270"/>
        <v>0.17766751537682748</v>
      </c>
      <c r="M11749" s="4">
        <f>INDEX(parameters!$D$41:$AG$178,MATCH('PV (extension)'!B11733,parameters!$C$41:$C$178,0),MATCH('PV (extension)'!A11749,parameters!$D$5:$AG$5,0))/L11749</f>
        <v>1.8141480586504166E-2</v>
      </c>
      <c r="N11749" t="s">
        <v>1506</v>
      </c>
      <c r="O11749">
        <f>INDEX(parameters!$C$196:$EJ$198,MATCH('PV (extension)'!N11749,parameters!$B$196:$B$198,0),MATCH('PV (extension)'!B11733,parameters!$C$195:$EJ$195,0))</f>
        <v>873.89756661628087</v>
      </c>
      <c r="P11749">
        <v>3</v>
      </c>
      <c r="Q11749">
        <v>30</v>
      </c>
      <c r="R11749">
        <f t="shared" si="1268"/>
        <v>78650.780995465277</v>
      </c>
      <c r="S11749">
        <f t="shared" si="1269"/>
        <v>1.2714431914638666E-5</v>
      </c>
    </row>
    <row r="11750" spans="1:19" customFormat="1" x14ac:dyDescent="0.2">
      <c r="A11750" t="s">
        <v>343</v>
      </c>
      <c r="B11750" s="4">
        <f t="shared" si="1267"/>
        <v>1.2398926139575715E-7</v>
      </c>
      <c r="C11750" t="s">
        <v>35</v>
      </c>
      <c r="D11750" t="s">
        <v>15</v>
      </c>
      <c r="F11750" t="s">
        <v>36</v>
      </c>
      <c r="G11750">
        <v>0</v>
      </c>
      <c r="H11750" t="s">
        <v>343</v>
      </c>
      <c r="I11750" t="s">
        <v>340</v>
      </c>
      <c r="K11750" t="s">
        <v>1999</v>
      </c>
      <c r="L11750">
        <f t="shared" si="1270"/>
        <v>0.17766751537682748</v>
      </c>
      <c r="M11750" s="4">
        <f>INDEX(parameters!$D$41:$AG$178,MATCH('PV (extension)'!B11733,parameters!$C$41:$C$178,0),MATCH('PV (extension)'!A11750,parameters!$D$5:$AG$5,0))/L11750</f>
        <v>9.7518522438271929E-3</v>
      </c>
      <c r="N11750" t="s">
        <v>1506</v>
      </c>
      <c r="O11750">
        <f>INDEX(parameters!$C$196:$EJ$198,MATCH('PV (extension)'!N11750,parameters!$B$196:$B$198,0),MATCH('PV (extension)'!B11733,parameters!$C$195:$EJ$195,0))</f>
        <v>873.89756661628087</v>
      </c>
      <c r="P11750">
        <v>3</v>
      </c>
      <c r="Q11750">
        <v>30</v>
      </c>
      <c r="R11750">
        <f t="shared" si="1268"/>
        <v>78650.780995465277</v>
      </c>
      <c r="S11750">
        <f t="shared" si="1269"/>
        <v>1.2714431914638666E-5</v>
      </c>
    </row>
    <row r="11751" spans="1:19" customFormat="1" x14ac:dyDescent="0.2">
      <c r="A11751" t="s">
        <v>344</v>
      </c>
      <c r="B11751" s="4">
        <f t="shared" si="1267"/>
        <v>1.2388197983123597E-7</v>
      </c>
      <c r="C11751" t="s">
        <v>35</v>
      </c>
      <c r="D11751" t="s">
        <v>15</v>
      </c>
      <c r="F11751" t="s">
        <v>36</v>
      </c>
      <c r="G11751">
        <v>0</v>
      </c>
      <c r="H11751" t="s">
        <v>344</v>
      </c>
      <c r="I11751" t="s">
        <v>340</v>
      </c>
      <c r="K11751" t="s">
        <v>1999</v>
      </c>
      <c r="L11751">
        <f t="shared" si="1270"/>
        <v>0.17766751537682748</v>
      </c>
      <c r="M11751" s="4">
        <f>INDEX(parameters!$D$41:$AG$178,MATCH('PV (extension)'!B11733,parameters!$C$41:$C$178,0),MATCH('PV (extension)'!A11751,parameters!$D$5:$AG$5,0))/L11751</f>
        <v>9.7434144649911868E-3</v>
      </c>
      <c r="N11751" t="s">
        <v>1506</v>
      </c>
      <c r="O11751">
        <f>INDEX(parameters!$C$196:$EJ$198,MATCH('PV (extension)'!N11751,parameters!$B$196:$B$198,0),MATCH('PV (extension)'!B11733,parameters!$C$195:$EJ$195,0))</f>
        <v>873.89756661628087</v>
      </c>
      <c r="P11751">
        <v>3</v>
      </c>
      <c r="Q11751">
        <v>30</v>
      </c>
      <c r="R11751">
        <f t="shared" si="1268"/>
        <v>78650.780995465277</v>
      </c>
      <c r="S11751">
        <f t="shared" si="1269"/>
        <v>1.2714431914638666E-5</v>
      </c>
    </row>
    <row r="11752" spans="1:19" customFormat="1" ht="16" x14ac:dyDescent="0.2">
      <c r="A11752" t="s">
        <v>345</v>
      </c>
      <c r="B11752" s="4">
        <f t="shared" si="1267"/>
        <v>2.5437278727031853E-6</v>
      </c>
      <c r="C11752" t="s">
        <v>35</v>
      </c>
      <c r="D11752" t="s">
        <v>15</v>
      </c>
      <c r="F11752" t="s">
        <v>36</v>
      </c>
      <c r="G11752">
        <v>0</v>
      </c>
      <c r="H11752" t="s">
        <v>345</v>
      </c>
      <c r="I11752" t="s">
        <v>340</v>
      </c>
      <c r="K11752" t="s">
        <v>1999</v>
      </c>
      <c r="L11752">
        <f t="shared" si="1270"/>
        <v>0.17766751537682748</v>
      </c>
      <c r="M11752" s="4">
        <f>INDEX(parameters!$D$41:$AG$178,MATCH('PV (extension)'!B11733,parameters!$C$41:$C$178,0),MATCH('PV (extension)'!A11752,parameters!$D$5:$AG$5,0))/L11752</f>
        <v>0.28494274666417674</v>
      </c>
      <c r="N11752" s="3" t="s">
        <v>1505</v>
      </c>
      <c r="O11752">
        <f>INDEX(parameters!$C$196:$EJ$198,MATCH('PV (extension)'!N11752,parameters!$B$196:$B$198,0),MATCH('PV (extension)'!B11733,parameters!$C$195:$EJ$195,0))</f>
        <v>1244.6419888171272</v>
      </c>
      <c r="P11752">
        <v>3</v>
      </c>
      <c r="Q11752">
        <v>30</v>
      </c>
      <c r="R11752">
        <f t="shared" si="1268"/>
        <v>112017.77899354145</v>
      </c>
      <c r="S11752">
        <f t="shared" si="1269"/>
        <v>8.9271543230441705E-6</v>
      </c>
    </row>
    <row r="11753" spans="1:19" customFormat="1" ht="16" x14ac:dyDescent="0.2">
      <c r="A11753" t="s">
        <v>346</v>
      </c>
      <c r="B11753" s="4">
        <f t="shared" si="1267"/>
        <v>1.3277891021463265E-6</v>
      </c>
      <c r="C11753" t="s">
        <v>35</v>
      </c>
      <c r="D11753" t="s">
        <v>15</v>
      </c>
      <c r="F11753" t="s">
        <v>36</v>
      </c>
      <c r="G11753">
        <v>0</v>
      </c>
      <c r="H11753" t="s">
        <v>346</v>
      </c>
      <c r="I11753" t="s">
        <v>340</v>
      </c>
      <c r="K11753" t="s">
        <v>1999</v>
      </c>
      <c r="L11753">
        <f t="shared" si="1270"/>
        <v>0.17766751537682748</v>
      </c>
      <c r="M11753" s="4">
        <f>INDEX(parameters!$D$41:$AG$178,MATCH('PV (extension)'!B11733,parameters!$C$41:$C$178,0),MATCH('PV (extension)'!A11753,parameters!$D$5:$AG$5,0))/L11753</f>
        <v>0.14873598619426004</v>
      </c>
      <c r="N11753" s="3" t="s">
        <v>1505</v>
      </c>
      <c r="O11753">
        <f>INDEX(parameters!$C$196:$EJ$198,MATCH('PV (extension)'!N11753,parameters!$B$196:$B$198,0),MATCH('PV (extension)'!B11733,parameters!$C$195:$EJ$195,0))</f>
        <v>1244.6419888171272</v>
      </c>
      <c r="P11753">
        <v>3</v>
      </c>
      <c r="Q11753">
        <v>30</v>
      </c>
      <c r="R11753">
        <f t="shared" si="1268"/>
        <v>112017.77899354145</v>
      </c>
      <c r="S11753">
        <f t="shared" si="1269"/>
        <v>8.9271543230441705E-6</v>
      </c>
    </row>
    <row r="11754" spans="1:19" customFormat="1" ht="16" x14ac:dyDescent="0.2">
      <c r="A11754" t="s">
        <v>347</v>
      </c>
      <c r="B11754" s="4">
        <f t="shared" si="1267"/>
        <v>7.3442435928910194E-7</v>
      </c>
      <c r="C11754" t="s">
        <v>49</v>
      </c>
      <c r="D11754" t="s">
        <v>15</v>
      </c>
      <c r="F11754" t="s">
        <v>36</v>
      </c>
      <c r="G11754">
        <v>0</v>
      </c>
      <c r="H11754" t="s">
        <v>347</v>
      </c>
      <c r="I11754" t="s">
        <v>340</v>
      </c>
      <c r="K11754" t="s">
        <v>1999</v>
      </c>
      <c r="L11754">
        <f t="shared" si="1270"/>
        <v>0.17766751537682748</v>
      </c>
      <c r="M11754" s="4">
        <f>INDEX(parameters!$D$41:$AG$178,MATCH('PV (extension)'!B11733,parameters!$C$41:$C$178,0),MATCH('PV (extension)'!A11754,parameters!$D$5:$AG$5,0))/L11754</f>
        <v>8.2268585566319899E-2</v>
      </c>
      <c r="N11754" s="3" t="s">
        <v>1505</v>
      </c>
      <c r="O11754">
        <f>INDEX(parameters!$C$196:$EJ$198,MATCH('PV (extension)'!N11754,parameters!$B$196:$B$198,0),MATCH('PV (extension)'!B11733,parameters!$C$195:$EJ$195,0))</f>
        <v>1244.6419888171272</v>
      </c>
      <c r="P11754">
        <v>3</v>
      </c>
      <c r="Q11754">
        <v>30</v>
      </c>
      <c r="R11754">
        <f t="shared" si="1268"/>
        <v>112017.77899354145</v>
      </c>
      <c r="S11754">
        <f t="shared" si="1269"/>
        <v>8.9271543230441705E-6</v>
      </c>
    </row>
    <row r="11755" spans="1:19" customFormat="1" ht="16" x14ac:dyDescent="0.2">
      <c r="A11755" t="s">
        <v>348</v>
      </c>
      <c r="B11755" s="4">
        <f t="shared" si="1267"/>
        <v>2.0564342615627726E-8</v>
      </c>
      <c r="C11755" t="s">
        <v>49</v>
      </c>
      <c r="D11755" t="s">
        <v>15</v>
      </c>
      <c r="F11755" t="s">
        <v>36</v>
      </c>
      <c r="G11755">
        <v>0</v>
      </c>
      <c r="H11755" t="s">
        <v>348</v>
      </c>
      <c r="I11755" t="s">
        <v>340</v>
      </c>
      <c r="K11755" t="s">
        <v>1999</v>
      </c>
      <c r="L11755">
        <f t="shared" si="1270"/>
        <v>0.17766751537682748</v>
      </c>
      <c r="M11755" s="4">
        <f>INDEX(parameters!$D$41:$AG$178,MATCH('PV (extension)'!B11733,parameters!$C$41:$C$178,0),MATCH('PV (extension)'!A11755,parameters!$D$5:$AG$5,0))/L11755</f>
        <v>2.3035719862648527E-3</v>
      </c>
      <c r="N11755" s="3" t="s">
        <v>1505</v>
      </c>
      <c r="O11755">
        <f>INDEX(parameters!$C$196:$EJ$198,MATCH('PV (extension)'!N11755,parameters!$B$196:$B$198,0),MATCH('PV (extension)'!B11733,parameters!$C$195:$EJ$195,0))</f>
        <v>1244.6419888171272</v>
      </c>
      <c r="P11755">
        <v>3</v>
      </c>
      <c r="Q11755">
        <v>30</v>
      </c>
      <c r="R11755">
        <f t="shared" si="1268"/>
        <v>112017.77899354145</v>
      </c>
      <c r="S11755">
        <f t="shared" si="1269"/>
        <v>8.9271543230441705E-6</v>
      </c>
    </row>
    <row r="11756" spans="1:19" customFormat="1" ht="16" x14ac:dyDescent="0.2">
      <c r="A11756" t="s">
        <v>349</v>
      </c>
      <c r="B11756" s="4">
        <f t="shared" si="1267"/>
        <v>1.221739675465351E-7</v>
      </c>
      <c r="C11756" t="s">
        <v>35</v>
      </c>
      <c r="D11756" t="s">
        <v>15</v>
      </c>
      <c r="F11756" t="s">
        <v>36</v>
      </c>
      <c r="G11756">
        <v>0</v>
      </c>
      <c r="H11756" t="s">
        <v>349</v>
      </c>
      <c r="I11756" t="s">
        <v>340</v>
      </c>
      <c r="K11756" t="s">
        <v>1999</v>
      </c>
      <c r="L11756">
        <f t="shared" si="1270"/>
        <v>0.17766751537682748</v>
      </c>
      <c r="M11756" s="4">
        <f>INDEX(parameters!$D$41:$AG$178,MATCH('PV (extension)'!B11733,parameters!$C$41:$C$178,0),MATCH('PV (extension)'!A11756,parameters!$D$5:$AG$5,0))/L11756</f>
        <v>1.3685656495391874E-2</v>
      </c>
      <c r="N11756" s="3" t="s">
        <v>1505</v>
      </c>
      <c r="O11756">
        <f>INDEX(parameters!$C$196:$EJ$198,MATCH('PV (extension)'!N11756,parameters!$B$196:$B$198,0),MATCH('PV (extension)'!B11733,parameters!$C$195:$EJ$195,0))</f>
        <v>1244.6419888171272</v>
      </c>
      <c r="P11756">
        <v>3</v>
      </c>
      <c r="Q11756">
        <v>30</v>
      </c>
      <c r="R11756">
        <f t="shared" si="1268"/>
        <v>112017.77899354145</v>
      </c>
      <c r="S11756">
        <f t="shared" si="1269"/>
        <v>8.9271543230441705E-6</v>
      </c>
    </row>
    <row r="11757" spans="1:19" customFormat="1" ht="16" x14ac:dyDescent="0.2">
      <c r="A11757" t="s">
        <v>350</v>
      </c>
      <c r="B11757" s="4">
        <f t="shared" si="1267"/>
        <v>2.0911843704883346E-6</v>
      </c>
      <c r="C11757" t="s">
        <v>35</v>
      </c>
      <c r="D11757" t="s">
        <v>15</v>
      </c>
      <c r="F11757" t="s">
        <v>36</v>
      </c>
      <c r="G11757">
        <v>0</v>
      </c>
      <c r="H11757" t="s">
        <v>350</v>
      </c>
      <c r="I11757" t="s">
        <v>340</v>
      </c>
      <c r="K11757" t="s">
        <v>1999</v>
      </c>
      <c r="L11757">
        <f t="shared" si="1270"/>
        <v>0.17766751537682748</v>
      </c>
      <c r="M11757" s="4">
        <f>INDEX(parameters!$D$41:$AG$178,MATCH('PV (extension)'!B11733,parameters!$C$41:$C$178,0),MATCH('PV (extension)'!A11757,parameters!$D$5:$AG$5,0))/L11757</f>
        <v>0.23424982864811036</v>
      </c>
      <c r="N11757" s="3" t="s">
        <v>1505</v>
      </c>
      <c r="O11757">
        <f>INDEX(parameters!$C$196:$EJ$198,MATCH('PV (extension)'!N11757,parameters!$B$196:$B$198,0),MATCH('PV (extension)'!B11733,parameters!$C$195:$EJ$195,0))</f>
        <v>1244.6419888171272</v>
      </c>
      <c r="P11757">
        <v>3</v>
      </c>
      <c r="Q11757">
        <v>30</v>
      </c>
      <c r="R11757">
        <f t="shared" si="1268"/>
        <v>112017.77899354145</v>
      </c>
      <c r="S11757">
        <f t="shared" si="1269"/>
        <v>8.9271543230441705E-6</v>
      </c>
    </row>
    <row r="11758" spans="1:19" customFormat="1" ht="16" x14ac:dyDescent="0.2">
      <c r="A11758" t="s">
        <v>351</v>
      </c>
      <c r="B11758" s="4">
        <f t="shared" si="1267"/>
        <v>6.4568488888909405E-8</v>
      </c>
      <c r="C11758" t="s">
        <v>35</v>
      </c>
      <c r="D11758" t="s">
        <v>15</v>
      </c>
      <c r="F11758" t="s">
        <v>36</v>
      </c>
      <c r="G11758">
        <v>0</v>
      </c>
      <c r="H11758" t="s">
        <v>351</v>
      </c>
      <c r="I11758" t="s">
        <v>340</v>
      </c>
      <c r="K11758" t="s">
        <v>1999</v>
      </c>
      <c r="L11758">
        <f t="shared" si="1270"/>
        <v>0.17766751537682748</v>
      </c>
      <c r="M11758" s="4">
        <f>INDEX(parameters!$D$41:$AG$178,MATCH('PV (extension)'!B11733,parameters!$C$41:$C$178,0),MATCH('PV (extension)'!A11758,parameters!$D$5:$AG$5,0))/L11758</f>
        <v>7.2328187183047909E-3</v>
      </c>
      <c r="N11758" s="3" t="s">
        <v>1505</v>
      </c>
      <c r="O11758">
        <f>INDEX(parameters!$C$196:$EJ$198,MATCH('PV (extension)'!N11758,parameters!$B$196:$B$198,0),MATCH('PV (extension)'!B11733,parameters!$C$195:$EJ$195,0))</f>
        <v>1244.6419888171272</v>
      </c>
      <c r="P11758">
        <v>3</v>
      </c>
      <c r="Q11758">
        <v>30</v>
      </c>
      <c r="R11758">
        <f t="shared" si="1268"/>
        <v>112017.77899354145</v>
      </c>
      <c r="S11758">
        <f t="shared" si="1269"/>
        <v>8.9271543230441705E-6</v>
      </c>
    </row>
    <row r="11759" spans="1:19" customFormat="1" ht="16" x14ac:dyDescent="0.2">
      <c r="A11759" t="s">
        <v>352</v>
      </c>
      <c r="B11759" s="4">
        <f t="shared" si="1267"/>
        <v>1.0928674014146531E-6</v>
      </c>
      <c r="C11759" t="s">
        <v>35</v>
      </c>
      <c r="D11759" t="s">
        <v>15</v>
      </c>
      <c r="F11759" t="s">
        <v>36</v>
      </c>
      <c r="G11759">
        <v>0</v>
      </c>
      <c r="H11759" t="s">
        <v>352</v>
      </c>
      <c r="I11759" t="s">
        <v>340</v>
      </c>
      <c r="K11759" t="s">
        <v>1999</v>
      </c>
      <c r="L11759">
        <f t="shared" si="1270"/>
        <v>0.17766751537682748</v>
      </c>
      <c r="M11759" s="4">
        <f>INDEX(parameters!$D$41:$AG$178,MATCH('PV (extension)'!B11733,parameters!$C$41:$C$178,0),MATCH('PV (extension)'!A11759,parameters!$D$5:$AG$5,0))/L11759</f>
        <v>0.12242057904091255</v>
      </c>
      <c r="N11759" s="3" t="s">
        <v>1505</v>
      </c>
      <c r="O11759">
        <f>INDEX(parameters!$C$196:$EJ$198,MATCH('PV (extension)'!N11759,parameters!$B$196:$B$198,0),MATCH('PV (extension)'!B11733,parameters!$C$195:$EJ$195,0))</f>
        <v>1244.6419888171272</v>
      </c>
      <c r="P11759">
        <v>3</v>
      </c>
      <c r="Q11759">
        <v>30</v>
      </c>
      <c r="R11759">
        <f t="shared" si="1268"/>
        <v>112017.77899354145</v>
      </c>
      <c r="S11759">
        <f t="shared" si="1269"/>
        <v>8.9271543230441705E-6</v>
      </c>
    </row>
    <row r="11760" spans="1:19" customFormat="1" x14ac:dyDescent="0.2">
      <c r="A11760" t="s">
        <v>442</v>
      </c>
      <c r="B11760">
        <v>3.7025999999999999E-3</v>
      </c>
      <c r="C11760" t="s">
        <v>42</v>
      </c>
      <c r="D11760" t="s">
        <v>16</v>
      </c>
      <c r="F11760" t="s">
        <v>36</v>
      </c>
      <c r="G11760">
        <v>0</v>
      </c>
      <c r="H11760" t="s">
        <v>443</v>
      </c>
      <c r="I11760" t="s">
        <v>353</v>
      </c>
    </row>
    <row r="11761" spans="1:19" customFormat="1" x14ac:dyDescent="0.2">
      <c r="A11761" t="s">
        <v>354</v>
      </c>
      <c r="B11761">
        <v>-3.3322999999999998E-6</v>
      </c>
      <c r="C11761" t="s">
        <v>49</v>
      </c>
      <c r="D11761" t="s">
        <v>250</v>
      </c>
      <c r="F11761" t="s">
        <v>36</v>
      </c>
      <c r="G11761">
        <v>0</v>
      </c>
      <c r="H11761" t="s">
        <v>355</v>
      </c>
      <c r="I11761" t="s">
        <v>353</v>
      </c>
    </row>
    <row r="11762" spans="1:19" customFormat="1" x14ac:dyDescent="0.2"/>
    <row r="11763" spans="1:19" s="2" customFormat="1" x14ac:dyDescent="0.2">
      <c r="A11763" s="2" t="s">
        <v>2</v>
      </c>
      <c r="B11763" s="2" t="s">
        <v>1460</v>
      </c>
    </row>
    <row r="11764" spans="1:19" x14ac:dyDescent="0.2">
      <c r="A11764" s="29" t="s">
        <v>4</v>
      </c>
      <c r="B117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")&amp;HLOOKUP(B11765,parameters!$C$195:$EJ$198,2,0)&amp;" kWh/kWp.
Annual output, Facade: "&amp;HLOOKUP(B11765,parameters!$C$195:$EJ$198,3,0)&amp;" kWh/kWp.
Annual output, Open-ground: "&amp;HLOOKUP(B11765,parameters!$C$195:$EJ$198,4,0)&amp;_xlfn._LONGTEXT("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")&amp;VLOOKUP(B11765,'extension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1243.96863646017 kWh/kWp.
Annual output, Facade: 873.424787301818 kWh/kWp.
Annual output, Open-ground: 1323.37088985124 kWh/kWp.
Amount of solar energy transformed to electricity. Waste heat emission due to losses of electricity in the system.
Technology:  Electricity production with grid-connected photovoltaic power plants.
Time period:  Time of publications
Production volume: 0.833 GWh in 2025.
Sampling:  Statistical data and model calculations
Extrapolations:  Use of PV technology data investigated for other countries (Switzerland). Correction of average yield with Swiss data.
Uncertainty:  None
Author: Romain Sacchi, PSI, romain.sacchi@psi.ch</v>
      </c>
    </row>
    <row r="11765" spans="1:19" customFormat="1" x14ac:dyDescent="0.2">
      <c r="A11765" t="s">
        <v>6</v>
      </c>
      <c r="B11765" t="s">
        <v>1687</v>
      </c>
    </row>
    <row r="11766" spans="1:19" customFormat="1" x14ac:dyDescent="0.2">
      <c r="A11766" t="s">
        <v>8</v>
      </c>
      <c r="B11766">
        <v>1</v>
      </c>
    </row>
    <row r="11767" spans="1:19" customFormat="1" x14ac:dyDescent="0.2">
      <c r="A11767" t="s">
        <v>9</v>
      </c>
      <c r="B11767" t="s">
        <v>73</v>
      </c>
    </row>
    <row r="11768" spans="1:19" customFormat="1" x14ac:dyDescent="0.2">
      <c r="A11768" t="s">
        <v>11</v>
      </c>
      <c r="B11768" t="s">
        <v>12</v>
      </c>
    </row>
    <row r="11769" spans="1:19" customFormat="1" x14ac:dyDescent="0.2">
      <c r="A11769" t="s">
        <v>13</v>
      </c>
      <c r="B11769" t="s">
        <v>14</v>
      </c>
    </row>
    <row r="11770" spans="1:19" customFormat="1" x14ac:dyDescent="0.2">
      <c r="A11770" t="s">
        <v>15</v>
      </c>
      <c r="B11770" t="s">
        <v>53</v>
      </c>
    </row>
    <row r="11771" spans="1:19" customFormat="1" x14ac:dyDescent="0.2">
      <c r="A11771" t="s">
        <v>17</v>
      </c>
    </row>
    <row r="11772" spans="1:19" s="2" customFormat="1" x14ac:dyDescent="0.2">
      <c r="A11772" s="2" t="s">
        <v>18</v>
      </c>
      <c r="B11772" s="2" t="s">
        <v>19</v>
      </c>
      <c r="C11772" s="2" t="s">
        <v>6</v>
      </c>
      <c r="D11772" s="2" t="s">
        <v>15</v>
      </c>
      <c r="E11772" s="2" t="s">
        <v>20</v>
      </c>
      <c r="F11772" s="2" t="s">
        <v>13</v>
      </c>
      <c r="G11772" s="2" t="s">
        <v>21</v>
      </c>
      <c r="H11772" s="2" t="s">
        <v>9</v>
      </c>
      <c r="I11772" s="2" t="s">
        <v>4</v>
      </c>
      <c r="J11772" s="2" t="s">
        <v>1925</v>
      </c>
      <c r="K11772" s="2" t="s">
        <v>1998</v>
      </c>
      <c r="L11772" s="2" t="s">
        <v>2002</v>
      </c>
      <c r="M11772" s="2" t="s">
        <v>2003</v>
      </c>
      <c r="N11772" s="2" t="s">
        <v>2001</v>
      </c>
      <c r="O11772" s="2" t="s">
        <v>2000</v>
      </c>
      <c r="P11772" s="2" t="s">
        <v>2004</v>
      </c>
      <c r="Q11772" s="2" t="s">
        <v>1502</v>
      </c>
      <c r="R11772" s="2" t="s">
        <v>2005</v>
      </c>
      <c r="S11772" s="2" t="s">
        <v>2006</v>
      </c>
    </row>
    <row r="11773" spans="1:19" customFormat="1" x14ac:dyDescent="0.2">
      <c r="A11773" t="s">
        <v>335</v>
      </c>
      <c r="B11773">
        <v>3.8502999999999998</v>
      </c>
      <c r="D11773" t="s">
        <v>30</v>
      </c>
      <c r="E11773" t="s">
        <v>336</v>
      </c>
      <c r="F11773" t="s">
        <v>27</v>
      </c>
      <c r="G11773">
        <v>0</v>
      </c>
      <c r="I11773" t="s">
        <v>337</v>
      </c>
    </row>
    <row r="11774" spans="1:19" customFormat="1" x14ac:dyDescent="0.2">
      <c r="A11774" t="s">
        <v>29</v>
      </c>
      <c r="B11774">
        <v>0.25026999999999999</v>
      </c>
      <c r="D11774" t="s">
        <v>30</v>
      </c>
      <c r="E11774" t="s">
        <v>31</v>
      </c>
      <c r="F11774" t="s">
        <v>27</v>
      </c>
      <c r="G11774">
        <v>0</v>
      </c>
      <c r="I11774" t="s">
        <v>338</v>
      </c>
    </row>
    <row r="11775" spans="1:19" customFormat="1" x14ac:dyDescent="0.2">
      <c r="A11775" t="s">
        <v>1460</v>
      </c>
      <c r="B11775">
        <v>1</v>
      </c>
      <c r="C11775" t="str">
        <f>B11765</f>
        <v>GE</v>
      </c>
      <c r="D11775" t="s">
        <v>53</v>
      </c>
      <c r="E11775" t="s">
        <v>339</v>
      </c>
      <c r="F11775" t="s">
        <v>33</v>
      </c>
      <c r="G11775">
        <v>0</v>
      </c>
      <c r="H11775" t="s">
        <v>73</v>
      </c>
      <c r="J11775">
        <f>VLOOKUP(C11775,'extension - production vol'!$B$6:$D$235,3,0)</f>
        <v>0.83299999999999996</v>
      </c>
    </row>
    <row r="11776" spans="1:19" customFormat="1" ht="16" x14ac:dyDescent="0.2">
      <c r="A11776" t="s">
        <v>1434</v>
      </c>
      <c r="B11776" s="4">
        <f t="shared" ref="B11776:B11786" si="1271">M11776*S11776</f>
        <v>2.1089414248866572E-8</v>
      </c>
      <c r="C11776" t="s">
        <v>49</v>
      </c>
      <c r="D11776" t="s">
        <v>15</v>
      </c>
      <c r="F11776" t="s">
        <v>36</v>
      </c>
      <c r="G11776">
        <v>0</v>
      </c>
      <c r="H11776" t="s">
        <v>1434</v>
      </c>
      <c r="I11776" t="s">
        <v>340</v>
      </c>
      <c r="K11776" t="s">
        <v>2007</v>
      </c>
      <c r="L11776">
        <f>IF(K11776="residential",VLOOKUP(B11765,parameters!$C$41:$AG$178,18,0),IF(K11776="commercial",1-VLOOKUP(B11765,parameters!$C$41:$AG$178,18,0),1))</f>
        <v>0.82233248462317254</v>
      </c>
      <c r="M11776" s="4">
        <f>INDEX(parameters!$D$41:$AG$178,MATCH('PV (extension)'!B11765,parameters!$C$41:$C$178,0),MATCH('PV (extension)'!A11776,parameters!$D$5:$AG$5,0))/L11776</f>
        <v>0.12277778707072071</v>
      </c>
      <c r="N11776" s="3" t="s">
        <v>1505</v>
      </c>
      <c r="O11776">
        <f>INDEX(parameters!$C$196:$EJ$198,MATCH('PV (extension)'!N11776,parameters!$B$196:$B$198,0),MATCH('PV (extension)'!B11765,parameters!$C$195:$EJ$195,0))</f>
        <v>1243.9686364601655</v>
      </c>
      <c r="P11776">
        <v>156</v>
      </c>
      <c r="Q11776">
        <v>30</v>
      </c>
      <c r="R11776">
        <f t="shared" ref="R11776:R11786" si="1272">Q11776*P11776*O11776</f>
        <v>5821773.2186335744</v>
      </c>
      <c r="S11776">
        <f t="shared" ref="S11776:S11786" si="1273">1/R11776</f>
        <v>1.7176897183135374E-7</v>
      </c>
    </row>
    <row r="11777" spans="1:19" customFormat="1" ht="16" x14ac:dyDescent="0.2">
      <c r="A11777" t="s">
        <v>1435</v>
      </c>
      <c r="B11777" s="4">
        <f t="shared" si="1271"/>
        <v>1.1016345642064854E-8</v>
      </c>
      <c r="C11777" t="s">
        <v>49</v>
      </c>
      <c r="D11777" t="s">
        <v>15</v>
      </c>
      <c r="F11777" t="s">
        <v>36</v>
      </c>
      <c r="G11777">
        <v>0</v>
      </c>
      <c r="H11777" t="s">
        <v>1435</v>
      </c>
      <c r="I11777" t="s">
        <v>340</v>
      </c>
      <c r="K11777" t="s">
        <v>2007</v>
      </c>
      <c r="L11777">
        <f>L11776</f>
        <v>0.82233248462317254</v>
      </c>
      <c r="M11777" s="4">
        <f>INDEX(parameters!$D$41:$AG$178,MATCH('PV (extension)'!B11765,parameters!$C$41:$C$178,0),MATCH('PV (extension)'!A11777,parameters!$D$5:$AG$5,0))/L11777</f>
        <v>6.4134666026183854E-2</v>
      </c>
      <c r="N11777" s="3" t="s">
        <v>1505</v>
      </c>
      <c r="O11777">
        <f>INDEX(parameters!$C$196:$EJ$198,MATCH('PV (extension)'!N11777,parameters!$B$196:$B$198,0),MATCH('PV (extension)'!B11765,parameters!$C$195:$EJ$195,0))</f>
        <v>1243.9686364601655</v>
      </c>
      <c r="P11777">
        <v>156</v>
      </c>
      <c r="Q11777">
        <v>30</v>
      </c>
      <c r="R11777">
        <f t="shared" si="1272"/>
        <v>5821773.2186335744</v>
      </c>
      <c r="S11777">
        <f t="shared" si="1273"/>
        <v>1.7176897183135374E-7</v>
      </c>
    </row>
    <row r="11778" spans="1:19" customFormat="1" x14ac:dyDescent="0.2">
      <c r="A11778" t="s">
        <v>1452</v>
      </c>
      <c r="B11778" s="4">
        <f t="shared" si="1271"/>
        <v>5.4297044113360061E-10</v>
      </c>
      <c r="C11778" t="s">
        <v>35</v>
      </c>
      <c r="D11778" t="s">
        <v>15</v>
      </c>
      <c r="F11778" t="s">
        <v>36</v>
      </c>
      <c r="G11778">
        <v>0</v>
      </c>
      <c r="H11778" t="s">
        <v>1452</v>
      </c>
      <c r="I11778" t="s">
        <v>340</v>
      </c>
      <c r="K11778" t="s">
        <v>2007</v>
      </c>
      <c r="L11778">
        <f t="shared" ref="L11778:L11786" si="1274">L11777</f>
        <v>0.82233248462317254</v>
      </c>
      <c r="M11778" s="4">
        <f>INDEX(parameters!$D$41:$AG$178,MATCH('PV (extension)'!B11765,parameters!$C$41:$C$178,0),MATCH('PV (extension)'!A11778,parameters!$D$5:$AG$5,0))/L11778</f>
        <v>1.2287226816964775E-2</v>
      </c>
      <c r="N11778" t="s">
        <v>1507</v>
      </c>
      <c r="O11778">
        <f>INDEX(parameters!$C$196:$EJ$198,MATCH('PV (extension)'!N11778,parameters!$B$196:$B$198,0),MATCH('PV (extension)'!B11765,parameters!$C$195:$EJ$195,0))</f>
        <v>1323.37088985124</v>
      </c>
      <c r="P11778">
        <v>570</v>
      </c>
      <c r="Q11778">
        <v>30</v>
      </c>
      <c r="R11778">
        <f t="shared" si="1272"/>
        <v>22629642.216456205</v>
      </c>
      <c r="S11778">
        <f t="shared" si="1273"/>
        <v>4.4189828121666157E-8</v>
      </c>
    </row>
    <row r="11779" spans="1:19" customFormat="1" x14ac:dyDescent="0.2">
      <c r="A11779" t="s">
        <v>1453</v>
      </c>
      <c r="B11779" s="4">
        <f t="shared" si="1271"/>
        <v>3.9886190055970667E-9</v>
      </c>
      <c r="C11779" t="s">
        <v>35</v>
      </c>
      <c r="D11779" t="s">
        <v>15</v>
      </c>
      <c r="F11779" t="s">
        <v>36</v>
      </c>
      <c r="G11779">
        <v>0</v>
      </c>
      <c r="H11779" t="s">
        <v>1453</v>
      </c>
      <c r="I11779" t="s">
        <v>340</v>
      </c>
      <c r="K11779" t="s">
        <v>2007</v>
      </c>
      <c r="L11779">
        <f t="shared" si="1274"/>
        <v>0.82233248462317254</v>
      </c>
      <c r="M11779" s="4">
        <f>INDEX(parameters!$D$41:$AG$178,MATCH('PV (extension)'!B11765,parameters!$C$41:$C$178,0),MATCH('PV (extension)'!A11779,parameters!$D$5:$AG$5,0))/L11779</f>
        <v>9.0261021034418951E-2</v>
      </c>
      <c r="N11779" t="s">
        <v>1507</v>
      </c>
      <c r="O11779">
        <f>INDEX(parameters!$C$196:$EJ$198,MATCH('PV (extension)'!N11779,parameters!$B$196:$B$198,0),MATCH('PV (extension)'!B11765,parameters!$C$195:$EJ$195,0))</f>
        <v>1323.37088985124</v>
      </c>
      <c r="P11779">
        <v>570</v>
      </c>
      <c r="Q11779">
        <v>30</v>
      </c>
      <c r="R11779">
        <f t="shared" si="1272"/>
        <v>22629642.216456205</v>
      </c>
      <c r="S11779">
        <f t="shared" si="1273"/>
        <v>4.4189828121666157E-8</v>
      </c>
    </row>
    <row r="11780" spans="1:19" customFormat="1" x14ac:dyDescent="0.2">
      <c r="A11780" t="s">
        <v>1454</v>
      </c>
      <c r="B11780" s="4">
        <f t="shared" si="1271"/>
        <v>4.2276531070790223E-11</v>
      </c>
      <c r="C11780" t="s">
        <v>35</v>
      </c>
      <c r="D11780" t="s">
        <v>15</v>
      </c>
      <c r="F11780" t="s">
        <v>36</v>
      </c>
      <c r="G11780">
        <v>0</v>
      </c>
      <c r="H11780" t="s">
        <v>1454</v>
      </c>
      <c r="I11780" t="s">
        <v>340</v>
      </c>
      <c r="K11780" t="s">
        <v>2007</v>
      </c>
      <c r="L11780">
        <f t="shared" si="1274"/>
        <v>0.82233248462317254</v>
      </c>
      <c r="M11780" s="4">
        <f>INDEX(parameters!$D$41:$AG$178,MATCH('PV (extension)'!B11765,parameters!$C$41:$C$178,0),MATCH('PV (extension)'!A11780,parameters!$D$5:$AG$5,0))/L11780</f>
        <v>9.5670277228487681E-4</v>
      </c>
      <c r="N11780" t="s">
        <v>1507</v>
      </c>
      <c r="O11780">
        <f>INDEX(parameters!$C$196:$EJ$198,MATCH('PV (extension)'!N11780,parameters!$B$196:$B$198,0),MATCH('PV (extension)'!B11765,parameters!$C$195:$EJ$195,0))</f>
        <v>1323.37088985124</v>
      </c>
      <c r="P11780">
        <v>570</v>
      </c>
      <c r="Q11780">
        <v>30</v>
      </c>
      <c r="R11780">
        <f t="shared" si="1272"/>
        <v>22629642.216456205</v>
      </c>
      <c r="S11780">
        <f t="shared" si="1273"/>
        <v>4.4189828121666157E-8</v>
      </c>
    </row>
    <row r="11781" spans="1:19" customFormat="1" x14ac:dyDescent="0.2">
      <c r="A11781" t="s">
        <v>1455</v>
      </c>
      <c r="B11781" s="4">
        <f t="shared" si="1271"/>
        <v>1.4147807466197542E-8</v>
      </c>
      <c r="C11781" t="s">
        <v>35</v>
      </c>
      <c r="D11781" t="s">
        <v>15</v>
      </c>
      <c r="F11781" t="s">
        <v>36</v>
      </c>
      <c r="G11781">
        <v>0</v>
      </c>
      <c r="H11781" t="s">
        <v>1455</v>
      </c>
      <c r="I11781" t="s">
        <v>340</v>
      </c>
      <c r="K11781" t="s">
        <v>2007</v>
      </c>
      <c r="L11781">
        <f t="shared" si="1274"/>
        <v>0.82233248462317254</v>
      </c>
      <c r="M11781" s="4">
        <f>INDEX(parameters!$D$41:$AG$178,MATCH('PV (extension)'!B11765,parameters!$C$41:$C$178,0),MATCH('PV (extension)'!A11781,parameters!$D$5:$AG$5,0))/L11781</f>
        <v>0.32015982110735819</v>
      </c>
      <c r="N11781" t="s">
        <v>1507</v>
      </c>
      <c r="O11781">
        <f>INDEX(parameters!$C$196:$EJ$198,MATCH('PV (extension)'!N11781,parameters!$B$196:$B$198,0),MATCH('PV (extension)'!B11765,parameters!$C$195:$EJ$195,0))</f>
        <v>1323.37088985124</v>
      </c>
      <c r="P11781">
        <v>570</v>
      </c>
      <c r="Q11781">
        <v>30</v>
      </c>
      <c r="R11781">
        <f t="shared" si="1272"/>
        <v>22629642.216456205</v>
      </c>
      <c r="S11781">
        <f t="shared" si="1273"/>
        <v>4.4189828121666157E-8</v>
      </c>
    </row>
    <row r="11782" spans="1:19" customFormat="1" x14ac:dyDescent="0.2">
      <c r="A11782" t="s">
        <v>1456</v>
      </c>
      <c r="B11782" s="4">
        <f t="shared" si="1271"/>
        <v>7.5046061790321695E-9</v>
      </c>
      <c r="C11782" t="s">
        <v>35</v>
      </c>
      <c r="D11782" t="s">
        <v>15</v>
      </c>
      <c r="F11782" t="s">
        <v>36</v>
      </c>
      <c r="G11782">
        <v>0</v>
      </c>
      <c r="H11782" t="s">
        <v>1456</v>
      </c>
      <c r="I11782" t="s">
        <v>340</v>
      </c>
      <c r="K11782" t="s">
        <v>2007</v>
      </c>
      <c r="L11782">
        <f t="shared" si="1274"/>
        <v>0.82233248462317254</v>
      </c>
      <c r="M11782" s="4">
        <f>INDEX(parameters!$D$41:$AG$178,MATCH('PV (extension)'!B11765,parameters!$C$41:$C$178,0),MATCH('PV (extension)'!A11782,parameters!$D$5:$AG$5,0))/L11782</f>
        <v>0.16982655280690445</v>
      </c>
      <c r="N11782" t="s">
        <v>1507</v>
      </c>
      <c r="O11782">
        <f>INDEX(parameters!$C$196:$EJ$198,MATCH('PV (extension)'!N11782,parameters!$B$196:$B$198,0),MATCH('PV (extension)'!B11765,parameters!$C$195:$EJ$195,0))</f>
        <v>1323.37088985124</v>
      </c>
      <c r="P11782">
        <v>570</v>
      </c>
      <c r="Q11782">
        <v>30</v>
      </c>
      <c r="R11782">
        <f t="shared" si="1272"/>
        <v>22629642.216456205</v>
      </c>
      <c r="S11782">
        <f t="shared" si="1273"/>
        <v>4.4189828121666157E-8</v>
      </c>
    </row>
    <row r="11783" spans="1:19" customFormat="1" ht="16" x14ac:dyDescent="0.2">
      <c r="A11783" t="s">
        <v>1461</v>
      </c>
      <c r="B11783" s="4">
        <f t="shared" si="1271"/>
        <v>2.3158203461595118E-9</v>
      </c>
      <c r="C11783" t="s">
        <v>49</v>
      </c>
      <c r="D11783" t="s">
        <v>15</v>
      </c>
      <c r="F11783" t="s">
        <v>36</v>
      </c>
      <c r="G11783">
        <v>0</v>
      </c>
      <c r="H11783" t="s">
        <v>1461</v>
      </c>
      <c r="I11783" t="s">
        <v>340</v>
      </c>
      <c r="K11783" t="s">
        <v>2007</v>
      </c>
      <c r="L11783">
        <f t="shared" si="1274"/>
        <v>0.82233248462317254</v>
      </c>
      <c r="M11783" s="4">
        <f>INDEX(parameters!$D$41:$AG$178,MATCH('PV (extension)'!B11765,parameters!$C$41:$C$178,0),MATCH('PV (extension)'!A11783,parameters!$D$5:$AG$5,0))/L11783</f>
        <v>8.0374539804535308E-3</v>
      </c>
      <c r="N11783" s="3" t="s">
        <v>1505</v>
      </c>
      <c r="O11783">
        <f>INDEX(parameters!$C$196:$EJ$198,MATCH('PV (extension)'!N11783,parameters!$B$196:$B$198,0),MATCH('PV (extension)'!B11765,parameters!$C$195:$EJ$195,0))</f>
        <v>1243.9686364601655</v>
      </c>
      <c r="P11783">
        <v>93</v>
      </c>
      <c r="Q11783">
        <v>30</v>
      </c>
      <c r="R11783">
        <f t="shared" si="1272"/>
        <v>3470672.4957238617</v>
      </c>
      <c r="S11783">
        <f t="shared" si="1273"/>
        <v>2.8812859791065785E-7</v>
      </c>
    </row>
    <row r="11784" spans="1:19" customFormat="1" ht="16" x14ac:dyDescent="0.2">
      <c r="A11784" t="s">
        <v>1457</v>
      </c>
      <c r="B11784" s="4">
        <f t="shared" si="1271"/>
        <v>3.9268098936846487E-8</v>
      </c>
      <c r="C11784" t="s">
        <v>49</v>
      </c>
      <c r="D11784" t="s">
        <v>15</v>
      </c>
      <c r="F11784" t="s">
        <v>36</v>
      </c>
      <c r="G11784">
        <v>0</v>
      </c>
      <c r="H11784" t="s">
        <v>1457</v>
      </c>
      <c r="I11784" t="s">
        <v>340</v>
      </c>
      <c r="K11784" t="s">
        <v>2007</v>
      </c>
      <c r="L11784">
        <f t="shared" si="1274"/>
        <v>0.82233248462317254</v>
      </c>
      <c r="M11784" s="4">
        <f>INDEX(parameters!$D$41:$AG$178,MATCH('PV (extension)'!B11765,parameters!$C$41:$C$178,0),MATCH('PV (extension)'!A11784,parameters!$D$5:$AG$5,0))/L11784</f>
        <v>0.13628671093947653</v>
      </c>
      <c r="N11784" s="3" t="s">
        <v>1505</v>
      </c>
      <c r="O11784">
        <f>INDEX(parameters!$C$196:$EJ$198,MATCH('PV (extension)'!N11784,parameters!$B$196:$B$198,0),MATCH('PV (extension)'!B11765,parameters!$C$195:$EJ$195,0))</f>
        <v>1243.9686364601655</v>
      </c>
      <c r="P11784">
        <v>93</v>
      </c>
      <c r="Q11784">
        <v>30</v>
      </c>
      <c r="R11784">
        <f t="shared" si="1272"/>
        <v>3470672.4957238617</v>
      </c>
      <c r="S11784">
        <f t="shared" si="1273"/>
        <v>2.8812859791065785E-7</v>
      </c>
    </row>
    <row r="11785" spans="1:19" customFormat="1" ht="16" x14ac:dyDescent="0.2">
      <c r="A11785" t="s">
        <v>1462</v>
      </c>
      <c r="B11785" s="4">
        <f t="shared" si="1271"/>
        <v>1.224242958209171E-9</v>
      </c>
      <c r="C11785" t="s">
        <v>49</v>
      </c>
      <c r="D11785" t="s">
        <v>15</v>
      </c>
      <c r="F11785" t="s">
        <v>36</v>
      </c>
      <c r="G11785">
        <v>0</v>
      </c>
      <c r="H11785" t="s">
        <v>1462</v>
      </c>
      <c r="I11785" t="s">
        <v>340</v>
      </c>
      <c r="K11785" t="s">
        <v>2007</v>
      </c>
      <c r="L11785">
        <f t="shared" si="1274"/>
        <v>0.82233248462317254</v>
      </c>
      <c r="M11785" s="4">
        <f>INDEX(parameters!$D$41:$AG$178,MATCH('PV (extension)'!B11765,parameters!$C$41:$C$178,0),MATCH('PV (extension)'!A11785,parameters!$D$5:$AG$5,0))/L11785</f>
        <v>4.2489463631401872E-3</v>
      </c>
      <c r="N11785" s="3" t="s">
        <v>1505</v>
      </c>
      <c r="O11785">
        <f>INDEX(parameters!$C$196:$EJ$198,MATCH('PV (extension)'!N11785,parameters!$B$196:$B$198,0),MATCH('PV (extension)'!B11765,parameters!$C$195:$EJ$195,0))</f>
        <v>1243.9686364601655</v>
      </c>
      <c r="P11785">
        <v>93</v>
      </c>
      <c r="Q11785">
        <v>30</v>
      </c>
      <c r="R11785">
        <f t="shared" si="1272"/>
        <v>3470672.4957238617</v>
      </c>
      <c r="S11785">
        <f t="shared" si="1273"/>
        <v>2.8812859791065785E-7</v>
      </c>
    </row>
    <row r="11786" spans="1:19" customFormat="1" ht="16" x14ac:dyDescent="0.2">
      <c r="A11786" t="s">
        <v>1458</v>
      </c>
      <c r="B11786" s="4">
        <f t="shared" si="1271"/>
        <v>2.0569043099542585E-8</v>
      </c>
      <c r="C11786" t="s">
        <v>49</v>
      </c>
      <c r="D11786" t="s">
        <v>15</v>
      </c>
      <c r="F11786" t="s">
        <v>36</v>
      </c>
      <c r="G11786">
        <v>0</v>
      </c>
      <c r="H11786" t="s">
        <v>1458</v>
      </c>
      <c r="I11786" t="s">
        <v>340</v>
      </c>
      <c r="K11786" t="s">
        <v>2007</v>
      </c>
      <c r="L11786">
        <f t="shared" si="1274"/>
        <v>0.82233248462317254</v>
      </c>
      <c r="M11786" s="4">
        <f>INDEX(parameters!$D$41:$AG$178,MATCH('PV (extension)'!B11765,parameters!$C$41:$C$178,0),MATCH('PV (extension)'!A11786,parameters!$D$5:$AG$5,0))/L11786</f>
        <v>7.1388412148941149E-2</v>
      </c>
      <c r="N11786" s="3" t="s">
        <v>1505</v>
      </c>
      <c r="O11786">
        <f>INDEX(parameters!$C$196:$EJ$198,MATCH('PV (extension)'!N11786,parameters!$B$196:$B$198,0),MATCH('PV (extension)'!B11765,parameters!$C$195:$EJ$195,0))</f>
        <v>1243.9686364601655</v>
      </c>
      <c r="P11786">
        <v>93</v>
      </c>
      <c r="Q11786">
        <v>30</v>
      </c>
      <c r="R11786">
        <f t="shared" si="1272"/>
        <v>3470672.4957238617</v>
      </c>
      <c r="S11786">
        <f t="shared" si="1273"/>
        <v>2.8812859791065785E-7</v>
      </c>
    </row>
    <row r="11787" spans="1:19" customFormat="1" x14ac:dyDescent="0.2">
      <c r="A11787" t="s">
        <v>442</v>
      </c>
      <c r="B11787">
        <v>3.7025999999999999E-3</v>
      </c>
      <c r="C11787" t="s">
        <v>42</v>
      </c>
      <c r="D11787" t="s">
        <v>16</v>
      </c>
      <c r="F11787" t="s">
        <v>36</v>
      </c>
      <c r="G11787">
        <v>0</v>
      </c>
      <c r="H11787" t="s">
        <v>443</v>
      </c>
      <c r="I11787" t="s">
        <v>353</v>
      </c>
      <c r="M11787" s="4"/>
    </row>
    <row r="11788" spans="1:19" customFormat="1" x14ac:dyDescent="0.2">
      <c r="A11788" t="s">
        <v>354</v>
      </c>
      <c r="B11788">
        <v>-3.3322999999999998E-6</v>
      </c>
      <c r="C11788" t="s">
        <v>49</v>
      </c>
      <c r="D11788" t="s">
        <v>250</v>
      </c>
      <c r="F11788" t="s">
        <v>36</v>
      </c>
      <c r="G11788">
        <v>0</v>
      </c>
      <c r="H11788" t="s">
        <v>355</v>
      </c>
      <c r="I11788" t="s">
        <v>353</v>
      </c>
      <c r="M11788" s="4"/>
    </row>
    <row r="11789" spans="1:19" customFormat="1" x14ac:dyDescent="0.2">
      <c r="M11789" s="4"/>
    </row>
    <row r="11790" spans="1:19" s="2" customFormat="1" x14ac:dyDescent="0.2">
      <c r="A11790" s="2" t="s">
        <v>2</v>
      </c>
      <c r="B11790" s="2" t="s">
        <v>332</v>
      </c>
      <c r="M11790" s="4"/>
    </row>
    <row r="11791" spans="1:19" x14ac:dyDescent="0.2">
      <c r="A11791" s="29" t="s">
        <v>4</v>
      </c>
      <c r="B1179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")&amp;HLOOKUP(B11792,parameters!$C$195:$EJ$198,2,0)&amp;" kWh/kWp.
Annual output, Facade: "&amp;HLOOKUP(B11792,parameters!$C$195:$EJ$198,3,0)&amp;" kWh/kWp.
Annual output, Open-ground: "&amp;HLOOKUP(B11792,parameters!$C$195:$EJ$198,4,0)&amp;_xlfn._LONGTEXT("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")&amp;VLOOKUP(B11792,'extension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1243.96863646017 kWh/kWp.
Annual output, Facade: 873.424787301818 kWh/kWp.
Annual output, Open-ground: 1323.37088985124 kWh/kWp.
Amount of solar energy transformed to electricity. Waste heat emission due to losses of electricity in the system.
Technology:  Electricity production with grid-connected photovoltaic power plants.
Time period:  Time of publications
Production volume: 0.833 GWh in 2025.
Sampling:  Statistical data and model calculations
Extrapolations:  Use of PV technology data investigated for other countries (Switzerland). Correction of average yield with Swiss data.
Uncertainty:  None
Author: Romain Sacchi, PSI, romain.sacchi@psi.ch</v>
      </c>
      <c r="M11791" s="30"/>
    </row>
    <row r="11792" spans="1:19" customFormat="1" x14ac:dyDescent="0.2">
      <c r="A11792" t="s">
        <v>6</v>
      </c>
      <c r="B11792" t="s">
        <v>1687</v>
      </c>
    </row>
    <row r="11793" spans="1:22" customFormat="1" x14ac:dyDescent="0.2">
      <c r="A11793" t="s">
        <v>8</v>
      </c>
      <c r="B11793">
        <v>1</v>
      </c>
    </row>
    <row r="11794" spans="1:22" customFormat="1" x14ac:dyDescent="0.2">
      <c r="A11794" t="s">
        <v>9</v>
      </c>
      <c r="B11794" t="s">
        <v>73</v>
      </c>
    </row>
    <row r="11795" spans="1:22" customFormat="1" x14ac:dyDescent="0.2">
      <c r="A11795" t="s">
        <v>11</v>
      </c>
      <c r="B11795" t="s">
        <v>12</v>
      </c>
    </row>
    <row r="11796" spans="1:22" customFormat="1" x14ac:dyDescent="0.2">
      <c r="A11796" t="s">
        <v>13</v>
      </c>
      <c r="B11796" t="s">
        <v>14</v>
      </c>
    </row>
    <row r="11797" spans="1:22" customFormat="1" x14ac:dyDescent="0.2">
      <c r="A11797" t="s">
        <v>15</v>
      </c>
      <c r="B11797" t="s">
        <v>53</v>
      </c>
    </row>
    <row r="11798" spans="1:22" customFormat="1" x14ac:dyDescent="0.2">
      <c r="A11798" t="s">
        <v>17</v>
      </c>
    </row>
    <row r="11799" spans="1:22" s="2" customFormat="1" x14ac:dyDescent="0.2">
      <c r="A11799" s="2" t="s">
        <v>18</v>
      </c>
      <c r="B11799" s="2" t="s">
        <v>19</v>
      </c>
      <c r="C11799" s="2" t="s">
        <v>6</v>
      </c>
      <c r="D11799" s="2" t="s">
        <v>15</v>
      </c>
      <c r="E11799" s="2" t="s">
        <v>20</v>
      </c>
      <c r="F11799" s="2" t="s">
        <v>13</v>
      </c>
      <c r="G11799" s="2" t="s">
        <v>21</v>
      </c>
      <c r="H11799" s="2" t="s">
        <v>22</v>
      </c>
      <c r="I11799" s="2" t="s">
        <v>23</v>
      </c>
      <c r="J11799" s="2" t="s">
        <v>4</v>
      </c>
      <c r="K11799" s="2" t="s">
        <v>24</v>
      </c>
      <c r="L11799" s="2" t="s">
        <v>9</v>
      </c>
      <c r="M11799" s="2" t="s">
        <v>1925</v>
      </c>
      <c r="N11799" s="2" t="s">
        <v>1998</v>
      </c>
      <c r="O11799" s="2" t="s">
        <v>2002</v>
      </c>
      <c r="P11799" s="2" t="s">
        <v>2003</v>
      </c>
      <c r="Q11799" s="2" t="s">
        <v>2001</v>
      </c>
      <c r="R11799" s="2" t="s">
        <v>2000</v>
      </c>
      <c r="S11799" s="2" t="s">
        <v>2004</v>
      </c>
      <c r="T11799" s="2" t="s">
        <v>1502</v>
      </c>
      <c r="U11799" s="2" t="s">
        <v>2005</v>
      </c>
      <c r="V11799" s="2" t="s">
        <v>2006</v>
      </c>
    </row>
    <row r="11800" spans="1:22" customFormat="1" x14ac:dyDescent="0.2">
      <c r="A11800" t="s">
        <v>335</v>
      </c>
      <c r="B11800">
        <v>3.8502999999999998</v>
      </c>
      <c r="D11800" t="s">
        <v>30</v>
      </c>
      <c r="E11800" t="s">
        <v>336</v>
      </c>
      <c r="F11800" t="s">
        <v>27</v>
      </c>
      <c r="G11800">
        <v>2</v>
      </c>
      <c r="H11800">
        <v>1.348151067341848</v>
      </c>
      <c r="I11800">
        <v>4.3409845976280087E-2</v>
      </c>
      <c r="J11800" t="s">
        <v>337</v>
      </c>
    </row>
    <row r="11801" spans="1:22" customFormat="1" x14ac:dyDescent="0.2">
      <c r="A11801" t="s">
        <v>29</v>
      </c>
      <c r="B11801">
        <v>0.25026999999999999</v>
      </c>
      <c r="D11801" t="s">
        <v>30</v>
      </c>
      <c r="E11801" t="s">
        <v>31</v>
      </c>
      <c r="F11801" t="s">
        <v>27</v>
      </c>
      <c r="G11801">
        <v>2</v>
      </c>
      <c r="H11801">
        <v>-1.385214943900327</v>
      </c>
      <c r="I11801">
        <v>2.439508208471609E-2</v>
      </c>
      <c r="J11801" t="s">
        <v>358</v>
      </c>
    </row>
    <row r="11802" spans="1:22" customFormat="1" x14ac:dyDescent="0.2">
      <c r="A11802" t="s">
        <v>332</v>
      </c>
      <c r="B11802">
        <v>1</v>
      </c>
      <c r="C11802" t="str">
        <f>B11792</f>
        <v>GE</v>
      </c>
      <c r="D11802" t="s">
        <v>53</v>
      </c>
      <c r="E11802" t="s">
        <v>339</v>
      </c>
      <c r="F11802" t="s">
        <v>33</v>
      </c>
      <c r="G11802">
        <v>0</v>
      </c>
      <c r="H11802">
        <v>1</v>
      </c>
      <c r="L11802" t="s">
        <v>73</v>
      </c>
      <c r="M11802">
        <f>VLOOKUP(C11802,'extension - production vol'!$B$6:$D$235,3,0)</f>
        <v>0.83299999999999996</v>
      </c>
    </row>
    <row r="11803" spans="1:22" customFormat="1" ht="16" x14ac:dyDescent="0.2">
      <c r="A11803" t="s">
        <v>1434</v>
      </c>
      <c r="B11803" s="4">
        <f t="shared" ref="B11803:B11829" si="1275">P11803*V11803</f>
        <v>1.7342510418517786E-8</v>
      </c>
      <c r="C11803" t="s">
        <v>49</v>
      </c>
      <c r="D11803" t="s">
        <v>15</v>
      </c>
      <c r="F11803" t="s">
        <v>36</v>
      </c>
      <c r="G11803">
        <v>2</v>
      </c>
      <c r="H11803">
        <v>-18.46800298604678</v>
      </c>
      <c r="I11803">
        <v>9.798894162072011E-2</v>
      </c>
      <c r="J11803" t="s">
        <v>340</v>
      </c>
      <c r="L11803" t="s">
        <v>1434</v>
      </c>
      <c r="N11803" t="s">
        <v>2008</v>
      </c>
      <c r="O11803">
        <v>1</v>
      </c>
      <c r="P11803" s="4">
        <f>INDEX(parameters!$D$41:$AG$178,MATCH('PV (extension)'!B11792,parameters!$C$41:$C$178,0),MATCH('PV (extension)'!A11803,parameters!$D$5:$AG$5,0))/O11803</f>
        <v>0.10096416269840058</v>
      </c>
      <c r="Q11803" s="3" t="s">
        <v>1505</v>
      </c>
      <c r="R11803">
        <f>INDEX(parameters!$C$196:$EJ$198,MATCH('PV (extension)'!Q11803,parameters!$B$196:$B$198,0),MATCH('PV (extension)'!B11792,parameters!$C$195:$EJ$195,0))</f>
        <v>1243.9686364601655</v>
      </c>
      <c r="S11803">
        <v>156</v>
      </c>
      <c r="T11803">
        <v>30</v>
      </c>
      <c r="U11803">
        <f t="shared" ref="U11803:U11829" si="1276">T11803*S11803*R11803</f>
        <v>5821773.2186335744</v>
      </c>
      <c r="V11803">
        <f t="shared" ref="V11803:V11829" si="1277">1/U11803</f>
        <v>1.7176897183135374E-7</v>
      </c>
    </row>
    <row r="11804" spans="1:22" customFormat="1" ht="16" x14ac:dyDescent="0.2">
      <c r="A11804" t="s">
        <v>1435</v>
      </c>
      <c r="B11804" s="4">
        <f t="shared" si="1275"/>
        <v>9.0590988833068504E-9</v>
      </c>
      <c r="C11804" t="s">
        <v>49</v>
      </c>
      <c r="D11804" t="s">
        <v>15</v>
      </c>
      <c r="F11804" t="s">
        <v>36</v>
      </c>
      <c r="G11804">
        <v>2</v>
      </c>
      <c r="H11804">
        <v>-19.10362020104489</v>
      </c>
      <c r="I11804">
        <v>9.798894162072011E-2</v>
      </c>
      <c r="J11804" t="s">
        <v>340</v>
      </c>
      <c r="L11804" t="s">
        <v>1435</v>
      </c>
      <c r="N11804" t="s">
        <v>2008</v>
      </c>
      <c r="O11804">
        <v>1</v>
      </c>
      <c r="P11804" s="4">
        <f>INDEX(parameters!$D$41:$AG$178,MATCH('PV (extension)'!B11792,parameters!$C$41:$C$178,0),MATCH('PV (extension)'!A11804,parameters!$D$5:$AG$5,0))/O11804</f>
        <v>5.2740019263789135E-2</v>
      </c>
      <c r="Q11804" s="3" t="s">
        <v>1505</v>
      </c>
      <c r="R11804">
        <f>INDEX(parameters!$C$196:$EJ$198,MATCH('PV (extension)'!Q11804,parameters!$B$196:$B$198,0),MATCH('PV (extension)'!B11792,parameters!$C$195:$EJ$195,0))</f>
        <v>1243.9686364601655</v>
      </c>
      <c r="S11804">
        <v>156</v>
      </c>
      <c r="T11804">
        <v>30</v>
      </c>
      <c r="U11804">
        <f t="shared" si="1276"/>
        <v>5821773.2186335744</v>
      </c>
      <c r="V11804">
        <f t="shared" si="1277"/>
        <v>1.7176897183135374E-7</v>
      </c>
    </row>
    <row r="11805" spans="1:22" customFormat="1" ht="16" x14ac:dyDescent="0.2">
      <c r="A11805" t="s">
        <v>1439</v>
      </c>
      <c r="B11805" s="4">
        <f t="shared" si="1275"/>
        <v>8.1247693769673999E-9</v>
      </c>
      <c r="C11805" t="s">
        <v>49</v>
      </c>
      <c r="D11805" t="s">
        <v>15</v>
      </c>
      <c r="F11805" t="s">
        <v>36</v>
      </c>
      <c r="G11805">
        <v>2</v>
      </c>
      <c r="H11805">
        <v>-19.697439318003951</v>
      </c>
      <c r="I11805">
        <v>9.798894162072011E-2</v>
      </c>
      <c r="J11805" t="s">
        <v>340</v>
      </c>
      <c r="L11805" t="s">
        <v>1439</v>
      </c>
      <c r="N11805" t="s">
        <v>2008</v>
      </c>
      <c r="O11805">
        <v>1</v>
      </c>
      <c r="P11805" s="4">
        <f>INDEX(parameters!$D$41:$AG$178,MATCH('PV (extension)'!B11792,parameters!$C$41:$C$178,0),MATCH('PV (extension)'!A11805,parameters!$D$5:$AG$5,0))/O11805</f>
        <v>9.0962624550774995E-4</v>
      </c>
      <c r="Q11805" s="3" t="s">
        <v>1505</v>
      </c>
      <c r="R11805">
        <f>INDEX(parameters!$C$196:$EJ$198,MATCH('PV (extension)'!Q11805,parameters!$B$196:$B$198,0),MATCH('PV (extension)'!B11792,parameters!$C$195:$EJ$195,0))</f>
        <v>1243.9686364601655</v>
      </c>
      <c r="S11805">
        <v>3</v>
      </c>
      <c r="T11805">
        <v>30</v>
      </c>
      <c r="U11805">
        <f t="shared" si="1276"/>
        <v>111957.1772814149</v>
      </c>
      <c r="V11805">
        <f t="shared" si="1277"/>
        <v>8.931986535230394E-6</v>
      </c>
    </row>
    <row r="11806" spans="1:22" customFormat="1" ht="16" x14ac:dyDescent="0.2">
      <c r="A11806" t="s">
        <v>1440</v>
      </c>
      <c r="B11806" s="4">
        <f t="shared" si="1275"/>
        <v>5.2992233272989998E-8</v>
      </c>
      <c r="C11806" t="s">
        <v>49</v>
      </c>
      <c r="D11806" t="s">
        <v>15</v>
      </c>
      <c r="F11806" t="s">
        <v>36</v>
      </c>
      <c r="G11806">
        <v>2</v>
      </c>
      <c r="H11806">
        <v>-16.692979911025031</v>
      </c>
      <c r="I11806">
        <v>9.798894162072011E-2</v>
      </c>
      <c r="J11806" t="s">
        <v>340</v>
      </c>
      <c r="L11806" t="s">
        <v>1440</v>
      </c>
      <c r="N11806" t="s">
        <v>2008</v>
      </c>
      <c r="O11806">
        <v>1</v>
      </c>
      <c r="P11806" s="4">
        <f>INDEX(parameters!$D$41:$AG$178,MATCH('PV (extension)'!B11792,parameters!$C$41:$C$178,0),MATCH('PV (extension)'!A11806,parameters!$D$5:$AG$5,0))/O11806</f>
        <v>5.9328608550822341E-3</v>
      </c>
      <c r="Q11806" s="3" t="s">
        <v>1505</v>
      </c>
      <c r="R11806">
        <f>INDEX(parameters!$C$196:$EJ$198,MATCH('PV (extension)'!Q11806,parameters!$B$196:$B$198,0),MATCH('PV (extension)'!B11792,parameters!$C$195:$EJ$195,0))</f>
        <v>1243.9686364601655</v>
      </c>
      <c r="S11806">
        <v>3</v>
      </c>
      <c r="T11806">
        <v>30</v>
      </c>
      <c r="U11806">
        <f t="shared" si="1276"/>
        <v>111957.1772814149</v>
      </c>
      <c r="V11806">
        <f t="shared" si="1277"/>
        <v>8.931986535230394E-6</v>
      </c>
    </row>
    <row r="11807" spans="1:22" customFormat="1" ht="16" x14ac:dyDescent="0.2">
      <c r="A11807" t="s">
        <v>1441</v>
      </c>
      <c r="B11807" s="4">
        <f t="shared" si="1275"/>
        <v>8.2111396485853883E-10</v>
      </c>
      <c r="C11807" t="s">
        <v>35</v>
      </c>
      <c r="D11807" t="s">
        <v>15</v>
      </c>
      <c r="F11807" t="s">
        <v>36</v>
      </c>
      <c r="G11807">
        <v>2</v>
      </c>
      <c r="H11807">
        <v>-21.54326959350907</v>
      </c>
      <c r="I11807">
        <v>9.798894162072011E-2</v>
      </c>
      <c r="J11807" t="s">
        <v>340</v>
      </c>
      <c r="L11807" t="s">
        <v>1441</v>
      </c>
      <c r="N11807" t="s">
        <v>2008</v>
      </c>
      <c r="O11807">
        <v>1</v>
      </c>
      <c r="P11807" s="4">
        <f>INDEX(parameters!$D$41:$AG$178,MATCH('PV (extension)'!B11792,parameters!$C$41:$C$178,0),MATCH('PV (extension)'!A11807,parameters!$D$5:$AG$5,0))/O11807</f>
        <v>9.1929601731912907E-5</v>
      </c>
      <c r="Q11807" s="3" t="s">
        <v>1505</v>
      </c>
      <c r="R11807">
        <f>INDEX(parameters!$C$196:$EJ$198,MATCH('PV (extension)'!Q11807,parameters!$B$196:$B$198,0),MATCH('PV (extension)'!B11792,parameters!$C$195:$EJ$195,0))</f>
        <v>1243.9686364601655</v>
      </c>
      <c r="S11807">
        <v>3</v>
      </c>
      <c r="T11807">
        <v>30</v>
      </c>
      <c r="U11807">
        <f t="shared" si="1276"/>
        <v>111957.1772814149</v>
      </c>
      <c r="V11807">
        <f t="shared" si="1277"/>
        <v>8.931986535230394E-6</v>
      </c>
    </row>
    <row r="11808" spans="1:22" customFormat="1" ht="16" x14ac:dyDescent="0.2">
      <c r="A11808" t="s">
        <v>1442</v>
      </c>
      <c r="B11808" s="4">
        <f t="shared" si="1275"/>
        <v>1.4274923747740144E-8</v>
      </c>
      <c r="C11808" t="s">
        <v>35</v>
      </c>
      <c r="D11808" t="s">
        <v>15</v>
      </c>
      <c r="F11808" t="s">
        <v>36</v>
      </c>
      <c r="G11808">
        <v>2</v>
      </c>
      <c r="H11808">
        <v>-18.729872499892029</v>
      </c>
      <c r="I11808">
        <v>9.798894162072011E-2</v>
      </c>
      <c r="J11808" t="s">
        <v>340</v>
      </c>
      <c r="L11808" t="s">
        <v>1442</v>
      </c>
      <c r="N11808" t="s">
        <v>2008</v>
      </c>
      <c r="O11808">
        <v>1</v>
      </c>
      <c r="P11808" s="4">
        <f>INDEX(parameters!$D$41:$AG$178,MATCH('PV (extension)'!B11792,parameters!$C$41:$C$178,0),MATCH('PV (extension)'!A11808,parameters!$D$5:$AG$5,0))/O11808</f>
        <v>1.5981801687044229E-3</v>
      </c>
      <c r="Q11808" s="3" t="s">
        <v>1505</v>
      </c>
      <c r="R11808">
        <f>INDEX(parameters!$C$196:$EJ$198,MATCH('PV (extension)'!Q11808,parameters!$B$196:$B$198,0),MATCH('PV (extension)'!B11792,parameters!$C$195:$EJ$195,0))</f>
        <v>1243.9686364601655</v>
      </c>
      <c r="S11808">
        <v>3</v>
      </c>
      <c r="T11808">
        <v>30</v>
      </c>
      <c r="U11808">
        <f t="shared" si="1276"/>
        <v>111957.1772814149</v>
      </c>
      <c r="V11808">
        <f t="shared" si="1277"/>
        <v>8.931986535230394E-6</v>
      </c>
    </row>
    <row r="11809" spans="1:22" customFormat="1" x14ac:dyDescent="0.2">
      <c r="A11809" t="s">
        <v>1452</v>
      </c>
      <c r="B11809" s="4">
        <f t="shared" si="1275"/>
        <v>4.4650223193433376E-10</v>
      </c>
      <c r="C11809" t="s">
        <v>35</v>
      </c>
      <c r="D11809" t="s">
        <v>15</v>
      </c>
      <c r="F11809" t="s">
        <v>36</v>
      </c>
      <c r="G11809">
        <v>2</v>
      </c>
      <c r="H11809">
        <v>-21.666568118067421</v>
      </c>
      <c r="I11809">
        <v>9.798894162072011E-2</v>
      </c>
      <c r="J11809" t="s">
        <v>340</v>
      </c>
      <c r="L11809" t="s">
        <v>1452</v>
      </c>
      <c r="N11809" t="s">
        <v>2008</v>
      </c>
      <c r="O11809">
        <v>1</v>
      </c>
      <c r="P11809" s="4">
        <f>INDEX(parameters!$D$41:$AG$178,MATCH('PV (extension)'!B11792,parameters!$C$41:$C$178,0),MATCH('PV (extension)'!A11809,parameters!$D$5:$AG$5,0))/O11809</f>
        <v>1.0104185757523119E-2</v>
      </c>
      <c r="Q11809" t="s">
        <v>1507</v>
      </c>
      <c r="R11809">
        <f>INDEX(parameters!$C$196:$EJ$198,MATCH('PV (extension)'!Q11809,parameters!$B$196:$B$198,0),MATCH('PV (extension)'!B11792,parameters!$C$195:$EJ$195,0))</f>
        <v>1323.37088985124</v>
      </c>
      <c r="S11809">
        <v>570</v>
      </c>
      <c r="T11809">
        <v>30</v>
      </c>
      <c r="U11809">
        <f t="shared" si="1276"/>
        <v>22629642.216456205</v>
      </c>
      <c r="V11809">
        <f t="shared" si="1277"/>
        <v>4.4189828121666157E-8</v>
      </c>
    </row>
    <row r="11810" spans="1:22" customFormat="1" x14ac:dyDescent="0.2">
      <c r="A11810" t="s">
        <v>1453</v>
      </c>
      <c r="B11810" s="4">
        <f t="shared" si="1275"/>
        <v>3.2799709770878437E-9</v>
      </c>
      <c r="C11810" t="s">
        <v>35</v>
      </c>
      <c r="D11810" t="s">
        <v>15</v>
      </c>
      <c r="F11810" t="s">
        <v>36</v>
      </c>
      <c r="G11810">
        <v>2</v>
      </c>
      <c r="H11810">
        <v>-21.47552628199886</v>
      </c>
      <c r="I11810">
        <v>9.798894162072011E-2</v>
      </c>
      <c r="J11810" t="s">
        <v>340</v>
      </c>
      <c r="L11810" t="s">
        <v>1453</v>
      </c>
      <c r="N11810" t="s">
        <v>2008</v>
      </c>
      <c r="O11810">
        <v>1</v>
      </c>
      <c r="P11810" s="4">
        <f>INDEX(parameters!$D$41:$AG$178,MATCH('PV (extension)'!B11792,parameters!$C$41:$C$178,0),MATCH('PV (extension)'!A11810,parameters!$D$5:$AG$5,0))/O11810</f>
        <v>7.4224569691858172E-2</v>
      </c>
      <c r="Q11810" t="s">
        <v>1507</v>
      </c>
      <c r="R11810">
        <f>INDEX(parameters!$C$196:$EJ$198,MATCH('PV (extension)'!Q11810,parameters!$B$196:$B$198,0),MATCH('PV (extension)'!B11792,parameters!$C$195:$EJ$195,0))</f>
        <v>1323.37088985124</v>
      </c>
      <c r="S11810">
        <v>570</v>
      </c>
      <c r="T11810">
        <v>30</v>
      </c>
      <c r="U11810">
        <f t="shared" si="1276"/>
        <v>22629642.216456205</v>
      </c>
      <c r="V11810">
        <f t="shared" si="1277"/>
        <v>4.4189828121666157E-8</v>
      </c>
    </row>
    <row r="11811" spans="1:22" customFormat="1" x14ac:dyDescent="0.2">
      <c r="A11811" t="s">
        <v>1454</v>
      </c>
      <c r="B11811" s="4">
        <f t="shared" si="1275"/>
        <v>3.4765364836691676E-11</v>
      </c>
      <c r="C11811" t="s">
        <v>35</v>
      </c>
      <c r="D11811" t="s">
        <v>15</v>
      </c>
      <c r="F11811" t="s">
        <v>36</v>
      </c>
      <c r="G11811">
        <v>2</v>
      </c>
      <c r="H11811">
        <v>-23.51240679473371</v>
      </c>
      <c r="I11811">
        <v>9.798894162072011E-2</v>
      </c>
      <c r="J11811" t="s">
        <v>340</v>
      </c>
      <c r="L11811" t="s">
        <v>1454</v>
      </c>
      <c r="N11811" t="s">
        <v>2008</v>
      </c>
      <c r="O11811">
        <v>1</v>
      </c>
      <c r="P11811" s="4">
        <f>INDEX(parameters!$D$41:$AG$178,MATCH('PV (extension)'!B11792,parameters!$C$41:$C$178,0),MATCH('PV (extension)'!A11811,parameters!$D$5:$AG$5,0))/O11811</f>
        <v>7.867277677789E-4</v>
      </c>
      <c r="Q11811" t="s">
        <v>1507</v>
      </c>
      <c r="R11811">
        <f>INDEX(parameters!$C$196:$EJ$198,MATCH('PV (extension)'!Q11811,parameters!$B$196:$B$198,0),MATCH('PV (extension)'!B11792,parameters!$C$195:$EJ$195,0))</f>
        <v>1323.37088985124</v>
      </c>
      <c r="S11811">
        <v>570</v>
      </c>
      <c r="T11811">
        <v>30</v>
      </c>
      <c r="U11811">
        <f t="shared" si="1276"/>
        <v>22629642.216456205</v>
      </c>
      <c r="V11811">
        <f t="shared" si="1277"/>
        <v>4.4189828121666157E-8</v>
      </c>
    </row>
    <row r="11812" spans="1:22" customFormat="1" x14ac:dyDescent="0.2">
      <c r="A11812" t="s">
        <v>1455</v>
      </c>
      <c r="B11812" s="4">
        <f t="shared" si="1275"/>
        <v>1.1634201665648496E-8</v>
      </c>
      <c r="C11812" t="s">
        <v>35</v>
      </c>
      <c r="D11812" t="s">
        <v>15</v>
      </c>
      <c r="F11812" t="s">
        <v>36</v>
      </c>
      <c r="G11812">
        <v>2</v>
      </c>
      <c r="H11812">
        <v>-18.20082258362968</v>
      </c>
      <c r="I11812">
        <v>9.798894162072011E-2</v>
      </c>
      <c r="J11812" t="s">
        <v>340</v>
      </c>
      <c r="L11812" t="s">
        <v>1455</v>
      </c>
      <c r="N11812" t="s">
        <v>2008</v>
      </c>
      <c r="O11812">
        <v>1</v>
      </c>
      <c r="P11812" s="4">
        <f>INDEX(parameters!$D$41:$AG$178,MATCH('PV (extension)'!B11792,parameters!$C$41:$C$178,0),MATCH('PV (extension)'!A11812,parameters!$D$5:$AG$5,0))/O11812</f>
        <v>0.2632778211677243</v>
      </c>
      <c r="Q11812" t="s">
        <v>1507</v>
      </c>
      <c r="R11812">
        <f>INDEX(parameters!$C$196:$EJ$198,MATCH('PV (extension)'!Q11812,parameters!$B$196:$B$198,0),MATCH('PV (extension)'!B11792,parameters!$C$195:$EJ$195,0))</f>
        <v>1323.37088985124</v>
      </c>
      <c r="S11812">
        <v>570</v>
      </c>
      <c r="T11812">
        <v>30</v>
      </c>
      <c r="U11812">
        <f t="shared" si="1276"/>
        <v>22629642.216456205</v>
      </c>
      <c r="V11812">
        <f t="shared" si="1277"/>
        <v>4.4189828121666157E-8</v>
      </c>
    </row>
    <row r="11813" spans="1:22" customFormat="1" x14ac:dyDescent="0.2">
      <c r="A11813" t="s">
        <v>1456</v>
      </c>
      <c r="B11813" s="4">
        <f t="shared" si="1275"/>
        <v>6.1712814453219361E-9</v>
      </c>
      <c r="C11813" t="s">
        <v>35</v>
      </c>
      <c r="D11813" t="s">
        <v>15</v>
      </c>
      <c r="F11813" t="s">
        <v>36</v>
      </c>
      <c r="G11813">
        <v>2</v>
      </c>
      <c r="H11813">
        <v>-18.836468952383601</v>
      </c>
      <c r="I11813">
        <v>9.798894162072011E-2</v>
      </c>
      <c r="J11813" t="s">
        <v>340</v>
      </c>
      <c r="L11813" t="s">
        <v>1456</v>
      </c>
      <c r="N11813" t="s">
        <v>2008</v>
      </c>
      <c r="O11813">
        <v>1</v>
      </c>
      <c r="P11813" s="4">
        <f>INDEX(parameters!$D$41:$AG$178,MATCH('PV (extension)'!B11792,parameters!$C$41:$C$178,0),MATCH('PV (extension)'!A11813,parameters!$D$5:$AG$5,0))/O11813</f>
        <v>0.13965389112469015</v>
      </c>
      <c r="Q11813" t="s">
        <v>1507</v>
      </c>
      <c r="R11813">
        <f>INDEX(parameters!$C$196:$EJ$198,MATCH('PV (extension)'!Q11813,parameters!$B$196:$B$198,0),MATCH('PV (extension)'!B11792,parameters!$C$195:$EJ$195,0))</f>
        <v>1323.37088985124</v>
      </c>
      <c r="S11813">
        <v>570</v>
      </c>
      <c r="T11813">
        <v>30</v>
      </c>
      <c r="U11813">
        <f t="shared" si="1276"/>
        <v>22629642.216456205</v>
      </c>
      <c r="V11813">
        <f t="shared" si="1277"/>
        <v>4.4189828121666157E-8</v>
      </c>
    </row>
    <row r="11814" spans="1:22" customFormat="1" ht="16" x14ac:dyDescent="0.2">
      <c r="A11814" t="s">
        <v>1461</v>
      </c>
      <c r="B11814" s="4">
        <f t="shared" si="1275"/>
        <v>1.9043742991982472E-9</v>
      </c>
      <c r="C11814" t="s">
        <v>49</v>
      </c>
      <c r="D11814" t="s">
        <v>15</v>
      </c>
      <c r="F11814" t="s">
        <v>36</v>
      </c>
      <c r="G11814">
        <v>2</v>
      </c>
      <c r="H11814">
        <v>-20.658789817762049</v>
      </c>
      <c r="I11814">
        <v>9.798894162072011E-2</v>
      </c>
      <c r="J11814" t="s">
        <v>340</v>
      </c>
      <c r="L11814" t="s">
        <v>1461</v>
      </c>
      <c r="N11814" t="s">
        <v>2008</v>
      </c>
      <c r="O11814">
        <v>1</v>
      </c>
      <c r="P11814" s="4">
        <f>INDEX(parameters!$D$41:$AG$178,MATCH('PV (extension)'!B11792,parameters!$C$41:$C$178,0),MATCH('PV (extension)'!A11814,parameters!$D$5:$AG$5,0))/O11814</f>
        <v>6.6094595017907607E-3</v>
      </c>
      <c r="Q11814" s="3" t="s">
        <v>1505</v>
      </c>
      <c r="R11814">
        <f>INDEX(parameters!$C$196:$EJ$198,MATCH('PV (extension)'!Q11814,parameters!$B$196:$B$198,0),MATCH('PV (extension)'!B11792,parameters!$C$195:$EJ$195,0))</f>
        <v>1243.9686364601655</v>
      </c>
      <c r="S11814">
        <v>93</v>
      </c>
      <c r="T11814">
        <v>30</v>
      </c>
      <c r="U11814">
        <f t="shared" si="1276"/>
        <v>3470672.4957238617</v>
      </c>
      <c r="V11814">
        <f t="shared" si="1277"/>
        <v>2.8812859791065785E-7</v>
      </c>
    </row>
    <row r="11815" spans="1:22" customFormat="1" ht="16" x14ac:dyDescent="0.2">
      <c r="A11815" t="s">
        <v>1457</v>
      </c>
      <c r="B11815" s="4">
        <f t="shared" si="1275"/>
        <v>3.2291433365165535E-8</v>
      </c>
      <c r="C11815" t="s">
        <v>49</v>
      </c>
      <c r="D11815" t="s">
        <v>15</v>
      </c>
      <c r="F11815" t="s">
        <v>36</v>
      </c>
      <c r="G11815">
        <v>2</v>
      </c>
      <c r="H11815">
        <v>-17.845360350005858</v>
      </c>
      <c r="I11815">
        <v>9.798894162072011E-2</v>
      </c>
      <c r="J11815" t="s">
        <v>340</v>
      </c>
      <c r="L11815" t="s">
        <v>1457</v>
      </c>
      <c r="N11815" t="s">
        <v>2008</v>
      </c>
      <c r="O11815">
        <v>1</v>
      </c>
      <c r="P11815" s="4">
        <f>INDEX(parameters!$D$41:$AG$178,MATCH('PV (extension)'!B11792,parameters!$C$41:$C$178,0),MATCH('PV (extension)'!A11815,parameters!$D$5:$AG$5,0))/O11815</f>
        <v>0.11207298962797985</v>
      </c>
      <c r="Q11815" s="3" t="s">
        <v>1505</v>
      </c>
      <c r="R11815">
        <f>INDEX(parameters!$C$196:$EJ$198,MATCH('PV (extension)'!Q11815,parameters!$B$196:$B$198,0),MATCH('PV (extension)'!B11792,parameters!$C$195:$EJ$195,0))</f>
        <v>1243.9686364601655</v>
      </c>
      <c r="S11815">
        <v>93</v>
      </c>
      <c r="T11815">
        <v>30</v>
      </c>
      <c r="U11815">
        <f t="shared" si="1276"/>
        <v>3470672.4957238617</v>
      </c>
      <c r="V11815">
        <f t="shared" si="1277"/>
        <v>2.8812859791065785E-7</v>
      </c>
    </row>
    <row r="11816" spans="1:22" customFormat="1" ht="16" x14ac:dyDescent="0.2">
      <c r="A11816" t="s">
        <v>1462</v>
      </c>
      <c r="B11816" s="4">
        <f t="shared" si="1275"/>
        <v>1.0067347536065703E-9</v>
      </c>
      <c r="C11816" t="s">
        <v>49</v>
      </c>
      <c r="D11816" t="s">
        <v>15</v>
      </c>
      <c r="F11816" t="s">
        <v>36</v>
      </c>
      <c r="G11816">
        <v>2</v>
      </c>
      <c r="H11816">
        <v>-21.294425499752101</v>
      </c>
      <c r="I11816">
        <v>9.798894162072011E-2</v>
      </c>
      <c r="J11816" t="s">
        <v>340</v>
      </c>
      <c r="L11816" t="s">
        <v>1462</v>
      </c>
      <c r="N11816" t="s">
        <v>2008</v>
      </c>
      <c r="O11816">
        <v>1</v>
      </c>
      <c r="P11816" s="4">
        <f>INDEX(parameters!$D$41:$AG$178,MATCH('PV (extension)'!B11792,parameters!$C$41:$C$178,0),MATCH('PV (extension)'!A11816,parameters!$D$5:$AG$5,0))/O11816</f>
        <v>3.4940466198316628E-3</v>
      </c>
      <c r="Q11816" s="3" t="s">
        <v>1505</v>
      </c>
      <c r="R11816">
        <f>INDEX(parameters!$C$196:$EJ$198,MATCH('PV (extension)'!Q11816,parameters!$B$196:$B$198,0),MATCH('PV (extension)'!B11792,parameters!$C$195:$EJ$195,0))</f>
        <v>1243.9686364601655</v>
      </c>
      <c r="S11816">
        <v>93</v>
      </c>
      <c r="T11816">
        <v>30</v>
      </c>
      <c r="U11816">
        <f t="shared" si="1276"/>
        <v>3470672.4957238617</v>
      </c>
      <c r="V11816">
        <f t="shared" si="1277"/>
        <v>2.8812859791065785E-7</v>
      </c>
    </row>
    <row r="11817" spans="1:22" customFormat="1" ht="16" x14ac:dyDescent="0.2">
      <c r="A11817" t="s">
        <v>1458</v>
      </c>
      <c r="B11817" s="4">
        <f t="shared" si="1275"/>
        <v>1.6914592318367976E-8</v>
      </c>
      <c r="C11817" t="s">
        <v>49</v>
      </c>
      <c r="D11817" t="s">
        <v>15</v>
      </c>
      <c r="F11817" t="s">
        <v>36</v>
      </c>
      <c r="G11817">
        <v>2</v>
      </c>
      <c r="H11817">
        <v>-18.48100416113547</v>
      </c>
      <c r="I11817">
        <v>9.798894162072011E-2</v>
      </c>
      <c r="J11817" t="s">
        <v>340</v>
      </c>
      <c r="L11817" t="s">
        <v>1458</v>
      </c>
      <c r="N11817" t="s">
        <v>2008</v>
      </c>
      <c r="O11817">
        <v>1</v>
      </c>
      <c r="P11817" s="4">
        <f>INDEX(parameters!$D$41:$AG$178,MATCH('PV (extension)'!B11792,parameters!$C$41:$C$178,0),MATCH('PV (extension)'!A11817,parameters!$D$5:$AG$5,0))/O11817</f>
        <v>5.8705010335741853E-2</v>
      </c>
      <c r="Q11817" s="3" t="s">
        <v>1505</v>
      </c>
      <c r="R11817">
        <f>INDEX(parameters!$C$196:$EJ$198,MATCH('PV (extension)'!Q11817,parameters!$B$196:$B$198,0),MATCH('PV (extension)'!B11792,parameters!$C$195:$EJ$195,0))</f>
        <v>1243.9686364601655</v>
      </c>
      <c r="S11817">
        <v>93</v>
      </c>
      <c r="T11817">
        <v>30</v>
      </c>
      <c r="U11817">
        <f t="shared" si="1276"/>
        <v>3470672.4957238617</v>
      </c>
      <c r="V11817">
        <f t="shared" si="1277"/>
        <v>2.8812859791065785E-7</v>
      </c>
    </row>
    <row r="11818" spans="1:22" customFormat="1" x14ac:dyDescent="0.2">
      <c r="A11818" t="s">
        <v>341</v>
      </c>
      <c r="B11818" s="4">
        <f t="shared" si="1275"/>
        <v>4.1808146433859758E-8</v>
      </c>
      <c r="C11818" t="s">
        <v>359</v>
      </c>
      <c r="D11818" t="s">
        <v>15</v>
      </c>
      <c r="F11818" t="s">
        <v>36</v>
      </c>
      <c r="G11818">
        <v>2</v>
      </c>
      <c r="H11818">
        <v>-17.561299045251399</v>
      </c>
      <c r="I11818">
        <v>9.798894162072011E-2</v>
      </c>
      <c r="J11818" t="s">
        <v>340</v>
      </c>
      <c r="L11818" t="s">
        <v>341</v>
      </c>
      <c r="N11818" t="s">
        <v>2008</v>
      </c>
      <c r="O11818">
        <v>1</v>
      </c>
      <c r="P11818" s="4">
        <f>INDEX(parameters!$D$41:$AG$178,MATCH('PV (extension)'!B11792,parameters!$C$41:$C$178,0),MATCH('PV (extension)'!A11818,parameters!$D$5:$AG$5,0))/O11818</f>
        <v>3.2864644265829519E-3</v>
      </c>
      <c r="Q11818" t="s">
        <v>1506</v>
      </c>
      <c r="R11818">
        <f>INDEX(parameters!$C$196:$EJ$198,MATCH('PV (extension)'!Q11818,parameters!$B$196:$B$198,0),MATCH('PV (extension)'!B11792,parameters!$C$195:$EJ$195,0))</f>
        <v>873.42478730181847</v>
      </c>
      <c r="S11818">
        <v>3</v>
      </c>
      <c r="T11818">
        <v>30</v>
      </c>
      <c r="U11818">
        <f t="shared" si="1276"/>
        <v>78608.230857163668</v>
      </c>
      <c r="V11818">
        <f t="shared" si="1277"/>
        <v>1.2721314156237224E-5</v>
      </c>
    </row>
    <row r="11819" spans="1:22" customFormat="1" x14ac:dyDescent="0.2">
      <c r="A11819" t="s">
        <v>342</v>
      </c>
      <c r="B11819" s="4">
        <f t="shared" si="1275"/>
        <v>4.1002726380114378E-8</v>
      </c>
      <c r="C11819" t="s">
        <v>359</v>
      </c>
      <c r="D11819" t="s">
        <v>15</v>
      </c>
      <c r="F11819" t="s">
        <v>36</v>
      </c>
      <c r="G11819">
        <v>2</v>
      </c>
      <c r="H11819">
        <v>-17.561299045251399</v>
      </c>
      <c r="I11819">
        <v>9.798894162072011E-2</v>
      </c>
      <c r="J11819" t="s">
        <v>340</v>
      </c>
      <c r="L11819" t="s">
        <v>342</v>
      </c>
      <c r="N11819" t="s">
        <v>2008</v>
      </c>
      <c r="O11819">
        <v>1</v>
      </c>
      <c r="P11819" s="4">
        <f>INDEX(parameters!$D$41:$AG$178,MATCH('PV (extension)'!B11792,parameters!$C$41:$C$178,0),MATCH('PV (extension)'!A11819,parameters!$D$5:$AG$5,0))/O11819</f>
        <v>3.2231517810611459E-3</v>
      </c>
      <c r="Q11819" t="s">
        <v>1506</v>
      </c>
      <c r="R11819">
        <f>INDEX(parameters!$C$196:$EJ$198,MATCH('PV (extension)'!Q11819,parameters!$B$196:$B$198,0),MATCH('PV (extension)'!B11792,parameters!$C$195:$EJ$195,0))</f>
        <v>873.42478730181847</v>
      </c>
      <c r="S11819">
        <v>3</v>
      </c>
      <c r="T11819">
        <v>30</v>
      </c>
      <c r="U11819">
        <f t="shared" si="1276"/>
        <v>78608.230857163668</v>
      </c>
      <c r="V11819">
        <f t="shared" si="1277"/>
        <v>1.2721314156237224E-5</v>
      </c>
    </row>
    <row r="11820" spans="1:22" customFormat="1" x14ac:dyDescent="0.2">
      <c r="A11820" t="s">
        <v>343</v>
      </c>
      <c r="B11820" s="4">
        <f t="shared" si="1275"/>
        <v>2.2040788090383852E-8</v>
      </c>
      <c r="C11820" t="s">
        <v>359</v>
      </c>
      <c r="D11820" t="s">
        <v>15</v>
      </c>
      <c r="F11820" t="s">
        <v>36</v>
      </c>
      <c r="G11820">
        <v>2</v>
      </c>
      <c r="H11820">
        <v>-18.196897397350821</v>
      </c>
      <c r="I11820">
        <v>9.798894162072011E-2</v>
      </c>
      <c r="J11820" t="s">
        <v>340</v>
      </c>
      <c r="L11820" t="s">
        <v>343</v>
      </c>
      <c r="N11820" t="s">
        <v>2008</v>
      </c>
      <c r="O11820">
        <v>1</v>
      </c>
      <c r="P11820" s="4">
        <f>INDEX(parameters!$D$41:$AG$178,MATCH('PV (extension)'!B11792,parameters!$C$41:$C$178,0),MATCH('PV (extension)'!A11820,parameters!$D$5:$AG$5,0))/O11820</f>
        <v>1.7325873584827175E-3</v>
      </c>
      <c r="Q11820" t="s">
        <v>1506</v>
      </c>
      <c r="R11820">
        <f>INDEX(parameters!$C$196:$EJ$198,MATCH('PV (extension)'!Q11820,parameters!$B$196:$B$198,0),MATCH('PV (extension)'!B11792,parameters!$C$195:$EJ$195,0))</f>
        <v>873.42478730181847</v>
      </c>
      <c r="S11820">
        <v>3</v>
      </c>
      <c r="T11820">
        <v>30</v>
      </c>
      <c r="U11820">
        <f t="shared" si="1276"/>
        <v>78608.230857163668</v>
      </c>
      <c r="V11820">
        <f t="shared" si="1277"/>
        <v>1.2721314156237224E-5</v>
      </c>
    </row>
    <row r="11821" spans="1:22" customFormat="1" x14ac:dyDescent="0.2">
      <c r="A11821" t="s">
        <v>344</v>
      </c>
      <c r="B11821" s="4">
        <f t="shared" si="1275"/>
        <v>2.2021717324069107E-8</v>
      </c>
      <c r="C11821" t="s">
        <v>359</v>
      </c>
      <c r="D11821" t="s">
        <v>15</v>
      </c>
      <c r="F11821" t="s">
        <v>36</v>
      </c>
      <c r="G11821">
        <v>2</v>
      </c>
      <c r="H11821">
        <v>-18.196897397350821</v>
      </c>
      <c r="I11821">
        <v>9.798894162072011E-2</v>
      </c>
      <c r="J11821" t="s">
        <v>340</v>
      </c>
      <c r="L11821" t="s">
        <v>344</v>
      </c>
      <c r="N11821" t="s">
        <v>2008</v>
      </c>
      <c r="O11821">
        <v>1</v>
      </c>
      <c r="P11821" s="4">
        <f>INDEX(parameters!$D$41:$AG$178,MATCH('PV (extension)'!B11792,parameters!$C$41:$C$178,0),MATCH('PV (extension)'!A11821,parameters!$D$5:$AG$5,0))/O11821</f>
        <v>1.7310882392816251E-3</v>
      </c>
      <c r="Q11821" t="s">
        <v>1506</v>
      </c>
      <c r="R11821">
        <f>INDEX(parameters!$C$196:$EJ$198,MATCH('PV (extension)'!Q11821,parameters!$B$196:$B$198,0),MATCH('PV (extension)'!B11792,parameters!$C$195:$EJ$195,0))</f>
        <v>873.42478730181847</v>
      </c>
      <c r="S11821">
        <v>3</v>
      </c>
      <c r="T11821">
        <v>30</v>
      </c>
      <c r="U11821">
        <f t="shared" si="1276"/>
        <v>78608.230857163668</v>
      </c>
      <c r="V11821">
        <f t="shared" si="1277"/>
        <v>1.2721314156237224E-5</v>
      </c>
    </row>
    <row r="11822" spans="1:22" customFormat="1" ht="16" x14ac:dyDescent="0.2">
      <c r="A11822" t="s">
        <v>345</v>
      </c>
      <c r="B11822" s="4">
        <f t="shared" si="1275"/>
        <v>4.5218244201729211E-7</v>
      </c>
      <c r="C11822" t="s">
        <v>359</v>
      </c>
      <c r="D11822" t="s">
        <v>15</v>
      </c>
      <c r="F11822" t="s">
        <v>36</v>
      </c>
      <c r="G11822">
        <v>2</v>
      </c>
      <c r="H11822">
        <v>-15.20991773919472</v>
      </c>
      <c r="I11822">
        <v>9.798894162072011E-2</v>
      </c>
      <c r="J11822" t="s">
        <v>340</v>
      </c>
      <c r="L11822" t="s">
        <v>345</v>
      </c>
      <c r="N11822" t="s">
        <v>2008</v>
      </c>
      <c r="O11822">
        <v>1</v>
      </c>
      <c r="P11822" s="4">
        <f>INDEX(parameters!$D$41:$AG$178,MATCH('PV (extension)'!B11792,parameters!$C$41:$C$178,0),MATCH('PV (extension)'!A11822,parameters!$D$5:$AG$5,0))/O11822</f>
        <v>5.0625069824473082E-2</v>
      </c>
      <c r="Q11822" s="3" t="s">
        <v>1505</v>
      </c>
      <c r="R11822">
        <f>INDEX(parameters!$C$196:$EJ$198,MATCH('PV (extension)'!Q11822,parameters!$B$196:$B$198,0),MATCH('PV (extension)'!B11792,parameters!$C$195:$EJ$195,0))</f>
        <v>1243.9686364601655</v>
      </c>
      <c r="S11822">
        <v>3</v>
      </c>
      <c r="T11822">
        <v>30</v>
      </c>
      <c r="U11822">
        <f t="shared" si="1276"/>
        <v>111957.1772814149</v>
      </c>
      <c r="V11822">
        <f t="shared" si="1277"/>
        <v>8.931986535230394E-6</v>
      </c>
    </row>
    <row r="11823" spans="1:22" customFormat="1" ht="16" x14ac:dyDescent="0.2">
      <c r="A11823" t="s">
        <v>346</v>
      </c>
      <c r="B11823" s="4">
        <f t="shared" si="1275"/>
        <v>2.3603268460255285E-7</v>
      </c>
      <c r="C11823" t="s">
        <v>359</v>
      </c>
      <c r="D11823" t="s">
        <v>15</v>
      </c>
      <c r="F11823" t="s">
        <v>36</v>
      </c>
      <c r="G11823">
        <v>2</v>
      </c>
      <c r="H11823">
        <v>-15.845552597349339</v>
      </c>
      <c r="I11823">
        <v>9.798894162072011E-2</v>
      </c>
      <c r="J11823" t="s">
        <v>340</v>
      </c>
      <c r="L11823" t="s">
        <v>346</v>
      </c>
      <c r="N11823" t="s">
        <v>2008</v>
      </c>
      <c r="O11823">
        <v>1</v>
      </c>
      <c r="P11823" s="4">
        <f>INDEX(parameters!$D$41:$AG$178,MATCH('PV (extension)'!B11792,parameters!$C$41:$C$178,0),MATCH('PV (extension)'!A11823,parameters!$D$5:$AG$5,0))/O11823</f>
        <v>2.6425553114256296E-2</v>
      </c>
      <c r="Q11823" s="3" t="s">
        <v>1505</v>
      </c>
      <c r="R11823">
        <f>INDEX(parameters!$C$196:$EJ$198,MATCH('PV (extension)'!Q11823,parameters!$B$196:$B$198,0),MATCH('PV (extension)'!B11792,parameters!$C$195:$EJ$195,0))</f>
        <v>1243.9686364601655</v>
      </c>
      <c r="S11823">
        <v>3</v>
      </c>
      <c r="T11823">
        <v>30</v>
      </c>
      <c r="U11823">
        <f t="shared" si="1276"/>
        <v>111957.1772814149</v>
      </c>
      <c r="V11823">
        <f t="shared" si="1277"/>
        <v>8.931986535230394E-6</v>
      </c>
    </row>
    <row r="11824" spans="1:22" customFormat="1" ht="16" x14ac:dyDescent="0.2">
      <c r="A11824" t="s">
        <v>347</v>
      </c>
      <c r="B11824" s="4">
        <f t="shared" si="1275"/>
        <v>1.3055398096000718E-7</v>
      </c>
      <c r="C11824" t="s">
        <v>49</v>
      </c>
      <c r="D11824" t="s">
        <v>15</v>
      </c>
      <c r="F11824" t="s">
        <v>36</v>
      </c>
      <c r="G11824">
        <v>2</v>
      </c>
      <c r="H11824">
        <v>-16.884050111477411</v>
      </c>
      <c r="I11824">
        <v>9.798894162072011E-2</v>
      </c>
      <c r="J11824" t="s">
        <v>340</v>
      </c>
      <c r="L11824" t="s">
        <v>347</v>
      </c>
      <c r="N11824" t="s">
        <v>2008</v>
      </c>
      <c r="O11824">
        <v>1</v>
      </c>
      <c r="P11824" s="4">
        <f>INDEX(parameters!$D$41:$AG$178,MATCH('PV (extension)'!B11792,parameters!$C$41:$C$178,0),MATCH('PV (extension)'!A11824,parameters!$D$5:$AG$5,0))/O11824</f>
        <v>1.4616455191133988E-2</v>
      </c>
      <c r="Q11824" s="3" t="s">
        <v>1505</v>
      </c>
      <c r="R11824">
        <f>INDEX(parameters!$C$196:$EJ$198,MATCH('PV (extension)'!Q11824,parameters!$B$196:$B$198,0),MATCH('PV (extension)'!B11792,parameters!$C$195:$EJ$195,0))</f>
        <v>1243.9686364601655</v>
      </c>
      <c r="S11824">
        <v>3</v>
      </c>
      <c r="T11824">
        <v>30</v>
      </c>
      <c r="U11824">
        <f t="shared" si="1276"/>
        <v>111957.1772814149</v>
      </c>
      <c r="V11824">
        <f t="shared" si="1277"/>
        <v>8.931986535230394E-6</v>
      </c>
    </row>
    <row r="11825" spans="1:22" customFormat="1" ht="16" x14ac:dyDescent="0.2">
      <c r="A11825" t="s">
        <v>348</v>
      </c>
      <c r="B11825" s="4">
        <f t="shared" si="1275"/>
        <v>3.6555933369291848E-9</v>
      </c>
      <c r="C11825" t="s">
        <v>49</v>
      </c>
      <c r="D11825" t="s">
        <v>15</v>
      </c>
      <c r="F11825" t="s">
        <v>36</v>
      </c>
      <c r="G11825">
        <v>2</v>
      </c>
      <c r="H11825">
        <v>-19.506396550885459</v>
      </c>
      <c r="I11825">
        <v>9.798894162072011E-2</v>
      </c>
      <c r="J11825" t="s">
        <v>340</v>
      </c>
      <c r="L11825" t="s">
        <v>348</v>
      </c>
      <c r="N11825" t="s">
        <v>2008</v>
      </c>
      <c r="O11825">
        <v>1</v>
      </c>
      <c r="P11825" s="4">
        <f>INDEX(parameters!$D$41:$AG$178,MATCH('PV (extension)'!B11792,parameters!$C$41:$C$178,0),MATCH('PV (extension)'!A11825,parameters!$D$5:$AG$5,0))/O11825</f>
        <v>4.0926991129133978E-4</v>
      </c>
      <c r="Q11825" s="3" t="s">
        <v>1505</v>
      </c>
      <c r="R11825">
        <f>INDEX(parameters!$C$196:$EJ$198,MATCH('PV (extension)'!Q11825,parameters!$B$196:$B$198,0),MATCH('PV (extension)'!B11792,parameters!$C$195:$EJ$195,0))</f>
        <v>1243.9686364601655</v>
      </c>
      <c r="S11825">
        <v>3</v>
      </c>
      <c r="T11825">
        <v>30</v>
      </c>
      <c r="U11825">
        <f t="shared" si="1276"/>
        <v>111957.1772814149</v>
      </c>
      <c r="V11825">
        <f t="shared" si="1277"/>
        <v>8.931986535230394E-6</v>
      </c>
    </row>
    <row r="11826" spans="1:22" customFormat="1" ht="16" x14ac:dyDescent="0.2">
      <c r="A11826" t="s">
        <v>349</v>
      </c>
      <c r="B11826" s="4">
        <f t="shared" si="1275"/>
        <v>2.1718094765154891E-8</v>
      </c>
      <c r="C11826" t="s">
        <v>359</v>
      </c>
      <c r="D11826" t="s">
        <v>15</v>
      </c>
      <c r="F11826" t="s">
        <v>36</v>
      </c>
      <c r="G11826">
        <v>2</v>
      </c>
      <c r="H11826">
        <v>-18.220764878757461</v>
      </c>
      <c r="I11826">
        <v>9.798894162072011E-2</v>
      </c>
      <c r="J11826" t="s">
        <v>340</v>
      </c>
      <c r="L11826" t="s">
        <v>349</v>
      </c>
      <c r="N11826" t="s">
        <v>2008</v>
      </c>
      <c r="O11826">
        <v>1</v>
      </c>
      <c r="P11826" s="4">
        <f>INDEX(parameters!$D$41:$AG$178,MATCH('PV (extension)'!B11792,parameters!$C$41:$C$178,0),MATCH('PV (extension)'!A11826,parameters!$D$5:$AG$5,0))/O11826</f>
        <v>2.4314965858370148E-3</v>
      </c>
      <c r="Q11826" s="3" t="s">
        <v>1505</v>
      </c>
      <c r="R11826">
        <f>INDEX(parameters!$C$196:$EJ$198,MATCH('PV (extension)'!Q11826,parameters!$B$196:$B$198,0),MATCH('PV (extension)'!B11792,parameters!$C$195:$EJ$195,0))</f>
        <v>1243.9686364601655</v>
      </c>
      <c r="S11826">
        <v>3</v>
      </c>
      <c r="T11826">
        <v>30</v>
      </c>
      <c r="U11826">
        <f t="shared" si="1276"/>
        <v>111957.1772814149</v>
      </c>
      <c r="V11826">
        <f t="shared" si="1277"/>
        <v>8.931986535230394E-6</v>
      </c>
    </row>
    <row r="11827" spans="1:22" customFormat="1" ht="16" x14ac:dyDescent="0.2">
      <c r="A11827" t="s">
        <v>350</v>
      </c>
      <c r="B11827" s="4">
        <f t="shared" si="1275"/>
        <v>3.7173664113328906E-7</v>
      </c>
      <c r="C11827" t="s">
        <v>359</v>
      </c>
      <c r="D11827" t="s">
        <v>15</v>
      </c>
      <c r="F11827" t="s">
        <v>36</v>
      </c>
      <c r="G11827">
        <v>2</v>
      </c>
      <c r="H11827">
        <v>-15.40735416199742</v>
      </c>
      <c r="I11827">
        <v>9.798894162072011E-2</v>
      </c>
      <c r="J11827" t="s">
        <v>340</v>
      </c>
      <c r="L11827" t="s">
        <v>350</v>
      </c>
      <c r="N11827" t="s">
        <v>2008</v>
      </c>
      <c r="O11827">
        <v>1</v>
      </c>
      <c r="P11827" s="4">
        <f>INDEX(parameters!$D$41:$AG$178,MATCH('PV (extension)'!B11792,parameters!$C$41:$C$178,0),MATCH('PV (extension)'!A11827,parameters!$D$5:$AG$5,0))/O11827</f>
        <v>4.1618585033357351E-2</v>
      </c>
      <c r="Q11827" s="3" t="s">
        <v>1505</v>
      </c>
      <c r="R11827">
        <f>INDEX(parameters!$C$196:$EJ$198,MATCH('PV (extension)'!Q11827,parameters!$B$196:$B$198,0),MATCH('PV (extension)'!B11792,parameters!$C$195:$EJ$195,0))</f>
        <v>1243.9686364601655</v>
      </c>
      <c r="S11827">
        <v>3</v>
      </c>
      <c r="T11827">
        <v>30</v>
      </c>
      <c r="U11827">
        <f t="shared" si="1276"/>
        <v>111957.1772814149</v>
      </c>
      <c r="V11827">
        <f t="shared" si="1277"/>
        <v>8.931986535230394E-6</v>
      </c>
    </row>
    <row r="11828" spans="1:22" customFormat="1" ht="16" x14ac:dyDescent="0.2">
      <c r="A11828" t="s">
        <v>351</v>
      </c>
      <c r="B11828" s="4">
        <f t="shared" si="1275"/>
        <v>1.1477932563645839E-8</v>
      </c>
      <c r="C11828" t="s">
        <v>359</v>
      </c>
      <c r="D11828" t="s">
        <v>15</v>
      </c>
      <c r="F11828" t="s">
        <v>36</v>
      </c>
      <c r="G11828">
        <v>2</v>
      </c>
      <c r="H11828">
        <v>-18.856367974250119</v>
      </c>
      <c r="I11828">
        <v>9.798894162072011E-2</v>
      </c>
      <c r="J11828" t="s">
        <v>340</v>
      </c>
      <c r="L11828" t="s">
        <v>351</v>
      </c>
      <c r="N11828" t="s">
        <v>2008</v>
      </c>
      <c r="O11828">
        <v>1</v>
      </c>
      <c r="P11828" s="4">
        <f>INDEX(parameters!$D$41:$AG$178,MATCH('PV (extension)'!B11792,parameters!$C$41:$C$178,0),MATCH('PV (extension)'!A11828,parameters!$D$5:$AG$5,0))/O11828</f>
        <v>1.2850369308522222E-3</v>
      </c>
      <c r="Q11828" s="3" t="s">
        <v>1505</v>
      </c>
      <c r="R11828">
        <f>INDEX(parameters!$C$196:$EJ$198,MATCH('PV (extension)'!Q11828,parameters!$B$196:$B$198,0),MATCH('PV (extension)'!B11792,parameters!$C$195:$EJ$195,0))</f>
        <v>1243.9686364601655</v>
      </c>
      <c r="S11828">
        <v>3</v>
      </c>
      <c r="T11828">
        <v>30</v>
      </c>
      <c r="U11828">
        <f t="shared" si="1276"/>
        <v>111957.1772814149</v>
      </c>
      <c r="V11828">
        <f t="shared" si="1277"/>
        <v>8.931986535230394E-6</v>
      </c>
    </row>
    <row r="11829" spans="1:22" customFormat="1" ht="16" x14ac:dyDescent="0.2">
      <c r="A11829" t="s">
        <v>352</v>
      </c>
      <c r="B11829" s="4">
        <f t="shared" si="1275"/>
        <v>1.9427213723440332E-7</v>
      </c>
      <c r="C11829" t="s">
        <v>359</v>
      </c>
      <c r="D11829" t="s">
        <v>15</v>
      </c>
      <c r="F11829" t="s">
        <v>36</v>
      </c>
      <c r="G11829">
        <v>2</v>
      </c>
      <c r="H11829">
        <v>-16.042988178471511</v>
      </c>
      <c r="I11829">
        <v>9.798894162072011E-2</v>
      </c>
      <c r="J11829" t="s">
        <v>340</v>
      </c>
      <c r="L11829" t="s">
        <v>352</v>
      </c>
      <c r="N11829" t="s">
        <v>2008</v>
      </c>
      <c r="O11829">
        <v>1</v>
      </c>
      <c r="P11829" s="4">
        <f>INDEX(parameters!$D$41:$AG$178,MATCH('PV (extension)'!B11792,parameters!$C$41:$C$178,0),MATCH('PV (extension)'!A11829,parameters!$D$5:$AG$5,0))/O11829</f>
        <v>2.1750160109191456E-2</v>
      </c>
      <c r="Q11829" s="3" t="s">
        <v>1505</v>
      </c>
      <c r="R11829">
        <f>INDEX(parameters!$C$196:$EJ$198,MATCH('PV (extension)'!Q11829,parameters!$B$196:$B$198,0),MATCH('PV (extension)'!B11792,parameters!$C$195:$EJ$195,0))</f>
        <v>1243.9686364601655</v>
      </c>
      <c r="S11829">
        <v>3</v>
      </c>
      <c r="T11829">
        <v>30</v>
      </c>
      <c r="U11829">
        <f t="shared" si="1276"/>
        <v>111957.1772814149</v>
      </c>
      <c r="V11829">
        <f t="shared" si="1277"/>
        <v>8.931986535230394E-6</v>
      </c>
    </row>
    <row r="11830" spans="1:22" customFormat="1" x14ac:dyDescent="0.2">
      <c r="A11830" t="s">
        <v>442</v>
      </c>
      <c r="B11830">
        <v>2.0720999999999999E-3</v>
      </c>
      <c r="C11830" t="s">
        <v>42</v>
      </c>
      <c r="D11830" t="s">
        <v>16</v>
      </c>
      <c r="F11830" t="s">
        <v>36</v>
      </c>
      <c r="G11830">
        <v>2</v>
      </c>
      <c r="H11830">
        <v>-6.1791926932012373</v>
      </c>
      <c r="I11830">
        <v>4.3409845976280087E-2</v>
      </c>
      <c r="J11830" t="s">
        <v>353</v>
      </c>
      <c r="L11830" t="s">
        <v>443</v>
      </c>
    </row>
    <row r="11831" spans="1:22" customFormat="1" x14ac:dyDescent="0.2">
      <c r="A11831" t="s">
        <v>354</v>
      </c>
      <c r="B11831">
        <v>-1.8648999999999999E-6</v>
      </c>
      <c r="C11831" t="s">
        <v>49</v>
      </c>
      <c r="D11831" t="s">
        <v>250</v>
      </c>
      <c r="F11831" t="s">
        <v>36</v>
      </c>
      <c r="G11831">
        <v>2</v>
      </c>
      <c r="H11831">
        <v>-13.19230312560901</v>
      </c>
      <c r="I11831">
        <v>4.3409845976280087E-2</v>
      </c>
      <c r="J11831" t="s">
        <v>353</v>
      </c>
      <c r="K11831" t="b">
        <v>1</v>
      </c>
      <c r="L11831" t="s">
        <v>355</v>
      </c>
    </row>
    <row r="11832" spans="1:22" customFormat="1" x14ac:dyDescent="0.2"/>
    <row r="11833" spans="1:22" s="2" customFormat="1" x14ac:dyDescent="0.2">
      <c r="A11833" s="2" t="s">
        <v>2</v>
      </c>
      <c r="B11833" s="2" t="s">
        <v>1459</v>
      </c>
    </row>
    <row r="11834" spans="1:22" x14ac:dyDescent="0.2">
      <c r="A11834" s="29" t="s">
        <v>4</v>
      </c>
      <c r="B1183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")&amp;HLOOKUP(B11835,parameters!$C$195:$EJ$198,2,0)&amp;" kWh/kWp.
Annual output, Facade: "&amp;HLOOKUP(B11835,parameters!$C$195:$EJ$198,3,0)&amp;" kWh/kWp.
Annual output, Open-ground: "&amp;HLOOKUP(B11835,parameters!$C$195:$EJ$198,4,0)&amp;_xlfn._LONGTEXT("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")&amp;VLOOKUP(B11835,'extension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1243.96863646017 kWh/kWp.
Annual output, Facade: 873.424787301818 kWh/kWp.
Annual output, Open-ground: 1323.37088985124 kWh/kWp.
Amount of solar energy transformed to electricity. Waste heat emission due to losses of electricity in the system.
Technology:  Electricity production with grid-connected photovoltaic power plants.
Time period:  Time of publications
Production volume: 0.833 GWh in 2025.
Sampling:  Statistical data and model calculations
Extrapolations:  Use of PV technology data investigated for other countries (Switzerland). Correction of average yield with Swiss data.
Uncertainty:  None
Author: Romain Sacchi, PSI, romain.sacchi@psi.ch</v>
      </c>
    </row>
    <row r="11835" spans="1:22" customFormat="1" x14ac:dyDescent="0.2">
      <c r="A11835" t="s">
        <v>6</v>
      </c>
      <c r="B11835" t="s">
        <v>1687</v>
      </c>
    </row>
    <row r="11836" spans="1:22" customFormat="1" x14ac:dyDescent="0.2">
      <c r="A11836" t="s">
        <v>8</v>
      </c>
      <c r="B11836">
        <v>1</v>
      </c>
    </row>
    <row r="11837" spans="1:22" customFormat="1" x14ac:dyDescent="0.2">
      <c r="A11837" t="s">
        <v>9</v>
      </c>
      <c r="B11837" t="s">
        <v>73</v>
      </c>
    </row>
    <row r="11838" spans="1:22" customFormat="1" x14ac:dyDescent="0.2">
      <c r="A11838" t="s">
        <v>11</v>
      </c>
      <c r="B11838" t="s">
        <v>12</v>
      </c>
    </row>
    <row r="11839" spans="1:22" customFormat="1" x14ac:dyDescent="0.2">
      <c r="A11839" t="s">
        <v>13</v>
      </c>
      <c r="B11839" t="s">
        <v>14</v>
      </c>
    </row>
    <row r="11840" spans="1:22" customFormat="1" x14ac:dyDescent="0.2">
      <c r="A11840" t="s">
        <v>15</v>
      </c>
      <c r="B11840" t="s">
        <v>53</v>
      </c>
    </row>
    <row r="11841" spans="1:19" customFormat="1" x14ac:dyDescent="0.2">
      <c r="A11841" t="s">
        <v>17</v>
      </c>
    </row>
    <row r="11842" spans="1:19" s="2" customFormat="1" x14ac:dyDescent="0.2">
      <c r="A11842" s="2" t="s">
        <v>18</v>
      </c>
      <c r="B11842" s="2" t="s">
        <v>19</v>
      </c>
      <c r="C11842" s="2" t="s">
        <v>6</v>
      </c>
      <c r="D11842" s="2" t="s">
        <v>15</v>
      </c>
      <c r="E11842" s="2" t="s">
        <v>20</v>
      </c>
      <c r="F11842" s="2" t="s">
        <v>13</v>
      </c>
      <c r="G11842" s="2" t="s">
        <v>21</v>
      </c>
      <c r="H11842" s="2" t="s">
        <v>9</v>
      </c>
      <c r="I11842" s="2" t="s">
        <v>4</v>
      </c>
      <c r="J11842" s="2" t="s">
        <v>1925</v>
      </c>
      <c r="K11842" s="2" t="s">
        <v>1998</v>
      </c>
      <c r="L11842" s="2" t="s">
        <v>2002</v>
      </c>
      <c r="M11842" s="2" t="s">
        <v>2003</v>
      </c>
      <c r="N11842" s="2" t="s">
        <v>2001</v>
      </c>
      <c r="O11842" s="2" t="s">
        <v>2000</v>
      </c>
      <c r="P11842" s="2" t="s">
        <v>2004</v>
      </c>
      <c r="Q11842" s="2" t="s">
        <v>1502</v>
      </c>
      <c r="R11842" s="2" t="s">
        <v>2005</v>
      </c>
      <c r="S11842" s="2" t="s">
        <v>2006</v>
      </c>
    </row>
    <row r="11843" spans="1:19" customFormat="1" x14ac:dyDescent="0.2">
      <c r="A11843" t="s">
        <v>335</v>
      </c>
      <c r="B11843">
        <v>3.8502999999999998</v>
      </c>
      <c r="D11843" t="s">
        <v>30</v>
      </c>
      <c r="E11843" t="s">
        <v>336</v>
      </c>
      <c r="F11843" t="s">
        <v>27</v>
      </c>
      <c r="G11843">
        <v>0</v>
      </c>
      <c r="I11843" t="s">
        <v>337</v>
      </c>
    </row>
    <row r="11844" spans="1:19" customFormat="1" x14ac:dyDescent="0.2">
      <c r="A11844" t="s">
        <v>29</v>
      </c>
      <c r="B11844">
        <v>0.25026999999999999</v>
      </c>
      <c r="D11844" t="s">
        <v>30</v>
      </c>
      <c r="E11844" t="s">
        <v>31</v>
      </c>
      <c r="F11844" t="s">
        <v>27</v>
      </c>
      <c r="G11844">
        <v>0</v>
      </c>
      <c r="I11844" t="s">
        <v>338</v>
      </c>
    </row>
    <row r="11845" spans="1:19" customFormat="1" x14ac:dyDescent="0.2">
      <c r="A11845" t="s">
        <v>1459</v>
      </c>
      <c r="B11845">
        <v>1</v>
      </c>
      <c r="C11845" t="str">
        <f>B11835</f>
        <v>GE</v>
      </c>
      <c r="D11845" t="s">
        <v>53</v>
      </c>
      <c r="E11845" t="s">
        <v>339</v>
      </c>
      <c r="F11845" t="s">
        <v>33</v>
      </c>
      <c r="G11845">
        <v>0</v>
      </c>
      <c r="H11845" t="s">
        <v>73</v>
      </c>
      <c r="J11845">
        <f>VLOOKUP(C11845,'extension - production vol'!$B$6:$D$235,3,0)</f>
        <v>0.83299999999999996</v>
      </c>
    </row>
    <row r="11846" spans="1:19" customFormat="1" ht="16" x14ac:dyDescent="0.2">
      <c r="A11846" t="s">
        <v>1439</v>
      </c>
      <c r="B11846" s="4">
        <f t="shared" ref="B11846:B11861" si="1278">M11846*S11846</f>
        <v>4.5730190799004572E-8</v>
      </c>
      <c r="C11846" t="s">
        <v>49</v>
      </c>
      <c r="D11846" t="s">
        <v>15</v>
      </c>
      <c r="F11846" t="s">
        <v>36</v>
      </c>
      <c r="G11846">
        <v>0</v>
      </c>
      <c r="H11846" t="s">
        <v>1439</v>
      </c>
      <c r="I11846" t="s">
        <v>340</v>
      </c>
      <c r="K11846" t="s">
        <v>1999</v>
      </c>
      <c r="L11846">
        <f>IF(K11846="residential",VLOOKUP(B11835,parameters!$C$41:$AG$178,18,0),IF(K11846="commercial",1-VLOOKUP(B11835,parameters!$C$41:$AG$178,18,0),1))</f>
        <v>0.17766751537682748</v>
      </c>
      <c r="M11846" s="4">
        <f>INDEX(parameters!$D$41:$AG$178,MATCH('PV (extension)'!B11835,parameters!$C$41:$C$178,0),MATCH('PV (extension)'!A11846,parameters!$D$5:$AG$5,0))/L11846</f>
        <v>5.119823078397083E-3</v>
      </c>
      <c r="N11846" s="3" t="s">
        <v>1505</v>
      </c>
      <c r="O11846">
        <f>INDEX(parameters!$C$196:$EJ$198,MATCH('PV (extension)'!N11846,parameters!$B$196:$B$198,0),MATCH('PV (extension)'!B11835,parameters!$C$195:$EJ$195,0))</f>
        <v>1243.9686364601655</v>
      </c>
      <c r="P11846">
        <v>3</v>
      </c>
      <c r="Q11846">
        <v>30</v>
      </c>
      <c r="R11846">
        <f>Q11846*P11846*O11846</f>
        <v>111957.1772814149</v>
      </c>
      <c r="S11846">
        <f>1/R11846</f>
        <v>8.931986535230394E-6</v>
      </c>
    </row>
    <row r="11847" spans="1:19" customFormat="1" ht="16" x14ac:dyDescent="0.2">
      <c r="A11847" t="s">
        <v>1440</v>
      </c>
      <c r="B11847" s="4">
        <f t="shared" si="1278"/>
        <v>2.9826630467924903E-7</v>
      </c>
      <c r="C11847" t="s">
        <v>49</v>
      </c>
      <c r="D11847" t="s">
        <v>15</v>
      </c>
      <c r="F11847" t="s">
        <v>36</v>
      </c>
      <c r="G11847">
        <v>0</v>
      </c>
      <c r="H11847" t="s">
        <v>1440</v>
      </c>
      <c r="I11847" t="s">
        <v>340</v>
      </c>
      <c r="K11847" t="s">
        <v>1999</v>
      </c>
      <c r="L11847">
        <f>L11846</f>
        <v>0.17766751537682748</v>
      </c>
      <c r="M11847" s="4">
        <f>INDEX(parameters!$D$41:$AG$178,MATCH('PV (extension)'!B11835,parameters!$C$41:$C$178,0),MATCH('PV (extension)'!A11847,parameters!$D$5:$AG$5,0))/L11847</f>
        <v>3.3393053550047194E-2</v>
      </c>
      <c r="N11847" s="3" t="s">
        <v>1505</v>
      </c>
      <c r="O11847">
        <f>INDEX(parameters!$C$196:$EJ$198,MATCH('PV (extension)'!N11847,parameters!$B$196:$B$198,0),MATCH('PV (extension)'!B11835,parameters!$C$195:$EJ$195,0))</f>
        <v>1243.9686364601655</v>
      </c>
      <c r="P11847">
        <v>3</v>
      </c>
      <c r="Q11847">
        <v>30</v>
      </c>
      <c r="R11847">
        <f t="shared" ref="R11847:R11861" si="1279">Q11847*P11847*O11847</f>
        <v>111957.1772814149</v>
      </c>
      <c r="S11847">
        <f t="shared" ref="S11847:S11861" si="1280">1/R11847</f>
        <v>8.931986535230394E-6</v>
      </c>
    </row>
    <row r="11848" spans="1:19" customFormat="1" ht="16" x14ac:dyDescent="0.2">
      <c r="A11848" t="s">
        <v>1441</v>
      </c>
      <c r="B11848" s="4">
        <f t="shared" si="1278"/>
        <v>4.621632508998511E-9</v>
      </c>
      <c r="C11848" t="s">
        <v>35</v>
      </c>
      <c r="D11848" t="s">
        <v>15</v>
      </c>
      <c r="F11848" t="s">
        <v>36</v>
      </c>
      <c r="G11848">
        <v>0</v>
      </c>
      <c r="H11848" t="s">
        <v>1441</v>
      </c>
      <c r="I11848" t="s">
        <v>340</v>
      </c>
      <c r="K11848" t="s">
        <v>1999</v>
      </c>
      <c r="L11848">
        <f t="shared" ref="L11848:L11861" si="1281">L11847</f>
        <v>0.17766751537682748</v>
      </c>
      <c r="M11848" s="4">
        <f>INDEX(parameters!$D$41:$AG$178,MATCH('PV (extension)'!B11835,parameters!$C$41:$C$178,0),MATCH('PV (extension)'!A11848,parameters!$D$5:$AG$5,0))/L11848</f>
        <v>5.1742493013949662E-4</v>
      </c>
      <c r="N11848" s="3" t="s">
        <v>1505</v>
      </c>
      <c r="O11848">
        <f>INDEX(parameters!$C$196:$EJ$198,MATCH('PV (extension)'!N11848,parameters!$B$196:$B$198,0),MATCH('PV (extension)'!B11835,parameters!$C$195:$EJ$195,0))</f>
        <v>1243.9686364601655</v>
      </c>
      <c r="P11848">
        <v>3</v>
      </c>
      <c r="Q11848">
        <v>30</v>
      </c>
      <c r="R11848">
        <f t="shared" si="1279"/>
        <v>111957.1772814149</v>
      </c>
      <c r="S11848">
        <f t="shared" si="1280"/>
        <v>8.931986535230394E-6</v>
      </c>
    </row>
    <row r="11849" spans="1:19" customFormat="1" ht="16" x14ac:dyDescent="0.2">
      <c r="A11849" t="s">
        <v>1442</v>
      </c>
      <c r="B11849" s="4">
        <f t="shared" si="1278"/>
        <v>8.0346278932665093E-8</v>
      </c>
      <c r="C11849" t="s">
        <v>35</v>
      </c>
      <c r="D11849" t="s">
        <v>15</v>
      </c>
      <c r="F11849" t="s">
        <v>36</v>
      </c>
      <c r="G11849">
        <v>0</v>
      </c>
      <c r="H11849" t="s">
        <v>1442</v>
      </c>
      <c r="I11849" t="s">
        <v>340</v>
      </c>
      <c r="K11849" t="s">
        <v>1999</v>
      </c>
      <c r="L11849">
        <f t="shared" si="1281"/>
        <v>0.17766751537682748</v>
      </c>
      <c r="M11849" s="4">
        <f>INDEX(parameters!$D$41:$AG$178,MATCH('PV (extension)'!B11835,parameters!$C$41:$C$178,0),MATCH('PV (extension)'!A11849,parameters!$D$5:$AG$5,0))/L11849</f>
        <v>8.9953425943663963E-3</v>
      </c>
      <c r="N11849" s="3" t="s">
        <v>1505</v>
      </c>
      <c r="O11849">
        <f>INDEX(parameters!$C$196:$EJ$198,MATCH('PV (extension)'!N11849,parameters!$B$196:$B$198,0),MATCH('PV (extension)'!B11835,parameters!$C$195:$EJ$195,0))</f>
        <v>1243.9686364601655</v>
      </c>
      <c r="P11849">
        <v>3</v>
      </c>
      <c r="Q11849">
        <v>30</v>
      </c>
      <c r="R11849">
        <f t="shared" si="1279"/>
        <v>111957.1772814149</v>
      </c>
      <c r="S11849">
        <f t="shared" si="1280"/>
        <v>8.931986535230394E-6</v>
      </c>
    </row>
    <row r="11850" spans="1:19" customFormat="1" x14ac:dyDescent="0.2">
      <c r="A11850" t="s">
        <v>341</v>
      </c>
      <c r="B11850" s="4">
        <f t="shared" si="1278"/>
        <v>2.3531677327273885E-7</v>
      </c>
      <c r="C11850" t="s">
        <v>35</v>
      </c>
      <c r="D11850" t="s">
        <v>15</v>
      </c>
      <c r="F11850" t="s">
        <v>36</v>
      </c>
      <c r="G11850">
        <v>0</v>
      </c>
      <c r="H11850" t="s">
        <v>341</v>
      </c>
      <c r="I11850" t="s">
        <v>340</v>
      </c>
      <c r="K11850" t="s">
        <v>1999</v>
      </c>
      <c r="L11850">
        <f t="shared" si="1281"/>
        <v>0.17766751537682748</v>
      </c>
      <c r="M11850" s="4">
        <f>INDEX(parameters!$D$41:$AG$178,MATCH('PV (extension)'!B11835,parameters!$C$41:$C$178,0),MATCH('PV (extension)'!A11850,parameters!$D$5:$AG$5,0))/L11850</f>
        <v>1.8497835237986298E-2</v>
      </c>
      <c r="N11850" t="s">
        <v>1506</v>
      </c>
      <c r="O11850">
        <f>INDEX(parameters!$C$196:$EJ$198,MATCH('PV (extension)'!N11850,parameters!$B$196:$B$198,0),MATCH('PV (extension)'!B11835,parameters!$C$195:$EJ$195,0))</f>
        <v>873.42478730181847</v>
      </c>
      <c r="P11850">
        <v>3</v>
      </c>
      <c r="Q11850">
        <v>30</v>
      </c>
      <c r="R11850">
        <f t="shared" si="1279"/>
        <v>78608.230857163668</v>
      </c>
      <c r="S11850">
        <f t="shared" si="1280"/>
        <v>1.2721314156237224E-5</v>
      </c>
    </row>
    <row r="11851" spans="1:19" customFormat="1" x14ac:dyDescent="0.2">
      <c r="A11851" t="s">
        <v>342</v>
      </c>
      <c r="B11851" s="4">
        <f t="shared" si="1278"/>
        <v>2.3078347380019822E-7</v>
      </c>
      <c r="C11851" t="s">
        <v>35</v>
      </c>
      <c r="D11851" t="s">
        <v>15</v>
      </c>
      <c r="F11851" t="s">
        <v>36</v>
      </c>
      <c r="G11851">
        <v>0</v>
      </c>
      <c r="H11851" t="s">
        <v>342</v>
      </c>
      <c r="I11851" t="s">
        <v>340</v>
      </c>
      <c r="K11851" t="s">
        <v>1999</v>
      </c>
      <c r="L11851">
        <f t="shared" si="1281"/>
        <v>0.17766751537682748</v>
      </c>
      <c r="M11851" s="4">
        <f>INDEX(parameters!$D$41:$AG$178,MATCH('PV (extension)'!B11835,parameters!$C$41:$C$178,0),MATCH('PV (extension)'!A11851,parameters!$D$5:$AG$5,0))/L11851</f>
        <v>1.8141480586504166E-2</v>
      </c>
      <c r="N11851" t="s">
        <v>1506</v>
      </c>
      <c r="O11851">
        <f>INDEX(parameters!$C$196:$EJ$198,MATCH('PV (extension)'!N11851,parameters!$B$196:$B$198,0),MATCH('PV (extension)'!B11835,parameters!$C$195:$EJ$195,0))</f>
        <v>873.42478730181847</v>
      </c>
      <c r="P11851">
        <v>3</v>
      </c>
      <c r="Q11851">
        <v>30</v>
      </c>
      <c r="R11851">
        <f t="shared" si="1279"/>
        <v>78608.230857163668</v>
      </c>
      <c r="S11851">
        <f t="shared" si="1280"/>
        <v>1.2721314156237224E-5</v>
      </c>
    </row>
    <row r="11852" spans="1:19" customFormat="1" x14ac:dyDescent="0.2">
      <c r="A11852" t="s">
        <v>343</v>
      </c>
      <c r="B11852" s="4">
        <f t="shared" si="1278"/>
        <v>1.240563759989326E-7</v>
      </c>
      <c r="C11852" t="s">
        <v>35</v>
      </c>
      <c r="D11852" t="s">
        <v>15</v>
      </c>
      <c r="F11852" t="s">
        <v>36</v>
      </c>
      <c r="G11852">
        <v>0</v>
      </c>
      <c r="H11852" t="s">
        <v>343</v>
      </c>
      <c r="I11852" t="s">
        <v>340</v>
      </c>
      <c r="K11852" t="s">
        <v>1999</v>
      </c>
      <c r="L11852">
        <f t="shared" si="1281"/>
        <v>0.17766751537682748</v>
      </c>
      <c r="M11852" s="4">
        <f>INDEX(parameters!$D$41:$AG$178,MATCH('PV (extension)'!B11835,parameters!$C$41:$C$178,0),MATCH('PV (extension)'!A11852,parameters!$D$5:$AG$5,0))/L11852</f>
        <v>9.7518522438271929E-3</v>
      </c>
      <c r="N11852" t="s">
        <v>1506</v>
      </c>
      <c r="O11852">
        <f>INDEX(parameters!$C$196:$EJ$198,MATCH('PV (extension)'!N11852,parameters!$B$196:$B$198,0),MATCH('PV (extension)'!B11835,parameters!$C$195:$EJ$195,0))</f>
        <v>873.42478730181847</v>
      </c>
      <c r="P11852">
        <v>3</v>
      </c>
      <c r="Q11852">
        <v>30</v>
      </c>
      <c r="R11852">
        <f t="shared" si="1279"/>
        <v>78608.230857163668</v>
      </c>
      <c r="S11852">
        <f t="shared" si="1280"/>
        <v>1.2721314156237224E-5</v>
      </c>
    </row>
    <row r="11853" spans="1:19" customFormat="1" x14ac:dyDescent="0.2">
      <c r="A11853" t="s">
        <v>344</v>
      </c>
      <c r="B11853" s="4">
        <f t="shared" si="1278"/>
        <v>1.2394903636357893E-7</v>
      </c>
      <c r="C11853" t="s">
        <v>35</v>
      </c>
      <c r="D11853" t="s">
        <v>15</v>
      </c>
      <c r="F11853" t="s">
        <v>36</v>
      </c>
      <c r="G11853">
        <v>0</v>
      </c>
      <c r="H11853" t="s">
        <v>344</v>
      </c>
      <c r="I11853" t="s">
        <v>340</v>
      </c>
      <c r="K11853" t="s">
        <v>1999</v>
      </c>
      <c r="L11853">
        <f t="shared" si="1281"/>
        <v>0.17766751537682748</v>
      </c>
      <c r="M11853" s="4">
        <f>INDEX(parameters!$D$41:$AG$178,MATCH('PV (extension)'!B11835,parameters!$C$41:$C$178,0),MATCH('PV (extension)'!A11853,parameters!$D$5:$AG$5,0))/L11853</f>
        <v>9.7434144649911868E-3</v>
      </c>
      <c r="N11853" t="s">
        <v>1506</v>
      </c>
      <c r="O11853">
        <f>INDEX(parameters!$C$196:$EJ$198,MATCH('PV (extension)'!N11853,parameters!$B$196:$B$198,0),MATCH('PV (extension)'!B11835,parameters!$C$195:$EJ$195,0))</f>
        <v>873.42478730181847</v>
      </c>
      <c r="P11853">
        <v>3</v>
      </c>
      <c r="Q11853">
        <v>30</v>
      </c>
      <c r="R11853">
        <f t="shared" si="1279"/>
        <v>78608.230857163668</v>
      </c>
      <c r="S11853">
        <f t="shared" si="1280"/>
        <v>1.2721314156237224E-5</v>
      </c>
    </row>
    <row r="11854" spans="1:19" customFormat="1" ht="16" x14ac:dyDescent="0.2">
      <c r="A11854" t="s">
        <v>345</v>
      </c>
      <c r="B11854" s="4">
        <f t="shared" si="1278"/>
        <v>2.5451047765159917E-6</v>
      </c>
      <c r="C11854" t="s">
        <v>35</v>
      </c>
      <c r="D11854" t="s">
        <v>15</v>
      </c>
      <c r="F11854" t="s">
        <v>36</v>
      </c>
      <c r="G11854">
        <v>0</v>
      </c>
      <c r="H11854" t="s">
        <v>345</v>
      </c>
      <c r="I11854" t="s">
        <v>340</v>
      </c>
      <c r="K11854" t="s">
        <v>1999</v>
      </c>
      <c r="L11854">
        <f t="shared" si="1281"/>
        <v>0.17766751537682748</v>
      </c>
      <c r="M11854" s="4">
        <f>INDEX(parameters!$D$41:$AG$178,MATCH('PV (extension)'!B11835,parameters!$C$41:$C$178,0),MATCH('PV (extension)'!A11854,parameters!$D$5:$AG$5,0))/L11854</f>
        <v>0.28494274666417674</v>
      </c>
      <c r="N11854" s="3" t="s">
        <v>1505</v>
      </c>
      <c r="O11854">
        <f>INDEX(parameters!$C$196:$EJ$198,MATCH('PV (extension)'!N11854,parameters!$B$196:$B$198,0),MATCH('PV (extension)'!B11835,parameters!$C$195:$EJ$195,0))</f>
        <v>1243.9686364601655</v>
      </c>
      <c r="P11854">
        <v>3</v>
      </c>
      <c r="Q11854">
        <v>30</v>
      </c>
      <c r="R11854">
        <f t="shared" si="1279"/>
        <v>111957.1772814149</v>
      </c>
      <c r="S11854">
        <f t="shared" si="1280"/>
        <v>8.931986535230394E-6</v>
      </c>
    </row>
    <row r="11855" spans="1:19" customFormat="1" ht="16" x14ac:dyDescent="0.2">
      <c r="A11855" t="s">
        <v>346</v>
      </c>
      <c r="B11855" s="4">
        <f t="shared" si="1278"/>
        <v>1.3285078259913445E-6</v>
      </c>
      <c r="C11855" t="s">
        <v>35</v>
      </c>
      <c r="D11855" t="s">
        <v>15</v>
      </c>
      <c r="F11855" t="s">
        <v>36</v>
      </c>
      <c r="G11855">
        <v>0</v>
      </c>
      <c r="H11855" t="s">
        <v>346</v>
      </c>
      <c r="I11855" t="s">
        <v>340</v>
      </c>
      <c r="K11855" t="s">
        <v>1999</v>
      </c>
      <c r="L11855">
        <f t="shared" si="1281"/>
        <v>0.17766751537682748</v>
      </c>
      <c r="M11855" s="4">
        <f>INDEX(parameters!$D$41:$AG$178,MATCH('PV (extension)'!B11835,parameters!$C$41:$C$178,0),MATCH('PV (extension)'!A11855,parameters!$D$5:$AG$5,0))/L11855</f>
        <v>0.14873598619426004</v>
      </c>
      <c r="N11855" s="3" t="s">
        <v>1505</v>
      </c>
      <c r="O11855">
        <f>INDEX(parameters!$C$196:$EJ$198,MATCH('PV (extension)'!N11855,parameters!$B$196:$B$198,0),MATCH('PV (extension)'!B11835,parameters!$C$195:$EJ$195,0))</f>
        <v>1243.9686364601655</v>
      </c>
      <c r="P11855">
        <v>3</v>
      </c>
      <c r="Q11855">
        <v>30</v>
      </c>
      <c r="R11855">
        <f t="shared" si="1279"/>
        <v>111957.1772814149</v>
      </c>
      <c r="S11855">
        <f t="shared" si="1280"/>
        <v>8.931986535230394E-6</v>
      </c>
    </row>
    <row r="11856" spans="1:19" customFormat="1" ht="16" x14ac:dyDescent="0.2">
      <c r="A11856" t="s">
        <v>347</v>
      </c>
      <c r="B11856" s="4">
        <f t="shared" si="1278"/>
        <v>7.3482189855081892E-7</v>
      </c>
      <c r="C11856" t="s">
        <v>49</v>
      </c>
      <c r="D11856" t="s">
        <v>15</v>
      </c>
      <c r="F11856" t="s">
        <v>36</v>
      </c>
      <c r="G11856">
        <v>0</v>
      </c>
      <c r="H11856" t="s">
        <v>347</v>
      </c>
      <c r="I11856" t="s">
        <v>340</v>
      </c>
      <c r="K11856" t="s">
        <v>1999</v>
      </c>
      <c r="L11856">
        <f t="shared" si="1281"/>
        <v>0.17766751537682748</v>
      </c>
      <c r="M11856" s="4">
        <f>INDEX(parameters!$D$41:$AG$178,MATCH('PV (extension)'!B11835,parameters!$C$41:$C$178,0),MATCH('PV (extension)'!A11856,parameters!$D$5:$AG$5,0))/L11856</f>
        <v>8.2268585566319899E-2</v>
      </c>
      <c r="N11856" s="3" t="s">
        <v>1505</v>
      </c>
      <c r="O11856">
        <f>INDEX(parameters!$C$196:$EJ$198,MATCH('PV (extension)'!N11856,parameters!$B$196:$B$198,0),MATCH('PV (extension)'!B11835,parameters!$C$195:$EJ$195,0))</f>
        <v>1243.9686364601655</v>
      </c>
      <c r="P11856">
        <v>3</v>
      </c>
      <c r="Q11856">
        <v>30</v>
      </c>
      <c r="R11856">
        <f t="shared" si="1279"/>
        <v>111957.1772814149</v>
      </c>
      <c r="S11856">
        <f t="shared" si="1280"/>
        <v>8.931986535230394E-6</v>
      </c>
    </row>
    <row r="11857" spans="1:19" customFormat="1" ht="16" x14ac:dyDescent="0.2">
      <c r="A11857" t="s">
        <v>348</v>
      </c>
      <c r="B11857" s="4">
        <f t="shared" si="1278"/>
        <v>2.0575473964251599E-8</v>
      </c>
      <c r="C11857" t="s">
        <v>49</v>
      </c>
      <c r="D11857" t="s">
        <v>15</v>
      </c>
      <c r="F11857" t="s">
        <v>36</v>
      </c>
      <c r="G11857">
        <v>0</v>
      </c>
      <c r="H11857" t="s">
        <v>348</v>
      </c>
      <c r="I11857" t="s">
        <v>340</v>
      </c>
      <c r="K11857" t="s">
        <v>1999</v>
      </c>
      <c r="L11857">
        <f t="shared" si="1281"/>
        <v>0.17766751537682748</v>
      </c>
      <c r="M11857" s="4">
        <f>INDEX(parameters!$D$41:$AG$178,MATCH('PV (extension)'!B11835,parameters!$C$41:$C$178,0),MATCH('PV (extension)'!A11857,parameters!$D$5:$AG$5,0))/L11857</f>
        <v>2.3035719862648527E-3</v>
      </c>
      <c r="N11857" s="3" t="s">
        <v>1505</v>
      </c>
      <c r="O11857">
        <f>INDEX(parameters!$C$196:$EJ$198,MATCH('PV (extension)'!N11857,parameters!$B$196:$B$198,0),MATCH('PV (extension)'!B11835,parameters!$C$195:$EJ$195,0))</f>
        <v>1243.9686364601655</v>
      </c>
      <c r="P11857">
        <v>3</v>
      </c>
      <c r="Q11857">
        <v>30</v>
      </c>
      <c r="R11857">
        <f t="shared" si="1279"/>
        <v>111957.1772814149</v>
      </c>
      <c r="S11857">
        <f t="shared" si="1280"/>
        <v>8.931986535230394E-6</v>
      </c>
    </row>
    <row r="11858" spans="1:19" customFormat="1" ht="16" x14ac:dyDescent="0.2">
      <c r="A11858" t="s">
        <v>349</v>
      </c>
      <c r="B11858" s="4">
        <f t="shared" si="1278"/>
        <v>1.2224009954262861E-7</v>
      </c>
      <c r="C11858" t="s">
        <v>35</v>
      </c>
      <c r="D11858" t="s">
        <v>15</v>
      </c>
      <c r="F11858" t="s">
        <v>36</v>
      </c>
      <c r="G11858">
        <v>0</v>
      </c>
      <c r="H11858" t="s">
        <v>349</v>
      </c>
      <c r="I11858" t="s">
        <v>340</v>
      </c>
      <c r="K11858" t="s">
        <v>1999</v>
      </c>
      <c r="L11858">
        <f t="shared" si="1281"/>
        <v>0.17766751537682748</v>
      </c>
      <c r="M11858" s="4">
        <f>INDEX(parameters!$D$41:$AG$178,MATCH('PV (extension)'!B11835,parameters!$C$41:$C$178,0),MATCH('PV (extension)'!A11858,parameters!$D$5:$AG$5,0))/L11858</f>
        <v>1.3685656495391874E-2</v>
      </c>
      <c r="N11858" s="3" t="s">
        <v>1505</v>
      </c>
      <c r="O11858">
        <f>INDEX(parameters!$C$196:$EJ$198,MATCH('PV (extension)'!N11858,parameters!$B$196:$B$198,0),MATCH('PV (extension)'!B11835,parameters!$C$195:$EJ$195,0))</f>
        <v>1243.9686364601655</v>
      </c>
      <c r="P11858">
        <v>3</v>
      </c>
      <c r="Q11858">
        <v>30</v>
      </c>
      <c r="R11858">
        <f t="shared" si="1279"/>
        <v>111957.1772814149</v>
      </c>
      <c r="S11858">
        <f t="shared" si="1280"/>
        <v>8.931986535230394E-6</v>
      </c>
    </row>
    <row r="11859" spans="1:19" customFormat="1" ht="16" x14ac:dyDescent="0.2">
      <c r="A11859" t="s">
        <v>350</v>
      </c>
      <c r="B11859" s="4">
        <f t="shared" si="1278"/>
        <v>2.0923163153649487E-6</v>
      </c>
      <c r="C11859" t="s">
        <v>35</v>
      </c>
      <c r="D11859" t="s">
        <v>15</v>
      </c>
      <c r="F11859" t="s">
        <v>36</v>
      </c>
      <c r="G11859">
        <v>0</v>
      </c>
      <c r="H11859" t="s">
        <v>350</v>
      </c>
      <c r="I11859" t="s">
        <v>340</v>
      </c>
      <c r="K11859" t="s">
        <v>1999</v>
      </c>
      <c r="L11859">
        <f t="shared" si="1281"/>
        <v>0.17766751537682748</v>
      </c>
      <c r="M11859" s="4">
        <f>INDEX(parameters!$D$41:$AG$178,MATCH('PV (extension)'!B11835,parameters!$C$41:$C$178,0),MATCH('PV (extension)'!A11859,parameters!$D$5:$AG$5,0))/L11859</f>
        <v>0.23424982864811036</v>
      </c>
      <c r="N11859" s="3" t="s">
        <v>1505</v>
      </c>
      <c r="O11859">
        <f>INDEX(parameters!$C$196:$EJ$198,MATCH('PV (extension)'!N11859,parameters!$B$196:$B$198,0),MATCH('PV (extension)'!B11835,parameters!$C$195:$EJ$195,0))</f>
        <v>1243.9686364601655</v>
      </c>
      <c r="P11859">
        <v>3</v>
      </c>
      <c r="Q11859">
        <v>30</v>
      </c>
      <c r="R11859">
        <f t="shared" si="1279"/>
        <v>111957.1772814149</v>
      </c>
      <c r="S11859">
        <f t="shared" si="1280"/>
        <v>8.931986535230394E-6</v>
      </c>
    </row>
    <row r="11860" spans="1:19" customFormat="1" ht="16" x14ac:dyDescent="0.2">
      <c r="A11860" t="s">
        <v>351</v>
      </c>
      <c r="B11860" s="4">
        <f t="shared" si="1278"/>
        <v>6.4603439403660755E-8</v>
      </c>
      <c r="C11860" t="s">
        <v>35</v>
      </c>
      <c r="D11860" t="s">
        <v>15</v>
      </c>
      <c r="F11860" t="s">
        <v>36</v>
      </c>
      <c r="G11860">
        <v>0</v>
      </c>
      <c r="H11860" t="s">
        <v>351</v>
      </c>
      <c r="I11860" t="s">
        <v>340</v>
      </c>
      <c r="K11860" t="s">
        <v>1999</v>
      </c>
      <c r="L11860">
        <f t="shared" si="1281"/>
        <v>0.17766751537682748</v>
      </c>
      <c r="M11860" s="4">
        <f>INDEX(parameters!$D$41:$AG$178,MATCH('PV (extension)'!B11835,parameters!$C$41:$C$178,0),MATCH('PV (extension)'!A11860,parameters!$D$5:$AG$5,0))/L11860</f>
        <v>7.2328187183047909E-3</v>
      </c>
      <c r="N11860" s="3" t="s">
        <v>1505</v>
      </c>
      <c r="O11860">
        <f>INDEX(parameters!$C$196:$EJ$198,MATCH('PV (extension)'!N11860,parameters!$B$196:$B$198,0),MATCH('PV (extension)'!B11835,parameters!$C$195:$EJ$195,0))</f>
        <v>1243.9686364601655</v>
      </c>
      <c r="P11860">
        <v>3</v>
      </c>
      <c r="Q11860">
        <v>30</v>
      </c>
      <c r="R11860">
        <f t="shared" si="1279"/>
        <v>111957.1772814149</v>
      </c>
      <c r="S11860">
        <f t="shared" si="1280"/>
        <v>8.931986535230394E-6</v>
      </c>
    </row>
    <row r="11861" spans="1:19" customFormat="1" ht="16" x14ac:dyDescent="0.2">
      <c r="A11861" t="s">
        <v>352</v>
      </c>
      <c r="B11861" s="4">
        <f t="shared" si="1278"/>
        <v>1.093458963628539E-6</v>
      </c>
      <c r="C11861" t="s">
        <v>35</v>
      </c>
      <c r="D11861" t="s">
        <v>15</v>
      </c>
      <c r="F11861" t="s">
        <v>36</v>
      </c>
      <c r="G11861">
        <v>0</v>
      </c>
      <c r="H11861" t="s">
        <v>352</v>
      </c>
      <c r="I11861" t="s">
        <v>340</v>
      </c>
      <c r="K11861" t="s">
        <v>1999</v>
      </c>
      <c r="L11861">
        <f t="shared" si="1281"/>
        <v>0.17766751537682748</v>
      </c>
      <c r="M11861" s="4">
        <f>INDEX(parameters!$D$41:$AG$178,MATCH('PV (extension)'!B11835,parameters!$C$41:$C$178,0),MATCH('PV (extension)'!A11861,parameters!$D$5:$AG$5,0))/L11861</f>
        <v>0.12242057904091255</v>
      </c>
      <c r="N11861" s="3" t="s">
        <v>1505</v>
      </c>
      <c r="O11861">
        <f>INDEX(parameters!$C$196:$EJ$198,MATCH('PV (extension)'!N11861,parameters!$B$196:$B$198,0),MATCH('PV (extension)'!B11835,parameters!$C$195:$EJ$195,0))</f>
        <v>1243.9686364601655</v>
      </c>
      <c r="P11861">
        <v>3</v>
      </c>
      <c r="Q11861">
        <v>30</v>
      </c>
      <c r="R11861">
        <f t="shared" si="1279"/>
        <v>111957.1772814149</v>
      </c>
      <c r="S11861">
        <f t="shared" si="1280"/>
        <v>8.931986535230394E-6</v>
      </c>
    </row>
    <row r="11862" spans="1:19" customFormat="1" x14ac:dyDescent="0.2">
      <c r="A11862" t="s">
        <v>442</v>
      </c>
      <c r="B11862">
        <v>3.7025999999999999E-3</v>
      </c>
      <c r="C11862" t="s">
        <v>42</v>
      </c>
      <c r="D11862" t="s">
        <v>16</v>
      </c>
      <c r="F11862" t="s">
        <v>36</v>
      </c>
      <c r="G11862">
        <v>0</v>
      </c>
      <c r="H11862" t="s">
        <v>443</v>
      </c>
      <c r="I11862" t="s">
        <v>353</v>
      </c>
    </row>
    <row r="11863" spans="1:19" customFormat="1" x14ac:dyDescent="0.2">
      <c r="A11863" t="s">
        <v>354</v>
      </c>
      <c r="B11863">
        <v>-3.3322999999999998E-6</v>
      </c>
      <c r="C11863" t="s">
        <v>49</v>
      </c>
      <c r="D11863" t="s">
        <v>250</v>
      </c>
      <c r="F11863" t="s">
        <v>36</v>
      </c>
      <c r="G11863">
        <v>0</v>
      </c>
      <c r="H11863" t="s">
        <v>355</v>
      </c>
      <c r="I11863" t="s">
        <v>353</v>
      </c>
    </row>
    <row r="11864" spans="1:19" customFormat="1" x14ac:dyDescent="0.2"/>
    <row r="11865" spans="1:19" s="2" customFormat="1" x14ac:dyDescent="0.2">
      <c r="A11865" s="2" t="s">
        <v>2</v>
      </c>
      <c r="B11865" s="2" t="s">
        <v>1460</v>
      </c>
    </row>
    <row r="11866" spans="1:19" x14ac:dyDescent="0.2">
      <c r="A11866" s="29" t="s">
        <v>4</v>
      </c>
      <c r="B118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")&amp;HLOOKUP(B11867,parameters!$C$195:$EJ$198,2,0)&amp;" kWh/kWp.
Annual output, Facade: "&amp;HLOOKUP(B11867,parameters!$C$195:$EJ$198,3,0)&amp;" kWh/kWp.
Annual output, Open-ground: "&amp;HLOOKUP(B11867,parameters!$C$195:$EJ$198,4,0)&amp;_xlfn._LONGTEXT("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")&amp;VLOOKUP(B11867,'extension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1226.23854311876 kWh/kWp.
Annual output, Facade: 860.975998359979 kWh/kWp.
Annual output, Open-ground: 1304.50908842421 kWh/kWp.
Amount of solar energy transformed to electricity. Waste heat emission due to losses of electricity in the system.
Technology:  Electricity production with grid-connected photovoltaic power plants.
Time period:  Time of publications
Production volume: 4.126 GWh in 2025.
Sampling:  Statistical data and model calculations
Extrapolations:  Use of PV technology data investigated for other countries (Switzerland). Correction of average yield with Swiss data.
Uncertainty:  None
Author: Romain Sacchi, PSI, romain.sacchi@psi.ch</v>
      </c>
    </row>
    <row r="11867" spans="1:19" customFormat="1" x14ac:dyDescent="0.2">
      <c r="A11867" t="s">
        <v>6</v>
      </c>
      <c r="B11867" t="s">
        <v>1866</v>
      </c>
    </row>
    <row r="11868" spans="1:19" customFormat="1" x14ac:dyDescent="0.2">
      <c r="A11868" t="s">
        <v>8</v>
      </c>
      <c r="B11868">
        <v>1</v>
      </c>
    </row>
    <row r="11869" spans="1:19" customFormat="1" x14ac:dyDescent="0.2">
      <c r="A11869" t="s">
        <v>9</v>
      </c>
      <c r="B11869" t="s">
        <v>73</v>
      </c>
    </row>
    <row r="11870" spans="1:19" customFormat="1" x14ac:dyDescent="0.2">
      <c r="A11870" t="s">
        <v>11</v>
      </c>
      <c r="B11870" t="s">
        <v>12</v>
      </c>
    </row>
    <row r="11871" spans="1:19" customFormat="1" x14ac:dyDescent="0.2">
      <c r="A11871" t="s">
        <v>13</v>
      </c>
      <c r="B11871" t="s">
        <v>14</v>
      </c>
    </row>
    <row r="11872" spans="1:19" customFormat="1" x14ac:dyDescent="0.2">
      <c r="A11872" t="s">
        <v>15</v>
      </c>
      <c r="B11872" t="s">
        <v>53</v>
      </c>
    </row>
    <row r="11873" spans="1:19" customFormat="1" x14ac:dyDescent="0.2">
      <c r="A11873" t="s">
        <v>17</v>
      </c>
    </row>
    <row r="11874" spans="1:19" s="2" customFormat="1" x14ac:dyDescent="0.2">
      <c r="A11874" s="2" t="s">
        <v>18</v>
      </c>
      <c r="B11874" s="2" t="s">
        <v>19</v>
      </c>
      <c r="C11874" s="2" t="s">
        <v>6</v>
      </c>
      <c r="D11874" s="2" t="s">
        <v>15</v>
      </c>
      <c r="E11874" s="2" t="s">
        <v>20</v>
      </c>
      <c r="F11874" s="2" t="s">
        <v>13</v>
      </c>
      <c r="G11874" s="2" t="s">
        <v>21</v>
      </c>
      <c r="H11874" s="2" t="s">
        <v>9</v>
      </c>
      <c r="I11874" s="2" t="s">
        <v>4</v>
      </c>
      <c r="J11874" s="2" t="s">
        <v>1925</v>
      </c>
      <c r="K11874" s="2" t="s">
        <v>1998</v>
      </c>
      <c r="L11874" s="2" t="s">
        <v>2002</v>
      </c>
      <c r="M11874" s="2" t="s">
        <v>2003</v>
      </c>
      <c r="N11874" s="2" t="s">
        <v>2001</v>
      </c>
      <c r="O11874" s="2" t="s">
        <v>2000</v>
      </c>
      <c r="P11874" s="2" t="s">
        <v>2004</v>
      </c>
      <c r="Q11874" s="2" t="s">
        <v>1502</v>
      </c>
      <c r="R11874" s="2" t="s">
        <v>2005</v>
      </c>
      <c r="S11874" s="2" t="s">
        <v>2006</v>
      </c>
    </row>
    <row r="11875" spans="1:19" customFormat="1" x14ac:dyDescent="0.2">
      <c r="A11875" t="s">
        <v>335</v>
      </c>
      <c r="B11875">
        <v>3.8502999999999998</v>
      </c>
      <c r="D11875" t="s">
        <v>30</v>
      </c>
      <c r="E11875" t="s">
        <v>336</v>
      </c>
      <c r="F11875" t="s">
        <v>27</v>
      </c>
      <c r="G11875">
        <v>0</v>
      </c>
      <c r="I11875" t="s">
        <v>337</v>
      </c>
    </row>
    <row r="11876" spans="1:19" customFormat="1" x14ac:dyDescent="0.2">
      <c r="A11876" t="s">
        <v>29</v>
      </c>
      <c r="B11876">
        <v>0.25026999999999999</v>
      </c>
      <c r="D11876" t="s">
        <v>30</v>
      </c>
      <c r="E11876" t="s">
        <v>31</v>
      </c>
      <c r="F11876" t="s">
        <v>27</v>
      </c>
      <c r="G11876">
        <v>0</v>
      </c>
      <c r="I11876" t="s">
        <v>338</v>
      </c>
    </row>
    <row r="11877" spans="1:19" customFormat="1" x14ac:dyDescent="0.2">
      <c r="A11877" t="s">
        <v>1460</v>
      </c>
      <c r="B11877">
        <v>1</v>
      </c>
      <c r="C11877" t="str">
        <f>B11867</f>
        <v>SB</v>
      </c>
      <c r="D11877" t="s">
        <v>53</v>
      </c>
      <c r="E11877" t="s">
        <v>339</v>
      </c>
      <c r="F11877" t="s">
        <v>33</v>
      </c>
      <c r="G11877">
        <v>0</v>
      </c>
      <c r="H11877" t="s">
        <v>73</v>
      </c>
      <c r="J11877">
        <f>VLOOKUP(C11877,'extension - production vol'!$B$6:$D$235,3,0)</f>
        <v>4.1260000000000003</v>
      </c>
    </row>
    <row r="11878" spans="1:19" customFormat="1" ht="16" x14ac:dyDescent="0.2">
      <c r="A11878" t="s">
        <v>1434</v>
      </c>
      <c r="B11878" s="4">
        <f t="shared" ref="B11878:B11888" si="1282">M11878*S11878</f>
        <v>2.1394344545868189E-8</v>
      </c>
      <c r="C11878" t="s">
        <v>49</v>
      </c>
      <c r="D11878" t="s">
        <v>15</v>
      </c>
      <c r="F11878" t="s">
        <v>36</v>
      </c>
      <c r="G11878">
        <v>0</v>
      </c>
      <c r="H11878" t="s">
        <v>1434</v>
      </c>
      <c r="I11878" t="s">
        <v>340</v>
      </c>
      <c r="K11878" t="s">
        <v>2007</v>
      </c>
      <c r="L11878">
        <f>IF(K11878="residential",VLOOKUP(B11867,parameters!$C$41:$AG$178,18,0),IF(K11878="commercial",1-VLOOKUP(B11867,parameters!$C$41:$AG$178,18,0),1))</f>
        <v>0.82233248462317254</v>
      </c>
      <c r="M11878" s="4">
        <f>INDEX(parameters!$D$41:$AG$178,MATCH('PV (extension)'!B11867,parameters!$C$41:$C$178,0),MATCH('PV (extension)'!A11878,parameters!$D$5:$AG$5,0))/L11878</f>
        <v>0.12277778707072071</v>
      </c>
      <c r="N11878" s="3" t="s">
        <v>1505</v>
      </c>
      <c r="O11878">
        <f>INDEX(parameters!$C$196:$EJ$198,MATCH('PV (extension)'!N11878,parameters!$B$196:$B$198,0),MATCH('PV (extension)'!B11867,parameters!$C$195:$EJ$195,0))</f>
        <v>1226.2385431187572</v>
      </c>
      <c r="P11878">
        <v>156</v>
      </c>
      <c r="Q11878">
        <v>30</v>
      </c>
      <c r="R11878">
        <f t="shared" ref="R11878:R11888" si="1283">Q11878*P11878*O11878</f>
        <v>5738796.3817957835</v>
      </c>
      <c r="S11878">
        <f t="shared" ref="S11878:S11888" si="1284">1/R11878</f>
        <v>1.7425256682257128E-7</v>
      </c>
    </row>
    <row r="11879" spans="1:19" customFormat="1" ht="16" x14ac:dyDescent="0.2">
      <c r="A11879" t="s">
        <v>1435</v>
      </c>
      <c r="B11879" s="4">
        <f t="shared" si="1282"/>
        <v>1.1175630177370894E-8</v>
      </c>
      <c r="C11879" t="s">
        <v>49</v>
      </c>
      <c r="D11879" t="s">
        <v>15</v>
      </c>
      <c r="F11879" t="s">
        <v>36</v>
      </c>
      <c r="G11879">
        <v>0</v>
      </c>
      <c r="H11879" t="s">
        <v>1435</v>
      </c>
      <c r="I11879" t="s">
        <v>340</v>
      </c>
      <c r="K11879" t="s">
        <v>2007</v>
      </c>
      <c r="L11879">
        <f>L11878</f>
        <v>0.82233248462317254</v>
      </c>
      <c r="M11879" s="4">
        <f>INDEX(parameters!$D$41:$AG$178,MATCH('PV (extension)'!B11867,parameters!$C$41:$C$178,0),MATCH('PV (extension)'!A11879,parameters!$D$5:$AG$5,0))/L11879</f>
        <v>6.4134666026183854E-2</v>
      </c>
      <c r="N11879" s="3" t="s">
        <v>1505</v>
      </c>
      <c r="O11879">
        <f>INDEX(parameters!$C$196:$EJ$198,MATCH('PV (extension)'!N11879,parameters!$B$196:$B$198,0),MATCH('PV (extension)'!B11867,parameters!$C$195:$EJ$195,0))</f>
        <v>1226.2385431187572</v>
      </c>
      <c r="P11879">
        <v>156</v>
      </c>
      <c r="Q11879">
        <v>30</v>
      </c>
      <c r="R11879">
        <f t="shared" si="1283"/>
        <v>5738796.3817957835</v>
      </c>
      <c r="S11879">
        <f t="shared" si="1284"/>
        <v>1.7425256682257128E-7</v>
      </c>
    </row>
    <row r="11880" spans="1:19" customFormat="1" x14ac:dyDescent="0.2">
      <c r="A11880" t="s">
        <v>1452</v>
      </c>
      <c r="B11880" s="4">
        <f t="shared" si="1282"/>
        <v>5.5082121099966564E-10</v>
      </c>
      <c r="C11880" t="s">
        <v>35</v>
      </c>
      <c r="D11880" t="s">
        <v>15</v>
      </c>
      <c r="F11880" t="s">
        <v>36</v>
      </c>
      <c r="G11880">
        <v>0</v>
      </c>
      <c r="H11880" t="s">
        <v>1452</v>
      </c>
      <c r="I11880" t="s">
        <v>340</v>
      </c>
      <c r="K11880" t="s">
        <v>2007</v>
      </c>
      <c r="L11880">
        <f t="shared" ref="L11880:L11888" si="1285">L11879</f>
        <v>0.82233248462317254</v>
      </c>
      <c r="M11880" s="4">
        <f>INDEX(parameters!$D$41:$AG$178,MATCH('PV (extension)'!B11867,parameters!$C$41:$C$178,0),MATCH('PV (extension)'!A11880,parameters!$D$5:$AG$5,0))/L11880</f>
        <v>1.2287226816964775E-2</v>
      </c>
      <c r="N11880" t="s">
        <v>1507</v>
      </c>
      <c r="O11880">
        <f>INDEX(parameters!$C$196:$EJ$198,MATCH('PV (extension)'!N11880,parameters!$B$196:$B$198,0),MATCH('PV (extension)'!B11867,parameters!$C$195:$EJ$195,0))</f>
        <v>1304.5090884242099</v>
      </c>
      <c r="P11880">
        <v>570</v>
      </c>
      <c r="Q11880">
        <v>30</v>
      </c>
      <c r="R11880">
        <f t="shared" si="1283"/>
        <v>22307105.412053991</v>
      </c>
      <c r="S11880">
        <f t="shared" si="1284"/>
        <v>4.4828765612038325E-8</v>
      </c>
    </row>
    <row r="11881" spans="1:19" customFormat="1" x14ac:dyDescent="0.2">
      <c r="A11881" t="s">
        <v>1453</v>
      </c>
      <c r="B11881" s="4">
        <f t="shared" si="1282"/>
        <v>4.0462901558552279E-9</v>
      </c>
      <c r="C11881" t="s">
        <v>35</v>
      </c>
      <c r="D11881" t="s">
        <v>15</v>
      </c>
      <c r="F11881" t="s">
        <v>36</v>
      </c>
      <c r="G11881">
        <v>0</v>
      </c>
      <c r="H11881" t="s">
        <v>1453</v>
      </c>
      <c r="I11881" t="s">
        <v>340</v>
      </c>
      <c r="K11881" t="s">
        <v>2007</v>
      </c>
      <c r="L11881">
        <f t="shared" si="1285"/>
        <v>0.82233248462317254</v>
      </c>
      <c r="M11881" s="4">
        <f>INDEX(parameters!$D$41:$AG$178,MATCH('PV (extension)'!B11867,parameters!$C$41:$C$178,0),MATCH('PV (extension)'!A11881,parameters!$D$5:$AG$5,0))/L11881</f>
        <v>9.0261021034418951E-2</v>
      </c>
      <c r="N11881" t="s">
        <v>1507</v>
      </c>
      <c r="O11881">
        <f>INDEX(parameters!$C$196:$EJ$198,MATCH('PV (extension)'!N11881,parameters!$B$196:$B$198,0),MATCH('PV (extension)'!B11867,parameters!$C$195:$EJ$195,0))</f>
        <v>1304.5090884242099</v>
      </c>
      <c r="P11881">
        <v>570</v>
      </c>
      <c r="Q11881">
        <v>30</v>
      </c>
      <c r="R11881">
        <f t="shared" si="1283"/>
        <v>22307105.412053991</v>
      </c>
      <c r="S11881">
        <f t="shared" si="1284"/>
        <v>4.4828765612038325E-8</v>
      </c>
    </row>
    <row r="11882" spans="1:19" customFormat="1" x14ac:dyDescent="0.2">
      <c r="A11882" t="s">
        <v>1454</v>
      </c>
      <c r="B11882" s="4">
        <f t="shared" si="1282"/>
        <v>4.2887804339146021E-11</v>
      </c>
      <c r="C11882" t="s">
        <v>35</v>
      </c>
      <c r="D11882" t="s">
        <v>15</v>
      </c>
      <c r="F11882" t="s">
        <v>36</v>
      </c>
      <c r="G11882">
        <v>0</v>
      </c>
      <c r="H11882" t="s">
        <v>1454</v>
      </c>
      <c r="I11882" t="s">
        <v>340</v>
      </c>
      <c r="K11882" t="s">
        <v>2007</v>
      </c>
      <c r="L11882">
        <f t="shared" si="1285"/>
        <v>0.82233248462317254</v>
      </c>
      <c r="M11882" s="4">
        <f>INDEX(parameters!$D$41:$AG$178,MATCH('PV (extension)'!B11867,parameters!$C$41:$C$178,0),MATCH('PV (extension)'!A11882,parameters!$D$5:$AG$5,0))/L11882</f>
        <v>9.5670277228487681E-4</v>
      </c>
      <c r="N11882" t="s">
        <v>1507</v>
      </c>
      <c r="O11882">
        <f>INDEX(parameters!$C$196:$EJ$198,MATCH('PV (extension)'!N11882,parameters!$B$196:$B$198,0),MATCH('PV (extension)'!B11867,parameters!$C$195:$EJ$195,0))</f>
        <v>1304.5090884242099</v>
      </c>
      <c r="P11882">
        <v>570</v>
      </c>
      <c r="Q11882">
        <v>30</v>
      </c>
      <c r="R11882">
        <f t="shared" si="1283"/>
        <v>22307105.412053991</v>
      </c>
      <c r="S11882">
        <f t="shared" si="1284"/>
        <v>4.4828765612038325E-8</v>
      </c>
    </row>
    <row r="11883" spans="1:19" customFormat="1" x14ac:dyDescent="0.2">
      <c r="A11883" t="s">
        <v>1455</v>
      </c>
      <c r="B11883" s="4">
        <f t="shared" si="1282"/>
        <v>1.435236957881388E-8</v>
      </c>
      <c r="C11883" t="s">
        <v>35</v>
      </c>
      <c r="D11883" t="s">
        <v>15</v>
      </c>
      <c r="F11883" t="s">
        <v>36</v>
      </c>
      <c r="G11883">
        <v>0</v>
      </c>
      <c r="H11883" t="s">
        <v>1455</v>
      </c>
      <c r="I11883" t="s">
        <v>340</v>
      </c>
      <c r="K11883" t="s">
        <v>2007</v>
      </c>
      <c r="L11883">
        <f t="shared" si="1285"/>
        <v>0.82233248462317254</v>
      </c>
      <c r="M11883" s="4">
        <f>INDEX(parameters!$D$41:$AG$178,MATCH('PV (extension)'!B11867,parameters!$C$41:$C$178,0),MATCH('PV (extension)'!A11883,parameters!$D$5:$AG$5,0))/L11883</f>
        <v>0.32015982110735819</v>
      </c>
      <c r="N11883" t="s">
        <v>1507</v>
      </c>
      <c r="O11883">
        <f>INDEX(parameters!$C$196:$EJ$198,MATCH('PV (extension)'!N11883,parameters!$B$196:$B$198,0),MATCH('PV (extension)'!B11867,parameters!$C$195:$EJ$195,0))</f>
        <v>1304.5090884242099</v>
      </c>
      <c r="P11883">
        <v>570</v>
      </c>
      <c r="Q11883">
        <v>30</v>
      </c>
      <c r="R11883">
        <f t="shared" si="1283"/>
        <v>22307105.412053991</v>
      </c>
      <c r="S11883">
        <f t="shared" si="1284"/>
        <v>4.4828765612038325E-8</v>
      </c>
    </row>
    <row r="11884" spans="1:19" customFormat="1" x14ac:dyDescent="0.2">
      <c r="A11884" t="s">
        <v>1456</v>
      </c>
      <c r="B11884" s="4">
        <f t="shared" si="1282"/>
        <v>7.6131147304811691E-9</v>
      </c>
      <c r="C11884" t="s">
        <v>35</v>
      </c>
      <c r="D11884" t="s">
        <v>15</v>
      </c>
      <c r="F11884" t="s">
        <v>36</v>
      </c>
      <c r="G11884">
        <v>0</v>
      </c>
      <c r="H11884" t="s">
        <v>1456</v>
      </c>
      <c r="I11884" t="s">
        <v>340</v>
      </c>
      <c r="K11884" t="s">
        <v>2007</v>
      </c>
      <c r="L11884">
        <f t="shared" si="1285"/>
        <v>0.82233248462317254</v>
      </c>
      <c r="M11884" s="4">
        <f>INDEX(parameters!$D$41:$AG$178,MATCH('PV (extension)'!B11867,parameters!$C$41:$C$178,0),MATCH('PV (extension)'!A11884,parameters!$D$5:$AG$5,0))/L11884</f>
        <v>0.16982655280690445</v>
      </c>
      <c r="N11884" t="s">
        <v>1507</v>
      </c>
      <c r="O11884">
        <f>INDEX(parameters!$C$196:$EJ$198,MATCH('PV (extension)'!N11884,parameters!$B$196:$B$198,0),MATCH('PV (extension)'!B11867,parameters!$C$195:$EJ$195,0))</f>
        <v>1304.5090884242099</v>
      </c>
      <c r="P11884">
        <v>570</v>
      </c>
      <c r="Q11884">
        <v>30</v>
      </c>
      <c r="R11884">
        <f t="shared" si="1283"/>
        <v>22307105.412053991</v>
      </c>
      <c r="S11884">
        <f t="shared" si="1284"/>
        <v>4.4828765612038325E-8</v>
      </c>
    </row>
    <row r="11885" spans="1:19" customFormat="1" ht="16" x14ac:dyDescent="0.2">
      <c r="A11885" t="s">
        <v>1461</v>
      </c>
      <c r="B11885" s="4">
        <f t="shared" si="1282"/>
        <v>2.3493046230400211E-9</v>
      </c>
      <c r="C11885" t="s">
        <v>49</v>
      </c>
      <c r="D11885" t="s">
        <v>15</v>
      </c>
      <c r="F11885" t="s">
        <v>36</v>
      </c>
      <c r="G11885">
        <v>0</v>
      </c>
      <c r="H11885" t="s">
        <v>1461</v>
      </c>
      <c r="I11885" t="s">
        <v>340</v>
      </c>
      <c r="K11885" t="s">
        <v>2007</v>
      </c>
      <c r="L11885">
        <f t="shared" si="1285"/>
        <v>0.82233248462317254</v>
      </c>
      <c r="M11885" s="4">
        <f>INDEX(parameters!$D$41:$AG$178,MATCH('PV (extension)'!B11867,parameters!$C$41:$C$178,0),MATCH('PV (extension)'!A11885,parameters!$D$5:$AG$5,0))/L11885</f>
        <v>8.0374539804535308E-3</v>
      </c>
      <c r="N11885" s="3" t="s">
        <v>1505</v>
      </c>
      <c r="O11885">
        <f>INDEX(parameters!$C$196:$EJ$198,MATCH('PV (extension)'!N11885,parameters!$B$196:$B$198,0),MATCH('PV (extension)'!B11867,parameters!$C$195:$EJ$195,0))</f>
        <v>1226.2385431187572</v>
      </c>
      <c r="P11885">
        <v>93</v>
      </c>
      <c r="Q11885">
        <v>30</v>
      </c>
      <c r="R11885">
        <f t="shared" si="1283"/>
        <v>3421205.5353013328</v>
      </c>
      <c r="S11885">
        <f t="shared" si="1284"/>
        <v>2.9229462821850664E-7</v>
      </c>
    </row>
    <row r="11886" spans="1:19" customFormat="1" ht="16" x14ac:dyDescent="0.2">
      <c r="A11886" t="s">
        <v>1457</v>
      </c>
      <c r="B11886" s="4">
        <f t="shared" si="1282"/>
        <v>3.9835873505177374E-8</v>
      </c>
      <c r="C11886" t="s">
        <v>49</v>
      </c>
      <c r="D11886" t="s">
        <v>15</v>
      </c>
      <c r="F11886" t="s">
        <v>36</v>
      </c>
      <c r="G11886">
        <v>0</v>
      </c>
      <c r="H11886" t="s">
        <v>1457</v>
      </c>
      <c r="I11886" t="s">
        <v>340</v>
      </c>
      <c r="K11886" t="s">
        <v>2007</v>
      </c>
      <c r="L11886">
        <f t="shared" si="1285"/>
        <v>0.82233248462317254</v>
      </c>
      <c r="M11886" s="4">
        <f>INDEX(parameters!$D$41:$AG$178,MATCH('PV (extension)'!B11867,parameters!$C$41:$C$178,0),MATCH('PV (extension)'!A11886,parameters!$D$5:$AG$5,0))/L11886</f>
        <v>0.13628671093947653</v>
      </c>
      <c r="N11886" s="3" t="s">
        <v>1505</v>
      </c>
      <c r="O11886">
        <f>INDEX(parameters!$C$196:$EJ$198,MATCH('PV (extension)'!N11886,parameters!$B$196:$B$198,0),MATCH('PV (extension)'!B11867,parameters!$C$195:$EJ$195,0))</f>
        <v>1226.2385431187572</v>
      </c>
      <c r="P11886">
        <v>93</v>
      </c>
      <c r="Q11886">
        <v>30</v>
      </c>
      <c r="R11886">
        <f t="shared" si="1283"/>
        <v>3421205.5353013328</v>
      </c>
      <c r="S11886">
        <f t="shared" si="1284"/>
        <v>2.9229462821850664E-7</v>
      </c>
    </row>
    <row r="11887" spans="1:19" customFormat="1" ht="16" x14ac:dyDescent="0.2">
      <c r="A11887" t="s">
        <v>1462</v>
      </c>
      <c r="B11887" s="4">
        <f t="shared" si="1282"/>
        <v>1.2419441975344369E-9</v>
      </c>
      <c r="C11887" t="s">
        <v>49</v>
      </c>
      <c r="D11887" t="s">
        <v>15</v>
      </c>
      <c r="F11887" t="s">
        <v>36</v>
      </c>
      <c r="G11887">
        <v>0</v>
      </c>
      <c r="H11887" t="s">
        <v>1462</v>
      </c>
      <c r="I11887" t="s">
        <v>340</v>
      </c>
      <c r="K11887" t="s">
        <v>2007</v>
      </c>
      <c r="L11887">
        <f t="shared" si="1285"/>
        <v>0.82233248462317254</v>
      </c>
      <c r="M11887" s="4">
        <f>INDEX(parameters!$D$41:$AG$178,MATCH('PV (extension)'!B11867,parameters!$C$41:$C$178,0),MATCH('PV (extension)'!A11887,parameters!$D$5:$AG$5,0))/L11887</f>
        <v>4.2489463631401872E-3</v>
      </c>
      <c r="N11887" s="3" t="s">
        <v>1505</v>
      </c>
      <c r="O11887">
        <f>INDEX(parameters!$C$196:$EJ$198,MATCH('PV (extension)'!N11887,parameters!$B$196:$B$198,0),MATCH('PV (extension)'!B11867,parameters!$C$195:$EJ$195,0))</f>
        <v>1226.2385431187572</v>
      </c>
      <c r="P11887">
        <v>93</v>
      </c>
      <c r="Q11887">
        <v>30</v>
      </c>
      <c r="R11887">
        <f t="shared" si="1283"/>
        <v>3421205.5353013328</v>
      </c>
      <c r="S11887">
        <f t="shared" si="1284"/>
        <v>2.9229462821850664E-7</v>
      </c>
    </row>
    <row r="11888" spans="1:19" customFormat="1" ht="16" x14ac:dyDescent="0.2">
      <c r="A11888" t="s">
        <v>1458</v>
      </c>
      <c r="B11888" s="4">
        <f t="shared" si="1282"/>
        <v>2.0866449388184275E-8</v>
      </c>
      <c r="C11888" t="s">
        <v>49</v>
      </c>
      <c r="D11888" t="s">
        <v>15</v>
      </c>
      <c r="F11888" t="s">
        <v>36</v>
      </c>
      <c r="G11888">
        <v>0</v>
      </c>
      <c r="H11888" t="s">
        <v>1458</v>
      </c>
      <c r="I11888" t="s">
        <v>340</v>
      </c>
      <c r="K11888" t="s">
        <v>2007</v>
      </c>
      <c r="L11888">
        <f t="shared" si="1285"/>
        <v>0.82233248462317254</v>
      </c>
      <c r="M11888" s="4">
        <f>INDEX(parameters!$D$41:$AG$178,MATCH('PV (extension)'!B11867,parameters!$C$41:$C$178,0),MATCH('PV (extension)'!A11888,parameters!$D$5:$AG$5,0))/L11888</f>
        <v>7.1388412148941149E-2</v>
      </c>
      <c r="N11888" s="3" t="s">
        <v>1505</v>
      </c>
      <c r="O11888">
        <f>INDEX(parameters!$C$196:$EJ$198,MATCH('PV (extension)'!N11888,parameters!$B$196:$B$198,0),MATCH('PV (extension)'!B11867,parameters!$C$195:$EJ$195,0))</f>
        <v>1226.2385431187572</v>
      </c>
      <c r="P11888">
        <v>93</v>
      </c>
      <c r="Q11888">
        <v>30</v>
      </c>
      <c r="R11888">
        <f t="shared" si="1283"/>
        <v>3421205.5353013328</v>
      </c>
      <c r="S11888">
        <f t="shared" si="1284"/>
        <v>2.9229462821850664E-7</v>
      </c>
    </row>
    <row r="11889" spans="1:22" customFormat="1" x14ac:dyDescent="0.2">
      <c r="A11889" t="s">
        <v>442</v>
      </c>
      <c r="B11889">
        <v>3.7025999999999999E-3</v>
      </c>
      <c r="C11889" t="s">
        <v>42</v>
      </c>
      <c r="D11889" t="s">
        <v>16</v>
      </c>
      <c r="F11889" t="s">
        <v>36</v>
      </c>
      <c r="G11889">
        <v>0</v>
      </c>
      <c r="H11889" t="s">
        <v>443</v>
      </c>
      <c r="I11889" t="s">
        <v>353</v>
      </c>
      <c r="M11889" s="4"/>
    </row>
    <row r="11890" spans="1:22" customFormat="1" x14ac:dyDescent="0.2">
      <c r="A11890" t="s">
        <v>354</v>
      </c>
      <c r="B11890">
        <v>-3.3322999999999998E-6</v>
      </c>
      <c r="C11890" t="s">
        <v>49</v>
      </c>
      <c r="D11890" t="s">
        <v>250</v>
      </c>
      <c r="F11890" t="s">
        <v>36</v>
      </c>
      <c r="G11890">
        <v>0</v>
      </c>
      <c r="H11890" t="s">
        <v>355</v>
      </c>
      <c r="I11890" t="s">
        <v>353</v>
      </c>
      <c r="M11890" s="4"/>
    </row>
    <row r="11891" spans="1:22" customFormat="1" x14ac:dyDescent="0.2">
      <c r="M11891" s="4"/>
    </row>
    <row r="11892" spans="1:22" s="2" customFormat="1" x14ac:dyDescent="0.2">
      <c r="A11892" s="2" t="s">
        <v>2</v>
      </c>
      <c r="B11892" s="2" t="s">
        <v>332</v>
      </c>
      <c r="M11892" s="4"/>
    </row>
    <row r="11893" spans="1:22" x14ac:dyDescent="0.2">
      <c r="A11893" s="29" t="s">
        <v>4</v>
      </c>
      <c r="B1189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")&amp;HLOOKUP(B11894,parameters!$C$195:$EJ$198,2,0)&amp;" kWh/kWp.
Annual output, Facade: "&amp;HLOOKUP(B11894,parameters!$C$195:$EJ$198,3,0)&amp;" kWh/kWp.
Annual output, Open-ground: "&amp;HLOOKUP(B11894,parameters!$C$195:$EJ$198,4,0)&amp;_xlfn._LONGTEXT("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")&amp;VLOOKUP(B11894,'extension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1226.23854311876 kWh/kWp.
Annual output, Facade: 860.975998359979 kWh/kWp.
Annual output, Open-ground: 1304.50908842421 kWh/kWp.
Amount of solar energy transformed to electricity. Waste heat emission due to losses of electricity in the system.
Technology:  Electricity production with grid-connected photovoltaic power plants.
Time period:  Time of publications
Production volume: 4.126 GWh in 2025.
Sampling:  Statistical data and model calculations
Extrapolations:  Use of PV technology data investigated for other countries (Switzerland). Correction of average yield with Swiss data.
Uncertainty:  None
Author: Romain Sacchi, PSI, romain.sacchi@psi.ch</v>
      </c>
      <c r="M11893" s="30"/>
    </row>
    <row r="11894" spans="1:22" customFormat="1" x14ac:dyDescent="0.2">
      <c r="A11894" t="s">
        <v>6</v>
      </c>
      <c r="B11894" t="s">
        <v>1866</v>
      </c>
    </row>
    <row r="11895" spans="1:22" customFormat="1" x14ac:dyDescent="0.2">
      <c r="A11895" t="s">
        <v>8</v>
      </c>
      <c r="B11895">
        <v>1</v>
      </c>
    </row>
    <row r="11896" spans="1:22" customFormat="1" x14ac:dyDescent="0.2">
      <c r="A11896" t="s">
        <v>9</v>
      </c>
      <c r="B11896" t="s">
        <v>73</v>
      </c>
    </row>
    <row r="11897" spans="1:22" customFormat="1" x14ac:dyDescent="0.2">
      <c r="A11897" t="s">
        <v>11</v>
      </c>
      <c r="B11897" t="s">
        <v>12</v>
      </c>
    </row>
    <row r="11898" spans="1:22" customFormat="1" x14ac:dyDescent="0.2">
      <c r="A11898" t="s">
        <v>13</v>
      </c>
      <c r="B11898" t="s">
        <v>14</v>
      </c>
    </row>
    <row r="11899" spans="1:22" customFormat="1" x14ac:dyDescent="0.2">
      <c r="A11899" t="s">
        <v>15</v>
      </c>
      <c r="B11899" t="s">
        <v>53</v>
      </c>
    </row>
    <row r="11900" spans="1:22" customFormat="1" x14ac:dyDescent="0.2">
      <c r="A11900" t="s">
        <v>17</v>
      </c>
    </row>
    <row r="11901" spans="1:22" s="2" customFormat="1" x14ac:dyDescent="0.2">
      <c r="A11901" s="2" t="s">
        <v>18</v>
      </c>
      <c r="B11901" s="2" t="s">
        <v>19</v>
      </c>
      <c r="C11901" s="2" t="s">
        <v>6</v>
      </c>
      <c r="D11901" s="2" t="s">
        <v>15</v>
      </c>
      <c r="E11901" s="2" t="s">
        <v>20</v>
      </c>
      <c r="F11901" s="2" t="s">
        <v>13</v>
      </c>
      <c r="G11901" s="2" t="s">
        <v>21</v>
      </c>
      <c r="H11901" s="2" t="s">
        <v>22</v>
      </c>
      <c r="I11901" s="2" t="s">
        <v>23</v>
      </c>
      <c r="J11901" s="2" t="s">
        <v>4</v>
      </c>
      <c r="K11901" s="2" t="s">
        <v>24</v>
      </c>
      <c r="L11901" s="2" t="s">
        <v>9</v>
      </c>
      <c r="M11901" s="2" t="s">
        <v>1925</v>
      </c>
      <c r="N11901" s="2" t="s">
        <v>1998</v>
      </c>
      <c r="O11901" s="2" t="s">
        <v>2002</v>
      </c>
      <c r="P11901" s="2" t="s">
        <v>2003</v>
      </c>
      <c r="Q11901" s="2" t="s">
        <v>2001</v>
      </c>
      <c r="R11901" s="2" t="s">
        <v>2000</v>
      </c>
      <c r="S11901" s="2" t="s">
        <v>2004</v>
      </c>
      <c r="T11901" s="2" t="s">
        <v>1502</v>
      </c>
      <c r="U11901" s="2" t="s">
        <v>2005</v>
      </c>
      <c r="V11901" s="2" t="s">
        <v>2006</v>
      </c>
    </row>
    <row r="11902" spans="1:22" customFormat="1" x14ac:dyDescent="0.2">
      <c r="A11902" t="s">
        <v>335</v>
      </c>
      <c r="B11902">
        <v>3.8502999999999998</v>
      </c>
      <c r="D11902" t="s">
        <v>30</v>
      </c>
      <c r="E11902" t="s">
        <v>336</v>
      </c>
      <c r="F11902" t="s">
        <v>27</v>
      </c>
      <c r="G11902">
        <v>2</v>
      </c>
      <c r="H11902">
        <v>1.348151067341848</v>
      </c>
      <c r="I11902">
        <v>4.3409845976280087E-2</v>
      </c>
      <c r="J11902" t="s">
        <v>337</v>
      </c>
    </row>
    <row r="11903" spans="1:22" customFormat="1" x14ac:dyDescent="0.2">
      <c r="A11903" t="s">
        <v>29</v>
      </c>
      <c r="B11903">
        <v>0.25026999999999999</v>
      </c>
      <c r="D11903" t="s">
        <v>30</v>
      </c>
      <c r="E11903" t="s">
        <v>31</v>
      </c>
      <c r="F11903" t="s">
        <v>27</v>
      </c>
      <c r="G11903">
        <v>2</v>
      </c>
      <c r="H11903">
        <v>-1.385214943900327</v>
      </c>
      <c r="I11903">
        <v>2.439508208471609E-2</v>
      </c>
      <c r="J11903" t="s">
        <v>358</v>
      </c>
    </row>
    <row r="11904" spans="1:22" customFormat="1" x14ac:dyDescent="0.2">
      <c r="A11904" t="s">
        <v>332</v>
      </c>
      <c r="B11904">
        <v>1</v>
      </c>
      <c r="C11904" t="str">
        <f>B11894</f>
        <v>SB</v>
      </c>
      <c r="D11904" t="s">
        <v>53</v>
      </c>
      <c r="E11904" t="s">
        <v>339</v>
      </c>
      <c r="F11904" t="s">
        <v>33</v>
      </c>
      <c r="G11904">
        <v>0</v>
      </c>
      <c r="H11904">
        <v>1</v>
      </c>
      <c r="L11904" t="s">
        <v>73</v>
      </c>
      <c r="M11904">
        <f>VLOOKUP(C11904,'extension - production vol'!$B$6:$D$235,3,0)</f>
        <v>4.1260000000000003</v>
      </c>
    </row>
    <row r="11905" spans="1:22" customFormat="1" ht="16" x14ac:dyDescent="0.2">
      <c r="A11905" t="s">
        <v>1434</v>
      </c>
      <c r="B11905" s="4">
        <f t="shared" ref="B11905:B11931" si="1286">P11905*V11905</f>
        <v>1.7593264507288005E-8</v>
      </c>
      <c r="C11905" t="s">
        <v>49</v>
      </c>
      <c r="D11905" t="s">
        <v>15</v>
      </c>
      <c r="F11905" t="s">
        <v>36</v>
      </c>
      <c r="G11905">
        <v>2</v>
      </c>
      <c r="H11905">
        <v>-18.46800298604678</v>
      </c>
      <c r="I11905">
        <v>9.798894162072011E-2</v>
      </c>
      <c r="J11905" t="s">
        <v>340</v>
      </c>
      <c r="L11905" t="s">
        <v>1434</v>
      </c>
      <c r="N11905" t="s">
        <v>2008</v>
      </c>
      <c r="O11905">
        <v>1</v>
      </c>
      <c r="P11905" s="4">
        <f>INDEX(parameters!$D$41:$AG$178,MATCH('PV (extension)'!B11894,parameters!$C$41:$C$178,0),MATCH('PV (extension)'!A11905,parameters!$D$5:$AG$5,0))/O11905</f>
        <v>0.10096416269840058</v>
      </c>
      <c r="Q11905" s="3" t="s">
        <v>1505</v>
      </c>
      <c r="R11905">
        <f>INDEX(parameters!$C$196:$EJ$198,MATCH('PV (extension)'!Q11905,parameters!$B$196:$B$198,0),MATCH('PV (extension)'!B11894,parameters!$C$195:$EJ$195,0))</f>
        <v>1226.2385431187572</v>
      </c>
      <c r="S11905">
        <v>156</v>
      </c>
      <c r="T11905">
        <v>30</v>
      </c>
      <c r="U11905">
        <f t="shared" ref="U11905:U11931" si="1287">T11905*S11905*R11905</f>
        <v>5738796.3817957835</v>
      </c>
      <c r="V11905">
        <f t="shared" ref="V11905:V11931" si="1288">1/U11905</f>
        <v>1.7425256682257128E-7</v>
      </c>
    </row>
    <row r="11906" spans="1:22" customFormat="1" ht="16" x14ac:dyDescent="0.2">
      <c r="A11906" t="s">
        <v>1435</v>
      </c>
      <c r="B11906" s="4">
        <f t="shared" si="1286"/>
        <v>9.1900837309871123E-9</v>
      </c>
      <c r="C11906" t="s">
        <v>49</v>
      </c>
      <c r="D11906" t="s">
        <v>15</v>
      </c>
      <c r="F11906" t="s">
        <v>36</v>
      </c>
      <c r="G11906">
        <v>2</v>
      </c>
      <c r="H11906">
        <v>-19.10362020104489</v>
      </c>
      <c r="I11906">
        <v>9.798894162072011E-2</v>
      </c>
      <c r="J11906" t="s">
        <v>340</v>
      </c>
      <c r="L11906" t="s">
        <v>1435</v>
      </c>
      <c r="N11906" t="s">
        <v>2008</v>
      </c>
      <c r="O11906">
        <v>1</v>
      </c>
      <c r="P11906" s="4">
        <f>INDEX(parameters!$D$41:$AG$178,MATCH('PV (extension)'!B11894,parameters!$C$41:$C$178,0),MATCH('PV (extension)'!A11906,parameters!$D$5:$AG$5,0))/O11906</f>
        <v>5.2740019263789135E-2</v>
      </c>
      <c r="Q11906" s="3" t="s">
        <v>1505</v>
      </c>
      <c r="R11906">
        <f>INDEX(parameters!$C$196:$EJ$198,MATCH('PV (extension)'!Q11906,parameters!$B$196:$B$198,0),MATCH('PV (extension)'!B11894,parameters!$C$195:$EJ$195,0))</f>
        <v>1226.2385431187572</v>
      </c>
      <c r="S11906">
        <v>156</v>
      </c>
      <c r="T11906">
        <v>30</v>
      </c>
      <c r="U11906">
        <f t="shared" si="1287"/>
        <v>5738796.3817957835</v>
      </c>
      <c r="V11906">
        <f t="shared" si="1288"/>
        <v>1.7425256682257128E-7</v>
      </c>
    </row>
    <row r="11907" spans="1:22" customFormat="1" ht="16" x14ac:dyDescent="0.2">
      <c r="A11907" t="s">
        <v>1439</v>
      </c>
      <c r="B11907" s="4">
        <f t="shared" si="1286"/>
        <v>8.2422448227029982E-9</v>
      </c>
      <c r="C11907" t="s">
        <v>49</v>
      </c>
      <c r="D11907" t="s">
        <v>15</v>
      </c>
      <c r="F11907" t="s">
        <v>36</v>
      </c>
      <c r="G11907">
        <v>2</v>
      </c>
      <c r="H11907">
        <v>-19.697439318003951</v>
      </c>
      <c r="I11907">
        <v>9.798894162072011E-2</v>
      </c>
      <c r="J11907" t="s">
        <v>340</v>
      </c>
      <c r="L11907" t="s">
        <v>1439</v>
      </c>
      <c r="N11907" t="s">
        <v>2008</v>
      </c>
      <c r="O11907">
        <v>1</v>
      </c>
      <c r="P11907" s="4">
        <f>INDEX(parameters!$D$41:$AG$178,MATCH('PV (extension)'!B11894,parameters!$C$41:$C$178,0),MATCH('PV (extension)'!A11907,parameters!$D$5:$AG$5,0))/O11907</f>
        <v>9.0962624550774995E-4</v>
      </c>
      <c r="Q11907" s="3" t="s">
        <v>1505</v>
      </c>
      <c r="R11907">
        <f>INDEX(parameters!$C$196:$EJ$198,MATCH('PV (extension)'!Q11907,parameters!$B$196:$B$198,0),MATCH('PV (extension)'!B11894,parameters!$C$195:$EJ$195,0))</f>
        <v>1226.2385431187572</v>
      </c>
      <c r="S11907">
        <v>3</v>
      </c>
      <c r="T11907">
        <v>30</v>
      </c>
      <c r="U11907">
        <f t="shared" si="1287"/>
        <v>110361.46888068815</v>
      </c>
      <c r="V11907">
        <f t="shared" si="1288"/>
        <v>9.0611334747737058E-6</v>
      </c>
    </row>
    <row r="11908" spans="1:22" customFormat="1" ht="16" x14ac:dyDescent="0.2">
      <c r="A11908" t="s">
        <v>1440</v>
      </c>
      <c r="B11908" s="4">
        <f t="shared" si="1286"/>
        <v>5.3758444095160181E-8</v>
      </c>
      <c r="C11908" t="s">
        <v>49</v>
      </c>
      <c r="D11908" t="s">
        <v>15</v>
      </c>
      <c r="F11908" t="s">
        <v>36</v>
      </c>
      <c r="G11908">
        <v>2</v>
      </c>
      <c r="H11908">
        <v>-16.692979911025031</v>
      </c>
      <c r="I11908">
        <v>9.798894162072011E-2</v>
      </c>
      <c r="J11908" t="s">
        <v>340</v>
      </c>
      <c r="L11908" t="s">
        <v>1440</v>
      </c>
      <c r="N11908" t="s">
        <v>2008</v>
      </c>
      <c r="O11908">
        <v>1</v>
      </c>
      <c r="P11908" s="4">
        <f>INDEX(parameters!$D$41:$AG$178,MATCH('PV (extension)'!B11894,parameters!$C$41:$C$178,0),MATCH('PV (extension)'!A11908,parameters!$D$5:$AG$5,0))/O11908</f>
        <v>5.9328608550822341E-3</v>
      </c>
      <c r="Q11908" s="3" t="s">
        <v>1505</v>
      </c>
      <c r="R11908">
        <f>INDEX(parameters!$C$196:$EJ$198,MATCH('PV (extension)'!Q11908,parameters!$B$196:$B$198,0),MATCH('PV (extension)'!B11894,parameters!$C$195:$EJ$195,0))</f>
        <v>1226.2385431187572</v>
      </c>
      <c r="S11908">
        <v>3</v>
      </c>
      <c r="T11908">
        <v>30</v>
      </c>
      <c r="U11908">
        <f t="shared" si="1287"/>
        <v>110361.46888068815</v>
      </c>
      <c r="V11908">
        <f t="shared" si="1288"/>
        <v>9.0611334747737058E-6</v>
      </c>
    </row>
    <row r="11909" spans="1:22" customFormat="1" ht="16" x14ac:dyDescent="0.2">
      <c r="A11909" t="s">
        <v>1441</v>
      </c>
      <c r="B11909" s="4">
        <f t="shared" si="1286"/>
        <v>8.3298639157565084E-10</v>
      </c>
      <c r="C11909" t="s">
        <v>35</v>
      </c>
      <c r="D11909" t="s">
        <v>15</v>
      </c>
      <c r="F11909" t="s">
        <v>36</v>
      </c>
      <c r="G11909">
        <v>2</v>
      </c>
      <c r="H11909">
        <v>-21.54326959350907</v>
      </c>
      <c r="I11909">
        <v>9.798894162072011E-2</v>
      </c>
      <c r="J11909" t="s">
        <v>340</v>
      </c>
      <c r="L11909" t="s">
        <v>1441</v>
      </c>
      <c r="N11909" t="s">
        <v>2008</v>
      </c>
      <c r="O11909">
        <v>1</v>
      </c>
      <c r="P11909" s="4">
        <f>INDEX(parameters!$D$41:$AG$178,MATCH('PV (extension)'!B11894,parameters!$C$41:$C$178,0),MATCH('PV (extension)'!A11909,parameters!$D$5:$AG$5,0))/O11909</f>
        <v>9.1929601731912907E-5</v>
      </c>
      <c r="Q11909" s="3" t="s">
        <v>1505</v>
      </c>
      <c r="R11909">
        <f>INDEX(parameters!$C$196:$EJ$198,MATCH('PV (extension)'!Q11909,parameters!$B$196:$B$198,0),MATCH('PV (extension)'!B11894,parameters!$C$195:$EJ$195,0))</f>
        <v>1226.2385431187572</v>
      </c>
      <c r="S11909">
        <v>3</v>
      </c>
      <c r="T11909">
        <v>30</v>
      </c>
      <c r="U11909">
        <f t="shared" si="1287"/>
        <v>110361.46888068815</v>
      </c>
      <c r="V11909">
        <f t="shared" si="1288"/>
        <v>9.0611334747737058E-6</v>
      </c>
    </row>
    <row r="11910" spans="1:22" customFormat="1" ht="16" x14ac:dyDescent="0.2">
      <c r="A11910" t="s">
        <v>1442</v>
      </c>
      <c r="B11910" s="4">
        <f t="shared" si="1286"/>
        <v>1.4481323825367134E-8</v>
      </c>
      <c r="C11910" t="s">
        <v>35</v>
      </c>
      <c r="D11910" t="s">
        <v>15</v>
      </c>
      <c r="F11910" t="s">
        <v>36</v>
      </c>
      <c r="G11910">
        <v>2</v>
      </c>
      <c r="H11910">
        <v>-18.729872499892029</v>
      </c>
      <c r="I11910">
        <v>9.798894162072011E-2</v>
      </c>
      <c r="J11910" t="s">
        <v>340</v>
      </c>
      <c r="L11910" t="s">
        <v>1442</v>
      </c>
      <c r="N11910" t="s">
        <v>2008</v>
      </c>
      <c r="O11910">
        <v>1</v>
      </c>
      <c r="P11910" s="4">
        <f>INDEX(parameters!$D$41:$AG$178,MATCH('PV (extension)'!B11894,parameters!$C$41:$C$178,0),MATCH('PV (extension)'!A11910,parameters!$D$5:$AG$5,0))/O11910</f>
        <v>1.5981801687044229E-3</v>
      </c>
      <c r="Q11910" s="3" t="s">
        <v>1505</v>
      </c>
      <c r="R11910">
        <f>INDEX(parameters!$C$196:$EJ$198,MATCH('PV (extension)'!Q11910,parameters!$B$196:$B$198,0),MATCH('PV (extension)'!B11894,parameters!$C$195:$EJ$195,0))</f>
        <v>1226.2385431187572</v>
      </c>
      <c r="S11910">
        <v>3</v>
      </c>
      <c r="T11910">
        <v>30</v>
      </c>
      <c r="U11910">
        <f t="shared" si="1287"/>
        <v>110361.46888068815</v>
      </c>
      <c r="V11910">
        <f t="shared" si="1288"/>
        <v>9.0611334747737058E-6</v>
      </c>
    </row>
    <row r="11911" spans="1:22" customFormat="1" x14ac:dyDescent="0.2">
      <c r="A11911" t="s">
        <v>1452</v>
      </c>
      <c r="B11911" s="4">
        <f t="shared" si="1286"/>
        <v>4.5295817502449979E-10</v>
      </c>
      <c r="C11911" t="s">
        <v>35</v>
      </c>
      <c r="D11911" t="s">
        <v>15</v>
      </c>
      <c r="F11911" t="s">
        <v>36</v>
      </c>
      <c r="G11911">
        <v>2</v>
      </c>
      <c r="H11911">
        <v>-21.666568118067421</v>
      </c>
      <c r="I11911">
        <v>9.798894162072011E-2</v>
      </c>
      <c r="J11911" t="s">
        <v>340</v>
      </c>
      <c r="L11911" t="s">
        <v>1452</v>
      </c>
      <c r="N11911" t="s">
        <v>2008</v>
      </c>
      <c r="O11911">
        <v>1</v>
      </c>
      <c r="P11911" s="4">
        <f>INDEX(parameters!$D$41:$AG$178,MATCH('PV (extension)'!B11894,parameters!$C$41:$C$178,0),MATCH('PV (extension)'!A11911,parameters!$D$5:$AG$5,0))/O11911</f>
        <v>1.0104185757523119E-2</v>
      </c>
      <c r="Q11911" t="s">
        <v>1507</v>
      </c>
      <c r="R11911">
        <f>INDEX(parameters!$C$196:$EJ$198,MATCH('PV (extension)'!Q11911,parameters!$B$196:$B$198,0),MATCH('PV (extension)'!B11894,parameters!$C$195:$EJ$195,0))</f>
        <v>1304.5090884242099</v>
      </c>
      <c r="S11911">
        <v>570</v>
      </c>
      <c r="T11911">
        <v>30</v>
      </c>
      <c r="U11911">
        <f t="shared" si="1287"/>
        <v>22307105.412053991</v>
      </c>
      <c r="V11911">
        <f t="shared" si="1288"/>
        <v>4.4828765612038325E-8</v>
      </c>
    </row>
    <row r="11912" spans="1:22" customFormat="1" x14ac:dyDescent="0.2">
      <c r="A11912" t="s">
        <v>1453</v>
      </c>
      <c r="B11912" s="4">
        <f t="shared" si="1286"/>
        <v>3.3273958373707138E-9</v>
      </c>
      <c r="C11912" t="s">
        <v>35</v>
      </c>
      <c r="D11912" t="s">
        <v>15</v>
      </c>
      <c r="F11912" t="s">
        <v>36</v>
      </c>
      <c r="G11912">
        <v>2</v>
      </c>
      <c r="H11912">
        <v>-21.47552628199886</v>
      </c>
      <c r="I11912">
        <v>9.798894162072011E-2</v>
      </c>
      <c r="J11912" t="s">
        <v>340</v>
      </c>
      <c r="L11912" t="s">
        <v>1453</v>
      </c>
      <c r="N11912" t="s">
        <v>2008</v>
      </c>
      <c r="O11912">
        <v>1</v>
      </c>
      <c r="P11912" s="4">
        <f>INDEX(parameters!$D$41:$AG$178,MATCH('PV (extension)'!B11894,parameters!$C$41:$C$178,0),MATCH('PV (extension)'!A11912,parameters!$D$5:$AG$5,0))/O11912</f>
        <v>7.4224569691858172E-2</v>
      </c>
      <c r="Q11912" t="s">
        <v>1507</v>
      </c>
      <c r="R11912">
        <f>INDEX(parameters!$C$196:$EJ$198,MATCH('PV (extension)'!Q11912,parameters!$B$196:$B$198,0),MATCH('PV (extension)'!B11894,parameters!$C$195:$EJ$195,0))</f>
        <v>1304.5090884242099</v>
      </c>
      <c r="S11912">
        <v>570</v>
      </c>
      <c r="T11912">
        <v>30</v>
      </c>
      <c r="U11912">
        <f t="shared" si="1287"/>
        <v>22307105.412053991</v>
      </c>
      <c r="V11912">
        <f t="shared" si="1288"/>
        <v>4.4828765612038325E-8</v>
      </c>
    </row>
    <row r="11913" spans="1:22" customFormat="1" x14ac:dyDescent="0.2">
      <c r="A11913" t="s">
        <v>1454</v>
      </c>
      <c r="B11913" s="4">
        <f t="shared" si="1286"/>
        <v>3.5268034702242426E-11</v>
      </c>
      <c r="C11913" t="s">
        <v>35</v>
      </c>
      <c r="D11913" t="s">
        <v>15</v>
      </c>
      <c r="F11913" t="s">
        <v>36</v>
      </c>
      <c r="G11913">
        <v>2</v>
      </c>
      <c r="H11913">
        <v>-23.51240679473371</v>
      </c>
      <c r="I11913">
        <v>9.798894162072011E-2</v>
      </c>
      <c r="J11913" t="s">
        <v>340</v>
      </c>
      <c r="L11913" t="s">
        <v>1454</v>
      </c>
      <c r="N11913" t="s">
        <v>2008</v>
      </c>
      <c r="O11913">
        <v>1</v>
      </c>
      <c r="P11913" s="4">
        <f>INDEX(parameters!$D$41:$AG$178,MATCH('PV (extension)'!B11894,parameters!$C$41:$C$178,0),MATCH('PV (extension)'!A11913,parameters!$D$5:$AG$5,0))/O11913</f>
        <v>7.867277677789E-4</v>
      </c>
      <c r="Q11913" t="s">
        <v>1507</v>
      </c>
      <c r="R11913">
        <f>INDEX(parameters!$C$196:$EJ$198,MATCH('PV (extension)'!Q11913,parameters!$B$196:$B$198,0),MATCH('PV (extension)'!B11894,parameters!$C$195:$EJ$195,0))</f>
        <v>1304.5090884242099</v>
      </c>
      <c r="S11913">
        <v>570</v>
      </c>
      <c r="T11913">
        <v>30</v>
      </c>
      <c r="U11913">
        <f t="shared" si="1287"/>
        <v>22307105.412053991</v>
      </c>
      <c r="V11913">
        <f t="shared" si="1288"/>
        <v>4.4828765612038325E-8</v>
      </c>
    </row>
    <row r="11914" spans="1:22" customFormat="1" x14ac:dyDescent="0.2">
      <c r="A11914" t="s">
        <v>1455</v>
      </c>
      <c r="B11914" s="4">
        <f t="shared" si="1286"/>
        <v>1.1802419735976055E-8</v>
      </c>
      <c r="C11914" t="s">
        <v>35</v>
      </c>
      <c r="D11914" t="s">
        <v>15</v>
      </c>
      <c r="F11914" t="s">
        <v>36</v>
      </c>
      <c r="G11914">
        <v>2</v>
      </c>
      <c r="H11914">
        <v>-18.20082258362968</v>
      </c>
      <c r="I11914">
        <v>9.798894162072011E-2</v>
      </c>
      <c r="J11914" t="s">
        <v>340</v>
      </c>
      <c r="L11914" t="s">
        <v>1455</v>
      </c>
      <c r="N11914" t="s">
        <v>2008</v>
      </c>
      <c r="O11914">
        <v>1</v>
      </c>
      <c r="P11914" s="4">
        <f>INDEX(parameters!$D$41:$AG$178,MATCH('PV (extension)'!B11894,parameters!$C$41:$C$178,0),MATCH('PV (extension)'!A11914,parameters!$D$5:$AG$5,0))/O11914</f>
        <v>0.2632778211677243</v>
      </c>
      <c r="Q11914" t="s">
        <v>1507</v>
      </c>
      <c r="R11914">
        <f>INDEX(parameters!$C$196:$EJ$198,MATCH('PV (extension)'!Q11914,parameters!$B$196:$B$198,0),MATCH('PV (extension)'!B11894,parameters!$C$195:$EJ$195,0))</f>
        <v>1304.5090884242099</v>
      </c>
      <c r="S11914">
        <v>570</v>
      </c>
      <c r="T11914">
        <v>30</v>
      </c>
      <c r="U11914">
        <f t="shared" si="1287"/>
        <v>22307105.412053991</v>
      </c>
      <c r="V11914">
        <f t="shared" si="1288"/>
        <v>4.4828765612038325E-8</v>
      </c>
    </row>
    <row r="11915" spans="1:22" customFormat="1" x14ac:dyDescent="0.2">
      <c r="A11915" t="s">
        <v>1456</v>
      </c>
      <c r="B11915" s="4">
        <f t="shared" si="1286"/>
        <v>6.2605115520378542E-9</v>
      </c>
      <c r="C11915" t="s">
        <v>35</v>
      </c>
      <c r="D11915" t="s">
        <v>15</v>
      </c>
      <c r="F11915" t="s">
        <v>36</v>
      </c>
      <c r="G11915">
        <v>2</v>
      </c>
      <c r="H11915">
        <v>-18.836468952383601</v>
      </c>
      <c r="I11915">
        <v>9.798894162072011E-2</v>
      </c>
      <c r="J11915" t="s">
        <v>340</v>
      </c>
      <c r="L11915" t="s">
        <v>1456</v>
      </c>
      <c r="N11915" t="s">
        <v>2008</v>
      </c>
      <c r="O11915">
        <v>1</v>
      </c>
      <c r="P11915" s="4">
        <f>INDEX(parameters!$D$41:$AG$178,MATCH('PV (extension)'!B11894,parameters!$C$41:$C$178,0),MATCH('PV (extension)'!A11915,parameters!$D$5:$AG$5,0))/O11915</f>
        <v>0.13965389112469015</v>
      </c>
      <c r="Q11915" t="s">
        <v>1507</v>
      </c>
      <c r="R11915">
        <f>INDEX(parameters!$C$196:$EJ$198,MATCH('PV (extension)'!Q11915,parameters!$B$196:$B$198,0),MATCH('PV (extension)'!B11894,parameters!$C$195:$EJ$195,0))</f>
        <v>1304.5090884242099</v>
      </c>
      <c r="S11915">
        <v>570</v>
      </c>
      <c r="T11915">
        <v>30</v>
      </c>
      <c r="U11915">
        <f t="shared" si="1287"/>
        <v>22307105.412053991</v>
      </c>
      <c r="V11915">
        <f t="shared" si="1288"/>
        <v>4.4828765612038325E-8</v>
      </c>
    </row>
    <row r="11916" spans="1:22" customFormat="1" ht="16" x14ac:dyDescent="0.2">
      <c r="A11916" t="s">
        <v>1461</v>
      </c>
      <c r="B11916" s="4">
        <f t="shared" si="1286"/>
        <v>1.9319095078012066E-9</v>
      </c>
      <c r="C11916" t="s">
        <v>49</v>
      </c>
      <c r="D11916" t="s">
        <v>15</v>
      </c>
      <c r="F11916" t="s">
        <v>36</v>
      </c>
      <c r="G11916">
        <v>2</v>
      </c>
      <c r="H11916">
        <v>-20.658789817762049</v>
      </c>
      <c r="I11916">
        <v>9.798894162072011E-2</v>
      </c>
      <c r="J11916" t="s">
        <v>340</v>
      </c>
      <c r="L11916" t="s">
        <v>1461</v>
      </c>
      <c r="N11916" t="s">
        <v>2008</v>
      </c>
      <c r="O11916">
        <v>1</v>
      </c>
      <c r="P11916" s="4">
        <f>INDEX(parameters!$D$41:$AG$178,MATCH('PV (extension)'!B11894,parameters!$C$41:$C$178,0),MATCH('PV (extension)'!A11916,parameters!$D$5:$AG$5,0))/O11916</f>
        <v>6.6094595017907607E-3</v>
      </c>
      <c r="Q11916" s="3" t="s">
        <v>1505</v>
      </c>
      <c r="R11916">
        <f>INDEX(parameters!$C$196:$EJ$198,MATCH('PV (extension)'!Q11916,parameters!$B$196:$B$198,0),MATCH('PV (extension)'!B11894,parameters!$C$195:$EJ$195,0))</f>
        <v>1226.2385431187572</v>
      </c>
      <c r="S11916">
        <v>93</v>
      </c>
      <c r="T11916">
        <v>30</v>
      </c>
      <c r="U11916">
        <f t="shared" si="1287"/>
        <v>3421205.5353013328</v>
      </c>
      <c r="V11916">
        <f t="shared" si="1288"/>
        <v>2.9229462821850664E-7</v>
      </c>
    </row>
    <row r="11917" spans="1:22" customFormat="1" ht="16" x14ac:dyDescent="0.2">
      <c r="A11917" t="s">
        <v>1457</v>
      </c>
      <c r="B11917" s="4">
        <f t="shared" si="1286"/>
        <v>3.2758332836646922E-8</v>
      </c>
      <c r="C11917" t="s">
        <v>49</v>
      </c>
      <c r="D11917" t="s">
        <v>15</v>
      </c>
      <c r="F11917" t="s">
        <v>36</v>
      </c>
      <c r="G11917">
        <v>2</v>
      </c>
      <c r="H11917">
        <v>-17.845360350005858</v>
      </c>
      <c r="I11917">
        <v>9.798894162072011E-2</v>
      </c>
      <c r="J11917" t="s">
        <v>340</v>
      </c>
      <c r="L11917" t="s">
        <v>1457</v>
      </c>
      <c r="N11917" t="s">
        <v>2008</v>
      </c>
      <c r="O11917">
        <v>1</v>
      </c>
      <c r="P11917" s="4">
        <f>INDEX(parameters!$D$41:$AG$178,MATCH('PV (extension)'!B11894,parameters!$C$41:$C$178,0),MATCH('PV (extension)'!A11917,parameters!$D$5:$AG$5,0))/O11917</f>
        <v>0.11207298962797985</v>
      </c>
      <c r="Q11917" s="3" t="s">
        <v>1505</v>
      </c>
      <c r="R11917">
        <f>INDEX(parameters!$C$196:$EJ$198,MATCH('PV (extension)'!Q11917,parameters!$B$196:$B$198,0),MATCH('PV (extension)'!B11894,parameters!$C$195:$EJ$195,0))</f>
        <v>1226.2385431187572</v>
      </c>
      <c r="S11917">
        <v>93</v>
      </c>
      <c r="T11917">
        <v>30</v>
      </c>
      <c r="U11917">
        <f t="shared" si="1287"/>
        <v>3421205.5353013328</v>
      </c>
      <c r="V11917">
        <f t="shared" si="1288"/>
        <v>2.9229462821850664E-7</v>
      </c>
    </row>
    <row r="11918" spans="1:22" customFormat="1" ht="16" x14ac:dyDescent="0.2">
      <c r="A11918" t="s">
        <v>1462</v>
      </c>
      <c r="B11918" s="4">
        <f t="shared" si="1286"/>
        <v>1.0212910577218258E-9</v>
      </c>
      <c r="C11918" t="s">
        <v>49</v>
      </c>
      <c r="D11918" t="s">
        <v>15</v>
      </c>
      <c r="F11918" t="s">
        <v>36</v>
      </c>
      <c r="G11918">
        <v>2</v>
      </c>
      <c r="H11918">
        <v>-21.294425499752101</v>
      </c>
      <c r="I11918">
        <v>9.798894162072011E-2</v>
      </c>
      <c r="J11918" t="s">
        <v>340</v>
      </c>
      <c r="L11918" t="s">
        <v>1462</v>
      </c>
      <c r="N11918" t="s">
        <v>2008</v>
      </c>
      <c r="O11918">
        <v>1</v>
      </c>
      <c r="P11918" s="4">
        <f>INDEX(parameters!$D$41:$AG$178,MATCH('PV (extension)'!B11894,parameters!$C$41:$C$178,0),MATCH('PV (extension)'!A11918,parameters!$D$5:$AG$5,0))/O11918</f>
        <v>3.4940466198316628E-3</v>
      </c>
      <c r="Q11918" s="3" t="s">
        <v>1505</v>
      </c>
      <c r="R11918">
        <f>INDEX(parameters!$C$196:$EJ$198,MATCH('PV (extension)'!Q11918,parameters!$B$196:$B$198,0),MATCH('PV (extension)'!B11894,parameters!$C$195:$EJ$195,0))</f>
        <v>1226.2385431187572</v>
      </c>
      <c r="S11918">
        <v>93</v>
      </c>
      <c r="T11918">
        <v>30</v>
      </c>
      <c r="U11918">
        <f t="shared" si="1287"/>
        <v>3421205.5353013328</v>
      </c>
      <c r="V11918">
        <f t="shared" si="1288"/>
        <v>2.9229462821850664E-7</v>
      </c>
    </row>
    <row r="11919" spans="1:22" customFormat="1" ht="16" x14ac:dyDescent="0.2">
      <c r="A11919" t="s">
        <v>1458</v>
      </c>
      <c r="B11919" s="4">
        <f t="shared" si="1286"/>
        <v>1.7159159170649256E-8</v>
      </c>
      <c r="C11919" t="s">
        <v>49</v>
      </c>
      <c r="D11919" t="s">
        <v>15</v>
      </c>
      <c r="F11919" t="s">
        <v>36</v>
      </c>
      <c r="G11919">
        <v>2</v>
      </c>
      <c r="H11919">
        <v>-18.48100416113547</v>
      </c>
      <c r="I11919">
        <v>9.798894162072011E-2</v>
      </c>
      <c r="J11919" t="s">
        <v>340</v>
      </c>
      <c r="L11919" t="s">
        <v>1458</v>
      </c>
      <c r="N11919" t="s">
        <v>2008</v>
      </c>
      <c r="O11919">
        <v>1</v>
      </c>
      <c r="P11919" s="4">
        <f>INDEX(parameters!$D$41:$AG$178,MATCH('PV (extension)'!B11894,parameters!$C$41:$C$178,0),MATCH('PV (extension)'!A11919,parameters!$D$5:$AG$5,0))/O11919</f>
        <v>5.8705010335741853E-2</v>
      </c>
      <c r="Q11919" s="3" t="s">
        <v>1505</v>
      </c>
      <c r="R11919">
        <f>INDEX(parameters!$C$196:$EJ$198,MATCH('PV (extension)'!Q11919,parameters!$B$196:$B$198,0),MATCH('PV (extension)'!B11894,parameters!$C$195:$EJ$195,0))</f>
        <v>1226.2385431187572</v>
      </c>
      <c r="S11919">
        <v>93</v>
      </c>
      <c r="T11919">
        <v>30</v>
      </c>
      <c r="U11919">
        <f t="shared" si="1287"/>
        <v>3421205.5353013328</v>
      </c>
      <c r="V11919">
        <f t="shared" si="1288"/>
        <v>2.9229462821850664E-7</v>
      </c>
    </row>
    <row r="11920" spans="1:22" customFormat="1" x14ac:dyDescent="0.2">
      <c r="A11920" t="s">
        <v>341</v>
      </c>
      <c r="B11920" s="4">
        <f t="shared" si="1286"/>
        <v>4.241264736303322E-8</v>
      </c>
      <c r="C11920" t="s">
        <v>359</v>
      </c>
      <c r="D11920" t="s">
        <v>15</v>
      </c>
      <c r="F11920" t="s">
        <v>36</v>
      </c>
      <c r="G11920">
        <v>2</v>
      </c>
      <c r="H11920">
        <v>-17.561299045251399</v>
      </c>
      <c r="I11920">
        <v>9.798894162072011E-2</v>
      </c>
      <c r="J11920" t="s">
        <v>340</v>
      </c>
      <c r="L11920" t="s">
        <v>341</v>
      </c>
      <c r="N11920" t="s">
        <v>2008</v>
      </c>
      <c r="O11920">
        <v>1</v>
      </c>
      <c r="P11920" s="4">
        <f>INDEX(parameters!$D$41:$AG$178,MATCH('PV (extension)'!B11894,parameters!$C$41:$C$178,0),MATCH('PV (extension)'!A11920,parameters!$D$5:$AG$5,0))/O11920</f>
        <v>3.2864644265829519E-3</v>
      </c>
      <c r="Q11920" t="s">
        <v>1506</v>
      </c>
      <c r="R11920">
        <f>INDEX(parameters!$C$196:$EJ$198,MATCH('PV (extension)'!Q11920,parameters!$B$196:$B$198,0),MATCH('PV (extension)'!B11894,parameters!$C$195:$EJ$195,0))</f>
        <v>860.97599835997858</v>
      </c>
      <c r="S11920">
        <v>3</v>
      </c>
      <c r="T11920">
        <v>30</v>
      </c>
      <c r="U11920">
        <f t="shared" si="1287"/>
        <v>77487.839852398072</v>
      </c>
      <c r="V11920">
        <f t="shared" si="1288"/>
        <v>1.2905250706495882E-5</v>
      </c>
    </row>
    <row r="11921" spans="1:22" customFormat="1" x14ac:dyDescent="0.2">
      <c r="A11921" t="s">
        <v>342</v>
      </c>
      <c r="B11921" s="4">
        <f t="shared" si="1286"/>
        <v>4.1595581799682812E-8</v>
      </c>
      <c r="C11921" t="s">
        <v>359</v>
      </c>
      <c r="D11921" t="s">
        <v>15</v>
      </c>
      <c r="F11921" t="s">
        <v>36</v>
      </c>
      <c r="G11921">
        <v>2</v>
      </c>
      <c r="H11921">
        <v>-17.561299045251399</v>
      </c>
      <c r="I11921">
        <v>9.798894162072011E-2</v>
      </c>
      <c r="J11921" t="s">
        <v>340</v>
      </c>
      <c r="L11921" t="s">
        <v>342</v>
      </c>
      <c r="N11921" t="s">
        <v>2008</v>
      </c>
      <c r="O11921">
        <v>1</v>
      </c>
      <c r="P11921" s="4">
        <f>INDEX(parameters!$D$41:$AG$178,MATCH('PV (extension)'!B11894,parameters!$C$41:$C$178,0),MATCH('PV (extension)'!A11921,parameters!$D$5:$AG$5,0))/O11921</f>
        <v>3.2231517810611459E-3</v>
      </c>
      <c r="Q11921" t="s">
        <v>1506</v>
      </c>
      <c r="R11921">
        <f>INDEX(parameters!$C$196:$EJ$198,MATCH('PV (extension)'!Q11921,parameters!$B$196:$B$198,0),MATCH('PV (extension)'!B11894,parameters!$C$195:$EJ$195,0))</f>
        <v>860.97599835997858</v>
      </c>
      <c r="S11921">
        <v>3</v>
      </c>
      <c r="T11921">
        <v>30</v>
      </c>
      <c r="U11921">
        <f t="shared" si="1287"/>
        <v>77487.839852398072</v>
      </c>
      <c r="V11921">
        <f t="shared" si="1288"/>
        <v>1.2905250706495882E-5</v>
      </c>
    </row>
    <row r="11922" spans="1:22" customFormat="1" x14ac:dyDescent="0.2">
      <c r="A11922" t="s">
        <v>343</v>
      </c>
      <c r="B11922" s="4">
        <f t="shared" si="1286"/>
        <v>2.2359474232124923E-8</v>
      </c>
      <c r="C11922" t="s">
        <v>359</v>
      </c>
      <c r="D11922" t="s">
        <v>15</v>
      </c>
      <c r="F11922" t="s">
        <v>36</v>
      </c>
      <c r="G11922">
        <v>2</v>
      </c>
      <c r="H11922">
        <v>-18.196897397350821</v>
      </c>
      <c r="I11922">
        <v>9.798894162072011E-2</v>
      </c>
      <c r="J11922" t="s">
        <v>340</v>
      </c>
      <c r="L11922" t="s">
        <v>343</v>
      </c>
      <c r="N11922" t="s">
        <v>2008</v>
      </c>
      <c r="O11922">
        <v>1</v>
      </c>
      <c r="P11922" s="4">
        <f>INDEX(parameters!$D$41:$AG$178,MATCH('PV (extension)'!B11894,parameters!$C$41:$C$178,0),MATCH('PV (extension)'!A11922,parameters!$D$5:$AG$5,0))/O11922</f>
        <v>1.7325873584827175E-3</v>
      </c>
      <c r="Q11922" t="s">
        <v>1506</v>
      </c>
      <c r="R11922">
        <f>INDEX(parameters!$C$196:$EJ$198,MATCH('PV (extension)'!Q11922,parameters!$B$196:$B$198,0),MATCH('PV (extension)'!B11894,parameters!$C$195:$EJ$195,0))</f>
        <v>860.97599835997858</v>
      </c>
      <c r="S11922">
        <v>3</v>
      </c>
      <c r="T11922">
        <v>30</v>
      </c>
      <c r="U11922">
        <f t="shared" si="1287"/>
        <v>77487.839852398072</v>
      </c>
      <c r="V11922">
        <f t="shared" si="1288"/>
        <v>1.2905250706495882E-5</v>
      </c>
    </row>
    <row r="11923" spans="1:22" customFormat="1" x14ac:dyDescent="0.2">
      <c r="A11923" t="s">
        <v>344</v>
      </c>
      <c r="B11923" s="4">
        <f t="shared" si="1286"/>
        <v>2.2340127722995905E-8</v>
      </c>
      <c r="C11923" t="s">
        <v>359</v>
      </c>
      <c r="D11923" t="s">
        <v>15</v>
      </c>
      <c r="F11923" t="s">
        <v>36</v>
      </c>
      <c r="G11923">
        <v>2</v>
      </c>
      <c r="H11923">
        <v>-18.196897397350821</v>
      </c>
      <c r="I11923">
        <v>9.798894162072011E-2</v>
      </c>
      <c r="J11923" t="s">
        <v>340</v>
      </c>
      <c r="L11923" t="s">
        <v>344</v>
      </c>
      <c r="N11923" t="s">
        <v>2008</v>
      </c>
      <c r="O11923">
        <v>1</v>
      </c>
      <c r="P11923" s="4">
        <f>INDEX(parameters!$D$41:$AG$178,MATCH('PV (extension)'!B11894,parameters!$C$41:$C$178,0),MATCH('PV (extension)'!A11923,parameters!$D$5:$AG$5,0))/O11923</f>
        <v>1.7310882392816251E-3</v>
      </c>
      <c r="Q11923" t="s">
        <v>1506</v>
      </c>
      <c r="R11923">
        <f>INDEX(parameters!$C$196:$EJ$198,MATCH('PV (extension)'!Q11923,parameters!$B$196:$B$198,0),MATCH('PV (extension)'!B11894,parameters!$C$195:$EJ$195,0))</f>
        <v>860.97599835997858</v>
      </c>
      <c r="S11923">
        <v>3</v>
      </c>
      <c r="T11923">
        <v>30</v>
      </c>
      <c r="U11923">
        <f t="shared" si="1287"/>
        <v>77487.839852398072</v>
      </c>
      <c r="V11923">
        <f t="shared" si="1288"/>
        <v>1.2905250706495882E-5</v>
      </c>
    </row>
    <row r="11924" spans="1:22" customFormat="1" ht="16" x14ac:dyDescent="0.2">
      <c r="A11924" t="s">
        <v>345</v>
      </c>
      <c r="B11924" s="4">
        <f t="shared" si="1286"/>
        <v>4.5872051484928926E-7</v>
      </c>
      <c r="C11924" t="s">
        <v>359</v>
      </c>
      <c r="D11924" t="s">
        <v>15</v>
      </c>
      <c r="F11924" t="s">
        <v>36</v>
      </c>
      <c r="G11924">
        <v>2</v>
      </c>
      <c r="H11924">
        <v>-15.20991773919472</v>
      </c>
      <c r="I11924">
        <v>9.798894162072011E-2</v>
      </c>
      <c r="J11924" t="s">
        <v>340</v>
      </c>
      <c r="L11924" t="s">
        <v>345</v>
      </c>
      <c r="N11924" t="s">
        <v>2008</v>
      </c>
      <c r="O11924">
        <v>1</v>
      </c>
      <c r="P11924" s="4">
        <f>INDEX(parameters!$D$41:$AG$178,MATCH('PV (extension)'!B11894,parameters!$C$41:$C$178,0),MATCH('PV (extension)'!A11924,parameters!$D$5:$AG$5,0))/O11924</f>
        <v>5.0625069824473082E-2</v>
      </c>
      <c r="Q11924" s="3" t="s">
        <v>1505</v>
      </c>
      <c r="R11924">
        <f>INDEX(parameters!$C$196:$EJ$198,MATCH('PV (extension)'!Q11924,parameters!$B$196:$B$198,0),MATCH('PV (extension)'!B11894,parameters!$C$195:$EJ$195,0))</f>
        <v>1226.2385431187572</v>
      </c>
      <c r="S11924">
        <v>3</v>
      </c>
      <c r="T11924">
        <v>30</v>
      </c>
      <c r="U11924">
        <f t="shared" si="1287"/>
        <v>110361.46888068815</v>
      </c>
      <c r="V11924">
        <f t="shared" si="1288"/>
        <v>9.0611334747737058E-6</v>
      </c>
    </row>
    <row r="11925" spans="1:22" customFormat="1" ht="16" x14ac:dyDescent="0.2">
      <c r="A11925" t="s">
        <v>346</v>
      </c>
      <c r="B11925" s="4">
        <f t="shared" si="1286"/>
        <v>2.3944546391299828E-7</v>
      </c>
      <c r="C11925" t="s">
        <v>359</v>
      </c>
      <c r="D11925" t="s">
        <v>15</v>
      </c>
      <c r="F11925" t="s">
        <v>36</v>
      </c>
      <c r="G11925">
        <v>2</v>
      </c>
      <c r="H11925">
        <v>-15.845552597349339</v>
      </c>
      <c r="I11925">
        <v>9.798894162072011E-2</v>
      </c>
      <c r="J11925" t="s">
        <v>340</v>
      </c>
      <c r="L11925" t="s">
        <v>346</v>
      </c>
      <c r="N11925" t="s">
        <v>2008</v>
      </c>
      <c r="O11925">
        <v>1</v>
      </c>
      <c r="P11925" s="4">
        <f>INDEX(parameters!$D$41:$AG$178,MATCH('PV (extension)'!B11894,parameters!$C$41:$C$178,0),MATCH('PV (extension)'!A11925,parameters!$D$5:$AG$5,0))/O11925</f>
        <v>2.6425553114256296E-2</v>
      </c>
      <c r="Q11925" s="3" t="s">
        <v>1505</v>
      </c>
      <c r="R11925">
        <f>INDEX(parameters!$C$196:$EJ$198,MATCH('PV (extension)'!Q11925,parameters!$B$196:$B$198,0),MATCH('PV (extension)'!B11894,parameters!$C$195:$EJ$195,0))</f>
        <v>1226.2385431187572</v>
      </c>
      <c r="S11925">
        <v>3</v>
      </c>
      <c r="T11925">
        <v>30</v>
      </c>
      <c r="U11925">
        <f t="shared" si="1287"/>
        <v>110361.46888068815</v>
      </c>
      <c r="V11925">
        <f t="shared" si="1288"/>
        <v>9.0611334747737058E-6</v>
      </c>
    </row>
    <row r="11926" spans="1:22" customFormat="1" ht="16" x14ac:dyDescent="0.2">
      <c r="A11926" t="s">
        <v>347</v>
      </c>
      <c r="B11926" s="4">
        <f t="shared" si="1286"/>
        <v>1.3244165141491408E-7</v>
      </c>
      <c r="C11926" t="s">
        <v>49</v>
      </c>
      <c r="D11926" t="s">
        <v>15</v>
      </c>
      <c r="F11926" t="s">
        <v>36</v>
      </c>
      <c r="G11926">
        <v>2</v>
      </c>
      <c r="H11926">
        <v>-16.884050111477411</v>
      </c>
      <c r="I11926">
        <v>9.798894162072011E-2</v>
      </c>
      <c r="J11926" t="s">
        <v>340</v>
      </c>
      <c r="L11926" t="s">
        <v>347</v>
      </c>
      <c r="N11926" t="s">
        <v>2008</v>
      </c>
      <c r="O11926">
        <v>1</v>
      </c>
      <c r="P11926" s="4">
        <f>INDEX(parameters!$D$41:$AG$178,MATCH('PV (extension)'!B11894,parameters!$C$41:$C$178,0),MATCH('PV (extension)'!A11926,parameters!$D$5:$AG$5,0))/O11926</f>
        <v>1.4616455191133988E-2</v>
      </c>
      <c r="Q11926" s="3" t="s">
        <v>1505</v>
      </c>
      <c r="R11926">
        <f>INDEX(parameters!$C$196:$EJ$198,MATCH('PV (extension)'!Q11926,parameters!$B$196:$B$198,0),MATCH('PV (extension)'!B11894,parameters!$C$195:$EJ$195,0))</f>
        <v>1226.2385431187572</v>
      </c>
      <c r="S11926">
        <v>3</v>
      </c>
      <c r="T11926">
        <v>30</v>
      </c>
      <c r="U11926">
        <f t="shared" si="1287"/>
        <v>110361.46888068815</v>
      </c>
      <c r="V11926">
        <f t="shared" si="1288"/>
        <v>9.0611334747737058E-6</v>
      </c>
    </row>
    <row r="11927" spans="1:22" customFormat="1" ht="16" x14ac:dyDescent="0.2">
      <c r="A11927" t="s">
        <v>348</v>
      </c>
      <c r="B11927" s="4">
        <f t="shared" si="1286"/>
        <v>3.7084492934196241E-9</v>
      </c>
      <c r="C11927" t="s">
        <v>49</v>
      </c>
      <c r="D11927" t="s">
        <v>15</v>
      </c>
      <c r="F11927" t="s">
        <v>36</v>
      </c>
      <c r="G11927">
        <v>2</v>
      </c>
      <c r="H11927">
        <v>-19.506396550885459</v>
      </c>
      <c r="I11927">
        <v>9.798894162072011E-2</v>
      </c>
      <c r="J11927" t="s">
        <v>340</v>
      </c>
      <c r="L11927" t="s">
        <v>348</v>
      </c>
      <c r="N11927" t="s">
        <v>2008</v>
      </c>
      <c r="O11927">
        <v>1</v>
      </c>
      <c r="P11927" s="4">
        <f>INDEX(parameters!$D$41:$AG$178,MATCH('PV (extension)'!B11894,parameters!$C$41:$C$178,0),MATCH('PV (extension)'!A11927,parameters!$D$5:$AG$5,0))/O11927</f>
        <v>4.0926991129133978E-4</v>
      </c>
      <c r="Q11927" s="3" t="s">
        <v>1505</v>
      </c>
      <c r="R11927">
        <f>INDEX(parameters!$C$196:$EJ$198,MATCH('PV (extension)'!Q11927,parameters!$B$196:$B$198,0),MATCH('PV (extension)'!B11894,parameters!$C$195:$EJ$195,0))</f>
        <v>1226.2385431187572</v>
      </c>
      <c r="S11927">
        <v>3</v>
      </c>
      <c r="T11927">
        <v>30</v>
      </c>
      <c r="U11927">
        <f t="shared" si="1287"/>
        <v>110361.46888068815</v>
      </c>
      <c r="V11927">
        <f t="shared" si="1288"/>
        <v>9.0611334747737058E-6</v>
      </c>
    </row>
    <row r="11928" spans="1:22" customFormat="1" ht="16" x14ac:dyDescent="0.2">
      <c r="A11928" t="s">
        <v>349</v>
      </c>
      <c r="B11928" s="4">
        <f t="shared" si="1286"/>
        <v>2.2032115107725751E-8</v>
      </c>
      <c r="C11928" t="s">
        <v>359</v>
      </c>
      <c r="D11928" t="s">
        <v>15</v>
      </c>
      <c r="F11928" t="s">
        <v>36</v>
      </c>
      <c r="G11928">
        <v>2</v>
      </c>
      <c r="H11928">
        <v>-18.220764878757461</v>
      </c>
      <c r="I11928">
        <v>9.798894162072011E-2</v>
      </c>
      <c r="J11928" t="s">
        <v>340</v>
      </c>
      <c r="L11928" t="s">
        <v>349</v>
      </c>
      <c r="N11928" t="s">
        <v>2008</v>
      </c>
      <c r="O11928">
        <v>1</v>
      </c>
      <c r="P11928" s="4">
        <f>INDEX(parameters!$D$41:$AG$178,MATCH('PV (extension)'!B11894,parameters!$C$41:$C$178,0),MATCH('PV (extension)'!A11928,parameters!$D$5:$AG$5,0))/O11928</f>
        <v>2.4314965858370148E-3</v>
      </c>
      <c r="Q11928" s="3" t="s">
        <v>1505</v>
      </c>
      <c r="R11928">
        <f>INDEX(parameters!$C$196:$EJ$198,MATCH('PV (extension)'!Q11928,parameters!$B$196:$B$198,0),MATCH('PV (extension)'!B11894,parameters!$C$195:$EJ$195,0))</f>
        <v>1226.2385431187572</v>
      </c>
      <c r="S11928">
        <v>3</v>
      </c>
      <c r="T11928">
        <v>30</v>
      </c>
      <c r="U11928">
        <f t="shared" si="1287"/>
        <v>110361.46888068815</v>
      </c>
      <c r="V11928">
        <f t="shared" si="1288"/>
        <v>9.0611334747737058E-6</v>
      </c>
    </row>
    <row r="11929" spans="1:22" customFormat="1" ht="16" x14ac:dyDescent="0.2">
      <c r="A11929" t="s">
        <v>350</v>
      </c>
      <c r="B11929" s="4">
        <f t="shared" si="1286"/>
        <v>3.7711155401847023E-7</v>
      </c>
      <c r="C11929" t="s">
        <v>359</v>
      </c>
      <c r="D11929" t="s">
        <v>15</v>
      </c>
      <c r="F11929" t="s">
        <v>36</v>
      </c>
      <c r="G11929">
        <v>2</v>
      </c>
      <c r="H11929">
        <v>-15.40735416199742</v>
      </c>
      <c r="I11929">
        <v>9.798894162072011E-2</v>
      </c>
      <c r="J11929" t="s">
        <v>340</v>
      </c>
      <c r="L11929" t="s">
        <v>350</v>
      </c>
      <c r="N11929" t="s">
        <v>2008</v>
      </c>
      <c r="O11929">
        <v>1</v>
      </c>
      <c r="P11929" s="4">
        <f>INDEX(parameters!$D$41:$AG$178,MATCH('PV (extension)'!B11894,parameters!$C$41:$C$178,0),MATCH('PV (extension)'!A11929,parameters!$D$5:$AG$5,0))/O11929</f>
        <v>4.1618585033357351E-2</v>
      </c>
      <c r="Q11929" s="3" t="s">
        <v>1505</v>
      </c>
      <c r="R11929">
        <f>INDEX(parameters!$C$196:$EJ$198,MATCH('PV (extension)'!Q11929,parameters!$B$196:$B$198,0),MATCH('PV (extension)'!B11894,parameters!$C$195:$EJ$195,0))</f>
        <v>1226.2385431187572</v>
      </c>
      <c r="S11929">
        <v>3</v>
      </c>
      <c r="T11929">
        <v>30</v>
      </c>
      <c r="U11929">
        <f t="shared" si="1287"/>
        <v>110361.46888068815</v>
      </c>
      <c r="V11929">
        <f t="shared" si="1288"/>
        <v>9.0611334747737058E-6</v>
      </c>
    </row>
    <row r="11930" spans="1:22" customFormat="1" ht="16" x14ac:dyDescent="0.2">
      <c r="A11930" t="s">
        <v>351</v>
      </c>
      <c r="B11930" s="4">
        <f t="shared" si="1286"/>
        <v>1.1643891150465535E-8</v>
      </c>
      <c r="C11930" t="s">
        <v>359</v>
      </c>
      <c r="D11930" t="s">
        <v>15</v>
      </c>
      <c r="F11930" t="s">
        <v>36</v>
      </c>
      <c r="G11930">
        <v>2</v>
      </c>
      <c r="H11930">
        <v>-18.856367974250119</v>
      </c>
      <c r="I11930">
        <v>9.798894162072011E-2</v>
      </c>
      <c r="J11930" t="s">
        <v>340</v>
      </c>
      <c r="L11930" t="s">
        <v>351</v>
      </c>
      <c r="N11930" t="s">
        <v>2008</v>
      </c>
      <c r="O11930">
        <v>1</v>
      </c>
      <c r="P11930" s="4">
        <f>INDEX(parameters!$D$41:$AG$178,MATCH('PV (extension)'!B11894,parameters!$C$41:$C$178,0),MATCH('PV (extension)'!A11930,parameters!$D$5:$AG$5,0))/O11930</f>
        <v>1.2850369308522222E-3</v>
      </c>
      <c r="Q11930" s="3" t="s">
        <v>1505</v>
      </c>
      <c r="R11930">
        <f>INDEX(parameters!$C$196:$EJ$198,MATCH('PV (extension)'!Q11930,parameters!$B$196:$B$198,0),MATCH('PV (extension)'!B11894,parameters!$C$195:$EJ$195,0))</f>
        <v>1226.2385431187572</v>
      </c>
      <c r="S11930">
        <v>3</v>
      </c>
      <c r="T11930">
        <v>30</v>
      </c>
      <c r="U11930">
        <f t="shared" si="1287"/>
        <v>110361.46888068815</v>
      </c>
      <c r="V11930">
        <f t="shared" si="1288"/>
        <v>9.0611334747737058E-6</v>
      </c>
    </row>
    <row r="11931" spans="1:22" customFormat="1" ht="16" x14ac:dyDescent="0.2">
      <c r="A11931" t="s">
        <v>352</v>
      </c>
      <c r="B11931" s="4">
        <f t="shared" si="1286"/>
        <v>1.9708110384708241E-7</v>
      </c>
      <c r="C11931" t="s">
        <v>359</v>
      </c>
      <c r="D11931" t="s">
        <v>15</v>
      </c>
      <c r="F11931" t="s">
        <v>36</v>
      </c>
      <c r="G11931">
        <v>2</v>
      </c>
      <c r="H11931">
        <v>-16.042988178471511</v>
      </c>
      <c r="I11931">
        <v>9.798894162072011E-2</v>
      </c>
      <c r="J11931" t="s">
        <v>340</v>
      </c>
      <c r="L11931" t="s">
        <v>352</v>
      </c>
      <c r="N11931" t="s">
        <v>2008</v>
      </c>
      <c r="O11931">
        <v>1</v>
      </c>
      <c r="P11931" s="4">
        <f>INDEX(parameters!$D$41:$AG$178,MATCH('PV (extension)'!B11894,parameters!$C$41:$C$178,0),MATCH('PV (extension)'!A11931,parameters!$D$5:$AG$5,0))/O11931</f>
        <v>2.1750160109191456E-2</v>
      </c>
      <c r="Q11931" s="3" t="s">
        <v>1505</v>
      </c>
      <c r="R11931">
        <f>INDEX(parameters!$C$196:$EJ$198,MATCH('PV (extension)'!Q11931,parameters!$B$196:$B$198,0),MATCH('PV (extension)'!B11894,parameters!$C$195:$EJ$195,0))</f>
        <v>1226.2385431187572</v>
      </c>
      <c r="S11931">
        <v>3</v>
      </c>
      <c r="T11931">
        <v>30</v>
      </c>
      <c r="U11931">
        <f t="shared" si="1287"/>
        <v>110361.46888068815</v>
      </c>
      <c r="V11931">
        <f t="shared" si="1288"/>
        <v>9.0611334747737058E-6</v>
      </c>
    </row>
    <row r="11932" spans="1:22" customFormat="1" x14ac:dyDescent="0.2">
      <c r="A11932" t="s">
        <v>442</v>
      </c>
      <c r="B11932">
        <v>2.0720999999999999E-3</v>
      </c>
      <c r="C11932" t="s">
        <v>42</v>
      </c>
      <c r="D11932" t="s">
        <v>16</v>
      </c>
      <c r="F11932" t="s">
        <v>36</v>
      </c>
      <c r="G11932">
        <v>2</v>
      </c>
      <c r="H11932">
        <v>-6.1791926932012373</v>
      </c>
      <c r="I11932">
        <v>4.3409845976280087E-2</v>
      </c>
      <c r="J11932" t="s">
        <v>353</v>
      </c>
      <c r="L11932" t="s">
        <v>443</v>
      </c>
    </row>
    <row r="11933" spans="1:22" customFormat="1" x14ac:dyDescent="0.2">
      <c r="A11933" t="s">
        <v>354</v>
      </c>
      <c r="B11933">
        <v>-1.8648999999999999E-6</v>
      </c>
      <c r="C11933" t="s">
        <v>49</v>
      </c>
      <c r="D11933" t="s">
        <v>250</v>
      </c>
      <c r="F11933" t="s">
        <v>36</v>
      </c>
      <c r="G11933">
        <v>2</v>
      </c>
      <c r="H11933">
        <v>-13.19230312560901</v>
      </c>
      <c r="I11933">
        <v>4.3409845976280087E-2</v>
      </c>
      <c r="J11933" t="s">
        <v>353</v>
      </c>
      <c r="K11933" t="b">
        <v>1</v>
      </c>
      <c r="L11933" t="s">
        <v>355</v>
      </c>
    </row>
    <row r="11934" spans="1:22" customFormat="1" x14ac:dyDescent="0.2"/>
    <row r="11935" spans="1:22" s="2" customFormat="1" x14ac:dyDescent="0.2">
      <c r="A11935" s="2" t="s">
        <v>2</v>
      </c>
      <c r="B11935" s="2" t="s">
        <v>1459</v>
      </c>
    </row>
    <row r="11936" spans="1:22" x14ac:dyDescent="0.2">
      <c r="A11936" s="29" t="s">
        <v>4</v>
      </c>
      <c r="B1193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")&amp;HLOOKUP(B11937,parameters!$C$195:$EJ$198,2,0)&amp;" kWh/kWp.
Annual output, Facade: "&amp;HLOOKUP(B11937,parameters!$C$195:$EJ$198,3,0)&amp;" kWh/kWp.
Annual output, Open-ground: "&amp;HLOOKUP(B11937,parameters!$C$195:$EJ$198,4,0)&amp;_xlfn._LONGTEXT("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")&amp;VLOOKUP(B11937,'extension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1226.23854311876 kWh/kWp.
Annual output, Facade: 860.975998359979 kWh/kWp.
Annual output, Open-ground: 1304.50908842421 kWh/kWp.
Amount of solar energy transformed to electricity. Waste heat emission due to losses of electricity in the system.
Technology:  Electricity production with grid-connected photovoltaic power plants.
Time period:  Time of publications
Production volume: 4.126 GWh in 2025.
Sampling:  Statistical data and model calculations
Extrapolations:  Use of PV technology data investigated for other countries (Switzerland). Correction of average yield with Swiss data.
Uncertainty:  None
Author: Romain Sacchi, PSI, romain.sacchi@psi.ch</v>
      </c>
    </row>
    <row r="11937" spans="1:19" customFormat="1" x14ac:dyDescent="0.2">
      <c r="A11937" t="s">
        <v>6</v>
      </c>
      <c r="B11937" t="s">
        <v>1866</v>
      </c>
    </row>
    <row r="11938" spans="1:19" customFormat="1" x14ac:dyDescent="0.2">
      <c r="A11938" t="s">
        <v>8</v>
      </c>
      <c r="B11938">
        <v>1</v>
      </c>
    </row>
    <row r="11939" spans="1:19" customFormat="1" x14ac:dyDescent="0.2">
      <c r="A11939" t="s">
        <v>9</v>
      </c>
      <c r="B11939" t="s">
        <v>73</v>
      </c>
    </row>
    <row r="11940" spans="1:19" customFormat="1" x14ac:dyDescent="0.2">
      <c r="A11940" t="s">
        <v>11</v>
      </c>
      <c r="B11940" t="s">
        <v>12</v>
      </c>
    </row>
    <row r="11941" spans="1:19" customFormat="1" x14ac:dyDescent="0.2">
      <c r="A11941" t="s">
        <v>13</v>
      </c>
      <c r="B11941" t="s">
        <v>14</v>
      </c>
    </row>
    <row r="11942" spans="1:19" customFormat="1" x14ac:dyDescent="0.2">
      <c r="A11942" t="s">
        <v>15</v>
      </c>
      <c r="B11942" t="s">
        <v>53</v>
      </c>
    </row>
    <row r="11943" spans="1:19" customFormat="1" x14ac:dyDescent="0.2">
      <c r="A11943" t="s">
        <v>17</v>
      </c>
    </row>
    <row r="11944" spans="1:19" s="2" customFormat="1" x14ac:dyDescent="0.2">
      <c r="A11944" s="2" t="s">
        <v>18</v>
      </c>
      <c r="B11944" s="2" t="s">
        <v>19</v>
      </c>
      <c r="C11944" s="2" t="s">
        <v>6</v>
      </c>
      <c r="D11944" s="2" t="s">
        <v>15</v>
      </c>
      <c r="E11944" s="2" t="s">
        <v>20</v>
      </c>
      <c r="F11944" s="2" t="s">
        <v>13</v>
      </c>
      <c r="G11944" s="2" t="s">
        <v>21</v>
      </c>
      <c r="H11944" s="2" t="s">
        <v>9</v>
      </c>
      <c r="I11944" s="2" t="s">
        <v>4</v>
      </c>
      <c r="J11944" s="2" t="s">
        <v>1925</v>
      </c>
      <c r="K11944" s="2" t="s">
        <v>1998</v>
      </c>
      <c r="L11944" s="2" t="s">
        <v>2002</v>
      </c>
      <c r="M11944" s="2" t="s">
        <v>2003</v>
      </c>
      <c r="N11944" s="2" t="s">
        <v>2001</v>
      </c>
      <c r="O11944" s="2" t="s">
        <v>2000</v>
      </c>
      <c r="P11944" s="2" t="s">
        <v>2004</v>
      </c>
      <c r="Q11944" s="2" t="s">
        <v>1502</v>
      </c>
      <c r="R11944" s="2" t="s">
        <v>2005</v>
      </c>
      <c r="S11944" s="2" t="s">
        <v>2006</v>
      </c>
    </row>
    <row r="11945" spans="1:19" customFormat="1" x14ac:dyDescent="0.2">
      <c r="A11945" t="s">
        <v>335</v>
      </c>
      <c r="B11945">
        <v>3.8502999999999998</v>
      </c>
      <c r="D11945" t="s">
        <v>30</v>
      </c>
      <c r="E11945" t="s">
        <v>336</v>
      </c>
      <c r="F11945" t="s">
        <v>27</v>
      </c>
      <c r="G11945">
        <v>0</v>
      </c>
      <c r="I11945" t="s">
        <v>337</v>
      </c>
    </row>
    <row r="11946" spans="1:19" customFormat="1" x14ac:dyDescent="0.2">
      <c r="A11946" t="s">
        <v>29</v>
      </c>
      <c r="B11946">
        <v>0.25026999999999999</v>
      </c>
      <c r="D11946" t="s">
        <v>30</v>
      </c>
      <c r="E11946" t="s">
        <v>31</v>
      </c>
      <c r="F11946" t="s">
        <v>27</v>
      </c>
      <c r="G11946">
        <v>0</v>
      </c>
      <c r="I11946" t="s">
        <v>338</v>
      </c>
    </row>
    <row r="11947" spans="1:19" customFormat="1" x14ac:dyDescent="0.2">
      <c r="A11947" t="s">
        <v>1459</v>
      </c>
      <c r="B11947">
        <v>1</v>
      </c>
      <c r="C11947" t="str">
        <f>B11937</f>
        <v>SB</v>
      </c>
      <c r="D11947" t="s">
        <v>53</v>
      </c>
      <c r="E11947" t="s">
        <v>339</v>
      </c>
      <c r="F11947" t="s">
        <v>33</v>
      </c>
      <c r="G11947">
        <v>0</v>
      </c>
      <c r="H11947" t="s">
        <v>73</v>
      </c>
      <c r="J11947">
        <f>VLOOKUP(C11947,'extension - production vol'!$B$6:$D$235,3,0)</f>
        <v>4.1260000000000003</v>
      </c>
    </row>
    <row r="11948" spans="1:19" customFormat="1" ht="16" x14ac:dyDescent="0.2">
      <c r="A11948" t="s">
        <v>1439</v>
      </c>
      <c r="B11948" s="4">
        <f t="shared" ref="B11948:B11963" si="1289">M11948*S11948</f>
        <v>4.6391400280582771E-8</v>
      </c>
      <c r="C11948" t="s">
        <v>49</v>
      </c>
      <c r="D11948" t="s">
        <v>15</v>
      </c>
      <c r="F11948" t="s">
        <v>36</v>
      </c>
      <c r="G11948">
        <v>0</v>
      </c>
      <c r="H11948" t="s">
        <v>1439</v>
      </c>
      <c r="I11948" t="s">
        <v>340</v>
      </c>
      <c r="K11948" t="s">
        <v>1999</v>
      </c>
      <c r="L11948">
        <f>IF(K11948="residential",VLOOKUP(B11937,parameters!$C$41:$AG$178,18,0),IF(K11948="commercial",1-VLOOKUP(B11937,parameters!$C$41:$AG$178,18,0),1))</f>
        <v>0.17766751537682748</v>
      </c>
      <c r="M11948" s="4">
        <f>INDEX(parameters!$D$41:$AG$178,MATCH('PV (extension)'!B11937,parameters!$C$41:$C$178,0),MATCH('PV (extension)'!A11948,parameters!$D$5:$AG$5,0))/L11948</f>
        <v>5.119823078397083E-3</v>
      </c>
      <c r="N11948" s="3" t="s">
        <v>1505</v>
      </c>
      <c r="O11948">
        <f>INDEX(parameters!$C$196:$EJ$198,MATCH('PV (extension)'!N11948,parameters!$B$196:$B$198,0),MATCH('PV (extension)'!B11937,parameters!$C$195:$EJ$195,0))</f>
        <v>1226.2385431187572</v>
      </c>
      <c r="P11948">
        <v>3</v>
      </c>
      <c r="Q11948">
        <v>30</v>
      </c>
      <c r="R11948">
        <f>Q11948*P11948*O11948</f>
        <v>110361.46888068815</v>
      </c>
      <c r="S11948">
        <f>1/R11948</f>
        <v>9.0611334747737058E-6</v>
      </c>
    </row>
    <row r="11949" spans="1:19" customFormat="1" ht="16" x14ac:dyDescent="0.2">
      <c r="A11949" t="s">
        <v>1440</v>
      </c>
      <c r="B11949" s="4">
        <f t="shared" si="1289"/>
        <v>3.0257891534724357E-7</v>
      </c>
      <c r="C11949" t="s">
        <v>49</v>
      </c>
      <c r="D11949" t="s">
        <v>15</v>
      </c>
      <c r="F11949" t="s">
        <v>36</v>
      </c>
      <c r="G11949">
        <v>0</v>
      </c>
      <c r="H11949" t="s">
        <v>1440</v>
      </c>
      <c r="I11949" t="s">
        <v>340</v>
      </c>
      <c r="K11949" t="s">
        <v>1999</v>
      </c>
      <c r="L11949">
        <f>L11948</f>
        <v>0.17766751537682748</v>
      </c>
      <c r="M11949" s="4">
        <f>INDEX(parameters!$D$41:$AG$178,MATCH('PV (extension)'!B11937,parameters!$C$41:$C$178,0),MATCH('PV (extension)'!A11949,parameters!$D$5:$AG$5,0))/L11949</f>
        <v>3.3393053550047194E-2</v>
      </c>
      <c r="N11949" s="3" t="s">
        <v>1505</v>
      </c>
      <c r="O11949">
        <f>INDEX(parameters!$C$196:$EJ$198,MATCH('PV (extension)'!N11949,parameters!$B$196:$B$198,0),MATCH('PV (extension)'!B11937,parameters!$C$195:$EJ$195,0))</f>
        <v>1226.2385431187572</v>
      </c>
      <c r="P11949">
        <v>3</v>
      </c>
      <c r="Q11949">
        <v>30</v>
      </c>
      <c r="R11949">
        <f t="shared" ref="R11949:R11963" si="1290">Q11949*P11949*O11949</f>
        <v>110361.46888068815</v>
      </c>
      <c r="S11949">
        <f t="shared" ref="S11949:S11963" si="1291">1/R11949</f>
        <v>9.0611334747737058E-6</v>
      </c>
    </row>
    <row r="11950" spans="1:19" customFormat="1" ht="16" x14ac:dyDescent="0.2">
      <c r="A11950" t="s">
        <v>1441</v>
      </c>
      <c r="B11950" s="4">
        <f t="shared" si="1289"/>
        <v>4.688456355169439E-9</v>
      </c>
      <c r="C11950" t="s">
        <v>35</v>
      </c>
      <c r="D11950" t="s">
        <v>15</v>
      </c>
      <c r="F11950" t="s">
        <v>36</v>
      </c>
      <c r="G11950">
        <v>0</v>
      </c>
      <c r="H11950" t="s">
        <v>1441</v>
      </c>
      <c r="I11950" t="s">
        <v>340</v>
      </c>
      <c r="K11950" t="s">
        <v>1999</v>
      </c>
      <c r="L11950">
        <f t="shared" ref="L11950:L11963" si="1292">L11949</f>
        <v>0.17766751537682748</v>
      </c>
      <c r="M11950" s="4">
        <f>INDEX(parameters!$D$41:$AG$178,MATCH('PV (extension)'!B11937,parameters!$C$41:$C$178,0),MATCH('PV (extension)'!A11950,parameters!$D$5:$AG$5,0))/L11950</f>
        <v>5.1742493013949662E-4</v>
      </c>
      <c r="N11950" s="3" t="s">
        <v>1505</v>
      </c>
      <c r="O11950">
        <f>INDEX(parameters!$C$196:$EJ$198,MATCH('PV (extension)'!N11950,parameters!$B$196:$B$198,0),MATCH('PV (extension)'!B11937,parameters!$C$195:$EJ$195,0))</f>
        <v>1226.2385431187572</v>
      </c>
      <c r="P11950">
        <v>3</v>
      </c>
      <c r="Q11950">
        <v>30</v>
      </c>
      <c r="R11950">
        <f t="shared" si="1290"/>
        <v>110361.46888068815</v>
      </c>
      <c r="S11950">
        <f t="shared" si="1291"/>
        <v>9.0611334747737058E-6</v>
      </c>
    </row>
    <row r="11951" spans="1:19" customFormat="1" ht="16" x14ac:dyDescent="0.2">
      <c r="A11951" t="s">
        <v>1442</v>
      </c>
      <c r="B11951" s="4">
        <f t="shared" si="1289"/>
        <v>8.15079998988711E-8</v>
      </c>
      <c r="C11951" t="s">
        <v>35</v>
      </c>
      <c r="D11951" t="s">
        <v>15</v>
      </c>
      <c r="F11951" t="s">
        <v>36</v>
      </c>
      <c r="G11951">
        <v>0</v>
      </c>
      <c r="H11951" t="s">
        <v>1442</v>
      </c>
      <c r="I11951" t="s">
        <v>340</v>
      </c>
      <c r="K11951" t="s">
        <v>1999</v>
      </c>
      <c r="L11951">
        <f t="shared" si="1292"/>
        <v>0.17766751537682748</v>
      </c>
      <c r="M11951" s="4">
        <f>INDEX(parameters!$D$41:$AG$178,MATCH('PV (extension)'!B11937,parameters!$C$41:$C$178,0),MATCH('PV (extension)'!A11951,parameters!$D$5:$AG$5,0))/L11951</f>
        <v>8.9953425943663963E-3</v>
      </c>
      <c r="N11951" s="3" t="s">
        <v>1505</v>
      </c>
      <c r="O11951">
        <f>INDEX(parameters!$C$196:$EJ$198,MATCH('PV (extension)'!N11951,parameters!$B$196:$B$198,0),MATCH('PV (extension)'!B11937,parameters!$C$195:$EJ$195,0))</f>
        <v>1226.2385431187572</v>
      </c>
      <c r="P11951">
        <v>3</v>
      </c>
      <c r="Q11951">
        <v>30</v>
      </c>
      <c r="R11951">
        <f t="shared" si="1290"/>
        <v>110361.46888068815</v>
      </c>
      <c r="S11951">
        <f t="shared" si="1291"/>
        <v>9.0611334747737058E-6</v>
      </c>
    </row>
    <row r="11952" spans="1:19" customFormat="1" x14ac:dyDescent="0.2">
      <c r="A11952" t="s">
        <v>341</v>
      </c>
      <c r="B11952" s="4">
        <f t="shared" si="1289"/>
        <v>2.387192012736671E-7</v>
      </c>
      <c r="C11952" t="s">
        <v>35</v>
      </c>
      <c r="D11952" t="s">
        <v>15</v>
      </c>
      <c r="F11952" t="s">
        <v>36</v>
      </c>
      <c r="G11952">
        <v>0</v>
      </c>
      <c r="H11952" t="s">
        <v>341</v>
      </c>
      <c r="I11952" t="s">
        <v>340</v>
      </c>
      <c r="K11952" t="s">
        <v>1999</v>
      </c>
      <c r="L11952">
        <f t="shared" si="1292"/>
        <v>0.17766751537682748</v>
      </c>
      <c r="M11952" s="4">
        <f>INDEX(parameters!$D$41:$AG$178,MATCH('PV (extension)'!B11937,parameters!$C$41:$C$178,0),MATCH('PV (extension)'!A11952,parameters!$D$5:$AG$5,0))/L11952</f>
        <v>1.8497835237986298E-2</v>
      </c>
      <c r="N11952" t="s">
        <v>1506</v>
      </c>
      <c r="O11952">
        <f>INDEX(parameters!$C$196:$EJ$198,MATCH('PV (extension)'!N11952,parameters!$B$196:$B$198,0),MATCH('PV (extension)'!B11937,parameters!$C$195:$EJ$195,0))</f>
        <v>860.97599835997858</v>
      </c>
      <c r="P11952">
        <v>3</v>
      </c>
      <c r="Q11952">
        <v>30</v>
      </c>
      <c r="R11952">
        <f t="shared" si="1290"/>
        <v>77487.839852398072</v>
      </c>
      <c r="S11952">
        <f t="shared" si="1291"/>
        <v>1.2905250706495882E-5</v>
      </c>
    </row>
    <row r="11953" spans="1:19" customFormat="1" x14ac:dyDescent="0.2">
      <c r="A11953" t="s">
        <v>342</v>
      </c>
      <c r="B11953" s="4">
        <f t="shared" si="1289"/>
        <v>2.341203551558642E-7</v>
      </c>
      <c r="C11953" t="s">
        <v>35</v>
      </c>
      <c r="D11953" t="s">
        <v>15</v>
      </c>
      <c r="F11953" t="s">
        <v>36</v>
      </c>
      <c r="G11953">
        <v>0</v>
      </c>
      <c r="H11953" t="s">
        <v>342</v>
      </c>
      <c r="I11953" t="s">
        <v>340</v>
      </c>
      <c r="K11953" t="s">
        <v>1999</v>
      </c>
      <c r="L11953">
        <f t="shared" si="1292"/>
        <v>0.17766751537682748</v>
      </c>
      <c r="M11953" s="4">
        <f>INDEX(parameters!$D$41:$AG$178,MATCH('PV (extension)'!B11937,parameters!$C$41:$C$178,0),MATCH('PV (extension)'!A11953,parameters!$D$5:$AG$5,0))/L11953</f>
        <v>1.8141480586504166E-2</v>
      </c>
      <c r="N11953" t="s">
        <v>1506</v>
      </c>
      <c r="O11953">
        <f>INDEX(parameters!$C$196:$EJ$198,MATCH('PV (extension)'!N11953,parameters!$B$196:$B$198,0),MATCH('PV (extension)'!B11937,parameters!$C$195:$EJ$195,0))</f>
        <v>860.97599835997858</v>
      </c>
      <c r="P11953">
        <v>3</v>
      </c>
      <c r="Q11953">
        <v>30</v>
      </c>
      <c r="R11953">
        <f t="shared" si="1290"/>
        <v>77487.839852398072</v>
      </c>
      <c r="S11953">
        <f t="shared" si="1291"/>
        <v>1.2905250706495882E-5</v>
      </c>
    </row>
    <row r="11954" spans="1:19" customFormat="1" x14ac:dyDescent="0.2">
      <c r="A11954" t="s">
        <v>343</v>
      </c>
      <c r="B11954" s="4">
        <f t="shared" si="1289"/>
        <v>1.2585009805929433E-7</v>
      </c>
      <c r="C11954" t="s">
        <v>35</v>
      </c>
      <c r="D11954" t="s">
        <v>15</v>
      </c>
      <c r="F11954" t="s">
        <v>36</v>
      </c>
      <c r="G11954">
        <v>0</v>
      </c>
      <c r="H11954" t="s">
        <v>343</v>
      </c>
      <c r="I11954" t="s">
        <v>340</v>
      </c>
      <c r="K11954" t="s">
        <v>1999</v>
      </c>
      <c r="L11954">
        <f t="shared" si="1292"/>
        <v>0.17766751537682748</v>
      </c>
      <c r="M11954" s="4">
        <f>INDEX(parameters!$D$41:$AG$178,MATCH('PV (extension)'!B11937,parameters!$C$41:$C$178,0),MATCH('PV (extension)'!A11954,parameters!$D$5:$AG$5,0))/L11954</f>
        <v>9.7518522438271929E-3</v>
      </c>
      <c r="N11954" t="s">
        <v>1506</v>
      </c>
      <c r="O11954">
        <f>INDEX(parameters!$C$196:$EJ$198,MATCH('PV (extension)'!N11954,parameters!$B$196:$B$198,0),MATCH('PV (extension)'!B11937,parameters!$C$195:$EJ$195,0))</f>
        <v>860.97599835997858</v>
      </c>
      <c r="P11954">
        <v>3</v>
      </c>
      <c r="Q11954">
        <v>30</v>
      </c>
      <c r="R11954">
        <f t="shared" si="1290"/>
        <v>77487.839852398072</v>
      </c>
      <c r="S11954">
        <f t="shared" si="1291"/>
        <v>1.2905250706495882E-5</v>
      </c>
    </row>
    <row r="11955" spans="1:19" customFormat="1" x14ac:dyDescent="0.2">
      <c r="A11955" t="s">
        <v>344</v>
      </c>
      <c r="B11955" s="4">
        <f t="shared" si="1289"/>
        <v>1.257412064080097E-7</v>
      </c>
      <c r="C11955" t="s">
        <v>35</v>
      </c>
      <c r="D11955" t="s">
        <v>15</v>
      </c>
      <c r="F11955" t="s">
        <v>36</v>
      </c>
      <c r="G11955">
        <v>0</v>
      </c>
      <c r="H11955" t="s">
        <v>344</v>
      </c>
      <c r="I11955" t="s">
        <v>340</v>
      </c>
      <c r="K11955" t="s">
        <v>1999</v>
      </c>
      <c r="L11955">
        <f t="shared" si="1292"/>
        <v>0.17766751537682748</v>
      </c>
      <c r="M11955" s="4">
        <f>INDEX(parameters!$D$41:$AG$178,MATCH('PV (extension)'!B11937,parameters!$C$41:$C$178,0),MATCH('PV (extension)'!A11955,parameters!$D$5:$AG$5,0))/L11955</f>
        <v>9.7434144649911868E-3</v>
      </c>
      <c r="N11955" t="s">
        <v>1506</v>
      </c>
      <c r="O11955">
        <f>INDEX(parameters!$C$196:$EJ$198,MATCH('PV (extension)'!N11955,parameters!$B$196:$B$198,0),MATCH('PV (extension)'!B11937,parameters!$C$195:$EJ$195,0))</f>
        <v>860.97599835997858</v>
      </c>
      <c r="P11955">
        <v>3</v>
      </c>
      <c r="Q11955">
        <v>30</v>
      </c>
      <c r="R11955">
        <f t="shared" si="1290"/>
        <v>77487.839852398072</v>
      </c>
      <c r="S11955">
        <f t="shared" si="1291"/>
        <v>1.2905250706495882E-5</v>
      </c>
    </row>
    <row r="11956" spans="1:19" customFormat="1" ht="16" x14ac:dyDescent="0.2">
      <c r="A11956" t="s">
        <v>345</v>
      </c>
      <c r="B11956" s="4">
        <f t="shared" si="1289"/>
        <v>2.5819042601927356E-6</v>
      </c>
      <c r="C11956" t="s">
        <v>35</v>
      </c>
      <c r="D11956" t="s">
        <v>15</v>
      </c>
      <c r="F11956" t="s">
        <v>36</v>
      </c>
      <c r="G11956">
        <v>0</v>
      </c>
      <c r="H11956" t="s">
        <v>345</v>
      </c>
      <c r="I11956" t="s">
        <v>340</v>
      </c>
      <c r="K11956" t="s">
        <v>1999</v>
      </c>
      <c r="L11956">
        <f t="shared" si="1292"/>
        <v>0.17766751537682748</v>
      </c>
      <c r="M11956" s="4">
        <f>INDEX(parameters!$D$41:$AG$178,MATCH('PV (extension)'!B11937,parameters!$C$41:$C$178,0),MATCH('PV (extension)'!A11956,parameters!$D$5:$AG$5,0))/L11956</f>
        <v>0.28494274666417674</v>
      </c>
      <c r="N11956" s="3" t="s">
        <v>1505</v>
      </c>
      <c r="O11956">
        <f>INDEX(parameters!$C$196:$EJ$198,MATCH('PV (extension)'!N11956,parameters!$B$196:$B$198,0),MATCH('PV (extension)'!B11937,parameters!$C$195:$EJ$195,0))</f>
        <v>1226.2385431187572</v>
      </c>
      <c r="P11956">
        <v>3</v>
      </c>
      <c r="Q11956">
        <v>30</v>
      </c>
      <c r="R11956">
        <f t="shared" si="1290"/>
        <v>110361.46888068815</v>
      </c>
      <c r="S11956">
        <f t="shared" si="1291"/>
        <v>9.0611334747737058E-6</v>
      </c>
    </row>
    <row r="11957" spans="1:19" customFormat="1" ht="16" x14ac:dyDescent="0.2">
      <c r="A11957" t="s">
        <v>346</v>
      </c>
      <c r="B11957" s="4">
        <f t="shared" si="1289"/>
        <v>1.3477166234082894E-6</v>
      </c>
      <c r="C11957" t="s">
        <v>35</v>
      </c>
      <c r="D11957" t="s">
        <v>15</v>
      </c>
      <c r="F11957" t="s">
        <v>36</v>
      </c>
      <c r="G11957">
        <v>0</v>
      </c>
      <c r="H11957" t="s">
        <v>346</v>
      </c>
      <c r="I11957" t="s">
        <v>340</v>
      </c>
      <c r="K11957" t="s">
        <v>1999</v>
      </c>
      <c r="L11957">
        <f t="shared" si="1292"/>
        <v>0.17766751537682748</v>
      </c>
      <c r="M11957" s="4">
        <f>INDEX(parameters!$D$41:$AG$178,MATCH('PV (extension)'!B11937,parameters!$C$41:$C$178,0),MATCH('PV (extension)'!A11957,parameters!$D$5:$AG$5,0))/L11957</f>
        <v>0.14873598619426004</v>
      </c>
      <c r="N11957" s="3" t="s">
        <v>1505</v>
      </c>
      <c r="O11957">
        <f>INDEX(parameters!$C$196:$EJ$198,MATCH('PV (extension)'!N11957,parameters!$B$196:$B$198,0),MATCH('PV (extension)'!B11937,parameters!$C$195:$EJ$195,0))</f>
        <v>1226.2385431187572</v>
      </c>
      <c r="P11957">
        <v>3</v>
      </c>
      <c r="Q11957">
        <v>30</v>
      </c>
      <c r="R11957">
        <f t="shared" si="1290"/>
        <v>110361.46888068815</v>
      </c>
      <c r="S11957">
        <f t="shared" si="1291"/>
        <v>9.0611334747737058E-6</v>
      </c>
    </row>
    <row r="11958" spans="1:19" customFormat="1" ht="16" x14ac:dyDescent="0.2">
      <c r="A11958" t="s">
        <v>347</v>
      </c>
      <c r="B11958" s="4">
        <f t="shared" si="1289"/>
        <v>7.4544663459726619E-7</v>
      </c>
      <c r="C11958" t="s">
        <v>49</v>
      </c>
      <c r="D11958" t="s">
        <v>15</v>
      </c>
      <c r="F11958" t="s">
        <v>36</v>
      </c>
      <c r="G11958">
        <v>0</v>
      </c>
      <c r="H11958" t="s">
        <v>347</v>
      </c>
      <c r="I11958" t="s">
        <v>340</v>
      </c>
      <c r="K11958" t="s">
        <v>1999</v>
      </c>
      <c r="L11958">
        <f t="shared" si="1292"/>
        <v>0.17766751537682748</v>
      </c>
      <c r="M11958" s="4">
        <f>INDEX(parameters!$D$41:$AG$178,MATCH('PV (extension)'!B11937,parameters!$C$41:$C$178,0),MATCH('PV (extension)'!A11958,parameters!$D$5:$AG$5,0))/L11958</f>
        <v>8.2268585566319899E-2</v>
      </c>
      <c r="N11958" s="3" t="s">
        <v>1505</v>
      </c>
      <c r="O11958">
        <f>INDEX(parameters!$C$196:$EJ$198,MATCH('PV (extension)'!N11958,parameters!$B$196:$B$198,0),MATCH('PV (extension)'!B11937,parameters!$C$195:$EJ$195,0))</f>
        <v>1226.2385431187572</v>
      </c>
      <c r="P11958">
        <v>3</v>
      </c>
      <c r="Q11958">
        <v>30</v>
      </c>
      <c r="R11958">
        <f t="shared" si="1290"/>
        <v>110361.46888068815</v>
      </c>
      <c r="S11958">
        <f t="shared" si="1291"/>
        <v>9.0611334747737058E-6</v>
      </c>
    </row>
    <row r="11959" spans="1:19" customFormat="1" ht="16" x14ac:dyDescent="0.2">
      <c r="A11959" t="s">
        <v>348</v>
      </c>
      <c r="B11959" s="4">
        <f t="shared" si="1289"/>
        <v>2.0872973236295411E-8</v>
      </c>
      <c r="C11959" t="s">
        <v>49</v>
      </c>
      <c r="D11959" t="s">
        <v>15</v>
      </c>
      <c r="F11959" t="s">
        <v>36</v>
      </c>
      <c r="G11959">
        <v>0</v>
      </c>
      <c r="H11959" t="s">
        <v>348</v>
      </c>
      <c r="I11959" t="s">
        <v>340</v>
      </c>
      <c r="K11959" t="s">
        <v>1999</v>
      </c>
      <c r="L11959">
        <f t="shared" si="1292"/>
        <v>0.17766751537682748</v>
      </c>
      <c r="M11959" s="4">
        <f>INDEX(parameters!$D$41:$AG$178,MATCH('PV (extension)'!B11937,parameters!$C$41:$C$178,0),MATCH('PV (extension)'!A11959,parameters!$D$5:$AG$5,0))/L11959</f>
        <v>2.3035719862648527E-3</v>
      </c>
      <c r="N11959" s="3" t="s">
        <v>1505</v>
      </c>
      <c r="O11959">
        <f>INDEX(parameters!$C$196:$EJ$198,MATCH('PV (extension)'!N11959,parameters!$B$196:$B$198,0),MATCH('PV (extension)'!B11937,parameters!$C$195:$EJ$195,0))</f>
        <v>1226.2385431187572</v>
      </c>
      <c r="P11959">
        <v>3</v>
      </c>
      <c r="Q11959">
        <v>30</v>
      </c>
      <c r="R11959">
        <f t="shared" si="1290"/>
        <v>110361.46888068815</v>
      </c>
      <c r="S11959">
        <f t="shared" si="1291"/>
        <v>9.0611334747737058E-6</v>
      </c>
    </row>
    <row r="11960" spans="1:19" customFormat="1" ht="16" x14ac:dyDescent="0.2">
      <c r="A11960" t="s">
        <v>349</v>
      </c>
      <c r="B11960" s="4">
        <f t="shared" si="1289"/>
        <v>1.2400756019464952E-7</v>
      </c>
      <c r="C11960" t="s">
        <v>35</v>
      </c>
      <c r="D11960" t="s">
        <v>15</v>
      </c>
      <c r="F11960" t="s">
        <v>36</v>
      </c>
      <c r="G11960">
        <v>0</v>
      </c>
      <c r="H11960" t="s">
        <v>349</v>
      </c>
      <c r="I11960" t="s">
        <v>340</v>
      </c>
      <c r="K11960" t="s">
        <v>1999</v>
      </c>
      <c r="L11960">
        <f t="shared" si="1292"/>
        <v>0.17766751537682748</v>
      </c>
      <c r="M11960" s="4">
        <f>INDEX(parameters!$D$41:$AG$178,MATCH('PV (extension)'!B11937,parameters!$C$41:$C$178,0),MATCH('PV (extension)'!A11960,parameters!$D$5:$AG$5,0))/L11960</f>
        <v>1.3685656495391874E-2</v>
      </c>
      <c r="N11960" s="3" t="s">
        <v>1505</v>
      </c>
      <c r="O11960">
        <f>INDEX(parameters!$C$196:$EJ$198,MATCH('PV (extension)'!N11960,parameters!$B$196:$B$198,0),MATCH('PV (extension)'!B11937,parameters!$C$195:$EJ$195,0))</f>
        <v>1226.2385431187572</v>
      </c>
      <c r="P11960">
        <v>3</v>
      </c>
      <c r="Q11960">
        <v>30</v>
      </c>
      <c r="R11960">
        <f t="shared" si="1290"/>
        <v>110361.46888068815</v>
      </c>
      <c r="S11960">
        <f t="shared" si="1291"/>
        <v>9.0611334747737058E-6</v>
      </c>
    </row>
    <row r="11961" spans="1:19" customFormat="1" ht="16" x14ac:dyDescent="0.2">
      <c r="A11961" t="s">
        <v>350</v>
      </c>
      <c r="B11961" s="4">
        <f t="shared" si="1289"/>
        <v>2.1225689638233973E-6</v>
      </c>
      <c r="C11961" t="s">
        <v>35</v>
      </c>
      <c r="D11961" t="s">
        <v>15</v>
      </c>
      <c r="F11961" t="s">
        <v>36</v>
      </c>
      <c r="G11961">
        <v>0</v>
      </c>
      <c r="H11961" t="s">
        <v>350</v>
      </c>
      <c r="I11961" t="s">
        <v>340</v>
      </c>
      <c r="K11961" t="s">
        <v>1999</v>
      </c>
      <c r="L11961">
        <f t="shared" si="1292"/>
        <v>0.17766751537682748</v>
      </c>
      <c r="M11961" s="4">
        <f>INDEX(parameters!$D$41:$AG$178,MATCH('PV (extension)'!B11937,parameters!$C$41:$C$178,0),MATCH('PV (extension)'!A11961,parameters!$D$5:$AG$5,0))/L11961</f>
        <v>0.23424982864811036</v>
      </c>
      <c r="N11961" s="3" t="s">
        <v>1505</v>
      </c>
      <c r="O11961">
        <f>INDEX(parameters!$C$196:$EJ$198,MATCH('PV (extension)'!N11961,parameters!$B$196:$B$198,0),MATCH('PV (extension)'!B11937,parameters!$C$195:$EJ$195,0))</f>
        <v>1226.2385431187572</v>
      </c>
      <c r="P11961">
        <v>3</v>
      </c>
      <c r="Q11961">
        <v>30</v>
      </c>
      <c r="R11961">
        <f t="shared" si="1290"/>
        <v>110361.46888068815</v>
      </c>
      <c r="S11961">
        <f t="shared" si="1291"/>
        <v>9.0611334747737058E-6</v>
      </c>
    </row>
    <row r="11962" spans="1:19" customFormat="1" ht="16" x14ac:dyDescent="0.2">
      <c r="A11962" t="s">
        <v>351</v>
      </c>
      <c r="B11962" s="4">
        <f t="shared" si="1289"/>
        <v>6.5537535805401392E-8</v>
      </c>
      <c r="C11962" t="s">
        <v>35</v>
      </c>
      <c r="D11962" t="s">
        <v>15</v>
      </c>
      <c r="F11962" t="s">
        <v>36</v>
      </c>
      <c r="G11962">
        <v>0</v>
      </c>
      <c r="H11962" t="s">
        <v>351</v>
      </c>
      <c r="I11962" t="s">
        <v>340</v>
      </c>
      <c r="K11962" t="s">
        <v>1999</v>
      </c>
      <c r="L11962">
        <f t="shared" si="1292"/>
        <v>0.17766751537682748</v>
      </c>
      <c r="M11962" s="4">
        <f>INDEX(parameters!$D$41:$AG$178,MATCH('PV (extension)'!B11937,parameters!$C$41:$C$178,0),MATCH('PV (extension)'!A11962,parameters!$D$5:$AG$5,0))/L11962</f>
        <v>7.2328187183047909E-3</v>
      </c>
      <c r="N11962" s="3" t="s">
        <v>1505</v>
      </c>
      <c r="O11962">
        <f>INDEX(parameters!$C$196:$EJ$198,MATCH('PV (extension)'!N11962,parameters!$B$196:$B$198,0),MATCH('PV (extension)'!B11937,parameters!$C$195:$EJ$195,0))</f>
        <v>1226.2385431187572</v>
      </c>
      <c r="P11962">
        <v>3</v>
      </c>
      <c r="Q11962">
        <v>30</v>
      </c>
      <c r="R11962">
        <f t="shared" si="1290"/>
        <v>110361.46888068815</v>
      </c>
      <c r="S11962">
        <f t="shared" si="1291"/>
        <v>9.0611334747737058E-6</v>
      </c>
    </row>
    <row r="11963" spans="1:19" customFormat="1" ht="16" x14ac:dyDescent="0.2">
      <c r="A11963" t="s">
        <v>352</v>
      </c>
      <c r="B11963" s="4">
        <f t="shared" si="1289"/>
        <v>1.109269206748793E-6</v>
      </c>
      <c r="C11963" t="s">
        <v>35</v>
      </c>
      <c r="D11963" t="s">
        <v>15</v>
      </c>
      <c r="F11963" t="s">
        <v>36</v>
      </c>
      <c r="G11963">
        <v>0</v>
      </c>
      <c r="H11963" t="s">
        <v>352</v>
      </c>
      <c r="I11963" t="s">
        <v>340</v>
      </c>
      <c r="K11963" t="s">
        <v>1999</v>
      </c>
      <c r="L11963">
        <f t="shared" si="1292"/>
        <v>0.17766751537682748</v>
      </c>
      <c r="M11963" s="4">
        <f>INDEX(parameters!$D$41:$AG$178,MATCH('PV (extension)'!B11937,parameters!$C$41:$C$178,0),MATCH('PV (extension)'!A11963,parameters!$D$5:$AG$5,0))/L11963</f>
        <v>0.12242057904091255</v>
      </c>
      <c r="N11963" s="3" t="s">
        <v>1505</v>
      </c>
      <c r="O11963">
        <f>INDEX(parameters!$C$196:$EJ$198,MATCH('PV (extension)'!N11963,parameters!$B$196:$B$198,0),MATCH('PV (extension)'!B11937,parameters!$C$195:$EJ$195,0))</f>
        <v>1226.2385431187572</v>
      </c>
      <c r="P11963">
        <v>3</v>
      </c>
      <c r="Q11963">
        <v>30</v>
      </c>
      <c r="R11963">
        <f t="shared" si="1290"/>
        <v>110361.46888068815</v>
      </c>
      <c r="S11963">
        <f t="shared" si="1291"/>
        <v>9.0611334747737058E-6</v>
      </c>
    </row>
    <row r="11964" spans="1:19" customFormat="1" x14ac:dyDescent="0.2">
      <c r="A11964" t="s">
        <v>442</v>
      </c>
      <c r="B11964">
        <v>3.7025999999999999E-3</v>
      </c>
      <c r="C11964" t="s">
        <v>42</v>
      </c>
      <c r="D11964" t="s">
        <v>16</v>
      </c>
      <c r="F11964" t="s">
        <v>36</v>
      </c>
      <c r="G11964">
        <v>0</v>
      </c>
      <c r="H11964" t="s">
        <v>443</v>
      </c>
      <c r="I11964" t="s">
        <v>353</v>
      </c>
    </row>
    <row r="11965" spans="1:19" customFormat="1" x14ac:dyDescent="0.2">
      <c r="A11965" t="s">
        <v>354</v>
      </c>
      <c r="B11965">
        <v>-3.3322999999999998E-6</v>
      </c>
      <c r="C11965" t="s">
        <v>49</v>
      </c>
      <c r="D11965" t="s">
        <v>250</v>
      </c>
      <c r="F11965" t="s">
        <v>36</v>
      </c>
      <c r="G11965">
        <v>0</v>
      </c>
      <c r="H11965" t="s">
        <v>355</v>
      </c>
      <c r="I11965" t="s">
        <v>353</v>
      </c>
    </row>
    <row r="11966" spans="1:19" customFormat="1" x14ac:dyDescent="0.2"/>
    <row r="11967" spans="1:19" s="2" customFormat="1" x14ac:dyDescent="0.2">
      <c r="A11967" s="2" t="s">
        <v>2</v>
      </c>
      <c r="B11967" s="2" t="s">
        <v>1460</v>
      </c>
    </row>
    <row r="11968" spans="1:19" x14ac:dyDescent="0.2">
      <c r="A11968" s="29" t="s">
        <v>4</v>
      </c>
      <c r="B119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")&amp;HLOOKUP(B11969,parameters!$C$195:$EJ$198,2,0)&amp;" kWh/kWp.
Annual output, Facade: "&amp;HLOOKUP(B11969,parameters!$C$195:$EJ$198,3,0)&amp;" kWh/kWp.
Annual output, Open-ground: "&amp;HLOOKUP(B11969,parameters!$C$195:$EJ$198,4,0)&amp;_xlfn._LONGTEXT("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")&amp;VLOOKUP(B11969,'extension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1218.76652683738 kWh/kWp.
Annual output, Facade: 855.729689056031 kWh/kWp.
Annual output, Open-ground: 1296.56013493338 kWh/kWp.
Amount of solar energy transformed to electricity. Waste heat emission due to losses of electricity in the system.
Technology:  Electricity production with grid-connected photovoltaic power plants.
Time period:  Time of publications
Production volume: 131.746 GWh in 2025.
Sampling:  Statistical data and model calculations
Extrapolations:  Use of PV technology data investigated for other countries (Switzerland). Correction of average yield with Swiss data.
Uncertainty:  None
Author: Romain Sacchi, PSI, romain.sacchi@psi.ch</v>
      </c>
    </row>
    <row r="11969" spans="1:19" customFormat="1" x14ac:dyDescent="0.2">
      <c r="A11969" t="s">
        <v>6</v>
      </c>
      <c r="B11969" t="s">
        <v>52</v>
      </c>
    </row>
    <row r="11970" spans="1:19" customFormat="1" x14ac:dyDescent="0.2">
      <c r="A11970" t="s">
        <v>8</v>
      </c>
      <c r="B11970">
        <v>1</v>
      </c>
    </row>
    <row r="11971" spans="1:19" customFormat="1" x14ac:dyDescent="0.2">
      <c r="A11971" t="s">
        <v>9</v>
      </c>
      <c r="B11971" t="s">
        <v>73</v>
      </c>
    </row>
    <row r="11972" spans="1:19" customFormat="1" x14ac:dyDescent="0.2">
      <c r="A11972" t="s">
        <v>11</v>
      </c>
      <c r="B11972" t="s">
        <v>12</v>
      </c>
    </row>
    <row r="11973" spans="1:19" customFormat="1" x14ac:dyDescent="0.2">
      <c r="A11973" t="s">
        <v>13</v>
      </c>
      <c r="B11973" t="s">
        <v>14</v>
      </c>
    </row>
    <row r="11974" spans="1:19" customFormat="1" x14ac:dyDescent="0.2">
      <c r="A11974" t="s">
        <v>15</v>
      </c>
      <c r="B11974" t="s">
        <v>53</v>
      </c>
    </row>
    <row r="11975" spans="1:19" customFormat="1" x14ac:dyDescent="0.2">
      <c r="A11975" t="s">
        <v>17</v>
      </c>
    </row>
    <row r="11976" spans="1:19" s="2" customFormat="1" x14ac:dyDescent="0.2">
      <c r="A11976" s="2" t="s">
        <v>18</v>
      </c>
      <c r="B11976" s="2" t="s">
        <v>19</v>
      </c>
      <c r="C11976" s="2" t="s">
        <v>6</v>
      </c>
      <c r="D11976" s="2" t="s">
        <v>15</v>
      </c>
      <c r="E11976" s="2" t="s">
        <v>20</v>
      </c>
      <c r="F11976" s="2" t="s">
        <v>13</v>
      </c>
      <c r="G11976" s="2" t="s">
        <v>21</v>
      </c>
      <c r="H11976" s="2" t="s">
        <v>9</v>
      </c>
      <c r="I11976" s="2" t="s">
        <v>4</v>
      </c>
      <c r="J11976" s="2" t="s">
        <v>1925</v>
      </c>
      <c r="K11976" s="2" t="s">
        <v>1998</v>
      </c>
      <c r="L11976" s="2" t="s">
        <v>2002</v>
      </c>
      <c r="M11976" s="2" t="s">
        <v>2003</v>
      </c>
      <c r="N11976" s="2" t="s">
        <v>2001</v>
      </c>
      <c r="O11976" s="2" t="s">
        <v>2000</v>
      </c>
      <c r="P11976" s="2" t="s">
        <v>2004</v>
      </c>
      <c r="Q11976" s="2" t="s">
        <v>1502</v>
      </c>
      <c r="R11976" s="2" t="s">
        <v>2005</v>
      </c>
      <c r="S11976" s="2" t="s">
        <v>2006</v>
      </c>
    </row>
    <row r="11977" spans="1:19" customFormat="1" x14ac:dyDescent="0.2">
      <c r="A11977" t="s">
        <v>335</v>
      </c>
      <c r="B11977">
        <v>3.8502999999999998</v>
      </c>
      <c r="D11977" t="s">
        <v>30</v>
      </c>
      <c r="E11977" t="s">
        <v>336</v>
      </c>
      <c r="F11977" t="s">
        <v>27</v>
      </c>
      <c r="G11977">
        <v>0</v>
      </c>
      <c r="I11977" t="s">
        <v>337</v>
      </c>
    </row>
    <row r="11978" spans="1:19" customFormat="1" x14ac:dyDescent="0.2">
      <c r="A11978" t="s">
        <v>29</v>
      </c>
      <c r="B11978">
        <v>0.25026999999999999</v>
      </c>
      <c r="D11978" t="s">
        <v>30</v>
      </c>
      <c r="E11978" t="s">
        <v>31</v>
      </c>
      <c r="F11978" t="s">
        <v>27</v>
      </c>
      <c r="G11978">
        <v>0</v>
      </c>
      <c r="I11978" t="s">
        <v>338</v>
      </c>
    </row>
    <row r="11979" spans="1:19" customFormat="1" x14ac:dyDescent="0.2">
      <c r="A11979" t="s">
        <v>1460</v>
      </c>
      <c r="B11979">
        <v>1</v>
      </c>
      <c r="C11979" t="str">
        <f>B11969</f>
        <v>RS</v>
      </c>
      <c r="D11979" t="s">
        <v>53</v>
      </c>
      <c r="E11979" t="s">
        <v>339</v>
      </c>
      <c r="F11979" t="s">
        <v>33</v>
      </c>
      <c r="G11979">
        <v>0</v>
      </c>
      <c r="H11979" t="s">
        <v>73</v>
      </c>
      <c r="J11979">
        <f>VLOOKUP(C11979,'extension - production vol'!$B$6:$D$235,3,0)</f>
        <v>131.74600000000001</v>
      </c>
    </row>
    <row r="11980" spans="1:19" customFormat="1" ht="16" x14ac:dyDescent="0.2">
      <c r="A11980" t="s">
        <v>1434</v>
      </c>
      <c r="B11980" s="4">
        <f t="shared" ref="B11980:B11990" si="1293">M11980*S11980</f>
        <v>2.1525509036569294E-8</v>
      </c>
      <c r="C11980" t="s">
        <v>49</v>
      </c>
      <c r="D11980" t="s">
        <v>15</v>
      </c>
      <c r="F11980" t="s">
        <v>36</v>
      </c>
      <c r="G11980">
        <v>0</v>
      </c>
      <c r="H11980" t="s">
        <v>1434</v>
      </c>
      <c r="I11980" t="s">
        <v>340</v>
      </c>
      <c r="K11980" t="s">
        <v>2007</v>
      </c>
      <c r="L11980">
        <f>IF(K11980="residential",VLOOKUP(B11969,parameters!$C$41:$AG$178,18,0),IF(K11980="commercial",1-VLOOKUP(B11969,parameters!$C$41:$AG$178,18,0),1))</f>
        <v>0.82233248462317254</v>
      </c>
      <c r="M11980" s="4">
        <f>INDEX(parameters!$D$41:$AG$178,MATCH('PV (extension)'!B11969,parameters!$C$41:$C$178,0),MATCH('PV (extension)'!A11980,parameters!$D$5:$AG$5,0))/L11980</f>
        <v>0.12277778707072071</v>
      </c>
      <c r="N11980" s="3" t="s">
        <v>1505</v>
      </c>
      <c r="O11980">
        <f>INDEX(parameters!$C$196:$EJ$198,MATCH('PV (extension)'!N11980,parameters!$B$196:$B$198,0),MATCH('PV (extension)'!B11969,parameters!$C$195:$EJ$195,0))</f>
        <v>1218.7665268373771</v>
      </c>
      <c r="P11980">
        <v>156</v>
      </c>
      <c r="Q11980">
        <v>30</v>
      </c>
      <c r="R11980">
        <f t="shared" ref="R11980:R11990" si="1294">Q11980*P11980*O11980</f>
        <v>5703827.3455989249</v>
      </c>
      <c r="S11980">
        <f t="shared" ref="S11980:S11990" si="1295">1/R11980</f>
        <v>1.7532087481077076E-7</v>
      </c>
    </row>
    <row r="11981" spans="1:19" customFormat="1" ht="16" x14ac:dyDescent="0.2">
      <c r="A11981" t="s">
        <v>1435</v>
      </c>
      <c r="B11981" s="4">
        <f t="shared" si="1293"/>
        <v>1.1244145753407172E-8</v>
      </c>
      <c r="C11981" t="s">
        <v>49</v>
      </c>
      <c r="D11981" t="s">
        <v>15</v>
      </c>
      <c r="F11981" t="s">
        <v>36</v>
      </c>
      <c r="G11981">
        <v>0</v>
      </c>
      <c r="H11981" t="s">
        <v>1435</v>
      </c>
      <c r="I11981" t="s">
        <v>340</v>
      </c>
      <c r="K11981" t="s">
        <v>2007</v>
      </c>
      <c r="L11981">
        <f>L11980</f>
        <v>0.82233248462317254</v>
      </c>
      <c r="M11981" s="4">
        <f>INDEX(parameters!$D$41:$AG$178,MATCH('PV (extension)'!B11969,parameters!$C$41:$C$178,0),MATCH('PV (extension)'!A11981,parameters!$D$5:$AG$5,0))/L11981</f>
        <v>6.4134666026183854E-2</v>
      </c>
      <c r="N11981" s="3" t="s">
        <v>1505</v>
      </c>
      <c r="O11981">
        <f>INDEX(parameters!$C$196:$EJ$198,MATCH('PV (extension)'!N11981,parameters!$B$196:$B$198,0),MATCH('PV (extension)'!B11969,parameters!$C$195:$EJ$195,0))</f>
        <v>1218.7665268373771</v>
      </c>
      <c r="P11981">
        <v>156</v>
      </c>
      <c r="Q11981">
        <v>30</v>
      </c>
      <c r="R11981">
        <f t="shared" si="1294"/>
        <v>5703827.3455989249</v>
      </c>
      <c r="S11981">
        <f t="shared" si="1295"/>
        <v>1.7532087481077076E-7</v>
      </c>
    </row>
    <row r="11982" spans="1:19" customFormat="1" x14ac:dyDescent="0.2">
      <c r="A11982" t="s">
        <v>1452</v>
      </c>
      <c r="B11982" s="4">
        <f t="shared" si="1293"/>
        <v>5.5419818679124658E-10</v>
      </c>
      <c r="C11982" t="s">
        <v>35</v>
      </c>
      <c r="D11982" t="s">
        <v>15</v>
      </c>
      <c r="F11982" t="s">
        <v>36</v>
      </c>
      <c r="G11982">
        <v>0</v>
      </c>
      <c r="H11982" t="s">
        <v>1452</v>
      </c>
      <c r="I11982" t="s">
        <v>340</v>
      </c>
      <c r="K11982" t="s">
        <v>2007</v>
      </c>
      <c r="L11982">
        <f t="shared" ref="L11982:L11990" si="1296">L11981</f>
        <v>0.82233248462317254</v>
      </c>
      <c r="M11982" s="4">
        <f>INDEX(parameters!$D$41:$AG$178,MATCH('PV (extension)'!B11969,parameters!$C$41:$C$178,0),MATCH('PV (extension)'!A11982,parameters!$D$5:$AG$5,0))/L11982</f>
        <v>1.2287226816964775E-2</v>
      </c>
      <c r="N11982" t="s">
        <v>1507</v>
      </c>
      <c r="O11982">
        <f>INDEX(parameters!$C$196:$EJ$198,MATCH('PV (extension)'!N11982,parameters!$B$196:$B$198,0),MATCH('PV (extension)'!B11969,parameters!$C$195:$EJ$195,0))</f>
        <v>1296.5601349333799</v>
      </c>
      <c r="P11982">
        <v>570</v>
      </c>
      <c r="Q11982">
        <v>30</v>
      </c>
      <c r="R11982">
        <f t="shared" si="1294"/>
        <v>22171178.307360798</v>
      </c>
      <c r="S11982">
        <f t="shared" si="1295"/>
        <v>4.5103601898686704E-8</v>
      </c>
    </row>
    <row r="11983" spans="1:19" customFormat="1" x14ac:dyDescent="0.2">
      <c r="A11983" t="s">
        <v>1453</v>
      </c>
      <c r="B11983" s="4">
        <f t="shared" si="1293"/>
        <v>4.0710971597054194E-9</v>
      </c>
      <c r="C11983" t="s">
        <v>35</v>
      </c>
      <c r="D11983" t="s">
        <v>15</v>
      </c>
      <c r="F11983" t="s">
        <v>36</v>
      </c>
      <c r="G11983">
        <v>0</v>
      </c>
      <c r="H11983" t="s">
        <v>1453</v>
      </c>
      <c r="I11983" t="s">
        <v>340</v>
      </c>
      <c r="K11983" t="s">
        <v>2007</v>
      </c>
      <c r="L11983">
        <f t="shared" si="1296"/>
        <v>0.82233248462317254</v>
      </c>
      <c r="M11983" s="4">
        <f>INDEX(parameters!$D$41:$AG$178,MATCH('PV (extension)'!B11969,parameters!$C$41:$C$178,0),MATCH('PV (extension)'!A11983,parameters!$D$5:$AG$5,0))/L11983</f>
        <v>9.0261021034418951E-2</v>
      </c>
      <c r="N11983" t="s">
        <v>1507</v>
      </c>
      <c r="O11983">
        <f>INDEX(parameters!$C$196:$EJ$198,MATCH('PV (extension)'!N11983,parameters!$B$196:$B$198,0),MATCH('PV (extension)'!B11969,parameters!$C$195:$EJ$195,0))</f>
        <v>1296.5601349333799</v>
      </c>
      <c r="P11983">
        <v>570</v>
      </c>
      <c r="Q11983">
        <v>30</v>
      </c>
      <c r="R11983">
        <f t="shared" si="1294"/>
        <v>22171178.307360798</v>
      </c>
      <c r="S11983">
        <f t="shared" si="1295"/>
        <v>4.5103601898686704E-8</v>
      </c>
    </row>
    <row r="11984" spans="1:19" customFormat="1" x14ac:dyDescent="0.2">
      <c r="A11984" t="s">
        <v>1454</v>
      </c>
      <c r="B11984" s="4">
        <f t="shared" si="1293"/>
        <v>4.3150740976507E-11</v>
      </c>
      <c r="C11984" t="s">
        <v>35</v>
      </c>
      <c r="D11984" t="s">
        <v>15</v>
      </c>
      <c r="F11984" t="s">
        <v>36</v>
      </c>
      <c r="G11984">
        <v>0</v>
      </c>
      <c r="H11984" t="s">
        <v>1454</v>
      </c>
      <c r="I11984" t="s">
        <v>340</v>
      </c>
      <c r="K11984" t="s">
        <v>2007</v>
      </c>
      <c r="L11984">
        <f t="shared" si="1296"/>
        <v>0.82233248462317254</v>
      </c>
      <c r="M11984" s="4">
        <f>INDEX(parameters!$D$41:$AG$178,MATCH('PV (extension)'!B11969,parameters!$C$41:$C$178,0),MATCH('PV (extension)'!A11984,parameters!$D$5:$AG$5,0))/L11984</f>
        <v>9.5670277228487681E-4</v>
      </c>
      <c r="N11984" t="s">
        <v>1507</v>
      </c>
      <c r="O11984">
        <f>INDEX(parameters!$C$196:$EJ$198,MATCH('PV (extension)'!N11984,parameters!$B$196:$B$198,0),MATCH('PV (extension)'!B11969,parameters!$C$195:$EJ$195,0))</f>
        <v>1296.5601349333799</v>
      </c>
      <c r="P11984">
        <v>570</v>
      </c>
      <c r="Q11984">
        <v>30</v>
      </c>
      <c r="R11984">
        <f t="shared" si="1294"/>
        <v>22171178.307360798</v>
      </c>
      <c r="S11984">
        <f t="shared" si="1295"/>
        <v>4.5103601898686704E-8</v>
      </c>
    </row>
    <row r="11985" spans="1:19" customFormat="1" x14ac:dyDescent="0.2">
      <c r="A11985" t="s">
        <v>1455</v>
      </c>
      <c r="B11985" s="4">
        <f t="shared" si="1293"/>
        <v>1.4440361115181036E-8</v>
      </c>
      <c r="C11985" t="s">
        <v>35</v>
      </c>
      <c r="D11985" t="s">
        <v>15</v>
      </c>
      <c r="F11985" t="s">
        <v>36</v>
      </c>
      <c r="G11985">
        <v>0</v>
      </c>
      <c r="H11985" t="s">
        <v>1455</v>
      </c>
      <c r="I11985" t="s">
        <v>340</v>
      </c>
      <c r="K11985" t="s">
        <v>2007</v>
      </c>
      <c r="L11985">
        <f t="shared" si="1296"/>
        <v>0.82233248462317254</v>
      </c>
      <c r="M11985" s="4">
        <f>INDEX(parameters!$D$41:$AG$178,MATCH('PV (extension)'!B11969,parameters!$C$41:$C$178,0),MATCH('PV (extension)'!A11985,parameters!$D$5:$AG$5,0))/L11985</f>
        <v>0.32015982110735819</v>
      </c>
      <c r="N11985" t="s">
        <v>1507</v>
      </c>
      <c r="O11985">
        <f>INDEX(parameters!$C$196:$EJ$198,MATCH('PV (extension)'!N11985,parameters!$B$196:$B$198,0),MATCH('PV (extension)'!B11969,parameters!$C$195:$EJ$195,0))</f>
        <v>1296.5601349333799</v>
      </c>
      <c r="P11985">
        <v>570</v>
      </c>
      <c r="Q11985">
        <v>30</v>
      </c>
      <c r="R11985">
        <f t="shared" si="1294"/>
        <v>22171178.307360798</v>
      </c>
      <c r="S11985">
        <f t="shared" si="1295"/>
        <v>4.5103601898686704E-8</v>
      </c>
    </row>
    <row r="11986" spans="1:19" customFormat="1" x14ac:dyDescent="0.2">
      <c r="A11986" t="s">
        <v>1456</v>
      </c>
      <c r="B11986" s="4">
        <f t="shared" si="1293"/>
        <v>7.6597892296289141E-9</v>
      </c>
      <c r="C11986" t="s">
        <v>35</v>
      </c>
      <c r="D11986" t="s">
        <v>15</v>
      </c>
      <c r="F11986" t="s">
        <v>36</v>
      </c>
      <c r="G11986">
        <v>0</v>
      </c>
      <c r="H11986" t="s">
        <v>1456</v>
      </c>
      <c r="I11986" t="s">
        <v>340</v>
      </c>
      <c r="K11986" t="s">
        <v>2007</v>
      </c>
      <c r="L11986">
        <f t="shared" si="1296"/>
        <v>0.82233248462317254</v>
      </c>
      <c r="M11986" s="4">
        <f>INDEX(parameters!$D$41:$AG$178,MATCH('PV (extension)'!B11969,parameters!$C$41:$C$178,0),MATCH('PV (extension)'!A11986,parameters!$D$5:$AG$5,0))/L11986</f>
        <v>0.16982655280690445</v>
      </c>
      <c r="N11986" t="s">
        <v>1507</v>
      </c>
      <c r="O11986">
        <f>INDEX(parameters!$C$196:$EJ$198,MATCH('PV (extension)'!N11986,parameters!$B$196:$B$198,0),MATCH('PV (extension)'!B11969,parameters!$C$195:$EJ$195,0))</f>
        <v>1296.5601349333799</v>
      </c>
      <c r="P11986">
        <v>570</v>
      </c>
      <c r="Q11986">
        <v>30</v>
      </c>
      <c r="R11986">
        <f t="shared" si="1294"/>
        <v>22171178.307360798</v>
      </c>
      <c r="S11986">
        <f t="shared" si="1295"/>
        <v>4.5103601898686704E-8</v>
      </c>
    </row>
    <row r="11987" spans="1:19" customFormat="1" ht="16" x14ac:dyDescent="0.2">
      <c r="A11987" t="s">
        <v>1461</v>
      </c>
      <c r="B11987" s="4">
        <f t="shared" si="1293"/>
        <v>2.3637077445622607E-9</v>
      </c>
      <c r="C11987" t="s">
        <v>49</v>
      </c>
      <c r="D11987" t="s">
        <v>15</v>
      </c>
      <c r="F11987" t="s">
        <v>36</v>
      </c>
      <c r="G11987">
        <v>0</v>
      </c>
      <c r="H11987" t="s">
        <v>1461</v>
      </c>
      <c r="I11987" t="s">
        <v>340</v>
      </c>
      <c r="K11987" t="s">
        <v>2007</v>
      </c>
      <c r="L11987">
        <f t="shared" si="1296"/>
        <v>0.82233248462317254</v>
      </c>
      <c r="M11987" s="4">
        <f>INDEX(parameters!$D$41:$AG$178,MATCH('PV (extension)'!B11969,parameters!$C$41:$C$178,0),MATCH('PV (extension)'!A11987,parameters!$D$5:$AG$5,0))/L11987</f>
        <v>8.0374539804535308E-3</v>
      </c>
      <c r="N11987" s="3" t="s">
        <v>1505</v>
      </c>
      <c r="O11987">
        <f>INDEX(parameters!$C$196:$EJ$198,MATCH('PV (extension)'!N11987,parameters!$B$196:$B$198,0),MATCH('PV (extension)'!B11969,parameters!$C$195:$EJ$195,0))</f>
        <v>1218.7665268373771</v>
      </c>
      <c r="P11987">
        <v>93</v>
      </c>
      <c r="Q11987">
        <v>30</v>
      </c>
      <c r="R11987">
        <f t="shared" si="1294"/>
        <v>3400358.609876282</v>
      </c>
      <c r="S11987">
        <f t="shared" si="1295"/>
        <v>2.9408662871484129E-7</v>
      </c>
    </row>
    <row r="11988" spans="1:19" customFormat="1" ht="16" x14ac:dyDescent="0.2">
      <c r="A11988" t="s">
        <v>1457</v>
      </c>
      <c r="B11988" s="4">
        <f t="shared" si="1293"/>
        <v>4.008009935882473E-8</v>
      </c>
      <c r="C11988" t="s">
        <v>49</v>
      </c>
      <c r="D11988" t="s">
        <v>15</v>
      </c>
      <c r="F11988" t="s">
        <v>36</v>
      </c>
      <c r="G11988">
        <v>0</v>
      </c>
      <c r="H11988" t="s">
        <v>1457</v>
      </c>
      <c r="I11988" t="s">
        <v>340</v>
      </c>
      <c r="K11988" t="s">
        <v>2007</v>
      </c>
      <c r="L11988">
        <f t="shared" si="1296"/>
        <v>0.82233248462317254</v>
      </c>
      <c r="M11988" s="4">
        <f>INDEX(parameters!$D$41:$AG$178,MATCH('PV (extension)'!B11969,parameters!$C$41:$C$178,0),MATCH('PV (extension)'!A11988,parameters!$D$5:$AG$5,0))/L11988</f>
        <v>0.13628671093947653</v>
      </c>
      <c r="N11988" s="3" t="s">
        <v>1505</v>
      </c>
      <c r="O11988">
        <f>INDEX(parameters!$C$196:$EJ$198,MATCH('PV (extension)'!N11988,parameters!$B$196:$B$198,0),MATCH('PV (extension)'!B11969,parameters!$C$195:$EJ$195,0))</f>
        <v>1218.7665268373771</v>
      </c>
      <c r="P11988">
        <v>93</v>
      </c>
      <c r="Q11988">
        <v>30</v>
      </c>
      <c r="R11988">
        <f t="shared" si="1294"/>
        <v>3400358.609876282</v>
      </c>
      <c r="S11988">
        <f t="shared" si="1295"/>
        <v>2.9408662871484129E-7</v>
      </c>
    </row>
    <row r="11989" spans="1:19" customFormat="1" ht="16" x14ac:dyDescent="0.2">
      <c r="A11989" t="s">
        <v>1462</v>
      </c>
      <c r="B11989" s="4">
        <f t="shared" si="1293"/>
        <v>1.2495583115260834E-9</v>
      </c>
      <c r="C11989" t="s">
        <v>49</v>
      </c>
      <c r="D11989" t="s">
        <v>15</v>
      </c>
      <c r="F11989" t="s">
        <v>36</v>
      </c>
      <c r="G11989">
        <v>0</v>
      </c>
      <c r="H11989" t="s">
        <v>1462</v>
      </c>
      <c r="I11989" t="s">
        <v>340</v>
      </c>
      <c r="K11989" t="s">
        <v>2007</v>
      </c>
      <c r="L11989">
        <f t="shared" si="1296"/>
        <v>0.82233248462317254</v>
      </c>
      <c r="M11989" s="4">
        <f>INDEX(parameters!$D$41:$AG$178,MATCH('PV (extension)'!B11969,parameters!$C$41:$C$178,0),MATCH('PV (extension)'!A11989,parameters!$D$5:$AG$5,0))/L11989</f>
        <v>4.2489463631401872E-3</v>
      </c>
      <c r="N11989" s="3" t="s">
        <v>1505</v>
      </c>
      <c r="O11989">
        <f>INDEX(parameters!$C$196:$EJ$198,MATCH('PV (extension)'!N11989,parameters!$B$196:$B$198,0),MATCH('PV (extension)'!B11969,parameters!$C$195:$EJ$195,0))</f>
        <v>1218.7665268373771</v>
      </c>
      <c r="P11989">
        <v>93</v>
      </c>
      <c r="Q11989">
        <v>30</v>
      </c>
      <c r="R11989">
        <f t="shared" si="1294"/>
        <v>3400358.609876282</v>
      </c>
      <c r="S11989">
        <f t="shared" si="1295"/>
        <v>2.9408662871484129E-7</v>
      </c>
    </row>
    <row r="11990" spans="1:19" customFormat="1" ht="16" x14ac:dyDescent="0.2">
      <c r="A11990" t="s">
        <v>1458</v>
      </c>
      <c r="B11990" s="4">
        <f t="shared" si="1293"/>
        <v>2.099437745818772E-8</v>
      </c>
      <c r="C11990" t="s">
        <v>49</v>
      </c>
      <c r="D11990" t="s">
        <v>15</v>
      </c>
      <c r="F11990" t="s">
        <v>36</v>
      </c>
      <c r="G11990">
        <v>0</v>
      </c>
      <c r="H11990" t="s">
        <v>1458</v>
      </c>
      <c r="I11990" t="s">
        <v>340</v>
      </c>
      <c r="K11990" t="s">
        <v>2007</v>
      </c>
      <c r="L11990">
        <f t="shared" si="1296"/>
        <v>0.82233248462317254</v>
      </c>
      <c r="M11990" s="4">
        <f>INDEX(parameters!$D$41:$AG$178,MATCH('PV (extension)'!B11969,parameters!$C$41:$C$178,0),MATCH('PV (extension)'!A11990,parameters!$D$5:$AG$5,0))/L11990</f>
        <v>7.1388412148941149E-2</v>
      </c>
      <c r="N11990" s="3" t="s">
        <v>1505</v>
      </c>
      <c r="O11990">
        <f>INDEX(parameters!$C$196:$EJ$198,MATCH('PV (extension)'!N11990,parameters!$B$196:$B$198,0),MATCH('PV (extension)'!B11969,parameters!$C$195:$EJ$195,0))</f>
        <v>1218.7665268373771</v>
      </c>
      <c r="P11990">
        <v>93</v>
      </c>
      <c r="Q11990">
        <v>30</v>
      </c>
      <c r="R11990">
        <f t="shared" si="1294"/>
        <v>3400358.609876282</v>
      </c>
      <c r="S11990">
        <f t="shared" si="1295"/>
        <v>2.9408662871484129E-7</v>
      </c>
    </row>
    <row r="11991" spans="1:19" customFormat="1" x14ac:dyDescent="0.2">
      <c r="A11991" t="s">
        <v>442</v>
      </c>
      <c r="B11991">
        <v>3.7025999999999999E-3</v>
      </c>
      <c r="C11991" t="s">
        <v>42</v>
      </c>
      <c r="D11991" t="s">
        <v>16</v>
      </c>
      <c r="F11991" t="s">
        <v>36</v>
      </c>
      <c r="G11991">
        <v>0</v>
      </c>
      <c r="H11991" t="s">
        <v>443</v>
      </c>
      <c r="I11991" t="s">
        <v>353</v>
      </c>
      <c r="M11991" s="4"/>
    </row>
    <row r="11992" spans="1:19" customFormat="1" x14ac:dyDescent="0.2">
      <c r="A11992" t="s">
        <v>354</v>
      </c>
      <c r="B11992">
        <v>-3.3322999999999998E-6</v>
      </c>
      <c r="C11992" t="s">
        <v>49</v>
      </c>
      <c r="D11992" t="s">
        <v>250</v>
      </c>
      <c r="F11992" t="s">
        <v>36</v>
      </c>
      <c r="G11992">
        <v>0</v>
      </c>
      <c r="H11992" t="s">
        <v>355</v>
      </c>
      <c r="I11992" t="s">
        <v>353</v>
      </c>
      <c r="M11992" s="4"/>
    </row>
    <row r="11993" spans="1:19" customFormat="1" x14ac:dyDescent="0.2">
      <c r="M11993" s="4"/>
    </row>
    <row r="11994" spans="1:19" s="2" customFormat="1" x14ac:dyDescent="0.2">
      <c r="A11994" s="2" t="s">
        <v>2</v>
      </c>
      <c r="B11994" s="2" t="s">
        <v>332</v>
      </c>
      <c r="M11994" s="4"/>
    </row>
    <row r="11995" spans="1:19" x14ac:dyDescent="0.2">
      <c r="A11995" s="29" t="s">
        <v>4</v>
      </c>
      <c r="B1199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")&amp;HLOOKUP(B11996,parameters!$C$195:$EJ$198,2,0)&amp;" kWh/kWp.
Annual output, Facade: "&amp;HLOOKUP(B11996,parameters!$C$195:$EJ$198,3,0)&amp;" kWh/kWp.
Annual output, Open-ground: "&amp;HLOOKUP(B11996,parameters!$C$195:$EJ$198,4,0)&amp;_xlfn._LONGTEXT("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")&amp;VLOOKUP(B11996,'extension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1218.76652683738 kWh/kWp.
Annual output, Facade: 855.729689056031 kWh/kWp.
Annual output, Open-ground: 1296.56013493338 kWh/kWp.
Amount of solar energy transformed to electricity. Waste heat emission due to losses of electricity in the system.
Technology:  Electricity production with grid-connected photovoltaic power plants.
Time period:  Time of publications
Production volume: 131.746 GWh in 2025.
Sampling:  Statistical data and model calculations
Extrapolations:  Use of PV technology data investigated for other countries (Switzerland). Correction of average yield with Swiss data.
Uncertainty:  None
Author: Romain Sacchi, PSI, romain.sacchi@psi.ch</v>
      </c>
      <c r="M11995" s="30"/>
    </row>
    <row r="11996" spans="1:19" customFormat="1" x14ac:dyDescent="0.2">
      <c r="A11996" t="s">
        <v>6</v>
      </c>
      <c r="B11996" t="s">
        <v>52</v>
      </c>
    </row>
    <row r="11997" spans="1:19" customFormat="1" x14ac:dyDescent="0.2">
      <c r="A11997" t="s">
        <v>8</v>
      </c>
      <c r="B11997">
        <v>1</v>
      </c>
    </row>
    <row r="11998" spans="1:19" customFormat="1" x14ac:dyDescent="0.2">
      <c r="A11998" t="s">
        <v>9</v>
      </c>
      <c r="B11998" t="s">
        <v>73</v>
      </c>
    </row>
    <row r="11999" spans="1:19" customFormat="1" x14ac:dyDescent="0.2">
      <c r="A11999" t="s">
        <v>11</v>
      </c>
      <c r="B11999" t="s">
        <v>12</v>
      </c>
    </row>
    <row r="12000" spans="1:19" customFormat="1" x14ac:dyDescent="0.2">
      <c r="A12000" t="s">
        <v>13</v>
      </c>
      <c r="B12000" t="s">
        <v>14</v>
      </c>
    </row>
    <row r="12001" spans="1:22" customFormat="1" x14ac:dyDescent="0.2">
      <c r="A12001" t="s">
        <v>15</v>
      </c>
      <c r="B12001" t="s">
        <v>53</v>
      </c>
    </row>
    <row r="12002" spans="1:22" customFormat="1" x14ac:dyDescent="0.2">
      <c r="A12002" t="s">
        <v>17</v>
      </c>
    </row>
    <row r="12003" spans="1:22" s="2" customFormat="1" x14ac:dyDescent="0.2">
      <c r="A12003" s="2" t="s">
        <v>18</v>
      </c>
      <c r="B12003" s="2" t="s">
        <v>19</v>
      </c>
      <c r="C12003" s="2" t="s">
        <v>6</v>
      </c>
      <c r="D12003" s="2" t="s">
        <v>15</v>
      </c>
      <c r="E12003" s="2" t="s">
        <v>20</v>
      </c>
      <c r="F12003" s="2" t="s">
        <v>13</v>
      </c>
      <c r="G12003" s="2" t="s">
        <v>21</v>
      </c>
      <c r="H12003" s="2" t="s">
        <v>22</v>
      </c>
      <c r="I12003" s="2" t="s">
        <v>23</v>
      </c>
      <c r="J12003" s="2" t="s">
        <v>4</v>
      </c>
      <c r="K12003" s="2" t="s">
        <v>24</v>
      </c>
      <c r="L12003" s="2" t="s">
        <v>9</v>
      </c>
      <c r="M12003" s="2" t="s">
        <v>1925</v>
      </c>
      <c r="N12003" s="2" t="s">
        <v>1998</v>
      </c>
      <c r="O12003" s="2" t="s">
        <v>2002</v>
      </c>
      <c r="P12003" s="2" t="s">
        <v>2003</v>
      </c>
      <c r="Q12003" s="2" t="s">
        <v>2001</v>
      </c>
      <c r="R12003" s="2" t="s">
        <v>2000</v>
      </c>
      <c r="S12003" s="2" t="s">
        <v>2004</v>
      </c>
      <c r="T12003" s="2" t="s">
        <v>1502</v>
      </c>
      <c r="U12003" s="2" t="s">
        <v>2005</v>
      </c>
      <c r="V12003" s="2" t="s">
        <v>2006</v>
      </c>
    </row>
    <row r="12004" spans="1:22" customFormat="1" x14ac:dyDescent="0.2">
      <c r="A12004" t="s">
        <v>335</v>
      </c>
      <c r="B12004">
        <v>3.8502999999999998</v>
      </c>
      <c r="D12004" t="s">
        <v>30</v>
      </c>
      <c r="E12004" t="s">
        <v>336</v>
      </c>
      <c r="F12004" t="s">
        <v>27</v>
      </c>
      <c r="G12004">
        <v>2</v>
      </c>
      <c r="H12004">
        <v>1.348151067341848</v>
      </c>
      <c r="I12004">
        <v>4.3409845976280087E-2</v>
      </c>
      <c r="J12004" t="s">
        <v>337</v>
      </c>
    </row>
    <row r="12005" spans="1:22" customFormat="1" x14ac:dyDescent="0.2">
      <c r="A12005" t="s">
        <v>29</v>
      </c>
      <c r="B12005">
        <v>0.25026999999999999</v>
      </c>
      <c r="D12005" t="s">
        <v>30</v>
      </c>
      <c r="E12005" t="s">
        <v>31</v>
      </c>
      <c r="F12005" t="s">
        <v>27</v>
      </c>
      <c r="G12005">
        <v>2</v>
      </c>
      <c r="H12005">
        <v>-1.385214943900327</v>
      </c>
      <c r="I12005">
        <v>2.439508208471609E-2</v>
      </c>
      <c r="J12005" t="s">
        <v>358</v>
      </c>
    </row>
    <row r="12006" spans="1:22" customFormat="1" x14ac:dyDescent="0.2">
      <c r="A12006" t="s">
        <v>332</v>
      </c>
      <c r="B12006">
        <v>1</v>
      </c>
      <c r="C12006" t="str">
        <f>B11996</f>
        <v>RS</v>
      </c>
      <c r="D12006" t="s">
        <v>53</v>
      </c>
      <c r="E12006" t="s">
        <v>339</v>
      </c>
      <c r="F12006" t="s">
        <v>33</v>
      </c>
      <c r="G12006">
        <v>0</v>
      </c>
      <c r="H12006">
        <v>1</v>
      </c>
      <c r="L12006" t="s">
        <v>73</v>
      </c>
      <c r="M12006">
        <f>VLOOKUP(C12006,'extension - production vol'!$B$6:$D$235,3,0)</f>
        <v>131.74600000000001</v>
      </c>
    </row>
    <row r="12007" spans="1:22" customFormat="1" ht="16" x14ac:dyDescent="0.2">
      <c r="A12007" t="s">
        <v>1434</v>
      </c>
      <c r="B12007" s="4">
        <f t="shared" ref="B12007:B12033" si="1297">P12007*V12007</f>
        <v>1.770112532882058E-8</v>
      </c>
      <c r="C12007" t="s">
        <v>49</v>
      </c>
      <c r="D12007" t="s">
        <v>15</v>
      </c>
      <c r="F12007" t="s">
        <v>36</v>
      </c>
      <c r="G12007">
        <v>2</v>
      </c>
      <c r="H12007">
        <v>-18.46800298604678</v>
      </c>
      <c r="I12007">
        <v>9.798894162072011E-2</v>
      </c>
      <c r="J12007" t="s">
        <v>340</v>
      </c>
      <c r="L12007" t="s">
        <v>1434</v>
      </c>
      <c r="N12007" t="s">
        <v>2008</v>
      </c>
      <c r="O12007">
        <v>1</v>
      </c>
      <c r="P12007" s="4">
        <f>INDEX(parameters!$D$41:$AG$178,MATCH('PV (extension)'!B11996,parameters!$C$41:$C$178,0),MATCH('PV (extension)'!A12007,parameters!$D$5:$AG$5,0))/O12007</f>
        <v>0.10096416269840058</v>
      </c>
      <c r="Q12007" s="3" t="s">
        <v>1505</v>
      </c>
      <c r="R12007">
        <f>INDEX(parameters!$C$196:$EJ$198,MATCH('PV (extension)'!Q12007,parameters!$B$196:$B$198,0),MATCH('PV (extension)'!B11996,parameters!$C$195:$EJ$195,0))</f>
        <v>1218.7665268373771</v>
      </c>
      <c r="S12007">
        <v>156</v>
      </c>
      <c r="T12007">
        <v>30</v>
      </c>
      <c r="U12007">
        <f t="shared" ref="U12007:U12033" si="1298">T12007*S12007*R12007</f>
        <v>5703827.3455989249</v>
      </c>
      <c r="V12007">
        <f t="shared" ref="V12007:V12033" si="1299">1/U12007</f>
        <v>1.7532087481077076E-7</v>
      </c>
    </row>
    <row r="12008" spans="1:22" customFormat="1" ht="16" x14ac:dyDescent="0.2">
      <c r="A12008" t="s">
        <v>1435</v>
      </c>
      <c r="B12008" s="4">
        <f t="shared" si="1297"/>
        <v>9.2464263148644132E-9</v>
      </c>
      <c r="C12008" t="s">
        <v>49</v>
      </c>
      <c r="D12008" t="s">
        <v>15</v>
      </c>
      <c r="F12008" t="s">
        <v>36</v>
      </c>
      <c r="G12008">
        <v>2</v>
      </c>
      <c r="H12008">
        <v>-19.10362020104489</v>
      </c>
      <c r="I12008">
        <v>9.798894162072011E-2</v>
      </c>
      <c r="J12008" t="s">
        <v>340</v>
      </c>
      <c r="L12008" t="s">
        <v>1435</v>
      </c>
      <c r="N12008" t="s">
        <v>2008</v>
      </c>
      <c r="O12008">
        <v>1</v>
      </c>
      <c r="P12008" s="4">
        <f>INDEX(parameters!$D$41:$AG$178,MATCH('PV (extension)'!B11996,parameters!$C$41:$C$178,0),MATCH('PV (extension)'!A12008,parameters!$D$5:$AG$5,0))/O12008</f>
        <v>5.2740019263789135E-2</v>
      </c>
      <c r="Q12008" s="3" t="s">
        <v>1505</v>
      </c>
      <c r="R12008">
        <f>INDEX(parameters!$C$196:$EJ$198,MATCH('PV (extension)'!Q12008,parameters!$B$196:$B$198,0),MATCH('PV (extension)'!B11996,parameters!$C$195:$EJ$195,0))</f>
        <v>1218.7665268373771</v>
      </c>
      <c r="S12008">
        <v>156</v>
      </c>
      <c r="T12008">
        <v>30</v>
      </c>
      <c r="U12008">
        <f t="shared" si="1298"/>
        <v>5703827.3455989249</v>
      </c>
      <c r="V12008">
        <f t="shared" si="1299"/>
        <v>1.7532087481077076E-7</v>
      </c>
    </row>
    <row r="12009" spans="1:22" customFormat="1" ht="16" x14ac:dyDescent="0.2">
      <c r="A12009" t="s">
        <v>1439</v>
      </c>
      <c r="B12009" s="4">
        <f t="shared" si="1297"/>
        <v>8.2927763938892943E-9</v>
      </c>
      <c r="C12009" t="s">
        <v>49</v>
      </c>
      <c r="D12009" t="s">
        <v>15</v>
      </c>
      <c r="F12009" t="s">
        <v>36</v>
      </c>
      <c r="G12009">
        <v>2</v>
      </c>
      <c r="H12009">
        <v>-19.697439318003951</v>
      </c>
      <c r="I12009">
        <v>9.798894162072011E-2</v>
      </c>
      <c r="J12009" t="s">
        <v>340</v>
      </c>
      <c r="L12009" t="s">
        <v>1439</v>
      </c>
      <c r="N12009" t="s">
        <v>2008</v>
      </c>
      <c r="O12009">
        <v>1</v>
      </c>
      <c r="P12009" s="4">
        <f>INDEX(parameters!$D$41:$AG$178,MATCH('PV (extension)'!B11996,parameters!$C$41:$C$178,0),MATCH('PV (extension)'!A12009,parameters!$D$5:$AG$5,0))/O12009</f>
        <v>9.0962624550774995E-4</v>
      </c>
      <c r="Q12009" s="3" t="s">
        <v>1505</v>
      </c>
      <c r="R12009">
        <f>INDEX(parameters!$C$196:$EJ$198,MATCH('PV (extension)'!Q12009,parameters!$B$196:$B$198,0),MATCH('PV (extension)'!B11996,parameters!$C$195:$EJ$195,0))</f>
        <v>1218.7665268373771</v>
      </c>
      <c r="S12009">
        <v>3</v>
      </c>
      <c r="T12009">
        <v>30</v>
      </c>
      <c r="U12009">
        <f t="shared" si="1298"/>
        <v>109688.98741536394</v>
      </c>
      <c r="V12009">
        <f t="shared" si="1299"/>
        <v>9.1166854901600799E-6</v>
      </c>
    </row>
    <row r="12010" spans="1:22" customFormat="1" ht="16" x14ac:dyDescent="0.2">
      <c r="A12010" t="s">
        <v>1440</v>
      </c>
      <c r="B12010" s="4">
        <f t="shared" si="1297"/>
        <v>5.4088026472666926E-8</v>
      </c>
      <c r="C12010" t="s">
        <v>49</v>
      </c>
      <c r="D12010" t="s">
        <v>15</v>
      </c>
      <c r="F12010" t="s">
        <v>36</v>
      </c>
      <c r="G12010">
        <v>2</v>
      </c>
      <c r="H12010">
        <v>-16.692979911025031</v>
      </c>
      <c r="I12010">
        <v>9.798894162072011E-2</v>
      </c>
      <c r="J12010" t="s">
        <v>340</v>
      </c>
      <c r="L12010" t="s">
        <v>1440</v>
      </c>
      <c r="N12010" t="s">
        <v>2008</v>
      </c>
      <c r="O12010">
        <v>1</v>
      </c>
      <c r="P12010" s="4">
        <f>INDEX(parameters!$D$41:$AG$178,MATCH('PV (extension)'!B11996,parameters!$C$41:$C$178,0),MATCH('PV (extension)'!A12010,parameters!$D$5:$AG$5,0))/O12010</f>
        <v>5.9328608550822341E-3</v>
      </c>
      <c r="Q12010" s="3" t="s">
        <v>1505</v>
      </c>
      <c r="R12010">
        <f>INDEX(parameters!$C$196:$EJ$198,MATCH('PV (extension)'!Q12010,parameters!$B$196:$B$198,0),MATCH('PV (extension)'!B11996,parameters!$C$195:$EJ$195,0))</f>
        <v>1218.7665268373771</v>
      </c>
      <c r="S12010">
        <v>3</v>
      </c>
      <c r="T12010">
        <v>30</v>
      </c>
      <c r="U12010">
        <f t="shared" si="1298"/>
        <v>109688.98741536394</v>
      </c>
      <c r="V12010">
        <f t="shared" si="1299"/>
        <v>9.1166854901600799E-6</v>
      </c>
    </row>
    <row r="12011" spans="1:22" customFormat="1" ht="16" x14ac:dyDescent="0.2">
      <c r="A12011" t="s">
        <v>1441</v>
      </c>
      <c r="B12011" s="4">
        <f t="shared" si="1297"/>
        <v>8.3809326622552537E-10</v>
      </c>
      <c r="C12011" t="s">
        <v>35</v>
      </c>
      <c r="D12011" t="s">
        <v>15</v>
      </c>
      <c r="F12011" t="s">
        <v>36</v>
      </c>
      <c r="G12011">
        <v>2</v>
      </c>
      <c r="H12011">
        <v>-21.54326959350907</v>
      </c>
      <c r="I12011">
        <v>9.798894162072011E-2</v>
      </c>
      <c r="J12011" t="s">
        <v>340</v>
      </c>
      <c r="L12011" t="s">
        <v>1441</v>
      </c>
      <c r="N12011" t="s">
        <v>2008</v>
      </c>
      <c r="O12011">
        <v>1</v>
      </c>
      <c r="P12011" s="4">
        <f>INDEX(parameters!$D$41:$AG$178,MATCH('PV (extension)'!B11996,parameters!$C$41:$C$178,0),MATCH('PV (extension)'!A12011,parameters!$D$5:$AG$5,0))/O12011</f>
        <v>9.1929601731912907E-5</v>
      </c>
      <c r="Q12011" s="3" t="s">
        <v>1505</v>
      </c>
      <c r="R12011">
        <f>INDEX(parameters!$C$196:$EJ$198,MATCH('PV (extension)'!Q12011,parameters!$B$196:$B$198,0),MATCH('PV (extension)'!B11996,parameters!$C$195:$EJ$195,0))</f>
        <v>1218.7665268373771</v>
      </c>
      <c r="S12011">
        <v>3</v>
      </c>
      <c r="T12011">
        <v>30</v>
      </c>
      <c r="U12011">
        <f t="shared" si="1298"/>
        <v>109688.98741536394</v>
      </c>
      <c r="V12011">
        <f t="shared" si="1299"/>
        <v>9.1166854901600799E-6</v>
      </c>
    </row>
    <row r="12012" spans="1:22" customFormat="1" ht="16" x14ac:dyDescent="0.2">
      <c r="A12012" t="s">
        <v>1442</v>
      </c>
      <c r="B12012" s="4">
        <f t="shared" si="1297"/>
        <v>1.45701059546892E-8</v>
      </c>
      <c r="C12012" t="s">
        <v>35</v>
      </c>
      <c r="D12012" t="s">
        <v>15</v>
      </c>
      <c r="F12012" t="s">
        <v>36</v>
      </c>
      <c r="G12012">
        <v>2</v>
      </c>
      <c r="H12012">
        <v>-18.729872499892029</v>
      </c>
      <c r="I12012">
        <v>9.798894162072011E-2</v>
      </c>
      <c r="J12012" t="s">
        <v>340</v>
      </c>
      <c r="L12012" t="s">
        <v>1442</v>
      </c>
      <c r="N12012" t="s">
        <v>2008</v>
      </c>
      <c r="O12012">
        <v>1</v>
      </c>
      <c r="P12012" s="4">
        <f>INDEX(parameters!$D$41:$AG$178,MATCH('PV (extension)'!B11996,parameters!$C$41:$C$178,0),MATCH('PV (extension)'!A12012,parameters!$D$5:$AG$5,0))/O12012</f>
        <v>1.5981801687044229E-3</v>
      </c>
      <c r="Q12012" s="3" t="s">
        <v>1505</v>
      </c>
      <c r="R12012">
        <f>INDEX(parameters!$C$196:$EJ$198,MATCH('PV (extension)'!Q12012,parameters!$B$196:$B$198,0),MATCH('PV (extension)'!B11996,parameters!$C$195:$EJ$195,0))</f>
        <v>1218.7665268373771</v>
      </c>
      <c r="S12012">
        <v>3</v>
      </c>
      <c r="T12012">
        <v>30</v>
      </c>
      <c r="U12012">
        <f t="shared" si="1298"/>
        <v>109688.98741536394</v>
      </c>
      <c r="V12012">
        <f t="shared" si="1299"/>
        <v>9.1166854901600799E-6</v>
      </c>
    </row>
    <row r="12013" spans="1:22" customFormat="1" x14ac:dyDescent="0.2">
      <c r="A12013" t="s">
        <v>1452</v>
      </c>
      <c r="B12013" s="4">
        <f t="shared" si="1297"/>
        <v>4.5573517191770287E-10</v>
      </c>
      <c r="C12013" t="s">
        <v>35</v>
      </c>
      <c r="D12013" t="s">
        <v>15</v>
      </c>
      <c r="F12013" t="s">
        <v>36</v>
      </c>
      <c r="G12013">
        <v>2</v>
      </c>
      <c r="H12013">
        <v>-21.666568118067421</v>
      </c>
      <c r="I12013">
        <v>9.798894162072011E-2</v>
      </c>
      <c r="J12013" t="s">
        <v>340</v>
      </c>
      <c r="L12013" t="s">
        <v>1452</v>
      </c>
      <c r="N12013" t="s">
        <v>2008</v>
      </c>
      <c r="O12013">
        <v>1</v>
      </c>
      <c r="P12013" s="4">
        <f>INDEX(parameters!$D$41:$AG$178,MATCH('PV (extension)'!B11996,parameters!$C$41:$C$178,0),MATCH('PV (extension)'!A12013,parameters!$D$5:$AG$5,0))/O12013</f>
        <v>1.0104185757523119E-2</v>
      </c>
      <c r="Q12013" t="s">
        <v>1507</v>
      </c>
      <c r="R12013">
        <f>INDEX(parameters!$C$196:$EJ$198,MATCH('PV (extension)'!Q12013,parameters!$B$196:$B$198,0),MATCH('PV (extension)'!B11996,parameters!$C$195:$EJ$195,0))</f>
        <v>1296.5601349333799</v>
      </c>
      <c r="S12013">
        <v>570</v>
      </c>
      <c r="T12013">
        <v>30</v>
      </c>
      <c r="U12013">
        <f t="shared" si="1298"/>
        <v>22171178.307360798</v>
      </c>
      <c r="V12013">
        <f t="shared" si="1299"/>
        <v>4.5103601898686704E-8</v>
      </c>
    </row>
    <row r="12014" spans="1:22" customFormat="1" x14ac:dyDescent="0.2">
      <c r="A12014" t="s">
        <v>1453</v>
      </c>
      <c r="B12014" s="4">
        <f t="shared" si="1297"/>
        <v>3.3477954424828979E-9</v>
      </c>
      <c r="C12014" t="s">
        <v>35</v>
      </c>
      <c r="D12014" t="s">
        <v>15</v>
      </c>
      <c r="F12014" t="s">
        <v>36</v>
      </c>
      <c r="G12014">
        <v>2</v>
      </c>
      <c r="H12014">
        <v>-21.47552628199886</v>
      </c>
      <c r="I12014">
        <v>9.798894162072011E-2</v>
      </c>
      <c r="J12014" t="s">
        <v>340</v>
      </c>
      <c r="L12014" t="s">
        <v>1453</v>
      </c>
      <c r="N12014" t="s">
        <v>2008</v>
      </c>
      <c r="O12014">
        <v>1</v>
      </c>
      <c r="P12014" s="4">
        <f>INDEX(parameters!$D$41:$AG$178,MATCH('PV (extension)'!B11996,parameters!$C$41:$C$178,0),MATCH('PV (extension)'!A12014,parameters!$D$5:$AG$5,0))/O12014</f>
        <v>7.4224569691858172E-2</v>
      </c>
      <c r="Q12014" t="s">
        <v>1507</v>
      </c>
      <c r="R12014">
        <f>INDEX(parameters!$C$196:$EJ$198,MATCH('PV (extension)'!Q12014,parameters!$B$196:$B$198,0),MATCH('PV (extension)'!B11996,parameters!$C$195:$EJ$195,0))</f>
        <v>1296.5601349333799</v>
      </c>
      <c r="S12014">
        <v>570</v>
      </c>
      <c r="T12014">
        <v>30</v>
      </c>
      <c r="U12014">
        <f t="shared" si="1298"/>
        <v>22171178.307360798</v>
      </c>
      <c r="V12014">
        <f t="shared" si="1299"/>
        <v>4.5103601898686704E-8</v>
      </c>
    </row>
    <row r="12015" spans="1:22" customFormat="1" x14ac:dyDescent="0.2">
      <c r="A12015" t="s">
        <v>1454</v>
      </c>
      <c r="B12015" s="4">
        <f t="shared" si="1297"/>
        <v>3.5484256040541948E-11</v>
      </c>
      <c r="C12015" t="s">
        <v>35</v>
      </c>
      <c r="D12015" t="s">
        <v>15</v>
      </c>
      <c r="F12015" t="s">
        <v>36</v>
      </c>
      <c r="G12015">
        <v>2</v>
      </c>
      <c r="H12015">
        <v>-23.51240679473371</v>
      </c>
      <c r="I12015">
        <v>9.798894162072011E-2</v>
      </c>
      <c r="J12015" t="s">
        <v>340</v>
      </c>
      <c r="L12015" t="s">
        <v>1454</v>
      </c>
      <c r="N12015" t="s">
        <v>2008</v>
      </c>
      <c r="O12015">
        <v>1</v>
      </c>
      <c r="P12015" s="4">
        <f>INDEX(parameters!$D$41:$AG$178,MATCH('PV (extension)'!B11996,parameters!$C$41:$C$178,0),MATCH('PV (extension)'!A12015,parameters!$D$5:$AG$5,0))/O12015</f>
        <v>7.867277677789E-4</v>
      </c>
      <c r="Q12015" t="s">
        <v>1507</v>
      </c>
      <c r="R12015">
        <f>INDEX(parameters!$C$196:$EJ$198,MATCH('PV (extension)'!Q12015,parameters!$B$196:$B$198,0),MATCH('PV (extension)'!B11996,parameters!$C$195:$EJ$195,0))</f>
        <v>1296.5601349333799</v>
      </c>
      <c r="S12015">
        <v>570</v>
      </c>
      <c r="T12015">
        <v>30</v>
      </c>
      <c r="U12015">
        <f t="shared" si="1298"/>
        <v>22171178.307360798</v>
      </c>
      <c r="V12015">
        <f t="shared" si="1299"/>
        <v>4.5103601898686704E-8</v>
      </c>
    </row>
    <row r="12016" spans="1:22" customFormat="1" x14ac:dyDescent="0.2">
      <c r="A12016" t="s">
        <v>1455</v>
      </c>
      <c r="B12016" s="4">
        <f t="shared" si="1297"/>
        <v>1.1874778034702668E-8</v>
      </c>
      <c r="C12016" t="s">
        <v>35</v>
      </c>
      <c r="D12016" t="s">
        <v>15</v>
      </c>
      <c r="F12016" t="s">
        <v>36</v>
      </c>
      <c r="G12016">
        <v>2</v>
      </c>
      <c r="H12016">
        <v>-18.20082258362968</v>
      </c>
      <c r="I12016">
        <v>9.798894162072011E-2</v>
      </c>
      <c r="J12016" t="s">
        <v>340</v>
      </c>
      <c r="L12016" t="s">
        <v>1455</v>
      </c>
      <c r="N12016" t="s">
        <v>2008</v>
      </c>
      <c r="O12016">
        <v>1</v>
      </c>
      <c r="P12016" s="4">
        <f>INDEX(parameters!$D$41:$AG$178,MATCH('PV (extension)'!B11996,parameters!$C$41:$C$178,0),MATCH('PV (extension)'!A12016,parameters!$D$5:$AG$5,0))/O12016</f>
        <v>0.2632778211677243</v>
      </c>
      <c r="Q12016" t="s">
        <v>1507</v>
      </c>
      <c r="R12016">
        <f>INDEX(parameters!$C$196:$EJ$198,MATCH('PV (extension)'!Q12016,parameters!$B$196:$B$198,0),MATCH('PV (extension)'!B11996,parameters!$C$195:$EJ$195,0))</f>
        <v>1296.5601349333799</v>
      </c>
      <c r="S12016">
        <v>570</v>
      </c>
      <c r="T12016">
        <v>30</v>
      </c>
      <c r="U12016">
        <f t="shared" si="1298"/>
        <v>22171178.307360798</v>
      </c>
      <c r="V12016">
        <f t="shared" si="1299"/>
        <v>4.5103601898686704E-8</v>
      </c>
    </row>
    <row r="12017" spans="1:22" customFormat="1" x14ac:dyDescent="0.2">
      <c r="A12017" t="s">
        <v>1456</v>
      </c>
      <c r="B12017" s="4">
        <f t="shared" si="1297"/>
        <v>6.298893508890561E-9</v>
      </c>
      <c r="C12017" t="s">
        <v>35</v>
      </c>
      <c r="D12017" t="s">
        <v>15</v>
      </c>
      <c r="F12017" t="s">
        <v>36</v>
      </c>
      <c r="G12017">
        <v>2</v>
      </c>
      <c r="H12017">
        <v>-18.836468952383601</v>
      </c>
      <c r="I12017">
        <v>9.798894162072011E-2</v>
      </c>
      <c r="J12017" t="s">
        <v>340</v>
      </c>
      <c r="L12017" t="s">
        <v>1456</v>
      </c>
      <c r="N12017" t="s">
        <v>2008</v>
      </c>
      <c r="O12017">
        <v>1</v>
      </c>
      <c r="P12017" s="4">
        <f>INDEX(parameters!$D$41:$AG$178,MATCH('PV (extension)'!B11996,parameters!$C$41:$C$178,0),MATCH('PV (extension)'!A12017,parameters!$D$5:$AG$5,0))/O12017</f>
        <v>0.13965389112469015</v>
      </c>
      <c r="Q12017" t="s">
        <v>1507</v>
      </c>
      <c r="R12017">
        <f>INDEX(parameters!$C$196:$EJ$198,MATCH('PV (extension)'!Q12017,parameters!$B$196:$B$198,0),MATCH('PV (extension)'!B11996,parameters!$C$195:$EJ$195,0))</f>
        <v>1296.5601349333799</v>
      </c>
      <c r="S12017">
        <v>570</v>
      </c>
      <c r="T12017">
        <v>30</v>
      </c>
      <c r="U12017">
        <f t="shared" si="1298"/>
        <v>22171178.307360798</v>
      </c>
      <c r="V12017">
        <f t="shared" si="1299"/>
        <v>4.5103601898686704E-8</v>
      </c>
    </row>
    <row r="12018" spans="1:22" customFormat="1" ht="16" x14ac:dyDescent="0.2">
      <c r="A12018" t="s">
        <v>1461</v>
      </c>
      <c r="B12018" s="4">
        <f t="shared" si="1297"/>
        <v>1.9437536625089192E-9</v>
      </c>
      <c r="C12018" t="s">
        <v>49</v>
      </c>
      <c r="D12018" t="s">
        <v>15</v>
      </c>
      <c r="F12018" t="s">
        <v>36</v>
      </c>
      <c r="G12018">
        <v>2</v>
      </c>
      <c r="H12018">
        <v>-20.658789817762049</v>
      </c>
      <c r="I12018">
        <v>9.798894162072011E-2</v>
      </c>
      <c r="J12018" t="s">
        <v>340</v>
      </c>
      <c r="L12018" t="s">
        <v>1461</v>
      </c>
      <c r="N12018" t="s">
        <v>2008</v>
      </c>
      <c r="O12018">
        <v>1</v>
      </c>
      <c r="P12018" s="4">
        <f>INDEX(parameters!$D$41:$AG$178,MATCH('PV (extension)'!B11996,parameters!$C$41:$C$178,0),MATCH('PV (extension)'!A12018,parameters!$D$5:$AG$5,0))/O12018</f>
        <v>6.6094595017907607E-3</v>
      </c>
      <c r="Q12018" s="3" t="s">
        <v>1505</v>
      </c>
      <c r="R12018">
        <f>INDEX(parameters!$C$196:$EJ$198,MATCH('PV (extension)'!Q12018,parameters!$B$196:$B$198,0),MATCH('PV (extension)'!B11996,parameters!$C$195:$EJ$195,0))</f>
        <v>1218.7665268373771</v>
      </c>
      <c r="S12018">
        <v>93</v>
      </c>
      <c r="T12018">
        <v>30</v>
      </c>
      <c r="U12018">
        <f t="shared" si="1298"/>
        <v>3400358.609876282</v>
      </c>
      <c r="V12018">
        <f t="shared" si="1299"/>
        <v>2.9408662871484129E-7</v>
      </c>
    </row>
    <row r="12019" spans="1:22" customFormat="1" ht="16" x14ac:dyDescent="0.2">
      <c r="A12019" t="s">
        <v>1457</v>
      </c>
      <c r="B12019" s="4">
        <f t="shared" si="1297"/>
        <v>3.2959167689685971E-8</v>
      </c>
      <c r="C12019" t="s">
        <v>49</v>
      </c>
      <c r="D12019" t="s">
        <v>15</v>
      </c>
      <c r="F12019" t="s">
        <v>36</v>
      </c>
      <c r="G12019">
        <v>2</v>
      </c>
      <c r="H12019">
        <v>-17.845360350005858</v>
      </c>
      <c r="I12019">
        <v>9.798894162072011E-2</v>
      </c>
      <c r="J12019" t="s">
        <v>340</v>
      </c>
      <c r="L12019" t="s">
        <v>1457</v>
      </c>
      <c r="N12019" t="s">
        <v>2008</v>
      </c>
      <c r="O12019">
        <v>1</v>
      </c>
      <c r="P12019" s="4">
        <f>INDEX(parameters!$D$41:$AG$178,MATCH('PV (extension)'!B11996,parameters!$C$41:$C$178,0),MATCH('PV (extension)'!A12019,parameters!$D$5:$AG$5,0))/O12019</f>
        <v>0.11207298962797985</v>
      </c>
      <c r="Q12019" s="3" t="s">
        <v>1505</v>
      </c>
      <c r="R12019">
        <f>INDEX(parameters!$C$196:$EJ$198,MATCH('PV (extension)'!Q12019,parameters!$B$196:$B$198,0),MATCH('PV (extension)'!B11996,parameters!$C$195:$EJ$195,0))</f>
        <v>1218.7665268373771</v>
      </c>
      <c r="S12019">
        <v>93</v>
      </c>
      <c r="T12019">
        <v>30</v>
      </c>
      <c r="U12019">
        <f t="shared" si="1298"/>
        <v>3400358.609876282</v>
      </c>
      <c r="V12019">
        <f t="shared" si="1299"/>
        <v>2.9408662871484129E-7</v>
      </c>
    </row>
    <row r="12020" spans="1:22" customFormat="1" ht="16" x14ac:dyDescent="0.2">
      <c r="A12020" t="s">
        <v>1462</v>
      </c>
      <c r="B12020" s="4">
        <f t="shared" si="1297"/>
        <v>1.0275523909987804E-9</v>
      </c>
      <c r="C12020" t="s">
        <v>49</v>
      </c>
      <c r="D12020" t="s">
        <v>15</v>
      </c>
      <c r="F12020" t="s">
        <v>36</v>
      </c>
      <c r="G12020">
        <v>2</v>
      </c>
      <c r="H12020">
        <v>-21.294425499752101</v>
      </c>
      <c r="I12020">
        <v>9.798894162072011E-2</v>
      </c>
      <c r="J12020" t="s">
        <v>340</v>
      </c>
      <c r="L12020" t="s">
        <v>1462</v>
      </c>
      <c r="N12020" t="s">
        <v>2008</v>
      </c>
      <c r="O12020">
        <v>1</v>
      </c>
      <c r="P12020" s="4">
        <f>INDEX(parameters!$D$41:$AG$178,MATCH('PV (extension)'!B11996,parameters!$C$41:$C$178,0),MATCH('PV (extension)'!A12020,parameters!$D$5:$AG$5,0))/O12020</f>
        <v>3.4940466198316628E-3</v>
      </c>
      <c r="Q12020" s="3" t="s">
        <v>1505</v>
      </c>
      <c r="R12020">
        <f>INDEX(parameters!$C$196:$EJ$198,MATCH('PV (extension)'!Q12020,parameters!$B$196:$B$198,0),MATCH('PV (extension)'!B11996,parameters!$C$195:$EJ$195,0))</f>
        <v>1218.7665268373771</v>
      </c>
      <c r="S12020">
        <v>93</v>
      </c>
      <c r="T12020">
        <v>30</v>
      </c>
      <c r="U12020">
        <f t="shared" si="1298"/>
        <v>3400358.609876282</v>
      </c>
      <c r="V12020">
        <f t="shared" si="1299"/>
        <v>2.9408662871484129E-7</v>
      </c>
    </row>
    <row r="12021" spans="1:22" customFormat="1" ht="16" x14ac:dyDescent="0.2">
      <c r="A12021" t="s">
        <v>1458</v>
      </c>
      <c r="B12021" s="4">
        <f t="shared" si="1297"/>
        <v>1.7264358578308234E-8</v>
      </c>
      <c r="C12021" t="s">
        <v>49</v>
      </c>
      <c r="D12021" t="s">
        <v>15</v>
      </c>
      <c r="F12021" t="s">
        <v>36</v>
      </c>
      <c r="G12021">
        <v>2</v>
      </c>
      <c r="H12021">
        <v>-18.48100416113547</v>
      </c>
      <c r="I12021">
        <v>9.798894162072011E-2</v>
      </c>
      <c r="J12021" t="s">
        <v>340</v>
      </c>
      <c r="L12021" t="s">
        <v>1458</v>
      </c>
      <c r="N12021" t="s">
        <v>2008</v>
      </c>
      <c r="O12021">
        <v>1</v>
      </c>
      <c r="P12021" s="4">
        <f>INDEX(parameters!$D$41:$AG$178,MATCH('PV (extension)'!B11996,parameters!$C$41:$C$178,0),MATCH('PV (extension)'!A12021,parameters!$D$5:$AG$5,0))/O12021</f>
        <v>5.8705010335741853E-2</v>
      </c>
      <c r="Q12021" s="3" t="s">
        <v>1505</v>
      </c>
      <c r="R12021">
        <f>INDEX(parameters!$C$196:$EJ$198,MATCH('PV (extension)'!Q12021,parameters!$B$196:$B$198,0),MATCH('PV (extension)'!B11996,parameters!$C$195:$EJ$195,0))</f>
        <v>1218.7665268373771</v>
      </c>
      <c r="S12021">
        <v>93</v>
      </c>
      <c r="T12021">
        <v>30</v>
      </c>
      <c r="U12021">
        <f t="shared" si="1298"/>
        <v>3400358.609876282</v>
      </c>
      <c r="V12021">
        <f t="shared" si="1299"/>
        <v>2.9408662871484129E-7</v>
      </c>
    </row>
    <row r="12022" spans="1:22" customFormat="1" x14ac:dyDescent="0.2">
      <c r="A12022" t="s">
        <v>341</v>
      </c>
      <c r="B12022" s="4">
        <f t="shared" si="1297"/>
        <v>4.267267090704651E-8</v>
      </c>
      <c r="C12022" t="s">
        <v>359</v>
      </c>
      <c r="D12022" t="s">
        <v>15</v>
      </c>
      <c r="F12022" t="s">
        <v>36</v>
      </c>
      <c r="G12022">
        <v>2</v>
      </c>
      <c r="H12022">
        <v>-17.561299045251399</v>
      </c>
      <c r="I12022">
        <v>9.798894162072011E-2</v>
      </c>
      <c r="J12022" t="s">
        <v>340</v>
      </c>
      <c r="L12022" t="s">
        <v>341</v>
      </c>
      <c r="N12022" t="s">
        <v>2008</v>
      </c>
      <c r="O12022">
        <v>1</v>
      </c>
      <c r="P12022" s="4">
        <f>INDEX(parameters!$D$41:$AG$178,MATCH('PV (extension)'!B11996,parameters!$C$41:$C$178,0),MATCH('PV (extension)'!A12022,parameters!$D$5:$AG$5,0))/O12022</f>
        <v>3.2864644265829519E-3</v>
      </c>
      <c r="Q12022" t="s">
        <v>1506</v>
      </c>
      <c r="R12022">
        <f>INDEX(parameters!$C$196:$EJ$198,MATCH('PV (extension)'!Q12022,parameters!$B$196:$B$198,0),MATCH('PV (extension)'!B11996,parameters!$C$195:$EJ$195,0))</f>
        <v>855.72968905603079</v>
      </c>
      <c r="S12022">
        <v>3</v>
      </c>
      <c r="T12022">
        <v>30</v>
      </c>
      <c r="U12022">
        <f t="shared" si="1298"/>
        <v>77015.672015042772</v>
      </c>
      <c r="V12022">
        <f t="shared" si="1299"/>
        <v>1.2984370243561324E-5</v>
      </c>
    </row>
    <row r="12023" spans="1:22" customFormat="1" x14ac:dyDescent="0.2">
      <c r="A12023" t="s">
        <v>342</v>
      </c>
      <c r="B12023" s="4">
        <f t="shared" si="1297"/>
        <v>4.1850596076492024E-8</v>
      </c>
      <c r="C12023" t="s">
        <v>359</v>
      </c>
      <c r="D12023" t="s">
        <v>15</v>
      </c>
      <c r="F12023" t="s">
        <v>36</v>
      </c>
      <c r="G12023">
        <v>2</v>
      </c>
      <c r="H12023">
        <v>-17.561299045251399</v>
      </c>
      <c r="I12023">
        <v>9.798894162072011E-2</v>
      </c>
      <c r="J12023" t="s">
        <v>340</v>
      </c>
      <c r="L12023" t="s">
        <v>342</v>
      </c>
      <c r="N12023" t="s">
        <v>2008</v>
      </c>
      <c r="O12023">
        <v>1</v>
      </c>
      <c r="P12023" s="4">
        <f>INDEX(parameters!$D$41:$AG$178,MATCH('PV (extension)'!B11996,parameters!$C$41:$C$178,0),MATCH('PV (extension)'!A12023,parameters!$D$5:$AG$5,0))/O12023</f>
        <v>3.2231517810611459E-3</v>
      </c>
      <c r="Q12023" t="s">
        <v>1506</v>
      </c>
      <c r="R12023">
        <f>INDEX(parameters!$C$196:$EJ$198,MATCH('PV (extension)'!Q12023,parameters!$B$196:$B$198,0),MATCH('PV (extension)'!B11996,parameters!$C$195:$EJ$195,0))</f>
        <v>855.72968905603079</v>
      </c>
      <c r="S12023">
        <v>3</v>
      </c>
      <c r="T12023">
        <v>30</v>
      </c>
      <c r="U12023">
        <f t="shared" si="1298"/>
        <v>77015.672015042772</v>
      </c>
      <c r="V12023">
        <f t="shared" si="1299"/>
        <v>1.2984370243561324E-5</v>
      </c>
    </row>
    <row r="12024" spans="1:22" customFormat="1" x14ac:dyDescent="0.2">
      <c r="A12024" t="s">
        <v>343</v>
      </c>
      <c r="B12024" s="4">
        <f t="shared" si="1297"/>
        <v>2.2496555741853514E-8</v>
      </c>
      <c r="C12024" t="s">
        <v>359</v>
      </c>
      <c r="D12024" t="s">
        <v>15</v>
      </c>
      <c r="F12024" t="s">
        <v>36</v>
      </c>
      <c r="G12024">
        <v>2</v>
      </c>
      <c r="H12024">
        <v>-18.196897397350821</v>
      </c>
      <c r="I12024">
        <v>9.798894162072011E-2</v>
      </c>
      <c r="J12024" t="s">
        <v>340</v>
      </c>
      <c r="L12024" t="s">
        <v>343</v>
      </c>
      <c r="N12024" t="s">
        <v>2008</v>
      </c>
      <c r="O12024">
        <v>1</v>
      </c>
      <c r="P12024" s="4">
        <f>INDEX(parameters!$D$41:$AG$178,MATCH('PV (extension)'!B11996,parameters!$C$41:$C$178,0),MATCH('PV (extension)'!A12024,parameters!$D$5:$AG$5,0))/O12024</f>
        <v>1.7325873584827175E-3</v>
      </c>
      <c r="Q12024" t="s">
        <v>1506</v>
      </c>
      <c r="R12024">
        <f>INDEX(parameters!$C$196:$EJ$198,MATCH('PV (extension)'!Q12024,parameters!$B$196:$B$198,0),MATCH('PV (extension)'!B11996,parameters!$C$195:$EJ$195,0))</f>
        <v>855.72968905603079</v>
      </c>
      <c r="S12024">
        <v>3</v>
      </c>
      <c r="T12024">
        <v>30</v>
      </c>
      <c r="U12024">
        <f t="shared" si="1298"/>
        <v>77015.672015042772</v>
      </c>
      <c r="V12024">
        <f t="shared" si="1299"/>
        <v>1.2984370243561324E-5</v>
      </c>
    </row>
    <row r="12025" spans="1:22" customFormat="1" x14ac:dyDescent="0.2">
      <c r="A12025" t="s">
        <v>344</v>
      </c>
      <c r="B12025" s="4">
        <f t="shared" si="1297"/>
        <v>2.2477090623107299E-8</v>
      </c>
      <c r="C12025" t="s">
        <v>359</v>
      </c>
      <c r="D12025" t="s">
        <v>15</v>
      </c>
      <c r="F12025" t="s">
        <v>36</v>
      </c>
      <c r="G12025">
        <v>2</v>
      </c>
      <c r="H12025">
        <v>-18.196897397350821</v>
      </c>
      <c r="I12025">
        <v>9.798894162072011E-2</v>
      </c>
      <c r="J12025" t="s">
        <v>340</v>
      </c>
      <c r="L12025" t="s">
        <v>344</v>
      </c>
      <c r="N12025" t="s">
        <v>2008</v>
      </c>
      <c r="O12025">
        <v>1</v>
      </c>
      <c r="P12025" s="4">
        <f>INDEX(parameters!$D$41:$AG$178,MATCH('PV (extension)'!B11996,parameters!$C$41:$C$178,0),MATCH('PV (extension)'!A12025,parameters!$D$5:$AG$5,0))/O12025</f>
        <v>1.7310882392816251E-3</v>
      </c>
      <c r="Q12025" t="s">
        <v>1506</v>
      </c>
      <c r="R12025">
        <f>INDEX(parameters!$C$196:$EJ$198,MATCH('PV (extension)'!Q12025,parameters!$B$196:$B$198,0),MATCH('PV (extension)'!B11996,parameters!$C$195:$EJ$195,0))</f>
        <v>855.72968905603079</v>
      </c>
      <c r="S12025">
        <v>3</v>
      </c>
      <c r="T12025">
        <v>30</v>
      </c>
      <c r="U12025">
        <f t="shared" si="1298"/>
        <v>77015.672015042772</v>
      </c>
      <c r="V12025">
        <f t="shared" si="1299"/>
        <v>1.2984370243561324E-5</v>
      </c>
    </row>
    <row r="12026" spans="1:22" customFormat="1" ht="16" x14ac:dyDescent="0.2">
      <c r="A12026" t="s">
        <v>345</v>
      </c>
      <c r="B12026" s="4">
        <f t="shared" si="1297"/>
        <v>4.6153283950711466E-7</v>
      </c>
      <c r="C12026" t="s">
        <v>359</v>
      </c>
      <c r="D12026" t="s">
        <v>15</v>
      </c>
      <c r="F12026" t="s">
        <v>36</v>
      </c>
      <c r="G12026">
        <v>2</v>
      </c>
      <c r="H12026">
        <v>-15.20991773919472</v>
      </c>
      <c r="I12026">
        <v>9.798894162072011E-2</v>
      </c>
      <c r="J12026" t="s">
        <v>340</v>
      </c>
      <c r="L12026" t="s">
        <v>345</v>
      </c>
      <c r="N12026" t="s">
        <v>2008</v>
      </c>
      <c r="O12026">
        <v>1</v>
      </c>
      <c r="P12026" s="4">
        <f>INDEX(parameters!$D$41:$AG$178,MATCH('PV (extension)'!B11996,parameters!$C$41:$C$178,0),MATCH('PV (extension)'!A12026,parameters!$D$5:$AG$5,0))/O12026</f>
        <v>5.0625069824473082E-2</v>
      </c>
      <c r="Q12026" s="3" t="s">
        <v>1505</v>
      </c>
      <c r="R12026">
        <f>INDEX(parameters!$C$196:$EJ$198,MATCH('PV (extension)'!Q12026,parameters!$B$196:$B$198,0),MATCH('PV (extension)'!B11996,parameters!$C$195:$EJ$195,0))</f>
        <v>1218.7665268373771</v>
      </c>
      <c r="S12026">
        <v>3</v>
      </c>
      <c r="T12026">
        <v>30</v>
      </c>
      <c r="U12026">
        <f t="shared" si="1298"/>
        <v>109688.98741536394</v>
      </c>
      <c r="V12026">
        <f t="shared" si="1299"/>
        <v>9.1166854901600799E-6</v>
      </c>
    </row>
    <row r="12027" spans="1:22" customFormat="1" ht="16" x14ac:dyDescent="0.2">
      <c r="A12027" t="s">
        <v>346</v>
      </c>
      <c r="B12027" s="4">
        <f t="shared" si="1297"/>
        <v>2.4091345664619487E-7</v>
      </c>
      <c r="C12027" t="s">
        <v>359</v>
      </c>
      <c r="D12027" t="s">
        <v>15</v>
      </c>
      <c r="F12027" t="s">
        <v>36</v>
      </c>
      <c r="G12027">
        <v>2</v>
      </c>
      <c r="H12027">
        <v>-15.845552597349339</v>
      </c>
      <c r="I12027">
        <v>9.798894162072011E-2</v>
      </c>
      <c r="J12027" t="s">
        <v>340</v>
      </c>
      <c r="L12027" t="s">
        <v>346</v>
      </c>
      <c r="N12027" t="s">
        <v>2008</v>
      </c>
      <c r="O12027">
        <v>1</v>
      </c>
      <c r="P12027" s="4">
        <f>INDEX(parameters!$D$41:$AG$178,MATCH('PV (extension)'!B11996,parameters!$C$41:$C$178,0),MATCH('PV (extension)'!A12027,parameters!$D$5:$AG$5,0))/O12027</f>
        <v>2.6425553114256296E-2</v>
      </c>
      <c r="Q12027" s="3" t="s">
        <v>1505</v>
      </c>
      <c r="R12027">
        <f>INDEX(parameters!$C$196:$EJ$198,MATCH('PV (extension)'!Q12027,parameters!$B$196:$B$198,0),MATCH('PV (extension)'!B11996,parameters!$C$195:$EJ$195,0))</f>
        <v>1218.7665268373771</v>
      </c>
      <c r="S12027">
        <v>3</v>
      </c>
      <c r="T12027">
        <v>30</v>
      </c>
      <c r="U12027">
        <f t="shared" si="1298"/>
        <v>109688.98741536394</v>
      </c>
      <c r="V12027">
        <f t="shared" si="1299"/>
        <v>9.1166854901600799E-6</v>
      </c>
    </row>
    <row r="12028" spans="1:22" customFormat="1" ht="16" x14ac:dyDescent="0.2">
      <c r="A12028" t="s">
        <v>347</v>
      </c>
      <c r="B12028" s="4">
        <f t="shared" si="1297"/>
        <v>1.332536249585862E-7</v>
      </c>
      <c r="C12028" t="s">
        <v>49</v>
      </c>
      <c r="D12028" t="s">
        <v>15</v>
      </c>
      <c r="F12028" t="s">
        <v>36</v>
      </c>
      <c r="G12028">
        <v>2</v>
      </c>
      <c r="H12028">
        <v>-16.884050111477411</v>
      </c>
      <c r="I12028">
        <v>9.798894162072011E-2</v>
      </c>
      <c r="J12028" t="s">
        <v>340</v>
      </c>
      <c r="L12028" t="s">
        <v>347</v>
      </c>
      <c r="N12028" t="s">
        <v>2008</v>
      </c>
      <c r="O12028">
        <v>1</v>
      </c>
      <c r="P12028" s="4">
        <f>INDEX(parameters!$D$41:$AG$178,MATCH('PV (extension)'!B11996,parameters!$C$41:$C$178,0),MATCH('PV (extension)'!A12028,parameters!$D$5:$AG$5,0))/O12028</f>
        <v>1.4616455191133988E-2</v>
      </c>
      <c r="Q12028" s="3" t="s">
        <v>1505</v>
      </c>
      <c r="R12028">
        <f>INDEX(parameters!$C$196:$EJ$198,MATCH('PV (extension)'!Q12028,parameters!$B$196:$B$198,0),MATCH('PV (extension)'!B11996,parameters!$C$195:$EJ$195,0))</f>
        <v>1218.7665268373771</v>
      </c>
      <c r="S12028">
        <v>3</v>
      </c>
      <c r="T12028">
        <v>30</v>
      </c>
      <c r="U12028">
        <f t="shared" si="1298"/>
        <v>109688.98741536394</v>
      </c>
      <c r="V12028">
        <f t="shared" si="1299"/>
        <v>9.1166854901600799E-6</v>
      </c>
    </row>
    <row r="12029" spans="1:22" customFormat="1" ht="16" x14ac:dyDescent="0.2">
      <c r="A12029" t="s">
        <v>348</v>
      </c>
      <c r="B12029" s="4">
        <f t="shared" si="1297"/>
        <v>3.7311850618288605E-9</v>
      </c>
      <c r="C12029" t="s">
        <v>49</v>
      </c>
      <c r="D12029" t="s">
        <v>15</v>
      </c>
      <c r="F12029" t="s">
        <v>36</v>
      </c>
      <c r="G12029">
        <v>2</v>
      </c>
      <c r="H12029">
        <v>-19.506396550885459</v>
      </c>
      <c r="I12029">
        <v>9.798894162072011E-2</v>
      </c>
      <c r="J12029" t="s">
        <v>340</v>
      </c>
      <c r="L12029" t="s">
        <v>348</v>
      </c>
      <c r="N12029" t="s">
        <v>2008</v>
      </c>
      <c r="O12029">
        <v>1</v>
      </c>
      <c r="P12029" s="4">
        <f>INDEX(parameters!$D$41:$AG$178,MATCH('PV (extension)'!B11996,parameters!$C$41:$C$178,0),MATCH('PV (extension)'!A12029,parameters!$D$5:$AG$5,0))/O12029</f>
        <v>4.0926991129133978E-4</v>
      </c>
      <c r="Q12029" s="3" t="s">
        <v>1505</v>
      </c>
      <c r="R12029">
        <f>INDEX(parameters!$C$196:$EJ$198,MATCH('PV (extension)'!Q12029,parameters!$B$196:$B$198,0),MATCH('PV (extension)'!B11996,parameters!$C$195:$EJ$195,0))</f>
        <v>1218.7665268373771</v>
      </c>
      <c r="S12029">
        <v>3</v>
      </c>
      <c r="T12029">
        <v>30</v>
      </c>
      <c r="U12029">
        <f t="shared" si="1298"/>
        <v>109688.98741536394</v>
      </c>
      <c r="V12029">
        <f t="shared" si="1299"/>
        <v>9.1166854901600799E-6</v>
      </c>
    </row>
    <row r="12030" spans="1:22" customFormat="1" ht="16" x14ac:dyDescent="0.2">
      <c r="A12030" t="s">
        <v>349</v>
      </c>
      <c r="B12030" s="4">
        <f t="shared" si="1297"/>
        <v>2.2167189643474085E-8</v>
      </c>
      <c r="C12030" t="s">
        <v>359</v>
      </c>
      <c r="D12030" t="s">
        <v>15</v>
      </c>
      <c r="F12030" t="s">
        <v>36</v>
      </c>
      <c r="G12030">
        <v>2</v>
      </c>
      <c r="H12030">
        <v>-18.220764878757461</v>
      </c>
      <c r="I12030">
        <v>9.798894162072011E-2</v>
      </c>
      <c r="J12030" t="s">
        <v>340</v>
      </c>
      <c r="L12030" t="s">
        <v>349</v>
      </c>
      <c r="N12030" t="s">
        <v>2008</v>
      </c>
      <c r="O12030">
        <v>1</v>
      </c>
      <c r="P12030" s="4">
        <f>INDEX(parameters!$D$41:$AG$178,MATCH('PV (extension)'!B11996,parameters!$C$41:$C$178,0),MATCH('PV (extension)'!A12030,parameters!$D$5:$AG$5,0))/O12030</f>
        <v>2.4314965858370148E-3</v>
      </c>
      <c r="Q12030" s="3" t="s">
        <v>1505</v>
      </c>
      <c r="R12030">
        <f>INDEX(parameters!$C$196:$EJ$198,MATCH('PV (extension)'!Q12030,parameters!$B$196:$B$198,0),MATCH('PV (extension)'!B11996,parameters!$C$195:$EJ$195,0))</f>
        <v>1218.7665268373771</v>
      </c>
      <c r="S12030">
        <v>3</v>
      </c>
      <c r="T12030">
        <v>30</v>
      </c>
      <c r="U12030">
        <f t="shared" si="1298"/>
        <v>109688.98741536394</v>
      </c>
      <c r="V12030">
        <f t="shared" si="1299"/>
        <v>9.1166854901600799E-6</v>
      </c>
    </row>
    <row r="12031" spans="1:22" customFormat="1" ht="16" x14ac:dyDescent="0.2">
      <c r="A12031" t="s">
        <v>350</v>
      </c>
      <c r="B12031" s="4">
        <f t="shared" si="1297"/>
        <v>3.7942355029460241E-7</v>
      </c>
      <c r="C12031" t="s">
        <v>359</v>
      </c>
      <c r="D12031" t="s">
        <v>15</v>
      </c>
      <c r="F12031" t="s">
        <v>36</v>
      </c>
      <c r="G12031">
        <v>2</v>
      </c>
      <c r="H12031">
        <v>-15.40735416199742</v>
      </c>
      <c r="I12031">
        <v>9.798894162072011E-2</v>
      </c>
      <c r="J12031" t="s">
        <v>340</v>
      </c>
      <c r="L12031" t="s">
        <v>350</v>
      </c>
      <c r="N12031" t="s">
        <v>2008</v>
      </c>
      <c r="O12031">
        <v>1</v>
      </c>
      <c r="P12031" s="4">
        <f>INDEX(parameters!$D$41:$AG$178,MATCH('PV (extension)'!B11996,parameters!$C$41:$C$178,0),MATCH('PV (extension)'!A12031,parameters!$D$5:$AG$5,0))/O12031</f>
        <v>4.1618585033357351E-2</v>
      </c>
      <c r="Q12031" s="3" t="s">
        <v>1505</v>
      </c>
      <c r="R12031">
        <f>INDEX(parameters!$C$196:$EJ$198,MATCH('PV (extension)'!Q12031,parameters!$B$196:$B$198,0),MATCH('PV (extension)'!B11996,parameters!$C$195:$EJ$195,0))</f>
        <v>1218.7665268373771</v>
      </c>
      <c r="S12031">
        <v>3</v>
      </c>
      <c r="T12031">
        <v>30</v>
      </c>
      <c r="U12031">
        <f t="shared" si="1298"/>
        <v>109688.98741536394</v>
      </c>
      <c r="V12031">
        <f t="shared" si="1299"/>
        <v>9.1166854901600799E-6</v>
      </c>
    </row>
    <row r="12032" spans="1:22" customFormat="1" ht="16" x14ac:dyDescent="0.2">
      <c r="A12032" t="s">
        <v>351</v>
      </c>
      <c r="B12032" s="4">
        <f t="shared" si="1297"/>
        <v>1.1715277541820296E-8</v>
      </c>
      <c r="C12032" t="s">
        <v>359</v>
      </c>
      <c r="D12032" t="s">
        <v>15</v>
      </c>
      <c r="F12032" t="s">
        <v>36</v>
      </c>
      <c r="G12032">
        <v>2</v>
      </c>
      <c r="H12032">
        <v>-18.856367974250119</v>
      </c>
      <c r="I12032">
        <v>9.798894162072011E-2</v>
      </c>
      <c r="J12032" t="s">
        <v>340</v>
      </c>
      <c r="L12032" t="s">
        <v>351</v>
      </c>
      <c r="N12032" t="s">
        <v>2008</v>
      </c>
      <c r="O12032">
        <v>1</v>
      </c>
      <c r="P12032" s="4">
        <f>INDEX(parameters!$D$41:$AG$178,MATCH('PV (extension)'!B11996,parameters!$C$41:$C$178,0),MATCH('PV (extension)'!A12032,parameters!$D$5:$AG$5,0))/O12032</f>
        <v>1.2850369308522222E-3</v>
      </c>
      <c r="Q12032" s="3" t="s">
        <v>1505</v>
      </c>
      <c r="R12032">
        <f>INDEX(parameters!$C$196:$EJ$198,MATCH('PV (extension)'!Q12032,parameters!$B$196:$B$198,0),MATCH('PV (extension)'!B11996,parameters!$C$195:$EJ$195,0))</f>
        <v>1218.7665268373771</v>
      </c>
      <c r="S12032">
        <v>3</v>
      </c>
      <c r="T12032">
        <v>30</v>
      </c>
      <c r="U12032">
        <f t="shared" si="1298"/>
        <v>109688.98741536394</v>
      </c>
      <c r="V12032">
        <f t="shared" si="1299"/>
        <v>9.1166854901600799E-6</v>
      </c>
    </row>
    <row r="12033" spans="1:22" customFormat="1" ht="16" x14ac:dyDescent="0.2">
      <c r="A12033" t="s">
        <v>352</v>
      </c>
      <c r="B12033" s="4">
        <f t="shared" si="1297"/>
        <v>1.9828936907612433E-7</v>
      </c>
      <c r="C12033" t="s">
        <v>359</v>
      </c>
      <c r="D12033" t="s">
        <v>15</v>
      </c>
      <c r="F12033" t="s">
        <v>36</v>
      </c>
      <c r="G12033">
        <v>2</v>
      </c>
      <c r="H12033">
        <v>-16.042988178471511</v>
      </c>
      <c r="I12033">
        <v>9.798894162072011E-2</v>
      </c>
      <c r="J12033" t="s">
        <v>340</v>
      </c>
      <c r="L12033" t="s">
        <v>352</v>
      </c>
      <c r="N12033" t="s">
        <v>2008</v>
      </c>
      <c r="O12033">
        <v>1</v>
      </c>
      <c r="P12033" s="4">
        <f>INDEX(parameters!$D$41:$AG$178,MATCH('PV (extension)'!B11996,parameters!$C$41:$C$178,0),MATCH('PV (extension)'!A12033,parameters!$D$5:$AG$5,0))/O12033</f>
        <v>2.1750160109191456E-2</v>
      </c>
      <c r="Q12033" s="3" t="s">
        <v>1505</v>
      </c>
      <c r="R12033">
        <f>INDEX(parameters!$C$196:$EJ$198,MATCH('PV (extension)'!Q12033,parameters!$B$196:$B$198,0),MATCH('PV (extension)'!B11996,parameters!$C$195:$EJ$195,0))</f>
        <v>1218.7665268373771</v>
      </c>
      <c r="S12033">
        <v>3</v>
      </c>
      <c r="T12033">
        <v>30</v>
      </c>
      <c r="U12033">
        <f t="shared" si="1298"/>
        <v>109688.98741536394</v>
      </c>
      <c r="V12033">
        <f t="shared" si="1299"/>
        <v>9.1166854901600799E-6</v>
      </c>
    </row>
    <row r="12034" spans="1:22" customFormat="1" x14ac:dyDescent="0.2">
      <c r="A12034" t="s">
        <v>442</v>
      </c>
      <c r="B12034">
        <v>2.0720999999999999E-3</v>
      </c>
      <c r="C12034" t="s">
        <v>42</v>
      </c>
      <c r="D12034" t="s">
        <v>16</v>
      </c>
      <c r="F12034" t="s">
        <v>36</v>
      </c>
      <c r="G12034">
        <v>2</v>
      </c>
      <c r="H12034">
        <v>-6.1791926932012373</v>
      </c>
      <c r="I12034">
        <v>4.3409845976280087E-2</v>
      </c>
      <c r="J12034" t="s">
        <v>353</v>
      </c>
      <c r="L12034" t="s">
        <v>443</v>
      </c>
    </row>
    <row r="12035" spans="1:22" customFormat="1" x14ac:dyDescent="0.2">
      <c r="A12035" t="s">
        <v>354</v>
      </c>
      <c r="B12035">
        <v>-1.8648999999999999E-6</v>
      </c>
      <c r="C12035" t="s">
        <v>49</v>
      </c>
      <c r="D12035" t="s">
        <v>250</v>
      </c>
      <c r="F12035" t="s">
        <v>36</v>
      </c>
      <c r="G12035">
        <v>2</v>
      </c>
      <c r="H12035">
        <v>-13.19230312560901</v>
      </c>
      <c r="I12035">
        <v>4.3409845976280087E-2</v>
      </c>
      <c r="J12035" t="s">
        <v>353</v>
      </c>
      <c r="K12035" t="b">
        <v>1</v>
      </c>
      <c r="L12035" t="s">
        <v>355</v>
      </c>
    </row>
    <row r="12036" spans="1:22" customFormat="1" x14ac:dyDescent="0.2"/>
    <row r="12037" spans="1:22" s="2" customFormat="1" x14ac:dyDescent="0.2">
      <c r="A12037" s="2" t="s">
        <v>2</v>
      </c>
      <c r="B12037" s="2" t="s">
        <v>1459</v>
      </c>
    </row>
    <row r="12038" spans="1:22" x14ac:dyDescent="0.2">
      <c r="A12038" s="29" t="s">
        <v>4</v>
      </c>
      <c r="B1203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")&amp;HLOOKUP(B12039,parameters!$C$195:$EJ$198,2,0)&amp;" kWh/kWp.
Annual output, Facade: "&amp;HLOOKUP(B12039,parameters!$C$195:$EJ$198,3,0)&amp;" kWh/kWp.
Annual output, Open-ground: "&amp;HLOOKUP(B12039,parameters!$C$195:$EJ$198,4,0)&amp;_xlfn._LONGTEXT("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")&amp;VLOOKUP(B12039,'extension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1218.76652683738 kWh/kWp.
Annual output, Facade: 855.729689056031 kWh/kWp.
Annual output, Open-ground: 1296.56013493338 kWh/kWp.
Amount of solar energy transformed to electricity. Waste heat emission due to losses of electricity in the system.
Technology:  Electricity production with grid-connected photovoltaic power plants.
Time period:  Time of publications
Production volume: 131.746 GWh in 2025.
Sampling:  Statistical data and model calculations
Extrapolations:  Use of PV technology data investigated for other countries (Switzerland). Correction of average yield with Swiss data.
Uncertainty:  None
Author: Romain Sacchi, PSI, romain.sacchi@psi.ch</v>
      </c>
    </row>
    <row r="12039" spans="1:22" customFormat="1" x14ac:dyDescent="0.2">
      <c r="A12039" t="s">
        <v>6</v>
      </c>
      <c r="B12039" t="s">
        <v>52</v>
      </c>
    </row>
    <row r="12040" spans="1:22" customFormat="1" x14ac:dyDescent="0.2">
      <c r="A12040" t="s">
        <v>8</v>
      </c>
      <c r="B12040">
        <v>1</v>
      </c>
    </row>
    <row r="12041" spans="1:22" customFormat="1" x14ac:dyDescent="0.2">
      <c r="A12041" t="s">
        <v>9</v>
      </c>
      <c r="B12041" t="s">
        <v>73</v>
      </c>
    </row>
    <row r="12042" spans="1:22" customFormat="1" x14ac:dyDescent="0.2">
      <c r="A12042" t="s">
        <v>11</v>
      </c>
      <c r="B12042" t="s">
        <v>12</v>
      </c>
    </row>
    <row r="12043" spans="1:22" customFormat="1" x14ac:dyDescent="0.2">
      <c r="A12043" t="s">
        <v>13</v>
      </c>
      <c r="B12043" t="s">
        <v>14</v>
      </c>
    </row>
    <row r="12044" spans="1:22" customFormat="1" x14ac:dyDescent="0.2">
      <c r="A12044" t="s">
        <v>15</v>
      </c>
      <c r="B12044" t="s">
        <v>53</v>
      </c>
    </row>
    <row r="12045" spans="1:22" customFormat="1" x14ac:dyDescent="0.2">
      <c r="A12045" t="s">
        <v>17</v>
      </c>
    </row>
    <row r="12046" spans="1:22" s="2" customFormat="1" x14ac:dyDescent="0.2">
      <c r="A12046" s="2" t="s">
        <v>18</v>
      </c>
      <c r="B12046" s="2" t="s">
        <v>19</v>
      </c>
      <c r="C12046" s="2" t="s">
        <v>6</v>
      </c>
      <c r="D12046" s="2" t="s">
        <v>15</v>
      </c>
      <c r="E12046" s="2" t="s">
        <v>20</v>
      </c>
      <c r="F12046" s="2" t="s">
        <v>13</v>
      </c>
      <c r="G12046" s="2" t="s">
        <v>21</v>
      </c>
      <c r="H12046" s="2" t="s">
        <v>9</v>
      </c>
      <c r="I12046" s="2" t="s">
        <v>4</v>
      </c>
      <c r="J12046" s="2" t="s">
        <v>1925</v>
      </c>
      <c r="K12046" s="2" t="s">
        <v>1998</v>
      </c>
      <c r="L12046" s="2" t="s">
        <v>2002</v>
      </c>
      <c r="M12046" s="2" t="s">
        <v>2003</v>
      </c>
      <c r="N12046" s="2" t="s">
        <v>2001</v>
      </c>
      <c r="O12046" s="2" t="s">
        <v>2000</v>
      </c>
      <c r="P12046" s="2" t="s">
        <v>2004</v>
      </c>
      <c r="Q12046" s="2" t="s">
        <v>1502</v>
      </c>
      <c r="R12046" s="2" t="s">
        <v>2005</v>
      </c>
      <c r="S12046" s="2" t="s">
        <v>2006</v>
      </c>
    </row>
    <row r="12047" spans="1:22" customFormat="1" x14ac:dyDescent="0.2">
      <c r="A12047" t="s">
        <v>335</v>
      </c>
      <c r="B12047">
        <v>3.8502999999999998</v>
      </c>
      <c r="D12047" t="s">
        <v>30</v>
      </c>
      <c r="E12047" t="s">
        <v>336</v>
      </c>
      <c r="F12047" t="s">
        <v>27</v>
      </c>
      <c r="G12047">
        <v>0</v>
      </c>
      <c r="I12047" t="s">
        <v>337</v>
      </c>
    </row>
    <row r="12048" spans="1:22" customFormat="1" x14ac:dyDescent="0.2">
      <c r="A12048" t="s">
        <v>29</v>
      </c>
      <c r="B12048">
        <v>0.25026999999999999</v>
      </c>
      <c r="D12048" t="s">
        <v>30</v>
      </c>
      <c r="E12048" t="s">
        <v>31</v>
      </c>
      <c r="F12048" t="s">
        <v>27</v>
      </c>
      <c r="G12048">
        <v>0</v>
      </c>
      <c r="I12048" t="s">
        <v>338</v>
      </c>
    </row>
    <row r="12049" spans="1:19" customFormat="1" x14ac:dyDescent="0.2">
      <c r="A12049" t="s">
        <v>1459</v>
      </c>
      <c r="B12049">
        <v>1</v>
      </c>
      <c r="C12049" t="str">
        <f>B12039</f>
        <v>RS</v>
      </c>
      <c r="D12049" t="s">
        <v>53</v>
      </c>
      <c r="E12049" t="s">
        <v>339</v>
      </c>
      <c r="F12049" t="s">
        <v>33</v>
      </c>
      <c r="G12049">
        <v>0</v>
      </c>
      <c r="H12049" t="s">
        <v>73</v>
      </c>
      <c r="J12049">
        <f>VLOOKUP(C12049,'extension - production vol'!$B$6:$D$235,3,0)</f>
        <v>131.74600000000001</v>
      </c>
    </row>
    <row r="12050" spans="1:19" customFormat="1" ht="16" x14ac:dyDescent="0.2">
      <c r="A12050" t="s">
        <v>1439</v>
      </c>
      <c r="B12050" s="4">
        <f t="shared" ref="B12050:B12065" si="1300">M12050*S12050</f>
        <v>4.6675816771009399E-8</v>
      </c>
      <c r="C12050" t="s">
        <v>49</v>
      </c>
      <c r="D12050" t="s">
        <v>15</v>
      </c>
      <c r="F12050" t="s">
        <v>36</v>
      </c>
      <c r="G12050">
        <v>0</v>
      </c>
      <c r="H12050" t="s">
        <v>1439</v>
      </c>
      <c r="I12050" t="s">
        <v>340</v>
      </c>
      <c r="K12050" t="s">
        <v>1999</v>
      </c>
      <c r="L12050">
        <f>IF(K12050="residential",VLOOKUP(B12039,parameters!$C$41:$AG$178,18,0),IF(K12050="commercial",1-VLOOKUP(B12039,parameters!$C$41:$AG$178,18,0),1))</f>
        <v>0.17766751537682748</v>
      </c>
      <c r="M12050" s="4">
        <f>INDEX(parameters!$D$41:$AG$178,MATCH('PV (extension)'!B12039,parameters!$C$41:$C$178,0),MATCH('PV (extension)'!A12050,parameters!$D$5:$AG$5,0))/L12050</f>
        <v>5.119823078397083E-3</v>
      </c>
      <c r="N12050" s="3" t="s">
        <v>1505</v>
      </c>
      <c r="O12050">
        <f>INDEX(parameters!$C$196:$EJ$198,MATCH('PV (extension)'!N12050,parameters!$B$196:$B$198,0),MATCH('PV (extension)'!B12039,parameters!$C$195:$EJ$195,0))</f>
        <v>1218.7665268373771</v>
      </c>
      <c r="P12050">
        <v>3</v>
      </c>
      <c r="Q12050">
        <v>30</v>
      </c>
      <c r="R12050">
        <f>Q12050*P12050*O12050</f>
        <v>109688.98741536394</v>
      </c>
      <c r="S12050">
        <f>1/R12050</f>
        <v>9.1166854901600799E-6</v>
      </c>
    </row>
    <row r="12051" spans="1:19" customFormat="1" ht="16" x14ac:dyDescent="0.2">
      <c r="A12051" t="s">
        <v>1440</v>
      </c>
      <c r="B12051" s="4">
        <f t="shared" si="1300"/>
        <v>3.0443396677185382E-7</v>
      </c>
      <c r="C12051" t="s">
        <v>49</v>
      </c>
      <c r="D12051" t="s">
        <v>15</v>
      </c>
      <c r="F12051" t="s">
        <v>36</v>
      </c>
      <c r="G12051">
        <v>0</v>
      </c>
      <c r="H12051" t="s">
        <v>1440</v>
      </c>
      <c r="I12051" t="s">
        <v>340</v>
      </c>
      <c r="K12051" t="s">
        <v>1999</v>
      </c>
      <c r="L12051">
        <f>L12050</f>
        <v>0.17766751537682748</v>
      </c>
      <c r="M12051" s="4">
        <f>INDEX(parameters!$D$41:$AG$178,MATCH('PV (extension)'!B12039,parameters!$C$41:$C$178,0),MATCH('PV (extension)'!A12051,parameters!$D$5:$AG$5,0))/L12051</f>
        <v>3.3393053550047194E-2</v>
      </c>
      <c r="N12051" s="3" t="s">
        <v>1505</v>
      </c>
      <c r="O12051">
        <f>INDEX(parameters!$C$196:$EJ$198,MATCH('PV (extension)'!N12051,parameters!$B$196:$B$198,0),MATCH('PV (extension)'!B12039,parameters!$C$195:$EJ$195,0))</f>
        <v>1218.7665268373771</v>
      </c>
      <c r="P12051">
        <v>3</v>
      </c>
      <c r="Q12051">
        <v>30</v>
      </c>
      <c r="R12051">
        <f t="shared" ref="R12051:R12065" si="1301">Q12051*P12051*O12051</f>
        <v>109688.98741536394</v>
      </c>
      <c r="S12051">
        <f t="shared" ref="S12051:S12065" si="1302">1/R12051</f>
        <v>9.1166854901600799E-6</v>
      </c>
    </row>
    <row r="12052" spans="1:19" customFormat="1" ht="16" x14ac:dyDescent="0.2">
      <c r="A12052" t="s">
        <v>1441</v>
      </c>
      <c r="B12052" s="4">
        <f t="shared" si="1300"/>
        <v>4.7172003528498418E-9</v>
      </c>
      <c r="C12052" t="s">
        <v>35</v>
      </c>
      <c r="D12052" t="s">
        <v>15</v>
      </c>
      <c r="F12052" t="s">
        <v>36</v>
      </c>
      <c r="G12052">
        <v>0</v>
      </c>
      <c r="H12052" t="s">
        <v>1441</v>
      </c>
      <c r="I12052" t="s">
        <v>340</v>
      </c>
      <c r="K12052" t="s">
        <v>1999</v>
      </c>
      <c r="L12052">
        <f t="shared" ref="L12052:L12065" si="1303">L12051</f>
        <v>0.17766751537682748</v>
      </c>
      <c r="M12052" s="4">
        <f>INDEX(parameters!$D$41:$AG$178,MATCH('PV (extension)'!B12039,parameters!$C$41:$C$178,0),MATCH('PV (extension)'!A12052,parameters!$D$5:$AG$5,0))/L12052</f>
        <v>5.1742493013949662E-4</v>
      </c>
      <c r="N12052" s="3" t="s">
        <v>1505</v>
      </c>
      <c r="O12052">
        <f>INDEX(parameters!$C$196:$EJ$198,MATCH('PV (extension)'!N12052,parameters!$B$196:$B$198,0),MATCH('PV (extension)'!B12039,parameters!$C$195:$EJ$195,0))</f>
        <v>1218.7665268373771</v>
      </c>
      <c r="P12052">
        <v>3</v>
      </c>
      <c r="Q12052">
        <v>30</v>
      </c>
      <c r="R12052">
        <f t="shared" si="1301"/>
        <v>109688.98741536394</v>
      </c>
      <c r="S12052">
        <f t="shared" si="1302"/>
        <v>9.1166854901600799E-6</v>
      </c>
    </row>
    <row r="12053" spans="1:19" customFormat="1" ht="16" x14ac:dyDescent="0.2">
      <c r="A12053" t="s">
        <v>1442</v>
      </c>
      <c r="B12053" s="4">
        <f t="shared" si="1300"/>
        <v>8.2007709309079059E-8</v>
      </c>
      <c r="C12053" t="s">
        <v>35</v>
      </c>
      <c r="D12053" t="s">
        <v>15</v>
      </c>
      <c r="F12053" t="s">
        <v>36</v>
      </c>
      <c r="G12053">
        <v>0</v>
      </c>
      <c r="H12053" t="s">
        <v>1442</v>
      </c>
      <c r="I12053" t="s">
        <v>340</v>
      </c>
      <c r="K12053" t="s">
        <v>1999</v>
      </c>
      <c r="L12053">
        <f t="shared" si="1303"/>
        <v>0.17766751537682748</v>
      </c>
      <c r="M12053" s="4">
        <f>INDEX(parameters!$D$41:$AG$178,MATCH('PV (extension)'!B12039,parameters!$C$41:$C$178,0),MATCH('PV (extension)'!A12053,parameters!$D$5:$AG$5,0))/L12053</f>
        <v>8.9953425943663963E-3</v>
      </c>
      <c r="N12053" s="3" t="s">
        <v>1505</v>
      </c>
      <c r="O12053">
        <f>INDEX(parameters!$C$196:$EJ$198,MATCH('PV (extension)'!N12053,parameters!$B$196:$B$198,0),MATCH('PV (extension)'!B12039,parameters!$C$195:$EJ$195,0))</f>
        <v>1218.7665268373771</v>
      </c>
      <c r="P12053">
        <v>3</v>
      </c>
      <c r="Q12053">
        <v>30</v>
      </c>
      <c r="R12053">
        <f t="shared" si="1301"/>
        <v>109688.98741536394</v>
      </c>
      <c r="S12053">
        <f t="shared" si="1302"/>
        <v>9.1166854901600799E-6</v>
      </c>
    </row>
    <row r="12054" spans="1:19" customFormat="1" x14ac:dyDescent="0.2">
      <c r="A12054" t="s">
        <v>341</v>
      </c>
      <c r="B12054" s="4">
        <f t="shared" si="1300"/>
        <v>2.4018274143440938E-7</v>
      </c>
      <c r="C12054" t="s">
        <v>35</v>
      </c>
      <c r="D12054" t="s">
        <v>15</v>
      </c>
      <c r="F12054" t="s">
        <v>36</v>
      </c>
      <c r="G12054">
        <v>0</v>
      </c>
      <c r="H12054" t="s">
        <v>341</v>
      </c>
      <c r="I12054" t="s">
        <v>340</v>
      </c>
      <c r="K12054" t="s">
        <v>1999</v>
      </c>
      <c r="L12054">
        <f t="shared" si="1303"/>
        <v>0.17766751537682748</v>
      </c>
      <c r="M12054" s="4">
        <f>INDEX(parameters!$D$41:$AG$178,MATCH('PV (extension)'!B12039,parameters!$C$41:$C$178,0),MATCH('PV (extension)'!A12054,parameters!$D$5:$AG$5,0))/L12054</f>
        <v>1.8497835237986298E-2</v>
      </c>
      <c r="N12054" t="s">
        <v>1506</v>
      </c>
      <c r="O12054">
        <f>INDEX(parameters!$C$196:$EJ$198,MATCH('PV (extension)'!N12054,parameters!$B$196:$B$198,0),MATCH('PV (extension)'!B12039,parameters!$C$195:$EJ$195,0))</f>
        <v>855.72968905603079</v>
      </c>
      <c r="P12054">
        <v>3</v>
      </c>
      <c r="Q12054">
        <v>30</v>
      </c>
      <c r="R12054">
        <f t="shared" si="1301"/>
        <v>77015.672015042772</v>
      </c>
      <c r="S12054">
        <f t="shared" si="1302"/>
        <v>1.2984370243561324E-5</v>
      </c>
    </row>
    <row r="12055" spans="1:19" customFormat="1" x14ac:dyDescent="0.2">
      <c r="A12055" t="s">
        <v>342</v>
      </c>
      <c r="B12055" s="4">
        <f t="shared" si="1300"/>
        <v>2.3555570070155013E-7</v>
      </c>
      <c r="C12055" t="s">
        <v>35</v>
      </c>
      <c r="D12055" t="s">
        <v>15</v>
      </c>
      <c r="F12055" t="s">
        <v>36</v>
      </c>
      <c r="G12055">
        <v>0</v>
      </c>
      <c r="H12055" t="s">
        <v>342</v>
      </c>
      <c r="I12055" t="s">
        <v>340</v>
      </c>
      <c r="K12055" t="s">
        <v>1999</v>
      </c>
      <c r="L12055">
        <f t="shared" si="1303"/>
        <v>0.17766751537682748</v>
      </c>
      <c r="M12055" s="4">
        <f>INDEX(parameters!$D$41:$AG$178,MATCH('PV (extension)'!B12039,parameters!$C$41:$C$178,0),MATCH('PV (extension)'!A12055,parameters!$D$5:$AG$5,0))/L12055</f>
        <v>1.8141480586504166E-2</v>
      </c>
      <c r="N12055" t="s">
        <v>1506</v>
      </c>
      <c r="O12055">
        <f>INDEX(parameters!$C$196:$EJ$198,MATCH('PV (extension)'!N12055,parameters!$B$196:$B$198,0),MATCH('PV (extension)'!B12039,parameters!$C$195:$EJ$195,0))</f>
        <v>855.72968905603079</v>
      </c>
      <c r="P12055">
        <v>3</v>
      </c>
      <c r="Q12055">
        <v>30</v>
      </c>
      <c r="R12055">
        <f t="shared" si="1301"/>
        <v>77015.672015042772</v>
      </c>
      <c r="S12055">
        <f t="shared" si="1302"/>
        <v>1.2984370243561324E-5</v>
      </c>
    </row>
    <row r="12056" spans="1:19" customFormat="1" x14ac:dyDescent="0.2">
      <c r="A12056" t="s">
        <v>343</v>
      </c>
      <c r="B12056" s="4">
        <f t="shared" si="1300"/>
        <v>1.2662166009435652E-7</v>
      </c>
      <c r="C12056" t="s">
        <v>35</v>
      </c>
      <c r="D12056" t="s">
        <v>15</v>
      </c>
      <c r="F12056" t="s">
        <v>36</v>
      </c>
      <c r="G12056">
        <v>0</v>
      </c>
      <c r="H12056" t="s">
        <v>343</v>
      </c>
      <c r="I12056" t="s">
        <v>340</v>
      </c>
      <c r="K12056" t="s">
        <v>1999</v>
      </c>
      <c r="L12056">
        <f t="shared" si="1303"/>
        <v>0.17766751537682748</v>
      </c>
      <c r="M12056" s="4">
        <f>INDEX(parameters!$D$41:$AG$178,MATCH('PV (extension)'!B12039,parameters!$C$41:$C$178,0),MATCH('PV (extension)'!A12056,parameters!$D$5:$AG$5,0))/L12056</f>
        <v>9.7518522438271929E-3</v>
      </c>
      <c r="N12056" t="s">
        <v>1506</v>
      </c>
      <c r="O12056">
        <f>INDEX(parameters!$C$196:$EJ$198,MATCH('PV (extension)'!N12056,parameters!$B$196:$B$198,0),MATCH('PV (extension)'!B12039,parameters!$C$195:$EJ$195,0))</f>
        <v>855.72968905603079</v>
      </c>
      <c r="P12056">
        <v>3</v>
      </c>
      <c r="Q12056">
        <v>30</v>
      </c>
      <c r="R12056">
        <f t="shared" si="1301"/>
        <v>77015.672015042772</v>
      </c>
      <c r="S12056">
        <f t="shared" si="1302"/>
        <v>1.2984370243561324E-5</v>
      </c>
    </row>
    <row r="12057" spans="1:19" customFormat="1" x14ac:dyDescent="0.2">
      <c r="A12057" t="s">
        <v>344</v>
      </c>
      <c r="B12057" s="4">
        <f t="shared" si="1300"/>
        <v>1.2651210084991655E-7</v>
      </c>
      <c r="C12057" t="s">
        <v>35</v>
      </c>
      <c r="D12057" t="s">
        <v>15</v>
      </c>
      <c r="F12057" t="s">
        <v>36</v>
      </c>
      <c r="G12057">
        <v>0</v>
      </c>
      <c r="H12057" t="s">
        <v>344</v>
      </c>
      <c r="I12057" t="s">
        <v>340</v>
      </c>
      <c r="K12057" t="s">
        <v>1999</v>
      </c>
      <c r="L12057">
        <f t="shared" si="1303"/>
        <v>0.17766751537682748</v>
      </c>
      <c r="M12057" s="4">
        <f>INDEX(parameters!$D$41:$AG$178,MATCH('PV (extension)'!B12039,parameters!$C$41:$C$178,0),MATCH('PV (extension)'!A12057,parameters!$D$5:$AG$5,0))/L12057</f>
        <v>9.7434144649911868E-3</v>
      </c>
      <c r="N12057" t="s">
        <v>1506</v>
      </c>
      <c r="O12057">
        <f>INDEX(parameters!$C$196:$EJ$198,MATCH('PV (extension)'!N12057,parameters!$B$196:$B$198,0),MATCH('PV (extension)'!B12039,parameters!$C$195:$EJ$195,0))</f>
        <v>855.72968905603079</v>
      </c>
      <c r="P12057">
        <v>3</v>
      </c>
      <c r="Q12057">
        <v>30</v>
      </c>
      <c r="R12057">
        <f t="shared" si="1301"/>
        <v>77015.672015042772</v>
      </c>
      <c r="S12057">
        <f t="shared" si="1302"/>
        <v>1.2984370243561324E-5</v>
      </c>
    </row>
    <row r="12058" spans="1:19" customFormat="1" ht="16" x14ac:dyDescent="0.2">
      <c r="A12058" t="s">
        <v>345</v>
      </c>
      <c r="B12058" s="4">
        <f t="shared" si="1300"/>
        <v>2.5977334040396595E-6</v>
      </c>
      <c r="C12058" t="s">
        <v>35</v>
      </c>
      <c r="D12058" t="s">
        <v>15</v>
      </c>
      <c r="F12058" t="s">
        <v>36</v>
      </c>
      <c r="G12058">
        <v>0</v>
      </c>
      <c r="H12058" t="s">
        <v>345</v>
      </c>
      <c r="I12058" t="s">
        <v>340</v>
      </c>
      <c r="K12058" t="s">
        <v>1999</v>
      </c>
      <c r="L12058">
        <f t="shared" si="1303"/>
        <v>0.17766751537682748</v>
      </c>
      <c r="M12058" s="4">
        <f>INDEX(parameters!$D$41:$AG$178,MATCH('PV (extension)'!B12039,parameters!$C$41:$C$178,0),MATCH('PV (extension)'!A12058,parameters!$D$5:$AG$5,0))/L12058</f>
        <v>0.28494274666417674</v>
      </c>
      <c r="N12058" s="3" t="s">
        <v>1505</v>
      </c>
      <c r="O12058">
        <f>INDEX(parameters!$C$196:$EJ$198,MATCH('PV (extension)'!N12058,parameters!$B$196:$B$198,0),MATCH('PV (extension)'!B12039,parameters!$C$195:$EJ$195,0))</f>
        <v>1218.7665268373771</v>
      </c>
      <c r="P12058">
        <v>3</v>
      </c>
      <c r="Q12058">
        <v>30</v>
      </c>
      <c r="R12058">
        <f t="shared" si="1301"/>
        <v>109688.98741536394</v>
      </c>
      <c r="S12058">
        <f t="shared" si="1302"/>
        <v>9.1166854901600799E-6</v>
      </c>
    </row>
    <row r="12059" spans="1:19" customFormat="1" ht="16" x14ac:dyDescent="0.2">
      <c r="A12059" t="s">
        <v>346</v>
      </c>
      <c r="B12059" s="4">
        <f t="shared" si="1300"/>
        <v>1.3559792072018605E-6</v>
      </c>
      <c r="C12059" t="s">
        <v>35</v>
      </c>
      <c r="D12059" t="s">
        <v>15</v>
      </c>
      <c r="F12059" t="s">
        <v>36</v>
      </c>
      <c r="G12059">
        <v>0</v>
      </c>
      <c r="H12059" t="s">
        <v>346</v>
      </c>
      <c r="I12059" t="s">
        <v>340</v>
      </c>
      <c r="K12059" t="s">
        <v>1999</v>
      </c>
      <c r="L12059">
        <f t="shared" si="1303"/>
        <v>0.17766751537682748</v>
      </c>
      <c r="M12059" s="4">
        <f>INDEX(parameters!$D$41:$AG$178,MATCH('PV (extension)'!B12039,parameters!$C$41:$C$178,0),MATCH('PV (extension)'!A12059,parameters!$D$5:$AG$5,0))/L12059</f>
        <v>0.14873598619426004</v>
      </c>
      <c r="N12059" s="3" t="s">
        <v>1505</v>
      </c>
      <c r="O12059">
        <f>INDEX(parameters!$C$196:$EJ$198,MATCH('PV (extension)'!N12059,parameters!$B$196:$B$198,0),MATCH('PV (extension)'!B12039,parameters!$C$195:$EJ$195,0))</f>
        <v>1218.7665268373771</v>
      </c>
      <c r="P12059">
        <v>3</v>
      </c>
      <c r="Q12059">
        <v>30</v>
      </c>
      <c r="R12059">
        <f t="shared" si="1301"/>
        <v>109688.98741536394</v>
      </c>
      <c r="S12059">
        <f t="shared" si="1302"/>
        <v>9.1166854901600799E-6</v>
      </c>
    </row>
    <row r="12060" spans="1:19" customFormat="1" ht="16" x14ac:dyDescent="0.2">
      <c r="A12060" t="s">
        <v>347</v>
      </c>
      <c r="B12060" s="4">
        <f t="shared" si="1300"/>
        <v>7.5001682032846164E-7</v>
      </c>
      <c r="C12060" t="s">
        <v>49</v>
      </c>
      <c r="D12060" t="s">
        <v>15</v>
      </c>
      <c r="F12060" t="s">
        <v>36</v>
      </c>
      <c r="G12060">
        <v>0</v>
      </c>
      <c r="H12060" t="s">
        <v>347</v>
      </c>
      <c r="I12060" t="s">
        <v>340</v>
      </c>
      <c r="K12060" t="s">
        <v>1999</v>
      </c>
      <c r="L12060">
        <f t="shared" si="1303"/>
        <v>0.17766751537682748</v>
      </c>
      <c r="M12060" s="4">
        <f>INDEX(parameters!$D$41:$AG$178,MATCH('PV (extension)'!B12039,parameters!$C$41:$C$178,0),MATCH('PV (extension)'!A12060,parameters!$D$5:$AG$5,0))/L12060</f>
        <v>8.2268585566319899E-2</v>
      </c>
      <c r="N12060" s="3" t="s">
        <v>1505</v>
      </c>
      <c r="O12060">
        <f>INDEX(parameters!$C$196:$EJ$198,MATCH('PV (extension)'!N12060,parameters!$B$196:$B$198,0),MATCH('PV (extension)'!B12039,parameters!$C$195:$EJ$195,0))</f>
        <v>1218.7665268373771</v>
      </c>
      <c r="P12060">
        <v>3</v>
      </c>
      <c r="Q12060">
        <v>30</v>
      </c>
      <c r="R12060">
        <f t="shared" si="1301"/>
        <v>109688.98741536394</v>
      </c>
      <c r="S12060">
        <f t="shared" si="1302"/>
        <v>9.1166854901600799E-6</v>
      </c>
    </row>
    <row r="12061" spans="1:19" customFormat="1" ht="16" x14ac:dyDescent="0.2">
      <c r="A12061" t="s">
        <v>348</v>
      </c>
      <c r="B12061" s="4">
        <f t="shared" si="1300"/>
        <v>2.1000941302720018E-8</v>
      </c>
      <c r="C12061" t="s">
        <v>49</v>
      </c>
      <c r="D12061" t="s">
        <v>15</v>
      </c>
      <c r="F12061" t="s">
        <v>36</v>
      </c>
      <c r="G12061">
        <v>0</v>
      </c>
      <c r="H12061" t="s">
        <v>348</v>
      </c>
      <c r="I12061" t="s">
        <v>340</v>
      </c>
      <c r="K12061" t="s">
        <v>1999</v>
      </c>
      <c r="L12061">
        <f t="shared" si="1303"/>
        <v>0.17766751537682748</v>
      </c>
      <c r="M12061" s="4">
        <f>INDEX(parameters!$D$41:$AG$178,MATCH('PV (extension)'!B12039,parameters!$C$41:$C$178,0),MATCH('PV (extension)'!A12061,parameters!$D$5:$AG$5,0))/L12061</f>
        <v>2.3035719862648527E-3</v>
      </c>
      <c r="N12061" s="3" t="s">
        <v>1505</v>
      </c>
      <c r="O12061">
        <f>INDEX(parameters!$C$196:$EJ$198,MATCH('PV (extension)'!N12061,parameters!$B$196:$B$198,0),MATCH('PV (extension)'!B12039,parameters!$C$195:$EJ$195,0))</f>
        <v>1218.7665268373771</v>
      </c>
      <c r="P12061">
        <v>3</v>
      </c>
      <c r="Q12061">
        <v>30</v>
      </c>
      <c r="R12061">
        <f t="shared" si="1301"/>
        <v>109688.98741536394</v>
      </c>
      <c r="S12061">
        <f t="shared" si="1302"/>
        <v>9.1166854901600799E-6</v>
      </c>
    </row>
    <row r="12062" spans="1:19" customFormat="1" ht="16" x14ac:dyDescent="0.2">
      <c r="A12062" t="s">
        <v>349</v>
      </c>
      <c r="B12062" s="4">
        <f t="shared" si="1300"/>
        <v>1.2476782599485414E-7</v>
      </c>
      <c r="C12062" t="s">
        <v>35</v>
      </c>
      <c r="D12062" t="s">
        <v>15</v>
      </c>
      <c r="F12062" t="s">
        <v>36</v>
      </c>
      <c r="G12062">
        <v>0</v>
      </c>
      <c r="H12062" t="s">
        <v>349</v>
      </c>
      <c r="I12062" t="s">
        <v>340</v>
      </c>
      <c r="K12062" t="s">
        <v>1999</v>
      </c>
      <c r="L12062">
        <f t="shared" si="1303"/>
        <v>0.17766751537682748</v>
      </c>
      <c r="M12062" s="4">
        <f>INDEX(parameters!$D$41:$AG$178,MATCH('PV (extension)'!B12039,parameters!$C$41:$C$178,0),MATCH('PV (extension)'!A12062,parameters!$D$5:$AG$5,0))/L12062</f>
        <v>1.3685656495391874E-2</v>
      </c>
      <c r="N12062" s="3" t="s">
        <v>1505</v>
      </c>
      <c r="O12062">
        <f>INDEX(parameters!$C$196:$EJ$198,MATCH('PV (extension)'!N12062,parameters!$B$196:$B$198,0),MATCH('PV (extension)'!B12039,parameters!$C$195:$EJ$195,0))</f>
        <v>1218.7665268373771</v>
      </c>
      <c r="P12062">
        <v>3</v>
      </c>
      <c r="Q12062">
        <v>30</v>
      </c>
      <c r="R12062">
        <f t="shared" si="1301"/>
        <v>109688.98741536394</v>
      </c>
      <c r="S12062">
        <f t="shared" si="1302"/>
        <v>9.1166854901600799E-6</v>
      </c>
    </row>
    <row r="12063" spans="1:19" customFormat="1" ht="16" x14ac:dyDescent="0.2">
      <c r="A12063" t="s">
        <v>350</v>
      </c>
      <c r="B12063" s="4">
        <f t="shared" si="1300"/>
        <v>2.1355820139087128E-6</v>
      </c>
      <c r="C12063" t="s">
        <v>35</v>
      </c>
      <c r="D12063" t="s">
        <v>15</v>
      </c>
      <c r="F12063" t="s">
        <v>36</v>
      </c>
      <c r="G12063">
        <v>0</v>
      </c>
      <c r="H12063" t="s">
        <v>350</v>
      </c>
      <c r="I12063" t="s">
        <v>340</v>
      </c>
      <c r="K12063" t="s">
        <v>1999</v>
      </c>
      <c r="L12063">
        <f t="shared" si="1303"/>
        <v>0.17766751537682748</v>
      </c>
      <c r="M12063" s="4">
        <f>INDEX(parameters!$D$41:$AG$178,MATCH('PV (extension)'!B12039,parameters!$C$41:$C$178,0),MATCH('PV (extension)'!A12063,parameters!$D$5:$AG$5,0))/L12063</f>
        <v>0.23424982864811036</v>
      </c>
      <c r="N12063" s="3" t="s">
        <v>1505</v>
      </c>
      <c r="O12063">
        <f>INDEX(parameters!$C$196:$EJ$198,MATCH('PV (extension)'!N12063,parameters!$B$196:$B$198,0),MATCH('PV (extension)'!B12039,parameters!$C$195:$EJ$195,0))</f>
        <v>1218.7665268373771</v>
      </c>
      <c r="P12063">
        <v>3</v>
      </c>
      <c r="Q12063">
        <v>30</v>
      </c>
      <c r="R12063">
        <f t="shared" si="1301"/>
        <v>109688.98741536394</v>
      </c>
      <c r="S12063">
        <f t="shared" si="1302"/>
        <v>9.1166854901600799E-6</v>
      </c>
    </row>
    <row r="12064" spans="1:19" customFormat="1" ht="16" x14ac:dyDescent="0.2">
      <c r="A12064" t="s">
        <v>351</v>
      </c>
      <c r="B12064" s="4">
        <f t="shared" si="1300"/>
        <v>6.5939333462127514E-8</v>
      </c>
      <c r="C12064" t="s">
        <v>35</v>
      </c>
      <c r="D12064" t="s">
        <v>15</v>
      </c>
      <c r="F12064" t="s">
        <v>36</v>
      </c>
      <c r="G12064">
        <v>0</v>
      </c>
      <c r="H12064" t="s">
        <v>351</v>
      </c>
      <c r="I12064" t="s">
        <v>340</v>
      </c>
      <c r="K12064" t="s">
        <v>1999</v>
      </c>
      <c r="L12064">
        <f t="shared" si="1303"/>
        <v>0.17766751537682748</v>
      </c>
      <c r="M12064" s="4">
        <f>INDEX(parameters!$D$41:$AG$178,MATCH('PV (extension)'!B12039,parameters!$C$41:$C$178,0),MATCH('PV (extension)'!A12064,parameters!$D$5:$AG$5,0))/L12064</f>
        <v>7.2328187183047909E-3</v>
      </c>
      <c r="N12064" s="3" t="s">
        <v>1505</v>
      </c>
      <c r="O12064">
        <f>INDEX(parameters!$C$196:$EJ$198,MATCH('PV (extension)'!N12064,parameters!$B$196:$B$198,0),MATCH('PV (extension)'!B12039,parameters!$C$195:$EJ$195,0))</f>
        <v>1218.7665268373771</v>
      </c>
      <c r="P12064">
        <v>3</v>
      </c>
      <c r="Q12064">
        <v>30</v>
      </c>
      <c r="R12064">
        <f t="shared" si="1301"/>
        <v>109688.98741536394</v>
      </c>
      <c r="S12064">
        <f t="shared" si="1302"/>
        <v>9.1166854901600799E-6</v>
      </c>
    </row>
    <row r="12065" spans="1:19" customFormat="1" ht="16" x14ac:dyDescent="0.2">
      <c r="A12065" t="s">
        <v>352</v>
      </c>
      <c r="B12065" s="4">
        <f t="shared" si="1300"/>
        <v>1.1160699166392826E-6</v>
      </c>
      <c r="C12065" t="s">
        <v>35</v>
      </c>
      <c r="D12065" t="s">
        <v>15</v>
      </c>
      <c r="F12065" t="s">
        <v>36</v>
      </c>
      <c r="G12065">
        <v>0</v>
      </c>
      <c r="H12065" t="s">
        <v>352</v>
      </c>
      <c r="I12065" t="s">
        <v>340</v>
      </c>
      <c r="K12065" t="s">
        <v>1999</v>
      </c>
      <c r="L12065">
        <f t="shared" si="1303"/>
        <v>0.17766751537682748</v>
      </c>
      <c r="M12065" s="4">
        <f>INDEX(parameters!$D$41:$AG$178,MATCH('PV (extension)'!B12039,parameters!$C$41:$C$178,0),MATCH('PV (extension)'!A12065,parameters!$D$5:$AG$5,0))/L12065</f>
        <v>0.12242057904091255</v>
      </c>
      <c r="N12065" s="3" t="s">
        <v>1505</v>
      </c>
      <c r="O12065">
        <f>INDEX(parameters!$C$196:$EJ$198,MATCH('PV (extension)'!N12065,parameters!$B$196:$B$198,0),MATCH('PV (extension)'!B12039,parameters!$C$195:$EJ$195,0))</f>
        <v>1218.7665268373771</v>
      </c>
      <c r="P12065">
        <v>3</v>
      </c>
      <c r="Q12065">
        <v>30</v>
      </c>
      <c r="R12065">
        <f t="shared" si="1301"/>
        <v>109688.98741536394</v>
      </c>
      <c r="S12065">
        <f t="shared" si="1302"/>
        <v>9.1166854901600799E-6</v>
      </c>
    </row>
    <row r="12066" spans="1:19" customFormat="1" x14ac:dyDescent="0.2">
      <c r="A12066" t="s">
        <v>442</v>
      </c>
      <c r="B12066">
        <v>3.7025999999999999E-3</v>
      </c>
      <c r="C12066" t="s">
        <v>42</v>
      </c>
      <c r="D12066" t="s">
        <v>16</v>
      </c>
      <c r="F12066" t="s">
        <v>36</v>
      </c>
      <c r="G12066">
        <v>0</v>
      </c>
      <c r="H12066" t="s">
        <v>443</v>
      </c>
      <c r="I12066" t="s">
        <v>353</v>
      </c>
    </row>
    <row r="12067" spans="1:19" customFormat="1" x14ac:dyDescent="0.2">
      <c r="A12067" t="s">
        <v>354</v>
      </c>
      <c r="B12067">
        <v>-3.3322999999999998E-6</v>
      </c>
      <c r="C12067" t="s">
        <v>49</v>
      </c>
      <c r="D12067" t="s">
        <v>250</v>
      </c>
      <c r="F12067" t="s">
        <v>36</v>
      </c>
      <c r="G12067">
        <v>0</v>
      </c>
      <c r="H12067" t="s">
        <v>355</v>
      </c>
      <c r="I12067" t="s">
        <v>353</v>
      </c>
    </row>
    <row r="12068" spans="1:19" customFormat="1" x14ac:dyDescent="0.2"/>
    <row r="12069" spans="1:19" s="2" customFormat="1" x14ac:dyDescent="0.2">
      <c r="A12069" s="2" t="s">
        <v>2</v>
      </c>
      <c r="B12069" s="2" t="s">
        <v>1460</v>
      </c>
    </row>
    <row r="12070" spans="1:19" x14ac:dyDescent="0.2">
      <c r="A12070" s="29" t="s">
        <v>4</v>
      </c>
      <c r="B120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")&amp;HLOOKUP(B12071,parameters!$C$195:$EJ$198,2,0)&amp;" kWh/kWp.
Annual output, Facade: "&amp;HLOOKUP(B12071,parameters!$C$195:$EJ$198,3,0)&amp;" kWh/kWp.
Annual output, Open-ground: "&amp;HLOOKUP(B12071,parameters!$C$195:$EJ$198,4,0)&amp;_xlfn._LONGTEXT("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")&amp;VLOOKUP(B12071,'extension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1215.57774859127 kWh/kWp.
Annual output, Facade: 853.490759649192 kWh/kWp.
Annual output, Open-ground: 1293.16781765029 kWh/kWp.
Amount of solar energy transformed to electricity. Waste heat emission due to losses of electricity in the system.
Technology:  Electricity production with grid-connected photovoltaic power plants.
Time period:  Time of publications
Production volume: 9.457 GWh in 2025.
Sampling:  Statistical data and model calculations
Extrapolations:  Use of PV technology data investigated for other countries (Switzerland). Correction of average yield with Swiss data.
Uncertainty:  None
Author: Romain Sacchi, PSI, romain.sacchi@psi.ch</v>
      </c>
    </row>
    <row r="12071" spans="1:19" customFormat="1" x14ac:dyDescent="0.2">
      <c r="A12071" t="s">
        <v>6</v>
      </c>
      <c r="B12071" t="s">
        <v>1678</v>
      </c>
    </row>
    <row r="12072" spans="1:19" customFormat="1" x14ac:dyDescent="0.2">
      <c r="A12072" t="s">
        <v>8</v>
      </c>
      <c r="B12072">
        <v>1</v>
      </c>
    </row>
    <row r="12073" spans="1:19" customFormat="1" x14ac:dyDescent="0.2">
      <c r="A12073" t="s">
        <v>9</v>
      </c>
      <c r="B12073" t="s">
        <v>73</v>
      </c>
    </row>
    <row r="12074" spans="1:19" customFormat="1" x14ac:dyDescent="0.2">
      <c r="A12074" t="s">
        <v>11</v>
      </c>
      <c r="B12074" t="s">
        <v>12</v>
      </c>
    </row>
    <row r="12075" spans="1:19" customFormat="1" x14ac:dyDescent="0.2">
      <c r="A12075" t="s">
        <v>13</v>
      </c>
      <c r="B12075" t="s">
        <v>14</v>
      </c>
    </row>
    <row r="12076" spans="1:19" customFormat="1" x14ac:dyDescent="0.2">
      <c r="A12076" t="s">
        <v>15</v>
      </c>
      <c r="B12076" t="s">
        <v>53</v>
      </c>
    </row>
    <row r="12077" spans="1:19" customFormat="1" x14ac:dyDescent="0.2">
      <c r="A12077" t="s">
        <v>17</v>
      </c>
    </row>
    <row r="12078" spans="1:19" s="2" customFormat="1" x14ac:dyDescent="0.2">
      <c r="A12078" s="2" t="s">
        <v>18</v>
      </c>
      <c r="B12078" s="2" t="s">
        <v>19</v>
      </c>
      <c r="C12078" s="2" t="s">
        <v>6</v>
      </c>
      <c r="D12078" s="2" t="s">
        <v>15</v>
      </c>
      <c r="E12078" s="2" t="s">
        <v>20</v>
      </c>
      <c r="F12078" s="2" t="s">
        <v>13</v>
      </c>
      <c r="G12078" s="2" t="s">
        <v>21</v>
      </c>
      <c r="H12078" s="2" t="s">
        <v>9</v>
      </c>
      <c r="I12078" s="2" t="s">
        <v>4</v>
      </c>
      <c r="J12078" s="2" t="s">
        <v>1925</v>
      </c>
      <c r="K12078" s="2" t="s">
        <v>1998</v>
      </c>
      <c r="L12078" s="2" t="s">
        <v>2002</v>
      </c>
      <c r="M12078" s="2" t="s">
        <v>2003</v>
      </c>
      <c r="N12078" s="2" t="s">
        <v>2001</v>
      </c>
      <c r="O12078" s="2" t="s">
        <v>2000</v>
      </c>
      <c r="P12078" s="2" t="s">
        <v>2004</v>
      </c>
      <c r="Q12078" s="2" t="s">
        <v>1502</v>
      </c>
      <c r="R12078" s="2" t="s">
        <v>2005</v>
      </c>
      <c r="S12078" s="2" t="s">
        <v>2006</v>
      </c>
    </row>
    <row r="12079" spans="1:19" customFormat="1" x14ac:dyDescent="0.2">
      <c r="A12079" t="s">
        <v>335</v>
      </c>
      <c r="B12079">
        <v>3.8502999999999998</v>
      </c>
      <c r="D12079" t="s">
        <v>30</v>
      </c>
      <c r="E12079" t="s">
        <v>336</v>
      </c>
      <c r="F12079" t="s">
        <v>27</v>
      </c>
      <c r="G12079">
        <v>0</v>
      </c>
      <c r="I12079" t="s">
        <v>337</v>
      </c>
    </row>
    <row r="12080" spans="1:19" customFormat="1" x14ac:dyDescent="0.2">
      <c r="A12080" t="s">
        <v>29</v>
      </c>
      <c r="B12080">
        <v>0.25026999999999999</v>
      </c>
      <c r="D12080" t="s">
        <v>30</v>
      </c>
      <c r="E12080" t="s">
        <v>31</v>
      </c>
      <c r="F12080" t="s">
        <v>27</v>
      </c>
      <c r="G12080">
        <v>0</v>
      </c>
      <c r="I12080" t="s">
        <v>338</v>
      </c>
    </row>
    <row r="12081" spans="1:19" customFormat="1" x14ac:dyDescent="0.2">
      <c r="A12081" t="s">
        <v>1460</v>
      </c>
      <c r="B12081">
        <v>1</v>
      </c>
      <c r="C12081" t="str">
        <f>B12071</f>
        <v>FJ</v>
      </c>
      <c r="D12081" t="s">
        <v>53</v>
      </c>
      <c r="E12081" t="s">
        <v>339</v>
      </c>
      <c r="F12081" t="s">
        <v>33</v>
      </c>
      <c r="G12081">
        <v>0</v>
      </c>
      <c r="H12081" t="s">
        <v>73</v>
      </c>
      <c r="J12081">
        <f>VLOOKUP(C12081,'extension - production vol'!$B$6:$D$235,3,0)</f>
        <v>9.4570000000000007</v>
      </c>
    </row>
    <row r="12082" spans="1:19" customFormat="1" ht="16" x14ac:dyDescent="0.2">
      <c r="A12082" t="s">
        <v>1434</v>
      </c>
      <c r="B12082" s="4">
        <f t="shared" ref="B12082:B12092" si="1304">M12082*S12082</f>
        <v>2.1581976074594367E-8</v>
      </c>
      <c r="C12082" t="s">
        <v>49</v>
      </c>
      <c r="D12082" t="s">
        <v>15</v>
      </c>
      <c r="F12082" t="s">
        <v>36</v>
      </c>
      <c r="G12082">
        <v>0</v>
      </c>
      <c r="H12082" t="s">
        <v>1434</v>
      </c>
      <c r="I12082" t="s">
        <v>340</v>
      </c>
      <c r="K12082" t="s">
        <v>2007</v>
      </c>
      <c r="L12082">
        <f>IF(K12082="residential",VLOOKUP(B12071,parameters!$C$41:$AG$178,18,0),IF(K12082="commercial",1-VLOOKUP(B12071,parameters!$C$41:$AG$178,18,0),1))</f>
        <v>0.82233248462317254</v>
      </c>
      <c r="M12082" s="4">
        <f>INDEX(parameters!$D$41:$AG$178,MATCH('PV (extension)'!B12071,parameters!$C$41:$C$178,0),MATCH('PV (extension)'!A12082,parameters!$D$5:$AG$5,0))/L12082</f>
        <v>0.12277778707072071</v>
      </c>
      <c r="N12082" s="3" t="s">
        <v>1505</v>
      </c>
      <c r="O12082">
        <f>INDEX(parameters!$C$196:$EJ$198,MATCH('PV (extension)'!N12082,parameters!$B$196:$B$198,0),MATCH('PV (extension)'!B12071,parameters!$C$195:$EJ$195,0))</f>
        <v>1215.5777485912727</v>
      </c>
      <c r="P12082">
        <v>156</v>
      </c>
      <c r="Q12082">
        <v>30</v>
      </c>
      <c r="R12082">
        <f t="shared" ref="R12082:R12092" si="1305">Q12082*P12082*O12082</f>
        <v>5688903.8634071564</v>
      </c>
      <c r="S12082">
        <f t="shared" ref="S12082:S12092" si="1306">1/R12082</f>
        <v>1.7578078730286142E-7</v>
      </c>
    </row>
    <row r="12083" spans="1:19" customFormat="1" ht="16" x14ac:dyDescent="0.2">
      <c r="A12083" t="s">
        <v>1435</v>
      </c>
      <c r="B12083" s="4">
        <f t="shared" si="1304"/>
        <v>1.1273642087488677E-8</v>
      </c>
      <c r="C12083" t="s">
        <v>49</v>
      </c>
      <c r="D12083" t="s">
        <v>15</v>
      </c>
      <c r="F12083" t="s">
        <v>36</v>
      </c>
      <c r="G12083">
        <v>0</v>
      </c>
      <c r="H12083" t="s">
        <v>1435</v>
      </c>
      <c r="I12083" t="s">
        <v>340</v>
      </c>
      <c r="K12083" t="s">
        <v>2007</v>
      </c>
      <c r="L12083">
        <f>L12082</f>
        <v>0.82233248462317254</v>
      </c>
      <c r="M12083" s="4">
        <f>INDEX(parameters!$D$41:$AG$178,MATCH('PV (extension)'!B12071,parameters!$C$41:$C$178,0),MATCH('PV (extension)'!A12083,parameters!$D$5:$AG$5,0))/L12083</f>
        <v>6.4134666026183854E-2</v>
      </c>
      <c r="N12083" s="3" t="s">
        <v>1505</v>
      </c>
      <c r="O12083">
        <f>INDEX(parameters!$C$196:$EJ$198,MATCH('PV (extension)'!N12083,parameters!$B$196:$B$198,0),MATCH('PV (extension)'!B12071,parameters!$C$195:$EJ$195,0))</f>
        <v>1215.5777485912727</v>
      </c>
      <c r="P12083">
        <v>156</v>
      </c>
      <c r="Q12083">
        <v>30</v>
      </c>
      <c r="R12083">
        <f t="shared" si="1305"/>
        <v>5688903.8634071564</v>
      </c>
      <c r="S12083">
        <f t="shared" si="1306"/>
        <v>1.7578078730286142E-7</v>
      </c>
    </row>
    <row r="12084" spans="1:19" customFormat="1" x14ac:dyDescent="0.2">
      <c r="A12084" t="s">
        <v>1452</v>
      </c>
      <c r="B12084" s="4">
        <f t="shared" si="1304"/>
        <v>5.5565199352974492E-10</v>
      </c>
      <c r="C12084" t="s">
        <v>35</v>
      </c>
      <c r="D12084" t="s">
        <v>15</v>
      </c>
      <c r="F12084" t="s">
        <v>36</v>
      </c>
      <c r="G12084">
        <v>0</v>
      </c>
      <c r="H12084" t="s">
        <v>1452</v>
      </c>
      <c r="I12084" t="s">
        <v>340</v>
      </c>
      <c r="K12084" t="s">
        <v>2007</v>
      </c>
      <c r="L12084">
        <f t="shared" ref="L12084:L12092" si="1307">L12083</f>
        <v>0.82233248462317254</v>
      </c>
      <c r="M12084" s="4">
        <f>INDEX(parameters!$D$41:$AG$178,MATCH('PV (extension)'!B12071,parameters!$C$41:$C$178,0),MATCH('PV (extension)'!A12084,parameters!$D$5:$AG$5,0))/L12084</f>
        <v>1.2287226816964775E-2</v>
      </c>
      <c r="N12084" t="s">
        <v>1507</v>
      </c>
      <c r="O12084">
        <f>INDEX(parameters!$C$196:$EJ$198,MATCH('PV (extension)'!N12084,parameters!$B$196:$B$198,0),MATCH('PV (extension)'!B12071,parameters!$C$195:$EJ$195,0))</f>
        <v>1293.1678176502901</v>
      </c>
      <c r="P12084">
        <v>570</v>
      </c>
      <c r="Q12084">
        <v>30</v>
      </c>
      <c r="R12084">
        <f t="shared" si="1305"/>
        <v>22113169.68181996</v>
      </c>
      <c r="S12084">
        <f t="shared" si="1306"/>
        <v>4.5221920438757198E-8</v>
      </c>
    </row>
    <row r="12085" spans="1:19" customFormat="1" x14ac:dyDescent="0.2">
      <c r="A12085" t="s">
        <v>1453</v>
      </c>
      <c r="B12085" s="4">
        <f t="shared" si="1304"/>
        <v>4.0817767119394833E-9</v>
      </c>
      <c r="C12085" t="s">
        <v>35</v>
      </c>
      <c r="D12085" t="s">
        <v>15</v>
      </c>
      <c r="F12085" t="s">
        <v>36</v>
      </c>
      <c r="G12085">
        <v>0</v>
      </c>
      <c r="H12085" t="s">
        <v>1453</v>
      </c>
      <c r="I12085" t="s">
        <v>340</v>
      </c>
      <c r="K12085" t="s">
        <v>2007</v>
      </c>
      <c r="L12085">
        <f t="shared" si="1307"/>
        <v>0.82233248462317254</v>
      </c>
      <c r="M12085" s="4">
        <f>INDEX(parameters!$D$41:$AG$178,MATCH('PV (extension)'!B12071,parameters!$C$41:$C$178,0),MATCH('PV (extension)'!A12085,parameters!$D$5:$AG$5,0))/L12085</f>
        <v>9.0261021034418951E-2</v>
      </c>
      <c r="N12085" t="s">
        <v>1507</v>
      </c>
      <c r="O12085">
        <f>INDEX(parameters!$C$196:$EJ$198,MATCH('PV (extension)'!N12085,parameters!$B$196:$B$198,0),MATCH('PV (extension)'!B12071,parameters!$C$195:$EJ$195,0))</f>
        <v>1293.1678176502901</v>
      </c>
      <c r="P12085">
        <v>570</v>
      </c>
      <c r="Q12085">
        <v>30</v>
      </c>
      <c r="R12085">
        <f t="shared" si="1305"/>
        <v>22113169.68181996</v>
      </c>
      <c r="S12085">
        <f t="shared" si="1306"/>
        <v>4.5221920438757198E-8</v>
      </c>
    </row>
    <row r="12086" spans="1:19" customFormat="1" x14ac:dyDescent="0.2">
      <c r="A12086" t="s">
        <v>1454</v>
      </c>
      <c r="B12086" s="4">
        <f t="shared" si="1304"/>
        <v>4.3263936651805144E-11</v>
      </c>
      <c r="C12086" t="s">
        <v>35</v>
      </c>
      <c r="D12086" t="s">
        <v>15</v>
      </c>
      <c r="F12086" t="s">
        <v>36</v>
      </c>
      <c r="G12086">
        <v>0</v>
      </c>
      <c r="H12086" t="s">
        <v>1454</v>
      </c>
      <c r="I12086" t="s">
        <v>340</v>
      </c>
      <c r="K12086" t="s">
        <v>2007</v>
      </c>
      <c r="L12086">
        <f t="shared" si="1307"/>
        <v>0.82233248462317254</v>
      </c>
      <c r="M12086" s="4">
        <f>INDEX(parameters!$D$41:$AG$178,MATCH('PV (extension)'!B12071,parameters!$C$41:$C$178,0),MATCH('PV (extension)'!A12086,parameters!$D$5:$AG$5,0))/L12086</f>
        <v>9.5670277228487681E-4</v>
      </c>
      <c r="N12086" t="s">
        <v>1507</v>
      </c>
      <c r="O12086">
        <f>INDEX(parameters!$C$196:$EJ$198,MATCH('PV (extension)'!N12086,parameters!$B$196:$B$198,0),MATCH('PV (extension)'!B12071,parameters!$C$195:$EJ$195,0))</f>
        <v>1293.1678176502901</v>
      </c>
      <c r="P12086">
        <v>570</v>
      </c>
      <c r="Q12086">
        <v>30</v>
      </c>
      <c r="R12086">
        <f t="shared" si="1305"/>
        <v>22113169.68181996</v>
      </c>
      <c r="S12086">
        <f t="shared" si="1306"/>
        <v>4.5221920438757198E-8</v>
      </c>
    </row>
    <row r="12087" spans="1:19" customFormat="1" x14ac:dyDescent="0.2">
      <c r="A12087" t="s">
        <v>1455</v>
      </c>
      <c r="B12087" s="4">
        <f t="shared" si="1304"/>
        <v>1.4478241957803689E-8</v>
      </c>
      <c r="C12087" t="s">
        <v>35</v>
      </c>
      <c r="D12087" t="s">
        <v>15</v>
      </c>
      <c r="F12087" t="s">
        <v>36</v>
      </c>
      <c r="G12087">
        <v>0</v>
      </c>
      <c r="H12087" t="s">
        <v>1455</v>
      </c>
      <c r="I12087" t="s">
        <v>340</v>
      </c>
      <c r="K12087" t="s">
        <v>2007</v>
      </c>
      <c r="L12087">
        <f t="shared" si="1307"/>
        <v>0.82233248462317254</v>
      </c>
      <c r="M12087" s="4">
        <f>INDEX(parameters!$D$41:$AG$178,MATCH('PV (extension)'!B12071,parameters!$C$41:$C$178,0),MATCH('PV (extension)'!A12087,parameters!$D$5:$AG$5,0))/L12087</f>
        <v>0.32015982110735819</v>
      </c>
      <c r="N12087" t="s">
        <v>1507</v>
      </c>
      <c r="O12087">
        <f>INDEX(parameters!$C$196:$EJ$198,MATCH('PV (extension)'!N12087,parameters!$B$196:$B$198,0),MATCH('PV (extension)'!B12071,parameters!$C$195:$EJ$195,0))</f>
        <v>1293.1678176502901</v>
      </c>
      <c r="P12087">
        <v>570</v>
      </c>
      <c r="Q12087">
        <v>30</v>
      </c>
      <c r="R12087">
        <f t="shared" si="1305"/>
        <v>22113169.68181996</v>
      </c>
      <c r="S12087">
        <f t="shared" si="1306"/>
        <v>4.5221920438757198E-8</v>
      </c>
    </row>
    <row r="12088" spans="1:19" customFormat="1" x14ac:dyDescent="0.2">
      <c r="A12088" t="s">
        <v>1456</v>
      </c>
      <c r="B12088" s="4">
        <f t="shared" si="1304"/>
        <v>7.6798828594222306E-9</v>
      </c>
      <c r="C12088" t="s">
        <v>35</v>
      </c>
      <c r="D12088" t="s">
        <v>15</v>
      </c>
      <c r="F12088" t="s">
        <v>36</v>
      </c>
      <c r="G12088">
        <v>0</v>
      </c>
      <c r="H12088" t="s">
        <v>1456</v>
      </c>
      <c r="I12088" t="s">
        <v>340</v>
      </c>
      <c r="K12088" t="s">
        <v>2007</v>
      </c>
      <c r="L12088">
        <f t="shared" si="1307"/>
        <v>0.82233248462317254</v>
      </c>
      <c r="M12088" s="4">
        <f>INDEX(parameters!$D$41:$AG$178,MATCH('PV (extension)'!B12071,parameters!$C$41:$C$178,0),MATCH('PV (extension)'!A12088,parameters!$D$5:$AG$5,0))/L12088</f>
        <v>0.16982655280690445</v>
      </c>
      <c r="N12088" t="s">
        <v>1507</v>
      </c>
      <c r="O12088">
        <f>INDEX(parameters!$C$196:$EJ$198,MATCH('PV (extension)'!N12088,parameters!$B$196:$B$198,0),MATCH('PV (extension)'!B12071,parameters!$C$195:$EJ$195,0))</f>
        <v>1293.1678176502901</v>
      </c>
      <c r="P12088">
        <v>570</v>
      </c>
      <c r="Q12088">
        <v>30</v>
      </c>
      <c r="R12088">
        <f t="shared" si="1305"/>
        <v>22113169.68181996</v>
      </c>
      <c r="S12088">
        <f t="shared" si="1306"/>
        <v>4.5221920438757198E-8</v>
      </c>
    </row>
    <row r="12089" spans="1:19" customFormat="1" ht="16" x14ac:dyDescent="0.2">
      <c r="A12089" t="s">
        <v>1461</v>
      </c>
      <c r="B12089" s="4">
        <f t="shared" si="1304"/>
        <v>2.3699083679652012E-9</v>
      </c>
      <c r="C12089" t="s">
        <v>49</v>
      </c>
      <c r="D12089" t="s">
        <v>15</v>
      </c>
      <c r="F12089" t="s">
        <v>36</v>
      </c>
      <c r="G12089">
        <v>0</v>
      </c>
      <c r="H12089" t="s">
        <v>1461</v>
      </c>
      <c r="I12089" t="s">
        <v>340</v>
      </c>
      <c r="K12089" t="s">
        <v>2007</v>
      </c>
      <c r="L12089">
        <f t="shared" si="1307"/>
        <v>0.82233248462317254</v>
      </c>
      <c r="M12089" s="4">
        <f>INDEX(parameters!$D$41:$AG$178,MATCH('PV (extension)'!B12071,parameters!$C$41:$C$178,0),MATCH('PV (extension)'!A12089,parameters!$D$5:$AG$5,0))/L12089</f>
        <v>8.0374539804535308E-3</v>
      </c>
      <c r="N12089" s="3" t="s">
        <v>1505</v>
      </c>
      <c r="O12089">
        <f>INDEX(parameters!$C$196:$EJ$198,MATCH('PV (extension)'!N12089,parameters!$B$196:$B$198,0),MATCH('PV (extension)'!B12071,parameters!$C$195:$EJ$195,0))</f>
        <v>1215.5777485912727</v>
      </c>
      <c r="P12089">
        <v>93</v>
      </c>
      <c r="Q12089">
        <v>30</v>
      </c>
      <c r="R12089">
        <f t="shared" si="1305"/>
        <v>3391461.918569651</v>
      </c>
      <c r="S12089">
        <f t="shared" si="1306"/>
        <v>2.9485809483060628E-7</v>
      </c>
    </row>
    <row r="12090" spans="1:19" customFormat="1" ht="16" x14ac:dyDescent="0.2">
      <c r="A12090" t="s">
        <v>1457</v>
      </c>
      <c r="B12090" s="4">
        <f t="shared" si="1304"/>
        <v>4.0185239938343594E-8</v>
      </c>
      <c r="C12090" t="s">
        <v>49</v>
      </c>
      <c r="D12090" t="s">
        <v>15</v>
      </c>
      <c r="F12090" t="s">
        <v>36</v>
      </c>
      <c r="G12090">
        <v>0</v>
      </c>
      <c r="H12090" t="s">
        <v>1457</v>
      </c>
      <c r="I12090" t="s">
        <v>340</v>
      </c>
      <c r="K12090" t="s">
        <v>2007</v>
      </c>
      <c r="L12090">
        <f t="shared" si="1307"/>
        <v>0.82233248462317254</v>
      </c>
      <c r="M12090" s="4">
        <f>INDEX(parameters!$D$41:$AG$178,MATCH('PV (extension)'!B12071,parameters!$C$41:$C$178,0),MATCH('PV (extension)'!A12090,parameters!$D$5:$AG$5,0))/L12090</f>
        <v>0.13628671093947653</v>
      </c>
      <c r="N12090" s="3" t="s">
        <v>1505</v>
      </c>
      <c r="O12090">
        <f>INDEX(parameters!$C$196:$EJ$198,MATCH('PV (extension)'!N12090,parameters!$B$196:$B$198,0),MATCH('PV (extension)'!B12071,parameters!$C$195:$EJ$195,0))</f>
        <v>1215.5777485912727</v>
      </c>
      <c r="P12090">
        <v>93</v>
      </c>
      <c r="Q12090">
        <v>30</v>
      </c>
      <c r="R12090">
        <f t="shared" si="1305"/>
        <v>3391461.918569651</v>
      </c>
      <c r="S12090">
        <f t="shared" si="1306"/>
        <v>2.9485809483060628E-7</v>
      </c>
    </row>
    <row r="12091" spans="1:19" customFormat="1" ht="16" x14ac:dyDescent="0.2">
      <c r="A12091" t="s">
        <v>1462</v>
      </c>
      <c r="B12091" s="4">
        <f t="shared" si="1304"/>
        <v>1.2528362296729491E-9</v>
      </c>
      <c r="C12091" t="s">
        <v>49</v>
      </c>
      <c r="D12091" t="s">
        <v>15</v>
      </c>
      <c r="F12091" t="s">
        <v>36</v>
      </c>
      <c r="G12091">
        <v>0</v>
      </c>
      <c r="H12091" t="s">
        <v>1462</v>
      </c>
      <c r="I12091" t="s">
        <v>340</v>
      </c>
      <c r="K12091" t="s">
        <v>2007</v>
      </c>
      <c r="L12091">
        <f t="shared" si="1307"/>
        <v>0.82233248462317254</v>
      </c>
      <c r="M12091" s="4">
        <f>INDEX(parameters!$D$41:$AG$178,MATCH('PV (extension)'!B12071,parameters!$C$41:$C$178,0),MATCH('PV (extension)'!A12091,parameters!$D$5:$AG$5,0))/L12091</f>
        <v>4.2489463631401872E-3</v>
      </c>
      <c r="N12091" s="3" t="s">
        <v>1505</v>
      </c>
      <c r="O12091">
        <f>INDEX(parameters!$C$196:$EJ$198,MATCH('PV (extension)'!N12091,parameters!$B$196:$B$198,0),MATCH('PV (extension)'!B12071,parameters!$C$195:$EJ$195,0))</f>
        <v>1215.5777485912727</v>
      </c>
      <c r="P12091">
        <v>93</v>
      </c>
      <c r="Q12091">
        <v>30</v>
      </c>
      <c r="R12091">
        <f t="shared" si="1305"/>
        <v>3391461.918569651</v>
      </c>
      <c r="S12091">
        <f t="shared" si="1306"/>
        <v>2.9485809483060628E-7</v>
      </c>
    </row>
    <row r="12092" spans="1:19" customFormat="1" ht="16" x14ac:dyDescent="0.2">
      <c r="A12092" t="s">
        <v>1458</v>
      </c>
      <c r="B12092" s="4">
        <f t="shared" si="1304"/>
        <v>2.1049451199218894E-8</v>
      </c>
      <c r="C12092" t="s">
        <v>49</v>
      </c>
      <c r="D12092" t="s">
        <v>15</v>
      </c>
      <c r="F12092" t="s">
        <v>36</v>
      </c>
      <c r="G12092">
        <v>0</v>
      </c>
      <c r="H12092" t="s">
        <v>1458</v>
      </c>
      <c r="I12092" t="s">
        <v>340</v>
      </c>
      <c r="K12092" t="s">
        <v>2007</v>
      </c>
      <c r="L12092">
        <f t="shared" si="1307"/>
        <v>0.82233248462317254</v>
      </c>
      <c r="M12092" s="4">
        <f>INDEX(parameters!$D$41:$AG$178,MATCH('PV (extension)'!B12071,parameters!$C$41:$C$178,0),MATCH('PV (extension)'!A12092,parameters!$D$5:$AG$5,0))/L12092</f>
        <v>7.1388412148941149E-2</v>
      </c>
      <c r="N12092" s="3" t="s">
        <v>1505</v>
      </c>
      <c r="O12092">
        <f>INDEX(parameters!$C$196:$EJ$198,MATCH('PV (extension)'!N12092,parameters!$B$196:$B$198,0),MATCH('PV (extension)'!B12071,parameters!$C$195:$EJ$195,0))</f>
        <v>1215.5777485912727</v>
      </c>
      <c r="P12092">
        <v>93</v>
      </c>
      <c r="Q12092">
        <v>30</v>
      </c>
      <c r="R12092">
        <f t="shared" si="1305"/>
        <v>3391461.918569651</v>
      </c>
      <c r="S12092">
        <f t="shared" si="1306"/>
        <v>2.9485809483060628E-7</v>
      </c>
    </row>
    <row r="12093" spans="1:19" customFormat="1" x14ac:dyDescent="0.2">
      <c r="A12093" t="s">
        <v>442</v>
      </c>
      <c r="B12093">
        <v>3.7025999999999999E-3</v>
      </c>
      <c r="C12093" t="s">
        <v>42</v>
      </c>
      <c r="D12093" t="s">
        <v>16</v>
      </c>
      <c r="F12093" t="s">
        <v>36</v>
      </c>
      <c r="G12093">
        <v>0</v>
      </c>
      <c r="H12093" t="s">
        <v>443</v>
      </c>
      <c r="I12093" t="s">
        <v>353</v>
      </c>
      <c r="M12093" s="4"/>
    </row>
    <row r="12094" spans="1:19" customFormat="1" x14ac:dyDescent="0.2">
      <c r="A12094" t="s">
        <v>354</v>
      </c>
      <c r="B12094">
        <v>-3.3322999999999998E-6</v>
      </c>
      <c r="C12094" t="s">
        <v>49</v>
      </c>
      <c r="D12094" t="s">
        <v>250</v>
      </c>
      <c r="F12094" t="s">
        <v>36</v>
      </c>
      <c r="G12094">
        <v>0</v>
      </c>
      <c r="H12094" t="s">
        <v>355</v>
      </c>
      <c r="I12094" t="s">
        <v>353</v>
      </c>
      <c r="M12094" s="4"/>
    </row>
    <row r="12095" spans="1:19" customFormat="1" x14ac:dyDescent="0.2">
      <c r="M12095" s="4"/>
    </row>
    <row r="12096" spans="1:19" s="2" customFormat="1" x14ac:dyDescent="0.2">
      <c r="A12096" s="2" t="s">
        <v>2</v>
      </c>
      <c r="B12096" s="2" t="s">
        <v>332</v>
      </c>
      <c r="M12096" s="4"/>
    </row>
    <row r="12097" spans="1:22" x14ac:dyDescent="0.2">
      <c r="A12097" s="29" t="s">
        <v>4</v>
      </c>
      <c r="B1209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")&amp;HLOOKUP(B12098,parameters!$C$195:$EJ$198,2,0)&amp;" kWh/kWp.
Annual output, Facade: "&amp;HLOOKUP(B12098,parameters!$C$195:$EJ$198,3,0)&amp;" kWh/kWp.
Annual output, Open-ground: "&amp;HLOOKUP(B12098,parameters!$C$195:$EJ$198,4,0)&amp;_xlfn._LONGTEXT("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")&amp;VLOOKUP(B12098,'extension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1215.57774859127 kWh/kWp.
Annual output, Facade: 853.490759649192 kWh/kWp.
Annual output, Open-ground: 1293.16781765029 kWh/kWp.
Amount of solar energy transformed to electricity. Waste heat emission due to losses of electricity in the system.
Technology:  Electricity production with grid-connected photovoltaic power plants.
Time period:  Time of publications
Production volume: 9.457 GWh in 2025.
Sampling:  Statistical data and model calculations
Extrapolations:  Use of PV technology data investigated for other countries (Switzerland). Correction of average yield with Swiss data.
Uncertainty:  None
Author: Romain Sacchi, PSI, romain.sacchi@psi.ch</v>
      </c>
      <c r="M12097" s="30"/>
    </row>
    <row r="12098" spans="1:22" customFormat="1" x14ac:dyDescent="0.2">
      <c r="A12098" t="s">
        <v>6</v>
      </c>
      <c r="B12098" t="s">
        <v>1678</v>
      </c>
    </row>
    <row r="12099" spans="1:22" customFormat="1" x14ac:dyDescent="0.2">
      <c r="A12099" t="s">
        <v>8</v>
      </c>
      <c r="B12099">
        <v>1</v>
      </c>
    </row>
    <row r="12100" spans="1:22" customFormat="1" x14ac:dyDescent="0.2">
      <c r="A12100" t="s">
        <v>9</v>
      </c>
      <c r="B12100" t="s">
        <v>73</v>
      </c>
    </row>
    <row r="12101" spans="1:22" customFormat="1" x14ac:dyDescent="0.2">
      <c r="A12101" t="s">
        <v>11</v>
      </c>
      <c r="B12101" t="s">
        <v>12</v>
      </c>
    </row>
    <row r="12102" spans="1:22" customFormat="1" x14ac:dyDescent="0.2">
      <c r="A12102" t="s">
        <v>13</v>
      </c>
      <c r="B12102" t="s">
        <v>14</v>
      </c>
    </row>
    <row r="12103" spans="1:22" customFormat="1" x14ac:dyDescent="0.2">
      <c r="A12103" t="s">
        <v>15</v>
      </c>
      <c r="B12103" t="s">
        <v>53</v>
      </c>
    </row>
    <row r="12104" spans="1:22" customFormat="1" x14ac:dyDescent="0.2">
      <c r="A12104" t="s">
        <v>17</v>
      </c>
    </row>
    <row r="12105" spans="1:22" s="2" customFormat="1" x14ac:dyDescent="0.2">
      <c r="A12105" s="2" t="s">
        <v>18</v>
      </c>
      <c r="B12105" s="2" t="s">
        <v>19</v>
      </c>
      <c r="C12105" s="2" t="s">
        <v>6</v>
      </c>
      <c r="D12105" s="2" t="s">
        <v>15</v>
      </c>
      <c r="E12105" s="2" t="s">
        <v>20</v>
      </c>
      <c r="F12105" s="2" t="s">
        <v>13</v>
      </c>
      <c r="G12105" s="2" t="s">
        <v>21</v>
      </c>
      <c r="H12105" s="2" t="s">
        <v>22</v>
      </c>
      <c r="I12105" s="2" t="s">
        <v>23</v>
      </c>
      <c r="J12105" s="2" t="s">
        <v>4</v>
      </c>
      <c r="K12105" s="2" t="s">
        <v>24</v>
      </c>
      <c r="L12105" s="2" t="s">
        <v>9</v>
      </c>
      <c r="M12105" s="2" t="s">
        <v>1925</v>
      </c>
      <c r="N12105" s="2" t="s">
        <v>1998</v>
      </c>
      <c r="O12105" s="2" t="s">
        <v>2002</v>
      </c>
      <c r="P12105" s="2" t="s">
        <v>2003</v>
      </c>
      <c r="Q12105" s="2" t="s">
        <v>2001</v>
      </c>
      <c r="R12105" s="2" t="s">
        <v>2000</v>
      </c>
      <c r="S12105" s="2" t="s">
        <v>2004</v>
      </c>
      <c r="T12105" s="2" t="s">
        <v>1502</v>
      </c>
      <c r="U12105" s="2" t="s">
        <v>2005</v>
      </c>
      <c r="V12105" s="2" t="s">
        <v>2006</v>
      </c>
    </row>
    <row r="12106" spans="1:22" customFormat="1" x14ac:dyDescent="0.2">
      <c r="A12106" t="s">
        <v>335</v>
      </c>
      <c r="B12106">
        <v>3.8502999999999998</v>
      </c>
      <c r="D12106" t="s">
        <v>30</v>
      </c>
      <c r="E12106" t="s">
        <v>336</v>
      </c>
      <c r="F12106" t="s">
        <v>27</v>
      </c>
      <c r="G12106">
        <v>2</v>
      </c>
      <c r="H12106">
        <v>1.348151067341848</v>
      </c>
      <c r="I12106">
        <v>4.3409845976280087E-2</v>
      </c>
      <c r="J12106" t="s">
        <v>337</v>
      </c>
    </row>
    <row r="12107" spans="1:22" customFormat="1" x14ac:dyDescent="0.2">
      <c r="A12107" t="s">
        <v>29</v>
      </c>
      <c r="B12107">
        <v>0.25026999999999999</v>
      </c>
      <c r="D12107" t="s">
        <v>30</v>
      </c>
      <c r="E12107" t="s">
        <v>31</v>
      </c>
      <c r="F12107" t="s">
        <v>27</v>
      </c>
      <c r="G12107">
        <v>2</v>
      </c>
      <c r="H12107">
        <v>-1.385214943900327</v>
      </c>
      <c r="I12107">
        <v>2.439508208471609E-2</v>
      </c>
      <c r="J12107" t="s">
        <v>358</v>
      </c>
    </row>
    <row r="12108" spans="1:22" customFormat="1" x14ac:dyDescent="0.2">
      <c r="A12108" t="s">
        <v>332</v>
      </c>
      <c r="B12108">
        <v>1</v>
      </c>
      <c r="C12108" t="str">
        <f>B12098</f>
        <v>FJ</v>
      </c>
      <c r="D12108" t="s">
        <v>53</v>
      </c>
      <c r="E12108" t="s">
        <v>339</v>
      </c>
      <c r="F12108" t="s">
        <v>33</v>
      </c>
      <c r="G12108">
        <v>0</v>
      </c>
      <c r="H12108">
        <v>1</v>
      </c>
      <c r="L12108" t="s">
        <v>73</v>
      </c>
      <c r="M12108">
        <f>VLOOKUP(C12108,'extension - production vol'!$B$6:$D$235,3,0)</f>
        <v>9.4570000000000007</v>
      </c>
    </row>
    <row r="12109" spans="1:22" customFormat="1" ht="16" x14ac:dyDescent="0.2">
      <c r="A12109" t="s">
        <v>1434</v>
      </c>
      <c r="B12109" s="4">
        <f t="shared" ref="B12109:B12135" si="1308">P12109*V12109</f>
        <v>1.7747560008499049E-8</v>
      </c>
      <c r="C12109" t="s">
        <v>49</v>
      </c>
      <c r="D12109" t="s">
        <v>15</v>
      </c>
      <c r="F12109" t="s">
        <v>36</v>
      </c>
      <c r="G12109">
        <v>2</v>
      </c>
      <c r="H12109">
        <v>-18.46800298604678</v>
      </c>
      <c r="I12109">
        <v>9.798894162072011E-2</v>
      </c>
      <c r="J12109" t="s">
        <v>340</v>
      </c>
      <c r="L12109" t="s">
        <v>1434</v>
      </c>
      <c r="N12109" t="s">
        <v>2008</v>
      </c>
      <c r="O12109">
        <v>1</v>
      </c>
      <c r="P12109" s="4">
        <f>INDEX(parameters!$D$41:$AG$178,MATCH('PV (extension)'!B12098,parameters!$C$41:$C$178,0),MATCH('PV (extension)'!A12109,parameters!$D$5:$AG$5,0))/O12109</f>
        <v>0.10096416269840058</v>
      </c>
      <c r="Q12109" s="3" t="s">
        <v>1505</v>
      </c>
      <c r="R12109">
        <f>INDEX(parameters!$C$196:$EJ$198,MATCH('PV (extension)'!Q12109,parameters!$B$196:$B$198,0),MATCH('PV (extension)'!B12098,parameters!$C$195:$EJ$195,0))</f>
        <v>1215.5777485912727</v>
      </c>
      <c r="S12109">
        <v>156</v>
      </c>
      <c r="T12109">
        <v>30</v>
      </c>
      <c r="U12109">
        <f t="shared" ref="U12109:U12135" si="1309">T12109*S12109*R12109</f>
        <v>5688903.8634071564</v>
      </c>
      <c r="V12109">
        <f t="shared" ref="V12109:V12135" si="1310">1/U12109</f>
        <v>1.7578078730286142E-7</v>
      </c>
    </row>
    <row r="12110" spans="1:22" customFormat="1" ht="16" x14ac:dyDescent="0.2">
      <c r="A12110" t="s">
        <v>1435</v>
      </c>
      <c r="B12110" s="4">
        <f t="shared" si="1308"/>
        <v>9.2706821085569323E-9</v>
      </c>
      <c r="C12110" t="s">
        <v>49</v>
      </c>
      <c r="D12110" t="s">
        <v>15</v>
      </c>
      <c r="F12110" t="s">
        <v>36</v>
      </c>
      <c r="G12110">
        <v>2</v>
      </c>
      <c r="H12110">
        <v>-19.10362020104489</v>
      </c>
      <c r="I12110">
        <v>9.798894162072011E-2</v>
      </c>
      <c r="J12110" t="s">
        <v>340</v>
      </c>
      <c r="L12110" t="s">
        <v>1435</v>
      </c>
      <c r="N12110" t="s">
        <v>2008</v>
      </c>
      <c r="O12110">
        <v>1</v>
      </c>
      <c r="P12110" s="4">
        <f>INDEX(parameters!$D$41:$AG$178,MATCH('PV (extension)'!B12098,parameters!$C$41:$C$178,0),MATCH('PV (extension)'!A12110,parameters!$D$5:$AG$5,0))/O12110</f>
        <v>5.2740019263789135E-2</v>
      </c>
      <c r="Q12110" s="3" t="s">
        <v>1505</v>
      </c>
      <c r="R12110">
        <f>INDEX(parameters!$C$196:$EJ$198,MATCH('PV (extension)'!Q12110,parameters!$B$196:$B$198,0),MATCH('PV (extension)'!B12098,parameters!$C$195:$EJ$195,0))</f>
        <v>1215.5777485912727</v>
      </c>
      <c r="S12110">
        <v>156</v>
      </c>
      <c r="T12110">
        <v>30</v>
      </c>
      <c r="U12110">
        <f t="shared" si="1309"/>
        <v>5688903.8634071564</v>
      </c>
      <c r="V12110">
        <f t="shared" si="1310"/>
        <v>1.7578078730286142E-7</v>
      </c>
    </row>
    <row r="12111" spans="1:22" customFormat="1" ht="16" x14ac:dyDescent="0.2">
      <c r="A12111" t="s">
        <v>1439</v>
      </c>
      <c r="B12111" s="4">
        <f t="shared" si="1308"/>
        <v>8.3145305145083075E-9</v>
      </c>
      <c r="C12111" t="s">
        <v>49</v>
      </c>
      <c r="D12111" t="s">
        <v>15</v>
      </c>
      <c r="F12111" t="s">
        <v>36</v>
      </c>
      <c r="G12111">
        <v>2</v>
      </c>
      <c r="H12111">
        <v>-19.697439318003951</v>
      </c>
      <c r="I12111">
        <v>9.798894162072011E-2</v>
      </c>
      <c r="J12111" t="s">
        <v>340</v>
      </c>
      <c r="L12111" t="s">
        <v>1439</v>
      </c>
      <c r="N12111" t="s">
        <v>2008</v>
      </c>
      <c r="O12111">
        <v>1</v>
      </c>
      <c r="P12111" s="4">
        <f>INDEX(parameters!$D$41:$AG$178,MATCH('PV (extension)'!B12098,parameters!$C$41:$C$178,0),MATCH('PV (extension)'!A12111,parameters!$D$5:$AG$5,0))/O12111</f>
        <v>9.0962624550774995E-4</v>
      </c>
      <c r="Q12111" s="3" t="s">
        <v>1505</v>
      </c>
      <c r="R12111">
        <f>INDEX(parameters!$C$196:$EJ$198,MATCH('PV (extension)'!Q12111,parameters!$B$196:$B$198,0),MATCH('PV (extension)'!B12098,parameters!$C$195:$EJ$195,0))</f>
        <v>1215.5777485912727</v>
      </c>
      <c r="S12111">
        <v>3</v>
      </c>
      <c r="T12111">
        <v>30</v>
      </c>
      <c r="U12111">
        <f t="shared" si="1309"/>
        <v>109401.99737321454</v>
      </c>
      <c r="V12111">
        <f t="shared" si="1310"/>
        <v>9.1406009397487944E-6</v>
      </c>
    </row>
    <row r="12112" spans="1:22" customFormat="1" ht="16" x14ac:dyDescent="0.2">
      <c r="A12112" t="s">
        <v>1440</v>
      </c>
      <c r="B12112" s="4">
        <f t="shared" si="1308"/>
        <v>5.4229913507363503E-8</v>
      </c>
      <c r="C12112" t="s">
        <v>49</v>
      </c>
      <c r="D12112" t="s">
        <v>15</v>
      </c>
      <c r="F12112" t="s">
        <v>36</v>
      </c>
      <c r="G12112">
        <v>2</v>
      </c>
      <c r="H12112">
        <v>-16.692979911025031</v>
      </c>
      <c r="I12112">
        <v>9.798894162072011E-2</v>
      </c>
      <c r="J12112" t="s">
        <v>340</v>
      </c>
      <c r="L12112" t="s">
        <v>1440</v>
      </c>
      <c r="N12112" t="s">
        <v>2008</v>
      </c>
      <c r="O12112">
        <v>1</v>
      </c>
      <c r="P12112" s="4">
        <f>INDEX(parameters!$D$41:$AG$178,MATCH('PV (extension)'!B12098,parameters!$C$41:$C$178,0),MATCH('PV (extension)'!A12112,parameters!$D$5:$AG$5,0))/O12112</f>
        <v>5.9328608550822341E-3</v>
      </c>
      <c r="Q12112" s="3" t="s">
        <v>1505</v>
      </c>
      <c r="R12112">
        <f>INDEX(parameters!$C$196:$EJ$198,MATCH('PV (extension)'!Q12112,parameters!$B$196:$B$198,0),MATCH('PV (extension)'!B12098,parameters!$C$195:$EJ$195,0))</f>
        <v>1215.5777485912727</v>
      </c>
      <c r="S12112">
        <v>3</v>
      </c>
      <c r="T12112">
        <v>30</v>
      </c>
      <c r="U12112">
        <f t="shared" si="1309"/>
        <v>109401.99737321454</v>
      </c>
      <c r="V12112">
        <f t="shared" si="1310"/>
        <v>9.1406009397487944E-6</v>
      </c>
    </row>
    <row r="12113" spans="1:22" customFormat="1" ht="16" x14ac:dyDescent="0.2">
      <c r="A12113" t="s">
        <v>1441</v>
      </c>
      <c r="B12113" s="4">
        <f t="shared" si="1308"/>
        <v>8.4029180398145547E-10</v>
      </c>
      <c r="C12113" t="s">
        <v>35</v>
      </c>
      <c r="D12113" t="s">
        <v>15</v>
      </c>
      <c r="F12113" t="s">
        <v>36</v>
      </c>
      <c r="G12113">
        <v>2</v>
      </c>
      <c r="H12113">
        <v>-21.54326959350907</v>
      </c>
      <c r="I12113">
        <v>9.798894162072011E-2</v>
      </c>
      <c r="J12113" t="s">
        <v>340</v>
      </c>
      <c r="L12113" t="s">
        <v>1441</v>
      </c>
      <c r="N12113" t="s">
        <v>2008</v>
      </c>
      <c r="O12113">
        <v>1</v>
      </c>
      <c r="P12113" s="4">
        <f>INDEX(parameters!$D$41:$AG$178,MATCH('PV (extension)'!B12098,parameters!$C$41:$C$178,0),MATCH('PV (extension)'!A12113,parameters!$D$5:$AG$5,0))/O12113</f>
        <v>9.1929601731912907E-5</v>
      </c>
      <c r="Q12113" s="3" t="s">
        <v>1505</v>
      </c>
      <c r="R12113">
        <f>INDEX(parameters!$C$196:$EJ$198,MATCH('PV (extension)'!Q12113,parameters!$B$196:$B$198,0),MATCH('PV (extension)'!B12098,parameters!$C$195:$EJ$195,0))</f>
        <v>1215.5777485912727</v>
      </c>
      <c r="S12113">
        <v>3</v>
      </c>
      <c r="T12113">
        <v>30</v>
      </c>
      <c r="U12113">
        <f t="shared" si="1309"/>
        <v>109401.99737321454</v>
      </c>
      <c r="V12113">
        <f t="shared" si="1310"/>
        <v>9.1406009397487944E-6</v>
      </c>
    </row>
    <row r="12114" spans="1:22" customFormat="1" ht="16" x14ac:dyDescent="0.2">
      <c r="A12114" t="s">
        <v>1442</v>
      </c>
      <c r="B12114" s="4">
        <f t="shared" si="1308"/>
        <v>1.4608327151947534E-8</v>
      </c>
      <c r="C12114" t="s">
        <v>35</v>
      </c>
      <c r="D12114" t="s">
        <v>15</v>
      </c>
      <c r="F12114" t="s">
        <v>36</v>
      </c>
      <c r="G12114">
        <v>2</v>
      </c>
      <c r="H12114">
        <v>-18.729872499892029</v>
      </c>
      <c r="I12114">
        <v>9.798894162072011E-2</v>
      </c>
      <c r="J12114" t="s">
        <v>340</v>
      </c>
      <c r="L12114" t="s">
        <v>1442</v>
      </c>
      <c r="N12114" t="s">
        <v>2008</v>
      </c>
      <c r="O12114">
        <v>1</v>
      </c>
      <c r="P12114" s="4">
        <f>INDEX(parameters!$D$41:$AG$178,MATCH('PV (extension)'!B12098,parameters!$C$41:$C$178,0),MATCH('PV (extension)'!A12114,parameters!$D$5:$AG$5,0))/O12114</f>
        <v>1.5981801687044229E-3</v>
      </c>
      <c r="Q12114" s="3" t="s">
        <v>1505</v>
      </c>
      <c r="R12114">
        <f>INDEX(parameters!$C$196:$EJ$198,MATCH('PV (extension)'!Q12114,parameters!$B$196:$B$198,0),MATCH('PV (extension)'!B12098,parameters!$C$195:$EJ$195,0))</f>
        <v>1215.5777485912727</v>
      </c>
      <c r="S12114">
        <v>3</v>
      </c>
      <c r="T12114">
        <v>30</v>
      </c>
      <c r="U12114">
        <f t="shared" si="1309"/>
        <v>109401.99737321454</v>
      </c>
      <c r="V12114">
        <f t="shared" si="1310"/>
        <v>9.1406009397487944E-6</v>
      </c>
    </row>
    <row r="12115" spans="1:22" customFormat="1" x14ac:dyDescent="0.2">
      <c r="A12115" t="s">
        <v>1452</v>
      </c>
      <c r="B12115" s="4">
        <f t="shared" si="1308"/>
        <v>4.5693068442513408E-10</v>
      </c>
      <c r="C12115" t="s">
        <v>35</v>
      </c>
      <c r="D12115" t="s">
        <v>15</v>
      </c>
      <c r="F12115" t="s">
        <v>36</v>
      </c>
      <c r="G12115">
        <v>2</v>
      </c>
      <c r="H12115">
        <v>-21.666568118067421</v>
      </c>
      <c r="I12115">
        <v>9.798894162072011E-2</v>
      </c>
      <c r="J12115" t="s">
        <v>340</v>
      </c>
      <c r="L12115" t="s">
        <v>1452</v>
      </c>
      <c r="N12115" t="s">
        <v>2008</v>
      </c>
      <c r="O12115">
        <v>1</v>
      </c>
      <c r="P12115" s="4">
        <f>INDEX(parameters!$D$41:$AG$178,MATCH('PV (extension)'!B12098,parameters!$C$41:$C$178,0),MATCH('PV (extension)'!A12115,parameters!$D$5:$AG$5,0))/O12115</f>
        <v>1.0104185757523119E-2</v>
      </c>
      <c r="Q12115" t="s">
        <v>1507</v>
      </c>
      <c r="R12115">
        <f>INDEX(parameters!$C$196:$EJ$198,MATCH('PV (extension)'!Q12115,parameters!$B$196:$B$198,0),MATCH('PV (extension)'!B12098,parameters!$C$195:$EJ$195,0))</f>
        <v>1293.1678176502901</v>
      </c>
      <c r="S12115">
        <v>570</v>
      </c>
      <c r="T12115">
        <v>30</v>
      </c>
      <c r="U12115">
        <f t="shared" si="1309"/>
        <v>22113169.68181996</v>
      </c>
      <c r="V12115">
        <f t="shared" si="1310"/>
        <v>4.5221920438757198E-8</v>
      </c>
    </row>
    <row r="12116" spans="1:22" customFormat="1" x14ac:dyDescent="0.2">
      <c r="A12116" t="s">
        <v>1453</v>
      </c>
      <c r="B12116" s="4">
        <f t="shared" si="1308"/>
        <v>3.3565775852061991E-9</v>
      </c>
      <c r="C12116" t="s">
        <v>35</v>
      </c>
      <c r="D12116" t="s">
        <v>15</v>
      </c>
      <c r="F12116" t="s">
        <v>36</v>
      </c>
      <c r="G12116">
        <v>2</v>
      </c>
      <c r="H12116">
        <v>-21.47552628199886</v>
      </c>
      <c r="I12116">
        <v>9.798894162072011E-2</v>
      </c>
      <c r="J12116" t="s">
        <v>340</v>
      </c>
      <c r="L12116" t="s">
        <v>1453</v>
      </c>
      <c r="N12116" t="s">
        <v>2008</v>
      </c>
      <c r="O12116">
        <v>1</v>
      </c>
      <c r="P12116" s="4">
        <f>INDEX(parameters!$D$41:$AG$178,MATCH('PV (extension)'!B12098,parameters!$C$41:$C$178,0),MATCH('PV (extension)'!A12116,parameters!$D$5:$AG$5,0))/O12116</f>
        <v>7.4224569691858172E-2</v>
      </c>
      <c r="Q12116" t="s">
        <v>1507</v>
      </c>
      <c r="R12116">
        <f>INDEX(parameters!$C$196:$EJ$198,MATCH('PV (extension)'!Q12116,parameters!$B$196:$B$198,0),MATCH('PV (extension)'!B12098,parameters!$C$195:$EJ$195,0))</f>
        <v>1293.1678176502901</v>
      </c>
      <c r="S12116">
        <v>570</v>
      </c>
      <c r="T12116">
        <v>30</v>
      </c>
      <c r="U12116">
        <f t="shared" si="1309"/>
        <v>22113169.68181996</v>
      </c>
      <c r="V12116">
        <f t="shared" si="1310"/>
        <v>4.5221920438757198E-8</v>
      </c>
    </row>
    <row r="12117" spans="1:22" customFormat="1" x14ac:dyDescent="0.2">
      <c r="A12117" t="s">
        <v>1454</v>
      </c>
      <c r="B12117" s="4">
        <f t="shared" si="1308"/>
        <v>3.5577340521458462E-11</v>
      </c>
      <c r="C12117" t="s">
        <v>35</v>
      </c>
      <c r="D12117" t="s">
        <v>15</v>
      </c>
      <c r="F12117" t="s">
        <v>36</v>
      </c>
      <c r="G12117">
        <v>2</v>
      </c>
      <c r="H12117">
        <v>-23.51240679473371</v>
      </c>
      <c r="I12117">
        <v>9.798894162072011E-2</v>
      </c>
      <c r="J12117" t="s">
        <v>340</v>
      </c>
      <c r="L12117" t="s">
        <v>1454</v>
      </c>
      <c r="N12117" t="s">
        <v>2008</v>
      </c>
      <c r="O12117">
        <v>1</v>
      </c>
      <c r="P12117" s="4">
        <f>INDEX(parameters!$D$41:$AG$178,MATCH('PV (extension)'!B12098,parameters!$C$41:$C$178,0),MATCH('PV (extension)'!A12117,parameters!$D$5:$AG$5,0))/O12117</f>
        <v>7.867277677789E-4</v>
      </c>
      <c r="Q12117" t="s">
        <v>1507</v>
      </c>
      <c r="R12117">
        <f>INDEX(parameters!$C$196:$EJ$198,MATCH('PV (extension)'!Q12117,parameters!$B$196:$B$198,0),MATCH('PV (extension)'!B12098,parameters!$C$195:$EJ$195,0))</f>
        <v>1293.1678176502901</v>
      </c>
      <c r="S12117">
        <v>570</v>
      </c>
      <c r="T12117">
        <v>30</v>
      </c>
      <c r="U12117">
        <f t="shared" si="1309"/>
        <v>22113169.68181996</v>
      </c>
      <c r="V12117">
        <f t="shared" si="1310"/>
        <v>4.5221920438757198E-8</v>
      </c>
    </row>
    <row r="12118" spans="1:22" customFormat="1" x14ac:dyDescent="0.2">
      <c r="A12118" t="s">
        <v>1455</v>
      </c>
      <c r="B12118" s="4">
        <f t="shared" si="1308"/>
        <v>1.1905928682136174E-8</v>
      </c>
      <c r="C12118" t="s">
        <v>35</v>
      </c>
      <c r="D12118" t="s">
        <v>15</v>
      </c>
      <c r="F12118" t="s">
        <v>36</v>
      </c>
      <c r="G12118">
        <v>2</v>
      </c>
      <c r="H12118">
        <v>-18.20082258362968</v>
      </c>
      <c r="I12118">
        <v>9.798894162072011E-2</v>
      </c>
      <c r="J12118" t="s">
        <v>340</v>
      </c>
      <c r="L12118" t="s">
        <v>1455</v>
      </c>
      <c r="N12118" t="s">
        <v>2008</v>
      </c>
      <c r="O12118">
        <v>1</v>
      </c>
      <c r="P12118" s="4">
        <f>INDEX(parameters!$D$41:$AG$178,MATCH('PV (extension)'!B12098,parameters!$C$41:$C$178,0),MATCH('PV (extension)'!A12118,parameters!$D$5:$AG$5,0))/O12118</f>
        <v>0.2632778211677243</v>
      </c>
      <c r="Q12118" t="s">
        <v>1507</v>
      </c>
      <c r="R12118">
        <f>INDEX(parameters!$C$196:$EJ$198,MATCH('PV (extension)'!Q12118,parameters!$B$196:$B$198,0),MATCH('PV (extension)'!B12098,parameters!$C$195:$EJ$195,0))</f>
        <v>1293.1678176502901</v>
      </c>
      <c r="S12118">
        <v>570</v>
      </c>
      <c r="T12118">
        <v>30</v>
      </c>
      <c r="U12118">
        <f t="shared" si="1309"/>
        <v>22113169.68181996</v>
      </c>
      <c r="V12118">
        <f t="shared" si="1310"/>
        <v>4.5221920438757198E-8</v>
      </c>
    </row>
    <row r="12119" spans="1:22" customFormat="1" x14ac:dyDescent="0.2">
      <c r="A12119" t="s">
        <v>1456</v>
      </c>
      <c r="B12119" s="4">
        <f t="shared" si="1308"/>
        <v>6.315417153403598E-9</v>
      </c>
      <c r="C12119" t="s">
        <v>35</v>
      </c>
      <c r="D12119" t="s">
        <v>15</v>
      </c>
      <c r="F12119" t="s">
        <v>36</v>
      </c>
      <c r="G12119">
        <v>2</v>
      </c>
      <c r="H12119">
        <v>-18.836468952383601</v>
      </c>
      <c r="I12119">
        <v>9.798894162072011E-2</v>
      </c>
      <c r="J12119" t="s">
        <v>340</v>
      </c>
      <c r="L12119" t="s">
        <v>1456</v>
      </c>
      <c r="N12119" t="s">
        <v>2008</v>
      </c>
      <c r="O12119">
        <v>1</v>
      </c>
      <c r="P12119" s="4">
        <f>INDEX(parameters!$D$41:$AG$178,MATCH('PV (extension)'!B12098,parameters!$C$41:$C$178,0),MATCH('PV (extension)'!A12119,parameters!$D$5:$AG$5,0))/O12119</f>
        <v>0.13965389112469015</v>
      </c>
      <c r="Q12119" t="s">
        <v>1507</v>
      </c>
      <c r="R12119">
        <f>INDEX(parameters!$C$196:$EJ$198,MATCH('PV (extension)'!Q12119,parameters!$B$196:$B$198,0),MATCH('PV (extension)'!B12098,parameters!$C$195:$EJ$195,0))</f>
        <v>1293.1678176502901</v>
      </c>
      <c r="S12119">
        <v>570</v>
      </c>
      <c r="T12119">
        <v>30</v>
      </c>
      <c r="U12119">
        <f t="shared" si="1309"/>
        <v>22113169.68181996</v>
      </c>
      <c r="V12119">
        <f t="shared" si="1310"/>
        <v>4.5221920438757198E-8</v>
      </c>
    </row>
    <row r="12120" spans="1:22" customFormat="1" ht="16" x14ac:dyDescent="0.2">
      <c r="A12120" t="s">
        <v>1461</v>
      </c>
      <c r="B12120" s="4">
        <f t="shared" si="1308"/>
        <v>1.9488526365580718E-9</v>
      </c>
      <c r="C12120" t="s">
        <v>49</v>
      </c>
      <c r="D12120" t="s">
        <v>15</v>
      </c>
      <c r="F12120" t="s">
        <v>36</v>
      </c>
      <c r="G12120">
        <v>2</v>
      </c>
      <c r="H12120">
        <v>-20.658789817762049</v>
      </c>
      <c r="I12120">
        <v>9.798894162072011E-2</v>
      </c>
      <c r="J12120" t="s">
        <v>340</v>
      </c>
      <c r="L12120" t="s">
        <v>1461</v>
      </c>
      <c r="N12120" t="s">
        <v>2008</v>
      </c>
      <c r="O12120">
        <v>1</v>
      </c>
      <c r="P12120" s="4">
        <f>INDEX(parameters!$D$41:$AG$178,MATCH('PV (extension)'!B12098,parameters!$C$41:$C$178,0),MATCH('PV (extension)'!A12120,parameters!$D$5:$AG$5,0))/O12120</f>
        <v>6.6094595017907607E-3</v>
      </c>
      <c r="Q12120" s="3" t="s">
        <v>1505</v>
      </c>
      <c r="R12120">
        <f>INDEX(parameters!$C$196:$EJ$198,MATCH('PV (extension)'!Q12120,parameters!$B$196:$B$198,0),MATCH('PV (extension)'!B12098,parameters!$C$195:$EJ$195,0))</f>
        <v>1215.5777485912727</v>
      </c>
      <c r="S12120">
        <v>93</v>
      </c>
      <c r="T12120">
        <v>30</v>
      </c>
      <c r="U12120">
        <f t="shared" si="1309"/>
        <v>3391461.918569651</v>
      </c>
      <c r="V12120">
        <f t="shared" si="1310"/>
        <v>2.9485809483060628E-7</v>
      </c>
    </row>
    <row r="12121" spans="1:22" customFormat="1" ht="16" x14ac:dyDescent="0.2">
      <c r="A12121" t="s">
        <v>1457</v>
      </c>
      <c r="B12121" s="4">
        <f t="shared" si="1308"/>
        <v>3.3045628203676435E-8</v>
      </c>
      <c r="C12121" t="s">
        <v>49</v>
      </c>
      <c r="D12121" t="s">
        <v>15</v>
      </c>
      <c r="F12121" t="s">
        <v>36</v>
      </c>
      <c r="G12121">
        <v>2</v>
      </c>
      <c r="H12121">
        <v>-17.845360350005858</v>
      </c>
      <c r="I12121">
        <v>9.798894162072011E-2</v>
      </c>
      <c r="J12121" t="s">
        <v>340</v>
      </c>
      <c r="L12121" t="s">
        <v>1457</v>
      </c>
      <c r="N12121" t="s">
        <v>2008</v>
      </c>
      <c r="O12121">
        <v>1</v>
      </c>
      <c r="P12121" s="4">
        <f>INDEX(parameters!$D$41:$AG$178,MATCH('PV (extension)'!B12098,parameters!$C$41:$C$178,0),MATCH('PV (extension)'!A12121,parameters!$D$5:$AG$5,0))/O12121</f>
        <v>0.11207298962797985</v>
      </c>
      <c r="Q12121" s="3" t="s">
        <v>1505</v>
      </c>
      <c r="R12121">
        <f>INDEX(parameters!$C$196:$EJ$198,MATCH('PV (extension)'!Q12121,parameters!$B$196:$B$198,0),MATCH('PV (extension)'!B12098,parameters!$C$195:$EJ$195,0))</f>
        <v>1215.5777485912727</v>
      </c>
      <c r="S12121">
        <v>93</v>
      </c>
      <c r="T12121">
        <v>30</v>
      </c>
      <c r="U12121">
        <f t="shared" si="1309"/>
        <v>3391461.918569651</v>
      </c>
      <c r="V12121">
        <f t="shared" si="1310"/>
        <v>2.9485809483060628E-7</v>
      </c>
    </row>
    <row r="12122" spans="1:22" customFormat="1" ht="16" x14ac:dyDescent="0.2">
      <c r="A12122" t="s">
        <v>1462</v>
      </c>
      <c r="B12122" s="4">
        <f t="shared" si="1308"/>
        <v>1.0302479295728838E-9</v>
      </c>
      <c r="C12122" t="s">
        <v>49</v>
      </c>
      <c r="D12122" t="s">
        <v>15</v>
      </c>
      <c r="F12122" t="s">
        <v>36</v>
      </c>
      <c r="G12122">
        <v>2</v>
      </c>
      <c r="H12122">
        <v>-21.294425499752101</v>
      </c>
      <c r="I12122">
        <v>9.798894162072011E-2</v>
      </c>
      <c r="J12122" t="s">
        <v>340</v>
      </c>
      <c r="L12122" t="s">
        <v>1462</v>
      </c>
      <c r="N12122" t="s">
        <v>2008</v>
      </c>
      <c r="O12122">
        <v>1</v>
      </c>
      <c r="P12122" s="4">
        <f>INDEX(parameters!$D$41:$AG$178,MATCH('PV (extension)'!B12098,parameters!$C$41:$C$178,0),MATCH('PV (extension)'!A12122,parameters!$D$5:$AG$5,0))/O12122</f>
        <v>3.4940466198316628E-3</v>
      </c>
      <c r="Q12122" s="3" t="s">
        <v>1505</v>
      </c>
      <c r="R12122">
        <f>INDEX(parameters!$C$196:$EJ$198,MATCH('PV (extension)'!Q12122,parameters!$B$196:$B$198,0),MATCH('PV (extension)'!B12098,parameters!$C$195:$EJ$195,0))</f>
        <v>1215.5777485912727</v>
      </c>
      <c r="S12122">
        <v>93</v>
      </c>
      <c r="T12122">
        <v>30</v>
      </c>
      <c r="U12122">
        <f t="shared" si="1309"/>
        <v>3391461.918569651</v>
      </c>
      <c r="V12122">
        <f t="shared" si="1310"/>
        <v>2.9485809483060628E-7</v>
      </c>
    </row>
    <row r="12123" spans="1:22" customFormat="1" ht="16" x14ac:dyDescent="0.2">
      <c r="A12123" t="s">
        <v>1458</v>
      </c>
      <c r="B12123" s="4">
        <f t="shared" si="1308"/>
        <v>1.7309647504607892E-8</v>
      </c>
      <c r="C12123" t="s">
        <v>49</v>
      </c>
      <c r="D12123" t="s">
        <v>15</v>
      </c>
      <c r="F12123" t="s">
        <v>36</v>
      </c>
      <c r="G12123">
        <v>2</v>
      </c>
      <c r="H12123">
        <v>-18.48100416113547</v>
      </c>
      <c r="I12123">
        <v>9.798894162072011E-2</v>
      </c>
      <c r="J12123" t="s">
        <v>340</v>
      </c>
      <c r="L12123" t="s">
        <v>1458</v>
      </c>
      <c r="N12123" t="s">
        <v>2008</v>
      </c>
      <c r="O12123">
        <v>1</v>
      </c>
      <c r="P12123" s="4">
        <f>INDEX(parameters!$D$41:$AG$178,MATCH('PV (extension)'!B12098,parameters!$C$41:$C$178,0),MATCH('PV (extension)'!A12123,parameters!$D$5:$AG$5,0))/O12123</f>
        <v>5.8705010335741853E-2</v>
      </c>
      <c r="Q12123" s="3" t="s">
        <v>1505</v>
      </c>
      <c r="R12123">
        <f>INDEX(parameters!$C$196:$EJ$198,MATCH('PV (extension)'!Q12123,parameters!$B$196:$B$198,0),MATCH('PV (extension)'!B12098,parameters!$C$195:$EJ$195,0))</f>
        <v>1215.5777485912727</v>
      </c>
      <c r="S12123">
        <v>93</v>
      </c>
      <c r="T12123">
        <v>30</v>
      </c>
      <c r="U12123">
        <f t="shared" si="1309"/>
        <v>3391461.918569651</v>
      </c>
      <c r="V12123">
        <f t="shared" si="1310"/>
        <v>2.9485809483060628E-7</v>
      </c>
    </row>
    <row r="12124" spans="1:22" customFormat="1" x14ac:dyDescent="0.2">
      <c r="A12124" t="s">
        <v>341</v>
      </c>
      <c r="B12124" s="4">
        <f t="shared" si="1308"/>
        <v>4.2784612479561518E-8</v>
      </c>
      <c r="C12124" t="s">
        <v>359</v>
      </c>
      <c r="D12124" t="s">
        <v>15</v>
      </c>
      <c r="F12124" t="s">
        <v>36</v>
      </c>
      <c r="G12124">
        <v>2</v>
      </c>
      <c r="H12124">
        <v>-17.561299045251399</v>
      </c>
      <c r="I12124">
        <v>9.798894162072011E-2</v>
      </c>
      <c r="J12124" t="s">
        <v>340</v>
      </c>
      <c r="L12124" t="s">
        <v>341</v>
      </c>
      <c r="N12124" t="s">
        <v>2008</v>
      </c>
      <c r="O12124">
        <v>1</v>
      </c>
      <c r="P12124" s="4">
        <f>INDEX(parameters!$D$41:$AG$178,MATCH('PV (extension)'!B12098,parameters!$C$41:$C$178,0),MATCH('PV (extension)'!A12124,parameters!$D$5:$AG$5,0))/O12124</f>
        <v>3.2864644265829519E-3</v>
      </c>
      <c r="Q12124" t="s">
        <v>1506</v>
      </c>
      <c r="R12124">
        <f>INDEX(parameters!$C$196:$EJ$198,MATCH('PV (extension)'!Q12124,parameters!$B$196:$B$198,0),MATCH('PV (extension)'!B12098,parameters!$C$195:$EJ$195,0))</f>
        <v>853.49075964919155</v>
      </c>
      <c r="S12124">
        <v>3</v>
      </c>
      <c r="T12124">
        <v>30</v>
      </c>
      <c r="U12124">
        <f t="shared" si="1309"/>
        <v>76814.168368427243</v>
      </c>
      <c r="V12124">
        <f t="shared" si="1310"/>
        <v>1.3018431641460403E-5</v>
      </c>
    </row>
    <row r="12125" spans="1:22" customFormat="1" x14ac:dyDescent="0.2">
      <c r="A12125" t="s">
        <v>342</v>
      </c>
      <c r="B12125" s="4">
        <f t="shared" si="1308"/>
        <v>4.1960381131795877E-8</v>
      </c>
      <c r="C12125" t="s">
        <v>359</v>
      </c>
      <c r="D12125" t="s">
        <v>15</v>
      </c>
      <c r="F12125" t="s">
        <v>36</v>
      </c>
      <c r="G12125">
        <v>2</v>
      </c>
      <c r="H12125">
        <v>-17.561299045251399</v>
      </c>
      <c r="I12125">
        <v>9.798894162072011E-2</v>
      </c>
      <c r="J12125" t="s">
        <v>340</v>
      </c>
      <c r="L12125" t="s">
        <v>342</v>
      </c>
      <c r="N12125" t="s">
        <v>2008</v>
      </c>
      <c r="O12125">
        <v>1</v>
      </c>
      <c r="P12125" s="4">
        <f>INDEX(parameters!$D$41:$AG$178,MATCH('PV (extension)'!B12098,parameters!$C$41:$C$178,0),MATCH('PV (extension)'!A12125,parameters!$D$5:$AG$5,0))/O12125</f>
        <v>3.2231517810611459E-3</v>
      </c>
      <c r="Q12125" t="s">
        <v>1506</v>
      </c>
      <c r="R12125">
        <f>INDEX(parameters!$C$196:$EJ$198,MATCH('PV (extension)'!Q12125,parameters!$B$196:$B$198,0),MATCH('PV (extension)'!B12098,parameters!$C$195:$EJ$195,0))</f>
        <v>853.49075964919155</v>
      </c>
      <c r="S12125">
        <v>3</v>
      </c>
      <c r="T12125">
        <v>30</v>
      </c>
      <c r="U12125">
        <f t="shared" si="1309"/>
        <v>76814.168368427243</v>
      </c>
      <c r="V12125">
        <f t="shared" si="1310"/>
        <v>1.3018431641460403E-5</v>
      </c>
    </row>
    <row r="12126" spans="1:22" customFormat="1" x14ac:dyDescent="0.2">
      <c r="A12126" t="s">
        <v>343</v>
      </c>
      <c r="B12126" s="4">
        <f t="shared" si="1308"/>
        <v>2.2555570089265708E-8</v>
      </c>
      <c r="C12126" t="s">
        <v>359</v>
      </c>
      <c r="D12126" t="s">
        <v>15</v>
      </c>
      <c r="F12126" t="s">
        <v>36</v>
      </c>
      <c r="G12126">
        <v>2</v>
      </c>
      <c r="H12126">
        <v>-18.196897397350821</v>
      </c>
      <c r="I12126">
        <v>9.798894162072011E-2</v>
      </c>
      <c r="J12126" t="s">
        <v>340</v>
      </c>
      <c r="L12126" t="s">
        <v>343</v>
      </c>
      <c r="N12126" t="s">
        <v>2008</v>
      </c>
      <c r="O12126">
        <v>1</v>
      </c>
      <c r="P12126" s="4">
        <f>INDEX(parameters!$D$41:$AG$178,MATCH('PV (extension)'!B12098,parameters!$C$41:$C$178,0),MATCH('PV (extension)'!A12126,parameters!$D$5:$AG$5,0))/O12126</f>
        <v>1.7325873584827175E-3</v>
      </c>
      <c r="Q12126" t="s">
        <v>1506</v>
      </c>
      <c r="R12126">
        <f>INDEX(parameters!$C$196:$EJ$198,MATCH('PV (extension)'!Q12126,parameters!$B$196:$B$198,0),MATCH('PV (extension)'!B12098,parameters!$C$195:$EJ$195,0))</f>
        <v>853.49075964919155</v>
      </c>
      <c r="S12126">
        <v>3</v>
      </c>
      <c r="T12126">
        <v>30</v>
      </c>
      <c r="U12126">
        <f t="shared" si="1309"/>
        <v>76814.168368427243</v>
      </c>
      <c r="V12126">
        <f t="shared" si="1310"/>
        <v>1.3018431641460403E-5</v>
      </c>
    </row>
    <row r="12127" spans="1:22" customFormat="1" x14ac:dyDescent="0.2">
      <c r="A12127" t="s">
        <v>344</v>
      </c>
      <c r="B12127" s="4">
        <f t="shared" si="1308"/>
        <v>2.2536053908423885E-8</v>
      </c>
      <c r="C12127" t="s">
        <v>359</v>
      </c>
      <c r="D12127" t="s">
        <v>15</v>
      </c>
      <c r="F12127" t="s">
        <v>36</v>
      </c>
      <c r="G12127">
        <v>2</v>
      </c>
      <c r="H12127">
        <v>-18.196897397350821</v>
      </c>
      <c r="I12127">
        <v>9.798894162072011E-2</v>
      </c>
      <c r="J12127" t="s">
        <v>340</v>
      </c>
      <c r="L12127" t="s">
        <v>344</v>
      </c>
      <c r="N12127" t="s">
        <v>2008</v>
      </c>
      <c r="O12127">
        <v>1</v>
      </c>
      <c r="P12127" s="4">
        <f>INDEX(parameters!$D$41:$AG$178,MATCH('PV (extension)'!B12098,parameters!$C$41:$C$178,0),MATCH('PV (extension)'!A12127,parameters!$D$5:$AG$5,0))/O12127</f>
        <v>1.7310882392816251E-3</v>
      </c>
      <c r="Q12127" t="s">
        <v>1506</v>
      </c>
      <c r="R12127">
        <f>INDEX(parameters!$C$196:$EJ$198,MATCH('PV (extension)'!Q12127,parameters!$B$196:$B$198,0),MATCH('PV (extension)'!B12098,parameters!$C$195:$EJ$195,0))</f>
        <v>853.49075964919155</v>
      </c>
      <c r="S12127">
        <v>3</v>
      </c>
      <c r="T12127">
        <v>30</v>
      </c>
      <c r="U12127">
        <f t="shared" si="1309"/>
        <v>76814.168368427243</v>
      </c>
      <c r="V12127">
        <f t="shared" si="1310"/>
        <v>1.3018431641460403E-5</v>
      </c>
    </row>
    <row r="12128" spans="1:22" customFormat="1" ht="16" x14ac:dyDescent="0.2">
      <c r="A12128" t="s">
        <v>345</v>
      </c>
      <c r="B12128" s="4">
        <f t="shared" si="1308"/>
        <v>4.6274356081242696E-7</v>
      </c>
      <c r="C12128" t="s">
        <v>359</v>
      </c>
      <c r="D12128" t="s">
        <v>15</v>
      </c>
      <c r="F12128" t="s">
        <v>36</v>
      </c>
      <c r="G12128">
        <v>2</v>
      </c>
      <c r="H12128">
        <v>-15.20991773919472</v>
      </c>
      <c r="I12128">
        <v>9.798894162072011E-2</v>
      </c>
      <c r="J12128" t="s">
        <v>340</v>
      </c>
      <c r="L12128" t="s">
        <v>345</v>
      </c>
      <c r="N12128" t="s">
        <v>2008</v>
      </c>
      <c r="O12128">
        <v>1</v>
      </c>
      <c r="P12128" s="4">
        <f>INDEX(parameters!$D$41:$AG$178,MATCH('PV (extension)'!B12098,parameters!$C$41:$C$178,0),MATCH('PV (extension)'!A12128,parameters!$D$5:$AG$5,0))/O12128</f>
        <v>5.0625069824473082E-2</v>
      </c>
      <c r="Q12128" s="3" t="s">
        <v>1505</v>
      </c>
      <c r="R12128">
        <f>INDEX(parameters!$C$196:$EJ$198,MATCH('PV (extension)'!Q12128,parameters!$B$196:$B$198,0),MATCH('PV (extension)'!B12098,parameters!$C$195:$EJ$195,0))</f>
        <v>1215.5777485912727</v>
      </c>
      <c r="S12128">
        <v>3</v>
      </c>
      <c r="T12128">
        <v>30</v>
      </c>
      <c r="U12128">
        <f t="shared" si="1309"/>
        <v>109401.99737321454</v>
      </c>
      <c r="V12128">
        <f t="shared" si="1310"/>
        <v>9.1406009397487944E-6</v>
      </c>
    </row>
    <row r="12129" spans="1:22" customFormat="1" ht="16" x14ac:dyDescent="0.2">
      <c r="A12129" t="s">
        <v>346</v>
      </c>
      <c r="B12129" s="4">
        <f t="shared" si="1308"/>
        <v>2.4154543562955279E-7</v>
      </c>
      <c r="C12129" t="s">
        <v>359</v>
      </c>
      <c r="D12129" t="s">
        <v>15</v>
      </c>
      <c r="F12129" t="s">
        <v>36</v>
      </c>
      <c r="G12129">
        <v>2</v>
      </c>
      <c r="H12129">
        <v>-15.845552597349339</v>
      </c>
      <c r="I12129">
        <v>9.798894162072011E-2</v>
      </c>
      <c r="J12129" t="s">
        <v>340</v>
      </c>
      <c r="L12129" t="s">
        <v>346</v>
      </c>
      <c r="N12129" t="s">
        <v>2008</v>
      </c>
      <c r="O12129">
        <v>1</v>
      </c>
      <c r="P12129" s="4">
        <f>INDEX(parameters!$D$41:$AG$178,MATCH('PV (extension)'!B12098,parameters!$C$41:$C$178,0),MATCH('PV (extension)'!A12129,parameters!$D$5:$AG$5,0))/O12129</f>
        <v>2.6425553114256296E-2</v>
      </c>
      <c r="Q12129" s="3" t="s">
        <v>1505</v>
      </c>
      <c r="R12129">
        <f>INDEX(parameters!$C$196:$EJ$198,MATCH('PV (extension)'!Q12129,parameters!$B$196:$B$198,0),MATCH('PV (extension)'!B12098,parameters!$C$195:$EJ$195,0))</f>
        <v>1215.5777485912727</v>
      </c>
      <c r="S12129">
        <v>3</v>
      </c>
      <c r="T12129">
        <v>30</v>
      </c>
      <c r="U12129">
        <f t="shared" si="1309"/>
        <v>109401.99737321454</v>
      </c>
      <c r="V12129">
        <f t="shared" si="1310"/>
        <v>9.1406009397487944E-6</v>
      </c>
    </row>
    <row r="12130" spans="1:22" customFormat="1" ht="16" x14ac:dyDescent="0.2">
      <c r="A12130" t="s">
        <v>347</v>
      </c>
      <c r="B12130" s="4">
        <f t="shared" si="1308"/>
        <v>1.3360318405587547E-7</v>
      </c>
      <c r="C12130" t="s">
        <v>49</v>
      </c>
      <c r="D12130" t="s">
        <v>15</v>
      </c>
      <c r="F12130" t="s">
        <v>36</v>
      </c>
      <c r="G12130">
        <v>2</v>
      </c>
      <c r="H12130">
        <v>-16.884050111477411</v>
      </c>
      <c r="I12130">
        <v>9.798894162072011E-2</v>
      </c>
      <c r="J12130" t="s">
        <v>340</v>
      </c>
      <c r="L12130" t="s">
        <v>347</v>
      </c>
      <c r="N12130" t="s">
        <v>2008</v>
      </c>
      <c r="O12130">
        <v>1</v>
      </c>
      <c r="P12130" s="4">
        <f>INDEX(parameters!$D$41:$AG$178,MATCH('PV (extension)'!B12098,parameters!$C$41:$C$178,0),MATCH('PV (extension)'!A12130,parameters!$D$5:$AG$5,0))/O12130</f>
        <v>1.4616455191133988E-2</v>
      </c>
      <c r="Q12130" s="3" t="s">
        <v>1505</v>
      </c>
      <c r="R12130">
        <f>INDEX(parameters!$C$196:$EJ$198,MATCH('PV (extension)'!Q12130,parameters!$B$196:$B$198,0),MATCH('PV (extension)'!B12098,parameters!$C$195:$EJ$195,0))</f>
        <v>1215.5777485912727</v>
      </c>
      <c r="S12130">
        <v>3</v>
      </c>
      <c r="T12130">
        <v>30</v>
      </c>
      <c r="U12130">
        <f t="shared" si="1309"/>
        <v>109401.99737321454</v>
      </c>
      <c r="V12130">
        <f t="shared" si="1310"/>
        <v>9.1406009397487944E-6</v>
      </c>
    </row>
    <row r="12131" spans="1:22" customFormat="1" ht="16" x14ac:dyDescent="0.2">
      <c r="A12131" t="s">
        <v>348</v>
      </c>
      <c r="B12131" s="4">
        <f t="shared" si="1308"/>
        <v>3.7409729357605265E-9</v>
      </c>
      <c r="C12131" t="s">
        <v>49</v>
      </c>
      <c r="D12131" t="s">
        <v>15</v>
      </c>
      <c r="F12131" t="s">
        <v>36</v>
      </c>
      <c r="G12131">
        <v>2</v>
      </c>
      <c r="H12131">
        <v>-19.506396550885459</v>
      </c>
      <c r="I12131">
        <v>9.798894162072011E-2</v>
      </c>
      <c r="J12131" t="s">
        <v>340</v>
      </c>
      <c r="L12131" t="s">
        <v>348</v>
      </c>
      <c r="N12131" t="s">
        <v>2008</v>
      </c>
      <c r="O12131">
        <v>1</v>
      </c>
      <c r="P12131" s="4">
        <f>INDEX(parameters!$D$41:$AG$178,MATCH('PV (extension)'!B12098,parameters!$C$41:$C$178,0),MATCH('PV (extension)'!A12131,parameters!$D$5:$AG$5,0))/O12131</f>
        <v>4.0926991129133978E-4</v>
      </c>
      <c r="Q12131" s="3" t="s">
        <v>1505</v>
      </c>
      <c r="R12131">
        <f>INDEX(parameters!$C$196:$EJ$198,MATCH('PV (extension)'!Q12131,parameters!$B$196:$B$198,0),MATCH('PV (extension)'!B12098,parameters!$C$195:$EJ$195,0))</f>
        <v>1215.5777485912727</v>
      </c>
      <c r="S12131">
        <v>3</v>
      </c>
      <c r="T12131">
        <v>30</v>
      </c>
      <c r="U12131">
        <f t="shared" si="1309"/>
        <v>109401.99737321454</v>
      </c>
      <c r="V12131">
        <f t="shared" si="1310"/>
        <v>9.1406009397487944E-6</v>
      </c>
    </row>
    <row r="12132" spans="1:22" customFormat="1" ht="16" x14ac:dyDescent="0.2">
      <c r="A12132" t="s">
        <v>349</v>
      </c>
      <c r="B12132" s="4">
        <f t="shared" si="1308"/>
        <v>2.2225339977497803E-8</v>
      </c>
      <c r="C12132" t="s">
        <v>359</v>
      </c>
      <c r="D12132" t="s">
        <v>15</v>
      </c>
      <c r="F12132" t="s">
        <v>36</v>
      </c>
      <c r="G12132">
        <v>2</v>
      </c>
      <c r="H12132">
        <v>-18.220764878757461</v>
      </c>
      <c r="I12132">
        <v>9.798894162072011E-2</v>
      </c>
      <c r="J12132" t="s">
        <v>340</v>
      </c>
      <c r="L12132" t="s">
        <v>349</v>
      </c>
      <c r="N12132" t="s">
        <v>2008</v>
      </c>
      <c r="O12132">
        <v>1</v>
      </c>
      <c r="P12132" s="4">
        <f>INDEX(parameters!$D$41:$AG$178,MATCH('PV (extension)'!B12098,parameters!$C$41:$C$178,0),MATCH('PV (extension)'!A12132,parameters!$D$5:$AG$5,0))/O12132</f>
        <v>2.4314965858370148E-3</v>
      </c>
      <c r="Q12132" s="3" t="s">
        <v>1505</v>
      </c>
      <c r="R12132">
        <f>INDEX(parameters!$C$196:$EJ$198,MATCH('PV (extension)'!Q12132,parameters!$B$196:$B$198,0),MATCH('PV (extension)'!B12098,parameters!$C$195:$EJ$195,0))</f>
        <v>1215.5777485912727</v>
      </c>
      <c r="S12132">
        <v>3</v>
      </c>
      <c r="T12132">
        <v>30</v>
      </c>
      <c r="U12132">
        <f t="shared" si="1309"/>
        <v>109401.99737321454</v>
      </c>
      <c r="V12132">
        <f t="shared" si="1310"/>
        <v>9.1406009397487944E-6</v>
      </c>
    </row>
    <row r="12133" spans="1:22" customFormat="1" ht="16" x14ac:dyDescent="0.2">
      <c r="A12133" t="s">
        <v>350</v>
      </c>
      <c r="B12133" s="4">
        <f t="shared" si="1308"/>
        <v>3.8041887746692132E-7</v>
      </c>
      <c r="C12133" t="s">
        <v>359</v>
      </c>
      <c r="D12133" t="s">
        <v>15</v>
      </c>
      <c r="F12133" t="s">
        <v>36</v>
      </c>
      <c r="G12133">
        <v>2</v>
      </c>
      <c r="H12133">
        <v>-15.40735416199742</v>
      </c>
      <c r="I12133">
        <v>9.798894162072011E-2</v>
      </c>
      <c r="J12133" t="s">
        <v>340</v>
      </c>
      <c r="L12133" t="s">
        <v>350</v>
      </c>
      <c r="N12133" t="s">
        <v>2008</v>
      </c>
      <c r="O12133">
        <v>1</v>
      </c>
      <c r="P12133" s="4">
        <f>INDEX(parameters!$D$41:$AG$178,MATCH('PV (extension)'!B12098,parameters!$C$41:$C$178,0),MATCH('PV (extension)'!A12133,parameters!$D$5:$AG$5,0))/O12133</f>
        <v>4.1618585033357351E-2</v>
      </c>
      <c r="Q12133" s="3" t="s">
        <v>1505</v>
      </c>
      <c r="R12133">
        <f>INDEX(parameters!$C$196:$EJ$198,MATCH('PV (extension)'!Q12133,parameters!$B$196:$B$198,0),MATCH('PV (extension)'!B12098,parameters!$C$195:$EJ$195,0))</f>
        <v>1215.5777485912727</v>
      </c>
      <c r="S12133">
        <v>3</v>
      </c>
      <c r="T12133">
        <v>30</v>
      </c>
      <c r="U12133">
        <f t="shared" si="1309"/>
        <v>109401.99737321454</v>
      </c>
      <c r="V12133">
        <f t="shared" si="1310"/>
        <v>9.1406009397487944E-6</v>
      </c>
    </row>
    <row r="12134" spans="1:22" customFormat="1" ht="16" x14ac:dyDescent="0.2">
      <c r="A12134" t="s">
        <v>351</v>
      </c>
      <c r="B12134" s="4">
        <f t="shared" si="1308"/>
        <v>1.1746009777759728E-8</v>
      </c>
      <c r="C12134" t="s">
        <v>359</v>
      </c>
      <c r="D12134" t="s">
        <v>15</v>
      </c>
      <c r="F12134" t="s">
        <v>36</v>
      </c>
      <c r="G12134">
        <v>2</v>
      </c>
      <c r="H12134">
        <v>-18.856367974250119</v>
      </c>
      <c r="I12134">
        <v>9.798894162072011E-2</v>
      </c>
      <c r="J12134" t="s">
        <v>340</v>
      </c>
      <c r="L12134" t="s">
        <v>351</v>
      </c>
      <c r="N12134" t="s">
        <v>2008</v>
      </c>
      <c r="O12134">
        <v>1</v>
      </c>
      <c r="P12134" s="4">
        <f>INDEX(parameters!$D$41:$AG$178,MATCH('PV (extension)'!B12098,parameters!$C$41:$C$178,0),MATCH('PV (extension)'!A12134,parameters!$D$5:$AG$5,0))/O12134</f>
        <v>1.2850369308522222E-3</v>
      </c>
      <c r="Q12134" s="3" t="s">
        <v>1505</v>
      </c>
      <c r="R12134">
        <f>INDEX(parameters!$C$196:$EJ$198,MATCH('PV (extension)'!Q12134,parameters!$B$196:$B$198,0),MATCH('PV (extension)'!B12098,parameters!$C$195:$EJ$195,0))</f>
        <v>1215.5777485912727</v>
      </c>
      <c r="S12134">
        <v>3</v>
      </c>
      <c r="T12134">
        <v>30</v>
      </c>
      <c r="U12134">
        <f t="shared" si="1309"/>
        <v>109401.99737321454</v>
      </c>
      <c r="V12134">
        <f t="shared" si="1310"/>
        <v>9.1406009397487944E-6</v>
      </c>
    </row>
    <row r="12135" spans="1:22" customFormat="1" ht="16" x14ac:dyDescent="0.2">
      <c r="A12135" t="s">
        <v>352</v>
      </c>
      <c r="B12135" s="4">
        <f t="shared" si="1308"/>
        <v>1.9880953393376215E-7</v>
      </c>
      <c r="C12135" t="s">
        <v>359</v>
      </c>
      <c r="D12135" t="s">
        <v>15</v>
      </c>
      <c r="F12135" t="s">
        <v>36</v>
      </c>
      <c r="G12135">
        <v>2</v>
      </c>
      <c r="H12135">
        <v>-16.042988178471511</v>
      </c>
      <c r="I12135">
        <v>9.798894162072011E-2</v>
      </c>
      <c r="J12135" t="s">
        <v>340</v>
      </c>
      <c r="L12135" t="s">
        <v>352</v>
      </c>
      <c r="N12135" t="s">
        <v>2008</v>
      </c>
      <c r="O12135">
        <v>1</v>
      </c>
      <c r="P12135" s="4">
        <f>INDEX(parameters!$D$41:$AG$178,MATCH('PV (extension)'!B12098,parameters!$C$41:$C$178,0),MATCH('PV (extension)'!A12135,parameters!$D$5:$AG$5,0))/O12135</f>
        <v>2.1750160109191456E-2</v>
      </c>
      <c r="Q12135" s="3" t="s">
        <v>1505</v>
      </c>
      <c r="R12135">
        <f>INDEX(parameters!$C$196:$EJ$198,MATCH('PV (extension)'!Q12135,parameters!$B$196:$B$198,0),MATCH('PV (extension)'!B12098,parameters!$C$195:$EJ$195,0))</f>
        <v>1215.5777485912727</v>
      </c>
      <c r="S12135">
        <v>3</v>
      </c>
      <c r="T12135">
        <v>30</v>
      </c>
      <c r="U12135">
        <f t="shared" si="1309"/>
        <v>109401.99737321454</v>
      </c>
      <c r="V12135">
        <f t="shared" si="1310"/>
        <v>9.1406009397487944E-6</v>
      </c>
    </row>
    <row r="12136" spans="1:22" customFormat="1" x14ac:dyDescent="0.2">
      <c r="A12136" t="s">
        <v>442</v>
      </c>
      <c r="B12136">
        <v>2.0720999999999999E-3</v>
      </c>
      <c r="C12136" t="s">
        <v>42</v>
      </c>
      <c r="D12136" t="s">
        <v>16</v>
      </c>
      <c r="F12136" t="s">
        <v>36</v>
      </c>
      <c r="G12136">
        <v>2</v>
      </c>
      <c r="H12136">
        <v>-6.1791926932012373</v>
      </c>
      <c r="I12136">
        <v>4.3409845976280087E-2</v>
      </c>
      <c r="J12136" t="s">
        <v>353</v>
      </c>
      <c r="L12136" t="s">
        <v>443</v>
      </c>
    </row>
    <row r="12137" spans="1:22" customFormat="1" x14ac:dyDescent="0.2">
      <c r="A12137" t="s">
        <v>354</v>
      </c>
      <c r="B12137">
        <v>-1.8648999999999999E-6</v>
      </c>
      <c r="C12137" t="s">
        <v>49</v>
      </c>
      <c r="D12137" t="s">
        <v>250</v>
      </c>
      <c r="F12137" t="s">
        <v>36</v>
      </c>
      <c r="G12137">
        <v>2</v>
      </c>
      <c r="H12137">
        <v>-13.19230312560901</v>
      </c>
      <c r="I12137">
        <v>4.3409845976280087E-2</v>
      </c>
      <c r="J12137" t="s">
        <v>353</v>
      </c>
      <c r="K12137" t="b">
        <v>1</v>
      </c>
      <c r="L12137" t="s">
        <v>355</v>
      </c>
    </row>
    <row r="12138" spans="1:22" customFormat="1" x14ac:dyDescent="0.2"/>
    <row r="12139" spans="1:22" s="2" customFormat="1" x14ac:dyDescent="0.2">
      <c r="A12139" s="2" t="s">
        <v>2</v>
      </c>
      <c r="B12139" s="2" t="s">
        <v>1459</v>
      </c>
    </row>
    <row r="12140" spans="1:22" x14ac:dyDescent="0.2">
      <c r="A12140" s="29" t="s">
        <v>4</v>
      </c>
      <c r="B1214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")&amp;HLOOKUP(B12141,parameters!$C$195:$EJ$198,2,0)&amp;" kWh/kWp.
Annual output, Facade: "&amp;HLOOKUP(B12141,parameters!$C$195:$EJ$198,3,0)&amp;" kWh/kWp.
Annual output, Open-ground: "&amp;HLOOKUP(B12141,parameters!$C$195:$EJ$198,4,0)&amp;_xlfn._LONGTEXT("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")&amp;VLOOKUP(B12141,'extension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1215.57774859127 kWh/kWp.
Annual output, Facade: 853.490759649192 kWh/kWp.
Annual output, Open-ground: 1293.16781765029 kWh/kWp.
Amount of solar energy transformed to electricity. Waste heat emission due to losses of electricity in the system.
Technology:  Electricity production with grid-connected photovoltaic power plants.
Time period:  Time of publications
Production volume: 9.457 GWh in 2025.
Sampling:  Statistical data and model calculations
Extrapolations:  Use of PV technology data investigated for other countries (Switzerland). Correction of average yield with Swiss data.
Uncertainty:  None
Author: Romain Sacchi, PSI, romain.sacchi@psi.ch</v>
      </c>
    </row>
    <row r="12141" spans="1:22" customFormat="1" x14ac:dyDescent="0.2">
      <c r="A12141" t="s">
        <v>6</v>
      </c>
      <c r="B12141" t="s">
        <v>1678</v>
      </c>
    </row>
    <row r="12142" spans="1:22" customFormat="1" x14ac:dyDescent="0.2">
      <c r="A12142" t="s">
        <v>8</v>
      </c>
      <c r="B12142">
        <v>1</v>
      </c>
    </row>
    <row r="12143" spans="1:22" customFormat="1" x14ac:dyDescent="0.2">
      <c r="A12143" t="s">
        <v>9</v>
      </c>
      <c r="B12143" t="s">
        <v>73</v>
      </c>
    </row>
    <row r="12144" spans="1:22" customFormat="1" x14ac:dyDescent="0.2">
      <c r="A12144" t="s">
        <v>11</v>
      </c>
      <c r="B12144" t="s">
        <v>12</v>
      </c>
    </row>
    <row r="12145" spans="1:19" customFormat="1" x14ac:dyDescent="0.2">
      <c r="A12145" t="s">
        <v>13</v>
      </c>
      <c r="B12145" t="s">
        <v>14</v>
      </c>
    </row>
    <row r="12146" spans="1:19" customFormat="1" x14ac:dyDescent="0.2">
      <c r="A12146" t="s">
        <v>15</v>
      </c>
      <c r="B12146" t="s">
        <v>53</v>
      </c>
    </row>
    <row r="12147" spans="1:19" customFormat="1" x14ac:dyDescent="0.2">
      <c r="A12147" t="s">
        <v>17</v>
      </c>
    </row>
    <row r="12148" spans="1:19" s="2" customFormat="1" x14ac:dyDescent="0.2">
      <c r="A12148" s="2" t="s">
        <v>18</v>
      </c>
      <c r="B12148" s="2" t="s">
        <v>19</v>
      </c>
      <c r="C12148" s="2" t="s">
        <v>6</v>
      </c>
      <c r="D12148" s="2" t="s">
        <v>15</v>
      </c>
      <c r="E12148" s="2" t="s">
        <v>20</v>
      </c>
      <c r="F12148" s="2" t="s">
        <v>13</v>
      </c>
      <c r="G12148" s="2" t="s">
        <v>21</v>
      </c>
      <c r="H12148" s="2" t="s">
        <v>9</v>
      </c>
      <c r="I12148" s="2" t="s">
        <v>4</v>
      </c>
      <c r="J12148" s="2" t="s">
        <v>1925</v>
      </c>
      <c r="K12148" s="2" t="s">
        <v>1998</v>
      </c>
      <c r="L12148" s="2" t="s">
        <v>2002</v>
      </c>
      <c r="M12148" s="2" t="s">
        <v>2003</v>
      </c>
      <c r="N12148" s="2" t="s">
        <v>2001</v>
      </c>
      <c r="O12148" s="2" t="s">
        <v>2000</v>
      </c>
      <c r="P12148" s="2" t="s">
        <v>2004</v>
      </c>
      <c r="Q12148" s="2" t="s">
        <v>1502</v>
      </c>
      <c r="R12148" s="2" t="s">
        <v>2005</v>
      </c>
      <c r="S12148" s="2" t="s">
        <v>2006</v>
      </c>
    </row>
    <row r="12149" spans="1:19" customFormat="1" x14ac:dyDescent="0.2">
      <c r="A12149" t="s">
        <v>335</v>
      </c>
      <c r="B12149">
        <v>3.8502999999999998</v>
      </c>
      <c r="D12149" t="s">
        <v>30</v>
      </c>
      <c r="E12149" t="s">
        <v>336</v>
      </c>
      <c r="F12149" t="s">
        <v>27</v>
      </c>
      <c r="G12149">
        <v>0</v>
      </c>
      <c r="I12149" t="s">
        <v>337</v>
      </c>
    </row>
    <row r="12150" spans="1:19" customFormat="1" x14ac:dyDescent="0.2">
      <c r="A12150" t="s">
        <v>29</v>
      </c>
      <c r="B12150">
        <v>0.25026999999999999</v>
      </c>
      <c r="D12150" t="s">
        <v>30</v>
      </c>
      <c r="E12150" t="s">
        <v>31</v>
      </c>
      <c r="F12150" t="s">
        <v>27</v>
      </c>
      <c r="G12150">
        <v>0</v>
      </c>
      <c r="I12150" t="s">
        <v>338</v>
      </c>
    </row>
    <row r="12151" spans="1:19" customFormat="1" x14ac:dyDescent="0.2">
      <c r="A12151" t="s">
        <v>1459</v>
      </c>
      <c r="B12151">
        <v>1</v>
      </c>
      <c r="C12151" t="str">
        <f>B12141</f>
        <v>FJ</v>
      </c>
      <c r="D12151" t="s">
        <v>53</v>
      </c>
      <c r="E12151" t="s">
        <v>339</v>
      </c>
      <c r="F12151" t="s">
        <v>33</v>
      </c>
      <c r="G12151">
        <v>0</v>
      </c>
      <c r="H12151" t="s">
        <v>73</v>
      </c>
      <c r="J12151">
        <f>VLOOKUP(C12151,'extension - production vol'!$B$6:$D$235,3,0)</f>
        <v>9.4570000000000007</v>
      </c>
    </row>
    <row r="12152" spans="1:19" customFormat="1" ht="16" x14ac:dyDescent="0.2">
      <c r="A12152" t="s">
        <v>1439</v>
      </c>
      <c r="B12152" s="4">
        <f t="shared" ref="B12152:B12167" si="1311">M12152*S12152</f>
        <v>4.6798259641743944E-8</v>
      </c>
      <c r="C12152" t="s">
        <v>49</v>
      </c>
      <c r="D12152" t="s">
        <v>15</v>
      </c>
      <c r="F12152" t="s">
        <v>36</v>
      </c>
      <c r="G12152">
        <v>0</v>
      </c>
      <c r="H12152" t="s">
        <v>1439</v>
      </c>
      <c r="I12152" t="s">
        <v>340</v>
      </c>
      <c r="K12152" t="s">
        <v>1999</v>
      </c>
      <c r="L12152">
        <f>IF(K12152="residential",VLOOKUP(B12141,parameters!$C$41:$AG$178,18,0),IF(K12152="commercial",1-VLOOKUP(B12141,parameters!$C$41:$AG$178,18,0),1))</f>
        <v>0.17766751537682748</v>
      </c>
      <c r="M12152" s="4">
        <f>INDEX(parameters!$D$41:$AG$178,MATCH('PV (extension)'!B12141,parameters!$C$41:$C$178,0),MATCH('PV (extension)'!A12152,parameters!$D$5:$AG$5,0))/L12152</f>
        <v>5.119823078397083E-3</v>
      </c>
      <c r="N12152" s="3" t="s">
        <v>1505</v>
      </c>
      <c r="O12152">
        <f>INDEX(parameters!$C$196:$EJ$198,MATCH('PV (extension)'!N12152,parameters!$B$196:$B$198,0),MATCH('PV (extension)'!B12141,parameters!$C$195:$EJ$195,0))</f>
        <v>1215.5777485912727</v>
      </c>
      <c r="P12152">
        <v>3</v>
      </c>
      <c r="Q12152">
        <v>30</v>
      </c>
      <c r="R12152">
        <f>Q12152*P12152*O12152</f>
        <v>109401.99737321454</v>
      </c>
      <c r="S12152">
        <f>1/R12152</f>
        <v>9.1406009397487944E-6</v>
      </c>
    </row>
    <row r="12153" spans="1:19" customFormat="1" ht="16" x14ac:dyDescent="0.2">
      <c r="A12153" t="s">
        <v>1440</v>
      </c>
      <c r="B12153" s="4">
        <f t="shared" si="1311"/>
        <v>3.052325766606432E-7</v>
      </c>
      <c r="C12153" t="s">
        <v>49</v>
      </c>
      <c r="D12153" t="s">
        <v>15</v>
      </c>
      <c r="F12153" t="s">
        <v>36</v>
      </c>
      <c r="G12153">
        <v>0</v>
      </c>
      <c r="H12153" t="s">
        <v>1440</v>
      </c>
      <c r="I12153" t="s">
        <v>340</v>
      </c>
      <c r="K12153" t="s">
        <v>1999</v>
      </c>
      <c r="L12153">
        <f>L12152</f>
        <v>0.17766751537682748</v>
      </c>
      <c r="M12153" s="4">
        <f>INDEX(parameters!$D$41:$AG$178,MATCH('PV (extension)'!B12141,parameters!$C$41:$C$178,0),MATCH('PV (extension)'!A12153,parameters!$D$5:$AG$5,0))/L12153</f>
        <v>3.3393053550047194E-2</v>
      </c>
      <c r="N12153" s="3" t="s">
        <v>1505</v>
      </c>
      <c r="O12153">
        <f>INDEX(parameters!$C$196:$EJ$198,MATCH('PV (extension)'!N12153,parameters!$B$196:$B$198,0),MATCH('PV (extension)'!B12141,parameters!$C$195:$EJ$195,0))</f>
        <v>1215.5777485912727</v>
      </c>
      <c r="P12153">
        <v>3</v>
      </c>
      <c r="Q12153">
        <v>30</v>
      </c>
      <c r="R12153">
        <f t="shared" ref="R12153:R12167" si="1312">Q12153*P12153*O12153</f>
        <v>109401.99737321454</v>
      </c>
      <c r="S12153">
        <f t="shared" ref="S12153:S12167" si="1313">1/R12153</f>
        <v>9.1406009397487944E-6</v>
      </c>
    </row>
    <row r="12154" spans="1:19" customFormat="1" ht="16" x14ac:dyDescent="0.2">
      <c r="A12154" t="s">
        <v>1441</v>
      </c>
      <c r="B12154" s="4">
        <f t="shared" si="1311"/>
        <v>4.7295748026825369E-9</v>
      </c>
      <c r="C12154" t="s">
        <v>35</v>
      </c>
      <c r="D12154" t="s">
        <v>15</v>
      </c>
      <c r="F12154" t="s">
        <v>36</v>
      </c>
      <c r="G12154">
        <v>0</v>
      </c>
      <c r="H12154" t="s">
        <v>1441</v>
      </c>
      <c r="I12154" t="s">
        <v>340</v>
      </c>
      <c r="K12154" t="s">
        <v>1999</v>
      </c>
      <c r="L12154">
        <f t="shared" ref="L12154:L12167" si="1314">L12153</f>
        <v>0.17766751537682748</v>
      </c>
      <c r="M12154" s="4">
        <f>INDEX(parameters!$D$41:$AG$178,MATCH('PV (extension)'!B12141,parameters!$C$41:$C$178,0),MATCH('PV (extension)'!A12154,parameters!$D$5:$AG$5,0))/L12154</f>
        <v>5.1742493013949662E-4</v>
      </c>
      <c r="N12154" s="3" t="s">
        <v>1505</v>
      </c>
      <c r="O12154">
        <f>INDEX(parameters!$C$196:$EJ$198,MATCH('PV (extension)'!N12154,parameters!$B$196:$B$198,0),MATCH('PV (extension)'!B12141,parameters!$C$195:$EJ$195,0))</f>
        <v>1215.5777485912727</v>
      </c>
      <c r="P12154">
        <v>3</v>
      </c>
      <c r="Q12154">
        <v>30</v>
      </c>
      <c r="R12154">
        <f t="shared" si="1312"/>
        <v>109401.99737321454</v>
      </c>
      <c r="S12154">
        <f t="shared" si="1313"/>
        <v>9.1406009397487944E-6</v>
      </c>
    </row>
    <row r="12155" spans="1:19" customFormat="1" ht="16" x14ac:dyDescent="0.2">
      <c r="A12155" t="s">
        <v>1442</v>
      </c>
      <c r="B12155" s="4">
        <f t="shared" si="1311"/>
        <v>8.2222836971427844E-8</v>
      </c>
      <c r="C12155" t="s">
        <v>35</v>
      </c>
      <c r="D12155" t="s">
        <v>15</v>
      </c>
      <c r="F12155" t="s">
        <v>36</v>
      </c>
      <c r="G12155">
        <v>0</v>
      </c>
      <c r="H12155" t="s">
        <v>1442</v>
      </c>
      <c r="I12155" t="s">
        <v>340</v>
      </c>
      <c r="K12155" t="s">
        <v>1999</v>
      </c>
      <c r="L12155">
        <f t="shared" si="1314"/>
        <v>0.17766751537682748</v>
      </c>
      <c r="M12155" s="4">
        <f>INDEX(parameters!$D$41:$AG$178,MATCH('PV (extension)'!B12141,parameters!$C$41:$C$178,0),MATCH('PV (extension)'!A12155,parameters!$D$5:$AG$5,0))/L12155</f>
        <v>8.9953425943663963E-3</v>
      </c>
      <c r="N12155" s="3" t="s">
        <v>1505</v>
      </c>
      <c r="O12155">
        <f>INDEX(parameters!$C$196:$EJ$198,MATCH('PV (extension)'!N12155,parameters!$B$196:$B$198,0),MATCH('PV (extension)'!B12141,parameters!$C$195:$EJ$195,0))</f>
        <v>1215.5777485912727</v>
      </c>
      <c r="P12155">
        <v>3</v>
      </c>
      <c r="Q12155">
        <v>30</v>
      </c>
      <c r="R12155">
        <f t="shared" si="1312"/>
        <v>109401.99737321454</v>
      </c>
      <c r="S12155">
        <f t="shared" si="1313"/>
        <v>9.1406009397487944E-6</v>
      </c>
    </row>
    <row r="12156" spans="1:19" customFormat="1" x14ac:dyDescent="0.2">
      <c r="A12156" t="s">
        <v>341</v>
      </c>
      <c r="B12156" s="4">
        <f t="shared" si="1311"/>
        <v>2.4081280356072205E-7</v>
      </c>
      <c r="C12156" t="s">
        <v>35</v>
      </c>
      <c r="D12156" t="s">
        <v>15</v>
      </c>
      <c r="F12156" t="s">
        <v>36</v>
      </c>
      <c r="G12156">
        <v>0</v>
      </c>
      <c r="H12156" t="s">
        <v>341</v>
      </c>
      <c r="I12156" t="s">
        <v>340</v>
      </c>
      <c r="K12156" t="s">
        <v>1999</v>
      </c>
      <c r="L12156">
        <f t="shared" si="1314"/>
        <v>0.17766751537682748</v>
      </c>
      <c r="M12156" s="4">
        <f>INDEX(parameters!$D$41:$AG$178,MATCH('PV (extension)'!B12141,parameters!$C$41:$C$178,0),MATCH('PV (extension)'!A12156,parameters!$D$5:$AG$5,0))/L12156</f>
        <v>1.8497835237986298E-2</v>
      </c>
      <c r="N12156" t="s">
        <v>1506</v>
      </c>
      <c r="O12156">
        <f>INDEX(parameters!$C$196:$EJ$198,MATCH('PV (extension)'!N12156,parameters!$B$196:$B$198,0),MATCH('PV (extension)'!B12141,parameters!$C$195:$EJ$195,0))</f>
        <v>853.49075964919155</v>
      </c>
      <c r="P12156">
        <v>3</v>
      </c>
      <c r="Q12156">
        <v>30</v>
      </c>
      <c r="R12156">
        <f t="shared" si="1312"/>
        <v>76814.168368427243</v>
      </c>
      <c r="S12156">
        <f t="shared" si="1313"/>
        <v>1.3018431641460403E-5</v>
      </c>
    </row>
    <row r="12157" spans="1:19" customFormat="1" x14ac:dyDescent="0.2">
      <c r="A12157" t="s">
        <v>342</v>
      </c>
      <c r="B12157" s="4">
        <f t="shared" si="1311"/>
        <v>2.3617362489028546E-7</v>
      </c>
      <c r="C12157" t="s">
        <v>35</v>
      </c>
      <c r="D12157" t="s">
        <v>15</v>
      </c>
      <c r="F12157" t="s">
        <v>36</v>
      </c>
      <c r="G12157">
        <v>0</v>
      </c>
      <c r="H12157" t="s">
        <v>342</v>
      </c>
      <c r="I12157" t="s">
        <v>340</v>
      </c>
      <c r="K12157" t="s">
        <v>1999</v>
      </c>
      <c r="L12157">
        <f t="shared" si="1314"/>
        <v>0.17766751537682748</v>
      </c>
      <c r="M12157" s="4">
        <f>INDEX(parameters!$D$41:$AG$178,MATCH('PV (extension)'!B12141,parameters!$C$41:$C$178,0),MATCH('PV (extension)'!A12157,parameters!$D$5:$AG$5,0))/L12157</f>
        <v>1.8141480586504166E-2</v>
      </c>
      <c r="N12157" t="s">
        <v>1506</v>
      </c>
      <c r="O12157">
        <f>INDEX(parameters!$C$196:$EJ$198,MATCH('PV (extension)'!N12157,parameters!$B$196:$B$198,0),MATCH('PV (extension)'!B12141,parameters!$C$195:$EJ$195,0))</f>
        <v>853.49075964919155</v>
      </c>
      <c r="P12157">
        <v>3</v>
      </c>
      <c r="Q12157">
        <v>30</v>
      </c>
      <c r="R12157">
        <f t="shared" si="1312"/>
        <v>76814.168368427243</v>
      </c>
      <c r="S12157">
        <f t="shared" si="1313"/>
        <v>1.3018431641460403E-5</v>
      </c>
    </row>
    <row r="12158" spans="1:19" customFormat="1" x14ac:dyDescent="0.2">
      <c r="A12158" t="s">
        <v>343</v>
      </c>
      <c r="B12158" s="4">
        <f t="shared" si="1311"/>
        <v>1.2695382181388656E-7</v>
      </c>
      <c r="C12158" t="s">
        <v>35</v>
      </c>
      <c r="D12158" t="s">
        <v>15</v>
      </c>
      <c r="F12158" t="s">
        <v>36</v>
      </c>
      <c r="G12158">
        <v>0</v>
      </c>
      <c r="H12158" t="s">
        <v>343</v>
      </c>
      <c r="I12158" t="s">
        <v>340</v>
      </c>
      <c r="K12158" t="s">
        <v>1999</v>
      </c>
      <c r="L12158">
        <f t="shared" si="1314"/>
        <v>0.17766751537682748</v>
      </c>
      <c r="M12158" s="4">
        <f>INDEX(parameters!$D$41:$AG$178,MATCH('PV (extension)'!B12141,parameters!$C$41:$C$178,0),MATCH('PV (extension)'!A12158,parameters!$D$5:$AG$5,0))/L12158</f>
        <v>9.7518522438271929E-3</v>
      </c>
      <c r="N12158" t="s">
        <v>1506</v>
      </c>
      <c r="O12158">
        <f>INDEX(parameters!$C$196:$EJ$198,MATCH('PV (extension)'!N12158,parameters!$B$196:$B$198,0),MATCH('PV (extension)'!B12141,parameters!$C$195:$EJ$195,0))</f>
        <v>853.49075964919155</v>
      </c>
      <c r="P12158">
        <v>3</v>
      </c>
      <c r="Q12158">
        <v>30</v>
      </c>
      <c r="R12158">
        <f t="shared" si="1312"/>
        <v>76814.168368427243</v>
      </c>
      <c r="S12158">
        <f t="shared" si="1313"/>
        <v>1.3018431641460403E-5</v>
      </c>
    </row>
    <row r="12159" spans="1:19" customFormat="1" x14ac:dyDescent="0.2">
      <c r="A12159" t="s">
        <v>344</v>
      </c>
      <c r="B12159" s="4">
        <f t="shared" si="1311"/>
        <v>1.2684397516690425E-7</v>
      </c>
      <c r="C12159" t="s">
        <v>35</v>
      </c>
      <c r="D12159" t="s">
        <v>15</v>
      </c>
      <c r="F12159" t="s">
        <v>36</v>
      </c>
      <c r="G12159">
        <v>0</v>
      </c>
      <c r="H12159" t="s">
        <v>344</v>
      </c>
      <c r="I12159" t="s">
        <v>340</v>
      </c>
      <c r="K12159" t="s">
        <v>1999</v>
      </c>
      <c r="L12159">
        <f t="shared" si="1314"/>
        <v>0.17766751537682748</v>
      </c>
      <c r="M12159" s="4">
        <f>INDEX(parameters!$D$41:$AG$178,MATCH('PV (extension)'!B12141,parameters!$C$41:$C$178,0),MATCH('PV (extension)'!A12159,parameters!$D$5:$AG$5,0))/L12159</f>
        <v>9.7434144649911868E-3</v>
      </c>
      <c r="N12159" t="s">
        <v>1506</v>
      </c>
      <c r="O12159">
        <f>INDEX(parameters!$C$196:$EJ$198,MATCH('PV (extension)'!N12159,parameters!$B$196:$B$198,0),MATCH('PV (extension)'!B12141,parameters!$C$195:$EJ$195,0))</f>
        <v>853.49075964919155</v>
      </c>
      <c r="P12159">
        <v>3</v>
      </c>
      <c r="Q12159">
        <v>30</v>
      </c>
      <c r="R12159">
        <f t="shared" si="1312"/>
        <v>76814.168368427243</v>
      </c>
      <c r="S12159">
        <f t="shared" si="1313"/>
        <v>1.3018431641460403E-5</v>
      </c>
    </row>
    <row r="12160" spans="1:19" customFormat="1" ht="16" x14ac:dyDescent="0.2">
      <c r="A12160" t="s">
        <v>345</v>
      </c>
      <c r="B12160" s="4">
        <f t="shared" si="1311"/>
        <v>2.6045479379331766E-6</v>
      </c>
      <c r="C12160" t="s">
        <v>35</v>
      </c>
      <c r="D12160" t="s">
        <v>15</v>
      </c>
      <c r="F12160" t="s">
        <v>36</v>
      </c>
      <c r="G12160">
        <v>0</v>
      </c>
      <c r="H12160" t="s">
        <v>345</v>
      </c>
      <c r="I12160" t="s">
        <v>340</v>
      </c>
      <c r="K12160" t="s">
        <v>1999</v>
      </c>
      <c r="L12160">
        <f t="shared" si="1314"/>
        <v>0.17766751537682748</v>
      </c>
      <c r="M12160" s="4">
        <f>INDEX(parameters!$D$41:$AG$178,MATCH('PV (extension)'!B12141,parameters!$C$41:$C$178,0),MATCH('PV (extension)'!A12160,parameters!$D$5:$AG$5,0))/L12160</f>
        <v>0.28494274666417674</v>
      </c>
      <c r="N12160" s="3" t="s">
        <v>1505</v>
      </c>
      <c r="O12160">
        <f>INDEX(parameters!$C$196:$EJ$198,MATCH('PV (extension)'!N12160,parameters!$B$196:$B$198,0),MATCH('PV (extension)'!B12141,parameters!$C$195:$EJ$195,0))</f>
        <v>1215.5777485912727</v>
      </c>
      <c r="P12160">
        <v>3</v>
      </c>
      <c r="Q12160">
        <v>30</v>
      </c>
      <c r="R12160">
        <f t="shared" si="1312"/>
        <v>109401.99737321454</v>
      </c>
      <c r="S12160">
        <f t="shared" si="1313"/>
        <v>9.1406009397487944E-6</v>
      </c>
    </row>
    <row r="12161" spans="1:19" customFormat="1" ht="16" x14ac:dyDescent="0.2">
      <c r="A12161" t="s">
        <v>346</v>
      </c>
      <c r="B12161" s="4">
        <f t="shared" si="1311"/>
        <v>1.3595362951817171E-6</v>
      </c>
      <c r="C12161" t="s">
        <v>35</v>
      </c>
      <c r="D12161" t="s">
        <v>15</v>
      </c>
      <c r="F12161" t="s">
        <v>36</v>
      </c>
      <c r="G12161">
        <v>0</v>
      </c>
      <c r="H12161" t="s">
        <v>346</v>
      </c>
      <c r="I12161" t="s">
        <v>340</v>
      </c>
      <c r="K12161" t="s">
        <v>1999</v>
      </c>
      <c r="L12161">
        <f t="shared" si="1314"/>
        <v>0.17766751537682748</v>
      </c>
      <c r="M12161" s="4">
        <f>INDEX(parameters!$D$41:$AG$178,MATCH('PV (extension)'!B12141,parameters!$C$41:$C$178,0),MATCH('PV (extension)'!A12161,parameters!$D$5:$AG$5,0))/L12161</f>
        <v>0.14873598619426004</v>
      </c>
      <c r="N12161" s="3" t="s">
        <v>1505</v>
      </c>
      <c r="O12161">
        <f>INDEX(parameters!$C$196:$EJ$198,MATCH('PV (extension)'!N12161,parameters!$B$196:$B$198,0),MATCH('PV (extension)'!B12141,parameters!$C$195:$EJ$195,0))</f>
        <v>1215.5777485912727</v>
      </c>
      <c r="P12161">
        <v>3</v>
      </c>
      <c r="Q12161">
        <v>30</v>
      </c>
      <c r="R12161">
        <f t="shared" si="1312"/>
        <v>109401.99737321454</v>
      </c>
      <c r="S12161">
        <f t="shared" si="1313"/>
        <v>9.1406009397487944E-6</v>
      </c>
    </row>
    <row r="12162" spans="1:19" customFormat="1" ht="16" x14ac:dyDescent="0.2">
      <c r="A12162" t="s">
        <v>347</v>
      </c>
      <c r="B12162" s="4">
        <f t="shared" si="1311"/>
        <v>7.5198431053930779E-7</v>
      </c>
      <c r="C12162" t="s">
        <v>49</v>
      </c>
      <c r="D12162" t="s">
        <v>15</v>
      </c>
      <c r="F12162" t="s">
        <v>36</v>
      </c>
      <c r="G12162">
        <v>0</v>
      </c>
      <c r="H12162" t="s">
        <v>347</v>
      </c>
      <c r="I12162" t="s">
        <v>340</v>
      </c>
      <c r="K12162" t="s">
        <v>1999</v>
      </c>
      <c r="L12162">
        <f t="shared" si="1314"/>
        <v>0.17766751537682748</v>
      </c>
      <c r="M12162" s="4">
        <f>INDEX(parameters!$D$41:$AG$178,MATCH('PV (extension)'!B12141,parameters!$C$41:$C$178,0),MATCH('PV (extension)'!A12162,parameters!$D$5:$AG$5,0))/L12162</f>
        <v>8.2268585566319899E-2</v>
      </c>
      <c r="N12162" s="3" t="s">
        <v>1505</v>
      </c>
      <c r="O12162">
        <f>INDEX(parameters!$C$196:$EJ$198,MATCH('PV (extension)'!N12162,parameters!$B$196:$B$198,0),MATCH('PV (extension)'!B12141,parameters!$C$195:$EJ$195,0))</f>
        <v>1215.5777485912727</v>
      </c>
      <c r="P12162">
        <v>3</v>
      </c>
      <c r="Q12162">
        <v>30</v>
      </c>
      <c r="R12162">
        <f t="shared" si="1312"/>
        <v>109401.99737321454</v>
      </c>
      <c r="S12162">
        <f t="shared" si="1313"/>
        <v>9.1406009397487944E-6</v>
      </c>
    </row>
    <row r="12163" spans="1:19" customFormat="1" ht="16" x14ac:dyDescent="0.2">
      <c r="A12163" t="s">
        <v>348</v>
      </c>
      <c r="B12163" s="4">
        <f t="shared" si="1311"/>
        <v>2.105603226243151E-8</v>
      </c>
      <c r="C12163" t="s">
        <v>49</v>
      </c>
      <c r="D12163" t="s">
        <v>15</v>
      </c>
      <c r="F12163" t="s">
        <v>36</v>
      </c>
      <c r="G12163">
        <v>0</v>
      </c>
      <c r="H12163" t="s">
        <v>348</v>
      </c>
      <c r="I12163" t="s">
        <v>340</v>
      </c>
      <c r="K12163" t="s">
        <v>1999</v>
      </c>
      <c r="L12163">
        <f t="shared" si="1314"/>
        <v>0.17766751537682748</v>
      </c>
      <c r="M12163" s="4">
        <f>INDEX(parameters!$D$41:$AG$178,MATCH('PV (extension)'!B12141,parameters!$C$41:$C$178,0),MATCH('PV (extension)'!A12163,parameters!$D$5:$AG$5,0))/L12163</f>
        <v>2.3035719862648527E-3</v>
      </c>
      <c r="N12163" s="3" t="s">
        <v>1505</v>
      </c>
      <c r="O12163">
        <f>INDEX(parameters!$C$196:$EJ$198,MATCH('PV (extension)'!N12163,parameters!$B$196:$B$198,0),MATCH('PV (extension)'!B12141,parameters!$C$195:$EJ$195,0))</f>
        <v>1215.5777485912727</v>
      </c>
      <c r="P12163">
        <v>3</v>
      </c>
      <c r="Q12163">
        <v>30</v>
      </c>
      <c r="R12163">
        <f t="shared" si="1312"/>
        <v>109401.99737321454</v>
      </c>
      <c r="S12163">
        <f t="shared" si="1313"/>
        <v>9.1406009397487944E-6</v>
      </c>
    </row>
    <row r="12164" spans="1:19" customFormat="1" ht="16" x14ac:dyDescent="0.2">
      <c r="A12164" t="s">
        <v>349</v>
      </c>
      <c r="B12164" s="4">
        <f t="shared" si="1311"/>
        <v>1.2509512462285816E-7</v>
      </c>
      <c r="C12164" t="s">
        <v>35</v>
      </c>
      <c r="D12164" t="s">
        <v>15</v>
      </c>
      <c r="F12164" t="s">
        <v>36</v>
      </c>
      <c r="G12164">
        <v>0</v>
      </c>
      <c r="H12164" t="s">
        <v>349</v>
      </c>
      <c r="I12164" t="s">
        <v>340</v>
      </c>
      <c r="K12164" t="s">
        <v>1999</v>
      </c>
      <c r="L12164">
        <f t="shared" si="1314"/>
        <v>0.17766751537682748</v>
      </c>
      <c r="M12164" s="4">
        <f>INDEX(parameters!$D$41:$AG$178,MATCH('PV (extension)'!B12141,parameters!$C$41:$C$178,0),MATCH('PV (extension)'!A12164,parameters!$D$5:$AG$5,0))/L12164</f>
        <v>1.3685656495391874E-2</v>
      </c>
      <c r="N12164" s="3" t="s">
        <v>1505</v>
      </c>
      <c r="O12164">
        <f>INDEX(parameters!$C$196:$EJ$198,MATCH('PV (extension)'!N12164,parameters!$B$196:$B$198,0),MATCH('PV (extension)'!B12141,parameters!$C$195:$EJ$195,0))</f>
        <v>1215.5777485912727</v>
      </c>
      <c r="P12164">
        <v>3</v>
      </c>
      <c r="Q12164">
        <v>30</v>
      </c>
      <c r="R12164">
        <f t="shared" si="1312"/>
        <v>109401.99737321454</v>
      </c>
      <c r="S12164">
        <f t="shared" si="1313"/>
        <v>9.1406009397487944E-6</v>
      </c>
    </row>
    <row r="12165" spans="1:19" customFormat="1" ht="16" x14ac:dyDescent="0.2">
      <c r="A12165" t="s">
        <v>350</v>
      </c>
      <c r="B12165" s="4">
        <f t="shared" si="1311"/>
        <v>2.1411842038769115E-6</v>
      </c>
      <c r="C12165" t="s">
        <v>35</v>
      </c>
      <c r="D12165" t="s">
        <v>15</v>
      </c>
      <c r="F12165" t="s">
        <v>36</v>
      </c>
      <c r="G12165">
        <v>0</v>
      </c>
      <c r="H12165" t="s">
        <v>350</v>
      </c>
      <c r="I12165" t="s">
        <v>340</v>
      </c>
      <c r="K12165" t="s">
        <v>1999</v>
      </c>
      <c r="L12165">
        <f t="shared" si="1314"/>
        <v>0.17766751537682748</v>
      </c>
      <c r="M12165" s="4">
        <f>INDEX(parameters!$D$41:$AG$178,MATCH('PV (extension)'!B12141,parameters!$C$41:$C$178,0),MATCH('PV (extension)'!A12165,parameters!$D$5:$AG$5,0))/L12165</f>
        <v>0.23424982864811036</v>
      </c>
      <c r="N12165" s="3" t="s">
        <v>1505</v>
      </c>
      <c r="O12165">
        <f>INDEX(parameters!$C$196:$EJ$198,MATCH('PV (extension)'!N12165,parameters!$B$196:$B$198,0),MATCH('PV (extension)'!B12141,parameters!$C$195:$EJ$195,0))</f>
        <v>1215.5777485912727</v>
      </c>
      <c r="P12165">
        <v>3</v>
      </c>
      <c r="Q12165">
        <v>30</v>
      </c>
      <c r="R12165">
        <f t="shared" si="1312"/>
        <v>109401.99737321454</v>
      </c>
      <c r="S12165">
        <f t="shared" si="1313"/>
        <v>9.1406009397487944E-6</v>
      </c>
    </row>
    <row r="12166" spans="1:19" customFormat="1" ht="16" x14ac:dyDescent="0.2">
      <c r="A12166" t="s">
        <v>351</v>
      </c>
      <c r="B12166" s="4">
        <f t="shared" si="1311"/>
        <v>6.6112309573569445E-8</v>
      </c>
      <c r="C12166" t="s">
        <v>35</v>
      </c>
      <c r="D12166" t="s">
        <v>15</v>
      </c>
      <c r="F12166" t="s">
        <v>36</v>
      </c>
      <c r="G12166">
        <v>0</v>
      </c>
      <c r="H12166" t="s">
        <v>351</v>
      </c>
      <c r="I12166" t="s">
        <v>340</v>
      </c>
      <c r="K12166" t="s">
        <v>1999</v>
      </c>
      <c r="L12166">
        <f t="shared" si="1314"/>
        <v>0.17766751537682748</v>
      </c>
      <c r="M12166" s="4">
        <f>INDEX(parameters!$D$41:$AG$178,MATCH('PV (extension)'!B12141,parameters!$C$41:$C$178,0),MATCH('PV (extension)'!A12166,parameters!$D$5:$AG$5,0))/L12166</f>
        <v>7.2328187183047909E-3</v>
      </c>
      <c r="N12166" s="3" t="s">
        <v>1505</v>
      </c>
      <c r="O12166">
        <f>INDEX(parameters!$C$196:$EJ$198,MATCH('PV (extension)'!N12166,parameters!$B$196:$B$198,0),MATCH('PV (extension)'!B12141,parameters!$C$195:$EJ$195,0))</f>
        <v>1215.5777485912727</v>
      </c>
      <c r="P12166">
        <v>3</v>
      </c>
      <c r="Q12166">
        <v>30</v>
      </c>
      <c r="R12166">
        <f t="shared" si="1312"/>
        <v>109401.99737321454</v>
      </c>
      <c r="S12166">
        <f t="shared" si="1313"/>
        <v>9.1406009397487944E-6</v>
      </c>
    </row>
    <row r="12167" spans="1:19" customFormat="1" ht="16" x14ac:dyDescent="0.2">
      <c r="A12167" t="s">
        <v>352</v>
      </c>
      <c r="B12167" s="4">
        <f t="shared" si="1311"/>
        <v>1.1189976598259569E-6</v>
      </c>
      <c r="C12167" t="s">
        <v>35</v>
      </c>
      <c r="D12167" t="s">
        <v>15</v>
      </c>
      <c r="F12167" t="s">
        <v>36</v>
      </c>
      <c r="G12167">
        <v>0</v>
      </c>
      <c r="H12167" t="s">
        <v>352</v>
      </c>
      <c r="I12167" t="s">
        <v>340</v>
      </c>
      <c r="K12167" t="s">
        <v>1999</v>
      </c>
      <c r="L12167">
        <f t="shared" si="1314"/>
        <v>0.17766751537682748</v>
      </c>
      <c r="M12167" s="4">
        <f>INDEX(parameters!$D$41:$AG$178,MATCH('PV (extension)'!B12141,parameters!$C$41:$C$178,0),MATCH('PV (extension)'!A12167,parameters!$D$5:$AG$5,0))/L12167</f>
        <v>0.12242057904091255</v>
      </c>
      <c r="N12167" s="3" t="s">
        <v>1505</v>
      </c>
      <c r="O12167">
        <f>INDEX(parameters!$C$196:$EJ$198,MATCH('PV (extension)'!N12167,parameters!$B$196:$B$198,0),MATCH('PV (extension)'!B12141,parameters!$C$195:$EJ$195,0))</f>
        <v>1215.5777485912727</v>
      </c>
      <c r="P12167">
        <v>3</v>
      </c>
      <c r="Q12167">
        <v>30</v>
      </c>
      <c r="R12167">
        <f t="shared" si="1312"/>
        <v>109401.99737321454</v>
      </c>
      <c r="S12167">
        <f t="shared" si="1313"/>
        <v>9.1406009397487944E-6</v>
      </c>
    </row>
    <row r="12168" spans="1:19" customFormat="1" x14ac:dyDescent="0.2">
      <c r="A12168" t="s">
        <v>442</v>
      </c>
      <c r="B12168">
        <v>3.7025999999999999E-3</v>
      </c>
      <c r="C12168" t="s">
        <v>42</v>
      </c>
      <c r="D12168" t="s">
        <v>16</v>
      </c>
      <c r="F12168" t="s">
        <v>36</v>
      </c>
      <c r="G12168">
        <v>0</v>
      </c>
      <c r="H12168" t="s">
        <v>443</v>
      </c>
      <c r="I12168" t="s">
        <v>353</v>
      </c>
    </row>
    <row r="12169" spans="1:19" customFormat="1" x14ac:dyDescent="0.2">
      <c r="A12169" t="s">
        <v>354</v>
      </c>
      <c r="B12169">
        <v>-3.3322999999999998E-6</v>
      </c>
      <c r="C12169" t="s">
        <v>49</v>
      </c>
      <c r="D12169" t="s">
        <v>250</v>
      </c>
      <c r="F12169" t="s">
        <v>36</v>
      </c>
      <c r="G12169">
        <v>0</v>
      </c>
      <c r="H12169" t="s">
        <v>355</v>
      </c>
      <c r="I12169" t="s">
        <v>353</v>
      </c>
    </row>
    <row r="12170" spans="1:19" customFormat="1" x14ac:dyDescent="0.2"/>
    <row r="12171" spans="1:19" s="2" customFormat="1" x14ac:dyDescent="0.2">
      <c r="A12171" s="2" t="s">
        <v>2</v>
      </c>
      <c r="B12171" s="2" t="s">
        <v>1460</v>
      </c>
    </row>
    <row r="12172" spans="1:19" x14ac:dyDescent="0.2">
      <c r="A12172" s="29" t="s">
        <v>4</v>
      </c>
      <c r="B121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")&amp;HLOOKUP(B12173,parameters!$C$195:$EJ$198,2,0)&amp;" kWh/kWp.
Annual output, Facade: "&amp;HLOOKUP(B12173,parameters!$C$195:$EJ$198,3,0)&amp;" kWh/kWp.
Annual output, Open-ground: "&amp;HLOOKUP(B12173,parameters!$C$195:$EJ$198,4,0)&amp;_xlfn._LONGTEXT("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")&amp;VLOOKUP(B12173,'extension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1214.8866636593 kWh/kWp.
Annual output, Facade: 853.005529803339 kWh/kWp.
Annual output, Open-ground: 1292.43262091415 kWh/kWp.
Amount of solar energy transformed to electricity. Waste heat emission due to losses of electricity in the system.
Technology:  Electricity production with grid-connected photovoltaic power plants.
Time period:  Time of publications
Production volume: 253 GWh in 2025.
Sampling:  Statistical data and model calculations
Extrapolations:  Use of PV technology data investigated for other countries (Switzerland). Correction of average yield with Swiss data.
Uncertainty:  None
Author: Romain Sacchi, PSI, romain.sacchi@psi.ch</v>
      </c>
    </row>
    <row r="12173" spans="1:19" customFormat="1" x14ac:dyDescent="0.2">
      <c r="A12173" t="s">
        <v>6</v>
      </c>
      <c r="B12173" t="s">
        <v>1604</v>
      </c>
    </row>
    <row r="12174" spans="1:19" customFormat="1" x14ac:dyDescent="0.2">
      <c r="A12174" t="s">
        <v>8</v>
      </c>
      <c r="B12174">
        <v>1</v>
      </c>
    </row>
    <row r="12175" spans="1:19" customFormat="1" x14ac:dyDescent="0.2">
      <c r="A12175" t="s">
        <v>9</v>
      </c>
      <c r="B12175" t="s">
        <v>73</v>
      </c>
    </row>
    <row r="12176" spans="1:19" customFormat="1" x14ac:dyDescent="0.2">
      <c r="A12176" t="s">
        <v>11</v>
      </c>
      <c r="B12176" t="s">
        <v>12</v>
      </c>
    </row>
    <row r="12177" spans="1:19" customFormat="1" x14ac:dyDescent="0.2">
      <c r="A12177" t="s">
        <v>13</v>
      </c>
      <c r="B12177" t="s">
        <v>14</v>
      </c>
    </row>
    <row r="12178" spans="1:19" customFormat="1" x14ac:dyDescent="0.2">
      <c r="A12178" t="s">
        <v>15</v>
      </c>
      <c r="B12178" t="s">
        <v>53</v>
      </c>
    </row>
    <row r="12179" spans="1:19" customFormat="1" x14ac:dyDescent="0.2">
      <c r="A12179" t="s">
        <v>17</v>
      </c>
    </row>
    <row r="12180" spans="1:19" s="2" customFormat="1" x14ac:dyDescent="0.2">
      <c r="A12180" s="2" t="s">
        <v>18</v>
      </c>
      <c r="B12180" s="2" t="s">
        <v>19</v>
      </c>
      <c r="C12180" s="2" t="s">
        <v>6</v>
      </c>
      <c r="D12180" s="2" t="s">
        <v>15</v>
      </c>
      <c r="E12180" s="2" t="s">
        <v>20</v>
      </c>
      <c r="F12180" s="2" t="s">
        <v>13</v>
      </c>
      <c r="G12180" s="2" t="s">
        <v>21</v>
      </c>
      <c r="H12180" s="2" t="s">
        <v>9</v>
      </c>
      <c r="I12180" s="2" t="s">
        <v>4</v>
      </c>
      <c r="J12180" s="2" t="s">
        <v>1925</v>
      </c>
      <c r="K12180" s="2" t="s">
        <v>1998</v>
      </c>
      <c r="L12180" s="2" t="s">
        <v>2002</v>
      </c>
      <c r="M12180" s="2" t="s">
        <v>2003</v>
      </c>
      <c r="N12180" s="2" t="s">
        <v>2001</v>
      </c>
      <c r="O12180" s="2" t="s">
        <v>2000</v>
      </c>
      <c r="P12180" s="2" t="s">
        <v>2004</v>
      </c>
      <c r="Q12180" s="2" t="s">
        <v>1502</v>
      </c>
      <c r="R12180" s="2" t="s">
        <v>2005</v>
      </c>
      <c r="S12180" s="2" t="s">
        <v>2006</v>
      </c>
    </row>
    <row r="12181" spans="1:19" customFormat="1" x14ac:dyDescent="0.2">
      <c r="A12181" t="s">
        <v>335</v>
      </c>
      <c r="B12181">
        <v>3.8502999999999998</v>
      </c>
      <c r="D12181" t="s">
        <v>30</v>
      </c>
      <c r="E12181" t="s">
        <v>336</v>
      </c>
      <c r="F12181" t="s">
        <v>27</v>
      </c>
      <c r="G12181">
        <v>0</v>
      </c>
      <c r="I12181" t="s">
        <v>337</v>
      </c>
    </row>
    <row r="12182" spans="1:19" customFormat="1" x14ac:dyDescent="0.2">
      <c r="A12182" t="s">
        <v>29</v>
      </c>
      <c r="B12182">
        <v>0.25026999999999999</v>
      </c>
      <c r="D12182" t="s">
        <v>30</v>
      </c>
      <c r="E12182" t="s">
        <v>31</v>
      </c>
      <c r="F12182" t="s">
        <v>27</v>
      </c>
      <c r="G12182">
        <v>0</v>
      </c>
      <c r="I12182" t="s">
        <v>338</v>
      </c>
    </row>
    <row r="12183" spans="1:19" customFormat="1" x14ac:dyDescent="0.2">
      <c r="A12183" t="s">
        <v>1460</v>
      </c>
      <c r="B12183">
        <v>1</v>
      </c>
      <c r="C12183" t="str">
        <f>B12173</f>
        <v>BA</v>
      </c>
      <c r="D12183" t="s">
        <v>53</v>
      </c>
      <c r="E12183" t="s">
        <v>339</v>
      </c>
      <c r="F12183" t="s">
        <v>33</v>
      </c>
      <c r="G12183">
        <v>0</v>
      </c>
      <c r="H12183" t="s">
        <v>73</v>
      </c>
      <c r="J12183">
        <f>VLOOKUP(C12183,'extension - production vol'!$B$6:$D$235,3,0)</f>
        <v>253</v>
      </c>
    </row>
    <row r="12184" spans="1:19" customFormat="1" ht="16" x14ac:dyDescent="0.2">
      <c r="A12184" t="s">
        <v>1434</v>
      </c>
      <c r="B12184" s="4">
        <f t="shared" ref="B12184:B12194" si="1315">M12184*S12184</f>
        <v>2.1594252922232488E-8</v>
      </c>
      <c r="C12184" t="s">
        <v>49</v>
      </c>
      <c r="D12184" t="s">
        <v>15</v>
      </c>
      <c r="F12184" t="s">
        <v>36</v>
      </c>
      <c r="G12184">
        <v>0</v>
      </c>
      <c r="H12184" t="s">
        <v>1434</v>
      </c>
      <c r="I12184" t="s">
        <v>340</v>
      </c>
      <c r="K12184" t="s">
        <v>2007</v>
      </c>
      <c r="L12184">
        <f>IF(K12184="residential",VLOOKUP(B12173,parameters!$C$41:$AG$178,18,0),IF(K12184="commercial",1-VLOOKUP(B12173,parameters!$C$41:$AG$178,18,0),1))</f>
        <v>0.82233248462317254</v>
      </c>
      <c r="M12184" s="4">
        <f>INDEX(parameters!$D$41:$AG$178,MATCH('PV (extension)'!B12173,parameters!$C$41:$C$178,0),MATCH('PV (extension)'!A12184,parameters!$D$5:$AG$5,0))/L12184</f>
        <v>0.12277778707072071</v>
      </c>
      <c r="N12184" s="3" t="s">
        <v>1505</v>
      </c>
      <c r="O12184">
        <f>INDEX(parameters!$C$196:$EJ$198,MATCH('PV (extension)'!N12184,parameters!$B$196:$B$198,0),MATCH('PV (extension)'!B12173,parameters!$C$195:$EJ$195,0))</f>
        <v>1214.8866636593009</v>
      </c>
      <c r="P12184">
        <v>156</v>
      </c>
      <c r="Q12184">
        <v>30</v>
      </c>
      <c r="R12184">
        <f t="shared" ref="R12184:R12194" si="1316">Q12184*P12184*O12184</f>
        <v>5685669.5859255278</v>
      </c>
      <c r="S12184">
        <f t="shared" ref="S12184:S12194" si="1317">1/R12184</f>
        <v>1.7588077971949499E-7</v>
      </c>
    </row>
    <row r="12185" spans="1:19" customFormat="1" ht="16" x14ac:dyDescent="0.2">
      <c r="A12185" t="s">
        <v>1435</v>
      </c>
      <c r="B12185" s="4">
        <f t="shared" si="1315"/>
        <v>1.1280055067734621E-8</v>
      </c>
      <c r="C12185" t="s">
        <v>49</v>
      </c>
      <c r="D12185" t="s">
        <v>15</v>
      </c>
      <c r="F12185" t="s">
        <v>36</v>
      </c>
      <c r="G12185">
        <v>0</v>
      </c>
      <c r="H12185" t="s">
        <v>1435</v>
      </c>
      <c r="I12185" t="s">
        <v>340</v>
      </c>
      <c r="K12185" t="s">
        <v>2007</v>
      </c>
      <c r="L12185">
        <f>L12184</f>
        <v>0.82233248462317254</v>
      </c>
      <c r="M12185" s="4">
        <f>INDEX(parameters!$D$41:$AG$178,MATCH('PV (extension)'!B12173,parameters!$C$41:$C$178,0),MATCH('PV (extension)'!A12185,parameters!$D$5:$AG$5,0))/L12185</f>
        <v>6.4134666026183854E-2</v>
      </c>
      <c r="N12185" s="3" t="s">
        <v>1505</v>
      </c>
      <c r="O12185">
        <f>INDEX(parameters!$C$196:$EJ$198,MATCH('PV (extension)'!N12185,parameters!$B$196:$B$198,0),MATCH('PV (extension)'!B12173,parameters!$C$195:$EJ$195,0))</f>
        <v>1214.8866636593009</v>
      </c>
      <c r="P12185">
        <v>156</v>
      </c>
      <c r="Q12185">
        <v>30</v>
      </c>
      <c r="R12185">
        <f t="shared" si="1316"/>
        <v>5685669.5859255278</v>
      </c>
      <c r="S12185">
        <f t="shared" si="1317"/>
        <v>1.7588077971949499E-7</v>
      </c>
    </row>
    <row r="12186" spans="1:19" customFormat="1" x14ac:dyDescent="0.2">
      <c r="A12186" t="s">
        <v>1452</v>
      </c>
      <c r="B12186" s="4">
        <f t="shared" si="1315"/>
        <v>5.5596807463560864E-10</v>
      </c>
      <c r="C12186" t="s">
        <v>35</v>
      </c>
      <c r="D12186" t="s">
        <v>15</v>
      </c>
      <c r="F12186" t="s">
        <v>36</v>
      </c>
      <c r="G12186">
        <v>0</v>
      </c>
      <c r="H12186" t="s">
        <v>1452</v>
      </c>
      <c r="I12186" t="s">
        <v>340</v>
      </c>
      <c r="K12186" t="s">
        <v>2007</v>
      </c>
      <c r="L12186">
        <f t="shared" ref="L12186:L12194" si="1318">L12185</f>
        <v>0.82233248462317254</v>
      </c>
      <c r="M12186" s="4">
        <f>INDEX(parameters!$D$41:$AG$178,MATCH('PV (extension)'!B12173,parameters!$C$41:$C$178,0),MATCH('PV (extension)'!A12186,parameters!$D$5:$AG$5,0))/L12186</f>
        <v>1.2287226816964775E-2</v>
      </c>
      <c r="N12186" t="s">
        <v>1507</v>
      </c>
      <c r="O12186">
        <f>INDEX(parameters!$C$196:$EJ$198,MATCH('PV (extension)'!N12186,parameters!$B$196:$B$198,0),MATCH('PV (extension)'!B12173,parameters!$C$195:$EJ$195,0))</f>
        <v>1292.43262091415</v>
      </c>
      <c r="P12186">
        <v>570</v>
      </c>
      <c r="Q12186">
        <v>30</v>
      </c>
      <c r="R12186">
        <f t="shared" si="1316"/>
        <v>22100597.817631964</v>
      </c>
      <c r="S12186">
        <f t="shared" si="1317"/>
        <v>4.5247644803625865E-8</v>
      </c>
    </row>
    <row r="12187" spans="1:19" customFormat="1" x14ac:dyDescent="0.2">
      <c r="A12187" t="s">
        <v>1453</v>
      </c>
      <c r="B12187" s="4">
        <f t="shared" si="1315"/>
        <v>4.0840986193779917E-9</v>
      </c>
      <c r="C12187" t="s">
        <v>35</v>
      </c>
      <c r="D12187" t="s">
        <v>15</v>
      </c>
      <c r="F12187" t="s">
        <v>36</v>
      </c>
      <c r="G12187">
        <v>0</v>
      </c>
      <c r="H12187" t="s">
        <v>1453</v>
      </c>
      <c r="I12187" t="s">
        <v>340</v>
      </c>
      <c r="K12187" t="s">
        <v>2007</v>
      </c>
      <c r="L12187">
        <f t="shared" si="1318"/>
        <v>0.82233248462317254</v>
      </c>
      <c r="M12187" s="4">
        <f>INDEX(parameters!$D$41:$AG$178,MATCH('PV (extension)'!B12173,parameters!$C$41:$C$178,0),MATCH('PV (extension)'!A12187,parameters!$D$5:$AG$5,0))/L12187</f>
        <v>9.0261021034418951E-2</v>
      </c>
      <c r="N12187" t="s">
        <v>1507</v>
      </c>
      <c r="O12187">
        <f>INDEX(parameters!$C$196:$EJ$198,MATCH('PV (extension)'!N12187,parameters!$B$196:$B$198,0),MATCH('PV (extension)'!B12173,parameters!$C$195:$EJ$195,0))</f>
        <v>1292.43262091415</v>
      </c>
      <c r="P12187">
        <v>570</v>
      </c>
      <c r="Q12187">
        <v>30</v>
      </c>
      <c r="R12187">
        <f t="shared" si="1316"/>
        <v>22100597.817631964</v>
      </c>
      <c r="S12187">
        <f t="shared" si="1317"/>
        <v>4.5247644803625865E-8</v>
      </c>
    </row>
    <row r="12188" spans="1:19" customFormat="1" x14ac:dyDescent="0.2">
      <c r="A12188" t="s">
        <v>1454</v>
      </c>
      <c r="B12188" s="4">
        <f t="shared" si="1315"/>
        <v>4.3288547222990265E-11</v>
      </c>
      <c r="C12188" t="s">
        <v>35</v>
      </c>
      <c r="D12188" t="s">
        <v>15</v>
      </c>
      <c r="F12188" t="s">
        <v>36</v>
      </c>
      <c r="G12188">
        <v>0</v>
      </c>
      <c r="H12188" t="s">
        <v>1454</v>
      </c>
      <c r="I12188" t="s">
        <v>340</v>
      </c>
      <c r="K12188" t="s">
        <v>2007</v>
      </c>
      <c r="L12188">
        <f t="shared" si="1318"/>
        <v>0.82233248462317254</v>
      </c>
      <c r="M12188" s="4">
        <f>INDEX(parameters!$D$41:$AG$178,MATCH('PV (extension)'!B12173,parameters!$C$41:$C$178,0),MATCH('PV (extension)'!A12188,parameters!$D$5:$AG$5,0))/L12188</f>
        <v>9.5670277228487681E-4</v>
      </c>
      <c r="N12188" t="s">
        <v>1507</v>
      </c>
      <c r="O12188">
        <f>INDEX(parameters!$C$196:$EJ$198,MATCH('PV (extension)'!N12188,parameters!$B$196:$B$198,0),MATCH('PV (extension)'!B12173,parameters!$C$195:$EJ$195,0))</f>
        <v>1292.43262091415</v>
      </c>
      <c r="P12188">
        <v>570</v>
      </c>
      <c r="Q12188">
        <v>30</v>
      </c>
      <c r="R12188">
        <f t="shared" si="1316"/>
        <v>22100597.817631964</v>
      </c>
      <c r="S12188">
        <f t="shared" si="1317"/>
        <v>4.5247644803625865E-8</v>
      </c>
    </row>
    <row r="12189" spans="1:19" customFormat="1" x14ac:dyDescent="0.2">
      <c r="A12189" t="s">
        <v>1455</v>
      </c>
      <c r="B12189" s="4">
        <f t="shared" si="1315"/>
        <v>1.4486477865858142E-8</v>
      </c>
      <c r="C12189" t="s">
        <v>35</v>
      </c>
      <c r="D12189" t="s">
        <v>15</v>
      </c>
      <c r="F12189" t="s">
        <v>36</v>
      </c>
      <c r="G12189">
        <v>0</v>
      </c>
      <c r="H12189" t="s">
        <v>1455</v>
      </c>
      <c r="I12189" t="s">
        <v>340</v>
      </c>
      <c r="K12189" t="s">
        <v>2007</v>
      </c>
      <c r="L12189">
        <f t="shared" si="1318"/>
        <v>0.82233248462317254</v>
      </c>
      <c r="M12189" s="4">
        <f>INDEX(parameters!$D$41:$AG$178,MATCH('PV (extension)'!B12173,parameters!$C$41:$C$178,0),MATCH('PV (extension)'!A12189,parameters!$D$5:$AG$5,0))/L12189</f>
        <v>0.32015982110735819</v>
      </c>
      <c r="N12189" t="s">
        <v>1507</v>
      </c>
      <c r="O12189">
        <f>INDEX(parameters!$C$196:$EJ$198,MATCH('PV (extension)'!N12189,parameters!$B$196:$B$198,0),MATCH('PV (extension)'!B12173,parameters!$C$195:$EJ$195,0))</f>
        <v>1292.43262091415</v>
      </c>
      <c r="P12189">
        <v>570</v>
      </c>
      <c r="Q12189">
        <v>30</v>
      </c>
      <c r="R12189">
        <f t="shared" si="1316"/>
        <v>22100597.817631964</v>
      </c>
      <c r="S12189">
        <f t="shared" si="1317"/>
        <v>4.5247644803625865E-8</v>
      </c>
    </row>
    <row r="12190" spans="1:19" customFormat="1" x14ac:dyDescent="0.2">
      <c r="A12190" t="s">
        <v>1456</v>
      </c>
      <c r="B12190" s="4">
        <f t="shared" si="1315"/>
        <v>7.6842515396310241E-9</v>
      </c>
      <c r="C12190" t="s">
        <v>35</v>
      </c>
      <c r="D12190" t="s">
        <v>15</v>
      </c>
      <c r="F12190" t="s">
        <v>36</v>
      </c>
      <c r="G12190">
        <v>0</v>
      </c>
      <c r="H12190" t="s">
        <v>1456</v>
      </c>
      <c r="I12190" t="s">
        <v>340</v>
      </c>
      <c r="K12190" t="s">
        <v>2007</v>
      </c>
      <c r="L12190">
        <f t="shared" si="1318"/>
        <v>0.82233248462317254</v>
      </c>
      <c r="M12190" s="4">
        <f>INDEX(parameters!$D$41:$AG$178,MATCH('PV (extension)'!B12173,parameters!$C$41:$C$178,0),MATCH('PV (extension)'!A12190,parameters!$D$5:$AG$5,0))/L12190</f>
        <v>0.16982655280690445</v>
      </c>
      <c r="N12190" t="s">
        <v>1507</v>
      </c>
      <c r="O12190">
        <f>INDEX(parameters!$C$196:$EJ$198,MATCH('PV (extension)'!N12190,parameters!$B$196:$B$198,0),MATCH('PV (extension)'!B12173,parameters!$C$195:$EJ$195,0))</f>
        <v>1292.43262091415</v>
      </c>
      <c r="P12190">
        <v>570</v>
      </c>
      <c r="Q12190">
        <v>30</v>
      </c>
      <c r="R12190">
        <f t="shared" si="1316"/>
        <v>22100597.817631964</v>
      </c>
      <c r="S12190">
        <f t="shared" si="1317"/>
        <v>4.5247644803625865E-8</v>
      </c>
    </row>
    <row r="12191" spans="1:19" customFormat="1" ht="16" x14ac:dyDescent="0.2">
      <c r="A12191" t="s">
        <v>1461</v>
      </c>
      <c r="B12191" s="4">
        <f t="shared" si="1315"/>
        <v>2.3712564838119266E-9</v>
      </c>
      <c r="C12191" t="s">
        <v>49</v>
      </c>
      <c r="D12191" t="s">
        <v>15</v>
      </c>
      <c r="F12191" t="s">
        <v>36</v>
      </c>
      <c r="G12191">
        <v>0</v>
      </c>
      <c r="H12191" t="s">
        <v>1461</v>
      </c>
      <c r="I12191" t="s">
        <v>340</v>
      </c>
      <c r="K12191" t="s">
        <v>2007</v>
      </c>
      <c r="L12191">
        <f t="shared" si="1318"/>
        <v>0.82233248462317254</v>
      </c>
      <c r="M12191" s="4">
        <f>INDEX(parameters!$D$41:$AG$178,MATCH('PV (extension)'!B12173,parameters!$C$41:$C$178,0),MATCH('PV (extension)'!A12191,parameters!$D$5:$AG$5,0))/L12191</f>
        <v>8.0374539804535308E-3</v>
      </c>
      <c r="N12191" s="3" t="s">
        <v>1505</v>
      </c>
      <c r="O12191">
        <f>INDEX(parameters!$C$196:$EJ$198,MATCH('PV (extension)'!N12191,parameters!$B$196:$B$198,0),MATCH('PV (extension)'!B12173,parameters!$C$195:$EJ$195,0))</f>
        <v>1214.8866636593009</v>
      </c>
      <c r="P12191">
        <v>93</v>
      </c>
      <c r="Q12191">
        <v>30</v>
      </c>
      <c r="R12191">
        <f t="shared" si="1316"/>
        <v>3389533.7916094493</v>
      </c>
      <c r="S12191">
        <f t="shared" si="1317"/>
        <v>2.9502582404560447E-7</v>
      </c>
    </row>
    <row r="12192" spans="1:19" customFormat="1" ht="16" x14ac:dyDescent="0.2">
      <c r="A12192" t="s">
        <v>1457</v>
      </c>
      <c r="B12192" s="4">
        <f t="shared" si="1315"/>
        <v>4.0208099201384161E-8</v>
      </c>
      <c r="C12192" t="s">
        <v>49</v>
      </c>
      <c r="D12192" t="s">
        <v>15</v>
      </c>
      <c r="F12192" t="s">
        <v>36</v>
      </c>
      <c r="G12192">
        <v>0</v>
      </c>
      <c r="H12192" t="s">
        <v>1457</v>
      </c>
      <c r="I12192" t="s">
        <v>340</v>
      </c>
      <c r="K12192" t="s">
        <v>2007</v>
      </c>
      <c r="L12192">
        <f t="shared" si="1318"/>
        <v>0.82233248462317254</v>
      </c>
      <c r="M12192" s="4">
        <f>INDEX(parameters!$D$41:$AG$178,MATCH('PV (extension)'!B12173,parameters!$C$41:$C$178,0),MATCH('PV (extension)'!A12192,parameters!$D$5:$AG$5,0))/L12192</f>
        <v>0.13628671093947653</v>
      </c>
      <c r="N12192" s="3" t="s">
        <v>1505</v>
      </c>
      <c r="O12192">
        <f>INDEX(parameters!$C$196:$EJ$198,MATCH('PV (extension)'!N12192,parameters!$B$196:$B$198,0),MATCH('PV (extension)'!B12173,parameters!$C$195:$EJ$195,0))</f>
        <v>1214.8866636593009</v>
      </c>
      <c r="P12192">
        <v>93</v>
      </c>
      <c r="Q12192">
        <v>30</v>
      </c>
      <c r="R12192">
        <f t="shared" si="1316"/>
        <v>3389533.7916094493</v>
      </c>
      <c r="S12192">
        <f t="shared" si="1317"/>
        <v>2.9502582404560447E-7</v>
      </c>
    </row>
    <row r="12193" spans="1:22" customFormat="1" ht="16" x14ac:dyDescent="0.2">
      <c r="A12193" t="s">
        <v>1462</v>
      </c>
      <c r="B12193" s="4">
        <f t="shared" si="1315"/>
        <v>1.2535489021110079E-9</v>
      </c>
      <c r="C12193" t="s">
        <v>49</v>
      </c>
      <c r="D12193" t="s">
        <v>15</v>
      </c>
      <c r="F12193" t="s">
        <v>36</v>
      </c>
      <c r="G12193">
        <v>0</v>
      </c>
      <c r="H12193" t="s">
        <v>1462</v>
      </c>
      <c r="I12193" t="s">
        <v>340</v>
      </c>
      <c r="K12193" t="s">
        <v>2007</v>
      </c>
      <c r="L12193">
        <f t="shared" si="1318"/>
        <v>0.82233248462317254</v>
      </c>
      <c r="M12193" s="4">
        <f>INDEX(parameters!$D$41:$AG$178,MATCH('PV (extension)'!B12173,parameters!$C$41:$C$178,0),MATCH('PV (extension)'!A12193,parameters!$D$5:$AG$5,0))/L12193</f>
        <v>4.2489463631401872E-3</v>
      </c>
      <c r="N12193" s="3" t="s">
        <v>1505</v>
      </c>
      <c r="O12193">
        <f>INDEX(parameters!$C$196:$EJ$198,MATCH('PV (extension)'!N12193,parameters!$B$196:$B$198,0),MATCH('PV (extension)'!B12173,parameters!$C$195:$EJ$195,0))</f>
        <v>1214.8866636593009</v>
      </c>
      <c r="P12193">
        <v>93</v>
      </c>
      <c r="Q12193">
        <v>30</v>
      </c>
      <c r="R12193">
        <f t="shared" si="1316"/>
        <v>3389533.7916094493</v>
      </c>
      <c r="S12193">
        <f t="shared" si="1317"/>
        <v>2.9502582404560447E-7</v>
      </c>
    </row>
    <row r="12194" spans="1:22" customFormat="1" ht="16" x14ac:dyDescent="0.2">
      <c r="A12194" t="s">
        <v>1458</v>
      </c>
      <c r="B12194" s="4">
        <f t="shared" si="1315"/>
        <v>2.1061425121548605E-8</v>
      </c>
      <c r="C12194" t="s">
        <v>49</v>
      </c>
      <c r="D12194" t="s">
        <v>15</v>
      </c>
      <c r="F12194" t="s">
        <v>36</v>
      </c>
      <c r="G12194">
        <v>0</v>
      </c>
      <c r="H12194" t="s">
        <v>1458</v>
      </c>
      <c r="I12194" t="s">
        <v>340</v>
      </c>
      <c r="K12194" t="s">
        <v>2007</v>
      </c>
      <c r="L12194">
        <f t="shared" si="1318"/>
        <v>0.82233248462317254</v>
      </c>
      <c r="M12194" s="4">
        <f>INDEX(parameters!$D$41:$AG$178,MATCH('PV (extension)'!B12173,parameters!$C$41:$C$178,0),MATCH('PV (extension)'!A12194,parameters!$D$5:$AG$5,0))/L12194</f>
        <v>7.1388412148941149E-2</v>
      </c>
      <c r="N12194" s="3" t="s">
        <v>1505</v>
      </c>
      <c r="O12194">
        <f>INDEX(parameters!$C$196:$EJ$198,MATCH('PV (extension)'!N12194,parameters!$B$196:$B$198,0),MATCH('PV (extension)'!B12173,parameters!$C$195:$EJ$195,0))</f>
        <v>1214.8866636593009</v>
      </c>
      <c r="P12194">
        <v>93</v>
      </c>
      <c r="Q12194">
        <v>30</v>
      </c>
      <c r="R12194">
        <f t="shared" si="1316"/>
        <v>3389533.7916094493</v>
      </c>
      <c r="S12194">
        <f t="shared" si="1317"/>
        <v>2.9502582404560447E-7</v>
      </c>
    </row>
    <row r="12195" spans="1:22" customFormat="1" x14ac:dyDescent="0.2">
      <c r="A12195" t="s">
        <v>442</v>
      </c>
      <c r="B12195">
        <v>3.7025999999999999E-3</v>
      </c>
      <c r="C12195" t="s">
        <v>42</v>
      </c>
      <c r="D12195" t="s">
        <v>16</v>
      </c>
      <c r="F12195" t="s">
        <v>36</v>
      </c>
      <c r="G12195">
        <v>0</v>
      </c>
      <c r="H12195" t="s">
        <v>443</v>
      </c>
      <c r="I12195" t="s">
        <v>353</v>
      </c>
      <c r="M12195" s="4"/>
    </row>
    <row r="12196" spans="1:22" customFormat="1" x14ac:dyDescent="0.2">
      <c r="A12196" t="s">
        <v>354</v>
      </c>
      <c r="B12196">
        <v>-3.3322999999999998E-6</v>
      </c>
      <c r="C12196" t="s">
        <v>49</v>
      </c>
      <c r="D12196" t="s">
        <v>250</v>
      </c>
      <c r="F12196" t="s">
        <v>36</v>
      </c>
      <c r="G12196">
        <v>0</v>
      </c>
      <c r="H12196" t="s">
        <v>355</v>
      </c>
      <c r="I12196" t="s">
        <v>353</v>
      </c>
      <c r="M12196" s="4"/>
    </row>
    <row r="12197" spans="1:22" customFormat="1" x14ac:dyDescent="0.2">
      <c r="M12197" s="4"/>
    </row>
    <row r="12198" spans="1:22" s="2" customFormat="1" x14ac:dyDescent="0.2">
      <c r="A12198" s="2" t="s">
        <v>2</v>
      </c>
      <c r="B12198" s="2" t="s">
        <v>332</v>
      </c>
      <c r="M12198" s="4"/>
    </row>
    <row r="12199" spans="1:22" x14ac:dyDescent="0.2">
      <c r="A12199" s="29" t="s">
        <v>4</v>
      </c>
      <c r="B1219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")&amp;HLOOKUP(B12200,parameters!$C$195:$EJ$198,2,0)&amp;" kWh/kWp.
Annual output, Facade: "&amp;HLOOKUP(B12200,parameters!$C$195:$EJ$198,3,0)&amp;" kWh/kWp.
Annual output, Open-ground: "&amp;HLOOKUP(B12200,parameters!$C$195:$EJ$198,4,0)&amp;_xlfn._LONGTEXT("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")&amp;VLOOKUP(B12200,'extension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1214.8866636593 kWh/kWp.
Annual output, Facade: 853.005529803339 kWh/kWp.
Annual output, Open-ground: 1292.43262091415 kWh/kWp.
Amount of solar energy transformed to electricity. Waste heat emission due to losses of electricity in the system.
Technology:  Electricity production with grid-connected photovoltaic power plants.
Time period:  Time of publications
Production volume: 253 GWh in 2025.
Sampling:  Statistical data and model calculations
Extrapolations:  Use of PV technology data investigated for other countries (Switzerland). Correction of average yield with Swiss data.
Uncertainty:  None
Author: Romain Sacchi, PSI, romain.sacchi@psi.ch</v>
      </c>
      <c r="M12199" s="30"/>
    </row>
    <row r="12200" spans="1:22" customFormat="1" x14ac:dyDescent="0.2">
      <c r="A12200" t="s">
        <v>6</v>
      </c>
      <c r="B12200" t="s">
        <v>1604</v>
      </c>
    </row>
    <row r="12201" spans="1:22" customFormat="1" x14ac:dyDescent="0.2">
      <c r="A12201" t="s">
        <v>8</v>
      </c>
      <c r="B12201">
        <v>1</v>
      </c>
    </row>
    <row r="12202" spans="1:22" customFormat="1" x14ac:dyDescent="0.2">
      <c r="A12202" t="s">
        <v>9</v>
      </c>
      <c r="B12202" t="s">
        <v>73</v>
      </c>
    </row>
    <row r="12203" spans="1:22" customFormat="1" x14ac:dyDescent="0.2">
      <c r="A12203" t="s">
        <v>11</v>
      </c>
      <c r="B12203" t="s">
        <v>12</v>
      </c>
    </row>
    <row r="12204" spans="1:22" customFormat="1" x14ac:dyDescent="0.2">
      <c r="A12204" t="s">
        <v>13</v>
      </c>
      <c r="B12204" t="s">
        <v>14</v>
      </c>
    </row>
    <row r="12205" spans="1:22" customFormat="1" x14ac:dyDescent="0.2">
      <c r="A12205" t="s">
        <v>15</v>
      </c>
      <c r="B12205" t="s">
        <v>53</v>
      </c>
    </row>
    <row r="12206" spans="1:22" customFormat="1" x14ac:dyDescent="0.2">
      <c r="A12206" t="s">
        <v>17</v>
      </c>
    </row>
    <row r="12207" spans="1:22" s="2" customFormat="1" x14ac:dyDescent="0.2">
      <c r="A12207" s="2" t="s">
        <v>18</v>
      </c>
      <c r="B12207" s="2" t="s">
        <v>19</v>
      </c>
      <c r="C12207" s="2" t="s">
        <v>6</v>
      </c>
      <c r="D12207" s="2" t="s">
        <v>15</v>
      </c>
      <c r="E12207" s="2" t="s">
        <v>20</v>
      </c>
      <c r="F12207" s="2" t="s">
        <v>13</v>
      </c>
      <c r="G12207" s="2" t="s">
        <v>21</v>
      </c>
      <c r="H12207" s="2" t="s">
        <v>22</v>
      </c>
      <c r="I12207" s="2" t="s">
        <v>23</v>
      </c>
      <c r="J12207" s="2" t="s">
        <v>4</v>
      </c>
      <c r="K12207" s="2" t="s">
        <v>24</v>
      </c>
      <c r="L12207" s="2" t="s">
        <v>9</v>
      </c>
      <c r="M12207" s="2" t="s">
        <v>1925</v>
      </c>
      <c r="N12207" s="2" t="s">
        <v>1998</v>
      </c>
      <c r="O12207" s="2" t="s">
        <v>2002</v>
      </c>
      <c r="P12207" s="2" t="s">
        <v>2003</v>
      </c>
      <c r="Q12207" s="2" t="s">
        <v>2001</v>
      </c>
      <c r="R12207" s="2" t="s">
        <v>2000</v>
      </c>
      <c r="S12207" s="2" t="s">
        <v>2004</v>
      </c>
      <c r="T12207" s="2" t="s">
        <v>1502</v>
      </c>
      <c r="U12207" s="2" t="s">
        <v>2005</v>
      </c>
      <c r="V12207" s="2" t="s">
        <v>2006</v>
      </c>
    </row>
    <row r="12208" spans="1:22" customFormat="1" x14ac:dyDescent="0.2">
      <c r="A12208" t="s">
        <v>335</v>
      </c>
      <c r="B12208">
        <v>3.8502999999999998</v>
      </c>
      <c r="D12208" t="s">
        <v>30</v>
      </c>
      <c r="E12208" t="s">
        <v>336</v>
      </c>
      <c r="F12208" t="s">
        <v>27</v>
      </c>
      <c r="G12208">
        <v>2</v>
      </c>
      <c r="H12208">
        <v>1.348151067341848</v>
      </c>
      <c r="I12208">
        <v>4.3409845976280087E-2</v>
      </c>
      <c r="J12208" t="s">
        <v>337</v>
      </c>
    </row>
    <row r="12209" spans="1:22" customFormat="1" x14ac:dyDescent="0.2">
      <c r="A12209" t="s">
        <v>29</v>
      </c>
      <c r="B12209">
        <v>0.25026999999999999</v>
      </c>
      <c r="D12209" t="s">
        <v>30</v>
      </c>
      <c r="E12209" t="s">
        <v>31</v>
      </c>
      <c r="F12209" t="s">
        <v>27</v>
      </c>
      <c r="G12209">
        <v>2</v>
      </c>
      <c r="H12209">
        <v>-1.385214943900327</v>
      </c>
      <c r="I12209">
        <v>2.439508208471609E-2</v>
      </c>
      <c r="J12209" t="s">
        <v>358</v>
      </c>
    </row>
    <row r="12210" spans="1:22" customFormat="1" x14ac:dyDescent="0.2">
      <c r="A12210" t="s">
        <v>332</v>
      </c>
      <c r="B12210">
        <v>1</v>
      </c>
      <c r="C12210" t="str">
        <f>B12200</f>
        <v>BA</v>
      </c>
      <c r="D12210" t="s">
        <v>53</v>
      </c>
      <c r="E12210" t="s">
        <v>339</v>
      </c>
      <c r="F12210" t="s">
        <v>33</v>
      </c>
      <c r="G12210">
        <v>0</v>
      </c>
      <c r="H12210">
        <v>1</v>
      </c>
      <c r="L12210" t="s">
        <v>73</v>
      </c>
      <c r="M12210">
        <f>VLOOKUP(C12210,'extension - production vol'!$B$6:$D$235,3,0)</f>
        <v>253</v>
      </c>
    </row>
    <row r="12211" spans="1:22" customFormat="1" ht="16" x14ac:dyDescent="0.2">
      <c r="A12211" t="s">
        <v>1434</v>
      </c>
      <c r="B12211" s="4">
        <f t="shared" ref="B12211:B12237" si="1319">P12211*V12211</f>
        <v>1.7757655659120645E-8</v>
      </c>
      <c r="C12211" t="s">
        <v>49</v>
      </c>
      <c r="D12211" t="s">
        <v>15</v>
      </c>
      <c r="F12211" t="s">
        <v>36</v>
      </c>
      <c r="G12211">
        <v>2</v>
      </c>
      <c r="H12211">
        <v>-18.46800298604678</v>
      </c>
      <c r="I12211">
        <v>9.798894162072011E-2</v>
      </c>
      <c r="J12211" t="s">
        <v>340</v>
      </c>
      <c r="L12211" t="s">
        <v>1434</v>
      </c>
      <c r="N12211" t="s">
        <v>2008</v>
      </c>
      <c r="O12211">
        <v>1</v>
      </c>
      <c r="P12211" s="4">
        <f>INDEX(parameters!$D$41:$AG$178,MATCH('PV (extension)'!B12200,parameters!$C$41:$C$178,0),MATCH('PV (extension)'!A12211,parameters!$D$5:$AG$5,0))/O12211</f>
        <v>0.10096416269840058</v>
      </c>
      <c r="Q12211" s="3" t="s">
        <v>1505</v>
      </c>
      <c r="R12211">
        <f>INDEX(parameters!$C$196:$EJ$198,MATCH('PV (extension)'!Q12211,parameters!$B$196:$B$198,0),MATCH('PV (extension)'!B12200,parameters!$C$195:$EJ$195,0))</f>
        <v>1214.8866636593009</v>
      </c>
      <c r="S12211">
        <v>156</v>
      </c>
      <c r="T12211">
        <v>30</v>
      </c>
      <c r="U12211">
        <f t="shared" ref="U12211:U12237" si="1320">T12211*S12211*R12211</f>
        <v>5685669.5859255278</v>
      </c>
      <c r="V12211">
        <f t="shared" ref="V12211:V12237" si="1321">1/U12211</f>
        <v>1.7588077971949499E-7</v>
      </c>
    </row>
    <row r="12212" spans="1:22" customFormat="1" ht="16" x14ac:dyDescent="0.2">
      <c r="A12212" t="s">
        <v>1435</v>
      </c>
      <c r="B12212" s="4">
        <f t="shared" si="1319"/>
        <v>9.2759557105364188E-9</v>
      </c>
      <c r="C12212" t="s">
        <v>49</v>
      </c>
      <c r="D12212" t="s">
        <v>15</v>
      </c>
      <c r="F12212" t="s">
        <v>36</v>
      </c>
      <c r="G12212">
        <v>2</v>
      </c>
      <c r="H12212">
        <v>-19.10362020104489</v>
      </c>
      <c r="I12212">
        <v>9.798894162072011E-2</v>
      </c>
      <c r="J12212" t="s">
        <v>340</v>
      </c>
      <c r="L12212" t="s">
        <v>1435</v>
      </c>
      <c r="N12212" t="s">
        <v>2008</v>
      </c>
      <c r="O12212">
        <v>1</v>
      </c>
      <c r="P12212" s="4">
        <f>INDEX(parameters!$D$41:$AG$178,MATCH('PV (extension)'!B12200,parameters!$C$41:$C$178,0),MATCH('PV (extension)'!A12212,parameters!$D$5:$AG$5,0))/O12212</f>
        <v>5.2740019263789135E-2</v>
      </c>
      <c r="Q12212" s="3" t="s">
        <v>1505</v>
      </c>
      <c r="R12212">
        <f>INDEX(parameters!$C$196:$EJ$198,MATCH('PV (extension)'!Q12212,parameters!$B$196:$B$198,0),MATCH('PV (extension)'!B12200,parameters!$C$195:$EJ$195,0))</f>
        <v>1214.8866636593009</v>
      </c>
      <c r="S12212">
        <v>156</v>
      </c>
      <c r="T12212">
        <v>30</v>
      </c>
      <c r="U12212">
        <f t="shared" si="1320"/>
        <v>5685669.5859255278</v>
      </c>
      <c r="V12212">
        <f t="shared" si="1321"/>
        <v>1.7588077971949499E-7</v>
      </c>
    </row>
    <row r="12213" spans="1:22" customFormat="1" ht="16" x14ac:dyDescent="0.2">
      <c r="A12213" t="s">
        <v>1439</v>
      </c>
      <c r="B12213" s="4">
        <f t="shared" si="1319"/>
        <v>8.3192602122874306E-9</v>
      </c>
      <c r="C12213" t="s">
        <v>49</v>
      </c>
      <c r="D12213" t="s">
        <v>15</v>
      </c>
      <c r="F12213" t="s">
        <v>36</v>
      </c>
      <c r="G12213">
        <v>2</v>
      </c>
      <c r="H12213">
        <v>-19.697439318003951</v>
      </c>
      <c r="I12213">
        <v>9.798894162072011E-2</v>
      </c>
      <c r="J12213" t="s">
        <v>340</v>
      </c>
      <c r="L12213" t="s">
        <v>1439</v>
      </c>
      <c r="N12213" t="s">
        <v>2008</v>
      </c>
      <c r="O12213">
        <v>1</v>
      </c>
      <c r="P12213" s="4">
        <f>INDEX(parameters!$D$41:$AG$178,MATCH('PV (extension)'!B12200,parameters!$C$41:$C$178,0),MATCH('PV (extension)'!A12213,parameters!$D$5:$AG$5,0))/O12213</f>
        <v>9.0962624550774995E-4</v>
      </c>
      <c r="Q12213" s="3" t="s">
        <v>1505</v>
      </c>
      <c r="R12213">
        <f>INDEX(parameters!$C$196:$EJ$198,MATCH('PV (extension)'!Q12213,parameters!$B$196:$B$198,0),MATCH('PV (extension)'!B12200,parameters!$C$195:$EJ$195,0))</f>
        <v>1214.8866636593009</v>
      </c>
      <c r="S12213">
        <v>3</v>
      </c>
      <c r="T12213">
        <v>30</v>
      </c>
      <c r="U12213">
        <f t="shared" si="1320"/>
        <v>109339.79972933709</v>
      </c>
      <c r="V12213">
        <f t="shared" si="1321"/>
        <v>9.1458005454137387E-6</v>
      </c>
    </row>
    <row r="12214" spans="1:22" customFormat="1" ht="16" x14ac:dyDescent="0.2">
      <c r="A12214" t="s">
        <v>1440</v>
      </c>
      <c r="B12214" s="4">
        <f t="shared" si="1319"/>
        <v>5.4260762044274917E-8</v>
      </c>
      <c r="C12214" t="s">
        <v>49</v>
      </c>
      <c r="D12214" t="s">
        <v>15</v>
      </c>
      <c r="F12214" t="s">
        <v>36</v>
      </c>
      <c r="G12214">
        <v>2</v>
      </c>
      <c r="H12214">
        <v>-16.692979911025031</v>
      </c>
      <c r="I12214">
        <v>9.798894162072011E-2</v>
      </c>
      <c r="J12214" t="s">
        <v>340</v>
      </c>
      <c r="L12214" t="s">
        <v>1440</v>
      </c>
      <c r="N12214" t="s">
        <v>2008</v>
      </c>
      <c r="O12214">
        <v>1</v>
      </c>
      <c r="P12214" s="4">
        <f>INDEX(parameters!$D$41:$AG$178,MATCH('PV (extension)'!B12200,parameters!$C$41:$C$178,0),MATCH('PV (extension)'!A12214,parameters!$D$5:$AG$5,0))/O12214</f>
        <v>5.9328608550822341E-3</v>
      </c>
      <c r="Q12214" s="3" t="s">
        <v>1505</v>
      </c>
      <c r="R12214">
        <f>INDEX(parameters!$C$196:$EJ$198,MATCH('PV (extension)'!Q12214,parameters!$B$196:$B$198,0),MATCH('PV (extension)'!B12200,parameters!$C$195:$EJ$195,0))</f>
        <v>1214.8866636593009</v>
      </c>
      <c r="S12214">
        <v>3</v>
      </c>
      <c r="T12214">
        <v>30</v>
      </c>
      <c r="U12214">
        <f t="shared" si="1320"/>
        <v>109339.79972933709</v>
      </c>
      <c r="V12214">
        <f t="shared" si="1321"/>
        <v>9.1458005454137387E-6</v>
      </c>
    </row>
    <row r="12215" spans="1:22" customFormat="1" ht="16" x14ac:dyDescent="0.2">
      <c r="A12215" t="s">
        <v>1441</v>
      </c>
      <c r="B12215" s="4">
        <f t="shared" si="1319"/>
        <v>8.4076980165939681E-10</v>
      </c>
      <c r="C12215" t="s">
        <v>35</v>
      </c>
      <c r="D12215" t="s">
        <v>15</v>
      </c>
      <c r="F12215" t="s">
        <v>36</v>
      </c>
      <c r="G12215">
        <v>2</v>
      </c>
      <c r="H12215">
        <v>-21.54326959350907</v>
      </c>
      <c r="I12215">
        <v>9.798894162072011E-2</v>
      </c>
      <c r="J12215" t="s">
        <v>340</v>
      </c>
      <c r="L12215" t="s">
        <v>1441</v>
      </c>
      <c r="N12215" t="s">
        <v>2008</v>
      </c>
      <c r="O12215">
        <v>1</v>
      </c>
      <c r="P12215" s="4">
        <f>INDEX(parameters!$D$41:$AG$178,MATCH('PV (extension)'!B12200,parameters!$C$41:$C$178,0),MATCH('PV (extension)'!A12215,parameters!$D$5:$AG$5,0))/O12215</f>
        <v>9.1929601731912907E-5</v>
      </c>
      <c r="Q12215" s="3" t="s">
        <v>1505</v>
      </c>
      <c r="R12215">
        <f>INDEX(parameters!$C$196:$EJ$198,MATCH('PV (extension)'!Q12215,parameters!$B$196:$B$198,0),MATCH('PV (extension)'!B12200,parameters!$C$195:$EJ$195,0))</f>
        <v>1214.8866636593009</v>
      </c>
      <c r="S12215">
        <v>3</v>
      </c>
      <c r="T12215">
        <v>30</v>
      </c>
      <c r="U12215">
        <f t="shared" si="1320"/>
        <v>109339.79972933709</v>
      </c>
      <c r="V12215">
        <f t="shared" si="1321"/>
        <v>9.1458005454137387E-6</v>
      </c>
    </row>
    <row r="12216" spans="1:22" customFormat="1" ht="16" x14ac:dyDescent="0.2">
      <c r="A12216" t="s">
        <v>1442</v>
      </c>
      <c r="B12216" s="4">
        <f t="shared" si="1319"/>
        <v>1.4616637058606332E-8</v>
      </c>
      <c r="C12216" t="s">
        <v>35</v>
      </c>
      <c r="D12216" t="s">
        <v>15</v>
      </c>
      <c r="F12216" t="s">
        <v>36</v>
      </c>
      <c r="G12216">
        <v>2</v>
      </c>
      <c r="H12216">
        <v>-18.729872499892029</v>
      </c>
      <c r="I12216">
        <v>9.798894162072011E-2</v>
      </c>
      <c r="J12216" t="s">
        <v>340</v>
      </c>
      <c r="L12216" t="s">
        <v>1442</v>
      </c>
      <c r="N12216" t="s">
        <v>2008</v>
      </c>
      <c r="O12216">
        <v>1</v>
      </c>
      <c r="P12216" s="4">
        <f>INDEX(parameters!$D$41:$AG$178,MATCH('PV (extension)'!B12200,parameters!$C$41:$C$178,0),MATCH('PV (extension)'!A12216,parameters!$D$5:$AG$5,0))/O12216</f>
        <v>1.5981801687044229E-3</v>
      </c>
      <c r="Q12216" s="3" t="s">
        <v>1505</v>
      </c>
      <c r="R12216">
        <f>INDEX(parameters!$C$196:$EJ$198,MATCH('PV (extension)'!Q12216,parameters!$B$196:$B$198,0),MATCH('PV (extension)'!B12200,parameters!$C$195:$EJ$195,0))</f>
        <v>1214.8866636593009</v>
      </c>
      <c r="S12216">
        <v>3</v>
      </c>
      <c r="T12216">
        <v>30</v>
      </c>
      <c r="U12216">
        <f t="shared" si="1320"/>
        <v>109339.79972933709</v>
      </c>
      <c r="V12216">
        <f t="shared" si="1321"/>
        <v>9.1458005454137387E-6</v>
      </c>
    </row>
    <row r="12217" spans="1:22" customFormat="1" x14ac:dyDescent="0.2">
      <c r="A12217" t="s">
        <v>1452</v>
      </c>
      <c r="B12217" s="4">
        <f t="shared" si="1319"/>
        <v>4.5719060818626142E-10</v>
      </c>
      <c r="C12217" t="s">
        <v>35</v>
      </c>
      <c r="D12217" t="s">
        <v>15</v>
      </c>
      <c r="F12217" t="s">
        <v>36</v>
      </c>
      <c r="G12217">
        <v>2</v>
      </c>
      <c r="H12217">
        <v>-21.666568118067421</v>
      </c>
      <c r="I12217">
        <v>9.798894162072011E-2</v>
      </c>
      <c r="J12217" t="s">
        <v>340</v>
      </c>
      <c r="L12217" t="s">
        <v>1452</v>
      </c>
      <c r="N12217" t="s">
        <v>2008</v>
      </c>
      <c r="O12217">
        <v>1</v>
      </c>
      <c r="P12217" s="4">
        <f>INDEX(parameters!$D$41:$AG$178,MATCH('PV (extension)'!B12200,parameters!$C$41:$C$178,0),MATCH('PV (extension)'!A12217,parameters!$D$5:$AG$5,0))/O12217</f>
        <v>1.0104185757523119E-2</v>
      </c>
      <c r="Q12217" t="s">
        <v>1507</v>
      </c>
      <c r="R12217">
        <f>INDEX(parameters!$C$196:$EJ$198,MATCH('PV (extension)'!Q12217,parameters!$B$196:$B$198,0),MATCH('PV (extension)'!B12200,parameters!$C$195:$EJ$195,0))</f>
        <v>1292.43262091415</v>
      </c>
      <c r="S12217">
        <v>570</v>
      </c>
      <c r="T12217">
        <v>30</v>
      </c>
      <c r="U12217">
        <f t="shared" si="1320"/>
        <v>22100597.817631964</v>
      </c>
      <c r="V12217">
        <f t="shared" si="1321"/>
        <v>4.5247644803625865E-8</v>
      </c>
    </row>
    <row r="12218" spans="1:22" customFormat="1" x14ac:dyDescent="0.2">
      <c r="A12218" t="s">
        <v>1453</v>
      </c>
      <c r="B12218" s="4">
        <f t="shared" si="1319"/>
        <v>3.3584869651191724E-9</v>
      </c>
      <c r="C12218" t="s">
        <v>35</v>
      </c>
      <c r="D12218" t="s">
        <v>15</v>
      </c>
      <c r="F12218" t="s">
        <v>36</v>
      </c>
      <c r="G12218">
        <v>2</v>
      </c>
      <c r="H12218">
        <v>-21.47552628199886</v>
      </c>
      <c r="I12218">
        <v>9.798894162072011E-2</v>
      </c>
      <c r="J12218" t="s">
        <v>340</v>
      </c>
      <c r="L12218" t="s">
        <v>1453</v>
      </c>
      <c r="N12218" t="s">
        <v>2008</v>
      </c>
      <c r="O12218">
        <v>1</v>
      </c>
      <c r="P12218" s="4">
        <f>INDEX(parameters!$D$41:$AG$178,MATCH('PV (extension)'!B12200,parameters!$C$41:$C$178,0),MATCH('PV (extension)'!A12218,parameters!$D$5:$AG$5,0))/O12218</f>
        <v>7.4224569691858172E-2</v>
      </c>
      <c r="Q12218" t="s">
        <v>1507</v>
      </c>
      <c r="R12218">
        <f>INDEX(parameters!$C$196:$EJ$198,MATCH('PV (extension)'!Q12218,parameters!$B$196:$B$198,0),MATCH('PV (extension)'!B12200,parameters!$C$195:$EJ$195,0))</f>
        <v>1292.43262091415</v>
      </c>
      <c r="S12218">
        <v>570</v>
      </c>
      <c r="T12218">
        <v>30</v>
      </c>
      <c r="U12218">
        <f t="shared" si="1320"/>
        <v>22100597.817631964</v>
      </c>
      <c r="V12218">
        <f t="shared" si="1321"/>
        <v>4.5247644803625865E-8</v>
      </c>
    </row>
    <row r="12219" spans="1:22" customFormat="1" x14ac:dyDescent="0.2">
      <c r="A12219" t="s">
        <v>1454</v>
      </c>
      <c r="B12219" s="4">
        <f t="shared" si="1319"/>
        <v>3.5597578593609122E-11</v>
      </c>
      <c r="C12219" t="s">
        <v>35</v>
      </c>
      <c r="D12219" t="s">
        <v>15</v>
      </c>
      <c r="F12219" t="s">
        <v>36</v>
      </c>
      <c r="G12219">
        <v>2</v>
      </c>
      <c r="H12219">
        <v>-23.51240679473371</v>
      </c>
      <c r="I12219">
        <v>9.798894162072011E-2</v>
      </c>
      <c r="J12219" t="s">
        <v>340</v>
      </c>
      <c r="L12219" t="s">
        <v>1454</v>
      </c>
      <c r="N12219" t="s">
        <v>2008</v>
      </c>
      <c r="O12219">
        <v>1</v>
      </c>
      <c r="P12219" s="4">
        <f>INDEX(parameters!$D$41:$AG$178,MATCH('PV (extension)'!B12200,parameters!$C$41:$C$178,0),MATCH('PV (extension)'!A12219,parameters!$D$5:$AG$5,0))/O12219</f>
        <v>7.867277677789E-4</v>
      </c>
      <c r="Q12219" t="s">
        <v>1507</v>
      </c>
      <c r="R12219">
        <f>INDEX(parameters!$C$196:$EJ$198,MATCH('PV (extension)'!Q12219,parameters!$B$196:$B$198,0),MATCH('PV (extension)'!B12200,parameters!$C$195:$EJ$195,0))</f>
        <v>1292.43262091415</v>
      </c>
      <c r="S12219">
        <v>570</v>
      </c>
      <c r="T12219">
        <v>30</v>
      </c>
      <c r="U12219">
        <f t="shared" si="1320"/>
        <v>22100597.817631964</v>
      </c>
      <c r="V12219">
        <f t="shared" si="1321"/>
        <v>4.5247644803625865E-8</v>
      </c>
    </row>
    <row r="12220" spans="1:22" customFormat="1" x14ac:dyDescent="0.2">
      <c r="A12220" t="s">
        <v>1455</v>
      </c>
      <c r="B12220" s="4">
        <f t="shared" si="1319"/>
        <v>1.1912701336869721E-8</v>
      </c>
      <c r="C12220" t="s">
        <v>35</v>
      </c>
      <c r="D12220" t="s">
        <v>15</v>
      </c>
      <c r="F12220" t="s">
        <v>36</v>
      </c>
      <c r="G12220">
        <v>2</v>
      </c>
      <c r="H12220">
        <v>-18.20082258362968</v>
      </c>
      <c r="I12220">
        <v>9.798894162072011E-2</v>
      </c>
      <c r="J12220" t="s">
        <v>340</v>
      </c>
      <c r="L12220" t="s">
        <v>1455</v>
      </c>
      <c r="N12220" t="s">
        <v>2008</v>
      </c>
      <c r="O12220">
        <v>1</v>
      </c>
      <c r="P12220" s="4">
        <f>INDEX(parameters!$D$41:$AG$178,MATCH('PV (extension)'!B12200,parameters!$C$41:$C$178,0),MATCH('PV (extension)'!A12220,parameters!$D$5:$AG$5,0))/O12220</f>
        <v>0.2632778211677243</v>
      </c>
      <c r="Q12220" t="s">
        <v>1507</v>
      </c>
      <c r="R12220">
        <f>INDEX(parameters!$C$196:$EJ$198,MATCH('PV (extension)'!Q12220,parameters!$B$196:$B$198,0),MATCH('PV (extension)'!B12200,parameters!$C$195:$EJ$195,0))</f>
        <v>1292.43262091415</v>
      </c>
      <c r="S12220">
        <v>570</v>
      </c>
      <c r="T12220">
        <v>30</v>
      </c>
      <c r="U12220">
        <f t="shared" si="1320"/>
        <v>22100597.817631964</v>
      </c>
      <c r="V12220">
        <f t="shared" si="1321"/>
        <v>4.5247644803625865E-8</v>
      </c>
    </row>
    <row r="12221" spans="1:22" customFormat="1" x14ac:dyDescent="0.2">
      <c r="A12221" t="s">
        <v>1456</v>
      </c>
      <c r="B12221" s="4">
        <f t="shared" si="1319"/>
        <v>6.3190096610542183E-9</v>
      </c>
      <c r="C12221" t="s">
        <v>35</v>
      </c>
      <c r="D12221" t="s">
        <v>15</v>
      </c>
      <c r="F12221" t="s">
        <v>36</v>
      </c>
      <c r="G12221">
        <v>2</v>
      </c>
      <c r="H12221">
        <v>-18.836468952383601</v>
      </c>
      <c r="I12221">
        <v>9.798894162072011E-2</v>
      </c>
      <c r="J12221" t="s">
        <v>340</v>
      </c>
      <c r="L12221" t="s">
        <v>1456</v>
      </c>
      <c r="N12221" t="s">
        <v>2008</v>
      </c>
      <c r="O12221">
        <v>1</v>
      </c>
      <c r="P12221" s="4">
        <f>INDEX(parameters!$D$41:$AG$178,MATCH('PV (extension)'!B12200,parameters!$C$41:$C$178,0),MATCH('PV (extension)'!A12221,parameters!$D$5:$AG$5,0))/O12221</f>
        <v>0.13965389112469015</v>
      </c>
      <c r="Q12221" t="s">
        <v>1507</v>
      </c>
      <c r="R12221">
        <f>INDEX(parameters!$C$196:$EJ$198,MATCH('PV (extension)'!Q12221,parameters!$B$196:$B$198,0),MATCH('PV (extension)'!B12200,parameters!$C$195:$EJ$195,0))</f>
        <v>1292.43262091415</v>
      </c>
      <c r="S12221">
        <v>570</v>
      </c>
      <c r="T12221">
        <v>30</v>
      </c>
      <c r="U12221">
        <f t="shared" si="1320"/>
        <v>22100597.817631964</v>
      </c>
      <c r="V12221">
        <f t="shared" si="1321"/>
        <v>4.5247644803625865E-8</v>
      </c>
    </row>
    <row r="12222" spans="1:22" customFormat="1" ht="16" x14ac:dyDescent="0.2">
      <c r="A12222" t="s">
        <v>1461</v>
      </c>
      <c r="B12222" s="4">
        <f t="shared" si="1319"/>
        <v>1.9499612360118698E-9</v>
      </c>
      <c r="C12222" t="s">
        <v>49</v>
      </c>
      <c r="D12222" t="s">
        <v>15</v>
      </c>
      <c r="F12222" t="s">
        <v>36</v>
      </c>
      <c r="G12222">
        <v>2</v>
      </c>
      <c r="H12222">
        <v>-20.658789817762049</v>
      </c>
      <c r="I12222">
        <v>9.798894162072011E-2</v>
      </c>
      <c r="J12222" t="s">
        <v>340</v>
      </c>
      <c r="L12222" t="s">
        <v>1461</v>
      </c>
      <c r="N12222" t="s">
        <v>2008</v>
      </c>
      <c r="O12222">
        <v>1</v>
      </c>
      <c r="P12222" s="4">
        <f>INDEX(parameters!$D$41:$AG$178,MATCH('PV (extension)'!B12200,parameters!$C$41:$C$178,0),MATCH('PV (extension)'!A12222,parameters!$D$5:$AG$5,0))/O12222</f>
        <v>6.6094595017907607E-3</v>
      </c>
      <c r="Q12222" s="3" t="s">
        <v>1505</v>
      </c>
      <c r="R12222">
        <f>INDEX(parameters!$C$196:$EJ$198,MATCH('PV (extension)'!Q12222,parameters!$B$196:$B$198,0),MATCH('PV (extension)'!B12200,parameters!$C$195:$EJ$195,0))</f>
        <v>1214.8866636593009</v>
      </c>
      <c r="S12222">
        <v>93</v>
      </c>
      <c r="T12222">
        <v>30</v>
      </c>
      <c r="U12222">
        <f t="shared" si="1320"/>
        <v>3389533.7916094493</v>
      </c>
      <c r="V12222">
        <f t="shared" si="1321"/>
        <v>2.9502582404560447E-7</v>
      </c>
    </row>
    <row r="12223" spans="1:22" customFormat="1" ht="16" x14ac:dyDescent="0.2">
      <c r="A12223" t="s">
        <v>1457</v>
      </c>
      <c r="B12223" s="4">
        <f t="shared" si="1319"/>
        <v>3.3064426118249235E-8</v>
      </c>
      <c r="C12223" t="s">
        <v>49</v>
      </c>
      <c r="D12223" t="s">
        <v>15</v>
      </c>
      <c r="F12223" t="s">
        <v>36</v>
      </c>
      <c r="G12223">
        <v>2</v>
      </c>
      <c r="H12223">
        <v>-17.845360350005858</v>
      </c>
      <c r="I12223">
        <v>9.798894162072011E-2</v>
      </c>
      <c r="J12223" t="s">
        <v>340</v>
      </c>
      <c r="L12223" t="s">
        <v>1457</v>
      </c>
      <c r="N12223" t="s">
        <v>2008</v>
      </c>
      <c r="O12223">
        <v>1</v>
      </c>
      <c r="P12223" s="4">
        <f>INDEX(parameters!$D$41:$AG$178,MATCH('PV (extension)'!B12200,parameters!$C$41:$C$178,0),MATCH('PV (extension)'!A12223,parameters!$D$5:$AG$5,0))/O12223</f>
        <v>0.11207298962797985</v>
      </c>
      <c r="Q12223" s="3" t="s">
        <v>1505</v>
      </c>
      <c r="R12223">
        <f>INDEX(parameters!$C$196:$EJ$198,MATCH('PV (extension)'!Q12223,parameters!$B$196:$B$198,0),MATCH('PV (extension)'!B12200,parameters!$C$195:$EJ$195,0))</f>
        <v>1214.8866636593009</v>
      </c>
      <c r="S12223">
        <v>93</v>
      </c>
      <c r="T12223">
        <v>30</v>
      </c>
      <c r="U12223">
        <f t="shared" si="1320"/>
        <v>3389533.7916094493</v>
      </c>
      <c r="V12223">
        <f t="shared" si="1321"/>
        <v>2.9502582404560447E-7</v>
      </c>
    </row>
    <row r="12224" spans="1:22" customFormat="1" ht="16" x14ac:dyDescent="0.2">
      <c r="A12224" t="s">
        <v>1462</v>
      </c>
      <c r="B12224" s="4">
        <f t="shared" si="1319"/>
        <v>1.0308339832695951E-9</v>
      </c>
      <c r="C12224" t="s">
        <v>49</v>
      </c>
      <c r="D12224" t="s">
        <v>15</v>
      </c>
      <c r="F12224" t="s">
        <v>36</v>
      </c>
      <c r="G12224">
        <v>2</v>
      </c>
      <c r="H12224">
        <v>-21.294425499752101</v>
      </c>
      <c r="I12224">
        <v>9.798894162072011E-2</v>
      </c>
      <c r="J12224" t="s">
        <v>340</v>
      </c>
      <c r="L12224" t="s">
        <v>1462</v>
      </c>
      <c r="N12224" t="s">
        <v>2008</v>
      </c>
      <c r="O12224">
        <v>1</v>
      </c>
      <c r="P12224" s="4">
        <f>INDEX(parameters!$D$41:$AG$178,MATCH('PV (extension)'!B12200,parameters!$C$41:$C$178,0),MATCH('PV (extension)'!A12224,parameters!$D$5:$AG$5,0))/O12224</f>
        <v>3.4940466198316628E-3</v>
      </c>
      <c r="Q12224" s="3" t="s">
        <v>1505</v>
      </c>
      <c r="R12224">
        <f>INDEX(parameters!$C$196:$EJ$198,MATCH('PV (extension)'!Q12224,parameters!$B$196:$B$198,0),MATCH('PV (extension)'!B12200,parameters!$C$195:$EJ$195,0))</f>
        <v>1214.8866636593009</v>
      </c>
      <c r="S12224">
        <v>93</v>
      </c>
      <c r="T12224">
        <v>30</v>
      </c>
      <c r="U12224">
        <f t="shared" si="1320"/>
        <v>3389533.7916094493</v>
      </c>
      <c r="V12224">
        <f t="shared" si="1321"/>
        <v>2.9502582404560447E-7</v>
      </c>
    </row>
    <row r="12225" spans="1:22" customFormat="1" ht="16" x14ac:dyDescent="0.2">
      <c r="A12225" t="s">
        <v>1458</v>
      </c>
      <c r="B12225" s="4">
        <f t="shared" si="1319"/>
        <v>1.7319494049907968E-8</v>
      </c>
      <c r="C12225" t="s">
        <v>49</v>
      </c>
      <c r="D12225" t="s">
        <v>15</v>
      </c>
      <c r="F12225" t="s">
        <v>36</v>
      </c>
      <c r="G12225">
        <v>2</v>
      </c>
      <c r="H12225">
        <v>-18.48100416113547</v>
      </c>
      <c r="I12225">
        <v>9.798894162072011E-2</v>
      </c>
      <c r="J12225" t="s">
        <v>340</v>
      </c>
      <c r="L12225" t="s">
        <v>1458</v>
      </c>
      <c r="N12225" t="s">
        <v>2008</v>
      </c>
      <c r="O12225">
        <v>1</v>
      </c>
      <c r="P12225" s="4">
        <f>INDEX(parameters!$D$41:$AG$178,MATCH('PV (extension)'!B12200,parameters!$C$41:$C$178,0),MATCH('PV (extension)'!A12225,parameters!$D$5:$AG$5,0))/O12225</f>
        <v>5.8705010335741853E-2</v>
      </c>
      <c r="Q12225" s="3" t="s">
        <v>1505</v>
      </c>
      <c r="R12225">
        <f>INDEX(parameters!$C$196:$EJ$198,MATCH('PV (extension)'!Q12225,parameters!$B$196:$B$198,0),MATCH('PV (extension)'!B12200,parameters!$C$195:$EJ$195,0))</f>
        <v>1214.8866636593009</v>
      </c>
      <c r="S12225">
        <v>93</v>
      </c>
      <c r="T12225">
        <v>30</v>
      </c>
      <c r="U12225">
        <f t="shared" si="1320"/>
        <v>3389533.7916094493</v>
      </c>
      <c r="V12225">
        <f t="shared" si="1321"/>
        <v>2.9502582404560447E-7</v>
      </c>
    </row>
    <row r="12226" spans="1:22" customFormat="1" x14ac:dyDescent="0.2">
      <c r="A12226" t="s">
        <v>341</v>
      </c>
      <c r="B12226" s="4">
        <f t="shared" si="1319"/>
        <v>4.280895038851166E-8</v>
      </c>
      <c r="C12226" t="s">
        <v>359</v>
      </c>
      <c r="D12226" t="s">
        <v>15</v>
      </c>
      <c r="F12226" t="s">
        <v>36</v>
      </c>
      <c r="G12226">
        <v>2</v>
      </c>
      <c r="H12226">
        <v>-17.561299045251399</v>
      </c>
      <c r="I12226">
        <v>9.798894162072011E-2</v>
      </c>
      <c r="J12226" t="s">
        <v>340</v>
      </c>
      <c r="L12226" t="s">
        <v>341</v>
      </c>
      <c r="N12226" t="s">
        <v>2008</v>
      </c>
      <c r="O12226">
        <v>1</v>
      </c>
      <c r="P12226" s="4">
        <f>INDEX(parameters!$D$41:$AG$178,MATCH('PV (extension)'!B12200,parameters!$C$41:$C$178,0),MATCH('PV (extension)'!A12226,parameters!$D$5:$AG$5,0))/O12226</f>
        <v>3.2864644265829519E-3</v>
      </c>
      <c r="Q12226" t="s">
        <v>1506</v>
      </c>
      <c r="R12226">
        <f>INDEX(parameters!$C$196:$EJ$198,MATCH('PV (extension)'!Q12226,parameters!$B$196:$B$198,0),MATCH('PV (extension)'!B12200,parameters!$C$195:$EJ$195,0))</f>
        <v>853.00552980333907</v>
      </c>
      <c r="S12226">
        <v>3</v>
      </c>
      <c r="T12226">
        <v>30</v>
      </c>
      <c r="U12226">
        <f t="shared" si="1320"/>
        <v>76770.497682300513</v>
      </c>
      <c r="V12226">
        <f t="shared" si="1321"/>
        <v>1.3025837140437747E-5</v>
      </c>
    </row>
    <row r="12227" spans="1:22" customFormat="1" x14ac:dyDescent="0.2">
      <c r="A12227" t="s">
        <v>342</v>
      </c>
      <c r="B12227" s="4">
        <f t="shared" si="1319"/>
        <v>4.1984250179014346E-8</v>
      </c>
      <c r="C12227" t="s">
        <v>359</v>
      </c>
      <c r="D12227" t="s">
        <v>15</v>
      </c>
      <c r="F12227" t="s">
        <v>36</v>
      </c>
      <c r="G12227">
        <v>2</v>
      </c>
      <c r="H12227">
        <v>-17.561299045251399</v>
      </c>
      <c r="I12227">
        <v>9.798894162072011E-2</v>
      </c>
      <c r="J12227" t="s">
        <v>340</v>
      </c>
      <c r="L12227" t="s">
        <v>342</v>
      </c>
      <c r="N12227" t="s">
        <v>2008</v>
      </c>
      <c r="O12227">
        <v>1</v>
      </c>
      <c r="P12227" s="4">
        <f>INDEX(parameters!$D$41:$AG$178,MATCH('PV (extension)'!B12200,parameters!$C$41:$C$178,0),MATCH('PV (extension)'!A12227,parameters!$D$5:$AG$5,0))/O12227</f>
        <v>3.2231517810611459E-3</v>
      </c>
      <c r="Q12227" t="s">
        <v>1506</v>
      </c>
      <c r="R12227">
        <f>INDEX(parameters!$C$196:$EJ$198,MATCH('PV (extension)'!Q12227,parameters!$B$196:$B$198,0),MATCH('PV (extension)'!B12200,parameters!$C$195:$EJ$195,0))</f>
        <v>853.00552980333907</v>
      </c>
      <c r="S12227">
        <v>3</v>
      </c>
      <c r="T12227">
        <v>30</v>
      </c>
      <c r="U12227">
        <f t="shared" si="1320"/>
        <v>76770.497682300513</v>
      </c>
      <c r="V12227">
        <f t="shared" si="1321"/>
        <v>1.3025837140437747E-5</v>
      </c>
    </row>
    <row r="12228" spans="1:22" customFormat="1" x14ac:dyDescent="0.2">
      <c r="A12228" t="s">
        <v>343</v>
      </c>
      <c r="B12228" s="4">
        <f t="shared" si="1319"/>
        <v>2.2568400763177111E-8</v>
      </c>
      <c r="C12228" t="s">
        <v>359</v>
      </c>
      <c r="D12228" t="s">
        <v>15</v>
      </c>
      <c r="F12228" t="s">
        <v>36</v>
      </c>
      <c r="G12228">
        <v>2</v>
      </c>
      <c r="H12228">
        <v>-18.196897397350821</v>
      </c>
      <c r="I12228">
        <v>9.798894162072011E-2</v>
      </c>
      <c r="J12228" t="s">
        <v>340</v>
      </c>
      <c r="L12228" t="s">
        <v>343</v>
      </c>
      <c r="N12228" t="s">
        <v>2008</v>
      </c>
      <c r="O12228">
        <v>1</v>
      </c>
      <c r="P12228" s="4">
        <f>INDEX(parameters!$D$41:$AG$178,MATCH('PV (extension)'!B12200,parameters!$C$41:$C$178,0),MATCH('PV (extension)'!A12228,parameters!$D$5:$AG$5,0))/O12228</f>
        <v>1.7325873584827175E-3</v>
      </c>
      <c r="Q12228" t="s">
        <v>1506</v>
      </c>
      <c r="R12228">
        <f>INDEX(parameters!$C$196:$EJ$198,MATCH('PV (extension)'!Q12228,parameters!$B$196:$B$198,0),MATCH('PV (extension)'!B12200,parameters!$C$195:$EJ$195,0))</f>
        <v>853.00552980333907</v>
      </c>
      <c r="S12228">
        <v>3</v>
      </c>
      <c r="T12228">
        <v>30</v>
      </c>
      <c r="U12228">
        <f t="shared" si="1320"/>
        <v>76770.497682300513</v>
      </c>
      <c r="V12228">
        <f t="shared" si="1321"/>
        <v>1.3025837140437747E-5</v>
      </c>
    </row>
    <row r="12229" spans="1:22" customFormat="1" x14ac:dyDescent="0.2">
      <c r="A12229" t="s">
        <v>344</v>
      </c>
      <c r="B12229" s="4">
        <f t="shared" si="1319"/>
        <v>2.2548873480609576E-8</v>
      </c>
      <c r="C12229" t="s">
        <v>359</v>
      </c>
      <c r="D12229" t="s">
        <v>15</v>
      </c>
      <c r="F12229" t="s">
        <v>36</v>
      </c>
      <c r="G12229">
        <v>2</v>
      </c>
      <c r="H12229">
        <v>-18.196897397350821</v>
      </c>
      <c r="I12229">
        <v>9.798894162072011E-2</v>
      </c>
      <c r="J12229" t="s">
        <v>340</v>
      </c>
      <c r="L12229" t="s">
        <v>344</v>
      </c>
      <c r="N12229" t="s">
        <v>2008</v>
      </c>
      <c r="O12229">
        <v>1</v>
      </c>
      <c r="P12229" s="4">
        <f>INDEX(parameters!$D$41:$AG$178,MATCH('PV (extension)'!B12200,parameters!$C$41:$C$178,0),MATCH('PV (extension)'!A12229,parameters!$D$5:$AG$5,0))/O12229</f>
        <v>1.7310882392816251E-3</v>
      </c>
      <c r="Q12229" t="s">
        <v>1506</v>
      </c>
      <c r="R12229">
        <f>INDEX(parameters!$C$196:$EJ$198,MATCH('PV (extension)'!Q12229,parameters!$B$196:$B$198,0),MATCH('PV (extension)'!B12200,parameters!$C$195:$EJ$195,0))</f>
        <v>853.00552980333907</v>
      </c>
      <c r="S12229">
        <v>3</v>
      </c>
      <c r="T12229">
        <v>30</v>
      </c>
      <c r="U12229">
        <f t="shared" si="1320"/>
        <v>76770.497682300513</v>
      </c>
      <c r="V12229">
        <f t="shared" si="1321"/>
        <v>1.3025837140437747E-5</v>
      </c>
    </row>
    <row r="12230" spans="1:22" customFormat="1" ht="16" x14ac:dyDescent="0.2">
      <c r="A12230" t="s">
        <v>345</v>
      </c>
      <c r="B12230" s="4">
        <f t="shared" si="1319"/>
        <v>4.6300679121227452E-7</v>
      </c>
      <c r="C12230" t="s">
        <v>359</v>
      </c>
      <c r="D12230" t="s">
        <v>15</v>
      </c>
      <c r="F12230" t="s">
        <v>36</v>
      </c>
      <c r="G12230">
        <v>2</v>
      </c>
      <c r="H12230">
        <v>-15.20991773919472</v>
      </c>
      <c r="I12230">
        <v>9.798894162072011E-2</v>
      </c>
      <c r="J12230" t="s">
        <v>340</v>
      </c>
      <c r="L12230" t="s">
        <v>345</v>
      </c>
      <c r="N12230" t="s">
        <v>2008</v>
      </c>
      <c r="O12230">
        <v>1</v>
      </c>
      <c r="P12230" s="4">
        <f>INDEX(parameters!$D$41:$AG$178,MATCH('PV (extension)'!B12200,parameters!$C$41:$C$178,0),MATCH('PV (extension)'!A12230,parameters!$D$5:$AG$5,0))/O12230</f>
        <v>5.0625069824473082E-2</v>
      </c>
      <c r="Q12230" s="3" t="s">
        <v>1505</v>
      </c>
      <c r="R12230">
        <f>INDEX(parameters!$C$196:$EJ$198,MATCH('PV (extension)'!Q12230,parameters!$B$196:$B$198,0),MATCH('PV (extension)'!B12200,parameters!$C$195:$EJ$195,0))</f>
        <v>1214.8866636593009</v>
      </c>
      <c r="S12230">
        <v>3</v>
      </c>
      <c r="T12230">
        <v>30</v>
      </c>
      <c r="U12230">
        <f t="shared" si="1320"/>
        <v>109339.79972933709</v>
      </c>
      <c r="V12230">
        <f t="shared" si="1321"/>
        <v>9.1458005454137387E-6</v>
      </c>
    </row>
    <row r="12231" spans="1:22" customFormat="1" ht="16" x14ac:dyDescent="0.2">
      <c r="A12231" t="s">
        <v>346</v>
      </c>
      <c r="B12231" s="4">
        <f t="shared" si="1319"/>
        <v>2.4168283808522496E-7</v>
      </c>
      <c r="C12231" t="s">
        <v>359</v>
      </c>
      <c r="D12231" t="s">
        <v>15</v>
      </c>
      <c r="F12231" t="s">
        <v>36</v>
      </c>
      <c r="G12231">
        <v>2</v>
      </c>
      <c r="H12231">
        <v>-15.845552597349339</v>
      </c>
      <c r="I12231">
        <v>9.798894162072011E-2</v>
      </c>
      <c r="J12231" t="s">
        <v>340</v>
      </c>
      <c r="L12231" t="s">
        <v>346</v>
      </c>
      <c r="N12231" t="s">
        <v>2008</v>
      </c>
      <c r="O12231">
        <v>1</v>
      </c>
      <c r="P12231" s="4">
        <f>INDEX(parameters!$D$41:$AG$178,MATCH('PV (extension)'!B12200,parameters!$C$41:$C$178,0),MATCH('PV (extension)'!A12231,parameters!$D$5:$AG$5,0))/O12231</f>
        <v>2.6425553114256296E-2</v>
      </c>
      <c r="Q12231" s="3" t="s">
        <v>1505</v>
      </c>
      <c r="R12231">
        <f>INDEX(parameters!$C$196:$EJ$198,MATCH('PV (extension)'!Q12231,parameters!$B$196:$B$198,0),MATCH('PV (extension)'!B12200,parameters!$C$195:$EJ$195,0))</f>
        <v>1214.8866636593009</v>
      </c>
      <c r="S12231">
        <v>3</v>
      </c>
      <c r="T12231">
        <v>30</v>
      </c>
      <c r="U12231">
        <f t="shared" si="1320"/>
        <v>109339.79972933709</v>
      </c>
      <c r="V12231">
        <f t="shared" si="1321"/>
        <v>9.1458005454137387E-6</v>
      </c>
    </row>
    <row r="12232" spans="1:22" customFormat="1" ht="16" x14ac:dyDescent="0.2">
      <c r="A12232" t="s">
        <v>347</v>
      </c>
      <c r="B12232" s="4">
        <f t="shared" si="1319"/>
        <v>1.3367918385908871E-7</v>
      </c>
      <c r="C12232" t="s">
        <v>49</v>
      </c>
      <c r="D12232" t="s">
        <v>15</v>
      </c>
      <c r="F12232" t="s">
        <v>36</v>
      </c>
      <c r="G12232">
        <v>2</v>
      </c>
      <c r="H12232">
        <v>-16.884050111477411</v>
      </c>
      <c r="I12232">
        <v>9.798894162072011E-2</v>
      </c>
      <c r="J12232" t="s">
        <v>340</v>
      </c>
      <c r="L12232" t="s">
        <v>347</v>
      </c>
      <c r="N12232" t="s">
        <v>2008</v>
      </c>
      <c r="O12232">
        <v>1</v>
      </c>
      <c r="P12232" s="4">
        <f>INDEX(parameters!$D$41:$AG$178,MATCH('PV (extension)'!B12200,parameters!$C$41:$C$178,0),MATCH('PV (extension)'!A12232,parameters!$D$5:$AG$5,0))/O12232</f>
        <v>1.4616455191133988E-2</v>
      </c>
      <c r="Q12232" s="3" t="s">
        <v>1505</v>
      </c>
      <c r="R12232">
        <f>INDEX(parameters!$C$196:$EJ$198,MATCH('PV (extension)'!Q12232,parameters!$B$196:$B$198,0),MATCH('PV (extension)'!B12200,parameters!$C$195:$EJ$195,0))</f>
        <v>1214.8866636593009</v>
      </c>
      <c r="S12232">
        <v>3</v>
      </c>
      <c r="T12232">
        <v>30</v>
      </c>
      <c r="U12232">
        <f t="shared" si="1320"/>
        <v>109339.79972933709</v>
      </c>
      <c r="V12232">
        <f t="shared" si="1321"/>
        <v>9.1458005454137387E-6</v>
      </c>
    </row>
    <row r="12233" spans="1:22" customFormat="1" ht="16" x14ac:dyDescent="0.2">
      <c r="A12233" t="s">
        <v>348</v>
      </c>
      <c r="B12233" s="4">
        <f t="shared" si="1319"/>
        <v>3.7431009779097678E-9</v>
      </c>
      <c r="C12233" t="s">
        <v>49</v>
      </c>
      <c r="D12233" t="s">
        <v>15</v>
      </c>
      <c r="F12233" t="s">
        <v>36</v>
      </c>
      <c r="G12233">
        <v>2</v>
      </c>
      <c r="H12233">
        <v>-19.506396550885459</v>
      </c>
      <c r="I12233">
        <v>9.798894162072011E-2</v>
      </c>
      <c r="J12233" t="s">
        <v>340</v>
      </c>
      <c r="L12233" t="s">
        <v>348</v>
      </c>
      <c r="N12233" t="s">
        <v>2008</v>
      </c>
      <c r="O12233">
        <v>1</v>
      </c>
      <c r="P12233" s="4">
        <f>INDEX(parameters!$D$41:$AG$178,MATCH('PV (extension)'!B12200,parameters!$C$41:$C$178,0),MATCH('PV (extension)'!A12233,parameters!$D$5:$AG$5,0))/O12233</f>
        <v>4.0926991129133978E-4</v>
      </c>
      <c r="Q12233" s="3" t="s">
        <v>1505</v>
      </c>
      <c r="R12233">
        <f>INDEX(parameters!$C$196:$EJ$198,MATCH('PV (extension)'!Q12233,parameters!$B$196:$B$198,0),MATCH('PV (extension)'!B12200,parameters!$C$195:$EJ$195,0))</f>
        <v>1214.8866636593009</v>
      </c>
      <c r="S12233">
        <v>3</v>
      </c>
      <c r="T12233">
        <v>30</v>
      </c>
      <c r="U12233">
        <f t="shared" si="1320"/>
        <v>109339.79972933709</v>
      </c>
      <c r="V12233">
        <f t="shared" si="1321"/>
        <v>9.1458005454137387E-6</v>
      </c>
    </row>
    <row r="12234" spans="1:22" customFormat="1" ht="16" x14ac:dyDescent="0.2">
      <c r="A12234" t="s">
        <v>349</v>
      </c>
      <c r="B12234" s="4">
        <f t="shared" si="1319"/>
        <v>2.2237982800919813E-8</v>
      </c>
      <c r="C12234" t="s">
        <v>359</v>
      </c>
      <c r="D12234" t="s">
        <v>15</v>
      </c>
      <c r="F12234" t="s">
        <v>36</v>
      </c>
      <c r="G12234">
        <v>2</v>
      </c>
      <c r="H12234">
        <v>-18.220764878757461</v>
      </c>
      <c r="I12234">
        <v>9.798894162072011E-2</v>
      </c>
      <c r="J12234" t="s">
        <v>340</v>
      </c>
      <c r="L12234" t="s">
        <v>349</v>
      </c>
      <c r="N12234" t="s">
        <v>2008</v>
      </c>
      <c r="O12234">
        <v>1</v>
      </c>
      <c r="P12234" s="4">
        <f>INDEX(parameters!$D$41:$AG$178,MATCH('PV (extension)'!B12200,parameters!$C$41:$C$178,0),MATCH('PV (extension)'!A12234,parameters!$D$5:$AG$5,0))/O12234</f>
        <v>2.4314965858370148E-3</v>
      </c>
      <c r="Q12234" s="3" t="s">
        <v>1505</v>
      </c>
      <c r="R12234">
        <f>INDEX(parameters!$C$196:$EJ$198,MATCH('PV (extension)'!Q12234,parameters!$B$196:$B$198,0),MATCH('PV (extension)'!B12200,parameters!$C$195:$EJ$195,0))</f>
        <v>1214.8866636593009</v>
      </c>
      <c r="S12234">
        <v>3</v>
      </c>
      <c r="T12234">
        <v>30</v>
      </c>
      <c r="U12234">
        <f t="shared" si="1320"/>
        <v>109339.79972933709</v>
      </c>
      <c r="V12234">
        <f t="shared" si="1321"/>
        <v>9.1458005454137387E-6</v>
      </c>
    </row>
    <row r="12235" spans="1:22" customFormat="1" ht="16" x14ac:dyDescent="0.2">
      <c r="A12235" t="s">
        <v>350</v>
      </c>
      <c r="B12235" s="4">
        <f t="shared" si="1319"/>
        <v>3.8063527769742773E-7</v>
      </c>
      <c r="C12235" t="s">
        <v>359</v>
      </c>
      <c r="D12235" t="s">
        <v>15</v>
      </c>
      <c r="F12235" t="s">
        <v>36</v>
      </c>
      <c r="G12235">
        <v>2</v>
      </c>
      <c r="H12235">
        <v>-15.40735416199742</v>
      </c>
      <c r="I12235">
        <v>9.798894162072011E-2</v>
      </c>
      <c r="J12235" t="s">
        <v>340</v>
      </c>
      <c r="L12235" t="s">
        <v>350</v>
      </c>
      <c r="N12235" t="s">
        <v>2008</v>
      </c>
      <c r="O12235">
        <v>1</v>
      </c>
      <c r="P12235" s="4">
        <f>INDEX(parameters!$D$41:$AG$178,MATCH('PV (extension)'!B12200,parameters!$C$41:$C$178,0),MATCH('PV (extension)'!A12235,parameters!$D$5:$AG$5,0))/O12235</f>
        <v>4.1618585033357351E-2</v>
      </c>
      <c r="Q12235" s="3" t="s">
        <v>1505</v>
      </c>
      <c r="R12235">
        <f>INDEX(parameters!$C$196:$EJ$198,MATCH('PV (extension)'!Q12235,parameters!$B$196:$B$198,0),MATCH('PV (extension)'!B12200,parameters!$C$195:$EJ$195,0))</f>
        <v>1214.8866636593009</v>
      </c>
      <c r="S12235">
        <v>3</v>
      </c>
      <c r="T12235">
        <v>30</v>
      </c>
      <c r="U12235">
        <f t="shared" si="1320"/>
        <v>109339.79972933709</v>
      </c>
      <c r="V12235">
        <f t="shared" si="1321"/>
        <v>9.1458005454137387E-6</v>
      </c>
    </row>
    <row r="12236" spans="1:22" customFormat="1" ht="16" x14ac:dyDescent="0.2">
      <c r="A12236" t="s">
        <v>351</v>
      </c>
      <c r="B12236" s="4">
        <f t="shared" si="1319"/>
        <v>1.1752691463065051E-8</v>
      </c>
      <c r="C12236" t="s">
        <v>359</v>
      </c>
      <c r="D12236" t="s">
        <v>15</v>
      </c>
      <c r="F12236" t="s">
        <v>36</v>
      </c>
      <c r="G12236">
        <v>2</v>
      </c>
      <c r="H12236">
        <v>-18.856367974250119</v>
      </c>
      <c r="I12236">
        <v>9.798894162072011E-2</v>
      </c>
      <c r="J12236" t="s">
        <v>340</v>
      </c>
      <c r="L12236" t="s">
        <v>351</v>
      </c>
      <c r="N12236" t="s">
        <v>2008</v>
      </c>
      <c r="O12236">
        <v>1</v>
      </c>
      <c r="P12236" s="4">
        <f>INDEX(parameters!$D$41:$AG$178,MATCH('PV (extension)'!B12200,parameters!$C$41:$C$178,0),MATCH('PV (extension)'!A12236,parameters!$D$5:$AG$5,0))/O12236</f>
        <v>1.2850369308522222E-3</v>
      </c>
      <c r="Q12236" s="3" t="s">
        <v>1505</v>
      </c>
      <c r="R12236">
        <f>INDEX(parameters!$C$196:$EJ$198,MATCH('PV (extension)'!Q12236,parameters!$B$196:$B$198,0),MATCH('PV (extension)'!B12200,parameters!$C$195:$EJ$195,0))</f>
        <v>1214.8866636593009</v>
      </c>
      <c r="S12236">
        <v>3</v>
      </c>
      <c r="T12236">
        <v>30</v>
      </c>
      <c r="U12236">
        <f t="shared" si="1320"/>
        <v>109339.79972933709</v>
      </c>
      <c r="V12236">
        <f t="shared" si="1321"/>
        <v>9.1458005454137387E-6</v>
      </c>
    </row>
    <row r="12237" spans="1:22" customFormat="1" ht="16" x14ac:dyDescent="0.2">
      <c r="A12237" t="s">
        <v>352</v>
      </c>
      <c r="B12237" s="4">
        <f t="shared" si="1319"/>
        <v>1.9892262618947935E-7</v>
      </c>
      <c r="C12237" t="s">
        <v>359</v>
      </c>
      <c r="D12237" t="s">
        <v>15</v>
      </c>
      <c r="F12237" t="s">
        <v>36</v>
      </c>
      <c r="G12237">
        <v>2</v>
      </c>
      <c r="H12237">
        <v>-16.042988178471511</v>
      </c>
      <c r="I12237">
        <v>9.798894162072011E-2</v>
      </c>
      <c r="J12237" t="s">
        <v>340</v>
      </c>
      <c r="L12237" t="s">
        <v>352</v>
      </c>
      <c r="N12237" t="s">
        <v>2008</v>
      </c>
      <c r="O12237">
        <v>1</v>
      </c>
      <c r="P12237" s="4">
        <f>INDEX(parameters!$D$41:$AG$178,MATCH('PV (extension)'!B12200,parameters!$C$41:$C$178,0),MATCH('PV (extension)'!A12237,parameters!$D$5:$AG$5,0))/O12237</f>
        <v>2.1750160109191456E-2</v>
      </c>
      <c r="Q12237" s="3" t="s">
        <v>1505</v>
      </c>
      <c r="R12237">
        <f>INDEX(parameters!$C$196:$EJ$198,MATCH('PV (extension)'!Q12237,parameters!$B$196:$B$198,0),MATCH('PV (extension)'!B12200,parameters!$C$195:$EJ$195,0))</f>
        <v>1214.8866636593009</v>
      </c>
      <c r="S12237">
        <v>3</v>
      </c>
      <c r="T12237">
        <v>30</v>
      </c>
      <c r="U12237">
        <f t="shared" si="1320"/>
        <v>109339.79972933709</v>
      </c>
      <c r="V12237">
        <f t="shared" si="1321"/>
        <v>9.1458005454137387E-6</v>
      </c>
    </row>
    <row r="12238" spans="1:22" customFormat="1" x14ac:dyDescent="0.2">
      <c r="A12238" t="s">
        <v>442</v>
      </c>
      <c r="B12238">
        <v>2.0720999999999999E-3</v>
      </c>
      <c r="C12238" t="s">
        <v>42</v>
      </c>
      <c r="D12238" t="s">
        <v>16</v>
      </c>
      <c r="F12238" t="s">
        <v>36</v>
      </c>
      <c r="G12238">
        <v>2</v>
      </c>
      <c r="H12238">
        <v>-6.1791926932012373</v>
      </c>
      <c r="I12238">
        <v>4.3409845976280087E-2</v>
      </c>
      <c r="J12238" t="s">
        <v>353</v>
      </c>
      <c r="L12238" t="s">
        <v>443</v>
      </c>
    </row>
    <row r="12239" spans="1:22" customFormat="1" x14ac:dyDescent="0.2">
      <c r="A12239" t="s">
        <v>354</v>
      </c>
      <c r="B12239">
        <v>-1.8648999999999999E-6</v>
      </c>
      <c r="C12239" t="s">
        <v>49</v>
      </c>
      <c r="D12239" t="s">
        <v>250</v>
      </c>
      <c r="F12239" t="s">
        <v>36</v>
      </c>
      <c r="G12239">
        <v>2</v>
      </c>
      <c r="H12239">
        <v>-13.19230312560901</v>
      </c>
      <c r="I12239">
        <v>4.3409845976280087E-2</v>
      </c>
      <c r="J12239" t="s">
        <v>353</v>
      </c>
      <c r="K12239" t="b">
        <v>1</v>
      </c>
      <c r="L12239" t="s">
        <v>355</v>
      </c>
    </row>
    <row r="12240" spans="1:22" customFormat="1" x14ac:dyDescent="0.2"/>
    <row r="12241" spans="1:19" s="2" customFormat="1" x14ac:dyDescent="0.2">
      <c r="A12241" s="2" t="s">
        <v>2</v>
      </c>
      <c r="B12241" s="2" t="s">
        <v>1459</v>
      </c>
    </row>
    <row r="12242" spans="1:19" x14ac:dyDescent="0.2">
      <c r="A12242" s="29" t="s">
        <v>4</v>
      </c>
      <c r="B1224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")&amp;HLOOKUP(B12243,parameters!$C$195:$EJ$198,2,0)&amp;" kWh/kWp.
Annual output, Facade: "&amp;HLOOKUP(B12243,parameters!$C$195:$EJ$198,3,0)&amp;" kWh/kWp.
Annual output, Open-ground: "&amp;HLOOKUP(B12243,parameters!$C$195:$EJ$198,4,0)&amp;_xlfn._LONGTEXT("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")&amp;VLOOKUP(B12243,'extension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1214.8866636593 kWh/kWp.
Annual output, Facade: 853.005529803339 kWh/kWp.
Annual output, Open-ground: 1292.43262091415 kWh/kWp.
Amount of solar energy transformed to electricity. Waste heat emission due to losses of electricity in the system.
Technology:  Electricity production with grid-connected photovoltaic power plants.
Time period:  Time of publications
Production volume: 253 GWh in 2025.
Sampling:  Statistical data and model calculations
Extrapolations:  Use of PV technology data investigated for other countries (Switzerland). Correction of average yield with Swiss data.
Uncertainty:  None
Author: Romain Sacchi, PSI, romain.sacchi@psi.ch</v>
      </c>
    </row>
    <row r="12243" spans="1:19" customFormat="1" x14ac:dyDescent="0.2">
      <c r="A12243" t="s">
        <v>6</v>
      </c>
      <c r="B12243" t="s">
        <v>1604</v>
      </c>
    </row>
    <row r="12244" spans="1:19" customFormat="1" x14ac:dyDescent="0.2">
      <c r="A12244" t="s">
        <v>8</v>
      </c>
      <c r="B12244">
        <v>1</v>
      </c>
    </row>
    <row r="12245" spans="1:19" customFormat="1" x14ac:dyDescent="0.2">
      <c r="A12245" t="s">
        <v>9</v>
      </c>
      <c r="B12245" t="s">
        <v>73</v>
      </c>
    </row>
    <row r="12246" spans="1:19" customFormat="1" x14ac:dyDescent="0.2">
      <c r="A12246" t="s">
        <v>11</v>
      </c>
      <c r="B12246" t="s">
        <v>12</v>
      </c>
    </row>
    <row r="12247" spans="1:19" customFormat="1" x14ac:dyDescent="0.2">
      <c r="A12247" t="s">
        <v>13</v>
      </c>
      <c r="B12247" t="s">
        <v>14</v>
      </c>
    </row>
    <row r="12248" spans="1:19" customFormat="1" x14ac:dyDescent="0.2">
      <c r="A12248" t="s">
        <v>15</v>
      </c>
      <c r="B12248" t="s">
        <v>53</v>
      </c>
    </row>
    <row r="12249" spans="1:19" customFormat="1" x14ac:dyDescent="0.2">
      <c r="A12249" t="s">
        <v>17</v>
      </c>
    </row>
    <row r="12250" spans="1:19" s="2" customFormat="1" x14ac:dyDescent="0.2">
      <c r="A12250" s="2" t="s">
        <v>18</v>
      </c>
      <c r="B12250" s="2" t="s">
        <v>19</v>
      </c>
      <c r="C12250" s="2" t="s">
        <v>6</v>
      </c>
      <c r="D12250" s="2" t="s">
        <v>15</v>
      </c>
      <c r="E12250" s="2" t="s">
        <v>20</v>
      </c>
      <c r="F12250" s="2" t="s">
        <v>13</v>
      </c>
      <c r="G12250" s="2" t="s">
        <v>21</v>
      </c>
      <c r="H12250" s="2" t="s">
        <v>9</v>
      </c>
      <c r="I12250" s="2" t="s">
        <v>4</v>
      </c>
      <c r="J12250" s="2" t="s">
        <v>1925</v>
      </c>
      <c r="K12250" s="2" t="s">
        <v>1998</v>
      </c>
      <c r="L12250" s="2" t="s">
        <v>2002</v>
      </c>
      <c r="M12250" s="2" t="s">
        <v>2003</v>
      </c>
      <c r="N12250" s="2" t="s">
        <v>2001</v>
      </c>
      <c r="O12250" s="2" t="s">
        <v>2000</v>
      </c>
      <c r="P12250" s="2" t="s">
        <v>2004</v>
      </c>
      <c r="Q12250" s="2" t="s">
        <v>1502</v>
      </c>
      <c r="R12250" s="2" t="s">
        <v>2005</v>
      </c>
      <c r="S12250" s="2" t="s">
        <v>2006</v>
      </c>
    </row>
    <row r="12251" spans="1:19" customFormat="1" x14ac:dyDescent="0.2">
      <c r="A12251" t="s">
        <v>335</v>
      </c>
      <c r="B12251">
        <v>3.8502999999999998</v>
      </c>
      <c r="D12251" t="s">
        <v>30</v>
      </c>
      <c r="E12251" t="s">
        <v>336</v>
      </c>
      <c r="F12251" t="s">
        <v>27</v>
      </c>
      <c r="G12251">
        <v>0</v>
      </c>
      <c r="I12251" t="s">
        <v>337</v>
      </c>
    </row>
    <row r="12252" spans="1:19" customFormat="1" x14ac:dyDescent="0.2">
      <c r="A12252" t="s">
        <v>29</v>
      </c>
      <c r="B12252">
        <v>0.25026999999999999</v>
      </c>
      <c r="D12252" t="s">
        <v>30</v>
      </c>
      <c r="E12252" t="s">
        <v>31</v>
      </c>
      <c r="F12252" t="s">
        <v>27</v>
      </c>
      <c r="G12252">
        <v>0</v>
      </c>
      <c r="I12252" t="s">
        <v>338</v>
      </c>
    </row>
    <row r="12253" spans="1:19" customFormat="1" x14ac:dyDescent="0.2">
      <c r="A12253" t="s">
        <v>1459</v>
      </c>
      <c r="B12253">
        <v>1</v>
      </c>
      <c r="C12253" t="str">
        <f>B12243</f>
        <v>BA</v>
      </c>
      <c r="D12253" t="s">
        <v>53</v>
      </c>
      <c r="E12253" t="s">
        <v>339</v>
      </c>
      <c r="F12253" t="s">
        <v>33</v>
      </c>
      <c r="G12253">
        <v>0</v>
      </c>
      <c r="H12253" t="s">
        <v>73</v>
      </c>
      <c r="J12253">
        <f>VLOOKUP(C12253,'extension - production vol'!$B$6:$D$235,3,0)</f>
        <v>253</v>
      </c>
    </row>
    <row r="12254" spans="1:19" customFormat="1" ht="16" x14ac:dyDescent="0.2">
      <c r="A12254" t="s">
        <v>1439</v>
      </c>
      <c r="B12254" s="4">
        <f t="shared" ref="B12254:B12269" si="1322">M12254*S12254</f>
        <v>4.6824880702825891E-8</v>
      </c>
      <c r="C12254" t="s">
        <v>49</v>
      </c>
      <c r="D12254" t="s">
        <v>15</v>
      </c>
      <c r="F12254" t="s">
        <v>36</v>
      </c>
      <c r="G12254">
        <v>0</v>
      </c>
      <c r="H12254" t="s">
        <v>1439</v>
      </c>
      <c r="I12254" t="s">
        <v>340</v>
      </c>
      <c r="K12254" t="s">
        <v>1999</v>
      </c>
      <c r="L12254">
        <f>IF(K12254="residential",VLOOKUP(B12243,parameters!$C$41:$AG$178,18,0),IF(K12254="commercial",1-VLOOKUP(B12243,parameters!$C$41:$AG$178,18,0),1))</f>
        <v>0.17766751537682748</v>
      </c>
      <c r="M12254" s="4">
        <f>INDEX(parameters!$D$41:$AG$178,MATCH('PV (extension)'!B12243,parameters!$C$41:$C$178,0),MATCH('PV (extension)'!A12254,parameters!$D$5:$AG$5,0))/L12254</f>
        <v>5.119823078397083E-3</v>
      </c>
      <c r="N12254" s="3" t="s">
        <v>1505</v>
      </c>
      <c r="O12254">
        <f>INDEX(parameters!$C$196:$EJ$198,MATCH('PV (extension)'!N12254,parameters!$B$196:$B$198,0),MATCH('PV (extension)'!B12243,parameters!$C$195:$EJ$195,0))</f>
        <v>1214.8866636593009</v>
      </c>
      <c r="P12254">
        <v>3</v>
      </c>
      <c r="Q12254">
        <v>30</v>
      </c>
      <c r="R12254">
        <f>Q12254*P12254*O12254</f>
        <v>109339.79972933709</v>
      </c>
      <c r="S12254">
        <f>1/R12254</f>
        <v>9.1458005454137387E-6</v>
      </c>
    </row>
    <row r="12255" spans="1:19" customFormat="1" ht="16" x14ac:dyDescent="0.2">
      <c r="A12255" t="s">
        <v>1440</v>
      </c>
      <c r="B12255" s="4">
        <f t="shared" si="1322"/>
        <v>3.0540620737105182E-7</v>
      </c>
      <c r="C12255" t="s">
        <v>49</v>
      </c>
      <c r="D12255" t="s">
        <v>15</v>
      </c>
      <c r="F12255" t="s">
        <v>36</v>
      </c>
      <c r="G12255">
        <v>0</v>
      </c>
      <c r="H12255" t="s">
        <v>1440</v>
      </c>
      <c r="I12255" t="s">
        <v>340</v>
      </c>
      <c r="K12255" t="s">
        <v>1999</v>
      </c>
      <c r="L12255">
        <f>L12254</f>
        <v>0.17766751537682748</v>
      </c>
      <c r="M12255" s="4">
        <f>INDEX(parameters!$D$41:$AG$178,MATCH('PV (extension)'!B12243,parameters!$C$41:$C$178,0),MATCH('PV (extension)'!A12255,parameters!$D$5:$AG$5,0))/L12255</f>
        <v>3.3393053550047194E-2</v>
      </c>
      <c r="N12255" s="3" t="s">
        <v>1505</v>
      </c>
      <c r="O12255">
        <f>INDEX(parameters!$C$196:$EJ$198,MATCH('PV (extension)'!N12255,parameters!$B$196:$B$198,0),MATCH('PV (extension)'!B12243,parameters!$C$195:$EJ$195,0))</f>
        <v>1214.8866636593009</v>
      </c>
      <c r="P12255">
        <v>3</v>
      </c>
      <c r="Q12255">
        <v>30</v>
      </c>
      <c r="R12255">
        <f t="shared" ref="R12255:R12269" si="1323">Q12255*P12255*O12255</f>
        <v>109339.79972933709</v>
      </c>
      <c r="S12255">
        <f t="shared" ref="S12255:S12269" si="1324">1/R12255</f>
        <v>9.1458005454137387E-6</v>
      </c>
    </row>
    <row r="12256" spans="1:19" customFormat="1" ht="16" x14ac:dyDescent="0.2">
      <c r="A12256" t="s">
        <v>1441</v>
      </c>
      <c r="B12256" s="4">
        <f t="shared" si="1322"/>
        <v>4.7322652082804741E-9</v>
      </c>
      <c r="C12256" t="s">
        <v>35</v>
      </c>
      <c r="D12256" t="s">
        <v>15</v>
      </c>
      <c r="F12256" t="s">
        <v>36</v>
      </c>
      <c r="G12256">
        <v>0</v>
      </c>
      <c r="H12256" t="s">
        <v>1441</v>
      </c>
      <c r="I12256" t="s">
        <v>340</v>
      </c>
      <c r="K12256" t="s">
        <v>1999</v>
      </c>
      <c r="L12256">
        <f t="shared" ref="L12256:L12269" si="1325">L12255</f>
        <v>0.17766751537682748</v>
      </c>
      <c r="M12256" s="4">
        <f>INDEX(parameters!$D$41:$AG$178,MATCH('PV (extension)'!B12243,parameters!$C$41:$C$178,0),MATCH('PV (extension)'!A12256,parameters!$D$5:$AG$5,0))/L12256</f>
        <v>5.1742493013949662E-4</v>
      </c>
      <c r="N12256" s="3" t="s">
        <v>1505</v>
      </c>
      <c r="O12256">
        <f>INDEX(parameters!$C$196:$EJ$198,MATCH('PV (extension)'!N12256,parameters!$B$196:$B$198,0),MATCH('PV (extension)'!B12243,parameters!$C$195:$EJ$195,0))</f>
        <v>1214.8866636593009</v>
      </c>
      <c r="P12256">
        <v>3</v>
      </c>
      <c r="Q12256">
        <v>30</v>
      </c>
      <c r="R12256">
        <f t="shared" si="1323"/>
        <v>109339.79972933709</v>
      </c>
      <c r="S12256">
        <f t="shared" si="1324"/>
        <v>9.1458005454137387E-6</v>
      </c>
    </row>
    <row r="12257" spans="1:19" customFormat="1" ht="16" x14ac:dyDescent="0.2">
      <c r="A12257" t="s">
        <v>1442</v>
      </c>
      <c r="B12257" s="4">
        <f t="shared" si="1322"/>
        <v>8.2269609205739624E-8</v>
      </c>
      <c r="C12257" t="s">
        <v>35</v>
      </c>
      <c r="D12257" t="s">
        <v>15</v>
      </c>
      <c r="F12257" t="s">
        <v>36</v>
      </c>
      <c r="G12257">
        <v>0</v>
      </c>
      <c r="H12257" t="s">
        <v>1442</v>
      </c>
      <c r="I12257" t="s">
        <v>340</v>
      </c>
      <c r="K12257" t="s">
        <v>1999</v>
      </c>
      <c r="L12257">
        <f t="shared" si="1325"/>
        <v>0.17766751537682748</v>
      </c>
      <c r="M12257" s="4">
        <f>INDEX(parameters!$D$41:$AG$178,MATCH('PV (extension)'!B12243,parameters!$C$41:$C$178,0),MATCH('PV (extension)'!A12257,parameters!$D$5:$AG$5,0))/L12257</f>
        <v>8.9953425943663963E-3</v>
      </c>
      <c r="N12257" s="3" t="s">
        <v>1505</v>
      </c>
      <c r="O12257">
        <f>INDEX(parameters!$C$196:$EJ$198,MATCH('PV (extension)'!N12257,parameters!$B$196:$B$198,0),MATCH('PV (extension)'!B12243,parameters!$C$195:$EJ$195,0))</f>
        <v>1214.8866636593009</v>
      </c>
      <c r="P12257">
        <v>3</v>
      </c>
      <c r="Q12257">
        <v>30</v>
      </c>
      <c r="R12257">
        <f t="shared" si="1323"/>
        <v>109339.79972933709</v>
      </c>
      <c r="S12257">
        <f t="shared" si="1324"/>
        <v>9.1458005454137387E-6</v>
      </c>
    </row>
    <row r="12258" spans="1:19" customFormat="1" x14ac:dyDescent="0.2">
      <c r="A12258" t="s">
        <v>341</v>
      </c>
      <c r="B12258" s="4">
        <f t="shared" si="1322"/>
        <v>2.4094978926066002E-7</v>
      </c>
      <c r="C12258" t="s">
        <v>35</v>
      </c>
      <c r="D12258" t="s">
        <v>15</v>
      </c>
      <c r="F12258" t="s">
        <v>36</v>
      </c>
      <c r="G12258">
        <v>0</v>
      </c>
      <c r="H12258" t="s">
        <v>341</v>
      </c>
      <c r="I12258" t="s">
        <v>340</v>
      </c>
      <c r="K12258" t="s">
        <v>1999</v>
      </c>
      <c r="L12258">
        <f t="shared" si="1325"/>
        <v>0.17766751537682748</v>
      </c>
      <c r="M12258" s="4">
        <f>INDEX(parameters!$D$41:$AG$178,MATCH('PV (extension)'!B12243,parameters!$C$41:$C$178,0),MATCH('PV (extension)'!A12258,parameters!$D$5:$AG$5,0))/L12258</f>
        <v>1.8497835237986298E-2</v>
      </c>
      <c r="N12258" t="s">
        <v>1506</v>
      </c>
      <c r="O12258">
        <f>INDEX(parameters!$C$196:$EJ$198,MATCH('PV (extension)'!N12258,parameters!$B$196:$B$198,0),MATCH('PV (extension)'!B12243,parameters!$C$195:$EJ$195,0))</f>
        <v>853.00552980333907</v>
      </c>
      <c r="P12258">
        <v>3</v>
      </c>
      <c r="Q12258">
        <v>30</v>
      </c>
      <c r="R12258">
        <f t="shared" si="1323"/>
        <v>76770.497682300513</v>
      </c>
      <c r="S12258">
        <f t="shared" si="1324"/>
        <v>1.3025837140437747E-5</v>
      </c>
    </row>
    <row r="12259" spans="1:19" customFormat="1" x14ac:dyDescent="0.2">
      <c r="A12259" t="s">
        <v>342</v>
      </c>
      <c r="B12259" s="4">
        <f t="shared" si="1322"/>
        <v>2.3630797160621632E-7</v>
      </c>
      <c r="C12259" t="s">
        <v>35</v>
      </c>
      <c r="D12259" t="s">
        <v>15</v>
      </c>
      <c r="F12259" t="s">
        <v>36</v>
      </c>
      <c r="G12259">
        <v>0</v>
      </c>
      <c r="H12259" t="s">
        <v>342</v>
      </c>
      <c r="I12259" t="s">
        <v>340</v>
      </c>
      <c r="K12259" t="s">
        <v>1999</v>
      </c>
      <c r="L12259">
        <f t="shared" si="1325"/>
        <v>0.17766751537682748</v>
      </c>
      <c r="M12259" s="4">
        <f>INDEX(parameters!$D$41:$AG$178,MATCH('PV (extension)'!B12243,parameters!$C$41:$C$178,0),MATCH('PV (extension)'!A12259,parameters!$D$5:$AG$5,0))/L12259</f>
        <v>1.8141480586504166E-2</v>
      </c>
      <c r="N12259" t="s">
        <v>1506</v>
      </c>
      <c r="O12259">
        <f>INDEX(parameters!$C$196:$EJ$198,MATCH('PV (extension)'!N12259,parameters!$B$196:$B$198,0),MATCH('PV (extension)'!B12243,parameters!$C$195:$EJ$195,0))</f>
        <v>853.00552980333907</v>
      </c>
      <c r="P12259">
        <v>3</v>
      </c>
      <c r="Q12259">
        <v>30</v>
      </c>
      <c r="R12259">
        <f t="shared" si="1323"/>
        <v>76770.497682300513</v>
      </c>
      <c r="S12259">
        <f t="shared" si="1324"/>
        <v>1.3025837140437747E-5</v>
      </c>
    </row>
    <row r="12260" spans="1:19" customFormat="1" x14ac:dyDescent="0.2">
      <c r="A12260" t="s">
        <v>343</v>
      </c>
      <c r="B12260" s="4">
        <f t="shared" si="1322"/>
        <v>1.2702603914570544E-7</v>
      </c>
      <c r="C12260" t="s">
        <v>35</v>
      </c>
      <c r="D12260" t="s">
        <v>15</v>
      </c>
      <c r="F12260" t="s">
        <v>36</v>
      </c>
      <c r="G12260">
        <v>0</v>
      </c>
      <c r="H12260" t="s">
        <v>343</v>
      </c>
      <c r="I12260" t="s">
        <v>340</v>
      </c>
      <c r="K12260" t="s">
        <v>1999</v>
      </c>
      <c r="L12260">
        <f t="shared" si="1325"/>
        <v>0.17766751537682748</v>
      </c>
      <c r="M12260" s="4">
        <f>INDEX(parameters!$D$41:$AG$178,MATCH('PV (extension)'!B12243,parameters!$C$41:$C$178,0),MATCH('PV (extension)'!A12260,parameters!$D$5:$AG$5,0))/L12260</f>
        <v>9.7518522438271929E-3</v>
      </c>
      <c r="N12260" t="s">
        <v>1506</v>
      </c>
      <c r="O12260">
        <f>INDEX(parameters!$C$196:$EJ$198,MATCH('PV (extension)'!N12260,parameters!$B$196:$B$198,0),MATCH('PV (extension)'!B12243,parameters!$C$195:$EJ$195,0))</f>
        <v>853.00552980333907</v>
      </c>
      <c r="P12260">
        <v>3</v>
      </c>
      <c r="Q12260">
        <v>30</v>
      </c>
      <c r="R12260">
        <f t="shared" si="1323"/>
        <v>76770.497682300513</v>
      </c>
      <c r="S12260">
        <f t="shared" si="1324"/>
        <v>1.3025837140437747E-5</v>
      </c>
    </row>
    <row r="12261" spans="1:19" customFormat="1" x14ac:dyDescent="0.2">
      <c r="A12261" t="s">
        <v>344</v>
      </c>
      <c r="B12261" s="4">
        <f t="shared" si="1322"/>
        <v>1.2691613001276057E-7</v>
      </c>
      <c r="C12261" t="s">
        <v>35</v>
      </c>
      <c r="D12261" t="s">
        <v>15</v>
      </c>
      <c r="F12261" t="s">
        <v>36</v>
      </c>
      <c r="G12261">
        <v>0</v>
      </c>
      <c r="H12261" t="s">
        <v>344</v>
      </c>
      <c r="I12261" t="s">
        <v>340</v>
      </c>
      <c r="K12261" t="s">
        <v>1999</v>
      </c>
      <c r="L12261">
        <f t="shared" si="1325"/>
        <v>0.17766751537682748</v>
      </c>
      <c r="M12261" s="4">
        <f>INDEX(parameters!$D$41:$AG$178,MATCH('PV (extension)'!B12243,parameters!$C$41:$C$178,0),MATCH('PV (extension)'!A12261,parameters!$D$5:$AG$5,0))/L12261</f>
        <v>9.7434144649911868E-3</v>
      </c>
      <c r="N12261" t="s">
        <v>1506</v>
      </c>
      <c r="O12261">
        <f>INDEX(parameters!$C$196:$EJ$198,MATCH('PV (extension)'!N12261,parameters!$B$196:$B$198,0),MATCH('PV (extension)'!B12243,parameters!$C$195:$EJ$195,0))</f>
        <v>853.00552980333907</v>
      </c>
      <c r="P12261">
        <v>3</v>
      </c>
      <c r="Q12261">
        <v>30</v>
      </c>
      <c r="R12261">
        <f t="shared" si="1323"/>
        <v>76770.497682300513</v>
      </c>
      <c r="S12261">
        <f t="shared" si="1324"/>
        <v>1.3025837140437747E-5</v>
      </c>
    </row>
    <row r="12262" spans="1:19" customFormat="1" ht="16" x14ac:dyDescent="0.2">
      <c r="A12262" t="s">
        <v>345</v>
      </c>
      <c r="B12262" s="4">
        <f t="shared" si="1322"/>
        <v>2.6060295278529162E-6</v>
      </c>
      <c r="C12262" t="s">
        <v>35</v>
      </c>
      <c r="D12262" t="s">
        <v>15</v>
      </c>
      <c r="F12262" t="s">
        <v>36</v>
      </c>
      <c r="G12262">
        <v>0</v>
      </c>
      <c r="H12262" t="s">
        <v>345</v>
      </c>
      <c r="I12262" t="s">
        <v>340</v>
      </c>
      <c r="K12262" t="s">
        <v>1999</v>
      </c>
      <c r="L12262">
        <f t="shared" si="1325"/>
        <v>0.17766751537682748</v>
      </c>
      <c r="M12262" s="4">
        <f>INDEX(parameters!$D$41:$AG$178,MATCH('PV (extension)'!B12243,parameters!$C$41:$C$178,0),MATCH('PV (extension)'!A12262,parameters!$D$5:$AG$5,0))/L12262</f>
        <v>0.28494274666417674</v>
      </c>
      <c r="N12262" s="3" t="s">
        <v>1505</v>
      </c>
      <c r="O12262">
        <f>INDEX(parameters!$C$196:$EJ$198,MATCH('PV (extension)'!N12262,parameters!$B$196:$B$198,0),MATCH('PV (extension)'!B12243,parameters!$C$195:$EJ$195,0))</f>
        <v>1214.8866636593009</v>
      </c>
      <c r="P12262">
        <v>3</v>
      </c>
      <c r="Q12262">
        <v>30</v>
      </c>
      <c r="R12262">
        <f t="shared" si="1323"/>
        <v>109339.79972933709</v>
      </c>
      <c r="S12262">
        <f t="shared" si="1324"/>
        <v>9.1458005454137387E-6</v>
      </c>
    </row>
    <row r="12263" spans="1:19" customFormat="1" ht="16" x14ac:dyDescent="0.2">
      <c r="A12263" t="s">
        <v>346</v>
      </c>
      <c r="B12263" s="4">
        <f t="shared" si="1322"/>
        <v>1.3603096636581138E-6</v>
      </c>
      <c r="C12263" t="s">
        <v>35</v>
      </c>
      <c r="D12263" t="s">
        <v>15</v>
      </c>
      <c r="F12263" t="s">
        <v>36</v>
      </c>
      <c r="G12263">
        <v>0</v>
      </c>
      <c r="H12263" t="s">
        <v>346</v>
      </c>
      <c r="I12263" t="s">
        <v>340</v>
      </c>
      <c r="K12263" t="s">
        <v>1999</v>
      </c>
      <c r="L12263">
        <f t="shared" si="1325"/>
        <v>0.17766751537682748</v>
      </c>
      <c r="M12263" s="4">
        <f>INDEX(parameters!$D$41:$AG$178,MATCH('PV (extension)'!B12243,parameters!$C$41:$C$178,0),MATCH('PV (extension)'!A12263,parameters!$D$5:$AG$5,0))/L12263</f>
        <v>0.14873598619426004</v>
      </c>
      <c r="N12263" s="3" t="s">
        <v>1505</v>
      </c>
      <c r="O12263">
        <f>INDEX(parameters!$C$196:$EJ$198,MATCH('PV (extension)'!N12263,parameters!$B$196:$B$198,0),MATCH('PV (extension)'!B12243,parameters!$C$195:$EJ$195,0))</f>
        <v>1214.8866636593009</v>
      </c>
      <c r="P12263">
        <v>3</v>
      </c>
      <c r="Q12263">
        <v>30</v>
      </c>
      <c r="R12263">
        <f t="shared" si="1323"/>
        <v>109339.79972933709</v>
      </c>
      <c r="S12263">
        <f t="shared" si="1324"/>
        <v>9.1458005454137387E-6</v>
      </c>
    </row>
    <row r="12264" spans="1:19" customFormat="1" ht="16" x14ac:dyDescent="0.2">
      <c r="A12264" t="s">
        <v>347</v>
      </c>
      <c r="B12264" s="4">
        <f t="shared" si="1322"/>
        <v>7.5241207474286532E-7</v>
      </c>
      <c r="C12264" t="s">
        <v>49</v>
      </c>
      <c r="D12264" t="s">
        <v>15</v>
      </c>
      <c r="F12264" t="s">
        <v>36</v>
      </c>
      <c r="G12264">
        <v>0</v>
      </c>
      <c r="H12264" t="s">
        <v>347</v>
      </c>
      <c r="I12264" t="s">
        <v>340</v>
      </c>
      <c r="K12264" t="s">
        <v>1999</v>
      </c>
      <c r="L12264">
        <f t="shared" si="1325"/>
        <v>0.17766751537682748</v>
      </c>
      <c r="M12264" s="4">
        <f>INDEX(parameters!$D$41:$AG$178,MATCH('PV (extension)'!B12243,parameters!$C$41:$C$178,0),MATCH('PV (extension)'!A12264,parameters!$D$5:$AG$5,0))/L12264</f>
        <v>8.2268585566319899E-2</v>
      </c>
      <c r="N12264" s="3" t="s">
        <v>1505</v>
      </c>
      <c r="O12264">
        <f>INDEX(parameters!$C$196:$EJ$198,MATCH('PV (extension)'!N12264,parameters!$B$196:$B$198,0),MATCH('PV (extension)'!B12243,parameters!$C$195:$EJ$195,0))</f>
        <v>1214.8866636593009</v>
      </c>
      <c r="P12264">
        <v>3</v>
      </c>
      <c r="Q12264">
        <v>30</v>
      </c>
      <c r="R12264">
        <f t="shared" si="1323"/>
        <v>109339.79972933709</v>
      </c>
      <c r="S12264">
        <f t="shared" si="1324"/>
        <v>9.1458005454137387E-6</v>
      </c>
    </row>
    <row r="12265" spans="1:19" customFormat="1" ht="16" x14ac:dyDescent="0.2">
      <c r="A12265" t="s">
        <v>348</v>
      </c>
      <c r="B12265" s="4">
        <f t="shared" si="1322"/>
        <v>2.10680099283809E-8</v>
      </c>
      <c r="C12265" t="s">
        <v>49</v>
      </c>
      <c r="D12265" t="s">
        <v>15</v>
      </c>
      <c r="F12265" t="s">
        <v>36</v>
      </c>
      <c r="G12265">
        <v>0</v>
      </c>
      <c r="H12265" t="s">
        <v>348</v>
      </c>
      <c r="I12265" t="s">
        <v>340</v>
      </c>
      <c r="K12265" t="s">
        <v>1999</v>
      </c>
      <c r="L12265">
        <f t="shared" si="1325"/>
        <v>0.17766751537682748</v>
      </c>
      <c r="M12265" s="4">
        <f>INDEX(parameters!$D$41:$AG$178,MATCH('PV (extension)'!B12243,parameters!$C$41:$C$178,0),MATCH('PV (extension)'!A12265,parameters!$D$5:$AG$5,0))/L12265</f>
        <v>2.3035719862648527E-3</v>
      </c>
      <c r="N12265" s="3" t="s">
        <v>1505</v>
      </c>
      <c r="O12265">
        <f>INDEX(parameters!$C$196:$EJ$198,MATCH('PV (extension)'!N12265,parameters!$B$196:$B$198,0),MATCH('PV (extension)'!B12243,parameters!$C$195:$EJ$195,0))</f>
        <v>1214.8866636593009</v>
      </c>
      <c r="P12265">
        <v>3</v>
      </c>
      <c r="Q12265">
        <v>30</v>
      </c>
      <c r="R12265">
        <f t="shared" si="1323"/>
        <v>109339.79972933709</v>
      </c>
      <c r="S12265">
        <f t="shared" si="1324"/>
        <v>9.1458005454137387E-6</v>
      </c>
    </row>
    <row r="12266" spans="1:19" customFormat="1" ht="16" x14ac:dyDescent="0.2">
      <c r="A12266" t="s">
        <v>349</v>
      </c>
      <c r="B12266" s="4">
        <f t="shared" si="1322"/>
        <v>1.2516628463990009E-7</v>
      </c>
      <c r="C12266" t="s">
        <v>35</v>
      </c>
      <c r="D12266" t="s">
        <v>15</v>
      </c>
      <c r="F12266" t="s">
        <v>36</v>
      </c>
      <c r="G12266">
        <v>0</v>
      </c>
      <c r="H12266" t="s">
        <v>349</v>
      </c>
      <c r="I12266" t="s">
        <v>340</v>
      </c>
      <c r="K12266" t="s">
        <v>1999</v>
      </c>
      <c r="L12266">
        <f t="shared" si="1325"/>
        <v>0.17766751537682748</v>
      </c>
      <c r="M12266" s="4">
        <f>INDEX(parameters!$D$41:$AG$178,MATCH('PV (extension)'!B12243,parameters!$C$41:$C$178,0),MATCH('PV (extension)'!A12266,parameters!$D$5:$AG$5,0))/L12266</f>
        <v>1.3685656495391874E-2</v>
      </c>
      <c r="N12266" s="3" t="s">
        <v>1505</v>
      </c>
      <c r="O12266">
        <f>INDEX(parameters!$C$196:$EJ$198,MATCH('PV (extension)'!N12266,parameters!$B$196:$B$198,0),MATCH('PV (extension)'!B12243,parameters!$C$195:$EJ$195,0))</f>
        <v>1214.8866636593009</v>
      </c>
      <c r="P12266">
        <v>3</v>
      </c>
      <c r="Q12266">
        <v>30</v>
      </c>
      <c r="R12266">
        <f t="shared" si="1323"/>
        <v>109339.79972933709</v>
      </c>
      <c r="S12266">
        <f t="shared" si="1324"/>
        <v>9.1458005454137387E-6</v>
      </c>
    </row>
    <row r="12267" spans="1:19" customFormat="1" ht="16" x14ac:dyDescent="0.2">
      <c r="A12267" t="s">
        <v>350</v>
      </c>
      <c r="B12267" s="4">
        <f t="shared" si="1322"/>
        <v>2.1424022106129628E-6</v>
      </c>
      <c r="C12267" t="s">
        <v>35</v>
      </c>
      <c r="D12267" t="s">
        <v>15</v>
      </c>
      <c r="F12267" t="s">
        <v>36</v>
      </c>
      <c r="G12267">
        <v>0</v>
      </c>
      <c r="H12267" t="s">
        <v>350</v>
      </c>
      <c r="I12267" t="s">
        <v>340</v>
      </c>
      <c r="K12267" t="s">
        <v>1999</v>
      </c>
      <c r="L12267">
        <f t="shared" si="1325"/>
        <v>0.17766751537682748</v>
      </c>
      <c r="M12267" s="4">
        <f>INDEX(parameters!$D$41:$AG$178,MATCH('PV (extension)'!B12243,parameters!$C$41:$C$178,0),MATCH('PV (extension)'!A12267,parameters!$D$5:$AG$5,0))/L12267</f>
        <v>0.23424982864811036</v>
      </c>
      <c r="N12267" s="3" t="s">
        <v>1505</v>
      </c>
      <c r="O12267">
        <f>INDEX(parameters!$C$196:$EJ$198,MATCH('PV (extension)'!N12267,parameters!$B$196:$B$198,0),MATCH('PV (extension)'!B12243,parameters!$C$195:$EJ$195,0))</f>
        <v>1214.8866636593009</v>
      </c>
      <c r="P12267">
        <v>3</v>
      </c>
      <c r="Q12267">
        <v>30</v>
      </c>
      <c r="R12267">
        <f t="shared" si="1323"/>
        <v>109339.79972933709</v>
      </c>
      <c r="S12267">
        <f t="shared" si="1324"/>
        <v>9.1458005454137387E-6</v>
      </c>
    </row>
    <row r="12268" spans="1:19" customFormat="1" ht="16" x14ac:dyDescent="0.2">
      <c r="A12268" t="s">
        <v>351</v>
      </c>
      <c r="B12268" s="4">
        <f t="shared" si="1322"/>
        <v>6.614991737875066E-8</v>
      </c>
      <c r="C12268" t="s">
        <v>35</v>
      </c>
      <c r="D12268" t="s">
        <v>15</v>
      </c>
      <c r="F12268" t="s">
        <v>36</v>
      </c>
      <c r="G12268">
        <v>0</v>
      </c>
      <c r="H12268" t="s">
        <v>351</v>
      </c>
      <c r="I12268" t="s">
        <v>340</v>
      </c>
      <c r="K12268" t="s">
        <v>1999</v>
      </c>
      <c r="L12268">
        <f t="shared" si="1325"/>
        <v>0.17766751537682748</v>
      </c>
      <c r="M12268" s="4">
        <f>INDEX(parameters!$D$41:$AG$178,MATCH('PV (extension)'!B12243,parameters!$C$41:$C$178,0),MATCH('PV (extension)'!A12268,parameters!$D$5:$AG$5,0))/L12268</f>
        <v>7.2328187183047909E-3</v>
      </c>
      <c r="N12268" s="3" t="s">
        <v>1505</v>
      </c>
      <c r="O12268">
        <f>INDEX(parameters!$C$196:$EJ$198,MATCH('PV (extension)'!N12268,parameters!$B$196:$B$198,0),MATCH('PV (extension)'!B12243,parameters!$C$195:$EJ$195,0))</f>
        <v>1214.8866636593009</v>
      </c>
      <c r="P12268">
        <v>3</v>
      </c>
      <c r="Q12268">
        <v>30</v>
      </c>
      <c r="R12268">
        <f t="shared" si="1323"/>
        <v>109339.79972933709</v>
      </c>
      <c r="S12268">
        <f t="shared" si="1324"/>
        <v>9.1458005454137387E-6</v>
      </c>
    </row>
    <row r="12269" spans="1:19" customFormat="1" ht="16" x14ac:dyDescent="0.2">
      <c r="A12269" t="s">
        <v>352</v>
      </c>
      <c r="B12269" s="4">
        <f t="shared" si="1322"/>
        <v>1.1196341985622438E-6</v>
      </c>
      <c r="C12269" t="s">
        <v>35</v>
      </c>
      <c r="D12269" t="s">
        <v>15</v>
      </c>
      <c r="F12269" t="s">
        <v>36</v>
      </c>
      <c r="G12269">
        <v>0</v>
      </c>
      <c r="H12269" t="s">
        <v>352</v>
      </c>
      <c r="I12269" t="s">
        <v>340</v>
      </c>
      <c r="K12269" t="s">
        <v>1999</v>
      </c>
      <c r="L12269">
        <f t="shared" si="1325"/>
        <v>0.17766751537682748</v>
      </c>
      <c r="M12269" s="4">
        <f>INDEX(parameters!$D$41:$AG$178,MATCH('PV (extension)'!B12243,parameters!$C$41:$C$178,0),MATCH('PV (extension)'!A12269,parameters!$D$5:$AG$5,0))/L12269</f>
        <v>0.12242057904091255</v>
      </c>
      <c r="N12269" s="3" t="s">
        <v>1505</v>
      </c>
      <c r="O12269">
        <f>INDEX(parameters!$C$196:$EJ$198,MATCH('PV (extension)'!N12269,parameters!$B$196:$B$198,0),MATCH('PV (extension)'!B12243,parameters!$C$195:$EJ$195,0))</f>
        <v>1214.8866636593009</v>
      </c>
      <c r="P12269">
        <v>3</v>
      </c>
      <c r="Q12269">
        <v>30</v>
      </c>
      <c r="R12269">
        <f t="shared" si="1323"/>
        <v>109339.79972933709</v>
      </c>
      <c r="S12269">
        <f t="shared" si="1324"/>
        <v>9.1458005454137387E-6</v>
      </c>
    </row>
    <row r="12270" spans="1:19" customFormat="1" x14ac:dyDescent="0.2">
      <c r="A12270" t="s">
        <v>442</v>
      </c>
      <c r="B12270">
        <v>3.7025999999999999E-3</v>
      </c>
      <c r="C12270" t="s">
        <v>42</v>
      </c>
      <c r="D12270" t="s">
        <v>16</v>
      </c>
      <c r="F12270" t="s">
        <v>36</v>
      </c>
      <c r="G12270">
        <v>0</v>
      </c>
      <c r="H12270" t="s">
        <v>443</v>
      </c>
      <c r="I12270" t="s">
        <v>353</v>
      </c>
    </row>
    <row r="12271" spans="1:19" customFormat="1" x14ac:dyDescent="0.2">
      <c r="A12271" t="s">
        <v>354</v>
      </c>
      <c r="B12271">
        <v>-3.3322999999999998E-6</v>
      </c>
      <c r="C12271" t="s">
        <v>49</v>
      </c>
      <c r="D12271" t="s">
        <v>250</v>
      </c>
      <c r="F12271" t="s">
        <v>36</v>
      </c>
      <c r="G12271">
        <v>0</v>
      </c>
      <c r="H12271" t="s">
        <v>355</v>
      </c>
      <c r="I12271" t="s">
        <v>353</v>
      </c>
    </row>
    <row r="12272" spans="1:19" customFormat="1" x14ac:dyDescent="0.2"/>
    <row r="12273" spans="1:19" s="2" customFormat="1" x14ac:dyDescent="0.2">
      <c r="A12273" s="2" t="s">
        <v>2</v>
      </c>
      <c r="B12273" s="2" t="s">
        <v>1460</v>
      </c>
    </row>
    <row r="12274" spans="1:19" x14ac:dyDescent="0.2">
      <c r="A12274" s="29" t="s">
        <v>4</v>
      </c>
      <c r="B1227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")&amp;HLOOKUP(B12275,parameters!$C$195:$EJ$198,2,0)&amp;" kWh/kWp.
Annual output, Facade: "&amp;HLOOKUP(B12275,parameters!$C$195:$EJ$198,3,0)&amp;" kWh/kWp.
Annual output, Open-ground: "&amp;HLOOKUP(B12275,parameters!$C$195:$EJ$198,4,0)&amp;_xlfn._LONGTEXT("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")&amp;VLOOKUP(B12275,'extension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1214.68410482272 kWh/kWp.
Annual output, Facade: 852.863307641486 kWh/kWp.
Annual output, Open-ground: 1292.21713279013 kWh/kWp.
Amount of solar energy transformed to electricity. Waste heat emission due to losses of electricity in the system.
Technology:  Electricity production with grid-connected photovoltaic power plants.
Time period:  Time of publications
Production volume: 4.308 GWh in 2025.
Sampling:  Statistical data and model calculations
Extrapolations:  Use of PV technology data investigated for other countries (Switzerland). Correction of average yield with Swiss data.
Uncertainty:  None
Author: Romain Sacchi, PSI, romain.sacchi@psi.ch</v>
      </c>
    </row>
    <row r="12275" spans="1:19" customFormat="1" x14ac:dyDescent="0.2">
      <c r="A12275" t="s">
        <v>6</v>
      </c>
      <c r="B12275" t="s">
        <v>1915</v>
      </c>
    </row>
    <row r="12276" spans="1:19" customFormat="1" x14ac:dyDescent="0.2">
      <c r="A12276" t="s">
        <v>8</v>
      </c>
      <c r="B12276">
        <v>1</v>
      </c>
    </row>
    <row r="12277" spans="1:19" customFormat="1" x14ac:dyDescent="0.2">
      <c r="A12277" t="s">
        <v>9</v>
      </c>
      <c r="B12277" t="s">
        <v>73</v>
      </c>
    </row>
    <row r="12278" spans="1:19" customFormat="1" x14ac:dyDescent="0.2">
      <c r="A12278" t="s">
        <v>11</v>
      </c>
      <c r="B12278" t="s">
        <v>12</v>
      </c>
    </row>
    <row r="12279" spans="1:19" customFormat="1" x14ac:dyDescent="0.2">
      <c r="A12279" t="s">
        <v>13</v>
      </c>
      <c r="B12279" t="s">
        <v>14</v>
      </c>
    </row>
    <row r="12280" spans="1:19" customFormat="1" x14ac:dyDescent="0.2">
      <c r="A12280" t="s">
        <v>15</v>
      </c>
      <c r="B12280" t="s">
        <v>53</v>
      </c>
    </row>
    <row r="12281" spans="1:19" customFormat="1" x14ac:dyDescent="0.2">
      <c r="A12281" t="s">
        <v>17</v>
      </c>
    </row>
    <row r="12282" spans="1:19" s="2" customFormat="1" x14ac:dyDescent="0.2">
      <c r="A12282" s="2" t="s">
        <v>18</v>
      </c>
      <c r="B12282" s="2" t="s">
        <v>19</v>
      </c>
      <c r="C12282" s="2" t="s">
        <v>6</v>
      </c>
      <c r="D12282" s="2" t="s">
        <v>15</v>
      </c>
      <c r="E12282" s="2" t="s">
        <v>20</v>
      </c>
      <c r="F12282" s="2" t="s">
        <v>13</v>
      </c>
      <c r="G12282" s="2" t="s">
        <v>21</v>
      </c>
      <c r="H12282" s="2" t="s">
        <v>9</v>
      </c>
      <c r="I12282" s="2" t="s">
        <v>4</v>
      </c>
      <c r="J12282" s="2" t="s">
        <v>1925</v>
      </c>
      <c r="K12282" s="2" t="s">
        <v>1998</v>
      </c>
      <c r="L12282" s="2" t="s">
        <v>2002</v>
      </c>
      <c r="M12282" s="2" t="s">
        <v>2003</v>
      </c>
      <c r="N12282" s="2" t="s">
        <v>2001</v>
      </c>
      <c r="O12282" s="2" t="s">
        <v>2000</v>
      </c>
      <c r="P12282" s="2" t="s">
        <v>2004</v>
      </c>
      <c r="Q12282" s="2" t="s">
        <v>1502</v>
      </c>
      <c r="R12282" s="2" t="s">
        <v>2005</v>
      </c>
      <c r="S12282" s="2" t="s">
        <v>2006</v>
      </c>
    </row>
    <row r="12283" spans="1:19" customFormat="1" x14ac:dyDescent="0.2">
      <c r="A12283" t="s">
        <v>335</v>
      </c>
      <c r="B12283">
        <v>3.8502999999999998</v>
      </c>
      <c r="D12283" t="s">
        <v>30</v>
      </c>
      <c r="E12283" t="s">
        <v>336</v>
      </c>
      <c r="F12283" t="s">
        <v>27</v>
      </c>
      <c r="G12283">
        <v>0</v>
      </c>
      <c r="I12283" t="s">
        <v>337</v>
      </c>
    </row>
    <row r="12284" spans="1:19" customFormat="1" x14ac:dyDescent="0.2">
      <c r="A12284" t="s">
        <v>29</v>
      </c>
      <c r="B12284">
        <v>0.25026999999999999</v>
      </c>
      <c r="D12284" t="s">
        <v>30</v>
      </c>
      <c r="E12284" t="s">
        <v>31</v>
      </c>
      <c r="F12284" t="s">
        <v>27</v>
      </c>
      <c r="G12284">
        <v>0</v>
      </c>
      <c r="I12284" t="s">
        <v>338</v>
      </c>
    </row>
    <row r="12285" spans="1:19" customFormat="1" x14ac:dyDescent="0.2">
      <c r="A12285" t="s">
        <v>1460</v>
      </c>
      <c r="B12285">
        <v>1</v>
      </c>
      <c r="C12285" t="str">
        <f>B12275</f>
        <v>VU</v>
      </c>
      <c r="D12285" t="s">
        <v>53</v>
      </c>
      <c r="E12285" t="s">
        <v>339</v>
      </c>
      <c r="F12285" t="s">
        <v>33</v>
      </c>
      <c r="G12285">
        <v>0</v>
      </c>
      <c r="H12285" t="s">
        <v>73</v>
      </c>
      <c r="J12285">
        <f>VLOOKUP(C12285,'extension - production vol'!$B$6:$D$235,3,0)</f>
        <v>4.3079999999999998</v>
      </c>
    </row>
    <row r="12286" spans="1:19" customFormat="1" ht="16" x14ac:dyDescent="0.2">
      <c r="A12286" t="s">
        <v>1434</v>
      </c>
      <c r="B12286" s="4">
        <f t="shared" ref="B12286:B12296" si="1326">M12286*S12286</f>
        <v>2.1597853946343483E-8</v>
      </c>
      <c r="C12286" t="s">
        <v>49</v>
      </c>
      <c r="D12286" t="s">
        <v>15</v>
      </c>
      <c r="F12286" t="s">
        <v>36</v>
      </c>
      <c r="G12286">
        <v>0</v>
      </c>
      <c r="H12286" t="s">
        <v>1434</v>
      </c>
      <c r="I12286" t="s">
        <v>340</v>
      </c>
      <c r="K12286" t="s">
        <v>2007</v>
      </c>
      <c r="L12286">
        <f>IF(K12286="residential",VLOOKUP(B12275,parameters!$C$41:$AG$178,18,0),IF(K12286="commercial",1-VLOOKUP(B12275,parameters!$C$41:$AG$178,18,0),1))</f>
        <v>0.82233248462317254</v>
      </c>
      <c r="M12286" s="4">
        <f>INDEX(parameters!$D$41:$AG$178,MATCH('PV (extension)'!B12275,parameters!$C$41:$C$178,0),MATCH('PV (extension)'!A12286,parameters!$D$5:$AG$5,0))/L12286</f>
        <v>0.12277778707072071</v>
      </c>
      <c r="N12286" s="3" t="s">
        <v>1505</v>
      </c>
      <c r="O12286">
        <f>INDEX(parameters!$C$196:$EJ$198,MATCH('PV (extension)'!N12286,parameters!$B$196:$B$198,0),MATCH('PV (extension)'!B12275,parameters!$C$195:$EJ$195,0))</f>
        <v>1214.6841048227222</v>
      </c>
      <c r="P12286">
        <v>156</v>
      </c>
      <c r="Q12286">
        <v>30</v>
      </c>
      <c r="R12286">
        <f t="shared" ref="R12286:R12296" si="1327">Q12286*P12286*O12286</f>
        <v>5684721.6105703404</v>
      </c>
      <c r="S12286">
        <f t="shared" ref="S12286:S12296" si="1328">1/R12286</f>
        <v>1.759101093254189E-7</v>
      </c>
    </row>
    <row r="12287" spans="1:19" customFormat="1" ht="16" x14ac:dyDescent="0.2">
      <c r="A12287" t="s">
        <v>1435</v>
      </c>
      <c r="B12287" s="4">
        <f t="shared" si="1326"/>
        <v>1.1281936112215232E-8</v>
      </c>
      <c r="C12287" t="s">
        <v>49</v>
      </c>
      <c r="D12287" t="s">
        <v>15</v>
      </c>
      <c r="F12287" t="s">
        <v>36</v>
      </c>
      <c r="G12287">
        <v>0</v>
      </c>
      <c r="H12287" t="s">
        <v>1435</v>
      </c>
      <c r="I12287" t="s">
        <v>340</v>
      </c>
      <c r="K12287" t="s">
        <v>2007</v>
      </c>
      <c r="L12287">
        <f>L12286</f>
        <v>0.82233248462317254</v>
      </c>
      <c r="M12287" s="4">
        <f>INDEX(parameters!$D$41:$AG$178,MATCH('PV (extension)'!B12275,parameters!$C$41:$C$178,0),MATCH('PV (extension)'!A12287,parameters!$D$5:$AG$5,0))/L12287</f>
        <v>6.4134666026183854E-2</v>
      </c>
      <c r="N12287" s="3" t="s">
        <v>1505</v>
      </c>
      <c r="O12287">
        <f>INDEX(parameters!$C$196:$EJ$198,MATCH('PV (extension)'!N12287,parameters!$B$196:$B$198,0),MATCH('PV (extension)'!B12275,parameters!$C$195:$EJ$195,0))</f>
        <v>1214.6841048227222</v>
      </c>
      <c r="P12287">
        <v>156</v>
      </c>
      <c r="Q12287">
        <v>30</v>
      </c>
      <c r="R12287">
        <f t="shared" si="1327"/>
        <v>5684721.6105703404</v>
      </c>
      <c r="S12287">
        <f t="shared" si="1328"/>
        <v>1.759101093254189E-7</v>
      </c>
    </row>
    <row r="12288" spans="1:19" customFormat="1" x14ac:dyDescent="0.2">
      <c r="A12288" t="s">
        <v>1452</v>
      </c>
      <c r="B12288" s="4">
        <f t="shared" si="1326"/>
        <v>5.5606078700907749E-10</v>
      </c>
      <c r="C12288" t="s">
        <v>35</v>
      </c>
      <c r="D12288" t="s">
        <v>15</v>
      </c>
      <c r="F12288" t="s">
        <v>36</v>
      </c>
      <c r="G12288">
        <v>0</v>
      </c>
      <c r="H12288" t="s">
        <v>1452</v>
      </c>
      <c r="I12288" t="s">
        <v>340</v>
      </c>
      <c r="K12288" t="s">
        <v>2007</v>
      </c>
      <c r="L12288">
        <f t="shared" ref="L12288:L12296" si="1329">L12287</f>
        <v>0.82233248462317254</v>
      </c>
      <c r="M12288" s="4">
        <f>INDEX(parameters!$D$41:$AG$178,MATCH('PV (extension)'!B12275,parameters!$C$41:$C$178,0),MATCH('PV (extension)'!A12288,parameters!$D$5:$AG$5,0))/L12288</f>
        <v>1.2287226816964775E-2</v>
      </c>
      <c r="N12288" t="s">
        <v>1507</v>
      </c>
      <c r="O12288">
        <f>INDEX(parameters!$C$196:$EJ$198,MATCH('PV (extension)'!N12288,parameters!$B$196:$B$198,0),MATCH('PV (extension)'!B12275,parameters!$C$195:$EJ$195,0))</f>
        <v>1292.2171327901301</v>
      </c>
      <c r="P12288">
        <v>570</v>
      </c>
      <c r="Q12288">
        <v>30</v>
      </c>
      <c r="R12288">
        <f t="shared" si="1327"/>
        <v>22096912.970711224</v>
      </c>
      <c r="S12288">
        <f t="shared" si="1328"/>
        <v>4.5255190230665665E-8</v>
      </c>
    </row>
    <row r="12289" spans="1:19" customFormat="1" x14ac:dyDescent="0.2">
      <c r="A12289" t="s">
        <v>1453</v>
      </c>
      <c r="B12289" s="4">
        <f t="shared" si="1326"/>
        <v>4.0847796773267444E-9</v>
      </c>
      <c r="C12289" t="s">
        <v>35</v>
      </c>
      <c r="D12289" t="s">
        <v>15</v>
      </c>
      <c r="F12289" t="s">
        <v>36</v>
      </c>
      <c r="G12289">
        <v>0</v>
      </c>
      <c r="H12289" t="s">
        <v>1453</v>
      </c>
      <c r="I12289" t="s">
        <v>340</v>
      </c>
      <c r="K12289" t="s">
        <v>2007</v>
      </c>
      <c r="L12289">
        <f t="shared" si="1329"/>
        <v>0.82233248462317254</v>
      </c>
      <c r="M12289" s="4">
        <f>INDEX(parameters!$D$41:$AG$178,MATCH('PV (extension)'!B12275,parameters!$C$41:$C$178,0),MATCH('PV (extension)'!A12289,parameters!$D$5:$AG$5,0))/L12289</f>
        <v>9.0261021034418951E-2</v>
      </c>
      <c r="N12289" t="s">
        <v>1507</v>
      </c>
      <c r="O12289">
        <f>INDEX(parameters!$C$196:$EJ$198,MATCH('PV (extension)'!N12289,parameters!$B$196:$B$198,0),MATCH('PV (extension)'!B12275,parameters!$C$195:$EJ$195,0))</f>
        <v>1292.2171327901301</v>
      </c>
      <c r="P12289">
        <v>570</v>
      </c>
      <c r="Q12289">
        <v>30</v>
      </c>
      <c r="R12289">
        <f t="shared" si="1327"/>
        <v>22096912.970711224</v>
      </c>
      <c r="S12289">
        <f t="shared" si="1328"/>
        <v>4.5255190230665665E-8</v>
      </c>
    </row>
    <row r="12290" spans="1:19" customFormat="1" x14ac:dyDescent="0.2">
      <c r="A12290" t="s">
        <v>1454</v>
      </c>
      <c r="B12290" s="4">
        <f t="shared" si="1326"/>
        <v>4.3295765953957318E-11</v>
      </c>
      <c r="C12290" t="s">
        <v>35</v>
      </c>
      <c r="D12290" t="s">
        <v>15</v>
      </c>
      <c r="F12290" t="s">
        <v>36</v>
      </c>
      <c r="G12290">
        <v>0</v>
      </c>
      <c r="H12290" t="s">
        <v>1454</v>
      </c>
      <c r="I12290" t="s">
        <v>340</v>
      </c>
      <c r="K12290" t="s">
        <v>2007</v>
      </c>
      <c r="L12290">
        <f t="shared" si="1329"/>
        <v>0.82233248462317254</v>
      </c>
      <c r="M12290" s="4">
        <f>INDEX(parameters!$D$41:$AG$178,MATCH('PV (extension)'!B12275,parameters!$C$41:$C$178,0),MATCH('PV (extension)'!A12290,parameters!$D$5:$AG$5,0))/L12290</f>
        <v>9.5670277228487681E-4</v>
      </c>
      <c r="N12290" t="s">
        <v>1507</v>
      </c>
      <c r="O12290">
        <f>INDEX(parameters!$C$196:$EJ$198,MATCH('PV (extension)'!N12290,parameters!$B$196:$B$198,0),MATCH('PV (extension)'!B12275,parameters!$C$195:$EJ$195,0))</f>
        <v>1292.2171327901301</v>
      </c>
      <c r="P12290">
        <v>570</v>
      </c>
      <c r="Q12290">
        <v>30</v>
      </c>
      <c r="R12290">
        <f t="shared" si="1327"/>
        <v>22096912.970711224</v>
      </c>
      <c r="S12290">
        <f t="shared" si="1328"/>
        <v>4.5255190230665665E-8</v>
      </c>
    </row>
    <row r="12291" spans="1:19" customFormat="1" x14ac:dyDescent="0.2">
      <c r="A12291" t="s">
        <v>1455</v>
      </c>
      <c r="B12291" s="4">
        <f t="shared" si="1326"/>
        <v>1.4488893608429383E-8</v>
      </c>
      <c r="C12291" t="s">
        <v>35</v>
      </c>
      <c r="D12291" t="s">
        <v>15</v>
      </c>
      <c r="F12291" t="s">
        <v>36</v>
      </c>
      <c r="G12291">
        <v>0</v>
      </c>
      <c r="H12291" t="s">
        <v>1455</v>
      </c>
      <c r="I12291" t="s">
        <v>340</v>
      </c>
      <c r="K12291" t="s">
        <v>2007</v>
      </c>
      <c r="L12291">
        <f t="shared" si="1329"/>
        <v>0.82233248462317254</v>
      </c>
      <c r="M12291" s="4">
        <f>INDEX(parameters!$D$41:$AG$178,MATCH('PV (extension)'!B12275,parameters!$C$41:$C$178,0),MATCH('PV (extension)'!A12291,parameters!$D$5:$AG$5,0))/L12291</f>
        <v>0.32015982110735819</v>
      </c>
      <c r="N12291" t="s">
        <v>1507</v>
      </c>
      <c r="O12291">
        <f>INDEX(parameters!$C$196:$EJ$198,MATCH('PV (extension)'!N12291,parameters!$B$196:$B$198,0),MATCH('PV (extension)'!B12275,parameters!$C$195:$EJ$195,0))</f>
        <v>1292.2171327901301</v>
      </c>
      <c r="P12291">
        <v>570</v>
      </c>
      <c r="Q12291">
        <v>30</v>
      </c>
      <c r="R12291">
        <f t="shared" si="1327"/>
        <v>22096912.970711224</v>
      </c>
      <c r="S12291">
        <f t="shared" si="1328"/>
        <v>4.5255190230665665E-8</v>
      </c>
    </row>
    <row r="12292" spans="1:19" customFormat="1" x14ac:dyDescent="0.2">
      <c r="A12292" t="s">
        <v>1456</v>
      </c>
      <c r="B12292" s="4">
        <f t="shared" si="1326"/>
        <v>7.6855329534946488E-9</v>
      </c>
      <c r="C12292" t="s">
        <v>35</v>
      </c>
      <c r="D12292" t="s">
        <v>15</v>
      </c>
      <c r="F12292" t="s">
        <v>36</v>
      </c>
      <c r="G12292">
        <v>0</v>
      </c>
      <c r="H12292" t="s">
        <v>1456</v>
      </c>
      <c r="I12292" t="s">
        <v>340</v>
      </c>
      <c r="K12292" t="s">
        <v>2007</v>
      </c>
      <c r="L12292">
        <f t="shared" si="1329"/>
        <v>0.82233248462317254</v>
      </c>
      <c r="M12292" s="4">
        <f>INDEX(parameters!$D$41:$AG$178,MATCH('PV (extension)'!B12275,parameters!$C$41:$C$178,0),MATCH('PV (extension)'!A12292,parameters!$D$5:$AG$5,0))/L12292</f>
        <v>0.16982655280690445</v>
      </c>
      <c r="N12292" t="s">
        <v>1507</v>
      </c>
      <c r="O12292">
        <f>INDEX(parameters!$C$196:$EJ$198,MATCH('PV (extension)'!N12292,parameters!$B$196:$B$198,0),MATCH('PV (extension)'!B12275,parameters!$C$195:$EJ$195,0))</f>
        <v>1292.2171327901301</v>
      </c>
      <c r="P12292">
        <v>570</v>
      </c>
      <c r="Q12292">
        <v>30</v>
      </c>
      <c r="R12292">
        <f t="shared" si="1327"/>
        <v>22096912.970711224</v>
      </c>
      <c r="S12292">
        <f t="shared" si="1328"/>
        <v>4.5255190230665665E-8</v>
      </c>
    </row>
    <row r="12293" spans="1:19" customFormat="1" ht="16" x14ac:dyDescent="0.2">
      <c r="A12293" t="s">
        <v>1461</v>
      </c>
      <c r="B12293" s="4">
        <f t="shared" si="1326"/>
        <v>2.3716519108638518E-9</v>
      </c>
      <c r="C12293" t="s">
        <v>49</v>
      </c>
      <c r="D12293" t="s">
        <v>15</v>
      </c>
      <c r="F12293" t="s">
        <v>36</v>
      </c>
      <c r="G12293">
        <v>0</v>
      </c>
      <c r="H12293" t="s">
        <v>1461</v>
      </c>
      <c r="I12293" t="s">
        <v>340</v>
      </c>
      <c r="K12293" t="s">
        <v>2007</v>
      </c>
      <c r="L12293">
        <f t="shared" si="1329"/>
        <v>0.82233248462317254</v>
      </c>
      <c r="M12293" s="4">
        <f>INDEX(parameters!$D$41:$AG$178,MATCH('PV (extension)'!B12275,parameters!$C$41:$C$178,0),MATCH('PV (extension)'!A12293,parameters!$D$5:$AG$5,0))/L12293</f>
        <v>8.0374539804535308E-3</v>
      </c>
      <c r="N12293" s="3" t="s">
        <v>1505</v>
      </c>
      <c r="O12293">
        <f>INDEX(parameters!$C$196:$EJ$198,MATCH('PV (extension)'!N12293,parameters!$B$196:$B$198,0),MATCH('PV (extension)'!B12275,parameters!$C$195:$EJ$195,0))</f>
        <v>1214.6841048227222</v>
      </c>
      <c r="P12293">
        <v>93</v>
      </c>
      <c r="Q12293">
        <v>30</v>
      </c>
      <c r="R12293">
        <f t="shared" si="1327"/>
        <v>3388968.6524553951</v>
      </c>
      <c r="S12293">
        <f t="shared" si="1328"/>
        <v>2.9507502209425106E-7</v>
      </c>
    </row>
    <row r="12294" spans="1:19" customFormat="1" ht="16" x14ac:dyDescent="0.2">
      <c r="A12294" t="s">
        <v>1457</v>
      </c>
      <c r="B12294" s="4">
        <f t="shared" si="1326"/>
        <v>4.0214804241618845E-8</v>
      </c>
      <c r="C12294" t="s">
        <v>49</v>
      </c>
      <c r="D12294" t="s">
        <v>15</v>
      </c>
      <c r="F12294" t="s">
        <v>36</v>
      </c>
      <c r="G12294">
        <v>0</v>
      </c>
      <c r="H12294" t="s">
        <v>1457</v>
      </c>
      <c r="I12294" t="s">
        <v>340</v>
      </c>
      <c r="K12294" t="s">
        <v>2007</v>
      </c>
      <c r="L12294">
        <f t="shared" si="1329"/>
        <v>0.82233248462317254</v>
      </c>
      <c r="M12294" s="4">
        <f>INDEX(parameters!$D$41:$AG$178,MATCH('PV (extension)'!B12275,parameters!$C$41:$C$178,0),MATCH('PV (extension)'!A12294,parameters!$D$5:$AG$5,0))/L12294</f>
        <v>0.13628671093947653</v>
      </c>
      <c r="N12294" s="3" t="s">
        <v>1505</v>
      </c>
      <c r="O12294">
        <f>INDEX(parameters!$C$196:$EJ$198,MATCH('PV (extension)'!N12294,parameters!$B$196:$B$198,0),MATCH('PV (extension)'!B12275,parameters!$C$195:$EJ$195,0))</f>
        <v>1214.6841048227222</v>
      </c>
      <c r="P12294">
        <v>93</v>
      </c>
      <c r="Q12294">
        <v>30</v>
      </c>
      <c r="R12294">
        <f t="shared" si="1327"/>
        <v>3388968.6524553951</v>
      </c>
      <c r="S12294">
        <f t="shared" si="1328"/>
        <v>2.9507502209425106E-7</v>
      </c>
    </row>
    <row r="12295" spans="1:19" customFormat="1" ht="16" x14ac:dyDescent="0.2">
      <c r="A12295" t="s">
        <v>1462</v>
      </c>
      <c r="B12295" s="4">
        <f t="shared" si="1326"/>
        <v>1.2537579419808785E-9</v>
      </c>
      <c r="C12295" t="s">
        <v>49</v>
      </c>
      <c r="D12295" t="s">
        <v>15</v>
      </c>
      <c r="F12295" t="s">
        <v>36</v>
      </c>
      <c r="G12295">
        <v>0</v>
      </c>
      <c r="H12295" t="s">
        <v>1462</v>
      </c>
      <c r="I12295" t="s">
        <v>340</v>
      </c>
      <c r="K12295" t="s">
        <v>2007</v>
      </c>
      <c r="L12295">
        <f t="shared" si="1329"/>
        <v>0.82233248462317254</v>
      </c>
      <c r="M12295" s="4">
        <f>INDEX(parameters!$D$41:$AG$178,MATCH('PV (extension)'!B12275,parameters!$C$41:$C$178,0),MATCH('PV (extension)'!A12295,parameters!$D$5:$AG$5,0))/L12295</f>
        <v>4.2489463631401872E-3</v>
      </c>
      <c r="N12295" s="3" t="s">
        <v>1505</v>
      </c>
      <c r="O12295">
        <f>INDEX(parameters!$C$196:$EJ$198,MATCH('PV (extension)'!N12295,parameters!$B$196:$B$198,0),MATCH('PV (extension)'!B12275,parameters!$C$195:$EJ$195,0))</f>
        <v>1214.6841048227222</v>
      </c>
      <c r="P12295">
        <v>93</v>
      </c>
      <c r="Q12295">
        <v>30</v>
      </c>
      <c r="R12295">
        <f t="shared" si="1327"/>
        <v>3388968.6524553951</v>
      </c>
      <c r="S12295">
        <f t="shared" si="1328"/>
        <v>2.9507502209425106E-7</v>
      </c>
    </row>
    <row r="12296" spans="1:19" customFormat="1" ht="16" x14ac:dyDescent="0.2">
      <c r="A12296" t="s">
        <v>1458</v>
      </c>
      <c r="B12296" s="4">
        <f t="shared" si="1326"/>
        <v>2.1064937292122311E-8</v>
      </c>
      <c r="C12296" t="s">
        <v>49</v>
      </c>
      <c r="D12296" t="s">
        <v>15</v>
      </c>
      <c r="F12296" t="s">
        <v>36</v>
      </c>
      <c r="G12296">
        <v>0</v>
      </c>
      <c r="H12296" t="s">
        <v>1458</v>
      </c>
      <c r="I12296" t="s">
        <v>340</v>
      </c>
      <c r="K12296" t="s">
        <v>2007</v>
      </c>
      <c r="L12296">
        <f t="shared" si="1329"/>
        <v>0.82233248462317254</v>
      </c>
      <c r="M12296" s="4">
        <f>INDEX(parameters!$D$41:$AG$178,MATCH('PV (extension)'!B12275,parameters!$C$41:$C$178,0),MATCH('PV (extension)'!A12296,parameters!$D$5:$AG$5,0))/L12296</f>
        <v>7.1388412148941149E-2</v>
      </c>
      <c r="N12296" s="3" t="s">
        <v>1505</v>
      </c>
      <c r="O12296">
        <f>INDEX(parameters!$C$196:$EJ$198,MATCH('PV (extension)'!N12296,parameters!$B$196:$B$198,0),MATCH('PV (extension)'!B12275,parameters!$C$195:$EJ$195,0))</f>
        <v>1214.6841048227222</v>
      </c>
      <c r="P12296">
        <v>93</v>
      </c>
      <c r="Q12296">
        <v>30</v>
      </c>
      <c r="R12296">
        <f t="shared" si="1327"/>
        <v>3388968.6524553951</v>
      </c>
      <c r="S12296">
        <f t="shared" si="1328"/>
        <v>2.9507502209425106E-7</v>
      </c>
    </row>
    <row r="12297" spans="1:19" customFormat="1" x14ac:dyDescent="0.2">
      <c r="A12297" t="s">
        <v>442</v>
      </c>
      <c r="B12297">
        <v>3.7025999999999999E-3</v>
      </c>
      <c r="C12297" t="s">
        <v>42</v>
      </c>
      <c r="D12297" t="s">
        <v>16</v>
      </c>
      <c r="F12297" t="s">
        <v>36</v>
      </c>
      <c r="G12297">
        <v>0</v>
      </c>
      <c r="H12297" t="s">
        <v>443</v>
      </c>
      <c r="I12297" t="s">
        <v>353</v>
      </c>
      <c r="M12297" s="4"/>
    </row>
    <row r="12298" spans="1:19" customFormat="1" x14ac:dyDescent="0.2">
      <c r="A12298" t="s">
        <v>354</v>
      </c>
      <c r="B12298">
        <v>-3.3322999999999998E-6</v>
      </c>
      <c r="C12298" t="s">
        <v>49</v>
      </c>
      <c r="D12298" t="s">
        <v>250</v>
      </c>
      <c r="F12298" t="s">
        <v>36</v>
      </c>
      <c r="G12298">
        <v>0</v>
      </c>
      <c r="H12298" t="s">
        <v>355</v>
      </c>
      <c r="I12298" t="s">
        <v>353</v>
      </c>
      <c r="M12298" s="4"/>
    </row>
    <row r="12299" spans="1:19" customFormat="1" x14ac:dyDescent="0.2">
      <c r="M12299" s="4"/>
    </row>
    <row r="12300" spans="1:19" s="2" customFormat="1" x14ac:dyDescent="0.2">
      <c r="A12300" s="2" t="s">
        <v>2</v>
      </c>
      <c r="B12300" s="2" t="s">
        <v>332</v>
      </c>
      <c r="M12300" s="4"/>
    </row>
    <row r="12301" spans="1:19" x14ac:dyDescent="0.2">
      <c r="A12301" s="29" t="s">
        <v>4</v>
      </c>
      <c r="B1230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")&amp;HLOOKUP(B12302,parameters!$C$195:$EJ$198,2,0)&amp;" kWh/kWp.
Annual output, Facade: "&amp;HLOOKUP(B12302,parameters!$C$195:$EJ$198,3,0)&amp;" kWh/kWp.
Annual output, Open-ground: "&amp;HLOOKUP(B12302,parameters!$C$195:$EJ$198,4,0)&amp;_xlfn._LONGTEXT("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")&amp;VLOOKUP(B12302,'extension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1214.68410482272 kWh/kWp.
Annual output, Facade: 852.863307641486 kWh/kWp.
Annual output, Open-ground: 1292.21713279013 kWh/kWp.
Amount of solar energy transformed to electricity. Waste heat emission due to losses of electricity in the system.
Technology:  Electricity production with grid-connected photovoltaic power plants.
Time period:  Time of publications
Production volume: 4.308 GWh in 2025.
Sampling:  Statistical data and model calculations
Extrapolations:  Use of PV technology data investigated for other countries (Switzerland). Correction of average yield with Swiss data.
Uncertainty:  None
Author: Romain Sacchi, PSI, romain.sacchi@psi.ch</v>
      </c>
      <c r="M12301" s="30"/>
    </row>
    <row r="12302" spans="1:19" customFormat="1" x14ac:dyDescent="0.2">
      <c r="A12302" t="s">
        <v>6</v>
      </c>
      <c r="B12302" t="s">
        <v>1915</v>
      </c>
    </row>
    <row r="12303" spans="1:19" customFormat="1" x14ac:dyDescent="0.2">
      <c r="A12303" t="s">
        <v>8</v>
      </c>
      <c r="B12303">
        <v>1</v>
      </c>
    </row>
    <row r="12304" spans="1:19" customFormat="1" x14ac:dyDescent="0.2">
      <c r="A12304" t="s">
        <v>9</v>
      </c>
      <c r="B12304" t="s">
        <v>73</v>
      </c>
    </row>
    <row r="12305" spans="1:22" customFormat="1" x14ac:dyDescent="0.2">
      <c r="A12305" t="s">
        <v>11</v>
      </c>
      <c r="B12305" t="s">
        <v>12</v>
      </c>
    </row>
    <row r="12306" spans="1:22" customFormat="1" x14ac:dyDescent="0.2">
      <c r="A12306" t="s">
        <v>13</v>
      </c>
      <c r="B12306" t="s">
        <v>14</v>
      </c>
    </row>
    <row r="12307" spans="1:22" customFormat="1" x14ac:dyDescent="0.2">
      <c r="A12307" t="s">
        <v>15</v>
      </c>
      <c r="B12307" t="s">
        <v>53</v>
      </c>
    </row>
    <row r="12308" spans="1:22" customFormat="1" x14ac:dyDescent="0.2">
      <c r="A12308" t="s">
        <v>17</v>
      </c>
    </row>
    <row r="12309" spans="1:22" s="2" customFormat="1" x14ac:dyDescent="0.2">
      <c r="A12309" s="2" t="s">
        <v>18</v>
      </c>
      <c r="B12309" s="2" t="s">
        <v>19</v>
      </c>
      <c r="C12309" s="2" t="s">
        <v>6</v>
      </c>
      <c r="D12309" s="2" t="s">
        <v>15</v>
      </c>
      <c r="E12309" s="2" t="s">
        <v>20</v>
      </c>
      <c r="F12309" s="2" t="s">
        <v>13</v>
      </c>
      <c r="G12309" s="2" t="s">
        <v>21</v>
      </c>
      <c r="H12309" s="2" t="s">
        <v>22</v>
      </c>
      <c r="I12309" s="2" t="s">
        <v>23</v>
      </c>
      <c r="J12309" s="2" t="s">
        <v>4</v>
      </c>
      <c r="K12309" s="2" t="s">
        <v>24</v>
      </c>
      <c r="L12309" s="2" t="s">
        <v>9</v>
      </c>
      <c r="M12309" s="2" t="s">
        <v>1925</v>
      </c>
      <c r="N12309" s="2" t="s">
        <v>1998</v>
      </c>
      <c r="O12309" s="2" t="s">
        <v>2002</v>
      </c>
      <c r="P12309" s="2" t="s">
        <v>2003</v>
      </c>
      <c r="Q12309" s="2" t="s">
        <v>2001</v>
      </c>
      <c r="R12309" s="2" t="s">
        <v>2000</v>
      </c>
      <c r="S12309" s="2" t="s">
        <v>2004</v>
      </c>
      <c r="T12309" s="2" t="s">
        <v>1502</v>
      </c>
      <c r="U12309" s="2" t="s">
        <v>2005</v>
      </c>
      <c r="V12309" s="2" t="s">
        <v>2006</v>
      </c>
    </row>
    <row r="12310" spans="1:22" customFormat="1" x14ac:dyDescent="0.2">
      <c r="A12310" t="s">
        <v>335</v>
      </c>
      <c r="B12310">
        <v>3.8502999999999998</v>
      </c>
      <c r="D12310" t="s">
        <v>30</v>
      </c>
      <c r="E12310" t="s">
        <v>336</v>
      </c>
      <c r="F12310" t="s">
        <v>27</v>
      </c>
      <c r="G12310">
        <v>2</v>
      </c>
      <c r="H12310">
        <v>1.348151067341848</v>
      </c>
      <c r="I12310">
        <v>4.3409845976280087E-2</v>
      </c>
      <c r="J12310" t="s">
        <v>337</v>
      </c>
    </row>
    <row r="12311" spans="1:22" customFormat="1" x14ac:dyDescent="0.2">
      <c r="A12311" t="s">
        <v>29</v>
      </c>
      <c r="B12311">
        <v>0.25026999999999999</v>
      </c>
      <c r="D12311" t="s">
        <v>30</v>
      </c>
      <c r="E12311" t="s">
        <v>31</v>
      </c>
      <c r="F12311" t="s">
        <v>27</v>
      </c>
      <c r="G12311">
        <v>2</v>
      </c>
      <c r="H12311">
        <v>-1.385214943900327</v>
      </c>
      <c r="I12311">
        <v>2.439508208471609E-2</v>
      </c>
      <c r="J12311" t="s">
        <v>358</v>
      </c>
    </row>
    <row r="12312" spans="1:22" customFormat="1" x14ac:dyDescent="0.2">
      <c r="A12312" t="s">
        <v>332</v>
      </c>
      <c r="B12312">
        <v>1</v>
      </c>
      <c r="C12312" t="str">
        <f>B12302</f>
        <v>VU</v>
      </c>
      <c r="D12312" t="s">
        <v>53</v>
      </c>
      <c r="E12312" t="s">
        <v>339</v>
      </c>
      <c r="F12312" t="s">
        <v>33</v>
      </c>
      <c r="G12312">
        <v>0</v>
      </c>
      <c r="H12312">
        <v>1</v>
      </c>
      <c r="L12312" t="s">
        <v>73</v>
      </c>
      <c r="M12312">
        <f>VLOOKUP(C12312,'extension - production vol'!$B$6:$D$235,3,0)</f>
        <v>4.3079999999999998</v>
      </c>
    </row>
    <row r="12313" spans="1:22" customFormat="1" ht="16" x14ac:dyDescent="0.2">
      <c r="A12313" t="s">
        <v>1434</v>
      </c>
      <c r="B12313" s="4">
        <f t="shared" ref="B12313:B12339" si="1330">P12313*V12313</f>
        <v>1.7760616898225027E-8</v>
      </c>
      <c r="C12313" t="s">
        <v>49</v>
      </c>
      <c r="D12313" t="s">
        <v>15</v>
      </c>
      <c r="F12313" t="s">
        <v>36</v>
      </c>
      <c r="G12313">
        <v>2</v>
      </c>
      <c r="H12313">
        <v>-18.46800298604678</v>
      </c>
      <c r="I12313">
        <v>9.798894162072011E-2</v>
      </c>
      <c r="J12313" t="s">
        <v>340</v>
      </c>
      <c r="L12313" t="s">
        <v>1434</v>
      </c>
      <c r="N12313" t="s">
        <v>2008</v>
      </c>
      <c r="O12313">
        <v>1</v>
      </c>
      <c r="P12313" s="4">
        <f>INDEX(parameters!$D$41:$AG$178,MATCH('PV (extension)'!B12302,parameters!$C$41:$C$178,0),MATCH('PV (extension)'!A12313,parameters!$D$5:$AG$5,0))/O12313</f>
        <v>0.10096416269840058</v>
      </c>
      <c r="Q12313" s="3" t="s">
        <v>1505</v>
      </c>
      <c r="R12313">
        <f>INDEX(parameters!$C$196:$EJ$198,MATCH('PV (extension)'!Q12313,parameters!$B$196:$B$198,0),MATCH('PV (extension)'!B12302,parameters!$C$195:$EJ$195,0))</f>
        <v>1214.6841048227222</v>
      </c>
      <c r="S12313">
        <v>156</v>
      </c>
      <c r="T12313">
        <v>30</v>
      </c>
      <c r="U12313">
        <f t="shared" ref="U12313:U12339" si="1331">T12313*S12313*R12313</f>
        <v>5684721.6105703404</v>
      </c>
      <c r="V12313">
        <f t="shared" ref="V12313:V12339" si="1332">1/U12313</f>
        <v>1.759101093254189E-7</v>
      </c>
    </row>
    <row r="12314" spans="1:22" customFormat="1" ht="16" x14ac:dyDescent="0.2">
      <c r="A12314" t="s">
        <v>1435</v>
      </c>
      <c r="B12314" s="4">
        <f t="shared" si="1330"/>
        <v>9.2775025545178453E-9</v>
      </c>
      <c r="C12314" t="s">
        <v>49</v>
      </c>
      <c r="D12314" t="s">
        <v>15</v>
      </c>
      <c r="F12314" t="s">
        <v>36</v>
      </c>
      <c r="G12314">
        <v>2</v>
      </c>
      <c r="H12314">
        <v>-19.10362020104489</v>
      </c>
      <c r="I12314">
        <v>9.798894162072011E-2</v>
      </c>
      <c r="J12314" t="s">
        <v>340</v>
      </c>
      <c r="L12314" t="s">
        <v>1435</v>
      </c>
      <c r="N12314" t="s">
        <v>2008</v>
      </c>
      <c r="O12314">
        <v>1</v>
      </c>
      <c r="P12314" s="4">
        <f>INDEX(parameters!$D$41:$AG$178,MATCH('PV (extension)'!B12302,parameters!$C$41:$C$178,0),MATCH('PV (extension)'!A12314,parameters!$D$5:$AG$5,0))/O12314</f>
        <v>5.2740019263789135E-2</v>
      </c>
      <c r="Q12314" s="3" t="s">
        <v>1505</v>
      </c>
      <c r="R12314">
        <f>INDEX(parameters!$C$196:$EJ$198,MATCH('PV (extension)'!Q12314,parameters!$B$196:$B$198,0),MATCH('PV (extension)'!B12302,parameters!$C$195:$EJ$195,0))</f>
        <v>1214.6841048227222</v>
      </c>
      <c r="S12314">
        <v>156</v>
      </c>
      <c r="T12314">
        <v>30</v>
      </c>
      <c r="U12314">
        <f t="shared" si="1331"/>
        <v>5684721.6105703404</v>
      </c>
      <c r="V12314">
        <f t="shared" si="1332"/>
        <v>1.759101093254189E-7</v>
      </c>
    </row>
    <row r="12315" spans="1:22" customFormat="1" ht="16" x14ac:dyDescent="0.2">
      <c r="A12315" t="s">
        <v>1439</v>
      </c>
      <c r="B12315" s="4">
        <f t="shared" si="1330"/>
        <v>8.3206475192120082E-9</v>
      </c>
      <c r="C12315" t="s">
        <v>49</v>
      </c>
      <c r="D12315" t="s">
        <v>15</v>
      </c>
      <c r="F12315" t="s">
        <v>36</v>
      </c>
      <c r="G12315">
        <v>2</v>
      </c>
      <c r="H12315">
        <v>-19.697439318003951</v>
      </c>
      <c r="I12315">
        <v>9.798894162072011E-2</v>
      </c>
      <c r="J12315" t="s">
        <v>340</v>
      </c>
      <c r="L12315" t="s">
        <v>1439</v>
      </c>
      <c r="N12315" t="s">
        <v>2008</v>
      </c>
      <c r="O12315">
        <v>1</v>
      </c>
      <c r="P12315" s="4">
        <f>INDEX(parameters!$D$41:$AG$178,MATCH('PV (extension)'!B12302,parameters!$C$41:$C$178,0),MATCH('PV (extension)'!A12315,parameters!$D$5:$AG$5,0))/O12315</f>
        <v>9.0962624550774995E-4</v>
      </c>
      <c r="Q12315" s="3" t="s">
        <v>1505</v>
      </c>
      <c r="R12315">
        <f>INDEX(parameters!$C$196:$EJ$198,MATCH('PV (extension)'!Q12315,parameters!$B$196:$B$198,0),MATCH('PV (extension)'!B12302,parameters!$C$195:$EJ$195,0))</f>
        <v>1214.6841048227222</v>
      </c>
      <c r="S12315">
        <v>3</v>
      </c>
      <c r="T12315">
        <v>30</v>
      </c>
      <c r="U12315">
        <f t="shared" si="1331"/>
        <v>109321.569434045</v>
      </c>
      <c r="V12315">
        <f t="shared" si="1332"/>
        <v>9.1473256849217828E-6</v>
      </c>
    </row>
    <row r="12316" spans="1:22" customFormat="1" ht="16" x14ac:dyDescent="0.2">
      <c r="A12316" t="s">
        <v>1440</v>
      </c>
      <c r="B12316" s="4">
        <f t="shared" si="1330"/>
        <v>5.4269810484760729E-8</v>
      </c>
      <c r="C12316" t="s">
        <v>49</v>
      </c>
      <c r="D12316" t="s">
        <v>15</v>
      </c>
      <c r="F12316" t="s">
        <v>36</v>
      </c>
      <c r="G12316">
        <v>2</v>
      </c>
      <c r="H12316">
        <v>-16.692979911025031</v>
      </c>
      <c r="I12316">
        <v>9.798894162072011E-2</v>
      </c>
      <c r="J12316" t="s">
        <v>340</v>
      </c>
      <c r="L12316" t="s">
        <v>1440</v>
      </c>
      <c r="N12316" t="s">
        <v>2008</v>
      </c>
      <c r="O12316">
        <v>1</v>
      </c>
      <c r="P12316" s="4">
        <f>INDEX(parameters!$D$41:$AG$178,MATCH('PV (extension)'!B12302,parameters!$C$41:$C$178,0),MATCH('PV (extension)'!A12316,parameters!$D$5:$AG$5,0))/O12316</f>
        <v>5.9328608550822341E-3</v>
      </c>
      <c r="Q12316" s="3" t="s">
        <v>1505</v>
      </c>
      <c r="R12316">
        <f>INDEX(parameters!$C$196:$EJ$198,MATCH('PV (extension)'!Q12316,parameters!$B$196:$B$198,0),MATCH('PV (extension)'!B12302,parameters!$C$195:$EJ$195,0))</f>
        <v>1214.6841048227222</v>
      </c>
      <c r="S12316">
        <v>3</v>
      </c>
      <c r="T12316">
        <v>30</v>
      </c>
      <c r="U12316">
        <f t="shared" si="1331"/>
        <v>109321.569434045</v>
      </c>
      <c r="V12316">
        <f t="shared" si="1332"/>
        <v>9.1473256849217828E-6</v>
      </c>
    </row>
    <row r="12317" spans="1:22" customFormat="1" ht="16" x14ac:dyDescent="0.2">
      <c r="A12317" t="s">
        <v>1441</v>
      </c>
      <c r="B12317" s="4">
        <f t="shared" si="1330"/>
        <v>8.4091000712695698E-10</v>
      </c>
      <c r="C12317" t="s">
        <v>35</v>
      </c>
      <c r="D12317" t="s">
        <v>15</v>
      </c>
      <c r="F12317" t="s">
        <v>36</v>
      </c>
      <c r="G12317">
        <v>2</v>
      </c>
      <c r="H12317">
        <v>-21.54326959350907</v>
      </c>
      <c r="I12317">
        <v>9.798894162072011E-2</v>
      </c>
      <c r="J12317" t="s">
        <v>340</v>
      </c>
      <c r="L12317" t="s">
        <v>1441</v>
      </c>
      <c r="N12317" t="s">
        <v>2008</v>
      </c>
      <c r="O12317">
        <v>1</v>
      </c>
      <c r="P12317" s="4">
        <f>INDEX(parameters!$D$41:$AG$178,MATCH('PV (extension)'!B12302,parameters!$C$41:$C$178,0),MATCH('PV (extension)'!A12317,parameters!$D$5:$AG$5,0))/O12317</f>
        <v>9.1929601731912907E-5</v>
      </c>
      <c r="Q12317" s="3" t="s">
        <v>1505</v>
      </c>
      <c r="R12317">
        <f>INDEX(parameters!$C$196:$EJ$198,MATCH('PV (extension)'!Q12317,parameters!$B$196:$B$198,0),MATCH('PV (extension)'!B12302,parameters!$C$195:$EJ$195,0))</f>
        <v>1214.6841048227222</v>
      </c>
      <c r="S12317">
        <v>3</v>
      </c>
      <c r="T12317">
        <v>30</v>
      </c>
      <c r="U12317">
        <f t="shared" si="1331"/>
        <v>109321.569434045</v>
      </c>
      <c r="V12317">
        <f t="shared" si="1332"/>
        <v>9.1473256849217828E-6</v>
      </c>
    </row>
    <row r="12318" spans="1:22" customFormat="1" ht="16" x14ac:dyDescent="0.2">
      <c r="A12318" t="s">
        <v>1442</v>
      </c>
      <c r="B12318" s="4">
        <f t="shared" si="1330"/>
        <v>1.4619074506322595E-8</v>
      </c>
      <c r="C12318" t="s">
        <v>35</v>
      </c>
      <c r="D12318" t="s">
        <v>15</v>
      </c>
      <c r="F12318" t="s">
        <v>36</v>
      </c>
      <c r="G12318">
        <v>2</v>
      </c>
      <c r="H12318">
        <v>-18.729872499892029</v>
      </c>
      <c r="I12318">
        <v>9.798894162072011E-2</v>
      </c>
      <c r="J12318" t="s">
        <v>340</v>
      </c>
      <c r="L12318" t="s">
        <v>1442</v>
      </c>
      <c r="N12318" t="s">
        <v>2008</v>
      </c>
      <c r="O12318">
        <v>1</v>
      </c>
      <c r="P12318" s="4">
        <f>INDEX(parameters!$D$41:$AG$178,MATCH('PV (extension)'!B12302,parameters!$C$41:$C$178,0),MATCH('PV (extension)'!A12318,parameters!$D$5:$AG$5,0))/O12318</f>
        <v>1.5981801687044229E-3</v>
      </c>
      <c r="Q12318" s="3" t="s">
        <v>1505</v>
      </c>
      <c r="R12318">
        <f>INDEX(parameters!$C$196:$EJ$198,MATCH('PV (extension)'!Q12318,parameters!$B$196:$B$198,0),MATCH('PV (extension)'!B12302,parameters!$C$195:$EJ$195,0))</f>
        <v>1214.6841048227222</v>
      </c>
      <c r="S12318">
        <v>3</v>
      </c>
      <c r="T12318">
        <v>30</v>
      </c>
      <c r="U12318">
        <f t="shared" si="1331"/>
        <v>109321.569434045</v>
      </c>
      <c r="V12318">
        <f t="shared" si="1332"/>
        <v>9.1473256849217828E-6</v>
      </c>
    </row>
    <row r="12319" spans="1:22" customFormat="1" x14ac:dyDescent="0.2">
      <c r="A12319" t="s">
        <v>1452</v>
      </c>
      <c r="B12319" s="4">
        <f t="shared" si="1330"/>
        <v>4.5726684858269141E-10</v>
      </c>
      <c r="C12319" t="s">
        <v>35</v>
      </c>
      <c r="D12319" t="s">
        <v>15</v>
      </c>
      <c r="F12319" t="s">
        <v>36</v>
      </c>
      <c r="G12319">
        <v>2</v>
      </c>
      <c r="H12319">
        <v>-21.666568118067421</v>
      </c>
      <c r="I12319">
        <v>9.798894162072011E-2</v>
      </c>
      <c r="J12319" t="s">
        <v>340</v>
      </c>
      <c r="L12319" t="s">
        <v>1452</v>
      </c>
      <c r="N12319" t="s">
        <v>2008</v>
      </c>
      <c r="O12319">
        <v>1</v>
      </c>
      <c r="P12319" s="4">
        <f>INDEX(parameters!$D$41:$AG$178,MATCH('PV (extension)'!B12302,parameters!$C$41:$C$178,0),MATCH('PV (extension)'!A12319,parameters!$D$5:$AG$5,0))/O12319</f>
        <v>1.0104185757523119E-2</v>
      </c>
      <c r="Q12319" t="s">
        <v>1507</v>
      </c>
      <c r="R12319">
        <f>INDEX(parameters!$C$196:$EJ$198,MATCH('PV (extension)'!Q12319,parameters!$B$196:$B$198,0),MATCH('PV (extension)'!B12302,parameters!$C$195:$EJ$195,0))</f>
        <v>1292.2171327901301</v>
      </c>
      <c r="S12319">
        <v>570</v>
      </c>
      <c r="T12319">
        <v>30</v>
      </c>
      <c r="U12319">
        <f t="shared" si="1331"/>
        <v>22096912.970711224</v>
      </c>
      <c r="V12319">
        <f t="shared" si="1332"/>
        <v>4.5255190230665665E-8</v>
      </c>
    </row>
    <row r="12320" spans="1:22" customFormat="1" x14ac:dyDescent="0.2">
      <c r="A12320" t="s">
        <v>1453</v>
      </c>
      <c r="B12320" s="4">
        <f t="shared" si="1330"/>
        <v>3.3590470211943428E-9</v>
      </c>
      <c r="C12320" t="s">
        <v>35</v>
      </c>
      <c r="D12320" t="s">
        <v>15</v>
      </c>
      <c r="F12320" t="s">
        <v>36</v>
      </c>
      <c r="G12320">
        <v>2</v>
      </c>
      <c r="H12320">
        <v>-21.47552628199886</v>
      </c>
      <c r="I12320">
        <v>9.798894162072011E-2</v>
      </c>
      <c r="J12320" t="s">
        <v>340</v>
      </c>
      <c r="L12320" t="s">
        <v>1453</v>
      </c>
      <c r="N12320" t="s">
        <v>2008</v>
      </c>
      <c r="O12320">
        <v>1</v>
      </c>
      <c r="P12320" s="4">
        <f>INDEX(parameters!$D$41:$AG$178,MATCH('PV (extension)'!B12302,parameters!$C$41:$C$178,0),MATCH('PV (extension)'!A12320,parameters!$D$5:$AG$5,0))/O12320</f>
        <v>7.4224569691858172E-2</v>
      </c>
      <c r="Q12320" t="s">
        <v>1507</v>
      </c>
      <c r="R12320">
        <f>INDEX(parameters!$C$196:$EJ$198,MATCH('PV (extension)'!Q12320,parameters!$B$196:$B$198,0),MATCH('PV (extension)'!B12302,parameters!$C$195:$EJ$195,0))</f>
        <v>1292.2171327901301</v>
      </c>
      <c r="S12320">
        <v>570</v>
      </c>
      <c r="T12320">
        <v>30</v>
      </c>
      <c r="U12320">
        <f t="shared" si="1331"/>
        <v>22096912.970711224</v>
      </c>
      <c r="V12320">
        <f t="shared" si="1332"/>
        <v>4.5255190230665665E-8</v>
      </c>
    </row>
    <row r="12321" spans="1:22" customFormat="1" x14ac:dyDescent="0.2">
      <c r="A12321" t="s">
        <v>1454</v>
      </c>
      <c r="B12321" s="4">
        <f t="shared" si="1330"/>
        <v>3.560351479058108E-11</v>
      </c>
      <c r="C12321" t="s">
        <v>35</v>
      </c>
      <c r="D12321" t="s">
        <v>15</v>
      </c>
      <c r="F12321" t="s">
        <v>36</v>
      </c>
      <c r="G12321">
        <v>2</v>
      </c>
      <c r="H12321">
        <v>-23.51240679473371</v>
      </c>
      <c r="I12321">
        <v>9.798894162072011E-2</v>
      </c>
      <c r="J12321" t="s">
        <v>340</v>
      </c>
      <c r="L12321" t="s">
        <v>1454</v>
      </c>
      <c r="N12321" t="s">
        <v>2008</v>
      </c>
      <c r="O12321">
        <v>1</v>
      </c>
      <c r="P12321" s="4">
        <f>INDEX(parameters!$D$41:$AG$178,MATCH('PV (extension)'!B12302,parameters!$C$41:$C$178,0),MATCH('PV (extension)'!A12321,parameters!$D$5:$AG$5,0))/O12321</f>
        <v>7.867277677789E-4</v>
      </c>
      <c r="Q12321" t="s">
        <v>1507</v>
      </c>
      <c r="R12321">
        <f>INDEX(parameters!$C$196:$EJ$198,MATCH('PV (extension)'!Q12321,parameters!$B$196:$B$198,0),MATCH('PV (extension)'!B12302,parameters!$C$195:$EJ$195,0))</f>
        <v>1292.2171327901301</v>
      </c>
      <c r="S12321">
        <v>570</v>
      </c>
      <c r="T12321">
        <v>30</v>
      </c>
      <c r="U12321">
        <f t="shared" si="1331"/>
        <v>22096912.970711224</v>
      </c>
      <c r="V12321">
        <f t="shared" si="1332"/>
        <v>4.5255190230665665E-8</v>
      </c>
    </row>
    <row r="12322" spans="1:22" customFormat="1" x14ac:dyDescent="0.2">
      <c r="A12322" t="s">
        <v>1455</v>
      </c>
      <c r="B12322" s="4">
        <f t="shared" si="1330"/>
        <v>1.1914687880460539E-8</v>
      </c>
      <c r="C12322" t="s">
        <v>35</v>
      </c>
      <c r="D12322" t="s">
        <v>15</v>
      </c>
      <c r="F12322" t="s">
        <v>36</v>
      </c>
      <c r="G12322">
        <v>2</v>
      </c>
      <c r="H12322">
        <v>-18.20082258362968</v>
      </c>
      <c r="I12322">
        <v>9.798894162072011E-2</v>
      </c>
      <c r="J12322" t="s">
        <v>340</v>
      </c>
      <c r="L12322" t="s">
        <v>1455</v>
      </c>
      <c r="N12322" t="s">
        <v>2008</v>
      </c>
      <c r="O12322">
        <v>1</v>
      </c>
      <c r="P12322" s="4">
        <f>INDEX(parameters!$D$41:$AG$178,MATCH('PV (extension)'!B12302,parameters!$C$41:$C$178,0),MATCH('PV (extension)'!A12322,parameters!$D$5:$AG$5,0))/O12322</f>
        <v>0.2632778211677243</v>
      </c>
      <c r="Q12322" t="s">
        <v>1507</v>
      </c>
      <c r="R12322">
        <f>INDEX(parameters!$C$196:$EJ$198,MATCH('PV (extension)'!Q12322,parameters!$B$196:$B$198,0),MATCH('PV (extension)'!B12302,parameters!$C$195:$EJ$195,0))</f>
        <v>1292.2171327901301</v>
      </c>
      <c r="S12322">
        <v>570</v>
      </c>
      <c r="T12322">
        <v>30</v>
      </c>
      <c r="U12322">
        <f t="shared" si="1331"/>
        <v>22096912.970711224</v>
      </c>
      <c r="V12322">
        <f t="shared" si="1332"/>
        <v>4.5255190230665665E-8</v>
      </c>
    </row>
    <row r="12323" spans="1:22" customFormat="1" x14ac:dyDescent="0.2">
      <c r="A12323" t="s">
        <v>1456</v>
      </c>
      <c r="B12323" s="4">
        <f t="shared" si="1330"/>
        <v>6.3200634093005244E-9</v>
      </c>
      <c r="C12323" t="s">
        <v>35</v>
      </c>
      <c r="D12323" t="s">
        <v>15</v>
      </c>
      <c r="F12323" t="s">
        <v>36</v>
      </c>
      <c r="G12323">
        <v>2</v>
      </c>
      <c r="H12323">
        <v>-18.836468952383601</v>
      </c>
      <c r="I12323">
        <v>9.798894162072011E-2</v>
      </c>
      <c r="J12323" t="s">
        <v>340</v>
      </c>
      <c r="L12323" t="s">
        <v>1456</v>
      </c>
      <c r="N12323" t="s">
        <v>2008</v>
      </c>
      <c r="O12323">
        <v>1</v>
      </c>
      <c r="P12323" s="4">
        <f>INDEX(parameters!$D$41:$AG$178,MATCH('PV (extension)'!B12302,parameters!$C$41:$C$178,0),MATCH('PV (extension)'!A12323,parameters!$D$5:$AG$5,0))/O12323</f>
        <v>0.13965389112469015</v>
      </c>
      <c r="Q12323" t="s">
        <v>1507</v>
      </c>
      <c r="R12323">
        <f>INDEX(parameters!$C$196:$EJ$198,MATCH('PV (extension)'!Q12323,parameters!$B$196:$B$198,0),MATCH('PV (extension)'!B12302,parameters!$C$195:$EJ$195,0))</f>
        <v>1292.2171327901301</v>
      </c>
      <c r="S12323">
        <v>570</v>
      </c>
      <c r="T12323">
        <v>30</v>
      </c>
      <c r="U12323">
        <f t="shared" si="1331"/>
        <v>22096912.970711224</v>
      </c>
      <c r="V12323">
        <f t="shared" si="1332"/>
        <v>4.5255190230665665E-8</v>
      </c>
    </row>
    <row r="12324" spans="1:22" customFormat="1" ht="16" x14ac:dyDescent="0.2">
      <c r="A12324" t="s">
        <v>1461</v>
      </c>
      <c r="B12324" s="4">
        <f t="shared" si="1330"/>
        <v>1.9502864085219662E-9</v>
      </c>
      <c r="C12324" t="s">
        <v>49</v>
      </c>
      <c r="D12324" t="s">
        <v>15</v>
      </c>
      <c r="F12324" t="s">
        <v>36</v>
      </c>
      <c r="G12324">
        <v>2</v>
      </c>
      <c r="H12324">
        <v>-20.658789817762049</v>
      </c>
      <c r="I12324">
        <v>9.798894162072011E-2</v>
      </c>
      <c r="J12324" t="s">
        <v>340</v>
      </c>
      <c r="L12324" t="s">
        <v>1461</v>
      </c>
      <c r="N12324" t="s">
        <v>2008</v>
      </c>
      <c r="O12324">
        <v>1</v>
      </c>
      <c r="P12324" s="4">
        <f>INDEX(parameters!$D$41:$AG$178,MATCH('PV (extension)'!B12302,parameters!$C$41:$C$178,0),MATCH('PV (extension)'!A12324,parameters!$D$5:$AG$5,0))/O12324</f>
        <v>6.6094595017907607E-3</v>
      </c>
      <c r="Q12324" s="3" t="s">
        <v>1505</v>
      </c>
      <c r="R12324">
        <f>INDEX(parameters!$C$196:$EJ$198,MATCH('PV (extension)'!Q12324,parameters!$B$196:$B$198,0),MATCH('PV (extension)'!B12302,parameters!$C$195:$EJ$195,0))</f>
        <v>1214.6841048227222</v>
      </c>
      <c r="S12324">
        <v>93</v>
      </c>
      <c r="T12324">
        <v>30</v>
      </c>
      <c r="U12324">
        <f t="shared" si="1331"/>
        <v>3388968.6524553951</v>
      </c>
      <c r="V12324">
        <f t="shared" si="1332"/>
        <v>2.9507502209425106E-7</v>
      </c>
    </row>
    <row r="12325" spans="1:22" customFormat="1" ht="16" x14ac:dyDescent="0.2">
      <c r="A12325" t="s">
        <v>1457</v>
      </c>
      <c r="B12325" s="4">
        <f t="shared" si="1330"/>
        <v>3.3069939890644921E-8</v>
      </c>
      <c r="C12325" t="s">
        <v>49</v>
      </c>
      <c r="D12325" t="s">
        <v>15</v>
      </c>
      <c r="F12325" t="s">
        <v>36</v>
      </c>
      <c r="G12325">
        <v>2</v>
      </c>
      <c r="H12325">
        <v>-17.845360350005858</v>
      </c>
      <c r="I12325">
        <v>9.798894162072011E-2</v>
      </c>
      <c r="J12325" t="s">
        <v>340</v>
      </c>
      <c r="L12325" t="s">
        <v>1457</v>
      </c>
      <c r="N12325" t="s">
        <v>2008</v>
      </c>
      <c r="O12325">
        <v>1</v>
      </c>
      <c r="P12325" s="4">
        <f>INDEX(parameters!$D$41:$AG$178,MATCH('PV (extension)'!B12302,parameters!$C$41:$C$178,0),MATCH('PV (extension)'!A12325,parameters!$D$5:$AG$5,0))/O12325</f>
        <v>0.11207298962797985</v>
      </c>
      <c r="Q12325" s="3" t="s">
        <v>1505</v>
      </c>
      <c r="R12325">
        <f>INDEX(parameters!$C$196:$EJ$198,MATCH('PV (extension)'!Q12325,parameters!$B$196:$B$198,0),MATCH('PV (extension)'!B12302,parameters!$C$195:$EJ$195,0))</f>
        <v>1214.6841048227222</v>
      </c>
      <c r="S12325">
        <v>93</v>
      </c>
      <c r="T12325">
        <v>30</v>
      </c>
      <c r="U12325">
        <f t="shared" si="1331"/>
        <v>3388968.6524553951</v>
      </c>
      <c r="V12325">
        <f t="shared" si="1332"/>
        <v>2.9507502209425106E-7</v>
      </c>
    </row>
    <row r="12326" spans="1:22" customFormat="1" ht="16" x14ac:dyDescent="0.2">
      <c r="A12326" t="s">
        <v>1462</v>
      </c>
      <c r="B12326" s="4">
        <f t="shared" si="1330"/>
        <v>1.0310058835451712E-9</v>
      </c>
      <c r="C12326" t="s">
        <v>49</v>
      </c>
      <c r="D12326" t="s">
        <v>15</v>
      </c>
      <c r="F12326" t="s">
        <v>36</v>
      </c>
      <c r="G12326">
        <v>2</v>
      </c>
      <c r="H12326">
        <v>-21.294425499752101</v>
      </c>
      <c r="I12326">
        <v>9.798894162072011E-2</v>
      </c>
      <c r="J12326" t="s">
        <v>340</v>
      </c>
      <c r="L12326" t="s">
        <v>1462</v>
      </c>
      <c r="N12326" t="s">
        <v>2008</v>
      </c>
      <c r="O12326">
        <v>1</v>
      </c>
      <c r="P12326" s="4">
        <f>INDEX(parameters!$D$41:$AG$178,MATCH('PV (extension)'!B12302,parameters!$C$41:$C$178,0),MATCH('PV (extension)'!A12326,parameters!$D$5:$AG$5,0))/O12326</f>
        <v>3.4940466198316628E-3</v>
      </c>
      <c r="Q12326" s="3" t="s">
        <v>1505</v>
      </c>
      <c r="R12326">
        <f>INDEX(parameters!$C$196:$EJ$198,MATCH('PV (extension)'!Q12326,parameters!$B$196:$B$198,0),MATCH('PV (extension)'!B12302,parameters!$C$195:$EJ$195,0))</f>
        <v>1214.6841048227222</v>
      </c>
      <c r="S12326">
        <v>93</v>
      </c>
      <c r="T12326">
        <v>30</v>
      </c>
      <c r="U12326">
        <f t="shared" si="1331"/>
        <v>3388968.6524553951</v>
      </c>
      <c r="V12326">
        <f t="shared" si="1332"/>
        <v>2.9507502209425106E-7</v>
      </c>
    </row>
    <row r="12327" spans="1:22" customFormat="1" ht="16" x14ac:dyDescent="0.2">
      <c r="A12327" t="s">
        <v>1458</v>
      </c>
      <c r="B12327" s="4">
        <f t="shared" si="1330"/>
        <v>1.7322382221862265E-8</v>
      </c>
      <c r="C12327" t="s">
        <v>49</v>
      </c>
      <c r="D12327" t="s">
        <v>15</v>
      </c>
      <c r="F12327" t="s">
        <v>36</v>
      </c>
      <c r="G12327">
        <v>2</v>
      </c>
      <c r="H12327">
        <v>-18.48100416113547</v>
      </c>
      <c r="I12327">
        <v>9.798894162072011E-2</v>
      </c>
      <c r="J12327" t="s">
        <v>340</v>
      </c>
      <c r="L12327" t="s">
        <v>1458</v>
      </c>
      <c r="N12327" t="s">
        <v>2008</v>
      </c>
      <c r="O12327">
        <v>1</v>
      </c>
      <c r="P12327" s="4">
        <f>INDEX(parameters!$D$41:$AG$178,MATCH('PV (extension)'!B12302,parameters!$C$41:$C$178,0),MATCH('PV (extension)'!A12327,parameters!$D$5:$AG$5,0))/O12327</f>
        <v>5.8705010335741853E-2</v>
      </c>
      <c r="Q12327" s="3" t="s">
        <v>1505</v>
      </c>
      <c r="R12327">
        <f>INDEX(parameters!$C$196:$EJ$198,MATCH('PV (extension)'!Q12327,parameters!$B$196:$B$198,0),MATCH('PV (extension)'!B12302,parameters!$C$195:$EJ$195,0))</f>
        <v>1214.6841048227222</v>
      </c>
      <c r="S12327">
        <v>93</v>
      </c>
      <c r="T12327">
        <v>30</v>
      </c>
      <c r="U12327">
        <f t="shared" si="1331"/>
        <v>3388968.6524553951</v>
      </c>
      <c r="V12327">
        <f t="shared" si="1332"/>
        <v>2.9507502209425106E-7</v>
      </c>
    </row>
    <row r="12328" spans="1:22" customFormat="1" x14ac:dyDescent="0.2">
      <c r="A12328" t="s">
        <v>341</v>
      </c>
      <c r="B12328" s="4">
        <f t="shared" si="1330"/>
        <v>4.2816089142654751E-8</v>
      </c>
      <c r="C12328" t="s">
        <v>359</v>
      </c>
      <c r="D12328" t="s">
        <v>15</v>
      </c>
      <c r="F12328" t="s">
        <v>36</v>
      </c>
      <c r="G12328">
        <v>2</v>
      </c>
      <c r="H12328">
        <v>-17.561299045251399</v>
      </c>
      <c r="I12328">
        <v>9.798894162072011E-2</v>
      </c>
      <c r="J12328" t="s">
        <v>340</v>
      </c>
      <c r="L12328" t="s">
        <v>341</v>
      </c>
      <c r="N12328" t="s">
        <v>2008</v>
      </c>
      <c r="O12328">
        <v>1</v>
      </c>
      <c r="P12328" s="4">
        <f>INDEX(parameters!$D$41:$AG$178,MATCH('PV (extension)'!B12302,parameters!$C$41:$C$178,0),MATCH('PV (extension)'!A12328,parameters!$D$5:$AG$5,0))/O12328</f>
        <v>3.2864644265829519E-3</v>
      </c>
      <c r="Q12328" t="s">
        <v>1506</v>
      </c>
      <c r="R12328">
        <f>INDEX(parameters!$C$196:$EJ$198,MATCH('PV (extension)'!Q12328,parameters!$B$196:$B$198,0),MATCH('PV (extension)'!B12302,parameters!$C$195:$EJ$195,0))</f>
        <v>852.8633076414859</v>
      </c>
      <c r="S12328">
        <v>3</v>
      </c>
      <c r="T12328">
        <v>30</v>
      </c>
      <c r="U12328">
        <f t="shared" si="1331"/>
        <v>76757.697687733729</v>
      </c>
      <c r="V12328">
        <f t="shared" si="1332"/>
        <v>1.3028009308827993E-5</v>
      </c>
    </row>
    <row r="12329" spans="1:22" customFormat="1" x14ac:dyDescent="0.2">
      <c r="A12329" t="s">
        <v>342</v>
      </c>
      <c r="B12329" s="4">
        <f t="shared" si="1330"/>
        <v>4.1991251407430133E-8</v>
      </c>
      <c r="C12329" t="s">
        <v>359</v>
      </c>
      <c r="D12329" t="s">
        <v>15</v>
      </c>
      <c r="F12329" t="s">
        <v>36</v>
      </c>
      <c r="G12329">
        <v>2</v>
      </c>
      <c r="H12329">
        <v>-17.561299045251399</v>
      </c>
      <c r="I12329">
        <v>9.798894162072011E-2</v>
      </c>
      <c r="J12329" t="s">
        <v>340</v>
      </c>
      <c r="L12329" t="s">
        <v>342</v>
      </c>
      <c r="N12329" t="s">
        <v>2008</v>
      </c>
      <c r="O12329">
        <v>1</v>
      </c>
      <c r="P12329" s="4">
        <f>INDEX(parameters!$D$41:$AG$178,MATCH('PV (extension)'!B12302,parameters!$C$41:$C$178,0),MATCH('PV (extension)'!A12329,parameters!$D$5:$AG$5,0))/O12329</f>
        <v>3.2231517810611459E-3</v>
      </c>
      <c r="Q12329" t="s">
        <v>1506</v>
      </c>
      <c r="R12329">
        <f>INDEX(parameters!$C$196:$EJ$198,MATCH('PV (extension)'!Q12329,parameters!$B$196:$B$198,0),MATCH('PV (extension)'!B12302,parameters!$C$195:$EJ$195,0))</f>
        <v>852.8633076414859</v>
      </c>
      <c r="S12329">
        <v>3</v>
      </c>
      <c r="T12329">
        <v>30</v>
      </c>
      <c r="U12329">
        <f t="shared" si="1331"/>
        <v>76757.697687733729</v>
      </c>
      <c r="V12329">
        <f t="shared" si="1332"/>
        <v>1.3028009308827993E-5</v>
      </c>
    </row>
    <row r="12330" spans="1:22" customFormat="1" x14ac:dyDescent="0.2">
      <c r="A12330" t="s">
        <v>343</v>
      </c>
      <c r="B12330" s="4">
        <f t="shared" si="1330"/>
        <v>2.2572164234670549E-8</v>
      </c>
      <c r="C12330" t="s">
        <v>359</v>
      </c>
      <c r="D12330" t="s">
        <v>15</v>
      </c>
      <c r="F12330" t="s">
        <v>36</v>
      </c>
      <c r="G12330">
        <v>2</v>
      </c>
      <c r="H12330">
        <v>-18.196897397350821</v>
      </c>
      <c r="I12330">
        <v>9.798894162072011E-2</v>
      </c>
      <c r="J12330" t="s">
        <v>340</v>
      </c>
      <c r="L12330" t="s">
        <v>343</v>
      </c>
      <c r="N12330" t="s">
        <v>2008</v>
      </c>
      <c r="O12330">
        <v>1</v>
      </c>
      <c r="P12330" s="4">
        <f>INDEX(parameters!$D$41:$AG$178,MATCH('PV (extension)'!B12302,parameters!$C$41:$C$178,0),MATCH('PV (extension)'!A12330,parameters!$D$5:$AG$5,0))/O12330</f>
        <v>1.7325873584827175E-3</v>
      </c>
      <c r="Q12330" t="s">
        <v>1506</v>
      </c>
      <c r="R12330">
        <f>INDEX(parameters!$C$196:$EJ$198,MATCH('PV (extension)'!Q12330,parameters!$B$196:$B$198,0),MATCH('PV (extension)'!B12302,parameters!$C$195:$EJ$195,0))</f>
        <v>852.8633076414859</v>
      </c>
      <c r="S12330">
        <v>3</v>
      </c>
      <c r="T12330">
        <v>30</v>
      </c>
      <c r="U12330">
        <f t="shared" si="1331"/>
        <v>76757.697687733729</v>
      </c>
      <c r="V12330">
        <f t="shared" si="1332"/>
        <v>1.3028009308827993E-5</v>
      </c>
    </row>
    <row r="12331" spans="1:22" customFormat="1" x14ac:dyDescent="0.2">
      <c r="A12331" t="s">
        <v>344</v>
      </c>
      <c r="B12331" s="4">
        <f t="shared" si="1330"/>
        <v>2.2552633695763671E-8</v>
      </c>
      <c r="C12331" t="s">
        <v>359</v>
      </c>
      <c r="D12331" t="s">
        <v>15</v>
      </c>
      <c r="F12331" t="s">
        <v>36</v>
      </c>
      <c r="G12331">
        <v>2</v>
      </c>
      <c r="H12331">
        <v>-18.196897397350821</v>
      </c>
      <c r="I12331">
        <v>9.798894162072011E-2</v>
      </c>
      <c r="J12331" t="s">
        <v>340</v>
      </c>
      <c r="L12331" t="s">
        <v>344</v>
      </c>
      <c r="N12331" t="s">
        <v>2008</v>
      </c>
      <c r="O12331">
        <v>1</v>
      </c>
      <c r="P12331" s="4">
        <f>INDEX(parameters!$D$41:$AG$178,MATCH('PV (extension)'!B12302,parameters!$C$41:$C$178,0),MATCH('PV (extension)'!A12331,parameters!$D$5:$AG$5,0))/O12331</f>
        <v>1.7310882392816251E-3</v>
      </c>
      <c r="Q12331" t="s">
        <v>1506</v>
      </c>
      <c r="R12331">
        <f>INDEX(parameters!$C$196:$EJ$198,MATCH('PV (extension)'!Q12331,parameters!$B$196:$B$198,0),MATCH('PV (extension)'!B12302,parameters!$C$195:$EJ$195,0))</f>
        <v>852.8633076414859</v>
      </c>
      <c r="S12331">
        <v>3</v>
      </c>
      <c r="T12331">
        <v>30</v>
      </c>
      <c r="U12331">
        <f t="shared" si="1331"/>
        <v>76757.697687733729</v>
      </c>
      <c r="V12331">
        <f t="shared" si="1332"/>
        <v>1.3028009308827993E-5</v>
      </c>
    </row>
    <row r="12332" spans="1:22" customFormat="1" ht="16" x14ac:dyDescent="0.2">
      <c r="A12332" t="s">
        <v>345</v>
      </c>
      <c r="B12332" s="4">
        <f t="shared" si="1330"/>
        <v>4.6308400150636132E-7</v>
      </c>
      <c r="C12332" t="s">
        <v>359</v>
      </c>
      <c r="D12332" t="s">
        <v>15</v>
      </c>
      <c r="F12332" t="s">
        <v>36</v>
      </c>
      <c r="G12332">
        <v>2</v>
      </c>
      <c r="H12332">
        <v>-15.20991773919472</v>
      </c>
      <c r="I12332">
        <v>9.798894162072011E-2</v>
      </c>
      <c r="J12332" t="s">
        <v>340</v>
      </c>
      <c r="L12332" t="s">
        <v>345</v>
      </c>
      <c r="N12332" t="s">
        <v>2008</v>
      </c>
      <c r="O12332">
        <v>1</v>
      </c>
      <c r="P12332" s="4">
        <f>INDEX(parameters!$D$41:$AG$178,MATCH('PV (extension)'!B12302,parameters!$C$41:$C$178,0),MATCH('PV (extension)'!A12332,parameters!$D$5:$AG$5,0))/O12332</f>
        <v>5.0625069824473082E-2</v>
      </c>
      <c r="Q12332" s="3" t="s">
        <v>1505</v>
      </c>
      <c r="R12332">
        <f>INDEX(parameters!$C$196:$EJ$198,MATCH('PV (extension)'!Q12332,parameters!$B$196:$B$198,0),MATCH('PV (extension)'!B12302,parameters!$C$195:$EJ$195,0))</f>
        <v>1214.6841048227222</v>
      </c>
      <c r="S12332">
        <v>3</v>
      </c>
      <c r="T12332">
        <v>30</v>
      </c>
      <c r="U12332">
        <f t="shared" si="1331"/>
        <v>109321.569434045</v>
      </c>
      <c r="V12332">
        <f t="shared" si="1332"/>
        <v>9.1473256849217828E-6</v>
      </c>
    </row>
    <row r="12333" spans="1:22" customFormat="1" ht="16" x14ac:dyDescent="0.2">
      <c r="A12333" t="s">
        <v>346</v>
      </c>
      <c r="B12333" s="4">
        <f t="shared" si="1330"/>
        <v>2.4172314074030143E-7</v>
      </c>
      <c r="C12333" t="s">
        <v>359</v>
      </c>
      <c r="D12333" t="s">
        <v>15</v>
      </c>
      <c r="F12333" t="s">
        <v>36</v>
      </c>
      <c r="G12333">
        <v>2</v>
      </c>
      <c r="H12333">
        <v>-15.845552597349339</v>
      </c>
      <c r="I12333">
        <v>9.798894162072011E-2</v>
      </c>
      <c r="J12333" t="s">
        <v>340</v>
      </c>
      <c r="L12333" t="s">
        <v>346</v>
      </c>
      <c r="N12333" t="s">
        <v>2008</v>
      </c>
      <c r="O12333">
        <v>1</v>
      </c>
      <c r="P12333" s="4">
        <f>INDEX(parameters!$D$41:$AG$178,MATCH('PV (extension)'!B12302,parameters!$C$41:$C$178,0),MATCH('PV (extension)'!A12333,parameters!$D$5:$AG$5,0))/O12333</f>
        <v>2.6425553114256296E-2</v>
      </c>
      <c r="Q12333" s="3" t="s">
        <v>1505</v>
      </c>
      <c r="R12333">
        <f>INDEX(parameters!$C$196:$EJ$198,MATCH('PV (extension)'!Q12333,parameters!$B$196:$B$198,0),MATCH('PV (extension)'!B12302,parameters!$C$195:$EJ$195,0))</f>
        <v>1214.6841048227222</v>
      </c>
      <c r="S12333">
        <v>3</v>
      </c>
      <c r="T12333">
        <v>30</v>
      </c>
      <c r="U12333">
        <f t="shared" si="1331"/>
        <v>109321.569434045</v>
      </c>
      <c r="V12333">
        <f t="shared" si="1332"/>
        <v>9.1473256849217828E-6</v>
      </c>
    </row>
    <row r="12334" spans="1:22" customFormat="1" ht="16" x14ac:dyDescent="0.2">
      <c r="A12334" t="s">
        <v>347</v>
      </c>
      <c r="B12334" s="4">
        <f t="shared" si="1330"/>
        <v>1.3370147599236825E-7</v>
      </c>
      <c r="C12334" t="s">
        <v>49</v>
      </c>
      <c r="D12334" t="s">
        <v>15</v>
      </c>
      <c r="F12334" t="s">
        <v>36</v>
      </c>
      <c r="G12334">
        <v>2</v>
      </c>
      <c r="H12334">
        <v>-16.884050111477411</v>
      </c>
      <c r="I12334">
        <v>9.798894162072011E-2</v>
      </c>
      <c r="J12334" t="s">
        <v>340</v>
      </c>
      <c r="L12334" t="s">
        <v>347</v>
      </c>
      <c r="N12334" t="s">
        <v>2008</v>
      </c>
      <c r="O12334">
        <v>1</v>
      </c>
      <c r="P12334" s="4">
        <f>INDEX(parameters!$D$41:$AG$178,MATCH('PV (extension)'!B12302,parameters!$C$41:$C$178,0),MATCH('PV (extension)'!A12334,parameters!$D$5:$AG$5,0))/O12334</f>
        <v>1.4616455191133988E-2</v>
      </c>
      <c r="Q12334" s="3" t="s">
        <v>1505</v>
      </c>
      <c r="R12334">
        <f>INDEX(parameters!$C$196:$EJ$198,MATCH('PV (extension)'!Q12334,parameters!$B$196:$B$198,0),MATCH('PV (extension)'!B12302,parameters!$C$195:$EJ$195,0))</f>
        <v>1214.6841048227222</v>
      </c>
      <c r="S12334">
        <v>3</v>
      </c>
      <c r="T12334">
        <v>30</v>
      </c>
      <c r="U12334">
        <f t="shared" si="1331"/>
        <v>109321.569434045</v>
      </c>
      <c r="V12334">
        <f t="shared" si="1332"/>
        <v>9.1473256849217828E-6</v>
      </c>
    </row>
    <row r="12335" spans="1:22" customFormat="1" ht="16" x14ac:dyDescent="0.2">
      <c r="A12335" t="s">
        <v>348</v>
      </c>
      <c r="B12335" s="4">
        <f t="shared" si="1330"/>
        <v>3.7437251716209316E-9</v>
      </c>
      <c r="C12335" t="s">
        <v>49</v>
      </c>
      <c r="D12335" t="s">
        <v>15</v>
      </c>
      <c r="F12335" t="s">
        <v>36</v>
      </c>
      <c r="G12335">
        <v>2</v>
      </c>
      <c r="H12335">
        <v>-19.506396550885459</v>
      </c>
      <c r="I12335">
        <v>9.798894162072011E-2</v>
      </c>
      <c r="J12335" t="s">
        <v>340</v>
      </c>
      <c r="L12335" t="s">
        <v>348</v>
      </c>
      <c r="N12335" t="s">
        <v>2008</v>
      </c>
      <c r="O12335">
        <v>1</v>
      </c>
      <c r="P12335" s="4">
        <f>INDEX(parameters!$D$41:$AG$178,MATCH('PV (extension)'!B12302,parameters!$C$41:$C$178,0),MATCH('PV (extension)'!A12335,parameters!$D$5:$AG$5,0))/O12335</f>
        <v>4.0926991129133978E-4</v>
      </c>
      <c r="Q12335" s="3" t="s">
        <v>1505</v>
      </c>
      <c r="R12335">
        <f>INDEX(parameters!$C$196:$EJ$198,MATCH('PV (extension)'!Q12335,parameters!$B$196:$B$198,0),MATCH('PV (extension)'!B12302,parameters!$C$195:$EJ$195,0))</f>
        <v>1214.6841048227222</v>
      </c>
      <c r="S12335">
        <v>3</v>
      </c>
      <c r="T12335">
        <v>30</v>
      </c>
      <c r="U12335">
        <f t="shared" si="1331"/>
        <v>109321.569434045</v>
      </c>
      <c r="V12335">
        <f t="shared" si="1332"/>
        <v>9.1473256849217828E-6</v>
      </c>
    </row>
    <row r="12336" spans="1:22" customFormat="1" ht="16" x14ac:dyDescent="0.2">
      <c r="A12336" t="s">
        <v>349</v>
      </c>
      <c r="B12336" s="4">
        <f t="shared" si="1330"/>
        <v>2.2241691172426549E-8</v>
      </c>
      <c r="C12336" t="s">
        <v>359</v>
      </c>
      <c r="D12336" t="s">
        <v>15</v>
      </c>
      <c r="F12336" t="s">
        <v>36</v>
      </c>
      <c r="G12336">
        <v>2</v>
      </c>
      <c r="H12336">
        <v>-18.220764878757461</v>
      </c>
      <c r="I12336">
        <v>9.798894162072011E-2</v>
      </c>
      <c r="J12336" t="s">
        <v>340</v>
      </c>
      <c r="L12336" t="s">
        <v>349</v>
      </c>
      <c r="N12336" t="s">
        <v>2008</v>
      </c>
      <c r="O12336">
        <v>1</v>
      </c>
      <c r="P12336" s="4">
        <f>INDEX(parameters!$D$41:$AG$178,MATCH('PV (extension)'!B12302,parameters!$C$41:$C$178,0),MATCH('PV (extension)'!A12336,parameters!$D$5:$AG$5,0))/O12336</f>
        <v>2.4314965858370148E-3</v>
      </c>
      <c r="Q12336" s="3" t="s">
        <v>1505</v>
      </c>
      <c r="R12336">
        <f>INDEX(parameters!$C$196:$EJ$198,MATCH('PV (extension)'!Q12336,parameters!$B$196:$B$198,0),MATCH('PV (extension)'!B12302,parameters!$C$195:$EJ$195,0))</f>
        <v>1214.6841048227222</v>
      </c>
      <c r="S12336">
        <v>3</v>
      </c>
      <c r="T12336">
        <v>30</v>
      </c>
      <c r="U12336">
        <f t="shared" si="1331"/>
        <v>109321.569434045</v>
      </c>
      <c r="V12336">
        <f t="shared" si="1332"/>
        <v>9.1473256849217828E-6</v>
      </c>
    </row>
    <row r="12337" spans="1:22" customFormat="1" ht="16" x14ac:dyDescent="0.2">
      <c r="A12337" t="s">
        <v>350</v>
      </c>
      <c r="B12337" s="4">
        <f t="shared" si="1330"/>
        <v>3.8069875184573099E-7</v>
      </c>
      <c r="C12337" t="s">
        <v>359</v>
      </c>
      <c r="D12337" t="s">
        <v>15</v>
      </c>
      <c r="F12337" t="s">
        <v>36</v>
      </c>
      <c r="G12337">
        <v>2</v>
      </c>
      <c r="H12337">
        <v>-15.40735416199742</v>
      </c>
      <c r="I12337">
        <v>9.798894162072011E-2</v>
      </c>
      <c r="J12337" t="s">
        <v>340</v>
      </c>
      <c r="L12337" t="s">
        <v>350</v>
      </c>
      <c r="N12337" t="s">
        <v>2008</v>
      </c>
      <c r="O12337">
        <v>1</v>
      </c>
      <c r="P12337" s="4">
        <f>INDEX(parameters!$D$41:$AG$178,MATCH('PV (extension)'!B12302,parameters!$C$41:$C$178,0),MATCH('PV (extension)'!A12337,parameters!$D$5:$AG$5,0))/O12337</f>
        <v>4.1618585033357351E-2</v>
      </c>
      <c r="Q12337" s="3" t="s">
        <v>1505</v>
      </c>
      <c r="R12337">
        <f>INDEX(parameters!$C$196:$EJ$198,MATCH('PV (extension)'!Q12337,parameters!$B$196:$B$198,0),MATCH('PV (extension)'!B12302,parameters!$C$195:$EJ$195,0))</f>
        <v>1214.6841048227222</v>
      </c>
      <c r="S12337">
        <v>3</v>
      </c>
      <c r="T12337">
        <v>30</v>
      </c>
      <c r="U12337">
        <f t="shared" si="1331"/>
        <v>109321.569434045</v>
      </c>
      <c r="V12337">
        <f t="shared" si="1332"/>
        <v>9.1473256849217828E-6</v>
      </c>
    </row>
    <row r="12338" spans="1:22" customFormat="1" ht="16" x14ac:dyDescent="0.2">
      <c r="A12338" t="s">
        <v>351</v>
      </c>
      <c r="B12338" s="4">
        <f t="shared" si="1330"/>
        <v>1.1754651323657589E-8</v>
      </c>
      <c r="C12338" t="s">
        <v>359</v>
      </c>
      <c r="D12338" t="s">
        <v>15</v>
      </c>
      <c r="F12338" t="s">
        <v>36</v>
      </c>
      <c r="G12338">
        <v>2</v>
      </c>
      <c r="H12338">
        <v>-18.856367974250119</v>
      </c>
      <c r="I12338">
        <v>9.798894162072011E-2</v>
      </c>
      <c r="J12338" t="s">
        <v>340</v>
      </c>
      <c r="L12338" t="s">
        <v>351</v>
      </c>
      <c r="N12338" t="s">
        <v>2008</v>
      </c>
      <c r="O12338">
        <v>1</v>
      </c>
      <c r="P12338" s="4">
        <f>INDEX(parameters!$D$41:$AG$178,MATCH('PV (extension)'!B12302,parameters!$C$41:$C$178,0),MATCH('PV (extension)'!A12338,parameters!$D$5:$AG$5,0))/O12338</f>
        <v>1.2850369308522222E-3</v>
      </c>
      <c r="Q12338" s="3" t="s">
        <v>1505</v>
      </c>
      <c r="R12338">
        <f>INDEX(parameters!$C$196:$EJ$198,MATCH('PV (extension)'!Q12338,parameters!$B$196:$B$198,0),MATCH('PV (extension)'!B12302,parameters!$C$195:$EJ$195,0))</f>
        <v>1214.6841048227222</v>
      </c>
      <c r="S12338">
        <v>3</v>
      </c>
      <c r="T12338">
        <v>30</v>
      </c>
      <c r="U12338">
        <f t="shared" si="1331"/>
        <v>109321.569434045</v>
      </c>
      <c r="V12338">
        <f t="shared" si="1332"/>
        <v>9.1473256849217828E-6</v>
      </c>
    </row>
    <row r="12339" spans="1:22" customFormat="1" ht="16" x14ac:dyDescent="0.2">
      <c r="A12339" t="s">
        <v>352</v>
      </c>
      <c r="B12339" s="4">
        <f t="shared" si="1330"/>
        <v>1.9895579821796816E-7</v>
      </c>
      <c r="C12339" t="s">
        <v>359</v>
      </c>
      <c r="D12339" t="s">
        <v>15</v>
      </c>
      <c r="F12339" t="s">
        <v>36</v>
      </c>
      <c r="G12339">
        <v>2</v>
      </c>
      <c r="H12339">
        <v>-16.042988178471511</v>
      </c>
      <c r="I12339">
        <v>9.798894162072011E-2</v>
      </c>
      <c r="J12339" t="s">
        <v>340</v>
      </c>
      <c r="L12339" t="s">
        <v>352</v>
      </c>
      <c r="N12339" t="s">
        <v>2008</v>
      </c>
      <c r="O12339">
        <v>1</v>
      </c>
      <c r="P12339" s="4">
        <f>INDEX(parameters!$D$41:$AG$178,MATCH('PV (extension)'!B12302,parameters!$C$41:$C$178,0),MATCH('PV (extension)'!A12339,parameters!$D$5:$AG$5,0))/O12339</f>
        <v>2.1750160109191456E-2</v>
      </c>
      <c r="Q12339" s="3" t="s">
        <v>1505</v>
      </c>
      <c r="R12339">
        <f>INDEX(parameters!$C$196:$EJ$198,MATCH('PV (extension)'!Q12339,parameters!$B$196:$B$198,0),MATCH('PV (extension)'!B12302,parameters!$C$195:$EJ$195,0))</f>
        <v>1214.6841048227222</v>
      </c>
      <c r="S12339">
        <v>3</v>
      </c>
      <c r="T12339">
        <v>30</v>
      </c>
      <c r="U12339">
        <f t="shared" si="1331"/>
        <v>109321.569434045</v>
      </c>
      <c r="V12339">
        <f t="shared" si="1332"/>
        <v>9.1473256849217828E-6</v>
      </c>
    </row>
    <row r="12340" spans="1:22" customFormat="1" x14ac:dyDescent="0.2">
      <c r="A12340" t="s">
        <v>442</v>
      </c>
      <c r="B12340">
        <v>2.0720999999999999E-3</v>
      </c>
      <c r="C12340" t="s">
        <v>42</v>
      </c>
      <c r="D12340" t="s">
        <v>16</v>
      </c>
      <c r="F12340" t="s">
        <v>36</v>
      </c>
      <c r="G12340">
        <v>2</v>
      </c>
      <c r="H12340">
        <v>-6.1791926932012373</v>
      </c>
      <c r="I12340">
        <v>4.3409845976280087E-2</v>
      </c>
      <c r="J12340" t="s">
        <v>353</v>
      </c>
      <c r="L12340" t="s">
        <v>443</v>
      </c>
    </row>
    <row r="12341" spans="1:22" customFormat="1" x14ac:dyDescent="0.2">
      <c r="A12341" t="s">
        <v>354</v>
      </c>
      <c r="B12341">
        <v>-1.8648999999999999E-6</v>
      </c>
      <c r="C12341" t="s">
        <v>49</v>
      </c>
      <c r="D12341" t="s">
        <v>250</v>
      </c>
      <c r="F12341" t="s">
        <v>36</v>
      </c>
      <c r="G12341">
        <v>2</v>
      </c>
      <c r="H12341">
        <v>-13.19230312560901</v>
      </c>
      <c r="I12341">
        <v>4.3409845976280087E-2</v>
      </c>
      <c r="J12341" t="s">
        <v>353</v>
      </c>
      <c r="K12341" t="b">
        <v>1</v>
      </c>
      <c r="L12341" t="s">
        <v>355</v>
      </c>
    </row>
    <row r="12342" spans="1:22" customFormat="1" x14ac:dyDescent="0.2"/>
    <row r="12343" spans="1:22" s="2" customFormat="1" x14ac:dyDescent="0.2">
      <c r="A12343" s="2" t="s">
        <v>2</v>
      </c>
      <c r="B12343" s="2" t="s">
        <v>1459</v>
      </c>
    </row>
    <row r="12344" spans="1:22" x14ac:dyDescent="0.2">
      <c r="A12344" s="29" t="s">
        <v>4</v>
      </c>
      <c r="B1234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")&amp;HLOOKUP(B12345,parameters!$C$195:$EJ$198,2,0)&amp;" kWh/kWp.
Annual output, Facade: "&amp;HLOOKUP(B12345,parameters!$C$195:$EJ$198,3,0)&amp;" kWh/kWp.
Annual output, Open-ground: "&amp;HLOOKUP(B12345,parameters!$C$195:$EJ$198,4,0)&amp;_xlfn._LONGTEXT("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")&amp;VLOOKUP(B12345,'extension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1214.68410482272 kWh/kWp.
Annual output, Facade: 852.863307641486 kWh/kWp.
Annual output, Open-ground: 1292.21713279013 kWh/kWp.
Amount of solar energy transformed to electricity. Waste heat emission due to losses of electricity in the system.
Technology:  Electricity production with grid-connected photovoltaic power plants.
Time period:  Time of publications
Production volume: 4.308 GWh in 2025.
Sampling:  Statistical data and model calculations
Extrapolations:  Use of PV technology data investigated for other countries (Switzerland). Correction of average yield with Swiss data.
Uncertainty:  None
Author: Romain Sacchi, PSI, romain.sacchi@psi.ch</v>
      </c>
    </row>
    <row r="12345" spans="1:22" customFormat="1" x14ac:dyDescent="0.2">
      <c r="A12345" t="s">
        <v>6</v>
      </c>
      <c r="B12345" t="s">
        <v>1915</v>
      </c>
    </row>
    <row r="12346" spans="1:22" customFormat="1" x14ac:dyDescent="0.2">
      <c r="A12346" t="s">
        <v>8</v>
      </c>
      <c r="B12346">
        <v>1</v>
      </c>
    </row>
    <row r="12347" spans="1:22" customFormat="1" x14ac:dyDescent="0.2">
      <c r="A12347" t="s">
        <v>9</v>
      </c>
      <c r="B12347" t="s">
        <v>73</v>
      </c>
    </row>
    <row r="12348" spans="1:22" customFormat="1" x14ac:dyDescent="0.2">
      <c r="A12348" t="s">
        <v>11</v>
      </c>
      <c r="B12348" t="s">
        <v>12</v>
      </c>
    </row>
    <row r="12349" spans="1:22" customFormat="1" x14ac:dyDescent="0.2">
      <c r="A12349" t="s">
        <v>13</v>
      </c>
      <c r="B12349" t="s">
        <v>14</v>
      </c>
    </row>
    <row r="12350" spans="1:22" customFormat="1" x14ac:dyDescent="0.2">
      <c r="A12350" t="s">
        <v>15</v>
      </c>
      <c r="B12350" t="s">
        <v>53</v>
      </c>
    </row>
    <row r="12351" spans="1:22" customFormat="1" x14ac:dyDescent="0.2">
      <c r="A12351" t="s">
        <v>17</v>
      </c>
    </row>
    <row r="12352" spans="1:22" s="2" customFormat="1" x14ac:dyDescent="0.2">
      <c r="A12352" s="2" t="s">
        <v>18</v>
      </c>
      <c r="B12352" s="2" t="s">
        <v>19</v>
      </c>
      <c r="C12352" s="2" t="s">
        <v>6</v>
      </c>
      <c r="D12352" s="2" t="s">
        <v>15</v>
      </c>
      <c r="E12352" s="2" t="s">
        <v>20</v>
      </c>
      <c r="F12352" s="2" t="s">
        <v>13</v>
      </c>
      <c r="G12352" s="2" t="s">
        <v>21</v>
      </c>
      <c r="H12352" s="2" t="s">
        <v>9</v>
      </c>
      <c r="I12352" s="2" t="s">
        <v>4</v>
      </c>
      <c r="J12352" s="2" t="s">
        <v>1925</v>
      </c>
      <c r="K12352" s="2" t="s">
        <v>1998</v>
      </c>
      <c r="L12352" s="2" t="s">
        <v>2002</v>
      </c>
      <c r="M12352" s="2" t="s">
        <v>2003</v>
      </c>
      <c r="N12352" s="2" t="s">
        <v>2001</v>
      </c>
      <c r="O12352" s="2" t="s">
        <v>2000</v>
      </c>
      <c r="P12352" s="2" t="s">
        <v>2004</v>
      </c>
      <c r="Q12352" s="2" t="s">
        <v>1502</v>
      </c>
      <c r="R12352" s="2" t="s">
        <v>2005</v>
      </c>
      <c r="S12352" s="2" t="s">
        <v>2006</v>
      </c>
    </row>
    <row r="12353" spans="1:19" customFormat="1" x14ac:dyDescent="0.2">
      <c r="A12353" t="s">
        <v>335</v>
      </c>
      <c r="B12353">
        <v>3.8502999999999998</v>
      </c>
      <c r="D12353" t="s">
        <v>30</v>
      </c>
      <c r="E12353" t="s">
        <v>336</v>
      </c>
      <c r="F12353" t="s">
        <v>27</v>
      </c>
      <c r="G12353">
        <v>0</v>
      </c>
      <c r="I12353" t="s">
        <v>337</v>
      </c>
    </row>
    <row r="12354" spans="1:19" customFormat="1" x14ac:dyDescent="0.2">
      <c r="A12354" t="s">
        <v>29</v>
      </c>
      <c r="B12354">
        <v>0.25026999999999999</v>
      </c>
      <c r="D12354" t="s">
        <v>30</v>
      </c>
      <c r="E12354" t="s">
        <v>31</v>
      </c>
      <c r="F12354" t="s">
        <v>27</v>
      </c>
      <c r="G12354">
        <v>0</v>
      </c>
      <c r="I12354" t="s">
        <v>338</v>
      </c>
    </row>
    <row r="12355" spans="1:19" customFormat="1" x14ac:dyDescent="0.2">
      <c r="A12355" t="s">
        <v>1459</v>
      </c>
      <c r="B12355">
        <v>1</v>
      </c>
      <c r="C12355" t="str">
        <f>B12345</f>
        <v>VU</v>
      </c>
      <c r="D12355" t="s">
        <v>53</v>
      </c>
      <c r="E12355" t="s">
        <v>339</v>
      </c>
      <c r="F12355" t="s">
        <v>33</v>
      </c>
      <c r="G12355">
        <v>0</v>
      </c>
      <c r="H12355" t="s">
        <v>73</v>
      </c>
      <c r="J12355">
        <f>VLOOKUP(C12355,'extension - production vol'!$B$6:$D$235,3,0)</f>
        <v>4.3079999999999998</v>
      </c>
    </row>
    <row r="12356" spans="1:19" customFormat="1" ht="16" x14ac:dyDescent="0.2">
      <c r="A12356" t="s">
        <v>1439</v>
      </c>
      <c r="B12356" s="4">
        <f t="shared" ref="B12356:B12371" si="1333">M12356*S12356</f>
        <v>4.683268914727695E-8</v>
      </c>
      <c r="C12356" t="s">
        <v>49</v>
      </c>
      <c r="D12356" t="s">
        <v>15</v>
      </c>
      <c r="F12356" t="s">
        <v>36</v>
      </c>
      <c r="G12356">
        <v>0</v>
      </c>
      <c r="H12356" t="s">
        <v>1439</v>
      </c>
      <c r="I12356" t="s">
        <v>340</v>
      </c>
      <c r="K12356" t="s">
        <v>1999</v>
      </c>
      <c r="L12356">
        <f>IF(K12356="residential",VLOOKUP(B12345,parameters!$C$41:$AG$178,18,0),IF(K12356="commercial",1-VLOOKUP(B12345,parameters!$C$41:$AG$178,18,0),1))</f>
        <v>0.17766751537682748</v>
      </c>
      <c r="M12356" s="4">
        <f>INDEX(parameters!$D$41:$AG$178,MATCH('PV (extension)'!B12345,parameters!$C$41:$C$178,0),MATCH('PV (extension)'!A12356,parameters!$D$5:$AG$5,0))/L12356</f>
        <v>5.119823078397083E-3</v>
      </c>
      <c r="N12356" s="3" t="s">
        <v>1505</v>
      </c>
      <c r="O12356">
        <f>INDEX(parameters!$C$196:$EJ$198,MATCH('PV (extension)'!N12356,parameters!$B$196:$B$198,0),MATCH('PV (extension)'!B12345,parameters!$C$195:$EJ$195,0))</f>
        <v>1214.6841048227222</v>
      </c>
      <c r="P12356">
        <v>3</v>
      </c>
      <c r="Q12356">
        <v>30</v>
      </c>
      <c r="R12356">
        <f>Q12356*P12356*O12356</f>
        <v>109321.569434045</v>
      </c>
      <c r="S12356">
        <f>1/R12356</f>
        <v>9.1473256849217828E-6</v>
      </c>
    </row>
    <row r="12357" spans="1:19" customFormat="1" ht="16" x14ac:dyDescent="0.2">
      <c r="A12357" t="s">
        <v>1440</v>
      </c>
      <c r="B12357" s="4">
        <f t="shared" si="1333"/>
        <v>3.0545713643631522E-7</v>
      </c>
      <c r="C12357" t="s">
        <v>49</v>
      </c>
      <c r="D12357" t="s">
        <v>15</v>
      </c>
      <c r="F12357" t="s">
        <v>36</v>
      </c>
      <c r="G12357">
        <v>0</v>
      </c>
      <c r="H12357" t="s">
        <v>1440</v>
      </c>
      <c r="I12357" t="s">
        <v>340</v>
      </c>
      <c r="K12357" t="s">
        <v>1999</v>
      </c>
      <c r="L12357">
        <f>L12356</f>
        <v>0.17766751537682748</v>
      </c>
      <c r="M12357" s="4">
        <f>INDEX(parameters!$D$41:$AG$178,MATCH('PV (extension)'!B12345,parameters!$C$41:$C$178,0),MATCH('PV (extension)'!A12357,parameters!$D$5:$AG$5,0))/L12357</f>
        <v>3.3393053550047194E-2</v>
      </c>
      <c r="N12357" s="3" t="s">
        <v>1505</v>
      </c>
      <c r="O12357">
        <f>INDEX(parameters!$C$196:$EJ$198,MATCH('PV (extension)'!N12357,parameters!$B$196:$B$198,0),MATCH('PV (extension)'!B12345,parameters!$C$195:$EJ$195,0))</f>
        <v>1214.6841048227222</v>
      </c>
      <c r="P12357">
        <v>3</v>
      </c>
      <c r="Q12357">
        <v>30</v>
      </c>
      <c r="R12357">
        <f t="shared" ref="R12357:R12371" si="1334">Q12357*P12357*O12357</f>
        <v>109321.569434045</v>
      </c>
      <c r="S12357">
        <f t="shared" ref="S12357:S12371" si="1335">1/R12357</f>
        <v>9.1473256849217828E-6</v>
      </c>
    </row>
    <row r="12358" spans="1:19" customFormat="1" ht="16" x14ac:dyDescent="0.2">
      <c r="A12358" t="s">
        <v>1441</v>
      </c>
      <c r="B12358" s="4">
        <f t="shared" si="1333"/>
        <v>4.7330543534838763E-9</v>
      </c>
      <c r="C12358" t="s">
        <v>35</v>
      </c>
      <c r="D12358" t="s">
        <v>15</v>
      </c>
      <c r="F12358" t="s">
        <v>36</v>
      </c>
      <c r="G12358">
        <v>0</v>
      </c>
      <c r="H12358" t="s">
        <v>1441</v>
      </c>
      <c r="I12358" t="s">
        <v>340</v>
      </c>
      <c r="K12358" t="s">
        <v>1999</v>
      </c>
      <c r="L12358">
        <f t="shared" ref="L12358:L12371" si="1336">L12357</f>
        <v>0.17766751537682748</v>
      </c>
      <c r="M12358" s="4">
        <f>INDEX(parameters!$D$41:$AG$178,MATCH('PV (extension)'!B12345,parameters!$C$41:$C$178,0),MATCH('PV (extension)'!A12358,parameters!$D$5:$AG$5,0))/L12358</f>
        <v>5.1742493013949662E-4</v>
      </c>
      <c r="N12358" s="3" t="s">
        <v>1505</v>
      </c>
      <c r="O12358">
        <f>INDEX(parameters!$C$196:$EJ$198,MATCH('PV (extension)'!N12358,parameters!$B$196:$B$198,0),MATCH('PV (extension)'!B12345,parameters!$C$195:$EJ$195,0))</f>
        <v>1214.6841048227222</v>
      </c>
      <c r="P12358">
        <v>3</v>
      </c>
      <c r="Q12358">
        <v>30</v>
      </c>
      <c r="R12358">
        <f t="shared" si="1334"/>
        <v>109321.569434045</v>
      </c>
      <c r="S12358">
        <f t="shared" si="1335"/>
        <v>9.1473256849217828E-6</v>
      </c>
    </row>
    <row r="12359" spans="1:19" customFormat="1" ht="16" x14ac:dyDescent="0.2">
      <c r="A12359" t="s">
        <v>1442</v>
      </c>
      <c r="B12359" s="4">
        <f t="shared" si="1333"/>
        <v>8.2283328358118683E-8</v>
      </c>
      <c r="C12359" t="s">
        <v>35</v>
      </c>
      <c r="D12359" t="s">
        <v>15</v>
      </c>
      <c r="F12359" t="s">
        <v>36</v>
      </c>
      <c r="G12359">
        <v>0</v>
      </c>
      <c r="H12359" t="s">
        <v>1442</v>
      </c>
      <c r="I12359" t="s">
        <v>340</v>
      </c>
      <c r="K12359" t="s">
        <v>1999</v>
      </c>
      <c r="L12359">
        <f t="shared" si="1336"/>
        <v>0.17766751537682748</v>
      </c>
      <c r="M12359" s="4">
        <f>INDEX(parameters!$D$41:$AG$178,MATCH('PV (extension)'!B12345,parameters!$C$41:$C$178,0),MATCH('PV (extension)'!A12359,parameters!$D$5:$AG$5,0))/L12359</f>
        <v>8.9953425943663963E-3</v>
      </c>
      <c r="N12359" s="3" t="s">
        <v>1505</v>
      </c>
      <c r="O12359">
        <f>INDEX(parameters!$C$196:$EJ$198,MATCH('PV (extension)'!N12359,parameters!$B$196:$B$198,0),MATCH('PV (extension)'!B12345,parameters!$C$195:$EJ$195,0))</f>
        <v>1214.6841048227222</v>
      </c>
      <c r="P12359">
        <v>3</v>
      </c>
      <c r="Q12359">
        <v>30</v>
      </c>
      <c r="R12359">
        <f t="shared" si="1334"/>
        <v>109321.569434045</v>
      </c>
      <c r="S12359">
        <f t="shared" si="1335"/>
        <v>9.1473256849217828E-6</v>
      </c>
    </row>
    <row r="12360" spans="1:19" customFormat="1" x14ac:dyDescent="0.2">
      <c r="A12360" t="s">
        <v>341</v>
      </c>
      <c r="B12360" s="4">
        <f t="shared" si="1333"/>
        <v>2.4098996967365196E-7</v>
      </c>
      <c r="C12360" t="s">
        <v>35</v>
      </c>
      <c r="D12360" t="s">
        <v>15</v>
      </c>
      <c r="F12360" t="s">
        <v>36</v>
      </c>
      <c r="G12360">
        <v>0</v>
      </c>
      <c r="H12360" t="s">
        <v>341</v>
      </c>
      <c r="I12360" t="s">
        <v>340</v>
      </c>
      <c r="K12360" t="s">
        <v>1999</v>
      </c>
      <c r="L12360">
        <f t="shared" si="1336"/>
        <v>0.17766751537682748</v>
      </c>
      <c r="M12360" s="4">
        <f>INDEX(parameters!$D$41:$AG$178,MATCH('PV (extension)'!B12345,parameters!$C$41:$C$178,0),MATCH('PV (extension)'!A12360,parameters!$D$5:$AG$5,0))/L12360</f>
        <v>1.8497835237986298E-2</v>
      </c>
      <c r="N12360" t="s">
        <v>1506</v>
      </c>
      <c r="O12360">
        <f>INDEX(parameters!$C$196:$EJ$198,MATCH('PV (extension)'!N12360,parameters!$B$196:$B$198,0),MATCH('PV (extension)'!B12345,parameters!$C$195:$EJ$195,0))</f>
        <v>852.8633076414859</v>
      </c>
      <c r="P12360">
        <v>3</v>
      </c>
      <c r="Q12360">
        <v>30</v>
      </c>
      <c r="R12360">
        <f t="shared" si="1334"/>
        <v>76757.697687733729</v>
      </c>
      <c r="S12360">
        <f t="shared" si="1335"/>
        <v>1.3028009308827993E-5</v>
      </c>
    </row>
    <row r="12361" spans="1:19" customFormat="1" x14ac:dyDescent="0.2">
      <c r="A12361" t="s">
        <v>342</v>
      </c>
      <c r="B12361" s="4">
        <f t="shared" si="1333"/>
        <v>2.3634737795689861E-7</v>
      </c>
      <c r="C12361" t="s">
        <v>35</v>
      </c>
      <c r="D12361" t="s">
        <v>15</v>
      </c>
      <c r="F12361" t="s">
        <v>36</v>
      </c>
      <c r="G12361">
        <v>0</v>
      </c>
      <c r="H12361" t="s">
        <v>342</v>
      </c>
      <c r="I12361" t="s">
        <v>340</v>
      </c>
      <c r="K12361" t="s">
        <v>1999</v>
      </c>
      <c r="L12361">
        <f t="shared" si="1336"/>
        <v>0.17766751537682748</v>
      </c>
      <c r="M12361" s="4">
        <f>INDEX(parameters!$D$41:$AG$178,MATCH('PV (extension)'!B12345,parameters!$C$41:$C$178,0),MATCH('PV (extension)'!A12361,parameters!$D$5:$AG$5,0))/L12361</f>
        <v>1.8141480586504166E-2</v>
      </c>
      <c r="N12361" t="s">
        <v>1506</v>
      </c>
      <c r="O12361">
        <f>INDEX(parameters!$C$196:$EJ$198,MATCH('PV (extension)'!N12361,parameters!$B$196:$B$198,0),MATCH('PV (extension)'!B12345,parameters!$C$195:$EJ$195,0))</f>
        <v>852.8633076414859</v>
      </c>
      <c r="P12361">
        <v>3</v>
      </c>
      <c r="Q12361">
        <v>30</v>
      </c>
      <c r="R12361">
        <f t="shared" si="1334"/>
        <v>76757.697687733729</v>
      </c>
      <c r="S12361">
        <f t="shared" si="1335"/>
        <v>1.3028009308827993E-5</v>
      </c>
    </row>
    <row r="12362" spans="1:19" customFormat="1" x14ac:dyDescent="0.2">
      <c r="A12362" t="s">
        <v>343</v>
      </c>
      <c r="B12362" s="4">
        <f t="shared" si="1333"/>
        <v>1.2704722181089582E-7</v>
      </c>
      <c r="C12362" t="s">
        <v>35</v>
      </c>
      <c r="D12362" t="s">
        <v>15</v>
      </c>
      <c r="F12362" t="s">
        <v>36</v>
      </c>
      <c r="G12362">
        <v>0</v>
      </c>
      <c r="H12362" t="s">
        <v>343</v>
      </c>
      <c r="I12362" t="s">
        <v>340</v>
      </c>
      <c r="K12362" t="s">
        <v>1999</v>
      </c>
      <c r="L12362">
        <f t="shared" si="1336"/>
        <v>0.17766751537682748</v>
      </c>
      <c r="M12362" s="4">
        <f>INDEX(parameters!$D$41:$AG$178,MATCH('PV (extension)'!B12345,parameters!$C$41:$C$178,0),MATCH('PV (extension)'!A12362,parameters!$D$5:$AG$5,0))/L12362</f>
        <v>9.7518522438271929E-3</v>
      </c>
      <c r="N12362" t="s">
        <v>1506</v>
      </c>
      <c r="O12362">
        <f>INDEX(parameters!$C$196:$EJ$198,MATCH('PV (extension)'!N12362,parameters!$B$196:$B$198,0),MATCH('PV (extension)'!B12345,parameters!$C$195:$EJ$195,0))</f>
        <v>852.8633076414859</v>
      </c>
      <c r="P12362">
        <v>3</v>
      </c>
      <c r="Q12362">
        <v>30</v>
      </c>
      <c r="R12362">
        <f t="shared" si="1334"/>
        <v>76757.697687733729</v>
      </c>
      <c r="S12362">
        <f t="shared" si="1335"/>
        <v>1.3028009308827993E-5</v>
      </c>
    </row>
    <row r="12363" spans="1:19" customFormat="1" x14ac:dyDescent="0.2">
      <c r="A12363" t="s">
        <v>344</v>
      </c>
      <c r="B12363" s="4">
        <f t="shared" si="1333"/>
        <v>1.269372943496745E-7</v>
      </c>
      <c r="C12363" t="s">
        <v>35</v>
      </c>
      <c r="D12363" t="s">
        <v>15</v>
      </c>
      <c r="F12363" t="s">
        <v>36</v>
      </c>
      <c r="G12363">
        <v>0</v>
      </c>
      <c r="H12363" t="s">
        <v>344</v>
      </c>
      <c r="I12363" t="s">
        <v>340</v>
      </c>
      <c r="K12363" t="s">
        <v>1999</v>
      </c>
      <c r="L12363">
        <f t="shared" si="1336"/>
        <v>0.17766751537682748</v>
      </c>
      <c r="M12363" s="4">
        <f>INDEX(parameters!$D$41:$AG$178,MATCH('PV (extension)'!B12345,parameters!$C$41:$C$178,0),MATCH('PV (extension)'!A12363,parameters!$D$5:$AG$5,0))/L12363</f>
        <v>9.7434144649911868E-3</v>
      </c>
      <c r="N12363" t="s">
        <v>1506</v>
      </c>
      <c r="O12363">
        <f>INDEX(parameters!$C$196:$EJ$198,MATCH('PV (extension)'!N12363,parameters!$B$196:$B$198,0),MATCH('PV (extension)'!B12345,parameters!$C$195:$EJ$195,0))</f>
        <v>852.8633076414859</v>
      </c>
      <c r="P12363">
        <v>3</v>
      </c>
      <c r="Q12363">
        <v>30</v>
      </c>
      <c r="R12363">
        <f t="shared" si="1334"/>
        <v>76757.697687733729</v>
      </c>
      <c r="S12363">
        <f t="shared" si="1335"/>
        <v>1.3028009308827993E-5</v>
      </c>
    </row>
    <row r="12364" spans="1:19" customFormat="1" ht="16" x14ac:dyDescent="0.2">
      <c r="A12364" t="s">
        <v>345</v>
      </c>
      <c r="B12364" s="4">
        <f t="shared" si="1333"/>
        <v>2.6064641052933843E-6</v>
      </c>
      <c r="C12364" t="s">
        <v>35</v>
      </c>
      <c r="D12364" t="s">
        <v>15</v>
      </c>
      <c r="F12364" t="s">
        <v>36</v>
      </c>
      <c r="G12364">
        <v>0</v>
      </c>
      <c r="H12364" t="s">
        <v>345</v>
      </c>
      <c r="I12364" t="s">
        <v>340</v>
      </c>
      <c r="K12364" t="s">
        <v>1999</v>
      </c>
      <c r="L12364">
        <f t="shared" si="1336"/>
        <v>0.17766751537682748</v>
      </c>
      <c r="M12364" s="4">
        <f>INDEX(parameters!$D$41:$AG$178,MATCH('PV (extension)'!B12345,parameters!$C$41:$C$178,0),MATCH('PV (extension)'!A12364,parameters!$D$5:$AG$5,0))/L12364</f>
        <v>0.28494274666417674</v>
      </c>
      <c r="N12364" s="3" t="s">
        <v>1505</v>
      </c>
      <c r="O12364">
        <f>INDEX(parameters!$C$196:$EJ$198,MATCH('PV (extension)'!N12364,parameters!$B$196:$B$198,0),MATCH('PV (extension)'!B12345,parameters!$C$195:$EJ$195,0))</f>
        <v>1214.6841048227222</v>
      </c>
      <c r="P12364">
        <v>3</v>
      </c>
      <c r="Q12364">
        <v>30</v>
      </c>
      <c r="R12364">
        <f t="shared" si="1334"/>
        <v>109321.569434045</v>
      </c>
      <c r="S12364">
        <f t="shared" si="1335"/>
        <v>9.1473256849217828E-6</v>
      </c>
    </row>
    <row r="12365" spans="1:19" customFormat="1" ht="16" x14ac:dyDescent="0.2">
      <c r="A12365" t="s">
        <v>346</v>
      </c>
      <c r="B12365" s="4">
        <f t="shared" si="1333"/>
        <v>1.3605365067869267E-6</v>
      </c>
      <c r="C12365" t="s">
        <v>35</v>
      </c>
      <c r="D12365" t="s">
        <v>15</v>
      </c>
      <c r="F12365" t="s">
        <v>36</v>
      </c>
      <c r="G12365">
        <v>0</v>
      </c>
      <c r="H12365" t="s">
        <v>346</v>
      </c>
      <c r="I12365" t="s">
        <v>340</v>
      </c>
      <c r="K12365" t="s">
        <v>1999</v>
      </c>
      <c r="L12365">
        <f t="shared" si="1336"/>
        <v>0.17766751537682748</v>
      </c>
      <c r="M12365" s="4">
        <f>INDEX(parameters!$D$41:$AG$178,MATCH('PV (extension)'!B12345,parameters!$C$41:$C$178,0),MATCH('PV (extension)'!A12365,parameters!$D$5:$AG$5,0))/L12365</f>
        <v>0.14873598619426004</v>
      </c>
      <c r="N12365" s="3" t="s">
        <v>1505</v>
      </c>
      <c r="O12365">
        <f>INDEX(parameters!$C$196:$EJ$198,MATCH('PV (extension)'!N12365,parameters!$B$196:$B$198,0),MATCH('PV (extension)'!B12345,parameters!$C$195:$EJ$195,0))</f>
        <v>1214.6841048227222</v>
      </c>
      <c r="P12365">
        <v>3</v>
      </c>
      <c r="Q12365">
        <v>30</v>
      </c>
      <c r="R12365">
        <f t="shared" si="1334"/>
        <v>109321.569434045</v>
      </c>
      <c r="S12365">
        <f t="shared" si="1335"/>
        <v>9.1473256849217828E-6</v>
      </c>
    </row>
    <row r="12366" spans="1:19" customFormat="1" ht="16" x14ac:dyDescent="0.2">
      <c r="A12366" t="s">
        <v>347</v>
      </c>
      <c r="B12366" s="4">
        <f t="shared" si="1333"/>
        <v>7.5253754581298342E-7</v>
      </c>
      <c r="C12366" t="s">
        <v>49</v>
      </c>
      <c r="D12366" t="s">
        <v>15</v>
      </c>
      <c r="F12366" t="s">
        <v>36</v>
      </c>
      <c r="G12366">
        <v>0</v>
      </c>
      <c r="H12366" t="s">
        <v>347</v>
      </c>
      <c r="I12366" t="s">
        <v>340</v>
      </c>
      <c r="K12366" t="s">
        <v>1999</v>
      </c>
      <c r="L12366">
        <f t="shared" si="1336"/>
        <v>0.17766751537682748</v>
      </c>
      <c r="M12366" s="4">
        <f>INDEX(parameters!$D$41:$AG$178,MATCH('PV (extension)'!B12345,parameters!$C$41:$C$178,0),MATCH('PV (extension)'!A12366,parameters!$D$5:$AG$5,0))/L12366</f>
        <v>8.2268585566319899E-2</v>
      </c>
      <c r="N12366" s="3" t="s">
        <v>1505</v>
      </c>
      <c r="O12366">
        <f>INDEX(parameters!$C$196:$EJ$198,MATCH('PV (extension)'!N12366,parameters!$B$196:$B$198,0),MATCH('PV (extension)'!B12345,parameters!$C$195:$EJ$195,0))</f>
        <v>1214.6841048227222</v>
      </c>
      <c r="P12366">
        <v>3</v>
      </c>
      <c r="Q12366">
        <v>30</v>
      </c>
      <c r="R12366">
        <f t="shared" si="1334"/>
        <v>109321.569434045</v>
      </c>
      <c r="S12366">
        <f t="shared" si="1335"/>
        <v>9.1473256849217828E-6</v>
      </c>
    </row>
    <row r="12367" spans="1:19" customFormat="1" ht="16" x14ac:dyDescent="0.2">
      <c r="A12367" t="s">
        <v>348</v>
      </c>
      <c r="B12367" s="4">
        <f t="shared" si="1333"/>
        <v>2.1071523197026774E-8</v>
      </c>
      <c r="C12367" t="s">
        <v>49</v>
      </c>
      <c r="D12367" t="s">
        <v>15</v>
      </c>
      <c r="F12367" t="s">
        <v>36</v>
      </c>
      <c r="G12367">
        <v>0</v>
      </c>
      <c r="H12367" t="s">
        <v>348</v>
      </c>
      <c r="I12367" t="s">
        <v>340</v>
      </c>
      <c r="K12367" t="s">
        <v>1999</v>
      </c>
      <c r="L12367">
        <f t="shared" si="1336"/>
        <v>0.17766751537682748</v>
      </c>
      <c r="M12367" s="4">
        <f>INDEX(parameters!$D$41:$AG$178,MATCH('PV (extension)'!B12345,parameters!$C$41:$C$178,0),MATCH('PV (extension)'!A12367,parameters!$D$5:$AG$5,0))/L12367</f>
        <v>2.3035719862648527E-3</v>
      </c>
      <c r="N12367" s="3" t="s">
        <v>1505</v>
      </c>
      <c r="O12367">
        <f>INDEX(parameters!$C$196:$EJ$198,MATCH('PV (extension)'!N12367,parameters!$B$196:$B$198,0),MATCH('PV (extension)'!B12345,parameters!$C$195:$EJ$195,0))</f>
        <v>1214.6841048227222</v>
      </c>
      <c r="P12367">
        <v>3</v>
      </c>
      <c r="Q12367">
        <v>30</v>
      </c>
      <c r="R12367">
        <f t="shared" si="1334"/>
        <v>109321.569434045</v>
      </c>
      <c r="S12367">
        <f t="shared" si="1335"/>
        <v>9.1473256849217828E-6</v>
      </c>
    </row>
    <row r="12368" spans="1:19" customFormat="1" ht="16" x14ac:dyDescent="0.2">
      <c r="A12368" t="s">
        <v>349</v>
      </c>
      <c r="B12368" s="4">
        <f t="shared" si="1333"/>
        <v>1.2518715717531473E-7</v>
      </c>
      <c r="C12368" t="s">
        <v>35</v>
      </c>
      <c r="D12368" t="s">
        <v>15</v>
      </c>
      <c r="F12368" t="s">
        <v>36</v>
      </c>
      <c r="G12368">
        <v>0</v>
      </c>
      <c r="H12368" t="s">
        <v>349</v>
      </c>
      <c r="I12368" t="s">
        <v>340</v>
      </c>
      <c r="K12368" t="s">
        <v>1999</v>
      </c>
      <c r="L12368">
        <f t="shared" si="1336"/>
        <v>0.17766751537682748</v>
      </c>
      <c r="M12368" s="4">
        <f>INDEX(parameters!$D$41:$AG$178,MATCH('PV (extension)'!B12345,parameters!$C$41:$C$178,0),MATCH('PV (extension)'!A12368,parameters!$D$5:$AG$5,0))/L12368</f>
        <v>1.3685656495391874E-2</v>
      </c>
      <c r="N12368" s="3" t="s">
        <v>1505</v>
      </c>
      <c r="O12368">
        <f>INDEX(parameters!$C$196:$EJ$198,MATCH('PV (extension)'!N12368,parameters!$B$196:$B$198,0),MATCH('PV (extension)'!B12345,parameters!$C$195:$EJ$195,0))</f>
        <v>1214.6841048227222</v>
      </c>
      <c r="P12368">
        <v>3</v>
      </c>
      <c r="Q12368">
        <v>30</v>
      </c>
      <c r="R12368">
        <f t="shared" si="1334"/>
        <v>109321.569434045</v>
      </c>
      <c r="S12368">
        <f t="shared" si="1335"/>
        <v>9.1473256849217828E-6</v>
      </c>
    </row>
    <row r="12369" spans="1:19" customFormat="1" ht="16" x14ac:dyDescent="0.2">
      <c r="A12369" t="s">
        <v>350</v>
      </c>
      <c r="B12369" s="4">
        <f t="shared" si="1333"/>
        <v>2.1427594742813863E-6</v>
      </c>
      <c r="C12369" t="s">
        <v>35</v>
      </c>
      <c r="D12369" t="s">
        <v>15</v>
      </c>
      <c r="F12369" t="s">
        <v>36</v>
      </c>
      <c r="G12369">
        <v>0</v>
      </c>
      <c r="H12369" t="s">
        <v>350</v>
      </c>
      <c r="I12369" t="s">
        <v>340</v>
      </c>
      <c r="K12369" t="s">
        <v>1999</v>
      </c>
      <c r="L12369">
        <f t="shared" si="1336"/>
        <v>0.17766751537682748</v>
      </c>
      <c r="M12369" s="4">
        <f>INDEX(parameters!$D$41:$AG$178,MATCH('PV (extension)'!B12345,parameters!$C$41:$C$178,0),MATCH('PV (extension)'!A12369,parameters!$D$5:$AG$5,0))/L12369</f>
        <v>0.23424982864811036</v>
      </c>
      <c r="N12369" s="3" t="s">
        <v>1505</v>
      </c>
      <c r="O12369">
        <f>INDEX(parameters!$C$196:$EJ$198,MATCH('PV (extension)'!N12369,parameters!$B$196:$B$198,0),MATCH('PV (extension)'!B12345,parameters!$C$195:$EJ$195,0))</f>
        <v>1214.6841048227222</v>
      </c>
      <c r="P12369">
        <v>3</v>
      </c>
      <c r="Q12369">
        <v>30</v>
      </c>
      <c r="R12369">
        <f t="shared" si="1334"/>
        <v>109321.569434045</v>
      </c>
      <c r="S12369">
        <f t="shared" si="1335"/>
        <v>9.1473256849217828E-6</v>
      </c>
    </row>
    <row r="12370" spans="1:19" customFormat="1" ht="16" x14ac:dyDescent="0.2">
      <c r="A12370" t="s">
        <v>351</v>
      </c>
      <c r="B12370" s="4">
        <f t="shared" si="1333"/>
        <v>6.6160948436332469E-8</v>
      </c>
      <c r="C12370" t="s">
        <v>35</v>
      </c>
      <c r="D12370" t="s">
        <v>15</v>
      </c>
      <c r="F12370" t="s">
        <v>36</v>
      </c>
      <c r="G12370">
        <v>0</v>
      </c>
      <c r="H12370" t="s">
        <v>351</v>
      </c>
      <c r="I12370" t="s">
        <v>340</v>
      </c>
      <c r="K12370" t="s">
        <v>1999</v>
      </c>
      <c r="L12370">
        <f t="shared" si="1336"/>
        <v>0.17766751537682748</v>
      </c>
      <c r="M12370" s="4">
        <f>INDEX(parameters!$D$41:$AG$178,MATCH('PV (extension)'!B12345,parameters!$C$41:$C$178,0),MATCH('PV (extension)'!A12370,parameters!$D$5:$AG$5,0))/L12370</f>
        <v>7.2328187183047909E-3</v>
      </c>
      <c r="N12370" s="3" t="s">
        <v>1505</v>
      </c>
      <c r="O12370">
        <f>INDEX(parameters!$C$196:$EJ$198,MATCH('PV (extension)'!N12370,parameters!$B$196:$B$198,0),MATCH('PV (extension)'!B12345,parameters!$C$195:$EJ$195,0))</f>
        <v>1214.6841048227222</v>
      </c>
      <c r="P12370">
        <v>3</v>
      </c>
      <c r="Q12370">
        <v>30</v>
      </c>
      <c r="R12370">
        <f t="shared" si="1334"/>
        <v>109321.569434045</v>
      </c>
      <c r="S12370">
        <f t="shared" si="1335"/>
        <v>9.1473256849217828E-6</v>
      </c>
    </row>
    <row r="12371" spans="1:19" customFormat="1" ht="16" x14ac:dyDescent="0.2">
      <c r="A12371" t="s">
        <v>352</v>
      </c>
      <c r="B12371" s="4">
        <f t="shared" si="1333"/>
        <v>1.1198209070239367E-6</v>
      </c>
      <c r="C12371" t="s">
        <v>35</v>
      </c>
      <c r="D12371" t="s">
        <v>15</v>
      </c>
      <c r="F12371" t="s">
        <v>36</v>
      </c>
      <c r="G12371">
        <v>0</v>
      </c>
      <c r="H12371" t="s">
        <v>352</v>
      </c>
      <c r="I12371" t="s">
        <v>340</v>
      </c>
      <c r="K12371" t="s">
        <v>1999</v>
      </c>
      <c r="L12371">
        <f t="shared" si="1336"/>
        <v>0.17766751537682748</v>
      </c>
      <c r="M12371" s="4">
        <f>INDEX(parameters!$D$41:$AG$178,MATCH('PV (extension)'!B12345,parameters!$C$41:$C$178,0),MATCH('PV (extension)'!A12371,parameters!$D$5:$AG$5,0))/L12371</f>
        <v>0.12242057904091255</v>
      </c>
      <c r="N12371" s="3" t="s">
        <v>1505</v>
      </c>
      <c r="O12371">
        <f>INDEX(parameters!$C$196:$EJ$198,MATCH('PV (extension)'!N12371,parameters!$B$196:$B$198,0),MATCH('PV (extension)'!B12345,parameters!$C$195:$EJ$195,0))</f>
        <v>1214.6841048227222</v>
      </c>
      <c r="P12371">
        <v>3</v>
      </c>
      <c r="Q12371">
        <v>30</v>
      </c>
      <c r="R12371">
        <f t="shared" si="1334"/>
        <v>109321.569434045</v>
      </c>
      <c r="S12371">
        <f t="shared" si="1335"/>
        <v>9.1473256849217828E-6</v>
      </c>
    </row>
    <row r="12372" spans="1:19" customFormat="1" x14ac:dyDescent="0.2">
      <c r="A12372" t="s">
        <v>442</v>
      </c>
      <c r="B12372">
        <v>3.7025999999999999E-3</v>
      </c>
      <c r="C12372" t="s">
        <v>42</v>
      </c>
      <c r="D12372" t="s">
        <v>16</v>
      </c>
      <c r="F12372" t="s">
        <v>36</v>
      </c>
      <c r="G12372">
        <v>0</v>
      </c>
      <c r="H12372" t="s">
        <v>443</v>
      </c>
      <c r="I12372" t="s">
        <v>353</v>
      </c>
    </row>
    <row r="12373" spans="1:19" customFormat="1" x14ac:dyDescent="0.2">
      <c r="A12373" t="s">
        <v>354</v>
      </c>
      <c r="B12373">
        <v>-3.3322999999999998E-6</v>
      </c>
      <c r="C12373" t="s">
        <v>49</v>
      </c>
      <c r="D12373" t="s">
        <v>250</v>
      </c>
      <c r="F12373" t="s">
        <v>36</v>
      </c>
      <c r="G12373">
        <v>0</v>
      </c>
      <c r="H12373" t="s">
        <v>355</v>
      </c>
      <c r="I12373" t="s">
        <v>353</v>
      </c>
    </row>
    <row r="12374" spans="1:19" customFormat="1" x14ac:dyDescent="0.2"/>
    <row r="12375" spans="1:19" s="2" customFormat="1" x14ac:dyDescent="0.2">
      <c r="A12375" s="2" t="s">
        <v>2</v>
      </c>
      <c r="B12375" s="2" t="s">
        <v>1460</v>
      </c>
    </row>
    <row r="12376" spans="1:19" x14ac:dyDescent="0.2">
      <c r="A12376" s="29" t="s">
        <v>4</v>
      </c>
      <c r="B1237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")&amp;HLOOKUP(B12377,parameters!$C$195:$EJ$198,2,0)&amp;" kWh/kWp.
Annual output, Facade: "&amp;HLOOKUP(B12377,parameters!$C$195:$EJ$198,3,0)&amp;" kWh/kWp.
Annual output, Open-ground: "&amp;HLOOKUP(B12377,parameters!$C$195:$EJ$198,4,0)&amp;_xlfn._LONGTEXT("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")&amp;VLOOKUP(B12377,'extension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1202.35917574294 kWh/kWp.
Annual output, Facade: 844.209634032277 kWh/kWp.
Annual output, Open-ground: 1279.10550610951 kWh/kWp.
Amount of solar energy transformed to electricity. Waste heat emission due to losses of electricity in the system.
Technology:  Electricity production with grid-connected photovoltaic power plants.
Time period:  Time of publications
Production volume: 2227.05 GWh in 2025.
Sampling:  Statistical data and model calculations
Extrapolations:  Use of PV technology data investigated for other countries (Switzerland). Correction of average yield with Swiss data.
Uncertainty:  None
Author: Romain Sacchi, PSI, romain.sacchi@psi.ch</v>
      </c>
    </row>
    <row r="12377" spans="1:19" customFormat="1" x14ac:dyDescent="0.2">
      <c r="A12377" t="s">
        <v>6</v>
      </c>
      <c r="B12377" t="s">
        <v>1830</v>
      </c>
    </row>
    <row r="12378" spans="1:19" customFormat="1" x14ac:dyDescent="0.2">
      <c r="A12378" t="s">
        <v>8</v>
      </c>
      <c r="B12378">
        <v>1</v>
      </c>
    </row>
    <row r="12379" spans="1:19" customFormat="1" x14ac:dyDescent="0.2">
      <c r="A12379" t="s">
        <v>9</v>
      </c>
      <c r="B12379" t="s">
        <v>73</v>
      </c>
    </row>
    <row r="12380" spans="1:19" customFormat="1" x14ac:dyDescent="0.2">
      <c r="A12380" t="s">
        <v>11</v>
      </c>
      <c r="B12380" t="s">
        <v>12</v>
      </c>
    </row>
    <row r="12381" spans="1:19" customFormat="1" x14ac:dyDescent="0.2">
      <c r="A12381" t="s">
        <v>13</v>
      </c>
      <c r="B12381" t="s">
        <v>14</v>
      </c>
    </row>
    <row r="12382" spans="1:19" customFormat="1" x14ac:dyDescent="0.2">
      <c r="A12382" t="s">
        <v>15</v>
      </c>
      <c r="B12382" t="s">
        <v>53</v>
      </c>
    </row>
    <row r="12383" spans="1:19" customFormat="1" x14ac:dyDescent="0.2">
      <c r="A12383" t="s">
        <v>17</v>
      </c>
    </row>
    <row r="12384" spans="1:19" s="2" customFormat="1" x14ac:dyDescent="0.2">
      <c r="A12384" s="2" t="s">
        <v>18</v>
      </c>
      <c r="B12384" s="2" t="s">
        <v>19</v>
      </c>
      <c r="C12384" s="2" t="s">
        <v>6</v>
      </c>
      <c r="D12384" s="2" t="s">
        <v>15</v>
      </c>
      <c r="E12384" s="2" t="s">
        <v>20</v>
      </c>
      <c r="F12384" s="2" t="s">
        <v>13</v>
      </c>
      <c r="G12384" s="2" t="s">
        <v>21</v>
      </c>
      <c r="H12384" s="2" t="s">
        <v>9</v>
      </c>
      <c r="I12384" s="2" t="s">
        <v>4</v>
      </c>
      <c r="J12384" s="2" t="s">
        <v>1925</v>
      </c>
      <c r="K12384" s="2" t="s">
        <v>1998</v>
      </c>
      <c r="L12384" s="2" t="s">
        <v>2002</v>
      </c>
      <c r="M12384" s="2" t="s">
        <v>2003</v>
      </c>
      <c r="N12384" s="2" t="s">
        <v>2001</v>
      </c>
      <c r="O12384" s="2" t="s">
        <v>2000</v>
      </c>
      <c r="P12384" s="2" t="s">
        <v>2004</v>
      </c>
      <c r="Q12384" s="2" t="s">
        <v>1502</v>
      </c>
      <c r="R12384" s="2" t="s">
        <v>2005</v>
      </c>
      <c r="S12384" s="2" t="s">
        <v>2006</v>
      </c>
    </row>
    <row r="12385" spans="1:19" customFormat="1" x14ac:dyDescent="0.2">
      <c r="A12385" t="s">
        <v>335</v>
      </c>
      <c r="B12385">
        <v>3.8502999999999998</v>
      </c>
      <c r="D12385" t="s">
        <v>30</v>
      </c>
      <c r="E12385" t="s">
        <v>336</v>
      </c>
      <c r="F12385" t="s">
        <v>27</v>
      </c>
      <c r="G12385">
        <v>0</v>
      </c>
      <c r="I12385" t="s">
        <v>337</v>
      </c>
    </row>
    <row r="12386" spans="1:19" customFormat="1" x14ac:dyDescent="0.2">
      <c r="A12386" t="s">
        <v>29</v>
      </c>
      <c r="B12386">
        <v>0.25026999999999999</v>
      </c>
      <c r="D12386" t="s">
        <v>30</v>
      </c>
      <c r="E12386" t="s">
        <v>31</v>
      </c>
      <c r="F12386" t="s">
        <v>27</v>
      </c>
      <c r="G12386">
        <v>0</v>
      </c>
      <c r="I12386" t="s">
        <v>338</v>
      </c>
    </row>
    <row r="12387" spans="1:19" customFormat="1" x14ac:dyDescent="0.2">
      <c r="A12387" t="s">
        <v>1460</v>
      </c>
      <c r="B12387">
        <v>1</v>
      </c>
      <c r="C12387" t="str">
        <f>B12377</f>
        <v>RO</v>
      </c>
      <c r="D12387" t="s">
        <v>53</v>
      </c>
      <c r="E12387" t="s">
        <v>339</v>
      </c>
      <c r="F12387" t="s">
        <v>33</v>
      </c>
      <c r="G12387">
        <v>0</v>
      </c>
      <c r="H12387" t="s">
        <v>73</v>
      </c>
      <c r="J12387">
        <f>VLOOKUP(C12387,'extension - production vol'!$B$6:$D$235,3,0)</f>
        <v>2227.0500000000002</v>
      </c>
    </row>
    <row r="12388" spans="1:19" customFormat="1" ht="16" x14ac:dyDescent="0.2">
      <c r="A12388" t="s">
        <v>1434</v>
      </c>
      <c r="B12388" s="4">
        <f t="shared" ref="B12388:B12398" si="1337">M12388*S12388</f>
        <v>2.1819245377069426E-8</v>
      </c>
      <c r="C12388" t="s">
        <v>49</v>
      </c>
      <c r="D12388" t="s">
        <v>15</v>
      </c>
      <c r="F12388" t="s">
        <v>36</v>
      </c>
      <c r="G12388">
        <v>0</v>
      </c>
      <c r="H12388" t="s">
        <v>1434</v>
      </c>
      <c r="I12388" t="s">
        <v>340</v>
      </c>
      <c r="K12388" t="s">
        <v>2007</v>
      </c>
      <c r="L12388">
        <f>IF(K12388="residential",VLOOKUP(B12377,parameters!$C$41:$AG$178,18,0),IF(K12388="commercial",1-VLOOKUP(B12377,parameters!$C$41:$AG$178,18,0),1))</f>
        <v>0.82233248462317254</v>
      </c>
      <c r="M12388" s="4">
        <f>INDEX(parameters!$D$41:$AG$178,MATCH('PV (extension)'!B12377,parameters!$C$41:$C$178,0),MATCH('PV (extension)'!A12388,parameters!$D$5:$AG$5,0))/L12388</f>
        <v>0.12277778707072071</v>
      </c>
      <c r="N12388" s="3" t="s">
        <v>1505</v>
      </c>
      <c r="O12388">
        <f>INDEX(parameters!$C$196:$EJ$198,MATCH('PV (extension)'!N12388,parameters!$B$196:$B$198,0),MATCH('PV (extension)'!B12377,parameters!$C$195:$EJ$195,0))</f>
        <v>1202.3591757429394</v>
      </c>
      <c r="P12388">
        <v>156</v>
      </c>
      <c r="Q12388">
        <v>30</v>
      </c>
      <c r="R12388">
        <f t="shared" ref="R12388:R12398" si="1338">Q12388*P12388*O12388</f>
        <v>5627040.9424769562</v>
      </c>
      <c r="S12388">
        <f t="shared" ref="S12388:S12398" si="1339">1/R12388</f>
        <v>1.7771329731249689E-7</v>
      </c>
    </row>
    <row r="12389" spans="1:19" customFormat="1" ht="16" x14ac:dyDescent="0.2">
      <c r="A12389" t="s">
        <v>1435</v>
      </c>
      <c r="B12389" s="4">
        <f t="shared" si="1337"/>
        <v>1.1397582971548904E-8</v>
      </c>
      <c r="C12389" t="s">
        <v>49</v>
      </c>
      <c r="D12389" t="s">
        <v>15</v>
      </c>
      <c r="F12389" t="s">
        <v>36</v>
      </c>
      <c r="G12389">
        <v>0</v>
      </c>
      <c r="H12389" t="s">
        <v>1435</v>
      </c>
      <c r="I12389" t="s">
        <v>340</v>
      </c>
      <c r="K12389" t="s">
        <v>2007</v>
      </c>
      <c r="L12389">
        <f>L12388</f>
        <v>0.82233248462317254</v>
      </c>
      <c r="M12389" s="4">
        <f>INDEX(parameters!$D$41:$AG$178,MATCH('PV (extension)'!B12377,parameters!$C$41:$C$178,0),MATCH('PV (extension)'!A12389,parameters!$D$5:$AG$5,0))/L12389</f>
        <v>6.4134666026183854E-2</v>
      </c>
      <c r="N12389" s="3" t="s">
        <v>1505</v>
      </c>
      <c r="O12389">
        <f>INDEX(parameters!$C$196:$EJ$198,MATCH('PV (extension)'!N12389,parameters!$B$196:$B$198,0),MATCH('PV (extension)'!B12377,parameters!$C$195:$EJ$195,0))</f>
        <v>1202.3591757429394</v>
      </c>
      <c r="P12389">
        <v>156</v>
      </c>
      <c r="Q12389">
        <v>30</v>
      </c>
      <c r="R12389">
        <f t="shared" si="1338"/>
        <v>5627040.9424769562</v>
      </c>
      <c r="S12389">
        <f t="shared" si="1339"/>
        <v>1.7771329731249689E-7</v>
      </c>
    </row>
    <row r="12390" spans="1:19" customFormat="1" x14ac:dyDescent="0.2">
      <c r="A12390" t="s">
        <v>1452</v>
      </c>
      <c r="B12390" s="4">
        <f t="shared" si="1337"/>
        <v>5.6176075578895586E-10</v>
      </c>
      <c r="C12390" t="s">
        <v>35</v>
      </c>
      <c r="D12390" t="s">
        <v>15</v>
      </c>
      <c r="F12390" t="s">
        <v>36</v>
      </c>
      <c r="G12390">
        <v>0</v>
      </c>
      <c r="H12390" t="s">
        <v>1452</v>
      </c>
      <c r="I12390" t="s">
        <v>340</v>
      </c>
      <c r="K12390" t="s">
        <v>2007</v>
      </c>
      <c r="L12390">
        <f t="shared" ref="L12390:L12398" si="1340">L12389</f>
        <v>0.82233248462317254</v>
      </c>
      <c r="M12390" s="4">
        <f>INDEX(parameters!$D$41:$AG$178,MATCH('PV (extension)'!B12377,parameters!$C$41:$C$178,0),MATCH('PV (extension)'!A12390,parameters!$D$5:$AG$5,0))/L12390</f>
        <v>1.2287226816964775E-2</v>
      </c>
      <c r="N12390" t="s">
        <v>1507</v>
      </c>
      <c r="O12390">
        <f>INDEX(parameters!$C$196:$EJ$198,MATCH('PV (extension)'!N12390,parameters!$B$196:$B$198,0),MATCH('PV (extension)'!B12377,parameters!$C$195:$EJ$195,0))</f>
        <v>1279.1055061095101</v>
      </c>
      <c r="P12390">
        <v>570</v>
      </c>
      <c r="Q12390">
        <v>30</v>
      </c>
      <c r="R12390">
        <f t="shared" si="1338"/>
        <v>21872704.154472623</v>
      </c>
      <c r="S12390">
        <f t="shared" si="1339"/>
        <v>4.5719084066499194E-8</v>
      </c>
    </row>
    <row r="12391" spans="1:19" customFormat="1" x14ac:dyDescent="0.2">
      <c r="A12391" t="s">
        <v>1453</v>
      </c>
      <c r="B12391" s="4">
        <f t="shared" si="1337"/>
        <v>4.1266512086006518E-9</v>
      </c>
      <c r="C12391" t="s">
        <v>35</v>
      </c>
      <c r="D12391" t="s">
        <v>15</v>
      </c>
      <c r="F12391" t="s">
        <v>36</v>
      </c>
      <c r="G12391">
        <v>0</v>
      </c>
      <c r="H12391" t="s">
        <v>1453</v>
      </c>
      <c r="I12391" t="s">
        <v>340</v>
      </c>
      <c r="K12391" t="s">
        <v>2007</v>
      </c>
      <c r="L12391">
        <f t="shared" si="1340"/>
        <v>0.82233248462317254</v>
      </c>
      <c r="M12391" s="4">
        <f>INDEX(parameters!$D$41:$AG$178,MATCH('PV (extension)'!B12377,parameters!$C$41:$C$178,0),MATCH('PV (extension)'!A12391,parameters!$D$5:$AG$5,0))/L12391</f>
        <v>9.0261021034418951E-2</v>
      </c>
      <c r="N12391" t="s">
        <v>1507</v>
      </c>
      <c r="O12391">
        <f>INDEX(parameters!$C$196:$EJ$198,MATCH('PV (extension)'!N12391,parameters!$B$196:$B$198,0),MATCH('PV (extension)'!B12377,parameters!$C$195:$EJ$195,0))</f>
        <v>1279.1055061095101</v>
      </c>
      <c r="P12391">
        <v>570</v>
      </c>
      <c r="Q12391">
        <v>30</v>
      </c>
      <c r="R12391">
        <f t="shared" si="1338"/>
        <v>21872704.154472623</v>
      </c>
      <c r="S12391">
        <f t="shared" si="1339"/>
        <v>4.5719084066499194E-8</v>
      </c>
    </row>
    <row r="12392" spans="1:19" customFormat="1" x14ac:dyDescent="0.2">
      <c r="A12392" t="s">
        <v>1454</v>
      </c>
      <c r="B12392" s="4">
        <f t="shared" si="1337"/>
        <v>4.3739574472745122E-11</v>
      </c>
      <c r="C12392" t="s">
        <v>35</v>
      </c>
      <c r="D12392" t="s">
        <v>15</v>
      </c>
      <c r="F12392" t="s">
        <v>36</v>
      </c>
      <c r="G12392">
        <v>0</v>
      </c>
      <c r="H12392" t="s">
        <v>1454</v>
      </c>
      <c r="I12392" t="s">
        <v>340</v>
      </c>
      <c r="K12392" t="s">
        <v>2007</v>
      </c>
      <c r="L12392">
        <f t="shared" si="1340"/>
        <v>0.82233248462317254</v>
      </c>
      <c r="M12392" s="4">
        <f>INDEX(parameters!$D$41:$AG$178,MATCH('PV (extension)'!B12377,parameters!$C$41:$C$178,0),MATCH('PV (extension)'!A12392,parameters!$D$5:$AG$5,0))/L12392</f>
        <v>9.5670277228487681E-4</v>
      </c>
      <c r="N12392" t="s">
        <v>1507</v>
      </c>
      <c r="O12392">
        <f>INDEX(parameters!$C$196:$EJ$198,MATCH('PV (extension)'!N12392,parameters!$B$196:$B$198,0),MATCH('PV (extension)'!B12377,parameters!$C$195:$EJ$195,0))</f>
        <v>1279.1055061095101</v>
      </c>
      <c r="P12392">
        <v>570</v>
      </c>
      <c r="Q12392">
        <v>30</v>
      </c>
      <c r="R12392">
        <f t="shared" si="1338"/>
        <v>21872704.154472623</v>
      </c>
      <c r="S12392">
        <f t="shared" si="1339"/>
        <v>4.5719084066499194E-8</v>
      </c>
    </row>
    <row r="12393" spans="1:19" customFormat="1" x14ac:dyDescent="0.2">
      <c r="A12393" t="s">
        <v>1455</v>
      </c>
      <c r="B12393" s="4">
        <f t="shared" si="1337"/>
        <v>1.4637413775922652E-8</v>
      </c>
      <c r="C12393" t="s">
        <v>35</v>
      </c>
      <c r="D12393" t="s">
        <v>15</v>
      </c>
      <c r="F12393" t="s">
        <v>36</v>
      </c>
      <c r="G12393">
        <v>0</v>
      </c>
      <c r="H12393" t="s">
        <v>1455</v>
      </c>
      <c r="I12393" t="s">
        <v>340</v>
      </c>
      <c r="K12393" t="s">
        <v>2007</v>
      </c>
      <c r="L12393">
        <f t="shared" si="1340"/>
        <v>0.82233248462317254</v>
      </c>
      <c r="M12393" s="4">
        <f>INDEX(parameters!$D$41:$AG$178,MATCH('PV (extension)'!B12377,parameters!$C$41:$C$178,0),MATCH('PV (extension)'!A12393,parameters!$D$5:$AG$5,0))/L12393</f>
        <v>0.32015982110735819</v>
      </c>
      <c r="N12393" t="s">
        <v>1507</v>
      </c>
      <c r="O12393">
        <f>INDEX(parameters!$C$196:$EJ$198,MATCH('PV (extension)'!N12393,parameters!$B$196:$B$198,0),MATCH('PV (extension)'!B12377,parameters!$C$195:$EJ$195,0))</f>
        <v>1279.1055061095101</v>
      </c>
      <c r="P12393">
        <v>570</v>
      </c>
      <c r="Q12393">
        <v>30</v>
      </c>
      <c r="R12393">
        <f t="shared" si="1338"/>
        <v>21872704.154472623</v>
      </c>
      <c r="S12393">
        <f t="shared" si="1339"/>
        <v>4.5719084066499194E-8</v>
      </c>
    </row>
    <row r="12394" spans="1:19" customFormat="1" x14ac:dyDescent="0.2">
      <c r="A12394" t="s">
        <v>1456</v>
      </c>
      <c r="B12394" s="4">
        <f t="shared" si="1337"/>
        <v>7.7643144445026298E-9</v>
      </c>
      <c r="C12394" t="s">
        <v>35</v>
      </c>
      <c r="D12394" t="s">
        <v>15</v>
      </c>
      <c r="F12394" t="s">
        <v>36</v>
      </c>
      <c r="G12394">
        <v>0</v>
      </c>
      <c r="H12394" t="s">
        <v>1456</v>
      </c>
      <c r="I12394" t="s">
        <v>340</v>
      </c>
      <c r="K12394" t="s">
        <v>2007</v>
      </c>
      <c r="L12394">
        <f t="shared" si="1340"/>
        <v>0.82233248462317254</v>
      </c>
      <c r="M12394" s="4">
        <f>INDEX(parameters!$D$41:$AG$178,MATCH('PV (extension)'!B12377,parameters!$C$41:$C$178,0),MATCH('PV (extension)'!A12394,parameters!$D$5:$AG$5,0))/L12394</f>
        <v>0.16982655280690445</v>
      </c>
      <c r="N12394" t="s">
        <v>1507</v>
      </c>
      <c r="O12394">
        <f>INDEX(parameters!$C$196:$EJ$198,MATCH('PV (extension)'!N12394,parameters!$B$196:$B$198,0),MATCH('PV (extension)'!B12377,parameters!$C$195:$EJ$195,0))</f>
        <v>1279.1055061095101</v>
      </c>
      <c r="P12394">
        <v>570</v>
      </c>
      <c r="Q12394">
        <v>30</v>
      </c>
      <c r="R12394">
        <f t="shared" si="1338"/>
        <v>21872704.154472623</v>
      </c>
      <c r="S12394">
        <f t="shared" si="1339"/>
        <v>4.5719084066499194E-8</v>
      </c>
    </row>
    <row r="12395" spans="1:19" customFormat="1" ht="16" x14ac:dyDescent="0.2">
      <c r="A12395" t="s">
        <v>1461</v>
      </c>
      <c r="B12395" s="4">
        <f t="shared" si="1337"/>
        <v>2.3959628174490385E-9</v>
      </c>
      <c r="C12395" t="s">
        <v>49</v>
      </c>
      <c r="D12395" t="s">
        <v>15</v>
      </c>
      <c r="F12395" t="s">
        <v>36</v>
      </c>
      <c r="G12395">
        <v>0</v>
      </c>
      <c r="H12395" t="s">
        <v>1461</v>
      </c>
      <c r="I12395" t="s">
        <v>340</v>
      </c>
      <c r="K12395" t="s">
        <v>2007</v>
      </c>
      <c r="L12395">
        <f t="shared" si="1340"/>
        <v>0.82233248462317254</v>
      </c>
      <c r="M12395" s="4">
        <f>INDEX(parameters!$D$41:$AG$178,MATCH('PV (extension)'!B12377,parameters!$C$41:$C$178,0),MATCH('PV (extension)'!A12395,parameters!$D$5:$AG$5,0))/L12395</f>
        <v>8.0374539804535308E-3</v>
      </c>
      <c r="N12395" s="3" t="s">
        <v>1505</v>
      </c>
      <c r="O12395">
        <f>INDEX(parameters!$C$196:$EJ$198,MATCH('PV (extension)'!N12395,parameters!$B$196:$B$198,0),MATCH('PV (extension)'!B12377,parameters!$C$195:$EJ$195,0))</f>
        <v>1202.3591757429394</v>
      </c>
      <c r="P12395">
        <v>93</v>
      </c>
      <c r="Q12395">
        <v>30</v>
      </c>
      <c r="R12395">
        <f t="shared" si="1338"/>
        <v>3354582.1003228012</v>
      </c>
      <c r="S12395">
        <f t="shared" si="1339"/>
        <v>2.9809972452418831E-7</v>
      </c>
    </row>
    <row r="12396" spans="1:19" customFormat="1" ht="16" x14ac:dyDescent="0.2">
      <c r="A12396" t="s">
        <v>1457</v>
      </c>
      <c r="B12396" s="4">
        <f t="shared" si="1337"/>
        <v>4.0627030987365634E-8</v>
      </c>
      <c r="C12396" t="s">
        <v>49</v>
      </c>
      <c r="D12396" t="s">
        <v>15</v>
      </c>
      <c r="F12396" t="s">
        <v>36</v>
      </c>
      <c r="G12396">
        <v>0</v>
      </c>
      <c r="H12396" t="s">
        <v>1457</v>
      </c>
      <c r="I12396" t="s">
        <v>340</v>
      </c>
      <c r="K12396" t="s">
        <v>2007</v>
      </c>
      <c r="L12396">
        <f t="shared" si="1340"/>
        <v>0.82233248462317254</v>
      </c>
      <c r="M12396" s="4">
        <f>INDEX(parameters!$D$41:$AG$178,MATCH('PV (extension)'!B12377,parameters!$C$41:$C$178,0),MATCH('PV (extension)'!A12396,parameters!$D$5:$AG$5,0))/L12396</f>
        <v>0.13628671093947653</v>
      </c>
      <c r="N12396" s="3" t="s">
        <v>1505</v>
      </c>
      <c r="O12396">
        <f>INDEX(parameters!$C$196:$EJ$198,MATCH('PV (extension)'!N12396,parameters!$B$196:$B$198,0),MATCH('PV (extension)'!B12377,parameters!$C$195:$EJ$195,0))</f>
        <v>1202.3591757429394</v>
      </c>
      <c r="P12396">
        <v>93</v>
      </c>
      <c r="Q12396">
        <v>30</v>
      </c>
      <c r="R12396">
        <f t="shared" si="1338"/>
        <v>3354582.1003228012</v>
      </c>
      <c r="S12396">
        <f t="shared" si="1339"/>
        <v>2.9809972452418831E-7</v>
      </c>
    </row>
    <row r="12397" spans="1:19" customFormat="1" ht="16" x14ac:dyDescent="0.2">
      <c r="A12397" t="s">
        <v>1462</v>
      </c>
      <c r="B12397" s="4">
        <f t="shared" si="1337"/>
        <v>1.2666097403701415E-9</v>
      </c>
      <c r="C12397" t="s">
        <v>49</v>
      </c>
      <c r="D12397" t="s">
        <v>15</v>
      </c>
      <c r="F12397" t="s">
        <v>36</v>
      </c>
      <c r="G12397">
        <v>0</v>
      </c>
      <c r="H12397" t="s">
        <v>1462</v>
      </c>
      <c r="I12397" t="s">
        <v>340</v>
      </c>
      <c r="K12397" t="s">
        <v>2007</v>
      </c>
      <c r="L12397">
        <f t="shared" si="1340"/>
        <v>0.82233248462317254</v>
      </c>
      <c r="M12397" s="4">
        <f>INDEX(parameters!$D$41:$AG$178,MATCH('PV (extension)'!B12377,parameters!$C$41:$C$178,0),MATCH('PV (extension)'!A12397,parameters!$D$5:$AG$5,0))/L12397</f>
        <v>4.2489463631401872E-3</v>
      </c>
      <c r="N12397" s="3" t="s">
        <v>1505</v>
      </c>
      <c r="O12397">
        <f>INDEX(parameters!$C$196:$EJ$198,MATCH('PV (extension)'!N12397,parameters!$B$196:$B$198,0),MATCH('PV (extension)'!B12377,parameters!$C$195:$EJ$195,0))</f>
        <v>1202.3591757429394</v>
      </c>
      <c r="P12397">
        <v>93</v>
      </c>
      <c r="Q12397">
        <v>30</v>
      </c>
      <c r="R12397">
        <f t="shared" si="1338"/>
        <v>3354582.1003228012</v>
      </c>
      <c r="S12397">
        <f t="shared" si="1339"/>
        <v>2.9809972452418831E-7</v>
      </c>
    </row>
    <row r="12398" spans="1:19" customFormat="1" ht="16" x14ac:dyDescent="0.2">
      <c r="A12398" t="s">
        <v>1458</v>
      </c>
      <c r="B12398" s="4">
        <f t="shared" si="1337"/>
        <v>2.1280865995818573E-8</v>
      </c>
      <c r="C12398" t="s">
        <v>49</v>
      </c>
      <c r="D12398" t="s">
        <v>15</v>
      </c>
      <c r="F12398" t="s">
        <v>36</v>
      </c>
      <c r="G12398">
        <v>0</v>
      </c>
      <c r="H12398" t="s">
        <v>1458</v>
      </c>
      <c r="I12398" t="s">
        <v>340</v>
      </c>
      <c r="K12398" t="s">
        <v>2007</v>
      </c>
      <c r="L12398">
        <f t="shared" si="1340"/>
        <v>0.82233248462317254</v>
      </c>
      <c r="M12398" s="4">
        <f>INDEX(parameters!$D$41:$AG$178,MATCH('PV (extension)'!B12377,parameters!$C$41:$C$178,0),MATCH('PV (extension)'!A12398,parameters!$D$5:$AG$5,0))/L12398</f>
        <v>7.1388412148941149E-2</v>
      </c>
      <c r="N12398" s="3" t="s">
        <v>1505</v>
      </c>
      <c r="O12398">
        <f>INDEX(parameters!$C$196:$EJ$198,MATCH('PV (extension)'!N12398,parameters!$B$196:$B$198,0),MATCH('PV (extension)'!B12377,parameters!$C$195:$EJ$195,0))</f>
        <v>1202.3591757429394</v>
      </c>
      <c r="P12398">
        <v>93</v>
      </c>
      <c r="Q12398">
        <v>30</v>
      </c>
      <c r="R12398">
        <f t="shared" si="1338"/>
        <v>3354582.1003228012</v>
      </c>
      <c r="S12398">
        <f t="shared" si="1339"/>
        <v>2.9809972452418831E-7</v>
      </c>
    </row>
    <row r="12399" spans="1:19" customFormat="1" x14ac:dyDescent="0.2">
      <c r="A12399" t="s">
        <v>442</v>
      </c>
      <c r="B12399">
        <v>3.7025999999999999E-3</v>
      </c>
      <c r="C12399" t="s">
        <v>42</v>
      </c>
      <c r="D12399" t="s">
        <v>16</v>
      </c>
      <c r="F12399" t="s">
        <v>36</v>
      </c>
      <c r="G12399">
        <v>0</v>
      </c>
      <c r="H12399" t="s">
        <v>443</v>
      </c>
      <c r="I12399" t="s">
        <v>353</v>
      </c>
      <c r="M12399" s="4"/>
    </row>
    <row r="12400" spans="1:19" customFormat="1" x14ac:dyDescent="0.2">
      <c r="A12400" t="s">
        <v>354</v>
      </c>
      <c r="B12400">
        <v>-3.3322999999999998E-6</v>
      </c>
      <c r="C12400" t="s">
        <v>49</v>
      </c>
      <c r="D12400" t="s">
        <v>250</v>
      </c>
      <c r="F12400" t="s">
        <v>36</v>
      </c>
      <c r="G12400">
        <v>0</v>
      </c>
      <c r="H12400" t="s">
        <v>355</v>
      </c>
      <c r="I12400" t="s">
        <v>353</v>
      </c>
      <c r="M12400" s="4"/>
    </row>
    <row r="12401" spans="1:22" customFormat="1" x14ac:dyDescent="0.2">
      <c r="M12401" s="4"/>
    </row>
    <row r="12402" spans="1:22" s="2" customFormat="1" x14ac:dyDescent="0.2">
      <c r="A12402" s="2" t="s">
        <v>2</v>
      </c>
      <c r="B12402" s="2" t="s">
        <v>332</v>
      </c>
      <c r="M12402" s="4"/>
    </row>
    <row r="12403" spans="1:22" x14ac:dyDescent="0.2">
      <c r="A12403" s="29" t="s">
        <v>4</v>
      </c>
      <c r="B1240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")&amp;HLOOKUP(B12404,parameters!$C$195:$EJ$198,2,0)&amp;" kWh/kWp.
Annual output, Facade: "&amp;HLOOKUP(B12404,parameters!$C$195:$EJ$198,3,0)&amp;" kWh/kWp.
Annual output, Open-ground: "&amp;HLOOKUP(B12404,parameters!$C$195:$EJ$198,4,0)&amp;_xlfn._LONGTEXT("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")&amp;VLOOKUP(B12404,'extension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1202.35917574294 kWh/kWp.
Annual output, Facade: 844.209634032277 kWh/kWp.
Annual output, Open-ground: 1279.10550610951 kWh/kWp.
Amount of solar energy transformed to electricity. Waste heat emission due to losses of electricity in the system.
Technology:  Electricity production with grid-connected photovoltaic power plants.
Time period:  Time of publications
Production volume: 2227.05 GWh in 2025.
Sampling:  Statistical data and model calculations
Extrapolations:  Use of PV technology data investigated for other countries (Switzerland). Correction of average yield with Swiss data.
Uncertainty:  None
Author: Romain Sacchi, PSI, romain.sacchi@psi.ch</v>
      </c>
      <c r="M12403" s="30"/>
    </row>
    <row r="12404" spans="1:22" customFormat="1" x14ac:dyDescent="0.2">
      <c r="A12404" t="s">
        <v>6</v>
      </c>
      <c r="B12404" t="s">
        <v>1830</v>
      </c>
    </row>
    <row r="12405" spans="1:22" customFormat="1" x14ac:dyDescent="0.2">
      <c r="A12405" t="s">
        <v>8</v>
      </c>
      <c r="B12405">
        <v>1</v>
      </c>
    </row>
    <row r="12406" spans="1:22" customFormat="1" x14ac:dyDescent="0.2">
      <c r="A12406" t="s">
        <v>9</v>
      </c>
      <c r="B12406" t="s">
        <v>73</v>
      </c>
    </row>
    <row r="12407" spans="1:22" customFormat="1" x14ac:dyDescent="0.2">
      <c r="A12407" t="s">
        <v>11</v>
      </c>
      <c r="B12407" t="s">
        <v>12</v>
      </c>
    </row>
    <row r="12408" spans="1:22" customFormat="1" x14ac:dyDescent="0.2">
      <c r="A12408" t="s">
        <v>13</v>
      </c>
      <c r="B12408" t="s">
        <v>14</v>
      </c>
    </row>
    <row r="12409" spans="1:22" customFormat="1" x14ac:dyDescent="0.2">
      <c r="A12409" t="s">
        <v>15</v>
      </c>
      <c r="B12409" t="s">
        <v>53</v>
      </c>
    </row>
    <row r="12410" spans="1:22" customFormat="1" x14ac:dyDescent="0.2">
      <c r="A12410" t="s">
        <v>17</v>
      </c>
    </row>
    <row r="12411" spans="1:22" s="2" customFormat="1" x14ac:dyDescent="0.2">
      <c r="A12411" s="2" t="s">
        <v>18</v>
      </c>
      <c r="B12411" s="2" t="s">
        <v>19</v>
      </c>
      <c r="C12411" s="2" t="s">
        <v>6</v>
      </c>
      <c r="D12411" s="2" t="s">
        <v>15</v>
      </c>
      <c r="E12411" s="2" t="s">
        <v>20</v>
      </c>
      <c r="F12411" s="2" t="s">
        <v>13</v>
      </c>
      <c r="G12411" s="2" t="s">
        <v>21</v>
      </c>
      <c r="H12411" s="2" t="s">
        <v>22</v>
      </c>
      <c r="I12411" s="2" t="s">
        <v>23</v>
      </c>
      <c r="J12411" s="2" t="s">
        <v>4</v>
      </c>
      <c r="K12411" s="2" t="s">
        <v>24</v>
      </c>
      <c r="L12411" s="2" t="s">
        <v>9</v>
      </c>
      <c r="M12411" s="2" t="s">
        <v>1925</v>
      </c>
      <c r="N12411" s="2" t="s">
        <v>1998</v>
      </c>
      <c r="O12411" s="2" t="s">
        <v>2002</v>
      </c>
      <c r="P12411" s="2" t="s">
        <v>2003</v>
      </c>
      <c r="Q12411" s="2" t="s">
        <v>2001</v>
      </c>
      <c r="R12411" s="2" t="s">
        <v>2000</v>
      </c>
      <c r="S12411" s="2" t="s">
        <v>2004</v>
      </c>
      <c r="T12411" s="2" t="s">
        <v>1502</v>
      </c>
      <c r="U12411" s="2" t="s">
        <v>2005</v>
      </c>
      <c r="V12411" s="2" t="s">
        <v>2006</v>
      </c>
    </row>
    <row r="12412" spans="1:22" customFormat="1" x14ac:dyDescent="0.2">
      <c r="A12412" t="s">
        <v>335</v>
      </c>
      <c r="B12412">
        <v>3.8502999999999998</v>
      </c>
      <c r="D12412" t="s">
        <v>30</v>
      </c>
      <c r="E12412" t="s">
        <v>336</v>
      </c>
      <c r="F12412" t="s">
        <v>27</v>
      </c>
      <c r="G12412">
        <v>2</v>
      </c>
      <c r="H12412">
        <v>1.348151067341848</v>
      </c>
      <c r="I12412">
        <v>4.3409845976280087E-2</v>
      </c>
      <c r="J12412" t="s">
        <v>337</v>
      </c>
    </row>
    <row r="12413" spans="1:22" customFormat="1" x14ac:dyDescent="0.2">
      <c r="A12413" t="s">
        <v>29</v>
      </c>
      <c r="B12413">
        <v>0.25026999999999999</v>
      </c>
      <c r="D12413" t="s">
        <v>30</v>
      </c>
      <c r="E12413" t="s">
        <v>31</v>
      </c>
      <c r="F12413" t="s">
        <v>27</v>
      </c>
      <c r="G12413">
        <v>2</v>
      </c>
      <c r="H12413">
        <v>-1.385214943900327</v>
      </c>
      <c r="I12413">
        <v>2.439508208471609E-2</v>
      </c>
      <c r="J12413" t="s">
        <v>358</v>
      </c>
    </row>
    <row r="12414" spans="1:22" customFormat="1" x14ac:dyDescent="0.2">
      <c r="A12414" t="s">
        <v>332</v>
      </c>
      <c r="B12414">
        <v>1</v>
      </c>
      <c r="C12414" t="str">
        <f>B12404</f>
        <v>RO</v>
      </c>
      <c r="D12414" t="s">
        <v>53</v>
      </c>
      <c r="E12414" t="s">
        <v>339</v>
      </c>
      <c r="F12414" t="s">
        <v>33</v>
      </c>
      <c r="G12414">
        <v>0</v>
      </c>
      <c r="H12414">
        <v>1</v>
      </c>
      <c r="L12414" t="s">
        <v>73</v>
      </c>
      <c r="M12414">
        <f>VLOOKUP(C12414,'extension - production vol'!$B$6:$D$235,3,0)</f>
        <v>2227.0500000000002</v>
      </c>
    </row>
    <row r="12415" spans="1:22" customFormat="1" ht="16" x14ac:dyDescent="0.2">
      <c r="A12415" t="s">
        <v>1434</v>
      </c>
      <c r="B12415" s="4">
        <f t="shared" ref="B12415:B12441" si="1341">P12415*V12415</f>
        <v>1.7942674263528172E-8</v>
      </c>
      <c r="C12415" t="s">
        <v>49</v>
      </c>
      <c r="D12415" t="s">
        <v>15</v>
      </c>
      <c r="F12415" t="s">
        <v>36</v>
      </c>
      <c r="G12415">
        <v>2</v>
      </c>
      <c r="H12415">
        <v>-18.46800298604678</v>
      </c>
      <c r="I12415">
        <v>9.798894162072011E-2</v>
      </c>
      <c r="J12415" t="s">
        <v>340</v>
      </c>
      <c r="L12415" t="s">
        <v>1434</v>
      </c>
      <c r="N12415" t="s">
        <v>2008</v>
      </c>
      <c r="O12415">
        <v>1</v>
      </c>
      <c r="P12415" s="4">
        <f>INDEX(parameters!$D$41:$AG$178,MATCH('PV (extension)'!B12404,parameters!$C$41:$C$178,0),MATCH('PV (extension)'!A12415,parameters!$D$5:$AG$5,0))/O12415</f>
        <v>0.10096416269840058</v>
      </c>
      <c r="Q12415" s="3" t="s">
        <v>1505</v>
      </c>
      <c r="R12415">
        <f>INDEX(parameters!$C$196:$EJ$198,MATCH('PV (extension)'!Q12415,parameters!$B$196:$B$198,0),MATCH('PV (extension)'!B12404,parameters!$C$195:$EJ$195,0))</f>
        <v>1202.3591757429394</v>
      </c>
      <c r="S12415">
        <v>156</v>
      </c>
      <c r="T12415">
        <v>30</v>
      </c>
      <c r="U12415">
        <f t="shared" ref="U12415:U12441" si="1342">T12415*S12415*R12415</f>
        <v>5627040.9424769562</v>
      </c>
      <c r="V12415">
        <f t="shared" ref="V12415:V12441" si="1343">1/U12415</f>
        <v>1.7771329731249689E-7</v>
      </c>
    </row>
    <row r="12416" spans="1:22" customFormat="1" ht="16" x14ac:dyDescent="0.2">
      <c r="A12416" t="s">
        <v>1435</v>
      </c>
      <c r="B12416" s="4">
        <f t="shared" si="1341"/>
        <v>9.3726027236925717E-9</v>
      </c>
      <c r="C12416" t="s">
        <v>49</v>
      </c>
      <c r="D12416" t="s">
        <v>15</v>
      </c>
      <c r="F12416" t="s">
        <v>36</v>
      </c>
      <c r="G12416">
        <v>2</v>
      </c>
      <c r="H12416">
        <v>-19.10362020104489</v>
      </c>
      <c r="I12416">
        <v>9.798894162072011E-2</v>
      </c>
      <c r="J12416" t="s">
        <v>340</v>
      </c>
      <c r="L12416" t="s">
        <v>1435</v>
      </c>
      <c r="N12416" t="s">
        <v>2008</v>
      </c>
      <c r="O12416">
        <v>1</v>
      </c>
      <c r="P12416" s="4">
        <f>INDEX(parameters!$D$41:$AG$178,MATCH('PV (extension)'!B12404,parameters!$C$41:$C$178,0),MATCH('PV (extension)'!A12416,parameters!$D$5:$AG$5,0))/O12416</f>
        <v>5.2740019263789135E-2</v>
      </c>
      <c r="Q12416" s="3" t="s">
        <v>1505</v>
      </c>
      <c r="R12416">
        <f>INDEX(parameters!$C$196:$EJ$198,MATCH('PV (extension)'!Q12416,parameters!$B$196:$B$198,0),MATCH('PV (extension)'!B12404,parameters!$C$195:$EJ$195,0))</f>
        <v>1202.3591757429394</v>
      </c>
      <c r="S12416">
        <v>156</v>
      </c>
      <c r="T12416">
        <v>30</v>
      </c>
      <c r="U12416">
        <f t="shared" si="1342"/>
        <v>5627040.9424769562</v>
      </c>
      <c r="V12416">
        <f t="shared" si="1343"/>
        <v>1.7771329731249689E-7</v>
      </c>
    </row>
    <row r="12417" spans="1:22" customFormat="1" ht="16" x14ac:dyDescent="0.2">
      <c r="A12417" t="s">
        <v>1439</v>
      </c>
      <c r="B12417" s="4">
        <f t="shared" si="1341"/>
        <v>8.4059393293807901E-9</v>
      </c>
      <c r="C12417" t="s">
        <v>49</v>
      </c>
      <c r="D12417" t="s">
        <v>15</v>
      </c>
      <c r="F12417" t="s">
        <v>36</v>
      </c>
      <c r="G12417">
        <v>2</v>
      </c>
      <c r="H12417">
        <v>-19.697439318003951</v>
      </c>
      <c r="I12417">
        <v>9.798894162072011E-2</v>
      </c>
      <c r="J12417" t="s">
        <v>340</v>
      </c>
      <c r="L12417" t="s">
        <v>1439</v>
      </c>
      <c r="N12417" t="s">
        <v>2008</v>
      </c>
      <c r="O12417">
        <v>1</v>
      </c>
      <c r="P12417" s="4">
        <f>INDEX(parameters!$D$41:$AG$178,MATCH('PV (extension)'!B12404,parameters!$C$41:$C$178,0),MATCH('PV (extension)'!A12417,parameters!$D$5:$AG$5,0))/O12417</f>
        <v>9.0962624550774995E-4</v>
      </c>
      <c r="Q12417" s="3" t="s">
        <v>1505</v>
      </c>
      <c r="R12417">
        <f>INDEX(parameters!$C$196:$EJ$198,MATCH('PV (extension)'!Q12417,parameters!$B$196:$B$198,0),MATCH('PV (extension)'!B12404,parameters!$C$195:$EJ$195,0))</f>
        <v>1202.3591757429394</v>
      </c>
      <c r="S12417">
        <v>3</v>
      </c>
      <c r="T12417">
        <v>30</v>
      </c>
      <c r="U12417">
        <f t="shared" si="1342"/>
        <v>108212.32581686456</v>
      </c>
      <c r="V12417">
        <f t="shared" si="1343"/>
        <v>9.2410914602498369E-6</v>
      </c>
    </row>
    <row r="12418" spans="1:22" customFormat="1" ht="16" x14ac:dyDescent="0.2">
      <c r="A12418" t="s">
        <v>1440</v>
      </c>
      <c r="B12418" s="4">
        <f t="shared" si="1341"/>
        <v>5.4826109782750977E-8</v>
      </c>
      <c r="C12418" t="s">
        <v>49</v>
      </c>
      <c r="D12418" t="s">
        <v>15</v>
      </c>
      <c r="F12418" t="s">
        <v>36</v>
      </c>
      <c r="G12418">
        <v>2</v>
      </c>
      <c r="H12418">
        <v>-16.692979911025031</v>
      </c>
      <c r="I12418">
        <v>9.798894162072011E-2</v>
      </c>
      <c r="J12418" t="s">
        <v>340</v>
      </c>
      <c r="L12418" t="s">
        <v>1440</v>
      </c>
      <c r="N12418" t="s">
        <v>2008</v>
      </c>
      <c r="O12418">
        <v>1</v>
      </c>
      <c r="P12418" s="4">
        <f>INDEX(parameters!$D$41:$AG$178,MATCH('PV (extension)'!B12404,parameters!$C$41:$C$178,0),MATCH('PV (extension)'!A12418,parameters!$D$5:$AG$5,0))/O12418</f>
        <v>5.9328608550822341E-3</v>
      </c>
      <c r="Q12418" s="3" t="s">
        <v>1505</v>
      </c>
      <c r="R12418">
        <f>INDEX(parameters!$C$196:$EJ$198,MATCH('PV (extension)'!Q12418,parameters!$B$196:$B$198,0),MATCH('PV (extension)'!B12404,parameters!$C$195:$EJ$195,0))</f>
        <v>1202.3591757429394</v>
      </c>
      <c r="S12418">
        <v>3</v>
      </c>
      <c r="T12418">
        <v>30</v>
      </c>
      <c r="U12418">
        <f t="shared" si="1342"/>
        <v>108212.32581686456</v>
      </c>
      <c r="V12418">
        <f t="shared" si="1343"/>
        <v>9.2410914602498369E-6</v>
      </c>
    </row>
    <row r="12419" spans="1:22" customFormat="1" ht="16" x14ac:dyDescent="0.2">
      <c r="A12419" t="s">
        <v>1441</v>
      </c>
      <c r="B12419" s="4">
        <f t="shared" si="1341"/>
        <v>8.4952985750894895E-10</v>
      </c>
      <c r="C12419" t="s">
        <v>35</v>
      </c>
      <c r="D12419" t="s">
        <v>15</v>
      </c>
      <c r="F12419" t="s">
        <v>36</v>
      </c>
      <c r="G12419">
        <v>2</v>
      </c>
      <c r="H12419">
        <v>-21.54326959350907</v>
      </c>
      <c r="I12419">
        <v>9.798894162072011E-2</v>
      </c>
      <c r="J12419" t="s">
        <v>340</v>
      </c>
      <c r="L12419" t="s">
        <v>1441</v>
      </c>
      <c r="N12419" t="s">
        <v>2008</v>
      </c>
      <c r="O12419">
        <v>1</v>
      </c>
      <c r="P12419" s="4">
        <f>INDEX(parameters!$D$41:$AG$178,MATCH('PV (extension)'!B12404,parameters!$C$41:$C$178,0),MATCH('PV (extension)'!A12419,parameters!$D$5:$AG$5,0))/O12419</f>
        <v>9.1929601731912907E-5</v>
      </c>
      <c r="Q12419" s="3" t="s">
        <v>1505</v>
      </c>
      <c r="R12419">
        <f>INDEX(parameters!$C$196:$EJ$198,MATCH('PV (extension)'!Q12419,parameters!$B$196:$B$198,0),MATCH('PV (extension)'!B12404,parameters!$C$195:$EJ$195,0))</f>
        <v>1202.3591757429394</v>
      </c>
      <c r="S12419">
        <v>3</v>
      </c>
      <c r="T12419">
        <v>30</v>
      </c>
      <c r="U12419">
        <f t="shared" si="1342"/>
        <v>108212.32581686456</v>
      </c>
      <c r="V12419">
        <f t="shared" si="1343"/>
        <v>9.2410914602498369E-6</v>
      </c>
    </row>
    <row r="12420" spans="1:22" customFormat="1" ht="16" x14ac:dyDescent="0.2">
      <c r="A12420" t="s">
        <v>1442</v>
      </c>
      <c r="B12420" s="4">
        <f t="shared" si="1341"/>
        <v>1.4768929108955086E-8</v>
      </c>
      <c r="C12420" t="s">
        <v>35</v>
      </c>
      <c r="D12420" t="s">
        <v>15</v>
      </c>
      <c r="F12420" t="s">
        <v>36</v>
      </c>
      <c r="G12420">
        <v>2</v>
      </c>
      <c r="H12420">
        <v>-18.729872499892029</v>
      </c>
      <c r="I12420">
        <v>9.798894162072011E-2</v>
      </c>
      <c r="J12420" t="s">
        <v>340</v>
      </c>
      <c r="L12420" t="s">
        <v>1442</v>
      </c>
      <c r="N12420" t="s">
        <v>2008</v>
      </c>
      <c r="O12420">
        <v>1</v>
      </c>
      <c r="P12420" s="4">
        <f>INDEX(parameters!$D$41:$AG$178,MATCH('PV (extension)'!B12404,parameters!$C$41:$C$178,0),MATCH('PV (extension)'!A12420,parameters!$D$5:$AG$5,0))/O12420</f>
        <v>1.5981801687044229E-3</v>
      </c>
      <c r="Q12420" s="3" t="s">
        <v>1505</v>
      </c>
      <c r="R12420">
        <f>INDEX(parameters!$C$196:$EJ$198,MATCH('PV (extension)'!Q12420,parameters!$B$196:$B$198,0),MATCH('PV (extension)'!B12404,parameters!$C$195:$EJ$195,0))</f>
        <v>1202.3591757429394</v>
      </c>
      <c r="S12420">
        <v>3</v>
      </c>
      <c r="T12420">
        <v>30</v>
      </c>
      <c r="U12420">
        <f t="shared" si="1342"/>
        <v>108212.32581686456</v>
      </c>
      <c r="V12420">
        <f t="shared" si="1343"/>
        <v>9.2410914602498369E-6</v>
      </c>
    </row>
    <row r="12421" spans="1:22" customFormat="1" x14ac:dyDescent="0.2">
      <c r="A12421" t="s">
        <v>1452</v>
      </c>
      <c r="B12421" s="4">
        <f t="shared" si="1341"/>
        <v>4.6195411807172334E-10</v>
      </c>
      <c r="C12421" t="s">
        <v>35</v>
      </c>
      <c r="D12421" t="s">
        <v>15</v>
      </c>
      <c r="F12421" t="s">
        <v>36</v>
      </c>
      <c r="G12421">
        <v>2</v>
      </c>
      <c r="H12421">
        <v>-21.666568118067421</v>
      </c>
      <c r="I12421">
        <v>9.798894162072011E-2</v>
      </c>
      <c r="J12421" t="s">
        <v>340</v>
      </c>
      <c r="L12421" t="s">
        <v>1452</v>
      </c>
      <c r="N12421" t="s">
        <v>2008</v>
      </c>
      <c r="O12421">
        <v>1</v>
      </c>
      <c r="P12421" s="4">
        <f>INDEX(parameters!$D$41:$AG$178,MATCH('PV (extension)'!B12404,parameters!$C$41:$C$178,0),MATCH('PV (extension)'!A12421,parameters!$D$5:$AG$5,0))/O12421</f>
        <v>1.0104185757523119E-2</v>
      </c>
      <c r="Q12421" t="s">
        <v>1507</v>
      </c>
      <c r="R12421">
        <f>INDEX(parameters!$C$196:$EJ$198,MATCH('PV (extension)'!Q12421,parameters!$B$196:$B$198,0),MATCH('PV (extension)'!B12404,parameters!$C$195:$EJ$195,0))</f>
        <v>1279.1055061095101</v>
      </c>
      <c r="S12421">
        <v>570</v>
      </c>
      <c r="T12421">
        <v>30</v>
      </c>
      <c r="U12421">
        <f t="shared" si="1342"/>
        <v>21872704.154472623</v>
      </c>
      <c r="V12421">
        <f t="shared" si="1343"/>
        <v>4.5719084066499194E-8</v>
      </c>
    </row>
    <row r="12422" spans="1:22" customFormat="1" x14ac:dyDescent="0.2">
      <c r="A12422" t="s">
        <v>1453</v>
      </c>
      <c r="B12422" s="4">
        <f t="shared" si="1341"/>
        <v>3.393479341541792E-9</v>
      </c>
      <c r="C12422" t="s">
        <v>35</v>
      </c>
      <c r="D12422" t="s">
        <v>15</v>
      </c>
      <c r="F12422" t="s">
        <v>36</v>
      </c>
      <c r="G12422">
        <v>2</v>
      </c>
      <c r="H12422">
        <v>-21.47552628199886</v>
      </c>
      <c r="I12422">
        <v>9.798894162072011E-2</v>
      </c>
      <c r="J12422" t="s">
        <v>340</v>
      </c>
      <c r="L12422" t="s">
        <v>1453</v>
      </c>
      <c r="N12422" t="s">
        <v>2008</v>
      </c>
      <c r="O12422">
        <v>1</v>
      </c>
      <c r="P12422" s="4">
        <f>INDEX(parameters!$D$41:$AG$178,MATCH('PV (extension)'!B12404,parameters!$C$41:$C$178,0),MATCH('PV (extension)'!A12422,parameters!$D$5:$AG$5,0))/O12422</f>
        <v>7.4224569691858172E-2</v>
      </c>
      <c r="Q12422" t="s">
        <v>1507</v>
      </c>
      <c r="R12422">
        <f>INDEX(parameters!$C$196:$EJ$198,MATCH('PV (extension)'!Q12422,parameters!$B$196:$B$198,0),MATCH('PV (extension)'!B12404,parameters!$C$195:$EJ$195,0))</f>
        <v>1279.1055061095101</v>
      </c>
      <c r="S12422">
        <v>570</v>
      </c>
      <c r="T12422">
        <v>30</v>
      </c>
      <c r="U12422">
        <f t="shared" si="1342"/>
        <v>21872704.154472623</v>
      </c>
      <c r="V12422">
        <f t="shared" si="1343"/>
        <v>4.5719084066499194E-8</v>
      </c>
    </row>
    <row r="12423" spans="1:22" customFormat="1" x14ac:dyDescent="0.2">
      <c r="A12423" t="s">
        <v>1454</v>
      </c>
      <c r="B12423" s="4">
        <f t="shared" si="1341"/>
        <v>3.5968472952532787E-11</v>
      </c>
      <c r="C12423" t="s">
        <v>35</v>
      </c>
      <c r="D12423" t="s">
        <v>15</v>
      </c>
      <c r="F12423" t="s">
        <v>36</v>
      </c>
      <c r="G12423">
        <v>2</v>
      </c>
      <c r="H12423">
        <v>-23.51240679473371</v>
      </c>
      <c r="I12423">
        <v>9.798894162072011E-2</v>
      </c>
      <c r="J12423" t="s">
        <v>340</v>
      </c>
      <c r="L12423" t="s">
        <v>1454</v>
      </c>
      <c r="N12423" t="s">
        <v>2008</v>
      </c>
      <c r="O12423">
        <v>1</v>
      </c>
      <c r="P12423" s="4">
        <f>INDEX(parameters!$D$41:$AG$178,MATCH('PV (extension)'!B12404,parameters!$C$41:$C$178,0),MATCH('PV (extension)'!A12423,parameters!$D$5:$AG$5,0))/O12423</f>
        <v>7.867277677789E-4</v>
      </c>
      <c r="Q12423" t="s">
        <v>1507</v>
      </c>
      <c r="R12423">
        <f>INDEX(parameters!$C$196:$EJ$198,MATCH('PV (extension)'!Q12423,parameters!$B$196:$B$198,0),MATCH('PV (extension)'!B12404,parameters!$C$195:$EJ$195,0))</f>
        <v>1279.1055061095101</v>
      </c>
      <c r="S12423">
        <v>570</v>
      </c>
      <c r="T12423">
        <v>30</v>
      </c>
      <c r="U12423">
        <f t="shared" si="1342"/>
        <v>21872704.154472623</v>
      </c>
      <c r="V12423">
        <f t="shared" si="1343"/>
        <v>4.5719084066499194E-8</v>
      </c>
    </row>
    <row r="12424" spans="1:22" customFormat="1" x14ac:dyDescent="0.2">
      <c r="A12424" t="s">
        <v>1455</v>
      </c>
      <c r="B12424" s="4">
        <f t="shared" si="1341"/>
        <v>1.2036820838811928E-8</v>
      </c>
      <c r="C12424" t="s">
        <v>35</v>
      </c>
      <c r="D12424" t="s">
        <v>15</v>
      </c>
      <c r="F12424" t="s">
        <v>36</v>
      </c>
      <c r="G12424">
        <v>2</v>
      </c>
      <c r="H12424">
        <v>-18.20082258362968</v>
      </c>
      <c r="I12424">
        <v>9.798894162072011E-2</v>
      </c>
      <c r="J12424" t="s">
        <v>340</v>
      </c>
      <c r="L12424" t="s">
        <v>1455</v>
      </c>
      <c r="N12424" t="s">
        <v>2008</v>
      </c>
      <c r="O12424">
        <v>1</v>
      </c>
      <c r="P12424" s="4">
        <f>INDEX(parameters!$D$41:$AG$178,MATCH('PV (extension)'!B12404,parameters!$C$41:$C$178,0),MATCH('PV (extension)'!A12424,parameters!$D$5:$AG$5,0))/O12424</f>
        <v>0.2632778211677243</v>
      </c>
      <c r="Q12424" t="s">
        <v>1507</v>
      </c>
      <c r="R12424">
        <f>INDEX(parameters!$C$196:$EJ$198,MATCH('PV (extension)'!Q12424,parameters!$B$196:$B$198,0),MATCH('PV (extension)'!B12404,parameters!$C$195:$EJ$195,0))</f>
        <v>1279.1055061095101</v>
      </c>
      <c r="S12424">
        <v>570</v>
      </c>
      <c r="T12424">
        <v>30</v>
      </c>
      <c r="U12424">
        <f t="shared" si="1342"/>
        <v>21872704.154472623</v>
      </c>
      <c r="V12424">
        <f t="shared" si="1343"/>
        <v>4.5719084066499194E-8</v>
      </c>
    </row>
    <row r="12425" spans="1:22" customFormat="1" x14ac:dyDescent="0.2">
      <c r="A12425" t="s">
        <v>1456</v>
      </c>
      <c r="B12425" s="4">
        <f t="shared" si="1341"/>
        <v>6.3848479885434345E-9</v>
      </c>
      <c r="C12425" t="s">
        <v>35</v>
      </c>
      <c r="D12425" t="s">
        <v>15</v>
      </c>
      <c r="F12425" t="s">
        <v>36</v>
      </c>
      <c r="G12425">
        <v>2</v>
      </c>
      <c r="H12425">
        <v>-18.836468952383601</v>
      </c>
      <c r="I12425">
        <v>9.798894162072011E-2</v>
      </c>
      <c r="J12425" t="s">
        <v>340</v>
      </c>
      <c r="L12425" t="s">
        <v>1456</v>
      </c>
      <c r="N12425" t="s">
        <v>2008</v>
      </c>
      <c r="O12425">
        <v>1</v>
      </c>
      <c r="P12425" s="4">
        <f>INDEX(parameters!$D$41:$AG$178,MATCH('PV (extension)'!B12404,parameters!$C$41:$C$178,0),MATCH('PV (extension)'!A12425,parameters!$D$5:$AG$5,0))/O12425</f>
        <v>0.13965389112469015</v>
      </c>
      <c r="Q12425" t="s">
        <v>1507</v>
      </c>
      <c r="R12425">
        <f>INDEX(parameters!$C$196:$EJ$198,MATCH('PV (extension)'!Q12425,parameters!$B$196:$B$198,0),MATCH('PV (extension)'!B12404,parameters!$C$195:$EJ$195,0))</f>
        <v>1279.1055061095101</v>
      </c>
      <c r="S12425">
        <v>570</v>
      </c>
      <c r="T12425">
        <v>30</v>
      </c>
      <c r="U12425">
        <f t="shared" si="1342"/>
        <v>21872704.154472623</v>
      </c>
      <c r="V12425">
        <f t="shared" si="1343"/>
        <v>4.5719084066499194E-8</v>
      </c>
    </row>
    <row r="12426" spans="1:22" customFormat="1" ht="16" x14ac:dyDescent="0.2">
      <c r="A12426" t="s">
        <v>1461</v>
      </c>
      <c r="B12426" s="4">
        <f t="shared" si="1341"/>
        <v>1.9702780567376046E-9</v>
      </c>
      <c r="C12426" t="s">
        <v>49</v>
      </c>
      <c r="D12426" t="s">
        <v>15</v>
      </c>
      <c r="F12426" t="s">
        <v>36</v>
      </c>
      <c r="G12426">
        <v>2</v>
      </c>
      <c r="H12426">
        <v>-20.658789817762049</v>
      </c>
      <c r="I12426">
        <v>9.798894162072011E-2</v>
      </c>
      <c r="J12426" t="s">
        <v>340</v>
      </c>
      <c r="L12426" t="s">
        <v>1461</v>
      </c>
      <c r="N12426" t="s">
        <v>2008</v>
      </c>
      <c r="O12426">
        <v>1</v>
      </c>
      <c r="P12426" s="4">
        <f>INDEX(parameters!$D$41:$AG$178,MATCH('PV (extension)'!B12404,parameters!$C$41:$C$178,0),MATCH('PV (extension)'!A12426,parameters!$D$5:$AG$5,0))/O12426</f>
        <v>6.6094595017907607E-3</v>
      </c>
      <c r="Q12426" s="3" t="s">
        <v>1505</v>
      </c>
      <c r="R12426">
        <f>INDEX(parameters!$C$196:$EJ$198,MATCH('PV (extension)'!Q12426,parameters!$B$196:$B$198,0),MATCH('PV (extension)'!B12404,parameters!$C$195:$EJ$195,0))</f>
        <v>1202.3591757429394</v>
      </c>
      <c r="S12426">
        <v>93</v>
      </c>
      <c r="T12426">
        <v>30</v>
      </c>
      <c r="U12426">
        <f t="shared" si="1342"/>
        <v>3354582.1003228012</v>
      </c>
      <c r="V12426">
        <f t="shared" si="1343"/>
        <v>2.9809972452418831E-7</v>
      </c>
    </row>
    <row r="12427" spans="1:22" customFormat="1" ht="16" x14ac:dyDescent="0.2">
      <c r="A12427" t="s">
        <v>1457</v>
      </c>
      <c r="B12427" s="4">
        <f t="shared" si="1341"/>
        <v>3.3408927334703003E-8</v>
      </c>
      <c r="C12427" t="s">
        <v>49</v>
      </c>
      <c r="D12427" t="s">
        <v>15</v>
      </c>
      <c r="F12427" t="s">
        <v>36</v>
      </c>
      <c r="G12427">
        <v>2</v>
      </c>
      <c r="H12427">
        <v>-17.845360350005858</v>
      </c>
      <c r="I12427">
        <v>9.798894162072011E-2</v>
      </c>
      <c r="J12427" t="s">
        <v>340</v>
      </c>
      <c r="L12427" t="s">
        <v>1457</v>
      </c>
      <c r="N12427" t="s">
        <v>2008</v>
      </c>
      <c r="O12427">
        <v>1</v>
      </c>
      <c r="P12427" s="4">
        <f>INDEX(parameters!$D$41:$AG$178,MATCH('PV (extension)'!B12404,parameters!$C$41:$C$178,0),MATCH('PV (extension)'!A12427,parameters!$D$5:$AG$5,0))/O12427</f>
        <v>0.11207298962797985</v>
      </c>
      <c r="Q12427" s="3" t="s">
        <v>1505</v>
      </c>
      <c r="R12427">
        <f>INDEX(parameters!$C$196:$EJ$198,MATCH('PV (extension)'!Q12427,parameters!$B$196:$B$198,0),MATCH('PV (extension)'!B12404,parameters!$C$195:$EJ$195,0))</f>
        <v>1202.3591757429394</v>
      </c>
      <c r="S12427">
        <v>93</v>
      </c>
      <c r="T12427">
        <v>30</v>
      </c>
      <c r="U12427">
        <f t="shared" si="1342"/>
        <v>3354582.1003228012</v>
      </c>
      <c r="V12427">
        <f t="shared" si="1343"/>
        <v>2.9809972452418831E-7</v>
      </c>
    </row>
    <row r="12428" spans="1:22" customFormat="1" ht="16" x14ac:dyDescent="0.2">
      <c r="A12428" t="s">
        <v>1462</v>
      </c>
      <c r="B12428" s="4">
        <f t="shared" si="1341"/>
        <v>1.0415743348464899E-9</v>
      </c>
      <c r="C12428" t="s">
        <v>49</v>
      </c>
      <c r="D12428" t="s">
        <v>15</v>
      </c>
      <c r="F12428" t="s">
        <v>36</v>
      </c>
      <c r="G12428">
        <v>2</v>
      </c>
      <c r="H12428">
        <v>-21.294425499752101</v>
      </c>
      <c r="I12428">
        <v>9.798894162072011E-2</v>
      </c>
      <c r="J12428" t="s">
        <v>340</v>
      </c>
      <c r="L12428" t="s">
        <v>1462</v>
      </c>
      <c r="N12428" t="s">
        <v>2008</v>
      </c>
      <c r="O12428">
        <v>1</v>
      </c>
      <c r="P12428" s="4">
        <f>INDEX(parameters!$D$41:$AG$178,MATCH('PV (extension)'!B12404,parameters!$C$41:$C$178,0),MATCH('PV (extension)'!A12428,parameters!$D$5:$AG$5,0))/O12428</f>
        <v>3.4940466198316628E-3</v>
      </c>
      <c r="Q12428" s="3" t="s">
        <v>1505</v>
      </c>
      <c r="R12428">
        <f>INDEX(parameters!$C$196:$EJ$198,MATCH('PV (extension)'!Q12428,parameters!$B$196:$B$198,0),MATCH('PV (extension)'!B12404,parameters!$C$195:$EJ$195,0))</f>
        <v>1202.3591757429394</v>
      </c>
      <c r="S12428">
        <v>93</v>
      </c>
      <c r="T12428">
        <v>30</v>
      </c>
      <c r="U12428">
        <f t="shared" si="1342"/>
        <v>3354582.1003228012</v>
      </c>
      <c r="V12428">
        <f t="shared" si="1343"/>
        <v>2.9809972452418831E-7</v>
      </c>
    </row>
    <row r="12429" spans="1:22" customFormat="1" ht="16" x14ac:dyDescent="0.2">
      <c r="A12429" t="s">
        <v>1458</v>
      </c>
      <c r="B12429" s="4">
        <f t="shared" si="1341"/>
        <v>1.7499947409274274E-8</v>
      </c>
      <c r="C12429" t="s">
        <v>49</v>
      </c>
      <c r="D12429" t="s">
        <v>15</v>
      </c>
      <c r="F12429" t="s">
        <v>36</v>
      </c>
      <c r="G12429">
        <v>2</v>
      </c>
      <c r="H12429">
        <v>-18.48100416113547</v>
      </c>
      <c r="I12429">
        <v>9.798894162072011E-2</v>
      </c>
      <c r="J12429" t="s">
        <v>340</v>
      </c>
      <c r="L12429" t="s">
        <v>1458</v>
      </c>
      <c r="N12429" t="s">
        <v>2008</v>
      </c>
      <c r="O12429">
        <v>1</v>
      </c>
      <c r="P12429" s="4">
        <f>INDEX(parameters!$D$41:$AG$178,MATCH('PV (extension)'!B12404,parameters!$C$41:$C$178,0),MATCH('PV (extension)'!A12429,parameters!$D$5:$AG$5,0))/O12429</f>
        <v>5.8705010335741853E-2</v>
      </c>
      <c r="Q12429" s="3" t="s">
        <v>1505</v>
      </c>
      <c r="R12429">
        <f>INDEX(parameters!$C$196:$EJ$198,MATCH('PV (extension)'!Q12429,parameters!$B$196:$B$198,0),MATCH('PV (extension)'!B12404,parameters!$C$195:$EJ$195,0))</f>
        <v>1202.3591757429394</v>
      </c>
      <c r="S12429">
        <v>93</v>
      </c>
      <c r="T12429">
        <v>30</v>
      </c>
      <c r="U12429">
        <f t="shared" si="1342"/>
        <v>3354582.1003228012</v>
      </c>
      <c r="V12429">
        <f t="shared" si="1343"/>
        <v>2.9809972452418831E-7</v>
      </c>
    </row>
    <row r="12430" spans="1:22" customFormat="1" x14ac:dyDescent="0.2">
      <c r="A12430" t="s">
        <v>341</v>
      </c>
      <c r="B12430" s="4">
        <f t="shared" si="1341"/>
        <v>4.3254980675902969E-8</v>
      </c>
      <c r="C12430" t="s">
        <v>359</v>
      </c>
      <c r="D12430" t="s">
        <v>15</v>
      </c>
      <c r="F12430" t="s">
        <v>36</v>
      </c>
      <c r="G12430">
        <v>2</v>
      </c>
      <c r="H12430">
        <v>-17.561299045251399</v>
      </c>
      <c r="I12430">
        <v>9.798894162072011E-2</v>
      </c>
      <c r="J12430" t="s">
        <v>340</v>
      </c>
      <c r="L12430" t="s">
        <v>341</v>
      </c>
      <c r="N12430" t="s">
        <v>2008</v>
      </c>
      <c r="O12430">
        <v>1</v>
      </c>
      <c r="P12430" s="4">
        <f>INDEX(parameters!$D$41:$AG$178,MATCH('PV (extension)'!B12404,parameters!$C$41:$C$178,0),MATCH('PV (extension)'!A12430,parameters!$D$5:$AG$5,0))/O12430</f>
        <v>3.2864644265829519E-3</v>
      </c>
      <c r="Q12430" t="s">
        <v>1506</v>
      </c>
      <c r="R12430">
        <f>INDEX(parameters!$C$196:$EJ$198,MATCH('PV (extension)'!Q12430,parameters!$B$196:$B$198,0),MATCH('PV (extension)'!B12404,parameters!$C$195:$EJ$195,0))</f>
        <v>844.20963403227665</v>
      </c>
      <c r="S12430">
        <v>3</v>
      </c>
      <c r="T12430">
        <v>30</v>
      </c>
      <c r="U12430">
        <f t="shared" si="1342"/>
        <v>75978.867062904901</v>
      </c>
      <c r="V12430">
        <f t="shared" si="1343"/>
        <v>1.3161554503992192E-5</v>
      </c>
    </row>
    <row r="12431" spans="1:22" customFormat="1" x14ac:dyDescent="0.2">
      <c r="A12431" t="s">
        <v>342</v>
      </c>
      <c r="B12431" s="4">
        <f t="shared" si="1341"/>
        <v>4.2421687841075782E-8</v>
      </c>
      <c r="C12431" t="s">
        <v>359</v>
      </c>
      <c r="D12431" t="s">
        <v>15</v>
      </c>
      <c r="F12431" t="s">
        <v>36</v>
      </c>
      <c r="G12431">
        <v>2</v>
      </c>
      <c r="H12431">
        <v>-17.561299045251399</v>
      </c>
      <c r="I12431">
        <v>9.798894162072011E-2</v>
      </c>
      <c r="J12431" t="s">
        <v>340</v>
      </c>
      <c r="L12431" t="s">
        <v>342</v>
      </c>
      <c r="N12431" t="s">
        <v>2008</v>
      </c>
      <c r="O12431">
        <v>1</v>
      </c>
      <c r="P12431" s="4">
        <f>INDEX(parameters!$D$41:$AG$178,MATCH('PV (extension)'!B12404,parameters!$C$41:$C$178,0),MATCH('PV (extension)'!A12431,parameters!$D$5:$AG$5,0))/O12431</f>
        <v>3.2231517810611459E-3</v>
      </c>
      <c r="Q12431" t="s">
        <v>1506</v>
      </c>
      <c r="R12431">
        <f>INDEX(parameters!$C$196:$EJ$198,MATCH('PV (extension)'!Q12431,parameters!$B$196:$B$198,0),MATCH('PV (extension)'!B12404,parameters!$C$195:$EJ$195,0))</f>
        <v>844.20963403227665</v>
      </c>
      <c r="S12431">
        <v>3</v>
      </c>
      <c r="T12431">
        <v>30</v>
      </c>
      <c r="U12431">
        <f t="shared" si="1342"/>
        <v>75978.867062904901</v>
      </c>
      <c r="V12431">
        <f t="shared" si="1343"/>
        <v>1.3161554503992192E-5</v>
      </c>
    </row>
    <row r="12432" spans="1:22" customFormat="1" x14ac:dyDescent="0.2">
      <c r="A12432" t="s">
        <v>343</v>
      </c>
      <c r="B12432" s="4">
        <f t="shared" si="1341"/>
        <v>2.2803542951598145E-8</v>
      </c>
      <c r="C12432" t="s">
        <v>359</v>
      </c>
      <c r="D12432" t="s">
        <v>15</v>
      </c>
      <c r="F12432" t="s">
        <v>36</v>
      </c>
      <c r="G12432">
        <v>2</v>
      </c>
      <c r="H12432">
        <v>-18.196897397350821</v>
      </c>
      <c r="I12432">
        <v>9.798894162072011E-2</v>
      </c>
      <c r="J12432" t="s">
        <v>340</v>
      </c>
      <c r="L12432" t="s">
        <v>343</v>
      </c>
      <c r="N12432" t="s">
        <v>2008</v>
      </c>
      <c r="O12432">
        <v>1</v>
      </c>
      <c r="P12432" s="4">
        <f>INDEX(parameters!$D$41:$AG$178,MATCH('PV (extension)'!B12404,parameters!$C$41:$C$178,0),MATCH('PV (extension)'!A12432,parameters!$D$5:$AG$5,0))/O12432</f>
        <v>1.7325873584827175E-3</v>
      </c>
      <c r="Q12432" t="s">
        <v>1506</v>
      </c>
      <c r="R12432">
        <f>INDEX(parameters!$C$196:$EJ$198,MATCH('PV (extension)'!Q12432,parameters!$B$196:$B$198,0),MATCH('PV (extension)'!B12404,parameters!$C$195:$EJ$195,0))</f>
        <v>844.20963403227665</v>
      </c>
      <c r="S12432">
        <v>3</v>
      </c>
      <c r="T12432">
        <v>30</v>
      </c>
      <c r="U12432">
        <f t="shared" si="1342"/>
        <v>75978.867062904901</v>
      </c>
      <c r="V12432">
        <f t="shared" si="1343"/>
        <v>1.3161554503992192E-5</v>
      </c>
    </row>
    <row r="12433" spans="1:22" customFormat="1" x14ac:dyDescent="0.2">
      <c r="A12433" t="s">
        <v>344</v>
      </c>
      <c r="B12433" s="4">
        <f t="shared" si="1341"/>
        <v>2.2783812212524984E-8</v>
      </c>
      <c r="C12433" t="s">
        <v>359</v>
      </c>
      <c r="D12433" t="s">
        <v>15</v>
      </c>
      <c r="F12433" t="s">
        <v>36</v>
      </c>
      <c r="G12433">
        <v>2</v>
      </c>
      <c r="H12433">
        <v>-18.196897397350821</v>
      </c>
      <c r="I12433">
        <v>9.798894162072011E-2</v>
      </c>
      <c r="J12433" t="s">
        <v>340</v>
      </c>
      <c r="L12433" t="s">
        <v>344</v>
      </c>
      <c r="N12433" t="s">
        <v>2008</v>
      </c>
      <c r="O12433">
        <v>1</v>
      </c>
      <c r="P12433" s="4">
        <f>INDEX(parameters!$D$41:$AG$178,MATCH('PV (extension)'!B12404,parameters!$C$41:$C$178,0),MATCH('PV (extension)'!A12433,parameters!$D$5:$AG$5,0))/O12433</f>
        <v>1.7310882392816251E-3</v>
      </c>
      <c r="Q12433" t="s">
        <v>1506</v>
      </c>
      <c r="R12433">
        <f>INDEX(parameters!$C$196:$EJ$198,MATCH('PV (extension)'!Q12433,parameters!$B$196:$B$198,0),MATCH('PV (extension)'!B12404,parameters!$C$195:$EJ$195,0))</f>
        <v>844.20963403227665</v>
      </c>
      <c r="S12433">
        <v>3</v>
      </c>
      <c r="T12433">
        <v>30</v>
      </c>
      <c r="U12433">
        <f t="shared" si="1342"/>
        <v>75978.867062904901</v>
      </c>
      <c r="V12433">
        <f t="shared" si="1343"/>
        <v>1.3161554503992192E-5</v>
      </c>
    </row>
    <row r="12434" spans="1:22" customFormat="1" ht="16" x14ac:dyDescent="0.2">
      <c r="A12434" t="s">
        <v>345</v>
      </c>
      <c r="B12434" s="4">
        <f t="shared" si="1341"/>
        <v>4.6783090042948992E-7</v>
      </c>
      <c r="C12434" t="s">
        <v>359</v>
      </c>
      <c r="D12434" t="s">
        <v>15</v>
      </c>
      <c r="F12434" t="s">
        <v>36</v>
      </c>
      <c r="G12434">
        <v>2</v>
      </c>
      <c r="H12434">
        <v>-15.20991773919472</v>
      </c>
      <c r="I12434">
        <v>9.798894162072011E-2</v>
      </c>
      <c r="J12434" t="s">
        <v>340</v>
      </c>
      <c r="L12434" t="s">
        <v>345</v>
      </c>
      <c r="N12434" t="s">
        <v>2008</v>
      </c>
      <c r="O12434">
        <v>1</v>
      </c>
      <c r="P12434" s="4">
        <f>INDEX(parameters!$D$41:$AG$178,MATCH('PV (extension)'!B12404,parameters!$C$41:$C$178,0),MATCH('PV (extension)'!A12434,parameters!$D$5:$AG$5,0))/O12434</f>
        <v>5.0625069824473082E-2</v>
      </c>
      <c r="Q12434" s="3" t="s">
        <v>1505</v>
      </c>
      <c r="R12434">
        <f>INDEX(parameters!$C$196:$EJ$198,MATCH('PV (extension)'!Q12434,parameters!$B$196:$B$198,0),MATCH('PV (extension)'!B12404,parameters!$C$195:$EJ$195,0))</f>
        <v>1202.3591757429394</v>
      </c>
      <c r="S12434">
        <v>3</v>
      </c>
      <c r="T12434">
        <v>30</v>
      </c>
      <c r="U12434">
        <f t="shared" si="1342"/>
        <v>108212.32581686456</v>
      </c>
      <c r="V12434">
        <f t="shared" si="1343"/>
        <v>9.2410914602498369E-6</v>
      </c>
    </row>
    <row r="12435" spans="1:22" customFormat="1" ht="16" x14ac:dyDescent="0.2">
      <c r="A12435" t="s">
        <v>346</v>
      </c>
      <c r="B12435" s="4">
        <f t="shared" si="1341"/>
        <v>2.4420095321653232E-7</v>
      </c>
      <c r="C12435" t="s">
        <v>359</v>
      </c>
      <c r="D12435" t="s">
        <v>15</v>
      </c>
      <c r="F12435" t="s">
        <v>36</v>
      </c>
      <c r="G12435">
        <v>2</v>
      </c>
      <c r="H12435">
        <v>-15.845552597349339</v>
      </c>
      <c r="I12435">
        <v>9.798894162072011E-2</v>
      </c>
      <c r="J12435" t="s">
        <v>340</v>
      </c>
      <c r="L12435" t="s">
        <v>346</v>
      </c>
      <c r="N12435" t="s">
        <v>2008</v>
      </c>
      <c r="O12435">
        <v>1</v>
      </c>
      <c r="P12435" s="4">
        <f>INDEX(parameters!$D$41:$AG$178,MATCH('PV (extension)'!B12404,parameters!$C$41:$C$178,0),MATCH('PV (extension)'!A12435,parameters!$D$5:$AG$5,0))/O12435</f>
        <v>2.6425553114256296E-2</v>
      </c>
      <c r="Q12435" s="3" t="s">
        <v>1505</v>
      </c>
      <c r="R12435">
        <f>INDEX(parameters!$C$196:$EJ$198,MATCH('PV (extension)'!Q12435,parameters!$B$196:$B$198,0),MATCH('PV (extension)'!B12404,parameters!$C$195:$EJ$195,0))</f>
        <v>1202.3591757429394</v>
      </c>
      <c r="S12435">
        <v>3</v>
      </c>
      <c r="T12435">
        <v>30</v>
      </c>
      <c r="U12435">
        <f t="shared" si="1342"/>
        <v>108212.32581686456</v>
      </c>
      <c r="V12435">
        <f t="shared" si="1343"/>
        <v>9.2410914602498369E-6</v>
      </c>
    </row>
    <row r="12436" spans="1:22" customFormat="1" ht="16" x14ac:dyDescent="0.2">
      <c r="A12436" t="s">
        <v>347</v>
      </c>
      <c r="B12436" s="4">
        <f t="shared" si="1341"/>
        <v>1.350719992459127E-7</v>
      </c>
      <c r="C12436" t="s">
        <v>49</v>
      </c>
      <c r="D12436" t="s">
        <v>15</v>
      </c>
      <c r="F12436" t="s">
        <v>36</v>
      </c>
      <c r="G12436">
        <v>2</v>
      </c>
      <c r="H12436">
        <v>-16.884050111477411</v>
      </c>
      <c r="I12436">
        <v>9.798894162072011E-2</v>
      </c>
      <c r="J12436" t="s">
        <v>340</v>
      </c>
      <c r="L12436" t="s">
        <v>347</v>
      </c>
      <c r="N12436" t="s">
        <v>2008</v>
      </c>
      <c r="O12436">
        <v>1</v>
      </c>
      <c r="P12436" s="4">
        <f>INDEX(parameters!$D$41:$AG$178,MATCH('PV (extension)'!B12404,parameters!$C$41:$C$178,0),MATCH('PV (extension)'!A12436,parameters!$D$5:$AG$5,0))/O12436</f>
        <v>1.4616455191133988E-2</v>
      </c>
      <c r="Q12436" s="3" t="s">
        <v>1505</v>
      </c>
      <c r="R12436">
        <f>INDEX(parameters!$C$196:$EJ$198,MATCH('PV (extension)'!Q12436,parameters!$B$196:$B$198,0),MATCH('PV (extension)'!B12404,parameters!$C$195:$EJ$195,0))</f>
        <v>1202.3591757429394</v>
      </c>
      <c r="S12436">
        <v>3</v>
      </c>
      <c r="T12436">
        <v>30</v>
      </c>
      <c r="U12436">
        <f t="shared" si="1342"/>
        <v>108212.32581686456</v>
      </c>
      <c r="V12436">
        <f t="shared" si="1343"/>
        <v>9.2410914602498369E-6</v>
      </c>
    </row>
    <row r="12437" spans="1:22" customFormat="1" ht="16" x14ac:dyDescent="0.2">
      <c r="A12437" t="s">
        <v>348</v>
      </c>
      <c r="B12437" s="4">
        <f t="shared" si="1341"/>
        <v>3.7821006821716086E-9</v>
      </c>
      <c r="C12437" t="s">
        <v>49</v>
      </c>
      <c r="D12437" t="s">
        <v>15</v>
      </c>
      <c r="F12437" t="s">
        <v>36</v>
      </c>
      <c r="G12437">
        <v>2</v>
      </c>
      <c r="H12437">
        <v>-19.506396550885459</v>
      </c>
      <c r="I12437">
        <v>9.798894162072011E-2</v>
      </c>
      <c r="J12437" t="s">
        <v>340</v>
      </c>
      <c r="L12437" t="s">
        <v>348</v>
      </c>
      <c r="N12437" t="s">
        <v>2008</v>
      </c>
      <c r="O12437">
        <v>1</v>
      </c>
      <c r="P12437" s="4">
        <f>INDEX(parameters!$D$41:$AG$178,MATCH('PV (extension)'!B12404,parameters!$C$41:$C$178,0),MATCH('PV (extension)'!A12437,parameters!$D$5:$AG$5,0))/O12437</f>
        <v>4.0926991129133978E-4</v>
      </c>
      <c r="Q12437" s="3" t="s">
        <v>1505</v>
      </c>
      <c r="R12437">
        <f>INDEX(parameters!$C$196:$EJ$198,MATCH('PV (extension)'!Q12437,parameters!$B$196:$B$198,0),MATCH('PV (extension)'!B12404,parameters!$C$195:$EJ$195,0))</f>
        <v>1202.3591757429394</v>
      </c>
      <c r="S12437">
        <v>3</v>
      </c>
      <c r="T12437">
        <v>30</v>
      </c>
      <c r="U12437">
        <f t="shared" si="1342"/>
        <v>108212.32581686456</v>
      </c>
      <c r="V12437">
        <f t="shared" si="1343"/>
        <v>9.2410914602498369E-6</v>
      </c>
    </row>
    <row r="12438" spans="1:22" customFormat="1" ht="16" x14ac:dyDescent="0.2">
      <c r="A12438" t="s">
        <v>349</v>
      </c>
      <c r="B12438" s="4">
        <f t="shared" si="1341"/>
        <v>2.2469682335005071E-8</v>
      </c>
      <c r="C12438" t="s">
        <v>359</v>
      </c>
      <c r="D12438" t="s">
        <v>15</v>
      </c>
      <c r="F12438" t="s">
        <v>36</v>
      </c>
      <c r="G12438">
        <v>2</v>
      </c>
      <c r="H12438">
        <v>-18.220764878757461</v>
      </c>
      <c r="I12438">
        <v>9.798894162072011E-2</v>
      </c>
      <c r="J12438" t="s">
        <v>340</v>
      </c>
      <c r="L12438" t="s">
        <v>349</v>
      </c>
      <c r="N12438" t="s">
        <v>2008</v>
      </c>
      <c r="O12438">
        <v>1</v>
      </c>
      <c r="P12438" s="4">
        <f>INDEX(parameters!$D$41:$AG$178,MATCH('PV (extension)'!B12404,parameters!$C$41:$C$178,0),MATCH('PV (extension)'!A12438,parameters!$D$5:$AG$5,0))/O12438</f>
        <v>2.4314965858370148E-3</v>
      </c>
      <c r="Q12438" s="3" t="s">
        <v>1505</v>
      </c>
      <c r="R12438">
        <f>INDEX(parameters!$C$196:$EJ$198,MATCH('PV (extension)'!Q12438,parameters!$B$196:$B$198,0),MATCH('PV (extension)'!B12404,parameters!$C$195:$EJ$195,0))</f>
        <v>1202.3591757429394</v>
      </c>
      <c r="S12438">
        <v>3</v>
      </c>
      <c r="T12438">
        <v>30</v>
      </c>
      <c r="U12438">
        <f t="shared" si="1342"/>
        <v>108212.32581686456</v>
      </c>
      <c r="V12438">
        <f t="shared" si="1343"/>
        <v>9.2410914602498369E-6</v>
      </c>
    </row>
    <row r="12439" spans="1:22" customFormat="1" ht="16" x14ac:dyDescent="0.2">
      <c r="A12439" t="s">
        <v>350</v>
      </c>
      <c r="B12439" s="4">
        <f t="shared" si="1341"/>
        <v>3.8460115073944031E-7</v>
      </c>
      <c r="C12439" t="s">
        <v>359</v>
      </c>
      <c r="D12439" t="s">
        <v>15</v>
      </c>
      <c r="F12439" t="s">
        <v>36</v>
      </c>
      <c r="G12439">
        <v>2</v>
      </c>
      <c r="H12439">
        <v>-15.40735416199742</v>
      </c>
      <c r="I12439">
        <v>9.798894162072011E-2</v>
      </c>
      <c r="J12439" t="s">
        <v>340</v>
      </c>
      <c r="L12439" t="s">
        <v>350</v>
      </c>
      <c r="N12439" t="s">
        <v>2008</v>
      </c>
      <c r="O12439">
        <v>1</v>
      </c>
      <c r="P12439" s="4">
        <f>INDEX(parameters!$D$41:$AG$178,MATCH('PV (extension)'!B12404,parameters!$C$41:$C$178,0),MATCH('PV (extension)'!A12439,parameters!$D$5:$AG$5,0))/O12439</f>
        <v>4.1618585033357351E-2</v>
      </c>
      <c r="Q12439" s="3" t="s">
        <v>1505</v>
      </c>
      <c r="R12439">
        <f>INDEX(parameters!$C$196:$EJ$198,MATCH('PV (extension)'!Q12439,parameters!$B$196:$B$198,0),MATCH('PV (extension)'!B12404,parameters!$C$195:$EJ$195,0))</f>
        <v>1202.3591757429394</v>
      </c>
      <c r="S12439">
        <v>3</v>
      </c>
      <c r="T12439">
        <v>30</v>
      </c>
      <c r="U12439">
        <f t="shared" si="1342"/>
        <v>108212.32581686456</v>
      </c>
      <c r="V12439">
        <f t="shared" si="1343"/>
        <v>9.2410914602498369E-6</v>
      </c>
    </row>
    <row r="12440" spans="1:22" customFormat="1" ht="16" x14ac:dyDescent="0.2">
      <c r="A12440" t="s">
        <v>351</v>
      </c>
      <c r="B12440" s="4">
        <f t="shared" si="1341"/>
        <v>1.187514380780413E-8</v>
      </c>
      <c r="C12440" t="s">
        <v>359</v>
      </c>
      <c r="D12440" t="s">
        <v>15</v>
      </c>
      <c r="F12440" t="s">
        <v>36</v>
      </c>
      <c r="G12440">
        <v>2</v>
      </c>
      <c r="H12440">
        <v>-18.856367974250119</v>
      </c>
      <c r="I12440">
        <v>9.798894162072011E-2</v>
      </c>
      <c r="J12440" t="s">
        <v>340</v>
      </c>
      <c r="L12440" t="s">
        <v>351</v>
      </c>
      <c r="N12440" t="s">
        <v>2008</v>
      </c>
      <c r="O12440">
        <v>1</v>
      </c>
      <c r="P12440" s="4">
        <f>INDEX(parameters!$D$41:$AG$178,MATCH('PV (extension)'!B12404,parameters!$C$41:$C$178,0),MATCH('PV (extension)'!A12440,parameters!$D$5:$AG$5,0))/O12440</f>
        <v>1.2850369308522222E-3</v>
      </c>
      <c r="Q12440" s="3" t="s">
        <v>1505</v>
      </c>
      <c r="R12440">
        <f>INDEX(parameters!$C$196:$EJ$198,MATCH('PV (extension)'!Q12440,parameters!$B$196:$B$198,0),MATCH('PV (extension)'!B12404,parameters!$C$195:$EJ$195,0))</f>
        <v>1202.3591757429394</v>
      </c>
      <c r="S12440">
        <v>3</v>
      </c>
      <c r="T12440">
        <v>30</v>
      </c>
      <c r="U12440">
        <f t="shared" si="1342"/>
        <v>108212.32581686456</v>
      </c>
      <c r="V12440">
        <f t="shared" si="1343"/>
        <v>9.2410914602498369E-6</v>
      </c>
    </row>
    <row r="12441" spans="1:22" customFormat="1" ht="16" x14ac:dyDescent="0.2">
      <c r="A12441" t="s">
        <v>352</v>
      </c>
      <c r="B12441" s="4">
        <f t="shared" si="1341"/>
        <v>2.0099521884411582E-7</v>
      </c>
      <c r="C12441" t="s">
        <v>359</v>
      </c>
      <c r="D12441" t="s">
        <v>15</v>
      </c>
      <c r="F12441" t="s">
        <v>36</v>
      </c>
      <c r="G12441">
        <v>2</v>
      </c>
      <c r="H12441">
        <v>-16.042988178471511</v>
      </c>
      <c r="I12441">
        <v>9.798894162072011E-2</v>
      </c>
      <c r="J12441" t="s">
        <v>340</v>
      </c>
      <c r="L12441" t="s">
        <v>352</v>
      </c>
      <c r="N12441" t="s">
        <v>2008</v>
      </c>
      <c r="O12441">
        <v>1</v>
      </c>
      <c r="P12441" s="4">
        <f>INDEX(parameters!$D$41:$AG$178,MATCH('PV (extension)'!B12404,parameters!$C$41:$C$178,0),MATCH('PV (extension)'!A12441,parameters!$D$5:$AG$5,0))/O12441</f>
        <v>2.1750160109191456E-2</v>
      </c>
      <c r="Q12441" s="3" t="s">
        <v>1505</v>
      </c>
      <c r="R12441">
        <f>INDEX(parameters!$C$196:$EJ$198,MATCH('PV (extension)'!Q12441,parameters!$B$196:$B$198,0),MATCH('PV (extension)'!B12404,parameters!$C$195:$EJ$195,0))</f>
        <v>1202.3591757429394</v>
      </c>
      <c r="S12441">
        <v>3</v>
      </c>
      <c r="T12441">
        <v>30</v>
      </c>
      <c r="U12441">
        <f t="shared" si="1342"/>
        <v>108212.32581686456</v>
      </c>
      <c r="V12441">
        <f t="shared" si="1343"/>
        <v>9.2410914602498369E-6</v>
      </c>
    </row>
    <row r="12442" spans="1:22" customFormat="1" x14ac:dyDescent="0.2">
      <c r="A12442" t="s">
        <v>442</v>
      </c>
      <c r="B12442">
        <v>2.0720999999999999E-3</v>
      </c>
      <c r="C12442" t="s">
        <v>42</v>
      </c>
      <c r="D12442" t="s">
        <v>16</v>
      </c>
      <c r="F12442" t="s">
        <v>36</v>
      </c>
      <c r="G12442">
        <v>2</v>
      </c>
      <c r="H12442">
        <v>-6.1791926932012373</v>
      </c>
      <c r="I12442">
        <v>4.3409845976280087E-2</v>
      </c>
      <c r="J12442" t="s">
        <v>353</v>
      </c>
      <c r="L12442" t="s">
        <v>443</v>
      </c>
    </row>
    <row r="12443" spans="1:22" customFormat="1" x14ac:dyDescent="0.2">
      <c r="A12443" t="s">
        <v>354</v>
      </c>
      <c r="B12443">
        <v>-1.8648999999999999E-6</v>
      </c>
      <c r="C12443" t="s">
        <v>49</v>
      </c>
      <c r="D12443" t="s">
        <v>250</v>
      </c>
      <c r="F12443" t="s">
        <v>36</v>
      </c>
      <c r="G12443">
        <v>2</v>
      </c>
      <c r="H12443">
        <v>-13.19230312560901</v>
      </c>
      <c r="I12443">
        <v>4.3409845976280087E-2</v>
      </c>
      <c r="J12443" t="s">
        <v>353</v>
      </c>
      <c r="K12443" t="b">
        <v>1</v>
      </c>
      <c r="L12443" t="s">
        <v>355</v>
      </c>
    </row>
    <row r="12444" spans="1:22" customFormat="1" x14ac:dyDescent="0.2"/>
    <row r="12445" spans="1:22" s="2" customFormat="1" x14ac:dyDescent="0.2">
      <c r="A12445" s="2" t="s">
        <v>2</v>
      </c>
      <c r="B12445" s="2" t="s">
        <v>1459</v>
      </c>
    </row>
    <row r="12446" spans="1:22" x14ac:dyDescent="0.2">
      <c r="A12446" s="29" t="s">
        <v>4</v>
      </c>
      <c r="B1244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")&amp;HLOOKUP(B12447,parameters!$C$195:$EJ$198,2,0)&amp;" kWh/kWp.
Annual output, Facade: "&amp;HLOOKUP(B12447,parameters!$C$195:$EJ$198,3,0)&amp;" kWh/kWp.
Annual output, Open-ground: "&amp;HLOOKUP(B12447,parameters!$C$195:$EJ$198,4,0)&amp;_xlfn._LONGTEXT("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")&amp;VLOOKUP(B12447,'extension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1202.35917574294 kWh/kWp.
Annual output, Facade: 844.209634032277 kWh/kWp.
Annual output, Open-ground: 1279.10550610951 kWh/kWp.
Amount of solar energy transformed to electricity. Waste heat emission due to losses of electricity in the system.
Technology:  Electricity production with grid-connected photovoltaic power plants.
Time period:  Time of publications
Production volume: 2227.05 GWh in 2025.
Sampling:  Statistical data and model calculations
Extrapolations:  Use of PV technology data investigated for other countries (Switzerland). Correction of average yield with Swiss data.
Uncertainty:  None
Author: Romain Sacchi, PSI, romain.sacchi@psi.ch</v>
      </c>
    </row>
    <row r="12447" spans="1:22" customFormat="1" x14ac:dyDescent="0.2">
      <c r="A12447" t="s">
        <v>6</v>
      </c>
      <c r="B12447" t="s">
        <v>1830</v>
      </c>
    </row>
    <row r="12448" spans="1:22" customFormat="1" x14ac:dyDescent="0.2">
      <c r="A12448" t="s">
        <v>8</v>
      </c>
      <c r="B12448">
        <v>1</v>
      </c>
    </row>
    <row r="12449" spans="1:19" customFormat="1" x14ac:dyDescent="0.2">
      <c r="A12449" t="s">
        <v>9</v>
      </c>
      <c r="B12449" t="s">
        <v>73</v>
      </c>
    </row>
    <row r="12450" spans="1:19" customFormat="1" x14ac:dyDescent="0.2">
      <c r="A12450" t="s">
        <v>11</v>
      </c>
      <c r="B12450" t="s">
        <v>12</v>
      </c>
    </row>
    <row r="12451" spans="1:19" customFormat="1" x14ac:dyDescent="0.2">
      <c r="A12451" t="s">
        <v>13</v>
      </c>
      <c r="B12451" t="s">
        <v>14</v>
      </c>
    </row>
    <row r="12452" spans="1:19" customFormat="1" x14ac:dyDescent="0.2">
      <c r="A12452" t="s">
        <v>15</v>
      </c>
      <c r="B12452" t="s">
        <v>53</v>
      </c>
    </row>
    <row r="12453" spans="1:19" customFormat="1" x14ac:dyDescent="0.2">
      <c r="A12453" t="s">
        <v>17</v>
      </c>
    </row>
    <row r="12454" spans="1:19" s="2" customFormat="1" x14ac:dyDescent="0.2">
      <c r="A12454" s="2" t="s">
        <v>18</v>
      </c>
      <c r="B12454" s="2" t="s">
        <v>19</v>
      </c>
      <c r="C12454" s="2" t="s">
        <v>6</v>
      </c>
      <c r="D12454" s="2" t="s">
        <v>15</v>
      </c>
      <c r="E12454" s="2" t="s">
        <v>20</v>
      </c>
      <c r="F12454" s="2" t="s">
        <v>13</v>
      </c>
      <c r="G12454" s="2" t="s">
        <v>21</v>
      </c>
      <c r="H12454" s="2" t="s">
        <v>9</v>
      </c>
      <c r="I12454" s="2" t="s">
        <v>4</v>
      </c>
      <c r="J12454" s="2" t="s">
        <v>1925</v>
      </c>
      <c r="K12454" s="2" t="s">
        <v>1998</v>
      </c>
      <c r="L12454" s="2" t="s">
        <v>2002</v>
      </c>
      <c r="M12454" s="2" t="s">
        <v>2003</v>
      </c>
      <c r="N12454" s="2" t="s">
        <v>2001</v>
      </c>
      <c r="O12454" s="2" t="s">
        <v>2000</v>
      </c>
      <c r="P12454" s="2" t="s">
        <v>2004</v>
      </c>
      <c r="Q12454" s="2" t="s">
        <v>1502</v>
      </c>
      <c r="R12454" s="2" t="s">
        <v>2005</v>
      </c>
      <c r="S12454" s="2" t="s">
        <v>2006</v>
      </c>
    </row>
    <row r="12455" spans="1:19" customFormat="1" x14ac:dyDescent="0.2">
      <c r="A12455" t="s">
        <v>335</v>
      </c>
      <c r="B12455">
        <v>3.8502999999999998</v>
      </c>
      <c r="D12455" t="s">
        <v>30</v>
      </c>
      <c r="E12455" t="s">
        <v>336</v>
      </c>
      <c r="F12455" t="s">
        <v>27</v>
      </c>
      <c r="G12455">
        <v>0</v>
      </c>
      <c r="I12455" t="s">
        <v>337</v>
      </c>
    </row>
    <row r="12456" spans="1:19" customFormat="1" x14ac:dyDescent="0.2">
      <c r="A12456" t="s">
        <v>29</v>
      </c>
      <c r="B12456">
        <v>0.25026999999999999</v>
      </c>
      <c r="D12456" t="s">
        <v>30</v>
      </c>
      <c r="E12456" t="s">
        <v>31</v>
      </c>
      <c r="F12456" t="s">
        <v>27</v>
      </c>
      <c r="G12456">
        <v>0</v>
      </c>
      <c r="I12456" t="s">
        <v>338</v>
      </c>
    </row>
    <row r="12457" spans="1:19" customFormat="1" x14ac:dyDescent="0.2">
      <c r="A12457" t="s">
        <v>1459</v>
      </c>
      <c r="B12457">
        <v>1</v>
      </c>
      <c r="C12457" t="str">
        <f>B12447</f>
        <v>RO</v>
      </c>
      <c r="D12457" t="s">
        <v>53</v>
      </c>
      <c r="E12457" t="s">
        <v>339</v>
      </c>
      <c r="F12457" t="s">
        <v>33</v>
      </c>
      <c r="G12457">
        <v>0</v>
      </c>
      <c r="H12457" t="s">
        <v>73</v>
      </c>
      <c r="J12457">
        <f>VLOOKUP(C12457,'extension - production vol'!$B$6:$D$235,3,0)</f>
        <v>2227.0500000000002</v>
      </c>
    </row>
    <row r="12458" spans="1:19" customFormat="1" ht="16" x14ac:dyDescent="0.2">
      <c r="A12458" t="s">
        <v>1439</v>
      </c>
      <c r="B12458" s="4">
        <f t="shared" ref="B12458:B12473" si="1344">M12458*S12458</f>
        <v>4.7312753327765314E-8</v>
      </c>
      <c r="C12458" t="s">
        <v>49</v>
      </c>
      <c r="D12458" t="s">
        <v>15</v>
      </c>
      <c r="F12458" t="s">
        <v>36</v>
      </c>
      <c r="G12458">
        <v>0</v>
      </c>
      <c r="H12458" t="s">
        <v>1439</v>
      </c>
      <c r="I12458" t="s">
        <v>340</v>
      </c>
      <c r="K12458" t="s">
        <v>1999</v>
      </c>
      <c r="L12458">
        <f>IF(K12458="residential",VLOOKUP(B12447,parameters!$C$41:$AG$178,18,0),IF(K12458="commercial",1-VLOOKUP(B12447,parameters!$C$41:$AG$178,18,0),1))</f>
        <v>0.17766751537682748</v>
      </c>
      <c r="M12458" s="4">
        <f>INDEX(parameters!$D$41:$AG$178,MATCH('PV (extension)'!B12447,parameters!$C$41:$C$178,0),MATCH('PV (extension)'!A12458,parameters!$D$5:$AG$5,0))/L12458</f>
        <v>5.119823078397083E-3</v>
      </c>
      <c r="N12458" s="3" t="s">
        <v>1505</v>
      </c>
      <c r="O12458">
        <f>INDEX(parameters!$C$196:$EJ$198,MATCH('PV (extension)'!N12458,parameters!$B$196:$B$198,0),MATCH('PV (extension)'!B12447,parameters!$C$195:$EJ$195,0))</f>
        <v>1202.3591757429394</v>
      </c>
      <c r="P12458">
        <v>3</v>
      </c>
      <c r="Q12458">
        <v>30</v>
      </c>
      <c r="R12458">
        <f>Q12458*P12458*O12458</f>
        <v>108212.32581686456</v>
      </c>
      <c r="S12458">
        <f>1/R12458</f>
        <v>9.2410914602498369E-6</v>
      </c>
    </row>
    <row r="12459" spans="1:19" customFormat="1" ht="16" x14ac:dyDescent="0.2">
      <c r="A12459" t="s">
        <v>1440</v>
      </c>
      <c r="B12459" s="4">
        <f t="shared" si="1344"/>
        <v>3.0858826199300661E-7</v>
      </c>
      <c r="C12459" t="s">
        <v>49</v>
      </c>
      <c r="D12459" t="s">
        <v>15</v>
      </c>
      <c r="F12459" t="s">
        <v>36</v>
      </c>
      <c r="G12459">
        <v>0</v>
      </c>
      <c r="H12459" t="s">
        <v>1440</v>
      </c>
      <c r="I12459" t="s">
        <v>340</v>
      </c>
      <c r="K12459" t="s">
        <v>1999</v>
      </c>
      <c r="L12459">
        <f>L12458</f>
        <v>0.17766751537682748</v>
      </c>
      <c r="M12459" s="4">
        <f>INDEX(parameters!$D$41:$AG$178,MATCH('PV (extension)'!B12447,parameters!$C$41:$C$178,0),MATCH('PV (extension)'!A12459,parameters!$D$5:$AG$5,0))/L12459</f>
        <v>3.3393053550047194E-2</v>
      </c>
      <c r="N12459" s="3" t="s">
        <v>1505</v>
      </c>
      <c r="O12459">
        <f>INDEX(parameters!$C$196:$EJ$198,MATCH('PV (extension)'!N12459,parameters!$B$196:$B$198,0),MATCH('PV (extension)'!B12447,parameters!$C$195:$EJ$195,0))</f>
        <v>1202.3591757429394</v>
      </c>
      <c r="P12459">
        <v>3</v>
      </c>
      <c r="Q12459">
        <v>30</v>
      </c>
      <c r="R12459">
        <f t="shared" ref="R12459:R12473" si="1345">Q12459*P12459*O12459</f>
        <v>108212.32581686456</v>
      </c>
      <c r="S12459">
        <f t="shared" ref="S12459:S12473" si="1346">1/R12459</f>
        <v>9.2410914602498369E-6</v>
      </c>
    </row>
    <row r="12460" spans="1:19" customFormat="1" ht="16" x14ac:dyDescent="0.2">
      <c r="A12460" t="s">
        <v>1441</v>
      </c>
      <c r="B12460" s="4">
        <f t="shared" si="1344"/>
        <v>4.7815711032324705E-9</v>
      </c>
      <c r="C12460" t="s">
        <v>35</v>
      </c>
      <c r="D12460" t="s">
        <v>15</v>
      </c>
      <c r="F12460" t="s">
        <v>36</v>
      </c>
      <c r="G12460">
        <v>0</v>
      </c>
      <c r="H12460" t="s">
        <v>1441</v>
      </c>
      <c r="I12460" t="s">
        <v>340</v>
      </c>
      <c r="K12460" t="s">
        <v>1999</v>
      </c>
      <c r="L12460">
        <f t="shared" ref="L12460:L12473" si="1347">L12459</f>
        <v>0.17766751537682748</v>
      </c>
      <c r="M12460" s="4">
        <f>INDEX(parameters!$D$41:$AG$178,MATCH('PV (extension)'!B12447,parameters!$C$41:$C$178,0),MATCH('PV (extension)'!A12460,parameters!$D$5:$AG$5,0))/L12460</f>
        <v>5.1742493013949662E-4</v>
      </c>
      <c r="N12460" s="3" t="s">
        <v>1505</v>
      </c>
      <c r="O12460">
        <f>INDEX(parameters!$C$196:$EJ$198,MATCH('PV (extension)'!N12460,parameters!$B$196:$B$198,0),MATCH('PV (extension)'!B12447,parameters!$C$195:$EJ$195,0))</f>
        <v>1202.3591757429394</v>
      </c>
      <c r="P12460">
        <v>3</v>
      </c>
      <c r="Q12460">
        <v>30</v>
      </c>
      <c r="R12460">
        <f t="shared" si="1345"/>
        <v>108212.32581686456</v>
      </c>
      <c r="S12460">
        <f t="shared" si="1346"/>
        <v>9.2410914602498369E-6</v>
      </c>
    </row>
    <row r="12461" spans="1:19" customFormat="1" ht="16" x14ac:dyDescent="0.2">
      <c r="A12461" t="s">
        <v>1442</v>
      </c>
      <c r="B12461" s="4">
        <f t="shared" si="1344"/>
        <v>8.3126783630820913E-8</v>
      </c>
      <c r="C12461" t="s">
        <v>35</v>
      </c>
      <c r="D12461" t="s">
        <v>15</v>
      </c>
      <c r="F12461" t="s">
        <v>36</v>
      </c>
      <c r="G12461">
        <v>0</v>
      </c>
      <c r="H12461" t="s">
        <v>1442</v>
      </c>
      <c r="I12461" t="s">
        <v>340</v>
      </c>
      <c r="K12461" t="s">
        <v>1999</v>
      </c>
      <c r="L12461">
        <f t="shared" si="1347"/>
        <v>0.17766751537682748</v>
      </c>
      <c r="M12461" s="4">
        <f>INDEX(parameters!$D$41:$AG$178,MATCH('PV (extension)'!B12447,parameters!$C$41:$C$178,0),MATCH('PV (extension)'!A12461,parameters!$D$5:$AG$5,0))/L12461</f>
        <v>8.9953425943663963E-3</v>
      </c>
      <c r="N12461" s="3" t="s">
        <v>1505</v>
      </c>
      <c r="O12461">
        <f>INDEX(parameters!$C$196:$EJ$198,MATCH('PV (extension)'!N12461,parameters!$B$196:$B$198,0),MATCH('PV (extension)'!B12447,parameters!$C$195:$EJ$195,0))</f>
        <v>1202.3591757429394</v>
      </c>
      <c r="P12461">
        <v>3</v>
      </c>
      <c r="Q12461">
        <v>30</v>
      </c>
      <c r="R12461">
        <f t="shared" si="1345"/>
        <v>108212.32581686456</v>
      </c>
      <c r="S12461">
        <f t="shared" si="1346"/>
        <v>9.2410914602498369E-6</v>
      </c>
    </row>
    <row r="12462" spans="1:19" customFormat="1" x14ac:dyDescent="0.2">
      <c r="A12462" t="s">
        <v>341</v>
      </c>
      <c r="B12462" s="4">
        <f t="shared" si="1344"/>
        <v>2.4346026669062402E-7</v>
      </c>
      <c r="C12462" t="s">
        <v>35</v>
      </c>
      <c r="D12462" t="s">
        <v>15</v>
      </c>
      <c r="F12462" t="s">
        <v>36</v>
      </c>
      <c r="G12462">
        <v>0</v>
      </c>
      <c r="H12462" t="s">
        <v>341</v>
      </c>
      <c r="I12462" t="s">
        <v>340</v>
      </c>
      <c r="K12462" t="s">
        <v>1999</v>
      </c>
      <c r="L12462">
        <f t="shared" si="1347"/>
        <v>0.17766751537682748</v>
      </c>
      <c r="M12462" s="4">
        <f>INDEX(parameters!$D$41:$AG$178,MATCH('PV (extension)'!B12447,parameters!$C$41:$C$178,0),MATCH('PV (extension)'!A12462,parameters!$D$5:$AG$5,0))/L12462</f>
        <v>1.8497835237986298E-2</v>
      </c>
      <c r="N12462" t="s">
        <v>1506</v>
      </c>
      <c r="O12462">
        <f>INDEX(parameters!$C$196:$EJ$198,MATCH('PV (extension)'!N12462,parameters!$B$196:$B$198,0),MATCH('PV (extension)'!B12447,parameters!$C$195:$EJ$195,0))</f>
        <v>844.20963403227665</v>
      </c>
      <c r="P12462">
        <v>3</v>
      </c>
      <c r="Q12462">
        <v>30</v>
      </c>
      <c r="R12462">
        <f t="shared" si="1345"/>
        <v>75978.867062904901</v>
      </c>
      <c r="S12462">
        <f t="shared" si="1346"/>
        <v>1.3161554503992192E-5</v>
      </c>
    </row>
    <row r="12463" spans="1:19" customFormat="1" x14ac:dyDescent="0.2">
      <c r="A12463" t="s">
        <v>342</v>
      </c>
      <c r="B12463" s="4">
        <f t="shared" si="1344"/>
        <v>2.3877008552239079E-7</v>
      </c>
      <c r="C12463" t="s">
        <v>35</v>
      </c>
      <c r="D12463" t="s">
        <v>15</v>
      </c>
      <c r="F12463" t="s">
        <v>36</v>
      </c>
      <c r="G12463">
        <v>0</v>
      </c>
      <c r="H12463" t="s">
        <v>342</v>
      </c>
      <c r="I12463" t="s">
        <v>340</v>
      </c>
      <c r="K12463" t="s">
        <v>1999</v>
      </c>
      <c r="L12463">
        <f t="shared" si="1347"/>
        <v>0.17766751537682748</v>
      </c>
      <c r="M12463" s="4">
        <f>INDEX(parameters!$D$41:$AG$178,MATCH('PV (extension)'!B12447,parameters!$C$41:$C$178,0),MATCH('PV (extension)'!A12463,parameters!$D$5:$AG$5,0))/L12463</f>
        <v>1.8141480586504166E-2</v>
      </c>
      <c r="N12463" t="s">
        <v>1506</v>
      </c>
      <c r="O12463">
        <f>INDEX(parameters!$C$196:$EJ$198,MATCH('PV (extension)'!N12463,parameters!$B$196:$B$198,0),MATCH('PV (extension)'!B12447,parameters!$C$195:$EJ$195,0))</f>
        <v>844.20963403227665</v>
      </c>
      <c r="P12463">
        <v>3</v>
      </c>
      <c r="Q12463">
        <v>30</v>
      </c>
      <c r="R12463">
        <f t="shared" si="1345"/>
        <v>75978.867062904901</v>
      </c>
      <c r="S12463">
        <f t="shared" si="1346"/>
        <v>1.3161554503992192E-5</v>
      </c>
    </row>
    <row r="12464" spans="1:19" customFormat="1" x14ac:dyDescent="0.2">
      <c r="A12464" t="s">
        <v>343</v>
      </c>
      <c r="B12464" s="4">
        <f t="shared" si="1344"/>
        <v>1.2834953482201015E-7</v>
      </c>
      <c r="C12464" t="s">
        <v>35</v>
      </c>
      <c r="D12464" t="s">
        <v>15</v>
      </c>
      <c r="F12464" t="s">
        <v>36</v>
      </c>
      <c r="G12464">
        <v>0</v>
      </c>
      <c r="H12464" t="s">
        <v>343</v>
      </c>
      <c r="I12464" t="s">
        <v>340</v>
      </c>
      <c r="K12464" t="s">
        <v>1999</v>
      </c>
      <c r="L12464">
        <f t="shared" si="1347"/>
        <v>0.17766751537682748</v>
      </c>
      <c r="M12464" s="4">
        <f>INDEX(parameters!$D$41:$AG$178,MATCH('PV (extension)'!B12447,parameters!$C$41:$C$178,0),MATCH('PV (extension)'!A12464,parameters!$D$5:$AG$5,0))/L12464</f>
        <v>9.7518522438271929E-3</v>
      </c>
      <c r="N12464" t="s">
        <v>1506</v>
      </c>
      <c r="O12464">
        <f>INDEX(parameters!$C$196:$EJ$198,MATCH('PV (extension)'!N12464,parameters!$B$196:$B$198,0),MATCH('PV (extension)'!B12447,parameters!$C$195:$EJ$195,0))</f>
        <v>844.20963403227665</v>
      </c>
      <c r="P12464">
        <v>3</v>
      </c>
      <c r="Q12464">
        <v>30</v>
      </c>
      <c r="R12464">
        <f t="shared" si="1345"/>
        <v>75978.867062904901</v>
      </c>
      <c r="S12464">
        <f t="shared" si="1346"/>
        <v>1.3161554503992192E-5</v>
      </c>
    </row>
    <row r="12465" spans="1:19" customFormat="1" x14ac:dyDescent="0.2">
      <c r="A12465" t="s">
        <v>344</v>
      </c>
      <c r="B12465" s="4">
        <f t="shared" si="1344"/>
        <v>1.2823848053596744E-7</v>
      </c>
      <c r="C12465" t="s">
        <v>35</v>
      </c>
      <c r="D12465" t="s">
        <v>15</v>
      </c>
      <c r="F12465" t="s">
        <v>36</v>
      </c>
      <c r="G12465">
        <v>0</v>
      </c>
      <c r="H12465" t="s">
        <v>344</v>
      </c>
      <c r="I12465" t="s">
        <v>340</v>
      </c>
      <c r="K12465" t="s">
        <v>1999</v>
      </c>
      <c r="L12465">
        <f t="shared" si="1347"/>
        <v>0.17766751537682748</v>
      </c>
      <c r="M12465" s="4">
        <f>INDEX(parameters!$D$41:$AG$178,MATCH('PV (extension)'!B12447,parameters!$C$41:$C$178,0),MATCH('PV (extension)'!A12465,parameters!$D$5:$AG$5,0))/L12465</f>
        <v>9.7434144649911868E-3</v>
      </c>
      <c r="N12465" t="s">
        <v>1506</v>
      </c>
      <c r="O12465">
        <f>INDEX(parameters!$C$196:$EJ$198,MATCH('PV (extension)'!N12465,parameters!$B$196:$B$198,0),MATCH('PV (extension)'!B12447,parameters!$C$195:$EJ$195,0))</f>
        <v>844.20963403227665</v>
      </c>
      <c r="P12465">
        <v>3</v>
      </c>
      <c r="Q12465">
        <v>30</v>
      </c>
      <c r="R12465">
        <f t="shared" si="1345"/>
        <v>75978.867062904901</v>
      </c>
      <c r="S12465">
        <f t="shared" si="1346"/>
        <v>1.3161554503992192E-5</v>
      </c>
    </row>
    <row r="12466" spans="1:19" customFormat="1" ht="16" x14ac:dyDescent="0.2">
      <c r="A12466" t="s">
        <v>345</v>
      </c>
      <c r="B12466" s="4">
        <f t="shared" si="1344"/>
        <v>2.6331819828584562E-6</v>
      </c>
      <c r="C12466" t="s">
        <v>35</v>
      </c>
      <c r="D12466" t="s">
        <v>15</v>
      </c>
      <c r="F12466" t="s">
        <v>36</v>
      </c>
      <c r="G12466">
        <v>0</v>
      </c>
      <c r="H12466" t="s">
        <v>345</v>
      </c>
      <c r="I12466" t="s">
        <v>340</v>
      </c>
      <c r="K12466" t="s">
        <v>1999</v>
      </c>
      <c r="L12466">
        <f t="shared" si="1347"/>
        <v>0.17766751537682748</v>
      </c>
      <c r="M12466" s="4">
        <f>INDEX(parameters!$D$41:$AG$178,MATCH('PV (extension)'!B12447,parameters!$C$41:$C$178,0),MATCH('PV (extension)'!A12466,parameters!$D$5:$AG$5,0))/L12466</f>
        <v>0.28494274666417674</v>
      </c>
      <c r="N12466" s="3" t="s">
        <v>1505</v>
      </c>
      <c r="O12466">
        <f>INDEX(parameters!$C$196:$EJ$198,MATCH('PV (extension)'!N12466,parameters!$B$196:$B$198,0),MATCH('PV (extension)'!B12447,parameters!$C$195:$EJ$195,0))</f>
        <v>1202.3591757429394</v>
      </c>
      <c r="P12466">
        <v>3</v>
      </c>
      <c r="Q12466">
        <v>30</v>
      </c>
      <c r="R12466">
        <f t="shared" si="1345"/>
        <v>108212.32581686456</v>
      </c>
      <c r="S12466">
        <f t="shared" si="1346"/>
        <v>9.2410914602498369E-6</v>
      </c>
    </row>
    <row r="12467" spans="1:19" customFormat="1" ht="16" x14ac:dyDescent="0.2">
      <c r="A12467" t="s">
        <v>346</v>
      </c>
      <c r="B12467" s="4">
        <f t="shared" si="1344"/>
        <v>1.374482851851614E-6</v>
      </c>
      <c r="C12467" t="s">
        <v>35</v>
      </c>
      <c r="D12467" t="s">
        <v>15</v>
      </c>
      <c r="F12467" t="s">
        <v>36</v>
      </c>
      <c r="G12467">
        <v>0</v>
      </c>
      <c r="H12467" t="s">
        <v>346</v>
      </c>
      <c r="I12467" t="s">
        <v>340</v>
      </c>
      <c r="K12467" t="s">
        <v>1999</v>
      </c>
      <c r="L12467">
        <f t="shared" si="1347"/>
        <v>0.17766751537682748</v>
      </c>
      <c r="M12467" s="4">
        <f>INDEX(parameters!$D$41:$AG$178,MATCH('PV (extension)'!B12447,parameters!$C$41:$C$178,0),MATCH('PV (extension)'!A12467,parameters!$D$5:$AG$5,0))/L12467</f>
        <v>0.14873598619426004</v>
      </c>
      <c r="N12467" s="3" t="s">
        <v>1505</v>
      </c>
      <c r="O12467">
        <f>INDEX(parameters!$C$196:$EJ$198,MATCH('PV (extension)'!N12467,parameters!$B$196:$B$198,0),MATCH('PV (extension)'!B12447,parameters!$C$195:$EJ$195,0))</f>
        <v>1202.3591757429394</v>
      </c>
      <c r="P12467">
        <v>3</v>
      </c>
      <c r="Q12467">
        <v>30</v>
      </c>
      <c r="R12467">
        <f t="shared" si="1345"/>
        <v>108212.32581686456</v>
      </c>
      <c r="S12467">
        <f t="shared" si="1346"/>
        <v>9.2410914602498369E-6</v>
      </c>
    </row>
    <row r="12468" spans="1:19" customFormat="1" ht="16" x14ac:dyDescent="0.2">
      <c r="A12468" t="s">
        <v>347</v>
      </c>
      <c r="B12468" s="4">
        <f t="shared" si="1344"/>
        <v>7.6025152352375177E-7</v>
      </c>
      <c r="C12468" t="s">
        <v>49</v>
      </c>
      <c r="D12468" t="s">
        <v>15</v>
      </c>
      <c r="F12468" t="s">
        <v>36</v>
      </c>
      <c r="G12468">
        <v>0</v>
      </c>
      <c r="H12468" t="s">
        <v>347</v>
      </c>
      <c r="I12468" t="s">
        <v>340</v>
      </c>
      <c r="K12468" t="s">
        <v>1999</v>
      </c>
      <c r="L12468">
        <f t="shared" si="1347"/>
        <v>0.17766751537682748</v>
      </c>
      <c r="M12468" s="4">
        <f>INDEX(parameters!$D$41:$AG$178,MATCH('PV (extension)'!B12447,parameters!$C$41:$C$178,0),MATCH('PV (extension)'!A12468,parameters!$D$5:$AG$5,0))/L12468</f>
        <v>8.2268585566319899E-2</v>
      </c>
      <c r="N12468" s="3" t="s">
        <v>1505</v>
      </c>
      <c r="O12468">
        <f>INDEX(parameters!$C$196:$EJ$198,MATCH('PV (extension)'!N12468,parameters!$B$196:$B$198,0),MATCH('PV (extension)'!B12447,parameters!$C$195:$EJ$195,0))</f>
        <v>1202.3591757429394</v>
      </c>
      <c r="P12468">
        <v>3</v>
      </c>
      <c r="Q12468">
        <v>30</v>
      </c>
      <c r="R12468">
        <f t="shared" si="1345"/>
        <v>108212.32581686456</v>
      </c>
      <c r="S12468">
        <f t="shared" si="1346"/>
        <v>9.2410914602498369E-6</v>
      </c>
    </row>
    <row r="12469" spans="1:19" customFormat="1" ht="16" x14ac:dyDescent="0.2">
      <c r="A12469" t="s">
        <v>348</v>
      </c>
      <c r="B12469" s="4">
        <f t="shared" si="1344"/>
        <v>2.1287519410342885E-8</v>
      </c>
      <c r="C12469" t="s">
        <v>49</v>
      </c>
      <c r="D12469" t="s">
        <v>15</v>
      </c>
      <c r="F12469" t="s">
        <v>36</v>
      </c>
      <c r="G12469">
        <v>0</v>
      </c>
      <c r="H12469" t="s">
        <v>348</v>
      </c>
      <c r="I12469" t="s">
        <v>340</v>
      </c>
      <c r="K12469" t="s">
        <v>1999</v>
      </c>
      <c r="L12469">
        <f t="shared" si="1347"/>
        <v>0.17766751537682748</v>
      </c>
      <c r="M12469" s="4">
        <f>INDEX(parameters!$D$41:$AG$178,MATCH('PV (extension)'!B12447,parameters!$C$41:$C$178,0),MATCH('PV (extension)'!A12469,parameters!$D$5:$AG$5,0))/L12469</f>
        <v>2.3035719862648527E-3</v>
      </c>
      <c r="N12469" s="3" t="s">
        <v>1505</v>
      </c>
      <c r="O12469">
        <f>INDEX(parameters!$C$196:$EJ$198,MATCH('PV (extension)'!N12469,parameters!$B$196:$B$198,0),MATCH('PV (extension)'!B12447,parameters!$C$195:$EJ$195,0))</f>
        <v>1202.3591757429394</v>
      </c>
      <c r="P12469">
        <v>3</v>
      </c>
      <c r="Q12469">
        <v>30</v>
      </c>
      <c r="R12469">
        <f t="shared" si="1345"/>
        <v>108212.32581686456</v>
      </c>
      <c r="S12469">
        <f t="shared" si="1346"/>
        <v>9.2410914602498369E-6</v>
      </c>
    </row>
    <row r="12470" spans="1:19" customFormat="1" ht="16" x14ac:dyDescent="0.2">
      <c r="A12470" t="s">
        <v>349</v>
      </c>
      <c r="B12470" s="4">
        <f t="shared" si="1344"/>
        <v>1.2647040336747857E-7</v>
      </c>
      <c r="C12470" t="s">
        <v>35</v>
      </c>
      <c r="D12470" t="s">
        <v>15</v>
      </c>
      <c r="F12470" t="s">
        <v>36</v>
      </c>
      <c r="G12470">
        <v>0</v>
      </c>
      <c r="H12470" t="s">
        <v>349</v>
      </c>
      <c r="I12470" t="s">
        <v>340</v>
      </c>
      <c r="K12470" t="s">
        <v>1999</v>
      </c>
      <c r="L12470">
        <f t="shared" si="1347"/>
        <v>0.17766751537682748</v>
      </c>
      <c r="M12470" s="4">
        <f>INDEX(parameters!$D$41:$AG$178,MATCH('PV (extension)'!B12447,parameters!$C$41:$C$178,0),MATCH('PV (extension)'!A12470,parameters!$D$5:$AG$5,0))/L12470</f>
        <v>1.3685656495391874E-2</v>
      </c>
      <c r="N12470" s="3" t="s">
        <v>1505</v>
      </c>
      <c r="O12470">
        <f>INDEX(parameters!$C$196:$EJ$198,MATCH('PV (extension)'!N12470,parameters!$B$196:$B$198,0),MATCH('PV (extension)'!B12447,parameters!$C$195:$EJ$195,0))</f>
        <v>1202.3591757429394</v>
      </c>
      <c r="P12470">
        <v>3</v>
      </c>
      <c r="Q12470">
        <v>30</v>
      </c>
      <c r="R12470">
        <f t="shared" si="1345"/>
        <v>108212.32581686456</v>
      </c>
      <c r="S12470">
        <f t="shared" si="1346"/>
        <v>9.2410914602498369E-6</v>
      </c>
    </row>
    <row r="12471" spans="1:19" customFormat="1" ht="16" x14ac:dyDescent="0.2">
      <c r="A12471" t="s">
        <v>350</v>
      </c>
      <c r="B12471" s="4">
        <f t="shared" si="1344"/>
        <v>2.1647240910850405E-6</v>
      </c>
      <c r="C12471" t="s">
        <v>35</v>
      </c>
      <c r="D12471" t="s">
        <v>15</v>
      </c>
      <c r="F12471" t="s">
        <v>36</v>
      </c>
      <c r="G12471">
        <v>0</v>
      </c>
      <c r="H12471" t="s">
        <v>350</v>
      </c>
      <c r="I12471" t="s">
        <v>340</v>
      </c>
      <c r="K12471" t="s">
        <v>1999</v>
      </c>
      <c r="L12471">
        <f t="shared" si="1347"/>
        <v>0.17766751537682748</v>
      </c>
      <c r="M12471" s="4">
        <f>INDEX(parameters!$D$41:$AG$178,MATCH('PV (extension)'!B12447,parameters!$C$41:$C$178,0),MATCH('PV (extension)'!A12471,parameters!$D$5:$AG$5,0))/L12471</f>
        <v>0.23424982864811036</v>
      </c>
      <c r="N12471" s="3" t="s">
        <v>1505</v>
      </c>
      <c r="O12471">
        <f>INDEX(parameters!$C$196:$EJ$198,MATCH('PV (extension)'!N12471,parameters!$B$196:$B$198,0),MATCH('PV (extension)'!B12447,parameters!$C$195:$EJ$195,0))</f>
        <v>1202.3591757429394</v>
      </c>
      <c r="P12471">
        <v>3</v>
      </c>
      <c r="Q12471">
        <v>30</v>
      </c>
      <c r="R12471">
        <f t="shared" si="1345"/>
        <v>108212.32581686456</v>
      </c>
      <c r="S12471">
        <f t="shared" si="1346"/>
        <v>9.2410914602498369E-6</v>
      </c>
    </row>
    <row r="12472" spans="1:19" customFormat="1" ht="16" x14ac:dyDescent="0.2">
      <c r="A12472" t="s">
        <v>351</v>
      </c>
      <c r="B12472" s="4">
        <f t="shared" si="1344"/>
        <v>6.6839139291261578E-8</v>
      </c>
      <c r="C12472" t="s">
        <v>35</v>
      </c>
      <c r="D12472" t="s">
        <v>15</v>
      </c>
      <c r="F12472" t="s">
        <v>36</v>
      </c>
      <c r="G12472">
        <v>0</v>
      </c>
      <c r="H12472" t="s">
        <v>351</v>
      </c>
      <c r="I12472" t="s">
        <v>340</v>
      </c>
      <c r="K12472" t="s">
        <v>1999</v>
      </c>
      <c r="L12472">
        <f t="shared" si="1347"/>
        <v>0.17766751537682748</v>
      </c>
      <c r="M12472" s="4">
        <f>INDEX(parameters!$D$41:$AG$178,MATCH('PV (extension)'!B12447,parameters!$C$41:$C$178,0),MATCH('PV (extension)'!A12472,parameters!$D$5:$AG$5,0))/L12472</f>
        <v>7.2328187183047909E-3</v>
      </c>
      <c r="N12472" s="3" t="s">
        <v>1505</v>
      </c>
      <c r="O12472">
        <f>INDEX(parameters!$C$196:$EJ$198,MATCH('PV (extension)'!N12472,parameters!$B$196:$B$198,0),MATCH('PV (extension)'!B12447,parameters!$C$195:$EJ$195,0))</f>
        <v>1202.3591757429394</v>
      </c>
      <c r="P12472">
        <v>3</v>
      </c>
      <c r="Q12472">
        <v>30</v>
      </c>
      <c r="R12472">
        <f t="shared" si="1345"/>
        <v>108212.32581686456</v>
      </c>
      <c r="S12472">
        <f t="shared" si="1346"/>
        <v>9.2410914602498369E-6</v>
      </c>
    </row>
    <row r="12473" spans="1:19" customFormat="1" ht="16" x14ac:dyDescent="0.2">
      <c r="A12473" t="s">
        <v>352</v>
      </c>
      <c r="B12473" s="4">
        <f t="shared" si="1344"/>
        <v>1.1312997675338171E-6</v>
      </c>
      <c r="C12473" t="s">
        <v>35</v>
      </c>
      <c r="D12473" t="s">
        <v>15</v>
      </c>
      <c r="F12473" t="s">
        <v>36</v>
      </c>
      <c r="G12473">
        <v>0</v>
      </c>
      <c r="H12473" t="s">
        <v>352</v>
      </c>
      <c r="I12473" t="s">
        <v>340</v>
      </c>
      <c r="K12473" t="s">
        <v>1999</v>
      </c>
      <c r="L12473">
        <f t="shared" si="1347"/>
        <v>0.17766751537682748</v>
      </c>
      <c r="M12473" s="4">
        <f>INDEX(parameters!$D$41:$AG$178,MATCH('PV (extension)'!B12447,parameters!$C$41:$C$178,0),MATCH('PV (extension)'!A12473,parameters!$D$5:$AG$5,0))/L12473</f>
        <v>0.12242057904091255</v>
      </c>
      <c r="N12473" s="3" t="s">
        <v>1505</v>
      </c>
      <c r="O12473">
        <f>INDEX(parameters!$C$196:$EJ$198,MATCH('PV (extension)'!N12473,parameters!$B$196:$B$198,0),MATCH('PV (extension)'!B12447,parameters!$C$195:$EJ$195,0))</f>
        <v>1202.3591757429394</v>
      </c>
      <c r="P12473">
        <v>3</v>
      </c>
      <c r="Q12473">
        <v>30</v>
      </c>
      <c r="R12473">
        <f t="shared" si="1345"/>
        <v>108212.32581686456</v>
      </c>
      <c r="S12473">
        <f t="shared" si="1346"/>
        <v>9.2410914602498369E-6</v>
      </c>
    </row>
    <row r="12474" spans="1:19" customFormat="1" x14ac:dyDescent="0.2">
      <c r="A12474" t="s">
        <v>442</v>
      </c>
      <c r="B12474">
        <v>3.7025999999999999E-3</v>
      </c>
      <c r="C12474" t="s">
        <v>42</v>
      </c>
      <c r="D12474" t="s">
        <v>16</v>
      </c>
      <c r="F12474" t="s">
        <v>36</v>
      </c>
      <c r="G12474">
        <v>0</v>
      </c>
      <c r="H12474" t="s">
        <v>443</v>
      </c>
      <c r="I12474" t="s">
        <v>353</v>
      </c>
    </row>
    <row r="12475" spans="1:19" customFormat="1" x14ac:dyDescent="0.2">
      <c r="A12475" t="s">
        <v>354</v>
      </c>
      <c r="B12475">
        <v>-3.3322999999999998E-6</v>
      </c>
      <c r="C12475" t="s">
        <v>49</v>
      </c>
      <c r="D12475" t="s">
        <v>250</v>
      </c>
      <c r="F12475" t="s">
        <v>36</v>
      </c>
      <c r="G12475">
        <v>0</v>
      </c>
      <c r="H12475" t="s">
        <v>355</v>
      </c>
      <c r="I12475" t="s">
        <v>353</v>
      </c>
    </row>
    <row r="12476" spans="1:19" customFormat="1" x14ac:dyDescent="0.2"/>
    <row r="12477" spans="1:19" s="2" customFormat="1" x14ac:dyDescent="0.2">
      <c r="A12477" s="2" t="s">
        <v>2</v>
      </c>
      <c r="B12477" s="2" t="s">
        <v>1460</v>
      </c>
    </row>
    <row r="12478" spans="1:19" x14ac:dyDescent="0.2">
      <c r="A12478" s="29" t="s">
        <v>4</v>
      </c>
      <c r="B1247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")&amp;HLOOKUP(B12479,parameters!$C$195:$EJ$198,2,0)&amp;" kWh/kWp.
Annual output, Facade: "&amp;HLOOKUP(B12479,parameters!$C$195:$EJ$198,3,0)&amp;" kWh/kWp.
Annual output, Open-ground: "&amp;HLOOKUP(B12479,parameters!$C$195:$EJ$198,4,0)&amp;_xlfn._LONGTEXT("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")&amp;VLOOKUP(B12479,'extension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1191.05123148348 kWh/kWp.
Annual output, Facade: 836.270013594787 kWh/kWp.
Annual output, Open-ground: 1267.07577817392 kWh/kWp.
Amount of solar energy transformed to electricity. Waste heat emission due to losses of electricity in the system.
Technology:  Electricity production with grid-connected photovoltaic power plants.
Time period:  Time of publications
Production volume: 4.428 GWh in 2025.
Sampling:  Statistical data and model calculations
Extrapolations:  Use of PV technology data investigated for other countries (Switzerland). Correction of average yield with Swiss data.
Uncertainty:  None
Author: Romain Sacchi, PSI, romain.sacchi@psi.ch</v>
      </c>
    </row>
    <row r="12479" spans="1:19" customFormat="1" x14ac:dyDescent="0.2">
      <c r="A12479" t="s">
        <v>6</v>
      </c>
      <c r="B12479" t="s">
        <v>1918</v>
      </c>
    </row>
    <row r="12480" spans="1:19" customFormat="1" x14ac:dyDescent="0.2">
      <c r="A12480" t="s">
        <v>8</v>
      </c>
      <c r="B12480">
        <v>1</v>
      </c>
    </row>
    <row r="12481" spans="1:19" customFormat="1" x14ac:dyDescent="0.2">
      <c r="A12481" t="s">
        <v>9</v>
      </c>
      <c r="B12481" t="s">
        <v>73</v>
      </c>
    </row>
    <row r="12482" spans="1:19" customFormat="1" x14ac:dyDescent="0.2">
      <c r="A12482" t="s">
        <v>11</v>
      </c>
      <c r="B12482" t="s">
        <v>12</v>
      </c>
    </row>
    <row r="12483" spans="1:19" customFormat="1" x14ac:dyDescent="0.2">
      <c r="A12483" t="s">
        <v>13</v>
      </c>
      <c r="B12483" t="s">
        <v>14</v>
      </c>
    </row>
    <row r="12484" spans="1:19" customFormat="1" x14ac:dyDescent="0.2">
      <c r="A12484" t="s">
        <v>15</v>
      </c>
      <c r="B12484" t="s">
        <v>53</v>
      </c>
    </row>
    <row r="12485" spans="1:19" customFormat="1" x14ac:dyDescent="0.2">
      <c r="A12485" t="s">
        <v>17</v>
      </c>
    </row>
    <row r="12486" spans="1:19" s="2" customFormat="1" x14ac:dyDescent="0.2">
      <c r="A12486" s="2" t="s">
        <v>18</v>
      </c>
      <c r="B12486" s="2" t="s">
        <v>19</v>
      </c>
      <c r="C12486" s="2" t="s">
        <v>6</v>
      </c>
      <c r="D12486" s="2" t="s">
        <v>15</v>
      </c>
      <c r="E12486" s="2" t="s">
        <v>20</v>
      </c>
      <c r="F12486" s="2" t="s">
        <v>13</v>
      </c>
      <c r="G12486" s="2" t="s">
        <v>21</v>
      </c>
      <c r="H12486" s="2" t="s">
        <v>9</v>
      </c>
      <c r="I12486" s="2" t="s">
        <v>4</v>
      </c>
      <c r="J12486" s="2" t="s">
        <v>1925</v>
      </c>
      <c r="K12486" s="2" t="s">
        <v>1998</v>
      </c>
      <c r="L12486" s="2" t="s">
        <v>2002</v>
      </c>
      <c r="M12486" s="2" t="s">
        <v>2003</v>
      </c>
      <c r="N12486" s="2" t="s">
        <v>2001</v>
      </c>
      <c r="O12486" s="2" t="s">
        <v>2000</v>
      </c>
      <c r="P12486" s="2" t="s">
        <v>2004</v>
      </c>
      <c r="Q12486" s="2" t="s">
        <v>1502</v>
      </c>
      <c r="R12486" s="2" t="s">
        <v>2005</v>
      </c>
      <c r="S12486" s="2" t="s">
        <v>2006</v>
      </c>
    </row>
    <row r="12487" spans="1:19" customFormat="1" x14ac:dyDescent="0.2">
      <c r="A12487" t="s">
        <v>335</v>
      </c>
      <c r="B12487">
        <v>3.8502999999999998</v>
      </c>
      <c r="D12487" t="s">
        <v>30</v>
      </c>
      <c r="E12487" t="s">
        <v>336</v>
      </c>
      <c r="F12487" t="s">
        <v>27</v>
      </c>
      <c r="G12487">
        <v>0</v>
      </c>
      <c r="I12487" t="s">
        <v>337</v>
      </c>
    </row>
    <row r="12488" spans="1:19" customFormat="1" x14ac:dyDescent="0.2">
      <c r="A12488" t="s">
        <v>29</v>
      </c>
      <c r="B12488">
        <v>0.25026999999999999</v>
      </c>
      <c r="D12488" t="s">
        <v>30</v>
      </c>
      <c r="E12488" t="s">
        <v>31</v>
      </c>
      <c r="F12488" t="s">
        <v>27</v>
      </c>
      <c r="G12488">
        <v>0</v>
      </c>
      <c r="I12488" t="s">
        <v>338</v>
      </c>
    </row>
    <row r="12489" spans="1:19" customFormat="1" x14ac:dyDescent="0.2">
      <c r="A12489" t="s">
        <v>1460</v>
      </c>
      <c r="B12489">
        <v>1</v>
      </c>
      <c r="C12489" t="str">
        <f>B12479</f>
        <v>VN</v>
      </c>
      <c r="D12489" t="s">
        <v>53</v>
      </c>
      <c r="E12489" t="s">
        <v>339</v>
      </c>
      <c r="F12489" t="s">
        <v>33</v>
      </c>
      <c r="G12489">
        <v>0</v>
      </c>
      <c r="H12489" t="s">
        <v>73</v>
      </c>
      <c r="J12489">
        <f>VLOOKUP(C12489,'extension - production vol'!$B$6:$D$235,3,0)</f>
        <v>4.4279999999999999</v>
      </c>
    </row>
    <row r="12490" spans="1:19" customFormat="1" ht="16" x14ac:dyDescent="0.2">
      <c r="A12490" t="s">
        <v>1434</v>
      </c>
      <c r="B12490" s="4">
        <f t="shared" ref="B12490:B12500" si="1348">M12490*S12490</f>
        <v>2.2026399195465591E-8</v>
      </c>
      <c r="C12490" t="s">
        <v>49</v>
      </c>
      <c r="D12490" t="s">
        <v>15</v>
      </c>
      <c r="F12490" t="s">
        <v>36</v>
      </c>
      <c r="G12490">
        <v>0</v>
      </c>
      <c r="H12490" t="s">
        <v>1434</v>
      </c>
      <c r="I12490" t="s">
        <v>340</v>
      </c>
      <c r="K12490" t="s">
        <v>2007</v>
      </c>
      <c r="L12490">
        <f>IF(K12490="residential",VLOOKUP(B12479,parameters!$C$41:$AG$178,18,0),IF(K12490="commercial",1-VLOOKUP(B12479,parameters!$C$41:$AG$178,18,0),1))</f>
        <v>0.82233248462317254</v>
      </c>
      <c r="M12490" s="4">
        <f>INDEX(parameters!$D$41:$AG$178,MATCH('PV (extension)'!B12479,parameters!$C$41:$C$178,0),MATCH('PV (extension)'!A12490,parameters!$D$5:$AG$5,0))/L12490</f>
        <v>0.12277778707072071</v>
      </c>
      <c r="N12490" s="3" t="s">
        <v>1505</v>
      </c>
      <c r="O12490">
        <f>INDEX(parameters!$C$196:$EJ$198,MATCH('PV (extension)'!N12490,parameters!$B$196:$B$198,0),MATCH('PV (extension)'!B12479,parameters!$C$195:$EJ$195,0))</f>
        <v>1191.0512314834848</v>
      </c>
      <c r="P12490">
        <v>156</v>
      </c>
      <c r="Q12490">
        <v>30</v>
      </c>
      <c r="R12490">
        <f t="shared" ref="R12490:R12500" si="1349">Q12490*P12490*O12490</f>
        <v>5574119.7633427093</v>
      </c>
      <c r="S12490">
        <f t="shared" ref="S12490:S12500" si="1350">1/R12490</f>
        <v>1.7940052285498727E-7</v>
      </c>
    </row>
    <row r="12491" spans="1:19" customFormat="1" ht="16" x14ac:dyDescent="0.2">
      <c r="A12491" t="s">
        <v>1435</v>
      </c>
      <c r="B12491" s="4">
        <f t="shared" si="1348"/>
        <v>1.1505792618227372E-8</v>
      </c>
      <c r="C12491" t="s">
        <v>49</v>
      </c>
      <c r="D12491" t="s">
        <v>15</v>
      </c>
      <c r="F12491" t="s">
        <v>36</v>
      </c>
      <c r="G12491">
        <v>0</v>
      </c>
      <c r="H12491" t="s">
        <v>1435</v>
      </c>
      <c r="I12491" t="s">
        <v>340</v>
      </c>
      <c r="K12491" t="s">
        <v>2007</v>
      </c>
      <c r="L12491">
        <f>L12490</f>
        <v>0.82233248462317254</v>
      </c>
      <c r="M12491" s="4">
        <f>INDEX(parameters!$D$41:$AG$178,MATCH('PV (extension)'!B12479,parameters!$C$41:$C$178,0),MATCH('PV (extension)'!A12491,parameters!$D$5:$AG$5,0))/L12491</f>
        <v>6.4134666026183854E-2</v>
      </c>
      <c r="N12491" s="3" t="s">
        <v>1505</v>
      </c>
      <c r="O12491">
        <f>INDEX(parameters!$C$196:$EJ$198,MATCH('PV (extension)'!N12491,parameters!$B$196:$B$198,0),MATCH('PV (extension)'!B12479,parameters!$C$195:$EJ$195,0))</f>
        <v>1191.0512314834848</v>
      </c>
      <c r="P12491">
        <v>156</v>
      </c>
      <c r="Q12491">
        <v>30</v>
      </c>
      <c r="R12491">
        <f t="shared" si="1349"/>
        <v>5574119.7633427093</v>
      </c>
      <c r="S12491">
        <f t="shared" si="1350"/>
        <v>1.7940052285498727E-7</v>
      </c>
    </row>
    <row r="12492" spans="1:19" customFormat="1" x14ac:dyDescent="0.2">
      <c r="A12492" t="s">
        <v>1452</v>
      </c>
      <c r="B12492" s="4">
        <f t="shared" si="1348"/>
        <v>5.6709416139376653E-10</v>
      </c>
      <c r="C12492" t="s">
        <v>35</v>
      </c>
      <c r="D12492" t="s">
        <v>15</v>
      </c>
      <c r="F12492" t="s">
        <v>36</v>
      </c>
      <c r="G12492">
        <v>0</v>
      </c>
      <c r="H12492" t="s">
        <v>1452</v>
      </c>
      <c r="I12492" t="s">
        <v>340</v>
      </c>
      <c r="K12492" t="s">
        <v>2007</v>
      </c>
      <c r="L12492">
        <f t="shared" ref="L12492:L12500" si="1351">L12491</f>
        <v>0.82233248462317254</v>
      </c>
      <c r="M12492" s="4">
        <f>INDEX(parameters!$D$41:$AG$178,MATCH('PV (extension)'!B12479,parameters!$C$41:$C$178,0),MATCH('PV (extension)'!A12492,parameters!$D$5:$AG$5,0))/L12492</f>
        <v>1.2287226816964775E-2</v>
      </c>
      <c r="N12492" t="s">
        <v>1507</v>
      </c>
      <c r="O12492">
        <f>INDEX(parameters!$C$196:$EJ$198,MATCH('PV (extension)'!N12492,parameters!$B$196:$B$198,0),MATCH('PV (extension)'!B12479,parameters!$C$195:$EJ$195,0))</f>
        <v>1267.0757781739201</v>
      </c>
      <c r="P12492">
        <v>570</v>
      </c>
      <c r="Q12492">
        <v>30</v>
      </c>
      <c r="R12492">
        <f t="shared" si="1349"/>
        <v>21666995.806774031</v>
      </c>
      <c r="S12492">
        <f t="shared" si="1350"/>
        <v>4.6153145037640939E-8</v>
      </c>
    </row>
    <row r="12493" spans="1:19" customFormat="1" x14ac:dyDescent="0.2">
      <c r="A12493" t="s">
        <v>1453</v>
      </c>
      <c r="B12493" s="4">
        <f t="shared" si="1348"/>
        <v>4.1658299950470975E-9</v>
      </c>
      <c r="C12493" t="s">
        <v>35</v>
      </c>
      <c r="D12493" t="s">
        <v>15</v>
      </c>
      <c r="F12493" t="s">
        <v>36</v>
      </c>
      <c r="G12493">
        <v>0</v>
      </c>
      <c r="H12493" t="s">
        <v>1453</v>
      </c>
      <c r="I12493" t="s">
        <v>340</v>
      </c>
      <c r="K12493" t="s">
        <v>2007</v>
      </c>
      <c r="L12493">
        <f t="shared" si="1351"/>
        <v>0.82233248462317254</v>
      </c>
      <c r="M12493" s="4">
        <f>INDEX(parameters!$D$41:$AG$178,MATCH('PV (extension)'!B12479,parameters!$C$41:$C$178,0),MATCH('PV (extension)'!A12493,parameters!$D$5:$AG$5,0))/L12493</f>
        <v>9.0261021034418951E-2</v>
      </c>
      <c r="N12493" t="s">
        <v>1507</v>
      </c>
      <c r="O12493">
        <f>INDEX(parameters!$C$196:$EJ$198,MATCH('PV (extension)'!N12493,parameters!$B$196:$B$198,0),MATCH('PV (extension)'!B12479,parameters!$C$195:$EJ$195,0))</f>
        <v>1267.0757781739201</v>
      </c>
      <c r="P12493">
        <v>570</v>
      </c>
      <c r="Q12493">
        <v>30</v>
      </c>
      <c r="R12493">
        <f t="shared" si="1349"/>
        <v>21666995.806774031</v>
      </c>
      <c r="S12493">
        <f t="shared" si="1350"/>
        <v>4.6153145037640939E-8</v>
      </c>
    </row>
    <row r="12494" spans="1:19" customFormat="1" x14ac:dyDescent="0.2">
      <c r="A12494" t="s">
        <v>1454</v>
      </c>
      <c r="B12494" s="4">
        <f t="shared" si="1348"/>
        <v>4.4154841807177091E-11</v>
      </c>
      <c r="C12494" t="s">
        <v>35</v>
      </c>
      <c r="D12494" t="s">
        <v>15</v>
      </c>
      <c r="F12494" t="s">
        <v>36</v>
      </c>
      <c r="G12494">
        <v>0</v>
      </c>
      <c r="H12494" t="s">
        <v>1454</v>
      </c>
      <c r="I12494" t="s">
        <v>340</v>
      </c>
      <c r="K12494" t="s">
        <v>2007</v>
      </c>
      <c r="L12494">
        <f t="shared" si="1351"/>
        <v>0.82233248462317254</v>
      </c>
      <c r="M12494" s="4">
        <f>INDEX(parameters!$D$41:$AG$178,MATCH('PV (extension)'!B12479,parameters!$C$41:$C$178,0),MATCH('PV (extension)'!A12494,parameters!$D$5:$AG$5,0))/L12494</f>
        <v>9.5670277228487681E-4</v>
      </c>
      <c r="N12494" t="s">
        <v>1507</v>
      </c>
      <c r="O12494">
        <f>INDEX(parameters!$C$196:$EJ$198,MATCH('PV (extension)'!N12494,parameters!$B$196:$B$198,0),MATCH('PV (extension)'!B12479,parameters!$C$195:$EJ$195,0))</f>
        <v>1267.0757781739201</v>
      </c>
      <c r="P12494">
        <v>570</v>
      </c>
      <c r="Q12494">
        <v>30</v>
      </c>
      <c r="R12494">
        <f t="shared" si="1349"/>
        <v>21666995.806774031</v>
      </c>
      <c r="S12494">
        <f t="shared" si="1350"/>
        <v>4.6153145037640939E-8</v>
      </c>
    </row>
    <row r="12495" spans="1:19" customFormat="1" x14ac:dyDescent="0.2">
      <c r="A12495" t="s">
        <v>1455</v>
      </c>
      <c r="B12495" s="4">
        <f t="shared" si="1348"/>
        <v>1.477638265879308E-8</v>
      </c>
      <c r="C12495" t="s">
        <v>35</v>
      </c>
      <c r="D12495" t="s">
        <v>15</v>
      </c>
      <c r="F12495" t="s">
        <v>36</v>
      </c>
      <c r="G12495">
        <v>0</v>
      </c>
      <c r="H12495" t="s">
        <v>1455</v>
      </c>
      <c r="I12495" t="s">
        <v>340</v>
      </c>
      <c r="K12495" t="s">
        <v>2007</v>
      </c>
      <c r="L12495">
        <f t="shared" si="1351"/>
        <v>0.82233248462317254</v>
      </c>
      <c r="M12495" s="4">
        <f>INDEX(parameters!$D$41:$AG$178,MATCH('PV (extension)'!B12479,parameters!$C$41:$C$178,0),MATCH('PV (extension)'!A12495,parameters!$D$5:$AG$5,0))/L12495</f>
        <v>0.32015982110735819</v>
      </c>
      <c r="N12495" t="s">
        <v>1507</v>
      </c>
      <c r="O12495">
        <f>INDEX(parameters!$C$196:$EJ$198,MATCH('PV (extension)'!N12495,parameters!$B$196:$B$198,0),MATCH('PV (extension)'!B12479,parameters!$C$195:$EJ$195,0))</f>
        <v>1267.0757781739201</v>
      </c>
      <c r="P12495">
        <v>570</v>
      </c>
      <c r="Q12495">
        <v>30</v>
      </c>
      <c r="R12495">
        <f t="shared" si="1349"/>
        <v>21666995.806774031</v>
      </c>
      <c r="S12495">
        <f t="shared" si="1350"/>
        <v>4.6153145037640939E-8</v>
      </c>
    </row>
    <row r="12496" spans="1:19" customFormat="1" x14ac:dyDescent="0.2">
      <c r="A12496" t="s">
        <v>1456</v>
      </c>
      <c r="B12496" s="4">
        <f t="shared" si="1348"/>
        <v>7.8380295229396489E-9</v>
      </c>
      <c r="C12496" t="s">
        <v>35</v>
      </c>
      <c r="D12496" t="s">
        <v>15</v>
      </c>
      <c r="F12496" t="s">
        <v>36</v>
      </c>
      <c r="G12496">
        <v>0</v>
      </c>
      <c r="H12496" t="s">
        <v>1456</v>
      </c>
      <c r="I12496" t="s">
        <v>340</v>
      </c>
      <c r="K12496" t="s">
        <v>2007</v>
      </c>
      <c r="L12496">
        <f t="shared" si="1351"/>
        <v>0.82233248462317254</v>
      </c>
      <c r="M12496" s="4">
        <f>INDEX(parameters!$D$41:$AG$178,MATCH('PV (extension)'!B12479,parameters!$C$41:$C$178,0),MATCH('PV (extension)'!A12496,parameters!$D$5:$AG$5,0))/L12496</f>
        <v>0.16982655280690445</v>
      </c>
      <c r="N12496" t="s">
        <v>1507</v>
      </c>
      <c r="O12496">
        <f>INDEX(parameters!$C$196:$EJ$198,MATCH('PV (extension)'!N12496,parameters!$B$196:$B$198,0),MATCH('PV (extension)'!B12479,parameters!$C$195:$EJ$195,0))</f>
        <v>1267.0757781739201</v>
      </c>
      <c r="P12496">
        <v>570</v>
      </c>
      <c r="Q12496">
        <v>30</v>
      </c>
      <c r="R12496">
        <f t="shared" si="1349"/>
        <v>21666995.806774031</v>
      </c>
      <c r="S12496">
        <f t="shared" si="1350"/>
        <v>4.6153145037640939E-8</v>
      </c>
    </row>
    <row r="12497" spans="1:19" customFormat="1" ht="16" x14ac:dyDescent="0.2">
      <c r="A12497" t="s">
        <v>1461</v>
      </c>
      <c r="B12497" s="4">
        <f t="shared" si="1348"/>
        <v>2.4187102973821176E-9</v>
      </c>
      <c r="C12497" t="s">
        <v>49</v>
      </c>
      <c r="D12497" t="s">
        <v>15</v>
      </c>
      <c r="F12497" t="s">
        <v>36</v>
      </c>
      <c r="G12497">
        <v>0</v>
      </c>
      <c r="H12497" t="s">
        <v>1461</v>
      </c>
      <c r="I12497" t="s">
        <v>340</v>
      </c>
      <c r="K12497" t="s">
        <v>2007</v>
      </c>
      <c r="L12497">
        <f t="shared" si="1351"/>
        <v>0.82233248462317254</v>
      </c>
      <c r="M12497" s="4">
        <f>INDEX(parameters!$D$41:$AG$178,MATCH('PV (extension)'!B12479,parameters!$C$41:$C$178,0),MATCH('PV (extension)'!A12497,parameters!$D$5:$AG$5,0))/L12497</f>
        <v>8.0374539804535308E-3</v>
      </c>
      <c r="N12497" s="3" t="s">
        <v>1505</v>
      </c>
      <c r="O12497">
        <f>INDEX(parameters!$C$196:$EJ$198,MATCH('PV (extension)'!N12497,parameters!$B$196:$B$198,0),MATCH('PV (extension)'!B12479,parameters!$C$195:$EJ$195,0))</f>
        <v>1191.0512314834848</v>
      </c>
      <c r="P12497">
        <v>93</v>
      </c>
      <c r="Q12497">
        <v>30</v>
      </c>
      <c r="R12497">
        <f t="shared" si="1349"/>
        <v>3323032.9358389224</v>
      </c>
      <c r="S12497">
        <f t="shared" si="1350"/>
        <v>3.0092990930513999E-7</v>
      </c>
    </row>
    <row r="12498" spans="1:19" customFormat="1" ht="16" x14ac:dyDescent="0.2">
      <c r="A12498" t="s">
        <v>1457</v>
      </c>
      <c r="B12498" s="4">
        <f t="shared" si="1348"/>
        <v>4.1012747562512503E-8</v>
      </c>
      <c r="C12498" t="s">
        <v>49</v>
      </c>
      <c r="D12498" t="s">
        <v>15</v>
      </c>
      <c r="F12498" t="s">
        <v>36</v>
      </c>
      <c r="G12498">
        <v>0</v>
      </c>
      <c r="H12498" t="s">
        <v>1457</v>
      </c>
      <c r="I12498" t="s">
        <v>340</v>
      </c>
      <c r="K12498" t="s">
        <v>2007</v>
      </c>
      <c r="L12498">
        <f t="shared" si="1351"/>
        <v>0.82233248462317254</v>
      </c>
      <c r="M12498" s="4">
        <f>INDEX(parameters!$D$41:$AG$178,MATCH('PV (extension)'!B12479,parameters!$C$41:$C$178,0),MATCH('PV (extension)'!A12498,parameters!$D$5:$AG$5,0))/L12498</f>
        <v>0.13628671093947653</v>
      </c>
      <c r="N12498" s="3" t="s">
        <v>1505</v>
      </c>
      <c r="O12498">
        <f>INDEX(parameters!$C$196:$EJ$198,MATCH('PV (extension)'!N12498,parameters!$B$196:$B$198,0),MATCH('PV (extension)'!B12479,parameters!$C$195:$EJ$195,0))</f>
        <v>1191.0512314834848</v>
      </c>
      <c r="P12498">
        <v>93</v>
      </c>
      <c r="Q12498">
        <v>30</v>
      </c>
      <c r="R12498">
        <f t="shared" si="1349"/>
        <v>3323032.9358389224</v>
      </c>
      <c r="S12498">
        <f t="shared" si="1350"/>
        <v>3.0092990930513999E-7</v>
      </c>
    </row>
    <row r="12499" spans="1:19" customFormat="1" ht="16" x14ac:dyDescent="0.2">
      <c r="A12499" t="s">
        <v>1462</v>
      </c>
      <c r="B12499" s="4">
        <f t="shared" si="1348"/>
        <v>1.2786350437021809E-9</v>
      </c>
      <c r="C12499" t="s">
        <v>49</v>
      </c>
      <c r="D12499" t="s">
        <v>15</v>
      </c>
      <c r="F12499" t="s">
        <v>36</v>
      </c>
      <c r="G12499">
        <v>0</v>
      </c>
      <c r="H12499" t="s">
        <v>1462</v>
      </c>
      <c r="I12499" t="s">
        <v>340</v>
      </c>
      <c r="K12499" t="s">
        <v>2007</v>
      </c>
      <c r="L12499">
        <f t="shared" si="1351"/>
        <v>0.82233248462317254</v>
      </c>
      <c r="M12499" s="4">
        <f>INDEX(parameters!$D$41:$AG$178,MATCH('PV (extension)'!B12479,parameters!$C$41:$C$178,0),MATCH('PV (extension)'!A12499,parameters!$D$5:$AG$5,0))/L12499</f>
        <v>4.2489463631401872E-3</v>
      </c>
      <c r="N12499" s="3" t="s">
        <v>1505</v>
      </c>
      <c r="O12499">
        <f>INDEX(parameters!$C$196:$EJ$198,MATCH('PV (extension)'!N12499,parameters!$B$196:$B$198,0),MATCH('PV (extension)'!B12479,parameters!$C$195:$EJ$195,0))</f>
        <v>1191.0512314834848</v>
      </c>
      <c r="P12499">
        <v>93</v>
      </c>
      <c r="Q12499">
        <v>30</v>
      </c>
      <c r="R12499">
        <f t="shared" si="1349"/>
        <v>3323032.9358389224</v>
      </c>
      <c r="S12499">
        <f t="shared" si="1350"/>
        <v>3.0092990930513999E-7</v>
      </c>
    </row>
    <row r="12500" spans="1:19" customFormat="1" ht="16" x14ac:dyDescent="0.2">
      <c r="A12500" t="s">
        <v>1458</v>
      </c>
      <c r="B12500" s="4">
        <f t="shared" si="1348"/>
        <v>2.1482908393418814E-8</v>
      </c>
      <c r="C12500" t="s">
        <v>49</v>
      </c>
      <c r="D12500" t="s">
        <v>15</v>
      </c>
      <c r="F12500" t="s">
        <v>36</v>
      </c>
      <c r="G12500">
        <v>0</v>
      </c>
      <c r="H12500" t="s">
        <v>1458</v>
      </c>
      <c r="I12500" t="s">
        <v>340</v>
      </c>
      <c r="K12500" t="s">
        <v>2007</v>
      </c>
      <c r="L12500">
        <f t="shared" si="1351"/>
        <v>0.82233248462317254</v>
      </c>
      <c r="M12500" s="4">
        <f>INDEX(parameters!$D$41:$AG$178,MATCH('PV (extension)'!B12479,parameters!$C$41:$C$178,0),MATCH('PV (extension)'!A12500,parameters!$D$5:$AG$5,0))/L12500</f>
        <v>7.1388412148941149E-2</v>
      </c>
      <c r="N12500" s="3" t="s">
        <v>1505</v>
      </c>
      <c r="O12500">
        <f>INDEX(parameters!$C$196:$EJ$198,MATCH('PV (extension)'!N12500,parameters!$B$196:$B$198,0),MATCH('PV (extension)'!B12479,parameters!$C$195:$EJ$195,0))</f>
        <v>1191.0512314834848</v>
      </c>
      <c r="P12500">
        <v>93</v>
      </c>
      <c r="Q12500">
        <v>30</v>
      </c>
      <c r="R12500">
        <f t="shared" si="1349"/>
        <v>3323032.9358389224</v>
      </c>
      <c r="S12500">
        <f t="shared" si="1350"/>
        <v>3.0092990930513999E-7</v>
      </c>
    </row>
    <row r="12501" spans="1:19" customFormat="1" x14ac:dyDescent="0.2">
      <c r="A12501" t="s">
        <v>442</v>
      </c>
      <c r="B12501">
        <v>3.7025999999999999E-3</v>
      </c>
      <c r="C12501" t="s">
        <v>42</v>
      </c>
      <c r="D12501" t="s">
        <v>16</v>
      </c>
      <c r="F12501" t="s">
        <v>36</v>
      </c>
      <c r="G12501">
        <v>0</v>
      </c>
      <c r="H12501" t="s">
        <v>443</v>
      </c>
      <c r="I12501" t="s">
        <v>353</v>
      </c>
      <c r="M12501" s="4"/>
    </row>
    <row r="12502" spans="1:19" customFormat="1" x14ac:dyDescent="0.2">
      <c r="A12502" t="s">
        <v>354</v>
      </c>
      <c r="B12502">
        <v>-3.3322999999999998E-6</v>
      </c>
      <c r="C12502" t="s">
        <v>49</v>
      </c>
      <c r="D12502" t="s">
        <v>250</v>
      </c>
      <c r="F12502" t="s">
        <v>36</v>
      </c>
      <c r="G12502">
        <v>0</v>
      </c>
      <c r="H12502" t="s">
        <v>355</v>
      </c>
      <c r="I12502" t="s">
        <v>353</v>
      </c>
      <c r="M12502" s="4"/>
    </row>
    <row r="12503" spans="1:19" customFormat="1" x14ac:dyDescent="0.2">
      <c r="M12503" s="4"/>
    </row>
    <row r="12504" spans="1:19" s="2" customFormat="1" x14ac:dyDescent="0.2">
      <c r="A12504" s="2" t="s">
        <v>2</v>
      </c>
      <c r="B12504" s="2" t="s">
        <v>332</v>
      </c>
      <c r="M12504" s="4"/>
    </row>
    <row r="12505" spans="1:19" x14ac:dyDescent="0.2">
      <c r="A12505" s="29" t="s">
        <v>4</v>
      </c>
      <c r="B1250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")&amp;HLOOKUP(B12506,parameters!$C$195:$EJ$198,2,0)&amp;" kWh/kWp.
Annual output, Facade: "&amp;HLOOKUP(B12506,parameters!$C$195:$EJ$198,3,0)&amp;" kWh/kWp.
Annual output, Open-ground: "&amp;HLOOKUP(B12506,parameters!$C$195:$EJ$198,4,0)&amp;_xlfn._LONGTEXT("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")&amp;VLOOKUP(B12506,'extension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1191.05123148348 kWh/kWp.
Annual output, Facade: 836.270013594787 kWh/kWp.
Annual output, Open-ground: 1267.07577817392 kWh/kWp.
Amount of solar energy transformed to electricity. Waste heat emission due to losses of electricity in the system.
Technology:  Electricity production with grid-connected photovoltaic power plants.
Time period:  Time of publications
Production volume: 4.428 GWh in 2025.
Sampling:  Statistical data and model calculations
Extrapolations:  Use of PV technology data investigated for other countries (Switzerland). Correction of average yield with Swiss data.
Uncertainty:  None
Author: Romain Sacchi, PSI, romain.sacchi@psi.ch</v>
      </c>
      <c r="M12505" s="30"/>
    </row>
    <row r="12506" spans="1:19" customFormat="1" x14ac:dyDescent="0.2">
      <c r="A12506" t="s">
        <v>6</v>
      </c>
      <c r="B12506" t="s">
        <v>1918</v>
      </c>
    </row>
    <row r="12507" spans="1:19" customFormat="1" x14ac:dyDescent="0.2">
      <c r="A12507" t="s">
        <v>8</v>
      </c>
      <c r="B12507">
        <v>1</v>
      </c>
    </row>
    <row r="12508" spans="1:19" customFormat="1" x14ac:dyDescent="0.2">
      <c r="A12508" t="s">
        <v>9</v>
      </c>
      <c r="B12508" t="s">
        <v>73</v>
      </c>
    </row>
    <row r="12509" spans="1:19" customFormat="1" x14ac:dyDescent="0.2">
      <c r="A12509" t="s">
        <v>11</v>
      </c>
      <c r="B12509" t="s">
        <v>12</v>
      </c>
    </row>
    <row r="12510" spans="1:19" customFormat="1" x14ac:dyDescent="0.2">
      <c r="A12510" t="s">
        <v>13</v>
      </c>
      <c r="B12510" t="s">
        <v>14</v>
      </c>
    </row>
    <row r="12511" spans="1:19" customFormat="1" x14ac:dyDescent="0.2">
      <c r="A12511" t="s">
        <v>15</v>
      </c>
      <c r="B12511" t="s">
        <v>53</v>
      </c>
    </row>
    <row r="12512" spans="1:19" customFormat="1" x14ac:dyDescent="0.2">
      <c r="A12512" t="s">
        <v>17</v>
      </c>
    </row>
    <row r="12513" spans="1:22" s="2" customFormat="1" x14ac:dyDescent="0.2">
      <c r="A12513" s="2" t="s">
        <v>18</v>
      </c>
      <c r="B12513" s="2" t="s">
        <v>19</v>
      </c>
      <c r="C12513" s="2" t="s">
        <v>6</v>
      </c>
      <c r="D12513" s="2" t="s">
        <v>15</v>
      </c>
      <c r="E12513" s="2" t="s">
        <v>20</v>
      </c>
      <c r="F12513" s="2" t="s">
        <v>13</v>
      </c>
      <c r="G12513" s="2" t="s">
        <v>21</v>
      </c>
      <c r="H12513" s="2" t="s">
        <v>22</v>
      </c>
      <c r="I12513" s="2" t="s">
        <v>23</v>
      </c>
      <c r="J12513" s="2" t="s">
        <v>4</v>
      </c>
      <c r="K12513" s="2" t="s">
        <v>24</v>
      </c>
      <c r="L12513" s="2" t="s">
        <v>9</v>
      </c>
      <c r="M12513" s="2" t="s">
        <v>1925</v>
      </c>
      <c r="N12513" s="2" t="s">
        <v>1998</v>
      </c>
      <c r="O12513" s="2" t="s">
        <v>2002</v>
      </c>
      <c r="P12513" s="2" t="s">
        <v>2003</v>
      </c>
      <c r="Q12513" s="2" t="s">
        <v>2001</v>
      </c>
      <c r="R12513" s="2" t="s">
        <v>2000</v>
      </c>
      <c r="S12513" s="2" t="s">
        <v>2004</v>
      </c>
      <c r="T12513" s="2" t="s">
        <v>1502</v>
      </c>
      <c r="U12513" s="2" t="s">
        <v>2005</v>
      </c>
      <c r="V12513" s="2" t="s">
        <v>2006</v>
      </c>
    </row>
    <row r="12514" spans="1:22" customFormat="1" x14ac:dyDescent="0.2">
      <c r="A12514" t="s">
        <v>335</v>
      </c>
      <c r="B12514">
        <v>3.8502999999999998</v>
      </c>
      <c r="D12514" t="s">
        <v>30</v>
      </c>
      <c r="E12514" t="s">
        <v>336</v>
      </c>
      <c r="F12514" t="s">
        <v>27</v>
      </c>
      <c r="G12514">
        <v>2</v>
      </c>
      <c r="H12514">
        <v>1.348151067341848</v>
      </c>
      <c r="I12514">
        <v>4.3409845976280087E-2</v>
      </c>
      <c r="J12514" t="s">
        <v>337</v>
      </c>
    </row>
    <row r="12515" spans="1:22" customFormat="1" x14ac:dyDescent="0.2">
      <c r="A12515" t="s">
        <v>29</v>
      </c>
      <c r="B12515">
        <v>0.25026999999999999</v>
      </c>
      <c r="D12515" t="s">
        <v>30</v>
      </c>
      <c r="E12515" t="s">
        <v>31</v>
      </c>
      <c r="F12515" t="s">
        <v>27</v>
      </c>
      <c r="G12515">
        <v>2</v>
      </c>
      <c r="H12515">
        <v>-1.385214943900327</v>
      </c>
      <c r="I12515">
        <v>2.439508208471609E-2</v>
      </c>
      <c r="J12515" t="s">
        <v>358</v>
      </c>
    </row>
    <row r="12516" spans="1:22" customFormat="1" x14ac:dyDescent="0.2">
      <c r="A12516" t="s">
        <v>332</v>
      </c>
      <c r="B12516">
        <v>1</v>
      </c>
      <c r="C12516" t="str">
        <f>B12506</f>
        <v>VN</v>
      </c>
      <c r="D12516" t="s">
        <v>53</v>
      </c>
      <c r="E12516" t="s">
        <v>339</v>
      </c>
      <c r="F12516" t="s">
        <v>33</v>
      </c>
      <c r="G12516">
        <v>0</v>
      </c>
      <c r="H12516">
        <v>1</v>
      </c>
      <c r="L12516" t="s">
        <v>73</v>
      </c>
      <c r="M12516">
        <f>VLOOKUP(C12516,'extension - production vol'!$B$6:$D$235,3,0)</f>
        <v>4.4279999999999999</v>
      </c>
    </row>
    <row r="12517" spans="1:22" customFormat="1" ht="16" x14ac:dyDescent="0.2">
      <c r="A12517" t="s">
        <v>1434</v>
      </c>
      <c r="B12517" s="4">
        <f t="shared" ref="B12517:B12543" si="1352">P12517*V12517</f>
        <v>1.8113023577709066E-8</v>
      </c>
      <c r="C12517" t="s">
        <v>49</v>
      </c>
      <c r="D12517" t="s">
        <v>15</v>
      </c>
      <c r="F12517" t="s">
        <v>36</v>
      </c>
      <c r="G12517">
        <v>2</v>
      </c>
      <c r="H12517">
        <v>-18.46800298604678</v>
      </c>
      <c r="I12517">
        <v>9.798894162072011E-2</v>
      </c>
      <c r="J12517" t="s">
        <v>340</v>
      </c>
      <c r="L12517" t="s">
        <v>1434</v>
      </c>
      <c r="N12517" t="s">
        <v>2008</v>
      </c>
      <c r="O12517">
        <v>1</v>
      </c>
      <c r="P12517" s="4">
        <f>INDEX(parameters!$D$41:$AG$178,MATCH('PV (extension)'!B12506,parameters!$C$41:$C$178,0),MATCH('PV (extension)'!A12517,parameters!$D$5:$AG$5,0))/O12517</f>
        <v>0.10096416269840058</v>
      </c>
      <c r="Q12517" s="3" t="s">
        <v>1505</v>
      </c>
      <c r="R12517">
        <f>INDEX(parameters!$C$196:$EJ$198,MATCH('PV (extension)'!Q12517,parameters!$B$196:$B$198,0),MATCH('PV (extension)'!B12506,parameters!$C$195:$EJ$195,0))</f>
        <v>1191.0512314834848</v>
      </c>
      <c r="S12517">
        <v>156</v>
      </c>
      <c r="T12517">
        <v>30</v>
      </c>
      <c r="U12517">
        <f t="shared" ref="U12517:U12543" si="1353">T12517*S12517*R12517</f>
        <v>5574119.7633427093</v>
      </c>
      <c r="V12517">
        <f t="shared" ref="V12517:V12543" si="1354">1/U12517</f>
        <v>1.7940052285498727E-7</v>
      </c>
    </row>
    <row r="12518" spans="1:22" customFormat="1" ht="16" x14ac:dyDescent="0.2">
      <c r="A12518" t="s">
        <v>1435</v>
      </c>
      <c r="B12518" s="4">
        <f t="shared" si="1352"/>
        <v>9.4615870313058709E-9</v>
      </c>
      <c r="C12518" t="s">
        <v>49</v>
      </c>
      <c r="D12518" t="s">
        <v>15</v>
      </c>
      <c r="F12518" t="s">
        <v>36</v>
      </c>
      <c r="G12518">
        <v>2</v>
      </c>
      <c r="H12518">
        <v>-19.10362020104489</v>
      </c>
      <c r="I12518">
        <v>9.798894162072011E-2</v>
      </c>
      <c r="J12518" t="s">
        <v>340</v>
      </c>
      <c r="L12518" t="s">
        <v>1435</v>
      </c>
      <c r="N12518" t="s">
        <v>2008</v>
      </c>
      <c r="O12518">
        <v>1</v>
      </c>
      <c r="P12518" s="4">
        <f>INDEX(parameters!$D$41:$AG$178,MATCH('PV (extension)'!B12506,parameters!$C$41:$C$178,0),MATCH('PV (extension)'!A12518,parameters!$D$5:$AG$5,0))/O12518</f>
        <v>5.2740019263789135E-2</v>
      </c>
      <c r="Q12518" s="3" t="s">
        <v>1505</v>
      </c>
      <c r="R12518">
        <f>INDEX(parameters!$C$196:$EJ$198,MATCH('PV (extension)'!Q12518,parameters!$B$196:$B$198,0),MATCH('PV (extension)'!B12506,parameters!$C$195:$EJ$195,0))</f>
        <v>1191.0512314834848</v>
      </c>
      <c r="S12518">
        <v>156</v>
      </c>
      <c r="T12518">
        <v>30</v>
      </c>
      <c r="U12518">
        <f t="shared" si="1353"/>
        <v>5574119.7633427093</v>
      </c>
      <c r="V12518">
        <f t="shared" si="1354"/>
        <v>1.7940052285498727E-7</v>
      </c>
    </row>
    <row r="12519" spans="1:22" customFormat="1" ht="16" x14ac:dyDescent="0.2">
      <c r="A12519" t="s">
        <v>1439</v>
      </c>
      <c r="B12519" s="4">
        <f t="shared" si="1352"/>
        <v>8.4857460504288865E-9</v>
      </c>
      <c r="C12519" t="s">
        <v>49</v>
      </c>
      <c r="D12519" t="s">
        <v>15</v>
      </c>
      <c r="F12519" t="s">
        <v>36</v>
      </c>
      <c r="G12519">
        <v>2</v>
      </c>
      <c r="H12519">
        <v>-19.697439318003951</v>
      </c>
      <c r="I12519">
        <v>9.798894162072011E-2</v>
      </c>
      <c r="J12519" t="s">
        <v>340</v>
      </c>
      <c r="L12519" t="s">
        <v>1439</v>
      </c>
      <c r="N12519" t="s">
        <v>2008</v>
      </c>
      <c r="O12519">
        <v>1</v>
      </c>
      <c r="P12519" s="4">
        <f>INDEX(parameters!$D$41:$AG$178,MATCH('PV (extension)'!B12506,parameters!$C$41:$C$178,0),MATCH('PV (extension)'!A12519,parameters!$D$5:$AG$5,0))/O12519</f>
        <v>9.0962624550774995E-4</v>
      </c>
      <c r="Q12519" s="3" t="s">
        <v>1505</v>
      </c>
      <c r="R12519">
        <f>INDEX(parameters!$C$196:$EJ$198,MATCH('PV (extension)'!Q12519,parameters!$B$196:$B$198,0),MATCH('PV (extension)'!B12506,parameters!$C$195:$EJ$195,0))</f>
        <v>1191.0512314834848</v>
      </c>
      <c r="S12519">
        <v>3</v>
      </c>
      <c r="T12519">
        <v>30</v>
      </c>
      <c r="U12519">
        <f t="shared" si="1353"/>
        <v>107194.61083351364</v>
      </c>
      <c r="V12519">
        <f t="shared" si="1354"/>
        <v>9.3288271884593387E-6</v>
      </c>
    </row>
    <row r="12520" spans="1:22" customFormat="1" ht="16" x14ac:dyDescent="0.2">
      <c r="A12520" t="s">
        <v>1440</v>
      </c>
      <c r="B12520" s="4">
        <f t="shared" si="1352"/>
        <v>5.5346633650237268E-8</v>
      </c>
      <c r="C12520" t="s">
        <v>49</v>
      </c>
      <c r="D12520" t="s">
        <v>15</v>
      </c>
      <c r="F12520" t="s">
        <v>36</v>
      </c>
      <c r="G12520">
        <v>2</v>
      </c>
      <c r="H12520">
        <v>-16.692979911025031</v>
      </c>
      <c r="I12520">
        <v>9.798894162072011E-2</v>
      </c>
      <c r="J12520" t="s">
        <v>340</v>
      </c>
      <c r="L12520" t="s">
        <v>1440</v>
      </c>
      <c r="N12520" t="s">
        <v>2008</v>
      </c>
      <c r="O12520">
        <v>1</v>
      </c>
      <c r="P12520" s="4">
        <f>INDEX(parameters!$D$41:$AG$178,MATCH('PV (extension)'!B12506,parameters!$C$41:$C$178,0),MATCH('PV (extension)'!A12520,parameters!$D$5:$AG$5,0))/O12520</f>
        <v>5.9328608550822341E-3</v>
      </c>
      <c r="Q12520" s="3" t="s">
        <v>1505</v>
      </c>
      <c r="R12520">
        <f>INDEX(parameters!$C$196:$EJ$198,MATCH('PV (extension)'!Q12520,parameters!$B$196:$B$198,0),MATCH('PV (extension)'!B12506,parameters!$C$195:$EJ$195,0))</f>
        <v>1191.0512314834848</v>
      </c>
      <c r="S12520">
        <v>3</v>
      </c>
      <c r="T12520">
        <v>30</v>
      </c>
      <c r="U12520">
        <f t="shared" si="1353"/>
        <v>107194.61083351364</v>
      </c>
      <c r="V12520">
        <f t="shared" si="1354"/>
        <v>9.3288271884593387E-6</v>
      </c>
    </row>
    <row r="12521" spans="1:22" customFormat="1" ht="16" x14ac:dyDescent="0.2">
      <c r="A12521" t="s">
        <v>1441</v>
      </c>
      <c r="B12521" s="4">
        <f t="shared" si="1352"/>
        <v>8.5759536806090787E-10</v>
      </c>
      <c r="C12521" t="s">
        <v>35</v>
      </c>
      <c r="D12521" t="s">
        <v>15</v>
      </c>
      <c r="F12521" t="s">
        <v>36</v>
      </c>
      <c r="G12521">
        <v>2</v>
      </c>
      <c r="H12521">
        <v>-21.54326959350907</v>
      </c>
      <c r="I12521">
        <v>9.798894162072011E-2</v>
      </c>
      <c r="J12521" t="s">
        <v>340</v>
      </c>
      <c r="L12521" t="s">
        <v>1441</v>
      </c>
      <c r="N12521" t="s">
        <v>2008</v>
      </c>
      <c r="O12521">
        <v>1</v>
      </c>
      <c r="P12521" s="4">
        <f>INDEX(parameters!$D$41:$AG$178,MATCH('PV (extension)'!B12506,parameters!$C$41:$C$178,0),MATCH('PV (extension)'!A12521,parameters!$D$5:$AG$5,0))/O12521</f>
        <v>9.1929601731912907E-5</v>
      </c>
      <c r="Q12521" s="3" t="s">
        <v>1505</v>
      </c>
      <c r="R12521">
        <f>INDEX(parameters!$C$196:$EJ$198,MATCH('PV (extension)'!Q12521,parameters!$B$196:$B$198,0),MATCH('PV (extension)'!B12506,parameters!$C$195:$EJ$195,0))</f>
        <v>1191.0512314834848</v>
      </c>
      <c r="S12521">
        <v>3</v>
      </c>
      <c r="T12521">
        <v>30</v>
      </c>
      <c r="U12521">
        <f t="shared" si="1353"/>
        <v>107194.61083351364</v>
      </c>
      <c r="V12521">
        <f t="shared" si="1354"/>
        <v>9.3288271884593387E-6</v>
      </c>
    </row>
    <row r="12522" spans="1:22" customFormat="1" ht="16" x14ac:dyDescent="0.2">
      <c r="A12522" t="s">
        <v>1442</v>
      </c>
      <c r="B12522" s="4">
        <f t="shared" si="1352"/>
        <v>1.4909146609866354E-8</v>
      </c>
      <c r="C12522" t="s">
        <v>35</v>
      </c>
      <c r="D12522" t="s">
        <v>15</v>
      </c>
      <c r="F12522" t="s">
        <v>36</v>
      </c>
      <c r="G12522">
        <v>2</v>
      </c>
      <c r="H12522">
        <v>-18.729872499892029</v>
      </c>
      <c r="I12522">
        <v>9.798894162072011E-2</v>
      </c>
      <c r="J12522" t="s">
        <v>340</v>
      </c>
      <c r="L12522" t="s">
        <v>1442</v>
      </c>
      <c r="N12522" t="s">
        <v>2008</v>
      </c>
      <c r="O12522">
        <v>1</v>
      </c>
      <c r="P12522" s="4">
        <f>INDEX(parameters!$D$41:$AG$178,MATCH('PV (extension)'!B12506,parameters!$C$41:$C$178,0),MATCH('PV (extension)'!A12522,parameters!$D$5:$AG$5,0))/O12522</f>
        <v>1.5981801687044229E-3</v>
      </c>
      <c r="Q12522" s="3" t="s">
        <v>1505</v>
      </c>
      <c r="R12522">
        <f>INDEX(parameters!$C$196:$EJ$198,MATCH('PV (extension)'!Q12522,parameters!$B$196:$B$198,0),MATCH('PV (extension)'!B12506,parameters!$C$195:$EJ$195,0))</f>
        <v>1191.0512314834848</v>
      </c>
      <c r="S12522">
        <v>3</v>
      </c>
      <c r="T12522">
        <v>30</v>
      </c>
      <c r="U12522">
        <f t="shared" si="1353"/>
        <v>107194.61083351364</v>
      </c>
      <c r="V12522">
        <f t="shared" si="1354"/>
        <v>9.3288271884593387E-6</v>
      </c>
    </row>
    <row r="12523" spans="1:22" customFormat="1" x14ac:dyDescent="0.2">
      <c r="A12523" t="s">
        <v>1452</v>
      </c>
      <c r="B12523" s="4">
        <f t="shared" si="1352"/>
        <v>4.6633995075423036E-10</v>
      </c>
      <c r="C12523" t="s">
        <v>35</v>
      </c>
      <c r="D12523" t="s">
        <v>15</v>
      </c>
      <c r="F12523" t="s">
        <v>36</v>
      </c>
      <c r="G12523">
        <v>2</v>
      </c>
      <c r="H12523">
        <v>-21.666568118067421</v>
      </c>
      <c r="I12523">
        <v>9.798894162072011E-2</v>
      </c>
      <c r="J12523" t="s">
        <v>340</v>
      </c>
      <c r="L12523" t="s">
        <v>1452</v>
      </c>
      <c r="N12523" t="s">
        <v>2008</v>
      </c>
      <c r="O12523">
        <v>1</v>
      </c>
      <c r="P12523" s="4">
        <f>INDEX(parameters!$D$41:$AG$178,MATCH('PV (extension)'!B12506,parameters!$C$41:$C$178,0),MATCH('PV (extension)'!A12523,parameters!$D$5:$AG$5,0))/O12523</f>
        <v>1.0104185757523119E-2</v>
      </c>
      <c r="Q12523" t="s">
        <v>1507</v>
      </c>
      <c r="R12523">
        <f>INDEX(parameters!$C$196:$EJ$198,MATCH('PV (extension)'!Q12523,parameters!$B$196:$B$198,0),MATCH('PV (extension)'!B12506,parameters!$C$195:$EJ$195,0))</f>
        <v>1267.0757781739201</v>
      </c>
      <c r="S12523">
        <v>570</v>
      </c>
      <c r="T12523">
        <v>30</v>
      </c>
      <c r="U12523">
        <f t="shared" si="1353"/>
        <v>21666995.806774031</v>
      </c>
      <c r="V12523">
        <f t="shared" si="1354"/>
        <v>4.6153145037640939E-8</v>
      </c>
    </row>
    <row r="12524" spans="1:22" customFormat="1" x14ac:dyDescent="0.2">
      <c r="A12524" t="s">
        <v>1453</v>
      </c>
      <c r="B12524" s="4">
        <f t="shared" si="1352"/>
        <v>3.4256973303448183E-9</v>
      </c>
      <c r="C12524" t="s">
        <v>35</v>
      </c>
      <c r="D12524" t="s">
        <v>15</v>
      </c>
      <c r="F12524" t="s">
        <v>36</v>
      </c>
      <c r="G12524">
        <v>2</v>
      </c>
      <c r="H12524">
        <v>-21.47552628199886</v>
      </c>
      <c r="I12524">
        <v>9.798894162072011E-2</v>
      </c>
      <c r="J12524" t="s">
        <v>340</v>
      </c>
      <c r="L12524" t="s">
        <v>1453</v>
      </c>
      <c r="N12524" t="s">
        <v>2008</v>
      </c>
      <c r="O12524">
        <v>1</v>
      </c>
      <c r="P12524" s="4">
        <f>INDEX(parameters!$D$41:$AG$178,MATCH('PV (extension)'!B12506,parameters!$C$41:$C$178,0),MATCH('PV (extension)'!A12524,parameters!$D$5:$AG$5,0))/O12524</f>
        <v>7.4224569691858172E-2</v>
      </c>
      <c r="Q12524" t="s">
        <v>1507</v>
      </c>
      <c r="R12524">
        <f>INDEX(parameters!$C$196:$EJ$198,MATCH('PV (extension)'!Q12524,parameters!$B$196:$B$198,0),MATCH('PV (extension)'!B12506,parameters!$C$195:$EJ$195,0))</f>
        <v>1267.0757781739201</v>
      </c>
      <c r="S12524">
        <v>570</v>
      </c>
      <c r="T12524">
        <v>30</v>
      </c>
      <c r="U12524">
        <f t="shared" si="1353"/>
        <v>21666995.806774031</v>
      </c>
      <c r="V12524">
        <f t="shared" si="1354"/>
        <v>4.6153145037640939E-8</v>
      </c>
    </row>
    <row r="12525" spans="1:22" customFormat="1" x14ac:dyDescent="0.2">
      <c r="A12525" t="s">
        <v>1454</v>
      </c>
      <c r="B12525" s="4">
        <f t="shared" si="1352"/>
        <v>3.6309960771439074E-11</v>
      </c>
      <c r="C12525" t="s">
        <v>35</v>
      </c>
      <c r="D12525" t="s">
        <v>15</v>
      </c>
      <c r="F12525" t="s">
        <v>36</v>
      </c>
      <c r="G12525">
        <v>2</v>
      </c>
      <c r="H12525">
        <v>-23.51240679473371</v>
      </c>
      <c r="I12525">
        <v>9.798894162072011E-2</v>
      </c>
      <c r="J12525" t="s">
        <v>340</v>
      </c>
      <c r="L12525" t="s">
        <v>1454</v>
      </c>
      <c r="N12525" t="s">
        <v>2008</v>
      </c>
      <c r="O12525">
        <v>1</v>
      </c>
      <c r="P12525" s="4">
        <f>INDEX(parameters!$D$41:$AG$178,MATCH('PV (extension)'!B12506,parameters!$C$41:$C$178,0),MATCH('PV (extension)'!A12525,parameters!$D$5:$AG$5,0))/O12525</f>
        <v>7.867277677789E-4</v>
      </c>
      <c r="Q12525" t="s">
        <v>1507</v>
      </c>
      <c r="R12525">
        <f>INDEX(parameters!$C$196:$EJ$198,MATCH('PV (extension)'!Q12525,parameters!$B$196:$B$198,0),MATCH('PV (extension)'!B12506,parameters!$C$195:$EJ$195,0))</f>
        <v>1267.0757781739201</v>
      </c>
      <c r="S12525">
        <v>570</v>
      </c>
      <c r="T12525">
        <v>30</v>
      </c>
      <c r="U12525">
        <f t="shared" si="1353"/>
        <v>21666995.806774031</v>
      </c>
      <c r="V12525">
        <f t="shared" si="1354"/>
        <v>4.6153145037640939E-8</v>
      </c>
    </row>
    <row r="12526" spans="1:22" customFormat="1" x14ac:dyDescent="0.2">
      <c r="A12526" t="s">
        <v>1455</v>
      </c>
      <c r="B12526" s="4">
        <f t="shared" si="1352"/>
        <v>1.2151099465548074E-8</v>
      </c>
      <c r="C12526" t="s">
        <v>35</v>
      </c>
      <c r="D12526" t="s">
        <v>15</v>
      </c>
      <c r="F12526" t="s">
        <v>36</v>
      </c>
      <c r="G12526">
        <v>2</v>
      </c>
      <c r="H12526">
        <v>-18.20082258362968</v>
      </c>
      <c r="I12526">
        <v>9.798894162072011E-2</v>
      </c>
      <c r="J12526" t="s">
        <v>340</v>
      </c>
      <c r="L12526" t="s">
        <v>1455</v>
      </c>
      <c r="N12526" t="s">
        <v>2008</v>
      </c>
      <c r="O12526">
        <v>1</v>
      </c>
      <c r="P12526" s="4">
        <f>INDEX(parameters!$D$41:$AG$178,MATCH('PV (extension)'!B12506,parameters!$C$41:$C$178,0),MATCH('PV (extension)'!A12526,parameters!$D$5:$AG$5,0))/O12526</f>
        <v>0.2632778211677243</v>
      </c>
      <c r="Q12526" t="s">
        <v>1507</v>
      </c>
      <c r="R12526">
        <f>INDEX(parameters!$C$196:$EJ$198,MATCH('PV (extension)'!Q12526,parameters!$B$196:$B$198,0),MATCH('PV (extension)'!B12506,parameters!$C$195:$EJ$195,0))</f>
        <v>1267.0757781739201</v>
      </c>
      <c r="S12526">
        <v>570</v>
      </c>
      <c r="T12526">
        <v>30</v>
      </c>
      <c r="U12526">
        <f t="shared" si="1353"/>
        <v>21666995.806774031</v>
      </c>
      <c r="V12526">
        <f t="shared" si="1354"/>
        <v>4.6153145037640939E-8</v>
      </c>
    </row>
    <row r="12527" spans="1:22" customFormat="1" x14ac:dyDescent="0.2">
      <c r="A12527" t="s">
        <v>1456</v>
      </c>
      <c r="B12527" s="4">
        <f t="shared" si="1352"/>
        <v>6.4454662921487413E-9</v>
      </c>
      <c r="C12527" t="s">
        <v>35</v>
      </c>
      <c r="D12527" t="s">
        <v>15</v>
      </c>
      <c r="F12527" t="s">
        <v>36</v>
      </c>
      <c r="G12527">
        <v>2</v>
      </c>
      <c r="H12527">
        <v>-18.836468952383601</v>
      </c>
      <c r="I12527">
        <v>9.798894162072011E-2</v>
      </c>
      <c r="J12527" t="s">
        <v>340</v>
      </c>
      <c r="L12527" t="s">
        <v>1456</v>
      </c>
      <c r="N12527" t="s">
        <v>2008</v>
      </c>
      <c r="O12527">
        <v>1</v>
      </c>
      <c r="P12527" s="4">
        <f>INDEX(parameters!$D$41:$AG$178,MATCH('PV (extension)'!B12506,parameters!$C$41:$C$178,0),MATCH('PV (extension)'!A12527,parameters!$D$5:$AG$5,0))/O12527</f>
        <v>0.13965389112469015</v>
      </c>
      <c r="Q12527" t="s">
        <v>1507</v>
      </c>
      <c r="R12527">
        <f>INDEX(parameters!$C$196:$EJ$198,MATCH('PV (extension)'!Q12527,parameters!$B$196:$B$198,0),MATCH('PV (extension)'!B12506,parameters!$C$195:$EJ$195,0))</f>
        <v>1267.0757781739201</v>
      </c>
      <c r="S12527">
        <v>570</v>
      </c>
      <c r="T12527">
        <v>30</v>
      </c>
      <c r="U12527">
        <f t="shared" si="1353"/>
        <v>21666995.806774031</v>
      </c>
      <c r="V12527">
        <f t="shared" si="1354"/>
        <v>4.6153145037640939E-8</v>
      </c>
    </row>
    <row r="12528" spans="1:22" customFormat="1" ht="16" x14ac:dyDescent="0.2">
      <c r="A12528" t="s">
        <v>1461</v>
      </c>
      <c r="B12528" s="4">
        <f t="shared" si="1352"/>
        <v>1.9889840484298895E-9</v>
      </c>
      <c r="C12528" t="s">
        <v>49</v>
      </c>
      <c r="D12528" t="s">
        <v>15</v>
      </c>
      <c r="F12528" t="s">
        <v>36</v>
      </c>
      <c r="G12528">
        <v>2</v>
      </c>
      <c r="H12528">
        <v>-20.658789817762049</v>
      </c>
      <c r="I12528">
        <v>9.798894162072011E-2</v>
      </c>
      <c r="J12528" t="s">
        <v>340</v>
      </c>
      <c r="L12528" t="s">
        <v>1461</v>
      </c>
      <c r="N12528" t="s">
        <v>2008</v>
      </c>
      <c r="O12528">
        <v>1</v>
      </c>
      <c r="P12528" s="4">
        <f>INDEX(parameters!$D$41:$AG$178,MATCH('PV (extension)'!B12506,parameters!$C$41:$C$178,0),MATCH('PV (extension)'!A12528,parameters!$D$5:$AG$5,0))/O12528</f>
        <v>6.6094595017907607E-3</v>
      </c>
      <c r="Q12528" s="3" t="s">
        <v>1505</v>
      </c>
      <c r="R12528">
        <f>INDEX(parameters!$C$196:$EJ$198,MATCH('PV (extension)'!Q12528,parameters!$B$196:$B$198,0),MATCH('PV (extension)'!B12506,parameters!$C$195:$EJ$195,0))</f>
        <v>1191.0512314834848</v>
      </c>
      <c r="S12528">
        <v>93</v>
      </c>
      <c r="T12528">
        <v>30</v>
      </c>
      <c r="U12528">
        <f t="shared" si="1353"/>
        <v>3323032.9358389224</v>
      </c>
      <c r="V12528">
        <f t="shared" si="1354"/>
        <v>3.0092990930513999E-7</v>
      </c>
    </row>
    <row r="12529" spans="1:22" customFormat="1" ht="16" x14ac:dyDescent="0.2">
      <c r="A12529" t="s">
        <v>1457</v>
      </c>
      <c r="B12529" s="4">
        <f t="shared" si="1352"/>
        <v>3.3726114604303868E-8</v>
      </c>
      <c r="C12529" t="s">
        <v>49</v>
      </c>
      <c r="D12529" t="s">
        <v>15</v>
      </c>
      <c r="F12529" t="s">
        <v>36</v>
      </c>
      <c r="G12529">
        <v>2</v>
      </c>
      <c r="H12529">
        <v>-17.845360350005858</v>
      </c>
      <c r="I12529">
        <v>9.798894162072011E-2</v>
      </c>
      <c r="J12529" t="s">
        <v>340</v>
      </c>
      <c r="L12529" t="s">
        <v>1457</v>
      </c>
      <c r="N12529" t="s">
        <v>2008</v>
      </c>
      <c r="O12529">
        <v>1</v>
      </c>
      <c r="P12529" s="4">
        <f>INDEX(parameters!$D$41:$AG$178,MATCH('PV (extension)'!B12506,parameters!$C$41:$C$178,0),MATCH('PV (extension)'!A12529,parameters!$D$5:$AG$5,0))/O12529</f>
        <v>0.11207298962797985</v>
      </c>
      <c r="Q12529" s="3" t="s">
        <v>1505</v>
      </c>
      <c r="R12529">
        <f>INDEX(parameters!$C$196:$EJ$198,MATCH('PV (extension)'!Q12529,parameters!$B$196:$B$198,0),MATCH('PV (extension)'!B12506,parameters!$C$195:$EJ$195,0))</f>
        <v>1191.0512314834848</v>
      </c>
      <c r="S12529">
        <v>93</v>
      </c>
      <c r="T12529">
        <v>30</v>
      </c>
      <c r="U12529">
        <f t="shared" si="1353"/>
        <v>3323032.9358389224</v>
      </c>
      <c r="V12529">
        <f t="shared" si="1354"/>
        <v>3.0092990930513999E-7</v>
      </c>
    </row>
    <row r="12530" spans="1:22" customFormat="1" ht="16" x14ac:dyDescent="0.2">
      <c r="A12530" t="s">
        <v>1462</v>
      </c>
      <c r="B12530" s="4">
        <f t="shared" si="1352"/>
        <v>1.0514631324138732E-9</v>
      </c>
      <c r="C12530" t="s">
        <v>49</v>
      </c>
      <c r="D12530" t="s">
        <v>15</v>
      </c>
      <c r="F12530" t="s">
        <v>36</v>
      </c>
      <c r="G12530">
        <v>2</v>
      </c>
      <c r="H12530">
        <v>-21.294425499752101</v>
      </c>
      <c r="I12530">
        <v>9.798894162072011E-2</v>
      </c>
      <c r="J12530" t="s">
        <v>340</v>
      </c>
      <c r="L12530" t="s">
        <v>1462</v>
      </c>
      <c r="N12530" t="s">
        <v>2008</v>
      </c>
      <c r="O12530">
        <v>1</v>
      </c>
      <c r="P12530" s="4">
        <f>INDEX(parameters!$D$41:$AG$178,MATCH('PV (extension)'!B12506,parameters!$C$41:$C$178,0),MATCH('PV (extension)'!A12530,parameters!$D$5:$AG$5,0))/O12530</f>
        <v>3.4940466198316628E-3</v>
      </c>
      <c r="Q12530" s="3" t="s">
        <v>1505</v>
      </c>
      <c r="R12530">
        <f>INDEX(parameters!$C$196:$EJ$198,MATCH('PV (extension)'!Q12530,parameters!$B$196:$B$198,0),MATCH('PV (extension)'!B12506,parameters!$C$195:$EJ$195,0))</f>
        <v>1191.0512314834848</v>
      </c>
      <c r="S12530">
        <v>93</v>
      </c>
      <c r="T12530">
        <v>30</v>
      </c>
      <c r="U12530">
        <f t="shared" si="1353"/>
        <v>3323032.9358389224</v>
      </c>
      <c r="V12530">
        <f t="shared" si="1354"/>
        <v>3.0092990930513999E-7</v>
      </c>
    </row>
    <row r="12531" spans="1:22" customFormat="1" ht="16" x14ac:dyDescent="0.2">
      <c r="A12531" t="s">
        <v>1458</v>
      </c>
      <c r="B12531" s="4">
        <f t="shared" si="1352"/>
        <v>1.7666093436092101E-8</v>
      </c>
      <c r="C12531" t="s">
        <v>49</v>
      </c>
      <c r="D12531" t="s">
        <v>15</v>
      </c>
      <c r="F12531" t="s">
        <v>36</v>
      </c>
      <c r="G12531">
        <v>2</v>
      </c>
      <c r="H12531">
        <v>-18.48100416113547</v>
      </c>
      <c r="I12531">
        <v>9.798894162072011E-2</v>
      </c>
      <c r="J12531" t="s">
        <v>340</v>
      </c>
      <c r="L12531" t="s">
        <v>1458</v>
      </c>
      <c r="N12531" t="s">
        <v>2008</v>
      </c>
      <c r="O12531">
        <v>1</v>
      </c>
      <c r="P12531" s="4">
        <f>INDEX(parameters!$D$41:$AG$178,MATCH('PV (extension)'!B12506,parameters!$C$41:$C$178,0),MATCH('PV (extension)'!A12531,parameters!$D$5:$AG$5,0))/O12531</f>
        <v>5.8705010335741853E-2</v>
      </c>
      <c r="Q12531" s="3" t="s">
        <v>1505</v>
      </c>
      <c r="R12531">
        <f>INDEX(parameters!$C$196:$EJ$198,MATCH('PV (extension)'!Q12531,parameters!$B$196:$B$198,0),MATCH('PV (extension)'!B12506,parameters!$C$195:$EJ$195,0))</f>
        <v>1191.0512314834848</v>
      </c>
      <c r="S12531">
        <v>93</v>
      </c>
      <c r="T12531">
        <v>30</v>
      </c>
      <c r="U12531">
        <f t="shared" si="1353"/>
        <v>3323032.9358389224</v>
      </c>
      <c r="V12531">
        <f t="shared" si="1354"/>
        <v>3.0092990930513999E-7</v>
      </c>
    </row>
    <row r="12532" spans="1:22" customFormat="1" x14ac:dyDescent="0.2">
      <c r="A12532" t="s">
        <v>341</v>
      </c>
      <c r="B12532" s="4">
        <f t="shared" si="1352"/>
        <v>4.3665647234567853E-8</v>
      </c>
      <c r="C12532" t="s">
        <v>359</v>
      </c>
      <c r="D12532" t="s">
        <v>15</v>
      </c>
      <c r="F12532" t="s">
        <v>36</v>
      </c>
      <c r="G12532">
        <v>2</v>
      </c>
      <c r="H12532">
        <v>-17.561299045251399</v>
      </c>
      <c r="I12532">
        <v>9.798894162072011E-2</v>
      </c>
      <c r="J12532" t="s">
        <v>340</v>
      </c>
      <c r="L12532" t="s">
        <v>341</v>
      </c>
      <c r="N12532" t="s">
        <v>2008</v>
      </c>
      <c r="O12532">
        <v>1</v>
      </c>
      <c r="P12532" s="4">
        <f>INDEX(parameters!$D$41:$AG$178,MATCH('PV (extension)'!B12506,parameters!$C$41:$C$178,0),MATCH('PV (extension)'!A12532,parameters!$D$5:$AG$5,0))/O12532</f>
        <v>3.2864644265829519E-3</v>
      </c>
      <c r="Q12532" t="s">
        <v>1506</v>
      </c>
      <c r="R12532">
        <f>INDEX(parameters!$C$196:$EJ$198,MATCH('PV (extension)'!Q12532,parameters!$B$196:$B$198,0),MATCH('PV (extension)'!B12506,parameters!$C$195:$EJ$195,0))</f>
        <v>836.27001359478732</v>
      </c>
      <c r="S12532">
        <v>3</v>
      </c>
      <c r="T12532">
        <v>30</v>
      </c>
      <c r="U12532">
        <f t="shared" si="1353"/>
        <v>75264.301223530856</v>
      </c>
      <c r="V12532">
        <f t="shared" si="1354"/>
        <v>1.3286511450229967E-5</v>
      </c>
    </row>
    <row r="12533" spans="1:22" customFormat="1" x14ac:dyDescent="0.2">
      <c r="A12533" t="s">
        <v>342</v>
      </c>
      <c r="B12533" s="4">
        <f t="shared" si="1352"/>
        <v>4.2824443044898026E-8</v>
      </c>
      <c r="C12533" t="s">
        <v>359</v>
      </c>
      <c r="D12533" t="s">
        <v>15</v>
      </c>
      <c r="F12533" t="s">
        <v>36</v>
      </c>
      <c r="G12533">
        <v>2</v>
      </c>
      <c r="H12533">
        <v>-17.561299045251399</v>
      </c>
      <c r="I12533">
        <v>9.798894162072011E-2</v>
      </c>
      <c r="J12533" t="s">
        <v>340</v>
      </c>
      <c r="L12533" t="s">
        <v>342</v>
      </c>
      <c r="N12533" t="s">
        <v>2008</v>
      </c>
      <c r="O12533">
        <v>1</v>
      </c>
      <c r="P12533" s="4">
        <f>INDEX(parameters!$D$41:$AG$178,MATCH('PV (extension)'!B12506,parameters!$C$41:$C$178,0),MATCH('PV (extension)'!A12533,parameters!$D$5:$AG$5,0))/O12533</f>
        <v>3.2231517810611459E-3</v>
      </c>
      <c r="Q12533" t="s">
        <v>1506</v>
      </c>
      <c r="R12533">
        <f>INDEX(parameters!$C$196:$EJ$198,MATCH('PV (extension)'!Q12533,parameters!$B$196:$B$198,0),MATCH('PV (extension)'!B12506,parameters!$C$195:$EJ$195,0))</f>
        <v>836.27001359478732</v>
      </c>
      <c r="S12533">
        <v>3</v>
      </c>
      <c r="T12533">
        <v>30</v>
      </c>
      <c r="U12533">
        <f t="shared" si="1353"/>
        <v>75264.301223530856</v>
      </c>
      <c r="V12533">
        <f t="shared" si="1354"/>
        <v>1.3286511450229967E-5</v>
      </c>
    </row>
    <row r="12534" spans="1:22" customFormat="1" x14ac:dyDescent="0.2">
      <c r="A12534" t="s">
        <v>343</v>
      </c>
      <c r="B12534" s="4">
        <f t="shared" si="1352"/>
        <v>2.302004177700432E-8</v>
      </c>
      <c r="C12534" t="s">
        <v>359</v>
      </c>
      <c r="D12534" t="s">
        <v>15</v>
      </c>
      <c r="F12534" t="s">
        <v>36</v>
      </c>
      <c r="G12534">
        <v>2</v>
      </c>
      <c r="H12534">
        <v>-18.196897397350821</v>
      </c>
      <c r="I12534">
        <v>9.798894162072011E-2</v>
      </c>
      <c r="J12534" t="s">
        <v>340</v>
      </c>
      <c r="L12534" t="s">
        <v>343</v>
      </c>
      <c r="N12534" t="s">
        <v>2008</v>
      </c>
      <c r="O12534">
        <v>1</v>
      </c>
      <c r="P12534" s="4">
        <f>INDEX(parameters!$D$41:$AG$178,MATCH('PV (extension)'!B12506,parameters!$C$41:$C$178,0),MATCH('PV (extension)'!A12534,parameters!$D$5:$AG$5,0))/O12534</f>
        <v>1.7325873584827175E-3</v>
      </c>
      <c r="Q12534" t="s">
        <v>1506</v>
      </c>
      <c r="R12534">
        <f>INDEX(parameters!$C$196:$EJ$198,MATCH('PV (extension)'!Q12534,parameters!$B$196:$B$198,0),MATCH('PV (extension)'!B12506,parameters!$C$195:$EJ$195,0))</f>
        <v>836.27001359478732</v>
      </c>
      <c r="S12534">
        <v>3</v>
      </c>
      <c r="T12534">
        <v>30</v>
      </c>
      <c r="U12534">
        <f t="shared" si="1353"/>
        <v>75264.301223530856</v>
      </c>
      <c r="V12534">
        <f t="shared" si="1354"/>
        <v>1.3286511450229967E-5</v>
      </c>
    </row>
    <row r="12535" spans="1:22" customFormat="1" x14ac:dyDescent="0.2">
      <c r="A12535" t="s">
        <v>344</v>
      </c>
      <c r="B12535" s="4">
        <f t="shared" si="1352"/>
        <v>2.3000123712573746E-8</v>
      </c>
      <c r="C12535" t="s">
        <v>359</v>
      </c>
      <c r="D12535" t="s">
        <v>15</v>
      </c>
      <c r="F12535" t="s">
        <v>36</v>
      </c>
      <c r="G12535">
        <v>2</v>
      </c>
      <c r="H12535">
        <v>-18.196897397350821</v>
      </c>
      <c r="I12535">
        <v>9.798894162072011E-2</v>
      </c>
      <c r="J12535" t="s">
        <v>340</v>
      </c>
      <c r="L12535" t="s">
        <v>344</v>
      </c>
      <c r="N12535" t="s">
        <v>2008</v>
      </c>
      <c r="O12535">
        <v>1</v>
      </c>
      <c r="P12535" s="4">
        <f>INDEX(parameters!$D$41:$AG$178,MATCH('PV (extension)'!B12506,parameters!$C$41:$C$178,0),MATCH('PV (extension)'!A12535,parameters!$D$5:$AG$5,0))/O12535</f>
        <v>1.7310882392816251E-3</v>
      </c>
      <c r="Q12535" t="s">
        <v>1506</v>
      </c>
      <c r="R12535">
        <f>INDEX(parameters!$C$196:$EJ$198,MATCH('PV (extension)'!Q12535,parameters!$B$196:$B$198,0),MATCH('PV (extension)'!B12506,parameters!$C$195:$EJ$195,0))</f>
        <v>836.27001359478732</v>
      </c>
      <c r="S12535">
        <v>3</v>
      </c>
      <c r="T12535">
        <v>30</v>
      </c>
      <c r="U12535">
        <f t="shared" si="1353"/>
        <v>75264.301223530856</v>
      </c>
      <c r="V12535">
        <f t="shared" si="1354"/>
        <v>1.3286511450229967E-5</v>
      </c>
    </row>
    <row r="12536" spans="1:22" customFormat="1" ht="16" x14ac:dyDescent="0.2">
      <c r="A12536" t="s">
        <v>345</v>
      </c>
      <c r="B12536" s="4">
        <f t="shared" si="1352"/>
        <v>4.7227252779619693E-7</v>
      </c>
      <c r="C12536" t="s">
        <v>359</v>
      </c>
      <c r="D12536" t="s">
        <v>15</v>
      </c>
      <c r="F12536" t="s">
        <v>36</v>
      </c>
      <c r="G12536">
        <v>2</v>
      </c>
      <c r="H12536">
        <v>-15.20991773919472</v>
      </c>
      <c r="I12536">
        <v>9.798894162072011E-2</v>
      </c>
      <c r="J12536" t="s">
        <v>340</v>
      </c>
      <c r="L12536" t="s">
        <v>345</v>
      </c>
      <c r="N12536" t="s">
        <v>2008</v>
      </c>
      <c r="O12536">
        <v>1</v>
      </c>
      <c r="P12536" s="4">
        <f>INDEX(parameters!$D$41:$AG$178,MATCH('PV (extension)'!B12506,parameters!$C$41:$C$178,0),MATCH('PV (extension)'!A12536,parameters!$D$5:$AG$5,0))/O12536</f>
        <v>5.0625069824473082E-2</v>
      </c>
      <c r="Q12536" s="3" t="s">
        <v>1505</v>
      </c>
      <c r="R12536">
        <f>INDEX(parameters!$C$196:$EJ$198,MATCH('PV (extension)'!Q12536,parameters!$B$196:$B$198,0),MATCH('PV (extension)'!B12506,parameters!$C$195:$EJ$195,0))</f>
        <v>1191.0512314834848</v>
      </c>
      <c r="S12536">
        <v>3</v>
      </c>
      <c r="T12536">
        <v>30</v>
      </c>
      <c r="U12536">
        <f t="shared" si="1353"/>
        <v>107194.61083351364</v>
      </c>
      <c r="V12536">
        <f t="shared" si="1354"/>
        <v>9.3288271884593387E-6</v>
      </c>
    </row>
    <row r="12537" spans="1:22" customFormat="1" ht="16" x14ac:dyDescent="0.2">
      <c r="A12537" t="s">
        <v>346</v>
      </c>
      <c r="B12537" s="4">
        <f t="shared" si="1352"/>
        <v>2.465194183623505E-7</v>
      </c>
      <c r="C12537" t="s">
        <v>359</v>
      </c>
      <c r="D12537" t="s">
        <v>15</v>
      </c>
      <c r="F12537" t="s">
        <v>36</v>
      </c>
      <c r="G12537">
        <v>2</v>
      </c>
      <c r="H12537">
        <v>-15.845552597349339</v>
      </c>
      <c r="I12537">
        <v>9.798894162072011E-2</v>
      </c>
      <c r="J12537" t="s">
        <v>340</v>
      </c>
      <c r="L12537" t="s">
        <v>346</v>
      </c>
      <c r="N12537" t="s">
        <v>2008</v>
      </c>
      <c r="O12537">
        <v>1</v>
      </c>
      <c r="P12537" s="4">
        <f>INDEX(parameters!$D$41:$AG$178,MATCH('PV (extension)'!B12506,parameters!$C$41:$C$178,0),MATCH('PV (extension)'!A12537,parameters!$D$5:$AG$5,0))/O12537</f>
        <v>2.6425553114256296E-2</v>
      </c>
      <c r="Q12537" s="3" t="s">
        <v>1505</v>
      </c>
      <c r="R12537">
        <f>INDEX(parameters!$C$196:$EJ$198,MATCH('PV (extension)'!Q12537,parameters!$B$196:$B$198,0),MATCH('PV (extension)'!B12506,parameters!$C$195:$EJ$195,0))</f>
        <v>1191.0512314834848</v>
      </c>
      <c r="S12537">
        <v>3</v>
      </c>
      <c r="T12537">
        <v>30</v>
      </c>
      <c r="U12537">
        <f t="shared" si="1353"/>
        <v>107194.61083351364</v>
      </c>
      <c r="V12537">
        <f t="shared" si="1354"/>
        <v>9.3288271884593387E-6</v>
      </c>
    </row>
    <row r="12538" spans="1:22" customFormat="1" ht="16" x14ac:dyDescent="0.2">
      <c r="A12538" t="s">
        <v>347</v>
      </c>
      <c r="B12538" s="4">
        <f t="shared" si="1352"/>
        <v>1.3635438458594838E-7</v>
      </c>
      <c r="C12538" t="s">
        <v>49</v>
      </c>
      <c r="D12538" t="s">
        <v>15</v>
      </c>
      <c r="F12538" t="s">
        <v>36</v>
      </c>
      <c r="G12538">
        <v>2</v>
      </c>
      <c r="H12538">
        <v>-16.884050111477411</v>
      </c>
      <c r="I12538">
        <v>9.798894162072011E-2</v>
      </c>
      <c r="J12538" t="s">
        <v>340</v>
      </c>
      <c r="L12538" t="s">
        <v>347</v>
      </c>
      <c r="N12538" t="s">
        <v>2008</v>
      </c>
      <c r="O12538">
        <v>1</v>
      </c>
      <c r="P12538" s="4">
        <f>INDEX(parameters!$D$41:$AG$178,MATCH('PV (extension)'!B12506,parameters!$C$41:$C$178,0),MATCH('PV (extension)'!A12538,parameters!$D$5:$AG$5,0))/O12538</f>
        <v>1.4616455191133988E-2</v>
      </c>
      <c r="Q12538" s="3" t="s">
        <v>1505</v>
      </c>
      <c r="R12538">
        <f>INDEX(parameters!$C$196:$EJ$198,MATCH('PV (extension)'!Q12538,parameters!$B$196:$B$198,0),MATCH('PV (extension)'!B12506,parameters!$C$195:$EJ$195,0))</f>
        <v>1191.0512314834848</v>
      </c>
      <c r="S12538">
        <v>3</v>
      </c>
      <c r="T12538">
        <v>30</v>
      </c>
      <c r="U12538">
        <f t="shared" si="1353"/>
        <v>107194.61083351364</v>
      </c>
      <c r="V12538">
        <f t="shared" si="1354"/>
        <v>9.3288271884593387E-6</v>
      </c>
    </row>
    <row r="12539" spans="1:22" customFormat="1" ht="16" x14ac:dyDescent="0.2">
      <c r="A12539" t="s">
        <v>348</v>
      </c>
      <c r="B12539" s="4">
        <f t="shared" si="1352"/>
        <v>3.8180082758729919E-9</v>
      </c>
      <c r="C12539" t="s">
        <v>49</v>
      </c>
      <c r="D12539" t="s">
        <v>15</v>
      </c>
      <c r="F12539" t="s">
        <v>36</v>
      </c>
      <c r="G12539">
        <v>2</v>
      </c>
      <c r="H12539">
        <v>-19.506396550885459</v>
      </c>
      <c r="I12539">
        <v>9.798894162072011E-2</v>
      </c>
      <c r="J12539" t="s">
        <v>340</v>
      </c>
      <c r="L12539" t="s">
        <v>348</v>
      </c>
      <c r="N12539" t="s">
        <v>2008</v>
      </c>
      <c r="O12539">
        <v>1</v>
      </c>
      <c r="P12539" s="4">
        <f>INDEX(parameters!$D$41:$AG$178,MATCH('PV (extension)'!B12506,parameters!$C$41:$C$178,0),MATCH('PV (extension)'!A12539,parameters!$D$5:$AG$5,0))/O12539</f>
        <v>4.0926991129133978E-4</v>
      </c>
      <c r="Q12539" s="3" t="s">
        <v>1505</v>
      </c>
      <c r="R12539">
        <f>INDEX(parameters!$C$196:$EJ$198,MATCH('PV (extension)'!Q12539,parameters!$B$196:$B$198,0),MATCH('PV (extension)'!B12506,parameters!$C$195:$EJ$195,0))</f>
        <v>1191.0512314834848</v>
      </c>
      <c r="S12539">
        <v>3</v>
      </c>
      <c r="T12539">
        <v>30</v>
      </c>
      <c r="U12539">
        <f t="shared" si="1353"/>
        <v>107194.61083351364</v>
      </c>
      <c r="V12539">
        <f t="shared" si="1354"/>
        <v>9.3288271884593387E-6</v>
      </c>
    </row>
    <row r="12540" spans="1:22" customFormat="1" ht="16" x14ac:dyDescent="0.2">
      <c r="A12540" t="s">
        <v>349</v>
      </c>
      <c r="B12540" s="4">
        <f t="shared" si="1352"/>
        <v>2.26830114586024E-8</v>
      </c>
      <c r="C12540" t="s">
        <v>359</v>
      </c>
      <c r="D12540" t="s">
        <v>15</v>
      </c>
      <c r="F12540" t="s">
        <v>36</v>
      </c>
      <c r="G12540">
        <v>2</v>
      </c>
      <c r="H12540">
        <v>-18.220764878757461</v>
      </c>
      <c r="I12540">
        <v>9.798894162072011E-2</v>
      </c>
      <c r="J12540" t="s">
        <v>340</v>
      </c>
      <c r="L12540" t="s">
        <v>349</v>
      </c>
      <c r="N12540" t="s">
        <v>2008</v>
      </c>
      <c r="O12540">
        <v>1</v>
      </c>
      <c r="P12540" s="4">
        <f>INDEX(parameters!$D$41:$AG$178,MATCH('PV (extension)'!B12506,parameters!$C$41:$C$178,0),MATCH('PV (extension)'!A12540,parameters!$D$5:$AG$5,0))/O12540</f>
        <v>2.4314965858370148E-3</v>
      </c>
      <c r="Q12540" s="3" t="s">
        <v>1505</v>
      </c>
      <c r="R12540">
        <f>INDEX(parameters!$C$196:$EJ$198,MATCH('PV (extension)'!Q12540,parameters!$B$196:$B$198,0),MATCH('PV (extension)'!B12506,parameters!$C$195:$EJ$195,0))</f>
        <v>1191.0512314834848</v>
      </c>
      <c r="S12540">
        <v>3</v>
      </c>
      <c r="T12540">
        <v>30</v>
      </c>
      <c r="U12540">
        <f t="shared" si="1353"/>
        <v>107194.61083351364</v>
      </c>
      <c r="V12540">
        <f t="shared" si="1354"/>
        <v>9.3288271884593387E-6</v>
      </c>
    </row>
    <row r="12541" spans="1:22" customFormat="1" ht="16" x14ac:dyDescent="0.2">
      <c r="A12541" t="s">
        <v>350</v>
      </c>
      <c r="B12541" s="4">
        <f t="shared" si="1352"/>
        <v>3.8825258760439095E-7</v>
      </c>
      <c r="C12541" t="s">
        <v>359</v>
      </c>
      <c r="D12541" t="s">
        <v>15</v>
      </c>
      <c r="F12541" t="s">
        <v>36</v>
      </c>
      <c r="G12541">
        <v>2</v>
      </c>
      <c r="H12541">
        <v>-15.40735416199742</v>
      </c>
      <c r="I12541">
        <v>9.798894162072011E-2</v>
      </c>
      <c r="J12541" t="s">
        <v>340</v>
      </c>
      <c r="L12541" t="s">
        <v>350</v>
      </c>
      <c r="N12541" t="s">
        <v>2008</v>
      </c>
      <c r="O12541">
        <v>1</v>
      </c>
      <c r="P12541" s="4">
        <f>INDEX(parameters!$D$41:$AG$178,MATCH('PV (extension)'!B12506,parameters!$C$41:$C$178,0),MATCH('PV (extension)'!A12541,parameters!$D$5:$AG$5,0))/O12541</f>
        <v>4.1618585033357351E-2</v>
      </c>
      <c r="Q12541" s="3" t="s">
        <v>1505</v>
      </c>
      <c r="R12541">
        <f>INDEX(parameters!$C$196:$EJ$198,MATCH('PV (extension)'!Q12541,parameters!$B$196:$B$198,0),MATCH('PV (extension)'!B12506,parameters!$C$195:$EJ$195,0))</f>
        <v>1191.0512314834848</v>
      </c>
      <c r="S12541">
        <v>3</v>
      </c>
      <c r="T12541">
        <v>30</v>
      </c>
      <c r="U12541">
        <f t="shared" si="1353"/>
        <v>107194.61083351364</v>
      </c>
      <c r="V12541">
        <f t="shared" si="1354"/>
        <v>9.3288271884593387E-6</v>
      </c>
    </row>
    <row r="12542" spans="1:22" customFormat="1" ht="16" x14ac:dyDescent="0.2">
      <c r="A12542" t="s">
        <v>351</v>
      </c>
      <c r="B12542" s="4">
        <f t="shared" si="1352"/>
        <v>1.1987887458708553E-8</v>
      </c>
      <c r="C12542" t="s">
        <v>359</v>
      </c>
      <c r="D12542" t="s">
        <v>15</v>
      </c>
      <c r="F12542" t="s">
        <v>36</v>
      </c>
      <c r="G12542">
        <v>2</v>
      </c>
      <c r="H12542">
        <v>-18.856367974250119</v>
      </c>
      <c r="I12542">
        <v>9.798894162072011E-2</v>
      </c>
      <c r="J12542" t="s">
        <v>340</v>
      </c>
      <c r="L12542" t="s">
        <v>351</v>
      </c>
      <c r="N12542" t="s">
        <v>2008</v>
      </c>
      <c r="O12542">
        <v>1</v>
      </c>
      <c r="P12542" s="4">
        <f>INDEX(parameters!$D$41:$AG$178,MATCH('PV (extension)'!B12506,parameters!$C$41:$C$178,0),MATCH('PV (extension)'!A12542,parameters!$D$5:$AG$5,0))/O12542</f>
        <v>1.2850369308522222E-3</v>
      </c>
      <c r="Q12542" s="3" t="s">
        <v>1505</v>
      </c>
      <c r="R12542">
        <f>INDEX(parameters!$C$196:$EJ$198,MATCH('PV (extension)'!Q12542,parameters!$B$196:$B$198,0),MATCH('PV (extension)'!B12506,parameters!$C$195:$EJ$195,0))</f>
        <v>1191.0512314834848</v>
      </c>
      <c r="S12542">
        <v>3</v>
      </c>
      <c r="T12542">
        <v>30</v>
      </c>
      <c r="U12542">
        <f t="shared" si="1353"/>
        <v>107194.61083351364</v>
      </c>
      <c r="V12542">
        <f t="shared" si="1354"/>
        <v>9.3288271884593387E-6</v>
      </c>
    </row>
    <row r="12543" spans="1:22" customFormat="1" ht="16" x14ac:dyDescent="0.2">
      <c r="A12543" t="s">
        <v>352</v>
      </c>
      <c r="B12543" s="4">
        <f t="shared" si="1352"/>
        <v>2.0290348497996898E-7</v>
      </c>
      <c r="C12543" t="s">
        <v>359</v>
      </c>
      <c r="D12543" t="s">
        <v>15</v>
      </c>
      <c r="F12543" t="s">
        <v>36</v>
      </c>
      <c r="G12543">
        <v>2</v>
      </c>
      <c r="H12543">
        <v>-16.042988178471511</v>
      </c>
      <c r="I12543">
        <v>9.798894162072011E-2</v>
      </c>
      <c r="J12543" t="s">
        <v>340</v>
      </c>
      <c r="L12543" t="s">
        <v>352</v>
      </c>
      <c r="N12543" t="s">
        <v>2008</v>
      </c>
      <c r="O12543">
        <v>1</v>
      </c>
      <c r="P12543" s="4">
        <f>INDEX(parameters!$D$41:$AG$178,MATCH('PV (extension)'!B12506,parameters!$C$41:$C$178,0),MATCH('PV (extension)'!A12543,parameters!$D$5:$AG$5,0))/O12543</f>
        <v>2.1750160109191456E-2</v>
      </c>
      <c r="Q12543" s="3" t="s">
        <v>1505</v>
      </c>
      <c r="R12543">
        <f>INDEX(parameters!$C$196:$EJ$198,MATCH('PV (extension)'!Q12543,parameters!$B$196:$B$198,0),MATCH('PV (extension)'!B12506,parameters!$C$195:$EJ$195,0))</f>
        <v>1191.0512314834848</v>
      </c>
      <c r="S12543">
        <v>3</v>
      </c>
      <c r="T12543">
        <v>30</v>
      </c>
      <c r="U12543">
        <f t="shared" si="1353"/>
        <v>107194.61083351364</v>
      </c>
      <c r="V12543">
        <f t="shared" si="1354"/>
        <v>9.3288271884593387E-6</v>
      </c>
    </row>
    <row r="12544" spans="1:22" customFormat="1" x14ac:dyDescent="0.2">
      <c r="A12544" t="s">
        <v>442</v>
      </c>
      <c r="B12544">
        <v>2.0720999999999999E-3</v>
      </c>
      <c r="C12544" t="s">
        <v>42</v>
      </c>
      <c r="D12544" t="s">
        <v>16</v>
      </c>
      <c r="F12544" t="s">
        <v>36</v>
      </c>
      <c r="G12544">
        <v>2</v>
      </c>
      <c r="H12544">
        <v>-6.1791926932012373</v>
      </c>
      <c r="I12544">
        <v>4.3409845976280087E-2</v>
      </c>
      <c r="J12544" t="s">
        <v>353</v>
      </c>
      <c r="L12544" t="s">
        <v>443</v>
      </c>
    </row>
    <row r="12545" spans="1:19" customFormat="1" x14ac:dyDescent="0.2">
      <c r="A12545" t="s">
        <v>354</v>
      </c>
      <c r="B12545">
        <v>-1.8648999999999999E-6</v>
      </c>
      <c r="C12545" t="s">
        <v>49</v>
      </c>
      <c r="D12545" t="s">
        <v>250</v>
      </c>
      <c r="F12545" t="s">
        <v>36</v>
      </c>
      <c r="G12545">
        <v>2</v>
      </c>
      <c r="H12545">
        <v>-13.19230312560901</v>
      </c>
      <c r="I12545">
        <v>4.3409845976280087E-2</v>
      </c>
      <c r="J12545" t="s">
        <v>353</v>
      </c>
      <c r="K12545" t="b">
        <v>1</v>
      </c>
      <c r="L12545" t="s">
        <v>355</v>
      </c>
    </row>
    <row r="12546" spans="1:19" customFormat="1" x14ac:dyDescent="0.2"/>
    <row r="12547" spans="1:19" s="2" customFormat="1" x14ac:dyDescent="0.2">
      <c r="A12547" s="2" t="s">
        <v>2</v>
      </c>
      <c r="B12547" s="2" t="s">
        <v>1459</v>
      </c>
    </row>
    <row r="12548" spans="1:19" x14ac:dyDescent="0.2">
      <c r="A12548" s="29" t="s">
        <v>4</v>
      </c>
      <c r="B1254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")&amp;HLOOKUP(B12549,parameters!$C$195:$EJ$198,2,0)&amp;" kWh/kWp.
Annual output, Facade: "&amp;HLOOKUP(B12549,parameters!$C$195:$EJ$198,3,0)&amp;" kWh/kWp.
Annual output, Open-ground: "&amp;HLOOKUP(B12549,parameters!$C$195:$EJ$198,4,0)&amp;_xlfn._LONGTEXT("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")&amp;VLOOKUP(B12549,'extension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1191.05123148348 kWh/kWp.
Annual output, Facade: 836.270013594787 kWh/kWp.
Annual output, Open-ground: 1267.07577817392 kWh/kWp.
Amount of solar energy transformed to electricity. Waste heat emission due to losses of electricity in the system.
Technology:  Electricity production with grid-connected photovoltaic power plants.
Time period:  Time of publications
Production volume: 4.428 GWh in 2025.
Sampling:  Statistical data and model calculations
Extrapolations:  Use of PV technology data investigated for other countries (Switzerland). Correction of average yield with Swiss data.
Uncertainty:  None
Author: Romain Sacchi, PSI, romain.sacchi@psi.ch</v>
      </c>
    </row>
    <row r="12549" spans="1:19" customFormat="1" x14ac:dyDescent="0.2">
      <c r="A12549" t="s">
        <v>6</v>
      </c>
      <c r="B12549" t="s">
        <v>1918</v>
      </c>
    </row>
    <row r="12550" spans="1:19" customFormat="1" x14ac:dyDescent="0.2">
      <c r="A12550" t="s">
        <v>8</v>
      </c>
      <c r="B12550">
        <v>1</v>
      </c>
    </row>
    <row r="12551" spans="1:19" customFormat="1" x14ac:dyDescent="0.2">
      <c r="A12551" t="s">
        <v>9</v>
      </c>
      <c r="B12551" t="s">
        <v>73</v>
      </c>
    </row>
    <row r="12552" spans="1:19" customFormat="1" x14ac:dyDescent="0.2">
      <c r="A12552" t="s">
        <v>11</v>
      </c>
      <c r="B12552" t="s">
        <v>12</v>
      </c>
    </row>
    <row r="12553" spans="1:19" customFormat="1" x14ac:dyDescent="0.2">
      <c r="A12553" t="s">
        <v>13</v>
      </c>
      <c r="B12553" t="s">
        <v>14</v>
      </c>
    </row>
    <row r="12554" spans="1:19" customFormat="1" x14ac:dyDescent="0.2">
      <c r="A12554" t="s">
        <v>15</v>
      </c>
      <c r="B12554" t="s">
        <v>53</v>
      </c>
    </row>
    <row r="12555" spans="1:19" customFormat="1" x14ac:dyDescent="0.2">
      <c r="A12555" t="s">
        <v>17</v>
      </c>
    </row>
    <row r="12556" spans="1:19" s="2" customFormat="1" x14ac:dyDescent="0.2">
      <c r="A12556" s="2" t="s">
        <v>18</v>
      </c>
      <c r="B12556" s="2" t="s">
        <v>19</v>
      </c>
      <c r="C12556" s="2" t="s">
        <v>6</v>
      </c>
      <c r="D12556" s="2" t="s">
        <v>15</v>
      </c>
      <c r="E12556" s="2" t="s">
        <v>20</v>
      </c>
      <c r="F12556" s="2" t="s">
        <v>13</v>
      </c>
      <c r="G12556" s="2" t="s">
        <v>21</v>
      </c>
      <c r="H12556" s="2" t="s">
        <v>9</v>
      </c>
      <c r="I12556" s="2" t="s">
        <v>4</v>
      </c>
      <c r="J12556" s="2" t="s">
        <v>1925</v>
      </c>
      <c r="K12556" s="2" t="s">
        <v>1998</v>
      </c>
      <c r="L12556" s="2" t="s">
        <v>2002</v>
      </c>
      <c r="M12556" s="2" t="s">
        <v>2003</v>
      </c>
      <c r="N12556" s="2" t="s">
        <v>2001</v>
      </c>
      <c r="O12556" s="2" t="s">
        <v>2000</v>
      </c>
      <c r="P12556" s="2" t="s">
        <v>2004</v>
      </c>
      <c r="Q12556" s="2" t="s">
        <v>1502</v>
      </c>
      <c r="R12556" s="2" t="s">
        <v>2005</v>
      </c>
      <c r="S12556" s="2" t="s">
        <v>2006</v>
      </c>
    </row>
    <row r="12557" spans="1:19" customFormat="1" x14ac:dyDescent="0.2">
      <c r="A12557" t="s">
        <v>335</v>
      </c>
      <c r="B12557">
        <v>3.8502999999999998</v>
      </c>
      <c r="D12557" t="s">
        <v>30</v>
      </c>
      <c r="E12557" t="s">
        <v>336</v>
      </c>
      <c r="F12557" t="s">
        <v>27</v>
      </c>
      <c r="G12557">
        <v>0</v>
      </c>
      <c r="I12557" t="s">
        <v>337</v>
      </c>
    </row>
    <row r="12558" spans="1:19" customFormat="1" x14ac:dyDescent="0.2">
      <c r="A12558" t="s">
        <v>29</v>
      </c>
      <c r="B12558">
        <v>0.25026999999999999</v>
      </c>
      <c r="D12558" t="s">
        <v>30</v>
      </c>
      <c r="E12558" t="s">
        <v>31</v>
      </c>
      <c r="F12558" t="s">
        <v>27</v>
      </c>
      <c r="G12558">
        <v>0</v>
      </c>
      <c r="I12558" t="s">
        <v>338</v>
      </c>
    </row>
    <row r="12559" spans="1:19" customFormat="1" x14ac:dyDescent="0.2">
      <c r="A12559" t="s">
        <v>1459</v>
      </c>
      <c r="B12559">
        <v>1</v>
      </c>
      <c r="C12559" t="str">
        <f>B12549</f>
        <v>VN</v>
      </c>
      <c r="D12559" t="s">
        <v>53</v>
      </c>
      <c r="E12559" t="s">
        <v>339</v>
      </c>
      <c r="F12559" t="s">
        <v>33</v>
      </c>
      <c r="G12559">
        <v>0</v>
      </c>
      <c r="H12559" t="s">
        <v>73</v>
      </c>
      <c r="J12559">
        <f>VLOOKUP(C12559,'extension - production vol'!$B$6:$D$235,3,0)</f>
        <v>4.4279999999999999</v>
      </c>
    </row>
    <row r="12560" spans="1:19" customFormat="1" ht="16" x14ac:dyDescent="0.2">
      <c r="A12560" t="s">
        <v>1439</v>
      </c>
      <c r="B12560" s="4">
        <f t="shared" ref="B12560:B12575" si="1355">M12560*S12560</f>
        <v>4.7761944733852295E-8</v>
      </c>
      <c r="C12560" t="s">
        <v>49</v>
      </c>
      <c r="D12560" t="s">
        <v>15</v>
      </c>
      <c r="F12560" t="s">
        <v>36</v>
      </c>
      <c r="G12560">
        <v>0</v>
      </c>
      <c r="H12560" t="s">
        <v>1439</v>
      </c>
      <c r="I12560" t="s">
        <v>340</v>
      </c>
      <c r="K12560" t="s">
        <v>1999</v>
      </c>
      <c r="L12560">
        <f>IF(K12560="residential",VLOOKUP(B12549,parameters!$C$41:$AG$178,18,0),IF(K12560="commercial",1-VLOOKUP(B12549,parameters!$C$41:$AG$178,18,0),1))</f>
        <v>0.17766751537682748</v>
      </c>
      <c r="M12560" s="4">
        <f>INDEX(parameters!$D$41:$AG$178,MATCH('PV (extension)'!B12549,parameters!$C$41:$C$178,0),MATCH('PV (extension)'!A12560,parameters!$D$5:$AG$5,0))/L12560</f>
        <v>5.119823078397083E-3</v>
      </c>
      <c r="N12560" s="3" t="s">
        <v>1505</v>
      </c>
      <c r="O12560">
        <f>INDEX(parameters!$C$196:$EJ$198,MATCH('PV (extension)'!N12560,parameters!$B$196:$B$198,0),MATCH('PV (extension)'!B12549,parameters!$C$195:$EJ$195,0))</f>
        <v>1191.0512314834848</v>
      </c>
      <c r="P12560">
        <v>3</v>
      </c>
      <c r="Q12560">
        <v>30</v>
      </c>
      <c r="R12560">
        <f>Q12560*P12560*O12560</f>
        <v>107194.61083351364</v>
      </c>
      <c r="S12560">
        <f>1/R12560</f>
        <v>9.3288271884593387E-6</v>
      </c>
    </row>
    <row r="12561" spans="1:19" customFormat="1" ht="16" x14ac:dyDescent="0.2">
      <c r="A12561" t="s">
        <v>1440</v>
      </c>
      <c r="B12561" s="4">
        <f t="shared" si="1355"/>
        <v>3.1151802586335888E-7</v>
      </c>
      <c r="C12561" t="s">
        <v>49</v>
      </c>
      <c r="D12561" t="s">
        <v>15</v>
      </c>
      <c r="F12561" t="s">
        <v>36</v>
      </c>
      <c r="G12561">
        <v>0</v>
      </c>
      <c r="H12561" t="s">
        <v>1440</v>
      </c>
      <c r="I12561" t="s">
        <v>340</v>
      </c>
      <c r="K12561" t="s">
        <v>1999</v>
      </c>
      <c r="L12561">
        <f>L12560</f>
        <v>0.17766751537682748</v>
      </c>
      <c r="M12561" s="4">
        <f>INDEX(parameters!$D$41:$AG$178,MATCH('PV (extension)'!B12549,parameters!$C$41:$C$178,0),MATCH('PV (extension)'!A12561,parameters!$D$5:$AG$5,0))/L12561</f>
        <v>3.3393053550047194E-2</v>
      </c>
      <c r="N12561" s="3" t="s">
        <v>1505</v>
      </c>
      <c r="O12561">
        <f>INDEX(parameters!$C$196:$EJ$198,MATCH('PV (extension)'!N12561,parameters!$B$196:$B$198,0),MATCH('PV (extension)'!B12549,parameters!$C$195:$EJ$195,0))</f>
        <v>1191.0512314834848</v>
      </c>
      <c r="P12561">
        <v>3</v>
      </c>
      <c r="Q12561">
        <v>30</v>
      </c>
      <c r="R12561">
        <f t="shared" ref="R12561:R12575" si="1356">Q12561*P12561*O12561</f>
        <v>107194.61083351364</v>
      </c>
      <c r="S12561">
        <f t="shared" ref="S12561:S12575" si="1357">1/R12561</f>
        <v>9.3288271884593387E-6</v>
      </c>
    </row>
    <row r="12562" spans="1:19" customFormat="1" ht="16" x14ac:dyDescent="0.2">
      <c r="A12562" t="s">
        <v>1441</v>
      </c>
      <c r="B12562" s="4">
        <f t="shared" si="1355"/>
        <v>4.8269677562720098E-9</v>
      </c>
      <c r="C12562" t="s">
        <v>35</v>
      </c>
      <c r="D12562" t="s">
        <v>15</v>
      </c>
      <c r="F12562" t="s">
        <v>36</v>
      </c>
      <c r="G12562">
        <v>0</v>
      </c>
      <c r="H12562" t="s">
        <v>1441</v>
      </c>
      <c r="I12562" t="s">
        <v>340</v>
      </c>
      <c r="K12562" t="s">
        <v>1999</v>
      </c>
      <c r="L12562">
        <f t="shared" ref="L12562:L12575" si="1358">L12561</f>
        <v>0.17766751537682748</v>
      </c>
      <c r="M12562" s="4">
        <f>INDEX(parameters!$D$41:$AG$178,MATCH('PV (extension)'!B12549,parameters!$C$41:$C$178,0),MATCH('PV (extension)'!A12562,parameters!$D$5:$AG$5,0))/L12562</f>
        <v>5.1742493013949662E-4</v>
      </c>
      <c r="N12562" s="3" t="s">
        <v>1505</v>
      </c>
      <c r="O12562">
        <f>INDEX(parameters!$C$196:$EJ$198,MATCH('PV (extension)'!N12562,parameters!$B$196:$B$198,0),MATCH('PV (extension)'!B12549,parameters!$C$195:$EJ$195,0))</f>
        <v>1191.0512314834848</v>
      </c>
      <c r="P12562">
        <v>3</v>
      </c>
      <c r="Q12562">
        <v>30</v>
      </c>
      <c r="R12562">
        <f t="shared" si="1356"/>
        <v>107194.61083351364</v>
      </c>
      <c r="S12562">
        <f t="shared" si="1357"/>
        <v>9.3288271884593387E-6</v>
      </c>
    </row>
    <row r="12563" spans="1:19" customFormat="1" ht="16" x14ac:dyDescent="0.2">
      <c r="A12563" t="s">
        <v>1442</v>
      </c>
      <c r="B12563" s="4">
        <f t="shared" si="1355"/>
        <v>8.3915996563831605E-8</v>
      </c>
      <c r="C12563" t="s">
        <v>35</v>
      </c>
      <c r="D12563" t="s">
        <v>15</v>
      </c>
      <c r="F12563" t="s">
        <v>36</v>
      </c>
      <c r="G12563">
        <v>0</v>
      </c>
      <c r="H12563" t="s">
        <v>1442</v>
      </c>
      <c r="I12563" t="s">
        <v>340</v>
      </c>
      <c r="K12563" t="s">
        <v>1999</v>
      </c>
      <c r="L12563">
        <f t="shared" si="1358"/>
        <v>0.17766751537682748</v>
      </c>
      <c r="M12563" s="4">
        <f>INDEX(parameters!$D$41:$AG$178,MATCH('PV (extension)'!B12549,parameters!$C$41:$C$178,0),MATCH('PV (extension)'!A12563,parameters!$D$5:$AG$5,0))/L12563</f>
        <v>8.9953425943663963E-3</v>
      </c>
      <c r="N12563" s="3" t="s">
        <v>1505</v>
      </c>
      <c r="O12563">
        <f>INDEX(parameters!$C$196:$EJ$198,MATCH('PV (extension)'!N12563,parameters!$B$196:$B$198,0),MATCH('PV (extension)'!B12549,parameters!$C$195:$EJ$195,0))</f>
        <v>1191.0512314834848</v>
      </c>
      <c r="P12563">
        <v>3</v>
      </c>
      <c r="Q12563">
        <v>30</v>
      </c>
      <c r="R12563">
        <f t="shared" si="1356"/>
        <v>107194.61083351364</v>
      </c>
      <c r="S12563">
        <f t="shared" si="1357"/>
        <v>9.3288271884593387E-6</v>
      </c>
    </row>
    <row r="12564" spans="1:19" customFormat="1" x14ac:dyDescent="0.2">
      <c r="A12564" t="s">
        <v>341</v>
      </c>
      <c r="B12564" s="4">
        <f t="shared" si="1355"/>
        <v>2.4577169969397233E-7</v>
      </c>
      <c r="C12564" t="s">
        <v>35</v>
      </c>
      <c r="D12564" t="s">
        <v>15</v>
      </c>
      <c r="F12564" t="s">
        <v>36</v>
      </c>
      <c r="G12564">
        <v>0</v>
      </c>
      <c r="H12564" t="s">
        <v>341</v>
      </c>
      <c r="I12564" t="s">
        <v>340</v>
      </c>
      <c r="K12564" t="s">
        <v>1999</v>
      </c>
      <c r="L12564">
        <f t="shared" si="1358"/>
        <v>0.17766751537682748</v>
      </c>
      <c r="M12564" s="4">
        <f>INDEX(parameters!$D$41:$AG$178,MATCH('PV (extension)'!B12549,parameters!$C$41:$C$178,0),MATCH('PV (extension)'!A12564,parameters!$D$5:$AG$5,0))/L12564</f>
        <v>1.8497835237986298E-2</v>
      </c>
      <c r="N12564" t="s">
        <v>1506</v>
      </c>
      <c r="O12564">
        <f>INDEX(parameters!$C$196:$EJ$198,MATCH('PV (extension)'!N12564,parameters!$B$196:$B$198,0),MATCH('PV (extension)'!B12549,parameters!$C$195:$EJ$195,0))</f>
        <v>836.27001359478732</v>
      </c>
      <c r="P12564">
        <v>3</v>
      </c>
      <c r="Q12564">
        <v>30</v>
      </c>
      <c r="R12564">
        <f t="shared" si="1356"/>
        <v>75264.301223530856</v>
      </c>
      <c r="S12564">
        <f t="shared" si="1357"/>
        <v>1.3286511450229967E-5</v>
      </c>
    </row>
    <row r="12565" spans="1:19" customFormat="1" x14ac:dyDescent="0.2">
      <c r="A12565" t="s">
        <v>342</v>
      </c>
      <c r="B12565" s="4">
        <f t="shared" si="1355"/>
        <v>2.4103698953671229E-7</v>
      </c>
      <c r="C12565" t="s">
        <v>35</v>
      </c>
      <c r="D12565" t="s">
        <v>15</v>
      </c>
      <c r="F12565" t="s">
        <v>36</v>
      </c>
      <c r="G12565">
        <v>0</v>
      </c>
      <c r="H12565" t="s">
        <v>342</v>
      </c>
      <c r="I12565" t="s">
        <v>340</v>
      </c>
      <c r="K12565" t="s">
        <v>1999</v>
      </c>
      <c r="L12565">
        <f t="shared" si="1358"/>
        <v>0.17766751537682748</v>
      </c>
      <c r="M12565" s="4">
        <f>INDEX(parameters!$D$41:$AG$178,MATCH('PV (extension)'!B12549,parameters!$C$41:$C$178,0),MATCH('PV (extension)'!A12565,parameters!$D$5:$AG$5,0))/L12565</f>
        <v>1.8141480586504166E-2</v>
      </c>
      <c r="N12565" t="s">
        <v>1506</v>
      </c>
      <c r="O12565">
        <f>INDEX(parameters!$C$196:$EJ$198,MATCH('PV (extension)'!N12565,parameters!$B$196:$B$198,0),MATCH('PV (extension)'!B12549,parameters!$C$195:$EJ$195,0))</f>
        <v>836.27001359478732</v>
      </c>
      <c r="P12565">
        <v>3</v>
      </c>
      <c r="Q12565">
        <v>30</v>
      </c>
      <c r="R12565">
        <f t="shared" si="1356"/>
        <v>75264.301223530856</v>
      </c>
      <c r="S12565">
        <f t="shared" si="1357"/>
        <v>1.3286511450229967E-5</v>
      </c>
    </row>
    <row r="12566" spans="1:19" customFormat="1" x14ac:dyDescent="0.2">
      <c r="A12566" t="s">
        <v>343</v>
      </c>
      <c r="B12566" s="4">
        <f t="shared" si="1355"/>
        <v>1.295680964985608E-7</v>
      </c>
      <c r="C12566" t="s">
        <v>35</v>
      </c>
      <c r="D12566" t="s">
        <v>15</v>
      </c>
      <c r="F12566" t="s">
        <v>36</v>
      </c>
      <c r="G12566">
        <v>0</v>
      </c>
      <c r="H12566" t="s">
        <v>343</v>
      </c>
      <c r="I12566" t="s">
        <v>340</v>
      </c>
      <c r="K12566" t="s">
        <v>1999</v>
      </c>
      <c r="L12566">
        <f t="shared" si="1358"/>
        <v>0.17766751537682748</v>
      </c>
      <c r="M12566" s="4">
        <f>INDEX(parameters!$D$41:$AG$178,MATCH('PV (extension)'!B12549,parameters!$C$41:$C$178,0),MATCH('PV (extension)'!A12566,parameters!$D$5:$AG$5,0))/L12566</f>
        <v>9.7518522438271929E-3</v>
      </c>
      <c r="N12566" t="s">
        <v>1506</v>
      </c>
      <c r="O12566">
        <f>INDEX(parameters!$C$196:$EJ$198,MATCH('PV (extension)'!N12566,parameters!$B$196:$B$198,0),MATCH('PV (extension)'!B12549,parameters!$C$195:$EJ$195,0))</f>
        <v>836.27001359478732</v>
      </c>
      <c r="P12566">
        <v>3</v>
      </c>
      <c r="Q12566">
        <v>30</v>
      </c>
      <c r="R12566">
        <f t="shared" si="1356"/>
        <v>75264.301223530856</v>
      </c>
      <c r="S12566">
        <f t="shared" si="1357"/>
        <v>1.3286511450229967E-5</v>
      </c>
    </row>
    <row r="12567" spans="1:19" customFormat="1" x14ac:dyDescent="0.2">
      <c r="A12567" t="s">
        <v>344</v>
      </c>
      <c r="B12567" s="4">
        <f t="shared" si="1355"/>
        <v>1.294559878534417E-7</v>
      </c>
      <c r="C12567" t="s">
        <v>35</v>
      </c>
      <c r="D12567" t="s">
        <v>15</v>
      </c>
      <c r="F12567" t="s">
        <v>36</v>
      </c>
      <c r="G12567">
        <v>0</v>
      </c>
      <c r="H12567" t="s">
        <v>344</v>
      </c>
      <c r="I12567" t="s">
        <v>340</v>
      </c>
      <c r="K12567" t="s">
        <v>1999</v>
      </c>
      <c r="L12567">
        <f t="shared" si="1358"/>
        <v>0.17766751537682748</v>
      </c>
      <c r="M12567" s="4">
        <f>INDEX(parameters!$D$41:$AG$178,MATCH('PV (extension)'!B12549,parameters!$C$41:$C$178,0),MATCH('PV (extension)'!A12567,parameters!$D$5:$AG$5,0))/L12567</f>
        <v>9.7434144649911868E-3</v>
      </c>
      <c r="N12567" t="s">
        <v>1506</v>
      </c>
      <c r="O12567">
        <f>INDEX(parameters!$C$196:$EJ$198,MATCH('PV (extension)'!N12567,parameters!$B$196:$B$198,0),MATCH('PV (extension)'!B12549,parameters!$C$195:$EJ$195,0))</f>
        <v>836.27001359478732</v>
      </c>
      <c r="P12567">
        <v>3</v>
      </c>
      <c r="Q12567">
        <v>30</v>
      </c>
      <c r="R12567">
        <f t="shared" si="1356"/>
        <v>75264.301223530856</v>
      </c>
      <c r="S12567">
        <f t="shared" si="1357"/>
        <v>1.3286511450229967E-5</v>
      </c>
    </row>
    <row r="12568" spans="1:19" customFormat="1" ht="16" x14ac:dyDescent="0.2">
      <c r="A12568" t="s">
        <v>345</v>
      </c>
      <c r="B12568" s="4">
        <f t="shared" si="1355"/>
        <v>2.6581816422350537E-6</v>
      </c>
      <c r="C12568" t="s">
        <v>35</v>
      </c>
      <c r="D12568" t="s">
        <v>15</v>
      </c>
      <c r="F12568" t="s">
        <v>36</v>
      </c>
      <c r="G12568">
        <v>0</v>
      </c>
      <c r="H12568" t="s">
        <v>345</v>
      </c>
      <c r="I12568" t="s">
        <v>340</v>
      </c>
      <c r="K12568" t="s">
        <v>1999</v>
      </c>
      <c r="L12568">
        <f t="shared" si="1358"/>
        <v>0.17766751537682748</v>
      </c>
      <c r="M12568" s="4">
        <f>INDEX(parameters!$D$41:$AG$178,MATCH('PV (extension)'!B12549,parameters!$C$41:$C$178,0),MATCH('PV (extension)'!A12568,parameters!$D$5:$AG$5,0))/L12568</f>
        <v>0.28494274666417674</v>
      </c>
      <c r="N12568" s="3" t="s">
        <v>1505</v>
      </c>
      <c r="O12568">
        <f>INDEX(parameters!$C$196:$EJ$198,MATCH('PV (extension)'!N12568,parameters!$B$196:$B$198,0),MATCH('PV (extension)'!B12549,parameters!$C$195:$EJ$195,0))</f>
        <v>1191.0512314834848</v>
      </c>
      <c r="P12568">
        <v>3</v>
      </c>
      <c r="Q12568">
        <v>30</v>
      </c>
      <c r="R12568">
        <f t="shared" si="1356"/>
        <v>107194.61083351364</v>
      </c>
      <c r="S12568">
        <f t="shared" si="1357"/>
        <v>9.3288271884593387E-6</v>
      </c>
    </row>
    <row r="12569" spans="1:19" customFormat="1" ht="16" x14ac:dyDescent="0.2">
      <c r="A12569" t="s">
        <v>346</v>
      </c>
      <c r="B12569" s="4">
        <f t="shared" si="1355"/>
        <v>1.387532311911326E-6</v>
      </c>
      <c r="C12569" t="s">
        <v>35</v>
      </c>
      <c r="D12569" t="s">
        <v>15</v>
      </c>
      <c r="F12569" t="s">
        <v>36</v>
      </c>
      <c r="G12569">
        <v>0</v>
      </c>
      <c r="H12569" t="s">
        <v>346</v>
      </c>
      <c r="I12569" t="s">
        <v>340</v>
      </c>
      <c r="K12569" t="s">
        <v>1999</v>
      </c>
      <c r="L12569">
        <f t="shared" si="1358"/>
        <v>0.17766751537682748</v>
      </c>
      <c r="M12569" s="4">
        <f>INDEX(parameters!$D$41:$AG$178,MATCH('PV (extension)'!B12549,parameters!$C$41:$C$178,0),MATCH('PV (extension)'!A12569,parameters!$D$5:$AG$5,0))/L12569</f>
        <v>0.14873598619426004</v>
      </c>
      <c r="N12569" s="3" t="s">
        <v>1505</v>
      </c>
      <c r="O12569">
        <f>INDEX(parameters!$C$196:$EJ$198,MATCH('PV (extension)'!N12569,parameters!$B$196:$B$198,0),MATCH('PV (extension)'!B12549,parameters!$C$195:$EJ$195,0))</f>
        <v>1191.0512314834848</v>
      </c>
      <c r="P12569">
        <v>3</v>
      </c>
      <c r="Q12569">
        <v>30</v>
      </c>
      <c r="R12569">
        <f t="shared" si="1356"/>
        <v>107194.61083351364</v>
      </c>
      <c r="S12569">
        <f t="shared" si="1357"/>
        <v>9.3288271884593387E-6</v>
      </c>
    </row>
    <row r="12570" spans="1:19" customFormat="1" ht="16" x14ac:dyDescent="0.2">
      <c r="A12570" t="s">
        <v>347</v>
      </c>
      <c r="B12570" s="4">
        <f t="shared" si="1355"/>
        <v>7.6746941778717861E-7</v>
      </c>
      <c r="C12570" t="s">
        <v>49</v>
      </c>
      <c r="D12570" t="s">
        <v>15</v>
      </c>
      <c r="F12570" t="s">
        <v>36</v>
      </c>
      <c r="G12570">
        <v>0</v>
      </c>
      <c r="H12570" t="s">
        <v>347</v>
      </c>
      <c r="I12570" t="s">
        <v>340</v>
      </c>
      <c r="K12570" t="s">
        <v>1999</v>
      </c>
      <c r="L12570">
        <f t="shared" si="1358"/>
        <v>0.17766751537682748</v>
      </c>
      <c r="M12570" s="4">
        <f>INDEX(parameters!$D$41:$AG$178,MATCH('PV (extension)'!B12549,parameters!$C$41:$C$178,0),MATCH('PV (extension)'!A12570,parameters!$D$5:$AG$5,0))/L12570</f>
        <v>8.2268585566319899E-2</v>
      </c>
      <c r="N12570" s="3" t="s">
        <v>1505</v>
      </c>
      <c r="O12570">
        <f>INDEX(parameters!$C$196:$EJ$198,MATCH('PV (extension)'!N12570,parameters!$B$196:$B$198,0),MATCH('PV (extension)'!B12549,parameters!$C$195:$EJ$195,0))</f>
        <v>1191.0512314834848</v>
      </c>
      <c r="P12570">
        <v>3</v>
      </c>
      <c r="Q12570">
        <v>30</v>
      </c>
      <c r="R12570">
        <f t="shared" si="1356"/>
        <v>107194.61083351364</v>
      </c>
      <c r="S12570">
        <f t="shared" si="1357"/>
        <v>9.3288271884593387E-6</v>
      </c>
    </row>
    <row r="12571" spans="1:19" customFormat="1" ht="16" x14ac:dyDescent="0.2">
      <c r="A12571" t="s">
        <v>348</v>
      </c>
      <c r="B12571" s="4">
        <f t="shared" si="1355"/>
        <v>2.1489624976040841E-8</v>
      </c>
      <c r="C12571" t="s">
        <v>49</v>
      </c>
      <c r="D12571" t="s">
        <v>15</v>
      </c>
      <c r="F12571" t="s">
        <v>36</v>
      </c>
      <c r="G12571">
        <v>0</v>
      </c>
      <c r="H12571" t="s">
        <v>348</v>
      </c>
      <c r="I12571" t="s">
        <v>340</v>
      </c>
      <c r="K12571" t="s">
        <v>1999</v>
      </c>
      <c r="L12571">
        <f t="shared" si="1358"/>
        <v>0.17766751537682748</v>
      </c>
      <c r="M12571" s="4">
        <f>INDEX(parameters!$D$41:$AG$178,MATCH('PV (extension)'!B12549,parameters!$C$41:$C$178,0),MATCH('PV (extension)'!A12571,parameters!$D$5:$AG$5,0))/L12571</f>
        <v>2.3035719862648527E-3</v>
      </c>
      <c r="N12571" s="3" t="s">
        <v>1505</v>
      </c>
      <c r="O12571">
        <f>INDEX(parameters!$C$196:$EJ$198,MATCH('PV (extension)'!N12571,parameters!$B$196:$B$198,0),MATCH('PV (extension)'!B12549,parameters!$C$195:$EJ$195,0))</f>
        <v>1191.0512314834848</v>
      </c>
      <c r="P12571">
        <v>3</v>
      </c>
      <c r="Q12571">
        <v>30</v>
      </c>
      <c r="R12571">
        <f t="shared" si="1356"/>
        <v>107194.61083351364</v>
      </c>
      <c r="S12571">
        <f t="shared" si="1357"/>
        <v>9.3288271884593387E-6</v>
      </c>
    </row>
    <row r="12572" spans="1:19" customFormat="1" ht="16" x14ac:dyDescent="0.2">
      <c r="A12572" t="s">
        <v>349</v>
      </c>
      <c r="B12572" s="4">
        <f t="shared" si="1355"/>
        <v>1.2767112440612687E-7</v>
      </c>
      <c r="C12572" t="s">
        <v>35</v>
      </c>
      <c r="D12572" t="s">
        <v>15</v>
      </c>
      <c r="F12572" t="s">
        <v>36</v>
      </c>
      <c r="G12572">
        <v>0</v>
      </c>
      <c r="H12572" t="s">
        <v>349</v>
      </c>
      <c r="I12572" t="s">
        <v>340</v>
      </c>
      <c r="K12572" t="s">
        <v>1999</v>
      </c>
      <c r="L12572">
        <f t="shared" si="1358"/>
        <v>0.17766751537682748</v>
      </c>
      <c r="M12572" s="4">
        <f>INDEX(parameters!$D$41:$AG$178,MATCH('PV (extension)'!B12549,parameters!$C$41:$C$178,0),MATCH('PV (extension)'!A12572,parameters!$D$5:$AG$5,0))/L12572</f>
        <v>1.3685656495391874E-2</v>
      </c>
      <c r="N12572" s="3" t="s">
        <v>1505</v>
      </c>
      <c r="O12572">
        <f>INDEX(parameters!$C$196:$EJ$198,MATCH('PV (extension)'!N12572,parameters!$B$196:$B$198,0),MATCH('PV (extension)'!B12549,parameters!$C$195:$EJ$195,0))</f>
        <v>1191.0512314834848</v>
      </c>
      <c r="P12572">
        <v>3</v>
      </c>
      <c r="Q12572">
        <v>30</v>
      </c>
      <c r="R12572">
        <f t="shared" si="1356"/>
        <v>107194.61083351364</v>
      </c>
      <c r="S12572">
        <f t="shared" si="1357"/>
        <v>9.3288271884593387E-6</v>
      </c>
    </row>
    <row r="12573" spans="1:19" customFormat="1" ht="16" x14ac:dyDescent="0.2">
      <c r="A12573" t="s">
        <v>350</v>
      </c>
      <c r="B12573" s="4">
        <f t="shared" si="1355"/>
        <v>2.1852761703844333E-6</v>
      </c>
      <c r="C12573" t="s">
        <v>35</v>
      </c>
      <c r="D12573" t="s">
        <v>15</v>
      </c>
      <c r="F12573" t="s">
        <v>36</v>
      </c>
      <c r="G12573">
        <v>0</v>
      </c>
      <c r="H12573" t="s">
        <v>350</v>
      </c>
      <c r="I12573" t="s">
        <v>340</v>
      </c>
      <c r="K12573" t="s">
        <v>1999</v>
      </c>
      <c r="L12573">
        <f t="shared" si="1358"/>
        <v>0.17766751537682748</v>
      </c>
      <c r="M12573" s="4">
        <f>INDEX(parameters!$D$41:$AG$178,MATCH('PV (extension)'!B12549,parameters!$C$41:$C$178,0),MATCH('PV (extension)'!A12573,parameters!$D$5:$AG$5,0))/L12573</f>
        <v>0.23424982864811036</v>
      </c>
      <c r="N12573" s="3" t="s">
        <v>1505</v>
      </c>
      <c r="O12573">
        <f>INDEX(parameters!$C$196:$EJ$198,MATCH('PV (extension)'!N12573,parameters!$B$196:$B$198,0),MATCH('PV (extension)'!B12549,parameters!$C$195:$EJ$195,0))</f>
        <v>1191.0512314834848</v>
      </c>
      <c r="P12573">
        <v>3</v>
      </c>
      <c r="Q12573">
        <v>30</v>
      </c>
      <c r="R12573">
        <f t="shared" si="1356"/>
        <v>107194.61083351364</v>
      </c>
      <c r="S12573">
        <f t="shared" si="1357"/>
        <v>9.3288271884593387E-6</v>
      </c>
    </row>
    <row r="12574" spans="1:19" customFormat="1" ht="16" x14ac:dyDescent="0.2">
      <c r="A12574" t="s">
        <v>351</v>
      </c>
      <c r="B12574" s="4">
        <f t="shared" si="1355"/>
        <v>6.7473715908519358E-8</v>
      </c>
      <c r="C12574" t="s">
        <v>35</v>
      </c>
      <c r="D12574" t="s">
        <v>15</v>
      </c>
      <c r="F12574" t="s">
        <v>36</v>
      </c>
      <c r="G12574">
        <v>0</v>
      </c>
      <c r="H12574" t="s">
        <v>351</v>
      </c>
      <c r="I12574" t="s">
        <v>340</v>
      </c>
      <c r="K12574" t="s">
        <v>1999</v>
      </c>
      <c r="L12574">
        <f t="shared" si="1358"/>
        <v>0.17766751537682748</v>
      </c>
      <c r="M12574" s="4">
        <f>INDEX(parameters!$D$41:$AG$178,MATCH('PV (extension)'!B12549,parameters!$C$41:$C$178,0),MATCH('PV (extension)'!A12574,parameters!$D$5:$AG$5,0))/L12574</f>
        <v>7.2328187183047909E-3</v>
      </c>
      <c r="N12574" s="3" t="s">
        <v>1505</v>
      </c>
      <c r="O12574">
        <f>INDEX(parameters!$C$196:$EJ$198,MATCH('PV (extension)'!N12574,parameters!$B$196:$B$198,0),MATCH('PV (extension)'!B12549,parameters!$C$195:$EJ$195,0))</f>
        <v>1191.0512314834848</v>
      </c>
      <c r="P12574">
        <v>3</v>
      </c>
      <c r="Q12574">
        <v>30</v>
      </c>
      <c r="R12574">
        <f t="shared" si="1356"/>
        <v>107194.61083351364</v>
      </c>
      <c r="S12574">
        <f t="shared" si="1357"/>
        <v>9.3288271884593387E-6</v>
      </c>
    </row>
    <row r="12575" spans="1:19" customFormat="1" ht="16" x14ac:dyDescent="0.2">
      <c r="A12575" t="s">
        <v>352</v>
      </c>
      <c r="B12575" s="4">
        <f t="shared" si="1355"/>
        <v>1.1420404261838006E-6</v>
      </c>
      <c r="C12575" t="s">
        <v>35</v>
      </c>
      <c r="D12575" t="s">
        <v>15</v>
      </c>
      <c r="F12575" t="s">
        <v>36</v>
      </c>
      <c r="G12575">
        <v>0</v>
      </c>
      <c r="H12575" t="s">
        <v>352</v>
      </c>
      <c r="I12575" t="s">
        <v>340</v>
      </c>
      <c r="K12575" t="s">
        <v>1999</v>
      </c>
      <c r="L12575">
        <f t="shared" si="1358"/>
        <v>0.17766751537682748</v>
      </c>
      <c r="M12575" s="4">
        <f>INDEX(parameters!$D$41:$AG$178,MATCH('PV (extension)'!B12549,parameters!$C$41:$C$178,0),MATCH('PV (extension)'!A12575,parameters!$D$5:$AG$5,0))/L12575</f>
        <v>0.12242057904091255</v>
      </c>
      <c r="N12575" s="3" t="s">
        <v>1505</v>
      </c>
      <c r="O12575">
        <f>INDEX(parameters!$C$196:$EJ$198,MATCH('PV (extension)'!N12575,parameters!$B$196:$B$198,0),MATCH('PV (extension)'!B12549,parameters!$C$195:$EJ$195,0))</f>
        <v>1191.0512314834848</v>
      </c>
      <c r="P12575">
        <v>3</v>
      </c>
      <c r="Q12575">
        <v>30</v>
      </c>
      <c r="R12575">
        <f t="shared" si="1356"/>
        <v>107194.61083351364</v>
      </c>
      <c r="S12575">
        <f t="shared" si="1357"/>
        <v>9.3288271884593387E-6</v>
      </c>
    </row>
    <row r="12576" spans="1:19" customFormat="1" x14ac:dyDescent="0.2">
      <c r="A12576" t="s">
        <v>442</v>
      </c>
      <c r="B12576">
        <v>3.7025999999999999E-3</v>
      </c>
      <c r="C12576" t="s">
        <v>42</v>
      </c>
      <c r="D12576" t="s">
        <v>16</v>
      </c>
      <c r="F12576" t="s">
        <v>36</v>
      </c>
      <c r="G12576">
        <v>0</v>
      </c>
      <c r="H12576" t="s">
        <v>443</v>
      </c>
      <c r="I12576" t="s">
        <v>353</v>
      </c>
    </row>
    <row r="12577" spans="1:19" customFormat="1" x14ac:dyDescent="0.2">
      <c r="A12577" t="s">
        <v>354</v>
      </c>
      <c r="B12577">
        <v>-3.3322999999999998E-6</v>
      </c>
      <c r="C12577" t="s">
        <v>49</v>
      </c>
      <c r="D12577" t="s">
        <v>250</v>
      </c>
      <c r="F12577" t="s">
        <v>36</v>
      </c>
      <c r="G12577">
        <v>0</v>
      </c>
      <c r="H12577" t="s">
        <v>355</v>
      </c>
      <c r="I12577" t="s">
        <v>353</v>
      </c>
    </row>
    <row r="12578" spans="1:19" customFormat="1" x14ac:dyDescent="0.2"/>
    <row r="12579" spans="1:19" s="2" customFormat="1" x14ac:dyDescent="0.2">
      <c r="A12579" s="2" t="s">
        <v>2</v>
      </c>
      <c r="B12579" s="2" t="s">
        <v>1460</v>
      </c>
    </row>
    <row r="12580" spans="1:19" x14ac:dyDescent="0.2">
      <c r="A12580" s="29" t="s">
        <v>4</v>
      </c>
      <c r="B1258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")&amp;HLOOKUP(B12581,parameters!$C$195:$EJ$198,2,0)&amp;" kWh/kWp.
Annual output, Facade: "&amp;HLOOKUP(B12581,parameters!$C$195:$EJ$198,3,0)&amp;" kWh/kWp.
Annual output, Open-ground: "&amp;HLOOKUP(B12581,parameters!$C$195:$EJ$198,4,0)&amp;_xlfn._LONGTEXT("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")&amp;VLOOKUP(B12581,'extension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1190.04881063964 kWh/kWp.
Annual output, Facade: 835.566186193788 kWh/kWp.
Annual output, Open-ground: 1266.00937302089 kWh/kWp.
Amount of solar energy transformed to electricity. Waste heat emission due to losses of electricity in the system.
Technology:  Electricity production with grid-connected photovoltaic power plants.
Time period:  Time of publications
Production volume: 132.3 GWh in 2025.
Sampling:  Statistical data and model calculations
Extrapolations:  Use of PV technology data investigated for other countries (Switzerland). Correction of average yield with Swiss data.
Uncertainty:  None
Author: Romain Sacchi, PSI, romain.sacchi@psi.ch</v>
      </c>
    </row>
    <row r="12581" spans="1:19" customFormat="1" x14ac:dyDescent="0.2">
      <c r="A12581" t="s">
        <v>6</v>
      </c>
      <c r="B12581" t="s">
        <v>1979</v>
      </c>
    </row>
    <row r="12582" spans="1:19" customFormat="1" x14ac:dyDescent="0.2">
      <c r="A12582" t="s">
        <v>8</v>
      </c>
      <c r="B12582">
        <v>1</v>
      </c>
    </row>
    <row r="12583" spans="1:19" customFormat="1" x14ac:dyDescent="0.2">
      <c r="A12583" t="s">
        <v>9</v>
      </c>
      <c r="B12583" t="s">
        <v>73</v>
      </c>
    </row>
    <row r="12584" spans="1:19" customFormat="1" x14ac:dyDescent="0.2">
      <c r="A12584" t="s">
        <v>11</v>
      </c>
      <c r="B12584" t="s">
        <v>12</v>
      </c>
    </row>
    <row r="12585" spans="1:19" customFormat="1" x14ac:dyDescent="0.2">
      <c r="A12585" t="s">
        <v>13</v>
      </c>
      <c r="B12585" t="s">
        <v>14</v>
      </c>
    </row>
    <row r="12586" spans="1:19" customFormat="1" x14ac:dyDescent="0.2">
      <c r="A12586" t="s">
        <v>15</v>
      </c>
      <c r="B12586" t="s">
        <v>53</v>
      </c>
    </row>
    <row r="12587" spans="1:19" customFormat="1" x14ac:dyDescent="0.2">
      <c r="A12587" t="s">
        <v>17</v>
      </c>
    </row>
    <row r="12588" spans="1:19" s="2" customFormat="1" x14ac:dyDescent="0.2">
      <c r="A12588" s="2" t="s">
        <v>18</v>
      </c>
      <c r="B12588" s="2" t="s">
        <v>19</v>
      </c>
      <c r="C12588" s="2" t="s">
        <v>6</v>
      </c>
      <c r="D12588" s="2" t="s">
        <v>15</v>
      </c>
      <c r="E12588" s="2" t="s">
        <v>20</v>
      </c>
      <c r="F12588" s="2" t="s">
        <v>13</v>
      </c>
      <c r="G12588" s="2" t="s">
        <v>21</v>
      </c>
      <c r="H12588" s="2" t="s">
        <v>9</v>
      </c>
      <c r="I12588" s="2" t="s">
        <v>4</v>
      </c>
      <c r="J12588" s="2" t="s">
        <v>1925</v>
      </c>
      <c r="K12588" s="2" t="s">
        <v>1998</v>
      </c>
      <c r="L12588" s="2" t="s">
        <v>2002</v>
      </c>
      <c r="M12588" s="2" t="s">
        <v>2003</v>
      </c>
      <c r="N12588" s="2" t="s">
        <v>2001</v>
      </c>
      <c r="O12588" s="2" t="s">
        <v>2000</v>
      </c>
      <c r="P12588" s="2" t="s">
        <v>2004</v>
      </c>
      <c r="Q12588" s="2" t="s">
        <v>1502</v>
      </c>
      <c r="R12588" s="2" t="s">
        <v>2005</v>
      </c>
      <c r="S12588" s="2" t="s">
        <v>2006</v>
      </c>
    </row>
    <row r="12589" spans="1:19" customFormat="1" x14ac:dyDescent="0.2">
      <c r="A12589" t="s">
        <v>335</v>
      </c>
      <c r="B12589">
        <v>3.8502999999999998</v>
      </c>
      <c r="D12589" t="s">
        <v>30</v>
      </c>
      <c r="E12589" t="s">
        <v>336</v>
      </c>
      <c r="F12589" t="s">
        <v>27</v>
      </c>
      <c r="G12589">
        <v>0</v>
      </c>
      <c r="I12589" t="s">
        <v>337</v>
      </c>
    </row>
    <row r="12590" spans="1:19" customFormat="1" x14ac:dyDescent="0.2">
      <c r="A12590" t="s">
        <v>29</v>
      </c>
      <c r="B12590">
        <v>0.25026999999999999</v>
      </c>
      <c r="D12590" t="s">
        <v>30</v>
      </c>
      <c r="E12590" t="s">
        <v>31</v>
      </c>
      <c r="F12590" t="s">
        <v>27</v>
      </c>
      <c r="G12590">
        <v>0</v>
      </c>
      <c r="I12590" t="s">
        <v>338</v>
      </c>
    </row>
    <row r="12591" spans="1:19" customFormat="1" x14ac:dyDescent="0.2">
      <c r="A12591" t="s">
        <v>1460</v>
      </c>
      <c r="B12591">
        <v>1</v>
      </c>
      <c r="C12591" t="str">
        <f>B12581</f>
        <v>MD</v>
      </c>
      <c r="D12591" t="s">
        <v>53</v>
      </c>
      <c r="E12591" t="s">
        <v>339</v>
      </c>
      <c r="F12591" t="s">
        <v>33</v>
      </c>
      <c r="G12591">
        <v>0</v>
      </c>
      <c r="H12591" t="s">
        <v>73</v>
      </c>
      <c r="J12591">
        <f>VLOOKUP(C12591,'extension - production vol'!$B$6:$D$235,3,0)</f>
        <v>132.30000000000001</v>
      </c>
    </row>
    <row r="12592" spans="1:19" customFormat="1" ht="16" x14ac:dyDescent="0.2">
      <c r="A12592" t="s">
        <v>1434</v>
      </c>
      <c r="B12592" s="4">
        <f t="shared" ref="B12592:B12602" si="1359">M12592*S12592</f>
        <v>2.2044952822401776E-8</v>
      </c>
      <c r="C12592" t="s">
        <v>49</v>
      </c>
      <c r="D12592" t="s">
        <v>15</v>
      </c>
      <c r="F12592" t="s">
        <v>36</v>
      </c>
      <c r="G12592">
        <v>0</v>
      </c>
      <c r="H12592" t="s">
        <v>1434</v>
      </c>
      <c r="I12592" t="s">
        <v>340</v>
      </c>
      <c r="K12592" t="s">
        <v>2007</v>
      </c>
      <c r="L12592">
        <f>IF(K12592="residential",VLOOKUP(B12581,parameters!$C$41:$AG$178,18,0),IF(K12592="commercial",1-VLOOKUP(B12581,parameters!$C$41:$AG$178,18,0),1))</f>
        <v>0.82233248462317254</v>
      </c>
      <c r="M12592" s="4">
        <f>INDEX(parameters!$D$41:$AG$178,MATCH('PV (extension)'!B12581,parameters!$C$41:$C$178,0),MATCH('PV (extension)'!A12592,parameters!$D$5:$AG$5,0))/L12592</f>
        <v>0.12277778707072071</v>
      </c>
      <c r="N12592" s="3" t="s">
        <v>1505</v>
      </c>
      <c r="O12592">
        <f>INDEX(parameters!$C$196:$EJ$198,MATCH('PV (extension)'!N12592,parameters!$B$196:$B$198,0),MATCH('PV (extension)'!B12581,parameters!$C$195:$EJ$195,0))</f>
        <v>1190.0488106396365</v>
      </c>
      <c r="P12592">
        <v>156</v>
      </c>
      <c r="Q12592">
        <v>30</v>
      </c>
      <c r="R12592">
        <f t="shared" ref="R12592:R12602" si="1360">Q12592*P12592*O12592</f>
        <v>5569428.4337934991</v>
      </c>
      <c r="S12592">
        <f t="shared" ref="S12592:S12602" si="1361">1/R12592</f>
        <v>1.7955163835705687E-7</v>
      </c>
    </row>
    <row r="12593" spans="1:19" customFormat="1" ht="16" x14ac:dyDescent="0.2">
      <c r="A12593" t="s">
        <v>1435</v>
      </c>
      <c r="B12593" s="4">
        <f t="shared" si="1359"/>
        <v>1.1515484360483985E-8</v>
      </c>
      <c r="C12593" t="s">
        <v>49</v>
      </c>
      <c r="D12593" t="s">
        <v>15</v>
      </c>
      <c r="F12593" t="s">
        <v>36</v>
      </c>
      <c r="G12593">
        <v>0</v>
      </c>
      <c r="H12593" t="s">
        <v>1435</v>
      </c>
      <c r="I12593" t="s">
        <v>340</v>
      </c>
      <c r="K12593" t="s">
        <v>2007</v>
      </c>
      <c r="L12593">
        <f>L12592</f>
        <v>0.82233248462317254</v>
      </c>
      <c r="M12593" s="4">
        <f>INDEX(parameters!$D$41:$AG$178,MATCH('PV (extension)'!B12581,parameters!$C$41:$C$178,0),MATCH('PV (extension)'!A12593,parameters!$D$5:$AG$5,0))/L12593</f>
        <v>6.4134666026183854E-2</v>
      </c>
      <c r="N12593" s="3" t="s">
        <v>1505</v>
      </c>
      <c r="O12593">
        <f>INDEX(parameters!$C$196:$EJ$198,MATCH('PV (extension)'!N12593,parameters!$B$196:$B$198,0),MATCH('PV (extension)'!B12581,parameters!$C$195:$EJ$195,0))</f>
        <v>1190.0488106396365</v>
      </c>
      <c r="P12593">
        <v>156</v>
      </c>
      <c r="Q12593">
        <v>30</v>
      </c>
      <c r="R12593">
        <f t="shared" si="1360"/>
        <v>5569428.4337934991</v>
      </c>
      <c r="S12593">
        <f t="shared" si="1361"/>
        <v>1.7955163835705687E-7</v>
      </c>
    </row>
    <row r="12594" spans="1:19" customFormat="1" x14ac:dyDescent="0.2">
      <c r="A12594" t="s">
        <v>1452</v>
      </c>
      <c r="B12594" s="4">
        <f t="shared" si="1359"/>
        <v>5.6757184516835068E-10</v>
      </c>
      <c r="C12594" t="s">
        <v>35</v>
      </c>
      <c r="D12594" t="s">
        <v>15</v>
      </c>
      <c r="F12594" t="s">
        <v>36</v>
      </c>
      <c r="G12594">
        <v>0</v>
      </c>
      <c r="H12594" t="s">
        <v>1452</v>
      </c>
      <c r="I12594" t="s">
        <v>340</v>
      </c>
      <c r="K12594" t="s">
        <v>2007</v>
      </c>
      <c r="L12594">
        <f t="shared" ref="L12594:L12602" si="1362">L12593</f>
        <v>0.82233248462317254</v>
      </c>
      <c r="M12594" s="4">
        <f>INDEX(parameters!$D$41:$AG$178,MATCH('PV (extension)'!B12581,parameters!$C$41:$C$178,0),MATCH('PV (extension)'!A12594,parameters!$D$5:$AG$5,0))/L12594</f>
        <v>1.2287226816964775E-2</v>
      </c>
      <c r="N12594" t="s">
        <v>1507</v>
      </c>
      <c r="O12594">
        <f>INDEX(parameters!$C$196:$EJ$198,MATCH('PV (extension)'!N12594,parameters!$B$196:$B$198,0),MATCH('PV (extension)'!B12581,parameters!$C$195:$EJ$195,0))</f>
        <v>1266.0093730208901</v>
      </c>
      <c r="P12594">
        <v>570</v>
      </c>
      <c r="Q12594">
        <v>30</v>
      </c>
      <c r="R12594">
        <f t="shared" si="1360"/>
        <v>21648760.27865722</v>
      </c>
      <c r="S12594">
        <f t="shared" si="1361"/>
        <v>4.6192021488910207E-8</v>
      </c>
    </row>
    <row r="12595" spans="1:19" customFormat="1" x14ac:dyDescent="0.2">
      <c r="A12595" t="s">
        <v>1453</v>
      </c>
      <c r="B12595" s="4">
        <f t="shared" si="1359"/>
        <v>4.1693390232328561E-9</v>
      </c>
      <c r="C12595" t="s">
        <v>35</v>
      </c>
      <c r="D12595" t="s">
        <v>15</v>
      </c>
      <c r="F12595" t="s">
        <v>36</v>
      </c>
      <c r="G12595">
        <v>0</v>
      </c>
      <c r="H12595" t="s">
        <v>1453</v>
      </c>
      <c r="I12595" t="s">
        <v>340</v>
      </c>
      <c r="K12595" t="s">
        <v>2007</v>
      </c>
      <c r="L12595">
        <f t="shared" si="1362"/>
        <v>0.82233248462317254</v>
      </c>
      <c r="M12595" s="4">
        <f>INDEX(parameters!$D$41:$AG$178,MATCH('PV (extension)'!B12581,parameters!$C$41:$C$178,0),MATCH('PV (extension)'!A12595,parameters!$D$5:$AG$5,0))/L12595</f>
        <v>9.0261021034418951E-2</v>
      </c>
      <c r="N12595" t="s">
        <v>1507</v>
      </c>
      <c r="O12595">
        <f>INDEX(parameters!$C$196:$EJ$198,MATCH('PV (extension)'!N12595,parameters!$B$196:$B$198,0),MATCH('PV (extension)'!B12581,parameters!$C$195:$EJ$195,0))</f>
        <v>1266.0093730208901</v>
      </c>
      <c r="P12595">
        <v>570</v>
      </c>
      <c r="Q12595">
        <v>30</v>
      </c>
      <c r="R12595">
        <f t="shared" si="1360"/>
        <v>21648760.27865722</v>
      </c>
      <c r="S12595">
        <f t="shared" si="1361"/>
        <v>4.6192021488910207E-8</v>
      </c>
    </row>
    <row r="12596" spans="1:19" customFormat="1" x14ac:dyDescent="0.2">
      <c r="A12596" t="s">
        <v>1454</v>
      </c>
      <c r="B12596" s="4">
        <f t="shared" si="1359"/>
        <v>4.4192035015882995E-11</v>
      </c>
      <c r="C12596" t="s">
        <v>35</v>
      </c>
      <c r="D12596" t="s">
        <v>15</v>
      </c>
      <c r="F12596" t="s">
        <v>36</v>
      </c>
      <c r="G12596">
        <v>0</v>
      </c>
      <c r="H12596" t="s">
        <v>1454</v>
      </c>
      <c r="I12596" t="s">
        <v>340</v>
      </c>
      <c r="K12596" t="s">
        <v>2007</v>
      </c>
      <c r="L12596">
        <f t="shared" si="1362"/>
        <v>0.82233248462317254</v>
      </c>
      <c r="M12596" s="4">
        <f>INDEX(parameters!$D$41:$AG$178,MATCH('PV (extension)'!B12581,parameters!$C$41:$C$178,0),MATCH('PV (extension)'!A12596,parameters!$D$5:$AG$5,0))/L12596</f>
        <v>9.5670277228487681E-4</v>
      </c>
      <c r="N12596" t="s">
        <v>1507</v>
      </c>
      <c r="O12596">
        <f>INDEX(parameters!$C$196:$EJ$198,MATCH('PV (extension)'!N12596,parameters!$B$196:$B$198,0),MATCH('PV (extension)'!B12581,parameters!$C$195:$EJ$195,0))</f>
        <v>1266.0093730208901</v>
      </c>
      <c r="P12596">
        <v>570</v>
      </c>
      <c r="Q12596">
        <v>30</v>
      </c>
      <c r="R12596">
        <f t="shared" si="1360"/>
        <v>21648760.27865722</v>
      </c>
      <c r="S12596">
        <f t="shared" si="1361"/>
        <v>4.6192021488910207E-8</v>
      </c>
    </row>
    <row r="12597" spans="1:19" customFormat="1" x14ac:dyDescent="0.2">
      <c r="A12597" t="s">
        <v>1455</v>
      </c>
      <c r="B12597" s="4">
        <f t="shared" si="1359"/>
        <v>1.4788829336476737E-8</v>
      </c>
      <c r="C12597" t="s">
        <v>35</v>
      </c>
      <c r="D12597" t="s">
        <v>15</v>
      </c>
      <c r="F12597" t="s">
        <v>36</v>
      </c>
      <c r="G12597">
        <v>0</v>
      </c>
      <c r="H12597" t="s">
        <v>1455</v>
      </c>
      <c r="I12597" t="s">
        <v>340</v>
      </c>
      <c r="K12597" t="s">
        <v>2007</v>
      </c>
      <c r="L12597">
        <f t="shared" si="1362"/>
        <v>0.82233248462317254</v>
      </c>
      <c r="M12597" s="4">
        <f>INDEX(parameters!$D$41:$AG$178,MATCH('PV (extension)'!B12581,parameters!$C$41:$C$178,0),MATCH('PV (extension)'!A12597,parameters!$D$5:$AG$5,0))/L12597</f>
        <v>0.32015982110735819</v>
      </c>
      <c r="N12597" t="s">
        <v>1507</v>
      </c>
      <c r="O12597">
        <f>INDEX(parameters!$C$196:$EJ$198,MATCH('PV (extension)'!N12597,parameters!$B$196:$B$198,0),MATCH('PV (extension)'!B12581,parameters!$C$195:$EJ$195,0))</f>
        <v>1266.0093730208901</v>
      </c>
      <c r="P12597">
        <v>570</v>
      </c>
      <c r="Q12597">
        <v>30</v>
      </c>
      <c r="R12597">
        <f t="shared" si="1360"/>
        <v>21648760.27865722</v>
      </c>
      <c r="S12597">
        <f t="shared" si="1361"/>
        <v>4.6192021488910207E-8</v>
      </c>
    </row>
    <row r="12598" spans="1:19" customFormat="1" x14ac:dyDescent="0.2">
      <c r="A12598" t="s">
        <v>1456</v>
      </c>
      <c r="B12598" s="4">
        <f t="shared" si="1359"/>
        <v>7.8446317766440742E-9</v>
      </c>
      <c r="C12598" t="s">
        <v>35</v>
      </c>
      <c r="D12598" t="s">
        <v>15</v>
      </c>
      <c r="F12598" t="s">
        <v>36</v>
      </c>
      <c r="G12598">
        <v>0</v>
      </c>
      <c r="H12598" t="s">
        <v>1456</v>
      </c>
      <c r="I12598" t="s">
        <v>340</v>
      </c>
      <c r="K12598" t="s">
        <v>2007</v>
      </c>
      <c r="L12598">
        <f t="shared" si="1362"/>
        <v>0.82233248462317254</v>
      </c>
      <c r="M12598" s="4">
        <f>INDEX(parameters!$D$41:$AG$178,MATCH('PV (extension)'!B12581,parameters!$C$41:$C$178,0),MATCH('PV (extension)'!A12598,parameters!$D$5:$AG$5,0))/L12598</f>
        <v>0.16982655280690445</v>
      </c>
      <c r="N12598" t="s">
        <v>1507</v>
      </c>
      <c r="O12598">
        <f>INDEX(parameters!$C$196:$EJ$198,MATCH('PV (extension)'!N12598,parameters!$B$196:$B$198,0),MATCH('PV (extension)'!B12581,parameters!$C$195:$EJ$195,0))</f>
        <v>1266.0093730208901</v>
      </c>
      <c r="P12598">
        <v>570</v>
      </c>
      <c r="Q12598">
        <v>30</v>
      </c>
      <c r="R12598">
        <f t="shared" si="1360"/>
        <v>21648760.27865722</v>
      </c>
      <c r="S12598">
        <f t="shared" si="1361"/>
        <v>4.6192021488910207E-8</v>
      </c>
    </row>
    <row r="12599" spans="1:19" customFormat="1" ht="16" x14ac:dyDescent="0.2">
      <c r="A12599" t="s">
        <v>1461</v>
      </c>
      <c r="B12599" s="4">
        <f t="shared" si="1359"/>
        <v>2.4207476639133467E-9</v>
      </c>
      <c r="C12599" t="s">
        <v>49</v>
      </c>
      <c r="D12599" t="s">
        <v>15</v>
      </c>
      <c r="F12599" t="s">
        <v>36</v>
      </c>
      <c r="G12599">
        <v>0</v>
      </c>
      <c r="H12599" t="s">
        <v>1461</v>
      </c>
      <c r="I12599" t="s">
        <v>340</v>
      </c>
      <c r="K12599" t="s">
        <v>2007</v>
      </c>
      <c r="L12599">
        <f t="shared" si="1362"/>
        <v>0.82233248462317254</v>
      </c>
      <c r="M12599" s="4">
        <f>INDEX(parameters!$D$41:$AG$178,MATCH('PV (extension)'!B12581,parameters!$C$41:$C$178,0),MATCH('PV (extension)'!A12599,parameters!$D$5:$AG$5,0))/L12599</f>
        <v>8.0374539804535308E-3</v>
      </c>
      <c r="N12599" s="3" t="s">
        <v>1505</v>
      </c>
      <c r="O12599">
        <f>INDEX(parameters!$C$196:$EJ$198,MATCH('PV (extension)'!N12599,parameters!$B$196:$B$198,0),MATCH('PV (extension)'!B12581,parameters!$C$195:$EJ$195,0))</f>
        <v>1190.0488106396365</v>
      </c>
      <c r="P12599">
        <v>93</v>
      </c>
      <c r="Q12599">
        <v>30</v>
      </c>
      <c r="R12599">
        <f t="shared" si="1360"/>
        <v>3320236.1816845858</v>
      </c>
      <c r="S12599">
        <f t="shared" si="1361"/>
        <v>3.0118339337312768E-7</v>
      </c>
    </row>
    <row r="12600" spans="1:19" customFormat="1" ht="16" x14ac:dyDescent="0.2">
      <c r="A12600" t="s">
        <v>1457</v>
      </c>
      <c r="B12600" s="4">
        <f t="shared" si="1359"/>
        <v>4.1047294072414102E-8</v>
      </c>
      <c r="C12600" t="s">
        <v>49</v>
      </c>
      <c r="D12600" t="s">
        <v>15</v>
      </c>
      <c r="F12600" t="s">
        <v>36</v>
      </c>
      <c r="G12600">
        <v>0</v>
      </c>
      <c r="H12600" t="s">
        <v>1457</v>
      </c>
      <c r="I12600" t="s">
        <v>340</v>
      </c>
      <c r="K12600" t="s">
        <v>2007</v>
      </c>
      <c r="L12600">
        <f t="shared" si="1362"/>
        <v>0.82233248462317254</v>
      </c>
      <c r="M12600" s="4">
        <f>INDEX(parameters!$D$41:$AG$178,MATCH('PV (extension)'!B12581,parameters!$C$41:$C$178,0),MATCH('PV (extension)'!A12600,parameters!$D$5:$AG$5,0))/L12600</f>
        <v>0.13628671093947653</v>
      </c>
      <c r="N12600" s="3" t="s">
        <v>1505</v>
      </c>
      <c r="O12600">
        <f>INDEX(parameters!$C$196:$EJ$198,MATCH('PV (extension)'!N12600,parameters!$B$196:$B$198,0),MATCH('PV (extension)'!B12581,parameters!$C$195:$EJ$195,0))</f>
        <v>1190.0488106396365</v>
      </c>
      <c r="P12600">
        <v>93</v>
      </c>
      <c r="Q12600">
        <v>30</v>
      </c>
      <c r="R12600">
        <f t="shared" si="1360"/>
        <v>3320236.1816845858</v>
      </c>
      <c r="S12600">
        <f t="shared" si="1361"/>
        <v>3.0118339337312768E-7</v>
      </c>
    </row>
    <row r="12601" spans="1:19" customFormat="1" ht="16" x14ac:dyDescent="0.2">
      <c r="A12601" t="s">
        <v>1462</v>
      </c>
      <c r="B12601" s="4">
        <f t="shared" si="1359"/>
        <v>1.2797120839109712E-9</v>
      </c>
      <c r="C12601" t="s">
        <v>49</v>
      </c>
      <c r="D12601" t="s">
        <v>15</v>
      </c>
      <c r="F12601" t="s">
        <v>36</v>
      </c>
      <c r="G12601">
        <v>0</v>
      </c>
      <c r="H12601" t="s">
        <v>1462</v>
      </c>
      <c r="I12601" t="s">
        <v>340</v>
      </c>
      <c r="K12601" t="s">
        <v>2007</v>
      </c>
      <c r="L12601">
        <f t="shared" si="1362"/>
        <v>0.82233248462317254</v>
      </c>
      <c r="M12601" s="4">
        <f>INDEX(parameters!$D$41:$AG$178,MATCH('PV (extension)'!B12581,parameters!$C$41:$C$178,0),MATCH('PV (extension)'!A12601,parameters!$D$5:$AG$5,0))/L12601</f>
        <v>4.2489463631401872E-3</v>
      </c>
      <c r="N12601" s="3" t="s">
        <v>1505</v>
      </c>
      <c r="O12601">
        <f>INDEX(parameters!$C$196:$EJ$198,MATCH('PV (extension)'!N12601,parameters!$B$196:$B$198,0),MATCH('PV (extension)'!B12581,parameters!$C$195:$EJ$195,0))</f>
        <v>1190.0488106396365</v>
      </c>
      <c r="P12601">
        <v>93</v>
      </c>
      <c r="Q12601">
        <v>30</v>
      </c>
      <c r="R12601">
        <f t="shared" si="1360"/>
        <v>3320236.1816845858</v>
      </c>
      <c r="S12601">
        <f t="shared" si="1361"/>
        <v>3.0118339337312768E-7</v>
      </c>
    </row>
    <row r="12602" spans="1:19" customFormat="1" ht="16" x14ac:dyDescent="0.2">
      <c r="A12602" t="s">
        <v>1458</v>
      </c>
      <c r="B12602" s="4">
        <f t="shared" si="1359"/>
        <v>2.1501004218537508E-8</v>
      </c>
      <c r="C12602" t="s">
        <v>49</v>
      </c>
      <c r="D12602" t="s">
        <v>15</v>
      </c>
      <c r="F12602" t="s">
        <v>36</v>
      </c>
      <c r="G12602">
        <v>0</v>
      </c>
      <c r="H12602" t="s">
        <v>1458</v>
      </c>
      <c r="I12602" t="s">
        <v>340</v>
      </c>
      <c r="K12602" t="s">
        <v>2007</v>
      </c>
      <c r="L12602">
        <f t="shared" si="1362"/>
        <v>0.82233248462317254</v>
      </c>
      <c r="M12602" s="4">
        <f>INDEX(parameters!$D$41:$AG$178,MATCH('PV (extension)'!B12581,parameters!$C$41:$C$178,0),MATCH('PV (extension)'!A12602,parameters!$D$5:$AG$5,0))/L12602</f>
        <v>7.1388412148941149E-2</v>
      </c>
      <c r="N12602" s="3" t="s">
        <v>1505</v>
      </c>
      <c r="O12602">
        <f>INDEX(parameters!$C$196:$EJ$198,MATCH('PV (extension)'!N12602,parameters!$B$196:$B$198,0),MATCH('PV (extension)'!B12581,parameters!$C$195:$EJ$195,0))</f>
        <v>1190.0488106396365</v>
      </c>
      <c r="P12602">
        <v>93</v>
      </c>
      <c r="Q12602">
        <v>30</v>
      </c>
      <c r="R12602">
        <f t="shared" si="1360"/>
        <v>3320236.1816845858</v>
      </c>
      <c r="S12602">
        <f t="shared" si="1361"/>
        <v>3.0118339337312768E-7</v>
      </c>
    </row>
    <row r="12603" spans="1:19" customFormat="1" x14ac:dyDescent="0.2">
      <c r="A12603" t="s">
        <v>442</v>
      </c>
      <c r="B12603">
        <v>3.7025999999999999E-3</v>
      </c>
      <c r="C12603" t="s">
        <v>42</v>
      </c>
      <c r="D12603" t="s">
        <v>16</v>
      </c>
      <c r="F12603" t="s">
        <v>36</v>
      </c>
      <c r="G12603">
        <v>0</v>
      </c>
      <c r="H12603" t="s">
        <v>443</v>
      </c>
      <c r="I12603" t="s">
        <v>353</v>
      </c>
      <c r="M12603" s="4"/>
    </row>
    <row r="12604" spans="1:19" customFormat="1" x14ac:dyDescent="0.2">
      <c r="A12604" t="s">
        <v>354</v>
      </c>
      <c r="B12604">
        <v>-3.3322999999999998E-6</v>
      </c>
      <c r="C12604" t="s">
        <v>49</v>
      </c>
      <c r="D12604" t="s">
        <v>250</v>
      </c>
      <c r="F12604" t="s">
        <v>36</v>
      </c>
      <c r="G12604">
        <v>0</v>
      </c>
      <c r="H12604" t="s">
        <v>355</v>
      </c>
      <c r="I12604" t="s">
        <v>353</v>
      </c>
      <c r="M12604" s="4"/>
    </row>
    <row r="12605" spans="1:19" customFormat="1" x14ac:dyDescent="0.2">
      <c r="M12605" s="4"/>
    </row>
    <row r="12606" spans="1:19" s="2" customFormat="1" x14ac:dyDescent="0.2">
      <c r="A12606" s="2" t="s">
        <v>2</v>
      </c>
      <c r="B12606" s="2" t="s">
        <v>332</v>
      </c>
      <c r="M12606" s="4"/>
    </row>
    <row r="12607" spans="1:19" x14ac:dyDescent="0.2">
      <c r="A12607" s="29" t="s">
        <v>4</v>
      </c>
      <c r="B1260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")&amp;HLOOKUP(B12608,parameters!$C$195:$EJ$198,2,0)&amp;" kWh/kWp.
Annual output, Facade: "&amp;HLOOKUP(B12608,parameters!$C$195:$EJ$198,3,0)&amp;" kWh/kWp.
Annual output, Open-ground: "&amp;HLOOKUP(B12608,parameters!$C$195:$EJ$198,4,0)&amp;_xlfn._LONGTEXT("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")&amp;VLOOKUP(B12608,'extension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1190.04881063964 kWh/kWp.
Annual output, Facade: 835.566186193788 kWh/kWp.
Annual output, Open-ground: 1266.00937302089 kWh/kWp.
Amount of solar energy transformed to electricity. Waste heat emission due to losses of electricity in the system.
Technology:  Electricity production with grid-connected photovoltaic power plants.
Time period:  Time of publications
Production volume: 132.3 GWh in 2025.
Sampling:  Statistical data and model calculations
Extrapolations:  Use of PV technology data investigated for other countries (Switzerland). Correction of average yield with Swiss data.
Uncertainty:  None
Author: Romain Sacchi, PSI, romain.sacchi@psi.ch</v>
      </c>
      <c r="M12607" s="30"/>
    </row>
    <row r="12608" spans="1:19" customFormat="1" x14ac:dyDescent="0.2">
      <c r="A12608" t="s">
        <v>6</v>
      </c>
      <c r="B12608" t="s">
        <v>1979</v>
      </c>
    </row>
    <row r="12609" spans="1:22" customFormat="1" x14ac:dyDescent="0.2">
      <c r="A12609" t="s">
        <v>8</v>
      </c>
      <c r="B12609">
        <v>1</v>
      </c>
    </row>
    <row r="12610" spans="1:22" customFormat="1" x14ac:dyDescent="0.2">
      <c r="A12610" t="s">
        <v>9</v>
      </c>
      <c r="B12610" t="s">
        <v>73</v>
      </c>
    </row>
    <row r="12611" spans="1:22" customFormat="1" x14ac:dyDescent="0.2">
      <c r="A12611" t="s">
        <v>11</v>
      </c>
      <c r="B12611" t="s">
        <v>12</v>
      </c>
    </row>
    <row r="12612" spans="1:22" customFormat="1" x14ac:dyDescent="0.2">
      <c r="A12612" t="s">
        <v>13</v>
      </c>
      <c r="B12612" t="s">
        <v>14</v>
      </c>
    </row>
    <row r="12613" spans="1:22" customFormat="1" x14ac:dyDescent="0.2">
      <c r="A12613" t="s">
        <v>15</v>
      </c>
      <c r="B12613" t="s">
        <v>53</v>
      </c>
    </row>
    <row r="12614" spans="1:22" customFormat="1" x14ac:dyDescent="0.2">
      <c r="A12614" t="s">
        <v>17</v>
      </c>
    </row>
    <row r="12615" spans="1:22" s="2" customFormat="1" x14ac:dyDescent="0.2">
      <c r="A12615" s="2" t="s">
        <v>18</v>
      </c>
      <c r="B12615" s="2" t="s">
        <v>19</v>
      </c>
      <c r="C12615" s="2" t="s">
        <v>6</v>
      </c>
      <c r="D12615" s="2" t="s">
        <v>15</v>
      </c>
      <c r="E12615" s="2" t="s">
        <v>20</v>
      </c>
      <c r="F12615" s="2" t="s">
        <v>13</v>
      </c>
      <c r="G12615" s="2" t="s">
        <v>21</v>
      </c>
      <c r="H12615" s="2" t="s">
        <v>22</v>
      </c>
      <c r="I12615" s="2" t="s">
        <v>23</v>
      </c>
      <c r="J12615" s="2" t="s">
        <v>4</v>
      </c>
      <c r="K12615" s="2" t="s">
        <v>24</v>
      </c>
      <c r="L12615" s="2" t="s">
        <v>9</v>
      </c>
      <c r="M12615" s="2" t="s">
        <v>1925</v>
      </c>
      <c r="N12615" s="2" t="s">
        <v>1998</v>
      </c>
      <c r="O12615" s="2" t="s">
        <v>2002</v>
      </c>
      <c r="P12615" s="2" t="s">
        <v>2003</v>
      </c>
      <c r="Q12615" s="2" t="s">
        <v>2001</v>
      </c>
      <c r="R12615" s="2" t="s">
        <v>2000</v>
      </c>
      <c r="S12615" s="2" t="s">
        <v>2004</v>
      </c>
      <c r="T12615" s="2" t="s">
        <v>1502</v>
      </c>
      <c r="U12615" s="2" t="s">
        <v>2005</v>
      </c>
      <c r="V12615" s="2" t="s">
        <v>2006</v>
      </c>
    </row>
    <row r="12616" spans="1:22" customFormat="1" x14ac:dyDescent="0.2">
      <c r="A12616" t="s">
        <v>335</v>
      </c>
      <c r="B12616">
        <v>3.8502999999999998</v>
      </c>
      <c r="D12616" t="s">
        <v>30</v>
      </c>
      <c r="E12616" t="s">
        <v>336</v>
      </c>
      <c r="F12616" t="s">
        <v>27</v>
      </c>
      <c r="G12616">
        <v>2</v>
      </c>
      <c r="H12616">
        <v>1.348151067341848</v>
      </c>
      <c r="I12616">
        <v>4.3409845976280087E-2</v>
      </c>
      <c r="J12616" t="s">
        <v>337</v>
      </c>
    </row>
    <row r="12617" spans="1:22" customFormat="1" x14ac:dyDescent="0.2">
      <c r="A12617" t="s">
        <v>29</v>
      </c>
      <c r="B12617">
        <v>0.25026999999999999</v>
      </c>
      <c r="D12617" t="s">
        <v>30</v>
      </c>
      <c r="E12617" t="s">
        <v>31</v>
      </c>
      <c r="F12617" t="s">
        <v>27</v>
      </c>
      <c r="G12617">
        <v>2</v>
      </c>
      <c r="H12617">
        <v>-1.385214943900327</v>
      </c>
      <c r="I12617">
        <v>2.439508208471609E-2</v>
      </c>
      <c r="J12617" t="s">
        <v>358</v>
      </c>
    </row>
    <row r="12618" spans="1:22" customFormat="1" x14ac:dyDescent="0.2">
      <c r="A12618" t="s">
        <v>332</v>
      </c>
      <c r="B12618">
        <v>1</v>
      </c>
      <c r="C12618" t="str">
        <f>B12608</f>
        <v>MD</v>
      </c>
      <c r="D12618" t="s">
        <v>53</v>
      </c>
      <c r="E12618" t="s">
        <v>339</v>
      </c>
      <c r="F12618" t="s">
        <v>33</v>
      </c>
      <c r="G12618">
        <v>0</v>
      </c>
      <c r="H12618">
        <v>1</v>
      </c>
      <c r="L12618" t="s">
        <v>73</v>
      </c>
      <c r="M12618">
        <f>VLOOKUP(C12618,'extension - production vol'!$B$6:$D$235,3,0)</f>
        <v>132.30000000000001</v>
      </c>
    </row>
    <row r="12619" spans="1:22" customFormat="1" ht="16" x14ac:dyDescent="0.2">
      <c r="A12619" t="s">
        <v>1434</v>
      </c>
      <c r="B12619" s="4">
        <f t="shared" ref="B12619:B12645" si="1363">P12619*V12619</f>
        <v>1.8128280827846273E-8</v>
      </c>
      <c r="C12619" t="s">
        <v>49</v>
      </c>
      <c r="D12619" t="s">
        <v>15</v>
      </c>
      <c r="F12619" t="s">
        <v>36</v>
      </c>
      <c r="G12619">
        <v>2</v>
      </c>
      <c r="H12619">
        <v>-18.46800298604678</v>
      </c>
      <c r="I12619">
        <v>9.798894162072011E-2</v>
      </c>
      <c r="J12619" t="s">
        <v>340</v>
      </c>
      <c r="L12619" t="s">
        <v>1434</v>
      </c>
      <c r="N12619" t="s">
        <v>2008</v>
      </c>
      <c r="O12619">
        <v>1</v>
      </c>
      <c r="P12619" s="4">
        <f>INDEX(parameters!$D$41:$AG$178,MATCH('PV (extension)'!B12608,parameters!$C$41:$C$178,0),MATCH('PV (extension)'!A12619,parameters!$D$5:$AG$5,0))/O12619</f>
        <v>0.10096416269840058</v>
      </c>
      <c r="Q12619" s="3" t="s">
        <v>1505</v>
      </c>
      <c r="R12619">
        <f>INDEX(parameters!$C$196:$EJ$198,MATCH('PV (extension)'!Q12619,parameters!$B$196:$B$198,0),MATCH('PV (extension)'!B12608,parameters!$C$195:$EJ$195,0))</f>
        <v>1190.0488106396365</v>
      </c>
      <c r="S12619">
        <v>156</v>
      </c>
      <c r="T12619">
        <v>30</v>
      </c>
      <c r="U12619">
        <f t="shared" ref="U12619:U12645" si="1364">T12619*S12619*R12619</f>
        <v>5569428.4337934991</v>
      </c>
      <c r="V12619">
        <f t="shared" ref="V12619:V12645" si="1365">1/U12619</f>
        <v>1.7955163835705687E-7</v>
      </c>
    </row>
    <row r="12620" spans="1:22" customFormat="1" ht="16" x14ac:dyDescent="0.2">
      <c r="A12620" t="s">
        <v>1435</v>
      </c>
      <c r="B12620" s="4">
        <f t="shared" si="1363"/>
        <v>9.4695568657960792E-9</v>
      </c>
      <c r="C12620" t="s">
        <v>49</v>
      </c>
      <c r="D12620" t="s">
        <v>15</v>
      </c>
      <c r="F12620" t="s">
        <v>36</v>
      </c>
      <c r="G12620">
        <v>2</v>
      </c>
      <c r="H12620">
        <v>-19.10362020104489</v>
      </c>
      <c r="I12620">
        <v>9.798894162072011E-2</v>
      </c>
      <c r="J12620" t="s">
        <v>340</v>
      </c>
      <c r="L12620" t="s">
        <v>1435</v>
      </c>
      <c r="N12620" t="s">
        <v>2008</v>
      </c>
      <c r="O12620">
        <v>1</v>
      </c>
      <c r="P12620" s="4">
        <f>INDEX(parameters!$D$41:$AG$178,MATCH('PV (extension)'!B12608,parameters!$C$41:$C$178,0),MATCH('PV (extension)'!A12620,parameters!$D$5:$AG$5,0))/O12620</f>
        <v>5.2740019263789135E-2</v>
      </c>
      <c r="Q12620" s="3" t="s">
        <v>1505</v>
      </c>
      <c r="R12620">
        <f>INDEX(parameters!$C$196:$EJ$198,MATCH('PV (extension)'!Q12620,parameters!$B$196:$B$198,0),MATCH('PV (extension)'!B12608,parameters!$C$195:$EJ$195,0))</f>
        <v>1190.0488106396365</v>
      </c>
      <c r="S12620">
        <v>156</v>
      </c>
      <c r="T12620">
        <v>30</v>
      </c>
      <c r="U12620">
        <f t="shared" si="1364"/>
        <v>5569428.4337934991</v>
      </c>
      <c r="V12620">
        <f t="shared" si="1365"/>
        <v>1.7955163835705687E-7</v>
      </c>
    </row>
    <row r="12621" spans="1:22" customFormat="1" ht="16" x14ac:dyDescent="0.2">
      <c r="A12621" t="s">
        <v>1439</v>
      </c>
      <c r="B12621" s="4">
        <f t="shared" si="1363"/>
        <v>8.4928938990217378E-9</v>
      </c>
      <c r="C12621" t="s">
        <v>49</v>
      </c>
      <c r="D12621" t="s">
        <v>15</v>
      </c>
      <c r="F12621" t="s">
        <v>36</v>
      </c>
      <c r="G12621">
        <v>2</v>
      </c>
      <c r="H12621">
        <v>-19.697439318003951</v>
      </c>
      <c r="I12621">
        <v>9.798894162072011E-2</v>
      </c>
      <c r="J12621" t="s">
        <v>340</v>
      </c>
      <c r="L12621" t="s">
        <v>1439</v>
      </c>
      <c r="N12621" t="s">
        <v>2008</v>
      </c>
      <c r="O12621">
        <v>1</v>
      </c>
      <c r="P12621" s="4">
        <f>INDEX(parameters!$D$41:$AG$178,MATCH('PV (extension)'!B12608,parameters!$C$41:$C$178,0),MATCH('PV (extension)'!A12621,parameters!$D$5:$AG$5,0))/O12621</f>
        <v>9.0962624550774995E-4</v>
      </c>
      <c r="Q12621" s="3" t="s">
        <v>1505</v>
      </c>
      <c r="R12621">
        <f>INDEX(parameters!$C$196:$EJ$198,MATCH('PV (extension)'!Q12621,parameters!$B$196:$B$198,0),MATCH('PV (extension)'!B12608,parameters!$C$195:$EJ$195,0))</f>
        <v>1190.0488106396365</v>
      </c>
      <c r="S12621">
        <v>3</v>
      </c>
      <c r="T12621">
        <v>30</v>
      </c>
      <c r="U12621">
        <f t="shared" si="1364"/>
        <v>107104.39295756728</v>
      </c>
      <c r="V12621">
        <f t="shared" si="1365"/>
        <v>9.3366851945669583E-6</v>
      </c>
    </row>
    <row r="12622" spans="1:22" customFormat="1" ht="16" x14ac:dyDescent="0.2">
      <c r="A12622" t="s">
        <v>1440</v>
      </c>
      <c r="B12622" s="4">
        <f t="shared" si="1363"/>
        <v>5.5393254107072158E-8</v>
      </c>
      <c r="C12622" t="s">
        <v>49</v>
      </c>
      <c r="D12622" t="s">
        <v>15</v>
      </c>
      <c r="F12622" t="s">
        <v>36</v>
      </c>
      <c r="G12622">
        <v>2</v>
      </c>
      <c r="H12622">
        <v>-16.692979911025031</v>
      </c>
      <c r="I12622">
        <v>9.798894162072011E-2</v>
      </c>
      <c r="J12622" t="s">
        <v>340</v>
      </c>
      <c r="L12622" t="s">
        <v>1440</v>
      </c>
      <c r="N12622" t="s">
        <v>2008</v>
      </c>
      <c r="O12622">
        <v>1</v>
      </c>
      <c r="P12622" s="4">
        <f>INDEX(parameters!$D$41:$AG$178,MATCH('PV (extension)'!B12608,parameters!$C$41:$C$178,0),MATCH('PV (extension)'!A12622,parameters!$D$5:$AG$5,0))/O12622</f>
        <v>5.9328608550822341E-3</v>
      </c>
      <c r="Q12622" s="3" t="s">
        <v>1505</v>
      </c>
      <c r="R12622">
        <f>INDEX(parameters!$C$196:$EJ$198,MATCH('PV (extension)'!Q12622,parameters!$B$196:$B$198,0),MATCH('PV (extension)'!B12608,parameters!$C$195:$EJ$195,0))</f>
        <v>1190.0488106396365</v>
      </c>
      <c r="S12622">
        <v>3</v>
      </c>
      <c r="T12622">
        <v>30</v>
      </c>
      <c r="U12622">
        <f t="shared" si="1364"/>
        <v>107104.39295756728</v>
      </c>
      <c r="V12622">
        <f t="shared" si="1365"/>
        <v>9.3366851945669583E-6</v>
      </c>
    </row>
    <row r="12623" spans="1:22" customFormat="1" ht="16" x14ac:dyDescent="0.2">
      <c r="A12623" t="s">
        <v>1441</v>
      </c>
      <c r="B12623" s="4">
        <f t="shared" si="1363"/>
        <v>8.5831775143278828E-10</v>
      </c>
      <c r="C12623" t="s">
        <v>35</v>
      </c>
      <c r="D12623" t="s">
        <v>15</v>
      </c>
      <c r="F12623" t="s">
        <v>36</v>
      </c>
      <c r="G12623">
        <v>2</v>
      </c>
      <c r="H12623">
        <v>-21.54326959350907</v>
      </c>
      <c r="I12623">
        <v>9.798894162072011E-2</v>
      </c>
      <c r="J12623" t="s">
        <v>340</v>
      </c>
      <c r="L12623" t="s">
        <v>1441</v>
      </c>
      <c r="N12623" t="s">
        <v>2008</v>
      </c>
      <c r="O12623">
        <v>1</v>
      </c>
      <c r="P12623" s="4">
        <f>INDEX(parameters!$D$41:$AG$178,MATCH('PV (extension)'!B12608,parameters!$C$41:$C$178,0),MATCH('PV (extension)'!A12623,parameters!$D$5:$AG$5,0))/O12623</f>
        <v>9.1929601731912907E-5</v>
      </c>
      <c r="Q12623" s="3" t="s">
        <v>1505</v>
      </c>
      <c r="R12623">
        <f>INDEX(parameters!$C$196:$EJ$198,MATCH('PV (extension)'!Q12623,parameters!$B$196:$B$198,0),MATCH('PV (extension)'!B12608,parameters!$C$195:$EJ$195,0))</f>
        <v>1190.0488106396365</v>
      </c>
      <c r="S12623">
        <v>3</v>
      </c>
      <c r="T12623">
        <v>30</v>
      </c>
      <c r="U12623">
        <f t="shared" si="1364"/>
        <v>107104.39295756728</v>
      </c>
      <c r="V12623">
        <f t="shared" si="1365"/>
        <v>9.3366851945669583E-6</v>
      </c>
    </row>
    <row r="12624" spans="1:22" customFormat="1" ht="16" x14ac:dyDescent="0.2">
      <c r="A12624" t="s">
        <v>1442</v>
      </c>
      <c r="B12624" s="4">
        <f t="shared" si="1363"/>
        <v>1.492170511939311E-8</v>
      </c>
      <c r="C12624" t="s">
        <v>35</v>
      </c>
      <c r="D12624" t="s">
        <v>15</v>
      </c>
      <c r="F12624" t="s">
        <v>36</v>
      </c>
      <c r="G12624">
        <v>2</v>
      </c>
      <c r="H12624">
        <v>-18.729872499892029</v>
      </c>
      <c r="I12624">
        <v>9.798894162072011E-2</v>
      </c>
      <c r="J12624" t="s">
        <v>340</v>
      </c>
      <c r="L12624" t="s">
        <v>1442</v>
      </c>
      <c r="N12624" t="s">
        <v>2008</v>
      </c>
      <c r="O12624">
        <v>1</v>
      </c>
      <c r="P12624" s="4">
        <f>INDEX(parameters!$D$41:$AG$178,MATCH('PV (extension)'!B12608,parameters!$C$41:$C$178,0),MATCH('PV (extension)'!A12624,parameters!$D$5:$AG$5,0))/O12624</f>
        <v>1.5981801687044229E-3</v>
      </c>
      <c r="Q12624" s="3" t="s">
        <v>1505</v>
      </c>
      <c r="R12624">
        <f>INDEX(parameters!$C$196:$EJ$198,MATCH('PV (extension)'!Q12624,parameters!$B$196:$B$198,0),MATCH('PV (extension)'!B12608,parameters!$C$195:$EJ$195,0))</f>
        <v>1190.0488106396365</v>
      </c>
      <c r="S12624">
        <v>3</v>
      </c>
      <c r="T12624">
        <v>30</v>
      </c>
      <c r="U12624">
        <f t="shared" si="1364"/>
        <v>107104.39295756728</v>
      </c>
      <c r="V12624">
        <f t="shared" si="1365"/>
        <v>9.3366851945669583E-6</v>
      </c>
    </row>
    <row r="12625" spans="1:22" customFormat="1" x14ac:dyDescent="0.2">
      <c r="A12625" t="s">
        <v>1452</v>
      </c>
      <c r="B12625" s="4">
        <f t="shared" si="1363"/>
        <v>4.6673276563944837E-10</v>
      </c>
      <c r="C12625" t="s">
        <v>35</v>
      </c>
      <c r="D12625" t="s">
        <v>15</v>
      </c>
      <c r="F12625" t="s">
        <v>36</v>
      </c>
      <c r="G12625">
        <v>2</v>
      </c>
      <c r="H12625">
        <v>-21.666568118067421</v>
      </c>
      <c r="I12625">
        <v>9.798894162072011E-2</v>
      </c>
      <c r="J12625" t="s">
        <v>340</v>
      </c>
      <c r="L12625" t="s">
        <v>1452</v>
      </c>
      <c r="N12625" t="s">
        <v>2008</v>
      </c>
      <c r="O12625">
        <v>1</v>
      </c>
      <c r="P12625" s="4">
        <f>INDEX(parameters!$D$41:$AG$178,MATCH('PV (extension)'!B12608,parameters!$C$41:$C$178,0),MATCH('PV (extension)'!A12625,parameters!$D$5:$AG$5,0))/O12625</f>
        <v>1.0104185757523119E-2</v>
      </c>
      <c r="Q12625" t="s">
        <v>1507</v>
      </c>
      <c r="R12625">
        <f>INDEX(parameters!$C$196:$EJ$198,MATCH('PV (extension)'!Q12625,parameters!$B$196:$B$198,0),MATCH('PV (extension)'!B12608,parameters!$C$195:$EJ$195,0))</f>
        <v>1266.0093730208901</v>
      </c>
      <c r="S12625">
        <v>570</v>
      </c>
      <c r="T12625">
        <v>30</v>
      </c>
      <c r="U12625">
        <f t="shared" si="1364"/>
        <v>21648760.27865722</v>
      </c>
      <c r="V12625">
        <f t="shared" si="1365"/>
        <v>4.6192021488910207E-8</v>
      </c>
    </row>
    <row r="12626" spans="1:22" customFormat="1" x14ac:dyDescent="0.2">
      <c r="A12626" t="s">
        <v>1453</v>
      </c>
      <c r="B12626" s="4">
        <f t="shared" si="1363"/>
        <v>3.4285829182114262E-9</v>
      </c>
      <c r="C12626" t="s">
        <v>35</v>
      </c>
      <c r="D12626" t="s">
        <v>15</v>
      </c>
      <c r="F12626" t="s">
        <v>36</v>
      </c>
      <c r="G12626">
        <v>2</v>
      </c>
      <c r="H12626">
        <v>-21.47552628199886</v>
      </c>
      <c r="I12626">
        <v>9.798894162072011E-2</v>
      </c>
      <c r="J12626" t="s">
        <v>340</v>
      </c>
      <c r="L12626" t="s">
        <v>1453</v>
      </c>
      <c r="N12626" t="s">
        <v>2008</v>
      </c>
      <c r="O12626">
        <v>1</v>
      </c>
      <c r="P12626" s="4">
        <f>INDEX(parameters!$D$41:$AG$178,MATCH('PV (extension)'!B12608,parameters!$C$41:$C$178,0),MATCH('PV (extension)'!A12626,parameters!$D$5:$AG$5,0))/O12626</f>
        <v>7.4224569691858172E-2</v>
      </c>
      <c r="Q12626" t="s">
        <v>1507</v>
      </c>
      <c r="R12626">
        <f>INDEX(parameters!$C$196:$EJ$198,MATCH('PV (extension)'!Q12626,parameters!$B$196:$B$198,0),MATCH('PV (extension)'!B12608,parameters!$C$195:$EJ$195,0))</f>
        <v>1266.0093730208901</v>
      </c>
      <c r="S12626">
        <v>570</v>
      </c>
      <c r="T12626">
        <v>30</v>
      </c>
      <c r="U12626">
        <f t="shared" si="1364"/>
        <v>21648760.27865722</v>
      </c>
      <c r="V12626">
        <f t="shared" si="1365"/>
        <v>4.6192021488910207E-8</v>
      </c>
    </row>
    <row r="12627" spans="1:22" customFormat="1" x14ac:dyDescent="0.2">
      <c r="A12627" t="s">
        <v>1454</v>
      </c>
      <c r="B12627" s="4">
        <f t="shared" si="1363"/>
        <v>3.6340545955165311E-11</v>
      </c>
      <c r="C12627" t="s">
        <v>35</v>
      </c>
      <c r="D12627" t="s">
        <v>15</v>
      </c>
      <c r="F12627" t="s">
        <v>36</v>
      </c>
      <c r="G12627">
        <v>2</v>
      </c>
      <c r="H12627">
        <v>-23.51240679473371</v>
      </c>
      <c r="I12627">
        <v>9.798894162072011E-2</v>
      </c>
      <c r="J12627" t="s">
        <v>340</v>
      </c>
      <c r="L12627" t="s">
        <v>1454</v>
      </c>
      <c r="N12627" t="s">
        <v>2008</v>
      </c>
      <c r="O12627">
        <v>1</v>
      </c>
      <c r="P12627" s="4">
        <f>INDEX(parameters!$D$41:$AG$178,MATCH('PV (extension)'!B12608,parameters!$C$41:$C$178,0),MATCH('PV (extension)'!A12627,parameters!$D$5:$AG$5,0))/O12627</f>
        <v>7.867277677789E-4</v>
      </c>
      <c r="Q12627" t="s">
        <v>1507</v>
      </c>
      <c r="R12627">
        <f>INDEX(parameters!$C$196:$EJ$198,MATCH('PV (extension)'!Q12627,parameters!$B$196:$B$198,0),MATCH('PV (extension)'!B12608,parameters!$C$195:$EJ$195,0))</f>
        <v>1266.0093730208901</v>
      </c>
      <c r="S12627">
        <v>570</v>
      </c>
      <c r="T12627">
        <v>30</v>
      </c>
      <c r="U12627">
        <f t="shared" si="1364"/>
        <v>21648760.27865722</v>
      </c>
      <c r="V12627">
        <f t="shared" si="1365"/>
        <v>4.6192021488910207E-8</v>
      </c>
    </row>
    <row r="12628" spans="1:22" customFormat="1" x14ac:dyDescent="0.2">
      <c r="A12628" t="s">
        <v>1455</v>
      </c>
      <c r="B12628" s="4">
        <f t="shared" si="1363"/>
        <v>1.2161334772932979E-8</v>
      </c>
      <c r="C12628" t="s">
        <v>35</v>
      </c>
      <c r="D12628" t="s">
        <v>15</v>
      </c>
      <c r="F12628" t="s">
        <v>36</v>
      </c>
      <c r="G12628">
        <v>2</v>
      </c>
      <c r="H12628">
        <v>-18.20082258362968</v>
      </c>
      <c r="I12628">
        <v>9.798894162072011E-2</v>
      </c>
      <c r="J12628" t="s">
        <v>340</v>
      </c>
      <c r="L12628" t="s">
        <v>1455</v>
      </c>
      <c r="N12628" t="s">
        <v>2008</v>
      </c>
      <c r="O12628">
        <v>1</v>
      </c>
      <c r="P12628" s="4">
        <f>INDEX(parameters!$D$41:$AG$178,MATCH('PV (extension)'!B12608,parameters!$C$41:$C$178,0),MATCH('PV (extension)'!A12628,parameters!$D$5:$AG$5,0))/O12628</f>
        <v>0.2632778211677243</v>
      </c>
      <c r="Q12628" t="s">
        <v>1507</v>
      </c>
      <c r="R12628">
        <f>INDEX(parameters!$C$196:$EJ$198,MATCH('PV (extension)'!Q12628,parameters!$B$196:$B$198,0),MATCH('PV (extension)'!B12608,parameters!$C$195:$EJ$195,0))</f>
        <v>1266.0093730208901</v>
      </c>
      <c r="S12628">
        <v>570</v>
      </c>
      <c r="T12628">
        <v>30</v>
      </c>
      <c r="U12628">
        <f t="shared" si="1364"/>
        <v>21648760.27865722</v>
      </c>
      <c r="V12628">
        <f t="shared" si="1365"/>
        <v>4.6192021488910207E-8</v>
      </c>
    </row>
    <row r="12629" spans="1:22" customFormat="1" x14ac:dyDescent="0.2">
      <c r="A12629" t="s">
        <v>1456</v>
      </c>
      <c r="B12629" s="4">
        <f t="shared" si="1363"/>
        <v>6.4508955398416141E-9</v>
      </c>
      <c r="C12629" t="s">
        <v>35</v>
      </c>
      <c r="D12629" t="s">
        <v>15</v>
      </c>
      <c r="F12629" t="s">
        <v>36</v>
      </c>
      <c r="G12629">
        <v>2</v>
      </c>
      <c r="H12629">
        <v>-18.836468952383601</v>
      </c>
      <c r="I12629">
        <v>9.798894162072011E-2</v>
      </c>
      <c r="J12629" t="s">
        <v>340</v>
      </c>
      <c r="L12629" t="s">
        <v>1456</v>
      </c>
      <c r="N12629" t="s">
        <v>2008</v>
      </c>
      <c r="O12629">
        <v>1</v>
      </c>
      <c r="P12629" s="4">
        <f>INDEX(parameters!$D$41:$AG$178,MATCH('PV (extension)'!B12608,parameters!$C$41:$C$178,0),MATCH('PV (extension)'!A12629,parameters!$D$5:$AG$5,0))/O12629</f>
        <v>0.13965389112469015</v>
      </c>
      <c r="Q12629" t="s">
        <v>1507</v>
      </c>
      <c r="R12629">
        <f>INDEX(parameters!$C$196:$EJ$198,MATCH('PV (extension)'!Q12629,parameters!$B$196:$B$198,0),MATCH('PV (extension)'!B12608,parameters!$C$195:$EJ$195,0))</f>
        <v>1266.0093730208901</v>
      </c>
      <c r="S12629">
        <v>570</v>
      </c>
      <c r="T12629">
        <v>30</v>
      </c>
      <c r="U12629">
        <f t="shared" si="1364"/>
        <v>21648760.27865722</v>
      </c>
      <c r="V12629">
        <f t="shared" si="1365"/>
        <v>4.6192021488910207E-8</v>
      </c>
    </row>
    <row r="12630" spans="1:22" customFormat="1" ht="16" x14ac:dyDescent="0.2">
      <c r="A12630" t="s">
        <v>1461</v>
      </c>
      <c r="B12630" s="4">
        <f t="shared" si="1363"/>
        <v>1.9906594411116032E-9</v>
      </c>
      <c r="C12630" t="s">
        <v>49</v>
      </c>
      <c r="D12630" t="s">
        <v>15</v>
      </c>
      <c r="F12630" t="s">
        <v>36</v>
      </c>
      <c r="G12630">
        <v>2</v>
      </c>
      <c r="H12630">
        <v>-20.658789817762049</v>
      </c>
      <c r="I12630">
        <v>9.798894162072011E-2</v>
      </c>
      <c r="J12630" t="s">
        <v>340</v>
      </c>
      <c r="L12630" t="s">
        <v>1461</v>
      </c>
      <c r="N12630" t="s">
        <v>2008</v>
      </c>
      <c r="O12630">
        <v>1</v>
      </c>
      <c r="P12630" s="4">
        <f>INDEX(parameters!$D$41:$AG$178,MATCH('PV (extension)'!B12608,parameters!$C$41:$C$178,0),MATCH('PV (extension)'!A12630,parameters!$D$5:$AG$5,0))/O12630</f>
        <v>6.6094595017907607E-3</v>
      </c>
      <c r="Q12630" s="3" t="s">
        <v>1505</v>
      </c>
      <c r="R12630">
        <f>INDEX(parameters!$C$196:$EJ$198,MATCH('PV (extension)'!Q12630,parameters!$B$196:$B$198,0),MATCH('PV (extension)'!B12608,parameters!$C$195:$EJ$195,0))</f>
        <v>1190.0488106396365</v>
      </c>
      <c r="S12630">
        <v>93</v>
      </c>
      <c r="T12630">
        <v>30</v>
      </c>
      <c r="U12630">
        <f t="shared" si="1364"/>
        <v>3320236.1816845858</v>
      </c>
      <c r="V12630">
        <f t="shared" si="1365"/>
        <v>3.0118339337312768E-7</v>
      </c>
    </row>
    <row r="12631" spans="1:22" customFormat="1" ht="16" x14ac:dyDescent="0.2">
      <c r="A12631" t="s">
        <v>1457</v>
      </c>
      <c r="B12631" s="4">
        <f t="shared" si="1363"/>
        <v>3.3754523321626315E-8</v>
      </c>
      <c r="C12631" t="s">
        <v>49</v>
      </c>
      <c r="D12631" t="s">
        <v>15</v>
      </c>
      <c r="F12631" t="s">
        <v>36</v>
      </c>
      <c r="G12631">
        <v>2</v>
      </c>
      <c r="H12631">
        <v>-17.845360350005858</v>
      </c>
      <c r="I12631">
        <v>9.798894162072011E-2</v>
      </c>
      <c r="J12631" t="s">
        <v>340</v>
      </c>
      <c r="L12631" t="s">
        <v>1457</v>
      </c>
      <c r="N12631" t="s">
        <v>2008</v>
      </c>
      <c r="O12631">
        <v>1</v>
      </c>
      <c r="P12631" s="4">
        <f>INDEX(parameters!$D$41:$AG$178,MATCH('PV (extension)'!B12608,parameters!$C$41:$C$178,0),MATCH('PV (extension)'!A12631,parameters!$D$5:$AG$5,0))/O12631</f>
        <v>0.11207298962797985</v>
      </c>
      <c r="Q12631" s="3" t="s">
        <v>1505</v>
      </c>
      <c r="R12631">
        <f>INDEX(parameters!$C$196:$EJ$198,MATCH('PV (extension)'!Q12631,parameters!$B$196:$B$198,0),MATCH('PV (extension)'!B12608,parameters!$C$195:$EJ$195,0))</f>
        <v>1190.0488106396365</v>
      </c>
      <c r="S12631">
        <v>93</v>
      </c>
      <c r="T12631">
        <v>30</v>
      </c>
      <c r="U12631">
        <f t="shared" si="1364"/>
        <v>3320236.1816845858</v>
      </c>
      <c r="V12631">
        <f t="shared" si="1365"/>
        <v>3.0118339337312768E-7</v>
      </c>
    </row>
    <row r="12632" spans="1:22" customFormat="1" ht="16" x14ac:dyDescent="0.2">
      <c r="A12632" t="s">
        <v>1462</v>
      </c>
      <c r="B12632" s="4">
        <f t="shared" si="1363"/>
        <v>1.0523488175648069E-9</v>
      </c>
      <c r="C12632" t="s">
        <v>49</v>
      </c>
      <c r="D12632" t="s">
        <v>15</v>
      </c>
      <c r="F12632" t="s">
        <v>36</v>
      </c>
      <c r="G12632">
        <v>2</v>
      </c>
      <c r="H12632">
        <v>-21.294425499752101</v>
      </c>
      <c r="I12632">
        <v>9.798894162072011E-2</v>
      </c>
      <c r="J12632" t="s">
        <v>340</v>
      </c>
      <c r="L12632" t="s">
        <v>1462</v>
      </c>
      <c r="N12632" t="s">
        <v>2008</v>
      </c>
      <c r="O12632">
        <v>1</v>
      </c>
      <c r="P12632" s="4">
        <f>INDEX(parameters!$D$41:$AG$178,MATCH('PV (extension)'!B12608,parameters!$C$41:$C$178,0),MATCH('PV (extension)'!A12632,parameters!$D$5:$AG$5,0))/O12632</f>
        <v>3.4940466198316628E-3</v>
      </c>
      <c r="Q12632" s="3" t="s">
        <v>1505</v>
      </c>
      <c r="R12632">
        <f>INDEX(parameters!$C$196:$EJ$198,MATCH('PV (extension)'!Q12632,parameters!$B$196:$B$198,0),MATCH('PV (extension)'!B12608,parameters!$C$195:$EJ$195,0))</f>
        <v>1190.0488106396365</v>
      </c>
      <c r="S12632">
        <v>93</v>
      </c>
      <c r="T12632">
        <v>30</v>
      </c>
      <c r="U12632">
        <f t="shared" si="1364"/>
        <v>3320236.1816845858</v>
      </c>
      <c r="V12632">
        <f t="shared" si="1365"/>
        <v>3.0118339337312768E-7</v>
      </c>
    </row>
    <row r="12633" spans="1:22" customFormat="1" ht="16" x14ac:dyDescent="0.2">
      <c r="A12633" t="s">
        <v>1458</v>
      </c>
      <c r="B12633" s="4">
        <f t="shared" si="1363"/>
        <v>1.7680974220923265E-8</v>
      </c>
      <c r="C12633" t="s">
        <v>49</v>
      </c>
      <c r="D12633" t="s">
        <v>15</v>
      </c>
      <c r="F12633" t="s">
        <v>36</v>
      </c>
      <c r="G12633">
        <v>2</v>
      </c>
      <c r="H12633">
        <v>-18.48100416113547</v>
      </c>
      <c r="I12633">
        <v>9.798894162072011E-2</v>
      </c>
      <c r="J12633" t="s">
        <v>340</v>
      </c>
      <c r="L12633" t="s">
        <v>1458</v>
      </c>
      <c r="N12633" t="s">
        <v>2008</v>
      </c>
      <c r="O12633">
        <v>1</v>
      </c>
      <c r="P12633" s="4">
        <f>INDEX(parameters!$D$41:$AG$178,MATCH('PV (extension)'!B12608,parameters!$C$41:$C$178,0),MATCH('PV (extension)'!A12633,parameters!$D$5:$AG$5,0))/O12633</f>
        <v>5.8705010335741853E-2</v>
      </c>
      <c r="Q12633" s="3" t="s">
        <v>1505</v>
      </c>
      <c r="R12633">
        <f>INDEX(parameters!$C$196:$EJ$198,MATCH('PV (extension)'!Q12633,parameters!$B$196:$B$198,0),MATCH('PV (extension)'!B12608,parameters!$C$195:$EJ$195,0))</f>
        <v>1190.0488106396365</v>
      </c>
      <c r="S12633">
        <v>93</v>
      </c>
      <c r="T12633">
        <v>30</v>
      </c>
      <c r="U12633">
        <f t="shared" si="1364"/>
        <v>3320236.1816845858</v>
      </c>
      <c r="V12633">
        <f t="shared" si="1365"/>
        <v>3.0118339337312768E-7</v>
      </c>
    </row>
    <row r="12634" spans="1:22" customFormat="1" x14ac:dyDescent="0.2">
      <c r="A12634" t="s">
        <v>341</v>
      </c>
      <c r="B12634" s="4">
        <f t="shared" si="1363"/>
        <v>4.370242837711992E-8</v>
      </c>
      <c r="C12634" t="s">
        <v>359</v>
      </c>
      <c r="D12634" t="s">
        <v>15</v>
      </c>
      <c r="F12634" t="s">
        <v>36</v>
      </c>
      <c r="G12634">
        <v>2</v>
      </c>
      <c r="H12634">
        <v>-17.561299045251399</v>
      </c>
      <c r="I12634">
        <v>9.798894162072011E-2</v>
      </c>
      <c r="J12634" t="s">
        <v>340</v>
      </c>
      <c r="L12634" t="s">
        <v>341</v>
      </c>
      <c r="N12634" t="s">
        <v>2008</v>
      </c>
      <c r="O12634">
        <v>1</v>
      </c>
      <c r="P12634" s="4">
        <f>INDEX(parameters!$D$41:$AG$178,MATCH('PV (extension)'!B12608,parameters!$C$41:$C$178,0),MATCH('PV (extension)'!A12634,parameters!$D$5:$AG$5,0))/O12634</f>
        <v>3.2864644265829519E-3</v>
      </c>
      <c r="Q12634" t="s">
        <v>1506</v>
      </c>
      <c r="R12634">
        <f>INDEX(parameters!$C$196:$EJ$198,MATCH('PV (extension)'!Q12634,parameters!$B$196:$B$198,0),MATCH('PV (extension)'!B12608,parameters!$C$195:$EJ$195,0))</f>
        <v>835.56618619378753</v>
      </c>
      <c r="S12634">
        <v>3</v>
      </c>
      <c r="T12634">
        <v>30</v>
      </c>
      <c r="U12634">
        <f t="shared" si="1364"/>
        <v>75200.956757440872</v>
      </c>
      <c r="V12634">
        <f t="shared" si="1365"/>
        <v>1.3297703155898392E-5</v>
      </c>
    </row>
    <row r="12635" spans="1:22" customFormat="1" x14ac:dyDescent="0.2">
      <c r="A12635" t="s">
        <v>342</v>
      </c>
      <c r="B12635" s="4">
        <f t="shared" si="1363"/>
        <v>4.2860515610956325E-8</v>
      </c>
      <c r="C12635" t="s">
        <v>359</v>
      </c>
      <c r="D12635" t="s">
        <v>15</v>
      </c>
      <c r="F12635" t="s">
        <v>36</v>
      </c>
      <c r="G12635">
        <v>2</v>
      </c>
      <c r="H12635">
        <v>-17.561299045251399</v>
      </c>
      <c r="I12635">
        <v>9.798894162072011E-2</v>
      </c>
      <c r="J12635" t="s">
        <v>340</v>
      </c>
      <c r="L12635" t="s">
        <v>342</v>
      </c>
      <c r="N12635" t="s">
        <v>2008</v>
      </c>
      <c r="O12635">
        <v>1</v>
      </c>
      <c r="P12635" s="4">
        <f>INDEX(parameters!$D$41:$AG$178,MATCH('PV (extension)'!B12608,parameters!$C$41:$C$178,0),MATCH('PV (extension)'!A12635,parameters!$D$5:$AG$5,0))/O12635</f>
        <v>3.2231517810611459E-3</v>
      </c>
      <c r="Q12635" t="s">
        <v>1506</v>
      </c>
      <c r="R12635">
        <f>INDEX(parameters!$C$196:$EJ$198,MATCH('PV (extension)'!Q12635,parameters!$B$196:$B$198,0),MATCH('PV (extension)'!B12608,parameters!$C$195:$EJ$195,0))</f>
        <v>835.56618619378753</v>
      </c>
      <c r="S12635">
        <v>3</v>
      </c>
      <c r="T12635">
        <v>30</v>
      </c>
      <c r="U12635">
        <f t="shared" si="1364"/>
        <v>75200.956757440872</v>
      </c>
      <c r="V12635">
        <f t="shared" si="1365"/>
        <v>1.3297703155898392E-5</v>
      </c>
    </row>
    <row r="12636" spans="1:22" customFormat="1" x14ac:dyDescent="0.2">
      <c r="A12636" t="s">
        <v>343</v>
      </c>
      <c r="B12636" s="4">
        <f t="shared" si="1363"/>
        <v>2.3039432384765293E-8</v>
      </c>
      <c r="C12636" t="s">
        <v>359</v>
      </c>
      <c r="D12636" t="s">
        <v>15</v>
      </c>
      <c r="F12636" t="s">
        <v>36</v>
      </c>
      <c r="G12636">
        <v>2</v>
      </c>
      <c r="H12636">
        <v>-18.196897397350821</v>
      </c>
      <c r="I12636">
        <v>9.798894162072011E-2</v>
      </c>
      <c r="J12636" t="s">
        <v>340</v>
      </c>
      <c r="L12636" t="s">
        <v>343</v>
      </c>
      <c r="N12636" t="s">
        <v>2008</v>
      </c>
      <c r="O12636">
        <v>1</v>
      </c>
      <c r="P12636" s="4">
        <f>INDEX(parameters!$D$41:$AG$178,MATCH('PV (extension)'!B12608,parameters!$C$41:$C$178,0),MATCH('PV (extension)'!A12636,parameters!$D$5:$AG$5,0))/O12636</f>
        <v>1.7325873584827175E-3</v>
      </c>
      <c r="Q12636" t="s">
        <v>1506</v>
      </c>
      <c r="R12636">
        <f>INDEX(parameters!$C$196:$EJ$198,MATCH('PV (extension)'!Q12636,parameters!$B$196:$B$198,0),MATCH('PV (extension)'!B12608,parameters!$C$195:$EJ$195,0))</f>
        <v>835.56618619378753</v>
      </c>
      <c r="S12636">
        <v>3</v>
      </c>
      <c r="T12636">
        <v>30</v>
      </c>
      <c r="U12636">
        <f t="shared" si="1364"/>
        <v>75200.956757440872</v>
      </c>
      <c r="V12636">
        <f t="shared" si="1365"/>
        <v>1.3297703155898392E-5</v>
      </c>
    </row>
    <row r="12637" spans="1:22" customFormat="1" x14ac:dyDescent="0.2">
      <c r="A12637" t="s">
        <v>344</v>
      </c>
      <c r="B12637" s="4">
        <f t="shared" si="1363"/>
        <v>2.3019497542633859E-8</v>
      </c>
      <c r="C12637" t="s">
        <v>359</v>
      </c>
      <c r="D12637" t="s">
        <v>15</v>
      </c>
      <c r="F12637" t="s">
        <v>36</v>
      </c>
      <c r="G12637">
        <v>2</v>
      </c>
      <c r="H12637">
        <v>-18.196897397350821</v>
      </c>
      <c r="I12637">
        <v>9.798894162072011E-2</v>
      </c>
      <c r="J12637" t="s">
        <v>340</v>
      </c>
      <c r="L12637" t="s">
        <v>344</v>
      </c>
      <c r="N12637" t="s">
        <v>2008</v>
      </c>
      <c r="O12637">
        <v>1</v>
      </c>
      <c r="P12637" s="4">
        <f>INDEX(parameters!$D$41:$AG$178,MATCH('PV (extension)'!B12608,parameters!$C$41:$C$178,0),MATCH('PV (extension)'!A12637,parameters!$D$5:$AG$5,0))/O12637</f>
        <v>1.7310882392816251E-3</v>
      </c>
      <c r="Q12637" t="s">
        <v>1506</v>
      </c>
      <c r="R12637">
        <f>INDEX(parameters!$C$196:$EJ$198,MATCH('PV (extension)'!Q12637,parameters!$B$196:$B$198,0),MATCH('PV (extension)'!B12608,parameters!$C$195:$EJ$195,0))</f>
        <v>835.56618619378753</v>
      </c>
      <c r="S12637">
        <v>3</v>
      </c>
      <c r="T12637">
        <v>30</v>
      </c>
      <c r="U12637">
        <f t="shared" si="1364"/>
        <v>75200.956757440872</v>
      </c>
      <c r="V12637">
        <f t="shared" si="1365"/>
        <v>1.3297703155898392E-5</v>
      </c>
    </row>
    <row r="12638" spans="1:22" customFormat="1" ht="16" x14ac:dyDescent="0.2">
      <c r="A12638" t="s">
        <v>345</v>
      </c>
      <c r="B12638" s="4">
        <f t="shared" si="1363"/>
        <v>4.726703399040763E-7</v>
      </c>
      <c r="C12638" t="s">
        <v>359</v>
      </c>
      <c r="D12638" t="s">
        <v>15</v>
      </c>
      <c r="F12638" t="s">
        <v>36</v>
      </c>
      <c r="G12638">
        <v>2</v>
      </c>
      <c r="H12638">
        <v>-15.20991773919472</v>
      </c>
      <c r="I12638">
        <v>9.798894162072011E-2</v>
      </c>
      <c r="J12638" t="s">
        <v>340</v>
      </c>
      <c r="L12638" t="s">
        <v>345</v>
      </c>
      <c r="N12638" t="s">
        <v>2008</v>
      </c>
      <c r="O12638">
        <v>1</v>
      </c>
      <c r="P12638" s="4">
        <f>INDEX(parameters!$D$41:$AG$178,MATCH('PV (extension)'!B12608,parameters!$C$41:$C$178,0),MATCH('PV (extension)'!A12638,parameters!$D$5:$AG$5,0))/O12638</f>
        <v>5.0625069824473082E-2</v>
      </c>
      <c r="Q12638" s="3" t="s">
        <v>1505</v>
      </c>
      <c r="R12638">
        <f>INDEX(parameters!$C$196:$EJ$198,MATCH('PV (extension)'!Q12638,parameters!$B$196:$B$198,0),MATCH('PV (extension)'!B12608,parameters!$C$195:$EJ$195,0))</f>
        <v>1190.0488106396365</v>
      </c>
      <c r="S12638">
        <v>3</v>
      </c>
      <c r="T12638">
        <v>30</v>
      </c>
      <c r="U12638">
        <f t="shared" si="1364"/>
        <v>107104.39295756728</v>
      </c>
      <c r="V12638">
        <f t="shared" si="1365"/>
        <v>9.3366851945669583E-6</v>
      </c>
    </row>
    <row r="12639" spans="1:22" customFormat="1" ht="16" x14ac:dyDescent="0.2">
      <c r="A12639" t="s">
        <v>346</v>
      </c>
      <c r="B12639" s="4">
        <f t="shared" si="1363"/>
        <v>2.4672707052011952E-7</v>
      </c>
      <c r="C12639" t="s">
        <v>359</v>
      </c>
      <c r="D12639" t="s">
        <v>15</v>
      </c>
      <c r="F12639" t="s">
        <v>36</v>
      </c>
      <c r="G12639">
        <v>2</v>
      </c>
      <c r="H12639">
        <v>-15.845552597349339</v>
      </c>
      <c r="I12639">
        <v>9.798894162072011E-2</v>
      </c>
      <c r="J12639" t="s">
        <v>340</v>
      </c>
      <c r="L12639" t="s">
        <v>346</v>
      </c>
      <c r="N12639" t="s">
        <v>2008</v>
      </c>
      <c r="O12639">
        <v>1</v>
      </c>
      <c r="P12639" s="4">
        <f>INDEX(parameters!$D$41:$AG$178,MATCH('PV (extension)'!B12608,parameters!$C$41:$C$178,0),MATCH('PV (extension)'!A12639,parameters!$D$5:$AG$5,0))/O12639</f>
        <v>2.6425553114256296E-2</v>
      </c>
      <c r="Q12639" s="3" t="s">
        <v>1505</v>
      </c>
      <c r="R12639">
        <f>INDEX(parameters!$C$196:$EJ$198,MATCH('PV (extension)'!Q12639,parameters!$B$196:$B$198,0),MATCH('PV (extension)'!B12608,parameters!$C$195:$EJ$195,0))</f>
        <v>1190.0488106396365</v>
      </c>
      <c r="S12639">
        <v>3</v>
      </c>
      <c r="T12639">
        <v>30</v>
      </c>
      <c r="U12639">
        <f t="shared" si="1364"/>
        <v>107104.39295756728</v>
      </c>
      <c r="V12639">
        <f t="shared" si="1365"/>
        <v>9.3366851945669583E-6</v>
      </c>
    </row>
    <row r="12640" spans="1:22" customFormat="1" ht="16" x14ac:dyDescent="0.2">
      <c r="A12640" t="s">
        <v>347</v>
      </c>
      <c r="B12640" s="4">
        <f t="shared" si="1363"/>
        <v>1.3646924078011205E-7</v>
      </c>
      <c r="C12640" t="s">
        <v>49</v>
      </c>
      <c r="D12640" t="s">
        <v>15</v>
      </c>
      <c r="F12640" t="s">
        <v>36</v>
      </c>
      <c r="G12640">
        <v>2</v>
      </c>
      <c r="H12640">
        <v>-16.884050111477411</v>
      </c>
      <c r="I12640">
        <v>9.798894162072011E-2</v>
      </c>
      <c r="J12640" t="s">
        <v>340</v>
      </c>
      <c r="L12640" t="s">
        <v>347</v>
      </c>
      <c r="N12640" t="s">
        <v>2008</v>
      </c>
      <c r="O12640">
        <v>1</v>
      </c>
      <c r="P12640" s="4">
        <f>INDEX(parameters!$D$41:$AG$178,MATCH('PV (extension)'!B12608,parameters!$C$41:$C$178,0),MATCH('PV (extension)'!A12640,parameters!$D$5:$AG$5,0))/O12640</f>
        <v>1.4616455191133988E-2</v>
      </c>
      <c r="Q12640" s="3" t="s">
        <v>1505</v>
      </c>
      <c r="R12640">
        <f>INDEX(parameters!$C$196:$EJ$198,MATCH('PV (extension)'!Q12640,parameters!$B$196:$B$198,0),MATCH('PV (extension)'!B12608,parameters!$C$195:$EJ$195,0))</f>
        <v>1190.0488106396365</v>
      </c>
      <c r="S12640">
        <v>3</v>
      </c>
      <c r="T12640">
        <v>30</v>
      </c>
      <c r="U12640">
        <f t="shared" si="1364"/>
        <v>107104.39295756728</v>
      </c>
      <c r="V12640">
        <f t="shared" si="1365"/>
        <v>9.3366851945669583E-6</v>
      </c>
    </row>
    <row r="12641" spans="1:22" customFormat="1" ht="16" x14ac:dyDescent="0.2">
      <c r="A12641" t="s">
        <v>348</v>
      </c>
      <c r="B12641" s="4">
        <f t="shared" si="1363"/>
        <v>3.8212243213355848E-9</v>
      </c>
      <c r="C12641" t="s">
        <v>49</v>
      </c>
      <c r="D12641" t="s">
        <v>15</v>
      </c>
      <c r="F12641" t="s">
        <v>36</v>
      </c>
      <c r="G12641">
        <v>2</v>
      </c>
      <c r="H12641">
        <v>-19.506396550885459</v>
      </c>
      <c r="I12641">
        <v>9.798894162072011E-2</v>
      </c>
      <c r="J12641" t="s">
        <v>340</v>
      </c>
      <c r="L12641" t="s">
        <v>348</v>
      </c>
      <c r="N12641" t="s">
        <v>2008</v>
      </c>
      <c r="O12641">
        <v>1</v>
      </c>
      <c r="P12641" s="4">
        <f>INDEX(parameters!$D$41:$AG$178,MATCH('PV (extension)'!B12608,parameters!$C$41:$C$178,0),MATCH('PV (extension)'!A12641,parameters!$D$5:$AG$5,0))/O12641</f>
        <v>4.0926991129133978E-4</v>
      </c>
      <c r="Q12641" s="3" t="s">
        <v>1505</v>
      </c>
      <c r="R12641">
        <f>INDEX(parameters!$C$196:$EJ$198,MATCH('PV (extension)'!Q12641,parameters!$B$196:$B$198,0),MATCH('PV (extension)'!B12608,parameters!$C$195:$EJ$195,0))</f>
        <v>1190.0488106396365</v>
      </c>
      <c r="S12641">
        <v>3</v>
      </c>
      <c r="T12641">
        <v>30</v>
      </c>
      <c r="U12641">
        <f t="shared" si="1364"/>
        <v>107104.39295756728</v>
      </c>
      <c r="V12641">
        <f t="shared" si="1365"/>
        <v>9.3366851945669583E-6</v>
      </c>
    </row>
    <row r="12642" spans="1:22" customFormat="1" ht="16" x14ac:dyDescent="0.2">
      <c r="A12642" t="s">
        <v>349</v>
      </c>
      <c r="B12642" s="4">
        <f t="shared" si="1363"/>
        <v>2.2702118173624564E-8</v>
      </c>
      <c r="C12642" t="s">
        <v>359</v>
      </c>
      <c r="D12642" t="s">
        <v>15</v>
      </c>
      <c r="F12642" t="s">
        <v>36</v>
      </c>
      <c r="G12642">
        <v>2</v>
      </c>
      <c r="H12642">
        <v>-18.220764878757461</v>
      </c>
      <c r="I12642">
        <v>9.798894162072011E-2</v>
      </c>
      <c r="J12642" t="s">
        <v>340</v>
      </c>
      <c r="L12642" t="s">
        <v>349</v>
      </c>
      <c r="N12642" t="s">
        <v>2008</v>
      </c>
      <c r="O12642">
        <v>1</v>
      </c>
      <c r="P12642" s="4">
        <f>INDEX(parameters!$D$41:$AG$178,MATCH('PV (extension)'!B12608,parameters!$C$41:$C$178,0),MATCH('PV (extension)'!A12642,parameters!$D$5:$AG$5,0))/O12642</f>
        <v>2.4314965858370148E-3</v>
      </c>
      <c r="Q12642" s="3" t="s">
        <v>1505</v>
      </c>
      <c r="R12642">
        <f>INDEX(parameters!$C$196:$EJ$198,MATCH('PV (extension)'!Q12642,parameters!$B$196:$B$198,0),MATCH('PV (extension)'!B12608,parameters!$C$195:$EJ$195,0))</f>
        <v>1190.0488106396365</v>
      </c>
      <c r="S12642">
        <v>3</v>
      </c>
      <c r="T12642">
        <v>30</v>
      </c>
      <c r="U12642">
        <f t="shared" si="1364"/>
        <v>107104.39295756728</v>
      </c>
      <c r="V12642">
        <f t="shared" si="1365"/>
        <v>9.3366851945669583E-6</v>
      </c>
    </row>
    <row r="12643" spans="1:22" customFormat="1" ht="16" x14ac:dyDescent="0.2">
      <c r="A12643" t="s">
        <v>350</v>
      </c>
      <c r="B12643" s="4">
        <f t="shared" si="1363"/>
        <v>3.8857962669977359E-7</v>
      </c>
      <c r="C12643" t="s">
        <v>359</v>
      </c>
      <c r="D12643" t="s">
        <v>15</v>
      </c>
      <c r="F12643" t="s">
        <v>36</v>
      </c>
      <c r="G12643">
        <v>2</v>
      </c>
      <c r="H12643">
        <v>-15.40735416199742</v>
      </c>
      <c r="I12643">
        <v>9.798894162072011E-2</v>
      </c>
      <c r="J12643" t="s">
        <v>340</v>
      </c>
      <c r="L12643" t="s">
        <v>350</v>
      </c>
      <c r="N12643" t="s">
        <v>2008</v>
      </c>
      <c r="O12643">
        <v>1</v>
      </c>
      <c r="P12643" s="4">
        <f>INDEX(parameters!$D$41:$AG$178,MATCH('PV (extension)'!B12608,parameters!$C$41:$C$178,0),MATCH('PV (extension)'!A12643,parameters!$D$5:$AG$5,0))/O12643</f>
        <v>4.1618585033357351E-2</v>
      </c>
      <c r="Q12643" s="3" t="s">
        <v>1505</v>
      </c>
      <c r="R12643">
        <f>INDEX(parameters!$C$196:$EJ$198,MATCH('PV (extension)'!Q12643,parameters!$B$196:$B$198,0),MATCH('PV (extension)'!B12608,parameters!$C$195:$EJ$195,0))</f>
        <v>1190.0488106396365</v>
      </c>
      <c r="S12643">
        <v>3</v>
      </c>
      <c r="T12643">
        <v>30</v>
      </c>
      <c r="U12643">
        <f t="shared" si="1364"/>
        <v>107104.39295756728</v>
      </c>
      <c r="V12643">
        <f t="shared" si="1365"/>
        <v>9.3366851945669583E-6</v>
      </c>
    </row>
    <row r="12644" spans="1:22" customFormat="1" ht="16" x14ac:dyDescent="0.2">
      <c r="A12644" t="s">
        <v>351</v>
      </c>
      <c r="B12644" s="4">
        <f t="shared" si="1363"/>
        <v>1.1997985286759707E-8</v>
      </c>
      <c r="C12644" t="s">
        <v>359</v>
      </c>
      <c r="D12644" t="s">
        <v>15</v>
      </c>
      <c r="F12644" t="s">
        <v>36</v>
      </c>
      <c r="G12644">
        <v>2</v>
      </c>
      <c r="H12644">
        <v>-18.856367974250119</v>
      </c>
      <c r="I12644">
        <v>9.798894162072011E-2</v>
      </c>
      <c r="J12644" t="s">
        <v>340</v>
      </c>
      <c r="L12644" t="s">
        <v>351</v>
      </c>
      <c r="N12644" t="s">
        <v>2008</v>
      </c>
      <c r="O12644">
        <v>1</v>
      </c>
      <c r="P12644" s="4">
        <f>INDEX(parameters!$D$41:$AG$178,MATCH('PV (extension)'!B12608,parameters!$C$41:$C$178,0),MATCH('PV (extension)'!A12644,parameters!$D$5:$AG$5,0))/O12644</f>
        <v>1.2850369308522222E-3</v>
      </c>
      <c r="Q12644" s="3" t="s">
        <v>1505</v>
      </c>
      <c r="R12644">
        <f>INDEX(parameters!$C$196:$EJ$198,MATCH('PV (extension)'!Q12644,parameters!$B$196:$B$198,0),MATCH('PV (extension)'!B12608,parameters!$C$195:$EJ$195,0))</f>
        <v>1190.0488106396365</v>
      </c>
      <c r="S12644">
        <v>3</v>
      </c>
      <c r="T12644">
        <v>30</v>
      </c>
      <c r="U12644">
        <f t="shared" si="1364"/>
        <v>107104.39295756728</v>
      </c>
      <c r="V12644">
        <f t="shared" si="1365"/>
        <v>9.3366851945669583E-6</v>
      </c>
    </row>
    <row r="12645" spans="1:22" customFormat="1" ht="16" x14ac:dyDescent="0.2">
      <c r="A12645" t="s">
        <v>352</v>
      </c>
      <c r="B12645" s="4">
        <f t="shared" si="1363"/>
        <v>2.0307439787094873E-7</v>
      </c>
      <c r="C12645" t="s">
        <v>359</v>
      </c>
      <c r="D12645" t="s">
        <v>15</v>
      </c>
      <c r="F12645" t="s">
        <v>36</v>
      </c>
      <c r="G12645">
        <v>2</v>
      </c>
      <c r="H12645">
        <v>-16.042988178471511</v>
      </c>
      <c r="I12645">
        <v>9.798894162072011E-2</v>
      </c>
      <c r="J12645" t="s">
        <v>340</v>
      </c>
      <c r="L12645" t="s">
        <v>352</v>
      </c>
      <c r="N12645" t="s">
        <v>2008</v>
      </c>
      <c r="O12645">
        <v>1</v>
      </c>
      <c r="P12645" s="4">
        <f>INDEX(parameters!$D$41:$AG$178,MATCH('PV (extension)'!B12608,parameters!$C$41:$C$178,0),MATCH('PV (extension)'!A12645,parameters!$D$5:$AG$5,0))/O12645</f>
        <v>2.1750160109191456E-2</v>
      </c>
      <c r="Q12645" s="3" t="s">
        <v>1505</v>
      </c>
      <c r="R12645">
        <f>INDEX(parameters!$C$196:$EJ$198,MATCH('PV (extension)'!Q12645,parameters!$B$196:$B$198,0),MATCH('PV (extension)'!B12608,parameters!$C$195:$EJ$195,0))</f>
        <v>1190.0488106396365</v>
      </c>
      <c r="S12645">
        <v>3</v>
      </c>
      <c r="T12645">
        <v>30</v>
      </c>
      <c r="U12645">
        <f t="shared" si="1364"/>
        <v>107104.39295756728</v>
      </c>
      <c r="V12645">
        <f t="shared" si="1365"/>
        <v>9.3366851945669583E-6</v>
      </c>
    </row>
    <row r="12646" spans="1:22" customFormat="1" x14ac:dyDescent="0.2">
      <c r="A12646" t="s">
        <v>442</v>
      </c>
      <c r="B12646">
        <v>2.0720999999999999E-3</v>
      </c>
      <c r="C12646" t="s">
        <v>42</v>
      </c>
      <c r="D12646" t="s">
        <v>16</v>
      </c>
      <c r="F12646" t="s">
        <v>36</v>
      </c>
      <c r="G12646">
        <v>2</v>
      </c>
      <c r="H12646">
        <v>-6.1791926932012373</v>
      </c>
      <c r="I12646">
        <v>4.3409845976280087E-2</v>
      </c>
      <c r="J12646" t="s">
        <v>353</v>
      </c>
      <c r="L12646" t="s">
        <v>443</v>
      </c>
    </row>
    <row r="12647" spans="1:22" customFormat="1" x14ac:dyDescent="0.2">
      <c r="A12647" t="s">
        <v>354</v>
      </c>
      <c r="B12647">
        <v>-1.8648999999999999E-6</v>
      </c>
      <c r="C12647" t="s">
        <v>49</v>
      </c>
      <c r="D12647" t="s">
        <v>250</v>
      </c>
      <c r="F12647" t="s">
        <v>36</v>
      </c>
      <c r="G12647">
        <v>2</v>
      </c>
      <c r="H12647">
        <v>-13.19230312560901</v>
      </c>
      <c r="I12647">
        <v>4.3409845976280087E-2</v>
      </c>
      <c r="J12647" t="s">
        <v>353</v>
      </c>
      <c r="K12647" t="b">
        <v>1</v>
      </c>
      <c r="L12647" t="s">
        <v>355</v>
      </c>
    </row>
    <row r="12648" spans="1:22" customFormat="1" x14ac:dyDescent="0.2"/>
    <row r="12649" spans="1:22" s="2" customFormat="1" x14ac:dyDescent="0.2">
      <c r="A12649" s="2" t="s">
        <v>2</v>
      </c>
      <c r="B12649" s="2" t="s">
        <v>1459</v>
      </c>
    </row>
    <row r="12650" spans="1:22" x14ac:dyDescent="0.2">
      <c r="A12650" s="29" t="s">
        <v>4</v>
      </c>
      <c r="B1265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")&amp;HLOOKUP(B12651,parameters!$C$195:$EJ$198,2,0)&amp;" kWh/kWp.
Annual output, Facade: "&amp;HLOOKUP(B12651,parameters!$C$195:$EJ$198,3,0)&amp;" kWh/kWp.
Annual output, Open-ground: "&amp;HLOOKUP(B12651,parameters!$C$195:$EJ$198,4,0)&amp;_xlfn._LONGTEXT("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")&amp;VLOOKUP(B12651,'extension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1190.04881063964 kWh/kWp.
Annual output, Facade: 835.566186193788 kWh/kWp.
Annual output, Open-ground: 1266.00937302089 kWh/kWp.
Amount of solar energy transformed to electricity. Waste heat emission due to losses of electricity in the system.
Technology:  Electricity production with grid-connected photovoltaic power plants.
Time period:  Time of publications
Production volume: 132.3 GWh in 2025.
Sampling:  Statistical data and model calculations
Extrapolations:  Use of PV technology data investigated for other countries (Switzerland). Correction of average yield with Swiss data.
Uncertainty:  None
Author: Romain Sacchi, PSI, romain.sacchi@psi.ch</v>
      </c>
    </row>
    <row r="12651" spans="1:22" customFormat="1" x14ac:dyDescent="0.2">
      <c r="A12651" t="s">
        <v>6</v>
      </c>
      <c r="B12651" t="s">
        <v>1979</v>
      </c>
    </row>
    <row r="12652" spans="1:22" customFormat="1" x14ac:dyDescent="0.2">
      <c r="A12652" t="s">
        <v>8</v>
      </c>
      <c r="B12652">
        <v>1</v>
      </c>
    </row>
    <row r="12653" spans="1:22" customFormat="1" x14ac:dyDescent="0.2">
      <c r="A12653" t="s">
        <v>9</v>
      </c>
      <c r="B12653" t="s">
        <v>73</v>
      </c>
    </row>
    <row r="12654" spans="1:22" customFormat="1" x14ac:dyDescent="0.2">
      <c r="A12654" t="s">
        <v>11</v>
      </c>
      <c r="B12654" t="s">
        <v>12</v>
      </c>
    </row>
    <row r="12655" spans="1:22" customFormat="1" x14ac:dyDescent="0.2">
      <c r="A12655" t="s">
        <v>13</v>
      </c>
      <c r="B12655" t="s">
        <v>14</v>
      </c>
    </row>
    <row r="12656" spans="1:22" customFormat="1" x14ac:dyDescent="0.2">
      <c r="A12656" t="s">
        <v>15</v>
      </c>
      <c r="B12656" t="s">
        <v>53</v>
      </c>
    </row>
    <row r="12657" spans="1:19" customFormat="1" x14ac:dyDescent="0.2">
      <c r="A12657" t="s">
        <v>17</v>
      </c>
    </row>
    <row r="12658" spans="1:19" s="2" customFormat="1" x14ac:dyDescent="0.2">
      <c r="A12658" s="2" t="s">
        <v>18</v>
      </c>
      <c r="B12658" s="2" t="s">
        <v>19</v>
      </c>
      <c r="C12658" s="2" t="s">
        <v>6</v>
      </c>
      <c r="D12658" s="2" t="s">
        <v>15</v>
      </c>
      <c r="E12658" s="2" t="s">
        <v>20</v>
      </c>
      <c r="F12658" s="2" t="s">
        <v>13</v>
      </c>
      <c r="G12658" s="2" t="s">
        <v>21</v>
      </c>
      <c r="H12658" s="2" t="s">
        <v>9</v>
      </c>
      <c r="I12658" s="2" t="s">
        <v>4</v>
      </c>
      <c r="J12658" s="2" t="s">
        <v>1925</v>
      </c>
      <c r="K12658" s="2" t="s">
        <v>1998</v>
      </c>
      <c r="L12658" s="2" t="s">
        <v>2002</v>
      </c>
      <c r="M12658" s="2" t="s">
        <v>2003</v>
      </c>
      <c r="N12658" s="2" t="s">
        <v>2001</v>
      </c>
      <c r="O12658" s="2" t="s">
        <v>2000</v>
      </c>
      <c r="P12658" s="2" t="s">
        <v>2004</v>
      </c>
      <c r="Q12658" s="2" t="s">
        <v>1502</v>
      </c>
      <c r="R12658" s="2" t="s">
        <v>2005</v>
      </c>
      <c r="S12658" s="2" t="s">
        <v>2006</v>
      </c>
    </row>
    <row r="12659" spans="1:19" customFormat="1" x14ac:dyDescent="0.2">
      <c r="A12659" t="s">
        <v>335</v>
      </c>
      <c r="B12659">
        <v>3.8502999999999998</v>
      </c>
      <c r="D12659" t="s">
        <v>30</v>
      </c>
      <c r="E12659" t="s">
        <v>336</v>
      </c>
      <c r="F12659" t="s">
        <v>27</v>
      </c>
      <c r="G12659">
        <v>0</v>
      </c>
      <c r="I12659" t="s">
        <v>337</v>
      </c>
    </row>
    <row r="12660" spans="1:19" customFormat="1" x14ac:dyDescent="0.2">
      <c r="A12660" t="s">
        <v>29</v>
      </c>
      <c r="B12660">
        <v>0.25026999999999999</v>
      </c>
      <c r="D12660" t="s">
        <v>30</v>
      </c>
      <c r="E12660" t="s">
        <v>31</v>
      </c>
      <c r="F12660" t="s">
        <v>27</v>
      </c>
      <c r="G12660">
        <v>0</v>
      </c>
      <c r="I12660" t="s">
        <v>338</v>
      </c>
    </row>
    <row r="12661" spans="1:19" customFormat="1" x14ac:dyDescent="0.2">
      <c r="A12661" t="s">
        <v>1459</v>
      </c>
      <c r="B12661">
        <v>1</v>
      </c>
      <c r="C12661" t="str">
        <f>B12651</f>
        <v>MD</v>
      </c>
      <c r="D12661" t="s">
        <v>53</v>
      </c>
      <c r="E12661" t="s">
        <v>339</v>
      </c>
      <c r="F12661" t="s">
        <v>33</v>
      </c>
      <c r="G12661">
        <v>0</v>
      </c>
      <c r="H12661" t="s">
        <v>73</v>
      </c>
      <c r="J12661">
        <f>VLOOKUP(C12661,'extension - production vol'!$B$6:$D$235,3,0)</f>
        <v>132.30000000000001</v>
      </c>
    </row>
    <row r="12662" spans="1:19" customFormat="1" ht="16" x14ac:dyDescent="0.2">
      <c r="A12662" t="s">
        <v>1439</v>
      </c>
      <c r="B12662" s="4">
        <f t="shared" ref="B12662:B12677" si="1366">M12662*S12662</f>
        <v>4.7802176334872275E-8</v>
      </c>
      <c r="C12662" t="s">
        <v>49</v>
      </c>
      <c r="D12662" t="s">
        <v>15</v>
      </c>
      <c r="F12662" t="s">
        <v>36</v>
      </c>
      <c r="G12662">
        <v>0</v>
      </c>
      <c r="H12662" t="s">
        <v>1439</v>
      </c>
      <c r="I12662" t="s">
        <v>340</v>
      </c>
      <c r="K12662" t="s">
        <v>1999</v>
      </c>
      <c r="L12662">
        <f>IF(K12662="residential",VLOOKUP(B12651,parameters!$C$41:$AG$178,18,0),IF(K12662="commercial",1-VLOOKUP(B12651,parameters!$C$41:$AG$178,18,0),1))</f>
        <v>0.17766751537682748</v>
      </c>
      <c r="M12662" s="4">
        <f>INDEX(parameters!$D$41:$AG$178,MATCH('PV (extension)'!B12651,parameters!$C$41:$C$178,0),MATCH('PV (extension)'!A12662,parameters!$D$5:$AG$5,0))/L12662</f>
        <v>5.119823078397083E-3</v>
      </c>
      <c r="N12662" s="3" t="s">
        <v>1505</v>
      </c>
      <c r="O12662">
        <f>INDEX(parameters!$C$196:$EJ$198,MATCH('PV (extension)'!N12662,parameters!$B$196:$B$198,0),MATCH('PV (extension)'!B12651,parameters!$C$195:$EJ$195,0))</f>
        <v>1190.0488106396365</v>
      </c>
      <c r="P12662">
        <v>3</v>
      </c>
      <c r="Q12662">
        <v>30</v>
      </c>
      <c r="R12662">
        <f>Q12662*P12662*O12662</f>
        <v>107104.39295756728</v>
      </c>
      <c r="S12662">
        <f>1/R12662</f>
        <v>9.3366851945669583E-6</v>
      </c>
    </row>
    <row r="12663" spans="1:19" customFormat="1" ht="16" x14ac:dyDescent="0.2">
      <c r="A12663" t="s">
        <v>1440</v>
      </c>
      <c r="B12663" s="4">
        <f t="shared" si="1366"/>
        <v>3.1178042868210724E-7</v>
      </c>
      <c r="C12663" t="s">
        <v>49</v>
      </c>
      <c r="D12663" t="s">
        <v>15</v>
      </c>
      <c r="F12663" t="s">
        <v>36</v>
      </c>
      <c r="G12663">
        <v>0</v>
      </c>
      <c r="H12663" t="s">
        <v>1440</v>
      </c>
      <c r="I12663" t="s">
        <v>340</v>
      </c>
      <c r="K12663" t="s">
        <v>1999</v>
      </c>
      <c r="L12663">
        <f>L12662</f>
        <v>0.17766751537682748</v>
      </c>
      <c r="M12663" s="4">
        <f>INDEX(parameters!$D$41:$AG$178,MATCH('PV (extension)'!B12651,parameters!$C$41:$C$178,0),MATCH('PV (extension)'!A12663,parameters!$D$5:$AG$5,0))/L12663</f>
        <v>3.3393053550047194E-2</v>
      </c>
      <c r="N12663" s="3" t="s">
        <v>1505</v>
      </c>
      <c r="O12663">
        <f>INDEX(parameters!$C$196:$EJ$198,MATCH('PV (extension)'!N12663,parameters!$B$196:$B$198,0),MATCH('PV (extension)'!B12651,parameters!$C$195:$EJ$195,0))</f>
        <v>1190.0488106396365</v>
      </c>
      <c r="P12663">
        <v>3</v>
      </c>
      <c r="Q12663">
        <v>30</v>
      </c>
      <c r="R12663">
        <f t="shared" ref="R12663:R12677" si="1367">Q12663*P12663*O12663</f>
        <v>107104.39295756728</v>
      </c>
      <c r="S12663">
        <f t="shared" ref="S12663:S12677" si="1368">1/R12663</f>
        <v>9.3366851945669583E-6</v>
      </c>
    </row>
    <row r="12664" spans="1:19" customFormat="1" ht="16" x14ac:dyDescent="0.2">
      <c r="A12664" t="s">
        <v>1441</v>
      </c>
      <c r="B12664" s="4">
        <f t="shared" si="1366"/>
        <v>4.8310336845332805E-9</v>
      </c>
      <c r="C12664" t="s">
        <v>35</v>
      </c>
      <c r="D12664" t="s">
        <v>15</v>
      </c>
      <c r="F12664" t="s">
        <v>36</v>
      </c>
      <c r="G12664">
        <v>0</v>
      </c>
      <c r="H12664" t="s">
        <v>1441</v>
      </c>
      <c r="I12664" t="s">
        <v>340</v>
      </c>
      <c r="K12664" t="s">
        <v>1999</v>
      </c>
      <c r="L12664">
        <f t="shared" ref="L12664:L12677" si="1369">L12663</f>
        <v>0.17766751537682748</v>
      </c>
      <c r="M12664" s="4">
        <f>INDEX(parameters!$D$41:$AG$178,MATCH('PV (extension)'!B12651,parameters!$C$41:$C$178,0),MATCH('PV (extension)'!A12664,parameters!$D$5:$AG$5,0))/L12664</f>
        <v>5.1742493013949662E-4</v>
      </c>
      <c r="N12664" s="3" t="s">
        <v>1505</v>
      </c>
      <c r="O12664">
        <f>INDEX(parameters!$C$196:$EJ$198,MATCH('PV (extension)'!N12664,parameters!$B$196:$B$198,0),MATCH('PV (extension)'!B12651,parameters!$C$195:$EJ$195,0))</f>
        <v>1190.0488106396365</v>
      </c>
      <c r="P12664">
        <v>3</v>
      </c>
      <c r="Q12664">
        <v>30</v>
      </c>
      <c r="R12664">
        <f t="shared" si="1367"/>
        <v>107104.39295756728</v>
      </c>
      <c r="S12664">
        <f t="shared" si="1368"/>
        <v>9.3366851945669583E-6</v>
      </c>
    </row>
    <row r="12665" spans="1:19" customFormat="1" ht="16" x14ac:dyDescent="0.2">
      <c r="A12665" t="s">
        <v>1442</v>
      </c>
      <c r="B12665" s="4">
        <f t="shared" si="1366"/>
        <v>8.3986682020878258E-8</v>
      </c>
      <c r="C12665" t="s">
        <v>35</v>
      </c>
      <c r="D12665" t="s">
        <v>15</v>
      </c>
      <c r="F12665" t="s">
        <v>36</v>
      </c>
      <c r="G12665">
        <v>0</v>
      </c>
      <c r="H12665" t="s">
        <v>1442</v>
      </c>
      <c r="I12665" t="s">
        <v>340</v>
      </c>
      <c r="K12665" t="s">
        <v>1999</v>
      </c>
      <c r="L12665">
        <f t="shared" si="1369"/>
        <v>0.17766751537682748</v>
      </c>
      <c r="M12665" s="4">
        <f>INDEX(parameters!$D$41:$AG$178,MATCH('PV (extension)'!B12651,parameters!$C$41:$C$178,0),MATCH('PV (extension)'!A12665,parameters!$D$5:$AG$5,0))/L12665</f>
        <v>8.9953425943663963E-3</v>
      </c>
      <c r="N12665" s="3" t="s">
        <v>1505</v>
      </c>
      <c r="O12665">
        <f>INDEX(parameters!$C$196:$EJ$198,MATCH('PV (extension)'!N12665,parameters!$B$196:$B$198,0),MATCH('PV (extension)'!B12651,parameters!$C$195:$EJ$195,0))</f>
        <v>1190.0488106396365</v>
      </c>
      <c r="P12665">
        <v>3</v>
      </c>
      <c r="Q12665">
        <v>30</v>
      </c>
      <c r="R12665">
        <f t="shared" si="1367"/>
        <v>107104.39295756728</v>
      </c>
      <c r="S12665">
        <f t="shared" si="1368"/>
        <v>9.3366851945669583E-6</v>
      </c>
    </row>
    <row r="12666" spans="1:19" customFormat="1" x14ac:dyDescent="0.2">
      <c r="A12666" t="s">
        <v>341</v>
      </c>
      <c r="B12666" s="4">
        <f t="shared" si="1366"/>
        <v>2.459787220214589E-7</v>
      </c>
      <c r="C12666" t="s">
        <v>35</v>
      </c>
      <c r="D12666" t="s">
        <v>15</v>
      </c>
      <c r="F12666" t="s">
        <v>36</v>
      </c>
      <c r="G12666">
        <v>0</v>
      </c>
      <c r="H12666" t="s">
        <v>341</v>
      </c>
      <c r="I12666" t="s">
        <v>340</v>
      </c>
      <c r="K12666" t="s">
        <v>1999</v>
      </c>
      <c r="L12666">
        <f t="shared" si="1369"/>
        <v>0.17766751537682748</v>
      </c>
      <c r="M12666" s="4">
        <f>INDEX(parameters!$D$41:$AG$178,MATCH('PV (extension)'!B12651,parameters!$C$41:$C$178,0),MATCH('PV (extension)'!A12666,parameters!$D$5:$AG$5,0))/L12666</f>
        <v>1.8497835237986298E-2</v>
      </c>
      <c r="N12666" t="s">
        <v>1506</v>
      </c>
      <c r="O12666">
        <f>INDEX(parameters!$C$196:$EJ$198,MATCH('PV (extension)'!N12666,parameters!$B$196:$B$198,0),MATCH('PV (extension)'!B12651,parameters!$C$195:$EJ$195,0))</f>
        <v>835.56618619378753</v>
      </c>
      <c r="P12666">
        <v>3</v>
      </c>
      <c r="Q12666">
        <v>30</v>
      </c>
      <c r="R12666">
        <f t="shared" si="1367"/>
        <v>75200.956757440872</v>
      </c>
      <c r="S12666">
        <f t="shared" si="1368"/>
        <v>1.3297703155898392E-5</v>
      </c>
    </row>
    <row r="12667" spans="1:19" customFormat="1" x14ac:dyDescent="0.2">
      <c r="A12667" t="s">
        <v>342</v>
      </c>
      <c r="B12667" s="4">
        <f t="shared" si="1366"/>
        <v>2.4124002364782587E-7</v>
      </c>
      <c r="C12667" t="s">
        <v>35</v>
      </c>
      <c r="D12667" t="s">
        <v>15</v>
      </c>
      <c r="F12667" t="s">
        <v>36</v>
      </c>
      <c r="G12667">
        <v>0</v>
      </c>
      <c r="H12667" t="s">
        <v>342</v>
      </c>
      <c r="I12667" t="s">
        <v>340</v>
      </c>
      <c r="K12667" t="s">
        <v>1999</v>
      </c>
      <c r="L12667">
        <f t="shared" si="1369"/>
        <v>0.17766751537682748</v>
      </c>
      <c r="M12667" s="4">
        <f>INDEX(parameters!$D$41:$AG$178,MATCH('PV (extension)'!B12651,parameters!$C$41:$C$178,0),MATCH('PV (extension)'!A12667,parameters!$D$5:$AG$5,0))/L12667</f>
        <v>1.8141480586504166E-2</v>
      </c>
      <c r="N12667" t="s">
        <v>1506</v>
      </c>
      <c r="O12667">
        <f>INDEX(parameters!$C$196:$EJ$198,MATCH('PV (extension)'!N12667,parameters!$B$196:$B$198,0),MATCH('PV (extension)'!B12651,parameters!$C$195:$EJ$195,0))</f>
        <v>835.56618619378753</v>
      </c>
      <c r="P12667">
        <v>3</v>
      </c>
      <c r="Q12667">
        <v>30</v>
      </c>
      <c r="R12667">
        <f t="shared" si="1367"/>
        <v>75200.956757440872</v>
      </c>
      <c r="S12667">
        <f t="shared" si="1368"/>
        <v>1.3297703155898392E-5</v>
      </c>
    </row>
    <row r="12668" spans="1:19" customFormat="1" x14ac:dyDescent="0.2">
      <c r="A12668" t="s">
        <v>343</v>
      </c>
      <c r="B12668" s="4">
        <f t="shared" si="1366"/>
        <v>1.2967723635859567E-7</v>
      </c>
      <c r="C12668" t="s">
        <v>35</v>
      </c>
      <c r="D12668" t="s">
        <v>15</v>
      </c>
      <c r="F12668" t="s">
        <v>36</v>
      </c>
      <c r="G12668">
        <v>0</v>
      </c>
      <c r="H12668" t="s">
        <v>343</v>
      </c>
      <c r="I12668" t="s">
        <v>340</v>
      </c>
      <c r="K12668" t="s">
        <v>1999</v>
      </c>
      <c r="L12668">
        <f t="shared" si="1369"/>
        <v>0.17766751537682748</v>
      </c>
      <c r="M12668" s="4">
        <f>INDEX(parameters!$D$41:$AG$178,MATCH('PV (extension)'!B12651,parameters!$C$41:$C$178,0),MATCH('PV (extension)'!A12668,parameters!$D$5:$AG$5,0))/L12668</f>
        <v>9.7518522438271929E-3</v>
      </c>
      <c r="N12668" t="s">
        <v>1506</v>
      </c>
      <c r="O12668">
        <f>INDEX(parameters!$C$196:$EJ$198,MATCH('PV (extension)'!N12668,parameters!$B$196:$B$198,0),MATCH('PV (extension)'!B12651,parameters!$C$195:$EJ$195,0))</f>
        <v>835.56618619378753</v>
      </c>
      <c r="P12668">
        <v>3</v>
      </c>
      <c r="Q12668">
        <v>30</v>
      </c>
      <c r="R12668">
        <f t="shared" si="1367"/>
        <v>75200.956757440872</v>
      </c>
      <c r="S12668">
        <f t="shared" si="1368"/>
        <v>1.3297703155898392E-5</v>
      </c>
    </row>
    <row r="12669" spans="1:19" customFormat="1" x14ac:dyDescent="0.2">
      <c r="A12669" t="s">
        <v>344</v>
      </c>
      <c r="B12669" s="4">
        <f t="shared" si="1366"/>
        <v>1.2956503328033934E-7</v>
      </c>
      <c r="C12669" t="s">
        <v>35</v>
      </c>
      <c r="D12669" t="s">
        <v>15</v>
      </c>
      <c r="F12669" t="s">
        <v>36</v>
      </c>
      <c r="G12669">
        <v>0</v>
      </c>
      <c r="H12669" t="s">
        <v>344</v>
      </c>
      <c r="I12669" t="s">
        <v>340</v>
      </c>
      <c r="K12669" t="s">
        <v>1999</v>
      </c>
      <c r="L12669">
        <f t="shared" si="1369"/>
        <v>0.17766751537682748</v>
      </c>
      <c r="M12669" s="4">
        <f>INDEX(parameters!$D$41:$AG$178,MATCH('PV (extension)'!B12651,parameters!$C$41:$C$178,0),MATCH('PV (extension)'!A12669,parameters!$D$5:$AG$5,0))/L12669</f>
        <v>9.7434144649911868E-3</v>
      </c>
      <c r="N12669" t="s">
        <v>1506</v>
      </c>
      <c r="O12669">
        <f>INDEX(parameters!$C$196:$EJ$198,MATCH('PV (extension)'!N12669,parameters!$B$196:$B$198,0),MATCH('PV (extension)'!B12651,parameters!$C$195:$EJ$195,0))</f>
        <v>835.56618619378753</v>
      </c>
      <c r="P12669">
        <v>3</v>
      </c>
      <c r="Q12669">
        <v>30</v>
      </c>
      <c r="R12669">
        <f t="shared" si="1367"/>
        <v>75200.956757440872</v>
      </c>
      <c r="S12669">
        <f t="shared" si="1368"/>
        <v>1.3297703155898392E-5</v>
      </c>
    </row>
    <row r="12670" spans="1:19" customFormat="1" ht="16" x14ac:dyDescent="0.2">
      <c r="A12670" t="s">
        <v>345</v>
      </c>
      <c r="B12670" s="4">
        <f t="shared" si="1366"/>
        <v>2.6604207240786624E-6</v>
      </c>
      <c r="C12670" t="s">
        <v>35</v>
      </c>
      <c r="D12670" t="s">
        <v>15</v>
      </c>
      <c r="F12670" t="s">
        <v>36</v>
      </c>
      <c r="G12670">
        <v>0</v>
      </c>
      <c r="H12670" t="s">
        <v>345</v>
      </c>
      <c r="I12670" t="s">
        <v>340</v>
      </c>
      <c r="K12670" t="s">
        <v>1999</v>
      </c>
      <c r="L12670">
        <f t="shared" si="1369"/>
        <v>0.17766751537682748</v>
      </c>
      <c r="M12670" s="4">
        <f>INDEX(parameters!$D$41:$AG$178,MATCH('PV (extension)'!B12651,parameters!$C$41:$C$178,0),MATCH('PV (extension)'!A12670,parameters!$D$5:$AG$5,0))/L12670</f>
        <v>0.28494274666417674</v>
      </c>
      <c r="N12670" s="3" t="s">
        <v>1505</v>
      </c>
      <c r="O12670">
        <f>INDEX(parameters!$C$196:$EJ$198,MATCH('PV (extension)'!N12670,parameters!$B$196:$B$198,0),MATCH('PV (extension)'!B12651,parameters!$C$195:$EJ$195,0))</f>
        <v>1190.0488106396365</v>
      </c>
      <c r="P12670">
        <v>3</v>
      </c>
      <c r="Q12670">
        <v>30</v>
      </c>
      <c r="R12670">
        <f t="shared" si="1367"/>
        <v>107104.39295756728</v>
      </c>
      <c r="S12670">
        <f t="shared" si="1368"/>
        <v>9.3366851945669583E-6</v>
      </c>
    </row>
    <row r="12671" spans="1:19" customFormat="1" ht="16" x14ac:dyDescent="0.2">
      <c r="A12671" t="s">
        <v>346</v>
      </c>
      <c r="B12671" s="4">
        <f t="shared" si="1366"/>
        <v>1.3887010801992633E-6</v>
      </c>
      <c r="C12671" t="s">
        <v>35</v>
      </c>
      <c r="D12671" t="s">
        <v>15</v>
      </c>
      <c r="F12671" t="s">
        <v>36</v>
      </c>
      <c r="G12671">
        <v>0</v>
      </c>
      <c r="H12671" t="s">
        <v>346</v>
      </c>
      <c r="I12671" t="s">
        <v>340</v>
      </c>
      <c r="K12671" t="s">
        <v>1999</v>
      </c>
      <c r="L12671">
        <f t="shared" si="1369"/>
        <v>0.17766751537682748</v>
      </c>
      <c r="M12671" s="4">
        <f>INDEX(parameters!$D$41:$AG$178,MATCH('PV (extension)'!B12651,parameters!$C$41:$C$178,0),MATCH('PV (extension)'!A12671,parameters!$D$5:$AG$5,0))/L12671</f>
        <v>0.14873598619426004</v>
      </c>
      <c r="N12671" s="3" t="s">
        <v>1505</v>
      </c>
      <c r="O12671">
        <f>INDEX(parameters!$C$196:$EJ$198,MATCH('PV (extension)'!N12671,parameters!$B$196:$B$198,0),MATCH('PV (extension)'!B12651,parameters!$C$195:$EJ$195,0))</f>
        <v>1190.0488106396365</v>
      </c>
      <c r="P12671">
        <v>3</v>
      </c>
      <c r="Q12671">
        <v>30</v>
      </c>
      <c r="R12671">
        <f t="shared" si="1367"/>
        <v>107104.39295756728</v>
      </c>
      <c r="S12671">
        <f t="shared" si="1368"/>
        <v>9.3366851945669583E-6</v>
      </c>
    </row>
    <row r="12672" spans="1:19" customFormat="1" ht="16" x14ac:dyDescent="0.2">
      <c r="A12672" t="s">
        <v>347</v>
      </c>
      <c r="B12672" s="4">
        <f t="shared" si="1366"/>
        <v>7.6811588483502395E-7</v>
      </c>
      <c r="C12672" t="s">
        <v>49</v>
      </c>
      <c r="D12672" t="s">
        <v>15</v>
      </c>
      <c r="F12672" t="s">
        <v>36</v>
      </c>
      <c r="G12672">
        <v>0</v>
      </c>
      <c r="H12672" t="s">
        <v>347</v>
      </c>
      <c r="I12672" t="s">
        <v>340</v>
      </c>
      <c r="K12672" t="s">
        <v>1999</v>
      </c>
      <c r="L12672">
        <f t="shared" si="1369"/>
        <v>0.17766751537682748</v>
      </c>
      <c r="M12672" s="4">
        <f>INDEX(parameters!$D$41:$AG$178,MATCH('PV (extension)'!B12651,parameters!$C$41:$C$178,0),MATCH('PV (extension)'!A12672,parameters!$D$5:$AG$5,0))/L12672</f>
        <v>8.2268585566319899E-2</v>
      </c>
      <c r="N12672" s="3" t="s">
        <v>1505</v>
      </c>
      <c r="O12672">
        <f>INDEX(parameters!$C$196:$EJ$198,MATCH('PV (extension)'!N12672,parameters!$B$196:$B$198,0),MATCH('PV (extension)'!B12651,parameters!$C$195:$EJ$195,0))</f>
        <v>1190.0488106396365</v>
      </c>
      <c r="P12672">
        <v>3</v>
      </c>
      <c r="Q12672">
        <v>30</v>
      </c>
      <c r="R12672">
        <f t="shared" si="1367"/>
        <v>107104.39295756728</v>
      </c>
      <c r="S12672">
        <f t="shared" si="1368"/>
        <v>9.3366851945669583E-6</v>
      </c>
    </row>
    <row r="12673" spans="1:19" customFormat="1" ht="16" x14ac:dyDescent="0.2">
      <c r="A12673" t="s">
        <v>348</v>
      </c>
      <c r="B12673" s="4">
        <f t="shared" si="1366"/>
        <v>2.1507726458778252E-8</v>
      </c>
      <c r="C12673" t="s">
        <v>49</v>
      </c>
      <c r="D12673" t="s">
        <v>15</v>
      </c>
      <c r="F12673" t="s">
        <v>36</v>
      </c>
      <c r="G12673">
        <v>0</v>
      </c>
      <c r="H12673" t="s">
        <v>348</v>
      </c>
      <c r="I12673" t="s">
        <v>340</v>
      </c>
      <c r="K12673" t="s">
        <v>1999</v>
      </c>
      <c r="L12673">
        <f t="shared" si="1369"/>
        <v>0.17766751537682748</v>
      </c>
      <c r="M12673" s="4">
        <f>INDEX(parameters!$D$41:$AG$178,MATCH('PV (extension)'!B12651,parameters!$C$41:$C$178,0),MATCH('PV (extension)'!A12673,parameters!$D$5:$AG$5,0))/L12673</f>
        <v>2.3035719862648527E-3</v>
      </c>
      <c r="N12673" s="3" t="s">
        <v>1505</v>
      </c>
      <c r="O12673">
        <f>INDEX(parameters!$C$196:$EJ$198,MATCH('PV (extension)'!N12673,parameters!$B$196:$B$198,0),MATCH('PV (extension)'!B12651,parameters!$C$195:$EJ$195,0))</f>
        <v>1190.0488106396365</v>
      </c>
      <c r="P12673">
        <v>3</v>
      </c>
      <c r="Q12673">
        <v>30</v>
      </c>
      <c r="R12673">
        <f t="shared" si="1367"/>
        <v>107104.39295756728</v>
      </c>
      <c r="S12673">
        <f t="shared" si="1368"/>
        <v>9.3366851945669583E-6</v>
      </c>
    </row>
    <row r="12674" spans="1:19" customFormat="1" ht="16" x14ac:dyDescent="0.2">
      <c r="A12674" t="s">
        <v>349</v>
      </c>
      <c r="B12674" s="4">
        <f t="shared" si="1366"/>
        <v>1.2777866637845443E-7</v>
      </c>
      <c r="C12674" t="s">
        <v>35</v>
      </c>
      <c r="D12674" t="s">
        <v>15</v>
      </c>
      <c r="F12674" t="s">
        <v>36</v>
      </c>
      <c r="G12674">
        <v>0</v>
      </c>
      <c r="H12674" t="s">
        <v>349</v>
      </c>
      <c r="I12674" t="s">
        <v>340</v>
      </c>
      <c r="K12674" t="s">
        <v>1999</v>
      </c>
      <c r="L12674">
        <f t="shared" si="1369"/>
        <v>0.17766751537682748</v>
      </c>
      <c r="M12674" s="4">
        <f>INDEX(parameters!$D$41:$AG$178,MATCH('PV (extension)'!B12651,parameters!$C$41:$C$178,0),MATCH('PV (extension)'!A12674,parameters!$D$5:$AG$5,0))/L12674</f>
        <v>1.3685656495391874E-2</v>
      </c>
      <c r="N12674" s="3" t="s">
        <v>1505</v>
      </c>
      <c r="O12674">
        <f>INDEX(parameters!$C$196:$EJ$198,MATCH('PV (extension)'!N12674,parameters!$B$196:$B$198,0),MATCH('PV (extension)'!B12651,parameters!$C$195:$EJ$195,0))</f>
        <v>1190.0488106396365</v>
      </c>
      <c r="P12674">
        <v>3</v>
      </c>
      <c r="Q12674">
        <v>30</v>
      </c>
      <c r="R12674">
        <f t="shared" si="1367"/>
        <v>107104.39295756728</v>
      </c>
      <c r="S12674">
        <f t="shared" si="1368"/>
        <v>9.3366851945669583E-6</v>
      </c>
    </row>
    <row r="12675" spans="1:19" customFormat="1" ht="16" x14ac:dyDescent="0.2">
      <c r="A12675" t="s">
        <v>350</v>
      </c>
      <c r="B12675" s="4">
        <f t="shared" si="1366"/>
        <v>2.1871169069686592E-6</v>
      </c>
      <c r="C12675" t="s">
        <v>35</v>
      </c>
      <c r="D12675" t="s">
        <v>15</v>
      </c>
      <c r="F12675" t="s">
        <v>36</v>
      </c>
      <c r="G12675">
        <v>0</v>
      </c>
      <c r="H12675" t="s">
        <v>350</v>
      </c>
      <c r="I12675" t="s">
        <v>340</v>
      </c>
      <c r="K12675" t="s">
        <v>1999</v>
      </c>
      <c r="L12675">
        <f t="shared" si="1369"/>
        <v>0.17766751537682748</v>
      </c>
      <c r="M12675" s="4">
        <f>INDEX(parameters!$D$41:$AG$178,MATCH('PV (extension)'!B12651,parameters!$C$41:$C$178,0),MATCH('PV (extension)'!A12675,parameters!$D$5:$AG$5,0))/L12675</f>
        <v>0.23424982864811036</v>
      </c>
      <c r="N12675" s="3" t="s">
        <v>1505</v>
      </c>
      <c r="O12675">
        <f>INDEX(parameters!$C$196:$EJ$198,MATCH('PV (extension)'!N12675,parameters!$B$196:$B$198,0),MATCH('PV (extension)'!B12651,parameters!$C$195:$EJ$195,0))</f>
        <v>1190.0488106396365</v>
      </c>
      <c r="P12675">
        <v>3</v>
      </c>
      <c r="Q12675">
        <v>30</v>
      </c>
      <c r="R12675">
        <f t="shared" si="1367"/>
        <v>107104.39295756728</v>
      </c>
      <c r="S12675">
        <f t="shared" si="1368"/>
        <v>9.3366851945669583E-6</v>
      </c>
    </row>
    <row r="12676" spans="1:19" customFormat="1" ht="16" x14ac:dyDescent="0.2">
      <c r="A12676" t="s">
        <v>351</v>
      </c>
      <c r="B12676" s="4">
        <f t="shared" si="1366"/>
        <v>6.7530551442183105E-8</v>
      </c>
      <c r="C12676" t="s">
        <v>35</v>
      </c>
      <c r="D12676" t="s">
        <v>15</v>
      </c>
      <c r="F12676" t="s">
        <v>36</v>
      </c>
      <c r="G12676">
        <v>0</v>
      </c>
      <c r="H12676" t="s">
        <v>351</v>
      </c>
      <c r="I12676" t="s">
        <v>340</v>
      </c>
      <c r="K12676" t="s">
        <v>1999</v>
      </c>
      <c r="L12676">
        <f t="shared" si="1369"/>
        <v>0.17766751537682748</v>
      </c>
      <c r="M12676" s="4">
        <f>INDEX(parameters!$D$41:$AG$178,MATCH('PV (extension)'!B12651,parameters!$C$41:$C$178,0),MATCH('PV (extension)'!A12676,parameters!$D$5:$AG$5,0))/L12676</f>
        <v>7.2328187183047909E-3</v>
      </c>
      <c r="N12676" s="3" t="s">
        <v>1505</v>
      </c>
      <c r="O12676">
        <f>INDEX(parameters!$C$196:$EJ$198,MATCH('PV (extension)'!N12676,parameters!$B$196:$B$198,0),MATCH('PV (extension)'!B12651,parameters!$C$195:$EJ$195,0))</f>
        <v>1190.0488106396365</v>
      </c>
      <c r="P12676">
        <v>3</v>
      </c>
      <c r="Q12676">
        <v>30</v>
      </c>
      <c r="R12676">
        <f t="shared" si="1367"/>
        <v>107104.39295756728</v>
      </c>
      <c r="S12676">
        <f t="shared" si="1368"/>
        <v>9.3366851945669583E-6</v>
      </c>
    </row>
    <row r="12677" spans="1:19" customFormat="1" ht="16" x14ac:dyDescent="0.2">
      <c r="A12677" t="s">
        <v>352</v>
      </c>
      <c r="B12677" s="4">
        <f t="shared" si="1366"/>
        <v>1.1430024078416022E-6</v>
      </c>
      <c r="C12677" t="s">
        <v>35</v>
      </c>
      <c r="D12677" t="s">
        <v>15</v>
      </c>
      <c r="F12677" t="s">
        <v>36</v>
      </c>
      <c r="G12677">
        <v>0</v>
      </c>
      <c r="H12677" t="s">
        <v>352</v>
      </c>
      <c r="I12677" t="s">
        <v>340</v>
      </c>
      <c r="K12677" t="s">
        <v>1999</v>
      </c>
      <c r="L12677">
        <f t="shared" si="1369"/>
        <v>0.17766751537682748</v>
      </c>
      <c r="M12677" s="4">
        <f>INDEX(parameters!$D$41:$AG$178,MATCH('PV (extension)'!B12651,parameters!$C$41:$C$178,0),MATCH('PV (extension)'!A12677,parameters!$D$5:$AG$5,0))/L12677</f>
        <v>0.12242057904091255</v>
      </c>
      <c r="N12677" s="3" t="s">
        <v>1505</v>
      </c>
      <c r="O12677">
        <f>INDEX(parameters!$C$196:$EJ$198,MATCH('PV (extension)'!N12677,parameters!$B$196:$B$198,0),MATCH('PV (extension)'!B12651,parameters!$C$195:$EJ$195,0))</f>
        <v>1190.0488106396365</v>
      </c>
      <c r="P12677">
        <v>3</v>
      </c>
      <c r="Q12677">
        <v>30</v>
      </c>
      <c r="R12677">
        <f t="shared" si="1367"/>
        <v>107104.39295756728</v>
      </c>
      <c r="S12677">
        <f t="shared" si="1368"/>
        <v>9.3366851945669583E-6</v>
      </c>
    </row>
    <row r="12678" spans="1:19" customFormat="1" x14ac:dyDescent="0.2">
      <c r="A12678" t="s">
        <v>442</v>
      </c>
      <c r="B12678">
        <v>3.7025999999999999E-3</v>
      </c>
      <c r="C12678" t="s">
        <v>42</v>
      </c>
      <c r="D12678" t="s">
        <v>16</v>
      </c>
      <c r="F12678" t="s">
        <v>36</v>
      </c>
      <c r="G12678">
        <v>0</v>
      </c>
      <c r="H12678" t="s">
        <v>443</v>
      </c>
      <c r="I12678" t="s">
        <v>353</v>
      </c>
    </row>
    <row r="12679" spans="1:19" customFormat="1" x14ac:dyDescent="0.2">
      <c r="A12679" t="s">
        <v>354</v>
      </c>
      <c r="B12679">
        <v>-3.3322999999999998E-6</v>
      </c>
      <c r="C12679" t="s">
        <v>49</v>
      </c>
      <c r="D12679" t="s">
        <v>250</v>
      </c>
      <c r="F12679" t="s">
        <v>36</v>
      </c>
      <c r="G12679">
        <v>0</v>
      </c>
      <c r="H12679" t="s">
        <v>355</v>
      </c>
      <c r="I12679" t="s">
        <v>353</v>
      </c>
    </row>
    <row r="12680" spans="1:19" customFormat="1" x14ac:dyDescent="0.2"/>
    <row r="12681" spans="1:19" s="2" customFormat="1" x14ac:dyDescent="0.2">
      <c r="A12681" s="2" t="s">
        <v>2</v>
      </c>
      <c r="B12681" s="2" t="s">
        <v>1460</v>
      </c>
    </row>
    <row r="12682" spans="1:19" x14ac:dyDescent="0.2">
      <c r="A12682" s="29" t="s">
        <v>4</v>
      </c>
      <c r="B1268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")&amp;HLOOKUP(B12683,parameters!$C$195:$EJ$198,2,0)&amp;" kWh/kWp.
Annual output, Facade: "&amp;HLOOKUP(B12683,parameters!$C$195:$EJ$198,3,0)&amp;" kWh/kWp.
Annual output, Open-ground: "&amp;HLOOKUP(B12683,parameters!$C$195:$EJ$198,4,0)&amp;_xlfn._LONGTEXT("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")&amp;VLOOKUP(B12683,'extension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1163.793871602 kWh/kWp.
Annual output, Facade: 817.131867295022 kWh/kWp.
Annual output, Open-ground: 1238.07858681064 kWh/kWp.
Amount of solar energy transformed to electricity. Waste heat emission due to losses of electricity in the system.
Technology:  Electricity production with grid-connected photovoltaic power plants.
Time period:  Time of publications
Production volume: 984.359 GWh in 2025.
Sampling:  Statistical data and model calculations
Extrapolations:  Use of PV technology data investigated for other countries (Switzerland). Correction of average yield with Swiss data.
Uncertainty:  None
Author: Romain Sacchi, PSI, romain.sacchi@psi.ch</v>
      </c>
    </row>
    <row r="12683" spans="1:19" customFormat="1" x14ac:dyDescent="0.2">
      <c r="A12683" t="s">
        <v>6</v>
      </c>
      <c r="B12683" t="s">
        <v>1864</v>
      </c>
    </row>
    <row r="12684" spans="1:19" customFormat="1" x14ac:dyDescent="0.2">
      <c r="A12684" t="s">
        <v>8</v>
      </c>
      <c r="B12684">
        <v>1</v>
      </c>
    </row>
    <row r="12685" spans="1:19" customFormat="1" x14ac:dyDescent="0.2">
      <c r="A12685" t="s">
        <v>9</v>
      </c>
      <c r="B12685" t="s">
        <v>73</v>
      </c>
    </row>
    <row r="12686" spans="1:19" customFormat="1" x14ac:dyDescent="0.2">
      <c r="A12686" t="s">
        <v>11</v>
      </c>
      <c r="B12686" t="s">
        <v>12</v>
      </c>
    </row>
    <row r="12687" spans="1:19" customFormat="1" x14ac:dyDescent="0.2">
      <c r="A12687" t="s">
        <v>13</v>
      </c>
      <c r="B12687" t="s">
        <v>14</v>
      </c>
    </row>
    <row r="12688" spans="1:19" customFormat="1" x14ac:dyDescent="0.2">
      <c r="A12688" t="s">
        <v>15</v>
      </c>
      <c r="B12688" t="s">
        <v>53</v>
      </c>
    </row>
    <row r="12689" spans="1:19" customFormat="1" x14ac:dyDescent="0.2">
      <c r="A12689" t="s">
        <v>17</v>
      </c>
    </row>
    <row r="12690" spans="1:19" s="2" customFormat="1" x14ac:dyDescent="0.2">
      <c r="A12690" s="2" t="s">
        <v>18</v>
      </c>
      <c r="B12690" s="2" t="s">
        <v>19</v>
      </c>
      <c r="C12690" s="2" t="s">
        <v>6</v>
      </c>
      <c r="D12690" s="2" t="s">
        <v>15</v>
      </c>
      <c r="E12690" s="2" t="s">
        <v>20</v>
      </c>
      <c r="F12690" s="2" t="s">
        <v>13</v>
      </c>
      <c r="G12690" s="2" t="s">
        <v>21</v>
      </c>
      <c r="H12690" s="2" t="s">
        <v>9</v>
      </c>
      <c r="I12690" s="2" t="s">
        <v>4</v>
      </c>
      <c r="J12690" s="2" t="s">
        <v>1925</v>
      </c>
      <c r="K12690" s="2" t="s">
        <v>1998</v>
      </c>
      <c r="L12690" s="2" t="s">
        <v>2002</v>
      </c>
      <c r="M12690" s="2" t="s">
        <v>2003</v>
      </c>
      <c r="N12690" s="2" t="s">
        <v>2001</v>
      </c>
      <c r="O12690" s="2" t="s">
        <v>2000</v>
      </c>
      <c r="P12690" s="2" t="s">
        <v>2004</v>
      </c>
      <c r="Q12690" s="2" t="s">
        <v>1502</v>
      </c>
      <c r="R12690" s="2" t="s">
        <v>2005</v>
      </c>
      <c r="S12690" s="2" t="s">
        <v>2006</v>
      </c>
    </row>
    <row r="12691" spans="1:19" customFormat="1" x14ac:dyDescent="0.2">
      <c r="A12691" t="s">
        <v>335</v>
      </c>
      <c r="B12691">
        <v>3.8502999999999998</v>
      </c>
      <c r="D12691" t="s">
        <v>30</v>
      </c>
      <c r="E12691" t="s">
        <v>336</v>
      </c>
      <c r="F12691" t="s">
        <v>27</v>
      </c>
      <c r="G12691">
        <v>0</v>
      </c>
      <c r="I12691" t="s">
        <v>337</v>
      </c>
    </row>
    <row r="12692" spans="1:19" customFormat="1" x14ac:dyDescent="0.2">
      <c r="A12692" t="s">
        <v>29</v>
      </c>
      <c r="B12692">
        <v>0.25026999999999999</v>
      </c>
      <c r="D12692" t="s">
        <v>30</v>
      </c>
      <c r="E12692" t="s">
        <v>31</v>
      </c>
      <c r="F12692" t="s">
        <v>27</v>
      </c>
      <c r="G12692">
        <v>0</v>
      </c>
      <c r="I12692" t="s">
        <v>338</v>
      </c>
    </row>
    <row r="12693" spans="1:19" customFormat="1" x14ac:dyDescent="0.2">
      <c r="A12693" t="s">
        <v>1460</v>
      </c>
      <c r="B12693">
        <v>1</v>
      </c>
      <c r="C12693" t="str">
        <f>B12683</f>
        <v>SI</v>
      </c>
      <c r="D12693" t="s">
        <v>53</v>
      </c>
      <c r="E12693" t="s">
        <v>339</v>
      </c>
      <c r="F12693" t="s">
        <v>33</v>
      </c>
      <c r="G12693">
        <v>0</v>
      </c>
      <c r="H12693" t="s">
        <v>73</v>
      </c>
      <c r="J12693">
        <f>VLOOKUP(C12693,'extension - production vol'!$B$6:$D$235,3,0)</f>
        <v>984.35900000000004</v>
      </c>
    </row>
    <row r="12694" spans="1:19" customFormat="1" ht="16" x14ac:dyDescent="0.2">
      <c r="A12694" t="s">
        <v>1434</v>
      </c>
      <c r="B12694" s="4">
        <f t="shared" ref="B12694:B12704" si="1370">M12694*S12694</f>
        <v>2.2542282209128118E-8</v>
      </c>
      <c r="C12694" t="s">
        <v>49</v>
      </c>
      <c r="D12694" t="s">
        <v>15</v>
      </c>
      <c r="F12694" t="s">
        <v>36</v>
      </c>
      <c r="G12694">
        <v>0</v>
      </c>
      <c r="H12694" t="s">
        <v>1434</v>
      </c>
      <c r="I12694" t="s">
        <v>340</v>
      </c>
      <c r="K12694" t="s">
        <v>2007</v>
      </c>
      <c r="L12694">
        <f>IF(K12694="residential",VLOOKUP(B12683,parameters!$C$41:$AG$178,18,0),IF(K12694="commercial",1-VLOOKUP(B12683,parameters!$C$41:$AG$178,18,0),1))</f>
        <v>0.82233248462317254</v>
      </c>
      <c r="M12694" s="4">
        <f>INDEX(parameters!$D$41:$AG$178,MATCH('PV (extension)'!B12683,parameters!$C$41:$C$178,0),MATCH('PV (extension)'!A12694,parameters!$D$5:$AG$5,0))/L12694</f>
        <v>0.12277778707072071</v>
      </c>
      <c r="N12694" s="3" t="s">
        <v>1505</v>
      </c>
      <c r="O12694">
        <f>INDEX(parameters!$C$196:$EJ$198,MATCH('PV (extension)'!N12694,parameters!$B$196:$B$198,0),MATCH('PV (extension)'!B12683,parameters!$C$195:$EJ$195,0))</f>
        <v>1163.7938716020014</v>
      </c>
      <c r="P12694">
        <v>156</v>
      </c>
      <c r="Q12694">
        <v>30</v>
      </c>
      <c r="R12694">
        <f t="shared" ref="R12694:R12704" si="1371">Q12694*P12694*O12694</f>
        <v>5446555.3190973671</v>
      </c>
      <c r="S12694">
        <f t="shared" ref="S12694:S12704" si="1372">1/R12694</f>
        <v>1.8360228463918832E-7</v>
      </c>
    </row>
    <row r="12695" spans="1:19" customFormat="1" ht="16" x14ac:dyDescent="0.2">
      <c r="A12695" t="s">
        <v>1435</v>
      </c>
      <c r="B12695" s="4">
        <f t="shared" si="1370"/>
        <v>1.177527120697869E-8</v>
      </c>
      <c r="C12695" t="s">
        <v>49</v>
      </c>
      <c r="D12695" t="s">
        <v>15</v>
      </c>
      <c r="F12695" t="s">
        <v>36</v>
      </c>
      <c r="G12695">
        <v>0</v>
      </c>
      <c r="H12695" t="s">
        <v>1435</v>
      </c>
      <c r="I12695" t="s">
        <v>340</v>
      </c>
      <c r="K12695" t="s">
        <v>2007</v>
      </c>
      <c r="L12695">
        <f>L12694</f>
        <v>0.82233248462317254</v>
      </c>
      <c r="M12695" s="4">
        <f>INDEX(parameters!$D$41:$AG$178,MATCH('PV (extension)'!B12683,parameters!$C$41:$C$178,0),MATCH('PV (extension)'!A12695,parameters!$D$5:$AG$5,0))/L12695</f>
        <v>6.4134666026183854E-2</v>
      </c>
      <c r="N12695" s="3" t="s">
        <v>1505</v>
      </c>
      <c r="O12695">
        <f>INDEX(parameters!$C$196:$EJ$198,MATCH('PV (extension)'!N12695,parameters!$B$196:$B$198,0),MATCH('PV (extension)'!B12683,parameters!$C$195:$EJ$195,0))</f>
        <v>1163.7938716020014</v>
      </c>
      <c r="P12695">
        <v>156</v>
      </c>
      <c r="Q12695">
        <v>30</v>
      </c>
      <c r="R12695">
        <f t="shared" si="1371"/>
        <v>5446555.3190973671</v>
      </c>
      <c r="S12695">
        <f t="shared" si="1372"/>
        <v>1.8360228463918832E-7</v>
      </c>
    </row>
    <row r="12696" spans="1:19" customFormat="1" x14ac:dyDescent="0.2">
      <c r="A12696" t="s">
        <v>1452</v>
      </c>
      <c r="B12696" s="4">
        <f t="shared" si="1370"/>
        <v>5.8037614372842178E-10</v>
      </c>
      <c r="C12696" t="s">
        <v>35</v>
      </c>
      <c r="D12696" t="s">
        <v>15</v>
      </c>
      <c r="F12696" t="s">
        <v>36</v>
      </c>
      <c r="G12696">
        <v>0</v>
      </c>
      <c r="H12696" t="s">
        <v>1452</v>
      </c>
      <c r="I12696" t="s">
        <v>340</v>
      </c>
      <c r="K12696" t="s">
        <v>2007</v>
      </c>
      <c r="L12696">
        <f t="shared" ref="L12696:L12704" si="1373">L12695</f>
        <v>0.82233248462317254</v>
      </c>
      <c r="M12696" s="4">
        <f>INDEX(parameters!$D$41:$AG$178,MATCH('PV (extension)'!B12683,parameters!$C$41:$C$178,0),MATCH('PV (extension)'!A12696,parameters!$D$5:$AG$5,0))/L12696</f>
        <v>1.2287226816964775E-2</v>
      </c>
      <c r="N12696" t="s">
        <v>1507</v>
      </c>
      <c r="O12696">
        <f>INDEX(parameters!$C$196:$EJ$198,MATCH('PV (extension)'!N12696,parameters!$B$196:$B$198,0),MATCH('PV (extension)'!B12683,parameters!$C$195:$EJ$195,0))</f>
        <v>1238.07858681064</v>
      </c>
      <c r="P12696">
        <v>570</v>
      </c>
      <c r="Q12696">
        <v>30</v>
      </c>
      <c r="R12696">
        <f t="shared" si="1371"/>
        <v>21171143.834461942</v>
      </c>
      <c r="S12696">
        <f t="shared" si="1372"/>
        <v>4.7234103542965921E-8</v>
      </c>
    </row>
    <row r="12697" spans="1:19" customFormat="1" x14ac:dyDescent="0.2">
      <c r="A12697" t="s">
        <v>1453</v>
      </c>
      <c r="B12697" s="4">
        <f t="shared" si="1370"/>
        <v>4.2633984134335698E-9</v>
      </c>
      <c r="C12697" t="s">
        <v>35</v>
      </c>
      <c r="D12697" t="s">
        <v>15</v>
      </c>
      <c r="F12697" t="s">
        <v>36</v>
      </c>
      <c r="G12697">
        <v>0</v>
      </c>
      <c r="H12697" t="s">
        <v>1453</v>
      </c>
      <c r="I12697" t="s">
        <v>340</v>
      </c>
      <c r="K12697" t="s">
        <v>2007</v>
      </c>
      <c r="L12697">
        <f t="shared" si="1373"/>
        <v>0.82233248462317254</v>
      </c>
      <c r="M12697" s="4">
        <f>INDEX(parameters!$D$41:$AG$178,MATCH('PV (extension)'!B12683,parameters!$C$41:$C$178,0),MATCH('PV (extension)'!A12697,parameters!$D$5:$AG$5,0))/L12697</f>
        <v>9.0261021034418951E-2</v>
      </c>
      <c r="N12697" t="s">
        <v>1507</v>
      </c>
      <c r="O12697">
        <f>INDEX(parameters!$C$196:$EJ$198,MATCH('PV (extension)'!N12697,parameters!$B$196:$B$198,0),MATCH('PV (extension)'!B12683,parameters!$C$195:$EJ$195,0))</f>
        <v>1238.07858681064</v>
      </c>
      <c r="P12697">
        <v>570</v>
      </c>
      <c r="Q12697">
        <v>30</v>
      </c>
      <c r="R12697">
        <f t="shared" si="1371"/>
        <v>21171143.834461942</v>
      </c>
      <c r="S12697">
        <f t="shared" si="1372"/>
        <v>4.7234103542965921E-8</v>
      </c>
    </row>
    <row r="12698" spans="1:19" customFormat="1" x14ac:dyDescent="0.2">
      <c r="A12698" t="s">
        <v>1454</v>
      </c>
      <c r="B12698" s="4">
        <f t="shared" si="1370"/>
        <v>4.5188997805946418E-11</v>
      </c>
      <c r="C12698" t="s">
        <v>35</v>
      </c>
      <c r="D12698" t="s">
        <v>15</v>
      </c>
      <c r="F12698" t="s">
        <v>36</v>
      </c>
      <c r="G12698">
        <v>0</v>
      </c>
      <c r="H12698" t="s">
        <v>1454</v>
      </c>
      <c r="I12698" t="s">
        <v>340</v>
      </c>
      <c r="K12698" t="s">
        <v>2007</v>
      </c>
      <c r="L12698">
        <f t="shared" si="1373"/>
        <v>0.82233248462317254</v>
      </c>
      <c r="M12698" s="4">
        <f>INDEX(parameters!$D$41:$AG$178,MATCH('PV (extension)'!B12683,parameters!$C$41:$C$178,0),MATCH('PV (extension)'!A12698,parameters!$D$5:$AG$5,0))/L12698</f>
        <v>9.5670277228487681E-4</v>
      </c>
      <c r="N12698" t="s">
        <v>1507</v>
      </c>
      <c r="O12698">
        <f>INDEX(parameters!$C$196:$EJ$198,MATCH('PV (extension)'!N12698,parameters!$B$196:$B$198,0),MATCH('PV (extension)'!B12683,parameters!$C$195:$EJ$195,0))</f>
        <v>1238.07858681064</v>
      </c>
      <c r="P12698">
        <v>570</v>
      </c>
      <c r="Q12698">
        <v>30</v>
      </c>
      <c r="R12698">
        <f t="shared" si="1371"/>
        <v>21171143.834461942</v>
      </c>
      <c r="S12698">
        <f t="shared" si="1372"/>
        <v>4.7234103542965921E-8</v>
      </c>
    </row>
    <row r="12699" spans="1:19" customFormat="1" x14ac:dyDescent="0.2">
      <c r="A12699" t="s">
        <v>1455</v>
      </c>
      <c r="B12699" s="4">
        <f t="shared" si="1370"/>
        <v>1.5122462140482403E-8</v>
      </c>
      <c r="C12699" t="s">
        <v>35</v>
      </c>
      <c r="D12699" t="s">
        <v>15</v>
      </c>
      <c r="F12699" t="s">
        <v>36</v>
      </c>
      <c r="G12699">
        <v>0</v>
      </c>
      <c r="H12699" t="s">
        <v>1455</v>
      </c>
      <c r="I12699" t="s">
        <v>340</v>
      </c>
      <c r="K12699" t="s">
        <v>2007</v>
      </c>
      <c r="L12699">
        <f t="shared" si="1373"/>
        <v>0.82233248462317254</v>
      </c>
      <c r="M12699" s="4">
        <f>INDEX(parameters!$D$41:$AG$178,MATCH('PV (extension)'!B12683,parameters!$C$41:$C$178,0),MATCH('PV (extension)'!A12699,parameters!$D$5:$AG$5,0))/L12699</f>
        <v>0.32015982110735819</v>
      </c>
      <c r="N12699" t="s">
        <v>1507</v>
      </c>
      <c r="O12699">
        <f>INDEX(parameters!$C$196:$EJ$198,MATCH('PV (extension)'!N12699,parameters!$B$196:$B$198,0),MATCH('PV (extension)'!B12683,parameters!$C$195:$EJ$195,0))</f>
        <v>1238.07858681064</v>
      </c>
      <c r="P12699">
        <v>570</v>
      </c>
      <c r="Q12699">
        <v>30</v>
      </c>
      <c r="R12699">
        <f t="shared" si="1371"/>
        <v>21171143.834461942</v>
      </c>
      <c r="S12699">
        <f t="shared" si="1372"/>
        <v>4.7234103542965921E-8</v>
      </c>
    </row>
    <row r="12700" spans="1:19" customFormat="1" x14ac:dyDescent="0.2">
      <c r="A12700" t="s">
        <v>1456</v>
      </c>
      <c r="B12700" s="4">
        <f t="shared" si="1370"/>
        <v>8.0216049796262955E-9</v>
      </c>
      <c r="C12700" t="s">
        <v>35</v>
      </c>
      <c r="D12700" t="s">
        <v>15</v>
      </c>
      <c r="F12700" t="s">
        <v>36</v>
      </c>
      <c r="G12700">
        <v>0</v>
      </c>
      <c r="H12700" t="s">
        <v>1456</v>
      </c>
      <c r="I12700" t="s">
        <v>340</v>
      </c>
      <c r="K12700" t="s">
        <v>2007</v>
      </c>
      <c r="L12700">
        <f t="shared" si="1373"/>
        <v>0.82233248462317254</v>
      </c>
      <c r="M12700" s="4">
        <f>INDEX(parameters!$D$41:$AG$178,MATCH('PV (extension)'!B12683,parameters!$C$41:$C$178,0),MATCH('PV (extension)'!A12700,parameters!$D$5:$AG$5,0))/L12700</f>
        <v>0.16982655280690445</v>
      </c>
      <c r="N12700" t="s">
        <v>1507</v>
      </c>
      <c r="O12700">
        <f>INDEX(parameters!$C$196:$EJ$198,MATCH('PV (extension)'!N12700,parameters!$B$196:$B$198,0),MATCH('PV (extension)'!B12683,parameters!$C$195:$EJ$195,0))</f>
        <v>1238.07858681064</v>
      </c>
      <c r="P12700">
        <v>570</v>
      </c>
      <c r="Q12700">
        <v>30</v>
      </c>
      <c r="R12700">
        <f t="shared" si="1371"/>
        <v>21171143.834461942</v>
      </c>
      <c r="S12700">
        <f t="shared" si="1372"/>
        <v>4.7234103542965921E-8</v>
      </c>
    </row>
    <row r="12701" spans="1:19" customFormat="1" ht="16" x14ac:dyDescent="0.2">
      <c r="A12701" t="s">
        <v>1461</v>
      </c>
      <c r="B12701" s="4">
        <f t="shared" si="1370"/>
        <v>2.475359209731211E-9</v>
      </c>
      <c r="C12701" t="s">
        <v>49</v>
      </c>
      <c r="D12701" t="s">
        <v>15</v>
      </c>
      <c r="F12701" t="s">
        <v>36</v>
      </c>
      <c r="G12701">
        <v>0</v>
      </c>
      <c r="H12701" t="s">
        <v>1461</v>
      </c>
      <c r="I12701" t="s">
        <v>340</v>
      </c>
      <c r="K12701" t="s">
        <v>2007</v>
      </c>
      <c r="L12701">
        <f t="shared" si="1373"/>
        <v>0.82233248462317254</v>
      </c>
      <c r="M12701" s="4">
        <f>INDEX(parameters!$D$41:$AG$178,MATCH('PV (extension)'!B12683,parameters!$C$41:$C$178,0),MATCH('PV (extension)'!A12701,parameters!$D$5:$AG$5,0))/L12701</f>
        <v>8.0374539804535308E-3</v>
      </c>
      <c r="N12701" s="3" t="s">
        <v>1505</v>
      </c>
      <c r="O12701">
        <f>INDEX(parameters!$C$196:$EJ$198,MATCH('PV (extension)'!N12701,parameters!$B$196:$B$198,0),MATCH('PV (extension)'!B12683,parameters!$C$195:$EJ$195,0))</f>
        <v>1163.7938716020014</v>
      </c>
      <c r="P12701">
        <v>93</v>
      </c>
      <c r="Q12701">
        <v>30</v>
      </c>
      <c r="R12701">
        <f t="shared" si="1371"/>
        <v>3246984.901769584</v>
      </c>
      <c r="S12701">
        <f t="shared" si="1372"/>
        <v>3.0797802584638043E-7</v>
      </c>
    </row>
    <row r="12702" spans="1:19" customFormat="1" ht="16" x14ac:dyDescent="0.2">
      <c r="A12702" t="s">
        <v>1457</v>
      </c>
      <c r="B12702" s="4">
        <f t="shared" si="1370"/>
        <v>4.1973312184236278E-8</v>
      </c>
      <c r="C12702" t="s">
        <v>49</v>
      </c>
      <c r="D12702" t="s">
        <v>15</v>
      </c>
      <c r="F12702" t="s">
        <v>36</v>
      </c>
      <c r="G12702">
        <v>0</v>
      </c>
      <c r="H12702" t="s">
        <v>1457</v>
      </c>
      <c r="I12702" t="s">
        <v>340</v>
      </c>
      <c r="K12702" t="s">
        <v>2007</v>
      </c>
      <c r="L12702">
        <f t="shared" si="1373"/>
        <v>0.82233248462317254</v>
      </c>
      <c r="M12702" s="4">
        <f>INDEX(parameters!$D$41:$AG$178,MATCH('PV (extension)'!B12683,parameters!$C$41:$C$178,0),MATCH('PV (extension)'!A12702,parameters!$D$5:$AG$5,0))/L12702</f>
        <v>0.13628671093947653</v>
      </c>
      <c r="N12702" s="3" t="s">
        <v>1505</v>
      </c>
      <c r="O12702">
        <f>INDEX(parameters!$C$196:$EJ$198,MATCH('PV (extension)'!N12702,parameters!$B$196:$B$198,0),MATCH('PV (extension)'!B12683,parameters!$C$195:$EJ$195,0))</f>
        <v>1163.7938716020014</v>
      </c>
      <c r="P12702">
        <v>93</v>
      </c>
      <c r="Q12702">
        <v>30</v>
      </c>
      <c r="R12702">
        <f t="shared" si="1371"/>
        <v>3246984.901769584</v>
      </c>
      <c r="S12702">
        <f t="shared" si="1372"/>
        <v>3.0797802584638043E-7</v>
      </c>
    </row>
    <row r="12703" spans="1:19" customFormat="1" ht="16" x14ac:dyDescent="0.2">
      <c r="A12703" t="s">
        <v>1462</v>
      </c>
      <c r="B12703" s="4">
        <f t="shared" si="1370"/>
        <v>1.3085821128470727E-9</v>
      </c>
      <c r="C12703" t="s">
        <v>49</v>
      </c>
      <c r="D12703" t="s">
        <v>15</v>
      </c>
      <c r="F12703" t="s">
        <v>36</v>
      </c>
      <c r="G12703">
        <v>0</v>
      </c>
      <c r="H12703" t="s">
        <v>1462</v>
      </c>
      <c r="I12703" t="s">
        <v>340</v>
      </c>
      <c r="K12703" t="s">
        <v>2007</v>
      </c>
      <c r="L12703">
        <f t="shared" si="1373"/>
        <v>0.82233248462317254</v>
      </c>
      <c r="M12703" s="4">
        <f>INDEX(parameters!$D$41:$AG$178,MATCH('PV (extension)'!B12683,parameters!$C$41:$C$178,0),MATCH('PV (extension)'!A12703,parameters!$D$5:$AG$5,0))/L12703</f>
        <v>4.2489463631401872E-3</v>
      </c>
      <c r="N12703" s="3" t="s">
        <v>1505</v>
      </c>
      <c r="O12703">
        <f>INDEX(parameters!$C$196:$EJ$198,MATCH('PV (extension)'!N12703,parameters!$B$196:$B$198,0),MATCH('PV (extension)'!B12683,parameters!$C$195:$EJ$195,0))</f>
        <v>1163.7938716020014</v>
      </c>
      <c r="P12703">
        <v>93</v>
      </c>
      <c r="Q12703">
        <v>30</v>
      </c>
      <c r="R12703">
        <f t="shared" si="1371"/>
        <v>3246984.901769584</v>
      </c>
      <c r="S12703">
        <f t="shared" si="1372"/>
        <v>3.0797802584638043E-7</v>
      </c>
    </row>
    <row r="12704" spans="1:19" customFormat="1" ht="16" x14ac:dyDescent="0.2">
      <c r="A12704" t="s">
        <v>1458</v>
      </c>
      <c r="B12704" s="4">
        <f t="shared" si="1370"/>
        <v>2.1986062241938655E-8</v>
      </c>
      <c r="C12704" t="s">
        <v>49</v>
      </c>
      <c r="D12704" t="s">
        <v>15</v>
      </c>
      <c r="F12704" t="s">
        <v>36</v>
      </c>
      <c r="G12704">
        <v>0</v>
      </c>
      <c r="H12704" t="s">
        <v>1458</v>
      </c>
      <c r="I12704" t="s">
        <v>340</v>
      </c>
      <c r="K12704" t="s">
        <v>2007</v>
      </c>
      <c r="L12704">
        <f t="shared" si="1373"/>
        <v>0.82233248462317254</v>
      </c>
      <c r="M12704" s="4">
        <f>INDEX(parameters!$D$41:$AG$178,MATCH('PV (extension)'!B12683,parameters!$C$41:$C$178,0),MATCH('PV (extension)'!A12704,parameters!$D$5:$AG$5,0))/L12704</f>
        <v>7.1388412148941149E-2</v>
      </c>
      <c r="N12704" s="3" t="s">
        <v>1505</v>
      </c>
      <c r="O12704">
        <f>INDEX(parameters!$C$196:$EJ$198,MATCH('PV (extension)'!N12704,parameters!$B$196:$B$198,0),MATCH('PV (extension)'!B12683,parameters!$C$195:$EJ$195,0))</f>
        <v>1163.7938716020014</v>
      </c>
      <c r="P12704">
        <v>93</v>
      </c>
      <c r="Q12704">
        <v>30</v>
      </c>
      <c r="R12704">
        <f t="shared" si="1371"/>
        <v>3246984.901769584</v>
      </c>
      <c r="S12704">
        <f t="shared" si="1372"/>
        <v>3.0797802584638043E-7</v>
      </c>
    </row>
    <row r="12705" spans="1:22" customFormat="1" x14ac:dyDescent="0.2">
      <c r="A12705" t="s">
        <v>442</v>
      </c>
      <c r="B12705">
        <v>3.7025999999999999E-3</v>
      </c>
      <c r="C12705" t="s">
        <v>42</v>
      </c>
      <c r="D12705" t="s">
        <v>16</v>
      </c>
      <c r="F12705" t="s">
        <v>36</v>
      </c>
      <c r="G12705">
        <v>0</v>
      </c>
      <c r="H12705" t="s">
        <v>443</v>
      </c>
      <c r="I12705" t="s">
        <v>353</v>
      </c>
      <c r="M12705" s="4"/>
    </row>
    <row r="12706" spans="1:22" customFormat="1" x14ac:dyDescent="0.2">
      <c r="A12706" t="s">
        <v>354</v>
      </c>
      <c r="B12706">
        <v>-3.3322999999999998E-6</v>
      </c>
      <c r="C12706" t="s">
        <v>49</v>
      </c>
      <c r="D12706" t="s">
        <v>250</v>
      </c>
      <c r="F12706" t="s">
        <v>36</v>
      </c>
      <c r="G12706">
        <v>0</v>
      </c>
      <c r="H12706" t="s">
        <v>355</v>
      </c>
      <c r="I12706" t="s">
        <v>353</v>
      </c>
      <c r="M12706" s="4"/>
    </row>
    <row r="12707" spans="1:22" customFormat="1" x14ac:dyDescent="0.2">
      <c r="M12707" s="4"/>
    </row>
    <row r="12708" spans="1:22" s="2" customFormat="1" x14ac:dyDescent="0.2">
      <c r="A12708" s="2" t="s">
        <v>2</v>
      </c>
      <c r="B12708" s="2" t="s">
        <v>332</v>
      </c>
      <c r="M12708" s="4"/>
    </row>
    <row r="12709" spans="1:22" x14ac:dyDescent="0.2">
      <c r="A12709" s="29" t="s">
        <v>4</v>
      </c>
      <c r="B1270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")&amp;HLOOKUP(B12710,parameters!$C$195:$EJ$198,2,0)&amp;" kWh/kWp.
Annual output, Facade: "&amp;HLOOKUP(B12710,parameters!$C$195:$EJ$198,3,0)&amp;" kWh/kWp.
Annual output, Open-ground: "&amp;HLOOKUP(B12710,parameters!$C$195:$EJ$198,4,0)&amp;_xlfn._LONGTEXT("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")&amp;VLOOKUP(B12710,'extension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1163.793871602 kWh/kWp.
Annual output, Facade: 817.131867295022 kWh/kWp.
Annual output, Open-ground: 1238.07858681064 kWh/kWp.
Amount of solar energy transformed to electricity. Waste heat emission due to losses of electricity in the system.
Technology:  Electricity production with grid-connected photovoltaic power plants.
Time period:  Time of publications
Production volume: 984.359 GWh in 2025.
Sampling:  Statistical data and model calculations
Extrapolations:  Use of PV technology data investigated for other countries (Switzerland). Correction of average yield with Swiss data.
Uncertainty:  None
Author: Romain Sacchi, PSI, romain.sacchi@psi.ch</v>
      </c>
      <c r="M12709" s="30"/>
    </row>
    <row r="12710" spans="1:22" customFormat="1" x14ac:dyDescent="0.2">
      <c r="A12710" t="s">
        <v>6</v>
      </c>
      <c r="B12710" t="s">
        <v>1864</v>
      </c>
    </row>
    <row r="12711" spans="1:22" customFormat="1" x14ac:dyDescent="0.2">
      <c r="A12711" t="s">
        <v>8</v>
      </c>
      <c r="B12711">
        <v>1</v>
      </c>
    </row>
    <row r="12712" spans="1:22" customFormat="1" x14ac:dyDescent="0.2">
      <c r="A12712" t="s">
        <v>9</v>
      </c>
      <c r="B12712" t="s">
        <v>73</v>
      </c>
    </row>
    <row r="12713" spans="1:22" customFormat="1" x14ac:dyDescent="0.2">
      <c r="A12713" t="s">
        <v>11</v>
      </c>
      <c r="B12713" t="s">
        <v>12</v>
      </c>
    </row>
    <row r="12714" spans="1:22" customFormat="1" x14ac:dyDescent="0.2">
      <c r="A12714" t="s">
        <v>13</v>
      </c>
      <c r="B12714" t="s">
        <v>14</v>
      </c>
    </row>
    <row r="12715" spans="1:22" customFormat="1" x14ac:dyDescent="0.2">
      <c r="A12715" t="s">
        <v>15</v>
      </c>
      <c r="B12715" t="s">
        <v>53</v>
      </c>
    </row>
    <row r="12716" spans="1:22" customFormat="1" x14ac:dyDescent="0.2">
      <c r="A12716" t="s">
        <v>17</v>
      </c>
    </row>
    <row r="12717" spans="1:22" s="2" customFormat="1" x14ac:dyDescent="0.2">
      <c r="A12717" s="2" t="s">
        <v>18</v>
      </c>
      <c r="B12717" s="2" t="s">
        <v>19</v>
      </c>
      <c r="C12717" s="2" t="s">
        <v>6</v>
      </c>
      <c r="D12717" s="2" t="s">
        <v>15</v>
      </c>
      <c r="E12717" s="2" t="s">
        <v>20</v>
      </c>
      <c r="F12717" s="2" t="s">
        <v>13</v>
      </c>
      <c r="G12717" s="2" t="s">
        <v>21</v>
      </c>
      <c r="H12717" s="2" t="s">
        <v>22</v>
      </c>
      <c r="I12717" s="2" t="s">
        <v>23</v>
      </c>
      <c r="J12717" s="2" t="s">
        <v>4</v>
      </c>
      <c r="K12717" s="2" t="s">
        <v>24</v>
      </c>
      <c r="L12717" s="2" t="s">
        <v>9</v>
      </c>
      <c r="M12717" s="2" t="s">
        <v>1925</v>
      </c>
      <c r="N12717" s="2" t="s">
        <v>1998</v>
      </c>
      <c r="O12717" s="2" t="s">
        <v>2002</v>
      </c>
      <c r="P12717" s="2" t="s">
        <v>2003</v>
      </c>
      <c r="Q12717" s="2" t="s">
        <v>2001</v>
      </c>
      <c r="R12717" s="2" t="s">
        <v>2000</v>
      </c>
      <c r="S12717" s="2" t="s">
        <v>2004</v>
      </c>
      <c r="T12717" s="2" t="s">
        <v>1502</v>
      </c>
      <c r="U12717" s="2" t="s">
        <v>2005</v>
      </c>
      <c r="V12717" s="2" t="s">
        <v>2006</v>
      </c>
    </row>
    <row r="12718" spans="1:22" customFormat="1" x14ac:dyDescent="0.2">
      <c r="A12718" t="s">
        <v>335</v>
      </c>
      <c r="B12718">
        <v>3.8502999999999998</v>
      </c>
      <c r="D12718" t="s">
        <v>30</v>
      </c>
      <c r="E12718" t="s">
        <v>336</v>
      </c>
      <c r="F12718" t="s">
        <v>27</v>
      </c>
      <c r="G12718">
        <v>2</v>
      </c>
      <c r="H12718">
        <v>1.348151067341848</v>
      </c>
      <c r="I12718">
        <v>4.3409845976280087E-2</v>
      </c>
      <c r="J12718" t="s">
        <v>337</v>
      </c>
    </row>
    <row r="12719" spans="1:22" customFormat="1" x14ac:dyDescent="0.2">
      <c r="A12719" t="s">
        <v>29</v>
      </c>
      <c r="B12719">
        <v>0.25026999999999999</v>
      </c>
      <c r="D12719" t="s">
        <v>30</v>
      </c>
      <c r="E12719" t="s">
        <v>31</v>
      </c>
      <c r="F12719" t="s">
        <v>27</v>
      </c>
      <c r="G12719">
        <v>2</v>
      </c>
      <c r="H12719">
        <v>-1.385214943900327</v>
      </c>
      <c r="I12719">
        <v>2.439508208471609E-2</v>
      </c>
      <c r="J12719" t="s">
        <v>358</v>
      </c>
    </row>
    <row r="12720" spans="1:22" customFormat="1" x14ac:dyDescent="0.2">
      <c r="A12720" t="s">
        <v>332</v>
      </c>
      <c r="B12720">
        <v>1</v>
      </c>
      <c r="C12720" t="str">
        <f>B12710</f>
        <v>SI</v>
      </c>
      <c r="D12720" t="s">
        <v>53</v>
      </c>
      <c r="E12720" t="s">
        <v>339</v>
      </c>
      <c r="F12720" t="s">
        <v>33</v>
      </c>
      <c r="G12720">
        <v>0</v>
      </c>
      <c r="H12720">
        <v>1</v>
      </c>
      <c r="L12720" t="s">
        <v>73</v>
      </c>
      <c r="M12720">
        <f>VLOOKUP(C12720,'extension - production vol'!$B$6:$D$235,3,0)</f>
        <v>984.35900000000004</v>
      </c>
    </row>
    <row r="12721" spans="1:22" customFormat="1" ht="16" x14ac:dyDescent="0.2">
      <c r="A12721" t="s">
        <v>1434</v>
      </c>
      <c r="B12721" s="4">
        <f t="shared" ref="B12721:B12747" si="1374">P12721*V12721</f>
        <v>1.8537250938109063E-8</v>
      </c>
      <c r="C12721" t="s">
        <v>49</v>
      </c>
      <c r="D12721" t="s">
        <v>15</v>
      </c>
      <c r="F12721" t="s">
        <v>36</v>
      </c>
      <c r="G12721">
        <v>2</v>
      </c>
      <c r="H12721">
        <v>-18.46800298604678</v>
      </c>
      <c r="I12721">
        <v>9.798894162072011E-2</v>
      </c>
      <c r="J12721" t="s">
        <v>340</v>
      </c>
      <c r="L12721" t="s">
        <v>1434</v>
      </c>
      <c r="N12721" t="s">
        <v>2008</v>
      </c>
      <c r="O12721">
        <v>1</v>
      </c>
      <c r="P12721" s="4">
        <f>INDEX(parameters!$D$41:$AG$178,MATCH('PV (extension)'!B12710,parameters!$C$41:$C$178,0),MATCH('PV (extension)'!A12721,parameters!$D$5:$AG$5,0))/O12721</f>
        <v>0.10096416269840058</v>
      </c>
      <c r="Q12721" s="3" t="s">
        <v>1505</v>
      </c>
      <c r="R12721">
        <f>INDEX(parameters!$C$196:$EJ$198,MATCH('PV (extension)'!Q12721,parameters!$B$196:$B$198,0),MATCH('PV (extension)'!B12710,parameters!$C$195:$EJ$195,0))</f>
        <v>1163.7938716020014</v>
      </c>
      <c r="S12721">
        <v>156</v>
      </c>
      <c r="T12721">
        <v>30</v>
      </c>
      <c r="U12721">
        <f t="shared" ref="U12721:U12747" si="1375">T12721*S12721*R12721</f>
        <v>5446555.3190973671</v>
      </c>
      <c r="V12721">
        <f t="shared" ref="V12721:V12747" si="1376">1/U12721</f>
        <v>1.8360228463918832E-7</v>
      </c>
    </row>
    <row r="12722" spans="1:22" customFormat="1" ht="16" x14ac:dyDescent="0.2">
      <c r="A12722" t="s">
        <v>1435</v>
      </c>
      <c r="B12722" s="4">
        <f t="shared" si="1374"/>
        <v>9.6831880287464885E-9</v>
      </c>
      <c r="C12722" t="s">
        <v>49</v>
      </c>
      <c r="D12722" t="s">
        <v>15</v>
      </c>
      <c r="F12722" t="s">
        <v>36</v>
      </c>
      <c r="G12722">
        <v>2</v>
      </c>
      <c r="H12722">
        <v>-19.10362020104489</v>
      </c>
      <c r="I12722">
        <v>9.798894162072011E-2</v>
      </c>
      <c r="J12722" t="s">
        <v>340</v>
      </c>
      <c r="L12722" t="s">
        <v>1435</v>
      </c>
      <c r="N12722" t="s">
        <v>2008</v>
      </c>
      <c r="O12722">
        <v>1</v>
      </c>
      <c r="P12722" s="4">
        <f>INDEX(parameters!$D$41:$AG$178,MATCH('PV (extension)'!B12710,parameters!$C$41:$C$178,0),MATCH('PV (extension)'!A12722,parameters!$D$5:$AG$5,0))/O12722</f>
        <v>5.2740019263789135E-2</v>
      </c>
      <c r="Q12722" s="3" t="s">
        <v>1505</v>
      </c>
      <c r="R12722">
        <f>INDEX(parameters!$C$196:$EJ$198,MATCH('PV (extension)'!Q12722,parameters!$B$196:$B$198,0),MATCH('PV (extension)'!B12710,parameters!$C$195:$EJ$195,0))</f>
        <v>1163.7938716020014</v>
      </c>
      <c r="S12722">
        <v>156</v>
      </c>
      <c r="T12722">
        <v>30</v>
      </c>
      <c r="U12722">
        <f t="shared" si="1375"/>
        <v>5446555.3190973671</v>
      </c>
      <c r="V12722">
        <f t="shared" si="1376"/>
        <v>1.8360228463918832E-7</v>
      </c>
    </row>
    <row r="12723" spans="1:22" customFormat="1" ht="16" x14ac:dyDescent="0.2">
      <c r="A12723" t="s">
        <v>1439</v>
      </c>
      <c r="B12723" s="4">
        <f t="shared" si="1374"/>
        <v>8.6844917558354852E-9</v>
      </c>
      <c r="C12723" t="s">
        <v>49</v>
      </c>
      <c r="D12723" t="s">
        <v>15</v>
      </c>
      <c r="F12723" t="s">
        <v>36</v>
      </c>
      <c r="G12723">
        <v>2</v>
      </c>
      <c r="H12723">
        <v>-19.697439318003951</v>
      </c>
      <c r="I12723">
        <v>9.798894162072011E-2</v>
      </c>
      <c r="J12723" t="s">
        <v>340</v>
      </c>
      <c r="L12723" t="s">
        <v>1439</v>
      </c>
      <c r="N12723" t="s">
        <v>2008</v>
      </c>
      <c r="O12723">
        <v>1</v>
      </c>
      <c r="P12723" s="4">
        <f>INDEX(parameters!$D$41:$AG$178,MATCH('PV (extension)'!B12710,parameters!$C$41:$C$178,0),MATCH('PV (extension)'!A12723,parameters!$D$5:$AG$5,0))/O12723</f>
        <v>9.0962624550774995E-4</v>
      </c>
      <c r="Q12723" s="3" t="s">
        <v>1505</v>
      </c>
      <c r="R12723">
        <f>INDEX(parameters!$C$196:$EJ$198,MATCH('PV (extension)'!Q12723,parameters!$B$196:$B$198,0),MATCH('PV (extension)'!B12710,parameters!$C$195:$EJ$195,0))</f>
        <v>1163.7938716020014</v>
      </c>
      <c r="S12723">
        <v>3</v>
      </c>
      <c r="T12723">
        <v>30</v>
      </c>
      <c r="U12723">
        <f t="shared" si="1375"/>
        <v>104741.44844418013</v>
      </c>
      <c r="V12723">
        <f t="shared" si="1376"/>
        <v>9.5473188012377926E-6</v>
      </c>
    </row>
    <row r="12724" spans="1:22" customFormat="1" ht="16" x14ac:dyDescent="0.2">
      <c r="A12724" t="s">
        <v>1440</v>
      </c>
      <c r="B12724" s="4">
        <f t="shared" si="1374"/>
        <v>5.6642913986854339E-8</v>
      </c>
      <c r="C12724" t="s">
        <v>49</v>
      </c>
      <c r="D12724" t="s">
        <v>15</v>
      </c>
      <c r="F12724" t="s">
        <v>36</v>
      </c>
      <c r="G12724">
        <v>2</v>
      </c>
      <c r="H12724">
        <v>-16.692979911025031</v>
      </c>
      <c r="I12724">
        <v>9.798894162072011E-2</v>
      </c>
      <c r="J12724" t="s">
        <v>340</v>
      </c>
      <c r="L12724" t="s">
        <v>1440</v>
      </c>
      <c r="N12724" t="s">
        <v>2008</v>
      </c>
      <c r="O12724">
        <v>1</v>
      </c>
      <c r="P12724" s="4">
        <f>INDEX(parameters!$D$41:$AG$178,MATCH('PV (extension)'!B12710,parameters!$C$41:$C$178,0),MATCH('PV (extension)'!A12724,parameters!$D$5:$AG$5,0))/O12724</f>
        <v>5.9328608550822341E-3</v>
      </c>
      <c r="Q12724" s="3" t="s">
        <v>1505</v>
      </c>
      <c r="R12724">
        <f>INDEX(parameters!$C$196:$EJ$198,MATCH('PV (extension)'!Q12724,parameters!$B$196:$B$198,0),MATCH('PV (extension)'!B12710,parameters!$C$195:$EJ$195,0))</f>
        <v>1163.7938716020014</v>
      </c>
      <c r="S12724">
        <v>3</v>
      </c>
      <c r="T12724">
        <v>30</v>
      </c>
      <c r="U12724">
        <f t="shared" si="1375"/>
        <v>104741.44844418013</v>
      </c>
      <c r="V12724">
        <f t="shared" si="1376"/>
        <v>9.5473188012377926E-6</v>
      </c>
    </row>
    <row r="12725" spans="1:22" customFormat="1" ht="16" x14ac:dyDescent="0.2">
      <c r="A12725" t="s">
        <v>1441</v>
      </c>
      <c r="B12725" s="4">
        <f t="shared" si="1374"/>
        <v>8.776812150053944E-10</v>
      </c>
      <c r="C12725" t="s">
        <v>35</v>
      </c>
      <c r="D12725" t="s">
        <v>15</v>
      </c>
      <c r="F12725" t="s">
        <v>36</v>
      </c>
      <c r="G12725">
        <v>2</v>
      </c>
      <c r="H12725">
        <v>-21.54326959350907</v>
      </c>
      <c r="I12725">
        <v>9.798894162072011E-2</v>
      </c>
      <c r="J12725" t="s">
        <v>340</v>
      </c>
      <c r="L12725" t="s">
        <v>1441</v>
      </c>
      <c r="N12725" t="s">
        <v>2008</v>
      </c>
      <c r="O12725">
        <v>1</v>
      </c>
      <c r="P12725" s="4">
        <f>INDEX(parameters!$D$41:$AG$178,MATCH('PV (extension)'!B12710,parameters!$C$41:$C$178,0),MATCH('PV (extension)'!A12725,parameters!$D$5:$AG$5,0))/O12725</f>
        <v>9.1929601731912907E-5</v>
      </c>
      <c r="Q12725" s="3" t="s">
        <v>1505</v>
      </c>
      <c r="R12725">
        <f>INDEX(parameters!$C$196:$EJ$198,MATCH('PV (extension)'!Q12725,parameters!$B$196:$B$198,0),MATCH('PV (extension)'!B12710,parameters!$C$195:$EJ$195,0))</f>
        <v>1163.7938716020014</v>
      </c>
      <c r="S12725">
        <v>3</v>
      </c>
      <c r="T12725">
        <v>30</v>
      </c>
      <c r="U12725">
        <f t="shared" si="1375"/>
        <v>104741.44844418013</v>
      </c>
      <c r="V12725">
        <f t="shared" si="1376"/>
        <v>9.5473188012377926E-6</v>
      </c>
    </row>
    <row r="12726" spans="1:22" customFormat="1" ht="16" x14ac:dyDescent="0.2">
      <c r="A12726" t="s">
        <v>1442</v>
      </c>
      <c r="B12726" s="4">
        <f t="shared" si="1374"/>
        <v>1.5258335572437122E-8</v>
      </c>
      <c r="C12726" t="s">
        <v>35</v>
      </c>
      <c r="D12726" t="s">
        <v>15</v>
      </c>
      <c r="F12726" t="s">
        <v>36</v>
      </c>
      <c r="G12726">
        <v>2</v>
      </c>
      <c r="H12726">
        <v>-18.729872499892029</v>
      </c>
      <c r="I12726">
        <v>9.798894162072011E-2</v>
      </c>
      <c r="J12726" t="s">
        <v>340</v>
      </c>
      <c r="L12726" t="s">
        <v>1442</v>
      </c>
      <c r="N12726" t="s">
        <v>2008</v>
      </c>
      <c r="O12726">
        <v>1</v>
      </c>
      <c r="P12726" s="4">
        <f>INDEX(parameters!$D$41:$AG$178,MATCH('PV (extension)'!B12710,parameters!$C$41:$C$178,0),MATCH('PV (extension)'!A12726,parameters!$D$5:$AG$5,0))/O12726</f>
        <v>1.5981801687044229E-3</v>
      </c>
      <c r="Q12726" s="3" t="s">
        <v>1505</v>
      </c>
      <c r="R12726">
        <f>INDEX(parameters!$C$196:$EJ$198,MATCH('PV (extension)'!Q12726,parameters!$B$196:$B$198,0),MATCH('PV (extension)'!B12710,parameters!$C$195:$EJ$195,0))</f>
        <v>1163.7938716020014</v>
      </c>
      <c r="S12726">
        <v>3</v>
      </c>
      <c r="T12726">
        <v>30</v>
      </c>
      <c r="U12726">
        <f t="shared" si="1375"/>
        <v>104741.44844418013</v>
      </c>
      <c r="V12726">
        <f t="shared" si="1376"/>
        <v>9.5473188012377926E-6</v>
      </c>
    </row>
    <row r="12727" spans="1:22" customFormat="1" x14ac:dyDescent="0.2">
      <c r="A12727" t="s">
        <v>1452</v>
      </c>
      <c r="B12727" s="4">
        <f t="shared" si="1374"/>
        <v>4.7726215628820854E-10</v>
      </c>
      <c r="C12727" t="s">
        <v>35</v>
      </c>
      <c r="D12727" t="s">
        <v>15</v>
      </c>
      <c r="F12727" t="s">
        <v>36</v>
      </c>
      <c r="G12727">
        <v>2</v>
      </c>
      <c r="H12727">
        <v>-21.666568118067421</v>
      </c>
      <c r="I12727">
        <v>9.798894162072011E-2</v>
      </c>
      <c r="J12727" t="s">
        <v>340</v>
      </c>
      <c r="L12727" t="s">
        <v>1452</v>
      </c>
      <c r="N12727" t="s">
        <v>2008</v>
      </c>
      <c r="O12727">
        <v>1</v>
      </c>
      <c r="P12727" s="4">
        <f>INDEX(parameters!$D$41:$AG$178,MATCH('PV (extension)'!B12710,parameters!$C$41:$C$178,0),MATCH('PV (extension)'!A12727,parameters!$D$5:$AG$5,0))/O12727</f>
        <v>1.0104185757523119E-2</v>
      </c>
      <c r="Q12727" t="s">
        <v>1507</v>
      </c>
      <c r="R12727">
        <f>INDEX(parameters!$C$196:$EJ$198,MATCH('PV (extension)'!Q12727,parameters!$B$196:$B$198,0),MATCH('PV (extension)'!B12710,parameters!$C$195:$EJ$195,0))</f>
        <v>1238.07858681064</v>
      </c>
      <c r="S12727">
        <v>570</v>
      </c>
      <c r="T12727">
        <v>30</v>
      </c>
      <c r="U12727">
        <f t="shared" si="1375"/>
        <v>21171143.834461942</v>
      </c>
      <c r="V12727">
        <f t="shared" si="1376"/>
        <v>4.7234103542965921E-8</v>
      </c>
    </row>
    <row r="12728" spans="1:22" customFormat="1" x14ac:dyDescent="0.2">
      <c r="A12728" t="s">
        <v>1453</v>
      </c>
      <c r="B12728" s="4">
        <f t="shared" si="1374"/>
        <v>3.5059310102573192E-9</v>
      </c>
      <c r="C12728" t="s">
        <v>35</v>
      </c>
      <c r="D12728" t="s">
        <v>15</v>
      </c>
      <c r="F12728" t="s">
        <v>36</v>
      </c>
      <c r="G12728">
        <v>2</v>
      </c>
      <c r="H12728">
        <v>-21.47552628199886</v>
      </c>
      <c r="I12728">
        <v>9.798894162072011E-2</v>
      </c>
      <c r="J12728" t="s">
        <v>340</v>
      </c>
      <c r="L12728" t="s">
        <v>1453</v>
      </c>
      <c r="N12728" t="s">
        <v>2008</v>
      </c>
      <c r="O12728">
        <v>1</v>
      </c>
      <c r="P12728" s="4">
        <f>INDEX(parameters!$D$41:$AG$178,MATCH('PV (extension)'!B12710,parameters!$C$41:$C$178,0),MATCH('PV (extension)'!A12728,parameters!$D$5:$AG$5,0))/O12728</f>
        <v>7.4224569691858172E-2</v>
      </c>
      <c r="Q12728" t="s">
        <v>1507</v>
      </c>
      <c r="R12728">
        <f>INDEX(parameters!$C$196:$EJ$198,MATCH('PV (extension)'!Q12728,parameters!$B$196:$B$198,0),MATCH('PV (extension)'!B12710,parameters!$C$195:$EJ$195,0))</f>
        <v>1238.07858681064</v>
      </c>
      <c r="S12728">
        <v>570</v>
      </c>
      <c r="T12728">
        <v>30</v>
      </c>
      <c r="U12728">
        <f t="shared" si="1375"/>
        <v>21171143.834461942</v>
      </c>
      <c r="V12728">
        <f t="shared" si="1376"/>
        <v>4.7234103542965921E-8</v>
      </c>
    </row>
    <row r="12729" spans="1:22" customFormat="1" x14ac:dyDescent="0.2">
      <c r="A12729" t="s">
        <v>1454</v>
      </c>
      <c r="B12729" s="4">
        <f t="shared" si="1374"/>
        <v>3.7160380843395011E-11</v>
      </c>
      <c r="C12729" t="s">
        <v>35</v>
      </c>
      <c r="D12729" t="s">
        <v>15</v>
      </c>
      <c r="F12729" t="s">
        <v>36</v>
      </c>
      <c r="G12729">
        <v>2</v>
      </c>
      <c r="H12729">
        <v>-23.51240679473371</v>
      </c>
      <c r="I12729">
        <v>9.798894162072011E-2</v>
      </c>
      <c r="J12729" t="s">
        <v>340</v>
      </c>
      <c r="L12729" t="s">
        <v>1454</v>
      </c>
      <c r="N12729" t="s">
        <v>2008</v>
      </c>
      <c r="O12729">
        <v>1</v>
      </c>
      <c r="P12729" s="4">
        <f>INDEX(parameters!$D$41:$AG$178,MATCH('PV (extension)'!B12710,parameters!$C$41:$C$178,0),MATCH('PV (extension)'!A12729,parameters!$D$5:$AG$5,0))/O12729</f>
        <v>7.867277677789E-4</v>
      </c>
      <c r="Q12729" t="s">
        <v>1507</v>
      </c>
      <c r="R12729">
        <f>INDEX(parameters!$C$196:$EJ$198,MATCH('PV (extension)'!Q12729,parameters!$B$196:$B$198,0),MATCH('PV (extension)'!B12710,parameters!$C$195:$EJ$195,0))</f>
        <v>1238.07858681064</v>
      </c>
      <c r="S12729">
        <v>570</v>
      </c>
      <c r="T12729">
        <v>30</v>
      </c>
      <c r="U12729">
        <f t="shared" si="1375"/>
        <v>21171143.834461942</v>
      </c>
      <c r="V12729">
        <f t="shared" si="1376"/>
        <v>4.7234103542965921E-8</v>
      </c>
    </row>
    <row r="12730" spans="1:22" customFormat="1" x14ac:dyDescent="0.2">
      <c r="A12730" t="s">
        <v>1455</v>
      </c>
      <c r="B12730" s="4">
        <f t="shared" si="1374"/>
        <v>1.2435691865602755E-8</v>
      </c>
      <c r="C12730" t="s">
        <v>35</v>
      </c>
      <c r="D12730" t="s">
        <v>15</v>
      </c>
      <c r="F12730" t="s">
        <v>36</v>
      </c>
      <c r="G12730">
        <v>2</v>
      </c>
      <c r="H12730">
        <v>-18.20082258362968</v>
      </c>
      <c r="I12730">
        <v>9.798894162072011E-2</v>
      </c>
      <c r="J12730" t="s">
        <v>340</v>
      </c>
      <c r="L12730" t="s">
        <v>1455</v>
      </c>
      <c r="N12730" t="s">
        <v>2008</v>
      </c>
      <c r="O12730">
        <v>1</v>
      </c>
      <c r="P12730" s="4">
        <f>INDEX(parameters!$D$41:$AG$178,MATCH('PV (extension)'!B12710,parameters!$C$41:$C$178,0),MATCH('PV (extension)'!A12730,parameters!$D$5:$AG$5,0))/O12730</f>
        <v>0.2632778211677243</v>
      </c>
      <c r="Q12730" t="s">
        <v>1507</v>
      </c>
      <c r="R12730">
        <f>INDEX(parameters!$C$196:$EJ$198,MATCH('PV (extension)'!Q12730,parameters!$B$196:$B$198,0),MATCH('PV (extension)'!B12710,parameters!$C$195:$EJ$195,0))</f>
        <v>1238.07858681064</v>
      </c>
      <c r="S12730">
        <v>570</v>
      </c>
      <c r="T12730">
        <v>30</v>
      </c>
      <c r="U12730">
        <f t="shared" si="1375"/>
        <v>21171143.834461942</v>
      </c>
      <c r="V12730">
        <f t="shared" si="1376"/>
        <v>4.7234103542965921E-8</v>
      </c>
    </row>
    <row r="12731" spans="1:22" customFormat="1" x14ac:dyDescent="0.2">
      <c r="A12731" t="s">
        <v>1456</v>
      </c>
      <c r="B12731" s="4">
        <f t="shared" si="1374"/>
        <v>6.5964263535617043E-9</v>
      </c>
      <c r="C12731" t="s">
        <v>35</v>
      </c>
      <c r="D12731" t="s">
        <v>15</v>
      </c>
      <c r="F12731" t="s">
        <v>36</v>
      </c>
      <c r="G12731">
        <v>2</v>
      </c>
      <c r="H12731">
        <v>-18.836468952383601</v>
      </c>
      <c r="I12731">
        <v>9.798894162072011E-2</v>
      </c>
      <c r="J12731" t="s">
        <v>340</v>
      </c>
      <c r="L12731" t="s">
        <v>1456</v>
      </c>
      <c r="N12731" t="s">
        <v>2008</v>
      </c>
      <c r="O12731">
        <v>1</v>
      </c>
      <c r="P12731" s="4">
        <f>INDEX(parameters!$D$41:$AG$178,MATCH('PV (extension)'!B12710,parameters!$C$41:$C$178,0),MATCH('PV (extension)'!A12731,parameters!$D$5:$AG$5,0))/O12731</f>
        <v>0.13965389112469015</v>
      </c>
      <c r="Q12731" t="s">
        <v>1507</v>
      </c>
      <c r="R12731">
        <f>INDEX(parameters!$C$196:$EJ$198,MATCH('PV (extension)'!Q12731,parameters!$B$196:$B$198,0),MATCH('PV (extension)'!B12710,parameters!$C$195:$EJ$195,0))</f>
        <v>1238.07858681064</v>
      </c>
      <c r="S12731">
        <v>570</v>
      </c>
      <c r="T12731">
        <v>30</v>
      </c>
      <c r="U12731">
        <f t="shared" si="1375"/>
        <v>21171143.834461942</v>
      </c>
      <c r="V12731">
        <f t="shared" si="1376"/>
        <v>4.7234103542965921E-8</v>
      </c>
    </row>
    <row r="12732" spans="1:22" customFormat="1" ht="16" x14ac:dyDescent="0.2">
      <c r="A12732" t="s">
        <v>1461</v>
      </c>
      <c r="B12732" s="4">
        <f t="shared" si="1374"/>
        <v>2.0355682892731194E-9</v>
      </c>
      <c r="C12732" t="s">
        <v>49</v>
      </c>
      <c r="D12732" t="s">
        <v>15</v>
      </c>
      <c r="F12732" t="s">
        <v>36</v>
      </c>
      <c r="G12732">
        <v>2</v>
      </c>
      <c r="H12732">
        <v>-20.658789817762049</v>
      </c>
      <c r="I12732">
        <v>9.798894162072011E-2</v>
      </c>
      <c r="J12732" t="s">
        <v>340</v>
      </c>
      <c r="L12732" t="s">
        <v>1461</v>
      </c>
      <c r="N12732" t="s">
        <v>2008</v>
      </c>
      <c r="O12732">
        <v>1</v>
      </c>
      <c r="P12732" s="4">
        <f>INDEX(parameters!$D$41:$AG$178,MATCH('PV (extension)'!B12710,parameters!$C$41:$C$178,0),MATCH('PV (extension)'!A12732,parameters!$D$5:$AG$5,0))/O12732</f>
        <v>6.6094595017907607E-3</v>
      </c>
      <c r="Q12732" s="3" t="s">
        <v>1505</v>
      </c>
      <c r="R12732">
        <f>INDEX(parameters!$C$196:$EJ$198,MATCH('PV (extension)'!Q12732,parameters!$B$196:$B$198,0),MATCH('PV (extension)'!B12710,parameters!$C$195:$EJ$195,0))</f>
        <v>1163.7938716020014</v>
      </c>
      <c r="S12732">
        <v>93</v>
      </c>
      <c r="T12732">
        <v>30</v>
      </c>
      <c r="U12732">
        <f t="shared" si="1375"/>
        <v>3246984.901769584</v>
      </c>
      <c r="V12732">
        <f t="shared" si="1376"/>
        <v>3.0797802584638043E-7</v>
      </c>
    </row>
    <row r="12733" spans="1:22" customFormat="1" ht="16" x14ac:dyDescent="0.2">
      <c r="A12733" t="s">
        <v>1457</v>
      </c>
      <c r="B12733" s="4">
        <f t="shared" si="1374"/>
        <v>3.4516018096327103E-8</v>
      </c>
      <c r="C12733" t="s">
        <v>49</v>
      </c>
      <c r="D12733" t="s">
        <v>15</v>
      </c>
      <c r="F12733" t="s">
        <v>36</v>
      </c>
      <c r="G12733">
        <v>2</v>
      </c>
      <c r="H12733">
        <v>-17.845360350005858</v>
      </c>
      <c r="I12733">
        <v>9.798894162072011E-2</v>
      </c>
      <c r="J12733" t="s">
        <v>340</v>
      </c>
      <c r="L12733" t="s">
        <v>1457</v>
      </c>
      <c r="N12733" t="s">
        <v>2008</v>
      </c>
      <c r="O12733">
        <v>1</v>
      </c>
      <c r="P12733" s="4">
        <f>INDEX(parameters!$D$41:$AG$178,MATCH('PV (extension)'!B12710,parameters!$C$41:$C$178,0),MATCH('PV (extension)'!A12733,parameters!$D$5:$AG$5,0))/O12733</f>
        <v>0.11207298962797985</v>
      </c>
      <c r="Q12733" s="3" t="s">
        <v>1505</v>
      </c>
      <c r="R12733">
        <f>INDEX(parameters!$C$196:$EJ$198,MATCH('PV (extension)'!Q12733,parameters!$B$196:$B$198,0),MATCH('PV (extension)'!B12710,parameters!$C$195:$EJ$195,0))</f>
        <v>1163.7938716020014</v>
      </c>
      <c r="S12733">
        <v>93</v>
      </c>
      <c r="T12733">
        <v>30</v>
      </c>
      <c r="U12733">
        <f t="shared" si="1375"/>
        <v>3246984.901769584</v>
      </c>
      <c r="V12733">
        <f t="shared" si="1376"/>
        <v>3.0797802584638043E-7</v>
      </c>
    </row>
    <row r="12734" spans="1:22" customFormat="1" ht="16" x14ac:dyDescent="0.2">
      <c r="A12734" t="s">
        <v>1462</v>
      </c>
      <c r="B12734" s="4">
        <f t="shared" si="1374"/>
        <v>1.076089580190974E-9</v>
      </c>
      <c r="C12734" t="s">
        <v>49</v>
      </c>
      <c r="D12734" t="s">
        <v>15</v>
      </c>
      <c r="F12734" t="s">
        <v>36</v>
      </c>
      <c r="G12734">
        <v>2</v>
      </c>
      <c r="H12734">
        <v>-21.294425499752101</v>
      </c>
      <c r="I12734">
        <v>9.798894162072011E-2</v>
      </c>
      <c r="J12734" t="s">
        <v>340</v>
      </c>
      <c r="L12734" t="s">
        <v>1462</v>
      </c>
      <c r="N12734" t="s">
        <v>2008</v>
      </c>
      <c r="O12734">
        <v>1</v>
      </c>
      <c r="P12734" s="4">
        <f>INDEX(parameters!$D$41:$AG$178,MATCH('PV (extension)'!B12710,parameters!$C$41:$C$178,0),MATCH('PV (extension)'!A12734,parameters!$D$5:$AG$5,0))/O12734</f>
        <v>3.4940466198316628E-3</v>
      </c>
      <c r="Q12734" s="3" t="s">
        <v>1505</v>
      </c>
      <c r="R12734">
        <f>INDEX(parameters!$C$196:$EJ$198,MATCH('PV (extension)'!Q12734,parameters!$B$196:$B$198,0),MATCH('PV (extension)'!B12710,parameters!$C$195:$EJ$195,0))</f>
        <v>1163.7938716020014</v>
      </c>
      <c r="S12734">
        <v>93</v>
      </c>
      <c r="T12734">
        <v>30</v>
      </c>
      <c r="U12734">
        <f t="shared" si="1375"/>
        <v>3246984.901769584</v>
      </c>
      <c r="V12734">
        <f t="shared" si="1376"/>
        <v>3.0797802584638043E-7</v>
      </c>
    </row>
    <row r="12735" spans="1:22" customFormat="1" ht="16" x14ac:dyDescent="0.2">
      <c r="A12735" t="s">
        <v>1458</v>
      </c>
      <c r="B12735" s="4">
        <f t="shared" si="1374"/>
        <v>1.8079853190493134E-8</v>
      </c>
      <c r="C12735" t="s">
        <v>49</v>
      </c>
      <c r="D12735" t="s">
        <v>15</v>
      </c>
      <c r="F12735" t="s">
        <v>36</v>
      </c>
      <c r="G12735">
        <v>2</v>
      </c>
      <c r="H12735">
        <v>-18.48100416113547</v>
      </c>
      <c r="I12735">
        <v>9.798894162072011E-2</v>
      </c>
      <c r="J12735" t="s">
        <v>340</v>
      </c>
      <c r="L12735" t="s">
        <v>1458</v>
      </c>
      <c r="N12735" t="s">
        <v>2008</v>
      </c>
      <c r="O12735">
        <v>1</v>
      </c>
      <c r="P12735" s="4">
        <f>INDEX(parameters!$D$41:$AG$178,MATCH('PV (extension)'!B12710,parameters!$C$41:$C$178,0),MATCH('PV (extension)'!A12735,parameters!$D$5:$AG$5,0))/O12735</f>
        <v>5.8705010335741853E-2</v>
      </c>
      <c r="Q12735" s="3" t="s">
        <v>1505</v>
      </c>
      <c r="R12735">
        <f>INDEX(parameters!$C$196:$EJ$198,MATCH('PV (extension)'!Q12735,parameters!$B$196:$B$198,0),MATCH('PV (extension)'!B12710,parameters!$C$195:$EJ$195,0))</f>
        <v>1163.7938716020014</v>
      </c>
      <c r="S12735">
        <v>93</v>
      </c>
      <c r="T12735">
        <v>30</v>
      </c>
      <c r="U12735">
        <f t="shared" si="1375"/>
        <v>3246984.901769584</v>
      </c>
      <c r="V12735">
        <f t="shared" si="1376"/>
        <v>3.0797802584638043E-7</v>
      </c>
    </row>
    <row r="12736" spans="1:22" customFormat="1" x14ac:dyDescent="0.2">
      <c r="A12736" t="s">
        <v>341</v>
      </c>
      <c r="B12736" s="4">
        <f t="shared" si="1374"/>
        <v>4.4688345746884427E-8</v>
      </c>
      <c r="C12736" t="s">
        <v>359</v>
      </c>
      <c r="D12736" t="s">
        <v>15</v>
      </c>
      <c r="F12736" t="s">
        <v>36</v>
      </c>
      <c r="G12736">
        <v>2</v>
      </c>
      <c r="H12736">
        <v>-17.561299045251399</v>
      </c>
      <c r="I12736">
        <v>9.798894162072011E-2</v>
      </c>
      <c r="J12736" t="s">
        <v>340</v>
      </c>
      <c r="L12736" t="s">
        <v>341</v>
      </c>
      <c r="N12736" t="s">
        <v>2008</v>
      </c>
      <c r="O12736">
        <v>1</v>
      </c>
      <c r="P12736" s="4">
        <f>INDEX(parameters!$D$41:$AG$178,MATCH('PV (extension)'!B12710,parameters!$C$41:$C$178,0),MATCH('PV (extension)'!A12736,parameters!$D$5:$AG$5,0))/O12736</f>
        <v>3.2864644265829519E-3</v>
      </c>
      <c r="Q12736" t="s">
        <v>1506</v>
      </c>
      <c r="R12736">
        <f>INDEX(parameters!$C$196:$EJ$198,MATCH('PV (extension)'!Q12736,parameters!$B$196:$B$198,0),MATCH('PV (extension)'!B12710,parameters!$C$195:$EJ$195,0))</f>
        <v>817.1318672950224</v>
      </c>
      <c r="S12736">
        <v>3</v>
      </c>
      <c r="T12736">
        <v>30</v>
      </c>
      <c r="U12736">
        <f t="shared" si="1375"/>
        <v>73541.868056552019</v>
      </c>
      <c r="V12736">
        <f t="shared" si="1376"/>
        <v>1.3597696474490189E-5</v>
      </c>
    </row>
    <row r="12737" spans="1:22" customFormat="1" x14ac:dyDescent="0.2">
      <c r="A12737" t="s">
        <v>342</v>
      </c>
      <c r="B12737" s="4">
        <f t="shared" si="1374"/>
        <v>4.3827439610081916E-8</v>
      </c>
      <c r="C12737" t="s">
        <v>359</v>
      </c>
      <c r="D12737" t="s">
        <v>15</v>
      </c>
      <c r="F12737" t="s">
        <v>36</v>
      </c>
      <c r="G12737">
        <v>2</v>
      </c>
      <c r="H12737">
        <v>-17.561299045251399</v>
      </c>
      <c r="I12737">
        <v>9.798894162072011E-2</v>
      </c>
      <c r="J12737" t="s">
        <v>340</v>
      </c>
      <c r="L12737" t="s">
        <v>342</v>
      </c>
      <c r="N12737" t="s">
        <v>2008</v>
      </c>
      <c r="O12737">
        <v>1</v>
      </c>
      <c r="P12737" s="4">
        <f>INDEX(parameters!$D$41:$AG$178,MATCH('PV (extension)'!B12710,parameters!$C$41:$C$178,0),MATCH('PV (extension)'!A12737,parameters!$D$5:$AG$5,0))/O12737</f>
        <v>3.2231517810611459E-3</v>
      </c>
      <c r="Q12737" t="s">
        <v>1506</v>
      </c>
      <c r="R12737">
        <f>INDEX(parameters!$C$196:$EJ$198,MATCH('PV (extension)'!Q12737,parameters!$B$196:$B$198,0),MATCH('PV (extension)'!B12710,parameters!$C$195:$EJ$195,0))</f>
        <v>817.1318672950224</v>
      </c>
      <c r="S12737">
        <v>3</v>
      </c>
      <c r="T12737">
        <v>30</v>
      </c>
      <c r="U12737">
        <f t="shared" si="1375"/>
        <v>73541.868056552019</v>
      </c>
      <c r="V12737">
        <f t="shared" si="1376"/>
        <v>1.3597696474490189E-5</v>
      </c>
    </row>
    <row r="12738" spans="1:22" customFormat="1" x14ac:dyDescent="0.2">
      <c r="A12738" t="s">
        <v>343</v>
      </c>
      <c r="B12738" s="4">
        <f t="shared" si="1374"/>
        <v>2.3559197016186716E-8</v>
      </c>
      <c r="C12738" t="s">
        <v>359</v>
      </c>
      <c r="D12738" t="s">
        <v>15</v>
      </c>
      <c r="F12738" t="s">
        <v>36</v>
      </c>
      <c r="G12738">
        <v>2</v>
      </c>
      <c r="H12738">
        <v>-18.196897397350821</v>
      </c>
      <c r="I12738">
        <v>9.798894162072011E-2</v>
      </c>
      <c r="J12738" t="s">
        <v>340</v>
      </c>
      <c r="L12738" t="s">
        <v>343</v>
      </c>
      <c r="N12738" t="s">
        <v>2008</v>
      </c>
      <c r="O12738">
        <v>1</v>
      </c>
      <c r="P12738" s="4">
        <f>INDEX(parameters!$D$41:$AG$178,MATCH('PV (extension)'!B12710,parameters!$C$41:$C$178,0),MATCH('PV (extension)'!A12738,parameters!$D$5:$AG$5,0))/O12738</f>
        <v>1.7325873584827175E-3</v>
      </c>
      <c r="Q12738" t="s">
        <v>1506</v>
      </c>
      <c r="R12738">
        <f>INDEX(parameters!$C$196:$EJ$198,MATCH('PV (extension)'!Q12738,parameters!$B$196:$B$198,0),MATCH('PV (extension)'!B12710,parameters!$C$195:$EJ$195,0))</f>
        <v>817.1318672950224</v>
      </c>
      <c r="S12738">
        <v>3</v>
      </c>
      <c r="T12738">
        <v>30</v>
      </c>
      <c r="U12738">
        <f t="shared" si="1375"/>
        <v>73541.868056552019</v>
      </c>
      <c r="V12738">
        <f t="shared" si="1376"/>
        <v>1.3597696474490189E-5</v>
      </c>
    </row>
    <row r="12739" spans="1:22" customFormat="1" x14ac:dyDescent="0.2">
      <c r="A12739" t="s">
        <v>344</v>
      </c>
      <c r="B12739" s="4">
        <f t="shared" si="1374"/>
        <v>2.3538812448311182E-8</v>
      </c>
      <c r="C12739" t="s">
        <v>359</v>
      </c>
      <c r="D12739" t="s">
        <v>15</v>
      </c>
      <c r="F12739" t="s">
        <v>36</v>
      </c>
      <c r="G12739">
        <v>2</v>
      </c>
      <c r="H12739">
        <v>-18.196897397350821</v>
      </c>
      <c r="I12739">
        <v>9.798894162072011E-2</v>
      </c>
      <c r="J12739" t="s">
        <v>340</v>
      </c>
      <c r="L12739" t="s">
        <v>344</v>
      </c>
      <c r="N12739" t="s">
        <v>2008</v>
      </c>
      <c r="O12739">
        <v>1</v>
      </c>
      <c r="P12739" s="4">
        <f>INDEX(parameters!$D$41:$AG$178,MATCH('PV (extension)'!B12710,parameters!$C$41:$C$178,0),MATCH('PV (extension)'!A12739,parameters!$D$5:$AG$5,0))/O12739</f>
        <v>1.7310882392816251E-3</v>
      </c>
      <c r="Q12739" t="s">
        <v>1506</v>
      </c>
      <c r="R12739">
        <f>INDEX(parameters!$C$196:$EJ$198,MATCH('PV (extension)'!Q12739,parameters!$B$196:$B$198,0),MATCH('PV (extension)'!B12710,parameters!$C$195:$EJ$195,0))</f>
        <v>817.1318672950224</v>
      </c>
      <c r="S12739">
        <v>3</v>
      </c>
      <c r="T12739">
        <v>30</v>
      </c>
      <c r="U12739">
        <f t="shared" si="1375"/>
        <v>73541.868056552019</v>
      </c>
      <c r="V12739">
        <f t="shared" si="1376"/>
        <v>1.3597696474490189E-5</v>
      </c>
    </row>
    <row r="12740" spans="1:22" customFormat="1" ht="16" x14ac:dyDescent="0.2">
      <c r="A12740" t="s">
        <v>345</v>
      </c>
      <c r="B12740" s="4">
        <f t="shared" si="1374"/>
        <v>4.8333368094916785E-7</v>
      </c>
      <c r="C12740" t="s">
        <v>359</v>
      </c>
      <c r="D12740" t="s">
        <v>15</v>
      </c>
      <c r="F12740" t="s">
        <v>36</v>
      </c>
      <c r="G12740">
        <v>2</v>
      </c>
      <c r="H12740">
        <v>-15.20991773919472</v>
      </c>
      <c r="I12740">
        <v>9.798894162072011E-2</v>
      </c>
      <c r="J12740" t="s">
        <v>340</v>
      </c>
      <c r="L12740" t="s">
        <v>345</v>
      </c>
      <c r="N12740" t="s">
        <v>2008</v>
      </c>
      <c r="O12740">
        <v>1</v>
      </c>
      <c r="P12740" s="4">
        <f>INDEX(parameters!$D$41:$AG$178,MATCH('PV (extension)'!B12710,parameters!$C$41:$C$178,0),MATCH('PV (extension)'!A12740,parameters!$D$5:$AG$5,0))/O12740</f>
        <v>5.0625069824473082E-2</v>
      </c>
      <c r="Q12740" s="3" t="s">
        <v>1505</v>
      </c>
      <c r="R12740">
        <f>INDEX(parameters!$C$196:$EJ$198,MATCH('PV (extension)'!Q12740,parameters!$B$196:$B$198,0),MATCH('PV (extension)'!B12710,parameters!$C$195:$EJ$195,0))</f>
        <v>1163.7938716020014</v>
      </c>
      <c r="S12740">
        <v>3</v>
      </c>
      <c r="T12740">
        <v>30</v>
      </c>
      <c r="U12740">
        <f t="shared" si="1375"/>
        <v>104741.44844418013</v>
      </c>
      <c r="V12740">
        <f t="shared" si="1376"/>
        <v>9.5473188012377926E-6</v>
      </c>
    </row>
    <row r="12741" spans="1:22" customFormat="1" ht="16" x14ac:dyDescent="0.2">
      <c r="A12741" t="s">
        <v>346</v>
      </c>
      <c r="B12741" s="4">
        <f t="shared" si="1374"/>
        <v>2.5229318008084706E-7</v>
      </c>
      <c r="C12741" t="s">
        <v>359</v>
      </c>
      <c r="D12741" t="s">
        <v>15</v>
      </c>
      <c r="F12741" t="s">
        <v>36</v>
      </c>
      <c r="G12741">
        <v>2</v>
      </c>
      <c r="H12741">
        <v>-15.845552597349339</v>
      </c>
      <c r="I12741">
        <v>9.798894162072011E-2</v>
      </c>
      <c r="J12741" t="s">
        <v>340</v>
      </c>
      <c r="L12741" t="s">
        <v>346</v>
      </c>
      <c r="N12741" t="s">
        <v>2008</v>
      </c>
      <c r="O12741">
        <v>1</v>
      </c>
      <c r="P12741" s="4">
        <f>INDEX(parameters!$D$41:$AG$178,MATCH('PV (extension)'!B12710,parameters!$C$41:$C$178,0),MATCH('PV (extension)'!A12741,parameters!$D$5:$AG$5,0))/O12741</f>
        <v>2.6425553114256296E-2</v>
      </c>
      <c r="Q12741" s="3" t="s">
        <v>1505</v>
      </c>
      <c r="R12741">
        <f>INDEX(parameters!$C$196:$EJ$198,MATCH('PV (extension)'!Q12741,parameters!$B$196:$B$198,0),MATCH('PV (extension)'!B12710,parameters!$C$195:$EJ$195,0))</f>
        <v>1163.7938716020014</v>
      </c>
      <c r="S12741">
        <v>3</v>
      </c>
      <c r="T12741">
        <v>30</v>
      </c>
      <c r="U12741">
        <f t="shared" si="1375"/>
        <v>104741.44844418013</v>
      </c>
      <c r="V12741">
        <f t="shared" si="1376"/>
        <v>9.5473188012377926E-6</v>
      </c>
    </row>
    <row r="12742" spans="1:22" customFormat="1" ht="16" x14ac:dyDescent="0.2">
      <c r="A12742" t="s">
        <v>347</v>
      </c>
      <c r="B12742" s="4">
        <f t="shared" si="1374"/>
        <v>1.3954795745376326E-7</v>
      </c>
      <c r="C12742" t="s">
        <v>49</v>
      </c>
      <c r="D12742" t="s">
        <v>15</v>
      </c>
      <c r="F12742" t="s">
        <v>36</v>
      </c>
      <c r="G12742">
        <v>2</v>
      </c>
      <c r="H12742">
        <v>-16.884050111477411</v>
      </c>
      <c r="I12742">
        <v>9.798894162072011E-2</v>
      </c>
      <c r="J12742" t="s">
        <v>340</v>
      </c>
      <c r="L12742" t="s">
        <v>347</v>
      </c>
      <c r="N12742" t="s">
        <v>2008</v>
      </c>
      <c r="O12742">
        <v>1</v>
      </c>
      <c r="P12742" s="4">
        <f>INDEX(parameters!$D$41:$AG$178,MATCH('PV (extension)'!B12710,parameters!$C$41:$C$178,0),MATCH('PV (extension)'!A12742,parameters!$D$5:$AG$5,0))/O12742</f>
        <v>1.4616455191133988E-2</v>
      </c>
      <c r="Q12742" s="3" t="s">
        <v>1505</v>
      </c>
      <c r="R12742">
        <f>INDEX(parameters!$C$196:$EJ$198,MATCH('PV (extension)'!Q12742,parameters!$B$196:$B$198,0),MATCH('PV (extension)'!B12710,parameters!$C$195:$EJ$195,0))</f>
        <v>1163.7938716020014</v>
      </c>
      <c r="S12742">
        <v>3</v>
      </c>
      <c r="T12742">
        <v>30</v>
      </c>
      <c r="U12742">
        <f t="shared" si="1375"/>
        <v>104741.44844418013</v>
      </c>
      <c r="V12742">
        <f t="shared" si="1376"/>
        <v>9.5473188012377926E-6</v>
      </c>
    </row>
    <row r="12743" spans="1:22" customFormat="1" ht="16" x14ac:dyDescent="0.2">
      <c r="A12743" t="s">
        <v>348</v>
      </c>
      <c r="B12743" s="4">
        <f t="shared" si="1374"/>
        <v>3.9074303188527321E-9</v>
      </c>
      <c r="C12743" t="s">
        <v>49</v>
      </c>
      <c r="D12743" t="s">
        <v>15</v>
      </c>
      <c r="F12743" t="s">
        <v>36</v>
      </c>
      <c r="G12743">
        <v>2</v>
      </c>
      <c r="H12743">
        <v>-19.506396550885459</v>
      </c>
      <c r="I12743">
        <v>9.798894162072011E-2</v>
      </c>
      <c r="J12743" t="s">
        <v>340</v>
      </c>
      <c r="L12743" t="s">
        <v>348</v>
      </c>
      <c r="N12743" t="s">
        <v>2008</v>
      </c>
      <c r="O12743">
        <v>1</v>
      </c>
      <c r="P12743" s="4">
        <f>INDEX(parameters!$D$41:$AG$178,MATCH('PV (extension)'!B12710,parameters!$C$41:$C$178,0),MATCH('PV (extension)'!A12743,parameters!$D$5:$AG$5,0))/O12743</f>
        <v>4.0926991129133978E-4</v>
      </c>
      <c r="Q12743" s="3" t="s">
        <v>1505</v>
      </c>
      <c r="R12743">
        <f>INDEX(parameters!$C$196:$EJ$198,MATCH('PV (extension)'!Q12743,parameters!$B$196:$B$198,0),MATCH('PV (extension)'!B12710,parameters!$C$195:$EJ$195,0))</f>
        <v>1163.7938716020014</v>
      </c>
      <c r="S12743">
        <v>3</v>
      </c>
      <c r="T12743">
        <v>30</v>
      </c>
      <c r="U12743">
        <f t="shared" si="1375"/>
        <v>104741.44844418013</v>
      </c>
      <c r="V12743">
        <f t="shared" si="1376"/>
        <v>9.5473188012377926E-6</v>
      </c>
    </row>
    <row r="12744" spans="1:22" customFormat="1" ht="16" x14ac:dyDescent="0.2">
      <c r="A12744" t="s">
        <v>349</v>
      </c>
      <c r="B12744" s="4">
        <f t="shared" si="1374"/>
        <v>2.3214273069107234E-8</v>
      </c>
      <c r="C12744" t="s">
        <v>359</v>
      </c>
      <c r="D12744" t="s">
        <v>15</v>
      </c>
      <c r="F12744" t="s">
        <v>36</v>
      </c>
      <c r="G12744">
        <v>2</v>
      </c>
      <c r="H12744">
        <v>-18.220764878757461</v>
      </c>
      <c r="I12744">
        <v>9.798894162072011E-2</v>
      </c>
      <c r="J12744" t="s">
        <v>340</v>
      </c>
      <c r="L12744" t="s">
        <v>349</v>
      </c>
      <c r="N12744" t="s">
        <v>2008</v>
      </c>
      <c r="O12744">
        <v>1</v>
      </c>
      <c r="P12744" s="4">
        <f>INDEX(parameters!$D$41:$AG$178,MATCH('PV (extension)'!B12710,parameters!$C$41:$C$178,0),MATCH('PV (extension)'!A12744,parameters!$D$5:$AG$5,0))/O12744</f>
        <v>2.4314965858370148E-3</v>
      </c>
      <c r="Q12744" s="3" t="s">
        <v>1505</v>
      </c>
      <c r="R12744">
        <f>INDEX(parameters!$C$196:$EJ$198,MATCH('PV (extension)'!Q12744,parameters!$B$196:$B$198,0),MATCH('PV (extension)'!B12710,parameters!$C$195:$EJ$195,0))</f>
        <v>1163.7938716020014</v>
      </c>
      <c r="S12744">
        <v>3</v>
      </c>
      <c r="T12744">
        <v>30</v>
      </c>
      <c r="U12744">
        <f t="shared" si="1375"/>
        <v>104741.44844418013</v>
      </c>
      <c r="V12744">
        <f t="shared" si="1376"/>
        <v>9.5473188012377926E-6</v>
      </c>
    </row>
    <row r="12745" spans="1:22" customFormat="1" ht="16" x14ac:dyDescent="0.2">
      <c r="A12745" t="s">
        <v>350</v>
      </c>
      <c r="B12745" s="4">
        <f t="shared" si="1374"/>
        <v>3.9734589936988642E-7</v>
      </c>
      <c r="C12745" t="s">
        <v>359</v>
      </c>
      <c r="D12745" t="s">
        <v>15</v>
      </c>
      <c r="F12745" t="s">
        <v>36</v>
      </c>
      <c r="G12745">
        <v>2</v>
      </c>
      <c r="H12745">
        <v>-15.40735416199742</v>
      </c>
      <c r="I12745">
        <v>9.798894162072011E-2</v>
      </c>
      <c r="J12745" t="s">
        <v>340</v>
      </c>
      <c r="L12745" t="s">
        <v>350</v>
      </c>
      <c r="N12745" t="s">
        <v>2008</v>
      </c>
      <c r="O12745">
        <v>1</v>
      </c>
      <c r="P12745" s="4">
        <f>INDEX(parameters!$D$41:$AG$178,MATCH('PV (extension)'!B12710,parameters!$C$41:$C$178,0),MATCH('PV (extension)'!A12745,parameters!$D$5:$AG$5,0))/O12745</f>
        <v>4.1618585033357351E-2</v>
      </c>
      <c r="Q12745" s="3" t="s">
        <v>1505</v>
      </c>
      <c r="R12745">
        <f>INDEX(parameters!$C$196:$EJ$198,MATCH('PV (extension)'!Q12745,parameters!$B$196:$B$198,0),MATCH('PV (extension)'!B12710,parameters!$C$195:$EJ$195,0))</f>
        <v>1163.7938716020014</v>
      </c>
      <c r="S12745">
        <v>3</v>
      </c>
      <c r="T12745">
        <v>30</v>
      </c>
      <c r="U12745">
        <f t="shared" si="1375"/>
        <v>104741.44844418013</v>
      </c>
      <c r="V12745">
        <f t="shared" si="1376"/>
        <v>9.5473188012377926E-6</v>
      </c>
    </row>
    <row r="12746" spans="1:22" customFormat="1" ht="16" x14ac:dyDescent="0.2">
      <c r="A12746" t="s">
        <v>351</v>
      </c>
      <c r="B12746" s="4">
        <f t="shared" si="1374"/>
        <v>1.226865725021033E-8</v>
      </c>
      <c r="C12746" t="s">
        <v>359</v>
      </c>
      <c r="D12746" t="s">
        <v>15</v>
      </c>
      <c r="F12746" t="s">
        <v>36</v>
      </c>
      <c r="G12746">
        <v>2</v>
      </c>
      <c r="H12746">
        <v>-18.856367974250119</v>
      </c>
      <c r="I12746">
        <v>9.798894162072011E-2</v>
      </c>
      <c r="J12746" t="s">
        <v>340</v>
      </c>
      <c r="L12746" t="s">
        <v>351</v>
      </c>
      <c r="N12746" t="s">
        <v>2008</v>
      </c>
      <c r="O12746">
        <v>1</v>
      </c>
      <c r="P12746" s="4">
        <f>INDEX(parameters!$D$41:$AG$178,MATCH('PV (extension)'!B12710,parameters!$C$41:$C$178,0),MATCH('PV (extension)'!A12746,parameters!$D$5:$AG$5,0))/O12746</f>
        <v>1.2850369308522222E-3</v>
      </c>
      <c r="Q12746" s="3" t="s">
        <v>1505</v>
      </c>
      <c r="R12746">
        <f>INDEX(parameters!$C$196:$EJ$198,MATCH('PV (extension)'!Q12746,parameters!$B$196:$B$198,0),MATCH('PV (extension)'!B12710,parameters!$C$195:$EJ$195,0))</f>
        <v>1163.7938716020014</v>
      </c>
      <c r="S12746">
        <v>3</v>
      </c>
      <c r="T12746">
        <v>30</v>
      </c>
      <c r="U12746">
        <f t="shared" si="1375"/>
        <v>104741.44844418013</v>
      </c>
      <c r="V12746">
        <f t="shared" si="1376"/>
        <v>9.5473188012377926E-6</v>
      </c>
    </row>
    <row r="12747" spans="1:22" customFormat="1" ht="16" x14ac:dyDescent="0.2">
      <c r="A12747" t="s">
        <v>352</v>
      </c>
      <c r="B12747" s="4">
        <f t="shared" si="1374"/>
        <v>2.0765571254041581E-7</v>
      </c>
      <c r="C12747" t="s">
        <v>359</v>
      </c>
      <c r="D12747" t="s">
        <v>15</v>
      </c>
      <c r="F12747" t="s">
        <v>36</v>
      </c>
      <c r="G12747">
        <v>2</v>
      </c>
      <c r="H12747">
        <v>-16.042988178471511</v>
      </c>
      <c r="I12747">
        <v>9.798894162072011E-2</v>
      </c>
      <c r="J12747" t="s">
        <v>340</v>
      </c>
      <c r="L12747" t="s">
        <v>352</v>
      </c>
      <c r="N12747" t="s">
        <v>2008</v>
      </c>
      <c r="O12747">
        <v>1</v>
      </c>
      <c r="P12747" s="4">
        <f>INDEX(parameters!$D$41:$AG$178,MATCH('PV (extension)'!B12710,parameters!$C$41:$C$178,0),MATCH('PV (extension)'!A12747,parameters!$D$5:$AG$5,0))/O12747</f>
        <v>2.1750160109191456E-2</v>
      </c>
      <c r="Q12747" s="3" t="s">
        <v>1505</v>
      </c>
      <c r="R12747">
        <f>INDEX(parameters!$C$196:$EJ$198,MATCH('PV (extension)'!Q12747,parameters!$B$196:$B$198,0),MATCH('PV (extension)'!B12710,parameters!$C$195:$EJ$195,0))</f>
        <v>1163.7938716020014</v>
      </c>
      <c r="S12747">
        <v>3</v>
      </c>
      <c r="T12747">
        <v>30</v>
      </c>
      <c r="U12747">
        <f t="shared" si="1375"/>
        <v>104741.44844418013</v>
      </c>
      <c r="V12747">
        <f t="shared" si="1376"/>
        <v>9.5473188012377926E-6</v>
      </c>
    </row>
    <row r="12748" spans="1:22" customFormat="1" x14ac:dyDescent="0.2">
      <c r="A12748" t="s">
        <v>442</v>
      </c>
      <c r="B12748">
        <v>2.0720999999999999E-3</v>
      </c>
      <c r="C12748" t="s">
        <v>42</v>
      </c>
      <c r="D12748" t="s">
        <v>16</v>
      </c>
      <c r="F12748" t="s">
        <v>36</v>
      </c>
      <c r="G12748">
        <v>2</v>
      </c>
      <c r="H12748">
        <v>-6.1791926932012373</v>
      </c>
      <c r="I12748">
        <v>4.3409845976280087E-2</v>
      </c>
      <c r="J12748" t="s">
        <v>353</v>
      </c>
      <c r="L12748" t="s">
        <v>443</v>
      </c>
    </row>
    <row r="12749" spans="1:22" customFormat="1" x14ac:dyDescent="0.2">
      <c r="A12749" t="s">
        <v>354</v>
      </c>
      <c r="B12749">
        <v>-1.8648999999999999E-6</v>
      </c>
      <c r="C12749" t="s">
        <v>49</v>
      </c>
      <c r="D12749" t="s">
        <v>250</v>
      </c>
      <c r="F12749" t="s">
        <v>36</v>
      </c>
      <c r="G12749">
        <v>2</v>
      </c>
      <c r="H12749">
        <v>-13.19230312560901</v>
      </c>
      <c r="I12749">
        <v>4.3409845976280087E-2</v>
      </c>
      <c r="J12749" t="s">
        <v>353</v>
      </c>
      <c r="K12749" t="b">
        <v>1</v>
      </c>
      <c r="L12749" t="s">
        <v>355</v>
      </c>
    </row>
    <row r="12750" spans="1:22" customFormat="1" x14ac:dyDescent="0.2"/>
    <row r="12751" spans="1:22" s="2" customFormat="1" x14ac:dyDescent="0.2">
      <c r="A12751" s="2" t="s">
        <v>2</v>
      </c>
      <c r="B12751" s="2" t="s">
        <v>1459</v>
      </c>
    </row>
    <row r="12752" spans="1:22" x14ac:dyDescent="0.2">
      <c r="A12752" s="29" t="s">
        <v>4</v>
      </c>
      <c r="B1275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")&amp;HLOOKUP(B12753,parameters!$C$195:$EJ$198,2,0)&amp;" kWh/kWp.
Annual output, Facade: "&amp;HLOOKUP(B12753,parameters!$C$195:$EJ$198,3,0)&amp;" kWh/kWp.
Annual output, Open-ground: "&amp;HLOOKUP(B12753,parameters!$C$195:$EJ$198,4,0)&amp;_xlfn._LONGTEXT("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")&amp;VLOOKUP(B12753,'extension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1163.793871602 kWh/kWp.
Annual output, Facade: 817.131867295022 kWh/kWp.
Annual output, Open-ground: 1238.07858681064 kWh/kWp.
Amount of solar energy transformed to electricity. Waste heat emission due to losses of electricity in the system.
Technology:  Electricity production with grid-connected photovoltaic power plants.
Time period:  Time of publications
Production volume: 984.359 GWh in 2025.
Sampling:  Statistical data and model calculations
Extrapolations:  Use of PV technology data investigated for other countries (Switzerland). Correction of average yield with Swiss data.
Uncertainty:  None
Author: Romain Sacchi, PSI, romain.sacchi@psi.ch</v>
      </c>
    </row>
    <row r="12753" spans="1:19" customFormat="1" x14ac:dyDescent="0.2">
      <c r="A12753" t="s">
        <v>6</v>
      </c>
      <c r="B12753" t="s">
        <v>1864</v>
      </c>
    </row>
    <row r="12754" spans="1:19" customFormat="1" x14ac:dyDescent="0.2">
      <c r="A12754" t="s">
        <v>8</v>
      </c>
      <c r="B12754">
        <v>1</v>
      </c>
    </row>
    <row r="12755" spans="1:19" customFormat="1" x14ac:dyDescent="0.2">
      <c r="A12755" t="s">
        <v>9</v>
      </c>
      <c r="B12755" t="s">
        <v>73</v>
      </c>
    </row>
    <row r="12756" spans="1:19" customFormat="1" x14ac:dyDescent="0.2">
      <c r="A12756" t="s">
        <v>11</v>
      </c>
      <c r="B12756" t="s">
        <v>12</v>
      </c>
    </row>
    <row r="12757" spans="1:19" customFormat="1" x14ac:dyDescent="0.2">
      <c r="A12757" t="s">
        <v>13</v>
      </c>
      <c r="B12757" t="s">
        <v>14</v>
      </c>
    </row>
    <row r="12758" spans="1:19" customFormat="1" x14ac:dyDescent="0.2">
      <c r="A12758" t="s">
        <v>15</v>
      </c>
      <c r="B12758" t="s">
        <v>53</v>
      </c>
    </row>
    <row r="12759" spans="1:19" customFormat="1" x14ac:dyDescent="0.2">
      <c r="A12759" t="s">
        <v>17</v>
      </c>
    </row>
    <row r="12760" spans="1:19" s="2" customFormat="1" x14ac:dyDescent="0.2">
      <c r="A12760" s="2" t="s">
        <v>18</v>
      </c>
      <c r="B12760" s="2" t="s">
        <v>19</v>
      </c>
      <c r="C12760" s="2" t="s">
        <v>6</v>
      </c>
      <c r="D12760" s="2" t="s">
        <v>15</v>
      </c>
      <c r="E12760" s="2" t="s">
        <v>20</v>
      </c>
      <c r="F12760" s="2" t="s">
        <v>13</v>
      </c>
      <c r="G12760" s="2" t="s">
        <v>21</v>
      </c>
      <c r="H12760" s="2" t="s">
        <v>9</v>
      </c>
      <c r="I12760" s="2" t="s">
        <v>4</v>
      </c>
      <c r="J12760" s="2" t="s">
        <v>1925</v>
      </c>
      <c r="K12760" s="2" t="s">
        <v>1998</v>
      </c>
      <c r="L12760" s="2" t="s">
        <v>2002</v>
      </c>
      <c r="M12760" s="2" t="s">
        <v>2003</v>
      </c>
      <c r="N12760" s="2" t="s">
        <v>2001</v>
      </c>
      <c r="O12760" s="2" t="s">
        <v>2000</v>
      </c>
      <c r="P12760" s="2" t="s">
        <v>2004</v>
      </c>
      <c r="Q12760" s="2" t="s">
        <v>1502</v>
      </c>
      <c r="R12760" s="2" t="s">
        <v>2005</v>
      </c>
      <c r="S12760" s="2" t="s">
        <v>2006</v>
      </c>
    </row>
    <row r="12761" spans="1:19" customFormat="1" x14ac:dyDescent="0.2">
      <c r="A12761" t="s">
        <v>335</v>
      </c>
      <c r="B12761">
        <v>3.8502999999999998</v>
      </c>
      <c r="D12761" t="s">
        <v>30</v>
      </c>
      <c r="E12761" t="s">
        <v>336</v>
      </c>
      <c r="F12761" t="s">
        <v>27</v>
      </c>
      <c r="G12761">
        <v>0</v>
      </c>
      <c r="I12761" t="s">
        <v>337</v>
      </c>
    </row>
    <row r="12762" spans="1:19" customFormat="1" x14ac:dyDescent="0.2">
      <c r="A12762" t="s">
        <v>29</v>
      </c>
      <c r="B12762">
        <v>0.25026999999999999</v>
      </c>
      <c r="D12762" t="s">
        <v>30</v>
      </c>
      <c r="E12762" t="s">
        <v>31</v>
      </c>
      <c r="F12762" t="s">
        <v>27</v>
      </c>
      <c r="G12762">
        <v>0</v>
      </c>
      <c r="I12762" t="s">
        <v>338</v>
      </c>
    </row>
    <row r="12763" spans="1:19" customFormat="1" x14ac:dyDescent="0.2">
      <c r="A12763" t="s">
        <v>1459</v>
      </c>
      <c r="B12763">
        <v>1</v>
      </c>
      <c r="C12763" t="str">
        <f>B12753</f>
        <v>SI</v>
      </c>
      <c r="D12763" t="s">
        <v>53</v>
      </c>
      <c r="E12763" t="s">
        <v>339</v>
      </c>
      <c r="F12763" t="s">
        <v>33</v>
      </c>
      <c r="G12763">
        <v>0</v>
      </c>
      <c r="H12763" t="s">
        <v>73</v>
      </c>
      <c r="J12763">
        <f>VLOOKUP(C12763,'extension - production vol'!$B$6:$D$235,3,0)</f>
        <v>984.35900000000004</v>
      </c>
    </row>
    <row r="12764" spans="1:19" customFormat="1" ht="16" x14ac:dyDescent="0.2">
      <c r="A12764" t="s">
        <v>1439</v>
      </c>
      <c r="B12764" s="4">
        <f t="shared" ref="B12764:B12779" si="1377">M12764*S12764</f>
        <v>4.8880583135391621E-8</v>
      </c>
      <c r="C12764" t="s">
        <v>49</v>
      </c>
      <c r="D12764" t="s">
        <v>15</v>
      </c>
      <c r="F12764" t="s">
        <v>36</v>
      </c>
      <c r="G12764">
        <v>0</v>
      </c>
      <c r="H12764" t="s">
        <v>1439</v>
      </c>
      <c r="I12764" t="s">
        <v>340</v>
      </c>
      <c r="K12764" t="s">
        <v>1999</v>
      </c>
      <c r="L12764">
        <f>IF(K12764="residential",VLOOKUP(B12753,parameters!$C$41:$AG$178,18,0),IF(K12764="commercial",1-VLOOKUP(B12753,parameters!$C$41:$AG$178,18,0),1))</f>
        <v>0.17766751537682748</v>
      </c>
      <c r="M12764" s="4">
        <f>INDEX(parameters!$D$41:$AG$178,MATCH('PV (extension)'!B12753,parameters!$C$41:$C$178,0),MATCH('PV (extension)'!A12764,parameters!$D$5:$AG$5,0))/L12764</f>
        <v>5.119823078397083E-3</v>
      </c>
      <c r="N12764" s="3" t="s">
        <v>1505</v>
      </c>
      <c r="O12764">
        <f>INDEX(parameters!$C$196:$EJ$198,MATCH('PV (extension)'!N12764,parameters!$B$196:$B$198,0),MATCH('PV (extension)'!B12753,parameters!$C$195:$EJ$195,0))</f>
        <v>1163.7938716020014</v>
      </c>
      <c r="P12764">
        <v>3</v>
      </c>
      <c r="Q12764">
        <v>30</v>
      </c>
      <c r="R12764">
        <f>Q12764*P12764*O12764</f>
        <v>104741.44844418013</v>
      </c>
      <c r="S12764">
        <f>1/R12764</f>
        <v>9.5473188012377926E-6</v>
      </c>
    </row>
    <row r="12765" spans="1:19" customFormat="1" ht="16" x14ac:dyDescent="0.2">
      <c r="A12765" t="s">
        <v>1440</v>
      </c>
      <c r="B12765" s="4">
        <f t="shared" si="1377"/>
        <v>3.1881412798910602E-7</v>
      </c>
      <c r="C12765" t="s">
        <v>49</v>
      </c>
      <c r="D12765" t="s">
        <v>15</v>
      </c>
      <c r="F12765" t="s">
        <v>36</v>
      </c>
      <c r="G12765">
        <v>0</v>
      </c>
      <c r="H12765" t="s">
        <v>1440</v>
      </c>
      <c r="I12765" t="s">
        <v>340</v>
      </c>
      <c r="K12765" t="s">
        <v>1999</v>
      </c>
      <c r="L12765">
        <f>L12764</f>
        <v>0.17766751537682748</v>
      </c>
      <c r="M12765" s="4">
        <f>INDEX(parameters!$D$41:$AG$178,MATCH('PV (extension)'!B12753,parameters!$C$41:$C$178,0),MATCH('PV (extension)'!A12765,parameters!$D$5:$AG$5,0))/L12765</f>
        <v>3.3393053550047194E-2</v>
      </c>
      <c r="N12765" s="3" t="s">
        <v>1505</v>
      </c>
      <c r="O12765">
        <f>INDEX(parameters!$C$196:$EJ$198,MATCH('PV (extension)'!N12765,parameters!$B$196:$B$198,0),MATCH('PV (extension)'!B12753,parameters!$C$195:$EJ$195,0))</f>
        <v>1163.7938716020014</v>
      </c>
      <c r="P12765">
        <v>3</v>
      </c>
      <c r="Q12765">
        <v>30</v>
      </c>
      <c r="R12765">
        <f t="shared" ref="R12765:R12779" si="1378">Q12765*P12765*O12765</f>
        <v>104741.44844418013</v>
      </c>
      <c r="S12765">
        <f t="shared" ref="S12765:S12779" si="1379">1/R12765</f>
        <v>9.5473188012377926E-6</v>
      </c>
    </row>
    <row r="12766" spans="1:19" customFormat="1" ht="16" x14ac:dyDescent="0.2">
      <c r="A12766" t="s">
        <v>1441</v>
      </c>
      <c r="B12766" s="4">
        <f t="shared" si="1377"/>
        <v>4.9400207637499676E-9</v>
      </c>
      <c r="C12766" t="s">
        <v>35</v>
      </c>
      <c r="D12766" t="s">
        <v>15</v>
      </c>
      <c r="F12766" t="s">
        <v>36</v>
      </c>
      <c r="G12766">
        <v>0</v>
      </c>
      <c r="H12766" t="s">
        <v>1441</v>
      </c>
      <c r="I12766" t="s">
        <v>340</v>
      </c>
      <c r="K12766" t="s">
        <v>1999</v>
      </c>
      <c r="L12766">
        <f t="shared" ref="L12766:L12779" si="1380">L12765</f>
        <v>0.17766751537682748</v>
      </c>
      <c r="M12766" s="4">
        <f>INDEX(parameters!$D$41:$AG$178,MATCH('PV (extension)'!B12753,parameters!$C$41:$C$178,0),MATCH('PV (extension)'!A12766,parameters!$D$5:$AG$5,0))/L12766</f>
        <v>5.1742493013949662E-4</v>
      </c>
      <c r="N12766" s="3" t="s">
        <v>1505</v>
      </c>
      <c r="O12766">
        <f>INDEX(parameters!$C$196:$EJ$198,MATCH('PV (extension)'!N12766,parameters!$B$196:$B$198,0),MATCH('PV (extension)'!B12753,parameters!$C$195:$EJ$195,0))</f>
        <v>1163.7938716020014</v>
      </c>
      <c r="P12766">
        <v>3</v>
      </c>
      <c r="Q12766">
        <v>30</v>
      </c>
      <c r="R12766">
        <f t="shared" si="1378"/>
        <v>104741.44844418013</v>
      </c>
      <c r="S12766">
        <f t="shared" si="1379"/>
        <v>9.5473188012377926E-6</v>
      </c>
    </row>
    <row r="12767" spans="1:19" customFormat="1" ht="16" x14ac:dyDescent="0.2">
      <c r="A12767" t="s">
        <v>1442</v>
      </c>
      <c r="B12767" s="4">
        <f t="shared" si="1377"/>
        <v>8.5881403474769437E-8</v>
      </c>
      <c r="C12767" t="s">
        <v>35</v>
      </c>
      <c r="D12767" t="s">
        <v>15</v>
      </c>
      <c r="F12767" t="s">
        <v>36</v>
      </c>
      <c r="G12767">
        <v>0</v>
      </c>
      <c r="H12767" t="s">
        <v>1442</v>
      </c>
      <c r="I12767" t="s">
        <v>340</v>
      </c>
      <c r="K12767" t="s">
        <v>1999</v>
      </c>
      <c r="L12767">
        <f t="shared" si="1380"/>
        <v>0.17766751537682748</v>
      </c>
      <c r="M12767" s="4">
        <f>INDEX(parameters!$D$41:$AG$178,MATCH('PV (extension)'!B12753,parameters!$C$41:$C$178,0),MATCH('PV (extension)'!A12767,parameters!$D$5:$AG$5,0))/L12767</f>
        <v>8.9953425943663963E-3</v>
      </c>
      <c r="N12767" s="3" t="s">
        <v>1505</v>
      </c>
      <c r="O12767">
        <f>INDEX(parameters!$C$196:$EJ$198,MATCH('PV (extension)'!N12767,parameters!$B$196:$B$198,0),MATCH('PV (extension)'!B12753,parameters!$C$195:$EJ$195,0))</f>
        <v>1163.7938716020014</v>
      </c>
      <c r="P12767">
        <v>3</v>
      </c>
      <c r="Q12767">
        <v>30</v>
      </c>
      <c r="R12767">
        <f t="shared" si="1378"/>
        <v>104741.44844418013</v>
      </c>
      <c r="S12767">
        <f t="shared" si="1379"/>
        <v>9.5473188012377926E-6</v>
      </c>
    </row>
    <row r="12768" spans="1:19" customFormat="1" x14ac:dyDescent="0.2">
      <c r="A12768" t="s">
        <v>341</v>
      </c>
      <c r="B12768" s="4">
        <f t="shared" si="1377"/>
        <v>2.5152794900126669E-7</v>
      </c>
      <c r="C12768" t="s">
        <v>35</v>
      </c>
      <c r="D12768" t="s">
        <v>15</v>
      </c>
      <c r="F12768" t="s">
        <v>36</v>
      </c>
      <c r="G12768">
        <v>0</v>
      </c>
      <c r="H12768" t="s">
        <v>341</v>
      </c>
      <c r="I12768" t="s">
        <v>340</v>
      </c>
      <c r="K12768" t="s">
        <v>1999</v>
      </c>
      <c r="L12768">
        <f t="shared" si="1380"/>
        <v>0.17766751537682748</v>
      </c>
      <c r="M12768" s="4">
        <f>INDEX(parameters!$D$41:$AG$178,MATCH('PV (extension)'!B12753,parameters!$C$41:$C$178,0),MATCH('PV (extension)'!A12768,parameters!$D$5:$AG$5,0))/L12768</f>
        <v>1.8497835237986298E-2</v>
      </c>
      <c r="N12768" t="s">
        <v>1506</v>
      </c>
      <c r="O12768">
        <f>INDEX(parameters!$C$196:$EJ$198,MATCH('PV (extension)'!N12768,parameters!$B$196:$B$198,0),MATCH('PV (extension)'!B12753,parameters!$C$195:$EJ$195,0))</f>
        <v>817.1318672950224</v>
      </c>
      <c r="P12768">
        <v>3</v>
      </c>
      <c r="Q12768">
        <v>30</v>
      </c>
      <c r="R12768">
        <f t="shared" si="1378"/>
        <v>73541.868056552019</v>
      </c>
      <c r="S12768">
        <f t="shared" si="1379"/>
        <v>1.3597696474490189E-5</v>
      </c>
    </row>
    <row r="12769" spans="1:19" customFormat="1" x14ac:dyDescent="0.2">
      <c r="A12769" t="s">
        <v>342</v>
      </c>
      <c r="B12769" s="4">
        <f t="shared" si="1377"/>
        <v>2.4668234661313991E-7</v>
      </c>
      <c r="C12769" t="s">
        <v>35</v>
      </c>
      <c r="D12769" t="s">
        <v>15</v>
      </c>
      <c r="F12769" t="s">
        <v>36</v>
      </c>
      <c r="G12769">
        <v>0</v>
      </c>
      <c r="H12769" t="s">
        <v>342</v>
      </c>
      <c r="I12769" t="s">
        <v>340</v>
      </c>
      <c r="K12769" t="s">
        <v>1999</v>
      </c>
      <c r="L12769">
        <f t="shared" si="1380"/>
        <v>0.17766751537682748</v>
      </c>
      <c r="M12769" s="4">
        <f>INDEX(parameters!$D$41:$AG$178,MATCH('PV (extension)'!B12753,parameters!$C$41:$C$178,0),MATCH('PV (extension)'!A12769,parameters!$D$5:$AG$5,0))/L12769</f>
        <v>1.8141480586504166E-2</v>
      </c>
      <c r="N12769" t="s">
        <v>1506</v>
      </c>
      <c r="O12769">
        <f>INDEX(parameters!$C$196:$EJ$198,MATCH('PV (extension)'!N12769,parameters!$B$196:$B$198,0),MATCH('PV (extension)'!B12753,parameters!$C$195:$EJ$195,0))</f>
        <v>817.1318672950224</v>
      </c>
      <c r="P12769">
        <v>3</v>
      </c>
      <c r="Q12769">
        <v>30</v>
      </c>
      <c r="R12769">
        <f t="shared" si="1378"/>
        <v>73541.868056552019</v>
      </c>
      <c r="S12769">
        <f t="shared" si="1379"/>
        <v>1.3597696474490189E-5</v>
      </c>
    </row>
    <row r="12770" spans="1:19" customFormat="1" x14ac:dyDescent="0.2">
      <c r="A12770" t="s">
        <v>343</v>
      </c>
      <c r="B12770" s="4">
        <f t="shared" si="1377"/>
        <v>1.3260272687563825E-7</v>
      </c>
      <c r="C12770" t="s">
        <v>35</v>
      </c>
      <c r="D12770" t="s">
        <v>15</v>
      </c>
      <c r="F12770" t="s">
        <v>36</v>
      </c>
      <c r="G12770">
        <v>0</v>
      </c>
      <c r="H12770" t="s">
        <v>343</v>
      </c>
      <c r="I12770" t="s">
        <v>340</v>
      </c>
      <c r="K12770" t="s">
        <v>1999</v>
      </c>
      <c r="L12770">
        <f t="shared" si="1380"/>
        <v>0.17766751537682748</v>
      </c>
      <c r="M12770" s="4">
        <f>INDEX(parameters!$D$41:$AG$178,MATCH('PV (extension)'!B12753,parameters!$C$41:$C$178,0),MATCH('PV (extension)'!A12770,parameters!$D$5:$AG$5,0))/L12770</f>
        <v>9.7518522438271929E-3</v>
      </c>
      <c r="N12770" t="s">
        <v>1506</v>
      </c>
      <c r="O12770">
        <f>INDEX(parameters!$C$196:$EJ$198,MATCH('PV (extension)'!N12770,parameters!$B$196:$B$198,0),MATCH('PV (extension)'!B12753,parameters!$C$195:$EJ$195,0))</f>
        <v>817.1318672950224</v>
      </c>
      <c r="P12770">
        <v>3</v>
      </c>
      <c r="Q12770">
        <v>30</v>
      </c>
      <c r="R12770">
        <f t="shared" si="1378"/>
        <v>73541.868056552019</v>
      </c>
      <c r="S12770">
        <f t="shared" si="1379"/>
        <v>1.3597696474490189E-5</v>
      </c>
    </row>
    <row r="12771" spans="1:19" customFormat="1" x14ac:dyDescent="0.2">
      <c r="A12771" t="s">
        <v>344</v>
      </c>
      <c r="B12771" s="4">
        <f t="shared" si="1377"/>
        <v>1.3248799252010736E-7</v>
      </c>
      <c r="C12771" t="s">
        <v>35</v>
      </c>
      <c r="D12771" t="s">
        <v>15</v>
      </c>
      <c r="F12771" t="s">
        <v>36</v>
      </c>
      <c r="G12771">
        <v>0</v>
      </c>
      <c r="H12771" t="s">
        <v>344</v>
      </c>
      <c r="I12771" t="s">
        <v>340</v>
      </c>
      <c r="K12771" t="s">
        <v>1999</v>
      </c>
      <c r="L12771">
        <f t="shared" si="1380"/>
        <v>0.17766751537682748</v>
      </c>
      <c r="M12771" s="4">
        <f>INDEX(parameters!$D$41:$AG$178,MATCH('PV (extension)'!B12753,parameters!$C$41:$C$178,0),MATCH('PV (extension)'!A12771,parameters!$D$5:$AG$5,0))/L12771</f>
        <v>9.7434144649911868E-3</v>
      </c>
      <c r="N12771" t="s">
        <v>1506</v>
      </c>
      <c r="O12771">
        <f>INDEX(parameters!$C$196:$EJ$198,MATCH('PV (extension)'!N12771,parameters!$B$196:$B$198,0),MATCH('PV (extension)'!B12753,parameters!$C$195:$EJ$195,0))</f>
        <v>817.1318672950224</v>
      </c>
      <c r="P12771">
        <v>3</v>
      </c>
      <c r="Q12771">
        <v>30</v>
      </c>
      <c r="R12771">
        <f t="shared" si="1378"/>
        <v>73541.868056552019</v>
      </c>
      <c r="S12771">
        <f t="shared" si="1379"/>
        <v>1.3597696474490189E-5</v>
      </c>
    </row>
    <row r="12772" spans="1:19" customFormat="1" ht="16" x14ac:dyDescent="0.2">
      <c r="A12772" t="s">
        <v>345</v>
      </c>
      <c r="B12772" s="4">
        <f t="shared" si="1377"/>
        <v>2.7204392425032317E-6</v>
      </c>
      <c r="C12772" t="s">
        <v>35</v>
      </c>
      <c r="D12772" t="s">
        <v>15</v>
      </c>
      <c r="F12772" t="s">
        <v>36</v>
      </c>
      <c r="G12772">
        <v>0</v>
      </c>
      <c r="H12772" t="s">
        <v>345</v>
      </c>
      <c r="I12772" t="s">
        <v>340</v>
      </c>
      <c r="K12772" t="s">
        <v>1999</v>
      </c>
      <c r="L12772">
        <f t="shared" si="1380"/>
        <v>0.17766751537682748</v>
      </c>
      <c r="M12772" s="4">
        <f>INDEX(parameters!$D$41:$AG$178,MATCH('PV (extension)'!B12753,parameters!$C$41:$C$178,0),MATCH('PV (extension)'!A12772,parameters!$D$5:$AG$5,0))/L12772</f>
        <v>0.28494274666417674</v>
      </c>
      <c r="N12772" s="3" t="s">
        <v>1505</v>
      </c>
      <c r="O12772">
        <f>INDEX(parameters!$C$196:$EJ$198,MATCH('PV (extension)'!N12772,parameters!$B$196:$B$198,0),MATCH('PV (extension)'!B12753,parameters!$C$195:$EJ$195,0))</f>
        <v>1163.7938716020014</v>
      </c>
      <c r="P12772">
        <v>3</v>
      </c>
      <c r="Q12772">
        <v>30</v>
      </c>
      <c r="R12772">
        <f t="shared" si="1378"/>
        <v>104741.44844418013</v>
      </c>
      <c r="S12772">
        <f t="shared" si="1379"/>
        <v>9.5473188012377926E-6</v>
      </c>
    </row>
    <row r="12773" spans="1:19" customFormat="1" ht="16" x14ac:dyDescent="0.2">
      <c r="A12773" t="s">
        <v>346</v>
      </c>
      <c r="B12773" s="4">
        <f t="shared" si="1377"/>
        <v>1.4200298774131037E-6</v>
      </c>
      <c r="C12773" t="s">
        <v>35</v>
      </c>
      <c r="D12773" t="s">
        <v>15</v>
      </c>
      <c r="F12773" t="s">
        <v>36</v>
      </c>
      <c r="G12773">
        <v>0</v>
      </c>
      <c r="H12773" t="s">
        <v>346</v>
      </c>
      <c r="I12773" t="s">
        <v>340</v>
      </c>
      <c r="K12773" t="s">
        <v>1999</v>
      </c>
      <c r="L12773">
        <f t="shared" si="1380"/>
        <v>0.17766751537682748</v>
      </c>
      <c r="M12773" s="4">
        <f>INDEX(parameters!$D$41:$AG$178,MATCH('PV (extension)'!B12753,parameters!$C$41:$C$178,0),MATCH('PV (extension)'!A12773,parameters!$D$5:$AG$5,0))/L12773</f>
        <v>0.14873598619426004</v>
      </c>
      <c r="N12773" s="3" t="s">
        <v>1505</v>
      </c>
      <c r="O12773">
        <f>INDEX(parameters!$C$196:$EJ$198,MATCH('PV (extension)'!N12773,parameters!$B$196:$B$198,0),MATCH('PV (extension)'!B12753,parameters!$C$195:$EJ$195,0))</f>
        <v>1163.7938716020014</v>
      </c>
      <c r="P12773">
        <v>3</v>
      </c>
      <c r="Q12773">
        <v>30</v>
      </c>
      <c r="R12773">
        <f t="shared" si="1378"/>
        <v>104741.44844418013</v>
      </c>
      <c r="S12773">
        <f t="shared" si="1379"/>
        <v>9.5473188012377926E-6</v>
      </c>
    </row>
    <row r="12774" spans="1:19" customFormat="1" ht="16" x14ac:dyDescent="0.2">
      <c r="A12774" t="s">
        <v>347</v>
      </c>
      <c r="B12774" s="4">
        <f t="shared" si="1377"/>
        <v>7.8544441372856606E-7</v>
      </c>
      <c r="C12774" t="s">
        <v>49</v>
      </c>
      <c r="D12774" t="s">
        <v>15</v>
      </c>
      <c r="F12774" t="s">
        <v>36</v>
      </c>
      <c r="G12774">
        <v>0</v>
      </c>
      <c r="H12774" t="s">
        <v>347</v>
      </c>
      <c r="I12774" t="s">
        <v>340</v>
      </c>
      <c r="K12774" t="s">
        <v>1999</v>
      </c>
      <c r="L12774">
        <f t="shared" si="1380"/>
        <v>0.17766751537682748</v>
      </c>
      <c r="M12774" s="4">
        <f>INDEX(parameters!$D$41:$AG$178,MATCH('PV (extension)'!B12753,parameters!$C$41:$C$178,0),MATCH('PV (extension)'!A12774,parameters!$D$5:$AG$5,0))/L12774</f>
        <v>8.2268585566319899E-2</v>
      </c>
      <c r="N12774" s="3" t="s">
        <v>1505</v>
      </c>
      <c r="O12774">
        <f>INDEX(parameters!$C$196:$EJ$198,MATCH('PV (extension)'!N12774,parameters!$B$196:$B$198,0),MATCH('PV (extension)'!B12753,parameters!$C$195:$EJ$195,0))</f>
        <v>1163.7938716020014</v>
      </c>
      <c r="P12774">
        <v>3</v>
      </c>
      <c r="Q12774">
        <v>30</v>
      </c>
      <c r="R12774">
        <f t="shared" si="1378"/>
        <v>104741.44844418013</v>
      </c>
      <c r="S12774">
        <f t="shared" si="1379"/>
        <v>9.5473188012377926E-6</v>
      </c>
    </row>
    <row r="12775" spans="1:19" customFormat="1" ht="16" x14ac:dyDescent="0.2">
      <c r="A12775" t="s">
        <v>348</v>
      </c>
      <c r="B12775" s="4">
        <f t="shared" si="1377"/>
        <v>2.1992936134471116E-8</v>
      </c>
      <c r="C12775" t="s">
        <v>49</v>
      </c>
      <c r="D12775" t="s">
        <v>15</v>
      </c>
      <c r="F12775" t="s">
        <v>36</v>
      </c>
      <c r="G12775">
        <v>0</v>
      </c>
      <c r="H12775" t="s">
        <v>348</v>
      </c>
      <c r="I12775" t="s">
        <v>340</v>
      </c>
      <c r="K12775" t="s">
        <v>1999</v>
      </c>
      <c r="L12775">
        <f t="shared" si="1380"/>
        <v>0.17766751537682748</v>
      </c>
      <c r="M12775" s="4">
        <f>INDEX(parameters!$D$41:$AG$178,MATCH('PV (extension)'!B12753,parameters!$C$41:$C$178,0),MATCH('PV (extension)'!A12775,parameters!$D$5:$AG$5,0))/L12775</f>
        <v>2.3035719862648527E-3</v>
      </c>
      <c r="N12775" s="3" t="s">
        <v>1505</v>
      </c>
      <c r="O12775">
        <f>INDEX(parameters!$C$196:$EJ$198,MATCH('PV (extension)'!N12775,parameters!$B$196:$B$198,0),MATCH('PV (extension)'!B12753,parameters!$C$195:$EJ$195,0))</f>
        <v>1163.7938716020014</v>
      </c>
      <c r="P12775">
        <v>3</v>
      </c>
      <c r="Q12775">
        <v>30</v>
      </c>
      <c r="R12775">
        <f t="shared" si="1378"/>
        <v>104741.44844418013</v>
      </c>
      <c r="S12775">
        <f t="shared" si="1379"/>
        <v>9.5473188012377926E-6</v>
      </c>
    </row>
    <row r="12776" spans="1:19" customFormat="1" ht="16" x14ac:dyDescent="0.2">
      <c r="A12776" t="s">
        <v>349</v>
      </c>
      <c r="B12776" s="4">
        <f t="shared" si="1377"/>
        <v>1.3066132556573695E-7</v>
      </c>
      <c r="C12776" t="s">
        <v>35</v>
      </c>
      <c r="D12776" t="s">
        <v>15</v>
      </c>
      <c r="F12776" t="s">
        <v>36</v>
      </c>
      <c r="G12776">
        <v>0</v>
      </c>
      <c r="H12776" t="s">
        <v>349</v>
      </c>
      <c r="I12776" t="s">
        <v>340</v>
      </c>
      <c r="K12776" t="s">
        <v>1999</v>
      </c>
      <c r="L12776">
        <f t="shared" si="1380"/>
        <v>0.17766751537682748</v>
      </c>
      <c r="M12776" s="4">
        <f>INDEX(parameters!$D$41:$AG$178,MATCH('PV (extension)'!B12753,parameters!$C$41:$C$178,0),MATCH('PV (extension)'!A12776,parameters!$D$5:$AG$5,0))/L12776</f>
        <v>1.3685656495391874E-2</v>
      </c>
      <c r="N12776" s="3" t="s">
        <v>1505</v>
      </c>
      <c r="O12776">
        <f>INDEX(parameters!$C$196:$EJ$198,MATCH('PV (extension)'!N12776,parameters!$B$196:$B$198,0),MATCH('PV (extension)'!B12753,parameters!$C$195:$EJ$195,0))</f>
        <v>1163.7938716020014</v>
      </c>
      <c r="P12776">
        <v>3</v>
      </c>
      <c r="Q12776">
        <v>30</v>
      </c>
      <c r="R12776">
        <f t="shared" si="1378"/>
        <v>104741.44844418013</v>
      </c>
      <c r="S12776">
        <f t="shared" si="1379"/>
        <v>9.5473188012377926E-6</v>
      </c>
    </row>
    <row r="12777" spans="1:19" customFormat="1" ht="16" x14ac:dyDescent="0.2">
      <c r="A12777" t="s">
        <v>350</v>
      </c>
      <c r="B12777" s="4">
        <f t="shared" si="1377"/>
        <v>2.2364577932388355E-6</v>
      </c>
      <c r="C12777" t="s">
        <v>35</v>
      </c>
      <c r="D12777" t="s">
        <v>15</v>
      </c>
      <c r="F12777" t="s">
        <v>36</v>
      </c>
      <c r="G12777">
        <v>0</v>
      </c>
      <c r="H12777" t="s">
        <v>350</v>
      </c>
      <c r="I12777" t="s">
        <v>340</v>
      </c>
      <c r="K12777" t="s">
        <v>1999</v>
      </c>
      <c r="L12777">
        <f t="shared" si="1380"/>
        <v>0.17766751537682748</v>
      </c>
      <c r="M12777" s="4">
        <f>INDEX(parameters!$D$41:$AG$178,MATCH('PV (extension)'!B12753,parameters!$C$41:$C$178,0),MATCH('PV (extension)'!A12777,parameters!$D$5:$AG$5,0))/L12777</f>
        <v>0.23424982864811036</v>
      </c>
      <c r="N12777" s="3" t="s">
        <v>1505</v>
      </c>
      <c r="O12777">
        <f>INDEX(parameters!$C$196:$EJ$198,MATCH('PV (extension)'!N12777,parameters!$B$196:$B$198,0),MATCH('PV (extension)'!B12753,parameters!$C$195:$EJ$195,0))</f>
        <v>1163.7938716020014</v>
      </c>
      <c r="P12777">
        <v>3</v>
      </c>
      <c r="Q12777">
        <v>30</v>
      </c>
      <c r="R12777">
        <f t="shared" si="1378"/>
        <v>104741.44844418013</v>
      </c>
      <c r="S12777">
        <f t="shared" si="1379"/>
        <v>9.5473188012377926E-6</v>
      </c>
    </row>
    <row r="12778" spans="1:19" customFormat="1" ht="16" x14ac:dyDescent="0.2">
      <c r="A12778" t="s">
        <v>351</v>
      </c>
      <c r="B12778" s="4">
        <f t="shared" si="1377"/>
        <v>6.9054026135215965E-8</v>
      </c>
      <c r="C12778" t="s">
        <v>35</v>
      </c>
      <c r="D12778" t="s">
        <v>15</v>
      </c>
      <c r="F12778" t="s">
        <v>36</v>
      </c>
      <c r="G12778">
        <v>0</v>
      </c>
      <c r="H12778" t="s">
        <v>351</v>
      </c>
      <c r="I12778" t="s">
        <v>340</v>
      </c>
      <c r="K12778" t="s">
        <v>1999</v>
      </c>
      <c r="L12778">
        <f t="shared" si="1380"/>
        <v>0.17766751537682748</v>
      </c>
      <c r="M12778" s="4">
        <f>INDEX(parameters!$D$41:$AG$178,MATCH('PV (extension)'!B12753,parameters!$C$41:$C$178,0),MATCH('PV (extension)'!A12778,parameters!$D$5:$AG$5,0))/L12778</f>
        <v>7.2328187183047909E-3</v>
      </c>
      <c r="N12778" s="3" t="s">
        <v>1505</v>
      </c>
      <c r="O12778">
        <f>INDEX(parameters!$C$196:$EJ$198,MATCH('PV (extension)'!N12778,parameters!$B$196:$B$198,0),MATCH('PV (extension)'!B12753,parameters!$C$195:$EJ$195,0))</f>
        <v>1163.7938716020014</v>
      </c>
      <c r="P12778">
        <v>3</v>
      </c>
      <c r="Q12778">
        <v>30</v>
      </c>
      <c r="R12778">
        <f t="shared" si="1378"/>
        <v>104741.44844418013</v>
      </c>
      <c r="S12778">
        <f t="shared" si="1379"/>
        <v>9.5473188012377926E-6</v>
      </c>
    </row>
    <row r="12779" spans="1:19" customFormat="1" ht="16" x14ac:dyDescent="0.2">
      <c r="A12779" t="s">
        <v>352</v>
      </c>
      <c r="B12779" s="4">
        <f t="shared" si="1377"/>
        <v>1.1687882959357217E-6</v>
      </c>
      <c r="C12779" t="s">
        <v>35</v>
      </c>
      <c r="D12779" t="s">
        <v>15</v>
      </c>
      <c r="F12779" t="s">
        <v>36</v>
      </c>
      <c r="G12779">
        <v>0</v>
      </c>
      <c r="H12779" t="s">
        <v>352</v>
      </c>
      <c r="I12779" t="s">
        <v>340</v>
      </c>
      <c r="K12779" t="s">
        <v>1999</v>
      </c>
      <c r="L12779">
        <f t="shared" si="1380"/>
        <v>0.17766751537682748</v>
      </c>
      <c r="M12779" s="4">
        <f>INDEX(parameters!$D$41:$AG$178,MATCH('PV (extension)'!B12753,parameters!$C$41:$C$178,0),MATCH('PV (extension)'!A12779,parameters!$D$5:$AG$5,0))/L12779</f>
        <v>0.12242057904091255</v>
      </c>
      <c r="N12779" s="3" t="s">
        <v>1505</v>
      </c>
      <c r="O12779">
        <f>INDEX(parameters!$C$196:$EJ$198,MATCH('PV (extension)'!N12779,parameters!$B$196:$B$198,0),MATCH('PV (extension)'!B12753,parameters!$C$195:$EJ$195,0))</f>
        <v>1163.7938716020014</v>
      </c>
      <c r="P12779">
        <v>3</v>
      </c>
      <c r="Q12779">
        <v>30</v>
      </c>
      <c r="R12779">
        <f t="shared" si="1378"/>
        <v>104741.44844418013</v>
      </c>
      <c r="S12779">
        <f t="shared" si="1379"/>
        <v>9.5473188012377926E-6</v>
      </c>
    </row>
    <row r="12780" spans="1:19" customFormat="1" x14ac:dyDescent="0.2">
      <c r="A12780" t="s">
        <v>442</v>
      </c>
      <c r="B12780">
        <v>3.7025999999999999E-3</v>
      </c>
      <c r="C12780" t="s">
        <v>42</v>
      </c>
      <c r="D12780" t="s">
        <v>16</v>
      </c>
      <c r="F12780" t="s">
        <v>36</v>
      </c>
      <c r="G12780">
        <v>0</v>
      </c>
      <c r="H12780" t="s">
        <v>443</v>
      </c>
      <c r="I12780" t="s">
        <v>353</v>
      </c>
    </row>
    <row r="12781" spans="1:19" customFormat="1" x14ac:dyDescent="0.2">
      <c r="A12781" t="s">
        <v>354</v>
      </c>
      <c r="B12781">
        <v>-3.3322999999999998E-6</v>
      </c>
      <c r="C12781" t="s">
        <v>49</v>
      </c>
      <c r="D12781" t="s">
        <v>250</v>
      </c>
      <c r="F12781" t="s">
        <v>36</v>
      </c>
      <c r="G12781">
        <v>0</v>
      </c>
      <c r="H12781" t="s">
        <v>355</v>
      </c>
      <c r="I12781" t="s">
        <v>353</v>
      </c>
    </row>
    <row r="12782" spans="1:19" customFormat="1" x14ac:dyDescent="0.2"/>
    <row r="12783" spans="1:19" s="2" customFormat="1" x14ac:dyDescent="0.2">
      <c r="A12783" s="2" t="s">
        <v>2</v>
      </c>
      <c r="B12783" s="2" t="s">
        <v>1460</v>
      </c>
    </row>
    <row r="12784" spans="1:19" x14ac:dyDescent="0.2">
      <c r="A12784" s="29" t="s">
        <v>4</v>
      </c>
      <c r="B1278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")&amp;HLOOKUP(B12785,parameters!$C$195:$EJ$198,2,0)&amp;" kWh/kWp.
Annual output, Facade: "&amp;HLOOKUP(B12785,parameters!$C$195:$EJ$198,3,0)&amp;" kWh/kWp.
Annual output, Open-ground: "&amp;HLOOKUP(B12785,parameters!$C$195:$EJ$198,4,0)&amp;_xlfn._LONGTEXT("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")&amp;VLOOKUP(B12785,'extension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1163.70704216906 kWh/kWp.
Annual output, Facade: 817.07090194849 kWh/kWp.
Annual output, Open-ground: 1237.98621507347 kWh/kWp.
Amount of solar energy transformed to electricity. Waste heat emission due to losses of electricity in the system.
Technology:  Electricity production with grid-connected photovoltaic power plants.
Time period:  Time of publications
Production volume: 5.744 GWh in 2025.
Sampling:  Statistical data and model calculations
Extrapolations:  Use of PV technology data investigated for other countries (Switzerland). Correction of average yield with Swiss data.
Uncertainty:  None
Author: Romain Sacchi, PSI, romain.sacchi@psi.ch</v>
      </c>
    </row>
    <row r="12785" spans="1:19" customFormat="1" x14ac:dyDescent="0.2">
      <c r="A12785" t="s">
        <v>6</v>
      </c>
      <c r="B12785" t="s">
        <v>1658</v>
      </c>
    </row>
    <row r="12786" spans="1:19" customFormat="1" x14ac:dyDescent="0.2">
      <c r="A12786" t="s">
        <v>8</v>
      </c>
      <c r="B12786">
        <v>1</v>
      </c>
    </row>
    <row r="12787" spans="1:19" customFormat="1" x14ac:dyDescent="0.2">
      <c r="A12787" t="s">
        <v>9</v>
      </c>
      <c r="B12787" t="s">
        <v>73</v>
      </c>
    </row>
    <row r="12788" spans="1:19" customFormat="1" x14ac:dyDescent="0.2">
      <c r="A12788" t="s">
        <v>11</v>
      </c>
      <c r="B12788" t="s">
        <v>12</v>
      </c>
    </row>
    <row r="12789" spans="1:19" customFormat="1" x14ac:dyDescent="0.2">
      <c r="A12789" t="s">
        <v>13</v>
      </c>
      <c r="B12789" t="s">
        <v>14</v>
      </c>
    </row>
    <row r="12790" spans="1:19" customFormat="1" x14ac:dyDescent="0.2">
      <c r="A12790" t="s">
        <v>15</v>
      </c>
      <c r="B12790" t="s">
        <v>53</v>
      </c>
    </row>
    <row r="12791" spans="1:19" customFormat="1" x14ac:dyDescent="0.2">
      <c r="A12791" t="s">
        <v>17</v>
      </c>
    </row>
    <row r="12792" spans="1:19" s="2" customFormat="1" x14ac:dyDescent="0.2">
      <c r="A12792" s="2" t="s">
        <v>18</v>
      </c>
      <c r="B12792" s="2" t="s">
        <v>19</v>
      </c>
      <c r="C12792" s="2" t="s">
        <v>6</v>
      </c>
      <c r="D12792" s="2" t="s">
        <v>15</v>
      </c>
      <c r="E12792" s="2" t="s">
        <v>20</v>
      </c>
      <c r="F12792" s="2" t="s">
        <v>13</v>
      </c>
      <c r="G12792" s="2" t="s">
        <v>21</v>
      </c>
      <c r="H12792" s="2" t="s">
        <v>9</v>
      </c>
      <c r="I12792" s="2" t="s">
        <v>4</v>
      </c>
      <c r="J12792" s="2" t="s">
        <v>1925</v>
      </c>
      <c r="K12792" s="2" t="s">
        <v>1998</v>
      </c>
      <c r="L12792" s="2" t="s">
        <v>2002</v>
      </c>
      <c r="M12792" s="2" t="s">
        <v>2003</v>
      </c>
      <c r="N12792" s="2" t="s">
        <v>2001</v>
      </c>
      <c r="O12792" s="2" t="s">
        <v>2000</v>
      </c>
      <c r="P12792" s="2" t="s">
        <v>2004</v>
      </c>
      <c r="Q12792" s="2" t="s">
        <v>1502</v>
      </c>
      <c r="R12792" s="2" t="s">
        <v>2005</v>
      </c>
      <c r="S12792" s="2" t="s">
        <v>2006</v>
      </c>
    </row>
    <row r="12793" spans="1:19" customFormat="1" x14ac:dyDescent="0.2">
      <c r="A12793" t="s">
        <v>335</v>
      </c>
      <c r="B12793">
        <v>3.8502999999999998</v>
      </c>
      <c r="D12793" t="s">
        <v>30</v>
      </c>
      <c r="E12793" t="s">
        <v>336</v>
      </c>
      <c r="F12793" t="s">
        <v>27</v>
      </c>
      <c r="G12793">
        <v>0</v>
      </c>
      <c r="I12793" t="s">
        <v>337</v>
      </c>
    </row>
    <row r="12794" spans="1:19" customFormat="1" x14ac:dyDescent="0.2">
      <c r="A12794" t="s">
        <v>29</v>
      </c>
      <c r="B12794">
        <v>0.25026999999999999</v>
      </c>
      <c r="D12794" t="s">
        <v>30</v>
      </c>
      <c r="E12794" t="s">
        <v>31</v>
      </c>
      <c r="F12794" t="s">
        <v>27</v>
      </c>
      <c r="G12794">
        <v>0</v>
      </c>
      <c r="I12794" t="s">
        <v>338</v>
      </c>
    </row>
    <row r="12795" spans="1:19" customFormat="1" x14ac:dyDescent="0.2">
      <c r="A12795" t="s">
        <v>1460</v>
      </c>
      <c r="B12795">
        <v>1</v>
      </c>
      <c r="C12795" t="str">
        <f>B12785</f>
        <v>EC</v>
      </c>
      <c r="D12795" t="s">
        <v>53</v>
      </c>
      <c r="E12795" t="s">
        <v>339</v>
      </c>
      <c r="F12795" t="s">
        <v>33</v>
      </c>
      <c r="G12795">
        <v>0</v>
      </c>
      <c r="H12795" t="s">
        <v>73</v>
      </c>
      <c r="J12795">
        <f>VLOOKUP(C12795,'extension - production vol'!$B$6:$D$235,3,0)</f>
        <v>5.7439999999999998</v>
      </c>
    </row>
    <row r="12796" spans="1:19" customFormat="1" ht="16" x14ac:dyDescent="0.2">
      <c r="A12796" t="s">
        <v>1434</v>
      </c>
      <c r="B12796" s="4">
        <f t="shared" ref="B12796:B12806" si="1381">M12796*S12796</f>
        <v>2.2543964190512147E-8</v>
      </c>
      <c r="C12796" t="s">
        <v>49</v>
      </c>
      <c r="D12796" t="s">
        <v>15</v>
      </c>
      <c r="F12796" t="s">
        <v>36</v>
      </c>
      <c r="G12796">
        <v>0</v>
      </c>
      <c r="H12796" t="s">
        <v>1434</v>
      </c>
      <c r="I12796" t="s">
        <v>340</v>
      </c>
      <c r="K12796" t="s">
        <v>2007</v>
      </c>
      <c r="L12796">
        <f>IF(K12796="residential",VLOOKUP(B12785,parameters!$C$41:$AG$178,18,0),IF(K12796="commercial",1-VLOOKUP(B12785,parameters!$C$41:$AG$178,18,0),1))</f>
        <v>0.82233248462317254</v>
      </c>
      <c r="M12796" s="4">
        <f>INDEX(parameters!$D$41:$AG$178,MATCH('PV (extension)'!B12785,parameters!$C$41:$C$178,0),MATCH('PV (extension)'!A12796,parameters!$D$5:$AG$5,0))/L12796</f>
        <v>0.12277778707072071</v>
      </c>
      <c r="N12796" s="3" t="s">
        <v>1505</v>
      </c>
      <c r="O12796">
        <f>INDEX(parameters!$C$196:$EJ$198,MATCH('PV (extension)'!N12796,parameters!$B$196:$B$198,0),MATCH('PV (extension)'!B12785,parameters!$C$195:$EJ$195,0))</f>
        <v>1163.7070421690617</v>
      </c>
      <c r="P12796">
        <v>156</v>
      </c>
      <c r="Q12796">
        <v>30</v>
      </c>
      <c r="R12796">
        <f t="shared" ref="R12796:R12806" si="1382">Q12796*P12796*O12796</f>
        <v>5446148.9573512087</v>
      </c>
      <c r="S12796">
        <f t="shared" ref="S12796:S12806" si="1383">1/R12796</f>
        <v>1.8361598403403944E-7</v>
      </c>
    </row>
    <row r="12797" spans="1:19" customFormat="1" ht="16" x14ac:dyDescent="0.2">
      <c r="A12797" t="s">
        <v>1435</v>
      </c>
      <c r="B12797" s="4">
        <f t="shared" si="1381"/>
        <v>1.1776149813092226E-8</v>
      </c>
      <c r="C12797" t="s">
        <v>49</v>
      </c>
      <c r="D12797" t="s">
        <v>15</v>
      </c>
      <c r="F12797" t="s">
        <v>36</v>
      </c>
      <c r="G12797">
        <v>0</v>
      </c>
      <c r="H12797" t="s">
        <v>1435</v>
      </c>
      <c r="I12797" t="s">
        <v>340</v>
      </c>
      <c r="K12797" t="s">
        <v>2007</v>
      </c>
      <c r="L12797">
        <f>L12796</f>
        <v>0.82233248462317254</v>
      </c>
      <c r="M12797" s="4">
        <f>INDEX(parameters!$D$41:$AG$178,MATCH('PV (extension)'!B12785,parameters!$C$41:$C$178,0),MATCH('PV (extension)'!A12797,parameters!$D$5:$AG$5,0))/L12797</f>
        <v>6.4134666026183854E-2</v>
      </c>
      <c r="N12797" s="3" t="s">
        <v>1505</v>
      </c>
      <c r="O12797">
        <f>INDEX(parameters!$C$196:$EJ$198,MATCH('PV (extension)'!N12797,parameters!$B$196:$B$198,0),MATCH('PV (extension)'!B12785,parameters!$C$195:$EJ$195,0))</f>
        <v>1163.7070421690617</v>
      </c>
      <c r="P12797">
        <v>156</v>
      </c>
      <c r="Q12797">
        <v>30</v>
      </c>
      <c r="R12797">
        <f t="shared" si="1382"/>
        <v>5446148.9573512087</v>
      </c>
      <c r="S12797">
        <f t="shared" si="1383"/>
        <v>1.8361598403403944E-7</v>
      </c>
    </row>
    <row r="12798" spans="1:19" customFormat="1" x14ac:dyDescent="0.2">
      <c r="A12798" t="s">
        <v>1452</v>
      </c>
      <c r="B12798" s="4">
        <f t="shared" si="1381"/>
        <v>5.8041944821110134E-10</v>
      </c>
      <c r="C12798" t="s">
        <v>35</v>
      </c>
      <c r="D12798" t="s">
        <v>15</v>
      </c>
      <c r="F12798" t="s">
        <v>36</v>
      </c>
      <c r="G12798">
        <v>0</v>
      </c>
      <c r="H12798" t="s">
        <v>1452</v>
      </c>
      <c r="I12798" t="s">
        <v>340</v>
      </c>
      <c r="K12798" t="s">
        <v>2007</v>
      </c>
      <c r="L12798">
        <f t="shared" ref="L12798:L12806" si="1384">L12797</f>
        <v>0.82233248462317254</v>
      </c>
      <c r="M12798" s="4">
        <f>INDEX(parameters!$D$41:$AG$178,MATCH('PV (extension)'!B12785,parameters!$C$41:$C$178,0),MATCH('PV (extension)'!A12798,parameters!$D$5:$AG$5,0))/L12798</f>
        <v>1.2287226816964775E-2</v>
      </c>
      <c r="N12798" t="s">
        <v>1507</v>
      </c>
      <c r="O12798">
        <f>INDEX(parameters!$C$196:$EJ$198,MATCH('PV (extension)'!N12798,parameters!$B$196:$B$198,0),MATCH('PV (extension)'!B12785,parameters!$C$195:$EJ$195,0))</f>
        <v>1237.98621507347</v>
      </c>
      <c r="P12798">
        <v>570</v>
      </c>
      <c r="Q12798">
        <v>30</v>
      </c>
      <c r="R12798">
        <f t="shared" si="1382"/>
        <v>21169564.277756337</v>
      </c>
      <c r="S12798">
        <f t="shared" si="1383"/>
        <v>4.7237627892546561E-8</v>
      </c>
    </row>
    <row r="12799" spans="1:19" customFormat="1" x14ac:dyDescent="0.2">
      <c r="A12799" t="s">
        <v>1453</v>
      </c>
      <c r="B12799" s="4">
        <f t="shared" si="1381"/>
        <v>4.2637165248252006E-9</v>
      </c>
      <c r="C12799" t="s">
        <v>35</v>
      </c>
      <c r="D12799" t="s">
        <v>15</v>
      </c>
      <c r="F12799" t="s">
        <v>36</v>
      </c>
      <c r="G12799">
        <v>0</v>
      </c>
      <c r="H12799" t="s">
        <v>1453</v>
      </c>
      <c r="I12799" t="s">
        <v>340</v>
      </c>
      <c r="K12799" t="s">
        <v>2007</v>
      </c>
      <c r="L12799">
        <f t="shared" si="1384"/>
        <v>0.82233248462317254</v>
      </c>
      <c r="M12799" s="4">
        <f>INDEX(parameters!$D$41:$AG$178,MATCH('PV (extension)'!B12785,parameters!$C$41:$C$178,0),MATCH('PV (extension)'!A12799,parameters!$D$5:$AG$5,0))/L12799</f>
        <v>9.0261021034418951E-2</v>
      </c>
      <c r="N12799" t="s">
        <v>1507</v>
      </c>
      <c r="O12799">
        <f>INDEX(parameters!$C$196:$EJ$198,MATCH('PV (extension)'!N12799,parameters!$B$196:$B$198,0),MATCH('PV (extension)'!B12785,parameters!$C$195:$EJ$195,0))</f>
        <v>1237.98621507347</v>
      </c>
      <c r="P12799">
        <v>570</v>
      </c>
      <c r="Q12799">
        <v>30</v>
      </c>
      <c r="R12799">
        <f t="shared" si="1382"/>
        <v>21169564.277756337</v>
      </c>
      <c r="S12799">
        <f t="shared" si="1383"/>
        <v>4.7237627892546561E-8</v>
      </c>
    </row>
    <row r="12800" spans="1:19" customFormat="1" x14ac:dyDescent="0.2">
      <c r="A12800" t="s">
        <v>1454</v>
      </c>
      <c r="B12800" s="4">
        <f t="shared" si="1381"/>
        <v>4.5192369560960719E-11</v>
      </c>
      <c r="C12800" t="s">
        <v>35</v>
      </c>
      <c r="D12800" t="s">
        <v>15</v>
      </c>
      <c r="F12800" t="s">
        <v>36</v>
      </c>
      <c r="G12800">
        <v>0</v>
      </c>
      <c r="H12800" t="s">
        <v>1454</v>
      </c>
      <c r="I12800" t="s">
        <v>340</v>
      </c>
      <c r="K12800" t="s">
        <v>2007</v>
      </c>
      <c r="L12800">
        <f t="shared" si="1384"/>
        <v>0.82233248462317254</v>
      </c>
      <c r="M12800" s="4">
        <f>INDEX(parameters!$D$41:$AG$178,MATCH('PV (extension)'!B12785,parameters!$C$41:$C$178,0),MATCH('PV (extension)'!A12800,parameters!$D$5:$AG$5,0))/L12800</f>
        <v>9.5670277228487681E-4</v>
      </c>
      <c r="N12800" t="s">
        <v>1507</v>
      </c>
      <c r="O12800">
        <f>INDEX(parameters!$C$196:$EJ$198,MATCH('PV (extension)'!N12800,parameters!$B$196:$B$198,0),MATCH('PV (extension)'!B12785,parameters!$C$195:$EJ$195,0))</f>
        <v>1237.98621507347</v>
      </c>
      <c r="P12800">
        <v>570</v>
      </c>
      <c r="Q12800">
        <v>30</v>
      </c>
      <c r="R12800">
        <f t="shared" si="1382"/>
        <v>21169564.277756337</v>
      </c>
      <c r="S12800">
        <f t="shared" si="1383"/>
        <v>4.7237627892546561E-8</v>
      </c>
    </row>
    <row r="12801" spans="1:19" customFormat="1" x14ac:dyDescent="0.2">
      <c r="A12801" t="s">
        <v>1455</v>
      </c>
      <c r="B12801" s="4">
        <f t="shared" si="1381"/>
        <v>1.512359049561366E-8</v>
      </c>
      <c r="C12801" t="s">
        <v>35</v>
      </c>
      <c r="D12801" t="s">
        <v>15</v>
      </c>
      <c r="F12801" t="s">
        <v>36</v>
      </c>
      <c r="G12801">
        <v>0</v>
      </c>
      <c r="H12801" t="s">
        <v>1455</v>
      </c>
      <c r="I12801" t="s">
        <v>340</v>
      </c>
      <c r="K12801" t="s">
        <v>2007</v>
      </c>
      <c r="L12801">
        <f t="shared" si="1384"/>
        <v>0.82233248462317254</v>
      </c>
      <c r="M12801" s="4">
        <f>INDEX(parameters!$D$41:$AG$178,MATCH('PV (extension)'!B12785,parameters!$C$41:$C$178,0),MATCH('PV (extension)'!A12801,parameters!$D$5:$AG$5,0))/L12801</f>
        <v>0.32015982110735819</v>
      </c>
      <c r="N12801" t="s">
        <v>1507</v>
      </c>
      <c r="O12801">
        <f>INDEX(parameters!$C$196:$EJ$198,MATCH('PV (extension)'!N12801,parameters!$B$196:$B$198,0),MATCH('PV (extension)'!B12785,parameters!$C$195:$EJ$195,0))</f>
        <v>1237.98621507347</v>
      </c>
      <c r="P12801">
        <v>570</v>
      </c>
      <c r="Q12801">
        <v>30</v>
      </c>
      <c r="R12801">
        <f t="shared" si="1382"/>
        <v>21169564.277756337</v>
      </c>
      <c r="S12801">
        <f t="shared" si="1383"/>
        <v>4.7237627892546561E-8</v>
      </c>
    </row>
    <row r="12802" spans="1:19" customFormat="1" x14ac:dyDescent="0.2">
      <c r="A12802" t="s">
        <v>1456</v>
      </c>
      <c r="B12802" s="4">
        <f t="shared" si="1381"/>
        <v>8.022203507766461E-9</v>
      </c>
      <c r="C12802" t="s">
        <v>35</v>
      </c>
      <c r="D12802" t="s">
        <v>15</v>
      </c>
      <c r="F12802" t="s">
        <v>36</v>
      </c>
      <c r="G12802">
        <v>0</v>
      </c>
      <c r="H12802" t="s">
        <v>1456</v>
      </c>
      <c r="I12802" t="s">
        <v>340</v>
      </c>
      <c r="K12802" t="s">
        <v>2007</v>
      </c>
      <c r="L12802">
        <f t="shared" si="1384"/>
        <v>0.82233248462317254</v>
      </c>
      <c r="M12802" s="4">
        <f>INDEX(parameters!$D$41:$AG$178,MATCH('PV (extension)'!B12785,parameters!$C$41:$C$178,0),MATCH('PV (extension)'!A12802,parameters!$D$5:$AG$5,0))/L12802</f>
        <v>0.16982655280690445</v>
      </c>
      <c r="N12802" t="s">
        <v>1507</v>
      </c>
      <c r="O12802">
        <f>INDEX(parameters!$C$196:$EJ$198,MATCH('PV (extension)'!N12802,parameters!$B$196:$B$198,0),MATCH('PV (extension)'!B12785,parameters!$C$195:$EJ$195,0))</f>
        <v>1237.98621507347</v>
      </c>
      <c r="P12802">
        <v>570</v>
      </c>
      <c r="Q12802">
        <v>30</v>
      </c>
      <c r="R12802">
        <f t="shared" si="1382"/>
        <v>21169564.277756337</v>
      </c>
      <c r="S12802">
        <f t="shared" si="1383"/>
        <v>4.7237627892546561E-8</v>
      </c>
    </row>
    <row r="12803" spans="1:19" customFormat="1" ht="16" x14ac:dyDescent="0.2">
      <c r="A12803" t="s">
        <v>1461</v>
      </c>
      <c r="B12803" s="4">
        <f t="shared" si="1381"/>
        <v>2.4755439074504087E-9</v>
      </c>
      <c r="C12803" t="s">
        <v>49</v>
      </c>
      <c r="D12803" t="s">
        <v>15</v>
      </c>
      <c r="F12803" t="s">
        <v>36</v>
      </c>
      <c r="G12803">
        <v>0</v>
      </c>
      <c r="H12803" t="s">
        <v>1461</v>
      </c>
      <c r="I12803" t="s">
        <v>340</v>
      </c>
      <c r="K12803" t="s">
        <v>2007</v>
      </c>
      <c r="L12803">
        <f t="shared" si="1384"/>
        <v>0.82233248462317254</v>
      </c>
      <c r="M12803" s="4">
        <f>INDEX(parameters!$D$41:$AG$178,MATCH('PV (extension)'!B12785,parameters!$C$41:$C$178,0),MATCH('PV (extension)'!A12803,parameters!$D$5:$AG$5,0))/L12803</f>
        <v>8.0374539804535308E-3</v>
      </c>
      <c r="N12803" s="3" t="s">
        <v>1505</v>
      </c>
      <c r="O12803">
        <f>INDEX(parameters!$C$196:$EJ$198,MATCH('PV (extension)'!N12803,parameters!$B$196:$B$198,0),MATCH('PV (extension)'!B12785,parameters!$C$195:$EJ$195,0))</f>
        <v>1163.7070421690617</v>
      </c>
      <c r="P12803">
        <v>93</v>
      </c>
      <c r="Q12803">
        <v>30</v>
      </c>
      <c r="R12803">
        <f t="shared" si="1382"/>
        <v>3246742.6476516821</v>
      </c>
      <c r="S12803">
        <f t="shared" si="1383"/>
        <v>3.0800100547645322E-7</v>
      </c>
    </row>
    <row r="12804" spans="1:19" customFormat="1" ht="16" x14ac:dyDescent="0.2">
      <c r="A12804" t="s">
        <v>1457</v>
      </c>
      <c r="B12804" s="4">
        <f t="shared" si="1381"/>
        <v>4.197644400243751E-8</v>
      </c>
      <c r="C12804" t="s">
        <v>49</v>
      </c>
      <c r="D12804" t="s">
        <v>15</v>
      </c>
      <c r="F12804" t="s">
        <v>36</v>
      </c>
      <c r="G12804">
        <v>0</v>
      </c>
      <c r="H12804" t="s">
        <v>1457</v>
      </c>
      <c r="I12804" t="s">
        <v>340</v>
      </c>
      <c r="K12804" t="s">
        <v>2007</v>
      </c>
      <c r="L12804">
        <f t="shared" si="1384"/>
        <v>0.82233248462317254</v>
      </c>
      <c r="M12804" s="4">
        <f>INDEX(parameters!$D$41:$AG$178,MATCH('PV (extension)'!B12785,parameters!$C$41:$C$178,0),MATCH('PV (extension)'!A12804,parameters!$D$5:$AG$5,0))/L12804</f>
        <v>0.13628671093947653</v>
      </c>
      <c r="N12804" s="3" t="s">
        <v>1505</v>
      </c>
      <c r="O12804">
        <f>INDEX(parameters!$C$196:$EJ$198,MATCH('PV (extension)'!N12804,parameters!$B$196:$B$198,0),MATCH('PV (extension)'!B12785,parameters!$C$195:$EJ$195,0))</f>
        <v>1163.7070421690617</v>
      </c>
      <c r="P12804">
        <v>93</v>
      </c>
      <c r="Q12804">
        <v>30</v>
      </c>
      <c r="R12804">
        <f t="shared" si="1382"/>
        <v>3246742.6476516821</v>
      </c>
      <c r="S12804">
        <f t="shared" si="1383"/>
        <v>3.0800100547645322E-7</v>
      </c>
    </row>
    <row r="12805" spans="1:19" customFormat="1" ht="16" x14ac:dyDescent="0.2">
      <c r="A12805" t="s">
        <v>1462</v>
      </c>
      <c r="B12805" s="4">
        <f t="shared" si="1381"/>
        <v>1.3086797520626969E-9</v>
      </c>
      <c r="C12805" t="s">
        <v>49</v>
      </c>
      <c r="D12805" t="s">
        <v>15</v>
      </c>
      <c r="F12805" t="s">
        <v>36</v>
      </c>
      <c r="G12805">
        <v>0</v>
      </c>
      <c r="H12805" t="s">
        <v>1462</v>
      </c>
      <c r="I12805" t="s">
        <v>340</v>
      </c>
      <c r="K12805" t="s">
        <v>2007</v>
      </c>
      <c r="L12805">
        <f t="shared" si="1384"/>
        <v>0.82233248462317254</v>
      </c>
      <c r="M12805" s="4">
        <f>INDEX(parameters!$D$41:$AG$178,MATCH('PV (extension)'!B12785,parameters!$C$41:$C$178,0),MATCH('PV (extension)'!A12805,parameters!$D$5:$AG$5,0))/L12805</f>
        <v>4.2489463631401872E-3</v>
      </c>
      <c r="N12805" s="3" t="s">
        <v>1505</v>
      </c>
      <c r="O12805">
        <f>INDEX(parameters!$C$196:$EJ$198,MATCH('PV (extension)'!N12805,parameters!$B$196:$B$198,0),MATCH('PV (extension)'!B12785,parameters!$C$195:$EJ$195,0))</f>
        <v>1163.7070421690617</v>
      </c>
      <c r="P12805">
        <v>93</v>
      </c>
      <c r="Q12805">
        <v>30</v>
      </c>
      <c r="R12805">
        <f t="shared" si="1382"/>
        <v>3246742.6476516821</v>
      </c>
      <c r="S12805">
        <f t="shared" si="1383"/>
        <v>3.0800100547645322E-7</v>
      </c>
    </row>
    <row r="12806" spans="1:19" customFormat="1" ht="16" x14ac:dyDescent="0.2">
      <c r="A12806" t="s">
        <v>1458</v>
      </c>
      <c r="B12806" s="4">
        <f t="shared" si="1381"/>
        <v>2.1987702721241324E-8</v>
      </c>
      <c r="C12806" t="s">
        <v>49</v>
      </c>
      <c r="D12806" t="s">
        <v>15</v>
      </c>
      <c r="F12806" t="s">
        <v>36</v>
      </c>
      <c r="G12806">
        <v>0</v>
      </c>
      <c r="H12806" t="s">
        <v>1458</v>
      </c>
      <c r="I12806" t="s">
        <v>340</v>
      </c>
      <c r="K12806" t="s">
        <v>2007</v>
      </c>
      <c r="L12806">
        <f t="shared" si="1384"/>
        <v>0.82233248462317254</v>
      </c>
      <c r="M12806" s="4">
        <f>INDEX(parameters!$D$41:$AG$178,MATCH('PV (extension)'!B12785,parameters!$C$41:$C$178,0),MATCH('PV (extension)'!A12806,parameters!$D$5:$AG$5,0))/L12806</f>
        <v>7.1388412148941149E-2</v>
      </c>
      <c r="N12806" s="3" t="s">
        <v>1505</v>
      </c>
      <c r="O12806">
        <f>INDEX(parameters!$C$196:$EJ$198,MATCH('PV (extension)'!N12806,parameters!$B$196:$B$198,0),MATCH('PV (extension)'!B12785,parameters!$C$195:$EJ$195,0))</f>
        <v>1163.7070421690617</v>
      </c>
      <c r="P12806">
        <v>93</v>
      </c>
      <c r="Q12806">
        <v>30</v>
      </c>
      <c r="R12806">
        <f t="shared" si="1382"/>
        <v>3246742.6476516821</v>
      </c>
      <c r="S12806">
        <f t="shared" si="1383"/>
        <v>3.0800100547645322E-7</v>
      </c>
    </row>
    <row r="12807" spans="1:19" customFormat="1" x14ac:dyDescent="0.2">
      <c r="A12807" t="s">
        <v>442</v>
      </c>
      <c r="B12807">
        <v>3.7025999999999999E-3</v>
      </c>
      <c r="C12807" t="s">
        <v>42</v>
      </c>
      <c r="D12807" t="s">
        <v>16</v>
      </c>
      <c r="F12807" t="s">
        <v>36</v>
      </c>
      <c r="G12807">
        <v>0</v>
      </c>
      <c r="H12807" t="s">
        <v>443</v>
      </c>
      <c r="I12807" t="s">
        <v>353</v>
      </c>
      <c r="M12807" s="4"/>
    </row>
    <row r="12808" spans="1:19" customFormat="1" x14ac:dyDescent="0.2">
      <c r="A12808" t="s">
        <v>354</v>
      </c>
      <c r="B12808">
        <v>-3.3322999999999998E-6</v>
      </c>
      <c r="C12808" t="s">
        <v>49</v>
      </c>
      <c r="D12808" t="s">
        <v>250</v>
      </c>
      <c r="F12808" t="s">
        <v>36</v>
      </c>
      <c r="G12808">
        <v>0</v>
      </c>
      <c r="H12808" t="s">
        <v>355</v>
      </c>
      <c r="I12808" t="s">
        <v>353</v>
      </c>
      <c r="M12808" s="4"/>
    </row>
    <row r="12809" spans="1:19" customFormat="1" x14ac:dyDescent="0.2">
      <c r="M12809" s="4"/>
    </row>
    <row r="12810" spans="1:19" s="2" customFormat="1" x14ac:dyDescent="0.2">
      <c r="A12810" s="2" t="s">
        <v>2</v>
      </c>
      <c r="B12810" s="2" t="s">
        <v>332</v>
      </c>
      <c r="M12810" s="4"/>
    </row>
    <row r="12811" spans="1:19" x14ac:dyDescent="0.2">
      <c r="A12811" s="29" t="s">
        <v>4</v>
      </c>
      <c r="B1281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")&amp;HLOOKUP(B12812,parameters!$C$195:$EJ$198,2,0)&amp;" kWh/kWp.
Annual output, Facade: "&amp;HLOOKUP(B12812,parameters!$C$195:$EJ$198,3,0)&amp;" kWh/kWp.
Annual output, Open-ground: "&amp;HLOOKUP(B12812,parameters!$C$195:$EJ$198,4,0)&amp;_xlfn._LONGTEXT("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")&amp;VLOOKUP(B12812,'extension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1163.70704216906 kWh/kWp.
Annual output, Facade: 817.07090194849 kWh/kWp.
Annual output, Open-ground: 1237.98621507347 kWh/kWp.
Amount of solar energy transformed to electricity. Waste heat emission due to losses of electricity in the system.
Technology:  Electricity production with grid-connected photovoltaic power plants.
Time period:  Time of publications
Production volume: 5.744 GWh in 2025.
Sampling:  Statistical data and model calculations
Extrapolations:  Use of PV technology data investigated for other countries (Switzerland). Correction of average yield with Swiss data.
Uncertainty:  None
Author: Romain Sacchi, PSI, romain.sacchi@psi.ch</v>
      </c>
      <c r="M12811" s="30"/>
    </row>
    <row r="12812" spans="1:19" customFormat="1" x14ac:dyDescent="0.2">
      <c r="A12812" t="s">
        <v>6</v>
      </c>
      <c r="B12812" t="s">
        <v>1658</v>
      </c>
    </row>
    <row r="12813" spans="1:19" customFormat="1" x14ac:dyDescent="0.2">
      <c r="A12813" t="s">
        <v>8</v>
      </c>
      <c r="B12813">
        <v>1</v>
      </c>
    </row>
    <row r="12814" spans="1:19" customFormat="1" x14ac:dyDescent="0.2">
      <c r="A12814" t="s">
        <v>9</v>
      </c>
      <c r="B12814" t="s">
        <v>73</v>
      </c>
    </row>
    <row r="12815" spans="1:19" customFormat="1" x14ac:dyDescent="0.2">
      <c r="A12815" t="s">
        <v>11</v>
      </c>
      <c r="B12815" t="s">
        <v>12</v>
      </c>
    </row>
    <row r="12816" spans="1:19" customFormat="1" x14ac:dyDescent="0.2">
      <c r="A12816" t="s">
        <v>13</v>
      </c>
      <c r="B12816" t="s">
        <v>14</v>
      </c>
    </row>
    <row r="12817" spans="1:22" customFormat="1" x14ac:dyDescent="0.2">
      <c r="A12817" t="s">
        <v>15</v>
      </c>
      <c r="B12817" t="s">
        <v>53</v>
      </c>
    </row>
    <row r="12818" spans="1:22" customFormat="1" x14ac:dyDescent="0.2">
      <c r="A12818" t="s">
        <v>17</v>
      </c>
    </row>
    <row r="12819" spans="1:22" s="2" customFormat="1" x14ac:dyDescent="0.2">
      <c r="A12819" s="2" t="s">
        <v>18</v>
      </c>
      <c r="B12819" s="2" t="s">
        <v>19</v>
      </c>
      <c r="C12819" s="2" t="s">
        <v>6</v>
      </c>
      <c r="D12819" s="2" t="s">
        <v>15</v>
      </c>
      <c r="E12819" s="2" t="s">
        <v>20</v>
      </c>
      <c r="F12819" s="2" t="s">
        <v>13</v>
      </c>
      <c r="G12819" s="2" t="s">
        <v>21</v>
      </c>
      <c r="H12819" s="2" t="s">
        <v>22</v>
      </c>
      <c r="I12819" s="2" t="s">
        <v>23</v>
      </c>
      <c r="J12819" s="2" t="s">
        <v>4</v>
      </c>
      <c r="K12819" s="2" t="s">
        <v>24</v>
      </c>
      <c r="L12819" s="2" t="s">
        <v>9</v>
      </c>
      <c r="M12819" s="2" t="s">
        <v>1925</v>
      </c>
      <c r="N12819" s="2" t="s">
        <v>1998</v>
      </c>
      <c r="O12819" s="2" t="s">
        <v>2002</v>
      </c>
      <c r="P12819" s="2" t="s">
        <v>2003</v>
      </c>
      <c r="Q12819" s="2" t="s">
        <v>2001</v>
      </c>
      <c r="R12819" s="2" t="s">
        <v>2000</v>
      </c>
      <c r="S12819" s="2" t="s">
        <v>2004</v>
      </c>
      <c r="T12819" s="2" t="s">
        <v>1502</v>
      </c>
      <c r="U12819" s="2" t="s">
        <v>2005</v>
      </c>
      <c r="V12819" s="2" t="s">
        <v>2006</v>
      </c>
    </row>
    <row r="12820" spans="1:22" customFormat="1" x14ac:dyDescent="0.2">
      <c r="A12820" t="s">
        <v>335</v>
      </c>
      <c r="B12820">
        <v>3.8502999999999998</v>
      </c>
      <c r="D12820" t="s">
        <v>30</v>
      </c>
      <c r="E12820" t="s">
        <v>336</v>
      </c>
      <c r="F12820" t="s">
        <v>27</v>
      </c>
      <c r="G12820">
        <v>2</v>
      </c>
      <c r="H12820">
        <v>1.348151067341848</v>
      </c>
      <c r="I12820">
        <v>4.3409845976280087E-2</v>
      </c>
      <c r="J12820" t="s">
        <v>337</v>
      </c>
    </row>
    <row r="12821" spans="1:22" customFormat="1" x14ac:dyDescent="0.2">
      <c r="A12821" t="s">
        <v>29</v>
      </c>
      <c r="B12821">
        <v>0.25026999999999999</v>
      </c>
      <c r="D12821" t="s">
        <v>30</v>
      </c>
      <c r="E12821" t="s">
        <v>31</v>
      </c>
      <c r="F12821" t="s">
        <v>27</v>
      </c>
      <c r="G12821">
        <v>2</v>
      </c>
      <c r="H12821">
        <v>-1.385214943900327</v>
      </c>
      <c r="I12821">
        <v>2.439508208471609E-2</v>
      </c>
      <c r="J12821" t="s">
        <v>358</v>
      </c>
    </row>
    <row r="12822" spans="1:22" customFormat="1" x14ac:dyDescent="0.2">
      <c r="A12822" t="s">
        <v>332</v>
      </c>
      <c r="B12822">
        <v>1</v>
      </c>
      <c r="C12822" t="str">
        <f>B12812</f>
        <v>EC</v>
      </c>
      <c r="D12822" t="s">
        <v>53</v>
      </c>
      <c r="E12822" t="s">
        <v>339</v>
      </c>
      <c r="F12822" t="s">
        <v>33</v>
      </c>
      <c r="G12822">
        <v>0</v>
      </c>
      <c r="H12822">
        <v>1</v>
      </c>
      <c r="L12822" t="s">
        <v>73</v>
      </c>
      <c r="M12822">
        <f>VLOOKUP(C12822,'extension - production vol'!$B$6:$D$235,3,0)</f>
        <v>5.7439999999999998</v>
      </c>
    </row>
    <row r="12823" spans="1:22" customFormat="1" ht="16" x14ac:dyDescent="0.2">
      <c r="A12823" t="s">
        <v>1434</v>
      </c>
      <c r="B12823" s="4">
        <f t="shared" ref="B12823:B12849" si="1385">P12823*V12823</f>
        <v>1.8538634086039682E-8</v>
      </c>
      <c r="C12823" t="s">
        <v>49</v>
      </c>
      <c r="D12823" t="s">
        <v>15</v>
      </c>
      <c r="F12823" t="s">
        <v>36</v>
      </c>
      <c r="G12823">
        <v>2</v>
      </c>
      <c r="H12823">
        <v>-18.46800298604678</v>
      </c>
      <c r="I12823">
        <v>9.798894162072011E-2</v>
      </c>
      <c r="J12823" t="s">
        <v>340</v>
      </c>
      <c r="L12823" t="s">
        <v>1434</v>
      </c>
      <c r="N12823" t="s">
        <v>2008</v>
      </c>
      <c r="O12823">
        <v>1</v>
      </c>
      <c r="P12823" s="4">
        <f>INDEX(parameters!$D$41:$AG$178,MATCH('PV (extension)'!B12812,parameters!$C$41:$C$178,0),MATCH('PV (extension)'!A12823,parameters!$D$5:$AG$5,0))/O12823</f>
        <v>0.10096416269840058</v>
      </c>
      <c r="Q12823" s="3" t="s">
        <v>1505</v>
      </c>
      <c r="R12823">
        <f>INDEX(parameters!$C$196:$EJ$198,MATCH('PV (extension)'!Q12823,parameters!$B$196:$B$198,0),MATCH('PV (extension)'!B12812,parameters!$C$195:$EJ$195,0))</f>
        <v>1163.7070421690617</v>
      </c>
      <c r="S12823">
        <v>156</v>
      </c>
      <c r="T12823">
        <v>30</v>
      </c>
      <c r="U12823">
        <f t="shared" ref="U12823:U12849" si="1386">T12823*S12823*R12823</f>
        <v>5446148.9573512087</v>
      </c>
      <c r="V12823">
        <f t="shared" ref="V12823:V12849" si="1387">1/U12823</f>
        <v>1.8361598403403944E-7</v>
      </c>
    </row>
    <row r="12824" spans="1:22" customFormat="1" ht="16" x14ac:dyDescent="0.2">
      <c r="A12824" t="s">
        <v>1435</v>
      </c>
      <c r="B12824" s="4">
        <f t="shared" si="1385"/>
        <v>9.6839105350948387E-9</v>
      </c>
      <c r="C12824" t="s">
        <v>49</v>
      </c>
      <c r="D12824" t="s">
        <v>15</v>
      </c>
      <c r="F12824" t="s">
        <v>36</v>
      </c>
      <c r="G12824">
        <v>2</v>
      </c>
      <c r="H12824">
        <v>-19.10362020104489</v>
      </c>
      <c r="I12824">
        <v>9.798894162072011E-2</v>
      </c>
      <c r="J12824" t="s">
        <v>340</v>
      </c>
      <c r="L12824" t="s">
        <v>1435</v>
      </c>
      <c r="N12824" t="s">
        <v>2008</v>
      </c>
      <c r="O12824">
        <v>1</v>
      </c>
      <c r="P12824" s="4">
        <f>INDEX(parameters!$D$41:$AG$178,MATCH('PV (extension)'!B12812,parameters!$C$41:$C$178,0),MATCH('PV (extension)'!A12824,parameters!$D$5:$AG$5,0))/O12824</f>
        <v>5.2740019263789135E-2</v>
      </c>
      <c r="Q12824" s="3" t="s">
        <v>1505</v>
      </c>
      <c r="R12824">
        <f>INDEX(parameters!$C$196:$EJ$198,MATCH('PV (extension)'!Q12824,parameters!$B$196:$B$198,0),MATCH('PV (extension)'!B12812,parameters!$C$195:$EJ$195,0))</f>
        <v>1163.7070421690617</v>
      </c>
      <c r="S12824">
        <v>156</v>
      </c>
      <c r="T12824">
        <v>30</v>
      </c>
      <c r="U12824">
        <f t="shared" si="1386"/>
        <v>5446148.9573512087</v>
      </c>
      <c r="V12824">
        <f t="shared" si="1387"/>
        <v>1.8361598403403944E-7</v>
      </c>
    </row>
    <row r="12825" spans="1:22" customFormat="1" ht="16" x14ac:dyDescent="0.2">
      <c r="A12825" t="s">
        <v>1439</v>
      </c>
      <c r="B12825" s="4">
        <f t="shared" si="1385"/>
        <v>8.6851397449488997E-9</v>
      </c>
      <c r="C12825" t="s">
        <v>49</v>
      </c>
      <c r="D12825" t="s">
        <v>15</v>
      </c>
      <c r="F12825" t="s">
        <v>36</v>
      </c>
      <c r="G12825">
        <v>2</v>
      </c>
      <c r="H12825">
        <v>-19.697439318003951</v>
      </c>
      <c r="I12825">
        <v>9.798894162072011E-2</v>
      </c>
      <c r="J12825" t="s">
        <v>340</v>
      </c>
      <c r="L12825" t="s">
        <v>1439</v>
      </c>
      <c r="N12825" t="s">
        <v>2008</v>
      </c>
      <c r="O12825">
        <v>1</v>
      </c>
      <c r="P12825" s="4">
        <f>INDEX(parameters!$D$41:$AG$178,MATCH('PV (extension)'!B12812,parameters!$C$41:$C$178,0),MATCH('PV (extension)'!A12825,parameters!$D$5:$AG$5,0))/O12825</f>
        <v>9.0962624550774995E-4</v>
      </c>
      <c r="Q12825" s="3" t="s">
        <v>1505</v>
      </c>
      <c r="R12825">
        <f>INDEX(parameters!$C$196:$EJ$198,MATCH('PV (extension)'!Q12825,parameters!$B$196:$B$198,0),MATCH('PV (extension)'!B12812,parameters!$C$195:$EJ$195,0))</f>
        <v>1163.7070421690617</v>
      </c>
      <c r="S12825">
        <v>3</v>
      </c>
      <c r="T12825">
        <v>30</v>
      </c>
      <c r="U12825">
        <f t="shared" si="1386"/>
        <v>104733.63379521554</v>
      </c>
      <c r="V12825">
        <f t="shared" si="1387"/>
        <v>9.5480311697700501E-6</v>
      </c>
    </row>
    <row r="12826" spans="1:22" customFormat="1" ht="16" x14ac:dyDescent="0.2">
      <c r="A12826" t="s">
        <v>1440</v>
      </c>
      <c r="B12826" s="4">
        <f t="shared" si="1385"/>
        <v>5.6647140370233763E-8</v>
      </c>
      <c r="C12826" t="s">
        <v>49</v>
      </c>
      <c r="D12826" t="s">
        <v>15</v>
      </c>
      <c r="F12826" t="s">
        <v>36</v>
      </c>
      <c r="G12826">
        <v>2</v>
      </c>
      <c r="H12826">
        <v>-16.692979911025031</v>
      </c>
      <c r="I12826">
        <v>9.798894162072011E-2</v>
      </c>
      <c r="J12826" t="s">
        <v>340</v>
      </c>
      <c r="L12826" t="s">
        <v>1440</v>
      </c>
      <c r="N12826" t="s">
        <v>2008</v>
      </c>
      <c r="O12826">
        <v>1</v>
      </c>
      <c r="P12826" s="4">
        <f>INDEX(parameters!$D$41:$AG$178,MATCH('PV (extension)'!B12812,parameters!$C$41:$C$178,0),MATCH('PV (extension)'!A12826,parameters!$D$5:$AG$5,0))/O12826</f>
        <v>5.9328608550822341E-3</v>
      </c>
      <c r="Q12826" s="3" t="s">
        <v>1505</v>
      </c>
      <c r="R12826">
        <f>INDEX(parameters!$C$196:$EJ$198,MATCH('PV (extension)'!Q12826,parameters!$B$196:$B$198,0),MATCH('PV (extension)'!B12812,parameters!$C$195:$EJ$195,0))</f>
        <v>1163.7070421690617</v>
      </c>
      <c r="S12826">
        <v>3</v>
      </c>
      <c r="T12826">
        <v>30</v>
      </c>
      <c r="U12826">
        <f t="shared" si="1386"/>
        <v>104733.63379521554</v>
      </c>
      <c r="V12826">
        <f t="shared" si="1387"/>
        <v>9.5480311697700501E-6</v>
      </c>
    </row>
    <row r="12827" spans="1:22" customFormat="1" ht="16" x14ac:dyDescent="0.2">
      <c r="A12827" t="s">
        <v>1441</v>
      </c>
      <c r="B12827" s="4">
        <f t="shared" si="1385"/>
        <v>8.7774670276085124E-10</v>
      </c>
      <c r="C12827" t="s">
        <v>35</v>
      </c>
      <c r="D12827" t="s">
        <v>15</v>
      </c>
      <c r="F12827" t="s">
        <v>36</v>
      </c>
      <c r="G12827">
        <v>2</v>
      </c>
      <c r="H12827">
        <v>-21.54326959350907</v>
      </c>
      <c r="I12827">
        <v>9.798894162072011E-2</v>
      </c>
      <c r="J12827" t="s">
        <v>340</v>
      </c>
      <c r="L12827" t="s">
        <v>1441</v>
      </c>
      <c r="N12827" t="s">
        <v>2008</v>
      </c>
      <c r="O12827">
        <v>1</v>
      </c>
      <c r="P12827" s="4">
        <f>INDEX(parameters!$D$41:$AG$178,MATCH('PV (extension)'!B12812,parameters!$C$41:$C$178,0),MATCH('PV (extension)'!A12827,parameters!$D$5:$AG$5,0))/O12827</f>
        <v>9.1929601731912907E-5</v>
      </c>
      <c r="Q12827" s="3" t="s">
        <v>1505</v>
      </c>
      <c r="R12827">
        <f>INDEX(parameters!$C$196:$EJ$198,MATCH('PV (extension)'!Q12827,parameters!$B$196:$B$198,0),MATCH('PV (extension)'!B12812,parameters!$C$195:$EJ$195,0))</f>
        <v>1163.7070421690617</v>
      </c>
      <c r="S12827">
        <v>3</v>
      </c>
      <c r="T12827">
        <v>30</v>
      </c>
      <c r="U12827">
        <f t="shared" si="1386"/>
        <v>104733.63379521554</v>
      </c>
      <c r="V12827">
        <f t="shared" si="1387"/>
        <v>9.5480311697700501E-6</v>
      </c>
    </row>
    <row r="12828" spans="1:22" customFormat="1" ht="16" x14ac:dyDescent="0.2">
      <c r="A12828" t="s">
        <v>1442</v>
      </c>
      <c r="B12828" s="4">
        <f t="shared" si="1385"/>
        <v>1.5259474065698188E-8</v>
      </c>
      <c r="C12828" t="s">
        <v>35</v>
      </c>
      <c r="D12828" t="s">
        <v>15</v>
      </c>
      <c r="F12828" t="s">
        <v>36</v>
      </c>
      <c r="G12828">
        <v>2</v>
      </c>
      <c r="H12828">
        <v>-18.729872499892029</v>
      </c>
      <c r="I12828">
        <v>9.798894162072011E-2</v>
      </c>
      <c r="J12828" t="s">
        <v>340</v>
      </c>
      <c r="L12828" t="s">
        <v>1442</v>
      </c>
      <c r="N12828" t="s">
        <v>2008</v>
      </c>
      <c r="O12828">
        <v>1</v>
      </c>
      <c r="P12828" s="4">
        <f>INDEX(parameters!$D$41:$AG$178,MATCH('PV (extension)'!B12812,parameters!$C$41:$C$178,0),MATCH('PV (extension)'!A12828,parameters!$D$5:$AG$5,0))/O12828</f>
        <v>1.5981801687044229E-3</v>
      </c>
      <c r="Q12828" s="3" t="s">
        <v>1505</v>
      </c>
      <c r="R12828">
        <f>INDEX(parameters!$C$196:$EJ$198,MATCH('PV (extension)'!Q12828,parameters!$B$196:$B$198,0),MATCH('PV (extension)'!B12812,parameters!$C$195:$EJ$195,0))</f>
        <v>1163.7070421690617</v>
      </c>
      <c r="S12828">
        <v>3</v>
      </c>
      <c r="T12828">
        <v>30</v>
      </c>
      <c r="U12828">
        <f t="shared" si="1386"/>
        <v>104733.63379521554</v>
      </c>
      <c r="V12828">
        <f t="shared" si="1387"/>
        <v>9.5480311697700501E-6</v>
      </c>
    </row>
    <row r="12829" spans="1:22" customFormat="1" x14ac:dyDescent="0.2">
      <c r="A12829" t="s">
        <v>1452</v>
      </c>
      <c r="B12829" s="4">
        <f t="shared" si="1385"/>
        <v>4.7729776697104574E-10</v>
      </c>
      <c r="C12829" t="s">
        <v>35</v>
      </c>
      <c r="D12829" t="s">
        <v>15</v>
      </c>
      <c r="F12829" t="s">
        <v>36</v>
      </c>
      <c r="G12829">
        <v>2</v>
      </c>
      <c r="H12829">
        <v>-21.666568118067421</v>
      </c>
      <c r="I12829">
        <v>9.798894162072011E-2</v>
      </c>
      <c r="J12829" t="s">
        <v>340</v>
      </c>
      <c r="L12829" t="s">
        <v>1452</v>
      </c>
      <c r="N12829" t="s">
        <v>2008</v>
      </c>
      <c r="O12829">
        <v>1</v>
      </c>
      <c r="P12829" s="4">
        <f>INDEX(parameters!$D$41:$AG$178,MATCH('PV (extension)'!B12812,parameters!$C$41:$C$178,0),MATCH('PV (extension)'!A12829,parameters!$D$5:$AG$5,0))/O12829</f>
        <v>1.0104185757523119E-2</v>
      </c>
      <c r="Q12829" t="s">
        <v>1507</v>
      </c>
      <c r="R12829">
        <f>INDEX(parameters!$C$196:$EJ$198,MATCH('PV (extension)'!Q12829,parameters!$B$196:$B$198,0),MATCH('PV (extension)'!B12812,parameters!$C$195:$EJ$195,0))</f>
        <v>1237.98621507347</v>
      </c>
      <c r="S12829">
        <v>570</v>
      </c>
      <c r="T12829">
        <v>30</v>
      </c>
      <c r="U12829">
        <f t="shared" si="1386"/>
        <v>21169564.277756337</v>
      </c>
      <c r="V12829">
        <f t="shared" si="1387"/>
        <v>4.7237627892546561E-8</v>
      </c>
    </row>
    <row r="12830" spans="1:22" customFormat="1" x14ac:dyDescent="0.2">
      <c r="A12830" t="s">
        <v>1453</v>
      </c>
      <c r="B12830" s="4">
        <f t="shared" si="1385"/>
        <v>3.5061926035883859E-9</v>
      </c>
      <c r="C12830" t="s">
        <v>35</v>
      </c>
      <c r="D12830" t="s">
        <v>15</v>
      </c>
      <c r="F12830" t="s">
        <v>36</v>
      </c>
      <c r="G12830">
        <v>2</v>
      </c>
      <c r="H12830">
        <v>-21.47552628199886</v>
      </c>
      <c r="I12830">
        <v>9.798894162072011E-2</v>
      </c>
      <c r="J12830" t="s">
        <v>340</v>
      </c>
      <c r="L12830" t="s">
        <v>1453</v>
      </c>
      <c r="N12830" t="s">
        <v>2008</v>
      </c>
      <c r="O12830">
        <v>1</v>
      </c>
      <c r="P12830" s="4">
        <f>INDEX(parameters!$D$41:$AG$178,MATCH('PV (extension)'!B12812,parameters!$C$41:$C$178,0),MATCH('PV (extension)'!A12830,parameters!$D$5:$AG$5,0))/O12830</f>
        <v>7.4224569691858172E-2</v>
      </c>
      <c r="Q12830" t="s">
        <v>1507</v>
      </c>
      <c r="R12830">
        <f>INDEX(parameters!$C$196:$EJ$198,MATCH('PV (extension)'!Q12830,parameters!$B$196:$B$198,0),MATCH('PV (extension)'!B12812,parameters!$C$195:$EJ$195,0))</f>
        <v>1237.98621507347</v>
      </c>
      <c r="S12830">
        <v>570</v>
      </c>
      <c r="T12830">
        <v>30</v>
      </c>
      <c r="U12830">
        <f t="shared" si="1386"/>
        <v>21169564.277756337</v>
      </c>
      <c r="V12830">
        <f t="shared" si="1387"/>
        <v>4.7237627892546561E-8</v>
      </c>
    </row>
    <row r="12831" spans="1:22" customFormat="1" x14ac:dyDescent="0.2">
      <c r="A12831" t="s">
        <v>1454</v>
      </c>
      <c r="B12831" s="4">
        <f t="shared" si="1385"/>
        <v>3.7163153547073458E-11</v>
      </c>
      <c r="C12831" t="s">
        <v>35</v>
      </c>
      <c r="D12831" t="s">
        <v>15</v>
      </c>
      <c r="F12831" t="s">
        <v>36</v>
      </c>
      <c r="G12831">
        <v>2</v>
      </c>
      <c r="H12831">
        <v>-23.51240679473371</v>
      </c>
      <c r="I12831">
        <v>9.798894162072011E-2</v>
      </c>
      <c r="J12831" t="s">
        <v>340</v>
      </c>
      <c r="L12831" t="s">
        <v>1454</v>
      </c>
      <c r="N12831" t="s">
        <v>2008</v>
      </c>
      <c r="O12831">
        <v>1</v>
      </c>
      <c r="P12831" s="4">
        <f>INDEX(parameters!$D$41:$AG$178,MATCH('PV (extension)'!B12812,parameters!$C$41:$C$178,0),MATCH('PV (extension)'!A12831,parameters!$D$5:$AG$5,0))/O12831</f>
        <v>7.867277677789E-4</v>
      </c>
      <c r="Q12831" t="s">
        <v>1507</v>
      </c>
      <c r="R12831">
        <f>INDEX(parameters!$C$196:$EJ$198,MATCH('PV (extension)'!Q12831,parameters!$B$196:$B$198,0),MATCH('PV (extension)'!B12812,parameters!$C$195:$EJ$195,0))</f>
        <v>1237.98621507347</v>
      </c>
      <c r="S12831">
        <v>570</v>
      </c>
      <c r="T12831">
        <v>30</v>
      </c>
      <c r="U12831">
        <f t="shared" si="1386"/>
        <v>21169564.277756337</v>
      </c>
      <c r="V12831">
        <f t="shared" si="1387"/>
        <v>4.7237627892546561E-8</v>
      </c>
    </row>
    <row r="12832" spans="1:22" customFormat="1" x14ac:dyDescent="0.2">
      <c r="A12832" t="s">
        <v>1455</v>
      </c>
      <c r="B12832" s="4">
        <f t="shared" si="1385"/>
        <v>1.2436619748681379E-8</v>
      </c>
      <c r="C12832" t="s">
        <v>35</v>
      </c>
      <c r="D12832" t="s">
        <v>15</v>
      </c>
      <c r="F12832" t="s">
        <v>36</v>
      </c>
      <c r="G12832">
        <v>2</v>
      </c>
      <c r="H12832">
        <v>-18.20082258362968</v>
      </c>
      <c r="I12832">
        <v>9.798894162072011E-2</v>
      </c>
      <c r="J12832" t="s">
        <v>340</v>
      </c>
      <c r="L12832" t="s">
        <v>1455</v>
      </c>
      <c r="N12832" t="s">
        <v>2008</v>
      </c>
      <c r="O12832">
        <v>1</v>
      </c>
      <c r="P12832" s="4">
        <f>INDEX(parameters!$D$41:$AG$178,MATCH('PV (extension)'!B12812,parameters!$C$41:$C$178,0),MATCH('PV (extension)'!A12832,parameters!$D$5:$AG$5,0))/O12832</f>
        <v>0.2632778211677243</v>
      </c>
      <c r="Q12832" t="s">
        <v>1507</v>
      </c>
      <c r="R12832">
        <f>INDEX(parameters!$C$196:$EJ$198,MATCH('PV (extension)'!Q12832,parameters!$B$196:$B$198,0),MATCH('PV (extension)'!B12812,parameters!$C$195:$EJ$195,0))</f>
        <v>1237.98621507347</v>
      </c>
      <c r="S12832">
        <v>570</v>
      </c>
      <c r="T12832">
        <v>30</v>
      </c>
      <c r="U12832">
        <f t="shared" si="1386"/>
        <v>21169564.277756337</v>
      </c>
      <c r="V12832">
        <f t="shared" si="1387"/>
        <v>4.7237627892546561E-8</v>
      </c>
    </row>
    <row r="12833" spans="1:22" customFormat="1" x14ac:dyDescent="0.2">
      <c r="A12833" t="s">
        <v>1456</v>
      </c>
      <c r="B12833" s="4">
        <f t="shared" si="1385"/>
        <v>6.5969185426943242E-9</v>
      </c>
      <c r="C12833" t="s">
        <v>35</v>
      </c>
      <c r="D12833" t="s">
        <v>15</v>
      </c>
      <c r="F12833" t="s">
        <v>36</v>
      </c>
      <c r="G12833">
        <v>2</v>
      </c>
      <c r="H12833">
        <v>-18.836468952383601</v>
      </c>
      <c r="I12833">
        <v>9.798894162072011E-2</v>
      </c>
      <c r="J12833" t="s">
        <v>340</v>
      </c>
      <c r="L12833" t="s">
        <v>1456</v>
      </c>
      <c r="N12833" t="s">
        <v>2008</v>
      </c>
      <c r="O12833">
        <v>1</v>
      </c>
      <c r="P12833" s="4">
        <f>INDEX(parameters!$D$41:$AG$178,MATCH('PV (extension)'!B12812,parameters!$C$41:$C$178,0),MATCH('PV (extension)'!A12833,parameters!$D$5:$AG$5,0))/O12833</f>
        <v>0.13965389112469015</v>
      </c>
      <c r="Q12833" t="s">
        <v>1507</v>
      </c>
      <c r="R12833">
        <f>INDEX(parameters!$C$196:$EJ$198,MATCH('PV (extension)'!Q12833,parameters!$B$196:$B$198,0),MATCH('PV (extension)'!B12812,parameters!$C$195:$EJ$195,0))</f>
        <v>1237.98621507347</v>
      </c>
      <c r="S12833">
        <v>570</v>
      </c>
      <c r="T12833">
        <v>30</v>
      </c>
      <c r="U12833">
        <f t="shared" si="1386"/>
        <v>21169564.277756337</v>
      </c>
      <c r="V12833">
        <f t="shared" si="1387"/>
        <v>4.7237627892546561E-8</v>
      </c>
    </row>
    <row r="12834" spans="1:22" customFormat="1" ht="16" x14ac:dyDescent="0.2">
      <c r="A12834" t="s">
        <v>1461</v>
      </c>
      <c r="B12834" s="4">
        <f t="shared" si="1385"/>
        <v>2.035720172207452E-9</v>
      </c>
      <c r="C12834" t="s">
        <v>49</v>
      </c>
      <c r="D12834" t="s">
        <v>15</v>
      </c>
      <c r="F12834" t="s">
        <v>36</v>
      </c>
      <c r="G12834">
        <v>2</v>
      </c>
      <c r="H12834">
        <v>-20.658789817762049</v>
      </c>
      <c r="I12834">
        <v>9.798894162072011E-2</v>
      </c>
      <c r="J12834" t="s">
        <v>340</v>
      </c>
      <c r="L12834" t="s">
        <v>1461</v>
      </c>
      <c r="N12834" t="s">
        <v>2008</v>
      </c>
      <c r="O12834">
        <v>1</v>
      </c>
      <c r="P12834" s="4">
        <f>INDEX(parameters!$D$41:$AG$178,MATCH('PV (extension)'!B12812,parameters!$C$41:$C$178,0),MATCH('PV (extension)'!A12834,parameters!$D$5:$AG$5,0))/O12834</f>
        <v>6.6094595017907607E-3</v>
      </c>
      <c r="Q12834" s="3" t="s">
        <v>1505</v>
      </c>
      <c r="R12834">
        <f>INDEX(parameters!$C$196:$EJ$198,MATCH('PV (extension)'!Q12834,parameters!$B$196:$B$198,0),MATCH('PV (extension)'!B12812,parameters!$C$195:$EJ$195,0))</f>
        <v>1163.7070421690617</v>
      </c>
      <c r="S12834">
        <v>93</v>
      </c>
      <c r="T12834">
        <v>30</v>
      </c>
      <c r="U12834">
        <f t="shared" si="1386"/>
        <v>3246742.6476516821</v>
      </c>
      <c r="V12834">
        <f t="shared" si="1387"/>
        <v>3.0800100547645322E-7</v>
      </c>
    </row>
    <row r="12835" spans="1:22" customFormat="1" ht="16" x14ac:dyDescent="0.2">
      <c r="A12835" t="s">
        <v>1457</v>
      </c>
      <c r="B12835" s="4">
        <f t="shared" si="1385"/>
        <v>3.4518593492169909E-8</v>
      </c>
      <c r="C12835" t="s">
        <v>49</v>
      </c>
      <c r="D12835" t="s">
        <v>15</v>
      </c>
      <c r="F12835" t="s">
        <v>36</v>
      </c>
      <c r="G12835">
        <v>2</v>
      </c>
      <c r="H12835">
        <v>-17.845360350005858</v>
      </c>
      <c r="I12835">
        <v>9.798894162072011E-2</v>
      </c>
      <c r="J12835" t="s">
        <v>340</v>
      </c>
      <c r="L12835" t="s">
        <v>1457</v>
      </c>
      <c r="N12835" t="s">
        <v>2008</v>
      </c>
      <c r="O12835">
        <v>1</v>
      </c>
      <c r="P12835" s="4">
        <f>INDEX(parameters!$D$41:$AG$178,MATCH('PV (extension)'!B12812,parameters!$C$41:$C$178,0),MATCH('PV (extension)'!A12835,parameters!$D$5:$AG$5,0))/O12835</f>
        <v>0.11207298962797985</v>
      </c>
      <c r="Q12835" s="3" t="s">
        <v>1505</v>
      </c>
      <c r="R12835">
        <f>INDEX(parameters!$C$196:$EJ$198,MATCH('PV (extension)'!Q12835,parameters!$B$196:$B$198,0),MATCH('PV (extension)'!B12812,parameters!$C$195:$EJ$195,0))</f>
        <v>1163.7070421690617</v>
      </c>
      <c r="S12835">
        <v>93</v>
      </c>
      <c r="T12835">
        <v>30</v>
      </c>
      <c r="U12835">
        <f t="shared" si="1386"/>
        <v>3246742.6476516821</v>
      </c>
      <c r="V12835">
        <f t="shared" si="1387"/>
        <v>3.0800100547645322E-7</v>
      </c>
    </row>
    <row r="12836" spans="1:22" customFormat="1" ht="16" x14ac:dyDescent="0.2">
      <c r="A12836" t="s">
        <v>1462</v>
      </c>
      <c r="B12836" s="4">
        <f t="shared" si="1385"/>
        <v>1.0761698720897548E-9</v>
      </c>
      <c r="C12836" t="s">
        <v>49</v>
      </c>
      <c r="D12836" t="s">
        <v>15</v>
      </c>
      <c r="F12836" t="s">
        <v>36</v>
      </c>
      <c r="G12836">
        <v>2</v>
      </c>
      <c r="H12836">
        <v>-21.294425499752101</v>
      </c>
      <c r="I12836">
        <v>9.798894162072011E-2</v>
      </c>
      <c r="J12836" t="s">
        <v>340</v>
      </c>
      <c r="L12836" t="s">
        <v>1462</v>
      </c>
      <c r="N12836" t="s">
        <v>2008</v>
      </c>
      <c r="O12836">
        <v>1</v>
      </c>
      <c r="P12836" s="4">
        <f>INDEX(parameters!$D$41:$AG$178,MATCH('PV (extension)'!B12812,parameters!$C$41:$C$178,0),MATCH('PV (extension)'!A12836,parameters!$D$5:$AG$5,0))/O12836</f>
        <v>3.4940466198316628E-3</v>
      </c>
      <c r="Q12836" s="3" t="s">
        <v>1505</v>
      </c>
      <c r="R12836">
        <f>INDEX(parameters!$C$196:$EJ$198,MATCH('PV (extension)'!Q12836,parameters!$B$196:$B$198,0),MATCH('PV (extension)'!B12812,parameters!$C$195:$EJ$195,0))</f>
        <v>1163.7070421690617</v>
      </c>
      <c r="S12836">
        <v>93</v>
      </c>
      <c r="T12836">
        <v>30</v>
      </c>
      <c r="U12836">
        <f t="shared" si="1386"/>
        <v>3246742.6476516821</v>
      </c>
      <c r="V12836">
        <f t="shared" si="1387"/>
        <v>3.0800100547645322E-7</v>
      </c>
    </row>
    <row r="12837" spans="1:22" customFormat="1" ht="16" x14ac:dyDescent="0.2">
      <c r="A12837" t="s">
        <v>1458</v>
      </c>
      <c r="B12837" s="4">
        <f t="shared" si="1385"/>
        <v>1.8081202209914071E-8</v>
      </c>
      <c r="C12837" t="s">
        <v>49</v>
      </c>
      <c r="D12837" t="s">
        <v>15</v>
      </c>
      <c r="F12837" t="s">
        <v>36</v>
      </c>
      <c r="G12837">
        <v>2</v>
      </c>
      <c r="H12837">
        <v>-18.48100416113547</v>
      </c>
      <c r="I12837">
        <v>9.798894162072011E-2</v>
      </c>
      <c r="J12837" t="s">
        <v>340</v>
      </c>
      <c r="L12837" t="s">
        <v>1458</v>
      </c>
      <c r="N12837" t="s">
        <v>2008</v>
      </c>
      <c r="O12837">
        <v>1</v>
      </c>
      <c r="P12837" s="4">
        <f>INDEX(parameters!$D$41:$AG$178,MATCH('PV (extension)'!B12812,parameters!$C$41:$C$178,0),MATCH('PV (extension)'!A12837,parameters!$D$5:$AG$5,0))/O12837</f>
        <v>5.8705010335741853E-2</v>
      </c>
      <c r="Q12837" s="3" t="s">
        <v>1505</v>
      </c>
      <c r="R12837">
        <f>INDEX(parameters!$C$196:$EJ$198,MATCH('PV (extension)'!Q12837,parameters!$B$196:$B$198,0),MATCH('PV (extension)'!B12812,parameters!$C$195:$EJ$195,0))</f>
        <v>1163.7070421690617</v>
      </c>
      <c r="S12837">
        <v>93</v>
      </c>
      <c r="T12837">
        <v>30</v>
      </c>
      <c r="U12837">
        <f t="shared" si="1386"/>
        <v>3246742.6476516821</v>
      </c>
      <c r="V12837">
        <f t="shared" si="1387"/>
        <v>3.0800100547645322E-7</v>
      </c>
    </row>
    <row r="12838" spans="1:22" customFormat="1" x14ac:dyDescent="0.2">
      <c r="A12838" t="s">
        <v>341</v>
      </c>
      <c r="B12838" s="4">
        <f t="shared" si="1385"/>
        <v>4.4691680145989707E-8</v>
      </c>
      <c r="C12838" t="s">
        <v>359</v>
      </c>
      <c r="D12838" t="s">
        <v>15</v>
      </c>
      <c r="F12838" t="s">
        <v>36</v>
      </c>
      <c r="G12838">
        <v>2</v>
      </c>
      <c r="H12838">
        <v>-17.561299045251399</v>
      </c>
      <c r="I12838">
        <v>9.798894162072011E-2</v>
      </c>
      <c r="J12838" t="s">
        <v>340</v>
      </c>
      <c r="L12838" t="s">
        <v>341</v>
      </c>
      <c r="N12838" t="s">
        <v>2008</v>
      </c>
      <c r="O12838">
        <v>1</v>
      </c>
      <c r="P12838" s="4">
        <f>INDEX(parameters!$D$41:$AG$178,MATCH('PV (extension)'!B12812,parameters!$C$41:$C$178,0),MATCH('PV (extension)'!A12838,parameters!$D$5:$AG$5,0))/O12838</f>
        <v>3.2864644265829519E-3</v>
      </c>
      <c r="Q12838" t="s">
        <v>1506</v>
      </c>
      <c r="R12838">
        <f>INDEX(parameters!$C$196:$EJ$198,MATCH('PV (extension)'!Q12838,parameters!$B$196:$B$198,0),MATCH('PV (extension)'!B12812,parameters!$C$195:$EJ$195,0))</f>
        <v>817.07090194849025</v>
      </c>
      <c r="S12838">
        <v>3</v>
      </c>
      <c r="T12838">
        <v>30</v>
      </c>
      <c r="U12838">
        <f t="shared" si="1386"/>
        <v>73536.38117536412</v>
      </c>
      <c r="V12838">
        <f t="shared" si="1387"/>
        <v>1.3598711059975524E-5</v>
      </c>
    </row>
    <row r="12839" spans="1:22" customFormat="1" x14ac:dyDescent="0.2">
      <c r="A12839" t="s">
        <v>342</v>
      </c>
      <c r="B12839" s="4">
        <f t="shared" si="1385"/>
        <v>4.3830709773096011E-8</v>
      </c>
      <c r="C12839" t="s">
        <v>359</v>
      </c>
      <c r="D12839" t="s">
        <v>15</v>
      </c>
      <c r="F12839" t="s">
        <v>36</v>
      </c>
      <c r="G12839">
        <v>2</v>
      </c>
      <c r="H12839">
        <v>-17.561299045251399</v>
      </c>
      <c r="I12839">
        <v>9.798894162072011E-2</v>
      </c>
      <c r="J12839" t="s">
        <v>340</v>
      </c>
      <c r="L12839" t="s">
        <v>342</v>
      </c>
      <c r="N12839" t="s">
        <v>2008</v>
      </c>
      <c r="O12839">
        <v>1</v>
      </c>
      <c r="P12839" s="4">
        <f>INDEX(parameters!$D$41:$AG$178,MATCH('PV (extension)'!B12812,parameters!$C$41:$C$178,0),MATCH('PV (extension)'!A12839,parameters!$D$5:$AG$5,0))/O12839</f>
        <v>3.2231517810611459E-3</v>
      </c>
      <c r="Q12839" t="s">
        <v>1506</v>
      </c>
      <c r="R12839">
        <f>INDEX(parameters!$C$196:$EJ$198,MATCH('PV (extension)'!Q12839,parameters!$B$196:$B$198,0),MATCH('PV (extension)'!B12812,parameters!$C$195:$EJ$195,0))</f>
        <v>817.07090194849025</v>
      </c>
      <c r="S12839">
        <v>3</v>
      </c>
      <c r="T12839">
        <v>30</v>
      </c>
      <c r="U12839">
        <f t="shared" si="1386"/>
        <v>73536.38117536412</v>
      </c>
      <c r="V12839">
        <f t="shared" si="1387"/>
        <v>1.3598711059975524E-5</v>
      </c>
    </row>
    <row r="12840" spans="1:22" customFormat="1" x14ac:dyDescent="0.2">
      <c r="A12840" t="s">
        <v>343</v>
      </c>
      <c r="B12840" s="4">
        <f t="shared" si="1385"/>
        <v>2.356095487417271E-8</v>
      </c>
      <c r="C12840" t="s">
        <v>359</v>
      </c>
      <c r="D12840" t="s">
        <v>15</v>
      </c>
      <c r="F12840" t="s">
        <v>36</v>
      </c>
      <c r="G12840">
        <v>2</v>
      </c>
      <c r="H12840">
        <v>-18.196897397350821</v>
      </c>
      <c r="I12840">
        <v>9.798894162072011E-2</v>
      </c>
      <c r="J12840" t="s">
        <v>340</v>
      </c>
      <c r="L12840" t="s">
        <v>343</v>
      </c>
      <c r="N12840" t="s">
        <v>2008</v>
      </c>
      <c r="O12840">
        <v>1</v>
      </c>
      <c r="P12840" s="4">
        <f>INDEX(parameters!$D$41:$AG$178,MATCH('PV (extension)'!B12812,parameters!$C$41:$C$178,0),MATCH('PV (extension)'!A12840,parameters!$D$5:$AG$5,0))/O12840</f>
        <v>1.7325873584827175E-3</v>
      </c>
      <c r="Q12840" t="s">
        <v>1506</v>
      </c>
      <c r="R12840">
        <f>INDEX(parameters!$C$196:$EJ$198,MATCH('PV (extension)'!Q12840,parameters!$B$196:$B$198,0),MATCH('PV (extension)'!B12812,parameters!$C$195:$EJ$195,0))</f>
        <v>817.07090194849025</v>
      </c>
      <c r="S12840">
        <v>3</v>
      </c>
      <c r="T12840">
        <v>30</v>
      </c>
      <c r="U12840">
        <f t="shared" si="1386"/>
        <v>73536.38117536412</v>
      </c>
      <c r="V12840">
        <f t="shared" si="1387"/>
        <v>1.3598711059975524E-5</v>
      </c>
    </row>
    <row r="12841" spans="1:22" customFormat="1" x14ac:dyDescent="0.2">
      <c r="A12841" t="s">
        <v>344</v>
      </c>
      <c r="B12841" s="4">
        <f t="shared" si="1385"/>
        <v>2.3540568785312591E-8</v>
      </c>
      <c r="C12841" t="s">
        <v>359</v>
      </c>
      <c r="D12841" t="s">
        <v>15</v>
      </c>
      <c r="F12841" t="s">
        <v>36</v>
      </c>
      <c r="G12841">
        <v>2</v>
      </c>
      <c r="H12841">
        <v>-18.196897397350821</v>
      </c>
      <c r="I12841">
        <v>9.798894162072011E-2</v>
      </c>
      <c r="J12841" t="s">
        <v>340</v>
      </c>
      <c r="L12841" t="s">
        <v>344</v>
      </c>
      <c r="N12841" t="s">
        <v>2008</v>
      </c>
      <c r="O12841">
        <v>1</v>
      </c>
      <c r="P12841" s="4">
        <f>INDEX(parameters!$D$41:$AG$178,MATCH('PV (extension)'!B12812,parameters!$C$41:$C$178,0),MATCH('PV (extension)'!A12841,parameters!$D$5:$AG$5,0))/O12841</f>
        <v>1.7310882392816251E-3</v>
      </c>
      <c r="Q12841" t="s">
        <v>1506</v>
      </c>
      <c r="R12841">
        <f>INDEX(parameters!$C$196:$EJ$198,MATCH('PV (extension)'!Q12841,parameters!$B$196:$B$198,0),MATCH('PV (extension)'!B12812,parameters!$C$195:$EJ$195,0))</f>
        <v>817.07090194849025</v>
      </c>
      <c r="S12841">
        <v>3</v>
      </c>
      <c r="T12841">
        <v>30</v>
      </c>
      <c r="U12841">
        <f t="shared" si="1386"/>
        <v>73536.38117536412</v>
      </c>
      <c r="V12841">
        <f t="shared" si="1387"/>
        <v>1.3598711059975524E-5</v>
      </c>
    </row>
    <row r="12842" spans="1:22" customFormat="1" ht="16" x14ac:dyDescent="0.2">
      <c r="A12842" t="s">
        <v>345</v>
      </c>
      <c r="B12842" s="4">
        <f t="shared" si="1385"/>
        <v>4.8336974465585416E-7</v>
      </c>
      <c r="C12842" t="s">
        <v>359</v>
      </c>
      <c r="D12842" t="s">
        <v>15</v>
      </c>
      <c r="F12842" t="s">
        <v>36</v>
      </c>
      <c r="G12842">
        <v>2</v>
      </c>
      <c r="H12842">
        <v>-15.20991773919472</v>
      </c>
      <c r="I12842">
        <v>9.798894162072011E-2</v>
      </c>
      <c r="J12842" t="s">
        <v>340</v>
      </c>
      <c r="L12842" t="s">
        <v>345</v>
      </c>
      <c r="N12842" t="s">
        <v>2008</v>
      </c>
      <c r="O12842">
        <v>1</v>
      </c>
      <c r="P12842" s="4">
        <f>INDEX(parameters!$D$41:$AG$178,MATCH('PV (extension)'!B12812,parameters!$C$41:$C$178,0),MATCH('PV (extension)'!A12842,parameters!$D$5:$AG$5,0))/O12842</f>
        <v>5.0625069824473082E-2</v>
      </c>
      <c r="Q12842" s="3" t="s">
        <v>1505</v>
      </c>
      <c r="R12842">
        <f>INDEX(parameters!$C$196:$EJ$198,MATCH('PV (extension)'!Q12842,parameters!$B$196:$B$198,0),MATCH('PV (extension)'!B12812,parameters!$C$195:$EJ$195,0))</f>
        <v>1163.7070421690617</v>
      </c>
      <c r="S12842">
        <v>3</v>
      </c>
      <c r="T12842">
        <v>30</v>
      </c>
      <c r="U12842">
        <f t="shared" si="1386"/>
        <v>104733.63379521554</v>
      </c>
      <c r="V12842">
        <f t="shared" si="1387"/>
        <v>9.5480311697700501E-6</v>
      </c>
    </row>
    <row r="12843" spans="1:22" customFormat="1" ht="16" x14ac:dyDescent="0.2">
      <c r="A12843" t="s">
        <v>346</v>
      </c>
      <c r="B12843" s="4">
        <f t="shared" si="1385"/>
        <v>2.5231200481333314E-7</v>
      </c>
      <c r="C12843" t="s">
        <v>359</v>
      </c>
      <c r="D12843" t="s">
        <v>15</v>
      </c>
      <c r="F12843" t="s">
        <v>36</v>
      </c>
      <c r="G12843">
        <v>2</v>
      </c>
      <c r="H12843">
        <v>-15.845552597349339</v>
      </c>
      <c r="I12843">
        <v>9.798894162072011E-2</v>
      </c>
      <c r="J12843" t="s">
        <v>340</v>
      </c>
      <c r="L12843" t="s">
        <v>346</v>
      </c>
      <c r="N12843" t="s">
        <v>2008</v>
      </c>
      <c r="O12843">
        <v>1</v>
      </c>
      <c r="P12843" s="4">
        <f>INDEX(parameters!$D$41:$AG$178,MATCH('PV (extension)'!B12812,parameters!$C$41:$C$178,0),MATCH('PV (extension)'!A12843,parameters!$D$5:$AG$5,0))/O12843</f>
        <v>2.6425553114256296E-2</v>
      </c>
      <c r="Q12843" s="3" t="s">
        <v>1505</v>
      </c>
      <c r="R12843">
        <f>INDEX(parameters!$C$196:$EJ$198,MATCH('PV (extension)'!Q12843,parameters!$B$196:$B$198,0),MATCH('PV (extension)'!B12812,parameters!$C$195:$EJ$195,0))</f>
        <v>1163.7070421690617</v>
      </c>
      <c r="S12843">
        <v>3</v>
      </c>
      <c r="T12843">
        <v>30</v>
      </c>
      <c r="U12843">
        <f t="shared" si="1386"/>
        <v>104733.63379521554</v>
      </c>
      <c r="V12843">
        <f t="shared" si="1387"/>
        <v>9.5480311697700501E-6</v>
      </c>
    </row>
    <row r="12844" spans="1:22" customFormat="1" ht="16" x14ac:dyDescent="0.2">
      <c r="A12844" t="s">
        <v>347</v>
      </c>
      <c r="B12844" s="4">
        <f t="shared" si="1385"/>
        <v>1.3955836975649457E-7</v>
      </c>
      <c r="C12844" t="s">
        <v>49</v>
      </c>
      <c r="D12844" t="s">
        <v>15</v>
      </c>
      <c r="F12844" t="s">
        <v>36</v>
      </c>
      <c r="G12844">
        <v>2</v>
      </c>
      <c r="H12844">
        <v>-16.884050111477411</v>
      </c>
      <c r="I12844">
        <v>9.798894162072011E-2</v>
      </c>
      <c r="J12844" t="s">
        <v>340</v>
      </c>
      <c r="L12844" t="s">
        <v>347</v>
      </c>
      <c r="N12844" t="s">
        <v>2008</v>
      </c>
      <c r="O12844">
        <v>1</v>
      </c>
      <c r="P12844" s="4">
        <f>INDEX(parameters!$D$41:$AG$178,MATCH('PV (extension)'!B12812,parameters!$C$41:$C$178,0),MATCH('PV (extension)'!A12844,parameters!$D$5:$AG$5,0))/O12844</f>
        <v>1.4616455191133988E-2</v>
      </c>
      <c r="Q12844" s="3" t="s">
        <v>1505</v>
      </c>
      <c r="R12844">
        <f>INDEX(parameters!$C$196:$EJ$198,MATCH('PV (extension)'!Q12844,parameters!$B$196:$B$198,0),MATCH('PV (extension)'!B12812,parameters!$C$195:$EJ$195,0))</f>
        <v>1163.7070421690617</v>
      </c>
      <c r="S12844">
        <v>3</v>
      </c>
      <c r="T12844">
        <v>30</v>
      </c>
      <c r="U12844">
        <f t="shared" si="1386"/>
        <v>104733.63379521554</v>
      </c>
      <c r="V12844">
        <f t="shared" si="1387"/>
        <v>9.5480311697700501E-6</v>
      </c>
    </row>
    <row r="12845" spans="1:22" customFormat="1" ht="16" x14ac:dyDescent="0.2">
      <c r="A12845" t="s">
        <v>348</v>
      </c>
      <c r="B12845" s="4">
        <f t="shared" si="1385"/>
        <v>3.9077218698587354E-9</v>
      </c>
      <c r="C12845" t="s">
        <v>49</v>
      </c>
      <c r="D12845" t="s">
        <v>15</v>
      </c>
      <c r="F12845" t="s">
        <v>36</v>
      </c>
      <c r="G12845">
        <v>2</v>
      </c>
      <c r="H12845">
        <v>-19.506396550885459</v>
      </c>
      <c r="I12845">
        <v>9.798894162072011E-2</v>
      </c>
      <c r="J12845" t="s">
        <v>340</v>
      </c>
      <c r="L12845" t="s">
        <v>348</v>
      </c>
      <c r="N12845" t="s">
        <v>2008</v>
      </c>
      <c r="O12845">
        <v>1</v>
      </c>
      <c r="P12845" s="4">
        <f>INDEX(parameters!$D$41:$AG$178,MATCH('PV (extension)'!B12812,parameters!$C$41:$C$178,0),MATCH('PV (extension)'!A12845,parameters!$D$5:$AG$5,0))/O12845</f>
        <v>4.0926991129133978E-4</v>
      </c>
      <c r="Q12845" s="3" t="s">
        <v>1505</v>
      </c>
      <c r="R12845">
        <f>INDEX(parameters!$C$196:$EJ$198,MATCH('PV (extension)'!Q12845,parameters!$B$196:$B$198,0),MATCH('PV (extension)'!B12812,parameters!$C$195:$EJ$195,0))</f>
        <v>1163.7070421690617</v>
      </c>
      <c r="S12845">
        <v>3</v>
      </c>
      <c r="T12845">
        <v>30</v>
      </c>
      <c r="U12845">
        <f t="shared" si="1386"/>
        <v>104733.63379521554</v>
      </c>
      <c r="V12845">
        <f t="shared" si="1387"/>
        <v>9.5480311697700501E-6</v>
      </c>
    </row>
    <row r="12846" spans="1:22" customFormat="1" ht="16" x14ac:dyDescent="0.2">
      <c r="A12846" t="s">
        <v>349</v>
      </c>
      <c r="B12846" s="4">
        <f t="shared" si="1385"/>
        <v>2.3216005190761275E-8</v>
      </c>
      <c r="C12846" t="s">
        <v>359</v>
      </c>
      <c r="D12846" t="s">
        <v>15</v>
      </c>
      <c r="F12846" t="s">
        <v>36</v>
      </c>
      <c r="G12846">
        <v>2</v>
      </c>
      <c r="H12846">
        <v>-18.220764878757461</v>
      </c>
      <c r="I12846">
        <v>9.798894162072011E-2</v>
      </c>
      <c r="J12846" t="s">
        <v>340</v>
      </c>
      <c r="L12846" t="s">
        <v>349</v>
      </c>
      <c r="N12846" t="s">
        <v>2008</v>
      </c>
      <c r="O12846">
        <v>1</v>
      </c>
      <c r="P12846" s="4">
        <f>INDEX(parameters!$D$41:$AG$178,MATCH('PV (extension)'!B12812,parameters!$C$41:$C$178,0),MATCH('PV (extension)'!A12846,parameters!$D$5:$AG$5,0))/O12846</f>
        <v>2.4314965858370148E-3</v>
      </c>
      <c r="Q12846" s="3" t="s">
        <v>1505</v>
      </c>
      <c r="R12846">
        <f>INDEX(parameters!$C$196:$EJ$198,MATCH('PV (extension)'!Q12846,parameters!$B$196:$B$198,0),MATCH('PV (extension)'!B12812,parameters!$C$195:$EJ$195,0))</f>
        <v>1163.7070421690617</v>
      </c>
      <c r="S12846">
        <v>3</v>
      </c>
      <c r="T12846">
        <v>30</v>
      </c>
      <c r="U12846">
        <f t="shared" si="1386"/>
        <v>104733.63379521554</v>
      </c>
      <c r="V12846">
        <f t="shared" si="1387"/>
        <v>9.5480311697700501E-6</v>
      </c>
    </row>
    <row r="12847" spans="1:22" customFormat="1" ht="16" x14ac:dyDescent="0.2">
      <c r="A12847" t="s">
        <v>350</v>
      </c>
      <c r="B12847" s="4">
        <f t="shared" si="1385"/>
        <v>3.973755471402213E-7</v>
      </c>
      <c r="C12847" t="s">
        <v>359</v>
      </c>
      <c r="D12847" t="s">
        <v>15</v>
      </c>
      <c r="F12847" t="s">
        <v>36</v>
      </c>
      <c r="G12847">
        <v>2</v>
      </c>
      <c r="H12847">
        <v>-15.40735416199742</v>
      </c>
      <c r="I12847">
        <v>9.798894162072011E-2</v>
      </c>
      <c r="J12847" t="s">
        <v>340</v>
      </c>
      <c r="L12847" t="s">
        <v>350</v>
      </c>
      <c r="N12847" t="s">
        <v>2008</v>
      </c>
      <c r="O12847">
        <v>1</v>
      </c>
      <c r="P12847" s="4">
        <f>INDEX(parameters!$D$41:$AG$178,MATCH('PV (extension)'!B12812,parameters!$C$41:$C$178,0),MATCH('PV (extension)'!A12847,parameters!$D$5:$AG$5,0))/O12847</f>
        <v>4.1618585033357351E-2</v>
      </c>
      <c r="Q12847" s="3" t="s">
        <v>1505</v>
      </c>
      <c r="R12847">
        <f>INDEX(parameters!$C$196:$EJ$198,MATCH('PV (extension)'!Q12847,parameters!$B$196:$B$198,0),MATCH('PV (extension)'!B12812,parameters!$C$195:$EJ$195,0))</f>
        <v>1163.7070421690617</v>
      </c>
      <c r="S12847">
        <v>3</v>
      </c>
      <c r="T12847">
        <v>30</v>
      </c>
      <c r="U12847">
        <f t="shared" si="1386"/>
        <v>104733.63379521554</v>
      </c>
      <c r="V12847">
        <f t="shared" si="1387"/>
        <v>9.5480311697700501E-6</v>
      </c>
    </row>
    <row r="12848" spans="1:22" customFormat="1" ht="16" x14ac:dyDescent="0.2">
      <c r="A12848" t="s">
        <v>351</v>
      </c>
      <c r="B12848" s="4">
        <f t="shared" si="1385"/>
        <v>1.2269572670082658E-8</v>
      </c>
      <c r="C12848" t="s">
        <v>359</v>
      </c>
      <c r="D12848" t="s">
        <v>15</v>
      </c>
      <c r="F12848" t="s">
        <v>36</v>
      </c>
      <c r="G12848">
        <v>2</v>
      </c>
      <c r="H12848">
        <v>-18.856367974250119</v>
      </c>
      <c r="I12848">
        <v>9.798894162072011E-2</v>
      </c>
      <c r="J12848" t="s">
        <v>340</v>
      </c>
      <c r="L12848" t="s">
        <v>351</v>
      </c>
      <c r="N12848" t="s">
        <v>2008</v>
      </c>
      <c r="O12848">
        <v>1</v>
      </c>
      <c r="P12848" s="4">
        <f>INDEX(parameters!$D$41:$AG$178,MATCH('PV (extension)'!B12812,parameters!$C$41:$C$178,0),MATCH('PV (extension)'!A12848,parameters!$D$5:$AG$5,0))/O12848</f>
        <v>1.2850369308522222E-3</v>
      </c>
      <c r="Q12848" s="3" t="s">
        <v>1505</v>
      </c>
      <c r="R12848">
        <f>INDEX(parameters!$C$196:$EJ$198,MATCH('PV (extension)'!Q12848,parameters!$B$196:$B$198,0),MATCH('PV (extension)'!B12812,parameters!$C$195:$EJ$195,0))</f>
        <v>1163.7070421690617</v>
      </c>
      <c r="S12848">
        <v>3</v>
      </c>
      <c r="T12848">
        <v>30</v>
      </c>
      <c r="U12848">
        <f t="shared" si="1386"/>
        <v>104733.63379521554</v>
      </c>
      <c r="V12848">
        <f t="shared" si="1387"/>
        <v>9.5480311697700501E-6</v>
      </c>
    </row>
    <row r="12849" spans="1:22" customFormat="1" ht="16" x14ac:dyDescent="0.2">
      <c r="A12849" t="s">
        <v>352</v>
      </c>
      <c r="B12849" s="4">
        <f t="shared" si="1385"/>
        <v>2.0767120667004918E-7</v>
      </c>
      <c r="C12849" t="s">
        <v>359</v>
      </c>
      <c r="D12849" t="s">
        <v>15</v>
      </c>
      <c r="F12849" t="s">
        <v>36</v>
      </c>
      <c r="G12849">
        <v>2</v>
      </c>
      <c r="H12849">
        <v>-16.042988178471511</v>
      </c>
      <c r="I12849">
        <v>9.798894162072011E-2</v>
      </c>
      <c r="J12849" t="s">
        <v>340</v>
      </c>
      <c r="L12849" t="s">
        <v>352</v>
      </c>
      <c r="N12849" t="s">
        <v>2008</v>
      </c>
      <c r="O12849">
        <v>1</v>
      </c>
      <c r="P12849" s="4">
        <f>INDEX(parameters!$D$41:$AG$178,MATCH('PV (extension)'!B12812,parameters!$C$41:$C$178,0),MATCH('PV (extension)'!A12849,parameters!$D$5:$AG$5,0))/O12849</f>
        <v>2.1750160109191456E-2</v>
      </c>
      <c r="Q12849" s="3" t="s">
        <v>1505</v>
      </c>
      <c r="R12849">
        <f>INDEX(parameters!$C$196:$EJ$198,MATCH('PV (extension)'!Q12849,parameters!$B$196:$B$198,0),MATCH('PV (extension)'!B12812,parameters!$C$195:$EJ$195,0))</f>
        <v>1163.7070421690617</v>
      </c>
      <c r="S12849">
        <v>3</v>
      </c>
      <c r="T12849">
        <v>30</v>
      </c>
      <c r="U12849">
        <f t="shared" si="1386"/>
        <v>104733.63379521554</v>
      </c>
      <c r="V12849">
        <f t="shared" si="1387"/>
        <v>9.5480311697700501E-6</v>
      </c>
    </row>
    <row r="12850" spans="1:22" customFormat="1" x14ac:dyDescent="0.2">
      <c r="A12850" t="s">
        <v>442</v>
      </c>
      <c r="B12850">
        <v>2.0720999999999999E-3</v>
      </c>
      <c r="C12850" t="s">
        <v>42</v>
      </c>
      <c r="D12850" t="s">
        <v>16</v>
      </c>
      <c r="F12850" t="s">
        <v>36</v>
      </c>
      <c r="G12850">
        <v>2</v>
      </c>
      <c r="H12850">
        <v>-6.1791926932012373</v>
      </c>
      <c r="I12850">
        <v>4.3409845976280087E-2</v>
      </c>
      <c r="J12850" t="s">
        <v>353</v>
      </c>
      <c r="L12850" t="s">
        <v>443</v>
      </c>
    </row>
    <row r="12851" spans="1:22" customFormat="1" x14ac:dyDescent="0.2">
      <c r="A12851" t="s">
        <v>354</v>
      </c>
      <c r="B12851">
        <v>-1.8648999999999999E-6</v>
      </c>
      <c r="C12851" t="s">
        <v>49</v>
      </c>
      <c r="D12851" t="s">
        <v>250</v>
      </c>
      <c r="F12851" t="s">
        <v>36</v>
      </c>
      <c r="G12851">
        <v>2</v>
      </c>
      <c r="H12851">
        <v>-13.19230312560901</v>
      </c>
      <c r="I12851">
        <v>4.3409845976280087E-2</v>
      </c>
      <c r="J12851" t="s">
        <v>353</v>
      </c>
      <c r="K12851" t="b">
        <v>1</v>
      </c>
      <c r="L12851" t="s">
        <v>355</v>
      </c>
    </row>
    <row r="12852" spans="1:22" customFormat="1" x14ac:dyDescent="0.2"/>
    <row r="12853" spans="1:22" s="2" customFormat="1" x14ac:dyDescent="0.2">
      <c r="A12853" s="2" t="s">
        <v>2</v>
      </c>
      <c r="B12853" s="2" t="s">
        <v>1459</v>
      </c>
    </row>
    <row r="12854" spans="1:22" x14ac:dyDescent="0.2">
      <c r="A12854" s="29" t="s">
        <v>4</v>
      </c>
      <c r="B1285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")&amp;HLOOKUP(B12855,parameters!$C$195:$EJ$198,2,0)&amp;" kWh/kWp.
Annual output, Facade: "&amp;HLOOKUP(B12855,parameters!$C$195:$EJ$198,3,0)&amp;" kWh/kWp.
Annual output, Open-ground: "&amp;HLOOKUP(B12855,parameters!$C$195:$EJ$198,4,0)&amp;_xlfn._LONGTEXT("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")&amp;VLOOKUP(B12855,'extension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1163.70704216906 kWh/kWp.
Annual output, Facade: 817.07090194849 kWh/kWp.
Annual output, Open-ground: 1237.98621507347 kWh/kWp.
Amount of solar energy transformed to electricity. Waste heat emission due to losses of electricity in the system.
Technology:  Electricity production with grid-connected photovoltaic power plants.
Time period:  Time of publications
Production volume: 5.744 GWh in 2025.
Sampling:  Statistical data and model calculations
Extrapolations:  Use of PV technology data investigated for other countries (Switzerland). Correction of average yield with Swiss data.
Uncertainty:  None
Author: Romain Sacchi, PSI, romain.sacchi@psi.ch</v>
      </c>
    </row>
    <row r="12855" spans="1:22" customFormat="1" x14ac:dyDescent="0.2">
      <c r="A12855" t="s">
        <v>6</v>
      </c>
      <c r="B12855" t="s">
        <v>1658</v>
      </c>
    </row>
    <row r="12856" spans="1:22" customFormat="1" x14ac:dyDescent="0.2">
      <c r="A12856" t="s">
        <v>8</v>
      </c>
      <c r="B12856">
        <v>1</v>
      </c>
    </row>
    <row r="12857" spans="1:22" customFormat="1" x14ac:dyDescent="0.2">
      <c r="A12857" t="s">
        <v>9</v>
      </c>
      <c r="B12857" t="s">
        <v>73</v>
      </c>
    </row>
    <row r="12858" spans="1:22" customFormat="1" x14ac:dyDescent="0.2">
      <c r="A12858" t="s">
        <v>11</v>
      </c>
      <c r="B12858" t="s">
        <v>12</v>
      </c>
    </row>
    <row r="12859" spans="1:22" customFormat="1" x14ac:dyDescent="0.2">
      <c r="A12859" t="s">
        <v>13</v>
      </c>
      <c r="B12859" t="s">
        <v>14</v>
      </c>
    </row>
    <row r="12860" spans="1:22" customFormat="1" x14ac:dyDescent="0.2">
      <c r="A12860" t="s">
        <v>15</v>
      </c>
      <c r="B12860" t="s">
        <v>53</v>
      </c>
    </row>
    <row r="12861" spans="1:22" customFormat="1" x14ac:dyDescent="0.2">
      <c r="A12861" t="s">
        <v>17</v>
      </c>
    </row>
    <row r="12862" spans="1:22" s="2" customFormat="1" x14ac:dyDescent="0.2">
      <c r="A12862" s="2" t="s">
        <v>18</v>
      </c>
      <c r="B12862" s="2" t="s">
        <v>19</v>
      </c>
      <c r="C12862" s="2" t="s">
        <v>6</v>
      </c>
      <c r="D12862" s="2" t="s">
        <v>15</v>
      </c>
      <c r="E12862" s="2" t="s">
        <v>20</v>
      </c>
      <c r="F12862" s="2" t="s">
        <v>13</v>
      </c>
      <c r="G12862" s="2" t="s">
        <v>21</v>
      </c>
      <c r="H12862" s="2" t="s">
        <v>9</v>
      </c>
      <c r="I12862" s="2" t="s">
        <v>4</v>
      </c>
      <c r="J12862" s="2" t="s">
        <v>1925</v>
      </c>
      <c r="K12862" s="2" t="s">
        <v>1998</v>
      </c>
      <c r="L12862" s="2" t="s">
        <v>2002</v>
      </c>
      <c r="M12862" s="2" t="s">
        <v>2003</v>
      </c>
      <c r="N12862" s="2" t="s">
        <v>2001</v>
      </c>
      <c r="O12862" s="2" t="s">
        <v>2000</v>
      </c>
      <c r="P12862" s="2" t="s">
        <v>2004</v>
      </c>
      <c r="Q12862" s="2" t="s">
        <v>1502</v>
      </c>
      <c r="R12862" s="2" t="s">
        <v>2005</v>
      </c>
      <c r="S12862" s="2" t="s">
        <v>2006</v>
      </c>
    </row>
    <row r="12863" spans="1:22" customFormat="1" x14ac:dyDescent="0.2">
      <c r="A12863" t="s">
        <v>335</v>
      </c>
      <c r="B12863">
        <v>3.8502999999999998</v>
      </c>
      <c r="D12863" t="s">
        <v>30</v>
      </c>
      <c r="E12863" t="s">
        <v>336</v>
      </c>
      <c r="F12863" t="s">
        <v>27</v>
      </c>
      <c r="G12863">
        <v>0</v>
      </c>
      <c r="I12863" t="s">
        <v>337</v>
      </c>
    </row>
    <row r="12864" spans="1:22" customFormat="1" x14ac:dyDescent="0.2">
      <c r="A12864" t="s">
        <v>29</v>
      </c>
      <c r="B12864">
        <v>0.25026999999999999</v>
      </c>
      <c r="D12864" t="s">
        <v>30</v>
      </c>
      <c r="E12864" t="s">
        <v>31</v>
      </c>
      <c r="F12864" t="s">
        <v>27</v>
      </c>
      <c r="G12864">
        <v>0</v>
      </c>
      <c r="I12864" t="s">
        <v>338</v>
      </c>
    </row>
    <row r="12865" spans="1:19" customFormat="1" x14ac:dyDescent="0.2">
      <c r="A12865" t="s">
        <v>1459</v>
      </c>
      <c r="B12865">
        <v>1</v>
      </c>
      <c r="C12865" t="str">
        <f>B12855</f>
        <v>EC</v>
      </c>
      <c r="D12865" t="s">
        <v>53</v>
      </c>
      <c r="E12865" t="s">
        <v>339</v>
      </c>
      <c r="F12865" t="s">
        <v>33</v>
      </c>
      <c r="G12865">
        <v>0</v>
      </c>
      <c r="H12865" t="s">
        <v>73</v>
      </c>
      <c r="J12865">
        <f>VLOOKUP(C12865,'extension - production vol'!$B$6:$D$235,3,0)</f>
        <v>5.7439999999999998</v>
      </c>
    </row>
    <row r="12866" spans="1:19" customFormat="1" ht="16" x14ac:dyDescent="0.2">
      <c r="A12866" t="s">
        <v>1439</v>
      </c>
      <c r="B12866" s="4">
        <f t="shared" ref="B12866:B12881" si="1388">M12866*S12866</f>
        <v>4.8884230336243397E-8</v>
      </c>
      <c r="C12866" t="s">
        <v>49</v>
      </c>
      <c r="D12866" t="s">
        <v>15</v>
      </c>
      <c r="F12866" t="s">
        <v>36</v>
      </c>
      <c r="G12866">
        <v>0</v>
      </c>
      <c r="H12866" t="s">
        <v>1439</v>
      </c>
      <c r="I12866" t="s">
        <v>340</v>
      </c>
      <c r="K12866" t="s">
        <v>1999</v>
      </c>
      <c r="L12866">
        <f>IF(K12866="residential",VLOOKUP(B12855,parameters!$C$41:$AG$178,18,0),IF(K12866="commercial",1-VLOOKUP(B12855,parameters!$C$41:$AG$178,18,0),1))</f>
        <v>0.17766751537682748</v>
      </c>
      <c r="M12866" s="4">
        <f>INDEX(parameters!$D$41:$AG$178,MATCH('PV (extension)'!B12855,parameters!$C$41:$C$178,0),MATCH('PV (extension)'!A12866,parameters!$D$5:$AG$5,0))/L12866</f>
        <v>5.119823078397083E-3</v>
      </c>
      <c r="N12866" s="3" t="s">
        <v>1505</v>
      </c>
      <c r="O12866">
        <f>INDEX(parameters!$C$196:$EJ$198,MATCH('PV (extension)'!N12866,parameters!$B$196:$B$198,0),MATCH('PV (extension)'!B12855,parameters!$C$195:$EJ$195,0))</f>
        <v>1163.7070421690617</v>
      </c>
      <c r="P12866">
        <v>3</v>
      </c>
      <c r="Q12866">
        <v>30</v>
      </c>
      <c r="R12866">
        <f>Q12866*P12866*O12866</f>
        <v>104733.63379521554</v>
      </c>
      <c r="S12866">
        <f>1/R12866</f>
        <v>9.5480311697700501E-6</v>
      </c>
    </row>
    <row r="12867" spans="1:19" customFormat="1" ht="16" x14ac:dyDescent="0.2">
      <c r="A12867" t="s">
        <v>1440</v>
      </c>
      <c r="B12867" s="4">
        <f t="shared" si="1388"/>
        <v>3.1883791614965105E-7</v>
      </c>
      <c r="C12867" t="s">
        <v>49</v>
      </c>
      <c r="D12867" t="s">
        <v>15</v>
      </c>
      <c r="F12867" t="s">
        <v>36</v>
      </c>
      <c r="G12867">
        <v>0</v>
      </c>
      <c r="H12867" t="s">
        <v>1440</v>
      </c>
      <c r="I12867" t="s">
        <v>340</v>
      </c>
      <c r="K12867" t="s">
        <v>1999</v>
      </c>
      <c r="L12867">
        <f>L12866</f>
        <v>0.17766751537682748</v>
      </c>
      <c r="M12867" s="4">
        <f>INDEX(parameters!$D$41:$AG$178,MATCH('PV (extension)'!B12855,parameters!$C$41:$C$178,0),MATCH('PV (extension)'!A12867,parameters!$D$5:$AG$5,0))/L12867</f>
        <v>3.3393053550047194E-2</v>
      </c>
      <c r="N12867" s="3" t="s">
        <v>1505</v>
      </c>
      <c r="O12867">
        <f>INDEX(parameters!$C$196:$EJ$198,MATCH('PV (extension)'!N12867,parameters!$B$196:$B$198,0),MATCH('PV (extension)'!B12855,parameters!$C$195:$EJ$195,0))</f>
        <v>1163.7070421690617</v>
      </c>
      <c r="P12867">
        <v>3</v>
      </c>
      <c r="Q12867">
        <v>30</v>
      </c>
      <c r="R12867">
        <f t="shared" ref="R12867:R12881" si="1389">Q12867*P12867*O12867</f>
        <v>104733.63379521554</v>
      </c>
      <c r="S12867">
        <f t="shared" ref="S12867:S12881" si="1390">1/R12867</f>
        <v>9.5480311697700501E-6</v>
      </c>
    </row>
    <row r="12868" spans="1:19" customFormat="1" ht="16" x14ac:dyDescent="0.2">
      <c r="A12868" t="s">
        <v>1441</v>
      </c>
      <c r="B12868" s="4">
        <f t="shared" si="1388"/>
        <v>4.9403893609880041E-9</v>
      </c>
      <c r="C12868" t="s">
        <v>35</v>
      </c>
      <c r="D12868" t="s">
        <v>15</v>
      </c>
      <c r="F12868" t="s">
        <v>36</v>
      </c>
      <c r="G12868">
        <v>0</v>
      </c>
      <c r="H12868" t="s">
        <v>1441</v>
      </c>
      <c r="I12868" t="s">
        <v>340</v>
      </c>
      <c r="K12868" t="s">
        <v>1999</v>
      </c>
      <c r="L12868">
        <f t="shared" ref="L12868:L12881" si="1391">L12867</f>
        <v>0.17766751537682748</v>
      </c>
      <c r="M12868" s="4">
        <f>INDEX(parameters!$D$41:$AG$178,MATCH('PV (extension)'!B12855,parameters!$C$41:$C$178,0),MATCH('PV (extension)'!A12868,parameters!$D$5:$AG$5,0))/L12868</f>
        <v>5.1742493013949662E-4</v>
      </c>
      <c r="N12868" s="3" t="s">
        <v>1505</v>
      </c>
      <c r="O12868">
        <f>INDEX(parameters!$C$196:$EJ$198,MATCH('PV (extension)'!N12868,parameters!$B$196:$B$198,0),MATCH('PV (extension)'!B12855,parameters!$C$195:$EJ$195,0))</f>
        <v>1163.7070421690617</v>
      </c>
      <c r="P12868">
        <v>3</v>
      </c>
      <c r="Q12868">
        <v>30</v>
      </c>
      <c r="R12868">
        <f t="shared" si="1389"/>
        <v>104733.63379521554</v>
      </c>
      <c r="S12868">
        <f t="shared" si="1390"/>
        <v>9.5480311697700501E-6</v>
      </c>
    </row>
    <row r="12869" spans="1:19" customFormat="1" ht="16" x14ac:dyDescent="0.2">
      <c r="A12869" t="s">
        <v>1442</v>
      </c>
      <c r="B12869" s="4">
        <f t="shared" si="1388"/>
        <v>8.5887811473770539E-8</v>
      </c>
      <c r="C12869" t="s">
        <v>35</v>
      </c>
      <c r="D12869" t="s">
        <v>15</v>
      </c>
      <c r="F12869" t="s">
        <v>36</v>
      </c>
      <c r="G12869">
        <v>0</v>
      </c>
      <c r="H12869" t="s">
        <v>1442</v>
      </c>
      <c r="I12869" t="s">
        <v>340</v>
      </c>
      <c r="K12869" t="s">
        <v>1999</v>
      </c>
      <c r="L12869">
        <f t="shared" si="1391"/>
        <v>0.17766751537682748</v>
      </c>
      <c r="M12869" s="4">
        <f>INDEX(parameters!$D$41:$AG$178,MATCH('PV (extension)'!B12855,parameters!$C$41:$C$178,0),MATCH('PV (extension)'!A12869,parameters!$D$5:$AG$5,0))/L12869</f>
        <v>8.9953425943663963E-3</v>
      </c>
      <c r="N12869" s="3" t="s">
        <v>1505</v>
      </c>
      <c r="O12869">
        <f>INDEX(parameters!$C$196:$EJ$198,MATCH('PV (extension)'!N12869,parameters!$B$196:$B$198,0),MATCH('PV (extension)'!B12855,parameters!$C$195:$EJ$195,0))</f>
        <v>1163.7070421690617</v>
      </c>
      <c r="P12869">
        <v>3</v>
      </c>
      <c r="Q12869">
        <v>30</v>
      </c>
      <c r="R12869">
        <f t="shared" si="1389"/>
        <v>104733.63379521554</v>
      </c>
      <c r="S12869">
        <f t="shared" si="1390"/>
        <v>9.5480311697700501E-6</v>
      </c>
    </row>
    <row r="12870" spans="1:19" customFormat="1" x14ac:dyDescent="0.2">
      <c r="A12870" t="s">
        <v>341</v>
      </c>
      <c r="B12870" s="4">
        <f t="shared" si="1388"/>
        <v>2.5154671663640926E-7</v>
      </c>
      <c r="C12870" t="s">
        <v>35</v>
      </c>
      <c r="D12870" t="s">
        <v>15</v>
      </c>
      <c r="F12870" t="s">
        <v>36</v>
      </c>
      <c r="G12870">
        <v>0</v>
      </c>
      <c r="H12870" t="s">
        <v>341</v>
      </c>
      <c r="I12870" t="s">
        <v>340</v>
      </c>
      <c r="K12870" t="s">
        <v>1999</v>
      </c>
      <c r="L12870">
        <f t="shared" si="1391"/>
        <v>0.17766751537682748</v>
      </c>
      <c r="M12870" s="4">
        <f>INDEX(parameters!$D$41:$AG$178,MATCH('PV (extension)'!B12855,parameters!$C$41:$C$178,0),MATCH('PV (extension)'!A12870,parameters!$D$5:$AG$5,0))/L12870</f>
        <v>1.8497835237986298E-2</v>
      </c>
      <c r="N12870" t="s">
        <v>1506</v>
      </c>
      <c r="O12870">
        <f>INDEX(parameters!$C$196:$EJ$198,MATCH('PV (extension)'!N12870,parameters!$B$196:$B$198,0),MATCH('PV (extension)'!B12855,parameters!$C$195:$EJ$195,0))</f>
        <v>817.07090194849025</v>
      </c>
      <c r="P12870">
        <v>3</v>
      </c>
      <c r="Q12870">
        <v>30</v>
      </c>
      <c r="R12870">
        <f t="shared" si="1389"/>
        <v>73536.38117536412</v>
      </c>
      <c r="S12870">
        <f t="shared" si="1390"/>
        <v>1.3598711059975524E-5</v>
      </c>
    </row>
    <row r="12871" spans="1:19" customFormat="1" x14ac:dyDescent="0.2">
      <c r="A12871" t="s">
        <v>342</v>
      </c>
      <c r="B12871" s="4">
        <f t="shared" si="1388"/>
        <v>2.4670075269602548E-7</v>
      </c>
      <c r="C12871" t="s">
        <v>35</v>
      </c>
      <c r="D12871" t="s">
        <v>15</v>
      </c>
      <c r="F12871" t="s">
        <v>36</v>
      </c>
      <c r="G12871">
        <v>0</v>
      </c>
      <c r="H12871" t="s">
        <v>342</v>
      </c>
      <c r="I12871" t="s">
        <v>340</v>
      </c>
      <c r="K12871" t="s">
        <v>1999</v>
      </c>
      <c r="L12871">
        <f t="shared" si="1391"/>
        <v>0.17766751537682748</v>
      </c>
      <c r="M12871" s="4">
        <f>INDEX(parameters!$D$41:$AG$178,MATCH('PV (extension)'!B12855,parameters!$C$41:$C$178,0),MATCH('PV (extension)'!A12871,parameters!$D$5:$AG$5,0))/L12871</f>
        <v>1.8141480586504166E-2</v>
      </c>
      <c r="N12871" t="s">
        <v>1506</v>
      </c>
      <c r="O12871">
        <f>INDEX(parameters!$C$196:$EJ$198,MATCH('PV (extension)'!N12871,parameters!$B$196:$B$198,0),MATCH('PV (extension)'!B12855,parameters!$C$195:$EJ$195,0))</f>
        <v>817.07090194849025</v>
      </c>
      <c r="P12871">
        <v>3</v>
      </c>
      <c r="Q12871">
        <v>30</v>
      </c>
      <c r="R12871">
        <f t="shared" si="1389"/>
        <v>73536.38117536412</v>
      </c>
      <c r="S12871">
        <f t="shared" si="1390"/>
        <v>1.3598711059975524E-5</v>
      </c>
    </row>
    <row r="12872" spans="1:19" customFormat="1" x14ac:dyDescent="0.2">
      <c r="A12872" t="s">
        <v>343</v>
      </c>
      <c r="B12872" s="4">
        <f t="shared" si="1388"/>
        <v>1.3261262096337999E-7</v>
      </c>
      <c r="C12872" t="s">
        <v>35</v>
      </c>
      <c r="D12872" t="s">
        <v>15</v>
      </c>
      <c r="F12872" t="s">
        <v>36</v>
      </c>
      <c r="G12872">
        <v>0</v>
      </c>
      <c r="H12872" t="s">
        <v>343</v>
      </c>
      <c r="I12872" t="s">
        <v>340</v>
      </c>
      <c r="K12872" t="s">
        <v>1999</v>
      </c>
      <c r="L12872">
        <f t="shared" si="1391"/>
        <v>0.17766751537682748</v>
      </c>
      <c r="M12872" s="4">
        <f>INDEX(parameters!$D$41:$AG$178,MATCH('PV (extension)'!B12855,parameters!$C$41:$C$178,0),MATCH('PV (extension)'!A12872,parameters!$D$5:$AG$5,0))/L12872</f>
        <v>9.7518522438271929E-3</v>
      </c>
      <c r="N12872" t="s">
        <v>1506</v>
      </c>
      <c r="O12872">
        <f>INDEX(parameters!$C$196:$EJ$198,MATCH('PV (extension)'!N12872,parameters!$B$196:$B$198,0),MATCH('PV (extension)'!B12855,parameters!$C$195:$EJ$195,0))</f>
        <v>817.07090194849025</v>
      </c>
      <c r="P12872">
        <v>3</v>
      </c>
      <c r="Q12872">
        <v>30</v>
      </c>
      <c r="R12872">
        <f t="shared" si="1389"/>
        <v>73536.38117536412</v>
      </c>
      <c r="S12872">
        <f t="shared" si="1390"/>
        <v>1.3598711059975524E-5</v>
      </c>
    </row>
    <row r="12873" spans="1:19" customFormat="1" x14ac:dyDescent="0.2">
      <c r="A12873" t="s">
        <v>344</v>
      </c>
      <c r="B12873" s="4">
        <f t="shared" si="1388"/>
        <v>1.3249787804700115E-7</v>
      </c>
      <c r="C12873" t="s">
        <v>35</v>
      </c>
      <c r="D12873" t="s">
        <v>15</v>
      </c>
      <c r="F12873" t="s">
        <v>36</v>
      </c>
      <c r="G12873">
        <v>0</v>
      </c>
      <c r="H12873" t="s">
        <v>344</v>
      </c>
      <c r="I12873" t="s">
        <v>340</v>
      </c>
      <c r="K12873" t="s">
        <v>1999</v>
      </c>
      <c r="L12873">
        <f t="shared" si="1391"/>
        <v>0.17766751537682748</v>
      </c>
      <c r="M12873" s="4">
        <f>INDEX(parameters!$D$41:$AG$178,MATCH('PV (extension)'!B12855,parameters!$C$41:$C$178,0),MATCH('PV (extension)'!A12873,parameters!$D$5:$AG$5,0))/L12873</f>
        <v>9.7434144649911868E-3</v>
      </c>
      <c r="N12873" t="s">
        <v>1506</v>
      </c>
      <c r="O12873">
        <f>INDEX(parameters!$C$196:$EJ$198,MATCH('PV (extension)'!N12873,parameters!$B$196:$B$198,0),MATCH('PV (extension)'!B12855,parameters!$C$195:$EJ$195,0))</f>
        <v>817.07090194849025</v>
      </c>
      <c r="P12873">
        <v>3</v>
      </c>
      <c r="Q12873">
        <v>30</v>
      </c>
      <c r="R12873">
        <f t="shared" si="1389"/>
        <v>73536.38117536412</v>
      </c>
      <c r="S12873">
        <f t="shared" si="1390"/>
        <v>1.3598711059975524E-5</v>
      </c>
    </row>
    <row r="12874" spans="1:19" customFormat="1" ht="16" x14ac:dyDescent="0.2">
      <c r="A12874" t="s">
        <v>345</v>
      </c>
      <c r="B12874" s="4">
        <f t="shared" si="1388"/>
        <v>2.7206422267494504E-6</v>
      </c>
      <c r="C12874" t="s">
        <v>35</v>
      </c>
      <c r="D12874" t="s">
        <v>15</v>
      </c>
      <c r="F12874" t="s">
        <v>36</v>
      </c>
      <c r="G12874">
        <v>0</v>
      </c>
      <c r="H12874" t="s">
        <v>345</v>
      </c>
      <c r="I12874" t="s">
        <v>340</v>
      </c>
      <c r="K12874" t="s">
        <v>1999</v>
      </c>
      <c r="L12874">
        <f t="shared" si="1391"/>
        <v>0.17766751537682748</v>
      </c>
      <c r="M12874" s="4">
        <f>INDEX(parameters!$D$41:$AG$178,MATCH('PV (extension)'!B12855,parameters!$C$41:$C$178,0),MATCH('PV (extension)'!A12874,parameters!$D$5:$AG$5,0))/L12874</f>
        <v>0.28494274666417674</v>
      </c>
      <c r="N12874" s="3" t="s">
        <v>1505</v>
      </c>
      <c r="O12874">
        <f>INDEX(parameters!$C$196:$EJ$198,MATCH('PV (extension)'!N12874,parameters!$B$196:$B$198,0),MATCH('PV (extension)'!B12855,parameters!$C$195:$EJ$195,0))</f>
        <v>1163.7070421690617</v>
      </c>
      <c r="P12874">
        <v>3</v>
      </c>
      <c r="Q12874">
        <v>30</v>
      </c>
      <c r="R12874">
        <f t="shared" si="1389"/>
        <v>104733.63379521554</v>
      </c>
      <c r="S12874">
        <f t="shared" si="1390"/>
        <v>9.5480311697700501E-6</v>
      </c>
    </row>
    <row r="12875" spans="1:19" customFormat="1" ht="16" x14ac:dyDescent="0.2">
      <c r="A12875" t="s">
        <v>346</v>
      </c>
      <c r="B12875" s="4">
        <f t="shared" si="1388"/>
        <v>1.4201358322492828E-6</v>
      </c>
      <c r="C12875" t="s">
        <v>35</v>
      </c>
      <c r="D12875" t="s">
        <v>15</v>
      </c>
      <c r="F12875" t="s">
        <v>36</v>
      </c>
      <c r="G12875">
        <v>0</v>
      </c>
      <c r="H12875" t="s">
        <v>346</v>
      </c>
      <c r="I12875" t="s">
        <v>340</v>
      </c>
      <c r="K12875" t="s">
        <v>1999</v>
      </c>
      <c r="L12875">
        <f t="shared" si="1391"/>
        <v>0.17766751537682748</v>
      </c>
      <c r="M12875" s="4">
        <f>INDEX(parameters!$D$41:$AG$178,MATCH('PV (extension)'!B12855,parameters!$C$41:$C$178,0),MATCH('PV (extension)'!A12875,parameters!$D$5:$AG$5,0))/L12875</f>
        <v>0.14873598619426004</v>
      </c>
      <c r="N12875" s="3" t="s">
        <v>1505</v>
      </c>
      <c r="O12875">
        <f>INDEX(parameters!$C$196:$EJ$198,MATCH('PV (extension)'!N12875,parameters!$B$196:$B$198,0),MATCH('PV (extension)'!B12855,parameters!$C$195:$EJ$195,0))</f>
        <v>1163.7070421690617</v>
      </c>
      <c r="P12875">
        <v>3</v>
      </c>
      <c r="Q12875">
        <v>30</v>
      </c>
      <c r="R12875">
        <f t="shared" si="1389"/>
        <v>104733.63379521554</v>
      </c>
      <c r="S12875">
        <f t="shared" si="1390"/>
        <v>9.5480311697700501E-6</v>
      </c>
    </row>
    <row r="12876" spans="1:19" customFormat="1" ht="16" x14ac:dyDescent="0.2">
      <c r="A12876" t="s">
        <v>347</v>
      </c>
      <c r="B12876" s="4">
        <f t="shared" si="1388"/>
        <v>7.8550301928011685E-7</v>
      </c>
      <c r="C12876" t="s">
        <v>49</v>
      </c>
      <c r="D12876" t="s">
        <v>15</v>
      </c>
      <c r="F12876" t="s">
        <v>36</v>
      </c>
      <c r="G12876">
        <v>0</v>
      </c>
      <c r="H12876" t="s">
        <v>347</v>
      </c>
      <c r="I12876" t="s">
        <v>340</v>
      </c>
      <c r="K12876" t="s">
        <v>1999</v>
      </c>
      <c r="L12876">
        <f t="shared" si="1391"/>
        <v>0.17766751537682748</v>
      </c>
      <c r="M12876" s="4">
        <f>INDEX(parameters!$D$41:$AG$178,MATCH('PV (extension)'!B12855,parameters!$C$41:$C$178,0),MATCH('PV (extension)'!A12876,parameters!$D$5:$AG$5,0))/L12876</f>
        <v>8.2268585566319899E-2</v>
      </c>
      <c r="N12876" s="3" t="s">
        <v>1505</v>
      </c>
      <c r="O12876">
        <f>INDEX(parameters!$C$196:$EJ$198,MATCH('PV (extension)'!N12876,parameters!$B$196:$B$198,0),MATCH('PV (extension)'!B12855,parameters!$C$195:$EJ$195,0))</f>
        <v>1163.7070421690617</v>
      </c>
      <c r="P12876">
        <v>3</v>
      </c>
      <c r="Q12876">
        <v>30</v>
      </c>
      <c r="R12876">
        <f t="shared" si="1389"/>
        <v>104733.63379521554</v>
      </c>
      <c r="S12876">
        <f t="shared" si="1390"/>
        <v>9.5480311697700501E-6</v>
      </c>
    </row>
    <row r="12877" spans="1:19" customFormat="1" ht="16" x14ac:dyDescent="0.2">
      <c r="A12877" t="s">
        <v>348</v>
      </c>
      <c r="B12877" s="4">
        <f t="shared" si="1388"/>
        <v>2.1994577126665919E-8</v>
      </c>
      <c r="C12877" t="s">
        <v>49</v>
      </c>
      <c r="D12877" t="s">
        <v>15</v>
      </c>
      <c r="F12877" t="s">
        <v>36</v>
      </c>
      <c r="G12877">
        <v>0</v>
      </c>
      <c r="H12877" t="s">
        <v>348</v>
      </c>
      <c r="I12877" t="s">
        <v>340</v>
      </c>
      <c r="K12877" t="s">
        <v>1999</v>
      </c>
      <c r="L12877">
        <f t="shared" si="1391"/>
        <v>0.17766751537682748</v>
      </c>
      <c r="M12877" s="4">
        <f>INDEX(parameters!$D$41:$AG$178,MATCH('PV (extension)'!B12855,parameters!$C$41:$C$178,0),MATCH('PV (extension)'!A12877,parameters!$D$5:$AG$5,0))/L12877</f>
        <v>2.3035719862648527E-3</v>
      </c>
      <c r="N12877" s="3" t="s">
        <v>1505</v>
      </c>
      <c r="O12877">
        <f>INDEX(parameters!$C$196:$EJ$198,MATCH('PV (extension)'!N12877,parameters!$B$196:$B$198,0),MATCH('PV (extension)'!B12855,parameters!$C$195:$EJ$195,0))</f>
        <v>1163.7070421690617</v>
      </c>
      <c r="P12877">
        <v>3</v>
      </c>
      <c r="Q12877">
        <v>30</v>
      </c>
      <c r="R12877">
        <f t="shared" si="1389"/>
        <v>104733.63379521554</v>
      </c>
      <c r="S12877">
        <f t="shared" si="1390"/>
        <v>9.5480311697700501E-6</v>
      </c>
    </row>
    <row r="12878" spans="1:19" customFormat="1" ht="16" x14ac:dyDescent="0.2">
      <c r="A12878" t="s">
        <v>349</v>
      </c>
      <c r="B12878" s="4">
        <f t="shared" si="1388"/>
        <v>1.3067107479676757E-7</v>
      </c>
      <c r="C12878" t="s">
        <v>35</v>
      </c>
      <c r="D12878" t="s">
        <v>15</v>
      </c>
      <c r="F12878" t="s">
        <v>36</v>
      </c>
      <c r="G12878">
        <v>0</v>
      </c>
      <c r="H12878" t="s">
        <v>349</v>
      </c>
      <c r="I12878" t="s">
        <v>340</v>
      </c>
      <c r="K12878" t="s">
        <v>1999</v>
      </c>
      <c r="L12878">
        <f t="shared" si="1391"/>
        <v>0.17766751537682748</v>
      </c>
      <c r="M12878" s="4">
        <f>INDEX(parameters!$D$41:$AG$178,MATCH('PV (extension)'!B12855,parameters!$C$41:$C$178,0),MATCH('PV (extension)'!A12878,parameters!$D$5:$AG$5,0))/L12878</f>
        <v>1.3685656495391874E-2</v>
      </c>
      <c r="N12878" s="3" t="s">
        <v>1505</v>
      </c>
      <c r="O12878">
        <f>INDEX(parameters!$C$196:$EJ$198,MATCH('PV (extension)'!N12878,parameters!$B$196:$B$198,0),MATCH('PV (extension)'!B12855,parameters!$C$195:$EJ$195,0))</f>
        <v>1163.7070421690617</v>
      </c>
      <c r="P12878">
        <v>3</v>
      </c>
      <c r="Q12878">
        <v>30</v>
      </c>
      <c r="R12878">
        <f t="shared" si="1389"/>
        <v>104733.63379521554</v>
      </c>
      <c r="S12878">
        <f t="shared" si="1390"/>
        <v>9.5480311697700501E-6</v>
      </c>
    </row>
    <row r="12879" spans="1:19" customFormat="1" ht="16" x14ac:dyDescent="0.2">
      <c r="A12879" t="s">
        <v>350</v>
      </c>
      <c r="B12879" s="4">
        <f t="shared" si="1388"/>
        <v>2.2366246654454511E-6</v>
      </c>
      <c r="C12879" t="s">
        <v>35</v>
      </c>
      <c r="D12879" t="s">
        <v>15</v>
      </c>
      <c r="F12879" t="s">
        <v>36</v>
      </c>
      <c r="G12879">
        <v>0</v>
      </c>
      <c r="H12879" t="s">
        <v>350</v>
      </c>
      <c r="I12879" t="s">
        <v>340</v>
      </c>
      <c r="K12879" t="s">
        <v>1999</v>
      </c>
      <c r="L12879">
        <f t="shared" si="1391"/>
        <v>0.17766751537682748</v>
      </c>
      <c r="M12879" s="4">
        <f>INDEX(parameters!$D$41:$AG$178,MATCH('PV (extension)'!B12855,parameters!$C$41:$C$178,0),MATCH('PV (extension)'!A12879,parameters!$D$5:$AG$5,0))/L12879</f>
        <v>0.23424982864811036</v>
      </c>
      <c r="N12879" s="3" t="s">
        <v>1505</v>
      </c>
      <c r="O12879">
        <f>INDEX(parameters!$C$196:$EJ$198,MATCH('PV (extension)'!N12879,parameters!$B$196:$B$198,0),MATCH('PV (extension)'!B12855,parameters!$C$195:$EJ$195,0))</f>
        <v>1163.7070421690617</v>
      </c>
      <c r="P12879">
        <v>3</v>
      </c>
      <c r="Q12879">
        <v>30</v>
      </c>
      <c r="R12879">
        <f t="shared" si="1389"/>
        <v>104733.63379521554</v>
      </c>
      <c r="S12879">
        <f t="shared" si="1390"/>
        <v>9.5480311697700501E-6</v>
      </c>
    </row>
    <row r="12880" spans="1:19" customFormat="1" ht="16" x14ac:dyDescent="0.2">
      <c r="A12880" t="s">
        <v>351</v>
      </c>
      <c r="B12880" s="4">
        <f t="shared" si="1388"/>
        <v>6.9059178567670411E-8</v>
      </c>
      <c r="C12880" t="s">
        <v>35</v>
      </c>
      <c r="D12880" t="s">
        <v>15</v>
      </c>
      <c r="F12880" t="s">
        <v>36</v>
      </c>
      <c r="G12880">
        <v>0</v>
      </c>
      <c r="H12880" t="s">
        <v>351</v>
      </c>
      <c r="I12880" t="s">
        <v>340</v>
      </c>
      <c r="K12880" t="s">
        <v>1999</v>
      </c>
      <c r="L12880">
        <f t="shared" si="1391"/>
        <v>0.17766751537682748</v>
      </c>
      <c r="M12880" s="4">
        <f>INDEX(parameters!$D$41:$AG$178,MATCH('PV (extension)'!B12855,parameters!$C$41:$C$178,0),MATCH('PV (extension)'!A12880,parameters!$D$5:$AG$5,0))/L12880</f>
        <v>7.2328187183047909E-3</v>
      </c>
      <c r="N12880" s="3" t="s">
        <v>1505</v>
      </c>
      <c r="O12880">
        <f>INDEX(parameters!$C$196:$EJ$198,MATCH('PV (extension)'!N12880,parameters!$B$196:$B$198,0),MATCH('PV (extension)'!B12855,parameters!$C$195:$EJ$195,0))</f>
        <v>1163.7070421690617</v>
      </c>
      <c r="P12880">
        <v>3</v>
      </c>
      <c r="Q12880">
        <v>30</v>
      </c>
      <c r="R12880">
        <f t="shared" si="1389"/>
        <v>104733.63379521554</v>
      </c>
      <c r="S12880">
        <f t="shared" si="1390"/>
        <v>9.5480311697700501E-6</v>
      </c>
    </row>
    <row r="12881" spans="1:19" customFormat="1" ht="16" x14ac:dyDescent="0.2">
      <c r="A12881" t="s">
        <v>352</v>
      </c>
      <c r="B12881" s="4">
        <f t="shared" si="1388"/>
        <v>1.1688755045039313E-6</v>
      </c>
      <c r="C12881" t="s">
        <v>35</v>
      </c>
      <c r="D12881" t="s">
        <v>15</v>
      </c>
      <c r="F12881" t="s">
        <v>36</v>
      </c>
      <c r="G12881">
        <v>0</v>
      </c>
      <c r="H12881" t="s">
        <v>352</v>
      </c>
      <c r="I12881" t="s">
        <v>340</v>
      </c>
      <c r="K12881" t="s">
        <v>1999</v>
      </c>
      <c r="L12881">
        <f t="shared" si="1391"/>
        <v>0.17766751537682748</v>
      </c>
      <c r="M12881" s="4">
        <f>INDEX(parameters!$D$41:$AG$178,MATCH('PV (extension)'!B12855,parameters!$C$41:$C$178,0),MATCH('PV (extension)'!A12881,parameters!$D$5:$AG$5,0))/L12881</f>
        <v>0.12242057904091255</v>
      </c>
      <c r="N12881" s="3" t="s">
        <v>1505</v>
      </c>
      <c r="O12881">
        <f>INDEX(parameters!$C$196:$EJ$198,MATCH('PV (extension)'!N12881,parameters!$B$196:$B$198,0),MATCH('PV (extension)'!B12855,parameters!$C$195:$EJ$195,0))</f>
        <v>1163.7070421690617</v>
      </c>
      <c r="P12881">
        <v>3</v>
      </c>
      <c r="Q12881">
        <v>30</v>
      </c>
      <c r="R12881">
        <f t="shared" si="1389"/>
        <v>104733.63379521554</v>
      </c>
      <c r="S12881">
        <f t="shared" si="1390"/>
        <v>9.5480311697700501E-6</v>
      </c>
    </row>
    <row r="12882" spans="1:19" customFormat="1" x14ac:dyDescent="0.2">
      <c r="A12882" t="s">
        <v>442</v>
      </c>
      <c r="B12882">
        <v>3.7025999999999999E-3</v>
      </c>
      <c r="C12882" t="s">
        <v>42</v>
      </c>
      <c r="D12882" t="s">
        <v>16</v>
      </c>
      <c r="F12882" t="s">
        <v>36</v>
      </c>
      <c r="G12882">
        <v>0</v>
      </c>
      <c r="H12882" t="s">
        <v>443</v>
      </c>
      <c r="I12882" t="s">
        <v>353</v>
      </c>
    </row>
    <row r="12883" spans="1:19" customFormat="1" x14ac:dyDescent="0.2">
      <c r="A12883" t="s">
        <v>354</v>
      </c>
      <c r="B12883">
        <v>-3.3322999999999998E-6</v>
      </c>
      <c r="C12883" t="s">
        <v>49</v>
      </c>
      <c r="D12883" t="s">
        <v>250</v>
      </c>
      <c r="F12883" t="s">
        <v>36</v>
      </c>
      <c r="G12883">
        <v>0</v>
      </c>
      <c r="H12883" t="s">
        <v>355</v>
      </c>
      <c r="I12883" t="s">
        <v>353</v>
      </c>
    </row>
    <row r="12884" spans="1:19" customFormat="1" x14ac:dyDescent="0.2"/>
    <row r="12885" spans="1:19" s="2" customFormat="1" x14ac:dyDescent="0.2">
      <c r="A12885" s="2" t="s">
        <v>2</v>
      </c>
      <c r="B12885" s="2" t="s">
        <v>1460</v>
      </c>
    </row>
    <row r="12886" spans="1:19" x14ac:dyDescent="0.2">
      <c r="A12886" s="29" t="s">
        <v>4</v>
      </c>
      <c r="B1288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")&amp;HLOOKUP(B12887,parameters!$C$195:$EJ$198,2,0)&amp;" kWh/kWp.
Annual output, Facade: "&amp;HLOOKUP(B12887,parameters!$C$195:$EJ$198,3,0)&amp;" kWh/kWp.
Annual output, Open-ground: "&amp;HLOOKUP(B12887,parameters!$C$195:$EJ$198,4,0)&amp;_xlfn._LONGTEXT("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")&amp;VLOOKUP(B12887,'extension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1131.76829280673 kWh/kWp.
Annual output, Facade: 794.645822608981 kWh/kWp.
Annual output, Open-ground: 1204.00882213482 kWh/kWp.
Amount of solar energy transformed to electricity. Waste heat emission due to losses of electricity in the system.
Technology:  Electricity production with grid-connected photovoltaic power plants.
Time period:  Time of publications
Production volume: 8046.379 GWh in 2025.
Sampling:  Statistical data and model calculations
Extrapolations:  Use of PV technology data investigated for other countries (Switzerland). Correction of average yield with Swiss data.
Uncertainty:  None
Author: Romain Sacchi, PSI, romain.sacchi@psi.ch</v>
      </c>
    </row>
    <row r="12887" spans="1:19" customFormat="1" x14ac:dyDescent="0.2">
      <c r="A12887" t="s">
        <v>6</v>
      </c>
      <c r="B12887" t="s">
        <v>1903</v>
      </c>
    </row>
    <row r="12888" spans="1:19" customFormat="1" x14ac:dyDescent="0.2">
      <c r="A12888" t="s">
        <v>8</v>
      </c>
      <c r="B12888">
        <v>1</v>
      </c>
    </row>
    <row r="12889" spans="1:19" customFormat="1" x14ac:dyDescent="0.2">
      <c r="A12889" t="s">
        <v>9</v>
      </c>
      <c r="B12889" t="s">
        <v>73</v>
      </c>
    </row>
    <row r="12890" spans="1:19" customFormat="1" x14ac:dyDescent="0.2">
      <c r="A12890" t="s">
        <v>11</v>
      </c>
      <c r="B12890" t="s">
        <v>12</v>
      </c>
    </row>
    <row r="12891" spans="1:19" customFormat="1" x14ac:dyDescent="0.2">
      <c r="A12891" t="s">
        <v>13</v>
      </c>
      <c r="B12891" t="s">
        <v>14</v>
      </c>
    </row>
    <row r="12892" spans="1:19" customFormat="1" x14ac:dyDescent="0.2">
      <c r="A12892" t="s">
        <v>15</v>
      </c>
      <c r="B12892" t="s">
        <v>53</v>
      </c>
    </row>
    <row r="12893" spans="1:19" customFormat="1" x14ac:dyDescent="0.2">
      <c r="A12893" t="s">
        <v>17</v>
      </c>
    </row>
    <row r="12894" spans="1:19" s="2" customFormat="1" x14ac:dyDescent="0.2">
      <c r="A12894" s="2" t="s">
        <v>18</v>
      </c>
      <c r="B12894" s="2" t="s">
        <v>19</v>
      </c>
      <c r="C12894" s="2" t="s">
        <v>6</v>
      </c>
      <c r="D12894" s="2" t="s">
        <v>15</v>
      </c>
      <c r="E12894" s="2" t="s">
        <v>20</v>
      </c>
      <c r="F12894" s="2" t="s">
        <v>13</v>
      </c>
      <c r="G12894" s="2" t="s">
        <v>21</v>
      </c>
      <c r="H12894" s="2" t="s">
        <v>9</v>
      </c>
      <c r="I12894" s="2" t="s">
        <v>4</v>
      </c>
      <c r="J12894" s="2" t="s">
        <v>1925</v>
      </c>
      <c r="K12894" s="2" t="s">
        <v>1998</v>
      </c>
      <c r="L12894" s="2" t="s">
        <v>2002</v>
      </c>
      <c r="M12894" s="2" t="s">
        <v>2003</v>
      </c>
      <c r="N12894" s="2" t="s">
        <v>2001</v>
      </c>
      <c r="O12894" s="2" t="s">
        <v>2000</v>
      </c>
      <c r="P12894" s="2" t="s">
        <v>2004</v>
      </c>
      <c r="Q12894" s="2" t="s">
        <v>1502</v>
      </c>
      <c r="R12894" s="2" t="s">
        <v>2005</v>
      </c>
      <c r="S12894" s="2" t="s">
        <v>2006</v>
      </c>
    </row>
    <row r="12895" spans="1:19" customFormat="1" x14ac:dyDescent="0.2">
      <c r="A12895" t="s">
        <v>335</v>
      </c>
      <c r="B12895">
        <v>3.8502999999999998</v>
      </c>
      <c r="D12895" t="s">
        <v>30</v>
      </c>
      <c r="E12895" t="s">
        <v>336</v>
      </c>
      <c r="F12895" t="s">
        <v>27</v>
      </c>
      <c r="G12895">
        <v>0</v>
      </c>
      <c r="I12895" t="s">
        <v>337</v>
      </c>
    </row>
    <row r="12896" spans="1:19" customFormat="1" x14ac:dyDescent="0.2">
      <c r="A12896" t="s">
        <v>29</v>
      </c>
      <c r="B12896">
        <v>0.25026999999999999</v>
      </c>
      <c r="D12896" t="s">
        <v>30</v>
      </c>
      <c r="E12896" t="s">
        <v>31</v>
      </c>
      <c r="F12896" t="s">
        <v>27</v>
      </c>
      <c r="G12896">
        <v>0</v>
      </c>
      <c r="I12896" t="s">
        <v>338</v>
      </c>
    </row>
    <row r="12897" spans="1:19" customFormat="1" x14ac:dyDescent="0.2">
      <c r="A12897" t="s">
        <v>1460</v>
      </c>
      <c r="B12897">
        <v>1</v>
      </c>
      <c r="C12897" t="str">
        <f>B12887</f>
        <v>UA</v>
      </c>
      <c r="D12897" t="s">
        <v>53</v>
      </c>
      <c r="E12897" t="s">
        <v>339</v>
      </c>
      <c r="F12897" t="s">
        <v>33</v>
      </c>
      <c r="G12897">
        <v>0</v>
      </c>
      <c r="H12897" t="s">
        <v>73</v>
      </c>
      <c r="J12897">
        <f>VLOOKUP(C12897,'extension - production vol'!$B$6:$D$235,3,0)</f>
        <v>8046.3789999999999</v>
      </c>
    </row>
    <row r="12898" spans="1:19" customFormat="1" ht="16" x14ac:dyDescent="0.2">
      <c r="A12898" t="s">
        <v>1434</v>
      </c>
      <c r="B12898" s="4">
        <f t="shared" ref="B12898:B12908" si="1392">M12898*S12898</f>
        <v>2.3180159802715149E-8</v>
      </c>
      <c r="C12898" t="s">
        <v>49</v>
      </c>
      <c r="D12898" t="s">
        <v>15</v>
      </c>
      <c r="F12898" t="s">
        <v>36</v>
      </c>
      <c r="G12898">
        <v>0</v>
      </c>
      <c r="H12898" t="s">
        <v>1434</v>
      </c>
      <c r="I12898" t="s">
        <v>340</v>
      </c>
      <c r="K12898" t="s">
        <v>2007</v>
      </c>
      <c r="L12898">
        <f>IF(K12898="residential",VLOOKUP(B12887,parameters!$C$41:$AG$178,18,0),IF(K12898="commercial",1-VLOOKUP(B12887,parameters!$C$41:$AG$178,18,0),1))</f>
        <v>0.82233248462317254</v>
      </c>
      <c r="M12898" s="4">
        <f>INDEX(parameters!$D$41:$AG$178,MATCH('PV (extension)'!B12887,parameters!$C$41:$C$178,0),MATCH('PV (extension)'!A12898,parameters!$D$5:$AG$5,0))/L12898</f>
        <v>0.12277778707072071</v>
      </c>
      <c r="N12898" s="3" t="s">
        <v>1505</v>
      </c>
      <c r="O12898">
        <f>INDEX(parameters!$C$196:$EJ$198,MATCH('PV (extension)'!N12898,parameters!$B$196:$B$198,0),MATCH('PV (extension)'!B12887,parameters!$C$195:$EJ$195,0))</f>
        <v>1131.7682928067309</v>
      </c>
      <c r="P12898">
        <v>156</v>
      </c>
      <c r="Q12898">
        <v>30</v>
      </c>
      <c r="R12898">
        <f t="shared" ref="R12898:R12908" si="1393">Q12898*P12898*O12898</f>
        <v>5296675.6103355009</v>
      </c>
      <c r="S12898">
        <f t="shared" ref="S12898:S12908" si="1394">1/R12898</f>
        <v>1.8879766736114282E-7</v>
      </c>
    </row>
    <row r="12899" spans="1:19" customFormat="1" ht="16" x14ac:dyDescent="0.2">
      <c r="A12899" t="s">
        <v>1435</v>
      </c>
      <c r="B12899" s="4">
        <f t="shared" si="1392"/>
        <v>1.2108475342729446E-8</v>
      </c>
      <c r="C12899" t="s">
        <v>49</v>
      </c>
      <c r="D12899" t="s">
        <v>15</v>
      </c>
      <c r="F12899" t="s">
        <v>36</v>
      </c>
      <c r="G12899">
        <v>0</v>
      </c>
      <c r="H12899" t="s">
        <v>1435</v>
      </c>
      <c r="I12899" t="s">
        <v>340</v>
      </c>
      <c r="K12899" t="s">
        <v>2007</v>
      </c>
      <c r="L12899">
        <f>L12898</f>
        <v>0.82233248462317254</v>
      </c>
      <c r="M12899" s="4">
        <f>INDEX(parameters!$D$41:$AG$178,MATCH('PV (extension)'!B12887,parameters!$C$41:$C$178,0),MATCH('PV (extension)'!A12899,parameters!$D$5:$AG$5,0))/L12899</f>
        <v>6.4134666026183854E-2</v>
      </c>
      <c r="N12899" s="3" t="s">
        <v>1505</v>
      </c>
      <c r="O12899">
        <f>INDEX(parameters!$C$196:$EJ$198,MATCH('PV (extension)'!N12899,parameters!$B$196:$B$198,0),MATCH('PV (extension)'!B12887,parameters!$C$195:$EJ$195,0))</f>
        <v>1131.7682928067309</v>
      </c>
      <c r="P12899">
        <v>156</v>
      </c>
      <c r="Q12899">
        <v>30</v>
      </c>
      <c r="R12899">
        <f t="shared" si="1393"/>
        <v>5296675.6103355009</v>
      </c>
      <c r="S12899">
        <f t="shared" si="1394"/>
        <v>1.8879766736114282E-7</v>
      </c>
    </row>
    <row r="12900" spans="1:19" customFormat="1" x14ac:dyDescent="0.2">
      <c r="A12900" t="s">
        <v>1452</v>
      </c>
      <c r="B12900" s="4">
        <f t="shared" si="1392"/>
        <v>5.9679901229613487E-10</v>
      </c>
      <c r="C12900" t="s">
        <v>35</v>
      </c>
      <c r="D12900" t="s">
        <v>15</v>
      </c>
      <c r="F12900" t="s">
        <v>36</v>
      </c>
      <c r="G12900">
        <v>0</v>
      </c>
      <c r="H12900" t="s">
        <v>1452</v>
      </c>
      <c r="I12900" t="s">
        <v>340</v>
      </c>
      <c r="K12900" t="s">
        <v>2007</v>
      </c>
      <c r="L12900">
        <f t="shared" ref="L12900:L12908" si="1395">L12899</f>
        <v>0.82233248462317254</v>
      </c>
      <c r="M12900" s="4">
        <f>INDEX(parameters!$D$41:$AG$178,MATCH('PV (extension)'!B12887,parameters!$C$41:$C$178,0),MATCH('PV (extension)'!A12900,parameters!$D$5:$AG$5,0))/L12900</f>
        <v>1.2287226816964775E-2</v>
      </c>
      <c r="N12900" t="s">
        <v>1507</v>
      </c>
      <c r="O12900">
        <f>INDEX(parameters!$C$196:$EJ$198,MATCH('PV (extension)'!N12900,parameters!$B$196:$B$198,0),MATCH('PV (extension)'!B12887,parameters!$C$195:$EJ$195,0))</f>
        <v>1204.0088221348201</v>
      </c>
      <c r="P12900">
        <v>570</v>
      </c>
      <c r="Q12900">
        <v>30</v>
      </c>
      <c r="R12900">
        <f t="shared" si="1393"/>
        <v>20588550.858505424</v>
      </c>
      <c r="S12900">
        <f t="shared" si="1394"/>
        <v>4.8570684108487693E-8</v>
      </c>
    </row>
    <row r="12901" spans="1:19" customFormat="1" x14ac:dyDescent="0.2">
      <c r="A12901" t="s">
        <v>1453</v>
      </c>
      <c r="B12901" s="4">
        <f t="shared" si="1392"/>
        <v>4.384039539972326E-9</v>
      </c>
      <c r="C12901" t="s">
        <v>35</v>
      </c>
      <c r="D12901" t="s">
        <v>15</v>
      </c>
      <c r="F12901" t="s">
        <v>36</v>
      </c>
      <c r="G12901">
        <v>0</v>
      </c>
      <c r="H12901" t="s">
        <v>1453</v>
      </c>
      <c r="I12901" t="s">
        <v>340</v>
      </c>
      <c r="K12901" t="s">
        <v>2007</v>
      </c>
      <c r="L12901">
        <f t="shared" si="1395"/>
        <v>0.82233248462317254</v>
      </c>
      <c r="M12901" s="4">
        <f>INDEX(parameters!$D$41:$AG$178,MATCH('PV (extension)'!B12887,parameters!$C$41:$C$178,0),MATCH('PV (extension)'!A12901,parameters!$D$5:$AG$5,0))/L12901</f>
        <v>9.0261021034418951E-2</v>
      </c>
      <c r="N12901" t="s">
        <v>1507</v>
      </c>
      <c r="O12901">
        <f>INDEX(parameters!$C$196:$EJ$198,MATCH('PV (extension)'!N12901,parameters!$B$196:$B$198,0),MATCH('PV (extension)'!B12887,parameters!$C$195:$EJ$195,0))</f>
        <v>1204.0088221348201</v>
      </c>
      <c r="P12901">
        <v>570</v>
      </c>
      <c r="Q12901">
        <v>30</v>
      </c>
      <c r="R12901">
        <f t="shared" si="1393"/>
        <v>20588550.858505424</v>
      </c>
      <c r="S12901">
        <f t="shared" si="1394"/>
        <v>4.8570684108487693E-8</v>
      </c>
    </row>
    <row r="12902" spans="1:19" customFormat="1" x14ac:dyDescent="0.2">
      <c r="A12902" t="s">
        <v>1454</v>
      </c>
      <c r="B12902" s="4">
        <f t="shared" si="1392"/>
        <v>4.6467708138363183E-11</v>
      </c>
      <c r="C12902" t="s">
        <v>35</v>
      </c>
      <c r="D12902" t="s">
        <v>15</v>
      </c>
      <c r="F12902" t="s">
        <v>36</v>
      </c>
      <c r="G12902">
        <v>0</v>
      </c>
      <c r="H12902" t="s">
        <v>1454</v>
      </c>
      <c r="I12902" t="s">
        <v>340</v>
      </c>
      <c r="K12902" t="s">
        <v>2007</v>
      </c>
      <c r="L12902">
        <f t="shared" si="1395"/>
        <v>0.82233248462317254</v>
      </c>
      <c r="M12902" s="4">
        <f>INDEX(parameters!$D$41:$AG$178,MATCH('PV (extension)'!B12887,parameters!$C$41:$C$178,0),MATCH('PV (extension)'!A12902,parameters!$D$5:$AG$5,0))/L12902</f>
        <v>9.5670277228487681E-4</v>
      </c>
      <c r="N12902" t="s">
        <v>1507</v>
      </c>
      <c r="O12902">
        <f>INDEX(parameters!$C$196:$EJ$198,MATCH('PV (extension)'!N12902,parameters!$B$196:$B$198,0),MATCH('PV (extension)'!B12887,parameters!$C$195:$EJ$195,0))</f>
        <v>1204.0088221348201</v>
      </c>
      <c r="P12902">
        <v>570</v>
      </c>
      <c r="Q12902">
        <v>30</v>
      </c>
      <c r="R12902">
        <f t="shared" si="1393"/>
        <v>20588550.858505424</v>
      </c>
      <c r="S12902">
        <f t="shared" si="1394"/>
        <v>4.8570684108487693E-8</v>
      </c>
    </row>
    <row r="12903" spans="1:19" customFormat="1" x14ac:dyDescent="0.2">
      <c r="A12903" t="s">
        <v>1455</v>
      </c>
      <c r="B12903" s="4">
        <f t="shared" si="1392"/>
        <v>1.5550381535235424E-8</v>
      </c>
      <c r="C12903" t="s">
        <v>35</v>
      </c>
      <c r="D12903" t="s">
        <v>15</v>
      </c>
      <c r="F12903" t="s">
        <v>36</v>
      </c>
      <c r="G12903">
        <v>0</v>
      </c>
      <c r="H12903" t="s">
        <v>1455</v>
      </c>
      <c r="I12903" t="s">
        <v>340</v>
      </c>
      <c r="K12903" t="s">
        <v>2007</v>
      </c>
      <c r="L12903">
        <f t="shared" si="1395"/>
        <v>0.82233248462317254</v>
      </c>
      <c r="M12903" s="4">
        <f>INDEX(parameters!$D$41:$AG$178,MATCH('PV (extension)'!B12887,parameters!$C$41:$C$178,0),MATCH('PV (extension)'!A12903,parameters!$D$5:$AG$5,0))/L12903</f>
        <v>0.32015982110735819</v>
      </c>
      <c r="N12903" t="s">
        <v>1507</v>
      </c>
      <c r="O12903">
        <f>INDEX(parameters!$C$196:$EJ$198,MATCH('PV (extension)'!N12903,parameters!$B$196:$B$198,0),MATCH('PV (extension)'!B12887,parameters!$C$195:$EJ$195,0))</f>
        <v>1204.0088221348201</v>
      </c>
      <c r="P12903">
        <v>570</v>
      </c>
      <c r="Q12903">
        <v>30</v>
      </c>
      <c r="R12903">
        <f t="shared" si="1393"/>
        <v>20588550.858505424</v>
      </c>
      <c r="S12903">
        <f t="shared" si="1394"/>
        <v>4.8570684108487693E-8</v>
      </c>
    </row>
    <row r="12904" spans="1:19" customFormat="1" x14ac:dyDescent="0.2">
      <c r="A12904" t="s">
        <v>1456</v>
      </c>
      <c r="B12904" s="4">
        <f t="shared" si="1392"/>
        <v>8.2485918496175594E-9</v>
      </c>
      <c r="C12904" t="s">
        <v>35</v>
      </c>
      <c r="D12904" t="s">
        <v>15</v>
      </c>
      <c r="F12904" t="s">
        <v>36</v>
      </c>
      <c r="G12904">
        <v>0</v>
      </c>
      <c r="H12904" t="s">
        <v>1456</v>
      </c>
      <c r="I12904" t="s">
        <v>340</v>
      </c>
      <c r="K12904" t="s">
        <v>2007</v>
      </c>
      <c r="L12904">
        <f t="shared" si="1395"/>
        <v>0.82233248462317254</v>
      </c>
      <c r="M12904" s="4">
        <f>INDEX(parameters!$D$41:$AG$178,MATCH('PV (extension)'!B12887,parameters!$C$41:$C$178,0),MATCH('PV (extension)'!A12904,parameters!$D$5:$AG$5,0))/L12904</f>
        <v>0.16982655280690445</v>
      </c>
      <c r="N12904" t="s">
        <v>1507</v>
      </c>
      <c r="O12904">
        <f>INDEX(parameters!$C$196:$EJ$198,MATCH('PV (extension)'!N12904,parameters!$B$196:$B$198,0),MATCH('PV (extension)'!B12887,parameters!$C$195:$EJ$195,0))</f>
        <v>1204.0088221348201</v>
      </c>
      <c r="P12904">
        <v>570</v>
      </c>
      <c r="Q12904">
        <v>30</v>
      </c>
      <c r="R12904">
        <f t="shared" si="1393"/>
        <v>20588550.858505424</v>
      </c>
      <c r="S12904">
        <f t="shared" si="1394"/>
        <v>4.8570684108487693E-8</v>
      </c>
    </row>
    <row r="12905" spans="1:19" customFormat="1" ht="16" x14ac:dyDescent="0.2">
      <c r="A12905" t="s">
        <v>1461</v>
      </c>
      <c r="B12905" s="4">
        <f t="shared" si="1392"/>
        <v>2.5454042992797507E-9</v>
      </c>
      <c r="C12905" t="s">
        <v>49</v>
      </c>
      <c r="D12905" t="s">
        <v>15</v>
      </c>
      <c r="F12905" t="s">
        <v>36</v>
      </c>
      <c r="G12905">
        <v>0</v>
      </c>
      <c r="H12905" t="s">
        <v>1461</v>
      </c>
      <c r="I12905" t="s">
        <v>340</v>
      </c>
      <c r="K12905" t="s">
        <v>2007</v>
      </c>
      <c r="L12905">
        <f t="shared" si="1395"/>
        <v>0.82233248462317254</v>
      </c>
      <c r="M12905" s="4">
        <f>INDEX(parameters!$D$41:$AG$178,MATCH('PV (extension)'!B12887,parameters!$C$41:$C$178,0),MATCH('PV (extension)'!A12905,parameters!$D$5:$AG$5,0))/L12905</f>
        <v>8.0374539804535308E-3</v>
      </c>
      <c r="N12905" s="3" t="s">
        <v>1505</v>
      </c>
      <c r="O12905">
        <f>INDEX(parameters!$C$196:$EJ$198,MATCH('PV (extension)'!N12905,parameters!$B$196:$B$198,0),MATCH('PV (extension)'!B12887,parameters!$C$195:$EJ$195,0))</f>
        <v>1131.7682928067309</v>
      </c>
      <c r="P12905">
        <v>93</v>
      </c>
      <c r="Q12905">
        <v>30</v>
      </c>
      <c r="R12905">
        <f t="shared" si="1393"/>
        <v>3157633.536930779</v>
      </c>
      <c r="S12905">
        <f t="shared" si="1394"/>
        <v>3.1669286137998154E-7</v>
      </c>
    </row>
    <row r="12906" spans="1:19" customFormat="1" ht="16" x14ac:dyDescent="0.2">
      <c r="A12906" t="s">
        <v>1457</v>
      </c>
      <c r="B12906" s="4">
        <f t="shared" si="1392"/>
        <v>4.3161028455489255E-8</v>
      </c>
      <c r="C12906" t="s">
        <v>49</v>
      </c>
      <c r="D12906" t="s">
        <v>15</v>
      </c>
      <c r="F12906" t="s">
        <v>36</v>
      </c>
      <c r="G12906">
        <v>0</v>
      </c>
      <c r="H12906" t="s">
        <v>1457</v>
      </c>
      <c r="I12906" t="s">
        <v>340</v>
      </c>
      <c r="K12906" t="s">
        <v>2007</v>
      </c>
      <c r="L12906">
        <f t="shared" si="1395"/>
        <v>0.82233248462317254</v>
      </c>
      <c r="M12906" s="4">
        <f>INDEX(parameters!$D$41:$AG$178,MATCH('PV (extension)'!B12887,parameters!$C$41:$C$178,0),MATCH('PV (extension)'!A12906,parameters!$D$5:$AG$5,0))/L12906</f>
        <v>0.13628671093947653</v>
      </c>
      <c r="N12906" s="3" t="s">
        <v>1505</v>
      </c>
      <c r="O12906">
        <f>INDEX(parameters!$C$196:$EJ$198,MATCH('PV (extension)'!N12906,parameters!$B$196:$B$198,0),MATCH('PV (extension)'!B12887,parameters!$C$195:$EJ$195,0))</f>
        <v>1131.7682928067309</v>
      </c>
      <c r="P12906">
        <v>93</v>
      </c>
      <c r="Q12906">
        <v>30</v>
      </c>
      <c r="R12906">
        <f t="shared" si="1393"/>
        <v>3157633.536930779</v>
      </c>
      <c r="S12906">
        <f t="shared" si="1394"/>
        <v>3.1669286137998154E-7</v>
      </c>
    </row>
    <row r="12907" spans="1:19" customFormat="1" ht="16" x14ac:dyDescent="0.2">
      <c r="A12907" t="s">
        <v>1462</v>
      </c>
      <c r="B12907" s="4">
        <f t="shared" si="1392"/>
        <v>1.345610981592932E-9</v>
      </c>
      <c r="C12907" t="s">
        <v>49</v>
      </c>
      <c r="D12907" t="s">
        <v>15</v>
      </c>
      <c r="F12907" t="s">
        <v>36</v>
      </c>
      <c r="G12907">
        <v>0</v>
      </c>
      <c r="H12907" t="s">
        <v>1462</v>
      </c>
      <c r="I12907" t="s">
        <v>340</v>
      </c>
      <c r="K12907" t="s">
        <v>2007</v>
      </c>
      <c r="L12907">
        <f t="shared" si="1395"/>
        <v>0.82233248462317254</v>
      </c>
      <c r="M12907" s="4">
        <f>INDEX(parameters!$D$41:$AG$178,MATCH('PV (extension)'!B12887,parameters!$C$41:$C$178,0),MATCH('PV (extension)'!A12907,parameters!$D$5:$AG$5,0))/L12907</f>
        <v>4.2489463631401872E-3</v>
      </c>
      <c r="N12907" s="3" t="s">
        <v>1505</v>
      </c>
      <c r="O12907">
        <f>INDEX(parameters!$C$196:$EJ$198,MATCH('PV (extension)'!N12907,parameters!$B$196:$B$198,0),MATCH('PV (extension)'!B12887,parameters!$C$195:$EJ$195,0))</f>
        <v>1131.7682928067309</v>
      </c>
      <c r="P12907">
        <v>93</v>
      </c>
      <c r="Q12907">
        <v>30</v>
      </c>
      <c r="R12907">
        <f t="shared" si="1393"/>
        <v>3157633.536930779</v>
      </c>
      <c r="S12907">
        <f t="shared" si="1394"/>
        <v>3.1669286137998154E-7</v>
      </c>
    </row>
    <row r="12908" spans="1:19" customFormat="1" ht="16" x14ac:dyDescent="0.2">
      <c r="A12908" t="s">
        <v>1458</v>
      </c>
      <c r="B12908" s="4">
        <f t="shared" si="1392"/>
        <v>2.260820051282161E-8</v>
      </c>
      <c r="C12908" t="s">
        <v>49</v>
      </c>
      <c r="D12908" t="s">
        <v>15</v>
      </c>
      <c r="F12908" t="s">
        <v>36</v>
      </c>
      <c r="G12908">
        <v>0</v>
      </c>
      <c r="H12908" t="s">
        <v>1458</v>
      </c>
      <c r="I12908" t="s">
        <v>340</v>
      </c>
      <c r="K12908" t="s">
        <v>2007</v>
      </c>
      <c r="L12908">
        <f t="shared" si="1395"/>
        <v>0.82233248462317254</v>
      </c>
      <c r="M12908" s="4">
        <f>INDEX(parameters!$D$41:$AG$178,MATCH('PV (extension)'!B12887,parameters!$C$41:$C$178,0),MATCH('PV (extension)'!A12908,parameters!$D$5:$AG$5,0))/L12908</f>
        <v>7.1388412148941149E-2</v>
      </c>
      <c r="N12908" s="3" t="s">
        <v>1505</v>
      </c>
      <c r="O12908">
        <f>INDEX(parameters!$C$196:$EJ$198,MATCH('PV (extension)'!N12908,parameters!$B$196:$B$198,0),MATCH('PV (extension)'!B12887,parameters!$C$195:$EJ$195,0))</f>
        <v>1131.7682928067309</v>
      </c>
      <c r="P12908">
        <v>93</v>
      </c>
      <c r="Q12908">
        <v>30</v>
      </c>
      <c r="R12908">
        <f t="shared" si="1393"/>
        <v>3157633.536930779</v>
      </c>
      <c r="S12908">
        <f t="shared" si="1394"/>
        <v>3.1669286137998154E-7</v>
      </c>
    </row>
    <row r="12909" spans="1:19" customFormat="1" x14ac:dyDescent="0.2">
      <c r="A12909" t="s">
        <v>442</v>
      </c>
      <c r="B12909">
        <v>3.7025999999999999E-3</v>
      </c>
      <c r="C12909" t="s">
        <v>42</v>
      </c>
      <c r="D12909" t="s">
        <v>16</v>
      </c>
      <c r="F12909" t="s">
        <v>36</v>
      </c>
      <c r="G12909">
        <v>0</v>
      </c>
      <c r="H12909" t="s">
        <v>443</v>
      </c>
      <c r="I12909" t="s">
        <v>353</v>
      </c>
      <c r="M12909" s="4"/>
    </row>
    <row r="12910" spans="1:19" customFormat="1" x14ac:dyDescent="0.2">
      <c r="A12910" t="s">
        <v>354</v>
      </c>
      <c r="B12910">
        <v>-3.3322999999999998E-6</v>
      </c>
      <c r="C12910" t="s">
        <v>49</v>
      </c>
      <c r="D12910" t="s">
        <v>250</v>
      </c>
      <c r="F12910" t="s">
        <v>36</v>
      </c>
      <c r="G12910">
        <v>0</v>
      </c>
      <c r="H12910" t="s">
        <v>355</v>
      </c>
      <c r="I12910" t="s">
        <v>353</v>
      </c>
      <c r="M12910" s="4"/>
    </row>
    <row r="12911" spans="1:19" customFormat="1" x14ac:dyDescent="0.2">
      <c r="M12911" s="4"/>
    </row>
    <row r="12912" spans="1:19" s="2" customFormat="1" x14ac:dyDescent="0.2">
      <c r="A12912" s="2" t="s">
        <v>2</v>
      </c>
      <c r="B12912" s="2" t="s">
        <v>332</v>
      </c>
      <c r="M12912" s="4"/>
    </row>
    <row r="12913" spans="1:22" x14ac:dyDescent="0.2">
      <c r="A12913" s="29" t="s">
        <v>4</v>
      </c>
      <c r="B1291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")&amp;HLOOKUP(B12914,parameters!$C$195:$EJ$198,2,0)&amp;" kWh/kWp.
Annual output, Facade: "&amp;HLOOKUP(B12914,parameters!$C$195:$EJ$198,3,0)&amp;" kWh/kWp.
Annual output, Open-ground: "&amp;HLOOKUP(B12914,parameters!$C$195:$EJ$198,4,0)&amp;_xlfn._LONGTEXT("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")&amp;VLOOKUP(B12914,'extension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1131.76829280673 kWh/kWp.
Annual output, Facade: 794.645822608981 kWh/kWp.
Annual output, Open-ground: 1204.00882213482 kWh/kWp.
Amount of solar energy transformed to electricity. Waste heat emission due to losses of electricity in the system.
Technology:  Electricity production with grid-connected photovoltaic power plants.
Time period:  Time of publications
Production volume: 8046.379 GWh in 2025.
Sampling:  Statistical data and model calculations
Extrapolations:  Use of PV technology data investigated for other countries (Switzerland). Correction of average yield with Swiss data.
Uncertainty:  None
Author: Romain Sacchi, PSI, romain.sacchi@psi.ch</v>
      </c>
      <c r="M12913" s="30"/>
    </row>
    <row r="12914" spans="1:22" customFormat="1" x14ac:dyDescent="0.2">
      <c r="A12914" t="s">
        <v>6</v>
      </c>
      <c r="B12914" t="s">
        <v>1903</v>
      </c>
    </row>
    <row r="12915" spans="1:22" customFormat="1" x14ac:dyDescent="0.2">
      <c r="A12915" t="s">
        <v>8</v>
      </c>
      <c r="B12915">
        <v>1</v>
      </c>
    </row>
    <row r="12916" spans="1:22" customFormat="1" x14ac:dyDescent="0.2">
      <c r="A12916" t="s">
        <v>9</v>
      </c>
      <c r="B12916" t="s">
        <v>73</v>
      </c>
    </row>
    <row r="12917" spans="1:22" customFormat="1" x14ac:dyDescent="0.2">
      <c r="A12917" t="s">
        <v>11</v>
      </c>
      <c r="B12917" t="s">
        <v>12</v>
      </c>
    </row>
    <row r="12918" spans="1:22" customFormat="1" x14ac:dyDescent="0.2">
      <c r="A12918" t="s">
        <v>13</v>
      </c>
      <c r="B12918" t="s">
        <v>14</v>
      </c>
    </row>
    <row r="12919" spans="1:22" customFormat="1" x14ac:dyDescent="0.2">
      <c r="A12919" t="s">
        <v>15</v>
      </c>
      <c r="B12919" t="s">
        <v>53</v>
      </c>
    </row>
    <row r="12920" spans="1:22" customFormat="1" x14ac:dyDescent="0.2">
      <c r="A12920" t="s">
        <v>17</v>
      </c>
    </row>
    <row r="12921" spans="1:22" s="2" customFormat="1" x14ac:dyDescent="0.2">
      <c r="A12921" s="2" t="s">
        <v>18</v>
      </c>
      <c r="B12921" s="2" t="s">
        <v>19</v>
      </c>
      <c r="C12921" s="2" t="s">
        <v>6</v>
      </c>
      <c r="D12921" s="2" t="s">
        <v>15</v>
      </c>
      <c r="E12921" s="2" t="s">
        <v>20</v>
      </c>
      <c r="F12921" s="2" t="s">
        <v>13</v>
      </c>
      <c r="G12921" s="2" t="s">
        <v>21</v>
      </c>
      <c r="H12921" s="2" t="s">
        <v>22</v>
      </c>
      <c r="I12921" s="2" t="s">
        <v>23</v>
      </c>
      <c r="J12921" s="2" t="s">
        <v>4</v>
      </c>
      <c r="K12921" s="2" t="s">
        <v>24</v>
      </c>
      <c r="L12921" s="2" t="s">
        <v>9</v>
      </c>
      <c r="M12921" s="2" t="s">
        <v>1925</v>
      </c>
      <c r="N12921" s="2" t="s">
        <v>1998</v>
      </c>
      <c r="O12921" s="2" t="s">
        <v>2002</v>
      </c>
      <c r="P12921" s="2" t="s">
        <v>2003</v>
      </c>
      <c r="Q12921" s="2" t="s">
        <v>2001</v>
      </c>
      <c r="R12921" s="2" t="s">
        <v>2000</v>
      </c>
      <c r="S12921" s="2" t="s">
        <v>2004</v>
      </c>
      <c r="T12921" s="2" t="s">
        <v>1502</v>
      </c>
      <c r="U12921" s="2" t="s">
        <v>2005</v>
      </c>
      <c r="V12921" s="2" t="s">
        <v>2006</v>
      </c>
    </row>
    <row r="12922" spans="1:22" customFormat="1" x14ac:dyDescent="0.2">
      <c r="A12922" t="s">
        <v>335</v>
      </c>
      <c r="B12922">
        <v>3.8502999999999998</v>
      </c>
      <c r="D12922" t="s">
        <v>30</v>
      </c>
      <c r="E12922" t="s">
        <v>336</v>
      </c>
      <c r="F12922" t="s">
        <v>27</v>
      </c>
      <c r="G12922">
        <v>2</v>
      </c>
      <c r="H12922">
        <v>1.348151067341848</v>
      </c>
      <c r="I12922">
        <v>4.3409845976280087E-2</v>
      </c>
      <c r="J12922" t="s">
        <v>337</v>
      </c>
    </row>
    <row r="12923" spans="1:22" customFormat="1" x14ac:dyDescent="0.2">
      <c r="A12923" t="s">
        <v>29</v>
      </c>
      <c r="B12923">
        <v>0.25026999999999999</v>
      </c>
      <c r="D12923" t="s">
        <v>30</v>
      </c>
      <c r="E12923" t="s">
        <v>31</v>
      </c>
      <c r="F12923" t="s">
        <v>27</v>
      </c>
      <c r="G12923">
        <v>2</v>
      </c>
      <c r="H12923">
        <v>-1.385214943900327</v>
      </c>
      <c r="I12923">
        <v>2.439508208471609E-2</v>
      </c>
      <c r="J12923" t="s">
        <v>358</v>
      </c>
    </row>
    <row r="12924" spans="1:22" customFormat="1" x14ac:dyDescent="0.2">
      <c r="A12924" t="s">
        <v>332</v>
      </c>
      <c r="B12924">
        <v>1</v>
      </c>
      <c r="C12924" t="str">
        <f>B12914</f>
        <v>UA</v>
      </c>
      <c r="D12924" t="s">
        <v>53</v>
      </c>
      <c r="E12924" t="s">
        <v>339</v>
      </c>
      <c r="F12924" t="s">
        <v>33</v>
      </c>
      <c r="G12924">
        <v>0</v>
      </c>
      <c r="H12924">
        <v>1</v>
      </c>
      <c r="L12924" t="s">
        <v>73</v>
      </c>
      <c r="M12924">
        <f>VLOOKUP(C12924,'extension - production vol'!$B$6:$D$235,3,0)</f>
        <v>8046.3789999999999</v>
      </c>
    </row>
    <row r="12925" spans="1:22" customFormat="1" ht="16" x14ac:dyDescent="0.2">
      <c r="A12925" t="s">
        <v>1434</v>
      </c>
      <c r="B12925" s="4">
        <f t="shared" ref="B12925:B12951" si="1396">P12925*V12925</f>
        <v>1.9061798404528937E-8</v>
      </c>
      <c r="C12925" t="s">
        <v>49</v>
      </c>
      <c r="D12925" t="s">
        <v>15</v>
      </c>
      <c r="F12925" t="s">
        <v>36</v>
      </c>
      <c r="G12925">
        <v>2</v>
      </c>
      <c r="H12925">
        <v>-18.46800298604678</v>
      </c>
      <c r="I12925">
        <v>9.798894162072011E-2</v>
      </c>
      <c r="J12925" t="s">
        <v>340</v>
      </c>
      <c r="L12925" t="s">
        <v>1434</v>
      </c>
      <c r="N12925" t="s">
        <v>2008</v>
      </c>
      <c r="O12925">
        <v>1</v>
      </c>
      <c r="P12925" s="4">
        <f>INDEX(parameters!$D$41:$AG$178,MATCH('PV (extension)'!B12914,parameters!$C$41:$C$178,0),MATCH('PV (extension)'!A12925,parameters!$D$5:$AG$5,0))/O12925</f>
        <v>0.10096416269840058</v>
      </c>
      <c r="Q12925" s="3" t="s">
        <v>1505</v>
      </c>
      <c r="R12925">
        <f>INDEX(parameters!$C$196:$EJ$198,MATCH('PV (extension)'!Q12925,parameters!$B$196:$B$198,0),MATCH('PV (extension)'!B12914,parameters!$C$195:$EJ$195,0))</f>
        <v>1131.7682928067309</v>
      </c>
      <c r="S12925">
        <v>156</v>
      </c>
      <c r="T12925">
        <v>30</v>
      </c>
      <c r="U12925">
        <f t="shared" ref="U12925:U12951" si="1397">T12925*S12925*R12925</f>
        <v>5296675.6103355009</v>
      </c>
      <c r="V12925">
        <f t="shared" ref="V12925:V12951" si="1398">1/U12925</f>
        <v>1.8879766736114282E-7</v>
      </c>
    </row>
    <row r="12926" spans="1:22" customFormat="1" ht="16" x14ac:dyDescent="0.2">
      <c r="A12926" t="s">
        <v>1435</v>
      </c>
      <c r="B12926" s="4">
        <f t="shared" si="1396"/>
        <v>9.957192613585126E-9</v>
      </c>
      <c r="C12926" t="s">
        <v>49</v>
      </c>
      <c r="D12926" t="s">
        <v>15</v>
      </c>
      <c r="F12926" t="s">
        <v>36</v>
      </c>
      <c r="G12926">
        <v>2</v>
      </c>
      <c r="H12926">
        <v>-19.10362020104489</v>
      </c>
      <c r="I12926">
        <v>9.798894162072011E-2</v>
      </c>
      <c r="J12926" t="s">
        <v>340</v>
      </c>
      <c r="L12926" t="s">
        <v>1435</v>
      </c>
      <c r="N12926" t="s">
        <v>2008</v>
      </c>
      <c r="O12926">
        <v>1</v>
      </c>
      <c r="P12926" s="4">
        <f>INDEX(parameters!$D$41:$AG$178,MATCH('PV (extension)'!B12914,parameters!$C$41:$C$178,0),MATCH('PV (extension)'!A12926,parameters!$D$5:$AG$5,0))/O12926</f>
        <v>5.2740019263789135E-2</v>
      </c>
      <c r="Q12926" s="3" t="s">
        <v>1505</v>
      </c>
      <c r="R12926">
        <f>INDEX(parameters!$C$196:$EJ$198,MATCH('PV (extension)'!Q12926,parameters!$B$196:$B$198,0),MATCH('PV (extension)'!B12914,parameters!$C$195:$EJ$195,0))</f>
        <v>1131.7682928067309</v>
      </c>
      <c r="S12926">
        <v>156</v>
      </c>
      <c r="T12926">
        <v>30</v>
      </c>
      <c r="U12926">
        <f t="shared" si="1397"/>
        <v>5296675.6103355009</v>
      </c>
      <c r="V12926">
        <f t="shared" si="1398"/>
        <v>1.8879766736114282E-7</v>
      </c>
    </row>
    <row r="12927" spans="1:22" customFormat="1" ht="16" x14ac:dyDescent="0.2">
      <c r="A12927" t="s">
        <v>1439</v>
      </c>
      <c r="B12927" s="4">
        <f t="shared" si="1396"/>
        <v>8.9302362927615447E-9</v>
      </c>
      <c r="C12927" t="s">
        <v>49</v>
      </c>
      <c r="D12927" t="s">
        <v>15</v>
      </c>
      <c r="F12927" t="s">
        <v>36</v>
      </c>
      <c r="G12927">
        <v>2</v>
      </c>
      <c r="H12927">
        <v>-19.697439318003951</v>
      </c>
      <c r="I12927">
        <v>9.798894162072011E-2</v>
      </c>
      <c r="J12927" t="s">
        <v>340</v>
      </c>
      <c r="L12927" t="s">
        <v>1439</v>
      </c>
      <c r="N12927" t="s">
        <v>2008</v>
      </c>
      <c r="O12927">
        <v>1</v>
      </c>
      <c r="P12927" s="4">
        <f>INDEX(parameters!$D$41:$AG$178,MATCH('PV (extension)'!B12914,parameters!$C$41:$C$178,0),MATCH('PV (extension)'!A12927,parameters!$D$5:$AG$5,0))/O12927</f>
        <v>9.0962624550774995E-4</v>
      </c>
      <c r="Q12927" s="3" t="s">
        <v>1505</v>
      </c>
      <c r="R12927">
        <f>INDEX(parameters!$C$196:$EJ$198,MATCH('PV (extension)'!Q12927,parameters!$B$196:$B$198,0),MATCH('PV (extension)'!B12914,parameters!$C$195:$EJ$195,0))</f>
        <v>1131.7682928067309</v>
      </c>
      <c r="S12927">
        <v>3</v>
      </c>
      <c r="T12927">
        <v>30</v>
      </c>
      <c r="U12927">
        <f t="shared" si="1397"/>
        <v>101859.14635260578</v>
      </c>
      <c r="V12927">
        <f t="shared" si="1398"/>
        <v>9.8174787027794266E-6</v>
      </c>
    </row>
    <row r="12928" spans="1:22" customFormat="1" ht="16" x14ac:dyDescent="0.2">
      <c r="A12928" t="s">
        <v>1440</v>
      </c>
      <c r="B12928" s="4">
        <f t="shared" si="1396"/>
        <v>5.8245735091323574E-8</v>
      </c>
      <c r="C12928" t="s">
        <v>49</v>
      </c>
      <c r="D12928" t="s">
        <v>15</v>
      </c>
      <c r="F12928" t="s">
        <v>36</v>
      </c>
      <c r="G12928">
        <v>2</v>
      </c>
      <c r="H12928">
        <v>-16.692979911025031</v>
      </c>
      <c r="I12928">
        <v>9.798894162072011E-2</v>
      </c>
      <c r="J12928" t="s">
        <v>340</v>
      </c>
      <c r="L12928" t="s">
        <v>1440</v>
      </c>
      <c r="N12928" t="s">
        <v>2008</v>
      </c>
      <c r="O12928">
        <v>1</v>
      </c>
      <c r="P12928" s="4">
        <f>INDEX(parameters!$D$41:$AG$178,MATCH('PV (extension)'!B12914,parameters!$C$41:$C$178,0),MATCH('PV (extension)'!A12928,parameters!$D$5:$AG$5,0))/O12928</f>
        <v>5.9328608550822341E-3</v>
      </c>
      <c r="Q12928" s="3" t="s">
        <v>1505</v>
      </c>
      <c r="R12928">
        <f>INDEX(parameters!$C$196:$EJ$198,MATCH('PV (extension)'!Q12928,parameters!$B$196:$B$198,0),MATCH('PV (extension)'!B12914,parameters!$C$195:$EJ$195,0))</f>
        <v>1131.7682928067309</v>
      </c>
      <c r="S12928">
        <v>3</v>
      </c>
      <c r="T12928">
        <v>30</v>
      </c>
      <c r="U12928">
        <f t="shared" si="1397"/>
        <v>101859.14635260578</v>
      </c>
      <c r="V12928">
        <f t="shared" si="1398"/>
        <v>9.8174787027794266E-6</v>
      </c>
    </row>
    <row r="12929" spans="1:22" customFormat="1" ht="16" x14ac:dyDescent="0.2">
      <c r="A12929" t="s">
        <v>1441</v>
      </c>
      <c r="B12929" s="4">
        <f t="shared" si="1396"/>
        <v>9.0251690715804966E-10</v>
      </c>
      <c r="C12929" t="s">
        <v>35</v>
      </c>
      <c r="D12929" t="s">
        <v>15</v>
      </c>
      <c r="F12929" t="s">
        <v>36</v>
      </c>
      <c r="G12929">
        <v>2</v>
      </c>
      <c r="H12929">
        <v>-21.54326959350907</v>
      </c>
      <c r="I12929">
        <v>9.798894162072011E-2</v>
      </c>
      <c r="J12929" t="s">
        <v>340</v>
      </c>
      <c r="L12929" t="s">
        <v>1441</v>
      </c>
      <c r="N12929" t="s">
        <v>2008</v>
      </c>
      <c r="O12929">
        <v>1</v>
      </c>
      <c r="P12929" s="4">
        <f>INDEX(parameters!$D$41:$AG$178,MATCH('PV (extension)'!B12914,parameters!$C$41:$C$178,0),MATCH('PV (extension)'!A12929,parameters!$D$5:$AG$5,0))/O12929</f>
        <v>9.1929601731912907E-5</v>
      </c>
      <c r="Q12929" s="3" t="s">
        <v>1505</v>
      </c>
      <c r="R12929">
        <f>INDEX(parameters!$C$196:$EJ$198,MATCH('PV (extension)'!Q12929,parameters!$B$196:$B$198,0),MATCH('PV (extension)'!B12914,parameters!$C$195:$EJ$195,0))</f>
        <v>1131.7682928067309</v>
      </c>
      <c r="S12929">
        <v>3</v>
      </c>
      <c r="T12929">
        <v>30</v>
      </c>
      <c r="U12929">
        <f t="shared" si="1397"/>
        <v>101859.14635260578</v>
      </c>
      <c r="V12929">
        <f t="shared" si="1398"/>
        <v>9.8174787027794266E-6</v>
      </c>
    </row>
    <row r="12930" spans="1:22" customFormat="1" ht="16" x14ac:dyDescent="0.2">
      <c r="A12930" t="s">
        <v>1442</v>
      </c>
      <c r="B12930" s="4">
        <f t="shared" si="1396"/>
        <v>1.5690099769460104E-8</v>
      </c>
      <c r="C12930" t="s">
        <v>35</v>
      </c>
      <c r="D12930" t="s">
        <v>15</v>
      </c>
      <c r="F12930" t="s">
        <v>36</v>
      </c>
      <c r="G12930">
        <v>2</v>
      </c>
      <c r="H12930">
        <v>-18.729872499892029</v>
      </c>
      <c r="I12930">
        <v>9.798894162072011E-2</v>
      </c>
      <c r="J12930" t="s">
        <v>340</v>
      </c>
      <c r="L12930" t="s">
        <v>1442</v>
      </c>
      <c r="N12930" t="s">
        <v>2008</v>
      </c>
      <c r="O12930">
        <v>1</v>
      </c>
      <c r="P12930" s="4">
        <f>INDEX(parameters!$D$41:$AG$178,MATCH('PV (extension)'!B12914,parameters!$C$41:$C$178,0),MATCH('PV (extension)'!A12930,parameters!$D$5:$AG$5,0))/O12930</f>
        <v>1.5981801687044229E-3</v>
      </c>
      <c r="Q12930" s="3" t="s">
        <v>1505</v>
      </c>
      <c r="R12930">
        <f>INDEX(parameters!$C$196:$EJ$198,MATCH('PV (extension)'!Q12930,parameters!$B$196:$B$198,0),MATCH('PV (extension)'!B12914,parameters!$C$195:$EJ$195,0))</f>
        <v>1131.7682928067309</v>
      </c>
      <c r="S12930">
        <v>3</v>
      </c>
      <c r="T12930">
        <v>30</v>
      </c>
      <c r="U12930">
        <f t="shared" si="1397"/>
        <v>101859.14635260578</v>
      </c>
      <c r="V12930">
        <f t="shared" si="1398"/>
        <v>9.8174787027794266E-6</v>
      </c>
    </row>
    <row r="12931" spans="1:22" customFormat="1" x14ac:dyDescent="0.2">
      <c r="A12931" t="s">
        <v>1452</v>
      </c>
      <c r="B12931" s="4">
        <f t="shared" si="1396"/>
        <v>4.907672146021358E-10</v>
      </c>
      <c r="C12931" t="s">
        <v>35</v>
      </c>
      <c r="D12931" t="s">
        <v>15</v>
      </c>
      <c r="F12931" t="s">
        <v>36</v>
      </c>
      <c r="G12931">
        <v>2</v>
      </c>
      <c r="H12931">
        <v>-21.666568118067421</v>
      </c>
      <c r="I12931">
        <v>9.798894162072011E-2</v>
      </c>
      <c r="J12931" t="s">
        <v>340</v>
      </c>
      <c r="L12931" t="s">
        <v>1452</v>
      </c>
      <c r="N12931" t="s">
        <v>2008</v>
      </c>
      <c r="O12931">
        <v>1</v>
      </c>
      <c r="P12931" s="4">
        <f>INDEX(parameters!$D$41:$AG$178,MATCH('PV (extension)'!B12914,parameters!$C$41:$C$178,0),MATCH('PV (extension)'!A12931,parameters!$D$5:$AG$5,0))/O12931</f>
        <v>1.0104185757523119E-2</v>
      </c>
      <c r="Q12931" t="s">
        <v>1507</v>
      </c>
      <c r="R12931">
        <f>INDEX(parameters!$C$196:$EJ$198,MATCH('PV (extension)'!Q12931,parameters!$B$196:$B$198,0),MATCH('PV (extension)'!B12914,parameters!$C$195:$EJ$195,0))</f>
        <v>1204.0088221348201</v>
      </c>
      <c r="S12931">
        <v>570</v>
      </c>
      <c r="T12931">
        <v>30</v>
      </c>
      <c r="U12931">
        <f t="shared" si="1397"/>
        <v>20588550.858505424</v>
      </c>
      <c r="V12931">
        <f t="shared" si="1398"/>
        <v>4.8570684108487693E-8</v>
      </c>
    </row>
    <row r="12932" spans="1:22" customFormat="1" x14ac:dyDescent="0.2">
      <c r="A12932" t="s">
        <v>1453</v>
      </c>
      <c r="B12932" s="4">
        <f t="shared" si="1396"/>
        <v>3.6051381275916731E-9</v>
      </c>
      <c r="C12932" t="s">
        <v>35</v>
      </c>
      <c r="D12932" t="s">
        <v>15</v>
      </c>
      <c r="F12932" t="s">
        <v>36</v>
      </c>
      <c r="G12932">
        <v>2</v>
      </c>
      <c r="H12932">
        <v>-21.47552628199886</v>
      </c>
      <c r="I12932">
        <v>9.798894162072011E-2</v>
      </c>
      <c r="J12932" t="s">
        <v>340</v>
      </c>
      <c r="L12932" t="s">
        <v>1453</v>
      </c>
      <c r="N12932" t="s">
        <v>2008</v>
      </c>
      <c r="O12932">
        <v>1</v>
      </c>
      <c r="P12932" s="4">
        <f>INDEX(parameters!$D$41:$AG$178,MATCH('PV (extension)'!B12914,parameters!$C$41:$C$178,0),MATCH('PV (extension)'!A12932,parameters!$D$5:$AG$5,0))/O12932</f>
        <v>7.4224569691858172E-2</v>
      </c>
      <c r="Q12932" t="s">
        <v>1507</v>
      </c>
      <c r="R12932">
        <f>INDEX(parameters!$C$196:$EJ$198,MATCH('PV (extension)'!Q12932,parameters!$B$196:$B$198,0),MATCH('PV (extension)'!B12914,parameters!$C$195:$EJ$195,0))</f>
        <v>1204.0088221348201</v>
      </c>
      <c r="S12932">
        <v>570</v>
      </c>
      <c r="T12932">
        <v>30</v>
      </c>
      <c r="U12932">
        <f t="shared" si="1397"/>
        <v>20588550.858505424</v>
      </c>
      <c r="V12932">
        <f t="shared" si="1398"/>
        <v>4.8570684108487693E-8</v>
      </c>
    </row>
    <row r="12933" spans="1:22" customFormat="1" x14ac:dyDescent="0.2">
      <c r="A12933" t="s">
        <v>1454</v>
      </c>
      <c r="B12933" s="4">
        <f t="shared" si="1396"/>
        <v>3.8211905888164617E-11</v>
      </c>
      <c r="C12933" t="s">
        <v>35</v>
      </c>
      <c r="D12933" t="s">
        <v>15</v>
      </c>
      <c r="F12933" t="s">
        <v>36</v>
      </c>
      <c r="G12933">
        <v>2</v>
      </c>
      <c r="H12933">
        <v>-23.51240679473371</v>
      </c>
      <c r="I12933">
        <v>9.798894162072011E-2</v>
      </c>
      <c r="J12933" t="s">
        <v>340</v>
      </c>
      <c r="L12933" t="s">
        <v>1454</v>
      </c>
      <c r="N12933" t="s">
        <v>2008</v>
      </c>
      <c r="O12933">
        <v>1</v>
      </c>
      <c r="P12933" s="4">
        <f>INDEX(parameters!$D$41:$AG$178,MATCH('PV (extension)'!B12914,parameters!$C$41:$C$178,0),MATCH('PV (extension)'!A12933,parameters!$D$5:$AG$5,0))/O12933</f>
        <v>7.867277677789E-4</v>
      </c>
      <c r="Q12933" t="s">
        <v>1507</v>
      </c>
      <c r="R12933">
        <f>INDEX(parameters!$C$196:$EJ$198,MATCH('PV (extension)'!Q12933,parameters!$B$196:$B$198,0),MATCH('PV (extension)'!B12914,parameters!$C$195:$EJ$195,0))</f>
        <v>1204.0088221348201</v>
      </c>
      <c r="S12933">
        <v>570</v>
      </c>
      <c r="T12933">
        <v>30</v>
      </c>
      <c r="U12933">
        <f t="shared" si="1397"/>
        <v>20588550.858505424</v>
      </c>
      <c r="V12933">
        <f t="shared" si="1398"/>
        <v>4.8570684108487693E-8</v>
      </c>
    </row>
    <row r="12934" spans="1:22" customFormat="1" x14ac:dyDescent="0.2">
      <c r="A12934" t="s">
        <v>1455</v>
      </c>
      <c r="B12934" s="4">
        <f t="shared" si="1396"/>
        <v>1.2787583884708451E-8</v>
      </c>
      <c r="C12934" t="s">
        <v>35</v>
      </c>
      <c r="D12934" t="s">
        <v>15</v>
      </c>
      <c r="F12934" t="s">
        <v>36</v>
      </c>
      <c r="G12934">
        <v>2</v>
      </c>
      <c r="H12934">
        <v>-18.20082258362968</v>
      </c>
      <c r="I12934">
        <v>9.798894162072011E-2</v>
      </c>
      <c r="J12934" t="s">
        <v>340</v>
      </c>
      <c r="L12934" t="s">
        <v>1455</v>
      </c>
      <c r="N12934" t="s">
        <v>2008</v>
      </c>
      <c r="O12934">
        <v>1</v>
      </c>
      <c r="P12934" s="4">
        <f>INDEX(parameters!$D$41:$AG$178,MATCH('PV (extension)'!B12914,parameters!$C$41:$C$178,0),MATCH('PV (extension)'!A12934,parameters!$D$5:$AG$5,0))/O12934</f>
        <v>0.2632778211677243</v>
      </c>
      <c r="Q12934" t="s">
        <v>1507</v>
      </c>
      <c r="R12934">
        <f>INDEX(parameters!$C$196:$EJ$198,MATCH('PV (extension)'!Q12934,parameters!$B$196:$B$198,0),MATCH('PV (extension)'!B12914,parameters!$C$195:$EJ$195,0))</f>
        <v>1204.0088221348201</v>
      </c>
      <c r="S12934">
        <v>570</v>
      </c>
      <c r="T12934">
        <v>30</v>
      </c>
      <c r="U12934">
        <f t="shared" si="1397"/>
        <v>20588550.858505424</v>
      </c>
      <c r="V12934">
        <f t="shared" si="1398"/>
        <v>4.8570684108487693E-8</v>
      </c>
    </row>
    <row r="12935" spans="1:22" customFormat="1" x14ac:dyDescent="0.2">
      <c r="A12935" t="s">
        <v>1456</v>
      </c>
      <c r="B12935" s="4">
        <f t="shared" si="1396"/>
        <v>6.7830850303384579E-9</v>
      </c>
      <c r="C12935" t="s">
        <v>35</v>
      </c>
      <c r="D12935" t="s">
        <v>15</v>
      </c>
      <c r="F12935" t="s">
        <v>36</v>
      </c>
      <c r="G12935">
        <v>2</v>
      </c>
      <c r="H12935">
        <v>-18.836468952383601</v>
      </c>
      <c r="I12935">
        <v>9.798894162072011E-2</v>
      </c>
      <c r="J12935" t="s">
        <v>340</v>
      </c>
      <c r="L12935" t="s">
        <v>1456</v>
      </c>
      <c r="N12935" t="s">
        <v>2008</v>
      </c>
      <c r="O12935">
        <v>1</v>
      </c>
      <c r="P12935" s="4">
        <f>INDEX(parameters!$D$41:$AG$178,MATCH('PV (extension)'!B12914,parameters!$C$41:$C$178,0),MATCH('PV (extension)'!A12935,parameters!$D$5:$AG$5,0))/O12935</f>
        <v>0.13965389112469015</v>
      </c>
      <c r="Q12935" t="s">
        <v>1507</v>
      </c>
      <c r="R12935">
        <f>INDEX(parameters!$C$196:$EJ$198,MATCH('PV (extension)'!Q12935,parameters!$B$196:$B$198,0),MATCH('PV (extension)'!B12914,parameters!$C$195:$EJ$195,0))</f>
        <v>1204.0088221348201</v>
      </c>
      <c r="S12935">
        <v>570</v>
      </c>
      <c r="T12935">
        <v>30</v>
      </c>
      <c r="U12935">
        <f t="shared" si="1397"/>
        <v>20588550.858505424</v>
      </c>
      <c r="V12935">
        <f t="shared" si="1398"/>
        <v>4.8570684108487693E-8</v>
      </c>
    </row>
    <row r="12936" spans="1:22" customFormat="1" ht="16" x14ac:dyDescent="0.2">
      <c r="A12936" t="s">
        <v>1461</v>
      </c>
      <c r="B12936" s="4">
        <f t="shared" si="1396"/>
        <v>2.093168641797223E-9</v>
      </c>
      <c r="C12936" t="s">
        <v>49</v>
      </c>
      <c r="D12936" t="s">
        <v>15</v>
      </c>
      <c r="F12936" t="s">
        <v>36</v>
      </c>
      <c r="G12936">
        <v>2</v>
      </c>
      <c r="H12936">
        <v>-20.658789817762049</v>
      </c>
      <c r="I12936">
        <v>9.798894162072011E-2</v>
      </c>
      <c r="J12936" t="s">
        <v>340</v>
      </c>
      <c r="L12936" t="s">
        <v>1461</v>
      </c>
      <c r="N12936" t="s">
        <v>2008</v>
      </c>
      <c r="O12936">
        <v>1</v>
      </c>
      <c r="P12936" s="4">
        <f>INDEX(parameters!$D$41:$AG$178,MATCH('PV (extension)'!B12914,parameters!$C$41:$C$178,0),MATCH('PV (extension)'!A12936,parameters!$D$5:$AG$5,0))/O12936</f>
        <v>6.6094595017907607E-3</v>
      </c>
      <c r="Q12936" s="3" t="s">
        <v>1505</v>
      </c>
      <c r="R12936">
        <f>INDEX(parameters!$C$196:$EJ$198,MATCH('PV (extension)'!Q12936,parameters!$B$196:$B$198,0),MATCH('PV (extension)'!B12914,parameters!$C$195:$EJ$195,0))</f>
        <v>1131.7682928067309</v>
      </c>
      <c r="S12936">
        <v>93</v>
      </c>
      <c r="T12936">
        <v>30</v>
      </c>
      <c r="U12936">
        <f t="shared" si="1397"/>
        <v>3157633.536930779</v>
      </c>
      <c r="V12936">
        <f t="shared" si="1398"/>
        <v>3.1669286137998154E-7</v>
      </c>
    </row>
    <row r="12937" spans="1:22" customFormat="1" ht="16" x14ac:dyDescent="0.2">
      <c r="A12937" t="s">
        <v>1457</v>
      </c>
      <c r="B12937" s="4">
        <f t="shared" si="1396"/>
        <v>3.5492715768693931E-8</v>
      </c>
      <c r="C12937" t="s">
        <v>49</v>
      </c>
      <c r="D12937" t="s">
        <v>15</v>
      </c>
      <c r="F12937" t="s">
        <v>36</v>
      </c>
      <c r="G12937">
        <v>2</v>
      </c>
      <c r="H12937">
        <v>-17.845360350005858</v>
      </c>
      <c r="I12937">
        <v>9.798894162072011E-2</v>
      </c>
      <c r="J12937" t="s">
        <v>340</v>
      </c>
      <c r="L12937" t="s">
        <v>1457</v>
      </c>
      <c r="N12937" t="s">
        <v>2008</v>
      </c>
      <c r="O12937">
        <v>1</v>
      </c>
      <c r="P12937" s="4">
        <f>INDEX(parameters!$D$41:$AG$178,MATCH('PV (extension)'!B12914,parameters!$C$41:$C$178,0),MATCH('PV (extension)'!A12937,parameters!$D$5:$AG$5,0))/O12937</f>
        <v>0.11207298962797985</v>
      </c>
      <c r="Q12937" s="3" t="s">
        <v>1505</v>
      </c>
      <c r="R12937">
        <f>INDEX(parameters!$C$196:$EJ$198,MATCH('PV (extension)'!Q12937,parameters!$B$196:$B$198,0),MATCH('PV (extension)'!B12914,parameters!$C$195:$EJ$195,0))</f>
        <v>1131.7682928067309</v>
      </c>
      <c r="S12937">
        <v>93</v>
      </c>
      <c r="T12937">
        <v>30</v>
      </c>
      <c r="U12937">
        <f t="shared" si="1397"/>
        <v>3157633.536930779</v>
      </c>
      <c r="V12937">
        <f t="shared" si="1398"/>
        <v>3.1669286137998154E-7</v>
      </c>
    </row>
    <row r="12938" spans="1:22" customFormat="1" ht="16" x14ac:dyDescent="0.2">
      <c r="A12938" t="s">
        <v>1462</v>
      </c>
      <c r="B12938" s="4">
        <f t="shared" si="1396"/>
        <v>1.1065396218295419E-9</v>
      </c>
      <c r="C12938" t="s">
        <v>49</v>
      </c>
      <c r="D12938" t="s">
        <v>15</v>
      </c>
      <c r="F12938" t="s">
        <v>36</v>
      </c>
      <c r="G12938">
        <v>2</v>
      </c>
      <c r="H12938">
        <v>-21.294425499752101</v>
      </c>
      <c r="I12938">
        <v>9.798894162072011E-2</v>
      </c>
      <c r="J12938" t="s">
        <v>340</v>
      </c>
      <c r="L12938" t="s">
        <v>1462</v>
      </c>
      <c r="N12938" t="s">
        <v>2008</v>
      </c>
      <c r="O12938">
        <v>1</v>
      </c>
      <c r="P12938" s="4">
        <f>INDEX(parameters!$D$41:$AG$178,MATCH('PV (extension)'!B12914,parameters!$C$41:$C$178,0),MATCH('PV (extension)'!A12938,parameters!$D$5:$AG$5,0))/O12938</f>
        <v>3.4940466198316628E-3</v>
      </c>
      <c r="Q12938" s="3" t="s">
        <v>1505</v>
      </c>
      <c r="R12938">
        <f>INDEX(parameters!$C$196:$EJ$198,MATCH('PV (extension)'!Q12938,parameters!$B$196:$B$198,0),MATCH('PV (extension)'!B12914,parameters!$C$195:$EJ$195,0))</f>
        <v>1131.7682928067309</v>
      </c>
      <c r="S12938">
        <v>93</v>
      </c>
      <c r="T12938">
        <v>30</v>
      </c>
      <c r="U12938">
        <f t="shared" si="1397"/>
        <v>3157633.536930779</v>
      </c>
      <c r="V12938">
        <f t="shared" si="1398"/>
        <v>3.1669286137998154E-7</v>
      </c>
    </row>
    <row r="12939" spans="1:22" customFormat="1" ht="16" x14ac:dyDescent="0.2">
      <c r="A12939" t="s">
        <v>1458</v>
      </c>
      <c r="B12939" s="4">
        <f t="shared" si="1396"/>
        <v>1.8591457700567478E-8</v>
      </c>
      <c r="C12939" t="s">
        <v>49</v>
      </c>
      <c r="D12939" t="s">
        <v>15</v>
      </c>
      <c r="F12939" t="s">
        <v>36</v>
      </c>
      <c r="G12939">
        <v>2</v>
      </c>
      <c r="H12939">
        <v>-18.48100416113547</v>
      </c>
      <c r="I12939">
        <v>9.798894162072011E-2</v>
      </c>
      <c r="J12939" t="s">
        <v>340</v>
      </c>
      <c r="L12939" t="s">
        <v>1458</v>
      </c>
      <c r="N12939" t="s">
        <v>2008</v>
      </c>
      <c r="O12939">
        <v>1</v>
      </c>
      <c r="P12939" s="4">
        <f>INDEX(parameters!$D$41:$AG$178,MATCH('PV (extension)'!B12914,parameters!$C$41:$C$178,0),MATCH('PV (extension)'!A12939,parameters!$D$5:$AG$5,0))/O12939</f>
        <v>5.8705010335741853E-2</v>
      </c>
      <c r="Q12939" s="3" t="s">
        <v>1505</v>
      </c>
      <c r="R12939">
        <f>INDEX(parameters!$C$196:$EJ$198,MATCH('PV (extension)'!Q12939,parameters!$B$196:$B$198,0),MATCH('PV (extension)'!B12914,parameters!$C$195:$EJ$195,0))</f>
        <v>1131.7682928067309</v>
      </c>
      <c r="S12939">
        <v>93</v>
      </c>
      <c r="T12939">
        <v>30</v>
      </c>
      <c r="U12939">
        <f t="shared" si="1397"/>
        <v>3157633.536930779</v>
      </c>
      <c r="V12939">
        <f t="shared" si="1398"/>
        <v>3.1669286137998154E-7</v>
      </c>
    </row>
    <row r="12940" spans="1:22" customFormat="1" x14ac:dyDescent="0.2">
      <c r="A12940" t="s">
        <v>341</v>
      </c>
      <c r="B12940" s="4">
        <f t="shared" si="1396"/>
        <v>4.5952889158325925E-8</v>
      </c>
      <c r="C12940" t="s">
        <v>359</v>
      </c>
      <c r="D12940" t="s">
        <v>15</v>
      </c>
      <c r="F12940" t="s">
        <v>36</v>
      </c>
      <c r="G12940">
        <v>2</v>
      </c>
      <c r="H12940">
        <v>-17.561299045251399</v>
      </c>
      <c r="I12940">
        <v>9.798894162072011E-2</v>
      </c>
      <c r="J12940" t="s">
        <v>340</v>
      </c>
      <c r="L12940" t="s">
        <v>341</v>
      </c>
      <c r="N12940" t="s">
        <v>2008</v>
      </c>
      <c r="O12940">
        <v>1</v>
      </c>
      <c r="P12940" s="4">
        <f>INDEX(parameters!$D$41:$AG$178,MATCH('PV (extension)'!B12914,parameters!$C$41:$C$178,0),MATCH('PV (extension)'!A12940,parameters!$D$5:$AG$5,0))/O12940</f>
        <v>3.2864644265829519E-3</v>
      </c>
      <c r="Q12940" t="s">
        <v>1506</v>
      </c>
      <c r="R12940">
        <f>INDEX(parameters!$C$196:$EJ$198,MATCH('PV (extension)'!Q12940,parameters!$B$196:$B$198,0),MATCH('PV (extension)'!B12914,parameters!$C$195:$EJ$195,0))</f>
        <v>794.64582260898135</v>
      </c>
      <c r="S12940">
        <v>3</v>
      </c>
      <c r="T12940">
        <v>30</v>
      </c>
      <c r="U12940">
        <f t="shared" si="1397"/>
        <v>71518.124034808323</v>
      </c>
      <c r="V12940">
        <f t="shared" si="1398"/>
        <v>1.398246966759494E-5</v>
      </c>
    </row>
    <row r="12941" spans="1:22" customFormat="1" x14ac:dyDescent="0.2">
      <c r="A12941" t="s">
        <v>342</v>
      </c>
      <c r="B12941" s="4">
        <f t="shared" si="1396"/>
        <v>4.5067622012742084E-8</v>
      </c>
      <c r="C12941" t="s">
        <v>359</v>
      </c>
      <c r="D12941" t="s">
        <v>15</v>
      </c>
      <c r="F12941" t="s">
        <v>36</v>
      </c>
      <c r="G12941">
        <v>2</v>
      </c>
      <c r="H12941">
        <v>-17.561299045251399</v>
      </c>
      <c r="I12941">
        <v>9.798894162072011E-2</v>
      </c>
      <c r="J12941" t="s">
        <v>340</v>
      </c>
      <c r="L12941" t="s">
        <v>342</v>
      </c>
      <c r="N12941" t="s">
        <v>2008</v>
      </c>
      <c r="O12941">
        <v>1</v>
      </c>
      <c r="P12941" s="4">
        <f>INDEX(parameters!$D$41:$AG$178,MATCH('PV (extension)'!B12914,parameters!$C$41:$C$178,0),MATCH('PV (extension)'!A12941,parameters!$D$5:$AG$5,0))/O12941</f>
        <v>3.2231517810611459E-3</v>
      </c>
      <c r="Q12941" t="s">
        <v>1506</v>
      </c>
      <c r="R12941">
        <f>INDEX(parameters!$C$196:$EJ$198,MATCH('PV (extension)'!Q12941,parameters!$B$196:$B$198,0),MATCH('PV (extension)'!B12914,parameters!$C$195:$EJ$195,0))</f>
        <v>794.64582260898135</v>
      </c>
      <c r="S12941">
        <v>3</v>
      </c>
      <c r="T12941">
        <v>30</v>
      </c>
      <c r="U12941">
        <f t="shared" si="1397"/>
        <v>71518.124034808323</v>
      </c>
      <c r="V12941">
        <f t="shared" si="1398"/>
        <v>1.398246966759494E-5</v>
      </c>
    </row>
    <row r="12942" spans="1:22" customFormat="1" x14ac:dyDescent="0.2">
      <c r="A12942" t="s">
        <v>343</v>
      </c>
      <c r="B12942" s="4">
        <f t="shared" si="1396"/>
        <v>2.4225850186443039E-8</v>
      </c>
      <c r="C12942" t="s">
        <v>359</v>
      </c>
      <c r="D12942" t="s">
        <v>15</v>
      </c>
      <c r="F12942" t="s">
        <v>36</v>
      </c>
      <c r="G12942">
        <v>2</v>
      </c>
      <c r="H12942">
        <v>-18.196897397350821</v>
      </c>
      <c r="I12942">
        <v>9.798894162072011E-2</v>
      </c>
      <c r="J12942" t="s">
        <v>340</v>
      </c>
      <c r="L12942" t="s">
        <v>343</v>
      </c>
      <c r="N12942" t="s">
        <v>2008</v>
      </c>
      <c r="O12942">
        <v>1</v>
      </c>
      <c r="P12942" s="4">
        <f>INDEX(parameters!$D$41:$AG$178,MATCH('PV (extension)'!B12914,parameters!$C$41:$C$178,0),MATCH('PV (extension)'!A12942,parameters!$D$5:$AG$5,0))/O12942</f>
        <v>1.7325873584827175E-3</v>
      </c>
      <c r="Q12942" t="s">
        <v>1506</v>
      </c>
      <c r="R12942">
        <f>INDEX(parameters!$C$196:$EJ$198,MATCH('PV (extension)'!Q12942,parameters!$B$196:$B$198,0),MATCH('PV (extension)'!B12914,parameters!$C$195:$EJ$195,0))</f>
        <v>794.64582260898135</v>
      </c>
      <c r="S12942">
        <v>3</v>
      </c>
      <c r="T12942">
        <v>30</v>
      </c>
      <c r="U12942">
        <f t="shared" si="1397"/>
        <v>71518.124034808323</v>
      </c>
      <c r="V12942">
        <f t="shared" si="1398"/>
        <v>1.398246966759494E-5</v>
      </c>
    </row>
    <row r="12943" spans="1:22" customFormat="1" x14ac:dyDescent="0.2">
      <c r="A12943" t="s">
        <v>344</v>
      </c>
      <c r="B12943" s="4">
        <f t="shared" si="1396"/>
        <v>2.4204888797685656E-8</v>
      </c>
      <c r="C12943" t="s">
        <v>359</v>
      </c>
      <c r="D12943" t="s">
        <v>15</v>
      </c>
      <c r="F12943" t="s">
        <v>36</v>
      </c>
      <c r="G12943">
        <v>2</v>
      </c>
      <c r="H12943">
        <v>-18.196897397350821</v>
      </c>
      <c r="I12943">
        <v>9.798894162072011E-2</v>
      </c>
      <c r="J12943" t="s">
        <v>340</v>
      </c>
      <c r="L12943" t="s">
        <v>344</v>
      </c>
      <c r="N12943" t="s">
        <v>2008</v>
      </c>
      <c r="O12943">
        <v>1</v>
      </c>
      <c r="P12943" s="4">
        <f>INDEX(parameters!$D$41:$AG$178,MATCH('PV (extension)'!B12914,parameters!$C$41:$C$178,0),MATCH('PV (extension)'!A12943,parameters!$D$5:$AG$5,0))/O12943</f>
        <v>1.7310882392816251E-3</v>
      </c>
      <c r="Q12943" t="s">
        <v>1506</v>
      </c>
      <c r="R12943">
        <f>INDEX(parameters!$C$196:$EJ$198,MATCH('PV (extension)'!Q12943,parameters!$B$196:$B$198,0),MATCH('PV (extension)'!B12914,parameters!$C$195:$EJ$195,0))</f>
        <v>794.64582260898135</v>
      </c>
      <c r="S12943">
        <v>3</v>
      </c>
      <c r="T12943">
        <v>30</v>
      </c>
      <c r="U12943">
        <f t="shared" si="1397"/>
        <v>71518.124034808323</v>
      </c>
      <c r="V12943">
        <f t="shared" si="1398"/>
        <v>1.398246966759494E-5</v>
      </c>
    </row>
    <row r="12944" spans="1:22" customFormat="1" ht="16" x14ac:dyDescent="0.2">
      <c r="A12944" t="s">
        <v>345</v>
      </c>
      <c r="B12944" s="4">
        <f t="shared" si="1396"/>
        <v>4.9701054482848588E-7</v>
      </c>
      <c r="C12944" t="s">
        <v>359</v>
      </c>
      <c r="D12944" t="s">
        <v>15</v>
      </c>
      <c r="F12944" t="s">
        <v>36</v>
      </c>
      <c r="G12944">
        <v>2</v>
      </c>
      <c r="H12944">
        <v>-15.20991773919472</v>
      </c>
      <c r="I12944">
        <v>9.798894162072011E-2</v>
      </c>
      <c r="J12944" t="s">
        <v>340</v>
      </c>
      <c r="L12944" t="s">
        <v>345</v>
      </c>
      <c r="N12944" t="s">
        <v>2008</v>
      </c>
      <c r="O12944">
        <v>1</v>
      </c>
      <c r="P12944" s="4">
        <f>INDEX(parameters!$D$41:$AG$178,MATCH('PV (extension)'!B12914,parameters!$C$41:$C$178,0),MATCH('PV (extension)'!A12944,parameters!$D$5:$AG$5,0))/O12944</f>
        <v>5.0625069824473082E-2</v>
      </c>
      <c r="Q12944" s="3" t="s">
        <v>1505</v>
      </c>
      <c r="R12944">
        <f>INDEX(parameters!$C$196:$EJ$198,MATCH('PV (extension)'!Q12944,parameters!$B$196:$B$198,0),MATCH('PV (extension)'!B12914,parameters!$C$195:$EJ$195,0))</f>
        <v>1131.7682928067309</v>
      </c>
      <c r="S12944">
        <v>3</v>
      </c>
      <c r="T12944">
        <v>30</v>
      </c>
      <c r="U12944">
        <f t="shared" si="1397"/>
        <v>101859.14635260578</v>
      </c>
      <c r="V12944">
        <f t="shared" si="1398"/>
        <v>9.8174787027794266E-6</v>
      </c>
    </row>
    <row r="12945" spans="1:22" customFormat="1" ht="16" x14ac:dyDescent="0.2">
      <c r="A12945" t="s">
        <v>346</v>
      </c>
      <c r="B12945" s="4">
        <f t="shared" si="1396"/>
        <v>2.5943230490837775E-7</v>
      </c>
      <c r="C12945" t="s">
        <v>359</v>
      </c>
      <c r="D12945" t="s">
        <v>15</v>
      </c>
      <c r="F12945" t="s">
        <v>36</v>
      </c>
      <c r="G12945">
        <v>2</v>
      </c>
      <c r="H12945">
        <v>-15.845552597349339</v>
      </c>
      <c r="I12945">
        <v>9.798894162072011E-2</v>
      </c>
      <c r="J12945" t="s">
        <v>340</v>
      </c>
      <c r="L12945" t="s">
        <v>346</v>
      </c>
      <c r="N12945" t="s">
        <v>2008</v>
      </c>
      <c r="O12945">
        <v>1</v>
      </c>
      <c r="P12945" s="4">
        <f>INDEX(parameters!$D$41:$AG$178,MATCH('PV (extension)'!B12914,parameters!$C$41:$C$178,0),MATCH('PV (extension)'!A12945,parameters!$D$5:$AG$5,0))/O12945</f>
        <v>2.6425553114256296E-2</v>
      </c>
      <c r="Q12945" s="3" t="s">
        <v>1505</v>
      </c>
      <c r="R12945">
        <f>INDEX(parameters!$C$196:$EJ$198,MATCH('PV (extension)'!Q12945,parameters!$B$196:$B$198,0),MATCH('PV (extension)'!B12914,parameters!$C$195:$EJ$195,0))</f>
        <v>1131.7682928067309</v>
      </c>
      <c r="S12945">
        <v>3</v>
      </c>
      <c r="T12945">
        <v>30</v>
      </c>
      <c r="U12945">
        <f t="shared" si="1397"/>
        <v>101859.14635260578</v>
      </c>
      <c r="V12945">
        <f t="shared" si="1398"/>
        <v>9.8174787027794266E-6</v>
      </c>
    </row>
    <row r="12946" spans="1:22" customFormat="1" ht="16" x14ac:dyDescent="0.2">
      <c r="A12946" t="s">
        <v>347</v>
      </c>
      <c r="B12946" s="4">
        <f t="shared" si="1396"/>
        <v>1.4349673754908771E-7</v>
      </c>
      <c r="C12946" t="s">
        <v>49</v>
      </c>
      <c r="D12946" t="s">
        <v>15</v>
      </c>
      <c r="F12946" t="s">
        <v>36</v>
      </c>
      <c r="G12946">
        <v>2</v>
      </c>
      <c r="H12946">
        <v>-16.884050111477411</v>
      </c>
      <c r="I12946">
        <v>9.798894162072011E-2</v>
      </c>
      <c r="J12946" t="s">
        <v>340</v>
      </c>
      <c r="L12946" t="s">
        <v>347</v>
      </c>
      <c r="N12946" t="s">
        <v>2008</v>
      </c>
      <c r="O12946">
        <v>1</v>
      </c>
      <c r="P12946" s="4">
        <f>INDEX(parameters!$D$41:$AG$178,MATCH('PV (extension)'!B12914,parameters!$C$41:$C$178,0),MATCH('PV (extension)'!A12946,parameters!$D$5:$AG$5,0))/O12946</f>
        <v>1.4616455191133988E-2</v>
      </c>
      <c r="Q12946" s="3" t="s">
        <v>1505</v>
      </c>
      <c r="R12946">
        <f>INDEX(parameters!$C$196:$EJ$198,MATCH('PV (extension)'!Q12946,parameters!$B$196:$B$198,0),MATCH('PV (extension)'!B12914,parameters!$C$195:$EJ$195,0))</f>
        <v>1131.7682928067309</v>
      </c>
      <c r="S12946">
        <v>3</v>
      </c>
      <c r="T12946">
        <v>30</v>
      </c>
      <c r="U12946">
        <f t="shared" si="1397"/>
        <v>101859.14635260578</v>
      </c>
      <c r="V12946">
        <f t="shared" si="1398"/>
        <v>9.8174787027794266E-6</v>
      </c>
    </row>
    <row r="12947" spans="1:22" customFormat="1" ht="16" x14ac:dyDescent="0.2">
      <c r="A12947" t="s">
        <v>348</v>
      </c>
      <c r="B12947" s="4">
        <f t="shared" si="1396"/>
        <v>4.0179986377911537E-9</v>
      </c>
      <c r="C12947" t="s">
        <v>49</v>
      </c>
      <c r="D12947" t="s">
        <v>15</v>
      </c>
      <c r="F12947" t="s">
        <v>36</v>
      </c>
      <c r="G12947">
        <v>2</v>
      </c>
      <c r="H12947">
        <v>-19.506396550885459</v>
      </c>
      <c r="I12947">
        <v>9.798894162072011E-2</v>
      </c>
      <c r="J12947" t="s">
        <v>340</v>
      </c>
      <c r="L12947" t="s">
        <v>348</v>
      </c>
      <c r="N12947" t="s">
        <v>2008</v>
      </c>
      <c r="O12947">
        <v>1</v>
      </c>
      <c r="P12947" s="4">
        <f>INDEX(parameters!$D$41:$AG$178,MATCH('PV (extension)'!B12914,parameters!$C$41:$C$178,0),MATCH('PV (extension)'!A12947,parameters!$D$5:$AG$5,0))/O12947</f>
        <v>4.0926991129133978E-4</v>
      </c>
      <c r="Q12947" s="3" t="s">
        <v>1505</v>
      </c>
      <c r="R12947">
        <f>INDEX(parameters!$C$196:$EJ$198,MATCH('PV (extension)'!Q12947,parameters!$B$196:$B$198,0),MATCH('PV (extension)'!B12914,parameters!$C$195:$EJ$195,0))</f>
        <v>1131.7682928067309</v>
      </c>
      <c r="S12947">
        <v>3</v>
      </c>
      <c r="T12947">
        <v>30</v>
      </c>
      <c r="U12947">
        <f t="shared" si="1397"/>
        <v>101859.14635260578</v>
      </c>
      <c r="V12947">
        <f t="shared" si="1398"/>
        <v>9.8174787027794266E-6</v>
      </c>
    </row>
    <row r="12948" spans="1:22" customFormat="1" ht="16" x14ac:dyDescent="0.2">
      <c r="A12948" t="s">
        <v>349</v>
      </c>
      <c r="B12948" s="4">
        <f t="shared" si="1396"/>
        <v>2.3871165947335782E-8</v>
      </c>
      <c r="C12948" t="s">
        <v>359</v>
      </c>
      <c r="D12948" t="s">
        <v>15</v>
      </c>
      <c r="F12948" t="s">
        <v>36</v>
      </c>
      <c r="G12948">
        <v>2</v>
      </c>
      <c r="H12948">
        <v>-18.220764878757461</v>
      </c>
      <c r="I12948">
        <v>9.798894162072011E-2</v>
      </c>
      <c r="J12948" t="s">
        <v>340</v>
      </c>
      <c r="L12948" t="s">
        <v>349</v>
      </c>
      <c r="N12948" t="s">
        <v>2008</v>
      </c>
      <c r="O12948">
        <v>1</v>
      </c>
      <c r="P12948" s="4">
        <f>INDEX(parameters!$D$41:$AG$178,MATCH('PV (extension)'!B12914,parameters!$C$41:$C$178,0),MATCH('PV (extension)'!A12948,parameters!$D$5:$AG$5,0))/O12948</f>
        <v>2.4314965858370148E-3</v>
      </c>
      <c r="Q12948" s="3" t="s">
        <v>1505</v>
      </c>
      <c r="R12948">
        <f>INDEX(parameters!$C$196:$EJ$198,MATCH('PV (extension)'!Q12948,parameters!$B$196:$B$198,0),MATCH('PV (extension)'!B12914,parameters!$C$195:$EJ$195,0))</f>
        <v>1131.7682928067309</v>
      </c>
      <c r="S12948">
        <v>3</v>
      </c>
      <c r="T12948">
        <v>30</v>
      </c>
      <c r="U12948">
        <f t="shared" si="1397"/>
        <v>101859.14635260578</v>
      </c>
      <c r="V12948">
        <f t="shared" si="1398"/>
        <v>9.8174787027794266E-6</v>
      </c>
    </row>
    <row r="12949" spans="1:22" customFormat="1" ht="16" x14ac:dyDescent="0.2">
      <c r="A12949" t="s">
        <v>350</v>
      </c>
      <c r="B12949" s="4">
        <f t="shared" si="1396"/>
        <v>4.0858957220480041E-7</v>
      </c>
      <c r="C12949" t="s">
        <v>359</v>
      </c>
      <c r="D12949" t="s">
        <v>15</v>
      </c>
      <c r="F12949" t="s">
        <v>36</v>
      </c>
      <c r="G12949">
        <v>2</v>
      </c>
      <c r="H12949">
        <v>-15.40735416199742</v>
      </c>
      <c r="I12949">
        <v>9.798894162072011E-2</v>
      </c>
      <c r="J12949" t="s">
        <v>340</v>
      </c>
      <c r="L12949" t="s">
        <v>350</v>
      </c>
      <c r="N12949" t="s">
        <v>2008</v>
      </c>
      <c r="O12949">
        <v>1</v>
      </c>
      <c r="P12949" s="4">
        <f>INDEX(parameters!$D$41:$AG$178,MATCH('PV (extension)'!B12914,parameters!$C$41:$C$178,0),MATCH('PV (extension)'!A12949,parameters!$D$5:$AG$5,0))/O12949</f>
        <v>4.1618585033357351E-2</v>
      </c>
      <c r="Q12949" s="3" t="s">
        <v>1505</v>
      </c>
      <c r="R12949">
        <f>INDEX(parameters!$C$196:$EJ$198,MATCH('PV (extension)'!Q12949,parameters!$B$196:$B$198,0),MATCH('PV (extension)'!B12914,parameters!$C$195:$EJ$195,0))</f>
        <v>1131.7682928067309</v>
      </c>
      <c r="S12949">
        <v>3</v>
      </c>
      <c r="T12949">
        <v>30</v>
      </c>
      <c r="U12949">
        <f t="shared" si="1397"/>
        <v>101859.14635260578</v>
      </c>
      <c r="V12949">
        <f t="shared" si="1398"/>
        <v>9.8174787027794266E-6</v>
      </c>
    </row>
    <row r="12950" spans="1:22" customFormat="1" ht="16" x14ac:dyDescent="0.2">
      <c r="A12950" t="s">
        <v>351</v>
      </c>
      <c r="B12950" s="4">
        <f t="shared" si="1396"/>
        <v>1.261582270092673E-8</v>
      </c>
      <c r="C12950" t="s">
        <v>359</v>
      </c>
      <c r="D12950" t="s">
        <v>15</v>
      </c>
      <c r="F12950" t="s">
        <v>36</v>
      </c>
      <c r="G12950">
        <v>2</v>
      </c>
      <c r="H12950">
        <v>-18.856367974250119</v>
      </c>
      <c r="I12950">
        <v>9.798894162072011E-2</v>
      </c>
      <c r="J12950" t="s">
        <v>340</v>
      </c>
      <c r="L12950" t="s">
        <v>351</v>
      </c>
      <c r="N12950" t="s">
        <v>2008</v>
      </c>
      <c r="O12950">
        <v>1</v>
      </c>
      <c r="P12950" s="4">
        <f>INDEX(parameters!$D$41:$AG$178,MATCH('PV (extension)'!B12914,parameters!$C$41:$C$178,0),MATCH('PV (extension)'!A12950,parameters!$D$5:$AG$5,0))/O12950</f>
        <v>1.2850369308522222E-3</v>
      </c>
      <c r="Q12950" s="3" t="s">
        <v>1505</v>
      </c>
      <c r="R12950">
        <f>INDEX(parameters!$C$196:$EJ$198,MATCH('PV (extension)'!Q12950,parameters!$B$196:$B$198,0),MATCH('PV (extension)'!B12914,parameters!$C$195:$EJ$195,0))</f>
        <v>1131.7682928067309</v>
      </c>
      <c r="S12950">
        <v>3</v>
      </c>
      <c r="T12950">
        <v>30</v>
      </c>
      <c r="U12950">
        <f t="shared" si="1397"/>
        <v>101859.14635260578</v>
      </c>
      <c r="V12950">
        <f t="shared" si="1398"/>
        <v>9.8174787027794266E-6</v>
      </c>
    </row>
    <row r="12951" spans="1:22" customFormat="1" ht="16" x14ac:dyDescent="0.2">
      <c r="A12951" t="s">
        <v>352</v>
      </c>
      <c r="B12951" s="4">
        <f t="shared" si="1396"/>
        <v>2.1353173365402976E-7</v>
      </c>
      <c r="C12951" t="s">
        <v>359</v>
      </c>
      <c r="D12951" t="s">
        <v>15</v>
      </c>
      <c r="F12951" t="s">
        <v>36</v>
      </c>
      <c r="G12951">
        <v>2</v>
      </c>
      <c r="H12951">
        <v>-16.042988178471511</v>
      </c>
      <c r="I12951">
        <v>9.798894162072011E-2</v>
      </c>
      <c r="J12951" t="s">
        <v>340</v>
      </c>
      <c r="L12951" t="s">
        <v>352</v>
      </c>
      <c r="N12951" t="s">
        <v>2008</v>
      </c>
      <c r="O12951">
        <v>1</v>
      </c>
      <c r="P12951" s="4">
        <f>INDEX(parameters!$D$41:$AG$178,MATCH('PV (extension)'!B12914,parameters!$C$41:$C$178,0),MATCH('PV (extension)'!A12951,parameters!$D$5:$AG$5,0))/O12951</f>
        <v>2.1750160109191456E-2</v>
      </c>
      <c r="Q12951" s="3" t="s">
        <v>1505</v>
      </c>
      <c r="R12951">
        <f>INDEX(parameters!$C$196:$EJ$198,MATCH('PV (extension)'!Q12951,parameters!$B$196:$B$198,0),MATCH('PV (extension)'!B12914,parameters!$C$195:$EJ$195,0))</f>
        <v>1131.7682928067309</v>
      </c>
      <c r="S12951">
        <v>3</v>
      </c>
      <c r="T12951">
        <v>30</v>
      </c>
      <c r="U12951">
        <f t="shared" si="1397"/>
        <v>101859.14635260578</v>
      </c>
      <c r="V12951">
        <f t="shared" si="1398"/>
        <v>9.8174787027794266E-6</v>
      </c>
    </row>
    <row r="12952" spans="1:22" customFormat="1" x14ac:dyDescent="0.2">
      <c r="A12952" t="s">
        <v>442</v>
      </c>
      <c r="B12952">
        <v>2.0720999999999999E-3</v>
      </c>
      <c r="C12952" t="s">
        <v>42</v>
      </c>
      <c r="D12952" t="s">
        <v>16</v>
      </c>
      <c r="F12952" t="s">
        <v>36</v>
      </c>
      <c r="G12952">
        <v>2</v>
      </c>
      <c r="H12952">
        <v>-6.1791926932012373</v>
      </c>
      <c r="I12952">
        <v>4.3409845976280087E-2</v>
      </c>
      <c r="J12952" t="s">
        <v>353</v>
      </c>
      <c r="L12952" t="s">
        <v>443</v>
      </c>
    </row>
    <row r="12953" spans="1:22" customFormat="1" x14ac:dyDescent="0.2">
      <c r="A12953" t="s">
        <v>354</v>
      </c>
      <c r="B12953">
        <v>-1.8648999999999999E-6</v>
      </c>
      <c r="C12953" t="s">
        <v>49</v>
      </c>
      <c r="D12953" t="s">
        <v>250</v>
      </c>
      <c r="F12953" t="s">
        <v>36</v>
      </c>
      <c r="G12953">
        <v>2</v>
      </c>
      <c r="H12953">
        <v>-13.19230312560901</v>
      </c>
      <c r="I12953">
        <v>4.3409845976280087E-2</v>
      </c>
      <c r="J12953" t="s">
        <v>353</v>
      </c>
      <c r="K12953" t="b">
        <v>1</v>
      </c>
      <c r="L12953" t="s">
        <v>355</v>
      </c>
    </row>
    <row r="12954" spans="1:22" customFormat="1" x14ac:dyDescent="0.2"/>
    <row r="12955" spans="1:22" s="2" customFormat="1" x14ac:dyDescent="0.2">
      <c r="A12955" s="2" t="s">
        <v>2</v>
      </c>
      <c r="B12955" s="2" t="s">
        <v>1459</v>
      </c>
    </row>
    <row r="12956" spans="1:22" x14ac:dyDescent="0.2">
      <c r="A12956" s="29" t="s">
        <v>4</v>
      </c>
      <c r="B1295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")&amp;HLOOKUP(B12957,parameters!$C$195:$EJ$198,2,0)&amp;" kWh/kWp.
Annual output, Facade: "&amp;HLOOKUP(B12957,parameters!$C$195:$EJ$198,3,0)&amp;" kWh/kWp.
Annual output, Open-ground: "&amp;HLOOKUP(B12957,parameters!$C$195:$EJ$198,4,0)&amp;_xlfn._LONGTEXT("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")&amp;VLOOKUP(B12957,'extension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1131.76829280673 kWh/kWp.
Annual output, Facade: 794.645822608981 kWh/kWp.
Annual output, Open-ground: 1204.00882213482 kWh/kWp.
Amount of solar energy transformed to electricity. Waste heat emission due to losses of electricity in the system.
Technology:  Electricity production with grid-connected photovoltaic power plants.
Time period:  Time of publications
Production volume: 8046.379 GWh in 2025.
Sampling:  Statistical data and model calculations
Extrapolations:  Use of PV technology data investigated for other countries (Switzerland). Correction of average yield with Swiss data.
Uncertainty:  None
Author: Romain Sacchi, PSI, romain.sacchi@psi.ch</v>
      </c>
    </row>
    <row r="12957" spans="1:22" customFormat="1" x14ac:dyDescent="0.2">
      <c r="A12957" t="s">
        <v>6</v>
      </c>
      <c r="B12957" t="s">
        <v>1903</v>
      </c>
    </row>
    <row r="12958" spans="1:22" customFormat="1" x14ac:dyDescent="0.2">
      <c r="A12958" t="s">
        <v>8</v>
      </c>
      <c r="B12958">
        <v>1</v>
      </c>
    </row>
    <row r="12959" spans="1:22" customFormat="1" x14ac:dyDescent="0.2">
      <c r="A12959" t="s">
        <v>9</v>
      </c>
      <c r="B12959" t="s">
        <v>73</v>
      </c>
    </row>
    <row r="12960" spans="1:22" customFormat="1" x14ac:dyDescent="0.2">
      <c r="A12960" t="s">
        <v>11</v>
      </c>
      <c r="B12960" t="s">
        <v>12</v>
      </c>
    </row>
    <row r="12961" spans="1:19" customFormat="1" x14ac:dyDescent="0.2">
      <c r="A12961" t="s">
        <v>13</v>
      </c>
      <c r="B12961" t="s">
        <v>14</v>
      </c>
    </row>
    <row r="12962" spans="1:19" customFormat="1" x14ac:dyDescent="0.2">
      <c r="A12962" t="s">
        <v>15</v>
      </c>
      <c r="B12962" t="s">
        <v>53</v>
      </c>
    </row>
    <row r="12963" spans="1:19" customFormat="1" x14ac:dyDescent="0.2">
      <c r="A12963" t="s">
        <v>17</v>
      </c>
    </row>
    <row r="12964" spans="1:19" s="2" customFormat="1" x14ac:dyDescent="0.2">
      <c r="A12964" s="2" t="s">
        <v>18</v>
      </c>
      <c r="B12964" s="2" t="s">
        <v>19</v>
      </c>
      <c r="C12964" s="2" t="s">
        <v>6</v>
      </c>
      <c r="D12964" s="2" t="s">
        <v>15</v>
      </c>
      <c r="E12964" s="2" t="s">
        <v>20</v>
      </c>
      <c r="F12964" s="2" t="s">
        <v>13</v>
      </c>
      <c r="G12964" s="2" t="s">
        <v>21</v>
      </c>
      <c r="H12964" s="2" t="s">
        <v>9</v>
      </c>
      <c r="I12964" s="2" t="s">
        <v>4</v>
      </c>
      <c r="J12964" s="2" t="s">
        <v>1925</v>
      </c>
      <c r="K12964" s="2" t="s">
        <v>1998</v>
      </c>
      <c r="L12964" s="2" t="s">
        <v>2002</v>
      </c>
      <c r="M12964" s="2" t="s">
        <v>2003</v>
      </c>
      <c r="N12964" s="2" t="s">
        <v>2001</v>
      </c>
      <c r="O12964" s="2" t="s">
        <v>2000</v>
      </c>
      <c r="P12964" s="2" t="s">
        <v>2004</v>
      </c>
      <c r="Q12964" s="2" t="s">
        <v>1502</v>
      </c>
      <c r="R12964" s="2" t="s">
        <v>2005</v>
      </c>
      <c r="S12964" s="2" t="s">
        <v>2006</v>
      </c>
    </row>
    <row r="12965" spans="1:19" customFormat="1" x14ac:dyDescent="0.2">
      <c r="A12965" t="s">
        <v>335</v>
      </c>
      <c r="B12965">
        <v>3.8502999999999998</v>
      </c>
      <c r="D12965" t="s">
        <v>30</v>
      </c>
      <c r="E12965" t="s">
        <v>336</v>
      </c>
      <c r="F12965" t="s">
        <v>27</v>
      </c>
      <c r="G12965">
        <v>0</v>
      </c>
      <c r="I12965" t="s">
        <v>337</v>
      </c>
    </row>
    <row r="12966" spans="1:19" customFormat="1" x14ac:dyDescent="0.2">
      <c r="A12966" t="s">
        <v>29</v>
      </c>
      <c r="B12966">
        <v>0.25026999999999999</v>
      </c>
      <c r="D12966" t="s">
        <v>30</v>
      </c>
      <c r="E12966" t="s">
        <v>31</v>
      </c>
      <c r="F12966" t="s">
        <v>27</v>
      </c>
      <c r="G12966">
        <v>0</v>
      </c>
      <c r="I12966" t="s">
        <v>338</v>
      </c>
    </row>
    <row r="12967" spans="1:19" customFormat="1" x14ac:dyDescent="0.2">
      <c r="A12967" t="s">
        <v>1459</v>
      </c>
      <c r="B12967">
        <v>1</v>
      </c>
      <c r="C12967" t="str">
        <f>B12957</f>
        <v>UA</v>
      </c>
      <c r="D12967" t="s">
        <v>53</v>
      </c>
      <c r="E12967" t="s">
        <v>339</v>
      </c>
      <c r="F12967" t="s">
        <v>33</v>
      </c>
      <c r="G12967">
        <v>0</v>
      </c>
      <c r="H12967" t="s">
        <v>73</v>
      </c>
      <c r="J12967">
        <f>VLOOKUP(C12967,'extension - production vol'!$B$6:$D$235,3,0)</f>
        <v>8046.3789999999999</v>
      </c>
    </row>
    <row r="12968" spans="1:19" customFormat="1" ht="16" x14ac:dyDescent="0.2">
      <c r="A12968" t="s">
        <v>1439</v>
      </c>
      <c r="B12968" s="4">
        <f t="shared" ref="B12968:B12983" si="1399">M12968*S12968</f>
        <v>5.0263754034161964E-8</v>
      </c>
      <c r="C12968" t="s">
        <v>49</v>
      </c>
      <c r="D12968" t="s">
        <v>15</v>
      </c>
      <c r="F12968" t="s">
        <v>36</v>
      </c>
      <c r="G12968">
        <v>0</v>
      </c>
      <c r="H12968" t="s">
        <v>1439</v>
      </c>
      <c r="I12968" t="s">
        <v>340</v>
      </c>
      <c r="K12968" t="s">
        <v>1999</v>
      </c>
      <c r="L12968">
        <f>IF(K12968="residential",VLOOKUP(B12957,parameters!$C$41:$AG$178,18,0),IF(K12968="commercial",1-VLOOKUP(B12957,parameters!$C$41:$AG$178,18,0),1))</f>
        <v>0.17766751537682748</v>
      </c>
      <c r="M12968" s="4">
        <f>INDEX(parameters!$D$41:$AG$178,MATCH('PV (extension)'!B12957,parameters!$C$41:$C$178,0),MATCH('PV (extension)'!A12968,parameters!$D$5:$AG$5,0))/L12968</f>
        <v>5.119823078397083E-3</v>
      </c>
      <c r="N12968" s="3" t="s">
        <v>1505</v>
      </c>
      <c r="O12968">
        <f>INDEX(parameters!$C$196:$EJ$198,MATCH('PV (extension)'!N12968,parameters!$B$196:$B$198,0),MATCH('PV (extension)'!B12957,parameters!$C$195:$EJ$195,0))</f>
        <v>1131.7682928067309</v>
      </c>
      <c r="P12968">
        <v>3</v>
      </c>
      <c r="Q12968">
        <v>30</v>
      </c>
      <c r="R12968">
        <f>Q12968*P12968*O12968</f>
        <v>101859.14635260578</v>
      </c>
      <c r="S12968">
        <f>1/R12968</f>
        <v>9.8174787027794266E-6</v>
      </c>
    </row>
    <row r="12969" spans="1:19" customFormat="1" ht="16" x14ac:dyDescent="0.2">
      <c r="A12969" t="s">
        <v>1440</v>
      </c>
      <c r="B12969" s="4">
        <f t="shared" si="1399"/>
        <v>3.2783559204836124E-7</v>
      </c>
      <c r="C12969" t="s">
        <v>49</v>
      </c>
      <c r="D12969" t="s">
        <v>15</v>
      </c>
      <c r="F12969" t="s">
        <v>36</v>
      </c>
      <c r="G12969">
        <v>0</v>
      </c>
      <c r="H12969" t="s">
        <v>1440</v>
      </c>
      <c r="I12969" t="s">
        <v>340</v>
      </c>
      <c r="K12969" t="s">
        <v>1999</v>
      </c>
      <c r="L12969">
        <f>L12968</f>
        <v>0.17766751537682748</v>
      </c>
      <c r="M12969" s="4">
        <f>INDEX(parameters!$D$41:$AG$178,MATCH('PV (extension)'!B12957,parameters!$C$41:$C$178,0),MATCH('PV (extension)'!A12969,parameters!$D$5:$AG$5,0))/L12969</f>
        <v>3.3393053550047194E-2</v>
      </c>
      <c r="N12969" s="3" t="s">
        <v>1505</v>
      </c>
      <c r="O12969">
        <f>INDEX(parameters!$C$196:$EJ$198,MATCH('PV (extension)'!N12969,parameters!$B$196:$B$198,0),MATCH('PV (extension)'!B12957,parameters!$C$195:$EJ$195,0))</f>
        <v>1131.7682928067309</v>
      </c>
      <c r="P12969">
        <v>3</v>
      </c>
      <c r="Q12969">
        <v>30</v>
      </c>
      <c r="R12969">
        <f t="shared" ref="R12969:R12983" si="1400">Q12969*P12969*O12969</f>
        <v>101859.14635260578</v>
      </c>
      <c r="S12969">
        <f t="shared" ref="S12969:S12983" si="1401">1/R12969</f>
        <v>9.8174787027794266E-6</v>
      </c>
    </row>
    <row r="12970" spans="1:19" customFormat="1" ht="16" x14ac:dyDescent="0.2">
      <c r="A12970" t="s">
        <v>1441</v>
      </c>
      <c r="B12970" s="4">
        <f t="shared" si="1399"/>
        <v>5.0798082319316407E-9</v>
      </c>
      <c r="C12970" t="s">
        <v>35</v>
      </c>
      <c r="D12970" t="s">
        <v>15</v>
      </c>
      <c r="F12970" t="s">
        <v>36</v>
      </c>
      <c r="G12970">
        <v>0</v>
      </c>
      <c r="H12970" t="s">
        <v>1441</v>
      </c>
      <c r="I12970" t="s">
        <v>340</v>
      </c>
      <c r="K12970" t="s">
        <v>1999</v>
      </c>
      <c r="L12970">
        <f t="shared" ref="L12970:L12983" si="1402">L12969</f>
        <v>0.17766751537682748</v>
      </c>
      <c r="M12970" s="4">
        <f>INDEX(parameters!$D$41:$AG$178,MATCH('PV (extension)'!B12957,parameters!$C$41:$C$178,0),MATCH('PV (extension)'!A12970,parameters!$D$5:$AG$5,0))/L12970</f>
        <v>5.1742493013949662E-4</v>
      </c>
      <c r="N12970" s="3" t="s">
        <v>1505</v>
      </c>
      <c r="O12970">
        <f>INDEX(parameters!$C$196:$EJ$198,MATCH('PV (extension)'!N12970,parameters!$B$196:$B$198,0),MATCH('PV (extension)'!B12957,parameters!$C$195:$EJ$195,0))</f>
        <v>1131.7682928067309</v>
      </c>
      <c r="P12970">
        <v>3</v>
      </c>
      <c r="Q12970">
        <v>30</v>
      </c>
      <c r="R12970">
        <f t="shared" si="1400"/>
        <v>101859.14635260578</v>
      </c>
      <c r="S12970">
        <f t="shared" si="1401"/>
        <v>9.8174787027794266E-6</v>
      </c>
    </row>
    <row r="12971" spans="1:19" customFormat="1" ht="16" x14ac:dyDescent="0.2">
      <c r="A12971" t="s">
        <v>1442</v>
      </c>
      <c r="B12971" s="4">
        <f t="shared" si="1399"/>
        <v>8.8311584344396731E-8</v>
      </c>
      <c r="C12971" t="s">
        <v>35</v>
      </c>
      <c r="D12971" t="s">
        <v>15</v>
      </c>
      <c r="F12971" t="s">
        <v>36</v>
      </c>
      <c r="G12971">
        <v>0</v>
      </c>
      <c r="H12971" t="s">
        <v>1442</v>
      </c>
      <c r="I12971" t="s">
        <v>340</v>
      </c>
      <c r="K12971" t="s">
        <v>1999</v>
      </c>
      <c r="L12971">
        <f t="shared" si="1402"/>
        <v>0.17766751537682748</v>
      </c>
      <c r="M12971" s="4">
        <f>INDEX(parameters!$D$41:$AG$178,MATCH('PV (extension)'!B12957,parameters!$C$41:$C$178,0),MATCH('PV (extension)'!A12971,parameters!$D$5:$AG$5,0))/L12971</f>
        <v>8.9953425943663963E-3</v>
      </c>
      <c r="N12971" s="3" t="s">
        <v>1505</v>
      </c>
      <c r="O12971">
        <f>INDEX(parameters!$C$196:$EJ$198,MATCH('PV (extension)'!N12971,parameters!$B$196:$B$198,0),MATCH('PV (extension)'!B12957,parameters!$C$195:$EJ$195,0))</f>
        <v>1131.7682928067309</v>
      </c>
      <c r="P12971">
        <v>3</v>
      </c>
      <c r="Q12971">
        <v>30</v>
      </c>
      <c r="R12971">
        <f t="shared" si="1400"/>
        <v>101859.14635260578</v>
      </c>
      <c r="S12971">
        <f t="shared" si="1401"/>
        <v>9.8174787027794266E-6</v>
      </c>
    </row>
    <row r="12972" spans="1:19" customFormat="1" x14ac:dyDescent="0.2">
      <c r="A12972" t="s">
        <v>341</v>
      </c>
      <c r="B12972" s="4">
        <f t="shared" si="1399"/>
        <v>2.5864542013131225E-7</v>
      </c>
      <c r="C12972" t="s">
        <v>35</v>
      </c>
      <c r="D12972" t="s">
        <v>15</v>
      </c>
      <c r="F12972" t="s">
        <v>36</v>
      </c>
      <c r="G12972">
        <v>0</v>
      </c>
      <c r="H12972" t="s">
        <v>341</v>
      </c>
      <c r="I12972" t="s">
        <v>340</v>
      </c>
      <c r="K12972" t="s">
        <v>1999</v>
      </c>
      <c r="L12972">
        <f t="shared" si="1402"/>
        <v>0.17766751537682748</v>
      </c>
      <c r="M12972" s="4">
        <f>INDEX(parameters!$D$41:$AG$178,MATCH('PV (extension)'!B12957,parameters!$C$41:$C$178,0),MATCH('PV (extension)'!A12972,parameters!$D$5:$AG$5,0))/L12972</f>
        <v>1.8497835237986298E-2</v>
      </c>
      <c r="N12972" t="s">
        <v>1506</v>
      </c>
      <c r="O12972">
        <f>INDEX(parameters!$C$196:$EJ$198,MATCH('PV (extension)'!N12972,parameters!$B$196:$B$198,0),MATCH('PV (extension)'!B12957,parameters!$C$195:$EJ$195,0))</f>
        <v>794.64582260898135</v>
      </c>
      <c r="P12972">
        <v>3</v>
      </c>
      <c r="Q12972">
        <v>30</v>
      </c>
      <c r="R12972">
        <f t="shared" si="1400"/>
        <v>71518.124034808323</v>
      </c>
      <c r="S12972">
        <f t="shared" si="1401"/>
        <v>1.398246966759494E-5</v>
      </c>
    </row>
    <row r="12973" spans="1:19" customFormat="1" x14ac:dyDescent="0.2">
      <c r="A12973" t="s">
        <v>342</v>
      </c>
      <c r="B12973" s="4">
        <f t="shared" si="1399"/>
        <v>2.5366270202605697E-7</v>
      </c>
      <c r="C12973" t="s">
        <v>35</v>
      </c>
      <c r="D12973" t="s">
        <v>15</v>
      </c>
      <c r="F12973" t="s">
        <v>36</v>
      </c>
      <c r="G12973">
        <v>0</v>
      </c>
      <c r="H12973" t="s">
        <v>342</v>
      </c>
      <c r="I12973" t="s">
        <v>340</v>
      </c>
      <c r="K12973" t="s">
        <v>1999</v>
      </c>
      <c r="L12973">
        <f t="shared" si="1402"/>
        <v>0.17766751537682748</v>
      </c>
      <c r="M12973" s="4">
        <f>INDEX(parameters!$D$41:$AG$178,MATCH('PV (extension)'!B12957,parameters!$C$41:$C$178,0),MATCH('PV (extension)'!A12973,parameters!$D$5:$AG$5,0))/L12973</f>
        <v>1.8141480586504166E-2</v>
      </c>
      <c r="N12973" t="s">
        <v>1506</v>
      </c>
      <c r="O12973">
        <f>INDEX(parameters!$C$196:$EJ$198,MATCH('PV (extension)'!N12973,parameters!$B$196:$B$198,0),MATCH('PV (extension)'!B12957,parameters!$C$195:$EJ$195,0))</f>
        <v>794.64582260898135</v>
      </c>
      <c r="P12973">
        <v>3</v>
      </c>
      <c r="Q12973">
        <v>30</v>
      </c>
      <c r="R12973">
        <f t="shared" si="1400"/>
        <v>71518.124034808323</v>
      </c>
      <c r="S12973">
        <f t="shared" si="1401"/>
        <v>1.398246966759494E-5</v>
      </c>
    </row>
    <row r="12974" spans="1:19" customFormat="1" x14ac:dyDescent="0.2">
      <c r="A12974" t="s">
        <v>343</v>
      </c>
      <c r="B12974" s="4">
        <f t="shared" si="1399"/>
        <v>1.363549782021814E-7</v>
      </c>
      <c r="C12974" t="s">
        <v>35</v>
      </c>
      <c r="D12974" t="s">
        <v>15</v>
      </c>
      <c r="F12974" t="s">
        <v>36</v>
      </c>
      <c r="G12974">
        <v>0</v>
      </c>
      <c r="H12974" t="s">
        <v>343</v>
      </c>
      <c r="I12974" t="s">
        <v>340</v>
      </c>
      <c r="K12974" t="s">
        <v>1999</v>
      </c>
      <c r="L12974">
        <f t="shared" si="1402"/>
        <v>0.17766751537682748</v>
      </c>
      <c r="M12974" s="4">
        <f>INDEX(parameters!$D$41:$AG$178,MATCH('PV (extension)'!B12957,parameters!$C$41:$C$178,0),MATCH('PV (extension)'!A12974,parameters!$D$5:$AG$5,0))/L12974</f>
        <v>9.7518522438271929E-3</v>
      </c>
      <c r="N12974" t="s">
        <v>1506</v>
      </c>
      <c r="O12974">
        <f>INDEX(parameters!$C$196:$EJ$198,MATCH('PV (extension)'!N12974,parameters!$B$196:$B$198,0),MATCH('PV (extension)'!B12957,parameters!$C$195:$EJ$195,0))</f>
        <v>794.64582260898135</v>
      </c>
      <c r="P12974">
        <v>3</v>
      </c>
      <c r="Q12974">
        <v>30</v>
      </c>
      <c r="R12974">
        <f t="shared" si="1400"/>
        <v>71518.124034808323</v>
      </c>
      <c r="S12974">
        <f t="shared" si="1401"/>
        <v>1.398246966759494E-5</v>
      </c>
    </row>
    <row r="12975" spans="1:19" customFormat="1" x14ac:dyDescent="0.2">
      <c r="A12975" t="s">
        <v>344</v>
      </c>
      <c r="B12975" s="4">
        <f t="shared" si="1399"/>
        <v>1.3623699721554505E-7</v>
      </c>
      <c r="C12975" t="s">
        <v>35</v>
      </c>
      <c r="D12975" t="s">
        <v>15</v>
      </c>
      <c r="F12975" t="s">
        <v>36</v>
      </c>
      <c r="G12975">
        <v>0</v>
      </c>
      <c r="H12975" t="s">
        <v>344</v>
      </c>
      <c r="I12975" t="s">
        <v>340</v>
      </c>
      <c r="K12975" t="s">
        <v>1999</v>
      </c>
      <c r="L12975">
        <f t="shared" si="1402"/>
        <v>0.17766751537682748</v>
      </c>
      <c r="M12975" s="4">
        <f>INDEX(parameters!$D$41:$AG$178,MATCH('PV (extension)'!B12957,parameters!$C$41:$C$178,0),MATCH('PV (extension)'!A12975,parameters!$D$5:$AG$5,0))/L12975</f>
        <v>9.7434144649911868E-3</v>
      </c>
      <c r="N12975" t="s">
        <v>1506</v>
      </c>
      <c r="O12975">
        <f>INDEX(parameters!$C$196:$EJ$198,MATCH('PV (extension)'!N12975,parameters!$B$196:$B$198,0),MATCH('PV (extension)'!B12957,parameters!$C$195:$EJ$195,0))</f>
        <v>794.64582260898135</v>
      </c>
      <c r="P12975">
        <v>3</v>
      </c>
      <c r="Q12975">
        <v>30</v>
      </c>
      <c r="R12975">
        <f t="shared" si="1400"/>
        <v>71518.124034808323</v>
      </c>
      <c r="S12975">
        <f t="shared" si="1401"/>
        <v>1.398246966759494E-5</v>
      </c>
    </row>
    <row r="12976" spans="1:19" customFormat="1" ht="16" x14ac:dyDescent="0.2">
      <c r="A12976" t="s">
        <v>345</v>
      </c>
      <c r="B12976" s="4">
        <f t="shared" si="1399"/>
        <v>2.7974193468870288E-6</v>
      </c>
      <c r="C12976" t="s">
        <v>35</v>
      </c>
      <c r="D12976" t="s">
        <v>15</v>
      </c>
      <c r="F12976" t="s">
        <v>36</v>
      </c>
      <c r="G12976">
        <v>0</v>
      </c>
      <c r="H12976" t="s">
        <v>345</v>
      </c>
      <c r="I12976" t="s">
        <v>340</v>
      </c>
      <c r="K12976" t="s">
        <v>1999</v>
      </c>
      <c r="L12976">
        <f t="shared" si="1402"/>
        <v>0.17766751537682748</v>
      </c>
      <c r="M12976" s="4">
        <f>INDEX(parameters!$D$41:$AG$178,MATCH('PV (extension)'!B12957,parameters!$C$41:$C$178,0),MATCH('PV (extension)'!A12976,parameters!$D$5:$AG$5,0))/L12976</f>
        <v>0.28494274666417674</v>
      </c>
      <c r="N12976" s="3" t="s">
        <v>1505</v>
      </c>
      <c r="O12976">
        <f>INDEX(parameters!$C$196:$EJ$198,MATCH('PV (extension)'!N12976,parameters!$B$196:$B$198,0),MATCH('PV (extension)'!B12957,parameters!$C$195:$EJ$195,0))</f>
        <v>1131.7682928067309</v>
      </c>
      <c r="P12976">
        <v>3</v>
      </c>
      <c r="Q12976">
        <v>30</v>
      </c>
      <c r="R12976">
        <f t="shared" si="1400"/>
        <v>101859.14635260578</v>
      </c>
      <c r="S12976">
        <f t="shared" si="1401"/>
        <v>9.8174787027794266E-6</v>
      </c>
    </row>
    <row r="12977" spans="1:19" customFormat="1" ht="16" x14ac:dyDescent="0.2">
      <c r="A12977" t="s">
        <v>346</v>
      </c>
      <c r="B12977" s="4">
        <f t="shared" si="1399"/>
        <v>1.4602123767990428E-6</v>
      </c>
      <c r="C12977" t="s">
        <v>35</v>
      </c>
      <c r="D12977" t="s">
        <v>15</v>
      </c>
      <c r="F12977" t="s">
        <v>36</v>
      </c>
      <c r="G12977">
        <v>0</v>
      </c>
      <c r="H12977" t="s">
        <v>346</v>
      </c>
      <c r="I12977" t="s">
        <v>340</v>
      </c>
      <c r="K12977" t="s">
        <v>1999</v>
      </c>
      <c r="L12977">
        <f t="shared" si="1402"/>
        <v>0.17766751537682748</v>
      </c>
      <c r="M12977" s="4">
        <f>INDEX(parameters!$D$41:$AG$178,MATCH('PV (extension)'!B12957,parameters!$C$41:$C$178,0),MATCH('PV (extension)'!A12977,parameters!$D$5:$AG$5,0))/L12977</f>
        <v>0.14873598619426004</v>
      </c>
      <c r="N12977" s="3" t="s">
        <v>1505</v>
      </c>
      <c r="O12977">
        <f>INDEX(parameters!$C$196:$EJ$198,MATCH('PV (extension)'!N12977,parameters!$B$196:$B$198,0),MATCH('PV (extension)'!B12957,parameters!$C$195:$EJ$195,0))</f>
        <v>1131.7682928067309</v>
      </c>
      <c r="P12977">
        <v>3</v>
      </c>
      <c r="Q12977">
        <v>30</v>
      </c>
      <c r="R12977">
        <f t="shared" si="1400"/>
        <v>101859.14635260578</v>
      </c>
      <c r="S12977">
        <f t="shared" si="1401"/>
        <v>9.8174787027794266E-6</v>
      </c>
    </row>
    <row r="12978" spans="1:19" customFormat="1" ht="16" x14ac:dyDescent="0.2">
      <c r="A12978" t="s">
        <v>347</v>
      </c>
      <c r="B12978" s="4">
        <f t="shared" si="1399"/>
        <v>8.0767008670513251E-7</v>
      </c>
      <c r="C12978" t="s">
        <v>49</v>
      </c>
      <c r="D12978" t="s">
        <v>15</v>
      </c>
      <c r="F12978" t="s">
        <v>36</v>
      </c>
      <c r="G12978">
        <v>0</v>
      </c>
      <c r="H12978" t="s">
        <v>347</v>
      </c>
      <c r="I12978" t="s">
        <v>340</v>
      </c>
      <c r="K12978" t="s">
        <v>1999</v>
      </c>
      <c r="L12978">
        <f t="shared" si="1402"/>
        <v>0.17766751537682748</v>
      </c>
      <c r="M12978" s="4">
        <f>INDEX(parameters!$D$41:$AG$178,MATCH('PV (extension)'!B12957,parameters!$C$41:$C$178,0),MATCH('PV (extension)'!A12978,parameters!$D$5:$AG$5,0))/L12978</f>
        <v>8.2268585566319899E-2</v>
      </c>
      <c r="N12978" s="3" t="s">
        <v>1505</v>
      </c>
      <c r="O12978">
        <f>INDEX(parameters!$C$196:$EJ$198,MATCH('PV (extension)'!N12978,parameters!$B$196:$B$198,0),MATCH('PV (extension)'!B12957,parameters!$C$195:$EJ$195,0))</f>
        <v>1131.7682928067309</v>
      </c>
      <c r="P12978">
        <v>3</v>
      </c>
      <c r="Q12978">
        <v>30</v>
      </c>
      <c r="R12978">
        <f t="shared" si="1400"/>
        <v>101859.14635260578</v>
      </c>
      <c r="S12978">
        <f t="shared" si="1401"/>
        <v>9.8174787027794266E-6</v>
      </c>
    </row>
    <row r="12979" spans="1:19" customFormat="1" ht="16" x14ac:dyDescent="0.2">
      <c r="A12979" t="s">
        <v>348</v>
      </c>
      <c r="B12979" s="4">
        <f t="shared" si="1399"/>
        <v>2.2615268915474494E-8</v>
      </c>
      <c r="C12979" t="s">
        <v>49</v>
      </c>
      <c r="D12979" t="s">
        <v>15</v>
      </c>
      <c r="F12979" t="s">
        <v>36</v>
      </c>
      <c r="G12979">
        <v>0</v>
      </c>
      <c r="H12979" t="s">
        <v>348</v>
      </c>
      <c r="I12979" t="s">
        <v>340</v>
      </c>
      <c r="K12979" t="s">
        <v>1999</v>
      </c>
      <c r="L12979">
        <f t="shared" si="1402"/>
        <v>0.17766751537682748</v>
      </c>
      <c r="M12979" s="4">
        <f>INDEX(parameters!$D$41:$AG$178,MATCH('PV (extension)'!B12957,parameters!$C$41:$C$178,0),MATCH('PV (extension)'!A12979,parameters!$D$5:$AG$5,0))/L12979</f>
        <v>2.3035719862648527E-3</v>
      </c>
      <c r="N12979" s="3" t="s">
        <v>1505</v>
      </c>
      <c r="O12979">
        <f>INDEX(parameters!$C$196:$EJ$198,MATCH('PV (extension)'!N12979,parameters!$B$196:$B$198,0),MATCH('PV (extension)'!B12957,parameters!$C$195:$EJ$195,0))</f>
        <v>1131.7682928067309</v>
      </c>
      <c r="P12979">
        <v>3</v>
      </c>
      <c r="Q12979">
        <v>30</v>
      </c>
      <c r="R12979">
        <f t="shared" si="1400"/>
        <v>101859.14635260578</v>
      </c>
      <c r="S12979">
        <f t="shared" si="1401"/>
        <v>9.8174787027794266E-6</v>
      </c>
    </row>
    <row r="12980" spans="1:19" customFormat="1" ht="16" x14ac:dyDescent="0.2">
      <c r="A12980" t="s">
        <v>349</v>
      </c>
      <c r="B12980" s="4">
        <f t="shared" si="1399"/>
        <v>1.3435864117706465E-7</v>
      </c>
      <c r="C12980" t="s">
        <v>35</v>
      </c>
      <c r="D12980" t="s">
        <v>15</v>
      </c>
      <c r="F12980" t="s">
        <v>36</v>
      </c>
      <c r="G12980">
        <v>0</v>
      </c>
      <c r="H12980" t="s">
        <v>349</v>
      </c>
      <c r="I12980" t="s">
        <v>340</v>
      </c>
      <c r="K12980" t="s">
        <v>1999</v>
      </c>
      <c r="L12980">
        <f t="shared" si="1402"/>
        <v>0.17766751537682748</v>
      </c>
      <c r="M12980" s="4">
        <f>INDEX(parameters!$D$41:$AG$178,MATCH('PV (extension)'!B12957,parameters!$C$41:$C$178,0),MATCH('PV (extension)'!A12980,parameters!$D$5:$AG$5,0))/L12980</f>
        <v>1.3685656495391874E-2</v>
      </c>
      <c r="N12980" s="3" t="s">
        <v>1505</v>
      </c>
      <c r="O12980">
        <f>INDEX(parameters!$C$196:$EJ$198,MATCH('PV (extension)'!N12980,parameters!$B$196:$B$198,0),MATCH('PV (extension)'!B12957,parameters!$C$195:$EJ$195,0))</f>
        <v>1131.7682928067309</v>
      </c>
      <c r="P12980">
        <v>3</v>
      </c>
      <c r="Q12980">
        <v>30</v>
      </c>
      <c r="R12980">
        <f t="shared" si="1400"/>
        <v>101859.14635260578</v>
      </c>
      <c r="S12980">
        <f t="shared" si="1401"/>
        <v>9.8174787027794266E-6</v>
      </c>
    </row>
    <row r="12981" spans="1:19" customFormat="1" ht="16" x14ac:dyDescent="0.2">
      <c r="A12981" t="s">
        <v>350</v>
      </c>
      <c r="B12981" s="4">
        <f t="shared" si="1399"/>
        <v>2.2997427038825535E-6</v>
      </c>
      <c r="C12981" t="s">
        <v>35</v>
      </c>
      <c r="D12981" t="s">
        <v>15</v>
      </c>
      <c r="F12981" t="s">
        <v>36</v>
      </c>
      <c r="G12981">
        <v>0</v>
      </c>
      <c r="H12981" t="s">
        <v>350</v>
      </c>
      <c r="I12981" t="s">
        <v>340</v>
      </c>
      <c r="K12981" t="s">
        <v>1999</v>
      </c>
      <c r="L12981">
        <f t="shared" si="1402"/>
        <v>0.17766751537682748</v>
      </c>
      <c r="M12981" s="4">
        <f>INDEX(parameters!$D$41:$AG$178,MATCH('PV (extension)'!B12957,parameters!$C$41:$C$178,0),MATCH('PV (extension)'!A12981,parameters!$D$5:$AG$5,0))/L12981</f>
        <v>0.23424982864811036</v>
      </c>
      <c r="N12981" s="3" t="s">
        <v>1505</v>
      </c>
      <c r="O12981">
        <f>INDEX(parameters!$C$196:$EJ$198,MATCH('PV (extension)'!N12981,parameters!$B$196:$B$198,0),MATCH('PV (extension)'!B12957,parameters!$C$195:$EJ$195,0))</f>
        <v>1131.7682928067309</v>
      </c>
      <c r="P12981">
        <v>3</v>
      </c>
      <c r="Q12981">
        <v>30</v>
      </c>
      <c r="R12981">
        <f t="shared" si="1400"/>
        <v>101859.14635260578</v>
      </c>
      <c r="S12981">
        <f t="shared" si="1401"/>
        <v>9.8174787027794266E-6</v>
      </c>
    </row>
    <row r="12982" spans="1:19" customFormat="1" ht="16" x14ac:dyDescent="0.2">
      <c r="A12982" t="s">
        <v>351</v>
      </c>
      <c r="B12982" s="4">
        <f t="shared" si="1399"/>
        <v>7.1008043728021675E-8</v>
      </c>
      <c r="C12982" t="s">
        <v>35</v>
      </c>
      <c r="D12982" t="s">
        <v>15</v>
      </c>
      <c r="F12982" t="s">
        <v>36</v>
      </c>
      <c r="G12982">
        <v>0</v>
      </c>
      <c r="H12982" t="s">
        <v>351</v>
      </c>
      <c r="I12982" t="s">
        <v>340</v>
      </c>
      <c r="K12982" t="s">
        <v>1999</v>
      </c>
      <c r="L12982">
        <f t="shared" si="1402"/>
        <v>0.17766751537682748</v>
      </c>
      <c r="M12982" s="4">
        <f>INDEX(parameters!$D$41:$AG$178,MATCH('PV (extension)'!B12957,parameters!$C$41:$C$178,0),MATCH('PV (extension)'!A12982,parameters!$D$5:$AG$5,0))/L12982</f>
        <v>7.2328187183047909E-3</v>
      </c>
      <c r="N12982" s="3" t="s">
        <v>1505</v>
      </c>
      <c r="O12982">
        <f>INDEX(parameters!$C$196:$EJ$198,MATCH('PV (extension)'!N12982,parameters!$B$196:$B$198,0),MATCH('PV (extension)'!B12957,parameters!$C$195:$EJ$195,0))</f>
        <v>1131.7682928067309</v>
      </c>
      <c r="P12982">
        <v>3</v>
      </c>
      <c r="Q12982">
        <v>30</v>
      </c>
      <c r="R12982">
        <f t="shared" si="1400"/>
        <v>101859.14635260578</v>
      </c>
      <c r="S12982">
        <f t="shared" si="1401"/>
        <v>9.8174787027794266E-6</v>
      </c>
    </row>
    <row r="12983" spans="1:19" customFormat="1" ht="16" x14ac:dyDescent="0.2">
      <c r="A12983" t="s">
        <v>352</v>
      </c>
      <c r="B12983" s="4">
        <f t="shared" si="1399"/>
        <v>1.2018614275160845E-6</v>
      </c>
      <c r="C12983" t="s">
        <v>35</v>
      </c>
      <c r="D12983" t="s">
        <v>15</v>
      </c>
      <c r="F12983" t="s">
        <v>36</v>
      </c>
      <c r="G12983">
        <v>0</v>
      </c>
      <c r="H12983" t="s">
        <v>352</v>
      </c>
      <c r="I12983" t="s">
        <v>340</v>
      </c>
      <c r="K12983" t="s">
        <v>1999</v>
      </c>
      <c r="L12983">
        <f t="shared" si="1402"/>
        <v>0.17766751537682748</v>
      </c>
      <c r="M12983" s="4">
        <f>INDEX(parameters!$D$41:$AG$178,MATCH('PV (extension)'!B12957,parameters!$C$41:$C$178,0),MATCH('PV (extension)'!A12983,parameters!$D$5:$AG$5,0))/L12983</f>
        <v>0.12242057904091255</v>
      </c>
      <c r="N12983" s="3" t="s">
        <v>1505</v>
      </c>
      <c r="O12983">
        <f>INDEX(parameters!$C$196:$EJ$198,MATCH('PV (extension)'!N12983,parameters!$B$196:$B$198,0),MATCH('PV (extension)'!B12957,parameters!$C$195:$EJ$195,0))</f>
        <v>1131.7682928067309</v>
      </c>
      <c r="P12983">
        <v>3</v>
      </c>
      <c r="Q12983">
        <v>30</v>
      </c>
      <c r="R12983">
        <f t="shared" si="1400"/>
        <v>101859.14635260578</v>
      </c>
      <c r="S12983">
        <f t="shared" si="1401"/>
        <v>9.8174787027794266E-6</v>
      </c>
    </row>
    <row r="12984" spans="1:19" customFormat="1" x14ac:dyDescent="0.2">
      <c r="A12984" t="s">
        <v>442</v>
      </c>
      <c r="B12984">
        <v>3.7025999999999999E-3</v>
      </c>
      <c r="C12984" t="s">
        <v>42</v>
      </c>
      <c r="D12984" t="s">
        <v>16</v>
      </c>
      <c r="F12984" t="s">
        <v>36</v>
      </c>
      <c r="G12984">
        <v>0</v>
      </c>
      <c r="H12984" t="s">
        <v>443</v>
      </c>
      <c r="I12984" t="s">
        <v>353</v>
      </c>
    </row>
    <row r="12985" spans="1:19" customFormat="1" x14ac:dyDescent="0.2">
      <c r="A12985" t="s">
        <v>354</v>
      </c>
      <c r="B12985">
        <v>-3.3322999999999998E-6</v>
      </c>
      <c r="C12985" t="s">
        <v>49</v>
      </c>
      <c r="D12985" t="s">
        <v>250</v>
      </c>
      <c r="F12985" t="s">
        <v>36</v>
      </c>
      <c r="G12985">
        <v>0</v>
      </c>
      <c r="H12985" t="s">
        <v>355</v>
      </c>
      <c r="I12985" t="s">
        <v>353</v>
      </c>
    </row>
    <row r="12986" spans="1:19" customFormat="1" x14ac:dyDescent="0.2"/>
    <row r="12987" spans="1:19" s="2" customFormat="1" x14ac:dyDescent="0.2">
      <c r="A12987" s="2" t="s">
        <v>2</v>
      </c>
      <c r="B12987" s="2" t="s">
        <v>1460</v>
      </c>
    </row>
    <row r="12988" spans="1:19" x14ac:dyDescent="0.2">
      <c r="A12988" s="29" t="s">
        <v>4</v>
      </c>
      <c r="B1298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")&amp;HLOOKUP(B12989,parameters!$C$195:$EJ$198,2,0)&amp;" kWh/kWp.
Annual output, Facade: "&amp;HLOOKUP(B12989,parameters!$C$195:$EJ$198,3,0)&amp;" kWh/kWp.
Annual output, Open-ground: "&amp;HLOOKUP(B12989,parameters!$C$195:$EJ$198,4,0)&amp;_xlfn._LONGTEXT("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")&amp;VLOOKUP(B12989,'extension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1109.20898566118 kWh/kWp.
Annual output, Facade: 778.806309081253 kWh/kWp.
Annual output, Open-ground: 1180.00955921402 kWh/kWp.
Amount of solar energy transformed to electricity. Waste heat emission due to losses of electricity in the system.
Technology:  Electricity production with grid-connected photovoltaic power plants.
Time period:  Time of publications
Production volume: 605 GWh in 2025.
Sampling:  Statistical data and model calculations
Extrapolations:  Use of PV technology data investigated for other countries (Switzerland). Correction of average yield with Swiss data.
Uncertainty:  None
Author: Romain Sacchi, PSI, romain.sacchi@psi.ch</v>
      </c>
    </row>
    <row r="12989" spans="1:19" customFormat="1" x14ac:dyDescent="0.2">
      <c r="A12989" t="s">
        <v>6</v>
      </c>
      <c r="B12989" t="s">
        <v>1862</v>
      </c>
    </row>
    <row r="12990" spans="1:19" customFormat="1" x14ac:dyDescent="0.2">
      <c r="A12990" t="s">
        <v>8</v>
      </c>
      <c r="B12990">
        <v>1</v>
      </c>
    </row>
    <row r="12991" spans="1:19" customFormat="1" x14ac:dyDescent="0.2">
      <c r="A12991" t="s">
        <v>9</v>
      </c>
      <c r="B12991" t="s">
        <v>73</v>
      </c>
    </row>
    <row r="12992" spans="1:19" customFormat="1" x14ac:dyDescent="0.2">
      <c r="A12992" t="s">
        <v>11</v>
      </c>
      <c r="B12992" t="s">
        <v>12</v>
      </c>
    </row>
    <row r="12993" spans="1:19" customFormat="1" x14ac:dyDescent="0.2">
      <c r="A12993" t="s">
        <v>13</v>
      </c>
      <c r="B12993" t="s">
        <v>14</v>
      </c>
    </row>
    <row r="12994" spans="1:19" customFormat="1" x14ac:dyDescent="0.2">
      <c r="A12994" t="s">
        <v>15</v>
      </c>
      <c r="B12994" t="s">
        <v>53</v>
      </c>
    </row>
    <row r="12995" spans="1:19" customFormat="1" x14ac:dyDescent="0.2">
      <c r="A12995" t="s">
        <v>17</v>
      </c>
    </row>
    <row r="12996" spans="1:19" s="2" customFormat="1" x14ac:dyDescent="0.2">
      <c r="A12996" s="2" t="s">
        <v>18</v>
      </c>
      <c r="B12996" s="2" t="s">
        <v>19</v>
      </c>
      <c r="C12996" s="2" t="s">
        <v>6</v>
      </c>
      <c r="D12996" s="2" t="s">
        <v>15</v>
      </c>
      <c r="E12996" s="2" t="s">
        <v>20</v>
      </c>
      <c r="F12996" s="2" t="s">
        <v>13</v>
      </c>
      <c r="G12996" s="2" t="s">
        <v>21</v>
      </c>
      <c r="H12996" s="2" t="s">
        <v>9</v>
      </c>
      <c r="I12996" s="2" t="s">
        <v>4</v>
      </c>
      <c r="J12996" s="2" t="s">
        <v>1925</v>
      </c>
      <c r="K12996" s="2" t="s">
        <v>1998</v>
      </c>
      <c r="L12996" s="2" t="s">
        <v>2002</v>
      </c>
      <c r="M12996" s="2" t="s">
        <v>2003</v>
      </c>
      <c r="N12996" s="2" t="s">
        <v>2001</v>
      </c>
      <c r="O12996" s="2" t="s">
        <v>2000</v>
      </c>
      <c r="P12996" s="2" t="s">
        <v>2004</v>
      </c>
      <c r="Q12996" s="2" t="s">
        <v>1502</v>
      </c>
      <c r="R12996" s="2" t="s">
        <v>2005</v>
      </c>
      <c r="S12996" s="2" t="s">
        <v>2006</v>
      </c>
    </row>
    <row r="12997" spans="1:19" customFormat="1" x14ac:dyDescent="0.2">
      <c r="A12997" t="s">
        <v>335</v>
      </c>
      <c r="B12997">
        <v>3.8502999999999998</v>
      </c>
      <c r="D12997" t="s">
        <v>30</v>
      </c>
      <c r="E12997" t="s">
        <v>336</v>
      </c>
      <c r="F12997" t="s">
        <v>27</v>
      </c>
      <c r="G12997">
        <v>0</v>
      </c>
      <c r="I12997" t="s">
        <v>337</v>
      </c>
    </row>
    <row r="12998" spans="1:19" customFormat="1" x14ac:dyDescent="0.2">
      <c r="A12998" t="s">
        <v>29</v>
      </c>
      <c r="B12998">
        <v>0.25026999999999999</v>
      </c>
      <c r="D12998" t="s">
        <v>30</v>
      </c>
      <c r="E12998" t="s">
        <v>31</v>
      </c>
      <c r="F12998" t="s">
        <v>27</v>
      </c>
      <c r="G12998">
        <v>0</v>
      </c>
      <c r="I12998" t="s">
        <v>338</v>
      </c>
    </row>
    <row r="12999" spans="1:19" customFormat="1" x14ac:dyDescent="0.2">
      <c r="A12999" t="s">
        <v>1460</v>
      </c>
      <c r="B12999">
        <v>1</v>
      </c>
      <c r="C12999" t="str">
        <f>B12989</f>
        <v>SK</v>
      </c>
      <c r="D12999" t="s">
        <v>53</v>
      </c>
      <c r="E12999" t="s">
        <v>339</v>
      </c>
      <c r="F12999" t="s">
        <v>33</v>
      </c>
      <c r="G12999">
        <v>0</v>
      </c>
      <c r="H12999" t="s">
        <v>73</v>
      </c>
      <c r="J12999">
        <f>VLOOKUP(C12999,'extension - production vol'!$B$6:$D$235,3,0)</f>
        <v>605</v>
      </c>
    </row>
    <row r="13000" spans="1:19" customFormat="1" ht="16" x14ac:dyDescent="0.2">
      <c r="A13000" t="s">
        <v>1434</v>
      </c>
      <c r="B13000" s="4">
        <f t="shared" ref="B13000:B13010" si="1403">M13000*S13000</f>
        <v>2.3651602381554992E-8</v>
      </c>
      <c r="C13000" t="s">
        <v>49</v>
      </c>
      <c r="D13000" t="s">
        <v>15</v>
      </c>
      <c r="F13000" t="s">
        <v>36</v>
      </c>
      <c r="G13000">
        <v>0</v>
      </c>
      <c r="H13000" t="s">
        <v>1434</v>
      </c>
      <c r="I13000" t="s">
        <v>340</v>
      </c>
      <c r="K13000" t="s">
        <v>2007</v>
      </c>
      <c r="L13000">
        <f>IF(K13000="residential",VLOOKUP(B12989,parameters!$C$41:$AG$178,18,0),IF(K13000="commercial",1-VLOOKUP(B12989,parameters!$C$41:$AG$178,18,0),1))</f>
        <v>0.82233248462317254</v>
      </c>
      <c r="M13000" s="4">
        <f>INDEX(parameters!$D$41:$AG$178,MATCH('PV (extension)'!B12989,parameters!$C$41:$C$178,0),MATCH('PV (extension)'!A13000,parameters!$D$5:$AG$5,0))/L13000</f>
        <v>0.12277778707072071</v>
      </c>
      <c r="N13000" s="3" t="s">
        <v>1505</v>
      </c>
      <c r="O13000">
        <f>INDEX(parameters!$C$196:$EJ$198,MATCH('PV (extension)'!N13000,parameters!$B$196:$B$198,0),MATCH('PV (extension)'!B12989,parameters!$C$195:$EJ$195,0))</f>
        <v>1109.2089856611788</v>
      </c>
      <c r="P13000">
        <v>156</v>
      </c>
      <c r="Q13000">
        <v>30</v>
      </c>
      <c r="R13000">
        <f t="shared" ref="R13000:R13010" si="1404">Q13000*P13000*O13000</f>
        <v>5191098.0528943166</v>
      </c>
      <c r="S13000">
        <f t="shared" ref="S13000:S13010" si="1405">1/R13000</f>
        <v>1.9263747088006672E-7</v>
      </c>
    </row>
    <row r="13001" spans="1:19" customFormat="1" ht="16" x14ac:dyDescent="0.2">
      <c r="A13001" t="s">
        <v>1435</v>
      </c>
      <c r="B13001" s="4">
        <f t="shared" si="1403"/>
        <v>1.2354739859021797E-8</v>
      </c>
      <c r="C13001" t="s">
        <v>49</v>
      </c>
      <c r="D13001" t="s">
        <v>15</v>
      </c>
      <c r="F13001" t="s">
        <v>36</v>
      </c>
      <c r="G13001">
        <v>0</v>
      </c>
      <c r="H13001" t="s">
        <v>1435</v>
      </c>
      <c r="I13001" t="s">
        <v>340</v>
      </c>
      <c r="K13001" t="s">
        <v>2007</v>
      </c>
      <c r="L13001">
        <f>L13000</f>
        <v>0.82233248462317254</v>
      </c>
      <c r="M13001" s="4">
        <f>INDEX(parameters!$D$41:$AG$178,MATCH('PV (extension)'!B12989,parameters!$C$41:$C$178,0),MATCH('PV (extension)'!A13001,parameters!$D$5:$AG$5,0))/L13001</f>
        <v>6.4134666026183854E-2</v>
      </c>
      <c r="N13001" s="3" t="s">
        <v>1505</v>
      </c>
      <c r="O13001">
        <f>INDEX(parameters!$C$196:$EJ$198,MATCH('PV (extension)'!N13001,parameters!$B$196:$B$198,0),MATCH('PV (extension)'!B12989,parameters!$C$195:$EJ$195,0))</f>
        <v>1109.2089856611788</v>
      </c>
      <c r="P13001">
        <v>156</v>
      </c>
      <c r="Q13001">
        <v>30</v>
      </c>
      <c r="R13001">
        <f t="shared" si="1404"/>
        <v>5191098.0528943166</v>
      </c>
      <c r="S13001">
        <f t="shared" si="1405"/>
        <v>1.9263747088006672E-7</v>
      </c>
    </row>
    <row r="13002" spans="1:19" customFormat="1" x14ac:dyDescent="0.2">
      <c r="A13002" t="s">
        <v>1452</v>
      </c>
      <c r="B13002" s="4">
        <f t="shared" si="1403"/>
        <v>6.0893682617665004E-10</v>
      </c>
      <c r="C13002" t="s">
        <v>35</v>
      </c>
      <c r="D13002" t="s">
        <v>15</v>
      </c>
      <c r="F13002" t="s">
        <v>36</v>
      </c>
      <c r="G13002">
        <v>0</v>
      </c>
      <c r="H13002" t="s">
        <v>1452</v>
      </c>
      <c r="I13002" t="s">
        <v>340</v>
      </c>
      <c r="K13002" t="s">
        <v>2007</v>
      </c>
      <c r="L13002">
        <f t="shared" ref="L13002:L13010" si="1406">L13001</f>
        <v>0.82233248462317254</v>
      </c>
      <c r="M13002" s="4">
        <f>INDEX(parameters!$D$41:$AG$178,MATCH('PV (extension)'!B12989,parameters!$C$41:$C$178,0),MATCH('PV (extension)'!A13002,parameters!$D$5:$AG$5,0))/L13002</f>
        <v>1.2287226816964775E-2</v>
      </c>
      <c r="N13002" t="s">
        <v>1507</v>
      </c>
      <c r="O13002">
        <f>INDEX(parameters!$C$196:$EJ$198,MATCH('PV (extension)'!N13002,parameters!$B$196:$B$198,0),MATCH('PV (extension)'!B12989,parameters!$C$195:$EJ$195,0))</f>
        <v>1180.0095592140201</v>
      </c>
      <c r="P13002">
        <v>570</v>
      </c>
      <c r="Q13002">
        <v>30</v>
      </c>
      <c r="R13002">
        <f t="shared" si="1404"/>
        <v>20178163.462559745</v>
      </c>
      <c r="S13002">
        <f t="shared" si="1405"/>
        <v>4.9558524087461367E-8</v>
      </c>
    </row>
    <row r="13003" spans="1:19" customFormat="1" x14ac:dyDescent="0.2">
      <c r="A13003" t="s">
        <v>1453</v>
      </c>
      <c r="B13003" s="4">
        <f t="shared" si="1403"/>
        <v>4.4732029850931085E-9</v>
      </c>
      <c r="C13003" t="s">
        <v>35</v>
      </c>
      <c r="D13003" t="s">
        <v>15</v>
      </c>
      <c r="F13003" t="s">
        <v>36</v>
      </c>
      <c r="G13003">
        <v>0</v>
      </c>
      <c r="H13003" t="s">
        <v>1453</v>
      </c>
      <c r="I13003" t="s">
        <v>340</v>
      </c>
      <c r="K13003" t="s">
        <v>2007</v>
      </c>
      <c r="L13003">
        <f t="shared" si="1406"/>
        <v>0.82233248462317254</v>
      </c>
      <c r="M13003" s="4">
        <f>INDEX(parameters!$D$41:$AG$178,MATCH('PV (extension)'!B12989,parameters!$C$41:$C$178,0),MATCH('PV (extension)'!A13003,parameters!$D$5:$AG$5,0))/L13003</f>
        <v>9.0261021034418951E-2</v>
      </c>
      <c r="N13003" t="s">
        <v>1507</v>
      </c>
      <c r="O13003">
        <f>INDEX(parameters!$C$196:$EJ$198,MATCH('PV (extension)'!N13003,parameters!$B$196:$B$198,0),MATCH('PV (extension)'!B12989,parameters!$C$195:$EJ$195,0))</f>
        <v>1180.0095592140201</v>
      </c>
      <c r="P13003">
        <v>570</v>
      </c>
      <c r="Q13003">
        <v>30</v>
      </c>
      <c r="R13003">
        <f t="shared" si="1404"/>
        <v>20178163.462559745</v>
      </c>
      <c r="S13003">
        <f t="shared" si="1405"/>
        <v>4.9558524087461367E-8</v>
      </c>
    </row>
    <row r="13004" spans="1:19" customFormat="1" x14ac:dyDescent="0.2">
      <c r="A13004" t="s">
        <v>1454</v>
      </c>
      <c r="B13004" s="4">
        <f t="shared" si="1403"/>
        <v>4.7412777384821134E-11</v>
      </c>
      <c r="C13004" t="s">
        <v>35</v>
      </c>
      <c r="D13004" t="s">
        <v>15</v>
      </c>
      <c r="F13004" t="s">
        <v>36</v>
      </c>
      <c r="G13004">
        <v>0</v>
      </c>
      <c r="H13004" t="s">
        <v>1454</v>
      </c>
      <c r="I13004" t="s">
        <v>340</v>
      </c>
      <c r="K13004" t="s">
        <v>2007</v>
      </c>
      <c r="L13004">
        <f t="shared" si="1406"/>
        <v>0.82233248462317254</v>
      </c>
      <c r="M13004" s="4">
        <f>INDEX(parameters!$D$41:$AG$178,MATCH('PV (extension)'!B12989,parameters!$C$41:$C$178,0),MATCH('PV (extension)'!A13004,parameters!$D$5:$AG$5,0))/L13004</f>
        <v>9.5670277228487681E-4</v>
      </c>
      <c r="N13004" t="s">
        <v>1507</v>
      </c>
      <c r="O13004">
        <f>INDEX(parameters!$C$196:$EJ$198,MATCH('PV (extension)'!N13004,parameters!$B$196:$B$198,0),MATCH('PV (extension)'!B12989,parameters!$C$195:$EJ$195,0))</f>
        <v>1180.0095592140201</v>
      </c>
      <c r="P13004">
        <v>570</v>
      </c>
      <c r="Q13004">
        <v>30</v>
      </c>
      <c r="R13004">
        <f t="shared" si="1404"/>
        <v>20178163.462559745</v>
      </c>
      <c r="S13004">
        <f t="shared" si="1405"/>
        <v>4.9558524087461367E-8</v>
      </c>
    </row>
    <row r="13005" spans="1:19" customFormat="1" x14ac:dyDescent="0.2">
      <c r="A13005" t="s">
        <v>1455</v>
      </c>
      <c r="B13005" s="4">
        <f t="shared" si="1403"/>
        <v>1.5866648206186334E-8</v>
      </c>
      <c r="C13005" t="s">
        <v>35</v>
      </c>
      <c r="D13005" t="s">
        <v>15</v>
      </c>
      <c r="F13005" t="s">
        <v>36</v>
      </c>
      <c r="G13005">
        <v>0</v>
      </c>
      <c r="H13005" t="s">
        <v>1455</v>
      </c>
      <c r="I13005" t="s">
        <v>340</v>
      </c>
      <c r="K13005" t="s">
        <v>2007</v>
      </c>
      <c r="L13005">
        <f t="shared" si="1406"/>
        <v>0.82233248462317254</v>
      </c>
      <c r="M13005" s="4">
        <f>INDEX(parameters!$D$41:$AG$178,MATCH('PV (extension)'!B12989,parameters!$C$41:$C$178,0),MATCH('PV (extension)'!A13005,parameters!$D$5:$AG$5,0))/L13005</f>
        <v>0.32015982110735819</v>
      </c>
      <c r="N13005" t="s">
        <v>1507</v>
      </c>
      <c r="O13005">
        <f>INDEX(parameters!$C$196:$EJ$198,MATCH('PV (extension)'!N13005,parameters!$B$196:$B$198,0),MATCH('PV (extension)'!B12989,parameters!$C$195:$EJ$195,0))</f>
        <v>1180.0095592140201</v>
      </c>
      <c r="P13005">
        <v>570</v>
      </c>
      <c r="Q13005">
        <v>30</v>
      </c>
      <c r="R13005">
        <f t="shared" si="1404"/>
        <v>20178163.462559745</v>
      </c>
      <c r="S13005">
        <f t="shared" si="1405"/>
        <v>4.9558524087461367E-8</v>
      </c>
    </row>
    <row r="13006" spans="1:19" customFormat="1" x14ac:dyDescent="0.2">
      <c r="A13006" t="s">
        <v>1456</v>
      </c>
      <c r="B13006" s="4">
        <f t="shared" si="1403"/>
        <v>8.416353307971504E-9</v>
      </c>
      <c r="C13006" t="s">
        <v>35</v>
      </c>
      <c r="D13006" t="s">
        <v>15</v>
      </c>
      <c r="F13006" t="s">
        <v>36</v>
      </c>
      <c r="G13006">
        <v>0</v>
      </c>
      <c r="H13006" t="s">
        <v>1456</v>
      </c>
      <c r="I13006" t="s">
        <v>340</v>
      </c>
      <c r="K13006" t="s">
        <v>2007</v>
      </c>
      <c r="L13006">
        <f t="shared" si="1406"/>
        <v>0.82233248462317254</v>
      </c>
      <c r="M13006" s="4">
        <f>INDEX(parameters!$D$41:$AG$178,MATCH('PV (extension)'!B12989,parameters!$C$41:$C$178,0),MATCH('PV (extension)'!A13006,parameters!$D$5:$AG$5,0))/L13006</f>
        <v>0.16982655280690445</v>
      </c>
      <c r="N13006" t="s">
        <v>1507</v>
      </c>
      <c r="O13006">
        <f>INDEX(parameters!$C$196:$EJ$198,MATCH('PV (extension)'!N13006,parameters!$B$196:$B$198,0),MATCH('PV (extension)'!B12989,parameters!$C$195:$EJ$195,0))</f>
        <v>1180.0095592140201</v>
      </c>
      <c r="P13006">
        <v>570</v>
      </c>
      <c r="Q13006">
        <v>30</v>
      </c>
      <c r="R13006">
        <f t="shared" si="1404"/>
        <v>20178163.462559745</v>
      </c>
      <c r="S13006">
        <f t="shared" si="1405"/>
        <v>4.9558524087461367E-8</v>
      </c>
    </row>
    <row r="13007" spans="1:19" customFormat="1" ht="16" x14ac:dyDescent="0.2">
      <c r="A13007" t="s">
        <v>1461</v>
      </c>
      <c r="B13007" s="4">
        <f t="shared" si="1403"/>
        <v>2.5971732248288276E-9</v>
      </c>
      <c r="C13007" t="s">
        <v>49</v>
      </c>
      <c r="D13007" t="s">
        <v>15</v>
      </c>
      <c r="F13007" t="s">
        <v>36</v>
      </c>
      <c r="G13007">
        <v>0</v>
      </c>
      <c r="H13007" t="s">
        <v>1461</v>
      </c>
      <c r="I13007" t="s">
        <v>340</v>
      </c>
      <c r="K13007" t="s">
        <v>2007</v>
      </c>
      <c r="L13007">
        <f t="shared" si="1406"/>
        <v>0.82233248462317254</v>
      </c>
      <c r="M13007" s="4">
        <f>INDEX(parameters!$D$41:$AG$178,MATCH('PV (extension)'!B12989,parameters!$C$41:$C$178,0),MATCH('PV (extension)'!A13007,parameters!$D$5:$AG$5,0))/L13007</f>
        <v>8.0374539804535308E-3</v>
      </c>
      <c r="N13007" s="3" t="s">
        <v>1505</v>
      </c>
      <c r="O13007">
        <f>INDEX(parameters!$C$196:$EJ$198,MATCH('PV (extension)'!N13007,parameters!$B$196:$B$198,0),MATCH('PV (extension)'!B12989,parameters!$C$195:$EJ$195,0))</f>
        <v>1109.2089856611788</v>
      </c>
      <c r="P13007">
        <v>93</v>
      </c>
      <c r="Q13007">
        <v>30</v>
      </c>
      <c r="R13007">
        <f t="shared" si="1404"/>
        <v>3094693.069994689</v>
      </c>
      <c r="S13007">
        <f t="shared" si="1405"/>
        <v>3.2313382212140222E-7</v>
      </c>
    </row>
    <row r="13008" spans="1:19" customFormat="1" ht="16" x14ac:dyDescent="0.2">
      <c r="A13008" t="s">
        <v>1457</v>
      </c>
      <c r="B13008" s="4">
        <f t="shared" si="1403"/>
        <v>4.4038845810227773E-8</v>
      </c>
      <c r="C13008" t="s">
        <v>49</v>
      </c>
      <c r="D13008" t="s">
        <v>15</v>
      </c>
      <c r="F13008" t="s">
        <v>36</v>
      </c>
      <c r="G13008">
        <v>0</v>
      </c>
      <c r="H13008" t="s">
        <v>1457</v>
      </c>
      <c r="I13008" t="s">
        <v>340</v>
      </c>
      <c r="K13008" t="s">
        <v>2007</v>
      </c>
      <c r="L13008">
        <f t="shared" si="1406"/>
        <v>0.82233248462317254</v>
      </c>
      <c r="M13008" s="4">
        <f>INDEX(parameters!$D$41:$AG$178,MATCH('PV (extension)'!B12989,parameters!$C$41:$C$178,0),MATCH('PV (extension)'!A13008,parameters!$D$5:$AG$5,0))/L13008</f>
        <v>0.13628671093947653</v>
      </c>
      <c r="N13008" s="3" t="s">
        <v>1505</v>
      </c>
      <c r="O13008">
        <f>INDEX(parameters!$C$196:$EJ$198,MATCH('PV (extension)'!N13008,parameters!$B$196:$B$198,0),MATCH('PV (extension)'!B12989,parameters!$C$195:$EJ$195,0))</f>
        <v>1109.2089856611788</v>
      </c>
      <c r="P13008">
        <v>93</v>
      </c>
      <c r="Q13008">
        <v>30</v>
      </c>
      <c r="R13008">
        <f t="shared" si="1404"/>
        <v>3094693.069994689</v>
      </c>
      <c r="S13008">
        <f t="shared" si="1405"/>
        <v>3.2313382212140222E-7</v>
      </c>
    </row>
    <row r="13009" spans="1:22" customFormat="1" ht="16" x14ac:dyDescent="0.2">
      <c r="A13009" t="s">
        <v>1462</v>
      </c>
      <c r="B13009" s="4">
        <f t="shared" si="1403"/>
        <v>1.3729782783103202E-9</v>
      </c>
      <c r="C13009" t="s">
        <v>49</v>
      </c>
      <c r="D13009" t="s">
        <v>15</v>
      </c>
      <c r="F13009" t="s">
        <v>36</v>
      </c>
      <c r="G13009">
        <v>0</v>
      </c>
      <c r="H13009" t="s">
        <v>1462</v>
      </c>
      <c r="I13009" t="s">
        <v>340</v>
      </c>
      <c r="K13009" t="s">
        <v>2007</v>
      </c>
      <c r="L13009">
        <f t="shared" si="1406"/>
        <v>0.82233248462317254</v>
      </c>
      <c r="M13009" s="4">
        <f>INDEX(parameters!$D$41:$AG$178,MATCH('PV (extension)'!B12989,parameters!$C$41:$C$178,0),MATCH('PV (extension)'!A13009,parameters!$D$5:$AG$5,0))/L13009</f>
        <v>4.2489463631401872E-3</v>
      </c>
      <c r="N13009" s="3" t="s">
        <v>1505</v>
      </c>
      <c r="O13009">
        <f>INDEX(parameters!$C$196:$EJ$198,MATCH('PV (extension)'!N13009,parameters!$B$196:$B$198,0),MATCH('PV (extension)'!B12989,parameters!$C$195:$EJ$195,0))</f>
        <v>1109.2089856611788</v>
      </c>
      <c r="P13009">
        <v>93</v>
      </c>
      <c r="Q13009">
        <v>30</v>
      </c>
      <c r="R13009">
        <f t="shared" si="1404"/>
        <v>3094693.069994689</v>
      </c>
      <c r="S13009">
        <f t="shared" si="1405"/>
        <v>3.2313382212140222E-7</v>
      </c>
    </row>
    <row r="13010" spans="1:22" customFormat="1" ht="16" x14ac:dyDescent="0.2">
      <c r="A13010" t="s">
        <v>1458</v>
      </c>
      <c r="B13010" s="4">
        <f t="shared" si="1403"/>
        <v>2.30680104728653E-8</v>
      </c>
      <c r="C13010" t="s">
        <v>49</v>
      </c>
      <c r="D13010" t="s">
        <v>15</v>
      </c>
      <c r="F13010" t="s">
        <v>36</v>
      </c>
      <c r="G13010">
        <v>0</v>
      </c>
      <c r="H13010" t="s">
        <v>1458</v>
      </c>
      <c r="I13010" t="s">
        <v>340</v>
      </c>
      <c r="K13010" t="s">
        <v>2007</v>
      </c>
      <c r="L13010">
        <f t="shared" si="1406"/>
        <v>0.82233248462317254</v>
      </c>
      <c r="M13010" s="4">
        <f>INDEX(parameters!$D$41:$AG$178,MATCH('PV (extension)'!B12989,parameters!$C$41:$C$178,0),MATCH('PV (extension)'!A13010,parameters!$D$5:$AG$5,0))/L13010</f>
        <v>7.1388412148941149E-2</v>
      </c>
      <c r="N13010" s="3" t="s">
        <v>1505</v>
      </c>
      <c r="O13010">
        <f>INDEX(parameters!$C$196:$EJ$198,MATCH('PV (extension)'!N13010,parameters!$B$196:$B$198,0),MATCH('PV (extension)'!B12989,parameters!$C$195:$EJ$195,0))</f>
        <v>1109.2089856611788</v>
      </c>
      <c r="P13010">
        <v>93</v>
      </c>
      <c r="Q13010">
        <v>30</v>
      </c>
      <c r="R13010">
        <f t="shared" si="1404"/>
        <v>3094693.069994689</v>
      </c>
      <c r="S13010">
        <f t="shared" si="1405"/>
        <v>3.2313382212140222E-7</v>
      </c>
    </row>
    <row r="13011" spans="1:22" customFormat="1" x14ac:dyDescent="0.2">
      <c r="A13011" t="s">
        <v>442</v>
      </c>
      <c r="B13011">
        <v>3.7025999999999999E-3</v>
      </c>
      <c r="C13011" t="s">
        <v>42</v>
      </c>
      <c r="D13011" t="s">
        <v>16</v>
      </c>
      <c r="F13011" t="s">
        <v>36</v>
      </c>
      <c r="G13011">
        <v>0</v>
      </c>
      <c r="H13011" t="s">
        <v>443</v>
      </c>
      <c r="I13011" t="s">
        <v>353</v>
      </c>
      <c r="M13011" s="4"/>
    </row>
    <row r="13012" spans="1:22" customFormat="1" x14ac:dyDescent="0.2">
      <c r="A13012" t="s">
        <v>354</v>
      </c>
      <c r="B13012">
        <v>-3.3322999999999998E-6</v>
      </c>
      <c r="C13012" t="s">
        <v>49</v>
      </c>
      <c r="D13012" t="s">
        <v>250</v>
      </c>
      <c r="F13012" t="s">
        <v>36</v>
      </c>
      <c r="G13012">
        <v>0</v>
      </c>
      <c r="H13012" t="s">
        <v>355</v>
      </c>
      <c r="I13012" t="s">
        <v>353</v>
      </c>
      <c r="M13012" s="4"/>
    </row>
    <row r="13013" spans="1:22" customFormat="1" x14ac:dyDescent="0.2">
      <c r="M13013" s="4"/>
    </row>
    <row r="13014" spans="1:22" s="2" customFormat="1" x14ac:dyDescent="0.2">
      <c r="A13014" s="2" t="s">
        <v>2</v>
      </c>
      <c r="B13014" s="2" t="s">
        <v>332</v>
      </c>
      <c r="M13014" s="4"/>
    </row>
    <row r="13015" spans="1:22" x14ac:dyDescent="0.2">
      <c r="A13015" s="29" t="s">
        <v>4</v>
      </c>
      <c r="B1301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")&amp;HLOOKUP(B13016,parameters!$C$195:$EJ$198,2,0)&amp;" kWh/kWp.
Annual output, Facade: "&amp;HLOOKUP(B13016,parameters!$C$195:$EJ$198,3,0)&amp;" kWh/kWp.
Annual output, Open-ground: "&amp;HLOOKUP(B13016,parameters!$C$195:$EJ$198,4,0)&amp;_xlfn._LONGTEXT("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")&amp;VLOOKUP(B13016,'extension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1109.20898566118 kWh/kWp.
Annual output, Facade: 778.806309081253 kWh/kWp.
Annual output, Open-ground: 1180.00955921402 kWh/kWp.
Amount of solar energy transformed to electricity. Waste heat emission due to losses of electricity in the system.
Technology:  Electricity production with grid-connected photovoltaic power plants.
Time period:  Time of publications
Production volume: 605 GWh in 2025.
Sampling:  Statistical data and model calculations
Extrapolations:  Use of PV technology data investigated for other countries (Switzerland). Correction of average yield with Swiss data.
Uncertainty:  None
Author: Romain Sacchi, PSI, romain.sacchi@psi.ch</v>
      </c>
      <c r="M13015" s="30"/>
    </row>
    <row r="13016" spans="1:22" customFormat="1" x14ac:dyDescent="0.2">
      <c r="A13016" t="s">
        <v>6</v>
      </c>
      <c r="B13016" t="s">
        <v>1862</v>
      </c>
    </row>
    <row r="13017" spans="1:22" customFormat="1" x14ac:dyDescent="0.2">
      <c r="A13017" t="s">
        <v>8</v>
      </c>
      <c r="B13017">
        <v>1</v>
      </c>
    </row>
    <row r="13018" spans="1:22" customFormat="1" x14ac:dyDescent="0.2">
      <c r="A13018" t="s">
        <v>9</v>
      </c>
      <c r="B13018" t="s">
        <v>73</v>
      </c>
    </row>
    <row r="13019" spans="1:22" customFormat="1" x14ac:dyDescent="0.2">
      <c r="A13019" t="s">
        <v>11</v>
      </c>
      <c r="B13019" t="s">
        <v>12</v>
      </c>
    </row>
    <row r="13020" spans="1:22" customFormat="1" x14ac:dyDescent="0.2">
      <c r="A13020" t="s">
        <v>13</v>
      </c>
      <c r="B13020" t="s">
        <v>14</v>
      </c>
    </row>
    <row r="13021" spans="1:22" customFormat="1" x14ac:dyDescent="0.2">
      <c r="A13021" t="s">
        <v>15</v>
      </c>
      <c r="B13021" t="s">
        <v>53</v>
      </c>
    </row>
    <row r="13022" spans="1:22" customFormat="1" x14ac:dyDescent="0.2">
      <c r="A13022" t="s">
        <v>17</v>
      </c>
    </row>
    <row r="13023" spans="1:22" s="2" customFormat="1" x14ac:dyDescent="0.2">
      <c r="A13023" s="2" t="s">
        <v>18</v>
      </c>
      <c r="B13023" s="2" t="s">
        <v>19</v>
      </c>
      <c r="C13023" s="2" t="s">
        <v>6</v>
      </c>
      <c r="D13023" s="2" t="s">
        <v>15</v>
      </c>
      <c r="E13023" s="2" t="s">
        <v>20</v>
      </c>
      <c r="F13023" s="2" t="s">
        <v>13</v>
      </c>
      <c r="G13023" s="2" t="s">
        <v>21</v>
      </c>
      <c r="H13023" s="2" t="s">
        <v>22</v>
      </c>
      <c r="I13023" s="2" t="s">
        <v>23</v>
      </c>
      <c r="J13023" s="2" t="s">
        <v>4</v>
      </c>
      <c r="K13023" s="2" t="s">
        <v>24</v>
      </c>
      <c r="L13023" s="2" t="s">
        <v>9</v>
      </c>
      <c r="M13023" s="2" t="s">
        <v>1925</v>
      </c>
      <c r="N13023" s="2" t="s">
        <v>1998</v>
      </c>
      <c r="O13023" s="2" t="s">
        <v>2002</v>
      </c>
      <c r="P13023" s="2" t="s">
        <v>2003</v>
      </c>
      <c r="Q13023" s="2" t="s">
        <v>2001</v>
      </c>
      <c r="R13023" s="2" t="s">
        <v>2000</v>
      </c>
      <c r="S13023" s="2" t="s">
        <v>2004</v>
      </c>
      <c r="T13023" s="2" t="s">
        <v>1502</v>
      </c>
      <c r="U13023" s="2" t="s">
        <v>2005</v>
      </c>
      <c r="V13023" s="2" t="s">
        <v>2006</v>
      </c>
    </row>
    <row r="13024" spans="1:22" customFormat="1" x14ac:dyDescent="0.2">
      <c r="A13024" t="s">
        <v>335</v>
      </c>
      <c r="B13024">
        <v>3.8502999999999998</v>
      </c>
      <c r="D13024" t="s">
        <v>30</v>
      </c>
      <c r="E13024" t="s">
        <v>336</v>
      </c>
      <c r="F13024" t="s">
        <v>27</v>
      </c>
      <c r="G13024">
        <v>2</v>
      </c>
      <c r="H13024">
        <v>1.348151067341848</v>
      </c>
      <c r="I13024">
        <v>4.3409845976280087E-2</v>
      </c>
      <c r="J13024" t="s">
        <v>337</v>
      </c>
    </row>
    <row r="13025" spans="1:22" customFormat="1" x14ac:dyDescent="0.2">
      <c r="A13025" t="s">
        <v>29</v>
      </c>
      <c r="B13025">
        <v>0.25026999999999999</v>
      </c>
      <c r="D13025" t="s">
        <v>30</v>
      </c>
      <c r="E13025" t="s">
        <v>31</v>
      </c>
      <c r="F13025" t="s">
        <v>27</v>
      </c>
      <c r="G13025">
        <v>2</v>
      </c>
      <c r="H13025">
        <v>-1.385214943900327</v>
      </c>
      <c r="I13025">
        <v>2.439508208471609E-2</v>
      </c>
      <c r="J13025" t="s">
        <v>358</v>
      </c>
    </row>
    <row r="13026" spans="1:22" customFormat="1" x14ac:dyDescent="0.2">
      <c r="A13026" t="s">
        <v>332</v>
      </c>
      <c r="B13026">
        <v>1</v>
      </c>
      <c r="C13026" t="str">
        <f>B13016</f>
        <v>SK</v>
      </c>
      <c r="D13026" t="s">
        <v>53</v>
      </c>
      <c r="E13026" t="s">
        <v>339</v>
      </c>
      <c r="F13026" t="s">
        <v>33</v>
      </c>
      <c r="G13026">
        <v>0</v>
      </c>
      <c r="H13026">
        <v>1</v>
      </c>
      <c r="L13026" t="s">
        <v>73</v>
      </c>
      <c r="M13026">
        <f>VLOOKUP(C13026,'extension - production vol'!$B$6:$D$235,3,0)</f>
        <v>605</v>
      </c>
    </row>
    <row r="13027" spans="1:22" customFormat="1" ht="16" x14ac:dyDescent="0.2">
      <c r="A13027" t="s">
        <v>1434</v>
      </c>
      <c r="B13027" s="4">
        <f t="shared" ref="B13027:B13053" si="1407">P13027*V13027</f>
        <v>1.944948095174346E-8</v>
      </c>
      <c r="C13027" t="s">
        <v>49</v>
      </c>
      <c r="D13027" t="s">
        <v>15</v>
      </c>
      <c r="F13027" t="s">
        <v>36</v>
      </c>
      <c r="G13027">
        <v>2</v>
      </c>
      <c r="H13027">
        <v>-18.46800298604678</v>
      </c>
      <c r="I13027">
        <v>9.798894162072011E-2</v>
      </c>
      <c r="J13027" t="s">
        <v>340</v>
      </c>
      <c r="L13027" t="s">
        <v>1434</v>
      </c>
      <c r="N13027" t="s">
        <v>2008</v>
      </c>
      <c r="O13027">
        <v>1</v>
      </c>
      <c r="P13027" s="4">
        <f>INDEX(parameters!$D$41:$AG$178,MATCH('PV (extension)'!B13016,parameters!$C$41:$C$178,0),MATCH('PV (extension)'!A13027,parameters!$D$5:$AG$5,0))/O13027</f>
        <v>0.10096416269840058</v>
      </c>
      <c r="Q13027" s="3" t="s">
        <v>1505</v>
      </c>
      <c r="R13027">
        <f>INDEX(parameters!$C$196:$EJ$198,MATCH('PV (extension)'!Q13027,parameters!$B$196:$B$198,0),MATCH('PV (extension)'!B13016,parameters!$C$195:$EJ$195,0))</f>
        <v>1109.2089856611788</v>
      </c>
      <c r="S13027">
        <v>156</v>
      </c>
      <c r="T13027">
        <v>30</v>
      </c>
      <c r="U13027">
        <f t="shared" ref="U13027:U13053" si="1408">T13027*S13027*R13027</f>
        <v>5191098.0528943166</v>
      </c>
      <c r="V13027">
        <f t="shared" ref="V13027:V13053" si="1409">1/U13027</f>
        <v>1.9263747088006672E-7</v>
      </c>
    </row>
    <row r="13028" spans="1:22" customFormat="1" ht="16" x14ac:dyDescent="0.2">
      <c r="A13028" t="s">
        <v>1435</v>
      </c>
      <c r="B13028" s="4">
        <f t="shared" si="1407"/>
        <v>1.0159703925142338E-8</v>
      </c>
      <c r="C13028" t="s">
        <v>49</v>
      </c>
      <c r="D13028" t="s">
        <v>15</v>
      </c>
      <c r="F13028" t="s">
        <v>36</v>
      </c>
      <c r="G13028">
        <v>2</v>
      </c>
      <c r="H13028">
        <v>-19.10362020104489</v>
      </c>
      <c r="I13028">
        <v>9.798894162072011E-2</v>
      </c>
      <c r="J13028" t="s">
        <v>340</v>
      </c>
      <c r="L13028" t="s">
        <v>1435</v>
      </c>
      <c r="N13028" t="s">
        <v>2008</v>
      </c>
      <c r="O13028">
        <v>1</v>
      </c>
      <c r="P13028" s="4">
        <f>INDEX(parameters!$D$41:$AG$178,MATCH('PV (extension)'!B13016,parameters!$C$41:$C$178,0),MATCH('PV (extension)'!A13028,parameters!$D$5:$AG$5,0))/O13028</f>
        <v>5.2740019263789135E-2</v>
      </c>
      <c r="Q13028" s="3" t="s">
        <v>1505</v>
      </c>
      <c r="R13028">
        <f>INDEX(parameters!$C$196:$EJ$198,MATCH('PV (extension)'!Q13028,parameters!$B$196:$B$198,0),MATCH('PV (extension)'!B13016,parameters!$C$195:$EJ$195,0))</f>
        <v>1109.2089856611788</v>
      </c>
      <c r="S13028">
        <v>156</v>
      </c>
      <c r="T13028">
        <v>30</v>
      </c>
      <c r="U13028">
        <f t="shared" si="1408"/>
        <v>5191098.0528943166</v>
      </c>
      <c r="V13028">
        <f t="shared" si="1409"/>
        <v>1.9263747088006672E-7</v>
      </c>
    </row>
    <row r="13029" spans="1:22" customFormat="1" ht="16" x14ac:dyDescent="0.2">
      <c r="A13029" t="s">
        <v>1439</v>
      </c>
      <c r="B13029" s="4">
        <f t="shared" si="1407"/>
        <v>9.111861167798669E-9</v>
      </c>
      <c r="C13029" t="s">
        <v>49</v>
      </c>
      <c r="D13029" t="s">
        <v>15</v>
      </c>
      <c r="F13029" t="s">
        <v>36</v>
      </c>
      <c r="G13029">
        <v>2</v>
      </c>
      <c r="H13029">
        <v>-19.697439318003951</v>
      </c>
      <c r="I13029">
        <v>9.798894162072011E-2</v>
      </c>
      <c r="J13029" t="s">
        <v>340</v>
      </c>
      <c r="L13029" t="s">
        <v>1439</v>
      </c>
      <c r="N13029" t="s">
        <v>2008</v>
      </c>
      <c r="O13029">
        <v>1</v>
      </c>
      <c r="P13029" s="4">
        <f>INDEX(parameters!$D$41:$AG$178,MATCH('PV (extension)'!B13016,parameters!$C$41:$C$178,0),MATCH('PV (extension)'!A13029,parameters!$D$5:$AG$5,0))/O13029</f>
        <v>9.0962624550774995E-4</v>
      </c>
      <c r="Q13029" s="3" t="s">
        <v>1505</v>
      </c>
      <c r="R13029">
        <f>INDEX(parameters!$C$196:$EJ$198,MATCH('PV (extension)'!Q13029,parameters!$B$196:$B$198,0),MATCH('PV (extension)'!B13016,parameters!$C$195:$EJ$195,0))</f>
        <v>1109.2089856611788</v>
      </c>
      <c r="S13029">
        <v>3</v>
      </c>
      <c r="T13029">
        <v>30</v>
      </c>
      <c r="U13029">
        <f t="shared" si="1408"/>
        <v>99828.808709506091</v>
      </c>
      <c r="V13029">
        <f t="shared" si="1409"/>
        <v>1.001714848576347E-5</v>
      </c>
    </row>
    <row r="13030" spans="1:22" customFormat="1" ht="16" x14ac:dyDescent="0.2">
      <c r="A13030" t="s">
        <v>1440</v>
      </c>
      <c r="B13030" s="4">
        <f t="shared" si="1407"/>
        <v>5.9430348130732371E-8</v>
      </c>
      <c r="C13030" t="s">
        <v>49</v>
      </c>
      <c r="D13030" t="s">
        <v>15</v>
      </c>
      <c r="F13030" t="s">
        <v>36</v>
      </c>
      <c r="G13030">
        <v>2</v>
      </c>
      <c r="H13030">
        <v>-16.692979911025031</v>
      </c>
      <c r="I13030">
        <v>9.798894162072011E-2</v>
      </c>
      <c r="J13030" t="s">
        <v>340</v>
      </c>
      <c r="L13030" t="s">
        <v>1440</v>
      </c>
      <c r="N13030" t="s">
        <v>2008</v>
      </c>
      <c r="O13030">
        <v>1</v>
      </c>
      <c r="P13030" s="4">
        <f>INDEX(parameters!$D$41:$AG$178,MATCH('PV (extension)'!B13016,parameters!$C$41:$C$178,0),MATCH('PV (extension)'!A13030,parameters!$D$5:$AG$5,0))/O13030</f>
        <v>5.9328608550822341E-3</v>
      </c>
      <c r="Q13030" s="3" t="s">
        <v>1505</v>
      </c>
      <c r="R13030">
        <f>INDEX(parameters!$C$196:$EJ$198,MATCH('PV (extension)'!Q13030,parameters!$B$196:$B$198,0),MATCH('PV (extension)'!B13016,parameters!$C$195:$EJ$195,0))</f>
        <v>1109.2089856611788</v>
      </c>
      <c r="S13030">
        <v>3</v>
      </c>
      <c r="T13030">
        <v>30</v>
      </c>
      <c r="U13030">
        <f t="shared" si="1408"/>
        <v>99828.808709506091</v>
      </c>
      <c r="V13030">
        <f t="shared" si="1409"/>
        <v>1.001714848576347E-5</v>
      </c>
    </row>
    <row r="13031" spans="1:22" customFormat="1" ht="16" x14ac:dyDescent="0.2">
      <c r="A13031" t="s">
        <v>1441</v>
      </c>
      <c r="B13031" s="4">
        <f t="shared" si="1407"/>
        <v>9.208724707856703E-10</v>
      </c>
      <c r="C13031" t="s">
        <v>35</v>
      </c>
      <c r="D13031" t="s">
        <v>15</v>
      </c>
      <c r="F13031" t="s">
        <v>36</v>
      </c>
      <c r="G13031">
        <v>2</v>
      </c>
      <c r="H13031">
        <v>-21.54326959350907</v>
      </c>
      <c r="I13031">
        <v>9.798894162072011E-2</v>
      </c>
      <c r="J13031" t="s">
        <v>340</v>
      </c>
      <c r="L13031" t="s">
        <v>1441</v>
      </c>
      <c r="N13031" t="s">
        <v>2008</v>
      </c>
      <c r="O13031">
        <v>1</v>
      </c>
      <c r="P13031" s="4">
        <f>INDEX(parameters!$D$41:$AG$178,MATCH('PV (extension)'!B13016,parameters!$C$41:$C$178,0),MATCH('PV (extension)'!A13031,parameters!$D$5:$AG$5,0))/O13031</f>
        <v>9.1929601731912907E-5</v>
      </c>
      <c r="Q13031" s="3" t="s">
        <v>1505</v>
      </c>
      <c r="R13031">
        <f>INDEX(parameters!$C$196:$EJ$198,MATCH('PV (extension)'!Q13031,parameters!$B$196:$B$198,0),MATCH('PV (extension)'!B13016,parameters!$C$195:$EJ$195,0))</f>
        <v>1109.2089856611788</v>
      </c>
      <c r="S13031">
        <v>3</v>
      </c>
      <c r="T13031">
        <v>30</v>
      </c>
      <c r="U13031">
        <f t="shared" si="1408"/>
        <v>99828.808709506091</v>
      </c>
      <c r="V13031">
        <f t="shared" si="1409"/>
        <v>1.001714848576347E-5</v>
      </c>
    </row>
    <row r="13032" spans="1:22" customFormat="1" ht="16" x14ac:dyDescent="0.2">
      <c r="A13032" t="s">
        <v>1442</v>
      </c>
      <c r="B13032" s="4">
        <f t="shared" si="1407"/>
        <v>1.6009208056914716E-8</v>
      </c>
      <c r="C13032" t="s">
        <v>35</v>
      </c>
      <c r="D13032" t="s">
        <v>15</v>
      </c>
      <c r="F13032" t="s">
        <v>36</v>
      </c>
      <c r="G13032">
        <v>2</v>
      </c>
      <c r="H13032">
        <v>-18.729872499892029</v>
      </c>
      <c r="I13032">
        <v>9.798894162072011E-2</v>
      </c>
      <c r="J13032" t="s">
        <v>340</v>
      </c>
      <c r="L13032" t="s">
        <v>1442</v>
      </c>
      <c r="N13032" t="s">
        <v>2008</v>
      </c>
      <c r="O13032">
        <v>1</v>
      </c>
      <c r="P13032" s="4">
        <f>INDEX(parameters!$D$41:$AG$178,MATCH('PV (extension)'!B13016,parameters!$C$41:$C$178,0),MATCH('PV (extension)'!A13032,parameters!$D$5:$AG$5,0))/O13032</f>
        <v>1.5981801687044229E-3</v>
      </c>
      <c r="Q13032" s="3" t="s">
        <v>1505</v>
      </c>
      <c r="R13032">
        <f>INDEX(parameters!$C$196:$EJ$198,MATCH('PV (extension)'!Q13032,parameters!$B$196:$B$198,0),MATCH('PV (extension)'!B13016,parameters!$C$195:$EJ$195,0))</f>
        <v>1109.2089856611788</v>
      </c>
      <c r="S13032">
        <v>3</v>
      </c>
      <c r="T13032">
        <v>30</v>
      </c>
      <c r="U13032">
        <f t="shared" si="1408"/>
        <v>99828.808709506091</v>
      </c>
      <c r="V13032">
        <f t="shared" si="1409"/>
        <v>1.001714848576347E-5</v>
      </c>
    </row>
    <row r="13033" spans="1:22" customFormat="1" x14ac:dyDescent="0.2">
      <c r="A13033" t="s">
        <v>1452</v>
      </c>
      <c r="B13033" s="4">
        <f t="shared" si="1407"/>
        <v>5.007485332483936E-10</v>
      </c>
      <c r="C13033" t="s">
        <v>35</v>
      </c>
      <c r="D13033" t="s">
        <v>15</v>
      </c>
      <c r="F13033" t="s">
        <v>36</v>
      </c>
      <c r="G13033">
        <v>2</v>
      </c>
      <c r="H13033">
        <v>-21.666568118067421</v>
      </c>
      <c r="I13033">
        <v>9.798894162072011E-2</v>
      </c>
      <c r="J13033" t="s">
        <v>340</v>
      </c>
      <c r="L13033" t="s">
        <v>1452</v>
      </c>
      <c r="N13033" t="s">
        <v>2008</v>
      </c>
      <c r="O13033">
        <v>1</v>
      </c>
      <c r="P13033" s="4">
        <f>INDEX(parameters!$D$41:$AG$178,MATCH('PV (extension)'!B13016,parameters!$C$41:$C$178,0),MATCH('PV (extension)'!A13033,parameters!$D$5:$AG$5,0))/O13033</f>
        <v>1.0104185757523119E-2</v>
      </c>
      <c r="Q13033" t="s">
        <v>1507</v>
      </c>
      <c r="R13033">
        <f>INDEX(parameters!$C$196:$EJ$198,MATCH('PV (extension)'!Q13033,parameters!$B$196:$B$198,0),MATCH('PV (extension)'!B13016,parameters!$C$195:$EJ$195,0))</f>
        <v>1180.0095592140201</v>
      </c>
      <c r="S13033">
        <v>570</v>
      </c>
      <c r="T13033">
        <v>30</v>
      </c>
      <c r="U13033">
        <f t="shared" si="1408"/>
        <v>20178163.462559745</v>
      </c>
      <c r="V13033">
        <f t="shared" si="1409"/>
        <v>4.9558524087461367E-8</v>
      </c>
    </row>
    <row r="13034" spans="1:22" customFormat="1" x14ac:dyDescent="0.2">
      <c r="A13034" t="s">
        <v>1453</v>
      </c>
      <c r="B13034" s="4">
        <f t="shared" si="1407"/>
        <v>3.6784601249554081E-9</v>
      </c>
      <c r="C13034" t="s">
        <v>35</v>
      </c>
      <c r="D13034" t="s">
        <v>15</v>
      </c>
      <c r="F13034" t="s">
        <v>36</v>
      </c>
      <c r="G13034">
        <v>2</v>
      </c>
      <c r="H13034">
        <v>-21.47552628199886</v>
      </c>
      <c r="I13034">
        <v>9.798894162072011E-2</v>
      </c>
      <c r="J13034" t="s">
        <v>340</v>
      </c>
      <c r="L13034" t="s">
        <v>1453</v>
      </c>
      <c r="N13034" t="s">
        <v>2008</v>
      </c>
      <c r="O13034">
        <v>1</v>
      </c>
      <c r="P13034" s="4">
        <f>INDEX(parameters!$D$41:$AG$178,MATCH('PV (extension)'!B13016,parameters!$C$41:$C$178,0),MATCH('PV (extension)'!A13034,parameters!$D$5:$AG$5,0))/O13034</f>
        <v>7.4224569691858172E-2</v>
      </c>
      <c r="Q13034" t="s">
        <v>1507</v>
      </c>
      <c r="R13034">
        <f>INDEX(parameters!$C$196:$EJ$198,MATCH('PV (extension)'!Q13034,parameters!$B$196:$B$198,0),MATCH('PV (extension)'!B13016,parameters!$C$195:$EJ$195,0))</f>
        <v>1180.0095592140201</v>
      </c>
      <c r="S13034">
        <v>570</v>
      </c>
      <c r="T13034">
        <v>30</v>
      </c>
      <c r="U13034">
        <f t="shared" si="1408"/>
        <v>20178163.462559745</v>
      </c>
      <c r="V13034">
        <f t="shared" si="1409"/>
        <v>4.9558524087461367E-8</v>
      </c>
    </row>
    <row r="13035" spans="1:22" customFormat="1" x14ac:dyDescent="0.2">
      <c r="A13035" t="s">
        <v>1454</v>
      </c>
      <c r="B13035" s="4">
        <f t="shared" si="1407"/>
        <v>3.8989067029745328E-11</v>
      </c>
      <c r="C13035" t="s">
        <v>35</v>
      </c>
      <c r="D13035" t="s">
        <v>15</v>
      </c>
      <c r="F13035" t="s">
        <v>36</v>
      </c>
      <c r="G13035">
        <v>2</v>
      </c>
      <c r="H13035">
        <v>-23.51240679473371</v>
      </c>
      <c r="I13035">
        <v>9.798894162072011E-2</v>
      </c>
      <c r="J13035" t="s">
        <v>340</v>
      </c>
      <c r="L13035" t="s">
        <v>1454</v>
      </c>
      <c r="N13035" t="s">
        <v>2008</v>
      </c>
      <c r="O13035">
        <v>1</v>
      </c>
      <c r="P13035" s="4">
        <f>INDEX(parameters!$D$41:$AG$178,MATCH('PV (extension)'!B13016,parameters!$C$41:$C$178,0),MATCH('PV (extension)'!A13035,parameters!$D$5:$AG$5,0))/O13035</f>
        <v>7.867277677789E-4</v>
      </c>
      <c r="Q13035" t="s">
        <v>1507</v>
      </c>
      <c r="R13035">
        <f>INDEX(parameters!$C$196:$EJ$198,MATCH('PV (extension)'!Q13035,parameters!$B$196:$B$198,0),MATCH('PV (extension)'!B13016,parameters!$C$195:$EJ$195,0))</f>
        <v>1180.0095592140201</v>
      </c>
      <c r="S13035">
        <v>570</v>
      </c>
      <c r="T13035">
        <v>30</v>
      </c>
      <c r="U13035">
        <f t="shared" si="1408"/>
        <v>20178163.462559745</v>
      </c>
      <c r="V13035">
        <f t="shared" si="1409"/>
        <v>4.9558524087461367E-8</v>
      </c>
    </row>
    <row r="13036" spans="1:22" customFormat="1" x14ac:dyDescent="0.2">
      <c r="A13036" t="s">
        <v>1455</v>
      </c>
      <c r="B13036" s="4">
        <f t="shared" si="1407"/>
        <v>1.3047660242035011E-8</v>
      </c>
      <c r="C13036" t="s">
        <v>35</v>
      </c>
      <c r="D13036" t="s">
        <v>15</v>
      </c>
      <c r="F13036" t="s">
        <v>36</v>
      </c>
      <c r="G13036">
        <v>2</v>
      </c>
      <c r="H13036">
        <v>-18.20082258362968</v>
      </c>
      <c r="I13036">
        <v>9.798894162072011E-2</v>
      </c>
      <c r="J13036" t="s">
        <v>340</v>
      </c>
      <c r="L13036" t="s">
        <v>1455</v>
      </c>
      <c r="N13036" t="s">
        <v>2008</v>
      </c>
      <c r="O13036">
        <v>1</v>
      </c>
      <c r="P13036" s="4">
        <f>INDEX(parameters!$D$41:$AG$178,MATCH('PV (extension)'!B13016,parameters!$C$41:$C$178,0),MATCH('PV (extension)'!A13036,parameters!$D$5:$AG$5,0))/O13036</f>
        <v>0.2632778211677243</v>
      </c>
      <c r="Q13036" t="s">
        <v>1507</v>
      </c>
      <c r="R13036">
        <f>INDEX(parameters!$C$196:$EJ$198,MATCH('PV (extension)'!Q13036,parameters!$B$196:$B$198,0),MATCH('PV (extension)'!B13016,parameters!$C$195:$EJ$195,0))</f>
        <v>1180.0095592140201</v>
      </c>
      <c r="S13036">
        <v>570</v>
      </c>
      <c r="T13036">
        <v>30</v>
      </c>
      <c r="U13036">
        <f t="shared" si="1408"/>
        <v>20178163.462559745</v>
      </c>
      <c r="V13036">
        <f t="shared" si="1409"/>
        <v>4.9558524087461367E-8</v>
      </c>
    </row>
    <row r="13037" spans="1:22" customFormat="1" x14ac:dyDescent="0.2">
      <c r="A13037" t="s">
        <v>1456</v>
      </c>
      <c r="B13037" s="4">
        <f t="shared" si="1407"/>
        <v>6.9210407272106639E-9</v>
      </c>
      <c r="C13037" t="s">
        <v>35</v>
      </c>
      <c r="D13037" t="s">
        <v>15</v>
      </c>
      <c r="F13037" t="s">
        <v>36</v>
      </c>
      <c r="G13037">
        <v>2</v>
      </c>
      <c r="H13037">
        <v>-18.836468952383601</v>
      </c>
      <c r="I13037">
        <v>9.798894162072011E-2</v>
      </c>
      <c r="J13037" t="s">
        <v>340</v>
      </c>
      <c r="L13037" t="s">
        <v>1456</v>
      </c>
      <c r="N13037" t="s">
        <v>2008</v>
      </c>
      <c r="O13037">
        <v>1</v>
      </c>
      <c r="P13037" s="4">
        <f>INDEX(parameters!$D$41:$AG$178,MATCH('PV (extension)'!B13016,parameters!$C$41:$C$178,0),MATCH('PV (extension)'!A13037,parameters!$D$5:$AG$5,0))/O13037</f>
        <v>0.13965389112469015</v>
      </c>
      <c r="Q13037" t="s">
        <v>1507</v>
      </c>
      <c r="R13037">
        <f>INDEX(parameters!$C$196:$EJ$198,MATCH('PV (extension)'!Q13037,parameters!$B$196:$B$198,0),MATCH('PV (extension)'!B13016,parameters!$C$195:$EJ$195,0))</f>
        <v>1180.0095592140201</v>
      </c>
      <c r="S13037">
        <v>570</v>
      </c>
      <c r="T13037">
        <v>30</v>
      </c>
      <c r="U13037">
        <f t="shared" si="1408"/>
        <v>20178163.462559745</v>
      </c>
      <c r="V13037">
        <f t="shared" si="1409"/>
        <v>4.9558524087461367E-8</v>
      </c>
    </row>
    <row r="13038" spans="1:22" customFormat="1" ht="16" x14ac:dyDescent="0.2">
      <c r="A13038" t="s">
        <v>1461</v>
      </c>
      <c r="B13038" s="4">
        <f t="shared" si="1407"/>
        <v>2.1357399109702673E-9</v>
      </c>
      <c r="C13038" t="s">
        <v>49</v>
      </c>
      <c r="D13038" t="s">
        <v>15</v>
      </c>
      <c r="F13038" t="s">
        <v>36</v>
      </c>
      <c r="G13038">
        <v>2</v>
      </c>
      <c r="H13038">
        <v>-20.658789817762049</v>
      </c>
      <c r="I13038">
        <v>9.798894162072011E-2</v>
      </c>
      <c r="J13038" t="s">
        <v>340</v>
      </c>
      <c r="L13038" t="s">
        <v>1461</v>
      </c>
      <c r="N13038" t="s">
        <v>2008</v>
      </c>
      <c r="O13038">
        <v>1</v>
      </c>
      <c r="P13038" s="4">
        <f>INDEX(parameters!$D$41:$AG$178,MATCH('PV (extension)'!B13016,parameters!$C$41:$C$178,0),MATCH('PV (extension)'!A13038,parameters!$D$5:$AG$5,0))/O13038</f>
        <v>6.6094595017907607E-3</v>
      </c>
      <c r="Q13038" s="3" t="s">
        <v>1505</v>
      </c>
      <c r="R13038">
        <f>INDEX(parameters!$C$196:$EJ$198,MATCH('PV (extension)'!Q13038,parameters!$B$196:$B$198,0),MATCH('PV (extension)'!B13016,parameters!$C$195:$EJ$195,0))</f>
        <v>1109.2089856611788</v>
      </c>
      <c r="S13038">
        <v>93</v>
      </c>
      <c r="T13038">
        <v>30</v>
      </c>
      <c r="U13038">
        <f t="shared" si="1408"/>
        <v>3094693.069994689</v>
      </c>
      <c r="V13038">
        <f t="shared" si="1409"/>
        <v>3.2313382212140222E-7</v>
      </c>
    </row>
    <row r="13039" spans="1:22" customFormat="1" ht="16" x14ac:dyDescent="0.2">
      <c r="A13039" t="s">
        <v>1457</v>
      </c>
      <c r="B13039" s="4">
        <f t="shared" si="1407"/>
        <v>3.6214573495061393E-8</v>
      </c>
      <c r="C13039" t="s">
        <v>49</v>
      </c>
      <c r="D13039" t="s">
        <v>15</v>
      </c>
      <c r="F13039" t="s">
        <v>36</v>
      </c>
      <c r="G13039">
        <v>2</v>
      </c>
      <c r="H13039">
        <v>-17.845360350005858</v>
      </c>
      <c r="I13039">
        <v>9.798894162072011E-2</v>
      </c>
      <c r="J13039" t="s">
        <v>340</v>
      </c>
      <c r="L13039" t="s">
        <v>1457</v>
      </c>
      <c r="N13039" t="s">
        <v>2008</v>
      </c>
      <c r="O13039">
        <v>1</v>
      </c>
      <c r="P13039" s="4">
        <f>INDEX(parameters!$D$41:$AG$178,MATCH('PV (extension)'!B13016,parameters!$C$41:$C$178,0),MATCH('PV (extension)'!A13039,parameters!$D$5:$AG$5,0))/O13039</f>
        <v>0.11207298962797985</v>
      </c>
      <c r="Q13039" s="3" t="s">
        <v>1505</v>
      </c>
      <c r="R13039">
        <f>INDEX(parameters!$C$196:$EJ$198,MATCH('PV (extension)'!Q13039,parameters!$B$196:$B$198,0),MATCH('PV (extension)'!B13016,parameters!$C$195:$EJ$195,0))</f>
        <v>1109.2089856611788</v>
      </c>
      <c r="S13039">
        <v>93</v>
      </c>
      <c r="T13039">
        <v>30</v>
      </c>
      <c r="U13039">
        <f t="shared" si="1408"/>
        <v>3094693.069994689</v>
      </c>
      <c r="V13039">
        <f t="shared" si="1409"/>
        <v>3.2313382212140222E-7</v>
      </c>
    </row>
    <row r="13040" spans="1:22" customFormat="1" ht="16" x14ac:dyDescent="0.2">
      <c r="A13040" t="s">
        <v>1462</v>
      </c>
      <c r="B13040" s="4">
        <f t="shared" si="1407"/>
        <v>1.1290446389365713E-9</v>
      </c>
      <c r="C13040" t="s">
        <v>49</v>
      </c>
      <c r="D13040" t="s">
        <v>15</v>
      </c>
      <c r="F13040" t="s">
        <v>36</v>
      </c>
      <c r="G13040">
        <v>2</v>
      </c>
      <c r="H13040">
        <v>-21.294425499752101</v>
      </c>
      <c r="I13040">
        <v>9.798894162072011E-2</v>
      </c>
      <c r="J13040" t="s">
        <v>340</v>
      </c>
      <c r="L13040" t="s">
        <v>1462</v>
      </c>
      <c r="N13040" t="s">
        <v>2008</v>
      </c>
      <c r="O13040">
        <v>1</v>
      </c>
      <c r="P13040" s="4">
        <f>INDEX(parameters!$D$41:$AG$178,MATCH('PV (extension)'!B13016,parameters!$C$41:$C$178,0),MATCH('PV (extension)'!A13040,parameters!$D$5:$AG$5,0))/O13040</f>
        <v>3.4940466198316628E-3</v>
      </c>
      <c r="Q13040" s="3" t="s">
        <v>1505</v>
      </c>
      <c r="R13040">
        <f>INDEX(parameters!$C$196:$EJ$198,MATCH('PV (extension)'!Q13040,parameters!$B$196:$B$198,0),MATCH('PV (extension)'!B13016,parameters!$C$195:$EJ$195,0))</f>
        <v>1109.2089856611788</v>
      </c>
      <c r="S13040">
        <v>93</v>
      </c>
      <c r="T13040">
        <v>30</v>
      </c>
      <c r="U13040">
        <f t="shared" si="1408"/>
        <v>3094693.069994689</v>
      </c>
      <c r="V13040">
        <f t="shared" si="1409"/>
        <v>3.2313382212140222E-7</v>
      </c>
    </row>
    <row r="13041" spans="1:22" customFormat="1" ht="16" x14ac:dyDescent="0.2">
      <c r="A13041" t="s">
        <v>1458</v>
      </c>
      <c r="B13041" s="4">
        <f t="shared" si="1407"/>
        <v>1.8969574367464687E-8</v>
      </c>
      <c r="C13041" t="s">
        <v>49</v>
      </c>
      <c r="D13041" t="s">
        <v>15</v>
      </c>
      <c r="F13041" t="s">
        <v>36</v>
      </c>
      <c r="G13041">
        <v>2</v>
      </c>
      <c r="H13041">
        <v>-18.48100416113547</v>
      </c>
      <c r="I13041">
        <v>9.798894162072011E-2</v>
      </c>
      <c r="J13041" t="s">
        <v>340</v>
      </c>
      <c r="L13041" t="s">
        <v>1458</v>
      </c>
      <c r="N13041" t="s">
        <v>2008</v>
      </c>
      <c r="O13041">
        <v>1</v>
      </c>
      <c r="P13041" s="4">
        <f>INDEX(parameters!$D$41:$AG$178,MATCH('PV (extension)'!B13016,parameters!$C$41:$C$178,0),MATCH('PV (extension)'!A13041,parameters!$D$5:$AG$5,0))/O13041</f>
        <v>5.8705010335741853E-2</v>
      </c>
      <c r="Q13041" s="3" t="s">
        <v>1505</v>
      </c>
      <c r="R13041">
        <f>INDEX(parameters!$C$196:$EJ$198,MATCH('PV (extension)'!Q13041,parameters!$B$196:$B$198,0),MATCH('PV (extension)'!B13016,parameters!$C$195:$EJ$195,0))</f>
        <v>1109.2089856611788</v>
      </c>
      <c r="S13041">
        <v>93</v>
      </c>
      <c r="T13041">
        <v>30</v>
      </c>
      <c r="U13041">
        <f t="shared" si="1408"/>
        <v>3094693.069994689</v>
      </c>
      <c r="V13041">
        <f t="shared" si="1409"/>
        <v>3.2313382212140222E-7</v>
      </c>
    </row>
    <row r="13042" spans="1:22" customFormat="1" x14ac:dyDescent="0.2">
      <c r="A13042" t="s">
        <v>341</v>
      </c>
      <c r="B13042" s="4">
        <f t="shared" si="1407"/>
        <v>4.6887487916674648E-8</v>
      </c>
      <c r="C13042" t="s">
        <v>359</v>
      </c>
      <c r="D13042" t="s">
        <v>15</v>
      </c>
      <c r="F13042" t="s">
        <v>36</v>
      </c>
      <c r="G13042">
        <v>2</v>
      </c>
      <c r="H13042">
        <v>-17.561299045251399</v>
      </c>
      <c r="I13042">
        <v>9.798894162072011E-2</v>
      </c>
      <c r="J13042" t="s">
        <v>340</v>
      </c>
      <c r="L13042" t="s">
        <v>341</v>
      </c>
      <c r="N13042" t="s">
        <v>2008</v>
      </c>
      <c r="O13042">
        <v>1</v>
      </c>
      <c r="P13042" s="4">
        <f>INDEX(parameters!$D$41:$AG$178,MATCH('PV (extension)'!B13016,parameters!$C$41:$C$178,0),MATCH('PV (extension)'!A13042,parameters!$D$5:$AG$5,0))/O13042</f>
        <v>3.2864644265829519E-3</v>
      </c>
      <c r="Q13042" t="s">
        <v>1506</v>
      </c>
      <c r="R13042">
        <f>INDEX(parameters!$C$196:$EJ$198,MATCH('PV (extension)'!Q13042,parameters!$B$196:$B$198,0),MATCH('PV (extension)'!B13016,parameters!$C$195:$EJ$195,0))</f>
        <v>778.80630908125329</v>
      </c>
      <c r="S13042">
        <v>3</v>
      </c>
      <c r="T13042">
        <v>30</v>
      </c>
      <c r="U13042">
        <f t="shared" si="1408"/>
        <v>70092.567817312796</v>
      </c>
      <c r="V13042">
        <f t="shared" si="1409"/>
        <v>1.4266847843360091E-5</v>
      </c>
    </row>
    <row r="13043" spans="1:22" customFormat="1" x14ac:dyDescent="0.2">
      <c r="A13043" t="s">
        <v>342</v>
      </c>
      <c r="B13043" s="4">
        <f t="shared" si="1407"/>
        <v>4.5984216036454445E-8</v>
      </c>
      <c r="C13043" t="s">
        <v>359</v>
      </c>
      <c r="D13043" t="s">
        <v>15</v>
      </c>
      <c r="F13043" t="s">
        <v>36</v>
      </c>
      <c r="G13043">
        <v>2</v>
      </c>
      <c r="H13043">
        <v>-17.561299045251399</v>
      </c>
      <c r="I13043">
        <v>9.798894162072011E-2</v>
      </c>
      <c r="J13043" t="s">
        <v>340</v>
      </c>
      <c r="L13043" t="s">
        <v>342</v>
      </c>
      <c r="N13043" t="s">
        <v>2008</v>
      </c>
      <c r="O13043">
        <v>1</v>
      </c>
      <c r="P13043" s="4">
        <f>INDEX(parameters!$D$41:$AG$178,MATCH('PV (extension)'!B13016,parameters!$C$41:$C$178,0),MATCH('PV (extension)'!A13043,parameters!$D$5:$AG$5,0))/O13043</f>
        <v>3.2231517810611459E-3</v>
      </c>
      <c r="Q13043" t="s">
        <v>1506</v>
      </c>
      <c r="R13043">
        <f>INDEX(parameters!$C$196:$EJ$198,MATCH('PV (extension)'!Q13043,parameters!$B$196:$B$198,0),MATCH('PV (extension)'!B13016,parameters!$C$195:$EJ$195,0))</f>
        <v>778.80630908125329</v>
      </c>
      <c r="S13043">
        <v>3</v>
      </c>
      <c r="T13043">
        <v>30</v>
      </c>
      <c r="U13043">
        <f t="shared" si="1408"/>
        <v>70092.567817312796</v>
      </c>
      <c r="V13043">
        <f t="shared" si="1409"/>
        <v>1.4266847843360091E-5</v>
      </c>
    </row>
    <row r="13044" spans="1:22" customFormat="1" x14ac:dyDescent="0.2">
      <c r="A13044" t="s">
        <v>343</v>
      </c>
      <c r="B13044" s="4">
        <f t="shared" si="1407"/>
        <v>2.4718560218802116E-8</v>
      </c>
      <c r="C13044" t="s">
        <v>359</v>
      </c>
      <c r="D13044" t="s">
        <v>15</v>
      </c>
      <c r="F13044" t="s">
        <v>36</v>
      </c>
      <c r="G13044">
        <v>2</v>
      </c>
      <c r="H13044">
        <v>-18.196897397350821</v>
      </c>
      <c r="I13044">
        <v>9.798894162072011E-2</v>
      </c>
      <c r="J13044" t="s">
        <v>340</v>
      </c>
      <c r="L13044" t="s">
        <v>343</v>
      </c>
      <c r="N13044" t="s">
        <v>2008</v>
      </c>
      <c r="O13044">
        <v>1</v>
      </c>
      <c r="P13044" s="4">
        <f>INDEX(parameters!$D$41:$AG$178,MATCH('PV (extension)'!B13016,parameters!$C$41:$C$178,0),MATCH('PV (extension)'!A13044,parameters!$D$5:$AG$5,0))/O13044</f>
        <v>1.7325873584827175E-3</v>
      </c>
      <c r="Q13044" t="s">
        <v>1506</v>
      </c>
      <c r="R13044">
        <f>INDEX(parameters!$C$196:$EJ$198,MATCH('PV (extension)'!Q13044,parameters!$B$196:$B$198,0),MATCH('PV (extension)'!B13016,parameters!$C$195:$EJ$195,0))</f>
        <v>778.80630908125329</v>
      </c>
      <c r="S13044">
        <v>3</v>
      </c>
      <c r="T13044">
        <v>30</v>
      </c>
      <c r="U13044">
        <f t="shared" si="1408"/>
        <v>70092.567817312796</v>
      </c>
      <c r="V13044">
        <f t="shared" si="1409"/>
        <v>1.4266847843360091E-5</v>
      </c>
    </row>
    <row r="13045" spans="1:22" customFormat="1" x14ac:dyDescent="0.2">
      <c r="A13045" t="s">
        <v>344</v>
      </c>
      <c r="B13045" s="4">
        <f t="shared" si="1407"/>
        <v>2.4697172513261072E-8</v>
      </c>
      <c r="C13045" t="s">
        <v>359</v>
      </c>
      <c r="D13045" t="s">
        <v>15</v>
      </c>
      <c r="F13045" t="s">
        <v>36</v>
      </c>
      <c r="G13045">
        <v>2</v>
      </c>
      <c r="H13045">
        <v>-18.196897397350821</v>
      </c>
      <c r="I13045">
        <v>9.798894162072011E-2</v>
      </c>
      <c r="J13045" t="s">
        <v>340</v>
      </c>
      <c r="L13045" t="s">
        <v>344</v>
      </c>
      <c r="N13045" t="s">
        <v>2008</v>
      </c>
      <c r="O13045">
        <v>1</v>
      </c>
      <c r="P13045" s="4">
        <f>INDEX(parameters!$D$41:$AG$178,MATCH('PV (extension)'!B13016,parameters!$C$41:$C$178,0),MATCH('PV (extension)'!A13045,parameters!$D$5:$AG$5,0))/O13045</f>
        <v>1.7310882392816251E-3</v>
      </c>
      <c r="Q13045" t="s">
        <v>1506</v>
      </c>
      <c r="R13045">
        <f>INDEX(parameters!$C$196:$EJ$198,MATCH('PV (extension)'!Q13045,parameters!$B$196:$B$198,0),MATCH('PV (extension)'!B13016,parameters!$C$195:$EJ$195,0))</f>
        <v>778.80630908125329</v>
      </c>
      <c r="S13045">
        <v>3</v>
      </c>
      <c r="T13045">
        <v>30</v>
      </c>
      <c r="U13045">
        <f t="shared" si="1408"/>
        <v>70092.567817312796</v>
      </c>
      <c r="V13045">
        <f t="shared" si="1409"/>
        <v>1.4266847843360091E-5</v>
      </c>
    </row>
    <row r="13046" spans="1:22" customFormat="1" ht="16" x14ac:dyDescent="0.2">
      <c r="A13046" t="s">
        <v>345</v>
      </c>
      <c r="B13046" s="4">
        <f t="shared" si="1407"/>
        <v>5.0711884153389051E-7</v>
      </c>
      <c r="C13046" t="s">
        <v>359</v>
      </c>
      <c r="D13046" t="s">
        <v>15</v>
      </c>
      <c r="F13046" t="s">
        <v>36</v>
      </c>
      <c r="G13046">
        <v>2</v>
      </c>
      <c r="H13046">
        <v>-15.20991773919472</v>
      </c>
      <c r="I13046">
        <v>9.798894162072011E-2</v>
      </c>
      <c r="J13046" t="s">
        <v>340</v>
      </c>
      <c r="L13046" t="s">
        <v>345</v>
      </c>
      <c r="N13046" t="s">
        <v>2008</v>
      </c>
      <c r="O13046">
        <v>1</v>
      </c>
      <c r="P13046" s="4">
        <f>INDEX(parameters!$D$41:$AG$178,MATCH('PV (extension)'!B13016,parameters!$C$41:$C$178,0),MATCH('PV (extension)'!A13046,parameters!$D$5:$AG$5,0))/O13046</f>
        <v>5.0625069824473082E-2</v>
      </c>
      <c r="Q13046" s="3" t="s">
        <v>1505</v>
      </c>
      <c r="R13046">
        <f>INDEX(parameters!$C$196:$EJ$198,MATCH('PV (extension)'!Q13046,parameters!$B$196:$B$198,0),MATCH('PV (extension)'!B13016,parameters!$C$195:$EJ$195,0))</f>
        <v>1109.2089856611788</v>
      </c>
      <c r="S13046">
        <v>3</v>
      </c>
      <c r="T13046">
        <v>30</v>
      </c>
      <c r="U13046">
        <f t="shared" si="1408"/>
        <v>99828.808709506091</v>
      </c>
      <c r="V13046">
        <f t="shared" si="1409"/>
        <v>1.001714848576347E-5</v>
      </c>
    </row>
    <row r="13047" spans="1:22" customFormat="1" ht="16" x14ac:dyDescent="0.2">
      <c r="A13047" t="s">
        <v>346</v>
      </c>
      <c r="B13047" s="4">
        <f t="shared" si="1407"/>
        <v>2.6470868936393464E-7</v>
      </c>
      <c r="C13047" t="s">
        <v>359</v>
      </c>
      <c r="D13047" t="s">
        <v>15</v>
      </c>
      <c r="F13047" t="s">
        <v>36</v>
      </c>
      <c r="G13047">
        <v>2</v>
      </c>
      <c r="H13047">
        <v>-15.845552597349339</v>
      </c>
      <c r="I13047">
        <v>9.798894162072011E-2</v>
      </c>
      <c r="J13047" t="s">
        <v>340</v>
      </c>
      <c r="L13047" t="s">
        <v>346</v>
      </c>
      <c r="N13047" t="s">
        <v>2008</v>
      </c>
      <c r="O13047">
        <v>1</v>
      </c>
      <c r="P13047" s="4">
        <f>INDEX(parameters!$D$41:$AG$178,MATCH('PV (extension)'!B13016,parameters!$C$41:$C$178,0),MATCH('PV (extension)'!A13047,parameters!$D$5:$AG$5,0))/O13047</f>
        <v>2.6425553114256296E-2</v>
      </c>
      <c r="Q13047" s="3" t="s">
        <v>1505</v>
      </c>
      <c r="R13047">
        <f>INDEX(parameters!$C$196:$EJ$198,MATCH('PV (extension)'!Q13047,parameters!$B$196:$B$198,0),MATCH('PV (extension)'!B13016,parameters!$C$195:$EJ$195,0))</f>
        <v>1109.2089856611788</v>
      </c>
      <c r="S13047">
        <v>3</v>
      </c>
      <c r="T13047">
        <v>30</v>
      </c>
      <c r="U13047">
        <f t="shared" si="1408"/>
        <v>99828.808709506091</v>
      </c>
      <c r="V13047">
        <f t="shared" si="1409"/>
        <v>1.001714848576347E-5</v>
      </c>
    </row>
    <row r="13048" spans="1:22" customFormat="1" ht="16" x14ac:dyDescent="0.2">
      <c r="A13048" t="s">
        <v>347</v>
      </c>
      <c r="B13048" s="4">
        <f t="shared" si="1407"/>
        <v>1.4641520198509743E-7</v>
      </c>
      <c r="C13048" t="s">
        <v>49</v>
      </c>
      <c r="D13048" t="s">
        <v>15</v>
      </c>
      <c r="F13048" t="s">
        <v>36</v>
      </c>
      <c r="G13048">
        <v>2</v>
      </c>
      <c r="H13048">
        <v>-16.884050111477411</v>
      </c>
      <c r="I13048">
        <v>9.798894162072011E-2</v>
      </c>
      <c r="J13048" t="s">
        <v>340</v>
      </c>
      <c r="L13048" t="s">
        <v>347</v>
      </c>
      <c r="N13048" t="s">
        <v>2008</v>
      </c>
      <c r="O13048">
        <v>1</v>
      </c>
      <c r="P13048" s="4">
        <f>INDEX(parameters!$D$41:$AG$178,MATCH('PV (extension)'!B13016,parameters!$C$41:$C$178,0),MATCH('PV (extension)'!A13048,parameters!$D$5:$AG$5,0))/O13048</f>
        <v>1.4616455191133988E-2</v>
      </c>
      <c r="Q13048" s="3" t="s">
        <v>1505</v>
      </c>
      <c r="R13048">
        <f>INDEX(parameters!$C$196:$EJ$198,MATCH('PV (extension)'!Q13048,parameters!$B$196:$B$198,0),MATCH('PV (extension)'!B13016,parameters!$C$195:$EJ$195,0))</f>
        <v>1109.2089856611788</v>
      </c>
      <c r="S13048">
        <v>3</v>
      </c>
      <c r="T13048">
        <v>30</v>
      </c>
      <c r="U13048">
        <f t="shared" si="1408"/>
        <v>99828.808709506091</v>
      </c>
      <c r="V13048">
        <f t="shared" si="1409"/>
        <v>1.001714848576347E-5</v>
      </c>
    </row>
    <row r="13049" spans="1:22" customFormat="1" ht="16" x14ac:dyDescent="0.2">
      <c r="A13049" t="s">
        <v>348</v>
      </c>
      <c r="B13049" s="4">
        <f t="shared" si="1407"/>
        <v>4.0997174721605942E-9</v>
      </c>
      <c r="C13049" t="s">
        <v>49</v>
      </c>
      <c r="D13049" t="s">
        <v>15</v>
      </c>
      <c r="F13049" t="s">
        <v>36</v>
      </c>
      <c r="G13049">
        <v>2</v>
      </c>
      <c r="H13049">
        <v>-19.506396550885459</v>
      </c>
      <c r="I13049">
        <v>9.798894162072011E-2</v>
      </c>
      <c r="J13049" t="s">
        <v>340</v>
      </c>
      <c r="L13049" t="s">
        <v>348</v>
      </c>
      <c r="N13049" t="s">
        <v>2008</v>
      </c>
      <c r="O13049">
        <v>1</v>
      </c>
      <c r="P13049" s="4">
        <f>INDEX(parameters!$D$41:$AG$178,MATCH('PV (extension)'!B13016,parameters!$C$41:$C$178,0),MATCH('PV (extension)'!A13049,parameters!$D$5:$AG$5,0))/O13049</f>
        <v>4.0926991129133978E-4</v>
      </c>
      <c r="Q13049" s="3" t="s">
        <v>1505</v>
      </c>
      <c r="R13049">
        <f>INDEX(parameters!$C$196:$EJ$198,MATCH('PV (extension)'!Q13049,parameters!$B$196:$B$198,0),MATCH('PV (extension)'!B13016,parameters!$C$195:$EJ$195,0))</f>
        <v>1109.2089856611788</v>
      </c>
      <c r="S13049">
        <v>3</v>
      </c>
      <c r="T13049">
        <v>30</v>
      </c>
      <c r="U13049">
        <f t="shared" si="1408"/>
        <v>99828.808709506091</v>
      </c>
      <c r="V13049">
        <f t="shared" si="1409"/>
        <v>1.001714848576347E-5</v>
      </c>
    </row>
    <row r="13050" spans="1:22" customFormat="1" ht="16" x14ac:dyDescent="0.2">
      <c r="A13050" t="s">
        <v>349</v>
      </c>
      <c r="B13050" s="4">
        <f t="shared" si="1407"/>
        <v>2.4356662342956301E-8</v>
      </c>
      <c r="C13050" t="s">
        <v>359</v>
      </c>
      <c r="D13050" t="s">
        <v>15</v>
      </c>
      <c r="F13050" t="s">
        <v>36</v>
      </c>
      <c r="G13050">
        <v>2</v>
      </c>
      <c r="H13050">
        <v>-18.220764878757461</v>
      </c>
      <c r="I13050">
        <v>9.798894162072011E-2</v>
      </c>
      <c r="J13050" t="s">
        <v>340</v>
      </c>
      <c r="L13050" t="s">
        <v>349</v>
      </c>
      <c r="N13050" t="s">
        <v>2008</v>
      </c>
      <c r="O13050">
        <v>1</v>
      </c>
      <c r="P13050" s="4">
        <f>INDEX(parameters!$D$41:$AG$178,MATCH('PV (extension)'!B13016,parameters!$C$41:$C$178,0),MATCH('PV (extension)'!A13050,parameters!$D$5:$AG$5,0))/O13050</f>
        <v>2.4314965858370148E-3</v>
      </c>
      <c r="Q13050" s="3" t="s">
        <v>1505</v>
      </c>
      <c r="R13050">
        <f>INDEX(parameters!$C$196:$EJ$198,MATCH('PV (extension)'!Q13050,parameters!$B$196:$B$198,0),MATCH('PV (extension)'!B13016,parameters!$C$195:$EJ$195,0))</f>
        <v>1109.2089856611788</v>
      </c>
      <c r="S13050">
        <v>3</v>
      </c>
      <c r="T13050">
        <v>30</v>
      </c>
      <c r="U13050">
        <f t="shared" si="1408"/>
        <v>99828.808709506091</v>
      </c>
      <c r="V13050">
        <f t="shared" si="1409"/>
        <v>1.001714848576347E-5</v>
      </c>
    </row>
    <row r="13051" spans="1:22" customFormat="1" ht="16" x14ac:dyDescent="0.2">
      <c r="A13051" t="s">
        <v>350</v>
      </c>
      <c r="B13051" s="4">
        <f t="shared" si="1407"/>
        <v>4.1689954604651384E-7</v>
      </c>
      <c r="C13051" t="s">
        <v>359</v>
      </c>
      <c r="D13051" t="s">
        <v>15</v>
      </c>
      <c r="F13051" t="s">
        <v>36</v>
      </c>
      <c r="G13051">
        <v>2</v>
      </c>
      <c r="H13051">
        <v>-15.40735416199742</v>
      </c>
      <c r="I13051">
        <v>9.798894162072011E-2</v>
      </c>
      <c r="J13051" t="s">
        <v>340</v>
      </c>
      <c r="L13051" t="s">
        <v>350</v>
      </c>
      <c r="N13051" t="s">
        <v>2008</v>
      </c>
      <c r="O13051">
        <v>1</v>
      </c>
      <c r="P13051" s="4">
        <f>INDEX(parameters!$D$41:$AG$178,MATCH('PV (extension)'!B13016,parameters!$C$41:$C$178,0),MATCH('PV (extension)'!A13051,parameters!$D$5:$AG$5,0))/O13051</f>
        <v>4.1618585033357351E-2</v>
      </c>
      <c r="Q13051" s="3" t="s">
        <v>1505</v>
      </c>
      <c r="R13051">
        <f>INDEX(parameters!$C$196:$EJ$198,MATCH('PV (extension)'!Q13051,parameters!$B$196:$B$198,0),MATCH('PV (extension)'!B13016,parameters!$C$195:$EJ$195,0))</f>
        <v>1109.2089856611788</v>
      </c>
      <c r="S13051">
        <v>3</v>
      </c>
      <c r="T13051">
        <v>30</v>
      </c>
      <c r="U13051">
        <f t="shared" si="1408"/>
        <v>99828.808709506091</v>
      </c>
      <c r="V13051">
        <f t="shared" si="1409"/>
        <v>1.001714848576347E-5</v>
      </c>
    </row>
    <row r="13052" spans="1:22" customFormat="1" ht="16" x14ac:dyDescent="0.2">
      <c r="A13052" t="s">
        <v>351</v>
      </c>
      <c r="B13052" s="4">
        <f t="shared" si="1407"/>
        <v>1.2872405746036475E-8</v>
      </c>
      <c r="C13052" t="s">
        <v>359</v>
      </c>
      <c r="D13052" t="s">
        <v>15</v>
      </c>
      <c r="F13052" t="s">
        <v>36</v>
      </c>
      <c r="G13052">
        <v>2</v>
      </c>
      <c r="H13052">
        <v>-18.856367974250119</v>
      </c>
      <c r="I13052">
        <v>9.798894162072011E-2</v>
      </c>
      <c r="J13052" t="s">
        <v>340</v>
      </c>
      <c r="L13052" t="s">
        <v>351</v>
      </c>
      <c r="N13052" t="s">
        <v>2008</v>
      </c>
      <c r="O13052">
        <v>1</v>
      </c>
      <c r="P13052" s="4">
        <f>INDEX(parameters!$D$41:$AG$178,MATCH('PV (extension)'!B13016,parameters!$C$41:$C$178,0),MATCH('PV (extension)'!A13052,parameters!$D$5:$AG$5,0))/O13052</f>
        <v>1.2850369308522222E-3</v>
      </c>
      <c r="Q13052" s="3" t="s">
        <v>1505</v>
      </c>
      <c r="R13052">
        <f>INDEX(parameters!$C$196:$EJ$198,MATCH('PV (extension)'!Q13052,parameters!$B$196:$B$198,0),MATCH('PV (extension)'!B13016,parameters!$C$195:$EJ$195,0))</f>
        <v>1109.2089856611788</v>
      </c>
      <c r="S13052">
        <v>3</v>
      </c>
      <c r="T13052">
        <v>30</v>
      </c>
      <c r="U13052">
        <f t="shared" si="1408"/>
        <v>99828.808709506091</v>
      </c>
      <c r="V13052">
        <f t="shared" si="1409"/>
        <v>1.001714848576347E-5</v>
      </c>
    </row>
    <row r="13053" spans="1:22" customFormat="1" ht="16" x14ac:dyDescent="0.2">
      <c r="A13053" t="s">
        <v>352</v>
      </c>
      <c r="B13053" s="4">
        <f t="shared" si="1407"/>
        <v>2.1787458340290023E-7</v>
      </c>
      <c r="C13053" t="s">
        <v>359</v>
      </c>
      <c r="D13053" t="s">
        <v>15</v>
      </c>
      <c r="F13053" t="s">
        <v>36</v>
      </c>
      <c r="G13053">
        <v>2</v>
      </c>
      <c r="H13053">
        <v>-16.042988178471511</v>
      </c>
      <c r="I13053">
        <v>9.798894162072011E-2</v>
      </c>
      <c r="J13053" t="s">
        <v>340</v>
      </c>
      <c r="L13053" t="s">
        <v>352</v>
      </c>
      <c r="N13053" t="s">
        <v>2008</v>
      </c>
      <c r="O13053">
        <v>1</v>
      </c>
      <c r="P13053" s="4">
        <f>INDEX(parameters!$D$41:$AG$178,MATCH('PV (extension)'!B13016,parameters!$C$41:$C$178,0),MATCH('PV (extension)'!A13053,parameters!$D$5:$AG$5,0))/O13053</f>
        <v>2.1750160109191456E-2</v>
      </c>
      <c r="Q13053" s="3" t="s">
        <v>1505</v>
      </c>
      <c r="R13053">
        <f>INDEX(parameters!$C$196:$EJ$198,MATCH('PV (extension)'!Q13053,parameters!$B$196:$B$198,0),MATCH('PV (extension)'!B13016,parameters!$C$195:$EJ$195,0))</f>
        <v>1109.2089856611788</v>
      </c>
      <c r="S13053">
        <v>3</v>
      </c>
      <c r="T13053">
        <v>30</v>
      </c>
      <c r="U13053">
        <f t="shared" si="1408"/>
        <v>99828.808709506091</v>
      </c>
      <c r="V13053">
        <f t="shared" si="1409"/>
        <v>1.001714848576347E-5</v>
      </c>
    </row>
    <row r="13054" spans="1:22" customFormat="1" x14ac:dyDescent="0.2">
      <c r="A13054" t="s">
        <v>442</v>
      </c>
      <c r="B13054">
        <v>2.0720999999999999E-3</v>
      </c>
      <c r="C13054" t="s">
        <v>42</v>
      </c>
      <c r="D13054" t="s">
        <v>16</v>
      </c>
      <c r="F13054" t="s">
        <v>36</v>
      </c>
      <c r="G13054">
        <v>2</v>
      </c>
      <c r="H13054">
        <v>-6.1791926932012373</v>
      </c>
      <c r="I13054">
        <v>4.3409845976280087E-2</v>
      </c>
      <c r="J13054" t="s">
        <v>353</v>
      </c>
      <c r="L13054" t="s">
        <v>443</v>
      </c>
    </row>
    <row r="13055" spans="1:22" customFormat="1" x14ac:dyDescent="0.2">
      <c r="A13055" t="s">
        <v>354</v>
      </c>
      <c r="B13055">
        <v>-1.8648999999999999E-6</v>
      </c>
      <c r="C13055" t="s">
        <v>49</v>
      </c>
      <c r="D13055" t="s">
        <v>250</v>
      </c>
      <c r="F13055" t="s">
        <v>36</v>
      </c>
      <c r="G13055">
        <v>2</v>
      </c>
      <c r="H13055">
        <v>-13.19230312560901</v>
      </c>
      <c r="I13055">
        <v>4.3409845976280087E-2</v>
      </c>
      <c r="J13055" t="s">
        <v>353</v>
      </c>
      <c r="K13055" t="b">
        <v>1</v>
      </c>
      <c r="L13055" t="s">
        <v>355</v>
      </c>
    </row>
    <row r="13056" spans="1:22" customFormat="1" x14ac:dyDescent="0.2"/>
    <row r="13057" spans="1:19" s="2" customFormat="1" x14ac:dyDescent="0.2">
      <c r="A13057" s="2" t="s">
        <v>2</v>
      </c>
      <c r="B13057" s="2" t="s">
        <v>1459</v>
      </c>
    </row>
    <row r="13058" spans="1:19" x14ac:dyDescent="0.2">
      <c r="A13058" s="29" t="s">
        <v>4</v>
      </c>
      <c r="B1305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")&amp;HLOOKUP(B13059,parameters!$C$195:$EJ$198,2,0)&amp;" kWh/kWp.
Annual output, Facade: "&amp;HLOOKUP(B13059,parameters!$C$195:$EJ$198,3,0)&amp;" kWh/kWp.
Annual output, Open-ground: "&amp;HLOOKUP(B13059,parameters!$C$195:$EJ$198,4,0)&amp;_xlfn._LONGTEXT("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")&amp;VLOOKUP(B13059,'extension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1109.20898566118 kWh/kWp.
Annual output, Facade: 778.806309081253 kWh/kWp.
Annual output, Open-ground: 1180.00955921402 kWh/kWp.
Amount of solar energy transformed to electricity. Waste heat emission due to losses of electricity in the system.
Technology:  Electricity production with grid-connected photovoltaic power plants.
Time period:  Time of publications
Production volume: 605 GWh in 2025.
Sampling:  Statistical data and model calculations
Extrapolations:  Use of PV technology data investigated for other countries (Switzerland). Correction of average yield with Swiss data.
Uncertainty:  None
Author: Romain Sacchi, PSI, romain.sacchi@psi.ch</v>
      </c>
    </row>
    <row r="13059" spans="1:19" customFormat="1" x14ac:dyDescent="0.2">
      <c r="A13059" t="s">
        <v>6</v>
      </c>
      <c r="B13059" t="s">
        <v>1862</v>
      </c>
    </row>
    <row r="13060" spans="1:19" customFormat="1" x14ac:dyDescent="0.2">
      <c r="A13060" t="s">
        <v>8</v>
      </c>
      <c r="B13060">
        <v>1</v>
      </c>
    </row>
    <row r="13061" spans="1:19" customFormat="1" x14ac:dyDescent="0.2">
      <c r="A13061" t="s">
        <v>9</v>
      </c>
      <c r="B13061" t="s">
        <v>73</v>
      </c>
    </row>
    <row r="13062" spans="1:19" customFormat="1" x14ac:dyDescent="0.2">
      <c r="A13062" t="s">
        <v>11</v>
      </c>
      <c r="B13062" t="s">
        <v>12</v>
      </c>
    </row>
    <row r="13063" spans="1:19" customFormat="1" x14ac:dyDescent="0.2">
      <c r="A13063" t="s">
        <v>13</v>
      </c>
      <c r="B13063" t="s">
        <v>14</v>
      </c>
    </row>
    <row r="13064" spans="1:19" customFormat="1" x14ac:dyDescent="0.2">
      <c r="A13064" t="s">
        <v>15</v>
      </c>
      <c r="B13064" t="s">
        <v>53</v>
      </c>
    </row>
    <row r="13065" spans="1:19" customFormat="1" x14ac:dyDescent="0.2">
      <c r="A13065" t="s">
        <v>17</v>
      </c>
    </row>
    <row r="13066" spans="1:19" s="2" customFormat="1" x14ac:dyDescent="0.2">
      <c r="A13066" s="2" t="s">
        <v>18</v>
      </c>
      <c r="B13066" s="2" t="s">
        <v>19</v>
      </c>
      <c r="C13066" s="2" t="s">
        <v>6</v>
      </c>
      <c r="D13066" s="2" t="s">
        <v>15</v>
      </c>
      <c r="E13066" s="2" t="s">
        <v>20</v>
      </c>
      <c r="F13066" s="2" t="s">
        <v>13</v>
      </c>
      <c r="G13066" s="2" t="s">
        <v>21</v>
      </c>
      <c r="H13066" s="2" t="s">
        <v>9</v>
      </c>
      <c r="I13066" s="2" t="s">
        <v>4</v>
      </c>
      <c r="J13066" s="2" t="s">
        <v>1925</v>
      </c>
      <c r="K13066" s="2" t="s">
        <v>1998</v>
      </c>
      <c r="L13066" s="2" t="s">
        <v>2002</v>
      </c>
      <c r="M13066" s="2" t="s">
        <v>2003</v>
      </c>
      <c r="N13066" s="2" t="s">
        <v>2001</v>
      </c>
      <c r="O13066" s="2" t="s">
        <v>2000</v>
      </c>
      <c r="P13066" s="2" t="s">
        <v>2004</v>
      </c>
      <c r="Q13066" s="2" t="s">
        <v>1502</v>
      </c>
      <c r="R13066" s="2" t="s">
        <v>2005</v>
      </c>
      <c r="S13066" s="2" t="s">
        <v>2006</v>
      </c>
    </row>
    <row r="13067" spans="1:19" customFormat="1" x14ac:dyDescent="0.2">
      <c r="A13067" t="s">
        <v>335</v>
      </c>
      <c r="B13067">
        <v>3.8502999999999998</v>
      </c>
      <c r="D13067" t="s">
        <v>30</v>
      </c>
      <c r="E13067" t="s">
        <v>336</v>
      </c>
      <c r="F13067" t="s">
        <v>27</v>
      </c>
      <c r="G13067">
        <v>0</v>
      </c>
      <c r="I13067" t="s">
        <v>337</v>
      </c>
    </row>
    <row r="13068" spans="1:19" customFormat="1" x14ac:dyDescent="0.2">
      <c r="A13068" t="s">
        <v>29</v>
      </c>
      <c r="B13068">
        <v>0.25026999999999999</v>
      </c>
      <c r="D13068" t="s">
        <v>30</v>
      </c>
      <c r="E13068" t="s">
        <v>31</v>
      </c>
      <c r="F13068" t="s">
        <v>27</v>
      </c>
      <c r="G13068">
        <v>0</v>
      </c>
      <c r="I13068" t="s">
        <v>338</v>
      </c>
    </row>
    <row r="13069" spans="1:19" customFormat="1" x14ac:dyDescent="0.2">
      <c r="A13069" t="s">
        <v>1459</v>
      </c>
      <c r="B13069">
        <v>1</v>
      </c>
      <c r="C13069" t="str">
        <f>B13059</f>
        <v>SK</v>
      </c>
      <c r="D13069" t="s">
        <v>53</v>
      </c>
      <c r="E13069" t="s">
        <v>339</v>
      </c>
      <c r="F13069" t="s">
        <v>33</v>
      </c>
      <c r="G13069">
        <v>0</v>
      </c>
      <c r="H13069" t="s">
        <v>73</v>
      </c>
      <c r="J13069">
        <f>VLOOKUP(C13069,'extension - production vol'!$B$6:$D$235,3,0)</f>
        <v>605</v>
      </c>
    </row>
    <row r="13070" spans="1:19" customFormat="1" ht="16" x14ac:dyDescent="0.2">
      <c r="A13070" t="s">
        <v>1439</v>
      </c>
      <c r="B13070" s="4">
        <f t="shared" ref="B13070:B13085" si="1410">M13070*S13070</f>
        <v>5.1286027997142213E-8</v>
      </c>
      <c r="C13070" t="s">
        <v>49</v>
      </c>
      <c r="D13070" t="s">
        <v>15</v>
      </c>
      <c r="F13070" t="s">
        <v>36</v>
      </c>
      <c r="G13070">
        <v>0</v>
      </c>
      <c r="H13070" t="s">
        <v>1439</v>
      </c>
      <c r="I13070" t="s">
        <v>340</v>
      </c>
      <c r="K13070" t="s">
        <v>1999</v>
      </c>
      <c r="L13070">
        <f>IF(K13070="residential",VLOOKUP(B13059,parameters!$C$41:$AG$178,18,0),IF(K13070="commercial",1-VLOOKUP(B13059,parameters!$C$41:$AG$178,18,0),1))</f>
        <v>0.17766751537682748</v>
      </c>
      <c r="M13070" s="4">
        <f>INDEX(parameters!$D$41:$AG$178,MATCH('PV (extension)'!B13059,parameters!$C$41:$C$178,0),MATCH('PV (extension)'!A13070,parameters!$D$5:$AG$5,0))/L13070</f>
        <v>5.119823078397083E-3</v>
      </c>
      <c r="N13070" s="3" t="s">
        <v>1505</v>
      </c>
      <c r="O13070">
        <f>INDEX(parameters!$C$196:$EJ$198,MATCH('PV (extension)'!N13070,parameters!$B$196:$B$198,0),MATCH('PV (extension)'!B13059,parameters!$C$195:$EJ$195,0))</f>
        <v>1109.2089856611788</v>
      </c>
      <c r="P13070">
        <v>3</v>
      </c>
      <c r="Q13070">
        <v>30</v>
      </c>
      <c r="R13070">
        <f>Q13070*P13070*O13070</f>
        <v>99828.808709506091</v>
      </c>
      <c r="S13070">
        <f>1/R13070</f>
        <v>1.001714848576347E-5</v>
      </c>
    </row>
    <row r="13071" spans="1:19" customFormat="1" ht="16" x14ac:dyDescent="0.2">
      <c r="A13071" t="s">
        <v>1440</v>
      </c>
      <c r="B13071" s="4">
        <f t="shared" si="1410"/>
        <v>3.3450317580387372E-7</v>
      </c>
      <c r="C13071" t="s">
        <v>49</v>
      </c>
      <c r="D13071" t="s">
        <v>15</v>
      </c>
      <c r="F13071" t="s">
        <v>36</v>
      </c>
      <c r="G13071">
        <v>0</v>
      </c>
      <c r="H13071" t="s">
        <v>1440</v>
      </c>
      <c r="I13071" t="s">
        <v>340</v>
      </c>
      <c r="K13071" t="s">
        <v>1999</v>
      </c>
      <c r="L13071">
        <f>L13070</f>
        <v>0.17766751537682748</v>
      </c>
      <c r="M13071" s="4">
        <f>INDEX(parameters!$D$41:$AG$178,MATCH('PV (extension)'!B13059,parameters!$C$41:$C$178,0),MATCH('PV (extension)'!A13071,parameters!$D$5:$AG$5,0))/L13071</f>
        <v>3.3393053550047194E-2</v>
      </c>
      <c r="N13071" s="3" t="s">
        <v>1505</v>
      </c>
      <c r="O13071">
        <f>INDEX(parameters!$C$196:$EJ$198,MATCH('PV (extension)'!N13071,parameters!$B$196:$B$198,0),MATCH('PV (extension)'!B13059,parameters!$C$195:$EJ$195,0))</f>
        <v>1109.2089856611788</v>
      </c>
      <c r="P13071">
        <v>3</v>
      </c>
      <c r="Q13071">
        <v>30</v>
      </c>
      <c r="R13071">
        <f t="shared" ref="R13071:R13085" si="1411">Q13071*P13071*O13071</f>
        <v>99828.808709506091</v>
      </c>
      <c r="S13071">
        <f t="shared" ref="S13071:S13085" si="1412">1/R13071</f>
        <v>1.001714848576347E-5</v>
      </c>
    </row>
    <row r="13072" spans="1:19" customFormat="1" ht="16" x14ac:dyDescent="0.2">
      <c r="A13072" t="s">
        <v>1441</v>
      </c>
      <c r="B13072" s="4">
        <f t="shared" si="1410"/>
        <v>5.1831223554431281E-9</v>
      </c>
      <c r="C13072" t="s">
        <v>35</v>
      </c>
      <c r="D13072" t="s">
        <v>15</v>
      </c>
      <c r="F13072" t="s">
        <v>36</v>
      </c>
      <c r="G13072">
        <v>0</v>
      </c>
      <c r="H13072" t="s">
        <v>1441</v>
      </c>
      <c r="I13072" t="s">
        <v>340</v>
      </c>
      <c r="K13072" t="s">
        <v>1999</v>
      </c>
      <c r="L13072">
        <f t="shared" ref="L13072:L13085" si="1413">L13071</f>
        <v>0.17766751537682748</v>
      </c>
      <c r="M13072" s="4">
        <f>INDEX(parameters!$D$41:$AG$178,MATCH('PV (extension)'!B13059,parameters!$C$41:$C$178,0),MATCH('PV (extension)'!A13072,parameters!$D$5:$AG$5,0))/L13072</f>
        <v>5.1742493013949662E-4</v>
      </c>
      <c r="N13072" s="3" t="s">
        <v>1505</v>
      </c>
      <c r="O13072">
        <f>INDEX(parameters!$C$196:$EJ$198,MATCH('PV (extension)'!N13072,parameters!$B$196:$B$198,0),MATCH('PV (extension)'!B13059,parameters!$C$195:$EJ$195,0))</f>
        <v>1109.2089856611788</v>
      </c>
      <c r="P13072">
        <v>3</v>
      </c>
      <c r="Q13072">
        <v>30</v>
      </c>
      <c r="R13072">
        <f t="shared" si="1411"/>
        <v>99828.808709506091</v>
      </c>
      <c r="S13072">
        <f t="shared" si="1412"/>
        <v>1.001714848576347E-5</v>
      </c>
    </row>
    <row r="13073" spans="1:19" customFormat="1" ht="16" x14ac:dyDescent="0.2">
      <c r="A13073" t="s">
        <v>1442</v>
      </c>
      <c r="B13073" s="4">
        <f t="shared" si="1410"/>
        <v>9.0107682448080998E-8</v>
      </c>
      <c r="C13073" t="s">
        <v>35</v>
      </c>
      <c r="D13073" t="s">
        <v>15</v>
      </c>
      <c r="F13073" t="s">
        <v>36</v>
      </c>
      <c r="G13073">
        <v>0</v>
      </c>
      <c r="H13073" t="s">
        <v>1442</v>
      </c>
      <c r="I13073" t="s">
        <v>340</v>
      </c>
      <c r="K13073" t="s">
        <v>1999</v>
      </c>
      <c r="L13073">
        <f t="shared" si="1413"/>
        <v>0.17766751537682748</v>
      </c>
      <c r="M13073" s="4">
        <f>INDEX(parameters!$D$41:$AG$178,MATCH('PV (extension)'!B13059,parameters!$C$41:$C$178,0),MATCH('PV (extension)'!A13073,parameters!$D$5:$AG$5,0))/L13073</f>
        <v>8.9953425943663963E-3</v>
      </c>
      <c r="N13073" s="3" t="s">
        <v>1505</v>
      </c>
      <c r="O13073">
        <f>INDEX(parameters!$C$196:$EJ$198,MATCH('PV (extension)'!N13073,parameters!$B$196:$B$198,0),MATCH('PV (extension)'!B13059,parameters!$C$195:$EJ$195,0))</f>
        <v>1109.2089856611788</v>
      </c>
      <c r="P13073">
        <v>3</v>
      </c>
      <c r="Q13073">
        <v>30</v>
      </c>
      <c r="R13073">
        <f t="shared" si="1411"/>
        <v>99828.808709506091</v>
      </c>
      <c r="S13073">
        <f t="shared" si="1412"/>
        <v>1.001714848576347E-5</v>
      </c>
    </row>
    <row r="13074" spans="1:19" customFormat="1" x14ac:dyDescent="0.2">
      <c r="A13074" t="s">
        <v>341</v>
      </c>
      <c r="B13074" s="4">
        <f t="shared" si="1410"/>
        <v>2.6390580077189509E-7</v>
      </c>
      <c r="C13074" t="s">
        <v>35</v>
      </c>
      <c r="D13074" t="s">
        <v>15</v>
      </c>
      <c r="F13074" t="s">
        <v>36</v>
      </c>
      <c r="G13074">
        <v>0</v>
      </c>
      <c r="H13074" t="s">
        <v>341</v>
      </c>
      <c r="I13074" t="s">
        <v>340</v>
      </c>
      <c r="K13074" t="s">
        <v>1999</v>
      </c>
      <c r="L13074">
        <f t="shared" si="1413"/>
        <v>0.17766751537682748</v>
      </c>
      <c r="M13074" s="4">
        <f>INDEX(parameters!$D$41:$AG$178,MATCH('PV (extension)'!B13059,parameters!$C$41:$C$178,0),MATCH('PV (extension)'!A13074,parameters!$D$5:$AG$5,0))/L13074</f>
        <v>1.8497835237986298E-2</v>
      </c>
      <c r="N13074" t="s">
        <v>1506</v>
      </c>
      <c r="O13074">
        <f>INDEX(parameters!$C$196:$EJ$198,MATCH('PV (extension)'!N13074,parameters!$B$196:$B$198,0),MATCH('PV (extension)'!B13059,parameters!$C$195:$EJ$195,0))</f>
        <v>778.80630908125329</v>
      </c>
      <c r="P13074">
        <v>3</v>
      </c>
      <c r="Q13074">
        <v>30</v>
      </c>
      <c r="R13074">
        <f t="shared" si="1411"/>
        <v>70092.567817312796</v>
      </c>
      <c r="S13074">
        <f t="shared" si="1412"/>
        <v>1.4266847843360091E-5</v>
      </c>
    </row>
    <row r="13075" spans="1:19" customFormat="1" x14ac:dyDescent="0.2">
      <c r="A13075" t="s">
        <v>342</v>
      </c>
      <c r="B13075" s="4">
        <f t="shared" si="1410"/>
        <v>2.5882174318092593E-7</v>
      </c>
      <c r="C13075" t="s">
        <v>35</v>
      </c>
      <c r="D13075" t="s">
        <v>15</v>
      </c>
      <c r="F13075" t="s">
        <v>36</v>
      </c>
      <c r="G13075">
        <v>0</v>
      </c>
      <c r="H13075" t="s">
        <v>342</v>
      </c>
      <c r="I13075" t="s">
        <v>340</v>
      </c>
      <c r="K13075" t="s">
        <v>1999</v>
      </c>
      <c r="L13075">
        <f t="shared" si="1413"/>
        <v>0.17766751537682748</v>
      </c>
      <c r="M13075" s="4">
        <f>INDEX(parameters!$D$41:$AG$178,MATCH('PV (extension)'!B13059,parameters!$C$41:$C$178,0),MATCH('PV (extension)'!A13075,parameters!$D$5:$AG$5,0))/L13075</f>
        <v>1.8141480586504166E-2</v>
      </c>
      <c r="N13075" t="s">
        <v>1506</v>
      </c>
      <c r="O13075">
        <f>INDEX(parameters!$C$196:$EJ$198,MATCH('PV (extension)'!N13075,parameters!$B$196:$B$198,0),MATCH('PV (extension)'!B13059,parameters!$C$195:$EJ$195,0))</f>
        <v>778.80630908125329</v>
      </c>
      <c r="P13075">
        <v>3</v>
      </c>
      <c r="Q13075">
        <v>30</v>
      </c>
      <c r="R13075">
        <f t="shared" si="1411"/>
        <v>70092.567817312796</v>
      </c>
      <c r="S13075">
        <f t="shared" si="1412"/>
        <v>1.4266847843360091E-5</v>
      </c>
    </row>
    <row r="13076" spans="1:19" customFormat="1" x14ac:dyDescent="0.2">
      <c r="A13076" t="s">
        <v>343</v>
      </c>
      <c r="B13076" s="4">
        <f t="shared" si="1410"/>
        <v>1.3912819215361224E-7</v>
      </c>
      <c r="C13076" t="s">
        <v>35</v>
      </c>
      <c r="D13076" t="s">
        <v>15</v>
      </c>
      <c r="F13076" t="s">
        <v>36</v>
      </c>
      <c r="G13076">
        <v>0</v>
      </c>
      <c r="H13076" t="s">
        <v>343</v>
      </c>
      <c r="I13076" t="s">
        <v>340</v>
      </c>
      <c r="K13076" t="s">
        <v>1999</v>
      </c>
      <c r="L13076">
        <f t="shared" si="1413"/>
        <v>0.17766751537682748</v>
      </c>
      <c r="M13076" s="4">
        <f>INDEX(parameters!$D$41:$AG$178,MATCH('PV (extension)'!B13059,parameters!$C$41:$C$178,0),MATCH('PV (extension)'!A13076,parameters!$D$5:$AG$5,0))/L13076</f>
        <v>9.7518522438271929E-3</v>
      </c>
      <c r="N13076" t="s">
        <v>1506</v>
      </c>
      <c r="O13076">
        <f>INDEX(parameters!$C$196:$EJ$198,MATCH('PV (extension)'!N13076,parameters!$B$196:$B$198,0),MATCH('PV (extension)'!B13059,parameters!$C$195:$EJ$195,0))</f>
        <v>778.80630908125329</v>
      </c>
      <c r="P13076">
        <v>3</v>
      </c>
      <c r="Q13076">
        <v>30</v>
      </c>
      <c r="R13076">
        <f t="shared" si="1411"/>
        <v>70092.567817312796</v>
      </c>
      <c r="S13076">
        <f t="shared" si="1412"/>
        <v>1.4266847843360091E-5</v>
      </c>
    </row>
    <row r="13077" spans="1:19" customFormat="1" x14ac:dyDescent="0.2">
      <c r="A13077" t="s">
        <v>344</v>
      </c>
      <c r="B13077" s="4">
        <f t="shared" si="1410"/>
        <v>1.3900781164682302E-7</v>
      </c>
      <c r="C13077" t="s">
        <v>35</v>
      </c>
      <c r="D13077" t="s">
        <v>15</v>
      </c>
      <c r="F13077" t="s">
        <v>36</v>
      </c>
      <c r="G13077">
        <v>0</v>
      </c>
      <c r="H13077" t="s">
        <v>344</v>
      </c>
      <c r="I13077" t="s">
        <v>340</v>
      </c>
      <c r="K13077" t="s">
        <v>1999</v>
      </c>
      <c r="L13077">
        <f t="shared" si="1413"/>
        <v>0.17766751537682748</v>
      </c>
      <c r="M13077" s="4">
        <f>INDEX(parameters!$D$41:$AG$178,MATCH('PV (extension)'!B13059,parameters!$C$41:$C$178,0),MATCH('PV (extension)'!A13077,parameters!$D$5:$AG$5,0))/L13077</f>
        <v>9.7434144649911868E-3</v>
      </c>
      <c r="N13077" t="s">
        <v>1506</v>
      </c>
      <c r="O13077">
        <f>INDEX(parameters!$C$196:$EJ$198,MATCH('PV (extension)'!N13077,parameters!$B$196:$B$198,0),MATCH('PV (extension)'!B13059,parameters!$C$195:$EJ$195,0))</f>
        <v>778.80630908125329</v>
      </c>
      <c r="P13077">
        <v>3</v>
      </c>
      <c r="Q13077">
        <v>30</v>
      </c>
      <c r="R13077">
        <f t="shared" si="1411"/>
        <v>70092.567817312796</v>
      </c>
      <c r="S13077">
        <f t="shared" si="1412"/>
        <v>1.4266847843360091E-5</v>
      </c>
    </row>
    <row r="13078" spans="1:19" customFormat="1" ht="16" x14ac:dyDescent="0.2">
      <c r="A13078" t="s">
        <v>345</v>
      </c>
      <c r="B13078" s="4">
        <f t="shared" si="1410"/>
        <v>2.8543138032763421E-6</v>
      </c>
      <c r="C13078" t="s">
        <v>35</v>
      </c>
      <c r="D13078" t="s">
        <v>15</v>
      </c>
      <c r="F13078" t="s">
        <v>36</v>
      </c>
      <c r="G13078">
        <v>0</v>
      </c>
      <c r="H13078" t="s">
        <v>345</v>
      </c>
      <c r="I13078" t="s">
        <v>340</v>
      </c>
      <c r="K13078" t="s">
        <v>1999</v>
      </c>
      <c r="L13078">
        <f t="shared" si="1413"/>
        <v>0.17766751537682748</v>
      </c>
      <c r="M13078" s="4">
        <f>INDEX(parameters!$D$41:$AG$178,MATCH('PV (extension)'!B13059,parameters!$C$41:$C$178,0),MATCH('PV (extension)'!A13078,parameters!$D$5:$AG$5,0))/L13078</f>
        <v>0.28494274666417674</v>
      </c>
      <c r="N13078" s="3" t="s">
        <v>1505</v>
      </c>
      <c r="O13078">
        <f>INDEX(parameters!$C$196:$EJ$198,MATCH('PV (extension)'!N13078,parameters!$B$196:$B$198,0),MATCH('PV (extension)'!B13059,parameters!$C$195:$EJ$195,0))</f>
        <v>1109.2089856611788</v>
      </c>
      <c r="P13078">
        <v>3</v>
      </c>
      <c r="Q13078">
        <v>30</v>
      </c>
      <c r="R13078">
        <f t="shared" si="1411"/>
        <v>99828.808709506091</v>
      </c>
      <c r="S13078">
        <f t="shared" si="1412"/>
        <v>1.001714848576347E-5</v>
      </c>
    </row>
    <row r="13079" spans="1:19" customFormat="1" ht="16" x14ac:dyDescent="0.2">
      <c r="A13079" t="s">
        <v>346</v>
      </c>
      <c r="B13079" s="4">
        <f t="shared" si="1410"/>
        <v>1.4899104588843684E-6</v>
      </c>
      <c r="C13079" t="s">
        <v>35</v>
      </c>
      <c r="D13079" t="s">
        <v>15</v>
      </c>
      <c r="F13079" t="s">
        <v>36</v>
      </c>
      <c r="G13079">
        <v>0</v>
      </c>
      <c r="H13079" t="s">
        <v>346</v>
      </c>
      <c r="I13079" t="s">
        <v>340</v>
      </c>
      <c r="K13079" t="s">
        <v>1999</v>
      </c>
      <c r="L13079">
        <f t="shared" si="1413"/>
        <v>0.17766751537682748</v>
      </c>
      <c r="M13079" s="4">
        <f>INDEX(parameters!$D$41:$AG$178,MATCH('PV (extension)'!B13059,parameters!$C$41:$C$178,0),MATCH('PV (extension)'!A13079,parameters!$D$5:$AG$5,0))/L13079</f>
        <v>0.14873598619426004</v>
      </c>
      <c r="N13079" s="3" t="s">
        <v>1505</v>
      </c>
      <c r="O13079">
        <f>INDEX(parameters!$C$196:$EJ$198,MATCH('PV (extension)'!N13079,parameters!$B$196:$B$198,0),MATCH('PV (extension)'!B13059,parameters!$C$195:$EJ$195,0))</f>
        <v>1109.2089856611788</v>
      </c>
      <c r="P13079">
        <v>3</v>
      </c>
      <c r="Q13079">
        <v>30</v>
      </c>
      <c r="R13079">
        <f t="shared" si="1411"/>
        <v>99828.808709506091</v>
      </c>
      <c r="S13079">
        <f t="shared" si="1412"/>
        <v>1.001714848576347E-5</v>
      </c>
    </row>
    <row r="13080" spans="1:19" customFormat="1" ht="16" x14ac:dyDescent="0.2">
      <c r="A13080" t="s">
        <v>347</v>
      </c>
      <c r="B13080" s="4">
        <f t="shared" si="1410"/>
        <v>8.240966373315639E-7</v>
      </c>
      <c r="C13080" t="s">
        <v>49</v>
      </c>
      <c r="D13080" t="s">
        <v>15</v>
      </c>
      <c r="F13080" t="s">
        <v>36</v>
      </c>
      <c r="G13080">
        <v>0</v>
      </c>
      <c r="H13080" t="s">
        <v>347</v>
      </c>
      <c r="I13080" t="s">
        <v>340</v>
      </c>
      <c r="K13080" t="s">
        <v>1999</v>
      </c>
      <c r="L13080">
        <f t="shared" si="1413"/>
        <v>0.17766751537682748</v>
      </c>
      <c r="M13080" s="4">
        <f>INDEX(parameters!$D$41:$AG$178,MATCH('PV (extension)'!B13059,parameters!$C$41:$C$178,0),MATCH('PV (extension)'!A13080,parameters!$D$5:$AG$5,0))/L13080</f>
        <v>8.2268585566319899E-2</v>
      </c>
      <c r="N13080" s="3" t="s">
        <v>1505</v>
      </c>
      <c r="O13080">
        <f>INDEX(parameters!$C$196:$EJ$198,MATCH('PV (extension)'!N13080,parameters!$B$196:$B$198,0),MATCH('PV (extension)'!B13059,parameters!$C$195:$EJ$195,0))</f>
        <v>1109.2089856611788</v>
      </c>
      <c r="P13080">
        <v>3</v>
      </c>
      <c r="Q13080">
        <v>30</v>
      </c>
      <c r="R13080">
        <f t="shared" si="1411"/>
        <v>99828.808709506091</v>
      </c>
      <c r="S13080">
        <f t="shared" si="1412"/>
        <v>1.001714848576347E-5</v>
      </c>
    </row>
    <row r="13081" spans="1:19" customFormat="1" ht="16" x14ac:dyDescent="0.2">
      <c r="A13081" t="s">
        <v>348</v>
      </c>
      <c r="B13081" s="4">
        <f t="shared" si="1410"/>
        <v>2.3075222634060119E-8</v>
      </c>
      <c r="C13081" t="s">
        <v>49</v>
      </c>
      <c r="D13081" t="s">
        <v>15</v>
      </c>
      <c r="F13081" t="s">
        <v>36</v>
      </c>
      <c r="G13081">
        <v>0</v>
      </c>
      <c r="H13081" t="s">
        <v>348</v>
      </c>
      <c r="I13081" t="s">
        <v>340</v>
      </c>
      <c r="K13081" t="s">
        <v>1999</v>
      </c>
      <c r="L13081">
        <f t="shared" si="1413"/>
        <v>0.17766751537682748</v>
      </c>
      <c r="M13081" s="4">
        <f>INDEX(parameters!$D$41:$AG$178,MATCH('PV (extension)'!B13059,parameters!$C$41:$C$178,0),MATCH('PV (extension)'!A13081,parameters!$D$5:$AG$5,0))/L13081</f>
        <v>2.3035719862648527E-3</v>
      </c>
      <c r="N13081" s="3" t="s">
        <v>1505</v>
      </c>
      <c r="O13081">
        <f>INDEX(parameters!$C$196:$EJ$198,MATCH('PV (extension)'!N13081,parameters!$B$196:$B$198,0),MATCH('PV (extension)'!B13059,parameters!$C$195:$EJ$195,0))</f>
        <v>1109.2089856611788</v>
      </c>
      <c r="P13081">
        <v>3</v>
      </c>
      <c r="Q13081">
        <v>30</v>
      </c>
      <c r="R13081">
        <f t="shared" si="1411"/>
        <v>99828.808709506091</v>
      </c>
      <c r="S13081">
        <f t="shared" si="1412"/>
        <v>1.001714848576347E-5</v>
      </c>
    </row>
    <row r="13082" spans="1:19" customFormat="1" ht="16" x14ac:dyDescent="0.2">
      <c r="A13082" t="s">
        <v>349</v>
      </c>
      <c r="B13082" s="4">
        <f t="shared" si="1410"/>
        <v>1.3709125323949371E-7</v>
      </c>
      <c r="C13082" t="s">
        <v>35</v>
      </c>
      <c r="D13082" t="s">
        <v>15</v>
      </c>
      <c r="F13082" t="s">
        <v>36</v>
      </c>
      <c r="G13082">
        <v>0</v>
      </c>
      <c r="H13082" t="s">
        <v>349</v>
      </c>
      <c r="I13082" t="s">
        <v>340</v>
      </c>
      <c r="K13082" t="s">
        <v>1999</v>
      </c>
      <c r="L13082">
        <f t="shared" si="1413"/>
        <v>0.17766751537682748</v>
      </c>
      <c r="M13082" s="4">
        <f>INDEX(parameters!$D$41:$AG$178,MATCH('PV (extension)'!B13059,parameters!$C$41:$C$178,0),MATCH('PV (extension)'!A13082,parameters!$D$5:$AG$5,0))/L13082</f>
        <v>1.3685656495391874E-2</v>
      </c>
      <c r="N13082" s="3" t="s">
        <v>1505</v>
      </c>
      <c r="O13082">
        <f>INDEX(parameters!$C$196:$EJ$198,MATCH('PV (extension)'!N13082,parameters!$B$196:$B$198,0),MATCH('PV (extension)'!B13059,parameters!$C$195:$EJ$195,0))</f>
        <v>1109.2089856611788</v>
      </c>
      <c r="P13082">
        <v>3</v>
      </c>
      <c r="Q13082">
        <v>30</v>
      </c>
      <c r="R13082">
        <f t="shared" si="1411"/>
        <v>99828.808709506091</v>
      </c>
      <c r="S13082">
        <f t="shared" si="1412"/>
        <v>1.001714848576347E-5</v>
      </c>
    </row>
    <row r="13083" spans="1:19" customFormat="1" ht="16" x14ac:dyDescent="0.2">
      <c r="A13083" t="s">
        <v>350</v>
      </c>
      <c r="B13083" s="4">
        <f t="shared" si="1410"/>
        <v>2.3465153163327713E-6</v>
      </c>
      <c r="C13083" t="s">
        <v>35</v>
      </c>
      <c r="D13083" t="s">
        <v>15</v>
      </c>
      <c r="F13083" t="s">
        <v>36</v>
      </c>
      <c r="G13083">
        <v>0</v>
      </c>
      <c r="H13083" t="s">
        <v>350</v>
      </c>
      <c r="I13083" t="s">
        <v>340</v>
      </c>
      <c r="K13083" t="s">
        <v>1999</v>
      </c>
      <c r="L13083">
        <f t="shared" si="1413"/>
        <v>0.17766751537682748</v>
      </c>
      <c r="M13083" s="4">
        <f>INDEX(parameters!$D$41:$AG$178,MATCH('PV (extension)'!B13059,parameters!$C$41:$C$178,0),MATCH('PV (extension)'!A13083,parameters!$D$5:$AG$5,0))/L13083</f>
        <v>0.23424982864811036</v>
      </c>
      <c r="N13083" s="3" t="s">
        <v>1505</v>
      </c>
      <c r="O13083">
        <f>INDEX(parameters!$C$196:$EJ$198,MATCH('PV (extension)'!N13083,parameters!$B$196:$B$198,0),MATCH('PV (extension)'!B13059,parameters!$C$195:$EJ$195,0))</f>
        <v>1109.2089856611788</v>
      </c>
      <c r="P13083">
        <v>3</v>
      </c>
      <c r="Q13083">
        <v>30</v>
      </c>
      <c r="R13083">
        <f t="shared" si="1411"/>
        <v>99828.808709506091</v>
      </c>
      <c r="S13083">
        <f t="shared" si="1412"/>
        <v>1.001714848576347E-5</v>
      </c>
    </row>
    <row r="13084" spans="1:19" customFormat="1" ht="16" x14ac:dyDescent="0.2">
      <c r="A13084" t="s">
        <v>351</v>
      </c>
      <c r="B13084" s="4">
        <f t="shared" si="1410"/>
        <v>7.2452219071868515E-8</v>
      </c>
      <c r="C13084" t="s">
        <v>35</v>
      </c>
      <c r="D13084" t="s">
        <v>15</v>
      </c>
      <c r="F13084" t="s">
        <v>36</v>
      </c>
      <c r="G13084">
        <v>0</v>
      </c>
      <c r="H13084" t="s">
        <v>351</v>
      </c>
      <c r="I13084" t="s">
        <v>340</v>
      </c>
      <c r="K13084" t="s">
        <v>1999</v>
      </c>
      <c r="L13084">
        <f t="shared" si="1413"/>
        <v>0.17766751537682748</v>
      </c>
      <c r="M13084" s="4">
        <f>INDEX(parameters!$D$41:$AG$178,MATCH('PV (extension)'!B13059,parameters!$C$41:$C$178,0),MATCH('PV (extension)'!A13084,parameters!$D$5:$AG$5,0))/L13084</f>
        <v>7.2328187183047909E-3</v>
      </c>
      <c r="N13084" s="3" t="s">
        <v>1505</v>
      </c>
      <c r="O13084">
        <f>INDEX(parameters!$C$196:$EJ$198,MATCH('PV (extension)'!N13084,parameters!$B$196:$B$198,0),MATCH('PV (extension)'!B13059,parameters!$C$195:$EJ$195,0))</f>
        <v>1109.2089856611788</v>
      </c>
      <c r="P13084">
        <v>3</v>
      </c>
      <c r="Q13084">
        <v>30</v>
      </c>
      <c r="R13084">
        <f t="shared" si="1411"/>
        <v>99828.808709506091</v>
      </c>
      <c r="S13084">
        <f t="shared" si="1412"/>
        <v>1.001714848576347E-5</v>
      </c>
    </row>
    <row r="13085" spans="1:19" customFormat="1" ht="16" x14ac:dyDescent="0.2">
      <c r="A13085" t="s">
        <v>352</v>
      </c>
      <c r="B13085" s="4">
        <f t="shared" si="1410"/>
        <v>1.2263051179659645E-6</v>
      </c>
      <c r="C13085" t="s">
        <v>35</v>
      </c>
      <c r="D13085" t="s">
        <v>15</v>
      </c>
      <c r="F13085" t="s">
        <v>36</v>
      </c>
      <c r="G13085">
        <v>0</v>
      </c>
      <c r="H13085" t="s">
        <v>352</v>
      </c>
      <c r="I13085" t="s">
        <v>340</v>
      </c>
      <c r="K13085" t="s">
        <v>1999</v>
      </c>
      <c r="L13085">
        <f t="shared" si="1413"/>
        <v>0.17766751537682748</v>
      </c>
      <c r="M13085" s="4">
        <f>INDEX(parameters!$D$41:$AG$178,MATCH('PV (extension)'!B13059,parameters!$C$41:$C$178,0),MATCH('PV (extension)'!A13085,parameters!$D$5:$AG$5,0))/L13085</f>
        <v>0.12242057904091255</v>
      </c>
      <c r="N13085" s="3" t="s">
        <v>1505</v>
      </c>
      <c r="O13085">
        <f>INDEX(parameters!$C$196:$EJ$198,MATCH('PV (extension)'!N13085,parameters!$B$196:$B$198,0),MATCH('PV (extension)'!B13059,parameters!$C$195:$EJ$195,0))</f>
        <v>1109.2089856611788</v>
      </c>
      <c r="P13085">
        <v>3</v>
      </c>
      <c r="Q13085">
        <v>30</v>
      </c>
      <c r="R13085">
        <f t="shared" si="1411"/>
        <v>99828.808709506091</v>
      </c>
      <c r="S13085">
        <f t="shared" si="1412"/>
        <v>1.001714848576347E-5</v>
      </c>
    </row>
    <row r="13086" spans="1:19" customFormat="1" x14ac:dyDescent="0.2">
      <c r="A13086" t="s">
        <v>442</v>
      </c>
      <c r="B13086">
        <v>3.7025999999999999E-3</v>
      </c>
      <c r="C13086" t="s">
        <v>42</v>
      </c>
      <c r="D13086" t="s">
        <v>16</v>
      </c>
      <c r="F13086" t="s">
        <v>36</v>
      </c>
      <c r="G13086">
        <v>0</v>
      </c>
      <c r="H13086" t="s">
        <v>443</v>
      </c>
      <c r="I13086" t="s">
        <v>353</v>
      </c>
    </row>
    <row r="13087" spans="1:19" customFormat="1" x14ac:dyDescent="0.2">
      <c r="A13087" t="s">
        <v>354</v>
      </c>
      <c r="B13087">
        <v>-3.3322999999999998E-6</v>
      </c>
      <c r="C13087" t="s">
        <v>49</v>
      </c>
      <c r="D13087" t="s">
        <v>250</v>
      </c>
      <c r="F13087" t="s">
        <v>36</v>
      </c>
      <c r="G13087">
        <v>0</v>
      </c>
      <c r="H13087" t="s">
        <v>355</v>
      </c>
      <c r="I13087" t="s">
        <v>353</v>
      </c>
    </row>
    <row r="13088" spans="1:19" customFormat="1" x14ac:dyDescent="0.2"/>
    <row r="13089" spans="1:19" s="2" customFormat="1" x14ac:dyDescent="0.2">
      <c r="A13089" s="2" t="s">
        <v>2</v>
      </c>
      <c r="B13089" s="2" t="s">
        <v>1460</v>
      </c>
    </row>
    <row r="13090" spans="1:19" x14ac:dyDescent="0.2">
      <c r="A13090" s="29" t="s">
        <v>4</v>
      </c>
      <c r="B1309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")&amp;HLOOKUP(B13091,parameters!$C$195:$EJ$198,2,0)&amp;" kWh/kWp.
Annual output, Facade: "&amp;HLOOKUP(B13091,parameters!$C$195:$EJ$198,3,0)&amp;" kWh/kWp.
Annual output, Open-ground: "&amp;HLOOKUP(B13091,parameters!$C$195:$EJ$198,4,0)&amp;_xlfn._LONGTEXT("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")&amp;VLOOKUP(B13091,'extension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1106.59582868512 kWh/kWp.
Annual output, Facade: 776.971539289552 kWh/kWp.
Annual output, Open-ground: 1177.22960498417 kWh/kWp.
Amount of solar energy transformed to electricity. Waste heat emission due to losses of electricity in the system.
Technology:  Electricity production with grid-connected photovoltaic power plants.
Time period:  Time of publications
Production volume: 0.123 GWh in 2025.
Sampling:  Statistical data and model calculations
Extrapolations:  Use of PV technology data investigated for other countries (Switzerland). Correction of average yield with Swiss data.
Uncertainty:  None
Author: Romain Sacchi, PSI, romain.sacchi@psi.ch</v>
      </c>
    </row>
    <row r="13091" spans="1:19" customFormat="1" x14ac:dyDescent="0.2">
      <c r="A13091" t="s">
        <v>6</v>
      </c>
      <c r="B13091" t="s">
        <v>1674</v>
      </c>
    </row>
    <row r="13092" spans="1:19" customFormat="1" x14ac:dyDescent="0.2">
      <c r="A13092" t="s">
        <v>8</v>
      </c>
      <c r="B13092">
        <v>1</v>
      </c>
    </row>
    <row r="13093" spans="1:19" customFormat="1" x14ac:dyDescent="0.2">
      <c r="A13093" t="s">
        <v>9</v>
      </c>
      <c r="B13093" t="s">
        <v>73</v>
      </c>
    </row>
    <row r="13094" spans="1:19" customFormat="1" x14ac:dyDescent="0.2">
      <c r="A13094" t="s">
        <v>11</v>
      </c>
      <c r="B13094" t="s">
        <v>12</v>
      </c>
    </row>
    <row r="13095" spans="1:19" customFormat="1" x14ac:dyDescent="0.2">
      <c r="A13095" t="s">
        <v>13</v>
      </c>
      <c r="B13095" t="s">
        <v>14</v>
      </c>
    </row>
    <row r="13096" spans="1:19" customFormat="1" x14ac:dyDescent="0.2">
      <c r="A13096" t="s">
        <v>15</v>
      </c>
      <c r="B13096" t="s">
        <v>53</v>
      </c>
    </row>
    <row r="13097" spans="1:19" customFormat="1" x14ac:dyDescent="0.2">
      <c r="A13097" t="s">
        <v>17</v>
      </c>
    </row>
    <row r="13098" spans="1:19" s="2" customFormat="1" x14ac:dyDescent="0.2">
      <c r="A13098" s="2" t="s">
        <v>18</v>
      </c>
      <c r="B13098" s="2" t="s">
        <v>19</v>
      </c>
      <c r="C13098" s="2" t="s">
        <v>6</v>
      </c>
      <c r="D13098" s="2" t="s">
        <v>15</v>
      </c>
      <c r="E13098" s="2" t="s">
        <v>20</v>
      </c>
      <c r="F13098" s="2" t="s">
        <v>13</v>
      </c>
      <c r="G13098" s="2" t="s">
        <v>21</v>
      </c>
      <c r="H13098" s="2" t="s">
        <v>9</v>
      </c>
      <c r="I13098" s="2" t="s">
        <v>4</v>
      </c>
      <c r="J13098" s="2" t="s">
        <v>1925</v>
      </c>
      <c r="K13098" s="2" t="s">
        <v>1998</v>
      </c>
      <c r="L13098" s="2" t="s">
        <v>2002</v>
      </c>
      <c r="M13098" s="2" t="s">
        <v>2003</v>
      </c>
      <c r="N13098" s="2" t="s">
        <v>2001</v>
      </c>
      <c r="O13098" s="2" t="s">
        <v>2000</v>
      </c>
      <c r="P13098" s="2" t="s">
        <v>2004</v>
      </c>
      <c r="Q13098" s="2" t="s">
        <v>1502</v>
      </c>
      <c r="R13098" s="2" t="s">
        <v>2005</v>
      </c>
      <c r="S13098" s="2" t="s">
        <v>2006</v>
      </c>
    </row>
    <row r="13099" spans="1:19" customFormat="1" x14ac:dyDescent="0.2">
      <c r="A13099" t="s">
        <v>335</v>
      </c>
      <c r="B13099">
        <v>3.8502999999999998</v>
      </c>
      <c r="D13099" t="s">
        <v>30</v>
      </c>
      <c r="E13099" t="s">
        <v>336</v>
      </c>
      <c r="F13099" t="s">
        <v>27</v>
      </c>
      <c r="G13099">
        <v>0</v>
      </c>
      <c r="I13099" t="s">
        <v>337</v>
      </c>
    </row>
    <row r="13100" spans="1:19" customFormat="1" x14ac:dyDescent="0.2">
      <c r="A13100" t="s">
        <v>29</v>
      </c>
      <c r="B13100">
        <v>0.25026999999999999</v>
      </c>
      <c r="D13100" t="s">
        <v>30</v>
      </c>
      <c r="E13100" t="s">
        <v>31</v>
      </c>
      <c r="F13100" t="s">
        <v>27</v>
      </c>
      <c r="G13100">
        <v>0</v>
      </c>
      <c r="I13100" t="s">
        <v>338</v>
      </c>
    </row>
    <row r="13101" spans="1:19" customFormat="1" x14ac:dyDescent="0.2">
      <c r="A13101" t="s">
        <v>1460</v>
      </c>
      <c r="B13101">
        <v>1</v>
      </c>
      <c r="C13101" t="str">
        <f>B13091</f>
        <v>FK</v>
      </c>
      <c r="D13101" t="s">
        <v>53</v>
      </c>
      <c r="E13101" t="s">
        <v>339</v>
      </c>
      <c r="F13101" t="s">
        <v>33</v>
      </c>
      <c r="G13101">
        <v>0</v>
      </c>
      <c r="H13101" t="s">
        <v>73</v>
      </c>
      <c r="J13101">
        <f>VLOOKUP(C13101,'extension - production vol'!$B$6:$D$235,3,0)</f>
        <v>0.123</v>
      </c>
    </row>
    <row r="13102" spans="1:19" customFormat="1" ht="16" x14ac:dyDescent="0.2">
      <c r="A13102" t="s">
        <v>1434</v>
      </c>
      <c r="B13102" s="4">
        <f t="shared" ref="B13102:B13112" si="1414">M13102*S13102</f>
        <v>2.370745416425308E-8</v>
      </c>
      <c r="C13102" t="s">
        <v>49</v>
      </c>
      <c r="D13102" t="s">
        <v>15</v>
      </c>
      <c r="F13102" t="s">
        <v>36</v>
      </c>
      <c r="G13102">
        <v>0</v>
      </c>
      <c r="H13102" t="s">
        <v>1434</v>
      </c>
      <c r="I13102" t="s">
        <v>340</v>
      </c>
      <c r="K13102" t="s">
        <v>2007</v>
      </c>
      <c r="L13102">
        <f>IF(K13102="residential",VLOOKUP(B13091,parameters!$C$41:$AG$178,18,0),IF(K13102="commercial",1-VLOOKUP(B13091,parameters!$C$41:$AG$178,18,0),1))</f>
        <v>0.82233248462317254</v>
      </c>
      <c r="M13102" s="4">
        <f>INDEX(parameters!$D$41:$AG$178,MATCH('PV (extension)'!B13091,parameters!$C$41:$C$178,0),MATCH('PV (extension)'!A13102,parameters!$D$5:$AG$5,0))/L13102</f>
        <v>0.12277778707072071</v>
      </c>
      <c r="N13102" s="3" t="s">
        <v>1505</v>
      </c>
      <c r="O13102">
        <f>INDEX(parameters!$C$196:$EJ$198,MATCH('PV (extension)'!N13102,parameters!$B$196:$B$198,0),MATCH('PV (extension)'!B13091,parameters!$C$195:$EJ$195,0))</f>
        <v>1106.5958286851198</v>
      </c>
      <c r="P13102">
        <v>156</v>
      </c>
      <c r="Q13102">
        <v>30</v>
      </c>
      <c r="R13102">
        <f t="shared" ref="R13102:R13112" si="1415">Q13102*P13102*O13102</f>
        <v>5178868.478246361</v>
      </c>
      <c r="S13102">
        <f t="shared" ref="S13102:S13112" si="1416">1/R13102</f>
        <v>1.9309237224317661E-7</v>
      </c>
    </row>
    <row r="13103" spans="1:19" customFormat="1" ht="16" x14ac:dyDescent="0.2">
      <c r="A13103" t="s">
        <v>1435</v>
      </c>
      <c r="B13103" s="4">
        <f t="shared" si="1414"/>
        <v>1.2383914806019706E-8</v>
      </c>
      <c r="C13103" t="s">
        <v>49</v>
      </c>
      <c r="D13103" t="s">
        <v>15</v>
      </c>
      <c r="F13103" t="s">
        <v>36</v>
      </c>
      <c r="G13103">
        <v>0</v>
      </c>
      <c r="H13103" t="s">
        <v>1435</v>
      </c>
      <c r="I13103" t="s">
        <v>340</v>
      </c>
      <c r="K13103" t="s">
        <v>2007</v>
      </c>
      <c r="L13103">
        <f>L13102</f>
        <v>0.82233248462317254</v>
      </c>
      <c r="M13103" s="4">
        <f>INDEX(parameters!$D$41:$AG$178,MATCH('PV (extension)'!B13091,parameters!$C$41:$C$178,0),MATCH('PV (extension)'!A13103,parameters!$D$5:$AG$5,0))/L13103</f>
        <v>6.4134666026183854E-2</v>
      </c>
      <c r="N13103" s="3" t="s">
        <v>1505</v>
      </c>
      <c r="O13103">
        <f>INDEX(parameters!$C$196:$EJ$198,MATCH('PV (extension)'!N13103,parameters!$B$196:$B$198,0),MATCH('PV (extension)'!B13091,parameters!$C$195:$EJ$195,0))</f>
        <v>1106.5958286851198</v>
      </c>
      <c r="P13103">
        <v>156</v>
      </c>
      <c r="Q13103">
        <v>30</v>
      </c>
      <c r="R13103">
        <f t="shared" si="1415"/>
        <v>5178868.478246361</v>
      </c>
      <c r="S13103">
        <f t="shared" si="1416"/>
        <v>1.9309237224317661E-7</v>
      </c>
    </row>
    <row r="13104" spans="1:19" customFormat="1" x14ac:dyDescent="0.2">
      <c r="A13104" t="s">
        <v>1452</v>
      </c>
      <c r="B13104" s="4">
        <f t="shared" si="1414"/>
        <v>6.1037479248201164E-10</v>
      </c>
      <c r="C13104" t="s">
        <v>35</v>
      </c>
      <c r="D13104" t="s">
        <v>15</v>
      </c>
      <c r="F13104" t="s">
        <v>36</v>
      </c>
      <c r="G13104">
        <v>0</v>
      </c>
      <c r="H13104" t="s">
        <v>1452</v>
      </c>
      <c r="I13104" t="s">
        <v>340</v>
      </c>
      <c r="K13104" t="s">
        <v>2007</v>
      </c>
      <c r="L13104">
        <f t="shared" ref="L13104:L13112" si="1417">L13103</f>
        <v>0.82233248462317254</v>
      </c>
      <c r="M13104" s="4">
        <f>INDEX(parameters!$D$41:$AG$178,MATCH('PV (extension)'!B13091,parameters!$C$41:$C$178,0),MATCH('PV (extension)'!A13104,parameters!$D$5:$AG$5,0))/L13104</f>
        <v>1.2287226816964775E-2</v>
      </c>
      <c r="N13104" t="s">
        <v>1507</v>
      </c>
      <c r="O13104">
        <f>INDEX(parameters!$C$196:$EJ$198,MATCH('PV (extension)'!N13104,parameters!$B$196:$B$198,0),MATCH('PV (extension)'!B13091,parameters!$C$195:$EJ$195,0))</f>
        <v>1177.22960498417</v>
      </c>
      <c r="P13104">
        <v>570</v>
      </c>
      <c r="Q13104">
        <v>30</v>
      </c>
      <c r="R13104">
        <f t="shared" si="1415"/>
        <v>20130626.245229308</v>
      </c>
      <c r="S13104">
        <f t="shared" si="1416"/>
        <v>4.967555344866565E-8</v>
      </c>
    </row>
    <row r="13105" spans="1:19" customFormat="1" x14ac:dyDescent="0.2">
      <c r="A13105" t="s">
        <v>1453</v>
      </c>
      <c r="B13105" s="4">
        <f t="shared" si="1414"/>
        <v>4.4837661747264135E-9</v>
      </c>
      <c r="C13105" t="s">
        <v>35</v>
      </c>
      <c r="D13105" t="s">
        <v>15</v>
      </c>
      <c r="F13105" t="s">
        <v>36</v>
      </c>
      <c r="G13105">
        <v>0</v>
      </c>
      <c r="H13105" t="s">
        <v>1453</v>
      </c>
      <c r="I13105" t="s">
        <v>340</v>
      </c>
      <c r="K13105" t="s">
        <v>2007</v>
      </c>
      <c r="L13105">
        <f t="shared" si="1417"/>
        <v>0.82233248462317254</v>
      </c>
      <c r="M13105" s="4">
        <f>INDEX(parameters!$D$41:$AG$178,MATCH('PV (extension)'!B13091,parameters!$C$41:$C$178,0),MATCH('PV (extension)'!A13105,parameters!$D$5:$AG$5,0))/L13105</f>
        <v>9.0261021034418951E-2</v>
      </c>
      <c r="N13105" t="s">
        <v>1507</v>
      </c>
      <c r="O13105">
        <f>INDEX(parameters!$C$196:$EJ$198,MATCH('PV (extension)'!N13105,parameters!$B$196:$B$198,0),MATCH('PV (extension)'!B13091,parameters!$C$195:$EJ$195,0))</f>
        <v>1177.22960498417</v>
      </c>
      <c r="P13105">
        <v>570</v>
      </c>
      <c r="Q13105">
        <v>30</v>
      </c>
      <c r="R13105">
        <f t="shared" si="1415"/>
        <v>20130626.245229308</v>
      </c>
      <c r="S13105">
        <f t="shared" si="1416"/>
        <v>4.967555344866565E-8</v>
      </c>
    </row>
    <row r="13106" spans="1:19" customFormat="1" x14ac:dyDescent="0.2">
      <c r="A13106" t="s">
        <v>1454</v>
      </c>
      <c r="B13106" s="4">
        <f t="shared" si="1414"/>
        <v>4.7524739699124003E-11</v>
      </c>
      <c r="C13106" t="s">
        <v>35</v>
      </c>
      <c r="D13106" t="s">
        <v>15</v>
      </c>
      <c r="F13106" t="s">
        <v>36</v>
      </c>
      <c r="G13106">
        <v>0</v>
      </c>
      <c r="H13106" t="s">
        <v>1454</v>
      </c>
      <c r="I13106" t="s">
        <v>340</v>
      </c>
      <c r="K13106" t="s">
        <v>2007</v>
      </c>
      <c r="L13106">
        <f t="shared" si="1417"/>
        <v>0.82233248462317254</v>
      </c>
      <c r="M13106" s="4">
        <f>INDEX(parameters!$D$41:$AG$178,MATCH('PV (extension)'!B13091,parameters!$C$41:$C$178,0),MATCH('PV (extension)'!A13106,parameters!$D$5:$AG$5,0))/L13106</f>
        <v>9.5670277228487681E-4</v>
      </c>
      <c r="N13106" t="s">
        <v>1507</v>
      </c>
      <c r="O13106">
        <f>INDEX(parameters!$C$196:$EJ$198,MATCH('PV (extension)'!N13106,parameters!$B$196:$B$198,0),MATCH('PV (extension)'!B13091,parameters!$C$195:$EJ$195,0))</f>
        <v>1177.22960498417</v>
      </c>
      <c r="P13106">
        <v>570</v>
      </c>
      <c r="Q13106">
        <v>30</v>
      </c>
      <c r="R13106">
        <f t="shared" si="1415"/>
        <v>20130626.245229308</v>
      </c>
      <c r="S13106">
        <f t="shared" si="1416"/>
        <v>4.967555344866565E-8</v>
      </c>
    </row>
    <row r="13107" spans="1:19" customFormat="1" x14ac:dyDescent="0.2">
      <c r="A13107" t="s">
        <v>1455</v>
      </c>
      <c r="B13107" s="4">
        <f t="shared" si="1414"/>
        <v>1.5904116305533806E-8</v>
      </c>
      <c r="C13107" t="s">
        <v>35</v>
      </c>
      <c r="D13107" t="s">
        <v>15</v>
      </c>
      <c r="F13107" t="s">
        <v>36</v>
      </c>
      <c r="G13107">
        <v>0</v>
      </c>
      <c r="H13107" t="s">
        <v>1455</v>
      </c>
      <c r="I13107" t="s">
        <v>340</v>
      </c>
      <c r="K13107" t="s">
        <v>2007</v>
      </c>
      <c r="L13107">
        <f t="shared" si="1417"/>
        <v>0.82233248462317254</v>
      </c>
      <c r="M13107" s="4">
        <f>INDEX(parameters!$D$41:$AG$178,MATCH('PV (extension)'!B13091,parameters!$C$41:$C$178,0),MATCH('PV (extension)'!A13107,parameters!$D$5:$AG$5,0))/L13107</f>
        <v>0.32015982110735819</v>
      </c>
      <c r="N13107" t="s">
        <v>1507</v>
      </c>
      <c r="O13107">
        <f>INDEX(parameters!$C$196:$EJ$198,MATCH('PV (extension)'!N13107,parameters!$B$196:$B$198,0),MATCH('PV (extension)'!B13091,parameters!$C$195:$EJ$195,0))</f>
        <v>1177.22960498417</v>
      </c>
      <c r="P13107">
        <v>570</v>
      </c>
      <c r="Q13107">
        <v>30</v>
      </c>
      <c r="R13107">
        <f t="shared" si="1415"/>
        <v>20130626.245229308</v>
      </c>
      <c r="S13107">
        <f t="shared" si="1416"/>
        <v>4.967555344866565E-8</v>
      </c>
    </row>
    <row r="13108" spans="1:19" customFormat="1" x14ac:dyDescent="0.2">
      <c r="A13108" t="s">
        <v>1456</v>
      </c>
      <c r="B13108" s="4">
        <f t="shared" si="1414"/>
        <v>8.4362280009620211E-9</v>
      </c>
      <c r="C13108" t="s">
        <v>35</v>
      </c>
      <c r="D13108" t="s">
        <v>15</v>
      </c>
      <c r="F13108" t="s">
        <v>36</v>
      </c>
      <c r="G13108">
        <v>0</v>
      </c>
      <c r="H13108" t="s">
        <v>1456</v>
      </c>
      <c r="I13108" t="s">
        <v>340</v>
      </c>
      <c r="K13108" t="s">
        <v>2007</v>
      </c>
      <c r="L13108">
        <f t="shared" si="1417"/>
        <v>0.82233248462317254</v>
      </c>
      <c r="M13108" s="4">
        <f>INDEX(parameters!$D$41:$AG$178,MATCH('PV (extension)'!B13091,parameters!$C$41:$C$178,0),MATCH('PV (extension)'!A13108,parameters!$D$5:$AG$5,0))/L13108</f>
        <v>0.16982655280690445</v>
      </c>
      <c r="N13108" t="s">
        <v>1507</v>
      </c>
      <c r="O13108">
        <f>INDEX(parameters!$C$196:$EJ$198,MATCH('PV (extension)'!N13108,parameters!$B$196:$B$198,0),MATCH('PV (extension)'!B13091,parameters!$C$195:$EJ$195,0))</f>
        <v>1177.22960498417</v>
      </c>
      <c r="P13108">
        <v>570</v>
      </c>
      <c r="Q13108">
        <v>30</v>
      </c>
      <c r="R13108">
        <f t="shared" si="1415"/>
        <v>20130626.245229308</v>
      </c>
      <c r="S13108">
        <f t="shared" si="1416"/>
        <v>4.967555344866565E-8</v>
      </c>
    </row>
    <row r="13109" spans="1:19" customFormat="1" ht="16" x14ac:dyDescent="0.2">
      <c r="A13109" t="s">
        <v>1461</v>
      </c>
      <c r="B13109" s="4">
        <f t="shared" si="1414"/>
        <v>2.6033062872844843E-9</v>
      </c>
      <c r="C13109" t="s">
        <v>49</v>
      </c>
      <c r="D13109" t="s">
        <v>15</v>
      </c>
      <c r="F13109" t="s">
        <v>36</v>
      </c>
      <c r="G13109">
        <v>0</v>
      </c>
      <c r="H13109" t="s">
        <v>1461</v>
      </c>
      <c r="I13109" t="s">
        <v>340</v>
      </c>
      <c r="K13109" t="s">
        <v>2007</v>
      </c>
      <c r="L13109">
        <f t="shared" si="1417"/>
        <v>0.82233248462317254</v>
      </c>
      <c r="M13109" s="4">
        <f>INDEX(parameters!$D$41:$AG$178,MATCH('PV (extension)'!B13091,parameters!$C$41:$C$178,0),MATCH('PV (extension)'!A13109,parameters!$D$5:$AG$5,0))/L13109</f>
        <v>8.0374539804535308E-3</v>
      </c>
      <c r="N13109" s="3" t="s">
        <v>1505</v>
      </c>
      <c r="O13109">
        <f>INDEX(parameters!$C$196:$EJ$198,MATCH('PV (extension)'!N13109,parameters!$B$196:$B$198,0),MATCH('PV (extension)'!B13091,parameters!$C$195:$EJ$195,0))</f>
        <v>1106.5958286851198</v>
      </c>
      <c r="P13109">
        <v>93</v>
      </c>
      <c r="Q13109">
        <v>30</v>
      </c>
      <c r="R13109">
        <f t="shared" si="1415"/>
        <v>3087402.3620314845</v>
      </c>
      <c r="S13109">
        <f t="shared" si="1416"/>
        <v>3.2389688247242532E-7</v>
      </c>
    </row>
    <row r="13110" spans="1:19" customFormat="1" ht="16" x14ac:dyDescent="0.2">
      <c r="A13110" t="s">
        <v>1457</v>
      </c>
      <c r="B13110" s="4">
        <f t="shared" si="1414"/>
        <v>4.4142840795717033E-8</v>
      </c>
      <c r="C13110" t="s">
        <v>49</v>
      </c>
      <c r="D13110" t="s">
        <v>15</v>
      </c>
      <c r="F13110" t="s">
        <v>36</v>
      </c>
      <c r="G13110">
        <v>0</v>
      </c>
      <c r="H13110" t="s">
        <v>1457</v>
      </c>
      <c r="I13110" t="s">
        <v>340</v>
      </c>
      <c r="K13110" t="s">
        <v>2007</v>
      </c>
      <c r="L13110">
        <f t="shared" si="1417"/>
        <v>0.82233248462317254</v>
      </c>
      <c r="M13110" s="4">
        <f>INDEX(parameters!$D$41:$AG$178,MATCH('PV (extension)'!B13091,parameters!$C$41:$C$178,0),MATCH('PV (extension)'!A13110,parameters!$D$5:$AG$5,0))/L13110</f>
        <v>0.13628671093947653</v>
      </c>
      <c r="N13110" s="3" t="s">
        <v>1505</v>
      </c>
      <c r="O13110">
        <f>INDEX(parameters!$C$196:$EJ$198,MATCH('PV (extension)'!N13110,parameters!$B$196:$B$198,0),MATCH('PV (extension)'!B13091,parameters!$C$195:$EJ$195,0))</f>
        <v>1106.5958286851198</v>
      </c>
      <c r="P13110">
        <v>93</v>
      </c>
      <c r="Q13110">
        <v>30</v>
      </c>
      <c r="R13110">
        <f t="shared" si="1415"/>
        <v>3087402.3620314845</v>
      </c>
      <c r="S13110">
        <f t="shared" si="1416"/>
        <v>3.2389688247242532E-7</v>
      </c>
    </row>
    <row r="13111" spans="1:19" customFormat="1" ht="16" x14ac:dyDescent="0.2">
      <c r="A13111" t="s">
        <v>1462</v>
      </c>
      <c r="B13111" s="4">
        <f t="shared" si="1414"/>
        <v>1.3762204808136561E-9</v>
      </c>
      <c r="C13111" t="s">
        <v>49</v>
      </c>
      <c r="D13111" t="s">
        <v>15</v>
      </c>
      <c r="F13111" t="s">
        <v>36</v>
      </c>
      <c r="G13111">
        <v>0</v>
      </c>
      <c r="H13111" t="s">
        <v>1462</v>
      </c>
      <c r="I13111" t="s">
        <v>340</v>
      </c>
      <c r="K13111" t="s">
        <v>2007</v>
      </c>
      <c r="L13111">
        <f t="shared" si="1417"/>
        <v>0.82233248462317254</v>
      </c>
      <c r="M13111" s="4">
        <f>INDEX(parameters!$D$41:$AG$178,MATCH('PV (extension)'!B13091,parameters!$C$41:$C$178,0),MATCH('PV (extension)'!A13111,parameters!$D$5:$AG$5,0))/L13111</f>
        <v>4.2489463631401872E-3</v>
      </c>
      <c r="N13111" s="3" t="s">
        <v>1505</v>
      </c>
      <c r="O13111">
        <f>INDEX(parameters!$C$196:$EJ$198,MATCH('PV (extension)'!N13111,parameters!$B$196:$B$198,0),MATCH('PV (extension)'!B13091,parameters!$C$195:$EJ$195,0))</f>
        <v>1106.5958286851198</v>
      </c>
      <c r="P13111">
        <v>93</v>
      </c>
      <c r="Q13111">
        <v>30</v>
      </c>
      <c r="R13111">
        <f t="shared" si="1415"/>
        <v>3087402.3620314845</v>
      </c>
      <c r="S13111">
        <f t="shared" si="1416"/>
        <v>3.2389688247242532E-7</v>
      </c>
    </row>
    <row r="13112" spans="1:19" customFormat="1" ht="16" x14ac:dyDescent="0.2">
      <c r="A13112" t="s">
        <v>1458</v>
      </c>
      <c r="B13112" s="4">
        <f t="shared" si="1414"/>
        <v>2.3122484139698651E-8</v>
      </c>
      <c r="C13112" t="s">
        <v>49</v>
      </c>
      <c r="D13112" t="s">
        <v>15</v>
      </c>
      <c r="F13112" t="s">
        <v>36</v>
      </c>
      <c r="G13112">
        <v>0</v>
      </c>
      <c r="H13112" t="s">
        <v>1458</v>
      </c>
      <c r="I13112" t="s">
        <v>340</v>
      </c>
      <c r="K13112" t="s">
        <v>2007</v>
      </c>
      <c r="L13112">
        <f t="shared" si="1417"/>
        <v>0.82233248462317254</v>
      </c>
      <c r="M13112" s="4">
        <f>INDEX(parameters!$D$41:$AG$178,MATCH('PV (extension)'!B13091,parameters!$C$41:$C$178,0),MATCH('PV (extension)'!A13112,parameters!$D$5:$AG$5,0))/L13112</f>
        <v>7.1388412148941149E-2</v>
      </c>
      <c r="N13112" s="3" t="s">
        <v>1505</v>
      </c>
      <c r="O13112">
        <f>INDEX(parameters!$C$196:$EJ$198,MATCH('PV (extension)'!N13112,parameters!$B$196:$B$198,0),MATCH('PV (extension)'!B13091,parameters!$C$195:$EJ$195,0))</f>
        <v>1106.5958286851198</v>
      </c>
      <c r="P13112">
        <v>93</v>
      </c>
      <c r="Q13112">
        <v>30</v>
      </c>
      <c r="R13112">
        <f t="shared" si="1415"/>
        <v>3087402.3620314845</v>
      </c>
      <c r="S13112">
        <f t="shared" si="1416"/>
        <v>3.2389688247242532E-7</v>
      </c>
    </row>
    <row r="13113" spans="1:19" customFormat="1" x14ac:dyDescent="0.2">
      <c r="A13113" t="s">
        <v>442</v>
      </c>
      <c r="B13113">
        <v>3.7025999999999999E-3</v>
      </c>
      <c r="C13113" t="s">
        <v>42</v>
      </c>
      <c r="D13113" t="s">
        <v>16</v>
      </c>
      <c r="F13113" t="s">
        <v>36</v>
      </c>
      <c r="G13113">
        <v>0</v>
      </c>
      <c r="H13113" t="s">
        <v>443</v>
      </c>
      <c r="I13113" t="s">
        <v>353</v>
      </c>
      <c r="M13113" s="4"/>
    </row>
    <row r="13114" spans="1:19" customFormat="1" x14ac:dyDescent="0.2">
      <c r="A13114" t="s">
        <v>354</v>
      </c>
      <c r="B13114">
        <v>-3.3322999999999998E-6</v>
      </c>
      <c r="C13114" t="s">
        <v>49</v>
      </c>
      <c r="D13114" t="s">
        <v>250</v>
      </c>
      <c r="F13114" t="s">
        <v>36</v>
      </c>
      <c r="G13114">
        <v>0</v>
      </c>
      <c r="H13114" t="s">
        <v>355</v>
      </c>
      <c r="I13114" t="s">
        <v>353</v>
      </c>
      <c r="M13114" s="4"/>
    </row>
    <row r="13115" spans="1:19" customFormat="1" x14ac:dyDescent="0.2">
      <c r="M13115" s="4"/>
    </row>
    <row r="13116" spans="1:19" s="2" customFormat="1" x14ac:dyDescent="0.2">
      <c r="A13116" s="2" t="s">
        <v>2</v>
      </c>
      <c r="B13116" s="2" t="s">
        <v>332</v>
      </c>
      <c r="M13116" s="4"/>
    </row>
    <row r="13117" spans="1:19" x14ac:dyDescent="0.2">
      <c r="A13117" s="29" t="s">
        <v>4</v>
      </c>
      <c r="B1311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")&amp;HLOOKUP(B13118,parameters!$C$195:$EJ$198,2,0)&amp;" kWh/kWp.
Annual output, Facade: "&amp;HLOOKUP(B13118,parameters!$C$195:$EJ$198,3,0)&amp;" kWh/kWp.
Annual output, Open-ground: "&amp;HLOOKUP(B13118,parameters!$C$195:$EJ$198,4,0)&amp;_xlfn._LONGTEXT("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")&amp;VLOOKUP(B13118,'extension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1106.59582868512 kWh/kWp.
Annual output, Facade: 776.971539289552 kWh/kWp.
Annual output, Open-ground: 1177.22960498417 kWh/kWp.
Amount of solar energy transformed to electricity. Waste heat emission due to losses of electricity in the system.
Technology:  Electricity production with grid-connected photovoltaic power plants.
Time period:  Time of publications
Production volume: 0.123 GWh in 2025.
Sampling:  Statistical data and model calculations
Extrapolations:  Use of PV technology data investigated for other countries (Switzerland). Correction of average yield with Swiss data.
Uncertainty:  None
Author: Romain Sacchi, PSI, romain.sacchi@psi.ch</v>
      </c>
      <c r="M13117" s="30"/>
    </row>
    <row r="13118" spans="1:19" customFormat="1" x14ac:dyDescent="0.2">
      <c r="A13118" t="s">
        <v>6</v>
      </c>
      <c r="B13118" t="s">
        <v>1674</v>
      </c>
    </row>
    <row r="13119" spans="1:19" customFormat="1" x14ac:dyDescent="0.2">
      <c r="A13119" t="s">
        <v>8</v>
      </c>
      <c r="B13119">
        <v>1</v>
      </c>
    </row>
    <row r="13120" spans="1:19" customFormat="1" x14ac:dyDescent="0.2">
      <c r="A13120" t="s">
        <v>9</v>
      </c>
      <c r="B13120" t="s">
        <v>73</v>
      </c>
    </row>
    <row r="13121" spans="1:22" customFormat="1" x14ac:dyDescent="0.2">
      <c r="A13121" t="s">
        <v>11</v>
      </c>
      <c r="B13121" t="s">
        <v>12</v>
      </c>
    </row>
    <row r="13122" spans="1:22" customFormat="1" x14ac:dyDescent="0.2">
      <c r="A13122" t="s">
        <v>13</v>
      </c>
      <c r="B13122" t="s">
        <v>14</v>
      </c>
    </row>
    <row r="13123" spans="1:22" customFormat="1" x14ac:dyDescent="0.2">
      <c r="A13123" t="s">
        <v>15</v>
      </c>
      <c r="B13123" t="s">
        <v>53</v>
      </c>
    </row>
    <row r="13124" spans="1:22" customFormat="1" x14ac:dyDescent="0.2">
      <c r="A13124" t="s">
        <v>17</v>
      </c>
    </row>
    <row r="13125" spans="1:22" s="2" customFormat="1" x14ac:dyDescent="0.2">
      <c r="A13125" s="2" t="s">
        <v>18</v>
      </c>
      <c r="B13125" s="2" t="s">
        <v>19</v>
      </c>
      <c r="C13125" s="2" t="s">
        <v>6</v>
      </c>
      <c r="D13125" s="2" t="s">
        <v>15</v>
      </c>
      <c r="E13125" s="2" t="s">
        <v>20</v>
      </c>
      <c r="F13125" s="2" t="s">
        <v>13</v>
      </c>
      <c r="G13125" s="2" t="s">
        <v>21</v>
      </c>
      <c r="H13125" s="2" t="s">
        <v>22</v>
      </c>
      <c r="I13125" s="2" t="s">
        <v>23</v>
      </c>
      <c r="J13125" s="2" t="s">
        <v>4</v>
      </c>
      <c r="K13125" s="2" t="s">
        <v>24</v>
      </c>
      <c r="L13125" s="2" t="s">
        <v>9</v>
      </c>
      <c r="M13125" s="2" t="s">
        <v>1925</v>
      </c>
      <c r="N13125" s="2" t="s">
        <v>1998</v>
      </c>
      <c r="O13125" s="2" t="s">
        <v>2002</v>
      </c>
      <c r="P13125" s="2" t="s">
        <v>2003</v>
      </c>
      <c r="Q13125" s="2" t="s">
        <v>2001</v>
      </c>
      <c r="R13125" s="2" t="s">
        <v>2000</v>
      </c>
      <c r="S13125" s="2" t="s">
        <v>2004</v>
      </c>
      <c r="T13125" s="2" t="s">
        <v>1502</v>
      </c>
      <c r="U13125" s="2" t="s">
        <v>2005</v>
      </c>
      <c r="V13125" s="2" t="s">
        <v>2006</v>
      </c>
    </row>
    <row r="13126" spans="1:22" customFormat="1" x14ac:dyDescent="0.2">
      <c r="A13126" t="s">
        <v>335</v>
      </c>
      <c r="B13126">
        <v>3.8502999999999998</v>
      </c>
      <c r="D13126" t="s">
        <v>30</v>
      </c>
      <c r="E13126" t="s">
        <v>336</v>
      </c>
      <c r="F13126" t="s">
        <v>27</v>
      </c>
      <c r="G13126">
        <v>2</v>
      </c>
      <c r="H13126">
        <v>1.348151067341848</v>
      </c>
      <c r="I13126">
        <v>4.3409845976280087E-2</v>
      </c>
      <c r="J13126" t="s">
        <v>337</v>
      </c>
    </row>
    <row r="13127" spans="1:22" customFormat="1" x14ac:dyDescent="0.2">
      <c r="A13127" t="s">
        <v>29</v>
      </c>
      <c r="B13127">
        <v>0.25026999999999999</v>
      </c>
      <c r="D13127" t="s">
        <v>30</v>
      </c>
      <c r="E13127" t="s">
        <v>31</v>
      </c>
      <c r="F13127" t="s">
        <v>27</v>
      </c>
      <c r="G13127">
        <v>2</v>
      </c>
      <c r="H13127">
        <v>-1.385214943900327</v>
      </c>
      <c r="I13127">
        <v>2.439508208471609E-2</v>
      </c>
      <c r="J13127" t="s">
        <v>358</v>
      </c>
    </row>
    <row r="13128" spans="1:22" customFormat="1" x14ac:dyDescent="0.2">
      <c r="A13128" t="s">
        <v>332</v>
      </c>
      <c r="B13128">
        <v>1</v>
      </c>
      <c r="C13128" t="str">
        <f>B13118</f>
        <v>FK</v>
      </c>
      <c r="D13128" t="s">
        <v>53</v>
      </c>
      <c r="E13128" t="s">
        <v>339</v>
      </c>
      <c r="F13128" t="s">
        <v>33</v>
      </c>
      <c r="G13128">
        <v>0</v>
      </c>
      <c r="H13128">
        <v>1</v>
      </c>
      <c r="L13128" t="s">
        <v>73</v>
      </c>
      <c r="M13128">
        <f>VLOOKUP(C13128,'extension - production vol'!$B$6:$D$235,3,0)</f>
        <v>0.123</v>
      </c>
    </row>
    <row r="13129" spans="1:22" customFormat="1" ht="16" x14ac:dyDescent="0.2">
      <c r="A13129" t="s">
        <v>1434</v>
      </c>
      <c r="B13129" s="4">
        <f t="shared" ref="B13129:B13155" si="1418">P13129*V13129</f>
        <v>1.9495409686980214E-8</v>
      </c>
      <c r="C13129" t="s">
        <v>49</v>
      </c>
      <c r="D13129" t="s">
        <v>15</v>
      </c>
      <c r="F13129" t="s">
        <v>36</v>
      </c>
      <c r="G13129">
        <v>2</v>
      </c>
      <c r="H13129">
        <v>-18.46800298604678</v>
      </c>
      <c r="I13129">
        <v>9.798894162072011E-2</v>
      </c>
      <c r="J13129" t="s">
        <v>340</v>
      </c>
      <c r="L13129" t="s">
        <v>1434</v>
      </c>
      <c r="N13129" t="s">
        <v>2008</v>
      </c>
      <c r="O13129">
        <v>1</v>
      </c>
      <c r="P13129" s="4">
        <f>INDEX(parameters!$D$41:$AG$178,MATCH('PV (extension)'!B13118,parameters!$C$41:$C$178,0),MATCH('PV (extension)'!A13129,parameters!$D$5:$AG$5,0))/O13129</f>
        <v>0.10096416269840058</v>
      </c>
      <c r="Q13129" s="3" t="s">
        <v>1505</v>
      </c>
      <c r="R13129">
        <f>INDEX(parameters!$C$196:$EJ$198,MATCH('PV (extension)'!Q13129,parameters!$B$196:$B$198,0),MATCH('PV (extension)'!B13118,parameters!$C$195:$EJ$195,0))</f>
        <v>1106.5958286851198</v>
      </c>
      <c r="S13129">
        <v>156</v>
      </c>
      <c r="T13129">
        <v>30</v>
      </c>
      <c r="U13129">
        <f t="shared" ref="U13129:U13155" si="1419">T13129*S13129*R13129</f>
        <v>5178868.478246361</v>
      </c>
      <c r="V13129">
        <f t="shared" ref="V13129:V13155" si="1420">1/U13129</f>
        <v>1.9309237224317661E-7</v>
      </c>
    </row>
    <row r="13130" spans="1:22" customFormat="1" ht="16" x14ac:dyDescent="0.2">
      <c r="A13130" t="s">
        <v>1435</v>
      </c>
      <c r="B13130" s="4">
        <f t="shared" si="1418"/>
        <v>1.0183695431795877E-8</v>
      </c>
      <c r="C13130" t="s">
        <v>49</v>
      </c>
      <c r="D13130" t="s">
        <v>15</v>
      </c>
      <c r="F13130" t="s">
        <v>36</v>
      </c>
      <c r="G13130">
        <v>2</v>
      </c>
      <c r="H13130">
        <v>-19.10362020104489</v>
      </c>
      <c r="I13130">
        <v>9.798894162072011E-2</v>
      </c>
      <c r="J13130" t="s">
        <v>340</v>
      </c>
      <c r="L13130" t="s">
        <v>1435</v>
      </c>
      <c r="N13130" t="s">
        <v>2008</v>
      </c>
      <c r="O13130">
        <v>1</v>
      </c>
      <c r="P13130" s="4">
        <f>INDEX(parameters!$D$41:$AG$178,MATCH('PV (extension)'!B13118,parameters!$C$41:$C$178,0),MATCH('PV (extension)'!A13130,parameters!$D$5:$AG$5,0))/O13130</f>
        <v>5.2740019263789135E-2</v>
      </c>
      <c r="Q13130" s="3" t="s">
        <v>1505</v>
      </c>
      <c r="R13130">
        <f>INDEX(parameters!$C$196:$EJ$198,MATCH('PV (extension)'!Q13130,parameters!$B$196:$B$198,0),MATCH('PV (extension)'!B13118,parameters!$C$195:$EJ$195,0))</f>
        <v>1106.5958286851198</v>
      </c>
      <c r="S13130">
        <v>156</v>
      </c>
      <c r="T13130">
        <v>30</v>
      </c>
      <c r="U13130">
        <f t="shared" si="1419"/>
        <v>5178868.478246361</v>
      </c>
      <c r="V13130">
        <f t="shared" si="1420"/>
        <v>1.9309237224317661E-7</v>
      </c>
    </row>
    <row r="13131" spans="1:22" customFormat="1" ht="16" x14ac:dyDescent="0.2">
      <c r="A13131" t="s">
        <v>1439</v>
      </c>
      <c r="B13131" s="4">
        <f t="shared" si="1418"/>
        <v>9.1333782591867725E-9</v>
      </c>
      <c r="C13131" t="s">
        <v>49</v>
      </c>
      <c r="D13131" t="s">
        <v>15</v>
      </c>
      <c r="F13131" t="s">
        <v>36</v>
      </c>
      <c r="G13131">
        <v>2</v>
      </c>
      <c r="H13131">
        <v>-19.697439318003951</v>
      </c>
      <c r="I13131">
        <v>9.798894162072011E-2</v>
      </c>
      <c r="J13131" t="s">
        <v>340</v>
      </c>
      <c r="L13131" t="s">
        <v>1439</v>
      </c>
      <c r="N13131" t="s">
        <v>2008</v>
      </c>
      <c r="O13131">
        <v>1</v>
      </c>
      <c r="P13131" s="4">
        <f>INDEX(parameters!$D$41:$AG$178,MATCH('PV (extension)'!B13118,parameters!$C$41:$C$178,0),MATCH('PV (extension)'!A13131,parameters!$D$5:$AG$5,0))/O13131</f>
        <v>9.0962624550774995E-4</v>
      </c>
      <c r="Q13131" s="3" t="s">
        <v>1505</v>
      </c>
      <c r="R13131">
        <f>INDEX(parameters!$C$196:$EJ$198,MATCH('PV (extension)'!Q13131,parameters!$B$196:$B$198,0),MATCH('PV (extension)'!B13118,parameters!$C$195:$EJ$195,0))</f>
        <v>1106.5958286851198</v>
      </c>
      <c r="S13131">
        <v>3</v>
      </c>
      <c r="T13131">
        <v>30</v>
      </c>
      <c r="U13131">
        <f t="shared" si="1419"/>
        <v>99593.624581660784</v>
      </c>
      <c r="V13131">
        <f t="shared" si="1420"/>
        <v>1.0040803356645185E-5</v>
      </c>
    </row>
    <row r="13132" spans="1:22" customFormat="1" ht="16" x14ac:dyDescent="0.2">
      <c r="A13132" t="s">
        <v>1440</v>
      </c>
      <c r="B13132" s="4">
        <f t="shared" si="1418"/>
        <v>5.9570689188218518E-8</v>
      </c>
      <c r="C13132" t="s">
        <v>49</v>
      </c>
      <c r="D13132" t="s">
        <v>15</v>
      </c>
      <c r="F13132" t="s">
        <v>36</v>
      </c>
      <c r="G13132">
        <v>2</v>
      </c>
      <c r="H13132">
        <v>-16.692979911025031</v>
      </c>
      <c r="I13132">
        <v>9.798894162072011E-2</v>
      </c>
      <c r="J13132" t="s">
        <v>340</v>
      </c>
      <c r="L13132" t="s">
        <v>1440</v>
      </c>
      <c r="N13132" t="s">
        <v>2008</v>
      </c>
      <c r="O13132">
        <v>1</v>
      </c>
      <c r="P13132" s="4">
        <f>INDEX(parameters!$D$41:$AG$178,MATCH('PV (extension)'!B13118,parameters!$C$41:$C$178,0),MATCH('PV (extension)'!A13132,parameters!$D$5:$AG$5,0))/O13132</f>
        <v>5.9328608550822341E-3</v>
      </c>
      <c r="Q13132" s="3" t="s">
        <v>1505</v>
      </c>
      <c r="R13132">
        <f>INDEX(parameters!$C$196:$EJ$198,MATCH('PV (extension)'!Q13132,parameters!$B$196:$B$198,0),MATCH('PV (extension)'!B13118,parameters!$C$195:$EJ$195,0))</f>
        <v>1106.5958286851198</v>
      </c>
      <c r="S13132">
        <v>3</v>
      </c>
      <c r="T13132">
        <v>30</v>
      </c>
      <c r="U13132">
        <f t="shared" si="1419"/>
        <v>99593.624581660784</v>
      </c>
      <c r="V13132">
        <f t="shared" si="1420"/>
        <v>1.0040803356645185E-5</v>
      </c>
    </row>
    <row r="13133" spans="1:22" customFormat="1" ht="16" x14ac:dyDescent="0.2">
      <c r="A13133" t="s">
        <v>1441</v>
      </c>
      <c r="B13133" s="4">
        <f t="shared" si="1418"/>
        <v>9.2304705364484607E-10</v>
      </c>
      <c r="C13133" t="s">
        <v>35</v>
      </c>
      <c r="D13133" t="s">
        <v>15</v>
      </c>
      <c r="F13133" t="s">
        <v>36</v>
      </c>
      <c r="G13133">
        <v>2</v>
      </c>
      <c r="H13133">
        <v>-21.54326959350907</v>
      </c>
      <c r="I13133">
        <v>9.798894162072011E-2</v>
      </c>
      <c r="J13133" t="s">
        <v>340</v>
      </c>
      <c r="L13133" t="s">
        <v>1441</v>
      </c>
      <c r="N13133" t="s">
        <v>2008</v>
      </c>
      <c r="O13133">
        <v>1</v>
      </c>
      <c r="P13133" s="4">
        <f>INDEX(parameters!$D$41:$AG$178,MATCH('PV (extension)'!B13118,parameters!$C$41:$C$178,0),MATCH('PV (extension)'!A13133,parameters!$D$5:$AG$5,0))/O13133</f>
        <v>9.1929601731912907E-5</v>
      </c>
      <c r="Q13133" s="3" t="s">
        <v>1505</v>
      </c>
      <c r="R13133">
        <f>INDEX(parameters!$C$196:$EJ$198,MATCH('PV (extension)'!Q13133,parameters!$B$196:$B$198,0),MATCH('PV (extension)'!B13118,parameters!$C$195:$EJ$195,0))</f>
        <v>1106.5958286851198</v>
      </c>
      <c r="S13133">
        <v>3</v>
      </c>
      <c r="T13133">
        <v>30</v>
      </c>
      <c r="U13133">
        <f t="shared" si="1419"/>
        <v>99593.624581660784</v>
      </c>
      <c r="V13133">
        <f t="shared" si="1420"/>
        <v>1.0040803356645185E-5</v>
      </c>
    </row>
    <row r="13134" spans="1:22" customFormat="1" ht="16" x14ac:dyDescent="0.2">
      <c r="A13134" t="s">
        <v>1442</v>
      </c>
      <c r="B13134" s="4">
        <f t="shared" si="1418"/>
        <v>1.6047012802451137E-8</v>
      </c>
      <c r="C13134" t="s">
        <v>35</v>
      </c>
      <c r="D13134" t="s">
        <v>15</v>
      </c>
      <c r="F13134" t="s">
        <v>36</v>
      </c>
      <c r="G13134">
        <v>2</v>
      </c>
      <c r="H13134">
        <v>-18.729872499892029</v>
      </c>
      <c r="I13134">
        <v>9.798894162072011E-2</v>
      </c>
      <c r="J13134" t="s">
        <v>340</v>
      </c>
      <c r="L13134" t="s">
        <v>1442</v>
      </c>
      <c r="N13134" t="s">
        <v>2008</v>
      </c>
      <c r="O13134">
        <v>1</v>
      </c>
      <c r="P13134" s="4">
        <f>INDEX(parameters!$D$41:$AG$178,MATCH('PV (extension)'!B13118,parameters!$C$41:$C$178,0),MATCH('PV (extension)'!A13134,parameters!$D$5:$AG$5,0))/O13134</f>
        <v>1.5981801687044229E-3</v>
      </c>
      <c r="Q13134" s="3" t="s">
        <v>1505</v>
      </c>
      <c r="R13134">
        <f>INDEX(parameters!$C$196:$EJ$198,MATCH('PV (extension)'!Q13134,parameters!$B$196:$B$198,0),MATCH('PV (extension)'!B13118,parameters!$C$195:$EJ$195,0))</f>
        <v>1106.5958286851198</v>
      </c>
      <c r="S13134">
        <v>3</v>
      </c>
      <c r="T13134">
        <v>30</v>
      </c>
      <c r="U13134">
        <f t="shared" si="1419"/>
        <v>99593.624581660784</v>
      </c>
      <c r="V13134">
        <f t="shared" si="1420"/>
        <v>1.0040803356645185E-5</v>
      </c>
    </row>
    <row r="13135" spans="1:22" customFormat="1" x14ac:dyDescent="0.2">
      <c r="A13135" t="s">
        <v>1452</v>
      </c>
      <c r="B13135" s="4">
        <f t="shared" si="1418"/>
        <v>5.0193101965308587E-10</v>
      </c>
      <c r="C13135" t="s">
        <v>35</v>
      </c>
      <c r="D13135" t="s">
        <v>15</v>
      </c>
      <c r="F13135" t="s">
        <v>36</v>
      </c>
      <c r="G13135">
        <v>2</v>
      </c>
      <c r="H13135">
        <v>-21.666568118067421</v>
      </c>
      <c r="I13135">
        <v>9.798894162072011E-2</v>
      </c>
      <c r="J13135" t="s">
        <v>340</v>
      </c>
      <c r="L13135" t="s">
        <v>1452</v>
      </c>
      <c r="N13135" t="s">
        <v>2008</v>
      </c>
      <c r="O13135">
        <v>1</v>
      </c>
      <c r="P13135" s="4">
        <f>INDEX(parameters!$D$41:$AG$178,MATCH('PV (extension)'!B13118,parameters!$C$41:$C$178,0),MATCH('PV (extension)'!A13135,parameters!$D$5:$AG$5,0))/O13135</f>
        <v>1.0104185757523119E-2</v>
      </c>
      <c r="Q13135" t="s">
        <v>1507</v>
      </c>
      <c r="R13135">
        <f>INDEX(parameters!$C$196:$EJ$198,MATCH('PV (extension)'!Q13135,parameters!$B$196:$B$198,0),MATCH('PV (extension)'!B13118,parameters!$C$195:$EJ$195,0))</f>
        <v>1177.22960498417</v>
      </c>
      <c r="S13135">
        <v>570</v>
      </c>
      <c r="T13135">
        <v>30</v>
      </c>
      <c r="U13135">
        <f t="shared" si="1419"/>
        <v>20130626.245229308</v>
      </c>
      <c r="V13135">
        <f t="shared" si="1420"/>
        <v>4.967555344866565E-8</v>
      </c>
    </row>
    <row r="13136" spans="1:22" customFormat="1" x14ac:dyDescent="0.2">
      <c r="A13136" t="s">
        <v>1453</v>
      </c>
      <c r="B13136" s="4">
        <f t="shared" si="1418"/>
        <v>3.6871465789321091E-9</v>
      </c>
      <c r="C13136" t="s">
        <v>35</v>
      </c>
      <c r="D13136" t="s">
        <v>15</v>
      </c>
      <c r="F13136" t="s">
        <v>36</v>
      </c>
      <c r="G13136">
        <v>2</v>
      </c>
      <c r="H13136">
        <v>-21.47552628199886</v>
      </c>
      <c r="I13136">
        <v>9.798894162072011E-2</v>
      </c>
      <c r="J13136" t="s">
        <v>340</v>
      </c>
      <c r="L13136" t="s">
        <v>1453</v>
      </c>
      <c r="N13136" t="s">
        <v>2008</v>
      </c>
      <c r="O13136">
        <v>1</v>
      </c>
      <c r="P13136" s="4">
        <f>INDEX(parameters!$D$41:$AG$178,MATCH('PV (extension)'!B13118,parameters!$C$41:$C$178,0),MATCH('PV (extension)'!A13136,parameters!$D$5:$AG$5,0))/O13136</f>
        <v>7.4224569691858172E-2</v>
      </c>
      <c r="Q13136" t="s">
        <v>1507</v>
      </c>
      <c r="R13136">
        <f>INDEX(parameters!$C$196:$EJ$198,MATCH('PV (extension)'!Q13136,parameters!$B$196:$B$198,0),MATCH('PV (extension)'!B13118,parameters!$C$195:$EJ$195,0))</f>
        <v>1177.22960498417</v>
      </c>
      <c r="S13136">
        <v>570</v>
      </c>
      <c r="T13136">
        <v>30</v>
      </c>
      <c r="U13136">
        <f t="shared" si="1419"/>
        <v>20130626.245229308</v>
      </c>
      <c r="V13136">
        <f t="shared" si="1420"/>
        <v>4.967555344866565E-8</v>
      </c>
    </row>
    <row r="13137" spans="1:22" customFormat="1" x14ac:dyDescent="0.2">
      <c r="A13137" t="s">
        <v>1454</v>
      </c>
      <c r="B13137" s="4">
        <f t="shared" si="1418"/>
        <v>3.9081137277850168E-11</v>
      </c>
      <c r="C13137" t="s">
        <v>35</v>
      </c>
      <c r="D13137" t="s">
        <v>15</v>
      </c>
      <c r="F13137" t="s">
        <v>36</v>
      </c>
      <c r="G13137">
        <v>2</v>
      </c>
      <c r="H13137">
        <v>-23.51240679473371</v>
      </c>
      <c r="I13137">
        <v>9.798894162072011E-2</v>
      </c>
      <c r="J13137" t="s">
        <v>340</v>
      </c>
      <c r="L13137" t="s">
        <v>1454</v>
      </c>
      <c r="N13137" t="s">
        <v>2008</v>
      </c>
      <c r="O13137">
        <v>1</v>
      </c>
      <c r="P13137" s="4">
        <f>INDEX(parameters!$D$41:$AG$178,MATCH('PV (extension)'!B13118,parameters!$C$41:$C$178,0),MATCH('PV (extension)'!A13137,parameters!$D$5:$AG$5,0))/O13137</f>
        <v>7.867277677789E-4</v>
      </c>
      <c r="Q13137" t="s">
        <v>1507</v>
      </c>
      <c r="R13137">
        <f>INDEX(parameters!$C$196:$EJ$198,MATCH('PV (extension)'!Q13137,parameters!$B$196:$B$198,0),MATCH('PV (extension)'!B13118,parameters!$C$195:$EJ$195,0))</f>
        <v>1177.22960498417</v>
      </c>
      <c r="S13137">
        <v>570</v>
      </c>
      <c r="T13137">
        <v>30</v>
      </c>
      <c r="U13137">
        <f t="shared" si="1419"/>
        <v>20130626.245229308</v>
      </c>
      <c r="V13137">
        <f t="shared" si="1420"/>
        <v>4.967555344866565E-8</v>
      </c>
    </row>
    <row r="13138" spans="1:22" customFormat="1" x14ac:dyDescent="0.2">
      <c r="A13138" t="s">
        <v>1455</v>
      </c>
      <c r="B13138" s="4">
        <f t="shared" si="1418"/>
        <v>1.3078471477265526E-8</v>
      </c>
      <c r="C13138" t="s">
        <v>35</v>
      </c>
      <c r="D13138" t="s">
        <v>15</v>
      </c>
      <c r="F13138" t="s">
        <v>36</v>
      </c>
      <c r="G13138">
        <v>2</v>
      </c>
      <c r="H13138">
        <v>-18.20082258362968</v>
      </c>
      <c r="I13138">
        <v>9.798894162072011E-2</v>
      </c>
      <c r="J13138" t="s">
        <v>340</v>
      </c>
      <c r="L13138" t="s">
        <v>1455</v>
      </c>
      <c r="N13138" t="s">
        <v>2008</v>
      </c>
      <c r="O13138">
        <v>1</v>
      </c>
      <c r="P13138" s="4">
        <f>INDEX(parameters!$D$41:$AG$178,MATCH('PV (extension)'!B13118,parameters!$C$41:$C$178,0),MATCH('PV (extension)'!A13138,parameters!$D$5:$AG$5,0))/O13138</f>
        <v>0.2632778211677243</v>
      </c>
      <c r="Q13138" t="s">
        <v>1507</v>
      </c>
      <c r="R13138">
        <f>INDEX(parameters!$C$196:$EJ$198,MATCH('PV (extension)'!Q13138,parameters!$B$196:$B$198,0),MATCH('PV (extension)'!B13118,parameters!$C$195:$EJ$195,0))</f>
        <v>1177.22960498417</v>
      </c>
      <c r="S13138">
        <v>570</v>
      </c>
      <c r="T13138">
        <v>30</v>
      </c>
      <c r="U13138">
        <f t="shared" si="1419"/>
        <v>20130626.245229308</v>
      </c>
      <c r="V13138">
        <f t="shared" si="1420"/>
        <v>4.967555344866565E-8</v>
      </c>
    </row>
    <row r="13139" spans="1:22" customFormat="1" x14ac:dyDescent="0.2">
      <c r="A13139" t="s">
        <v>1456</v>
      </c>
      <c r="B13139" s="4">
        <f t="shared" si="1418"/>
        <v>6.9373843328786786E-9</v>
      </c>
      <c r="C13139" t="s">
        <v>35</v>
      </c>
      <c r="D13139" t="s">
        <v>15</v>
      </c>
      <c r="F13139" t="s">
        <v>36</v>
      </c>
      <c r="G13139">
        <v>2</v>
      </c>
      <c r="H13139">
        <v>-18.836468952383601</v>
      </c>
      <c r="I13139">
        <v>9.798894162072011E-2</v>
      </c>
      <c r="J13139" t="s">
        <v>340</v>
      </c>
      <c r="L13139" t="s">
        <v>1456</v>
      </c>
      <c r="N13139" t="s">
        <v>2008</v>
      </c>
      <c r="O13139">
        <v>1</v>
      </c>
      <c r="P13139" s="4">
        <f>INDEX(parameters!$D$41:$AG$178,MATCH('PV (extension)'!B13118,parameters!$C$41:$C$178,0),MATCH('PV (extension)'!A13139,parameters!$D$5:$AG$5,0))/O13139</f>
        <v>0.13965389112469015</v>
      </c>
      <c r="Q13139" t="s">
        <v>1507</v>
      </c>
      <c r="R13139">
        <f>INDEX(parameters!$C$196:$EJ$198,MATCH('PV (extension)'!Q13139,parameters!$B$196:$B$198,0),MATCH('PV (extension)'!B13118,parameters!$C$195:$EJ$195,0))</f>
        <v>1177.22960498417</v>
      </c>
      <c r="S13139">
        <v>570</v>
      </c>
      <c r="T13139">
        <v>30</v>
      </c>
      <c r="U13139">
        <f t="shared" si="1419"/>
        <v>20130626.245229308</v>
      </c>
      <c r="V13139">
        <f t="shared" si="1420"/>
        <v>4.967555344866565E-8</v>
      </c>
    </row>
    <row r="13140" spans="1:22" customFormat="1" ht="16" x14ac:dyDescent="0.2">
      <c r="A13140" t="s">
        <v>1461</v>
      </c>
      <c r="B13140" s="4">
        <f t="shared" si="1418"/>
        <v>2.1407833274577769E-9</v>
      </c>
      <c r="C13140" t="s">
        <v>49</v>
      </c>
      <c r="D13140" t="s">
        <v>15</v>
      </c>
      <c r="F13140" t="s">
        <v>36</v>
      </c>
      <c r="G13140">
        <v>2</v>
      </c>
      <c r="H13140">
        <v>-20.658789817762049</v>
      </c>
      <c r="I13140">
        <v>9.798894162072011E-2</v>
      </c>
      <c r="J13140" t="s">
        <v>340</v>
      </c>
      <c r="L13140" t="s">
        <v>1461</v>
      </c>
      <c r="N13140" t="s">
        <v>2008</v>
      </c>
      <c r="O13140">
        <v>1</v>
      </c>
      <c r="P13140" s="4">
        <f>INDEX(parameters!$D$41:$AG$178,MATCH('PV (extension)'!B13118,parameters!$C$41:$C$178,0),MATCH('PV (extension)'!A13140,parameters!$D$5:$AG$5,0))/O13140</f>
        <v>6.6094595017907607E-3</v>
      </c>
      <c r="Q13140" s="3" t="s">
        <v>1505</v>
      </c>
      <c r="R13140">
        <f>INDEX(parameters!$C$196:$EJ$198,MATCH('PV (extension)'!Q13140,parameters!$B$196:$B$198,0),MATCH('PV (extension)'!B13118,parameters!$C$195:$EJ$195,0))</f>
        <v>1106.5958286851198</v>
      </c>
      <c r="S13140">
        <v>93</v>
      </c>
      <c r="T13140">
        <v>30</v>
      </c>
      <c r="U13140">
        <f t="shared" si="1419"/>
        <v>3087402.3620314845</v>
      </c>
      <c r="V13140">
        <f t="shared" si="1420"/>
        <v>3.2389688247242532E-7</v>
      </c>
    </row>
    <row r="13141" spans="1:22" customFormat="1" ht="16" x14ac:dyDescent="0.2">
      <c r="A13141" t="s">
        <v>1457</v>
      </c>
      <c r="B13141" s="4">
        <f t="shared" si="1418"/>
        <v>3.6300091949867128E-8</v>
      </c>
      <c r="C13141" t="s">
        <v>49</v>
      </c>
      <c r="D13141" t="s">
        <v>15</v>
      </c>
      <c r="F13141" t="s">
        <v>36</v>
      </c>
      <c r="G13141">
        <v>2</v>
      </c>
      <c r="H13141">
        <v>-17.845360350005858</v>
      </c>
      <c r="I13141">
        <v>9.798894162072011E-2</v>
      </c>
      <c r="J13141" t="s">
        <v>340</v>
      </c>
      <c r="L13141" t="s">
        <v>1457</v>
      </c>
      <c r="N13141" t="s">
        <v>2008</v>
      </c>
      <c r="O13141">
        <v>1</v>
      </c>
      <c r="P13141" s="4">
        <f>INDEX(parameters!$D$41:$AG$178,MATCH('PV (extension)'!B13118,parameters!$C$41:$C$178,0),MATCH('PV (extension)'!A13141,parameters!$D$5:$AG$5,0))/O13141</f>
        <v>0.11207298962797985</v>
      </c>
      <c r="Q13141" s="3" t="s">
        <v>1505</v>
      </c>
      <c r="R13141">
        <f>INDEX(parameters!$C$196:$EJ$198,MATCH('PV (extension)'!Q13141,parameters!$B$196:$B$198,0),MATCH('PV (extension)'!B13118,parameters!$C$195:$EJ$195,0))</f>
        <v>1106.5958286851198</v>
      </c>
      <c r="S13141">
        <v>93</v>
      </c>
      <c r="T13141">
        <v>30</v>
      </c>
      <c r="U13141">
        <f t="shared" si="1419"/>
        <v>3087402.3620314845</v>
      </c>
      <c r="V13141">
        <f t="shared" si="1420"/>
        <v>3.2389688247242532E-7</v>
      </c>
    </row>
    <row r="13142" spans="1:22" customFormat="1" ht="16" x14ac:dyDescent="0.2">
      <c r="A13142" t="s">
        <v>1462</v>
      </c>
      <c r="B13142" s="4">
        <f t="shared" si="1418"/>
        <v>1.131710807376791E-9</v>
      </c>
      <c r="C13142" t="s">
        <v>49</v>
      </c>
      <c r="D13142" t="s">
        <v>15</v>
      </c>
      <c r="F13142" t="s">
        <v>36</v>
      </c>
      <c r="G13142">
        <v>2</v>
      </c>
      <c r="H13142">
        <v>-21.294425499752101</v>
      </c>
      <c r="I13142">
        <v>9.798894162072011E-2</v>
      </c>
      <c r="J13142" t="s">
        <v>340</v>
      </c>
      <c r="L13142" t="s">
        <v>1462</v>
      </c>
      <c r="N13142" t="s">
        <v>2008</v>
      </c>
      <c r="O13142">
        <v>1</v>
      </c>
      <c r="P13142" s="4">
        <f>INDEX(parameters!$D$41:$AG$178,MATCH('PV (extension)'!B13118,parameters!$C$41:$C$178,0),MATCH('PV (extension)'!A13142,parameters!$D$5:$AG$5,0))/O13142</f>
        <v>3.4940466198316628E-3</v>
      </c>
      <c r="Q13142" s="3" t="s">
        <v>1505</v>
      </c>
      <c r="R13142">
        <f>INDEX(parameters!$C$196:$EJ$198,MATCH('PV (extension)'!Q13142,parameters!$B$196:$B$198,0),MATCH('PV (extension)'!B13118,parameters!$C$195:$EJ$195,0))</f>
        <v>1106.5958286851198</v>
      </c>
      <c r="S13142">
        <v>93</v>
      </c>
      <c r="T13142">
        <v>30</v>
      </c>
      <c r="U13142">
        <f t="shared" si="1419"/>
        <v>3087402.3620314845</v>
      </c>
      <c r="V13142">
        <f t="shared" si="1420"/>
        <v>3.2389688247242532E-7</v>
      </c>
    </row>
    <row r="13143" spans="1:22" customFormat="1" ht="16" x14ac:dyDescent="0.2">
      <c r="A13143" t="s">
        <v>1458</v>
      </c>
      <c r="B13143" s="4">
        <f t="shared" si="1418"/>
        <v>1.9014369833258292E-8</v>
      </c>
      <c r="C13143" t="s">
        <v>49</v>
      </c>
      <c r="D13143" t="s">
        <v>15</v>
      </c>
      <c r="F13143" t="s">
        <v>36</v>
      </c>
      <c r="G13143">
        <v>2</v>
      </c>
      <c r="H13143">
        <v>-18.48100416113547</v>
      </c>
      <c r="I13143">
        <v>9.798894162072011E-2</v>
      </c>
      <c r="J13143" t="s">
        <v>340</v>
      </c>
      <c r="L13143" t="s">
        <v>1458</v>
      </c>
      <c r="N13143" t="s">
        <v>2008</v>
      </c>
      <c r="O13143">
        <v>1</v>
      </c>
      <c r="P13143" s="4">
        <f>INDEX(parameters!$D$41:$AG$178,MATCH('PV (extension)'!B13118,parameters!$C$41:$C$178,0),MATCH('PV (extension)'!A13143,parameters!$D$5:$AG$5,0))/O13143</f>
        <v>5.8705010335741853E-2</v>
      </c>
      <c r="Q13143" s="3" t="s">
        <v>1505</v>
      </c>
      <c r="R13143">
        <f>INDEX(parameters!$C$196:$EJ$198,MATCH('PV (extension)'!Q13143,parameters!$B$196:$B$198,0),MATCH('PV (extension)'!B13118,parameters!$C$195:$EJ$195,0))</f>
        <v>1106.5958286851198</v>
      </c>
      <c r="S13143">
        <v>93</v>
      </c>
      <c r="T13143">
        <v>30</v>
      </c>
      <c r="U13143">
        <f t="shared" si="1419"/>
        <v>3087402.3620314845</v>
      </c>
      <c r="V13143">
        <f t="shared" si="1420"/>
        <v>3.2389688247242532E-7</v>
      </c>
    </row>
    <row r="13144" spans="1:22" customFormat="1" x14ac:dyDescent="0.2">
      <c r="A13144" t="s">
        <v>341</v>
      </c>
      <c r="B13144" s="4">
        <f t="shared" si="1418"/>
        <v>4.6998209792686902E-8</v>
      </c>
      <c r="C13144" t="s">
        <v>359</v>
      </c>
      <c r="D13144" t="s">
        <v>15</v>
      </c>
      <c r="F13144" t="s">
        <v>36</v>
      </c>
      <c r="G13144">
        <v>2</v>
      </c>
      <c r="H13144">
        <v>-17.561299045251399</v>
      </c>
      <c r="I13144">
        <v>9.798894162072011E-2</v>
      </c>
      <c r="J13144" t="s">
        <v>340</v>
      </c>
      <c r="L13144" t="s">
        <v>341</v>
      </c>
      <c r="N13144" t="s">
        <v>2008</v>
      </c>
      <c r="O13144">
        <v>1</v>
      </c>
      <c r="P13144" s="4">
        <f>INDEX(parameters!$D$41:$AG$178,MATCH('PV (extension)'!B13118,parameters!$C$41:$C$178,0),MATCH('PV (extension)'!A13144,parameters!$D$5:$AG$5,0))/O13144</f>
        <v>3.2864644265829519E-3</v>
      </c>
      <c r="Q13144" t="s">
        <v>1506</v>
      </c>
      <c r="R13144">
        <f>INDEX(parameters!$C$196:$EJ$198,MATCH('PV (extension)'!Q13144,parameters!$B$196:$B$198,0),MATCH('PV (extension)'!B13118,parameters!$C$195:$EJ$195,0))</f>
        <v>776.9715392895522</v>
      </c>
      <c r="S13144">
        <v>3</v>
      </c>
      <c r="T13144">
        <v>30</v>
      </c>
      <c r="U13144">
        <f t="shared" si="1419"/>
        <v>69927.438536059693</v>
      </c>
      <c r="V13144">
        <f t="shared" si="1420"/>
        <v>1.430053811400981E-5</v>
      </c>
    </row>
    <row r="13145" spans="1:22" customFormat="1" x14ac:dyDescent="0.2">
      <c r="A13145" t="s">
        <v>342</v>
      </c>
      <c r="B13145" s="4">
        <f t="shared" si="1418"/>
        <v>4.6092804892303521E-8</v>
      </c>
      <c r="C13145" t="s">
        <v>359</v>
      </c>
      <c r="D13145" t="s">
        <v>15</v>
      </c>
      <c r="F13145" t="s">
        <v>36</v>
      </c>
      <c r="G13145">
        <v>2</v>
      </c>
      <c r="H13145">
        <v>-17.561299045251399</v>
      </c>
      <c r="I13145">
        <v>9.798894162072011E-2</v>
      </c>
      <c r="J13145" t="s">
        <v>340</v>
      </c>
      <c r="L13145" t="s">
        <v>342</v>
      </c>
      <c r="N13145" t="s">
        <v>2008</v>
      </c>
      <c r="O13145">
        <v>1</v>
      </c>
      <c r="P13145" s="4">
        <f>INDEX(parameters!$D$41:$AG$178,MATCH('PV (extension)'!B13118,parameters!$C$41:$C$178,0),MATCH('PV (extension)'!A13145,parameters!$D$5:$AG$5,0))/O13145</f>
        <v>3.2231517810611459E-3</v>
      </c>
      <c r="Q13145" t="s">
        <v>1506</v>
      </c>
      <c r="R13145">
        <f>INDEX(parameters!$C$196:$EJ$198,MATCH('PV (extension)'!Q13145,parameters!$B$196:$B$198,0),MATCH('PV (extension)'!B13118,parameters!$C$195:$EJ$195,0))</f>
        <v>776.9715392895522</v>
      </c>
      <c r="S13145">
        <v>3</v>
      </c>
      <c r="T13145">
        <v>30</v>
      </c>
      <c r="U13145">
        <f t="shared" si="1419"/>
        <v>69927.438536059693</v>
      </c>
      <c r="V13145">
        <f t="shared" si="1420"/>
        <v>1.430053811400981E-5</v>
      </c>
    </row>
    <row r="13146" spans="1:22" customFormat="1" x14ac:dyDescent="0.2">
      <c r="A13146" t="s">
        <v>343</v>
      </c>
      <c r="B13146" s="4">
        <f t="shared" si="1418"/>
        <v>2.4776931555833679E-8</v>
      </c>
      <c r="C13146" t="s">
        <v>359</v>
      </c>
      <c r="D13146" t="s">
        <v>15</v>
      </c>
      <c r="F13146" t="s">
        <v>36</v>
      </c>
      <c r="G13146">
        <v>2</v>
      </c>
      <c r="H13146">
        <v>-18.196897397350821</v>
      </c>
      <c r="I13146">
        <v>9.798894162072011E-2</v>
      </c>
      <c r="J13146" t="s">
        <v>340</v>
      </c>
      <c r="L13146" t="s">
        <v>343</v>
      </c>
      <c r="N13146" t="s">
        <v>2008</v>
      </c>
      <c r="O13146">
        <v>1</v>
      </c>
      <c r="P13146" s="4">
        <f>INDEX(parameters!$D$41:$AG$178,MATCH('PV (extension)'!B13118,parameters!$C$41:$C$178,0),MATCH('PV (extension)'!A13146,parameters!$D$5:$AG$5,0))/O13146</f>
        <v>1.7325873584827175E-3</v>
      </c>
      <c r="Q13146" t="s">
        <v>1506</v>
      </c>
      <c r="R13146">
        <f>INDEX(parameters!$C$196:$EJ$198,MATCH('PV (extension)'!Q13146,parameters!$B$196:$B$198,0),MATCH('PV (extension)'!B13118,parameters!$C$195:$EJ$195,0))</f>
        <v>776.9715392895522</v>
      </c>
      <c r="S13146">
        <v>3</v>
      </c>
      <c r="T13146">
        <v>30</v>
      </c>
      <c r="U13146">
        <f t="shared" si="1419"/>
        <v>69927.438536059693</v>
      </c>
      <c r="V13146">
        <f t="shared" si="1420"/>
        <v>1.430053811400981E-5</v>
      </c>
    </row>
    <row r="13147" spans="1:22" customFormat="1" x14ac:dyDescent="0.2">
      <c r="A13147" t="s">
        <v>344</v>
      </c>
      <c r="B13147" s="4">
        <f t="shared" si="1418"/>
        <v>2.4755493344561013E-8</v>
      </c>
      <c r="C13147" t="s">
        <v>359</v>
      </c>
      <c r="D13147" t="s">
        <v>15</v>
      </c>
      <c r="F13147" t="s">
        <v>36</v>
      </c>
      <c r="G13147">
        <v>2</v>
      </c>
      <c r="H13147">
        <v>-18.196897397350821</v>
      </c>
      <c r="I13147">
        <v>9.798894162072011E-2</v>
      </c>
      <c r="J13147" t="s">
        <v>340</v>
      </c>
      <c r="L13147" t="s">
        <v>344</v>
      </c>
      <c r="N13147" t="s">
        <v>2008</v>
      </c>
      <c r="O13147">
        <v>1</v>
      </c>
      <c r="P13147" s="4">
        <f>INDEX(parameters!$D$41:$AG$178,MATCH('PV (extension)'!B13118,parameters!$C$41:$C$178,0),MATCH('PV (extension)'!A13147,parameters!$D$5:$AG$5,0))/O13147</f>
        <v>1.7310882392816251E-3</v>
      </c>
      <c r="Q13147" t="s">
        <v>1506</v>
      </c>
      <c r="R13147">
        <f>INDEX(parameters!$C$196:$EJ$198,MATCH('PV (extension)'!Q13147,parameters!$B$196:$B$198,0),MATCH('PV (extension)'!B13118,parameters!$C$195:$EJ$195,0))</f>
        <v>776.9715392895522</v>
      </c>
      <c r="S13147">
        <v>3</v>
      </c>
      <c r="T13147">
        <v>30</v>
      </c>
      <c r="U13147">
        <f t="shared" si="1419"/>
        <v>69927.438536059693</v>
      </c>
      <c r="V13147">
        <f t="shared" si="1420"/>
        <v>1.430053811400981E-5</v>
      </c>
    </row>
    <row r="13148" spans="1:22" customFormat="1" ht="16" x14ac:dyDescent="0.2">
      <c r="A13148" t="s">
        <v>345</v>
      </c>
      <c r="B13148" s="4">
        <f t="shared" si="1418"/>
        <v>5.0831637102396612E-7</v>
      </c>
      <c r="C13148" t="s">
        <v>359</v>
      </c>
      <c r="D13148" t="s">
        <v>15</v>
      </c>
      <c r="F13148" t="s">
        <v>36</v>
      </c>
      <c r="G13148">
        <v>2</v>
      </c>
      <c r="H13148">
        <v>-15.20991773919472</v>
      </c>
      <c r="I13148">
        <v>9.798894162072011E-2</v>
      </c>
      <c r="J13148" t="s">
        <v>340</v>
      </c>
      <c r="L13148" t="s">
        <v>345</v>
      </c>
      <c r="N13148" t="s">
        <v>2008</v>
      </c>
      <c r="O13148">
        <v>1</v>
      </c>
      <c r="P13148" s="4">
        <f>INDEX(parameters!$D$41:$AG$178,MATCH('PV (extension)'!B13118,parameters!$C$41:$C$178,0),MATCH('PV (extension)'!A13148,parameters!$D$5:$AG$5,0))/O13148</f>
        <v>5.0625069824473082E-2</v>
      </c>
      <c r="Q13148" s="3" t="s">
        <v>1505</v>
      </c>
      <c r="R13148">
        <f>INDEX(parameters!$C$196:$EJ$198,MATCH('PV (extension)'!Q13148,parameters!$B$196:$B$198,0),MATCH('PV (extension)'!B13118,parameters!$C$195:$EJ$195,0))</f>
        <v>1106.5958286851198</v>
      </c>
      <c r="S13148">
        <v>3</v>
      </c>
      <c r="T13148">
        <v>30</v>
      </c>
      <c r="U13148">
        <f t="shared" si="1419"/>
        <v>99593.624581660784</v>
      </c>
      <c r="V13148">
        <f t="shared" si="1420"/>
        <v>1.0040803356645185E-5</v>
      </c>
    </row>
    <row r="13149" spans="1:22" customFormat="1" ht="16" x14ac:dyDescent="0.2">
      <c r="A13149" t="s">
        <v>346</v>
      </c>
      <c r="B13149" s="4">
        <f t="shared" si="1418"/>
        <v>2.6533378241083021E-7</v>
      </c>
      <c r="C13149" t="s">
        <v>359</v>
      </c>
      <c r="D13149" t="s">
        <v>15</v>
      </c>
      <c r="F13149" t="s">
        <v>36</v>
      </c>
      <c r="G13149">
        <v>2</v>
      </c>
      <c r="H13149">
        <v>-15.845552597349339</v>
      </c>
      <c r="I13149">
        <v>9.798894162072011E-2</v>
      </c>
      <c r="J13149" t="s">
        <v>340</v>
      </c>
      <c r="L13149" t="s">
        <v>346</v>
      </c>
      <c r="N13149" t="s">
        <v>2008</v>
      </c>
      <c r="O13149">
        <v>1</v>
      </c>
      <c r="P13149" s="4">
        <f>INDEX(parameters!$D$41:$AG$178,MATCH('PV (extension)'!B13118,parameters!$C$41:$C$178,0),MATCH('PV (extension)'!A13149,parameters!$D$5:$AG$5,0))/O13149</f>
        <v>2.6425553114256296E-2</v>
      </c>
      <c r="Q13149" s="3" t="s">
        <v>1505</v>
      </c>
      <c r="R13149">
        <f>INDEX(parameters!$C$196:$EJ$198,MATCH('PV (extension)'!Q13149,parameters!$B$196:$B$198,0),MATCH('PV (extension)'!B13118,parameters!$C$195:$EJ$195,0))</f>
        <v>1106.5958286851198</v>
      </c>
      <c r="S13149">
        <v>3</v>
      </c>
      <c r="T13149">
        <v>30</v>
      </c>
      <c r="U13149">
        <f t="shared" si="1419"/>
        <v>99593.624581660784</v>
      </c>
      <c r="V13149">
        <f t="shared" si="1420"/>
        <v>1.0040803356645185E-5</v>
      </c>
    </row>
    <row r="13150" spans="1:22" customFormat="1" ht="16" x14ac:dyDescent="0.2">
      <c r="A13150" t="s">
        <v>347</v>
      </c>
      <c r="B13150" s="4">
        <f t="shared" si="1418"/>
        <v>1.4676095234539207E-7</v>
      </c>
      <c r="C13150" t="s">
        <v>49</v>
      </c>
      <c r="D13150" t="s">
        <v>15</v>
      </c>
      <c r="F13150" t="s">
        <v>36</v>
      </c>
      <c r="G13150">
        <v>2</v>
      </c>
      <c r="H13150">
        <v>-16.884050111477411</v>
      </c>
      <c r="I13150">
        <v>9.798894162072011E-2</v>
      </c>
      <c r="J13150" t="s">
        <v>340</v>
      </c>
      <c r="L13150" t="s">
        <v>347</v>
      </c>
      <c r="N13150" t="s">
        <v>2008</v>
      </c>
      <c r="O13150">
        <v>1</v>
      </c>
      <c r="P13150" s="4">
        <f>INDEX(parameters!$D$41:$AG$178,MATCH('PV (extension)'!B13118,parameters!$C$41:$C$178,0),MATCH('PV (extension)'!A13150,parameters!$D$5:$AG$5,0))/O13150</f>
        <v>1.4616455191133988E-2</v>
      </c>
      <c r="Q13150" s="3" t="s">
        <v>1505</v>
      </c>
      <c r="R13150">
        <f>INDEX(parameters!$C$196:$EJ$198,MATCH('PV (extension)'!Q13150,parameters!$B$196:$B$198,0),MATCH('PV (extension)'!B13118,parameters!$C$195:$EJ$195,0))</f>
        <v>1106.5958286851198</v>
      </c>
      <c r="S13150">
        <v>3</v>
      </c>
      <c r="T13150">
        <v>30</v>
      </c>
      <c r="U13150">
        <f t="shared" si="1419"/>
        <v>99593.624581660784</v>
      </c>
      <c r="V13150">
        <f t="shared" si="1420"/>
        <v>1.0040803356645185E-5</v>
      </c>
    </row>
    <row r="13151" spans="1:22" customFormat="1" ht="16" x14ac:dyDescent="0.2">
      <c r="A13151" t="s">
        <v>348</v>
      </c>
      <c r="B13151" s="4">
        <f t="shared" si="1418"/>
        <v>4.1093986990679613E-9</v>
      </c>
      <c r="C13151" t="s">
        <v>49</v>
      </c>
      <c r="D13151" t="s">
        <v>15</v>
      </c>
      <c r="F13151" t="s">
        <v>36</v>
      </c>
      <c r="G13151">
        <v>2</v>
      </c>
      <c r="H13151">
        <v>-19.506396550885459</v>
      </c>
      <c r="I13151">
        <v>9.798894162072011E-2</v>
      </c>
      <c r="J13151" t="s">
        <v>340</v>
      </c>
      <c r="L13151" t="s">
        <v>348</v>
      </c>
      <c r="N13151" t="s">
        <v>2008</v>
      </c>
      <c r="O13151">
        <v>1</v>
      </c>
      <c r="P13151" s="4">
        <f>INDEX(parameters!$D$41:$AG$178,MATCH('PV (extension)'!B13118,parameters!$C$41:$C$178,0),MATCH('PV (extension)'!A13151,parameters!$D$5:$AG$5,0))/O13151</f>
        <v>4.0926991129133978E-4</v>
      </c>
      <c r="Q13151" s="3" t="s">
        <v>1505</v>
      </c>
      <c r="R13151">
        <f>INDEX(parameters!$C$196:$EJ$198,MATCH('PV (extension)'!Q13151,parameters!$B$196:$B$198,0),MATCH('PV (extension)'!B13118,parameters!$C$195:$EJ$195,0))</f>
        <v>1106.5958286851198</v>
      </c>
      <c r="S13151">
        <v>3</v>
      </c>
      <c r="T13151">
        <v>30</v>
      </c>
      <c r="U13151">
        <f t="shared" si="1419"/>
        <v>99593.624581660784</v>
      </c>
      <c r="V13151">
        <f t="shared" si="1420"/>
        <v>1.0040803356645185E-5</v>
      </c>
    </row>
    <row r="13152" spans="1:22" customFormat="1" ht="16" x14ac:dyDescent="0.2">
      <c r="A13152" t="s">
        <v>349</v>
      </c>
      <c r="B13152" s="4">
        <f t="shared" si="1418"/>
        <v>2.4414179080743605E-8</v>
      </c>
      <c r="C13152" t="s">
        <v>359</v>
      </c>
      <c r="D13152" t="s">
        <v>15</v>
      </c>
      <c r="F13152" t="s">
        <v>36</v>
      </c>
      <c r="G13152">
        <v>2</v>
      </c>
      <c r="H13152">
        <v>-18.220764878757461</v>
      </c>
      <c r="I13152">
        <v>9.798894162072011E-2</v>
      </c>
      <c r="J13152" t="s">
        <v>340</v>
      </c>
      <c r="L13152" t="s">
        <v>349</v>
      </c>
      <c r="N13152" t="s">
        <v>2008</v>
      </c>
      <c r="O13152">
        <v>1</v>
      </c>
      <c r="P13152" s="4">
        <f>INDEX(parameters!$D$41:$AG$178,MATCH('PV (extension)'!B13118,parameters!$C$41:$C$178,0),MATCH('PV (extension)'!A13152,parameters!$D$5:$AG$5,0))/O13152</f>
        <v>2.4314965858370148E-3</v>
      </c>
      <c r="Q13152" s="3" t="s">
        <v>1505</v>
      </c>
      <c r="R13152">
        <f>INDEX(parameters!$C$196:$EJ$198,MATCH('PV (extension)'!Q13152,parameters!$B$196:$B$198,0),MATCH('PV (extension)'!B13118,parameters!$C$195:$EJ$195,0))</f>
        <v>1106.5958286851198</v>
      </c>
      <c r="S13152">
        <v>3</v>
      </c>
      <c r="T13152">
        <v>30</v>
      </c>
      <c r="U13152">
        <f t="shared" si="1419"/>
        <v>99593.624581660784</v>
      </c>
      <c r="V13152">
        <f t="shared" si="1420"/>
        <v>1.0040803356645185E-5</v>
      </c>
    </row>
    <row r="13153" spans="1:22" customFormat="1" ht="16" x14ac:dyDescent="0.2">
      <c r="A13153" t="s">
        <v>350</v>
      </c>
      <c r="B13153" s="4">
        <f t="shared" si="1418"/>
        <v>4.1788402830175753E-7</v>
      </c>
      <c r="C13153" t="s">
        <v>359</v>
      </c>
      <c r="D13153" t="s">
        <v>15</v>
      </c>
      <c r="F13153" t="s">
        <v>36</v>
      </c>
      <c r="G13153">
        <v>2</v>
      </c>
      <c r="H13153">
        <v>-15.40735416199742</v>
      </c>
      <c r="I13153">
        <v>9.798894162072011E-2</v>
      </c>
      <c r="J13153" t="s">
        <v>340</v>
      </c>
      <c r="L13153" t="s">
        <v>350</v>
      </c>
      <c r="N13153" t="s">
        <v>2008</v>
      </c>
      <c r="O13153">
        <v>1</v>
      </c>
      <c r="P13153" s="4">
        <f>INDEX(parameters!$D$41:$AG$178,MATCH('PV (extension)'!B13118,parameters!$C$41:$C$178,0),MATCH('PV (extension)'!A13153,parameters!$D$5:$AG$5,0))/O13153</f>
        <v>4.1618585033357351E-2</v>
      </c>
      <c r="Q13153" s="3" t="s">
        <v>1505</v>
      </c>
      <c r="R13153">
        <f>INDEX(parameters!$C$196:$EJ$198,MATCH('PV (extension)'!Q13153,parameters!$B$196:$B$198,0),MATCH('PV (extension)'!B13118,parameters!$C$195:$EJ$195,0))</f>
        <v>1106.5958286851198</v>
      </c>
      <c r="S13153">
        <v>3</v>
      </c>
      <c r="T13153">
        <v>30</v>
      </c>
      <c r="U13153">
        <f t="shared" si="1419"/>
        <v>99593.624581660784</v>
      </c>
      <c r="V13153">
        <f t="shared" si="1420"/>
        <v>1.0040803356645185E-5</v>
      </c>
    </row>
    <row r="13154" spans="1:22" customFormat="1" ht="16" x14ac:dyDescent="0.2">
      <c r="A13154" t="s">
        <v>351</v>
      </c>
      <c r="B13154" s="4">
        <f t="shared" si="1418"/>
        <v>1.2902803128714018E-8</v>
      </c>
      <c r="C13154" t="s">
        <v>359</v>
      </c>
      <c r="D13154" t="s">
        <v>15</v>
      </c>
      <c r="F13154" t="s">
        <v>36</v>
      </c>
      <c r="G13154">
        <v>2</v>
      </c>
      <c r="H13154">
        <v>-18.856367974250119</v>
      </c>
      <c r="I13154">
        <v>9.798894162072011E-2</v>
      </c>
      <c r="J13154" t="s">
        <v>340</v>
      </c>
      <c r="L13154" t="s">
        <v>351</v>
      </c>
      <c r="N13154" t="s">
        <v>2008</v>
      </c>
      <c r="O13154">
        <v>1</v>
      </c>
      <c r="P13154" s="4">
        <f>INDEX(parameters!$D$41:$AG$178,MATCH('PV (extension)'!B13118,parameters!$C$41:$C$178,0),MATCH('PV (extension)'!A13154,parameters!$D$5:$AG$5,0))/O13154</f>
        <v>1.2850369308522222E-3</v>
      </c>
      <c r="Q13154" s="3" t="s">
        <v>1505</v>
      </c>
      <c r="R13154">
        <f>INDEX(parameters!$C$196:$EJ$198,MATCH('PV (extension)'!Q13154,parameters!$B$196:$B$198,0),MATCH('PV (extension)'!B13118,parameters!$C$195:$EJ$195,0))</f>
        <v>1106.5958286851198</v>
      </c>
      <c r="S13154">
        <v>3</v>
      </c>
      <c r="T13154">
        <v>30</v>
      </c>
      <c r="U13154">
        <f t="shared" si="1419"/>
        <v>99593.624581660784</v>
      </c>
      <c r="V13154">
        <f t="shared" si="1420"/>
        <v>1.0040803356645185E-5</v>
      </c>
    </row>
    <row r="13155" spans="1:22" customFormat="1" ht="16" x14ac:dyDescent="0.2">
      <c r="A13155" t="s">
        <v>352</v>
      </c>
      <c r="B13155" s="4">
        <f t="shared" si="1418"/>
        <v>2.1838908063193977E-7</v>
      </c>
      <c r="C13155" t="s">
        <v>359</v>
      </c>
      <c r="D13155" t="s">
        <v>15</v>
      </c>
      <c r="F13155" t="s">
        <v>36</v>
      </c>
      <c r="G13155">
        <v>2</v>
      </c>
      <c r="H13155">
        <v>-16.042988178471511</v>
      </c>
      <c r="I13155">
        <v>9.798894162072011E-2</v>
      </c>
      <c r="J13155" t="s">
        <v>340</v>
      </c>
      <c r="L13155" t="s">
        <v>352</v>
      </c>
      <c r="N13155" t="s">
        <v>2008</v>
      </c>
      <c r="O13155">
        <v>1</v>
      </c>
      <c r="P13155" s="4">
        <f>INDEX(parameters!$D$41:$AG$178,MATCH('PV (extension)'!B13118,parameters!$C$41:$C$178,0),MATCH('PV (extension)'!A13155,parameters!$D$5:$AG$5,0))/O13155</f>
        <v>2.1750160109191456E-2</v>
      </c>
      <c r="Q13155" s="3" t="s">
        <v>1505</v>
      </c>
      <c r="R13155">
        <f>INDEX(parameters!$C$196:$EJ$198,MATCH('PV (extension)'!Q13155,parameters!$B$196:$B$198,0),MATCH('PV (extension)'!B13118,parameters!$C$195:$EJ$195,0))</f>
        <v>1106.5958286851198</v>
      </c>
      <c r="S13155">
        <v>3</v>
      </c>
      <c r="T13155">
        <v>30</v>
      </c>
      <c r="U13155">
        <f t="shared" si="1419"/>
        <v>99593.624581660784</v>
      </c>
      <c r="V13155">
        <f t="shared" si="1420"/>
        <v>1.0040803356645185E-5</v>
      </c>
    </row>
    <row r="13156" spans="1:22" customFormat="1" x14ac:dyDescent="0.2">
      <c r="A13156" t="s">
        <v>442</v>
      </c>
      <c r="B13156">
        <v>2.0720999999999999E-3</v>
      </c>
      <c r="C13156" t="s">
        <v>42</v>
      </c>
      <c r="D13156" t="s">
        <v>16</v>
      </c>
      <c r="F13156" t="s">
        <v>36</v>
      </c>
      <c r="G13156">
        <v>2</v>
      </c>
      <c r="H13156">
        <v>-6.1791926932012373</v>
      </c>
      <c r="I13156">
        <v>4.3409845976280087E-2</v>
      </c>
      <c r="J13156" t="s">
        <v>353</v>
      </c>
      <c r="L13156" t="s">
        <v>443</v>
      </c>
    </row>
    <row r="13157" spans="1:22" customFormat="1" x14ac:dyDescent="0.2">
      <c r="A13157" t="s">
        <v>354</v>
      </c>
      <c r="B13157">
        <v>-1.8648999999999999E-6</v>
      </c>
      <c r="C13157" t="s">
        <v>49</v>
      </c>
      <c r="D13157" t="s">
        <v>250</v>
      </c>
      <c r="F13157" t="s">
        <v>36</v>
      </c>
      <c r="G13157">
        <v>2</v>
      </c>
      <c r="H13157">
        <v>-13.19230312560901</v>
      </c>
      <c r="I13157">
        <v>4.3409845976280087E-2</v>
      </c>
      <c r="J13157" t="s">
        <v>353</v>
      </c>
      <c r="K13157" t="b">
        <v>1</v>
      </c>
      <c r="L13157" t="s">
        <v>355</v>
      </c>
    </row>
    <row r="13158" spans="1:22" customFormat="1" x14ac:dyDescent="0.2"/>
    <row r="13159" spans="1:22" s="2" customFormat="1" x14ac:dyDescent="0.2">
      <c r="A13159" s="2" t="s">
        <v>2</v>
      </c>
      <c r="B13159" s="2" t="s">
        <v>1459</v>
      </c>
    </row>
    <row r="13160" spans="1:22" x14ac:dyDescent="0.2">
      <c r="A13160" s="29" t="s">
        <v>4</v>
      </c>
      <c r="B1316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")&amp;HLOOKUP(B13161,parameters!$C$195:$EJ$198,2,0)&amp;" kWh/kWp.
Annual output, Facade: "&amp;HLOOKUP(B13161,parameters!$C$195:$EJ$198,3,0)&amp;" kWh/kWp.
Annual output, Open-ground: "&amp;HLOOKUP(B13161,parameters!$C$195:$EJ$198,4,0)&amp;_xlfn._LONGTEXT("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")&amp;VLOOKUP(B13161,'extension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1106.59582868512 kWh/kWp.
Annual output, Facade: 776.971539289552 kWh/kWp.
Annual output, Open-ground: 1177.22960498417 kWh/kWp.
Amount of solar energy transformed to electricity. Waste heat emission due to losses of electricity in the system.
Technology:  Electricity production with grid-connected photovoltaic power plants.
Time period:  Time of publications
Production volume: 0.123 GWh in 2025.
Sampling:  Statistical data and model calculations
Extrapolations:  Use of PV technology data investigated for other countries (Switzerland). Correction of average yield with Swiss data.
Uncertainty:  None
Author: Romain Sacchi, PSI, romain.sacchi@psi.ch</v>
      </c>
    </row>
    <row r="13161" spans="1:22" customFormat="1" x14ac:dyDescent="0.2">
      <c r="A13161" t="s">
        <v>6</v>
      </c>
      <c r="B13161" t="s">
        <v>1674</v>
      </c>
    </row>
    <row r="13162" spans="1:22" customFormat="1" x14ac:dyDescent="0.2">
      <c r="A13162" t="s">
        <v>8</v>
      </c>
      <c r="B13162">
        <v>1</v>
      </c>
    </row>
    <row r="13163" spans="1:22" customFormat="1" x14ac:dyDescent="0.2">
      <c r="A13163" t="s">
        <v>9</v>
      </c>
      <c r="B13163" t="s">
        <v>73</v>
      </c>
    </row>
    <row r="13164" spans="1:22" customFormat="1" x14ac:dyDescent="0.2">
      <c r="A13164" t="s">
        <v>11</v>
      </c>
      <c r="B13164" t="s">
        <v>12</v>
      </c>
    </row>
    <row r="13165" spans="1:22" customFormat="1" x14ac:dyDescent="0.2">
      <c r="A13165" t="s">
        <v>13</v>
      </c>
      <c r="B13165" t="s">
        <v>14</v>
      </c>
    </row>
    <row r="13166" spans="1:22" customFormat="1" x14ac:dyDescent="0.2">
      <c r="A13166" t="s">
        <v>15</v>
      </c>
      <c r="B13166" t="s">
        <v>53</v>
      </c>
    </row>
    <row r="13167" spans="1:22" customFormat="1" x14ac:dyDescent="0.2">
      <c r="A13167" t="s">
        <v>17</v>
      </c>
    </row>
    <row r="13168" spans="1:22" s="2" customFormat="1" x14ac:dyDescent="0.2">
      <c r="A13168" s="2" t="s">
        <v>18</v>
      </c>
      <c r="B13168" s="2" t="s">
        <v>19</v>
      </c>
      <c r="C13168" s="2" t="s">
        <v>6</v>
      </c>
      <c r="D13168" s="2" t="s">
        <v>15</v>
      </c>
      <c r="E13168" s="2" t="s">
        <v>20</v>
      </c>
      <c r="F13168" s="2" t="s">
        <v>13</v>
      </c>
      <c r="G13168" s="2" t="s">
        <v>21</v>
      </c>
      <c r="H13168" s="2" t="s">
        <v>9</v>
      </c>
      <c r="I13168" s="2" t="s">
        <v>4</v>
      </c>
      <c r="J13168" s="2" t="s">
        <v>1925</v>
      </c>
      <c r="K13168" s="2" t="s">
        <v>1998</v>
      </c>
      <c r="L13168" s="2" t="s">
        <v>2002</v>
      </c>
      <c r="M13168" s="2" t="s">
        <v>2003</v>
      </c>
      <c r="N13168" s="2" t="s">
        <v>2001</v>
      </c>
      <c r="O13168" s="2" t="s">
        <v>2000</v>
      </c>
      <c r="P13168" s="2" t="s">
        <v>2004</v>
      </c>
      <c r="Q13168" s="2" t="s">
        <v>1502</v>
      </c>
      <c r="R13168" s="2" t="s">
        <v>2005</v>
      </c>
      <c r="S13168" s="2" t="s">
        <v>2006</v>
      </c>
    </row>
    <row r="13169" spans="1:19" customFormat="1" x14ac:dyDescent="0.2">
      <c r="A13169" t="s">
        <v>335</v>
      </c>
      <c r="B13169">
        <v>3.8502999999999998</v>
      </c>
      <c r="D13169" t="s">
        <v>30</v>
      </c>
      <c r="E13169" t="s">
        <v>336</v>
      </c>
      <c r="F13169" t="s">
        <v>27</v>
      </c>
      <c r="G13169">
        <v>0</v>
      </c>
      <c r="I13169" t="s">
        <v>337</v>
      </c>
    </row>
    <row r="13170" spans="1:19" customFormat="1" x14ac:dyDescent="0.2">
      <c r="A13170" t="s">
        <v>29</v>
      </c>
      <c r="B13170">
        <v>0.25026999999999999</v>
      </c>
      <c r="D13170" t="s">
        <v>30</v>
      </c>
      <c r="E13170" t="s">
        <v>31</v>
      </c>
      <c r="F13170" t="s">
        <v>27</v>
      </c>
      <c r="G13170">
        <v>0</v>
      </c>
      <c r="I13170" t="s">
        <v>338</v>
      </c>
    </row>
    <row r="13171" spans="1:19" customFormat="1" x14ac:dyDescent="0.2">
      <c r="A13171" t="s">
        <v>1459</v>
      </c>
      <c r="B13171">
        <v>1</v>
      </c>
      <c r="C13171" t="str">
        <f>B13161</f>
        <v>FK</v>
      </c>
      <c r="D13171" t="s">
        <v>53</v>
      </c>
      <c r="E13171" t="s">
        <v>339</v>
      </c>
      <c r="F13171" t="s">
        <v>33</v>
      </c>
      <c r="G13171">
        <v>0</v>
      </c>
      <c r="H13171" t="s">
        <v>73</v>
      </c>
      <c r="J13171">
        <f>VLOOKUP(C13171,'extension - production vol'!$B$6:$D$235,3,0)</f>
        <v>0.123</v>
      </c>
    </row>
    <row r="13172" spans="1:19" customFormat="1" ht="16" x14ac:dyDescent="0.2">
      <c r="A13172" t="s">
        <v>1439</v>
      </c>
      <c r="B13172" s="4">
        <f t="shared" ref="B13172:B13187" si="1421">M13172*S13172</f>
        <v>5.1407136750998915E-8</v>
      </c>
      <c r="C13172" t="s">
        <v>49</v>
      </c>
      <c r="D13172" t="s">
        <v>15</v>
      </c>
      <c r="F13172" t="s">
        <v>36</v>
      </c>
      <c r="G13172">
        <v>0</v>
      </c>
      <c r="H13172" t="s">
        <v>1439</v>
      </c>
      <c r="I13172" t="s">
        <v>340</v>
      </c>
      <c r="K13172" t="s">
        <v>1999</v>
      </c>
      <c r="L13172">
        <f>IF(K13172="residential",VLOOKUP(B13161,parameters!$C$41:$AG$178,18,0),IF(K13172="commercial",1-VLOOKUP(B13161,parameters!$C$41:$AG$178,18,0),1))</f>
        <v>0.17766751537682748</v>
      </c>
      <c r="M13172" s="4">
        <f>INDEX(parameters!$D$41:$AG$178,MATCH('PV (extension)'!B13161,parameters!$C$41:$C$178,0),MATCH('PV (extension)'!A13172,parameters!$D$5:$AG$5,0))/L13172</f>
        <v>5.119823078397083E-3</v>
      </c>
      <c r="N13172" s="3" t="s">
        <v>1505</v>
      </c>
      <c r="O13172">
        <f>INDEX(parameters!$C$196:$EJ$198,MATCH('PV (extension)'!N13172,parameters!$B$196:$B$198,0),MATCH('PV (extension)'!B13161,parameters!$C$195:$EJ$195,0))</f>
        <v>1106.5958286851198</v>
      </c>
      <c r="P13172">
        <v>3</v>
      </c>
      <c r="Q13172">
        <v>30</v>
      </c>
      <c r="R13172">
        <f>Q13172*P13172*O13172</f>
        <v>99593.624581660784</v>
      </c>
      <c r="S13172">
        <f>1/R13172</f>
        <v>1.0040803356645185E-5</v>
      </c>
    </row>
    <row r="13173" spans="1:19" customFormat="1" ht="16" x14ac:dyDescent="0.2">
      <c r="A13173" t="s">
        <v>1440</v>
      </c>
      <c r="B13173" s="4">
        <f t="shared" si="1421"/>
        <v>3.3529308417394626E-7</v>
      </c>
      <c r="C13173" t="s">
        <v>49</v>
      </c>
      <c r="D13173" t="s">
        <v>15</v>
      </c>
      <c r="F13173" t="s">
        <v>36</v>
      </c>
      <c r="G13173">
        <v>0</v>
      </c>
      <c r="H13173" t="s">
        <v>1440</v>
      </c>
      <c r="I13173" t="s">
        <v>340</v>
      </c>
      <c r="K13173" t="s">
        <v>1999</v>
      </c>
      <c r="L13173">
        <f>L13172</f>
        <v>0.17766751537682748</v>
      </c>
      <c r="M13173" s="4">
        <f>INDEX(parameters!$D$41:$AG$178,MATCH('PV (extension)'!B13161,parameters!$C$41:$C$178,0),MATCH('PV (extension)'!A13173,parameters!$D$5:$AG$5,0))/L13173</f>
        <v>3.3393053550047194E-2</v>
      </c>
      <c r="N13173" s="3" t="s">
        <v>1505</v>
      </c>
      <c r="O13173">
        <f>INDEX(parameters!$C$196:$EJ$198,MATCH('PV (extension)'!N13173,parameters!$B$196:$B$198,0),MATCH('PV (extension)'!B13161,parameters!$C$195:$EJ$195,0))</f>
        <v>1106.5958286851198</v>
      </c>
      <c r="P13173">
        <v>3</v>
      </c>
      <c r="Q13173">
        <v>30</v>
      </c>
      <c r="R13173">
        <f t="shared" ref="R13173:R13187" si="1422">Q13173*P13173*O13173</f>
        <v>99593.624581660784</v>
      </c>
      <c r="S13173">
        <f t="shared" ref="S13173:S13187" si="1423">1/R13173</f>
        <v>1.0040803356645185E-5</v>
      </c>
    </row>
    <row r="13174" spans="1:19" customFormat="1" ht="16" x14ac:dyDescent="0.2">
      <c r="A13174" t="s">
        <v>1441</v>
      </c>
      <c r="B13174" s="4">
        <f t="shared" si="1421"/>
        <v>5.1953619753565574E-9</v>
      </c>
      <c r="C13174" t="s">
        <v>35</v>
      </c>
      <c r="D13174" t="s">
        <v>15</v>
      </c>
      <c r="F13174" t="s">
        <v>36</v>
      </c>
      <c r="G13174">
        <v>0</v>
      </c>
      <c r="H13174" t="s">
        <v>1441</v>
      </c>
      <c r="I13174" t="s">
        <v>340</v>
      </c>
      <c r="K13174" t="s">
        <v>1999</v>
      </c>
      <c r="L13174">
        <f t="shared" ref="L13174:L13187" si="1424">L13173</f>
        <v>0.17766751537682748</v>
      </c>
      <c r="M13174" s="4">
        <f>INDEX(parameters!$D$41:$AG$178,MATCH('PV (extension)'!B13161,parameters!$C$41:$C$178,0),MATCH('PV (extension)'!A13174,parameters!$D$5:$AG$5,0))/L13174</f>
        <v>5.1742493013949662E-4</v>
      </c>
      <c r="N13174" s="3" t="s">
        <v>1505</v>
      </c>
      <c r="O13174">
        <f>INDEX(parameters!$C$196:$EJ$198,MATCH('PV (extension)'!N13174,parameters!$B$196:$B$198,0),MATCH('PV (extension)'!B13161,parameters!$C$195:$EJ$195,0))</f>
        <v>1106.5958286851198</v>
      </c>
      <c r="P13174">
        <v>3</v>
      </c>
      <c r="Q13174">
        <v>30</v>
      </c>
      <c r="R13174">
        <f t="shared" si="1422"/>
        <v>99593.624581660784</v>
      </c>
      <c r="S13174">
        <f t="shared" si="1423"/>
        <v>1.0040803356645185E-5</v>
      </c>
    </row>
    <row r="13175" spans="1:19" customFormat="1" ht="16" x14ac:dyDescent="0.2">
      <c r="A13175" t="s">
        <v>1442</v>
      </c>
      <c r="B13175" s="4">
        <f t="shared" si="1421"/>
        <v>9.0320466115687509E-8</v>
      </c>
      <c r="C13175" t="s">
        <v>35</v>
      </c>
      <c r="D13175" t="s">
        <v>15</v>
      </c>
      <c r="F13175" t="s">
        <v>36</v>
      </c>
      <c r="G13175">
        <v>0</v>
      </c>
      <c r="H13175" t="s">
        <v>1442</v>
      </c>
      <c r="I13175" t="s">
        <v>340</v>
      </c>
      <c r="K13175" t="s">
        <v>1999</v>
      </c>
      <c r="L13175">
        <f t="shared" si="1424"/>
        <v>0.17766751537682748</v>
      </c>
      <c r="M13175" s="4">
        <f>INDEX(parameters!$D$41:$AG$178,MATCH('PV (extension)'!B13161,parameters!$C$41:$C$178,0),MATCH('PV (extension)'!A13175,parameters!$D$5:$AG$5,0))/L13175</f>
        <v>8.9953425943663963E-3</v>
      </c>
      <c r="N13175" s="3" t="s">
        <v>1505</v>
      </c>
      <c r="O13175">
        <f>INDEX(parameters!$C$196:$EJ$198,MATCH('PV (extension)'!N13175,parameters!$B$196:$B$198,0),MATCH('PV (extension)'!B13161,parameters!$C$195:$EJ$195,0))</f>
        <v>1106.5958286851198</v>
      </c>
      <c r="P13175">
        <v>3</v>
      </c>
      <c r="Q13175">
        <v>30</v>
      </c>
      <c r="R13175">
        <f t="shared" si="1422"/>
        <v>99593.624581660784</v>
      </c>
      <c r="S13175">
        <f t="shared" si="1423"/>
        <v>1.0040803356645185E-5</v>
      </c>
    </row>
    <row r="13176" spans="1:19" customFormat="1" x14ac:dyDescent="0.2">
      <c r="A13176" t="s">
        <v>341</v>
      </c>
      <c r="B13176" s="4">
        <f t="shared" si="1421"/>
        <v>2.6452899784749677E-7</v>
      </c>
      <c r="C13176" t="s">
        <v>35</v>
      </c>
      <c r="D13176" t="s">
        <v>15</v>
      </c>
      <c r="F13176" t="s">
        <v>36</v>
      </c>
      <c r="G13176">
        <v>0</v>
      </c>
      <c r="H13176" t="s">
        <v>341</v>
      </c>
      <c r="I13176" t="s">
        <v>340</v>
      </c>
      <c r="K13176" t="s">
        <v>1999</v>
      </c>
      <c r="L13176">
        <f t="shared" si="1424"/>
        <v>0.17766751537682748</v>
      </c>
      <c r="M13176" s="4">
        <f>INDEX(parameters!$D$41:$AG$178,MATCH('PV (extension)'!B13161,parameters!$C$41:$C$178,0),MATCH('PV (extension)'!A13176,parameters!$D$5:$AG$5,0))/L13176</f>
        <v>1.8497835237986298E-2</v>
      </c>
      <c r="N13176" t="s">
        <v>1506</v>
      </c>
      <c r="O13176">
        <f>INDEX(parameters!$C$196:$EJ$198,MATCH('PV (extension)'!N13176,parameters!$B$196:$B$198,0),MATCH('PV (extension)'!B13161,parameters!$C$195:$EJ$195,0))</f>
        <v>776.9715392895522</v>
      </c>
      <c r="P13176">
        <v>3</v>
      </c>
      <c r="Q13176">
        <v>30</v>
      </c>
      <c r="R13176">
        <f t="shared" si="1422"/>
        <v>69927.438536059693</v>
      </c>
      <c r="S13176">
        <f t="shared" si="1423"/>
        <v>1.430053811400981E-5</v>
      </c>
    </row>
    <row r="13177" spans="1:19" customFormat="1" x14ac:dyDescent="0.2">
      <c r="A13177" t="s">
        <v>342</v>
      </c>
      <c r="B13177" s="4">
        <f t="shared" si="1421"/>
        <v>2.5943293457187185E-7</v>
      </c>
      <c r="C13177" t="s">
        <v>35</v>
      </c>
      <c r="D13177" t="s">
        <v>15</v>
      </c>
      <c r="F13177" t="s">
        <v>36</v>
      </c>
      <c r="G13177">
        <v>0</v>
      </c>
      <c r="H13177" t="s">
        <v>342</v>
      </c>
      <c r="I13177" t="s">
        <v>340</v>
      </c>
      <c r="K13177" t="s">
        <v>1999</v>
      </c>
      <c r="L13177">
        <f t="shared" si="1424"/>
        <v>0.17766751537682748</v>
      </c>
      <c r="M13177" s="4">
        <f>INDEX(parameters!$D$41:$AG$178,MATCH('PV (extension)'!B13161,parameters!$C$41:$C$178,0),MATCH('PV (extension)'!A13177,parameters!$D$5:$AG$5,0))/L13177</f>
        <v>1.8141480586504166E-2</v>
      </c>
      <c r="N13177" t="s">
        <v>1506</v>
      </c>
      <c r="O13177">
        <f>INDEX(parameters!$C$196:$EJ$198,MATCH('PV (extension)'!N13177,parameters!$B$196:$B$198,0),MATCH('PV (extension)'!B13161,parameters!$C$195:$EJ$195,0))</f>
        <v>776.9715392895522</v>
      </c>
      <c r="P13177">
        <v>3</v>
      </c>
      <c r="Q13177">
        <v>30</v>
      </c>
      <c r="R13177">
        <f t="shared" si="1422"/>
        <v>69927.438536059693</v>
      </c>
      <c r="S13177">
        <f t="shared" si="1423"/>
        <v>1.430053811400981E-5</v>
      </c>
    </row>
    <row r="13178" spans="1:19" customFormat="1" x14ac:dyDescent="0.2">
      <c r="A13178" t="s">
        <v>343</v>
      </c>
      <c r="B13178" s="4">
        <f t="shared" si="1421"/>
        <v>1.3945673469504285E-7</v>
      </c>
      <c r="C13178" t="s">
        <v>35</v>
      </c>
      <c r="D13178" t="s">
        <v>15</v>
      </c>
      <c r="F13178" t="s">
        <v>36</v>
      </c>
      <c r="G13178">
        <v>0</v>
      </c>
      <c r="H13178" t="s">
        <v>343</v>
      </c>
      <c r="I13178" t="s">
        <v>340</v>
      </c>
      <c r="K13178" t="s">
        <v>1999</v>
      </c>
      <c r="L13178">
        <f t="shared" si="1424"/>
        <v>0.17766751537682748</v>
      </c>
      <c r="M13178" s="4">
        <f>INDEX(parameters!$D$41:$AG$178,MATCH('PV (extension)'!B13161,parameters!$C$41:$C$178,0),MATCH('PV (extension)'!A13178,parameters!$D$5:$AG$5,0))/L13178</f>
        <v>9.7518522438271929E-3</v>
      </c>
      <c r="N13178" t="s">
        <v>1506</v>
      </c>
      <c r="O13178">
        <f>INDEX(parameters!$C$196:$EJ$198,MATCH('PV (extension)'!N13178,parameters!$B$196:$B$198,0),MATCH('PV (extension)'!B13161,parameters!$C$195:$EJ$195,0))</f>
        <v>776.9715392895522</v>
      </c>
      <c r="P13178">
        <v>3</v>
      </c>
      <c r="Q13178">
        <v>30</v>
      </c>
      <c r="R13178">
        <f t="shared" si="1422"/>
        <v>69927.438536059693</v>
      </c>
      <c r="S13178">
        <f t="shared" si="1423"/>
        <v>1.430053811400981E-5</v>
      </c>
    </row>
    <row r="13179" spans="1:19" customFormat="1" x14ac:dyDescent="0.2">
      <c r="A13179" t="s">
        <v>344</v>
      </c>
      <c r="B13179" s="4">
        <f t="shared" si="1421"/>
        <v>1.3933606991720098E-7</v>
      </c>
      <c r="C13179" t="s">
        <v>35</v>
      </c>
      <c r="D13179" t="s">
        <v>15</v>
      </c>
      <c r="F13179" t="s">
        <v>36</v>
      </c>
      <c r="G13179">
        <v>0</v>
      </c>
      <c r="H13179" t="s">
        <v>344</v>
      </c>
      <c r="I13179" t="s">
        <v>340</v>
      </c>
      <c r="K13179" t="s">
        <v>1999</v>
      </c>
      <c r="L13179">
        <f t="shared" si="1424"/>
        <v>0.17766751537682748</v>
      </c>
      <c r="M13179" s="4">
        <f>INDEX(parameters!$D$41:$AG$178,MATCH('PV (extension)'!B13161,parameters!$C$41:$C$178,0),MATCH('PV (extension)'!A13179,parameters!$D$5:$AG$5,0))/L13179</f>
        <v>9.7434144649911868E-3</v>
      </c>
      <c r="N13179" t="s">
        <v>1506</v>
      </c>
      <c r="O13179">
        <f>INDEX(parameters!$C$196:$EJ$198,MATCH('PV (extension)'!N13179,parameters!$B$196:$B$198,0),MATCH('PV (extension)'!B13161,parameters!$C$195:$EJ$195,0))</f>
        <v>776.9715392895522</v>
      </c>
      <c r="P13179">
        <v>3</v>
      </c>
      <c r="Q13179">
        <v>30</v>
      </c>
      <c r="R13179">
        <f t="shared" si="1422"/>
        <v>69927.438536059693</v>
      </c>
      <c r="S13179">
        <f t="shared" si="1423"/>
        <v>1.430053811400981E-5</v>
      </c>
    </row>
    <row r="13180" spans="1:19" customFormat="1" ht="16" x14ac:dyDescent="0.2">
      <c r="A13180" t="s">
        <v>345</v>
      </c>
      <c r="B13180" s="4">
        <f t="shared" si="1421"/>
        <v>2.8610540871573643E-6</v>
      </c>
      <c r="C13180" t="s">
        <v>35</v>
      </c>
      <c r="D13180" t="s">
        <v>15</v>
      </c>
      <c r="F13180" t="s">
        <v>36</v>
      </c>
      <c r="G13180">
        <v>0</v>
      </c>
      <c r="H13180" t="s">
        <v>345</v>
      </c>
      <c r="I13180" t="s">
        <v>340</v>
      </c>
      <c r="K13180" t="s">
        <v>1999</v>
      </c>
      <c r="L13180">
        <f t="shared" si="1424"/>
        <v>0.17766751537682748</v>
      </c>
      <c r="M13180" s="4">
        <f>INDEX(parameters!$D$41:$AG$178,MATCH('PV (extension)'!B13161,parameters!$C$41:$C$178,0),MATCH('PV (extension)'!A13180,parameters!$D$5:$AG$5,0))/L13180</f>
        <v>0.28494274666417674</v>
      </c>
      <c r="N13180" s="3" t="s">
        <v>1505</v>
      </c>
      <c r="O13180">
        <f>INDEX(parameters!$C$196:$EJ$198,MATCH('PV (extension)'!N13180,parameters!$B$196:$B$198,0),MATCH('PV (extension)'!B13161,parameters!$C$195:$EJ$195,0))</f>
        <v>1106.5958286851198</v>
      </c>
      <c r="P13180">
        <v>3</v>
      </c>
      <c r="Q13180">
        <v>30</v>
      </c>
      <c r="R13180">
        <f t="shared" si="1422"/>
        <v>99593.624581660784</v>
      </c>
      <c r="S13180">
        <f t="shared" si="1423"/>
        <v>1.0040803356645185E-5</v>
      </c>
    </row>
    <row r="13181" spans="1:19" customFormat="1" ht="16" x14ac:dyDescent="0.2">
      <c r="A13181" t="s">
        <v>346</v>
      </c>
      <c r="B13181" s="4">
        <f t="shared" si="1421"/>
        <v>1.4934287894332581E-6</v>
      </c>
      <c r="C13181" t="s">
        <v>35</v>
      </c>
      <c r="D13181" t="s">
        <v>15</v>
      </c>
      <c r="F13181" t="s">
        <v>36</v>
      </c>
      <c r="G13181">
        <v>0</v>
      </c>
      <c r="H13181" t="s">
        <v>346</v>
      </c>
      <c r="I13181" t="s">
        <v>340</v>
      </c>
      <c r="K13181" t="s">
        <v>1999</v>
      </c>
      <c r="L13181">
        <f t="shared" si="1424"/>
        <v>0.17766751537682748</v>
      </c>
      <c r="M13181" s="4">
        <f>INDEX(parameters!$D$41:$AG$178,MATCH('PV (extension)'!B13161,parameters!$C$41:$C$178,0),MATCH('PV (extension)'!A13181,parameters!$D$5:$AG$5,0))/L13181</f>
        <v>0.14873598619426004</v>
      </c>
      <c r="N13181" s="3" t="s">
        <v>1505</v>
      </c>
      <c r="O13181">
        <f>INDEX(parameters!$C$196:$EJ$198,MATCH('PV (extension)'!N13181,parameters!$B$196:$B$198,0),MATCH('PV (extension)'!B13161,parameters!$C$195:$EJ$195,0))</f>
        <v>1106.5958286851198</v>
      </c>
      <c r="P13181">
        <v>3</v>
      </c>
      <c r="Q13181">
        <v>30</v>
      </c>
      <c r="R13181">
        <f t="shared" si="1422"/>
        <v>99593.624581660784</v>
      </c>
      <c r="S13181">
        <f t="shared" si="1423"/>
        <v>1.0040803356645185E-5</v>
      </c>
    </row>
    <row r="13182" spans="1:19" customFormat="1" ht="16" x14ac:dyDescent="0.2">
      <c r="A13182" t="s">
        <v>347</v>
      </c>
      <c r="B13182" s="4">
        <f t="shared" si="1421"/>
        <v>8.2604269010075644E-7</v>
      </c>
      <c r="C13182" t="s">
        <v>49</v>
      </c>
      <c r="D13182" t="s">
        <v>15</v>
      </c>
      <c r="F13182" t="s">
        <v>36</v>
      </c>
      <c r="G13182">
        <v>0</v>
      </c>
      <c r="H13182" t="s">
        <v>347</v>
      </c>
      <c r="I13182" t="s">
        <v>340</v>
      </c>
      <c r="K13182" t="s">
        <v>1999</v>
      </c>
      <c r="L13182">
        <f t="shared" si="1424"/>
        <v>0.17766751537682748</v>
      </c>
      <c r="M13182" s="4">
        <f>INDEX(parameters!$D$41:$AG$178,MATCH('PV (extension)'!B13161,parameters!$C$41:$C$178,0),MATCH('PV (extension)'!A13182,parameters!$D$5:$AG$5,0))/L13182</f>
        <v>8.2268585566319899E-2</v>
      </c>
      <c r="N13182" s="3" t="s">
        <v>1505</v>
      </c>
      <c r="O13182">
        <f>INDEX(parameters!$C$196:$EJ$198,MATCH('PV (extension)'!N13182,parameters!$B$196:$B$198,0),MATCH('PV (extension)'!B13161,parameters!$C$195:$EJ$195,0))</f>
        <v>1106.5958286851198</v>
      </c>
      <c r="P13182">
        <v>3</v>
      </c>
      <c r="Q13182">
        <v>30</v>
      </c>
      <c r="R13182">
        <f t="shared" si="1422"/>
        <v>99593.624581660784</v>
      </c>
      <c r="S13182">
        <f t="shared" si="1423"/>
        <v>1.0040803356645185E-5</v>
      </c>
    </row>
    <row r="13183" spans="1:19" customFormat="1" ht="16" x14ac:dyDescent="0.2">
      <c r="A13183" t="s">
        <v>348</v>
      </c>
      <c r="B13183" s="4">
        <f t="shared" si="1421"/>
        <v>2.3129713331961947E-8</v>
      </c>
      <c r="C13183" t="s">
        <v>49</v>
      </c>
      <c r="D13183" t="s">
        <v>15</v>
      </c>
      <c r="F13183" t="s">
        <v>36</v>
      </c>
      <c r="G13183">
        <v>0</v>
      </c>
      <c r="H13183" t="s">
        <v>348</v>
      </c>
      <c r="I13183" t="s">
        <v>340</v>
      </c>
      <c r="K13183" t="s">
        <v>1999</v>
      </c>
      <c r="L13183">
        <f t="shared" si="1424"/>
        <v>0.17766751537682748</v>
      </c>
      <c r="M13183" s="4">
        <f>INDEX(parameters!$D$41:$AG$178,MATCH('PV (extension)'!B13161,parameters!$C$41:$C$178,0),MATCH('PV (extension)'!A13183,parameters!$D$5:$AG$5,0))/L13183</f>
        <v>2.3035719862648527E-3</v>
      </c>
      <c r="N13183" s="3" t="s">
        <v>1505</v>
      </c>
      <c r="O13183">
        <f>INDEX(parameters!$C$196:$EJ$198,MATCH('PV (extension)'!N13183,parameters!$B$196:$B$198,0),MATCH('PV (extension)'!B13161,parameters!$C$195:$EJ$195,0))</f>
        <v>1106.5958286851198</v>
      </c>
      <c r="P13183">
        <v>3</v>
      </c>
      <c r="Q13183">
        <v>30</v>
      </c>
      <c r="R13183">
        <f t="shared" si="1422"/>
        <v>99593.624581660784</v>
      </c>
      <c r="S13183">
        <f t="shared" si="1423"/>
        <v>1.0040803356645185E-5</v>
      </c>
    </row>
    <row r="13184" spans="1:19" customFormat="1" ht="16" x14ac:dyDescent="0.2">
      <c r="A13184" t="s">
        <v>349</v>
      </c>
      <c r="B13184" s="4">
        <f t="shared" si="1421"/>
        <v>1.374149856768237E-7</v>
      </c>
      <c r="C13184" t="s">
        <v>35</v>
      </c>
      <c r="D13184" t="s">
        <v>15</v>
      </c>
      <c r="F13184" t="s">
        <v>36</v>
      </c>
      <c r="G13184">
        <v>0</v>
      </c>
      <c r="H13184" t="s">
        <v>349</v>
      </c>
      <c r="I13184" t="s">
        <v>340</v>
      </c>
      <c r="K13184" t="s">
        <v>1999</v>
      </c>
      <c r="L13184">
        <f t="shared" si="1424"/>
        <v>0.17766751537682748</v>
      </c>
      <c r="M13184" s="4">
        <f>INDEX(parameters!$D$41:$AG$178,MATCH('PV (extension)'!B13161,parameters!$C$41:$C$178,0),MATCH('PV (extension)'!A13184,parameters!$D$5:$AG$5,0))/L13184</f>
        <v>1.3685656495391874E-2</v>
      </c>
      <c r="N13184" s="3" t="s">
        <v>1505</v>
      </c>
      <c r="O13184">
        <f>INDEX(parameters!$C$196:$EJ$198,MATCH('PV (extension)'!N13184,parameters!$B$196:$B$198,0),MATCH('PV (extension)'!B13161,parameters!$C$195:$EJ$195,0))</f>
        <v>1106.5958286851198</v>
      </c>
      <c r="P13184">
        <v>3</v>
      </c>
      <c r="Q13184">
        <v>30</v>
      </c>
      <c r="R13184">
        <f t="shared" si="1422"/>
        <v>99593.624581660784</v>
      </c>
      <c r="S13184">
        <f t="shared" si="1423"/>
        <v>1.0040803356645185E-5</v>
      </c>
    </row>
    <row r="13185" spans="1:19" customFormat="1" ht="16" x14ac:dyDescent="0.2">
      <c r="A13185" t="s">
        <v>350</v>
      </c>
      <c r="B13185" s="4">
        <f t="shared" si="1421"/>
        <v>2.3520564657835057E-6</v>
      </c>
      <c r="C13185" t="s">
        <v>35</v>
      </c>
      <c r="D13185" t="s">
        <v>15</v>
      </c>
      <c r="F13185" t="s">
        <v>36</v>
      </c>
      <c r="G13185">
        <v>0</v>
      </c>
      <c r="H13185" t="s">
        <v>350</v>
      </c>
      <c r="I13185" t="s">
        <v>340</v>
      </c>
      <c r="K13185" t="s">
        <v>1999</v>
      </c>
      <c r="L13185">
        <f t="shared" si="1424"/>
        <v>0.17766751537682748</v>
      </c>
      <c r="M13185" s="4">
        <f>INDEX(parameters!$D$41:$AG$178,MATCH('PV (extension)'!B13161,parameters!$C$41:$C$178,0),MATCH('PV (extension)'!A13185,parameters!$D$5:$AG$5,0))/L13185</f>
        <v>0.23424982864811036</v>
      </c>
      <c r="N13185" s="3" t="s">
        <v>1505</v>
      </c>
      <c r="O13185">
        <f>INDEX(parameters!$C$196:$EJ$198,MATCH('PV (extension)'!N13185,parameters!$B$196:$B$198,0),MATCH('PV (extension)'!B13161,parameters!$C$195:$EJ$195,0))</f>
        <v>1106.5958286851198</v>
      </c>
      <c r="P13185">
        <v>3</v>
      </c>
      <c r="Q13185">
        <v>30</v>
      </c>
      <c r="R13185">
        <f t="shared" si="1422"/>
        <v>99593.624581660784</v>
      </c>
      <c r="S13185">
        <f t="shared" si="1423"/>
        <v>1.0040803356645185E-5</v>
      </c>
    </row>
    <row r="13186" spans="1:19" customFormat="1" ht="16" x14ac:dyDescent="0.2">
      <c r="A13186" t="s">
        <v>351</v>
      </c>
      <c r="B13186" s="4">
        <f t="shared" si="1421"/>
        <v>7.2623310464760864E-8</v>
      </c>
      <c r="C13186" t="s">
        <v>35</v>
      </c>
      <c r="D13186" t="s">
        <v>15</v>
      </c>
      <c r="F13186" t="s">
        <v>36</v>
      </c>
      <c r="G13186">
        <v>0</v>
      </c>
      <c r="H13186" t="s">
        <v>351</v>
      </c>
      <c r="I13186" t="s">
        <v>340</v>
      </c>
      <c r="K13186" t="s">
        <v>1999</v>
      </c>
      <c r="L13186">
        <f t="shared" si="1424"/>
        <v>0.17766751537682748</v>
      </c>
      <c r="M13186" s="4">
        <f>INDEX(parameters!$D$41:$AG$178,MATCH('PV (extension)'!B13161,parameters!$C$41:$C$178,0),MATCH('PV (extension)'!A13186,parameters!$D$5:$AG$5,0))/L13186</f>
        <v>7.2328187183047909E-3</v>
      </c>
      <c r="N13186" s="3" t="s">
        <v>1505</v>
      </c>
      <c r="O13186">
        <f>INDEX(parameters!$C$196:$EJ$198,MATCH('PV (extension)'!N13186,parameters!$B$196:$B$198,0),MATCH('PV (extension)'!B13161,parameters!$C$195:$EJ$195,0))</f>
        <v>1106.5958286851198</v>
      </c>
      <c r="P13186">
        <v>3</v>
      </c>
      <c r="Q13186">
        <v>30</v>
      </c>
      <c r="R13186">
        <f t="shared" si="1422"/>
        <v>99593.624581660784</v>
      </c>
      <c r="S13186">
        <f t="shared" si="1423"/>
        <v>1.0040803356645185E-5</v>
      </c>
    </row>
    <row r="13187" spans="1:19" customFormat="1" ht="16" x14ac:dyDescent="0.2">
      <c r="A13187" t="s">
        <v>352</v>
      </c>
      <c r="B13187" s="4">
        <f t="shared" si="1421"/>
        <v>1.229200960956442E-6</v>
      </c>
      <c r="C13187" t="s">
        <v>35</v>
      </c>
      <c r="D13187" t="s">
        <v>15</v>
      </c>
      <c r="F13187" t="s">
        <v>36</v>
      </c>
      <c r="G13187">
        <v>0</v>
      </c>
      <c r="H13187" t="s">
        <v>352</v>
      </c>
      <c r="I13187" t="s">
        <v>340</v>
      </c>
      <c r="K13187" t="s">
        <v>1999</v>
      </c>
      <c r="L13187">
        <f t="shared" si="1424"/>
        <v>0.17766751537682748</v>
      </c>
      <c r="M13187" s="4">
        <f>INDEX(parameters!$D$41:$AG$178,MATCH('PV (extension)'!B13161,parameters!$C$41:$C$178,0),MATCH('PV (extension)'!A13187,parameters!$D$5:$AG$5,0))/L13187</f>
        <v>0.12242057904091255</v>
      </c>
      <c r="N13187" s="3" t="s">
        <v>1505</v>
      </c>
      <c r="O13187">
        <f>INDEX(parameters!$C$196:$EJ$198,MATCH('PV (extension)'!N13187,parameters!$B$196:$B$198,0),MATCH('PV (extension)'!B13161,parameters!$C$195:$EJ$195,0))</f>
        <v>1106.5958286851198</v>
      </c>
      <c r="P13187">
        <v>3</v>
      </c>
      <c r="Q13187">
        <v>30</v>
      </c>
      <c r="R13187">
        <f t="shared" si="1422"/>
        <v>99593.624581660784</v>
      </c>
      <c r="S13187">
        <f t="shared" si="1423"/>
        <v>1.0040803356645185E-5</v>
      </c>
    </row>
    <row r="13188" spans="1:19" customFormat="1" x14ac:dyDescent="0.2">
      <c r="A13188" t="s">
        <v>442</v>
      </c>
      <c r="B13188">
        <v>3.7025999999999999E-3</v>
      </c>
      <c r="C13188" t="s">
        <v>42</v>
      </c>
      <c r="D13188" t="s">
        <v>16</v>
      </c>
      <c r="F13188" t="s">
        <v>36</v>
      </c>
      <c r="G13188">
        <v>0</v>
      </c>
      <c r="H13188" t="s">
        <v>443</v>
      </c>
      <c r="I13188" t="s">
        <v>353</v>
      </c>
    </row>
    <row r="13189" spans="1:19" customFormat="1" x14ac:dyDescent="0.2">
      <c r="A13189" t="s">
        <v>354</v>
      </c>
      <c r="B13189">
        <v>-3.3322999999999998E-6</v>
      </c>
      <c r="C13189" t="s">
        <v>49</v>
      </c>
      <c r="D13189" t="s">
        <v>250</v>
      </c>
      <c r="F13189" t="s">
        <v>36</v>
      </c>
      <c r="G13189">
        <v>0</v>
      </c>
      <c r="H13189" t="s">
        <v>355</v>
      </c>
      <c r="I13189" t="s">
        <v>353</v>
      </c>
    </row>
    <row r="13190" spans="1:19" customFormat="1" x14ac:dyDescent="0.2"/>
    <row r="13191" spans="1:19" s="2" customFormat="1" x14ac:dyDescent="0.2">
      <c r="A13191" s="2" t="s">
        <v>2</v>
      </c>
      <c r="B13191" s="2" t="s">
        <v>1460</v>
      </c>
    </row>
    <row r="13192" spans="1:19" x14ac:dyDescent="0.2">
      <c r="A13192" s="29" t="s">
        <v>4</v>
      </c>
      <c r="B1319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")&amp;HLOOKUP(B13193,parameters!$C$195:$EJ$198,2,0)&amp;" kWh/kWp.
Annual output, Facade: "&amp;HLOOKUP(B13193,parameters!$C$195:$EJ$198,3,0)&amp;" kWh/kWp.
Annual output, Open-ground: "&amp;HLOOKUP(B13193,parameters!$C$195:$EJ$198,4,0)&amp;_xlfn._LONGTEXT("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")&amp;VLOOKUP(B13193,'extension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1026.78287863918 kWh/kWp.
Annual output, Facade: 720.932659470065 kWh/kWp.
Annual output, Open-ground: 1092.32221131828 kWh/kWp.
Amount of solar energy transformed to electricity. Waste heat emission due to losses of electricity in the system.
Technology:  Electricity production with grid-connected photovoltaic power plants.
Time period:  Time of publications
Production volume: 11107.089 GWh in 2025.
Sampling:  Statistical data and model calculations
Extrapolations:  Use of PV technology data investigated for other countries (Switzerland). Correction of average yield with Swiss data.
Uncertainty:  None
Author: Romain Sacchi, PSI, romain.sacchi@psi.ch</v>
      </c>
    </row>
    <row r="13193" spans="1:19" customFormat="1" x14ac:dyDescent="0.2">
      <c r="A13193" t="s">
        <v>6</v>
      </c>
      <c r="B13193" t="s">
        <v>1815</v>
      </c>
    </row>
    <row r="13194" spans="1:19" customFormat="1" x14ac:dyDescent="0.2">
      <c r="A13194" t="s">
        <v>8</v>
      </c>
      <c r="B13194">
        <v>1</v>
      </c>
    </row>
    <row r="13195" spans="1:19" customFormat="1" x14ac:dyDescent="0.2">
      <c r="A13195" t="s">
        <v>9</v>
      </c>
      <c r="B13195" t="s">
        <v>73</v>
      </c>
    </row>
    <row r="13196" spans="1:19" customFormat="1" x14ac:dyDescent="0.2">
      <c r="A13196" t="s">
        <v>11</v>
      </c>
      <c r="B13196" t="s">
        <v>12</v>
      </c>
    </row>
    <row r="13197" spans="1:19" customFormat="1" x14ac:dyDescent="0.2">
      <c r="A13197" t="s">
        <v>13</v>
      </c>
      <c r="B13197" t="s">
        <v>14</v>
      </c>
    </row>
    <row r="13198" spans="1:19" customFormat="1" x14ac:dyDescent="0.2">
      <c r="A13198" t="s">
        <v>15</v>
      </c>
      <c r="B13198" t="s">
        <v>53</v>
      </c>
    </row>
    <row r="13199" spans="1:19" customFormat="1" x14ac:dyDescent="0.2">
      <c r="A13199" t="s">
        <v>17</v>
      </c>
    </row>
    <row r="13200" spans="1:19" s="2" customFormat="1" x14ac:dyDescent="0.2">
      <c r="A13200" s="2" t="s">
        <v>18</v>
      </c>
      <c r="B13200" s="2" t="s">
        <v>19</v>
      </c>
      <c r="C13200" s="2" t="s">
        <v>6</v>
      </c>
      <c r="D13200" s="2" t="s">
        <v>15</v>
      </c>
      <c r="E13200" s="2" t="s">
        <v>20</v>
      </c>
      <c r="F13200" s="2" t="s">
        <v>13</v>
      </c>
      <c r="G13200" s="2" t="s">
        <v>21</v>
      </c>
      <c r="H13200" s="2" t="s">
        <v>9</v>
      </c>
      <c r="I13200" s="2" t="s">
        <v>4</v>
      </c>
      <c r="J13200" s="2" t="s">
        <v>1925</v>
      </c>
      <c r="K13200" s="2" t="s">
        <v>1998</v>
      </c>
      <c r="L13200" s="2" t="s">
        <v>2002</v>
      </c>
      <c r="M13200" s="2" t="s">
        <v>2003</v>
      </c>
      <c r="N13200" s="2" t="s">
        <v>2001</v>
      </c>
      <c r="O13200" s="2" t="s">
        <v>2000</v>
      </c>
      <c r="P13200" s="2" t="s">
        <v>2004</v>
      </c>
      <c r="Q13200" s="2" t="s">
        <v>1502</v>
      </c>
      <c r="R13200" s="2" t="s">
        <v>2005</v>
      </c>
      <c r="S13200" s="2" t="s">
        <v>2006</v>
      </c>
    </row>
    <row r="13201" spans="1:19" customFormat="1" x14ac:dyDescent="0.2">
      <c r="A13201" t="s">
        <v>335</v>
      </c>
      <c r="B13201">
        <v>3.8502999999999998</v>
      </c>
      <c r="D13201" t="s">
        <v>30</v>
      </c>
      <c r="E13201" t="s">
        <v>336</v>
      </c>
      <c r="F13201" t="s">
        <v>27</v>
      </c>
      <c r="G13201">
        <v>0</v>
      </c>
      <c r="I13201" t="s">
        <v>337</v>
      </c>
    </row>
    <row r="13202" spans="1:19" customFormat="1" x14ac:dyDescent="0.2">
      <c r="A13202" t="s">
        <v>29</v>
      </c>
      <c r="B13202">
        <v>0.25026999999999999</v>
      </c>
      <c r="D13202" t="s">
        <v>30</v>
      </c>
      <c r="E13202" t="s">
        <v>31</v>
      </c>
      <c r="F13202" t="s">
        <v>27</v>
      </c>
      <c r="G13202">
        <v>0</v>
      </c>
      <c r="I13202" t="s">
        <v>338</v>
      </c>
    </row>
    <row r="13203" spans="1:19" customFormat="1" x14ac:dyDescent="0.2">
      <c r="A13203" t="s">
        <v>1460</v>
      </c>
      <c r="B13203">
        <v>1</v>
      </c>
      <c r="C13203" t="str">
        <f>B13193</f>
        <v>PL</v>
      </c>
      <c r="D13203" t="s">
        <v>53</v>
      </c>
      <c r="E13203" t="s">
        <v>339</v>
      </c>
      <c r="F13203" t="s">
        <v>33</v>
      </c>
      <c r="G13203">
        <v>0</v>
      </c>
      <c r="H13203" t="s">
        <v>73</v>
      </c>
      <c r="J13203">
        <f>VLOOKUP(C13203,'extension - production vol'!$B$6:$D$235,3,0)</f>
        <v>11107.089</v>
      </c>
    </row>
    <row r="13204" spans="1:19" customFormat="1" ht="16" x14ac:dyDescent="0.2">
      <c r="A13204" t="s">
        <v>1434</v>
      </c>
      <c r="B13204" s="4">
        <f t="shared" ref="B13204:B13214" si="1425">M13204*S13204</f>
        <v>2.5550260364367737E-8</v>
      </c>
      <c r="C13204" t="s">
        <v>49</v>
      </c>
      <c r="D13204" t="s">
        <v>15</v>
      </c>
      <c r="F13204" t="s">
        <v>36</v>
      </c>
      <c r="G13204">
        <v>0</v>
      </c>
      <c r="H13204" t="s">
        <v>1434</v>
      </c>
      <c r="I13204" t="s">
        <v>340</v>
      </c>
      <c r="K13204" t="s">
        <v>2007</v>
      </c>
      <c r="L13204">
        <f>IF(K13204="residential",VLOOKUP(B13193,parameters!$C$41:$AG$178,18,0),IF(K13204="commercial",1-VLOOKUP(B13193,parameters!$C$41:$AG$178,18,0),1))</f>
        <v>0.82233248462317254</v>
      </c>
      <c r="M13204" s="4">
        <f>INDEX(parameters!$D$41:$AG$178,MATCH('PV (extension)'!B13193,parameters!$C$41:$C$178,0),MATCH('PV (extension)'!A13204,parameters!$D$5:$AG$5,0))/L13204</f>
        <v>0.12277778707072071</v>
      </c>
      <c r="N13204" s="3" t="s">
        <v>1505</v>
      </c>
      <c r="O13204">
        <f>INDEX(parameters!$C$196:$EJ$198,MATCH('PV (extension)'!N13204,parameters!$B$196:$B$198,0),MATCH('PV (extension)'!B13193,parameters!$C$195:$EJ$195,0))</f>
        <v>1026.7828786391833</v>
      </c>
      <c r="P13204">
        <v>156</v>
      </c>
      <c r="Q13204">
        <v>30</v>
      </c>
      <c r="R13204">
        <f t="shared" ref="R13204:R13214" si="1426">Q13204*P13204*O13204</f>
        <v>4805343.8720313776</v>
      </c>
      <c r="S13204">
        <f t="shared" ref="S13204:S13214" si="1427">1/R13204</f>
        <v>2.0810165237503948E-7</v>
      </c>
    </row>
    <row r="13205" spans="1:19" customFormat="1" ht="16" x14ac:dyDescent="0.2">
      <c r="A13205" t="s">
        <v>1435</v>
      </c>
      <c r="B13205" s="4">
        <f t="shared" si="1425"/>
        <v>1.3346529974570168E-8</v>
      </c>
      <c r="C13205" t="s">
        <v>49</v>
      </c>
      <c r="D13205" t="s">
        <v>15</v>
      </c>
      <c r="F13205" t="s">
        <v>36</v>
      </c>
      <c r="G13205">
        <v>0</v>
      </c>
      <c r="H13205" t="s">
        <v>1435</v>
      </c>
      <c r="I13205" t="s">
        <v>340</v>
      </c>
      <c r="K13205" t="s">
        <v>2007</v>
      </c>
      <c r="L13205">
        <f>L13204</f>
        <v>0.82233248462317254</v>
      </c>
      <c r="M13205" s="4">
        <f>INDEX(parameters!$D$41:$AG$178,MATCH('PV (extension)'!B13193,parameters!$C$41:$C$178,0),MATCH('PV (extension)'!A13205,parameters!$D$5:$AG$5,0))/L13205</f>
        <v>6.4134666026183854E-2</v>
      </c>
      <c r="N13205" s="3" t="s">
        <v>1505</v>
      </c>
      <c r="O13205">
        <f>INDEX(parameters!$C$196:$EJ$198,MATCH('PV (extension)'!N13205,parameters!$B$196:$B$198,0),MATCH('PV (extension)'!B13193,parameters!$C$195:$EJ$195,0))</f>
        <v>1026.7828786391833</v>
      </c>
      <c r="P13205">
        <v>156</v>
      </c>
      <c r="Q13205">
        <v>30</v>
      </c>
      <c r="R13205">
        <f t="shared" si="1426"/>
        <v>4805343.8720313776</v>
      </c>
      <c r="S13205">
        <f t="shared" si="1427"/>
        <v>2.0810165237503948E-7</v>
      </c>
    </row>
    <row r="13206" spans="1:19" customFormat="1" x14ac:dyDescent="0.2">
      <c r="A13206" t="s">
        <v>1452</v>
      </c>
      <c r="B13206" s="4">
        <f t="shared" si="1425"/>
        <v>6.5781988904052626E-10</v>
      </c>
      <c r="C13206" t="s">
        <v>35</v>
      </c>
      <c r="D13206" t="s">
        <v>15</v>
      </c>
      <c r="F13206" t="s">
        <v>36</v>
      </c>
      <c r="G13206">
        <v>0</v>
      </c>
      <c r="H13206" t="s">
        <v>1452</v>
      </c>
      <c r="I13206" t="s">
        <v>340</v>
      </c>
      <c r="K13206" t="s">
        <v>2007</v>
      </c>
      <c r="L13206">
        <f t="shared" ref="L13206:L13214" si="1428">L13205</f>
        <v>0.82233248462317254</v>
      </c>
      <c r="M13206" s="4">
        <f>INDEX(parameters!$D$41:$AG$178,MATCH('PV (extension)'!B13193,parameters!$C$41:$C$178,0),MATCH('PV (extension)'!A13206,parameters!$D$5:$AG$5,0))/L13206</f>
        <v>1.2287226816964775E-2</v>
      </c>
      <c r="N13206" t="s">
        <v>1507</v>
      </c>
      <c r="O13206">
        <f>INDEX(parameters!$C$196:$EJ$198,MATCH('PV (extension)'!N13206,parameters!$B$196:$B$198,0),MATCH('PV (extension)'!B13193,parameters!$C$195:$EJ$195,0))</f>
        <v>1092.3222113182801</v>
      </c>
      <c r="P13206">
        <v>570</v>
      </c>
      <c r="Q13206">
        <v>30</v>
      </c>
      <c r="R13206">
        <f t="shared" si="1426"/>
        <v>18678709.81354259</v>
      </c>
      <c r="S13206">
        <f t="shared" si="1427"/>
        <v>5.3536888253115423E-8</v>
      </c>
    </row>
    <row r="13207" spans="1:19" customFormat="1" x14ac:dyDescent="0.2">
      <c r="A13207" t="s">
        <v>1453</v>
      </c>
      <c r="B13207" s="4">
        <f t="shared" si="1425"/>
        <v>4.8322941967317881E-9</v>
      </c>
      <c r="C13207" t="s">
        <v>35</v>
      </c>
      <c r="D13207" t="s">
        <v>15</v>
      </c>
      <c r="F13207" t="s">
        <v>36</v>
      </c>
      <c r="G13207">
        <v>0</v>
      </c>
      <c r="H13207" t="s">
        <v>1453</v>
      </c>
      <c r="I13207" t="s">
        <v>340</v>
      </c>
      <c r="K13207" t="s">
        <v>2007</v>
      </c>
      <c r="L13207">
        <f t="shared" si="1428"/>
        <v>0.82233248462317254</v>
      </c>
      <c r="M13207" s="4">
        <f>INDEX(parameters!$D$41:$AG$178,MATCH('PV (extension)'!B13193,parameters!$C$41:$C$178,0),MATCH('PV (extension)'!A13207,parameters!$D$5:$AG$5,0))/L13207</f>
        <v>9.0261021034418951E-2</v>
      </c>
      <c r="N13207" t="s">
        <v>1507</v>
      </c>
      <c r="O13207">
        <f>INDEX(parameters!$C$196:$EJ$198,MATCH('PV (extension)'!N13207,parameters!$B$196:$B$198,0),MATCH('PV (extension)'!B13193,parameters!$C$195:$EJ$195,0))</f>
        <v>1092.3222113182801</v>
      </c>
      <c r="P13207">
        <v>570</v>
      </c>
      <c r="Q13207">
        <v>30</v>
      </c>
      <c r="R13207">
        <f t="shared" si="1426"/>
        <v>18678709.81354259</v>
      </c>
      <c r="S13207">
        <f t="shared" si="1427"/>
        <v>5.3536888253115423E-8</v>
      </c>
    </row>
    <row r="13208" spans="1:19" customFormat="1" x14ac:dyDescent="0.2">
      <c r="A13208" t="s">
        <v>1454</v>
      </c>
      <c r="B13208" s="4">
        <f t="shared" si="1425"/>
        <v>5.1218889411261182E-11</v>
      </c>
      <c r="C13208" t="s">
        <v>35</v>
      </c>
      <c r="D13208" t="s">
        <v>15</v>
      </c>
      <c r="F13208" t="s">
        <v>36</v>
      </c>
      <c r="G13208">
        <v>0</v>
      </c>
      <c r="H13208" t="s">
        <v>1454</v>
      </c>
      <c r="I13208" t="s">
        <v>340</v>
      </c>
      <c r="K13208" t="s">
        <v>2007</v>
      </c>
      <c r="L13208">
        <f t="shared" si="1428"/>
        <v>0.82233248462317254</v>
      </c>
      <c r="M13208" s="4">
        <f>INDEX(parameters!$D$41:$AG$178,MATCH('PV (extension)'!B13193,parameters!$C$41:$C$178,0),MATCH('PV (extension)'!A13208,parameters!$D$5:$AG$5,0))/L13208</f>
        <v>9.5670277228487681E-4</v>
      </c>
      <c r="N13208" t="s">
        <v>1507</v>
      </c>
      <c r="O13208">
        <f>INDEX(parameters!$C$196:$EJ$198,MATCH('PV (extension)'!N13208,parameters!$B$196:$B$198,0),MATCH('PV (extension)'!B13193,parameters!$C$195:$EJ$195,0))</f>
        <v>1092.3222113182801</v>
      </c>
      <c r="P13208">
        <v>570</v>
      </c>
      <c r="Q13208">
        <v>30</v>
      </c>
      <c r="R13208">
        <f t="shared" si="1426"/>
        <v>18678709.81354259</v>
      </c>
      <c r="S13208">
        <f t="shared" si="1427"/>
        <v>5.3536888253115423E-8</v>
      </c>
    </row>
    <row r="13209" spans="1:19" customFormat="1" x14ac:dyDescent="0.2">
      <c r="A13209" t="s">
        <v>1455</v>
      </c>
      <c r="B13209" s="4">
        <f t="shared" si="1425"/>
        <v>1.714036056576206E-8</v>
      </c>
      <c r="C13209" t="s">
        <v>35</v>
      </c>
      <c r="D13209" t="s">
        <v>15</v>
      </c>
      <c r="F13209" t="s">
        <v>36</v>
      </c>
      <c r="G13209">
        <v>0</v>
      </c>
      <c r="H13209" t="s">
        <v>1455</v>
      </c>
      <c r="I13209" t="s">
        <v>340</v>
      </c>
      <c r="K13209" t="s">
        <v>2007</v>
      </c>
      <c r="L13209">
        <f t="shared" si="1428"/>
        <v>0.82233248462317254</v>
      </c>
      <c r="M13209" s="4">
        <f>INDEX(parameters!$D$41:$AG$178,MATCH('PV (extension)'!B13193,parameters!$C$41:$C$178,0),MATCH('PV (extension)'!A13209,parameters!$D$5:$AG$5,0))/L13209</f>
        <v>0.32015982110735819</v>
      </c>
      <c r="N13209" t="s">
        <v>1507</v>
      </c>
      <c r="O13209">
        <f>INDEX(parameters!$C$196:$EJ$198,MATCH('PV (extension)'!N13209,parameters!$B$196:$B$198,0),MATCH('PV (extension)'!B13193,parameters!$C$195:$EJ$195,0))</f>
        <v>1092.3222113182801</v>
      </c>
      <c r="P13209">
        <v>570</v>
      </c>
      <c r="Q13209">
        <v>30</v>
      </c>
      <c r="R13209">
        <f t="shared" si="1426"/>
        <v>18678709.81354259</v>
      </c>
      <c r="S13209">
        <f t="shared" si="1427"/>
        <v>5.3536888253115423E-8</v>
      </c>
    </row>
    <row r="13210" spans="1:19" customFormat="1" x14ac:dyDescent="0.2">
      <c r="A13210" t="s">
        <v>1456</v>
      </c>
      <c r="B13210" s="4">
        <f t="shared" si="1425"/>
        <v>9.0919851800350495E-9</v>
      </c>
      <c r="C13210" t="s">
        <v>35</v>
      </c>
      <c r="D13210" t="s">
        <v>15</v>
      </c>
      <c r="F13210" t="s">
        <v>36</v>
      </c>
      <c r="G13210">
        <v>0</v>
      </c>
      <c r="H13210" t="s">
        <v>1456</v>
      </c>
      <c r="I13210" t="s">
        <v>340</v>
      </c>
      <c r="K13210" t="s">
        <v>2007</v>
      </c>
      <c r="L13210">
        <f t="shared" si="1428"/>
        <v>0.82233248462317254</v>
      </c>
      <c r="M13210" s="4">
        <f>INDEX(parameters!$D$41:$AG$178,MATCH('PV (extension)'!B13193,parameters!$C$41:$C$178,0),MATCH('PV (extension)'!A13210,parameters!$D$5:$AG$5,0))/L13210</f>
        <v>0.16982655280690445</v>
      </c>
      <c r="N13210" t="s">
        <v>1507</v>
      </c>
      <c r="O13210">
        <f>INDEX(parameters!$C$196:$EJ$198,MATCH('PV (extension)'!N13210,parameters!$B$196:$B$198,0),MATCH('PV (extension)'!B13193,parameters!$C$195:$EJ$195,0))</f>
        <v>1092.3222113182801</v>
      </c>
      <c r="P13210">
        <v>570</v>
      </c>
      <c r="Q13210">
        <v>30</v>
      </c>
      <c r="R13210">
        <f t="shared" si="1426"/>
        <v>18678709.81354259</v>
      </c>
      <c r="S13210">
        <f t="shared" si="1427"/>
        <v>5.3536888253115423E-8</v>
      </c>
    </row>
    <row r="13211" spans="1:19" customFormat="1" ht="16" x14ac:dyDescent="0.2">
      <c r="A13211" t="s">
        <v>1461</v>
      </c>
      <c r="B13211" s="4">
        <f t="shared" si="1425"/>
        <v>2.8056641167573335E-9</v>
      </c>
      <c r="C13211" t="s">
        <v>49</v>
      </c>
      <c r="D13211" t="s">
        <v>15</v>
      </c>
      <c r="F13211" t="s">
        <v>36</v>
      </c>
      <c r="G13211">
        <v>0</v>
      </c>
      <c r="H13211" t="s">
        <v>1461</v>
      </c>
      <c r="I13211" t="s">
        <v>340</v>
      </c>
      <c r="K13211" t="s">
        <v>2007</v>
      </c>
      <c r="L13211">
        <f t="shared" si="1428"/>
        <v>0.82233248462317254</v>
      </c>
      <c r="M13211" s="4">
        <f>INDEX(parameters!$D$41:$AG$178,MATCH('PV (extension)'!B13193,parameters!$C$41:$C$178,0),MATCH('PV (extension)'!A13211,parameters!$D$5:$AG$5,0))/L13211</f>
        <v>8.0374539804535308E-3</v>
      </c>
      <c r="N13211" s="3" t="s">
        <v>1505</v>
      </c>
      <c r="O13211">
        <f>INDEX(parameters!$C$196:$EJ$198,MATCH('PV (extension)'!N13211,parameters!$B$196:$B$198,0),MATCH('PV (extension)'!B13193,parameters!$C$195:$EJ$195,0))</f>
        <v>1026.7828786391833</v>
      </c>
      <c r="P13211">
        <v>93</v>
      </c>
      <c r="Q13211">
        <v>30</v>
      </c>
      <c r="R13211">
        <f t="shared" si="1426"/>
        <v>2864724.2314033215</v>
      </c>
      <c r="S13211">
        <f t="shared" si="1427"/>
        <v>3.4907373946780814E-7</v>
      </c>
    </row>
    <row r="13212" spans="1:19" customFormat="1" ht="16" x14ac:dyDescent="0.2">
      <c r="A13212" t="s">
        <v>1457</v>
      </c>
      <c r="B13212" s="4">
        <f t="shared" si="1425"/>
        <v>4.7574111827411309E-8</v>
      </c>
      <c r="C13212" t="s">
        <v>49</v>
      </c>
      <c r="D13212" t="s">
        <v>15</v>
      </c>
      <c r="F13212" t="s">
        <v>36</v>
      </c>
      <c r="G13212">
        <v>0</v>
      </c>
      <c r="H13212" t="s">
        <v>1457</v>
      </c>
      <c r="I13212" t="s">
        <v>340</v>
      </c>
      <c r="K13212" t="s">
        <v>2007</v>
      </c>
      <c r="L13212">
        <f t="shared" si="1428"/>
        <v>0.82233248462317254</v>
      </c>
      <c r="M13212" s="4">
        <f>INDEX(parameters!$D$41:$AG$178,MATCH('PV (extension)'!B13193,parameters!$C$41:$C$178,0),MATCH('PV (extension)'!A13212,parameters!$D$5:$AG$5,0))/L13212</f>
        <v>0.13628671093947653</v>
      </c>
      <c r="N13212" s="3" t="s">
        <v>1505</v>
      </c>
      <c r="O13212">
        <f>INDEX(parameters!$C$196:$EJ$198,MATCH('PV (extension)'!N13212,parameters!$B$196:$B$198,0),MATCH('PV (extension)'!B13193,parameters!$C$195:$EJ$195,0))</f>
        <v>1026.7828786391833</v>
      </c>
      <c r="P13212">
        <v>93</v>
      </c>
      <c r="Q13212">
        <v>30</v>
      </c>
      <c r="R13212">
        <f t="shared" si="1426"/>
        <v>2864724.2314033215</v>
      </c>
      <c r="S13212">
        <f t="shared" si="1427"/>
        <v>3.4907373946780814E-7</v>
      </c>
    </row>
    <row r="13213" spans="1:19" customFormat="1" ht="16" x14ac:dyDescent="0.2">
      <c r="A13213" t="s">
        <v>1462</v>
      </c>
      <c r="B13213" s="4">
        <f t="shared" si="1425"/>
        <v>1.4831955957794886E-9</v>
      </c>
      <c r="C13213" t="s">
        <v>49</v>
      </c>
      <c r="D13213" t="s">
        <v>15</v>
      </c>
      <c r="F13213" t="s">
        <v>36</v>
      </c>
      <c r="G13213">
        <v>0</v>
      </c>
      <c r="H13213" t="s">
        <v>1462</v>
      </c>
      <c r="I13213" t="s">
        <v>340</v>
      </c>
      <c r="K13213" t="s">
        <v>2007</v>
      </c>
      <c r="L13213">
        <f t="shared" si="1428"/>
        <v>0.82233248462317254</v>
      </c>
      <c r="M13213" s="4">
        <f>INDEX(parameters!$D$41:$AG$178,MATCH('PV (extension)'!B13193,parameters!$C$41:$C$178,0),MATCH('PV (extension)'!A13213,parameters!$D$5:$AG$5,0))/L13213</f>
        <v>4.2489463631401872E-3</v>
      </c>
      <c r="N13213" s="3" t="s">
        <v>1505</v>
      </c>
      <c r="O13213">
        <f>INDEX(parameters!$C$196:$EJ$198,MATCH('PV (extension)'!N13213,parameters!$B$196:$B$198,0),MATCH('PV (extension)'!B13193,parameters!$C$195:$EJ$195,0))</f>
        <v>1026.7828786391833</v>
      </c>
      <c r="P13213">
        <v>93</v>
      </c>
      <c r="Q13213">
        <v>30</v>
      </c>
      <c r="R13213">
        <f t="shared" si="1426"/>
        <v>2864724.2314033215</v>
      </c>
      <c r="S13213">
        <f t="shared" si="1427"/>
        <v>3.4907373946780814E-7</v>
      </c>
    </row>
    <row r="13214" spans="1:19" customFormat="1" ht="16" x14ac:dyDescent="0.2">
      <c r="A13214" t="s">
        <v>1458</v>
      </c>
      <c r="B13214" s="4">
        <f t="shared" si="1425"/>
        <v>2.4919819983499993E-8</v>
      </c>
      <c r="C13214" t="s">
        <v>49</v>
      </c>
      <c r="D13214" t="s">
        <v>15</v>
      </c>
      <c r="F13214" t="s">
        <v>36</v>
      </c>
      <c r="G13214">
        <v>0</v>
      </c>
      <c r="H13214" t="s">
        <v>1458</v>
      </c>
      <c r="I13214" t="s">
        <v>340</v>
      </c>
      <c r="K13214" t="s">
        <v>2007</v>
      </c>
      <c r="L13214">
        <f t="shared" si="1428"/>
        <v>0.82233248462317254</v>
      </c>
      <c r="M13214" s="4">
        <f>INDEX(parameters!$D$41:$AG$178,MATCH('PV (extension)'!B13193,parameters!$C$41:$C$178,0),MATCH('PV (extension)'!A13214,parameters!$D$5:$AG$5,0))/L13214</f>
        <v>7.1388412148941149E-2</v>
      </c>
      <c r="N13214" s="3" t="s">
        <v>1505</v>
      </c>
      <c r="O13214">
        <f>INDEX(parameters!$C$196:$EJ$198,MATCH('PV (extension)'!N13214,parameters!$B$196:$B$198,0),MATCH('PV (extension)'!B13193,parameters!$C$195:$EJ$195,0))</f>
        <v>1026.7828786391833</v>
      </c>
      <c r="P13214">
        <v>93</v>
      </c>
      <c r="Q13214">
        <v>30</v>
      </c>
      <c r="R13214">
        <f t="shared" si="1426"/>
        <v>2864724.2314033215</v>
      </c>
      <c r="S13214">
        <f t="shared" si="1427"/>
        <v>3.4907373946780814E-7</v>
      </c>
    </row>
    <row r="13215" spans="1:19" customFormat="1" x14ac:dyDescent="0.2">
      <c r="A13215" t="s">
        <v>442</v>
      </c>
      <c r="B13215">
        <v>3.7025999999999999E-3</v>
      </c>
      <c r="C13215" t="s">
        <v>42</v>
      </c>
      <c r="D13215" t="s">
        <v>16</v>
      </c>
      <c r="F13215" t="s">
        <v>36</v>
      </c>
      <c r="G13215">
        <v>0</v>
      </c>
      <c r="H13215" t="s">
        <v>443</v>
      </c>
      <c r="I13215" t="s">
        <v>353</v>
      </c>
      <c r="M13215" s="4"/>
    </row>
    <row r="13216" spans="1:19" customFormat="1" x14ac:dyDescent="0.2">
      <c r="A13216" t="s">
        <v>354</v>
      </c>
      <c r="B13216">
        <v>-3.3322999999999998E-6</v>
      </c>
      <c r="C13216" t="s">
        <v>49</v>
      </c>
      <c r="D13216" t="s">
        <v>250</v>
      </c>
      <c r="F13216" t="s">
        <v>36</v>
      </c>
      <c r="G13216">
        <v>0</v>
      </c>
      <c r="H13216" t="s">
        <v>355</v>
      </c>
      <c r="I13216" t="s">
        <v>353</v>
      </c>
      <c r="M13216" s="4"/>
    </row>
    <row r="13217" spans="1:22" customFormat="1" x14ac:dyDescent="0.2">
      <c r="M13217" s="4"/>
    </row>
    <row r="13218" spans="1:22" s="2" customFormat="1" x14ac:dyDescent="0.2">
      <c r="A13218" s="2" t="s">
        <v>2</v>
      </c>
      <c r="B13218" s="2" t="s">
        <v>332</v>
      </c>
      <c r="M13218" s="4"/>
    </row>
    <row r="13219" spans="1:22" x14ac:dyDescent="0.2">
      <c r="A13219" s="29" t="s">
        <v>4</v>
      </c>
      <c r="B1321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")&amp;HLOOKUP(B13220,parameters!$C$195:$EJ$198,2,0)&amp;" kWh/kWp.
Annual output, Facade: "&amp;HLOOKUP(B13220,parameters!$C$195:$EJ$198,3,0)&amp;" kWh/kWp.
Annual output, Open-ground: "&amp;HLOOKUP(B13220,parameters!$C$195:$EJ$198,4,0)&amp;_xlfn._LONGTEXT("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")&amp;VLOOKUP(B13220,'extension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1026.78287863918 kWh/kWp.
Annual output, Facade: 720.932659470065 kWh/kWp.
Annual output, Open-ground: 1092.32221131828 kWh/kWp.
Amount of solar energy transformed to electricity. Waste heat emission due to losses of electricity in the system.
Technology:  Electricity production with grid-connected photovoltaic power plants.
Time period:  Time of publications
Production volume: 11107.089 GWh in 2025.
Sampling:  Statistical data and model calculations
Extrapolations:  Use of PV technology data investigated for other countries (Switzerland). Correction of average yield with Swiss data.
Uncertainty:  None
Author: Romain Sacchi, PSI, romain.sacchi@psi.ch</v>
      </c>
      <c r="M13219" s="30"/>
    </row>
    <row r="13220" spans="1:22" customFormat="1" x14ac:dyDescent="0.2">
      <c r="A13220" t="s">
        <v>6</v>
      </c>
      <c r="B13220" t="s">
        <v>1815</v>
      </c>
    </row>
    <row r="13221" spans="1:22" customFormat="1" x14ac:dyDescent="0.2">
      <c r="A13221" t="s">
        <v>8</v>
      </c>
      <c r="B13221">
        <v>1</v>
      </c>
    </row>
    <row r="13222" spans="1:22" customFormat="1" x14ac:dyDescent="0.2">
      <c r="A13222" t="s">
        <v>9</v>
      </c>
      <c r="B13222" t="s">
        <v>73</v>
      </c>
    </row>
    <row r="13223" spans="1:22" customFormat="1" x14ac:dyDescent="0.2">
      <c r="A13223" t="s">
        <v>11</v>
      </c>
      <c r="B13223" t="s">
        <v>12</v>
      </c>
    </row>
    <row r="13224" spans="1:22" customFormat="1" x14ac:dyDescent="0.2">
      <c r="A13224" t="s">
        <v>13</v>
      </c>
      <c r="B13224" t="s">
        <v>14</v>
      </c>
    </row>
    <row r="13225" spans="1:22" customFormat="1" x14ac:dyDescent="0.2">
      <c r="A13225" t="s">
        <v>15</v>
      </c>
      <c r="B13225" t="s">
        <v>53</v>
      </c>
    </row>
    <row r="13226" spans="1:22" customFormat="1" x14ac:dyDescent="0.2">
      <c r="A13226" t="s">
        <v>17</v>
      </c>
    </row>
    <row r="13227" spans="1:22" s="2" customFormat="1" x14ac:dyDescent="0.2">
      <c r="A13227" s="2" t="s">
        <v>18</v>
      </c>
      <c r="B13227" s="2" t="s">
        <v>19</v>
      </c>
      <c r="C13227" s="2" t="s">
        <v>6</v>
      </c>
      <c r="D13227" s="2" t="s">
        <v>15</v>
      </c>
      <c r="E13227" s="2" t="s">
        <v>20</v>
      </c>
      <c r="F13227" s="2" t="s">
        <v>13</v>
      </c>
      <c r="G13227" s="2" t="s">
        <v>21</v>
      </c>
      <c r="H13227" s="2" t="s">
        <v>22</v>
      </c>
      <c r="I13227" s="2" t="s">
        <v>23</v>
      </c>
      <c r="J13227" s="2" t="s">
        <v>4</v>
      </c>
      <c r="K13227" s="2" t="s">
        <v>24</v>
      </c>
      <c r="L13227" s="2" t="s">
        <v>9</v>
      </c>
      <c r="M13227" s="2" t="s">
        <v>1925</v>
      </c>
      <c r="N13227" s="2" t="s">
        <v>1998</v>
      </c>
      <c r="O13227" s="2" t="s">
        <v>2002</v>
      </c>
      <c r="P13227" s="2" t="s">
        <v>2003</v>
      </c>
      <c r="Q13227" s="2" t="s">
        <v>2001</v>
      </c>
      <c r="R13227" s="2" t="s">
        <v>2000</v>
      </c>
      <c r="S13227" s="2" t="s">
        <v>2004</v>
      </c>
      <c r="T13227" s="2" t="s">
        <v>1502</v>
      </c>
      <c r="U13227" s="2" t="s">
        <v>2005</v>
      </c>
      <c r="V13227" s="2" t="s">
        <v>2006</v>
      </c>
    </row>
    <row r="13228" spans="1:22" customFormat="1" x14ac:dyDescent="0.2">
      <c r="A13228" t="s">
        <v>335</v>
      </c>
      <c r="B13228">
        <v>3.8502999999999998</v>
      </c>
      <c r="D13228" t="s">
        <v>30</v>
      </c>
      <c r="E13228" t="s">
        <v>336</v>
      </c>
      <c r="F13228" t="s">
        <v>27</v>
      </c>
      <c r="G13228">
        <v>2</v>
      </c>
      <c r="H13228">
        <v>1.348151067341848</v>
      </c>
      <c r="I13228">
        <v>4.3409845976280087E-2</v>
      </c>
      <c r="J13228" t="s">
        <v>337</v>
      </c>
    </row>
    <row r="13229" spans="1:22" customFormat="1" x14ac:dyDescent="0.2">
      <c r="A13229" t="s">
        <v>29</v>
      </c>
      <c r="B13229">
        <v>0.25026999999999999</v>
      </c>
      <c r="D13229" t="s">
        <v>30</v>
      </c>
      <c r="E13229" t="s">
        <v>31</v>
      </c>
      <c r="F13229" t="s">
        <v>27</v>
      </c>
      <c r="G13229">
        <v>2</v>
      </c>
      <c r="H13229">
        <v>-1.385214943900327</v>
      </c>
      <c r="I13229">
        <v>2.439508208471609E-2</v>
      </c>
      <c r="J13229" t="s">
        <v>358</v>
      </c>
    </row>
    <row r="13230" spans="1:22" customFormat="1" x14ac:dyDescent="0.2">
      <c r="A13230" t="s">
        <v>332</v>
      </c>
      <c r="B13230">
        <v>1</v>
      </c>
      <c r="C13230" t="str">
        <f>B13220</f>
        <v>PL</v>
      </c>
      <c r="D13230" t="s">
        <v>53</v>
      </c>
      <c r="E13230" t="s">
        <v>339</v>
      </c>
      <c r="F13230" t="s">
        <v>33</v>
      </c>
      <c r="G13230">
        <v>0</v>
      </c>
      <c r="H13230">
        <v>1</v>
      </c>
      <c r="L13230" t="s">
        <v>73</v>
      </c>
      <c r="M13230">
        <f>VLOOKUP(C13230,'extension - production vol'!$B$6:$D$235,3,0)</f>
        <v>11107.089</v>
      </c>
    </row>
    <row r="13231" spans="1:22" customFormat="1" ht="16" x14ac:dyDescent="0.2">
      <c r="A13231" t="s">
        <v>1434</v>
      </c>
      <c r="B13231" s="4">
        <f t="shared" ref="B13231:B13257" si="1429">P13231*V13231</f>
        <v>2.1010809088199487E-8</v>
      </c>
      <c r="C13231" t="s">
        <v>49</v>
      </c>
      <c r="D13231" t="s">
        <v>15</v>
      </c>
      <c r="F13231" t="s">
        <v>36</v>
      </c>
      <c r="G13231">
        <v>2</v>
      </c>
      <c r="H13231">
        <v>-18.46800298604678</v>
      </c>
      <c r="I13231">
        <v>9.798894162072011E-2</v>
      </c>
      <c r="J13231" t="s">
        <v>340</v>
      </c>
      <c r="L13231" t="s">
        <v>1434</v>
      </c>
      <c r="N13231" t="s">
        <v>2008</v>
      </c>
      <c r="O13231">
        <v>1</v>
      </c>
      <c r="P13231" s="4">
        <f>INDEX(parameters!$D$41:$AG$178,MATCH('PV (extension)'!B13220,parameters!$C$41:$C$178,0),MATCH('PV (extension)'!A13231,parameters!$D$5:$AG$5,0))/O13231</f>
        <v>0.10096416269840058</v>
      </c>
      <c r="Q13231" s="3" t="s">
        <v>1505</v>
      </c>
      <c r="R13231">
        <f>INDEX(parameters!$C$196:$EJ$198,MATCH('PV (extension)'!Q13231,parameters!$B$196:$B$198,0),MATCH('PV (extension)'!B13220,parameters!$C$195:$EJ$195,0))</f>
        <v>1026.7828786391833</v>
      </c>
      <c r="S13231">
        <v>156</v>
      </c>
      <c r="T13231">
        <v>30</v>
      </c>
      <c r="U13231">
        <f t="shared" ref="U13231:U13257" si="1430">T13231*S13231*R13231</f>
        <v>4805343.8720313776</v>
      </c>
      <c r="V13231">
        <f t="shared" ref="V13231:V13257" si="1431">1/U13231</f>
        <v>2.0810165237503948E-7</v>
      </c>
    </row>
    <row r="13232" spans="1:22" customFormat="1" ht="16" x14ac:dyDescent="0.2">
      <c r="A13232" t="s">
        <v>1435</v>
      </c>
      <c r="B13232" s="4">
        <f t="shared" si="1429"/>
        <v>1.0975285155085933E-8</v>
      </c>
      <c r="C13232" t="s">
        <v>49</v>
      </c>
      <c r="D13232" t="s">
        <v>15</v>
      </c>
      <c r="F13232" t="s">
        <v>36</v>
      </c>
      <c r="G13232">
        <v>2</v>
      </c>
      <c r="H13232">
        <v>-19.10362020104489</v>
      </c>
      <c r="I13232">
        <v>9.798894162072011E-2</v>
      </c>
      <c r="J13232" t="s">
        <v>340</v>
      </c>
      <c r="L13232" t="s">
        <v>1435</v>
      </c>
      <c r="N13232" t="s">
        <v>2008</v>
      </c>
      <c r="O13232">
        <v>1</v>
      </c>
      <c r="P13232" s="4">
        <f>INDEX(parameters!$D$41:$AG$178,MATCH('PV (extension)'!B13220,parameters!$C$41:$C$178,0),MATCH('PV (extension)'!A13232,parameters!$D$5:$AG$5,0))/O13232</f>
        <v>5.2740019263789135E-2</v>
      </c>
      <c r="Q13232" s="3" t="s">
        <v>1505</v>
      </c>
      <c r="R13232">
        <f>INDEX(parameters!$C$196:$EJ$198,MATCH('PV (extension)'!Q13232,parameters!$B$196:$B$198,0),MATCH('PV (extension)'!B13220,parameters!$C$195:$EJ$195,0))</f>
        <v>1026.7828786391833</v>
      </c>
      <c r="S13232">
        <v>156</v>
      </c>
      <c r="T13232">
        <v>30</v>
      </c>
      <c r="U13232">
        <f t="shared" si="1430"/>
        <v>4805343.8720313776</v>
      </c>
      <c r="V13232">
        <f t="shared" si="1431"/>
        <v>2.0810165237503948E-7</v>
      </c>
    </row>
    <row r="13233" spans="1:22" customFormat="1" ht="16" x14ac:dyDescent="0.2">
      <c r="A13233" t="s">
        <v>1439</v>
      </c>
      <c r="B13233" s="4">
        <f t="shared" si="1429"/>
        <v>9.8433256861610372E-9</v>
      </c>
      <c r="C13233" t="s">
        <v>49</v>
      </c>
      <c r="D13233" t="s">
        <v>15</v>
      </c>
      <c r="F13233" t="s">
        <v>36</v>
      </c>
      <c r="G13233">
        <v>2</v>
      </c>
      <c r="H13233">
        <v>-19.697439318003951</v>
      </c>
      <c r="I13233">
        <v>9.798894162072011E-2</v>
      </c>
      <c r="J13233" t="s">
        <v>340</v>
      </c>
      <c r="L13233" t="s">
        <v>1439</v>
      </c>
      <c r="N13233" t="s">
        <v>2008</v>
      </c>
      <c r="O13233">
        <v>1</v>
      </c>
      <c r="P13233" s="4">
        <f>INDEX(parameters!$D$41:$AG$178,MATCH('PV (extension)'!B13220,parameters!$C$41:$C$178,0),MATCH('PV (extension)'!A13233,parameters!$D$5:$AG$5,0))/O13233</f>
        <v>9.0962624550774995E-4</v>
      </c>
      <c r="Q13233" s="3" t="s">
        <v>1505</v>
      </c>
      <c r="R13233">
        <f>INDEX(parameters!$C$196:$EJ$198,MATCH('PV (extension)'!Q13233,parameters!$B$196:$B$198,0),MATCH('PV (extension)'!B13220,parameters!$C$195:$EJ$195,0))</f>
        <v>1026.7828786391833</v>
      </c>
      <c r="S13233">
        <v>3</v>
      </c>
      <c r="T13233">
        <v>30</v>
      </c>
      <c r="U13233">
        <f t="shared" si="1430"/>
        <v>92410.459077526495</v>
      </c>
      <c r="V13233">
        <f t="shared" si="1431"/>
        <v>1.0821285923502053E-5</v>
      </c>
    </row>
    <row r="13234" spans="1:22" customFormat="1" ht="16" x14ac:dyDescent="0.2">
      <c r="A13234" t="s">
        <v>1440</v>
      </c>
      <c r="B13234" s="4">
        <f t="shared" si="1429"/>
        <v>6.4201183657197732E-8</v>
      </c>
      <c r="C13234" t="s">
        <v>49</v>
      </c>
      <c r="D13234" t="s">
        <v>15</v>
      </c>
      <c r="F13234" t="s">
        <v>36</v>
      </c>
      <c r="G13234">
        <v>2</v>
      </c>
      <c r="H13234">
        <v>-16.692979911025031</v>
      </c>
      <c r="I13234">
        <v>9.798894162072011E-2</v>
      </c>
      <c r="J13234" t="s">
        <v>340</v>
      </c>
      <c r="L13234" t="s">
        <v>1440</v>
      </c>
      <c r="N13234" t="s">
        <v>2008</v>
      </c>
      <c r="O13234">
        <v>1</v>
      </c>
      <c r="P13234" s="4">
        <f>INDEX(parameters!$D$41:$AG$178,MATCH('PV (extension)'!B13220,parameters!$C$41:$C$178,0),MATCH('PV (extension)'!A13234,parameters!$D$5:$AG$5,0))/O13234</f>
        <v>5.9328608550822341E-3</v>
      </c>
      <c r="Q13234" s="3" t="s">
        <v>1505</v>
      </c>
      <c r="R13234">
        <f>INDEX(parameters!$C$196:$EJ$198,MATCH('PV (extension)'!Q13234,parameters!$B$196:$B$198,0),MATCH('PV (extension)'!B13220,parameters!$C$195:$EJ$195,0))</f>
        <v>1026.7828786391833</v>
      </c>
      <c r="S13234">
        <v>3</v>
      </c>
      <c r="T13234">
        <v>30</v>
      </c>
      <c r="U13234">
        <f t="shared" si="1430"/>
        <v>92410.459077526495</v>
      </c>
      <c r="V13234">
        <f t="shared" si="1431"/>
        <v>1.0821285923502053E-5</v>
      </c>
    </row>
    <row r="13235" spans="1:22" customFormat="1" ht="16" x14ac:dyDescent="0.2">
      <c r="A13235" t="s">
        <v>1441</v>
      </c>
      <c r="B13235" s="4">
        <f t="shared" si="1429"/>
        <v>9.9479650517469906E-10</v>
      </c>
      <c r="C13235" t="s">
        <v>35</v>
      </c>
      <c r="D13235" t="s">
        <v>15</v>
      </c>
      <c r="F13235" t="s">
        <v>36</v>
      </c>
      <c r="G13235">
        <v>2</v>
      </c>
      <c r="H13235">
        <v>-21.54326959350907</v>
      </c>
      <c r="I13235">
        <v>9.798894162072011E-2</v>
      </c>
      <c r="J13235" t="s">
        <v>340</v>
      </c>
      <c r="L13235" t="s">
        <v>1441</v>
      </c>
      <c r="N13235" t="s">
        <v>2008</v>
      </c>
      <c r="O13235">
        <v>1</v>
      </c>
      <c r="P13235" s="4">
        <f>INDEX(parameters!$D$41:$AG$178,MATCH('PV (extension)'!B13220,parameters!$C$41:$C$178,0),MATCH('PV (extension)'!A13235,parameters!$D$5:$AG$5,0))/O13235</f>
        <v>9.1929601731912907E-5</v>
      </c>
      <c r="Q13235" s="3" t="s">
        <v>1505</v>
      </c>
      <c r="R13235">
        <f>INDEX(parameters!$C$196:$EJ$198,MATCH('PV (extension)'!Q13235,parameters!$B$196:$B$198,0),MATCH('PV (extension)'!B13220,parameters!$C$195:$EJ$195,0))</f>
        <v>1026.7828786391833</v>
      </c>
      <c r="S13235">
        <v>3</v>
      </c>
      <c r="T13235">
        <v>30</v>
      </c>
      <c r="U13235">
        <f t="shared" si="1430"/>
        <v>92410.459077526495</v>
      </c>
      <c r="V13235">
        <f t="shared" si="1431"/>
        <v>1.0821285923502053E-5</v>
      </c>
    </row>
    <row r="13236" spans="1:22" customFormat="1" ht="16" x14ac:dyDescent="0.2">
      <c r="A13236" t="s">
        <v>1442</v>
      </c>
      <c r="B13236" s="4">
        <f t="shared" si="1429"/>
        <v>1.7294364562821308E-8</v>
      </c>
      <c r="C13236" t="s">
        <v>35</v>
      </c>
      <c r="D13236" t="s">
        <v>15</v>
      </c>
      <c r="F13236" t="s">
        <v>36</v>
      </c>
      <c r="G13236">
        <v>2</v>
      </c>
      <c r="H13236">
        <v>-18.729872499892029</v>
      </c>
      <c r="I13236">
        <v>9.798894162072011E-2</v>
      </c>
      <c r="J13236" t="s">
        <v>340</v>
      </c>
      <c r="L13236" t="s">
        <v>1442</v>
      </c>
      <c r="N13236" t="s">
        <v>2008</v>
      </c>
      <c r="O13236">
        <v>1</v>
      </c>
      <c r="P13236" s="4">
        <f>INDEX(parameters!$D$41:$AG$178,MATCH('PV (extension)'!B13220,parameters!$C$41:$C$178,0),MATCH('PV (extension)'!A13236,parameters!$D$5:$AG$5,0))/O13236</f>
        <v>1.5981801687044229E-3</v>
      </c>
      <c r="Q13236" s="3" t="s">
        <v>1505</v>
      </c>
      <c r="R13236">
        <f>INDEX(parameters!$C$196:$EJ$198,MATCH('PV (extension)'!Q13236,parameters!$B$196:$B$198,0),MATCH('PV (extension)'!B13220,parameters!$C$195:$EJ$195,0))</f>
        <v>1026.7828786391833</v>
      </c>
      <c r="S13236">
        <v>3</v>
      </c>
      <c r="T13236">
        <v>30</v>
      </c>
      <c r="U13236">
        <f t="shared" si="1430"/>
        <v>92410.459077526495</v>
      </c>
      <c r="V13236">
        <f t="shared" si="1431"/>
        <v>1.0821285923502053E-5</v>
      </c>
    </row>
    <row r="13237" spans="1:22" customFormat="1" x14ac:dyDescent="0.2">
      <c r="A13237" t="s">
        <v>1452</v>
      </c>
      <c r="B13237" s="4">
        <f t="shared" si="1429"/>
        <v>5.4094666378923559E-10</v>
      </c>
      <c r="C13237" t="s">
        <v>35</v>
      </c>
      <c r="D13237" t="s">
        <v>15</v>
      </c>
      <c r="F13237" t="s">
        <v>36</v>
      </c>
      <c r="G13237">
        <v>2</v>
      </c>
      <c r="H13237">
        <v>-21.666568118067421</v>
      </c>
      <c r="I13237">
        <v>9.798894162072011E-2</v>
      </c>
      <c r="J13237" t="s">
        <v>340</v>
      </c>
      <c r="L13237" t="s">
        <v>1452</v>
      </c>
      <c r="N13237" t="s">
        <v>2008</v>
      </c>
      <c r="O13237">
        <v>1</v>
      </c>
      <c r="P13237" s="4">
        <f>INDEX(parameters!$D$41:$AG$178,MATCH('PV (extension)'!B13220,parameters!$C$41:$C$178,0),MATCH('PV (extension)'!A13237,parameters!$D$5:$AG$5,0))/O13237</f>
        <v>1.0104185757523119E-2</v>
      </c>
      <c r="Q13237" t="s">
        <v>1507</v>
      </c>
      <c r="R13237">
        <f>INDEX(parameters!$C$196:$EJ$198,MATCH('PV (extension)'!Q13237,parameters!$B$196:$B$198,0),MATCH('PV (extension)'!B13220,parameters!$C$195:$EJ$195,0))</f>
        <v>1092.3222113182801</v>
      </c>
      <c r="S13237">
        <v>570</v>
      </c>
      <c r="T13237">
        <v>30</v>
      </c>
      <c r="U13237">
        <f t="shared" si="1430"/>
        <v>18678709.81354259</v>
      </c>
      <c r="V13237">
        <f t="shared" si="1431"/>
        <v>5.3536888253115423E-8</v>
      </c>
    </row>
    <row r="13238" spans="1:22" customFormat="1" x14ac:dyDescent="0.2">
      <c r="A13238" t="s">
        <v>1453</v>
      </c>
      <c r="B13238" s="4">
        <f t="shared" si="1429"/>
        <v>3.9737524932285889E-9</v>
      </c>
      <c r="C13238" t="s">
        <v>35</v>
      </c>
      <c r="D13238" t="s">
        <v>15</v>
      </c>
      <c r="F13238" t="s">
        <v>36</v>
      </c>
      <c r="G13238">
        <v>2</v>
      </c>
      <c r="H13238">
        <v>-21.47552628199886</v>
      </c>
      <c r="I13238">
        <v>9.798894162072011E-2</v>
      </c>
      <c r="J13238" t="s">
        <v>340</v>
      </c>
      <c r="L13238" t="s">
        <v>1453</v>
      </c>
      <c r="N13238" t="s">
        <v>2008</v>
      </c>
      <c r="O13238">
        <v>1</v>
      </c>
      <c r="P13238" s="4">
        <f>INDEX(parameters!$D$41:$AG$178,MATCH('PV (extension)'!B13220,parameters!$C$41:$C$178,0),MATCH('PV (extension)'!A13238,parameters!$D$5:$AG$5,0))/O13238</f>
        <v>7.4224569691858172E-2</v>
      </c>
      <c r="Q13238" t="s">
        <v>1507</v>
      </c>
      <c r="R13238">
        <f>INDEX(parameters!$C$196:$EJ$198,MATCH('PV (extension)'!Q13238,parameters!$B$196:$B$198,0),MATCH('PV (extension)'!B13220,parameters!$C$195:$EJ$195,0))</f>
        <v>1092.3222113182801</v>
      </c>
      <c r="S13238">
        <v>570</v>
      </c>
      <c r="T13238">
        <v>30</v>
      </c>
      <c r="U13238">
        <f t="shared" si="1430"/>
        <v>18678709.81354259</v>
      </c>
      <c r="V13238">
        <f t="shared" si="1431"/>
        <v>5.3536888253115423E-8</v>
      </c>
    </row>
    <row r="13239" spans="1:22" customFormat="1" x14ac:dyDescent="0.2">
      <c r="A13239" t="s">
        <v>1454</v>
      </c>
      <c r="B13239" s="4">
        <f t="shared" si="1429"/>
        <v>4.2118956589201911E-11</v>
      </c>
      <c r="C13239" t="s">
        <v>35</v>
      </c>
      <c r="D13239" t="s">
        <v>15</v>
      </c>
      <c r="F13239" t="s">
        <v>36</v>
      </c>
      <c r="G13239">
        <v>2</v>
      </c>
      <c r="H13239">
        <v>-23.51240679473371</v>
      </c>
      <c r="I13239">
        <v>9.798894162072011E-2</v>
      </c>
      <c r="J13239" t="s">
        <v>340</v>
      </c>
      <c r="L13239" t="s">
        <v>1454</v>
      </c>
      <c r="N13239" t="s">
        <v>2008</v>
      </c>
      <c r="O13239">
        <v>1</v>
      </c>
      <c r="P13239" s="4">
        <f>INDEX(parameters!$D$41:$AG$178,MATCH('PV (extension)'!B13220,parameters!$C$41:$C$178,0),MATCH('PV (extension)'!A13239,parameters!$D$5:$AG$5,0))/O13239</f>
        <v>7.867277677789E-4</v>
      </c>
      <c r="Q13239" t="s">
        <v>1507</v>
      </c>
      <c r="R13239">
        <f>INDEX(parameters!$C$196:$EJ$198,MATCH('PV (extension)'!Q13239,parameters!$B$196:$B$198,0),MATCH('PV (extension)'!B13220,parameters!$C$195:$EJ$195,0))</f>
        <v>1092.3222113182801</v>
      </c>
      <c r="S13239">
        <v>570</v>
      </c>
      <c r="T13239">
        <v>30</v>
      </c>
      <c r="U13239">
        <f t="shared" si="1430"/>
        <v>18678709.81354259</v>
      </c>
      <c r="V13239">
        <f t="shared" si="1431"/>
        <v>5.3536888253115423E-8</v>
      </c>
    </row>
    <row r="13240" spans="1:22" customFormat="1" x14ac:dyDescent="0.2">
      <c r="A13240" t="s">
        <v>1455</v>
      </c>
      <c r="B13240" s="4">
        <f t="shared" si="1429"/>
        <v>1.4095075291380162E-8</v>
      </c>
      <c r="C13240" t="s">
        <v>35</v>
      </c>
      <c r="D13240" t="s">
        <v>15</v>
      </c>
      <c r="F13240" t="s">
        <v>36</v>
      </c>
      <c r="G13240">
        <v>2</v>
      </c>
      <c r="H13240">
        <v>-18.20082258362968</v>
      </c>
      <c r="I13240">
        <v>9.798894162072011E-2</v>
      </c>
      <c r="J13240" t="s">
        <v>340</v>
      </c>
      <c r="L13240" t="s">
        <v>1455</v>
      </c>
      <c r="N13240" t="s">
        <v>2008</v>
      </c>
      <c r="O13240">
        <v>1</v>
      </c>
      <c r="P13240" s="4">
        <f>INDEX(parameters!$D$41:$AG$178,MATCH('PV (extension)'!B13220,parameters!$C$41:$C$178,0),MATCH('PV (extension)'!A13240,parameters!$D$5:$AG$5,0))/O13240</f>
        <v>0.2632778211677243</v>
      </c>
      <c r="Q13240" t="s">
        <v>1507</v>
      </c>
      <c r="R13240">
        <f>INDEX(parameters!$C$196:$EJ$198,MATCH('PV (extension)'!Q13240,parameters!$B$196:$B$198,0),MATCH('PV (extension)'!B13220,parameters!$C$195:$EJ$195,0))</f>
        <v>1092.3222113182801</v>
      </c>
      <c r="S13240">
        <v>570</v>
      </c>
      <c r="T13240">
        <v>30</v>
      </c>
      <c r="U13240">
        <f t="shared" si="1430"/>
        <v>18678709.81354259</v>
      </c>
      <c r="V13240">
        <f t="shared" si="1431"/>
        <v>5.3536888253115423E-8</v>
      </c>
    </row>
    <row r="13241" spans="1:22" customFormat="1" x14ac:dyDescent="0.2">
      <c r="A13241" t="s">
        <v>1456</v>
      </c>
      <c r="B13241" s="4">
        <f t="shared" si="1429"/>
        <v>7.4766347632552847E-9</v>
      </c>
      <c r="C13241" t="s">
        <v>35</v>
      </c>
      <c r="D13241" t="s">
        <v>15</v>
      </c>
      <c r="F13241" t="s">
        <v>36</v>
      </c>
      <c r="G13241">
        <v>2</v>
      </c>
      <c r="H13241">
        <v>-18.836468952383601</v>
      </c>
      <c r="I13241">
        <v>9.798894162072011E-2</v>
      </c>
      <c r="J13241" t="s">
        <v>340</v>
      </c>
      <c r="L13241" t="s">
        <v>1456</v>
      </c>
      <c r="N13241" t="s">
        <v>2008</v>
      </c>
      <c r="O13241">
        <v>1</v>
      </c>
      <c r="P13241" s="4">
        <f>INDEX(parameters!$D$41:$AG$178,MATCH('PV (extension)'!B13220,parameters!$C$41:$C$178,0),MATCH('PV (extension)'!A13241,parameters!$D$5:$AG$5,0))/O13241</f>
        <v>0.13965389112469015</v>
      </c>
      <c r="Q13241" t="s">
        <v>1507</v>
      </c>
      <c r="R13241">
        <f>INDEX(parameters!$C$196:$EJ$198,MATCH('PV (extension)'!Q13241,parameters!$B$196:$B$198,0),MATCH('PV (extension)'!B13220,parameters!$C$195:$EJ$195,0))</f>
        <v>1092.3222113182801</v>
      </c>
      <c r="S13241">
        <v>570</v>
      </c>
      <c r="T13241">
        <v>30</v>
      </c>
      <c r="U13241">
        <f t="shared" si="1430"/>
        <v>18678709.81354259</v>
      </c>
      <c r="V13241">
        <f t="shared" si="1431"/>
        <v>5.3536888253115423E-8</v>
      </c>
    </row>
    <row r="13242" spans="1:22" customFormat="1" ht="16" x14ac:dyDescent="0.2">
      <c r="A13242" t="s">
        <v>1461</v>
      </c>
      <c r="B13242" s="4">
        <f t="shared" si="1429"/>
        <v>2.3071887441511372E-9</v>
      </c>
      <c r="C13242" t="s">
        <v>49</v>
      </c>
      <c r="D13242" t="s">
        <v>15</v>
      </c>
      <c r="F13242" t="s">
        <v>36</v>
      </c>
      <c r="G13242">
        <v>2</v>
      </c>
      <c r="H13242">
        <v>-20.658789817762049</v>
      </c>
      <c r="I13242">
        <v>9.798894162072011E-2</v>
      </c>
      <c r="J13242" t="s">
        <v>340</v>
      </c>
      <c r="L13242" t="s">
        <v>1461</v>
      </c>
      <c r="N13242" t="s">
        <v>2008</v>
      </c>
      <c r="O13242">
        <v>1</v>
      </c>
      <c r="P13242" s="4">
        <f>INDEX(parameters!$D$41:$AG$178,MATCH('PV (extension)'!B13220,parameters!$C$41:$C$178,0),MATCH('PV (extension)'!A13242,parameters!$D$5:$AG$5,0))/O13242</f>
        <v>6.6094595017907607E-3</v>
      </c>
      <c r="Q13242" s="3" t="s">
        <v>1505</v>
      </c>
      <c r="R13242">
        <f>INDEX(parameters!$C$196:$EJ$198,MATCH('PV (extension)'!Q13242,parameters!$B$196:$B$198,0),MATCH('PV (extension)'!B13220,parameters!$C$195:$EJ$195,0))</f>
        <v>1026.7828786391833</v>
      </c>
      <c r="S13242">
        <v>93</v>
      </c>
      <c r="T13242">
        <v>30</v>
      </c>
      <c r="U13242">
        <f t="shared" si="1430"/>
        <v>2864724.2314033215</v>
      </c>
      <c r="V13242">
        <f t="shared" si="1431"/>
        <v>3.4907373946780814E-7</v>
      </c>
    </row>
    <row r="13243" spans="1:22" customFormat="1" ht="16" x14ac:dyDescent="0.2">
      <c r="A13243" t="s">
        <v>1457</v>
      </c>
      <c r="B13243" s="4">
        <f t="shared" si="1429"/>
        <v>3.9121737582775804E-8</v>
      </c>
      <c r="C13243" t="s">
        <v>49</v>
      </c>
      <c r="D13243" t="s">
        <v>15</v>
      </c>
      <c r="F13243" t="s">
        <v>36</v>
      </c>
      <c r="G13243">
        <v>2</v>
      </c>
      <c r="H13243">
        <v>-17.845360350005858</v>
      </c>
      <c r="I13243">
        <v>9.798894162072011E-2</v>
      </c>
      <c r="J13243" t="s">
        <v>340</v>
      </c>
      <c r="L13243" t="s">
        <v>1457</v>
      </c>
      <c r="N13243" t="s">
        <v>2008</v>
      </c>
      <c r="O13243">
        <v>1</v>
      </c>
      <c r="P13243" s="4">
        <f>INDEX(parameters!$D$41:$AG$178,MATCH('PV (extension)'!B13220,parameters!$C$41:$C$178,0),MATCH('PV (extension)'!A13243,parameters!$D$5:$AG$5,0))/O13243</f>
        <v>0.11207298962797985</v>
      </c>
      <c r="Q13243" s="3" t="s">
        <v>1505</v>
      </c>
      <c r="R13243">
        <f>INDEX(parameters!$C$196:$EJ$198,MATCH('PV (extension)'!Q13243,parameters!$B$196:$B$198,0),MATCH('PV (extension)'!B13220,parameters!$C$195:$EJ$195,0))</f>
        <v>1026.7828786391833</v>
      </c>
      <c r="S13243">
        <v>93</v>
      </c>
      <c r="T13243">
        <v>30</v>
      </c>
      <c r="U13243">
        <f t="shared" si="1430"/>
        <v>2864724.2314033215</v>
      </c>
      <c r="V13243">
        <f t="shared" si="1431"/>
        <v>3.4907373946780814E-7</v>
      </c>
    </row>
    <row r="13244" spans="1:22" customFormat="1" ht="16" x14ac:dyDescent="0.2">
      <c r="A13244" t="s">
        <v>1462</v>
      </c>
      <c r="B13244" s="4">
        <f t="shared" si="1429"/>
        <v>1.2196799194594934E-9</v>
      </c>
      <c r="C13244" t="s">
        <v>49</v>
      </c>
      <c r="D13244" t="s">
        <v>15</v>
      </c>
      <c r="F13244" t="s">
        <v>36</v>
      </c>
      <c r="G13244">
        <v>2</v>
      </c>
      <c r="H13244">
        <v>-21.294425499752101</v>
      </c>
      <c r="I13244">
        <v>9.798894162072011E-2</v>
      </c>
      <c r="J13244" t="s">
        <v>340</v>
      </c>
      <c r="L13244" t="s">
        <v>1462</v>
      </c>
      <c r="N13244" t="s">
        <v>2008</v>
      </c>
      <c r="O13244">
        <v>1</v>
      </c>
      <c r="P13244" s="4">
        <f>INDEX(parameters!$D$41:$AG$178,MATCH('PV (extension)'!B13220,parameters!$C$41:$C$178,0),MATCH('PV (extension)'!A13244,parameters!$D$5:$AG$5,0))/O13244</f>
        <v>3.4940466198316628E-3</v>
      </c>
      <c r="Q13244" s="3" t="s">
        <v>1505</v>
      </c>
      <c r="R13244">
        <f>INDEX(parameters!$C$196:$EJ$198,MATCH('PV (extension)'!Q13244,parameters!$B$196:$B$198,0),MATCH('PV (extension)'!B13220,parameters!$C$195:$EJ$195,0))</f>
        <v>1026.7828786391833</v>
      </c>
      <c r="S13244">
        <v>93</v>
      </c>
      <c r="T13244">
        <v>30</v>
      </c>
      <c r="U13244">
        <f t="shared" si="1430"/>
        <v>2864724.2314033215</v>
      </c>
      <c r="V13244">
        <f t="shared" si="1431"/>
        <v>3.4907373946780814E-7</v>
      </c>
    </row>
    <row r="13245" spans="1:22" customFormat="1" ht="16" x14ac:dyDescent="0.2">
      <c r="A13245" t="s">
        <v>1458</v>
      </c>
      <c r="B13245" s="4">
        <f t="shared" si="1429"/>
        <v>2.0492377483393736E-8</v>
      </c>
      <c r="C13245" t="s">
        <v>49</v>
      </c>
      <c r="D13245" t="s">
        <v>15</v>
      </c>
      <c r="F13245" t="s">
        <v>36</v>
      </c>
      <c r="G13245">
        <v>2</v>
      </c>
      <c r="H13245">
        <v>-18.48100416113547</v>
      </c>
      <c r="I13245">
        <v>9.798894162072011E-2</v>
      </c>
      <c r="J13245" t="s">
        <v>340</v>
      </c>
      <c r="L13245" t="s">
        <v>1458</v>
      </c>
      <c r="N13245" t="s">
        <v>2008</v>
      </c>
      <c r="O13245">
        <v>1</v>
      </c>
      <c r="P13245" s="4">
        <f>INDEX(parameters!$D$41:$AG$178,MATCH('PV (extension)'!B13220,parameters!$C$41:$C$178,0),MATCH('PV (extension)'!A13245,parameters!$D$5:$AG$5,0))/O13245</f>
        <v>5.8705010335741853E-2</v>
      </c>
      <c r="Q13245" s="3" t="s">
        <v>1505</v>
      </c>
      <c r="R13245">
        <f>INDEX(parameters!$C$196:$EJ$198,MATCH('PV (extension)'!Q13245,parameters!$B$196:$B$198,0),MATCH('PV (extension)'!B13220,parameters!$C$195:$EJ$195,0))</f>
        <v>1026.7828786391833</v>
      </c>
      <c r="S13245">
        <v>93</v>
      </c>
      <c r="T13245">
        <v>30</v>
      </c>
      <c r="U13245">
        <f t="shared" si="1430"/>
        <v>2864724.2314033215</v>
      </c>
      <c r="V13245">
        <f t="shared" si="1431"/>
        <v>3.4907373946780814E-7</v>
      </c>
    </row>
    <row r="13246" spans="1:22" customFormat="1" x14ac:dyDescent="0.2">
      <c r="A13246" t="s">
        <v>341</v>
      </c>
      <c r="B13246" s="4">
        <f t="shared" si="1429"/>
        <v>5.0651431762460608E-8</v>
      </c>
      <c r="C13246" t="s">
        <v>359</v>
      </c>
      <c r="D13246" t="s">
        <v>15</v>
      </c>
      <c r="F13246" t="s">
        <v>36</v>
      </c>
      <c r="G13246">
        <v>2</v>
      </c>
      <c r="H13246">
        <v>-17.561299045251399</v>
      </c>
      <c r="I13246">
        <v>9.798894162072011E-2</v>
      </c>
      <c r="J13246" t="s">
        <v>340</v>
      </c>
      <c r="L13246" t="s">
        <v>341</v>
      </c>
      <c r="N13246" t="s">
        <v>2008</v>
      </c>
      <c r="O13246">
        <v>1</v>
      </c>
      <c r="P13246" s="4">
        <f>INDEX(parameters!$D$41:$AG$178,MATCH('PV (extension)'!B13220,parameters!$C$41:$C$178,0),MATCH('PV (extension)'!A13246,parameters!$D$5:$AG$5,0))/O13246</f>
        <v>3.2864644265829519E-3</v>
      </c>
      <c r="Q13246" t="s">
        <v>1506</v>
      </c>
      <c r="R13246">
        <f>INDEX(parameters!$C$196:$EJ$198,MATCH('PV (extension)'!Q13246,parameters!$B$196:$B$198,0),MATCH('PV (extension)'!B13220,parameters!$C$195:$EJ$195,0))</f>
        <v>720.93265947006489</v>
      </c>
      <c r="S13246">
        <v>3</v>
      </c>
      <c r="T13246">
        <v>30</v>
      </c>
      <c r="U13246">
        <f t="shared" si="1430"/>
        <v>64883.939352305839</v>
      </c>
      <c r="V13246">
        <f t="shared" si="1431"/>
        <v>1.5412134497108984E-5</v>
      </c>
    </row>
    <row r="13247" spans="1:22" customFormat="1" x14ac:dyDescent="0.2">
      <c r="A13247" t="s">
        <v>342</v>
      </c>
      <c r="B13247" s="4">
        <f t="shared" si="1429"/>
        <v>4.9675648754310753E-8</v>
      </c>
      <c r="C13247" t="s">
        <v>359</v>
      </c>
      <c r="D13247" t="s">
        <v>15</v>
      </c>
      <c r="F13247" t="s">
        <v>36</v>
      </c>
      <c r="G13247">
        <v>2</v>
      </c>
      <c r="H13247">
        <v>-17.561299045251399</v>
      </c>
      <c r="I13247">
        <v>9.798894162072011E-2</v>
      </c>
      <c r="J13247" t="s">
        <v>340</v>
      </c>
      <c r="L13247" t="s">
        <v>342</v>
      </c>
      <c r="N13247" t="s">
        <v>2008</v>
      </c>
      <c r="O13247">
        <v>1</v>
      </c>
      <c r="P13247" s="4">
        <f>INDEX(parameters!$D$41:$AG$178,MATCH('PV (extension)'!B13220,parameters!$C$41:$C$178,0),MATCH('PV (extension)'!A13247,parameters!$D$5:$AG$5,0))/O13247</f>
        <v>3.2231517810611459E-3</v>
      </c>
      <c r="Q13247" t="s">
        <v>1506</v>
      </c>
      <c r="R13247">
        <f>INDEX(parameters!$C$196:$EJ$198,MATCH('PV (extension)'!Q13247,parameters!$B$196:$B$198,0),MATCH('PV (extension)'!B13220,parameters!$C$195:$EJ$195,0))</f>
        <v>720.93265947006489</v>
      </c>
      <c r="S13247">
        <v>3</v>
      </c>
      <c r="T13247">
        <v>30</v>
      </c>
      <c r="U13247">
        <f t="shared" si="1430"/>
        <v>64883.939352305839</v>
      </c>
      <c r="V13247">
        <f t="shared" si="1431"/>
        <v>1.5412134497108984E-5</v>
      </c>
    </row>
    <row r="13248" spans="1:22" customFormat="1" x14ac:dyDescent="0.2">
      <c r="A13248" t="s">
        <v>343</v>
      </c>
      <c r="B13248" s="4">
        <f t="shared" si="1429"/>
        <v>2.6702869396926421E-8</v>
      </c>
      <c r="C13248" t="s">
        <v>359</v>
      </c>
      <c r="D13248" t="s">
        <v>15</v>
      </c>
      <c r="F13248" t="s">
        <v>36</v>
      </c>
      <c r="G13248">
        <v>2</v>
      </c>
      <c r="H13248">
        <v>-18.196897397350821</v>
      </c>
      <c r="I13248">
        <v>9.798894162072011E-2</v>
      </c>
      <c r="J13248" t="s">
        <v>340</v>
      </c>
      <c r="L13248" t="s">
        <v>343</v>
      </c>
      <c r="N13248" t="s">
        <v>2008</v>
      </c>
      <c r="O13248">
        <v>1</v>
      </c>
      <c r="P13248" s="4">
        <f>INDEX(parameters!$D$41:$AG$178,MATCH('PV (extension)'!B13220,parameters!$C$41:$C$178,0),MATCH('PV (extension)'!A13248,parameters!$D$5:$AG$5,0))/O13248</f>
        <v>1.7325873584827175E-3</v>
      </c>
      <c r="Q13248" t="s">
        <v>1506</v>
      </c>
      <c r="R13248">
        <f>INDEX(parameters!$C$196:$EJ$198,MATCH('PV (extension)'!Q13248,parameters!$B$196:$B$198,0),MATCH('PV (extension)'!B13220,parameters!$C$195:$EJ$195,0))</f>
        <v>720.93265947006489</v>
      </c>
      <c r="S13248">
        <v>3</v>
      </c>
      <c r="T13248">
        <v>30</v>
      </c>
      <c r="U13248">
        <f t="shared" si="1430"/>
        <v>64883.939352305839</v>
      </c>
      <c r="V13248">
        <f t="shared" si="1431"/>
        <v>1.5412134497108984E-5</v>
      </c>
    </row>
    <row r="13249" spans="1:22" customFormat="1" x14ac:dyDescent="0.2">
      <c r="A13249" t="s">
        <v>344</v>
      </c>
      <c r="B13249" s="4">
        <f t="shared" si="1429"/>
        <v>2.6679764770171985E-8</v>
      </c>
      <c r="C13249" t="s">
        <v>359</v>
      </c>
      <c r="D13249" t="s">
        <v>15</v>
      </c>
      <c r="F13249" t="s">
        <v>36</v>
      </c>
      <c r="G13249">
        <v>2</v>
      </c>
      <c r="H13249">
        <v>-18.196897397350821</v>
      </c>
      <c r="I13249">
        <v>9.798894162072011E-2</v>
      </c>
      <c r="J13249" t="s">
        <v>340</v>
      </c>
      <c r="L13249" t="s">
        <v>344</v>
      </c>
      <c r="N13249" t="s">
        <v>2008</v>
      </c>
      <c r="O13249">
        <v>1</v>
      </c>
      <c r="P13249" s="4">
        <f>INDEX(parameters!$D$41:$AG$178,MATCH('PV (extension)'!B13220,parameters!$C$41:$C$178,0),MATCH('PV (extension)'!A13249,parameters!$D$5:$AG$5,0))/O13249</f>
        <v>1.7310882392816251E-3</v>
      </c>
      <c r="Q13249" t="s">
        <v>1506</v>
      </c>
      <c r="R13249">
        <f>INDEX(parameters!$C$196:$EJ$198,MATCH('PV (extension)'!Q13249,parameters!$B$196:$B$198,0),MATCH('PV (extension)'!B13220,parameters!$C$195:$EJ$195,0))</f>
        <v>720.93265947006489</v>
      </c>
      <c r="S13249">
        <v>3</v>
      </c>
      <c r="T13249">
        <v>30</v>
      </c>
      <c r="U13249">
        <f t="shared" si="1430"/>
        <v>64883.939352305839</v>
      </c>
      <c r="V13249">
        <f t="shared" si="1431"/>
        <v>1.5412134497108984E-5</v>
      </c>
    </row>
    <row r="13250" spans="1:22" customFormat="1" ht="16" x14ac:dyDescent="0.2">
      <c r="A13250" t="s">
        <v>345</v>
      </c>
      <c r="B13250" s="4">
        <f t="shared" si="1429"/>
        <v>5.478283554678791E-7</v>
      </c>
      <c r="C13250" t="s">
        <v>359</v>
      </c>
      <c r="D13250" t="s">
        <v>15</v>
      </c>
      <c r="F13250" t="s">
        <v>36</v>
      </c>
      <c r="G13250">
        <v>2</v>
      </c>
      <c r="H13250">
        <v>-15.20991773919472</v>
      </c>
      <c r="I13250">
        <v>9.798894162072011E-2</v>
      </c>
      <c r="J13250" t="s">
        <v>340</v>
      </c>
      <c r="L13250" t="s">
        <v>345</v>
      </c>
      <c r="N13250" t="s">
        <v>2008</v>
      </c>
      <c r="O13250">
        <v>1</v>
      </c>
      <c r="P13250" s="4">
        <f>INDEX(parameters!$D$41:$AG$178,MATCH('PV (extension)'!B13220,parameters!$C$41:$C$178,0),MATCH('PV (extension)'!A13250,parameters!$D$5:$AG$5,0))/O13250</f>
        <v>5.0625069824473082E-2</v>
      </c>
      <c r="Q13250" s="3" t="s">
        <v>1505</v>
      </c>
      <c r="R13250">
        <f>INDEX(parameters!$C$196:$EJ$198,MATCH('PV (extension)'!Q13250,parameters!$B$196:$B$198,0),MATCH('PV (extension)'!B13220,parameters!$C$195:$EJ$195,0))</f>
        <v>1026.7828786391833</v>
      </c>
      <c r="S13250">
        <v>3</v>
      </c>
      <c r="T13250">
        <v>30</v>
      </c>
      <c r="U13250">
        <f t="shared" si="1430"/>
        <v>92410.459077526495</v>
      </c>
      <c r="V13250">
        <f t="shared" si="1431"/>
        <v>1.0821285923502053E-5</v>
      </c>
    </row>
    <row r="13251" spans="1:22" customFormat="1" ht="16" x14ac:dyDescent="0.2">
      <c r="A13251" t="s">
        <v>346</v>
      </c>
      <c r="B13251" s="4">
        <f t="shared" si="1429"/>
        <v>2.8595846593605753E-7</v>
      </c>
      <c r="C13251" t="s">
        <v>359</v>
      </c>
      <c r="D13251" t="s">
        <v>15</v>
      </c>
      <c r="F13251" t="s">
        <v>36</v>
      </c>
      <c r="G13251">
        <v>2</v>
      </c>
      <c r="H13251">
        <v>-15.845552597349339</v>
      </c>
      <c r="I13251">
        <v>9.798894162072011E-2</v>
      </c>
      <c r="J13251" t="s">
        <v>340</v>
      </c>
      <c r="L13251" t="s">
        <v>346</v>
      </c>
      <c r="N13251" t="s">
        <v>2008</v>
      </c>
      <c r="O13251">
        <v>1</v>
      </c>
      <c r="P13251" s="4">
        <f>INDEX(parameters!$D$41:$AG$178,MATCH('PV (extension)'!B13220,parameters!$C$41:$C$178,0),MATCH('PV (extension)'!A13251,parameters!$D$5:$AG$5,0))/O13251</f>
        <v>2.6425553114256296E-2</v>
      </c>
      <c r="Q13251" s="3" t="s">
        <v>1505</v>
      </c>
      <c r="R13251">
        <f>INDEX(parameters!$C$196:$EJ$198,MATCH('PV (extension)'!Q13251,parameters!$B$196:$B$198,0),MATCH('PV (extension)'!B13220,parameters!$C$195:$EJ$195,0))</f>
        <v>1026.7828786391833</v>
      </c>
      <c r="S13251">
        <v>3</v>
      </c>
      <c r="T13251">
        <v>30</v>
      </c>
      <c r="U13251">
        <f t="shared" si="1430"/>
        <v>92410.459077526495</v>
      </c>
      <c r="V13251">
        <f t="shared" si="1431"/>
        <v>1.0821285923502053E-5</v>
      </c>
    </row>
    <row r="13252" spans="1:22" customFormat="1" ht="16" x14ac:dyDescent="0.2">
      <c r="A13252" t="s">
        <v>347</v>
      </c>
      <c r="B13252" s="4">
        <f t="shared" si="1429"/>
        <v>1.5816884081131674E-7</v>
      </c>
      <c r="C13252" t="s">
        <v>49</v>
      </c>
      <c r="D13252" t="s">
        <v>15</v>
      </c>
      <c r="F13252" t="s">
        <v>36</v>
      </c>
      <c r="G13252">
        <v>2</v>
      </c>
      <c r="H13252">
        <v>-16.884050111477411</v>
      </c>
      <c r="I13252">
        <v>9.798894162072011E-2</v>
      </c>
      <c r="J13252" t="s">
        <v>340</v>
      </c>
      <c r="L13252" t="s">
        <v>347</v>
      </c>
      <c r="N13252" t="s">
        <v>2008</v>
      </c>
      <c r="O13252">
        <v>1</v>
      </c>
      <c r="P13252" s="4">
        <f>INDEX(parameters!$D$41:$AG$178,MATCH('PV (extension)'!B13220,parameters!$C$41:$C$178,0),MATCH('PV (extension)'!A13252,parameters!$D$5:$AG$5,0))/O13252</f>
        <v>1.4616455191133988E-2</v>
      </c>
      <c r="Q13252" s="3" t="s">
        <v>1505</v>
      </c>
      <c r="R13252">
        <f>INDEX(parameters!$C$196:$EJ$198,MATCH('PV (extension)'!Q13252,parameters!$B$196:$B$198,0),MATCH('PV (extension)'!B13220,parameters!$C$195:$EJ$195,0))</f>
        <v>1026.7828786391833</v>
      </c>
      <c r="S13252">
        <v>3</v>
      </c>
      <c r="T13252">
        <v>30</v>
      </c>
      <c r="U13252">
        <f t="shared" si="1430"/>
        <v>92410.459077526495</v>
      </c>
      <c r="V13252">
        <f t="shared" si="1431"/>
        <v>1.0821285923502053E-5</v>
      </c>
    </row>
    <row r="13253" spans="1:22" customFormat="1" ht="16" x14ac:dyDescent="0.2">
      <c r="A13253" t="s">
        <v>348</v>
      </c>
      <c r="B13253" s="4">
        <f t="shared" si="1429"/>
        <v>4.4288267299699088E-9</v>
      </c>
      <c r="C13253" t="s">
        <v>49</v>
      </c>
      <c r="D13253" t="s">
        <v>15</v>
      </c>
      <c r="F13253" t="s">
        <v>36</v>
      </c>
      <c r="G13253">
        <v>2</v>
      </c>
      <c r="H13253">
        <v>-19.506396550885459</v>
      </c>
      <c r="I13253">
        <v>9.798894162072011E-2</v>
      </c>
      <c r="J13253" t="s">
        <v>340</v>
      </c>
      <c r="L13253" t="s">
        <v>348</v>
      </c>
      <c r="N13253" t="s">
        <v>2008</v>
      </c>
      <c r="O13253">
        <v>1</v>
      </c>
      <c r="P13253" s="4">
        <f>INDEX(parameters!$D$41:$AG$178,MATCH('PV (extension)'!B13220,parameters!$C$41:$C$178,0),MATCH('PV (extension)'!A13253,parameters!$D$5:$AG$5,0))/O13253</f>
        <v>4.0926991129133978E-4</v>
      </c>
      <c r="Q13253" s="3" t="s">
        <v>1505</v>
      </c>
      <c r="R13253">
        <f>INDEX(parameters!$C$196:$EJ$198,MATCH('PV (extension)'!Q13253,parameters!$B$196:$B$198,0),MATCH('PV (extension)'!B13220,parameters!$C$195:$EJ$195,0))</f>
        <v>1026.7828786391833</v>
      </c>
      <c r="S13253">
        <v>3</v>
      </c>
      <c r="T13253">
        <v>30</v>
      </c>
      <c r="U13253">
        <f t="shared" si="1430"/>
        <v>92410.459077526495</v>
      </c>
      <c r="V13253">
        <f t="shared" si="1431"/>
        <v>1.0821285923502053E-5</v>
      </c>
    </row>
    <row r="13254" spans="1:22" customFormat="1" ht="16" x14ac:dyDescent="0.2">
      <c r="A13254" t="s">
        <v>349</v>
      </c>
      <c r="B13254" s="4">
        <f t="shared" si="1429"/>
        <v>2.6311919777361389E-8</v>
      </c>
      <c r="C13254" t="s">
        <v>359</v>
      </c>
      <c r="D13254" t="s">
        <v>15</v>
      </c>
      <c r="F13254" t="s">
        <v>36</v>
      </c>
      <c r="G13254">
        <v>2</v>
      </c>
      <c r="H13254">
        <v>-18.220764878757461</v>
      </c>
      <c r="I13254">
        <v>9.798894162072011E-2</v>
      </c>
      <c r="J13254" t="s">
        <v>340</v>
      </c>
      <c r="L13254" t="s">
        <v>349</v>
      </c>
      <c r="N13254" t="s">
        <v>2008</v>
      </c>
      <c r="O13254">
        <v>1</v>
      </c>
      <c r="P13254" s="4">
        <f>INDEX(parameters!$D$41:$AG$178,MATCH('PV (extension)'!B13220,parameters!$C$41:$C$178,0),MATCH('PV (extension)'!A13254,parameters!$D$5:$AG$5,0))/O13254</f>
        <v>2.4314965858370148E-3</v>
      </c>
      <c r="Q13254" s="3" t="s">
        <v>1505</v>
      </c>
      <c r="R13254">
        <f>INDEX(parameters!$C$196:$EJ$198,MATCH('PV (extension)'!Q13254,parameters!$B$196:$B$198,0),MATCH('PV (extension)'!B13220,parameters!$C$195:$EJ$195,0))</f>
        <v>1026.7828786391833</v>
      </c>
      <c r="S13254">
        <v>3</v>
      </c>
      <c r="T13254">
        <v>30</v>
      </c>
      <c r="U13254">
        <f t="shared" si="1430"/>
        <v>92410.459077526495</v>
      </c>
      <c r="V13254">
        <f t="shared" si="1431"/>
        <v>1.0821285923502053E-5</v>
      </c>
    </row>
    <row r="13255" spans="1:22" customFormat="1" ht="16" x14ac:dyDescent="0.2">
      <c r="A13255" t="s">
        <v>350</v>
      </c>
      <c r="B13255" s="4">
        <f t="shared" si="1429"/>
        <v>4.5036660837754313E-7</v>
      </c>
      <c r="C13255" t="s">
        <v>359</v>
      </c>
      <c r="D13255" t="s">
        <v>15</v>
      </c>
      <c r="F13255" t="s">
        <v>36</v>
      </c>
      <c r="G13255">
        <v>2</v>
      </c>
      <c r="H13255">
        <v>-15.40735416199742</v>
      </c>
      <c r="I13255">
        <v>9.798894162072011E-2</v>
      </c>
      <c r="J13255" t="s">
        <v>340</v>
      </c>
      <c r="L13255" t="s">
        <v>350</v>
      </c>
      <c r="N13255" t="s">
        <v>2008</v>
      </c>
      <c r="O13255">
        <v>1</v>
      </c>
      <c r="P13255" s="4">
        <f>INDEX(parameters!$D$41:$AG$178,MATCH('PV (extension)'!B13220,parameters!$C$41:$C$178,0),MATCH('PV (extension)'!A13255,parameters!$D$5:$AG$5,0))/O13255</f>
        <v>4.1618585033357351E-2</v>
      </c>
      <c r="Q13255" s="3" t="s">
        <v>1505</v>
      </c>
      <c r="R13255">
        <f>INDEX(parameters!$C$196:$EJ$198,MATCH('PV (extension)'!Q13255,parameters!$B$196:$B$198,0),MATCH('PV (extension)'!B13220,parameters!$C$195:$EJ$195,0))</f>
        <v>1026.7828786391833</v>
      </c>
      <c r="S13255">
        <v>3</v>
      </c>
      <c r="T13255">
        <v>30</v>
      </c>
      <c r="U13255">
        <f t="shared" si="1430"/>
        <v>92410.459077526495</v>
      </c>
      <c r="V13255">
        <f t="shared" si="1431"/>
        <v>1.0821285923502053E-5</v>
      </c>
    </row>
    <row r="13256" spans="1:22" customFormat="1" ht="16" x14ac:dyDescent="0.2">
      <c r="A13256" t="s">
        <v>351</v>
      </c>
      <c r="B13256" s="4">
        <f t="shared" si="1429"/>
        <v>1.3905752051011434E-8</v>
      </c>
      <c r="C13256" t="s">
        <v>359</v>
      </c>
      <c r="D13256" t="s">
        <v>15</v>
      </c>
      <c r="F13256" t="s">
        <v>36</v>
      </c>
      <c r="G13256">
        <v>2</v>
      </c>
      <c r="H13256">
        <v>-18.856367974250119</v>
      </c>
      <c r="I13256">
        <v>9.798894162072011E-2</v>
      </c>
      <c r="J13256" t="s">
        <v>340</v>
      </c>
      <c r="L13256" t="s">
        <v>351</v>
      </c>
      <c r="N13256" t="s">
        <v>2008</v>
      </c>
      <c r="O13256">
        <v>1</v>
      </c>
      <c r="P13256" s="4">
        <f>INDEX(parameters!$D$41:$AG$178,MATCH('PV (extension)'!B13220,parameters!$C$41:$C$178,0),MATCH('PV (extension)'!A13256,parameters!$D$5:$AG$5,0))/O13256</f>
        <v>1.2850369308522222E-3</v>
      </c>
      <c r="Q13256" s="3" t="s">
        <v>1505</v>
      </c>
      <c r="R13256">
        <f>INDEX(parameters!$C$196:$EJ$198,MATCH('PV (extension)'!Q13256,parameters!$B$196:$B$198,0),MATCH('PV (extension)'!B13220,parameters!$C$195:$EJ$195,0))</f>
        <v>1026.7828786391833</v>
      </c>
      <c r="S13256">
        <v>3</v>
      </c>
      <c r="T13256">
        <v>30</v>
      </c>
      <c r="U13256">
        <f t="shared" si="1430"/>
        <v>92410.459077526495</v>
      </c>
      <c r="V13256">
        <f t="shared" si="1431"/>
        <v>1.0821285923502053E-5</v>
      </c>
    </row>
    <row r="13257" spans="1:22" customFormat="1" ht="16" x14ac:dyDescent="0.2">
      <c r="A13257" t="s">
        <v>352</v>
      </c>
      <c r="B13257" s="4">
        <f t="shared" si="1429"/>
        <v>2.3536470142350937E-7</v>
      </c>
      <c r="C13257" t="s">
        <v>359</v>
      </c>
      <c r="D13257" t="s">
        <v>15</v>
      </c>
      <c r="F13257" t="s">
        <v>36</v>
      </c>
      <c r="G13257">
        <v>2</v>
      </c>
      <c r="H13257">
        <v>-16.042988178471511</v>
      </c>
      <c r="I13257">
        <v>9.798894162072011E-2</v>
      </c>
      <c r="J13257" t="s">
        <v>340</v>
      </c>
      <c r="L13257" t="s">
        <v>352</v>
      </c>
      <c r="N13257" t="s">
        <v>2008</v>
      </c>
      <c r="O13257">
        <v>1</v>
      </c>
      <c r="P13257" s="4">
        <f>INDEX(parameters!$D$41:$AG$178,MATCH('PV (extension)'!B13220,parameters!$C$41:$C$178,0),MATCH('PV (extension)'!A13257,parameters!$D$5:$AG$5,0))/O13257</f>
        <v>2.1750160109191456E-2</v>
      </c>
      <c r="Q13257" s="3" t="s">
        <v>1505</v>
      </c>
      <c r="R13257">
        <f>INDEX(parameters!$C$196:$EJ$198,MATCH('PV (extension)'!Q13257,parameters!$B$196:$B$198,0),MATCH('PV (extension)'!B13220,parameters!$C$195:$EJ$195,0))</f>
        <v>1026.7828786391833</v>
      </c>
      <c r="S13257">
        <v>3</v>
      </c>
      <c r="T13257">
        <v>30</v>
      </c>
      <c r="U13257">
        <f t="shared" si="1430"/>
        <v>92410.459077526495</v>
      </c>
      <c r="V13257">
        <f t="shared" si="1431"/>
        <v>1.0821285923502053E-5</v>
      </c>
    </row>
    <row r="13258" spans="1:22" customFormat="1" x14ac:dyDescent="0.2">
      <c r="A13258" t="s">
        <v>442</v>
      </c>
      <c r="B13258">
        <v>2.0720999999999999E-3</v>
      </c>
      <c r="C13258" t="s">
        <v>42</v>
      </c>
      <c r="D13258" t="s">
        <v>16</v>
      </c>
      <c r="F13258" t="s">
        <v>36</v>
      </c>
      <c r="G13258">
        <v>2</v>
      </c>
      <c r="H13258">
        <v>-6.1791926932012373</v>
      </c>
      <c r="I13258">
        <v>4.3409845976280087E-2</v>
      </c>
      <c r="J13258" t="s">
        <v>353</v>
      </c>
      <c r="L13258" t="s">
        <v>443</v>
      </c>
    </row>
    <row r="13259" spans="1:22" customFormat="1" x14ac:dyDescent="0.2">
      <c r="A13259" t="s">
        <v>354</v>
      </c>
      <c r="B13259">
        <v>-1.8648999999999999E-6</v>
      </c>
      <c r="C13259" t="s">
        <v>49</v>
      </c>
      <c r="D13259" t="s">
        <v>250</v>
      </c>
      <c r="F13259" t="s">
        <v>36</v>
      </c>
      <c r="G13259">
        <v>2</v>
      </c>
      <c r="H13259">
        <v>-13.19230312560901</v>
      </c>
      <c r="I13259">
        <v>4.3409845976280087E-2</v>
      </c>
      <c r="J13259" t="s">
        <v>353</v>
      </c>
      <c r="K13259" t="b">
        <v>1</v>
      </c>
      <c r="L13259" t="s">
        <v>355</v>
      </c>
    </row>
    <row r="13260" spans="1:22" customFormat="1" x14ac:dyDescent="0.2"/>
    <row r="13261" spans="1:22" s="2" customFormat="1" x14ac:dyDescent="0.2">
      <c r="A13261" s="2" t="s">
        <v>2</v>
      </c>
      <c r="B13261" s="2" t="s">
        <v>1459</v>
      </c>
    </row>
    <row r="13262" spans="1:22" x14ac:dyDescent="0.2">
      <c r="A13262" s="29" t="s">
        <v>4</v>
      </c>
      <c r="B1326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")&amp;HLOOKUP(B13263,parameters!$C$195:$EJ$198,2,0)&amp;" kWh/kWp.
Annual output, Facade: "&amp;HLOOKUP(B13263,parameters!$C$195:$EJ$198,3,0)&amp;" kWh/kWp.
Annual output, Open-ground: "&amp;HLOOKUP(B13263,parameters!$C$195:$EJ$198,4,0)&amp;_xlfn._LONGTEXT("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")&amp;VLOOKUP(B13263,'extension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1026.78287863918 kWh/kWp.
Annual output, Facade: 720.932659470065 kWh/kWp.
Annual output, Open-ground: 1092.32221131828 kWh/kWp.
Amount of solar energy transformed to electricity. Waste heat emission due to losses of electricity in the system.
Technology:  Electricity production with grid-connected photovoltaic power plants.
Time period:  Time of publications
Production volume: 11107.089 GWh in 2025.
Sampling:  Statistical data and model calculations
Extrapolations:  Use of PV technology data investigated for other countries (Switzerland). Correction of average yield with Swiss data.
Uncertainty:  None
Author: Romain Sacchi, PSI, romain.sacchi@psi.ch</v>
      </c>
    </row>
    <row r="13263" spans="1:22" customFormat="1" x14ac:dyDescent="0.2">
      <c r="A13263" t="s">
        <v>6</v>
      </c>
      <c r="B13263" t="s">
        <v>1815</v>
      </c>
    </row>
    <row r="13264" spans="1:22" customFormat="1" x14ac:dyDescent="0.2">
      <c r="A13264" t="s">
        <v>8</v>
      </c>
      <c r="B13264">
        <v>1</v>
      </c>
    </row>
    <row r="13265" spans="1:19" customFormat="1" x14ac:dyDescent="0.2">
      <c r="A13265" t="s">
        <v>9</v>
      </c>
      <c r="B13265" t="s">
        <v>73</v>
      </c>
    </row>
    <row r="13266" spans="1:19" customFormat="1" x14ac:dyDescent="0.2">
      <c r="A13266" t="s">
        <v>11</v>
      </c>
      <c r="B13266" t="s">
        <v>12</v>
      </c>
    </row>
    <row r="13267" spans="1:19" customFormat="1" x14ac:dyDescent="0.2">
      <c r="A13267" t="s">
        <v>13</v>
      </c>
      <c r="B13267" t="s">
        <v>14</v>
      </c>
    </row>
    <row r="13268" spans="1:19" customFormat="1" x14ac:dyDescent="0.2">
      <c r="A13268" t="s">
        <v>15</v>
      </c>
      <c r="B13268" t="s">
        <v>53</v>
      </c>
    </row>
    <row r="13269" spans="1:19" customFormat="1" x14ac:dyDescent="0.2">
      <c r="A13269" t="s">
        <v>17</v>
      </c>
    </row>
    <row r="13270" spans="1:19" s="2" customFormat="1" x14ac:dyDescent="0.2">
      <c r="A13270" s="2" t="s">
        <v>18</v>
      </c>
      <c r="B13270" s="2" t="s">
        <v>19</v>
      </c>
      <c r="C13270" s="2" t="s">
        <v>6</v>
      </c>
      <c r="D13270" s="2" t="s">
        <v>15</v>
      </c>
      <c r="E13270" s="2" t="s">
        <v>20</v>
      </c>
      <c r="F13270" s="2" t="s">
        <v>13</v>
      </c>
      <c r="G13270" s="2" t="s">
        <v>21</v>
      </c>
      <c r="H13270" s="2" t="s">
        <v>9</v>
      </c>
      <c r="I13270" s="2" t="s">
        <v>4</v>
      </c>
      <c r="J13270" s="2" t="s">
        <v>1925</v>
      </c>
      <c r="K13270" s="2" t="s">
        <v>1998</v>
      </c>
      <c r="L13270" s="2" t="s">
        <v>2002</v>
      </c>
      <c r="M13270" s="2" t="s">
        <v>2003</v>
      </c>
      <c r="N13270" s="2" t="s">
        <v>2001</v>
      </c>
      <c r="O13270" s="2" t="s">
        <v>2000</v>
      </c>
      <c r="P13270" s="2" t="s">
        <v>2004</v>
      </c>
      <c r="Q13270" s="2" t="s">
        <v>1502</v>
      </c>
      <c r="R13270" s="2" t="s">
        <v>2005</v>
      </c>
      <c r="S13270" s="2" t="s">
        <v>2006</v>
      </c>
    </row>
    <row r="13271" spans="1:19" customFormat="1" x14ac:dyDescent="0.2">
      <c r="A13271" t="s">
        <v>335</v>
      </c>
      <c r="B13271">
        <v>3.8502999999999998</v>
      </c>
      <c r="D13271" t="s">
        <v>30</v>
      </c>
      <c r="E13271" t="s">
        <v>336</v>
      </c>
      <c r="F13271" t="s">
        <v>27</v>
      </c>
      <c r="G13271">
        <v>0</v>
      </c>
      <c r="I13271" t="s">
        <v>337</v>
      </c>
    </row>
    <row r="13272" spans="1:19" customFormat="1" x14ac:dyDescent="0.2">
      <c r="A13272" t="s">
        <v>29</v>
      </c>
      <c r="B13272">
        <v>0.25026999999999999</v>
      </c>
      <c r="D13272" t="s">
        <v>30</v>
      </c>
      <c r="E13272" t="s">
        <v>31</v>
      </c>
      <c r="F13272" t="s">
        <v>27</v>
      </c>
      <c r="G13272">
        <v>0</v>
      </c>
      <c r="I13272" t="s">
        <v>338</v>
      </c>
    </row>
    <row r="13273" spans="1:19" customFormat="1" x14ac:dyDescent="0.2">
      <c r="A13273" t="s">
        <v>1459</v>
      </c>
      <c r="B13273">
        <v>1</v>
      </c>
      <c r="C13273" t="str">
        <f>B13263</f>
        <v>PL</v>
      </c>
      <c r="D13273" t="s">
        <v>53</v>
      </c>
      <c r="E13273" t="s">
        <v>339</v>
      </c>
      <c r="F13273" t="s">
        <v>33</v>
      </c>
      <c r="G13273">
        <v>0</v>
      </c>
      <c r="H13273" t="s">
        <v>73</v>
      </c>
      <c r="J13273">
        <f>VLOOKUP(C13273,'extension - production vol'!$B$6:$D$235,3,0)</f>
        <v>11107.089</v>
      </c>
    </row>
    <row r="13274" spans="1:19" customFormat="1" ht="16" x14ac:dyDescent="0.2">
      <c r="A13274" t="s">
        <v>1439</v>
      </c>
      <c r="B13274" s="4">
        <f t="shared" ref="B13274:B13289" si="1432">M13274*S13274</f>
        <v>5.5403069409079302E-8</v>
      </c>
      <c r="C13274" t="s">
        <v>49</v>
      </c>
      <c r="D13274" t="s">
        <v>15</v>
      </c>
      <c r="F13274" t="s">
        <v>36</v>
      </c>
      <c r="G13274">
        <v>0</v>
      </c>
      <c r="H13274" t="s">
        <v>1439</v>
      </c>
      <c r="I13274" t="s">
        <v>340</v>
      </c>
      <c r="K13274" t="s">
        <v>1999</v>
      </c>
      <c r="L13274">
        <f>IF(K13274="residential",VLOOKUP(B13263,parameters!$C$41:$AG$178,18,0),IF(K13274="commercial",1-VLOOKUP(B13263,parameters!$C$41:$AG$178,18,0),1))</f>
        <v>0.17766751537682748</v>
      </c>
      <c r="M13274" s="4">
        <f>INDEX(parameters!$D$41:$AG$178,MATCH('PV (extension)'!B13263,parameters!$C$41:$C$178,0),MATCH('PV (extension)'!A13274,parameters!$D$5:$AG$5,0))/L13274</f>
        <v>5.119823078397083E-3</v>
      </c>
      <c r="N13274" s="3" t="s">
        <v>1505</v>
      </c>
      <c r="O13274">
        <f>INDEX(parameters!$C$196:$EJ$198,MATCH('PV (extension)'!N13274,parameters!$B$196:$B$198,0),MATCH('PV (extension)'!B13263,parameters!$C$195:$EJ$195,0))</f>
        <v>1026.7828786391833</v>
      </c>
      <c r="P13274">
        <v>3</v>
      </c>
      <c r="Q13274">
        <v>30</v>
      </c>
      <c r="R13274">
        <f>Q13274*P13274*O13274</f>
        <v>92410.459077526495</v>
      </c>
      <c r="S13274">
        <f>1/R13274</f>
        <v>1.0821285923502053E-5</v>
      </c>
    </row>
    <row r="13275" spans="1:19" customFormat="1" ht="16" x14ac:dyDescent="0.2">
      <c r="A13275" t="s">
        <v>1440</v>
      </c>
      <c r="B13275" s="4">
        <f t="shared" si="1432"/>
        <v>3.6135578032387596E-7</v>
      </c>
      <c r="C13275" t="s">
        <v>49</v>
      </c>
      <c r="D13275" t="s">
        <v>15</v>
      </c>
      <c r="F13275" t="s">
        <v>36</v>
      </c>
      <c r="G13275">
        <v>0</v>
      </c>
      <c r="H13275" t="s">
        <v>1440</v>
      </c>
      <c r="I13275" t="s">
        <v>340</v>
      </c>
      <c r="K13275" t="s">
        <v>1999</v>
      </c>
      <c r="L13275">
        <f>L13274</f>
        <v>0.17766751537682748</v>
      </c>
      <c r="M13275" s="4">
        <f>INDEX(parameters!$D$41:$AG$178,MATCH('PV (extension)'!B13263,parameters!$C$41:$C$178,0),MATCH('PV (extension)'!A13275,parameters!$D$5:$AG$5,0))/L13275</f>
        <v>3.3393053550047194E-2</v>
      </c>
      <c r="N13275" s="3" t="s">
        <v>1505</v>
      </c>
      <c r="O13275">
        <f>INDEX(parameters!$C$196:$EJ$198,MATCH('PV (extension)'!N13275,parameters!$B$196:$B$198,0),MATCH('PV (extension)'!B13263,parameters!$C$195:$EJ$195,0))</f>
        <v>1026.7828786391833</v>
      </c>
      <c r="P13275">
        <v>3</v>
      </c>
      <c r="Q13275">
        <v>30</v>
      </c>
      <c r="R13275">
        <f t="shared" ref="R13275:R13289" si="1433">Q13275*P13275*O13275</f>
        <v>92410.459077526495</v>
      </c>
      <c r="S13275">
        <f t="shared" ref="S13275:S13289" si="1434">1/R13275</f>
        <v>1.0821285923502053E-5</v>
      </c>
    </row>
    <row r="13276" spans="1:19" customFormat="1" ht="16" x14ac:dyDescent="0.2">
      <c r="A13276" t="s">
        <v>1441</v>
      </c>
      <c r="B13276" s="4">
        <f t="shared" si="1432"/>
        <v>5.5992031129875682E-9</v>
      </c>
      <c r="C13276" t="s">
        <v>35</v>
      </c>
      <c r="D13276" t="s">
        <v>15</v>
      </c>
      <c r="F13276" t="s">
        <v>36</v>
      </c>
      <c r="G13276">
        <v>0</v>
      </c>
      <c r="H13276" t="s">
        <v>1441</v>
      </c>
      <c r="I13276" t="s">
        <v>340</v>
      </c>
      <c r="K13276" t="s">
        <v>1999</v>
      </c>
      <c r="L13276">
        <f t="shared" ref="L13276:L13289" si="1435">L13275</f>
        <v>0.17766751537682748</v>
      </c>
      <c r="M13276" s="4">
        <f>INDEX(parameters!$D$41:$AG$178,MATCH('PV (extension)'!B13263,parameters!$C$41:$C$178,0),MATCH('PV (extension)'!A13276,parameters!$D$5:$AG$5,0))/L13276</f>
        <v>5.1742493013949662E-4</v>
      </c>
      <c r="N13276" s="3" t="s">
        <v>1505</v>
      </c>
      <c r="O13276">
        <f>INDEX(parameters!$C$196:$EJ$198,MATCH('PV (extension)'!N13276,parameters!$B$196:$B$198,0),MATCH('PV (extension)'!B13263,parameters!$C$195:$EJ$195,0))</f>
        <v>1026.7828786391833</v>
      </c>
      <c r="P13276">
        <v>3</v>
      </c>
      <c r="Q13276">
        <v>30</v>
      </c>
      <c r="R13276">
        <f t="shared" si="1433"/>
        <v>92410.459077526495</v>
      </c>
      <c r="S13276">
        <f t="shared" si="1434"/>
        <v>1.0821285923502053E-5</v>
      </c>
    </row>
    <row r="13277" spans="1:19" customFormat="1" ht="16" x14ac:dyDescent="0.2">
      <c r="A13277" t="s">
        <v>1442</v>
      </c>
      <c r="B13277" s="4">
        <f t="shared" si="1432"/>
        <v>9.7341174193495525E-8</v>
      </c>
      <c r="C13277" t="s">
        <v>35</v>
      </c>
      <c r="D13277" t="s">
        <v>15</v>
      </c>
      <c r="F13277" t="s">
        <v>36</v>
      </c>
      <c r="G13277">
        <v>0</v>
      </c>
      <c r="H13277" t="s">
        <v>1442</v>
      </c>
      <c r="I13277" t="s">
        <v>340</v>
      </c>
      <c r="K13277" t="s">
        <v>1999</v>
      </c>
      <c r="L13277">
        <f t="shared" si="1435"/>
        <v>0.17766751537682748</v>
      </c>
      <c r="M13277" s="4">
        <f>INDEX(parameters!$D$41:$AG$178,MATCH('PV (extension)'!B13263,parameters!$C$41:$C$178,0),MATCH('PV (extension)'!A13277,parameters!$D$5:$AG$5,0))/L13277</f>
        <v>8.9953425943663963E-3</v>
      </c>
      <c r="N13277" s="3" t="s">
        <v>1505</v>
      </c>
      <c r="O13277">
        <f>INDEX(parameters!$C$196:$EJ$198,MATCH('PV (extension)'!N13277,parameters!$B$196:$B$198,0),MATCH('PV (extension)'!B13263,parameters!$C$195:$EJ$195,0))</f>
        <v>1026.7828786391833</v>
      </c>
      <c r="P13277">
        <v>3</v>
      </c>
      <c r="Q13277">
        <v>30</v>
      </c>
      <c r="R13277">
        <f t="shared" si="1433"/>
        <v>92410.459077526495</v>
      </c>
      <c r="S13277">
        <f t="shared" si="1434"/>
        <v>1.0821285923502053E-5</v>
      </c>
    </row>
    <row r="13278" spans="1:19" customFormat="1" x14ac:dyDescent="0.2">
      <c r="A13278" t="s">
        <v>341</v>
      </c>
      <c r="B13278" s="4">
        <f t="shared" si="1432"/>
        <v>2.8509112459320679E-7</v>
      </c>
      <c r="C13278" t="s">
        <v>35</v>
      </c>
      <c r="D13278" t="s">
        <v>15</v>
      </c>
      <c r="F13278" t="s">
        <v>36</v>
      </c>
      <c r="G13278">
        <v>0</v>
      </c>
      <c r="H13278" t="s">
        <v>341</v>
      </c>
      <c r="I13278" t="s">
        <v>340</v>
      </c>
      <c r="K13278" t="s">
        <v>1999</v>
      </c>
      <c r="L13278">
        <f t="shared" si="1435"/>
        <v>0.17766751537682748</v>
      </c>
      <c r="M13278" s="4">
        <f>INDEX(parameters!$D$41:$AG$178,MATCH('PV (extension)'!B13263,parameters!$C$41:$C$178,0),MATCH('PV (extension)'!A13278,parameters!$D$5:$AG$5,0))/L13278</f>
        <v>1.8497835237986298E-2</v>
      </c>
      <c r="N13278" t="s">
        <v>1506</v>
      </c>
      <c r="O13278">
        <f>INDEX(parameters!$C$196:$EJ$198,MATCH('PV (extension)'!N13278,parameters!$B$196:$B$198,0),MATCH('PV (extension)'!B13263,parameters!$C$195:$EJ$195,0))</f>
        <v>720.93265947006489</v>
      </c>
      <c r="P13278">
        <v>3</v>
      </c>
      <c r="Q13278">
        <v>30</v>
      </c>
      <c r="R13278">
        <f t="shared" si="1433"/>
        <v>64883.939352305839</v>
      </c>
      <c r="S13278">
        <f t="shared" si="1434"/>
        <v>1.5412134497108984E-5</v>
      </c>
    </row>
    <row r="13279" spans="1:19" customFormat="1" x14ac:dyDescent="0.2">
      <c r="A13279" t="s">
        <v>342</v>
      </c>
      <c r="B13279" s="4">
        <f t="shared" si="1432"/>
        <v>2.7959893877589377E-7</v>
      </c>
      <c r="C13279" t="s">
        <v>35</v>
      </c>
      <c r="D13279" t="s">
        <v>15</v>
      </c>
      <c r="F13279" t="s">
        <v>36</v>
      </c>
      <c r="G13279">
        <v>0</v>
      </c>
      <c r="H13279" t="s">
        <v>342</v>
      </c>
      <c r="I13279" t="s">
        <v>340</v>
      </c>
      <c r="K13279" t="s">
        <v>1999</v>
      </c>
      <c r="L13279">
        <f t="shared" si="1435"/>
        <v>0.17766751537682748</v>
      </c>
      <c r="M13279" s="4">
        <f>INDEX(parameters!$D$41:$AG$178,MATCH('PV (extension)'!B13263,parameters!$C$41:$C$178,0),MATCH('PV (extension)'!A13279,parameters!$D$5:$AG$5,0))/L13279</f>
        <v>1.8141480586504166E-2</v>
      </c>
      <c r="N13279" t="s">
        <v>1506</v>
      </c>
      <c r="O13279">
        <f>INDEX(parameters!$C$196:$EJ$198,MATCH('PV (extension)'!N13279,parameters!$B$196:$B$198,0),MATCH('PV (extension)'!B13263,parameters!$C$195:$EJ$195,0))</f>
        <v>720.93265947006489</v>
      </c>
      <c r="P13279">
        <v>3</v>
      </c>
      <c r="Q13279">
        <v>30</v>
      </c>
      <c r="R13279">
        <f t="shared" si="1433"/>
        <v>64883.939352305839</v>
      </c>
      <c r="S13279">
        <f t="shared" si="1434"/>
        <v>1.5412134497108984E-5</v>
      </c>
    </row>
    <row r="13280" spans="1:19" customFormat="1" x14ac:dyDescent="0.2">
      <c r="A13280" t="s">
        <v>343</v>
      </c>
      <c r="B13280" s="4">
        <f t="shared" si="1432"/>
        <v>1.5029685837779872E-7</v>
      </c>
      <c r="C13280" t="s">
        <v>35</v>
      </c>
      <c r="D13280" t="s">
        <v>15</v>
      </c>
      <c r="F13280" t="s">
        <v>36</v>
      </c>
      <c r="G13280">
        <v>0</v>
      </c>
      <c r="H13280" t="s">
        <v>343</v>
      </c>
      <c r="I13280" t="s">
        <v>340</v>
      </c>
      <c r="K13280" t="s">
        <v>1999</v>
      </c>
      <c r="L13280">
        <f t="shared" si="1435"/>
        <v>0.17766751537682748</v>
      </c>
      <c r="M13280" s="4">
        <f>INDEX(parameters!$D$41:$AG$178,MATCH('PV (extension)'!B13263,parameters!$C$41:$C$178,0),MATCH('PV (extension)'!A13280,parameters!$D$5:$AG$5,0))/L13280</f>
        <v>9.7518522438271929E-3</v>
      </c>
      <c r="N13280" t="s">
        <v>1506</v>
      </c>
      <c r="O13280">
        <f>INDEX(parameters!$C$196:$EJ$198,MATCH('PV (extension)'!N13280,parameters!$B$196:$B$198,0),MATCH('PV (extension)'!B13263,parameters!$C$195:$EJ$195,0))</f>
        <v>720.93265947006489</v>
      </c>
      <c r="P13280">
        <v>3</v>
      </c>
      <c r="Q13280">
        <v>30</v>
      </c>
      <c r="R13280">
        <f t="shared" si="1433"/>
        <v>64883.939352305839</v>
      </c>
      <c r="S13280">
        <f t="shared" si="1434"/>
        <v>1.5412134497108984E-5</v>
      </c>
    </row>
    <row r="13281" spans="1:19" customFormat="1" x14ac:dyDescent="0.2">
      <c r="A13281" t="s">
        <v>344</v>
      </c>
      <c r="B13281" s="4">
        <f t="shared" si="1432"/>
        <v>1.5016681419552134E-7</v>
      </c>
      <c r="C13281" t="s">
        <v>35</v>
      </c>
      <c r="D13281" t="s">
        <v>15</v>
      </c>
      <c r="F13281" t="s">
        <v>36</v>
      </c>
      <c r="G13281">
        <v>0</v>
      </c>
      <c r="H13281" t="s">
        <v>344</v>
      </c>
      <c r="I13281" t="s">
        <v>340</v>
      </c>
      <c r="K13281" t="s">
        <v>1999</v>
      </c>
      <c r="L13281">
        <f t="shared" si="1435"/>
        <v>0.17766751537682748</v>
      </c>
      <c r="M13281" s="4">
        <f>INDEX(parameters!$D$41:$AG$178,MATCH('PV (extension)'!B13263,parameters!$C$41:$C$178,0),MATCH('PV (extension)'!A13281,parameters!$D$5:$AG$5,0))/L13281</f>
        <v>9.7434144649911868E-3</v>
      </c>
      <c r="N13281" t="s">
        <v>1506</v>
      </c>
      <c r="O13281">
        <f>INDEX(parameters!$C$196:$EJ$198,MATCH('PV (extension)'!N13281,parameters!$B$196:$B$198,0),MATCH('PV (extension)'!B13263,parameters!$C$195:$EJ$195,0))</f>
        <v>720.93265947006489</v>
      </c>
      <c r="P13281">
        <v>3</v>
      </c>
      <c r="Q13281">
        <v>30</v>
      </c>
      <c r="R13281">
        <f t="shared" si="1433"/>
        <v>64883.939352305839</v>
      </c>
      <c r="S13281">
        <f t="shared" si="1434"/>
        <v>1.5412134497108984E-5</v>
      </c>
    </row>
    <row r="13282" spans="1:19" customFormat="1" ht="16" x14ac:dyDescent="0.2">
      <c r="A13282" t="s">
        <v>345</v>
      </c>
      <c r="B13282" s="4">
        <f t="shared" si="1432"/>
        <v>3.0834469334810676E-6</v>
      </c>
      <c r="C13282" t="s">
        <v>35</v>
      </c>
      <c r="D13282" t="s">
        <v>15</v>
      </c>
      <c r="F13282" t="s">
        <v>36</v>
      </c>
      <c r="G13282">
        <v>0</v>
      </c>
      <c r="H13282" t="s">
        <v>345</v>
      </c>
      <c r="I13282" t="s">
        <v>340</v>
      </c>
      <c r="K13282" t="s">
        <v>1999</v>
      </c>
      <c r="L13282">
        <f t="shared" si="1435"/>
        <v>0.17766751537682748</v>
      </c>
      <c r="M13282" s="4">
        <f>INDEX(parameters!$D$41:$AG$178,MATCH('PV (extension)'!B13263,parameters!$C$41:$C$178,0),MATCH('PV (extension)'!A13282,parameters!$D$5:$AG$5,0))/L13282</f>
        <v>0.28494274666417674</v>
      </c>
      <c r="N13282" s="3" t="s">
        <v>1505</v>
      </c>
      <c r="O13282">
        <f>INDEX(parameters!$C$196:$EJ$198,MATCH('PV (extension)'!N13282,parameters!$B$196:$B$198,0),MATCH('PV (extension)'!B13263,parameters!$C$195:$EJ$195,0))</f>
        <v>1026.7828786391833</v>
      </c>
      <c r="P13282">
        <v>3</v>
      </c>
      <c r="Q13282">
        <v>30</v>
      </c>
      <c r="R13282">
        <f t="shared" si="1433"/>
        <v>92410.459077526495</v>
      </c>
      <c r="S13282">
        <f t="shared" si="1434"/>
        <v>1.0821285923502053E-5</v>
      </c>
    </row>
    <row r="13283" spans="1:19" customFormat="1" ht="16" x14ac:dyDescent="0.2">
      <c r="A13283" t="s">
        <v>346</v>
      </c>
      <c r="B13283" s="4">
        <f t="shared" si="1432"/>
        <v>1.6095146337221418E-6</v>
      </c>
      <c r="C13283" t="s">
        <v>35</v>
      </c>
      <c r="D13283" t="s">
        <v>15</v>
      </c>
      <c r="F13283" t="s">
        <v>36</v>
      </c>
      <c r="G13283">
        <v>0</v>
      </c>
      <c r="H13283" t="s">
        <v>346</v>
      </c>
      <c r="I13283" t="s">
        <v>340</v>
      </c>
      <c r="K13283" t="s">
        <v>1999</v>
      </c>
      <c r="L13283">
        <f t="shared" si="1435"/>
        <v>0.17766751537682748</v>
      </c>
      <c r="M13283" s="4">
        <f>INDEX(parameters!$D$41:$AG$178,MATCH('PV (extension)'!B13263,parameters!$C$41:$C$178,0),MATCH('PV (extension)'!A13283,parameters!$D$5:$AG$5,0))/L13283</f>
        <v>0.14873598619426004</v>
      </c>
      <c r="N13283" s="3" t="s">
        <v>1505</v>
      </c>
      <c r="O13283">
        <f>INDEX(parameters!$C$196:$EJ$198,MATCH('PV (extension)'!N13283,parameters!$B$196:$B$198,0),MATCH('PV (extension)'!B13263,parameters!$C$195:$EJ$195,0))</f>
        <v>1026.7828786391833</v>
      </c>
      <c r="P13283">
        <v>3</v>
      </c>
      <c r="Q13283">
        <v>30</v>
      </c>
      <c r="R13283">
        <f t="shared" si="1433"/>
        <v>92410.459077526495</v>
      </c>
      <c r="S13283">
        <f t="shared" si="1434"/>
        <v>1.0821285923502053E-5</v>
      </c>
    </row>
    <row r="13284" spans="1:19" customFormat="1" ht="16" x14ac:dyDescent="0.2">
      <c r="A13284" t="s">
        <v>347</v>
      </c>
      <c r="B13284" s="4">
        <f t="shared" si="1432"/>
        <v>8.9025188693524172E-7</v>
      </c>
      <c r="C13284" t="s">
        <v>49</v>
      </c>
      <c r="D13284" t="s">
        <v>15</v>
      </c>
      <c r="F13284" t="s">
        <v>36</v>
      </c>
      <c r="G13284">
        <v>0</v>
      </c>
      <c r="H13284" t="s">
        <v>347</v>
      </c>
      <c r="I13284" t="s">
        <v>340</v>
      </c>
      <c r="K13284" t="s">
        <v>1999</v>
      </c>
      <c r="L13284">
        <f t="shared" si="1435"/>
        <v>0.17766751537682748</v>
      </c>
      <c r="M13284" s="4">
        <f>INDEX(parameters!$D$41:$AG$178,MATCH('PV (extension)'!B13263,parameters!$C$41:$C$178,0),MATCH('PV (extension)'!A13284,parameters!$D$5:$AG$5,0))/L13284</f>
        <v>8.2268585566319899E-2</v>
      </c>
      <c r="N13284" s="3" t="s">
        <v>1505</v>
      </c>
      <c r="O13284">
        <f>INDEX(parameters!$C$196:$EJ$198,MATCH('PV (extension)'!N13284,parameters!$B$196:$B$198,0),MATCH('PV (extension)'!B13263,parameters!$C$195:$EJ$195,0))</f>
        <v>1026.7828786391833</v>
      </c>
      <c r="P13284">
        <v>3</v>
      </c>
      <c r="Q13284">
        <v>30</v>
      </c>
      <c r="R13284">
        <f t="shared" si="1433"/>
        <v>92410.459077526495</v>
      </c>
      <c r="S13284">
        <f t="shared" si="1434"/>
        <v>1.0821285923502053E-5</v>
      </c>
    </row>
    <row r="13285" spans="1:19" customFormat="1" ht="16" x14ac:dyDescent="0.2">
      <c r="A13285" t="s">
        <v>348</v>
      </c>
      <c r="B13285" s="4">
        <f t="shared" si="1432"/>
        <v>2.4927611108741516E-8</v>
      </c>
      <c r="C13285" t="s">
        <v>49</v>
      </c>
      <c r="D13285" t="s">
        <v>15</v>
      </c>
      <c r="F13285" t="s">
        <v>36</v>
      </c>
      <c r="G13285">
        <v>0</v>
      </c>
      <c r="H13285" t="s">
        <v>348</v>
      </c>
      <c r="I13285" t="s">
        <v>340</v>
      </c>
      <c r="K13285" t="s">
        <v>1999</v>
      </c>
      <c r="L13285">
        <f t="shared" si="1435"/>
        <v>0.17766751537682748</v>
      </c>
      <c r="M13285" s="4">
        <f>INDEX(parameters!$D$41:$AG$178,MATCH('PV (extension)'!B13263,parameters!$C$41:$C$178,0),MATCH('PV (extension)'!A13285,parameters!$D$5:$AG$5,0))/L13285</f>
        <v>2.3035719862648527E-3</v>
      </c>
      <c r="N13285" s="3" t="s">
        <v>1505</v>
      </c>
      <c r="O13285">
        <f>INDEX(parameters!$C$196:$EJ$198,MATCH('PV (extension)'!N13285,parameters!$B$196:$B$198,0),MATCH('PV (extension)'!B13263,parameters!$C$195:$EJ$195,0))</f>
        <v>1026.7828786391833</v>
      </c>
      <c r="P13285">
        <v>3</v>
      </c>
      <c r="Q13285">
        <v>30</v>
      </c>
      <c r="R13285">
        <f t="shared" si="1433"/>
        <v>92410.459077526495</v>
      </c>
      <c r="S13285">
        <f t="shared" si="1434"/>
        <v>1.0821285923502053E-5</v>
      </c>
    </row>
    <row r="13286" spans="1:19" customFormat="1" ht="16" x14ac:dyDescent="0.2">
      <c r="A13286" t="s">
        <v>349</v>
      </c>
      <c r="B13286" s="4">
        <f t="shared" si="1432"/>
        <v>1.4809640198746853E-7</v>
      </c>
      <c r="C13286" t="s">
        <v>35</v>
      </c>
      <c r="D13286" t="s">
        <v>15</v>
      </c>
      <c r="F13286" t="s">
        <v>36</v>
      </c>
      <c r="G13286">
        <v>0</v>
      </c>
      <c r="H13286" t="s">
        <v>349</v>
      </c>
      <c r="I13286" t="s">
        <v>340</v>
      </c>
      <c r="K13286" t="s">
        <v>1999</v>
      </c>
      <c r="L13286">
        <f t="shared" si="1435"/>
        <v>0.17766751537682748</v>
      </c>
      <c r="M13286" s="4">
        <f>INDEX(parameters!$D$41:$AG$178,MATCH('PV (extension)'!B13263,parameters!$C$41:$C$178,0),MATCH('PV (extension)'!A13286,parameters!$D$5:$AG$5,0))/L13286</f>
        <v>1.3685656495391874E-2</v>
      </c>
      <c r="N13286" s="3" t="s">
        <v>1505</v>
      </c>
      <c r="O13286">
        <f>INDEX(parameters!$C$196:$EJ$198,MATCH('PV (extension)'!N13286,parameters!$B$196:$B$198,0),MATCH('PV (extension)'!B13263,parameters!$C$195:$EJ$195,0))</f>
        <v>1026.7828786391833</v>
      </c>
      <c r="P13286">
        <v>3</v>
      </c>
      <c r="Q13286">
        <v>30</v>
      </c>
      <c r="R13286">
        <f t="shared" si="1433"/>
        <v>92410.459077526495</v>
      </c>
      <c r="S13286">
        <f t="shared" si="1434"/>
        <v>1.0821285923502053E-5</v>
      </c>
    </row>
    <row r="13287" spans="1:19" customFormat="1" ht="16" x14ac:dyDescent="0.2">
      <c r="A13287" t="s">
        <v>350</v>
      </c>
      <c r="B13287" s="4">
        <f t="shared" si="1432"/>
        <v>2.5348843733325646E-6</v>
      </c>
      <c r="C13287" t="s">
        <v>35</v>
      </c>
      <c r="D13287" t="s">
        <v>15</v>
      </c>
      <c r="F13287" t="s">
        <v>36</v>
      </c>
      <c r="G13287">
        <v>0</v>
      </c>
      <c r="H13287" t="s">
        <v>350</v>
      </c>
      <c r="I13287" t="s">
        <v>340</v>
      </c>
      <c r="K13287" t="s">
        <v>1999</v>
      </c>
      <c r="L13287">
        <f t="shared" si="1435"/>
        <v>0.17766751537682748</v>
      </c>
      <c r="M13287" s="4">
        <f>INDEX(parameters!$D$41:$AG$178,MATCH('PV (extension)'!B13263,parameters!$C$41:$C$178,0),MATCH('PV (extension)'!A13287,parameters!$D$5:$AG$5,0))/L13287</f>
        <v>0.23424982864811036</v>
      </c>
      <c r="N13287" s="3" t="s">
        <v>1505</v>
      </c>
      <c r="O13287">
        <f>INDEX(parameters!$C$196:$EJ$198,MATCH('PV (extension)'!N13287,parameters!$B$196:$B$198,0),MATCH('PV (extension)'!B13263,parameters!$C$195:$EJ$195,0))</f>
        <v>1026.7828786391833</v>
      </c>
      <c r="P13287">
        <v>3</v>
      </c>
      <c r="Q13287">
        <v>30</v>
      </c>
      <c r="R13287">
        <f t="shared" si="1433"/>
        <v>92410.459077526495</v>
      </c>
      <c r="S13287">
        <f t="shared" si="1434"/>
        <v>1.0821285923502053E-5</v>
      </c>
    </row>
    <row r="13288" spans="1:19" customFormat="1" ht="16" x14ac:dyDescent="0.2">
      <c r="A13288" t="s">
        <v>351</v>
      </c>
      <c r="B13288" s="4">
        <f t="shared" si="1432"/>
        <v>7.8268399383633796E-8</v>
      </c>
      <c r="C13288" t="s">
        <v>35</v>
      </c>
      <c r="D13288" t="s">
        <v>15</v>
      </c>
      <c r="F13288" t="s">
        <v>36</v>
      </c>
      <c r="G13288">
        <v>0</v>
      </c>
      <c r="H13288" t="s">
        <v>351</v>
      </c>
      <c r="I13288" t="s">
        <v>340</v>
      </c>
      <c r="K13288" t="s">
        <v>1999</v>
      </c>
      <c r="L13288">
        <f t="shared" si="1435"/>
        <v>0.17766751537682748</v>
      </c>
      <c r="M13288" s="4">
        <f>INDEX(parameters!$D$41:$AG$178,MATCH('PV (extension)'!B13263,parameters!$C$41:$C$178,0),MATCH('PV (extension)'!A13288,parameters!$D$5:$AG$5,0))/L13288</f>
        <v>7.2328187183047909E-3</v>
      </c>
      <c r="N13288" s="3" t="s">
        <v>1505</v>
      </c>
      <c r="O13288">
        <f>INDEX(parameters!$C$196:$EJ$198,MATCH('PV (extension)'!N13288,parameters!$B$196:$B$198,0),MATCH('PV (extension)'!B13263,parameters!$C$195:$EJ$195,0))</f>
        <v>1026.7828786391833</v>
      </c>
      <c r="P13288">
        <v>3</v>
      </c>
      <c r="Q13288">
        <v>30</v>
      </c>
      <c r="R13288">
        <f t="shared" si="1433"/>
        <v>92410.459077526495</v>
      </c>
      <c r="S13288">
        <f t="shared" si="1434"/>
        <v>1.0821285923502053E-5</v>
      </c>
    </row>
    <row r="13289" spans="1:19" customFormat="1" ht="16" x14ac:dyDescent="0.2">
      <c r="A13289" t="s">
        <v>352</v>
      </c>
      <c r="B13289" s="4">
        <f t="shared" si="1432"/>
        <v>1.3247480887223975E-6</v>
      </c>
      <c r="C13289" t="s">
        <v>35</v>
      </c>
      <c r="D13289" t="s">
        <v>15</v>
      </c>
      <c r="F13289" t="s">
        <v>36</v>
      </c>
      <c r="G13289">
        <v>0</v>
      </c>
      <c r="H13289" t="s">
        <v>352</v>
      </c>
      <c r="I13289" t="s">
        <v>340</v>
      </c>
      <c r="K13289" t="s">
        <v>1999</v>
      </c>
      <c r="L13289">
        <f t="shared" si="1435"/>
        <v>0.17766751537682748</v>
      </c>
      <c r="M13289" s="4">
        <f>INDEX(parameters!$D$41:$AG$178,MATCH('PV (extension)'!B13263,parameters!$C$41:$C$178,0),MATCH('PV (extension)'!A13289,parameters!$D$5:$AG$5,0))/L13289</f>
        <v>0.12242057904091255</v>
      </c>
      <c r="N13289" s="3" t="s">
        <v>1505</v>
      </c>
      <c r="O13289">
        <f>INDEX(parameters!$C$196:$EJ$198,MATCH('PV (extension)'!N13289,parameters!$B$196:$B$198,0),MATCH('PV (extension)'!B13263,parameters!$C$195:$EJ$195,0))</f>
        <v>1026.7828786391833</v>
      </c>
      <c r="P13289">
        <v>3</v>
      </c>
      <c r="Q13289">
        <v>30</v>
      </c>
      <c r="R13289">
        <f t="shared" si="1433"/>
        <v>92410.459077526495</v>
      </c>
      <c r="S13289">
        <f t="shared" si="1434"/>
        <v>1.0821285923502053E-5</v>
      </c>
    </row>
    <row r="13290" spans="1:19" customFormat="1" x14ac:dyDescent="0.2">
      <c r="A13290" t="s">
        <v>442</v>
      </c>
      <c r="B13290">
        <v>3.7025999999999999E-3</v>
      </c>
      <c r="C13290" t="s">
        <v>42</v>
      </c>
      <c r="D13290" t="s">
        <v>16</v>
      </c>
      <c r="F13290" t="s">
        <v>36</v>
      </c>
      <c r="G13290">
        <v>0</v>
      </c>
      <c r="H13290" t="s">
        <v>443</v>
      </c>
      <c r="I13290" t="s">
        <v>353</v>
      </c>
    </row>
    <row r="13291" spans="1:19" customFormat="1" x14ac:dyDescent="0.2">
      <c r="A13291" t="s">
        <v>354</v>
      </c>
      <c r="B13291">
        <v>-3.3322999999999998E-6</v>
      </c>
      <c r="C13291" t="s">
        <v>49</v>
      </c>
      <c r="D13291" t="s">
        <v>250</v>
      </c>
      <c r="F13291" t="s">
        <v>36</v>
      </c>
      <c r="G13291">
        <v>0</v>
      </c>
      <c r="H13291" t="s">
        <v>355</v>
      </c>
      <c r="I13291" t="s">
        <v>353</v>
      </c>
    </row>
    <row r="13292" spans="1:19" customFormat="1" x14ac:dyDescent="0.2"/>
    <row r="13293" spans="1:19" s="2" customFormat="1" x14ac:dyDescent="0.2">
      <c r="A13293" s="2" t="s">
        <v>2</v>
      </c>
      <c r="B13293" s="2" t="s">
        <v>1460</v>
      </c>
    </row>
    <row r="13294" spans="1:19" x14ac:dyDescent="0.2">
      <c r="A13294" s="29" t="s">
        <v>4</v>
      </c>
      <c r="B1329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")&amp;HLOOKUP(B13295,parameters!$C$195:$EJ$198,2,0)&amp;" kWh/kWp.
Annual output, Facade: "&amp;HLOOKUP(B13295,parameters!$C$195:$EJ$198,3,0)&amp;" kWh/kWp.
Annual output, Open-ground: "&amp;HLOOKUP(B13295,parameters!$C$195:$EJ$198,4,0)&amp;_xlfn._LONGTEXT("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")&amp;VLOOKUP(B13295,'extension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1014.83015304432 kWh/kWp.
Annual output, Facade: 712.540320222608 kWh/kWp.
Annual output, Open-ground: 1079.60654579183 kWh/kWp.
Amount of solar energy transformed to electricity. Waste heat emission due to losses of electricity in the system.
Technology:  Electricity production with grid-connected photovoltaic power plants.
Time period:  Time of publications
Production volume: 157.3 GWh in 2025.
Sampling:  Statistical data and model calculations
Extrapolations:  Use of PV technology data investigated for other countries (Switzerland). Correction of average yield with Swiss data.
Uncertainty:  None
Author: Romain Sacchi, PSI, romain.sacchi@psi.ch</v>
      </c>
    </row>
    <row r="13295" spans="1:19" customFormat="1" x14ac:dyDescent="0.2">
      <c r="A13295" t="s">
        <v>6</v>
      </c>
      <c r="B13295" t="s">
        <v>1593</v>
      </c>
    </row>
    <row r="13296" spans="1:19" customFormat="1" x14ac:dyDescent="0.2">
      <c r="A13296" t="s">
        <v>8</v>
      </c>
      <c r="B13296">
        <v>1</v>
      </c>
    </row>
    <row r="13297" spans="1:19" customFormat="1" x14ac:dyDescent="0.2">
      <c r="A13297" t="s">
        <v>9</v>
      </c>
      <c r="B13297" t="s">
        <v>73</v>
      </c>
    </row>
    <row r="13298" spans="1:19" customFormat="1" x14ac:dyDescent="0.2">
      <c r="A13298" t="s">
        <v>11</v>
      </c>
      <c r="B13298" t="s">
        <v>12</v>
      </c>
    </row>
    <row r="13299" spans="1:19" customFormat="1" x14ac:dyDescent="0.2">
      <c r="A13299" t="s">
        <v>13</v>
      </c>
      <c r="B13299" t="s">
        <v>14</v>
      </c>
    </row>
    <row r="13300" spans="1:19" customFormat="1" x14ac:dyDescent="0.2">
      <c r="A13300" t="s">
        <v>15</v>
      </c>
      <c r="B13300" t="s">
        <v>53</v>
      </c>
    </row>
    <row r="13301" spans="1:19" customFormat="1" x14ac:dyDescent="0.2">
      <c r="A13301" t="s">
        <v>17</v>
      </c>
    </row>
    <row r="13302" spans="1:19" s="2" customFormat="1" x14ac:dyDescent="0.2">
      <c r="A13302" s="2" t="s">
        <v>18</v>
      </c>
      <c r="B13302" s="2" t="s">
        <v>19</v>
      </c>
      <c r="C13302" s="2" t="s">
        <v>6</v>
      </c>
      <c r="D13302" s="2" t="s">
        <v>15</v>
      </c>
      <c r="E13302" s="2" t="s">
        <v>20</v>
      </c>
      <c r="F13302" s="2" t="s">
        <v>13</v>
      </c>
      <c r="G13302" s="2" t="s">
        <v>21</v>
      </c>
      <c r="H13302" s="2" t="s">
        <v>9</v>
      </c>
      <c r="I13302" s="2" t="s">
        <v>4</v>
      </c>
      <c r="J13302" s="2" t="s">
        <v>1925</v>
      </c>
      <c r="K13302" s="2" t="s">
        <v>1998</v>
      </c>
      <c r="L13302" s="2" t="s">
        <v>2002</v>
      </c>
      <c r="M13302" s="2" t="s">
        <v>2003</v>
      </c>
      <c r="N13302" s="2" t="s">
        <v>2001</v>
      </c>
      <c r="O13302" s="2" t="s">
        <v>2000</v>
      </c>
      <c r="P13302" s="2" t="s">
        <v>2004</v>
      </c>
      <c r="Q13302" s="2" t="s">
        <v>1502</v>
      </c>
      <c r="R13302" s="2" t="s">
        <v>2005</v>
      </c>
      <c r="S13302" s="2" t="s">
        <v>2006</v>
      </c>
    </row>
    <row r="13303" spans="1:19" customFormat="1" x14ac:dyDescent="0.2">
      <c r="A13303" t="s">
        <v>335</v>
      </c>
      <c r="B13303">
        <v>3.8502999999999998</v>
      </c>
      <c r="D13303" t="s">
        <v>30</v>
      </c>
      <c r="E13303" t="s">
        <v>336</v>
      </c>
      <c r="F13303" t="s">
        <v>27</v>
      </c>
      <c r="G13303">
        <v>0</v>
      </c>
      <c r="I13303" t="s">
        <v>337</v>
      </c>
    </row>
    <row r="13304" spans="1:19" customFormat="1" x14ac:dyDescent="0.2">
      <c r="A13304" t="s">
        <v>29</v>
      </c>
      <c r="B13304">
        <v>0.25026999999999999</v>
      </c>
      <c r="D13304" t="s">
        <v>30</v>
      </c>
      <c r="E13304" t="s">
        <v>31</v>
      </c>
      <c r="F13304" t="s">
        <v>27</v>
      </c>
      <c r="G13304">
        <v>0</v>
      </c>
      <c r="I13304" t="s">
        <v>338</v>
      </c>
    </row>
    <row r="13305" spans="1:19" customFormat="1" x14ac:dyDescent="0.2">
      <c r="A13305" t="s">
        <v>1460</v>
      </c>
      <c r="B13305">
        <v>1</v>
      </c>
      <c r="C13305" t="str">
        <f>B13295</f>
        <v>BY</v>
      </c>
      <c r="D13305" t="s">
        <v>53</v>
      </c>
      <c r="E13305" t="s">
        <v>339</v>
      </c>
      <c r="F13305" t="s">
        <v>33</v>
      </c>
      <c r="G13305">
        <v>0</v>
      </c>
      <c r="H13305" t="s">
        <v>73</v>
      </c>
      <c r="J13305">
        <f>VLOOKUP(C13305,'extension - production vol'!$B$6:$D$235,3,0)</f>
        <v>157.30000000000001</v>
      </c>
    </row>
    <row r="13306" spans="1:19" customFormat="1" ht="16" x14ac:dyDescent="0.2">
      <c r="A13306" t="s">
        <v>1434</v>
      </c>
      <c r="B13306" s="4">
        <f t="shared" ref="B13306:B13316" si="1436">M13306*S13306</f>
        <v>2.5851192742161658E-8</v>
      </c>
      <c r="C13306" t="s">
        <v>49</v>
      </c>
      <c r="D13306" t="s">
        <v>15</v>
      </c>
      <c r="F13306" t="s">
        <v>36</v>
      </c>
      <c r="G13306">
        <v>0</v>
      </c>
      <c r="H13306" t="s">
        <v>1434</v>
      </c>
      <c r="I13306" t="s">
        <v>340</v>
      </c>
      <c r="K13306" t="s">
        <v>2007</v>
      </c>
      <c r="L13306">
        <f>IF(K13306="residential",VLOOKUP(B13295,parameters!$C$41:$AG$178,18,0),IF(K13306="commercial",1-VLOOKUP(B13295,parameters!$C$41:$AG$178,18,0),1))</f>
        <v>0.82233248462317254</v>
      </c>
      <c r="M13306" s="4">
        <f>INDEX(parameters!$D$41:$AG$178,MATCH('PV (extension)'!B13295,parameters!$C$41:$C$178,0),MATCH('PV (extension)'!A13306,parameters!$D$5:$AG$5,0))/L13306</f>
        <v>0.12277778707072071</v>
      </c>
      <c r="N13306" s="3" t="s">
        <v>1505</v>
      </c>
      <c r="O13306">
        <f>INDEX(parameters!$C$196:$EJ$198,MATCH('PV (extension)'!N13306,parameters!$B$196:$B$198,0),MATCH('PV (extension)'!B13295,parameters!$C$195:$EJ$195,0))</f>
        <v>1014.8301530443202</v>
      </c>
      <c r="P13306">
        <v>156</v>
      </c>
      <c r="Q13306">
        <v>30</v>
      </c>
      <c r="R13306">
        <f t="shared" ref="R13306:R13316" si="1437">Q13306*P13306*O13306</f>
        <v>4749405.1162474183</v>
      </c>
      <c r="S13306">
        <f t="shared" ref="S13306:S13316" si="1438">1/R13306</f>
        <v>2.105526851308309E-7</v>
      </c>
    </row>
    <row r="13307" spans="1:19" customFormat="1" ht="16" x14ac:dyDescent="0.2">
      <c r="A13307" t="s">
        <v>1435</v>
      </c>
      <c r="B13307" s="4">
        <f t="shared" si="1436"/>
        <v>1.3503726141782087E-8</v>
      </c>
      <c r="C13307" t="s">
        <v>49</v>
      </c>
      <c r="D13307" t="s">
        <v>15</v>
      </c>
      <c r="F13307" t="s">
        <v>36</v>
      </c>
      <c r="G13307">
        <v>0</v>
      </c>
      <c r="H13307" t="s">
        <v>1435</v>
      </c>
      <c r="I13307" t="s">
        <v>340</v>
      </c>
      <c r="K13307" t="s">
        <v>2007</v>
      </c>
      <c r="L13307">
        <f>L13306</f>
        <v>0.82233248462317254</v>
      </c>
      <c r="M13307" s="4">
        <f>INDEX(parameters!$D$41:$AG$178,MATCH('PV (extension)'!B13295,parameters!$C$41:$C$178,0),MATCH('PV (extension)'!A13307,parameters!$D$5:$AG$5,0))/L13307</f>
        <v>6.4134666026183854E-2</v>
      </c>
      <c r="N13307" s="3" t="s">
        <v>1505</v>
      </c>
      <c r="O13307">
        <f>INDEX(parameters!$C$196:$EJ$198,MATCH('PV (extension)'!N13307,parameters!$B$196:$B$198,0),MATCH('PV (extension)'!B13295,parameters!$C$195:$EJ$195,0))</f>
        <v>1014.8301530443202</v>
      </c>
      <c r="P13307">
        <v>156</v>
      </c>
      <c r="Q13307">
        <v>30</v>
      </c>
      <c r="R13307">
        <f t="shared" si="1437"/>
        <v>4749405.1162474183</v>
      </c>
      <c r="S13307">
        <f t="shared" si="1438"/>
        <v>2.105526851308309E-7</v>
      </c>
    </row>
    <row r="13308" spans="1:19" customFormat="1" x14ac:dyDescent="0.2">
      <c r="A13308" t="s">
        <v>1452</v>
      </c>
      <c r="B13308" s="4">
        <f t="shared" si="1436"/>
        <v>6.6556772802713674E-10</v>
      </c>
      <c r="C13308" t="s">
        <v>35</v>
      </c>
      <c r="D13308" t="s">
        <v>15</v>
      </c>
      <c r="F13308" t="s">
        <v>36</v>
      </c>
      <c r="G13308">
        <v>0</v>
      </c>
      <c r="H13308" t="s">
        <v>1452</v>
      </c>
      <c r="I13308" t="s">
        <v>340</v>
      </c>
      <c r="K13308" t="s">
        <v>2007</v>
      </c>
      <c r="L13308">
        <f t="shared" ref="L13308:L13316" si="1439">L13307</f>
        <v>0.82233248462317254</v>
      </c>
      <c r="M13308" s="4">
        <f>INDEX(parameters!$D$41:$AG$178,MATCH('PV (extension)'!B13295,parameters!$C$41:$C$178,0),MATCH('PV (extension)'!A13308,parameters!$D$5:$AG$5,0))/L13308</f>
        <v>1.2287226816964775E-2</v>
      </c>
      <c r="N13308" t="s">
        <v>1507</v>
      </c>
      <c r="O13308">
        <f>INDEX(parameters!$C$196:$EJ$198,MATCH('PV (extension)'!N13308,parameters!$B$196:$B$198,0),MATCH('PV (extension)'!B13295,parameters!$C$195:$EJ$195,0))</f>
        <v>1079.6065457918301</v>
      </c>
      <c r="P13308">
        <v>570</v>
      </c>
      <c r="Q13308">
        <v>30</v>
      </c>
      <c r="R13308">
        <f t="shared" si="1437"/>
        <v>18461271.933040295</v>
      </c>
      <c r="S13308">
        <f t="shared" si="1438"/>
        <v>5.4167448679973753E-8</v>
      </c>
    </row>
    <row r="13309" spans="1:19" customFormat="1" x14ac:dyDescent="0.2">
      <c r="A13309" t="s">
        <v>1453</v>
      </c>
      <c r="B13309" s="4">
        <f t="shared" si="1436"/>
        <v>4.8892092246839203E-9</v>
      </c>
      <c r="C13309" t="s">
        <v>35</v>
      </c>
      <c r="D13309" t="s">
        <v>15</v>
      </c>
      <c r="F13309" t="s">
        <v>36</v>
      </c>
      <c r="G13309">
        <v>0</v>
      </c>
      <c r="H13309" t="s">
        <v>1453</v>
      </c>
      <c r="I13309" t="s">
        <v>340</v>
      </c>
      <c r="K13309" t="s">
        <v>2007</v>
      </c>
      <c r="L13309">
        <f t="shared" si="1439"/>
        <v>0.82233248462317254</v>
      </c>
      <c r="M13309" s="4">
        <f>INDEX(parameters!$D$41:$AG$178,MATCH('PV (extension)'!B13295,parameters!$C$41:$C$178,0),MATCH('PV (extension)'!A13309,parameters!$D$5:$AG$5,0))/L13309</f>
        <v>9.0261021034418951E-2</v>
      </c>
      <c r="N13309" t="s">
        <v>1507</v>
      </c>
      <c r="O13309">
        <f>INDEX(parameters!$C$196:$EJ$198,MATCH('PV (extension)'!N13309,parameters!$B$196:$B$198,0),MATCH('PV (extension)'!B13295,parameters!$C$195:$EJ$195,0))</f>
        <v>1079.6065457918301</v>
      </c>
      <c r="P13309">
        <v>570</v>
      </c>
      <c r="Q13309">
        <v>30</v>
      </c>
      <c r="R13309">
        <f t="shared" si="1437"/>
        <v>18461271.933040295</v>
      </c>
      <c r="S13309">
        <f t="shared" si="1438"/>
        <v>5.4167448679973753E-8</v>
      </c>
    </row>
    <row r="13310" spans="1:19" customFormat="1" x14ac:dyDescent="0.2">
      <c r="A13310" t="s">
        <v>1454</v>
      </c>
      <c r="B13310" s="4">
        <f t="shared" si="1436"/>
        <v>5.1822148319729677E-11</v>
      </c>
      <c r="C13310" t="s">
        <v>35</v>
      </c>
      <c r="D13310" t="s">
        <v>15</v>
      </c>
      <c r="F13310" t="s">
        <v>36</v>
      </c>
      <c r="G13310">
        <v>0</v>
      </c>
      <c r="H13310" t="s">
        <v>1454</v>
      </c>
      <c r="I13310" t="s">
        <v>340</v>
      </c>
      <c r="K13310" t="s">
        <v>2007</v>
      </c>
      <c r="L13310">
        <f t="shared" si="1439"/>
        <v>0.82233248462317254</v>
      </c>
      <c r="M13310" s="4">
        <f>INDEX(parameters!$D$41:$AG$178,MATCH('PV (extension)'!B13295,parameters!$C$41:$C$178,0),MATCH('PV (extension)'!A13310,parameters!$D$5:$AG$5,0))/L13310</f>
        <v>9.5670277228487681E-4</v>
      </c>
      <c r="N13310" t="s">
        <v>1507</v>
      </c>
      <c r="O13310">
        <f>INDEX(parameters!$C$196:$EJ$198,MATCH('PV (extension)'!N13310,parameters!$B$196:$B$198,0),MATCH('PV (extension)'!B13295,parameters!$C$195:$EJ$195,0))</f>
        <v>1079.6065457918301</v>
      </c>
      <c r="P13310">
        <v>570</v>
      </c>
      <c r="Q13310">
        <v>30</v>
      </c>
      <c r="R13310">
        <f t="shared" si="1437"/>
        <v>18461271.933040295</v>
      </c>
      <c r="S13310">
        <f t="shared" si="1438"/>
        <v>5.4167448679973753E-8</v>
      </c>
    </row>
    <row r="13311" spans="1:19" customFormat="1" x14ac:dyDescent="0.2">
      <c r="A13311" t="s">
        <v>1455</v>
      </c>
      <c r="B13311" s="4">
        <f t="shared" si="1436"/>
        <v>1.7342240679222401E-8</v>
      </c>
      <c r="C13311" t="s">
        <v>35</v>
      </c>
      <c r="D13311" t="s">
        <v>15</v>
      </c>
      <c r="F13311" t="s">
        <v>36</v>
      </c>
      <c r="G13311">
        <v>0</v>
      </c>
      <c r="H13311" t="s">
        <v>1455</v>
      </c>
      <c r="I13311" t="s">
        <v>340</v>
      </c>
      <c r="K13311" t="s">
        <v>2007</v>
      </c>
      <c r="L13311">
        <f t="shared" si="1439"/>
        <v>0.82233248462317254</v>
      </c>
      <c r="M13311" s="4">
        <f>INDEX(parameters!$D$41:$AG$178,MATCH('PV (extension)'!B13295,parameters!$C$41:$C$178,0),MATCH('PV (extension)'!A13311,parameters!$D$5:$AG$5,0))/L13311</f>
        <v>0.32015982110735819</v>
      </c>
      <c r="N13311" t="s">
        <v>1507</v>
      </c>
      <c r="O13311">
        <f>INDEX(parameters!$C$196:$EJ$198,MATCH('PV (extension)'!N13311,parameters!$B$196:$B$198,0),MATCH('PV (extension)'!B13295,parameters!$C$195:$EJ$195,0))</f>
        <v>1079.6065457918301</v>
      </c>
      <c r="P13311">
        <v>570</v>
      </c>
      <c r="Q13311">
        <v>30</v>
      </c>
      <c r="R13311">
        <f t="shared" si="1437"/>
        <v>18461271.933040295</v>
      </c>
      <c r="S13311">
        <f t="shared" si="1438"/>
        <v>5.4167448679973753E-8</v>
      </c>
    </row>
    <row r="13312" spans="1:19" customFormat="1" x14ac:dyDescent="0.2">
      <c r="A13312" t="s">
        <v>1456</v>
      </c>
      <c r="B13312" s="4">
        <f t="shared" si="1436"/>
        <v>9.1990710836648485E-9</v>
      </c>
      <c r="C13312" t="s">
        <v>35</v>
      </c>
      <c r="D13312" t="s">
        <v>15</v>
      </c>
      <c r="F13312" t="s">
        <v>36</v>
      </c>
      <c r="G13312">
        <v>0</v>
      </c>
      <c r="H13312" t="s">
        <v>1456</v>
      </c>
      <c r="I13312" t="s">
        <v>340</v>
      </c>
      <c r="K13312" t="s">
        <v>2007</v>
      </c>
      <c r="L13312">
        <f t="shared" si="1439"/>
        <v>0.82233248462317254</v>
      </c>
      <c r="M13312" s="4">
        <f>INDEX(parameters!$D$41:$AG$178,MATCH('PV (extension)'!B13295,parameters!$C$41:$C$178,0),MATCH('PV (extension)'!A13312,parameters!$D$5:$AG$5,0))/L13312</f>
        <v>0.16982655280690445</v>
      </c>
      <c r="N13312" t="s">
        <v>1507</v>
      </c>
      <c r="O13312">
        <f>INDEX(parameters!$C$196:$EJ$198,MATCH('PV (extension)'!N13312,parameters!$B$196:$B$198,0),MATCH('PV (extension)'!B13295,parameters!$C$195:$EJ$195,0))</f>
        <v>1079.6065457918301</v>
      </c>
      <c r="P13312">
        <v>570</v>
      </c>
      <c r="Q13312">
        <v>30</v>
      </c>
      <c r="R13312">
        <f t="shared" si="1437"/>
        <v>18461271.933040295</v>
      </c>
      <c r="S13312">
        <f t="shared" si="1438"/>
        <v>5.4167448679973753E-8</v>
      </c>
    </row>
    <row r="13313" spans="1:19" customFormat="1" ht="16" x14ac:dyDescent="0.2">
      <c r="A13313" t="s">
        <v>1461</v>
      </c>
      <c r="B13313" s="4">
        <f t="shared" si="1436"/>
        <v>2.8387093836902816E-9</v>
      </c>
      <c r="C13313" t="s">
        <v>49</v>
      </c>
      <c r="D13313" t="s">
        <v>15</v>
      </c>
      <c r="F13313" t="s">
        <v>36</v>
      </c>
      <c r="G13313">
        <v>0</v>
      </c>
      <c r="H13313" t="s">
        <v>1461</v>
      </c>
      <c r="I13313" t="s">
        <v>340</v>
      </c>
      <c r="K13313" t="s">
        <v>2007</v>
      </c>
      <c r="L13313">
        <f t="shared" si="1439"/>
        <v>0.82233248462317254</v>
      </c>
      <c r="M13313" s="4">
        <f>INDEX(parameters!$D$41:$AG$178,MATCH('PV (extension)'!B13295,parameters!$C$41:$C$178,0),MATCH('PV (extension)'!A13313,parameters!$D$5:$AG$5,0))/L13313</f>
        <v>8.0374539804535308E-3</v>
      </c>
      <c r="N13313" s="3" t="s">
        <v>1505</v>
      </c>
      <c r="O13313">
        <f>INDEX(parameters!$C$196:$EJ$198,MATCH('PV (extension)'!N13313,parameters!$B$196:$B$198,0),MATCH('PV (extension)'!B13295,parameters!$C$195:$EJ$195,0))</f>
        <v>1014.8301530443202</v>
      </c>
      <c r="P13313">
        <v>93</v>
      </c>
      <c r="Q13313">
        <v>30</v>
      </c>
      <c r="R13313">
        <f t="shared" si="1437"/>
        <v>2831376.1269936534</v>
      </c>
      <c r="S13313">
        <f t="shared" si="1438"/>
        <v>3.5318514925171631E-7</v>
      </c>
    </row>
    <row r="13314" spans="1:19" customFormat="1" ht="16" x14ac:dyDescent="0.2">
      <c r="A13314" t="s">
        <v>1457</v>
      </c>
      <c r="B13314" s="4">
        <f t="shared" si="1436"/>
        <v>4.8134442344184534E-8</v>
      </c>
      <c r="C13314" t="s">
        <v>49</v>
      </c>
      <c r="D13314" t="s">
        <v>15</v>
      </c>
      <c r="F13314" t="s">
        <v>36</v>
      </c>
      <c r="G13314">
        <v>0</v>
      </c>
      <c r="H13314" t="s">
        <v>1457</v>
      </c>
      <c r="I13314" t="s">
        <v>340</v>
      </c>
      <c r="K13314" t="s">
        <v>2007</v>
      </c>
      <c r="L13314">
        <f t="shared" si="1439"/>
        <v>0.82233248462317254</v>
      </c>
      <c r="M13314" s="4">
        <f>INDEX(parameters!$D$41:$AG$178,MATCH('PV (extension)'!B13295,parameters!$C$41:$C$178,0),MATCH('PV (extension)'!A13314,parameters!$D$5:$AG$5,0))/L13314</f>
        <v>0.13628671093947653</v>
      </c>
      <c r="N13314" s="3" t="s">
        <v>1505</v>
      </c>
      <c r="O13314">
        <f>INDEX(parameters!$C$196:$EJ$198,MATCH('PV (extension)'!N13314,parameters!$B$196:$B$198,0),MATCH('PV (extension)'!B13295,parameters!$C$195:$EJ$195,0))</f>
        <v>1014.8301530443202</v>
      </c>
      <c r="P13314">
        <v>93</v>
      </c>
      <c r="Q13314">
        <v>30</v>
      </c>
      <c r="R13314">
        <f t="shared" si="1437"/>
        <v>2831376.1269936534</v>
      </c>
      <c r="S13314">
        <f t="shared" si="1438"/>
        <v>3.5318514925171631E-7</v>
      </c>
    </row>
    <row r="13315" spans="1:19" customFormat="1" ht="16" x14ac:dyDescent="0.2">
      <c r="A13315" t="s">
        <v>1462</v>
      </c>
      <c r="B13315" s="4">
        <f t="shared" si="1436"/>
        <v>1.5006647554282042E-9</v>
      </c>
      <c r="C13315" t="s">
        <v>49</v>
      </c>
      <c r="D13315" t="s">
        <v>15</v>
      </c>
      <c r="F13315" t="s">
        <v>36</v>
      </c>
      <c r="G13315">
        <v>0</v>
      </c>
      <c r="H13315" t="s">
        <v>1462</v>
      </c>
      <c r="I13315" t="s">
        <v>340</v>
      </c>
      <c r="K13315" t="s">
        <v>2007</v>
      </c>
      <c r="L13315">
        <f t="shared" si="1439"/>
        <v>0.82233248462317254</v>
      </c>
      <c r="M13315" s="4">
        <f>INDEX(parameters!$D$41:$AG$178,MATCH('PV (extension)'!B13295,parameters!$C$41:$C$178,0),MATCH('PV (extension)'!A13315,parameters!$D$5:$AG$5,0))/L13315</f>
        <v>4.2489463631401872E-3</v>
      </c>
      <c r="N13315" s="3" t="s">
        <v>1505</v>
      </c>
      <c r="O13315">
        <f>INDEX(parameters!$C$196:$EJ$198,MATCH('PV (extension)'!N13315,parameters!$B$196:$B$198,0),MATCH('PV (extension)'!B13295,parameters!$C$195:$EJ$195,0))</f>
        <v>1014.8301530443202</v>
      </c>
      <c r="P13315">
        <v>93</v>
      </c>
      <c r="Q13315">
        <v>30</v>
      </c>
      <c r="R13315">
        <f t="shared" si="1437"/>
        <v>2831376.1269936534</v>
      </c>
      <c r="S13315">
        <f t="shared" si="1438"/>
        <v>3.5318514925171631E-7</v>
      </c>
    </row>
    <row r="13316" spans="1:19" customFormat="1" ht="16" x14ac:dyDescent="0.2">
      <c r="A13316" t="s">
        <v>1458</v>
      </c>
      <c r="B13316" s="4">
        <f t="shared" si="1436"/>
        <v>2.5213326999666819E-8</v>
      </c>
      <c r="C13316" t="s">
        <v>49</v>
      </c>
      <c r="D13316" t="s">
        <v>15</v>
      </c>
      <c r="F13316" t="s">
        <v>36</v>
      </c>
      <c r="G13316">
        <v>0</v>
      </c>
      <c r="H13316" t="s">
        <v>1458</v>
      </c>
      <c r="I13316" t="s">
        <v>340</v>
      </c>
      <c r="K13316" t="s">
        <v>2007</v>
      </c>
      <c r="L13316">
        <f t="shared" si="1439"/>
        <v>0.82233248462317254</v>
      </c>
      <c r="M13316" s="4">
        <f>INDEX(parameters!$D$41:$AG$178,MATCH('PV (extension)'!B13295,parameters!$C$41:$C$178,0),MATCH('PV (extension)'!A13316,parameters!$D$5:$AG$5,0))/L13316</f>
        <v>7.1388412148941149E-2</v>
      </c>
      <c r="N13316" s="3" t="s">
        <v>1505</v>
      </c>
      <c r="O13316">
        <f>INDEX(parameters!$C$196:$EJ$198,MATCH('PV (extension)'!N13316,parameters!$B$196:$B$198,0),MATCH('PV (extension)'!B13295,parameters!$C$195:$EJ$195,0))</f>
        <v>1014.8301530443202</v>
      </c>
      <c r="P13316">
        <v>93</v>
      </c>
      <c r="Q13316">
        <v>30</v>
      </c>
      <c r="R13316">
        <f t="shared" si="1437"/>
        <v>2831376.1269936534</v>
      </c>
      <c r="S13316">
        <f t="shared" si="1438"/>
        <v>3.5318514925171631E-7</v>
      </c>
    </row>
    <row r="13317" spans="1:19" customFormat="1" x14ac:dyDescent="0.2">
      <c r="A13317" t="s">
        <v>442</v>
      </c>
      <c r="B13317">
        <v>3.7025999999999999E-3</v>
      </c>
      <c r="C13317" t="s">
        <v>42</v>
      </c>
      <c r="D13317" t="s">
        <v>16</v>
      </c>
      <c r="F13317" t="s">
        <v>36</v>
      </c>
      <c r="G13317">
        <v>0</v>
      </c>
      <c r="H13317" t="s">
        <v>443</v>
      </c>
      <c r="I13317" t="s">
        <v>353</v>
      </c>
      <c r="M13317" s="4"/>
    </row>
    <row r="13318" spans="1:19" customFormat="1" x14ac:dyDescent="0.2">
      <c r="A13318" t="s">
        <v>354</v>
      </c>
      <c r="B13318">
        <v>-3.3322999999999998E-6</v>
      </c>
      <c r="C13318" t="s">
        <v>49</v>
      </c>
      <c r="D13318" t="s">
        <v>250</v>
      </c>
      <c r="F13318" t="s">
        <v>36</v>
      </c>
      <c r="G13318">
        <v>0</v>
      </c>
      <c r="H13318" t="s">
        <v>355</v>
      </c>
      <c r="I13318" t="s">
        <v>353</v>
      </c>
      <c r="M13318" s="4"/>
    </row>
    <row r="13319" spans="1:19" customFormat="1" x14ac:dyDescent="0.2">
      <c r="M13319" s="4"/>
    </row>
    <row r="13320" spans="1:19" s="2" customFormat="1" x14ac:dyDescent="0.2">
      <c r="A13320" s="2" t="s">
        <v>2</v>
      </c>
      <c r="B13320" s="2" t="s">
        <v>332</v>
      </c>
      <c r="M13320" s="4"/>
    </row>
    <row r="13321" spans="1:19" x14ac:dyDescent="0.2">
      <c r="A13321" s="29" t="s">
        <v>4</v>
      </c>
      <c r="B1332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")&amp;HLOOKUP(B13322,parameters!$C$195:$EJ$198,2,0)&amp;" kWh/kWp.
Annual output, Facade: "&amp;HLOOKUP(B13322,parameters!$C$195:$EJ$198,3,0)&amp;" kWh/kWp.
Annual output, Open-ground: "&amp;HLOOKUP(B13322,parameters!$C$195:$EJ$198,4,0)&amp;_xlfn._LONGTEXT("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")&amp;VLOOKUP(B13322,'extension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1014.83015304432 kWh/kWp.
Annual output, Facade: 712.540320222608 kWh/kWp.
Annual output, Open-ground: 1079.60654579183 kWh/kWp.
Amount of solar energy transformed to electricity. Waste heat emission due to losses of electricity in the system.
Technology:  Electricity production with grid-connected photovoltaic power plants.
Time period:  Time of publications
Production volume: 157.3 GWh in 2025.
Sampling:  Statistical data and model calculations
Extrapolations:  Use of PV technology data investigated for other countries (Switzerland). Correction of average yield with Swiss data.
Uncertainty:  None
Author: Romain Sacchi, PSI, romain.sacchi@psi.ch</v>
      </c>
      <c r="M13321" s="30"/>
    </row>
    <row r="13322" spans="1:19" customFormat="1" x14ac:dyDescent="0.2">
      <c r="A13322" t="s">
        <v>6</v>
      </c>
      <c r="B13322" t="s">
        <v>1593</v>
      </c>
    </row>
    <row r="13323" spans="1:19" customFormat="1" x14ac:dyDescent="0.2">
      <c r="A13323" t="s">
        <v>8</v>
      </c>
      <c r="B13323">
        <v>1</v>
      </c>
    </row>
    <row r="13324" spans="1:19" customFormat="1" x14ac:dyDescent="0.2">
      <c r="A13324" t="s">
        <v>9</v>
      </c>
      <c r="B13324" t="s">
        <v>73</v>
      </c>
    </row>
    <row r="13325" spans="1:19" customFormat="1" x14ac:dyDescent="0.2">
      <c r="A13325" t="s">
        <v>11</v>
      </c>
      <c r="B13325" t="s">
        <v>12</v>
      </c>
    </row>
    <row r="13326" spans="1:19" customFormat="1" x14ac:dyDescent="0.2">
      <c r="A13326" t="s">
        <v>13</v>
      </c>
      <c r="B13326" t="s">
        <v>14</v>
      </c>
    </row>
    <row r="13327" spans="1:19" customFormat="1" x14ac:dyDescent="0.2">
      <c r="A13327" t="s">
        <v>15</v>
      </c>
      <c r="B13327" t="s">
        <v>53</v>
      </c>
    </row>
    <row r="13328" spans="1:19" customFormat="1" x14ac:dyDescent="0.2">
      <c r="A13328" t="s">
        <v>17</v>
      </c>
    </row>
    <row r="13329" spans="1:22" s="2" customFormat="1" x14ac:dyDescent="0.2">
      <c r="A13329" s="2" t="s">
        <v>18</v>
      </c>
      <c r="B13329" s="2" t="s">
        <v>19</v>
      </c>
      <c r="C13329" s="2" t="s">
        <v>6</v>
      </c>
      <c r="D13329" s="2" t="s">
        <v>15</v>
      </c>
      <c r="E13329" s="2" t="s">
        <v>20</v>
      </c>
      <c r="F13329" s="2" t="s">
        <v>13</v>
      </c>
      <c r="G13329" s="2" t="s">
        <v>21</v>
      </c>
      <c r="H13329" s="2" t="s">
        <v>22</v>
      </c>
      <c r="I13329" s="2" t="s">
        <v>23</v>
      </c>
      <c r="J13329" s="2" t="s">
        <v>4</v>
      </c>
      <c r="K13329" s="2" t="s">
        <v>24</v>
      </c>
      <c r="L13329" s="2" t="s">
        <v>9</v>
      </c>
      <c r="M13329" s="2" t="s">
        <v>1925</v>
      </c>
      <c r="N13329" s="2" t="s">
        <v>1998</v>
      </c>
      <c r="O13329" s="2" t="s">
        <v>2002</v>
      </c>
      <c r="P13329" s="2" t="s">
        <v>2003</v>
      </c>
      <c r="Q13329" s="2" t="s">
        <v>2001</v>
      </c>
      <c r="R13329" s="2" t="s">
        <v>2000</v>
      </c>
      <c r="S13329" s="2" t="s">
        <v>2004</v>
      </c>
      <c r="T13329" s="2" t="s">
        <v>1502</v>
      </c>
      <c r="U13329" s="2" t="s">
        <v>2005</v>
      </c>
      <c r="V13329" s="2" t="s">
        <v>2006</v>
      </c>
    </row>
    <row r="13330" spans="1:22" customFormat="1" x14ac:dyDescent="0.2">
      <c r="A13330" t="s">
        <v>335</v>
      </c>
      <c r="B13330">
        <v>3.8502999999999998</v>
      </c>
      <c r="D13330" t="s">
        <v>30</v>
      </c>
      <c r="E13330" t="s">
        <v>336</v>
      </c>
      <c r="F13330" t="s">
        <v>27</v>
      </c>
      <c r="G13330">
        <v>2</v>
      </c>
      <c r="H13330">
        <v>1.348151067341848</v>
      </c>
      <c r="I13330">
        <v>4.3409845976280087E-2</v>
      </c>
      <c r="J13330" t="s">
        <v>337</v>
      </c>
    </row>
    <row r="13331" spans="1:22" customFormat="1" x14ac:dyDescent="0.2">
      <c r="A13331" t="s">
        <v>29</v>
      </c>
      <c r="B13331">
        <v>0.25026999999999999</v>
      </c>
      <c r="D13331" t="s">
        <v>30</v>
      </c>
      <c r="E13331" t="s">
        <v>31</v>
      </c>
      <c r="F13331" t="s">
        <v>27</v>
      </c>
      <c r="G13331">
        <v>2</v>
      </c>
      <c r="H13331">
        <v>-1.385214943900327</v>
      </c>
      <c r="I13331">
        <v>2.439508208471609E-2</v>
      </c>
      <c r="J13331" t="s">
        <v>358</v>
      </c>
    </row>
    <row r="13332" spans="1:22" customFormat="1" x14ac:dyDescent="0.2">
      <c r="A13332" t="s">
        <v>332</v>
      </c>
      <c r="B13332">
        <v>1</v>
      </c>
      <c r="C13332" t="str">
        <f>B13322</f>
        <v>BY</v>
      </c>
      <c r="D13332" t="s">
        <v>53</v>
      </c>
      <c r="E13332" t="s">
        <v>339</v>
      </c>
      <c r="F13332" t="s">
        <v>33</v>
      </c>
      <c r="G13332">
        <v>0</v>
      </c>
      <c r="H13332">
        <v>1</v>
      </c>
      <c r="L13332" t="s">
        <v>73</v>
      </c>
      <c r="M13332">
        <f>VLOOKUP(C13332,'extension - production vol'!$B$6:$D$235,3,0)</f>
        <v>157.30000000000001</v>
      </c>
    </row>
    <row r="13333" spans="1:22" customFormat="1" ht="16" x14ac:dyDescent="0.2">
      <c r="A13333" t="s">
        <v>1434</v>
      </c>
      <c r="B13333" s="4">
        <f t="shared" ref="B13333:B13359" si="1440">P13333*V13333</f>
        <v>2.1258275558134321E-8</v>
      </c>
      <c r="C13333" t="s">
        <v>49</v>
      </c>
      <c r="D13333" t="s">
        <v>15</v>
      </c>
      <c r="F13333" t="s">
        <v>36</v>
      </c>
      <c r="G13333">
        <v>2</v>
      </c>
      <c r="H13333">
        <v>-18.46800298604678</v>
      </c>
      <c r="I13333">
        <v>9.798894162072011E-2</v>
      </c>
      <c r="J13333" t="s">
        <v>340</v>
      </c>
      <c r="L13333" t="s">
        <v>1434</v>
      </c>
      <c r="N13333" t="s">
        <v>2008</v>
      </c>
      <c r="O13333">
        <v>1</v>
      </c>
      <c r="P13333" s="4">
        <f>INDEX(parameters!$D$41:$AG$178,MATCH('PV (extension)'!B13322,parameters!$C$41:$C$178,0),MATCH('PV (extension)'!A13333,parameters!$D$5:$AG$5,0))/O13333</f>
        <v>0.10096416269840058</v>
      </c>
      <c r="Q13333" s="3" t="s">
        <v>1505</v>
      </c>
      <c r="R13333">
        <f>INDEX(parameters!$C$196:$EJ$198,MATCH('PV (extension)'!Q13333,parameters!$B$196:$B$198,0),MATCH('PV (extension)'!B13322,parameters!$C$195:$EJ$195,0))</f>
        <v>1014.8301530443202</v>
      </c>
      <c r="S13333">
        <v>156</v>
      </c>
      <c r="T13333">
        <v>30</v>
      </c>
      <c r="U13333">
        <f t="shared" ref="U13333:U13359" si="1441">T13333*S13333*R13333</f>
        <v>4749405.1162474183</v>
      </c>
      <c r="V13333">
        <f t="shared" ref="V13333:V13359" si="1442">1/U13333</f>
        <v>2.105526851308309E-7</v>
      </c>
    </row>
    <row r="13334" spans="1:22" customFormat="1" ht="16" x14ac:dyDescent="0.2">
      <c r="A13334" t="s">
        <v>1435</v>
      </c>
      <c r="B13334" s="4">
        <f t="shared" si="1440"/>
        <v>1.110455266984255E-8</v>
      </c>
      <c r="C13334" t="s">
        <v>49</v>
      </c>
      <c r="D13334" t="s">
        <v>15</v>
      </c>
      <c r="F13334" t="s">
        <v>36</v>
      </c>
      <c r="G13334">
        <v>2</v>
      </c>
      <c r="H13334">
        <v>-19.10362020104489</v>
      </c>
      <c r="I13334">
        <v>9.798894162072011E-2</v>
      </c>
      <c r="J13334" t="s">
        <v>340</v>
      </c>
      <c r="L13334" t="s">
        <v>1435</v>
      </c>
      <c r="N13334" t="s">
        <v>2008</v>
      </c>
      <c r="O13334">
        <v>1</v>
      </c>
      <c r="P13334" s="4">
        <f>INDEX(parameters!$D$41:$AG$178,MATCH('PV (extension)'!B13322,parameters!$C$41:$C$178,0),MATCH('PV (extension)'!A13334,parameters!$D$5:$AG$5,0))/O13334</f>
        <v>5.2740019263789135E-2</v>
      </c>
      <c r="Q13334" s="3" t="s">
        <v>1505</v>
      </c>
      <c r="R13334">
        <f>INDEX(parameters!$C$196:$EJ$198,MATCH('PV (extension)'!Q13334,parameters!$B$196:$B$198,0),MATCH('PV (extension)'!B13322,parameters!$C$195:$EJ$195,0))</f>
        <v>1014.8301530443202</v>
      </c>
      <c r="S13334">
        <v>156</v>
      </c>
      <c r="T13334">
        <v>30</v>
      </c>
      <c r="U13334">
        <f t="shared" si="1441"/>
        <v>4749405.1162474183</v>
      </c>
      <c r="V13334">
        <f t="shared" si="1442"/>
        <v>2.105526851308309E-7</v>
      </c>
    </row>
    <row r="13335" spans="1:22" customFormat="1" ht="16" x14ac:dyDescent="0.2">
      <c r="A13335" t="s">
        <v>1439</v>
      </c>
      <c r="B13335" s="4">
        <f t="shared" si="1440"/>
        <v>9.9592609197709224E-9</v>
      </c>
      <c r="C13335" t="s">
        <v>49</v>
      </c>
      <c r="D13335" t="s">
        <v>15</v>
      </c>
      <c r="F13335" t="s">
        <v>36</v>
      </c>
      <c r="G13335">
        <v>2</v>
      </c>
      <c r="H13335">
        <v>-19.697439318003951</v>
      </c>
      <c r="I13335">
        <v>9.798894162072011E-2</v>
      </c>
      <c r="J13335" t="s">
        <v>340</v>
      </c>
      <c r="L13335" t="s">
        <v>1439</v>
      </c>
      <c r="N13335" t="s">
        <v>2008</v>
      </c>
      <c r="O13335">
        <v>1</v>
      </c>
      <c r="P13335" s="4">
        <f>INDEX(parameters!$D$41:$AG$178,MATCH('PV (extension)'!B13322,parameters!$C$41:$C$178,0),MATCH('PV (extension)'!A13335,parameters!$D$5:$AG$5,0))/O13335</f>
        <v>9.0962624550774995E-4</v>
      </c>
      <c r="Q13335" s="3" t="s">
        <v>1505</v>
      </c>
      <c r="R13335">
        <f>INDEX(parameters!$C$196:$EJ$198,MATCH('PV (extension)'!Q13335,parameters!$B$196:$B$198,0),MATCH('PV (extension)'!B13322,parameters!$C$195:$EJ$195,0))</f>
        <v>1014.8301530443202</v>
      </c>
      <c r="S13335">
        <v>3</v>
      </c>
      <c r="T13335">
        <v>30</v>
      </c>
      <c r="U13335">
        <f t="shared" si="1441"/>
        <v>91334.713773988828</v>
      </c>
      <c r="V13335">
        <f t="shared" si="1442"/>
        <v>1.0948739626803204E-5</v>
      </c>
    </row>
    <row r="13336" spans="1:22" customFormat="1" ht="16" x14ac:dyDescent="0.2">
      <c r="A13336" t="s">
        <v>1440</v>
      </c>
      <c r="B13336" s="4">
        <f t="shared" si="1440"/>
        <v>6.4957348744348396E-8</v>
      </c>
      <c r="C13336" t="s">
        <v>49</v>
      </c>
      <c r="D13336" t="s">
        <v>15</v>
      </c>
      <c r="F13336" t="s">
        <v>36</v>
      </c>
      <c r="G13336">
        <v>2</v>
      </c>
      <c r="H13336">
        <v>-16.692979911025031</v>
      </c>
      <c r="I13336">
        <v>9.798894162072011E-2</v>
      </c>
      <c r="J13336" t="s">
        <v>340</v>
      </c>
      <c r="L13336" t="s">
        <v>1440</v>
      </c>
      <c r="N13336" t="s">
        <v>2008</v>
      </c>
      <c r="O13336">
        <v>1</v>
      </c>
      <c r="P13336" s="4">
        <f>INDEX(parameters!$D$41:$AG$178,MATCH('PV (extension)'!B13322,parameters!$C$41:$C$178,0),MATCH('PV (extension)'!A13336,parameters!$D$5:$AG$5,0))/O13336</f>
        <v>5.9328608550822341E-3</v>
      </c>
      <c r="Q13336" s="3" t="s">
        <v>1505</v>
      </c>
      <c r="R13336">
        <f>INDEX(parameters!$C$196:$EJ$198,MATCH('PV (extension)'!Q13336,parameters!$B$196:$B$198,0),MATCH('PV (extension)'!B13322,parameters!$C$195:$EJ$195,0))</f>
        <v>1014.8301530443202</v>
      </c>
      <c r="S13336">
        <v>3</v>
      </c>
      <c r="T13336">
        <v>30</v>
      </c>
      <c r="U13336">
        <f t="shared" si="1441"/>
        <v>91334.713773988828</v>
      </c>
      <c r="V13336">
        <f t="shared" si="1442"/>
        <v>1.0948739626803204E-5</v>
      </c>
    </row>
    <row r="13337" spans="1:22" customFormat="1" ht="16" x14ac:dyDescent="0.2">
      <c r="A13337" t="s">
        <v>1441</v>
      </c>
      <c r="B13337" s="4">
        <f t="shared" si="1440"/>
        <v>1.0065132733584314E-9</v>
      </c>
      <c r="C13337" t="s">
        <v>35</v>
      </c>
      <c r="D13337" t="s">
        <v>15</v>
      </c>
      <c r="F13337" t="s">
        <v>36</v>
      </c>
      <c r="G13337">
        <v>2</v>
      </c>
      <c r="H13337">
        <v>-21.54326959350907</v>
      </c>
      <c r="I13337">
        <v>9.798894162072011E-2</v>
      </c>
      <c r="J13337" t="s">
        <v>340</v>
      </c>
      <c r="L13337" t="s">
        <v>1441</v>
      </c>
      <c r="N13337" t="s">
        <v>2008</v>
      </c>
      <c r="O13337">
        <v>1</v>
      </c>
      <c r="P13337" s="4">
        <f>INDEX(parameters!$D$41:$AG$178,MATCH('PV (extension)'!B13322,parameters!$C$41:$C$178,0),MATCH('PV (extension)'!A13337,parameters!$D$5:$AG$5,0))/O13337</f>
        <v>9.1929601731912907E-5</v>
      </c>
      <c r="Q13337" s="3" t="s">
        <v>1505</v>
      </c>
      <c r="R13337">
        <f>INDEX(parameters!$C$196:$EJ$198,MATCH('PV (extension)'!Q13337,parameters!$B$196:$B$198,0),MATCH('PV (extension)'!B13322,parameters!$C$195:$EJ$195,0))</f>
        <v>1014.8301530443202</v>
      </c>
      <c r="S13337">
        <v>3</v>
      </c>
      <c r="T13337">
        <v>30</v>
      </c>
      <c r="U13337">
        <f t="shared" si="1441"/>
        <v>91334.713773988828</v>
      </c>
      <c r="V13337">
        <f t="shared" si="1442"/>
        <v>1.0948739626803204E-5</v>
      </c>
    </row>
    <row r="13338" spans="1:22" customFormat="1" ht="16" x14ac:dyDescent="0.2">
      <c r="A13338" t="s">
        <v>1442</v>
      </c>
      <c r="B13338" s="4">
        <f t="shared" si="1440"/>
        <v>1.7498058543865146E-8</v>
      </c>
      <c r="C13338" t="s">
        <v>35</v>
      </c>
      <c r="D13338" t="s">
        <v>15</v>
      </c>
      <c r="F13338" t="s">
        <v>36</v>
      </c>
      <c r="G13338">
        <v>2</v>
      </c>
      <c r="H13338">
        <v>-18.729872499892029</v>
      </c>
      <c r="I13338">
        <v>9.798894162072011E-2</v>
      </c>
      <c r="J13338" t="s">
        <v>340</v>
      </c>
      <c r="L13338" t="s">
        <v>1442</v>
      </c>
      <c r="N13338" t="s">
        <v>2008</v>
      </c>
      <c r="O13338">
        <v>1</v>
      </c>
      <c r="P13338" s="4">
        <f>INDEX(parameters!$D$41:$AG$178,MATCH('PV (extension)'!B13322,parameters!$C$41:$C$178,0),MATCH('PV (extension)'!A13338,parameters!$D$5:$AG$5,0))/O13338</f>
        <v>1.5981801687044229E-3</v>
      </c>
      <c r="Q13338" s="3" t="s">
        <v>1505</v>
      </c>
      <c r="R13338">
        <f>INDEX(parameters!$C$196:$EJ$198,MATCH('PV (extension)'!Q13338,parameters!$B$196:$B$198,0),MATCH('PV (extension)'!B13322,parameters!$C$195:$EJ$195,0))</f>
        <v>1014.8301530443202</v>
      </c>
      <c r="S13338">
        <v>3</v>
      </c>
      <c r="T13338">
        <v>30</v>
      </c>
      <c r="U13338">
        <f t="shared" si="1441"/>
        <v>91334.713773988828</v>
      </c>
      <c r="V13338">
        <f t="shared" si="1442"/>
        <v>1.0948739626803204E-5</v>
      </c>
    </row>
    <row r="13339" spans="1:22" customFormat="1" x14ac:dyDescent="0.2">
      <c r="A13339" t="s">
        <v>1452</v>
      </c>
      <c r="B13339" s="4">
        <f t="shared" si="1440"/>
        <v>5.4731796347355529E-10</v>
      </c>
      <c r="C13339" t="s">
        <v>35</v>
      </c>
      <c r="D13339" t="s">
        <v>15</v>
      </c>
      <c r="F13339" t="s">
        <v>36</v>
      </c>
      <c r="G13339">
        <v>2</v>
      </c>
      <c r="H13339">
        <v>-21.666568118067421</v>
      </c>
      <c r="I13339">
        <v>9.798894162072011E-2</v>
      </c>
      <c r="J13339" t="s">
        <v>340</v>
      </c>
      <c r="L13339" t="s">
        <v>1452</v>
      </c>
      <c r="N13339" t="s">
        <v>2008</v>
      </c>
      <c r="O13339">
        <v>1</v>
      </c>
      <c r="P13339" s="4">
        <f>INDEX(parameters!$D$41:$AG$178,MATCH('PV (extension)'!B13322,parameters!$C$41:$C$178,0),MATCH('PV (extension)'!A13339,parameters!$D$5:$AG$5,0))/O13339</f>
        <v>1.0104185757523119E-2</v>
      </c>
      <c r="Q13339" t="s">
        <v>1507</v>
      </c>
      <c r="R13339">
        <f>INDEX(parameters!$C$196:$EJ$198,MATCH('PV (extension)'!Q13339,parameters!$B$196:$B$198,0),MATCH('PV (extension)'!B13322,parameters!$C$195:$EJ$195,0))</f>
        <v>1079.6065457918301</v>
      </c>
      <c r="S13339">
        <v>570</v>
      </c>
      <c r="T13339">
        <v>30</v>
      </c>
      <c r="U13339">
        <f t="shared" si="1441"/>
        <v>18461271.933040295</v>
      </c>
      <c r="V13339">
        <f t="shared" si="1442"/>
        <v>5.4167448679973753E-8</v>
      </c>
    </row>
    <row r="13340" spans="1:22" customFormat="1" x14ac:dyDescent="0.2">
      <c r="A13340" t="s">
        <v>1453</v>
      </c>
      <c r="B13340" s="4">
        <f t="shared" si="1440"/>
        <v>4.0205555695768627E-9</v>
      </c>
      <c r="C13340" t="s">
        <v>35</v>
      </c>
      <c r="D13340" t="s">
        <v>15</v>
      </c>
      <c r="F13340" t="s">
        <v>36</v>
      </c>
      <c r="G13340">
        <v>2</v>
      </c>
      <c r="H13340">
        <v>-21.47552628199886</v>
      </c>
      <c r="I13340">
        <v>9.798894162072011E-2</v>
      </c>
      <c r="J13340" t="s">
        <v>340</v>
      </c>
      <c r="L13340" t="s">
        <v>1453</v>
      </c>
      <c r="N13340" t="s">
        <v>2008</v>
      </c>
      <c r="O13340">
        <v>1</v>
      </c>
      <c r="P13340" s="4">
        <f>INDEX(parameters!$D$41:$AG$178,MATCH('PV (extension)'!B13322,parameters!$C$41:$C$178,0),MATCH('PV (extension)'!A13340,parameters!$D$5:$AG$5,0))/O13340</f>
        <v>7.4224569691858172E-2</v>
      </c>
      <c r="Q13340" t="s">
        <v>1507</v>
      </c>
      <c r="R13340">
        <f>INDEX(parameters!$C$196:$EJ$198,MATCH('PV (extension)'!Q13340,parameters!$B$196:$B$198,0),MATCH('PV (extension)'!B13322,parameters!$C$195:$EJ$195,0))</f>
        <v>1079.6065457918301</v>
      </c>
      <c r="S13340">
        <v>570</v>
      </c>
      <c r="T13340">
        <v>30</v>
      </c>
      <c r="U13340">
        <f t="shared" si="1441"/>
        <v>18461271.933040295</v>
      </c>
      <c r="V13340">
        <f t="shared" si="1442"/>
        <v>5.4167448679973753E-8</v>
      </c>
    </row>
    <row r="13341" spans="1:22" customFormat="1" x14ac:dyDescent="0.2">
      <c r="A13341" t="s">
        <v>1454</v>
      </c>
      <c r="B13341" s="4">
        <f t="shared" si="1440"/>
        <v>4.2615035986273876E-11</v>
      </c>
      <c r="C13341" t="s">
        <v>35</v>
      </c>
      <c r="D13341" t="s">
        <v>15</v>
      </c>
      <c r="F13341" t="s">
        <v>36</v>
      </c>
      <c r="G13341">
        <v>2</v>
      </c>
      <c r="H13341">
        <v>-23.51240679473371</v>
      </c>
      <c r="I13341">
        <v>9.798894162072011E-2</v>
      </c>
      <c r="J13341" t="s">
        <v>340</v>
      </c>
      <c r="L13341" t="s">
        <v>1454</v>
      </c>
      <c r="N13341" t="s">
        <v>2008</v>
      </c>
      <c r="O13341">
        <v>1</v>
      </c>
      <c r="P13341" s="4">
        <f>INDEX(parameters!$D$41:$AG$178,MATCH('PV (extension)'!B13322,parameters!$C$41:$C$178,0),MATCH('PV (extension)'!A13341,parameters!$D$5:$AG$5,0))/O13341</f>
        <v>7.867277677789E-4</v>
      </c>
      <c r="Q13341" t="s">
        <v>1507</v>
      </c>
      <c r="R13341">
        <f>INDEX(parameters!$C$196:$EJ$198,MATCH('PV (extension)'!Q13341,parameters!$B$196:$B$198,0),MATCH('PV (extension)'!B13322,parameters!$C$195:$EJ$195,0))</f>
        <v>1079.6065457918301</v>
      </c>
      <c r="S13341">
        <v>570</v>
      </c>
      <c r="T13341">
        <v>30</v>
      </c>
      <c r="U13341">
        <f t="shared" si="1441"/>
        <v>18461271.933040295</v>
      </c>
      <c r="V13341">
        <f t="shared" si="1442"/>
        <v>5.4167448679973753E-8</v>
      </c>
    </row>
    <row r="13342" spans="1:22" customFormat="1" x14ac:dyDescent="0.2">
      <c r="A13342" t="s">
        <v>1455</v>
      </c>
      <c r="B13342" s="4">
        <f t="shared" si="1440"/>
        <v>1.4261087866678013E-8</v>
      </c>
      <c r="C13342" t="s">
        <v>35</v>
      </c>
      <c r="D13342" t="s">
        <v>15</v>
      </c>
      <c r="F13342" t="s">
        <v>36</v>
      </c>
      <c r="G13342">
        <v>2</v>
      </c>
      <c r="H13342">
        <v>-18.20082258362968</v>
      </c>
      <c r="I13342">
        <v>9.798894162072011E-2</v>
      </c>
      <c r="J13342" t="s">
        <v>340</v>
      </c>
      <c r="L13342" t="s">
        <v>1455</v>
      </c>
      <c r="N13342" t="s">
        <v>2008</v>
      </c>
      <c r="O13342">
        <v>1</v>
      </c>
      <c r="P13342" s="4">
        <f>INDEX(parameters!$D$41:$AG$178,MATCH('PV (extension)'!B13322,parameters!$C$41:$C$178,0),MATCH('PV (extension)'!A13342,parameters!$D$5:$AG$5,0))/O13342</f>
        <v>0.2632778211677243</v>
      </c>
      <c r="Q13342" t="s">
        <v>1507</v>
      </c>
      <c r="R13342">
        <f>INDEX(parameters!$C$196:$EJ$198,MATCH('PV (extension)'!Q13342,parameters!$B$196:$B$198,0),MATCH('PV (extension)'!B13322,parameters!$C$195:$EJ$195,0))</f>
        <v>1079.6065457918301</v>
      </c>
      <c r="S13342">
        <v>570</v>
      </c>
      <c r="T13342">
        <v>30</v>
      </c>
      <c r="U13342">
        <f t="shared" si="1441"/>
        <v>18461271.933040295</v>
      </c>
      <c r="V13342">
        <f t="shared" si="1442"/>
        <v>5.4167448679973753E-8</v>
      </c>
    </row>
    <row r="13343" spans="1:22" customFormat="1" x14ac:dyDescent="0.2">
      <c r="A13343" t="s">
        <v>1456</v>
      </c>
      <c r="B13343" s="4">
        <f t="shared" si="1440"/>
        <v>7.564694980455296E-9</v>
      </c>
      <c r="C13343" t="s">
        <v>35</v>
      </c>
      <c r="D13343" t="s">
        <v>15</v>
      </c>
      <c r="F13343" t="s">
        <v>36</v>
      </c>
      <c r="G13343">
        <v>2</v>
      </c>
      <c r="H13343">
        <v>-18.836468952383601</v>
      </c>
      <c r="I13343">
        <v>9.798894162072011E-2</v>
      </c>
      <c r="J13343" t="s">
        <v>340</v>
      </c>
      <c r="L13343" t="s">
        <v>1456</v>
      </c>
      <c r="N13343" t="s">
        <v>2008</v>
      </c>
      <c r="O13343">
        <v>1</v>
      </c>
      <c r="P13343" s="4">
        <f>INDEX(parameters!$D$41:$AG$178,MATCH('PV (extension)'!B13322,parameters!$C$41:$C$178,0),MATCH('PV (extension)'!A13343,parameters!$D$5:$AG$5,0))/O13343</f>
        <v>0.13965389112469015</v>
      </c>
      <c r="Q13343" t="s">
        <v>1507</v>
      </c>
      <c r="R13343">
        <f>INDEX(parameters!$C$196:$EJ$198,MATCH('PV (extension)'!Q13343,parameters!$B$196:$B$198,0),MATCH('PV (extension)'!B13322,parameters!$C$195:$EJ$195,0))</f>
        <v>1079.6065457918301</v>
      </c>
      <c r="S13343">
        <v>570</v>
      </c>
      <c r="T13343">
        <v>30</v>
      </c>
      <c r="U13343">
        <f t="shared" si="1441"/>
        <v>18461271.933040295</v>
      </c>
      <c r="V13343">
        <f t="shared" si="1442"/>
        <v>5.4167448679973753E-8</v>
      </c>
    </row>
    <row r="13344" spans="1:22" customFormat="1" ht="16" x14ac:dyDescent="0.2">
      <c r="A13344" t="s">
        <v>1461</v>
      </c>
      <c r="B13344" s="4">
        <f t="shared" si="1440"/>
        <v>2.3343629406131444E-9</v>
      </c>
      <c r="C13344" t="s">
        <v>49</v>
      </c>
      <c r="D13344" t="s">
        <v>15</v>
      </c>
      <c r="F13344" t="s">
        <v>36</v>
      </c>
      <c r="G13344">
        <v>2</v>
      </c>
      <c r="H13344">
        <v>-20.658789817762049</v>
      </c>
      <c r="I13344">
        <v>9.798894162072011E-2</v>
      </c>
      <c r="J13344" t="s">
        <v>340</v>
      </c>
      <c r="L13344" t="s">
        <v>1461</v>
      </c>
      <c r="N13344" t="s">
        <v>2008</v>
      </c>
      <c r="O13344">
        <v>1</v>
      </c>
      <c r="P13344" s="4">
        <f>INDEX(parameters!$D$41:$AG$178,MATCH('PV (extension)'!B13322,parameters!$C$41:$C$178,0),MATCH('PV (extension)'!A13344,parameters!$D$5:$AG$5,0))/O13344</f>
        <v>6.6094595017907607E-3</v>
      </c>
      <c r="Q13344" s="3" t="s">
        <v>1505</v>
      </c>
      <c r="R13344">
        <f>INDEX(parameters!$C$196:$EJ$198,MATCH('PV (extension)'!Q13344,parameters!$B$196:$B$198,0),MATCH('PV (extension)'!B13322,parameters!$C$195:$EJ$195,0))</f>
        <v>1014.8301530443202</v>
      </c>
      <c r="S13344">
        <v>93</v>
      </c>
      <c r="T13344">
        <v>30</v>
      </c>
      <c r="U13344">
        <f t="shared" si="1441"/>
        <v>2831376.1269936534</v>
      </c>
      <c r="V13344">
        <f t="shared" si="1442"/>
        <v>3.5318514925171631E-7</v>
      </c>
    </row>
    <row r="13345" spans="1:22" customFormat="1" ht="16" x14ac:dyDescent="0.2">
      <c r="A13345" t="s">
        <v>1457</v>
      </c>
      <c r="B13345" s="4">
        <f t="shared" si="1440"/>
        <v>3.9582515568844119E-8</v>
      </c>
      <c r="C13345" t="s">
        <v>49</v>
      </c>
      <c r="D13345" t="s">
        <v>15</v>
      </c>
      <c r="F13345" t="s">
        <v>36</v>
      </c>
      <c r="G13345">
        <v>2</v>
      </c>
      <c r="H13345">
        <v>-17.845360350005858</v>
      </c>
      <c r="I13345">
        <v>9.798894162072011E-2</v>
      </c>
      <c r="J13345" t="s">
        <v>340</v>
      </c>
      <c r="L13345" t="s">
        <v>1457</v>
      </c>
      <c r="N13345" t="s">
        <v>2008</v>
      </c>
      <c r="O13345">
        <v>1</v>
      </c>
      <c r="P13345" s="4">
        <f>INDEX(parameters!$D$41:$AG$178,MATCH('PV (extension)'!B13322,parameters!$C$41:$C$178,0),MATCH('PV (extension)'!A13345,parameters!$D$5:$AG$5,0))/O13345</f>
        <v>0.11207298962797985</v>
      </c>
      <c r="Q13345" s="3" t="s">
        <v>1505</v>
      </c>
      <c r="R13345">
        <f>INDEX(parameters!$C$196:$EJ$198,MATCH('PV (extension)'!Q13345,parameters!$B$196:$B$198,0),MATCH('PV (extension)'!B13322,parameters!$C$195:$EJ$195,0))</f>
        <v>1014.8301530443202</v>
      </c>
      <c r="S13345">
        <v>93</v>
      </c>
      <c r="T13345">
        <v>30</v>
      </c>
      <c r="U13345">
        <f t="shared" si="1441"/>
        <v>2831376.1269936534</v>
      </c>
      <c r="V13345">
        <f t="shared" si="1442"/>
        <v>3.5318514925171631E-7</v>
      </c>
    </row>
    <row r="13346" spans="1:22" customFormat="1" ht="16" x14ac:dyDescent="0.2">
      <c r="A13346" t="s">
        <v>1462</v>
      </c>
      <c r="B13346" s="4">
        <f t="shared" si="1440"/>
        <v>1.2340453769177007E-9</v>
      </c>
      <c r="C13346" t="s">
        <v>49</v>
      </c>
      <c r="D13346" t="s">
        <v>15</v>
      </c>
      <c r="F13346" t="s">
        <v>36</v>
      </c>
      <c r="G13346">
        <v>2</v>
      </c>
      <c r="H13346">
        <v>-21.294425499752101</v>
      </c>
      <c r="I13346">
        <v>9.798894162072011E-2</v>
      </c>
      <c r="J13346" t="s">
        <v>340</v>
      </c>
      <c r="L13346" t="s">
        <v>1462</v>
      </c>
      <c r="N13346" t="s">
        <v>2008</v>
      </c>
      <c r="O13346">
        <v>1</v>
      </c>
      <c r="P13346" s="4">
        <f>INDEX(parameters!$D$41:$AG$178,MATCH('PV (extension)'!B13322,parameters!$C$41:$C$178,0),MATCH('PV (extension)'!A13346,parameters!$D$5:$AG$5,0))/O13346</f>
        <v>3.4940466198316628E-3</v>
      </c>
      <c r="Q13346" s="3" t="s">
        <v>1505</v>
      </c>
      <c r="R13346">
        <f>INDEX(parameters!$C$196:$EJ$198,MATCH('PV (extension)'!Q13346,parameters!$B$196:$B$198,0),MATCH('PV (extension)'!B13322,parameters!$C$195:$EJ$195,0))</f>
        <v>1014.8301530443202</v>
      </c>
      <c r="S13346">
        <v>93</v>
      </c>
      <c r="T13346">
        <v>30</v>
      </c>
      <c r="U13346">
        <f t="shared" si="1441"/>
        <v>2831376.1269936534</v>
      </c>
      <c r="V13346">
        <f t="shared" si="1442"/>
        <v>3.5318514925171631E-7</v>
      </c>
    </row>
    <row r="13347" spans="1:22" customFormat="1" ht="16" x14ac:dyDescent="0.2">
      <c r="A13347" t="s">
        <v>1458</v>
      </c>
      <c r="B13347" s="4">
        <f t="shared" si="1440"/>
        <v>2.0733737837252534E-8</v>
      </c>
      <c r="C13347" t="s">
        <v>49</v>
      </c>
      <c r="D13347" t="s">
        <v>15</v>
      </c>
      <c r="F13347" t="s">
        <v>36</v>
      </c>
      <c r="G13347">
        <v>2</v>
      </c>
      <c r="H13347">
        <v>-18.48100416113547</v>
      </c>
      <c r="I13347">
        <v>9.798894162072011E-2</v>
      </c>
      <c r="J13347" t="s">
        <v>340</v>
      </c>
      <c r="L13347" t="s">
        <v>1458</v>
      </c>
      <c r="N13347" t="s">
        <v>2008</v>
      </c>
      <c r="O13347">
        <v>1</v>
      </c>
      <c r="P13347" s="4">
        <f>INDEX(parameters!$D$41:$AG$178,MATCH('PV (extension)'!B13322,parameters!$C$41:$C$178,0),MATCH('PV (extension)'!A13347,parameters!$D$5:$AG$5,0))/O13347</f>
        <v>5.8705010335741853E-2</v>
      </c>
      <c r="Q13347" s="3" t="s">
        <v>1505</v>
      </c>
      <c r="R13347">
        <f>INDEX(parameters!$C$196:$EJ$198,MATCH('PV (extension)'!Q13347,parameters!$B$196:$B$198,0),MATCH('PV (extension)'!B13322,parameters!$C$195:$EJ$195,0))</f>
        <v>1014.8301530443202</v>
      </c>
      <c r="S13347">
        <v>93</v>
      </c>
      <c r="T13347">
        <v>30</v>
      </c>
      <c r="U13347">
        <f t="shared" si="1441"/>
        <v>2831376.1269936534</v>
      </c>
      <c r="V13347">
        <f t="shared" si="1442"/>
        <v>3.5318514925171631E-7</v>
      </c>
    </row>
    <row r="13348" spans="1:22" customFormat="1" x14ac:dyDescent="0.2">
      <c r="A13348" t="s">
        <v>341</v>
      </c>
      <c r="B13348" s="4">
        <f t="shared" si="1440"/>
        <v>5.1248007123399038E-8</v>
      </c>
      <c r="C13348" t="s">
        <v>359</v>
      </c>
      <c r="D13348" t="s">
        <v>15</v>
      </c>
      <c r="F13348" t="s">
        <v>36</v>
      </c>
      <c r="G13348">
        <v>2</v>
      </c>
      <c r="H13348">
        <v>-17.561299045251399</v>
      </c>
      <c r="I13348">
        <v>9.798894162072011E-2</v>
      </c>
      <c r="J13348" t="s">
        <v>340</v>
      </c>
      <c r="L13348" t="s">
        <v>341</v>
      </c>
      <c r="N13348" t="s">
        <v>2008</v>
      </c>
      <c r="O13348">
        <v>1</v>
      </c>
      <c r="P13348" s="4">
        <f>INDEX(parameters!$D$41:$AG$178,MATCH('PV (extension)'!B13322,parameters!$C$41:$C$178,0),MATCH('PV (extension)'!A13348,parameters!$D$5:$AG$5,0))/O13348</f>
        <v>3.2864644265829519E-3</v>
      </c>
      <c r="Q13348" t="s">
        <v>1506</v>
      </c>
      <c r="R13348">
        <f>INDEX(parameters!$C$196:$EJ$198,MATCH('PV (extension)'!Q13348,parameters!$B$196:$B$198,0),MATCH('PV (extension)'!B13322,parameters!$C$195:$EJ$195,0))</f>
        <v>712.54032022260787</v>
      </c>
      <c r="S13348">
        <v>3</v>
      </c>
      <c r="T13348">
        <v>30</v>
      </c>
      <c r="U13348">
        <f t="shared" si="1441"/>
        <v>64128.628820034712</v>
      </c>
      <c r="V13348">
        <f t="shared" si="1442"/>
        <v>1.5593659468477291E-5</v>
      </c>
    </row>
    <row r="13349" spans="1:22" customFormat="1" x14ac:dyDescent="0.2">
      <c r="A13349" t="s">
        <v>342</v>
      </c>
      <c r="B13349" s="4">
        <f t="shared" si="1440"/>
        <v>5.0260731289083583E-8</v>
      </c>
      <c r="C13349" t="s">
        <v>359</v>
      </c>
      <c r="D13349" t="s">
        <v>15</v>
      </c>
      <c r="F13349" t="s">
        <v>36</v>
      </c>
      <c r="G13349">
        <v>2</v>
      </c>
      <c r="H13349">
        <v>-17.561299045251399</v>
      </c>
      <c r="I13349">
        <v>9.798894162072011E-2</v>
      </c>
      <c r="J13349" t="s">
        <v>340</v>
      </c>
      <c r="L13349" t="s">
        <v>342</v>
      </c>
      <c r="N13349" t="s">
        <v>2008</v>
      </c>
      <c r="O13349">
        <v>1</v>
      </c>
      <c r="P13349" s="4">
        <f>INDEX(parameters!$D$41:$AG$178,MATCH('PV (extension)'!B13322,parameters!$C$41:$C$178,0),MATCH('PV (extension)'!A13349,parameters!$D$5:$AG$5,0))/O13349</f>
        <v>3.2231517810611459E-3</v>
      </c>
      <c r="Q13349" t="s">
        <v>1506</v>
      </c>
      <c r="R13349">
        <f>INDEX(parameters!$C$196:$EJ$198,MATCH('PV (extension)'!Q13349,parameters!$B$196:$B$198,0),MATCH('PV (extension)'!B13322,parameters!$C$195:$EJ$195,0))</f>
        <v>712.54032022260787</v>
      </c>
      <c r="S13349">
        <v>3</v>
      </c>
      <c r="T13349">
        <v>30</v>
      </c>
      <c r="U13349">
        <f t="shared" si="1441"/>
        <v>64128.628820034712</v>
      </c>
      <c r="V13349">
        <f t="shared" si="1442"/>
        <v>1.5593659468477291E-5</v>
      </c>
    </row>
    <row r="13350" spans="1:22" customFormat="1" x14ac:dyDescent="0.2">
      <c r="A13350" t="s">
        <v>343</v>
      </c>
      <c r="B13350" s="4">
        <f t="shared" si="1440"/>
        <v>2.7017377267568087E-8</v>
      </c>
      <c r="C13350" t="s">
        <v>359</v>
      </c>
      <c r="D13350" t="s">
        <v>15</v>
      </c>
      <c r="F13350" t="s">
        <v>36</v>
      </c>
      <c r="G13350">
        <v>2</v>
      </c>
      <c r="H13350">
        <v>-18.196897397350821</v>
      </c>
      <c r="I13350">
        <v>9.798894162072011E-2</v>
      </c>
      <c r="J13350" t="s">
        <v>340</v>
      </c>
      <c r="L13350" t="s">
        <v>343</v>
      </c>
      <c r="N13350" t="s">
        <v>2008</v>
      </c>
      <c r="O13350">
        <v>1</v>
      </c>
      <c r="P13350" s="4">
        <f>INDEX(parameters!$D$41:$AG$178,MATCH('PV (extension)'!B13322,parameters!$C$41:$C$178,0),MATCH('PV (extension)'!A13350,parameters!$D$5:$AG$5,0))/O13350</f>
        <v>1.7325873584827175E-3</v>
      </c>
      <c r="Q13350" t="s">
        <v>1506</v>
      </c>
      <c r="R13350">
        <f>INDEX(parameters!$C$196:$EJ$198,MATCH('PV (extension)'!Q13350,parameters!$B$196:$B$198,0),MATCH('PV (extension)'!B13322,parameters!$C$195:$EJ$195,0))</f>
        <v>712.54032022260787</v>
      </c>
      <c r="S13350">
        <v>3</v>
      </c>
      <c r="T13350">
        <v>30</v>
      </c>
      <c r="U13350">
        <f t="shared" si="1441"/>
        <v>64128.628820034712</v>
      </c>
      <c r="V13350">
        <f t="shared" si="1442"/>
        <v>1.5593659468477291E-5</v>
      </c>
    </row>
    <row r="13351" spans="1:22" customFormat="1" x14ac:dyDescent="0.2">
      <c r="A13351" t="s">
        <v>344</v>
      </c>
      <c r="B13351" s="4">
        <f t="shared" si="1440"/>
        <v>2.6994000513243597E-8</v>
      </c>
      <c r="C13351" t="s">
        <v>359</v>
      </c>
      <c r="D13351" t="s">
        <v>15</v>
      </c>
      <c r="F13351" t="s">
        <v>36</v>
      </c>
      <c r="G13351">
        <v>2</v>
      </c>
      <c r="H13351">
        <v>-18.196897397350821</v>
      </c>
      <c r="I13351">
        <v>9.798894162072011E-2</v>
      </c>
      <c r="J13351" t="s">
        <v>340</v>
      </c>
      <c r="L13351" t="s">
        <v>344</v>
      </c>
      <c r="N13351" t="s">
        <v>2008</v>
      </c>
      <c r="O13351">
        <v>1</v>
      </c>
      <c r="P13351" s="4">
        <f>INDEX(parameters!$D$41:$AG$178,MATCH('PV (extension)'!B13322,parameters!$C$41:$C$178,0),MATCH('PV (extension)'!A13351,parameters!$D$5:$AG$5,0))/O13351</f>
        <v>1.7310882392816251E-3</v>
      </c>
      <c r="Q13351" t="s">
        <v>1506</v>
      </c>
      <c r="R13351">
        <f>INDEX(parameters!$C$196:$EJ$198,MATCH('PV (extension)'!Q13351,parameters!$B$196:$B$198,0),MATCH('PV (extension)'!B13322,parameters!$C$195:$EJ$195,0))</f>
        <v>712.54032022260787</v>
      </c>
      <c r="S13351">
        <v>3</v>
      </c>
      <c r="T13351">
        <v>30</v>
      </c>
      <c r="U13351">
        <f t="shared" si="1441"/>
        <v>64128.628820034712</v>
      </c>
      <c r="V13351">
        <f t="shared" si="1442"/>
        <v>1.5593659468477291E-5</v>
      </c>
    </row>
    <row r="13352" spans="1:22" customFormat="1" ht="16" x14ac:dyDescent="0.2">
      <c r="A13352" t="s">
        <v>345</v>
      </c>
      <c r="B13352" s="4">
        <f t="shared" si="1440"/>
        <v>5.5428070809688758E-7</v>
      </c>
      <c r="C13352" t="s">
        <v>359</v>
      </c>
      <c r="D13352" t="s">
        <v>15</v>
      </c>
      <c r="F13352" t="s">
        <v>36</v>
      </c>
      <c r="G13352">
        <v>2</v>
      </c>
      <c r="H13352">
        <v>-15.20991773919472</v>
      </c>
      <c r="I13352">
        <v>9.798894162072011E-2</v>
      </c>
      <c r="J13352" t="s">
        <v>340</v>
      </c>
      <c r="L13352" t="s">
        <v>345</v>
      </c>
      <c r="N13352" t="s">
        <v>2008</v>
      </c>
      <c r="O13352">
        <v>1</v>
      </c>
      <c r="P13352" s="4">
        <f>INDEX(parameters!$D$41:$AG$178,MATCH('PV (extension)'!B13322,parameters!$C$41:$C$178,0),MATCH('PV (extension)'!A13352,parameters!$D$5:$AG$5,0))/O13352</f>
        <v>5.0625069824473082E-2</v>
      </c>
      <c r="Q13352" s="3" t="s">
        <v>1505</v>
      </c>
      <c r="R13352">
        <f>INDEX(parameters!$C$196:$EJ$198,MATCH('PV (extension)'!Q13352,parameters!$B$196:$B$198,0),MATCH('PV (extension)'!B13322,parameters!$C$195:$EJ$195,0))</f>
        <v>1014.8301530443202</v>
      </c>
      <c r="S13352">
        <v>3</v>
      </c>
      <c r="T13352">
        <v>30</v>
      </c>
      <c r="U13352">
        <f t="shared" si="1441"/>
        <v>91334.713773988828</v>
      </c>
      <c r="V13352">
        <f t="shared" si="1442"/>
        <v>1.0948739626803204E-5</v>
      </c>
    </row>
    <row r="13353" spans="1:22" customFormat="1" ht="16" x14ac:dyDescent="0.2">
      <c r="A13353" t="s">
        <v>346</v>
      </c>
      <c r="B13353" s="4">
        <f t="shared" si="1440"/>
        <v>2.8932650054225071E-7</v>
      </c>
      <c r="C13353" t="s">
        <v>359</v>
      </c>
      <c r="D13353" t="s">
        <v>15</v>
      </c>
      <c r="F13353" t="s">
        <v>36</v>
      </c>
      <c r="G13353">
        <v>2</v>
      </c>
      <c r="H13353">
        <v>-15.845552597349339</v>
      </c>
      <c r="I13353">
        <v>9.798894162072011E-2</v>
      </c>
      <c r="J13353" t="s">
        <v>340</v>
      </c>
      <c r="L13353" t="s">
        <v>346</v>
      </c>
      <c r="N13353" t="s">
        <v>2008</v>
      </c>
      <c r="O13353">
        <v>1</v>
      </c>
      <c r="P13353" s="4">
        <f>INDEX(parameters!$D$41:$AG$178,MATCH('PV (extension)'!B13322,parameters!$C$41:$C$178,0),MATCH('PV (extension)'!A13353,parameters!$D$5:$AG$5,0))/O13353</f>
        <v>2.6425553114256296E-2</v>
      </c>
      <c r="Q13353" s="3" t="s">
        <v>1505</v>
      </c>
      <c r="R13353">
        <f>INDEX(parameters!$C$196:$EJ$198,MATCH('PV (extension)'!Q13353,parameters!$B$196:$B$198,0),MATCH('PV (extension)'!B13322,parameters!$C$195:$EJ$195,0))</f>
        <v>1014.8301530443202</v>
      </c>
      <c r="S13353">
        <v>3</v>
      </c>
      <c r="T13353">
        <v>30</v>
      </c>
      <c r="U13353">
        <f t="shared" si="1441"/>
        <v>91334.713773988828</v>
      </c>
      <c r="V13353">
        <f t="shared" si="1442"/>
        <v>1.0948739626803204E-5</v>
      </c>
    </row>
    <row r="13354" spans="1:22" customFormat="1" ht="16" x14ac:dyDescent="0.2">
      <c r="A13354" t="s">
        <v>347</v>
      </c>
      <c r="B13354" s="4">
        <f t="shared" si="1440"/>
        <v>1.600317621545621E-7</v>
      </c>
      <c r="C13354" t="s">
        <v>49</v>
      </c>
      <c r="D13354" t="s">
        <v>15</v>
      </c>
      <c r="F13354" t="s">
        <v>36</v>
      </c>
      <c r="G13354">
        <v>2</v>
      </c>
      <c r="H13354">
        <v>-16.884050111477411</v>
      </c>
      <c r="I13354">
        <v>9.798894162072011E-2</v>
      </c>
      <c r="J13354" t="s">
        <v>340</v>
      </c>
      <c r="L13354" t="s">
        <v>347</v>
      </c>
      <c r="N13354" t="s">
        <v>2008</v>
      </c>
      <c r="O13354">
        <v>1</v>
      </c>
      <c r="P13354" s="4">
        <f>INDEX(parameters!$D$41:$AG$178,MATCH('PV (extension)'!B13322,parameters!$C$41:$C$178,0),MATCH('PV (extension)'!A13354,parameters!$D$5:$AG$5,0))/O13354</f>
        <v>1.4616455191133988E-2</v>
      </c>
      <c r="Q13354" s="3" t="s">
        <v>1505</v>
      </c>
      <c r="R13354">
        <f>INDEX(parameters!$C$196:$EJ$198,MATCH('PV (extension)'!Q13354,parameters!$B$196:$B$198,0),MATCH('PV (extension)'!B13322,parameters!$C$195:$EJ$195,0))</f>
        <v>1014.8301530443202</v>
      </c>
      <c r="S13354">
        <v>3</v>
      </c>
      <c r="T13354">
        <v>30</v>
      </c>
      <c r="U13354">
        <f t="shared" si="1441"/>
        <v>91334.713773988828</v>
      </c>
      <c r="V13354">
        <f t="shared" si="1442"/>
        <v>1.0948739626803204E-5</v>
      </c>
    </row>
    <row r="13355" spans="1:22" customFormat="1" ht="16" x14ac:dyDescent="0.2">
      <c r="A13355" t="s">
        <v>348</v>
      </c>
      <c r="B13355" s="4">
        <f t="shared" si="1440"/>
        <v>4.4809896958137239E-9</v>
      </c>
      <c r="C13355" t="s">
        <v>49</v>
      </c>
      <c r="D13355" t="s">
        <v>15</v>
      </c>
      <c r="F13355" t="s">
        <v>36</v>
      </c>
      <c r="G13355">
        <v>2</v>
      </c>
      <c r="H13355">
        <v>-19.506396550885459</v>
      </c>
      <c r="I13355">
        <v>9.798894162072011E-2</v>
      </c>
      <c r="J13355" t="s">
        <v>340</v>
      </c>
      <c r="L13355" t="s">
        <v>348</v>
      </c>
      <c r="N13355" t="s">
        <v>2008</v>
      </c>
      <c r="O13355">
        <v>1</v>
      </c>
      <c r="P13355" s="4">
        <f>INDEX(parameters!$D$41:$AG$178,MATCH('PV (extension)'!B13322,parameters!$C$41:$C$178,0),MATCH('PV (extension)'!A13355,parameters!$D$5:$AG$5,0))/O13355</f>
        <v>4.0926991129133978E-4</v>
      </c>
      <c r="Q13355" s="3" t="s">
        <v>1505</v>
      </c>
      <c r="R13355">
        <f>INDEX(parameters!$C$196:$EJ$198,MATCH('PV (extension)'!Q13355,parameters!$B$196:$B$198,0),MATCH('PV (extension)'!B13322,parameters!$C$195:$EJ$195,0))</f>
        <v>1014.8301530443202</v>
      </c>
      <c r="S13355">
        <v>3</v>
      </c>
      <c r="T13355">
        <v>30</v>
      </c>
      <c r="U13355">
        <f t="shared" si="1441"/>
        <v>91334.713773988828</v>
      </c>
      <c r="V13355">
        <f t="shared" si="1442"/>
        <v>1.0948739626803204E-5</v>
      </c>
    </row>
    <row r="13356" spans="1:22" customFormat="1" ht="16" x14ac:dyDescent="0.2">
      <c r="A13356" t="s">
        <v>349</v>
      </c>
      <c r="B13356" s="4">
        <f t="shared" si="1440"/>
        <v>2.6621823021790424E-8</v>
      </c>
      <c r="C13356" t="s">
        <v>359</v>
      </c>
      <c r="D13356" t="s">
        <v>15</v>
      </c>
      <c r="F13356" t="s">
        <v>36</v>
      </c>
      <c r="G13356">
        <v>2</v>
      </c>
      <c r="H13356">
        <v>-18.220764878757461</v>
      </c>
      <c r="I13356">
        <v>9.798894162072011E-2</v>
      </c>
      <c r="J13356" t="s">
        <v>340</v>
      </c>
      <c r="L13356" t="s">
        <v>349</v>
      </c>
      <c r="N13356" t="s">
        <v>2008</v>
      </c>
      <c r="O13356">
        <v>1</v>
      </c>
      <c r="P13356" s="4">
        <f>INDEX(parameters!$D$41:$AG$178,MATCH('PV (extension)'!B13322,parameters!$C$41:$C$178,0),MATCH('PV (extension)'!A13356,parameters!$D$5:$AG$5,0))/O13356</f>
        <v>2.4314965858370148E-3</v>
      </c>
      <c r="Q13356" s="3" t="s">
        <v>1505</v>
      </c>
      <c r="R13356">
        <f>INDEX(parameters!$C$196:$EJ$198,MATCH('PV (extension)'!Q13356,parameters!$B$196:$B$198,0),MATCH('PV (extension)'!B13322,parameters!$C$195:$EJ$195,0))</f>
        <v>1014.8301530443202</v>
      </c>
      <c r="S13356">
        <v>3</v>
      </c>
      <c r="T13356">
        <v>30</v>
      </c>
      <c r="U13356">
        <f t="shared" si="1441"/>
        <v>91334.713773988828</v>
      </c>
      <c r="V13356">
        <f t="shared" si="1442"/>
        <v>1.0948739626803204E-5</v>
      </c>
    </row>
    <row r="13357" spans="1:22" customFormat="1" ht="16" x14ac:dyDescent="0.2">
      <c r="A13357" t="s">
        <v>350</v>
      </c>
      <c r="B13357" s="4">
        <f t="shared" si="1440"/>
        <v>4.556710511661984E-7</v>
      </c>
      <c r="C13357" t="s">
        <v>359</v>
      </c>
      <c r="D13357" t="s">
        <v>15</v>
      </c>
      <c r="F13357" t="s">
        <v>36</v>
      </c>
      <c r="G13357">
        <v>2</v>
      </c>
      <c r="H13357">
        <v>-15.40735416199742</v>
      </c>
      <c r="I13357">
        <v>9.798894162072011E-2</v>
      </c>
      <c r="J13357" t="s">
        <v>340</v>
      </c>
      <c r="L13357" t="s">
        <v>350</v>
      </c>
      <c r="N13357" t="s">
        <v>2008</v>
      </c>
      <c r="O13357">
        <v>1</v>
      </c>
      <c r="P13357" s="4">
        <f>INDEX(parameters!$D$41:$AG$178,MATCH('PV (extension)'!B13322,parameters!$C$41:$C$178,0),MATCH('PV (extension)'!A13357,parameters!$D$5:$AG$5,0))/O13357</f>
        <v>4.1618585033357351E-2</v>
      </c>
      <c r="Q13357" s="3" t="s">
        <v>1505</v>
      </c>
      <c r="R13357">
        <f>INDEX(parameters!$C$196:$EJ$198,MATCH('PV (extension)'!Q13357,parameters!$B$196:$B$198,0),MATCH('PV (extension)'!B13322,parameters!$C$195:$EJ$195,0))</f>
        <v>1014.8301530443202</v>
      </c>
      <c r="S13357">
        <v>3</v>
      </c>
      <c r="T13357">
        <v>30</v>
      </c>
      <c r="U13357">
        <f t="shared" si="1441"/>
        <v>91334.713773988828</v>
      </c>
      <c r="V13357">
        <f t="shared" si="1442"/>
        <v>1.0948739626803204E-5</v>
      </c>
    </row>
    <row r="13358" spans="1:22" customFormat="1" ht="16" x14ac:dyDescent="0.2">
      <c r="A13358" t="s">
        <v>351</v>
      </c>
      <c r="B13358" s="4">
        <f t="shared" si="1440"/>
        <v>1.4069534766727294E-8</v>
      </c>
      <c r="C13358" t="s">
        <v>359</v>
      </c>
      <c r="D13358" t="s">
        <v>15</v>
      </c>
      <c r="F13358" t="s">
        <v>36</v>
      </c>
      <c r="G13358">
        <v>2</v>
      </c>
      <c r="H13358">
        <v>-18.856367974250119</v>
      </c>
      <c r="I13358">
        <v>9.798894162072011E-2</v>
      </c>
      <c r="J13358" t="s">
        <v>340</v>
      </c>
      <c r="L13358" t="s">
        <v>351</v>
      </c>
      <c r="N13358" t="s">
        <v>2008</v>
      </c>
      <c r="O13358">
        <v>1</v>
      </c>
      <c r="P13358" s="4">
        <f>INDEX(parameters!$D$41:$AG$178,MATCH('PV (extension)'!B13322,parameters!$C$41:$C$178,0),MATCH('PV (extension)'!A13358,parameters!$D$5:$AG$5,0))/O13358</f>
        <v>1.2850369308522222E-3</v>
      </c>
      <c r="Q13358" s="3" t="s">
        <v>1505</v>
      </c>
      <c r="R13358">
        <f>INDEX(parameters!$C$196:$EJ$198,MATCH('PV (extension)'!Q13358,parameters!$B$196:$B$198,0),MATCH('PV (extension)'!B13322,parameters!$C$195:$EJ$195,0))</f>
        <v>1014.8301530443202</v>
      </c>
      <c r="S13358">
        <v>3</v>
      </c>
      <c r="T13358">
        <v>30</v>
      </c>
      <c r="U13358">
        <f t="shared" si="1441"/>
        <v>91334.713773988828</v>
      </c>
      <c r="V13358">
        <f t="shared" si="1442"/>
        <v>1.0948739626803204E-5</v>
      </c>
    </row>
    <row r="13359" spans="1:22" customFormat="1" ht="16" x14ac:dyDescent="0.2">
      <c r="A13359" t="s">
        <v>352</v>
      </c>
      <c r="B13359" s="4">
        <f t="shared" si="1440"/>
        <v>2.3813683987681879E-7</v>
      </c>
      <c r="C13359" t="s">
        <v>359</v>
      </c>
      <c r="D13359" t="s">
        <v>15</v>
      </c>
      <c r="F13359" t="s">
        <v>36</v>
      </c>
      <c r="G13359">
        <v>2</v>
      </c>
      <c r="H13359">
        <v>-16.042988178471511</v>
      </c>
      <c r="I13359">
        <v>9.798894162072011E-2</v>
      </c>
      <c r="J13359" t="s">
        <v>340</v>
      </c>
      <c r="L13359" t="s">
        <v>352</v>
      </c>
      <c r="N13359" t="s">
        <v>2008</v>
      </c>
      <c r="O13359">
        <v>1</v>
      </c>
      <c r="P13359" s="4">
        <f>INDEX(parameters!$D$41:$AG$178,MATCH('PV (extension)'!B13322,parameters!$C$41:$C$178,0),MATCH('PV (extension)'!A13359,parameters!$D$5:$AG$5,0))/O13359</f>
        <v>2.1750160109191456E-2</v>
      </c>
      <c r="Q13359" s="3" t="s">
        <v>1505</v>
      </c>
      <c r="R13359">
        <f>INDEX(parameters!$C$196:$EJ$198,MATCH('PV (extension)'!Q13359,parameters!$B$196:$B$198,0),MATCH('PV (extension)'!B13322,parameters!$C$195:$EJ$195,0))</f>
        <v>1014.8301530443202</v>
      </c>
      <c r="S13359">
        <v>3</v>
      </c>
      <c r="T13359">
        <v>30</v>
      </c>
      <c r="U13359">
        <f t="shared" si="1441"/>
        <v>91334.713773988828</v>
      </c>
      <c r="V13359">
        <f t="shared" si="1442"/>
        <v>1.0948739626803204E-5</v>
      </c>
    </row>
    <row r="13360" spans="1:22" customFormat="1" x14ac:dyDescent="0.2">
      <c r="A13360" t="s">
        <v>442</v>
      </c>
      <c r="B13360">
        <v>2.0720999999999999E-3</v>
      </c>
      <c r="C13360" t="s">
        <v>42</v>
      </c>
      <c r="D13360" t="s">
        <v>16</v>
      </c>
      <c r="F13360" t="s">
        <v>36</v>
      </c>
      <c r="G13360">
        <v>2</v>
      </c>
      <c r="H13360">
        <v>-6.1791926932012373</v>
      </c>
      <c r="I13360">
        <v>4.3409845976280087E-2</v>
      </c>
      <c r="J13360" t="s">
        <v>353</v>
      </c>
      <c r="L13360" t="s">
        <v>443</v>
      </c>
    </row>
    <row r="13361" spans="1:19" customFormat="1" x14ac:dyDescent="0.2">
      <c r="A13361" t="s">
        <v>354</v>
      </c>
      <c r="B13361">
        <v>-1.8648999999999999E-6</v>
      </c>
      <c r="C13361" t="s">
        <v>49</v>
      </c>
      <c r="D13361" t="s">
        <v>250</v>
      </c>
      <c r="F13361" t="s">
        <v>36</v>
      </c>
      <c r="G13361">
        <v>2</v>
      </c>
      <c r="H13361">
        <v>-13.19230312560901</v>
      </c>
      <c r="I13361">
        <v>4.3409845976280087E-2</v>
      </c>
      <c r="J13361" t="s">
        <v>353</v>
      </c>
      <c r="K13361" t="b">
        <v>1</v>
      </c>
      <c r="L13361" t="s">
        <v>355</v>
      </c>
    </row>
    <row r="13362" spans="1:19" customFormat="1" x14ac:dyDescent="0.2"/>
    <row r="13363" spans="1:19" s="2" customFormat="1" x14ac:dyDescent="0.2">
      <c r="A13363" s="2" t="s">
        <v>2</v>
      </c>
      <c r="B13363" s="2" t="s">
        <v>1459</v>
      </c>
    </row>
    <row r="13364" spans="1:19" x14ac:dyDescent="0.2">
      <c r="A13364" s="29" t="s">
        <v>4</v>
      </c>
      <c r="B1336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")&amp;HLOOKUP(B13365,parameters!$C$195:$EJ$198,2,0)&amp;" kWh/kWp.
Annual output, Facade: "&amp;HLOOKUP(B13365,parameters!$C$195:$EJ$198,3,0)&amp;" kWh/kWp.
Annual output, Open-ground: "&amp;HLOOKUP(B13365,parameters!$C$195:$EJ$198,4,0)&amp;_xlfn._LONGTEXT("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")&amp;VLOOKUP(B13365,'extension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1014.83015304432 kWh/kWp.
Annual output, Facade: 712.540320222608 kWh/kWp.
Annual output, Open-ground: 1079.60654579183 kWh/kWp.
Amount of solar energy transformed to electricity. Waste heat emission due to losses of electricity in the system.
Technology:  Electricity production with grid-connected photovoltaic power plants.
Time period:  Time of publications
Production volume: 157.3 GWh in 2025.
Sampling:  Statistical data and model calculations
Extrapolations:  Use of PV technology data investigated for other countries (Switzerland). Correction of average yield with Swiss data.
Uncertainty:  None
Author: Romain Sacchi, PSI, romain.sacchi@psi.ch</v>
      </c>
    </row>
    <row r="13365" spans="1:19" customFormat="1" x14ac:dyDescent="0.2">
      <c r="A13365" t="s">
        <v>6</v>
      </c>
      <c r="B13365" t="s">
        <v>1593</v>
      </c>
    </row>
    <row r="13366" spans="1:19" customFormat="1" x14ac:dyDescent="0.2">
      <c r="A13366" t="s">
        <v>8</v>
      </c>
      <c r="B13366">
        <v>1</v>
      </c>
    </row>
    <row r="13367" spans="1:19" customFormat="1" x14ac:dyDescent="0.2">
      <c r="A13367" t="s">
        <v>9</v>
      </c>
      <c r="B13367" t="s">
        <v>73</v>
      </c>
    </row>
    <row r="13368" spans="1:19" customFormat="1" x14ac:dyDescent="0.2">
      <c r="A13368" t="s">
        <v>11</v>
      </c>
      <c r="B13368" t="s">
        <v>12</v>
      </c>
    </row>
    <row r="13369" spans="1:19" customFormat="1" x14ac:dyDescent="0.2">
      <c r="A13369" t="s">
        <v>13</v>
      </c>
      <c r="B13369" t="s">
        <v>14</v>
      </c>
    </row>
    <row r="13370" spans="1:19" customFormat="1" x14ac:dyDescent="0.2">
      <c r="A13370" t="s">
        <v>15</v>
      </c>
      <c r="B13370" t="s">
        <v>53</v>
      </c>
    </row>
    <row r="13371" spans="1:19" customFormat="1" x14ac:dyDescent="0.2">
      <c r="A13371" t="s">
        <v>17</v>
      </c>
    </row>
    <row r="13372" spans="1:19" s="2" customFormat="1" x14ac:dyDescent="0.2">
      <c r="A13372" s="2" t="s">
        <v>18</v>
      </c>
      <c r="B13372" s="2" t="s">
        <v>19</v>
      </c>
      <c r="C13372" s="2" t="s">
        <v>6</v>
      </c>
      <c r="D13372" s="2" t="s">
        <v>15</v>
      </c>
      <c r="E13372" s="2" t="s">
        <v>20</v>
      </c>
      <c r="F13372" s="2" t="s">
        <v>13</v>
      </c>
      <c r="G13372" s="2" t="s">
        <v>21</v>
      </c>
      <c r="H13372" s="2" t="s">
        <v>9</v>
      </c>
      <c r="I13372" s="2" t="s">
        <v>4</v>
      </c>
      <c r="J13372" s="2" t="s">
        <v>1925</v>
      </c>
      <c r="K13372" s="2" t="s">
        <v>1998</v>
      </c>
      <c r="L13372" s="2" t="s">
        <v>2002</v>
      </c>
      <c r="M13372" s="2" t="s">
        <v>2003</v>
      </c>
      <c r="N13372" s="2" t="s">
        <v>2001</v>
      </c>
      <c r="O13372" s="2" t="s">
        <v>2000</v>
      </c>
      <c r="P13372" s="2" t="s">
        <v>2004</v>
      </c>
      <c r="Q13372" s="2" t="s">
        <v>1502</v>
      </c>
      <c r="R13372" s="2" t="s">
        <v>2005</v>
      </c>
      <c r="S13372" s="2" t="s">
        <v>2006</v>
      </c>
    </row>
    <row r="13373" spans="1:19" customFormat="1" x14ac:dyDescent="0.2">
      <c r="A13373" t="s">
        <v>335</v>
      </c>
      <c r="B13373">
        <v>3.8502999999999998</v>
      </c>
      <c r="D13373" t="s">
        <v>30</v>
      </c>
      <c r="E13373" t="s">
        <v>336</v>
      </c>
      <c r="F13373" t="s">
        <v>27</v>
      </c>
      <c r="G13373">
        <v>0</v>
      </c>
      <c r="I13373" t="s">
        <v>337</v>
      </c>
    </row>
    <row r="13374" spans="1:19" customFormat="1" x14ac:dyDescent="0.2">
      <c r="A13374" t="s">
        <v>29</v>
      </c>
      <c r="B13374">
        <v>0.25026999999999999</v>
      </c>
      <c r="D13374" t="s">
        <v>30</v>
      </c>
      <c r="E13374" t="s">
        <v>31</v>
      </c>
      <c r="F13374" t="s">
        <v>27</v>
      </c>
      <c r="G13374">
        <v>0</v>
      </c>
      <c r="I13374" t="s">
        <v>338</v>
      </c>
    </row>
    <row r="13375" spans="1:19" customFormat="1" x14ac:dyDescent="0.2">
      <c r="A13375" t="s">
        <v>1459</v>
      </c>
      <c r="B13375">
        <v>1</v>
      </c>
      <c r="C13375" t="str">
        <f>B13365</f>
        <v>BY</v>
      </c>
      <c r="D13375" t="s">
        <v>53</v>
      </c>
      <c r="E13375" t="s">
        <v>339</v>
      </c>
      <c r="F13375" t="s">
        <v>33</v>
      </c>
      <c r="G13375">
        <v>0</v>
      </c>
      <c r="H13375" t="s">
        <v>73</v>
      </c>
      <c r="J13375">
        <f>VLOOKUP(C13375,'extension - production vol'!$B$6:$D$235,3,0)</f>
        <v>157.30000000000001</v>
      </c>
    </row>
    <row r="13376" spans="1:19" customFormat="1" ht="16" x14ac:dyDescent="0.2">
      <c r="A13376" t="s">
        <v>1439</v>
      </c>
      <c r="B13376" s="4">
        <f t="shared" ref="B13376:B13391" si="1443">M13376*S13376</f>
        <v>5.605560982066771E-8</v>
      </c>
      <c r="C13376" t="s">
        <v>49</v>
      </c>
      <c r="D13376" t="s">
        <v>15</v>
      </c>
      <c r="F13376" t="s">
        <v>36</v>
      </c>
      <c r="G13376">
        <v>0</v>
      </c>
      <c r="H13376" t="s">
        <v>1439</v>
      </c>
      <c r="I13376" t="s">
        <v>340</v>
      </c>
      <c r="K13376" t="s">
        <v>1999</v>
      </c>
      <c r="L13376">
        <f>IF(K13376="residential",VLOOKUP(B13365,parameters!$C$41:$AG$178,18,0),IF(K13376="commercial",1-VLOOKUP(B13365,parameters!$C$41:$AG$178,18,0),1))</f>
        <v>0.17766751537682748</v>
      </c>
      <c r="M13376" s="4">
        <f>INDEX(parameters!$D$41:$AG$178,MATCH('PV (extension)'!B13365,parameters!$C$41:$C$178,0),MATCH('PV (extension)'!A13376,parameters!$D$5:$AG$5,0))/L13376</f>
        <v>5.119823078397083E-3</v>
      </c>
      <c r="N13376" s="3" t="s">
        <v>1505</v>
      </c>
      <c r="O13376">
        <f>INDEX(parameters!$C$196:$EJ$198,MATCH('PV (extension)'!N13376,parameters!$B$196:$B$198,0),MATCH('PV (extension)'!B13365,parameters!$C$195:$EJ$195,0))</f>
        <v>1014.8301530443202</v>
      </c>
      <c r="P13376">
        <v>3</v>
      </c>
      <c r="Q13376">
        <v>30</v>
      </c>
      <c r="R13376">
        <f>Q13376*P13376*O13376</f>
        <v>91334.713773988828</v>
      </c>
      <c r="S13376">
        <f>1/R13376</f>
        <v>1.0948739626803204E-5</v>
      </c>
    </row>
    <row r="13377" spans="1:19" customFormat="1" ht="16" x14ac:dyDescent="0.2">
      <c r="A13377" t="s">
        <v>1440</v>
      </c>
      <c r="B13377" s="4">
        <f t="shared" si="1443"/>
        <v>3.6561184866336315E-7</v>
      </c>
      <c r="C13377" t="s">
        <v>49</v>
      </c>
      <c r="D13377" t="s">
        <v>15</v>
      </c>
      <c r="F13377" t="s">
        <v>36</v>
      </c>
      <c r="G13377">
        <v>0</v>
      </c>
      <c r="H13377" t="s">
        <v>1440</v>
      </c>
      <c r="I13377" t="s">
        <v>340</v>
      </c>
      <c r="K13377" t="s">
        <v>1999</v>
      </c>
      <c r="L13377">
        <f>L13376</f>
        <v>0.17766751537682748</v>
      </c>
      <c r="M13377" s="4">
        <f>INDEX(parameters!$D$41:$AG$178,MATCH('PV (extension)'!B13365,parameters!$C$41:$C$178,0),MATCH('PV (extension)'!A13377,parameters!$D$5:$AG$5,0))/L13377</f>
        <v>3.3393053550047194E-2</v>
      </c>
      <c r="N13377" s="3" t="s">
        <v>1505</v>
      </c>
      <c r="O13377">
        <f>INDEX(parameters!$C$196:$EJ$198,MATCH('PV (extension)'!N13377,parameters!$B$196:$B$198,0),MATCH('PV (extension)'!B13365,parameters!$C$195:$EJ$195,0))</f>
        <v>1014.8301530443202</v>
      </c>
      <c r="P13377">
        <v>3</v>
      </c>
      <c r="Q13377">
        <v>30</v>
      </c>
      <c r="R13377">
        <f t="shared" ref="R13377:R13391" si="1444">Q13377*P13377*O13377</f>
        <v>91334.713773988828</v>
      </c>
      <c r="S13377">
        <f t="shared" ref="S13377:S13391" si="1445">1/R13377</f>
        <v>1.0948739626803204E-5</v>
      </c>
    </row>
    <row r="13378" spans="1:19" customFormat="1" ht="16" x14ac:dyDescent="0.2">
      <c r="A13378" t="s">
        <v>1441</v>
      </c>
      <c r="B13378" s="4">
        <f t="shared" si="1443"/>
        <v>5.6651508365141865E-9</v>
      </c>
      <c r="C13378" t="s">
        <v>35</v>
      </c>
      <c r="D13378" t="s">
        <v>15</v>
      </c>
      <c r="F13378" t="s">
        <v>36</v>
      </c>
      <c r="G13378">
        <v>0</v>
      </c>
      <c r="H13378" t="s">
        <v>1441</v>
      </c>
      <c r="I13378" t="s">
        <v>340</v>
      </c>
      <c r="K13378" t="s">
        <v>1999</v>
      </c>
      <c r="L13378">
        <f t="shared" ref="L13378:L13391" si="1446">L13377</f>
        <v>0.17766751537682748</v>
      </c>
      <c r="M13378" s="4">
        <f>INDEX(parameters!$D$41:$AG$178,MATCH('PV (extension)'!B13365,parameters!$C$41:$C$178,0),MATCH('PV (extension)'!A13378,parameters!$D$5:$AG$5,0))/L13378</f>
        <v>5.1742493013949662E-4</v>
      </c>
      <c r="N13378" s="3" t="s">
        <v>1505</v>
      </c>
      <c r="O13378">
        <f>INDEX(parameters!$C$196:$EJ$198,MATCH('PV (extension)'!N13378,parameters!$B$196:$B$198,0),MATCH('PV (extension)'!B13365,parameters!$C$195:$EJ$195,0))</f>
        <v>1014.8301530443202</v>
      </c>
      <c r="P13378">
        <v>3</v>
      </c>
      <c r="Q13378">
        <v>30</v>
      </c>
      <c r="R13378">
        <f t="shared" si="1444"/>
        <v>91334.713773988828</v>
      </c>
      <c r="S13378">
        <f t="shared" si="1445"/>
        <v>1.0948739626803204E-5</v>
      </c>
    </row>
    <row r="13379" spans="1:19" customFormat="1" ht="16" x14ac:dyDescent="0.2">
      <c r="A13379" t="s">
        <v>1442</v>
      </c>
      <c r="B13379" s="4">
        <f t="shared" si="1443"/>
        <v>9.8487663919610102E-8</v>
      </c>
      <c r="C13379" t="s">
        <v>35</v>
      </c>
      <c r="D13379" t="s">
        <v>15</v>
      </c>
      <c r="F13379" t="s">
        <v>36</v>
      </c>
      <c r="G13379">
        <v>0</v>
      </c>
      <c r="H13379" t="s">
        <v>1442</v>
      </c>
      <c r="I13379" t="s">
        <v>340</v>
      </c>
      <c r="K13379" t="s">
        <v>1999</v>
      </c>
      <c r="L13379">
        <f t="shared" si="1446"/>
        <v>0.17766751537682748</v>
      </c>
      <c r="M13379" s="4">
        <f>INDEX(parameters!$D$41:$AG$178,MATCH('PV (extension)'!B13365,parameters!$C$41:$C$178,0),MATCH('PV (extension)'!A13379,parameters!$D$5:$AG$5,0))/L13379</f>
        <v>8.9953425943663963E-3</v>
      </c>
      <c r="N13379" s="3" t="s">
        <v>1505</v>
      </c>
      <c r="O13379">
        <f>INDEX(parameters!$C$196:$EJ$198,MATCH('PV (extension)'!N13379,parameters!$B$196:$B$198,0),MATCH('PV (extension)'!B13365,parameters!$C$195:$EJ$195,0))</f>
        <v>1014.8301530443202</v>
      </c>
      <c r="P13379">
        <v>3</v>
      </c>
      <c r="Q13379">
        <v>30</v>
      </c>
      <c r="R13379">
        <f t="shared" si="1444"/>
        <v>91334.713773988828</v>
      </c>
      <c r="S13379">
        <f t="shared" si="1445"/>
        <v>1.0948739626803204E-5</v>
      </c>
    </row>
    <row r="13380" spans="1:19" customFormat="1" x14ac:dyDescent="0.2">
      <c r="A13380" t="s">
        <v>341</v>
      </c>
      <c r="B13380" s="4">
        <f t="shared" si="1443"/>
        <v>2.8844894360515792E-7</v>
      </c>
      <c r="C13380" t="s">
        <v>35</v>
      </c>
      <c r="D13380" t="s">
        <v>15</v>
      </c>
      <c r="F13380" t="s">
        <v>36</v>
      </c>
      <c r="G13380">
        <v>0</v>
      </c>
      <c r="H13380" t="s">
        <v>341</v>
      </c>
      <c r="I13380" t="s">
        <v>340</v>
      </c>
      <c r="K13380" t="s">
        <v>1999</v>
      </c>
      <c r="L13380">
        <f t="shared" si="1446"/>
        <v>0.17766751537682748</v>
      </c>
      <c r="M13380" s="4">
        <f>INDEX(parameters!$D$41:$AG$178,MATCH('PV (extension)'!B13365,parameters!$C$41:$C$178,0),MATCH('PV (extension)'!A13380,parameters!$D$5:$AG$5,0))/L13380</f>
        <v>1.8497835237986298E-2</v>
      </c>
      <c r="N13380" t="s">
        <v>1506</v>
      </c>
      <c r="O13380">
        <f>INDEX(parameters!$C$196:$EJ$198,MATCH('PV (extension)'!N13380,parameters!$B$196:$B$198,0),MATCH('PV (extension)'!B13365,parameters!$C$195:$EJ$195,0))</f>
        <v>712.54032022260787</v>
      </c>
      <c r="P13380">
        <v>3</v>
      </c>
      <c r="Q13380">
        <v>30</v>
      </c>
      <c r="R13380">
        <f t="shared" si="1444"/>
        <v>64128.628820034712</v>
      </c>
      <c r="S13380">
        <f t="shared" si="1445"/>
        <v>1.5593659468477291E-5</v>
      </c>
    </row>
    <row r="13381" spans="1:19" customFormat="1" x14ac:dyDescent="0.2">
      <c r="A13381" t="s">
        <v>342</v>
      </c>
      <c r="B13381" s="4">
        <f t="shared" si="1443"/>
        <v>2.8289207051993768E-7</v>
      </c>
      <c r="C13381" t="s">
        <v>35</v>
      </c>
      <c r="D13381" t="s">
        <v>15</v>
      </c>
      <c r="F13381" t="s">
        <v>36</v>
      </c>
      <c r="G13381">
        <v>0</v>
      </c>
      <c r="H13381" t="s">
        <v>342</v>
      </c>
      <c r="I13381" t="s">
        <v>340</v>
      </c>
      <c r="K13381" t="s">
        <v>1999</v>
      </c>
      <c r="L13381">
        <f t="shared" si="1446"/>
        <v>0.17766751537682748</v>
      </c>
      <c r="M13381" s="4">
        <f>INDEX(parameters!$D$41:$AG$178,MATCH('PV (extension)'!B13365,parameters!$C$41:$C$178,0),MATCH('PV (extension)'!A13381,parameters!$D$5:$AG$5,0))/L13381</f>
        <v>1.8141480586504166E-2</v>
      </c>
      <c r="N13381" t="s">
        <v>1506</v>
      </c>
      <c r="O13381">
        <f>INDEX(parameters!$C$196:$EJ$198,MATCH('PV (extension)'!N13381,parameters!$B$196:$B$198,0),MATCH('PV (extension)'!B13365,parameters!$C$195:$EJ$195,0))</f>
        <v>712.54032022260787</v>
      </c>
      <c r="P13381">
        <v>3</v>
      </c>
      <c r="Q13381">
        <v>30</v>
      </c>
      <c r="R13381">
        <f t="shared" si="1444"/>
        <v>64128.628820034712</v>
      </c>
      <c r="S13381">
        <f t="shared" si="1445"/>
        <v>1.5593659468477291E-5</v>
      </c>
    </row>
    <row r="13382" spans="1:19" customFormat="1" x14ac:dyDescent="0.2">
      <c r="A13382" t="s">
        <v>343</v>
      </c>
      <c r="B13382" s="4">
        <f t="shared" si="1443"/>
        <v>1.5206706307714741E-7</v>
      </c>
      <c r="C13382" t="s">
        <v>35</v>
      </c>
      <c r="D13382" t="s">
        <v>15</v>
      </c>
      <c r="F13382" t="s">
        <v>36</v>
      </c>
      <c r="G13382">
        <v>0</v>
      </c>
      <c r="H13382" t="s">
        <v>343</v>
      </c>
      <c r="I13382" t="s">
        <v>340</v>
      </c>
      <c r="K13382" t="s">
        <v>1999</v>
      </c>
      <c r="L13382">
        <f t="shared" si="1446"/>
        <v>0.17766751537682748</v>
      </c>
      <c r="M13382" s="4">
        <f>INDEX(parameters!$D$41:$AG$178,MATCH('PV (extension)'!B13365,parameters!$C$41:$C$178,0),MATCH('PV (extension)'!A13382,parameters!$D$5:$AG$5,0))/L13382</f>
        <v>9.7518522438271929E-3</v>
      </c>
      <c r="N13382" t="s">
        <v>1506</v>
      </c>
      <c r="O13382">
        <f>INDEX(parameters!$C$196:$EJ$198,MATCH('PV (extension)'!N13382,parameters!$B$196:$B$198,0),MATCH('PV (extension)'!B13365,parameters!$C$195:$EJ$195,0))</f>
        <v>712.54032022260787</v>
      </c>
      <c r="P13382">
        <v>3</v>
      </c>
      <c r="Q13382">
        <v>30</v>
      </c>
      <c r="R13382">
        <f t="shared" si="1444"/>
        <v>64128.628820034712</v>
      </c>
      <c r="S13382">
        <f t="shared" si="1445"/>
        <v>1.5593659468477291E-5</v>
      </c>
    </row>
    <row r="13383" spans="1:19" customFormat="1" x14ac:dyDescent="0.2">
      <c r="A13383" t="s">
        <v>344</v>
      </c>
      <c r="B13383" s="4">
        <f t="shared" si="1443"/>
        <v>1.5193548722730842E-7</v>
      </c>
      <c r="C13383" t="s">
        <v>35</v>
      </c>
      <c r="D13383" t="s">
        <v>15</v>
      </c>
      <c r="F13383" t="s">
        <v>36</v>
      </c>
      <c r="G13383">
        <v>0</v>
      </c>
      <c r="H13383" t="s">
        <v>344</v>
      </c>
      <c r="I13383" t="s">
        <v>340</v>
      </c>
      <c r="K13383" t="s">
        <v>1999</v>
      </c>
      <c r="L13383">
        <f t="shared" si="1446"/>
        <v>0.17766751537682748</v>
      </c>
      <c r="M13383" s="4">
        <f>INDEX(parameters!$D$41:$AG$178,MATCH('PV (extension)'!B13365,parameters!$C$41:$C$178,0),MATCH('PV (extension)'!A13383,parameters!$D$5:$AG$5,0))/L13383</f>
        <v>9.7434144649911868E-3</v>
      </c>
      <c r="N13383" t="s">
        <v>1506</v>
      </c>
      <c r="O13383">
        <f>INDEX(parameters!$C$196:$EJ$198,MATCH('PV (extension)'!N13383,parameters!$B$196:$B$198,0),MATCH('PV (extension)'!B13365,parameters!$C$195:$EJ$195,0))</f>
        <v>712.54032022260787</v>
      </c>
      <c r="P13383">
        <v>3</v>
      </c>
      <c r="Q13383">
        <v>30</v>
      </c>
      <c r="R13383">
        <f t="shared" si="1444"/>
        <v>64128.628820034712</v>
      </c>
      <c r="S13383">
        <f t="shared" si="1445"/>
        <v>1.5593659468477291E-5</v>
      </c>
    </row>
    <row r="13384" spans="1:19" customFormat="1" ht="16" x14ac:dyDescent="0.2">
      <c r="A13384" t="s">
        <v>345</v>
      </c>
      <c r="B13384" s="4">
        <f t="shared" si="1443"/>
        <v>3.1197639417722185E-6</v>
      </c>
      <c r="C13384" t="s">
        <v>35</v>
      </c>
      <c r="D13384" t="s">
        <v>15</v>
      </c>
      <c r="F13384" t="s">
        <v>36</v>
      </c>
      <c r="G13384">
        <v>0</v>
      </c>
      <c r="H13384" t="s">
        <v>345</v>
      </c>
      <c r="I13384" t="s">
        <v>340</v>
      </c>
      <c r="K13384" t="s">
        <v>1999</v>
      </c>
      <c r="L13384">
        <f t="shared" si="1446"/>
        <v>0.17766751537682748</v>
      </c>
      <c r="M13384" s="4">
        <f>INDEX(parameters!$D$41:$AG$178,MATCH('PV (extension)'!B13365,parameters!$C$41:$C$178,0),MATCH('PV (extension)'!A13384,parameters!$D$5:$AG$5,0))/L13384</f>
        <v>0.28494274666417674</v>
      </c>
      <c r="N13384" s="3" t="s">
        <v>1505</v>
      </c>
      <c r="O13384">
        <f>INDEX(parameters!$C$196:$EJ$198,MATCH('PV (extension)'!N13384,parameters!$B$196:$B$198,0),MATCH('PV (extension)'!B13365,parameters!$C$195:$EJ$195,0))</f>
        <v>1014.8301530443202</v>
      </c>
      <c r="P13384">
        <v>3</v>
      </c>
      <c r="Q13384">
        <v>30</v>
      </c>
      <c r="R13384">
        <f t="shared" si="1444"/>
        <v>91334.713773988828</v>
      </c>
      <c r="S13384">
        <f t="shared" si="1445"/>
        <v>1.0948739626803204E-5</v>
      </c>
    </row>
    <row r="13385" spans="1:19" customFormat="1" ht="16" x14ac:dyDescent="0.2">
      <c r="A13385" t="s">
        <v>346</v>
      </c>
      <c r="B13385" s="4">
        <f t="shared" si="1443"/>
        <v>1.6284715859767492E-6</v>
      </c>
      <c r="C13385" t="s">
        <v>35</v>
      </c>
      <c r="D13385" t="s">
        <v>15</v>
      </c>
      <c r="F13385" t="s">
        <v>36</v>
      </c>
      <c r="G13385">
        <v>0</v>
      </c>
      <c r="H13385" t="s">
        <v>346</v>
      </c>
      <c r="I13385" t="s">
        <v>340</v>
      </c>
      <c r="K13385" t="s">
        <v>1999</v>
      </c>
      <c r="L13385">
        <f t="shared" si="1446"/>
        <v>0.17766751537682748</v>
      </c>
      <c r="M13385" s="4">
        <f>INDEX(parameters!$D$41:$AG$178,MATCH('PV (extension)'!B13365,parameters!$C$41:$C$178,0),MATCH('PV (extension)'!A13385,parameters!$D$5:$AG$5,0))/L13385</f>
        <v>0.14873598619426004</v>
      </c>
      <c r="N13385" s="3" t="s">
        <v>1505</v>
      </c>
      <c r="O13385">
        <f>INDEX(parameters!$C$196:$EJ$198,MATCH('PV (extension)'!N13385,parameters!$B$196:$B$198,0),MATCH('PV (extension)'!B13365,parameters!$C$195:$EJ$195,0))</f>
        <v>1014.8301530443202</v>
      </c>
      <c r="P13385">
        <v>3</v>
      </c>
      <c r="Q13385">
        <v>30</v>
      </c>
      <c r="R13385">
        <f t="shared" si="1444"/>
        <v>91334.713773988828</v>
      </c>
      <c r="S13385">
        <f t="shared" si="1445"/>
        <v>1.0948739626803204E-5</v>
      </c>
    </row>
    <row r="13386" spans="1:19" customFormat="1" ht="16" x14ac:dyDescent="0.2">
      <c r="A13386" t="s">
        <v>347</v>
      </c>
      <c r="B13386" s="4">
        <f t="shared" si="1443"/>
        <v>9.007373228310168E-7</v>
      </c>
      <c r="C13386" t="s">
        <v>49</v>
      </c>
      <c r="D13386" t="s">
        <v>15</v>
      </c>
      <c r="F13386" t="s">
        <v>36</v>
      </c>
      <c r="G13386">
        <v>0</v>
      </c>
      <c r="H13386" t="s">
        <v>347</v>
      </c>
      <c r="I13386" t="s">
        <v>340</v>
      </c>
      <c r="K13386" t="s">
        <v>1999</v>
      </c>
      <c r="L13386">
        <f t="shared" si="1446"/>
        <v>0.17766751537682748</v>
      </c>
      <c r="M13386" s="4">
        <f>INDEX(parameters!$D$41:$AG$178,MATCH('PV (extension)'!B13365,parameters!$C$41:$C$178,0),MATCH('PV (extension)'!A13386,parameters!$D$5:$AG$5,0))/L13386</f>
        <v>8.2268585566319899E-2</v>
      </c>
      <c r="N13386" s="3" t="s">
        <v>1505</v>
      </c>
      <c r="O13386">
        <f>INDEX(parameters!$C$196:$EJ$198,MATCH('PV (extension)'!N13386,parameters!$B$196:$B$198,0),MATCH('PV (extension)'!B13365,parameters!$C$195:$EJ$195,0))</f>
        <v>1014.8301530443202</v>
      </c>
      <c r="P13386">
        <v>3</v>
      </c>
      <c r="Q13386">
        <v>30</v>
      </c>
      <c r="R13386">
        <f t="shared" si="1444"/>
        <v>91334.713773988828</v>
      </c>
      <c r="S13386">
        <f t="shared" si="1445"/>
        <v>1.0948739626803204E-5</v>
      </c>
    </row>
    <row r="13387" spans="1:19" customFormat="1" ht="16" x14ac:dyDescent="0.2">
      <c r="A13387" t="s">
        <v>348</v>
      </c>
      <c r="B13387" s="4">
        <f t="shared" si="1443"/>
        <v>2.5221209889211759E-8</v>
      </c>
      <c r="C13387" t="s">
        <v>49</v>
      </c>
      <c r="D13387" t="s">
        <v>15</v>
      </c>
      <c r="F13387" t="s">
        <v>36</v>
      </c>
      <c r="G13387">
        <v>0</v>
      </c>
      <c r="H13387" t="s">
        <v>348</v>
      </c>
      <c r="I13387" t="s">
        <v>340</v>
      </c>
      <c r="K13387" t="s">
        <v>1999</v>
      </c>
      <c r="L13387">
        <f t="shared" si="1446"/>
        <v>0.17766751537682748</v>
      </c>
      <c r="M13387" s="4">
        <f>INDEX(parameters!$D$41:$AG$178,MATCH('PV (extension)'!B13365,parameters!$C$41:$C$178,0),MATCH('PV (extension)'!A13387,parameters!$D$5:$AG$5,0))/L13387</f>
        <v>2.3035719862648527E-3</v>
      </c>
      <c r="N13387" s="3" t="s">
        <v>1505</v>
      </c>
      <c r="O13387">
        <f>INDEX(parameters!$C$196:$EJ$198,MATCH('PV (extension)'!N13387,parameters!$B$196:$B$198,0),MATCH('PV (extension)'!B13365,parameters!$C$195:$EJ$195,0))</f>
        <v>1014.8301530443202</v>
      </c>
      <c r="P13387">
        <v>3</v>
      </c>
      <c r="Q13387">
        <v>30</v>
      </c>
      <c r="R13387">
        <f t="shared" si="1444"/>
        <v>91334.713773988828</v>
      </c>
      <c r="S13387">
        <f t="shared" si="1445"/>
        <v>1.0948739626803204E-5</v>
      </c>
    </row>
    <row r="13388" spans="1:19" customFormat="1" ht="16" x14ac:dyDescent="0.2">
      <c r="A13388" t="s">
        <v>349</v>
      </c>
      <c r="B13388" s="4">
        <f t="shared" si="1443"/>
        <v>1.4984068958991367E-7</v>
      </c>
      <c r="C13388" t="s">
        <v>35</v>
      </c>
      <c r="D13388" t="s">
        <v>15</v>
      </c>
      <c r="F13388" t="s">
        <v>36</v>
      </c>
      <c r="G13388">
        <v>0</v>
      </c>
      <c r="H13388" t="s">
        <v>349</v>
      </c>
      <c r="I13388" t="s">
        <v>340</v>
      </c>
      <c r="K13388" t="s">
        <v>1999</v>
      </c>
      <c r="L13388">
        <f t="shared" si="1446"/>
        <v>0.17766751537682748</v>
      </c>
      <c r="M13388" s="4">
        <f>INDEX(parameters!$D$41:$AG$178,MATCH('PV (extension)'!B13365,parameters!$C$41:$C$178,0),MATCH('PV (extension)'!A13388,parameters!$D$5:$AG$5,0))/L13388</f>
        <v>1.3685656495391874E-2</v>
      </c>
      <c r="N13388" s="3" t="s">
        <v>1505</v>
      </c>
      <c r="O13388">
        <f>INDEX(parameters!$C$196:$EJ$198,MATCH('PV (extension)'!N13388,parameters!$B$196:$B$198,0),MATCH('PV (extension)'!B13365,parameters!$C$195:$EJ$195,0))</f>
        <v>1014.8301530443202</v>
      </c>
      <c r="P13388">
        <v>3</v>
      </c>
      <c r="Q13388">
        <v>30</v>
      </c>
      <c r="R13388">
        <f t="shared" si="1444"/>
        <v>91334.713773988828</v>
      </c>
      <c r="S13388">
        <f t="shared" si="1445"/>
        <v>1.0948739626803204E-5</v>
      </c>
    </row>
    <row r="13389" spans="1:19" customFormat="1" ht="16" x14ac:dyDescent="0.2">
      <c r="A13389" t="s">
        <v>350</v>
      </c>
      <c r="B13389" s="4">
        <f t="shared" si="1443"/>
        <v>2.5647403814914265E-6</v>
      </c>
      <c r="C13389" t="s">
        <v>35</v>
      </c>
      <c r="D13389" t="s">
        <v>15</v>
      </c>
      <c r="F13389" t="s">
        <v>36</v>
      </c>
      <c r="G13389">
        <v>0</v>
      </c>
      <c r="H13389" t="s">
        <v>350</v>
      </c>
      <c r="I13389" t="s">
        <v>340</v>
      </c>
      <c r="K13389" t="s">
        <v>1999</v>
      </c>
      <c r="L13389">
        <f t="shared" si="1446"/>
        <v>0.17766751537682748</v>
      </c>
      <c r="M13389" s="4">
        <f>INDEX(parameters!$D$41:$AG$178,MATCH('PV (extension)'!B13365,parameters!$C$41:$C$178,0),MATCH('PV (extension)'!A13389,parameters!$D$5:$AG$5,0))/L13389</f>
        <v>0.23424982864811036</v>
      </c>
      <c r="N13389" s="3" t="s">
        <v>1505</v>
      </c>
      <c r="O13389">
        <f>INDEX(parameters!$C$196:$EJ$198,MATCH('PV (extension)'!N13389,parameters!$B$196:$B$198,0),MATCH('PV (extension)'!B13365,parameters!$C$195:$EJ$195,0))</f>
        <v>1014.8301530443202</v>
      </c>
      <c r="P13389">
        <v>3</v>
      </c>
      <c r="Q13389">
        <v>30</v>
      </c>
      <c r="R13389">
        <f t="shared" si="1444"/>
        <v>91334.713773988828</v>
      </c>
      <c r="S13389">
        <f t="shared" si="1445"/>
        <v>1.0948739626803204E-5</v>
      </c>
    </row>
    <row r="13390" spans="1:19" customFormat="1" ht="16" x14ac:dyDescent="0.2">
      <c r="A13390" t="s">
        <v>351</v>
      </c>
      <c r="B13390" s="4">
        <f t="shared" si="1443"/>
        <v>7.9190248914587632E-8</v>
      </c>
      <c r="C13390" t="s">
        <v>35</v>
      </c>
      <c r="D13390" t="s">
        <v>15</v>
      </c>
      <c r="F13390" t="s">
        <v>36</v>
      </c>
      <c r="G13390">
        <v>0</v>
      </c>
      <c r="H13390" t="s">
        <v>351</v>
      </c>
      <c r="I13390" t="s">
        <v>340</v>
      </c>
      <c r="K13390" t="s">
        <v>1999</v>
      </c>
      <c r="L13390">
        <f t="shared" si="1446"/>
        <v>0.17766751537682748</v>
      </c>
      <c r="M13390" s="4">
        <f>INDEX(parameters!$D$41:$AG$178,MATCH('PV (extension)'!B13365,parameters!$C$41:$C$178,0),MATCH('PV (extension)'!A13390,parameters!$D$5:$AG$5,0))/L13390</f>
        <v>7.2328187183047909E-3</v>
      </c>
      <c r="N13390" s="3" t="s">
        <v>1505</v>
      </c>
      <c r="O13390">
        <f>INDEX(parameters!$C$196:$EJ$198,MATCH('PV (extension)'!N13390,parameters!$B$196:$B$198,0),MATCH('PV (extension)'!B13365,parameters!$C$195:$EJ$195,0))</f>
        <v>1014.8301530443202</v>
      </c>
      <c r="P13390">
        <v>3</v>
      </c>
      <c r="Q13390">
        <v>30</v>
      </c>
      <c r="R13390">
        <f t="shared" si="1444"/>
        <v>91334.713773988828</v>
      </c>
      <c r="S13390">
        <f t="shared" si="1445"/>
        <v>1.0948739626803204E-5</v>
      </c>
    </row>
    <row r="13391" spans="1:19" customFormat="1" ht="16" x14ac:dyDescent="0.2">
      <c r="A13391" t="s">
        <v>352</v>
      </c>
      <c r="B13391" s="4">
        <f t="shared" si="1443"/>
        <v>1.3403510448814331E-6</v>
      </c>
      <c r="C13391" t="s">
        <v>35</v>
      </c>
      <c r="D13391" t="s">
        <v>15</v>
      </c>
      <c r="F13391" t="s">
        <v>36</v>
      </c>
      <c r="G13391">
        <v>0</v>
      </c>
      <c r="H13391" t="s">
        <v>352</v>
      </c>
      <c r="I13391" t="s">
        <v>340</v>
      </c>
      <c r="K13391" t="s">
        <v>1999</v>
      </c>
      <c r="L13391">
        <f t="shared" si="1446"/>
        <v>0.17766751537682748</v>
      </c>
      <c r="M13391" s="4">
        <f>INDEX(parameters!$D$41:$AG$178,MATCH('PV (extension)'!B13365,parameters!$C$41:$C$178,0),MATCH('PV (extension)'!A13391,parameters!$D$5:$AG$5,0))/L13391</f>
        <v>0.12242057904091255</v>
      </c>
      <c r="N13391" s="3" t="s">
        <v>1505</v>
      </c>
      <c r="O13391">
        <f>INDEX(parameters!$C$196:$EJ$198,MATCH('PV (extension)'!N13391,parameters!$B$196:$B$198,0),MATCH('PV (extension)'!B13365,parameters!$C$195:$EJ$195,0))</f>
        <v>1014.8301530443202</v>
      </c>
      <c r="P13391">
        <v>3</v>
      </c>
      <c r="Q13391">
        <v>30</v>
      </c>
      <c r="R13391">
        <f t="shared" si="1444"/>
        <v>91334.713773988828</v>
      </c>
      <c r="S13391">
        <f t="shared" si="1445"/>
        <v>1.0948739626803204E-5</v>
      </c>
    </row>
    <row r="13392" spans="1:19" customFormat="1" x14ac:dyDescent="0.2">
      <c r="A13392" t="s">
        <v>442</v>
      </c>
      <c r="B13392">
        <v>3.7025999999999999E-3</v>
      </c>
      <c r="C13392" t="s">
        <v>42</v>
      </c>
      <c r="D13392" t="s">
        <v>16</v>
      </c>
      <c r="F13392" t="s">
        <v>36</v>
      </c>
      <c r="G13392">
        <v>0</v>
      </c>
      <c r="H13392" t="s">
        <v>443</v>
      </c>
      <c r="I13392" t="s">
        <v>353</v>
      </c>
    </row>
    <row r="13393" spans="1:19" customFormat="1" x14ac:dyDescent="0.2">
      <c r="A13393" t="s">
        <v>354</v>
      </c>
      <c r="B13393">
        <v>-3.3322999999999998E-6</v>
      </c>
      <c r="C13393" t="s">
        <v>49</v>
      </c>
      <c r="D13393" t="s">
        <v>250</v>
      </c>
      <c r="F13393" t="s">
        <v>36</v>
      </c>
      <c r="G13393">
        <v>0</v>
      </c>
      <c r="H13393" t="s">
        <v>355</v>
      </c>
      <c r="I13393" t="s">
        <v>353</v>
      </c>
    </row>
    <row r="13394" spans="1:19" customFormat="1" x14ac:dyDescent="0.2"/>
    <row r="13395" spans="1:19" s="2" customFormat="1" x14ac:dyDescent="0.2">
      <c r="A13395" s="2" t="s">
        <v>2</v>
      </c>
      <c r="B13395" s="2" t="s">
        <v>1460</v>
      </c>
    </row>
    <row r="13396" spans="1:19" x14ac:dyDescent="0.2">
      <c r="A13396" s="29" t="s">
        <v>4</v>
      </c>
      <c r="B1339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")&amp;HLOOKUP(B13397,parameters!$C$195:$EJ$198,2,0)&amp;" kWh/kWp.
Annual output, Facade: "&amp;HLOOKUP(B13397,parameters!$C$195:$EJ$198,3,0)&amp;" kWh/kWp.
Annual output, Open-ground: "&amp;HLOOKUP(B13397,parameters!$C$195:$EJ$198,4,0)&amp;_xlfn._LONGTEXT("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")&amp;VLOOKUP(B13397,'extension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990.674264602877 kWh/kWp.
Annual output, Facade: 695.579802806275 kWh/kWp.
Annual output, Open-ground: 1053.90879213072 kWh/kWp.
Amount of solar energy transformed to electricity. Waste heat emission due to losses of electricity in the system.
Technology:  Electricity production with grid-connected photovoltaic power plants.
Time period:  Time of publications
Production volume: 608.7 GWh in 2025.
Sampling:  Statistical data and model calculations
Extrapolations:  Use of PV technology data investigated for other countries (Switzerland). Correction of average yield with Swiss data.
Uncertainty:  None
Author: Romain Sacchi, PSI, romain.sacchi@psi.ch</v>
      </c>
    </row>
    <row r="13397" spans="1:19" customFormat="1" x14ac:dyDescent="0.2">
      <c r="A13397" t="s">
        <v>6</v>
      </c>
      <c r="B13397" t="s">
        <v>1746</v>
      </c>
    </row>
    <row r="13398" spans="1:19" customFormat="1" x14ac:dyDescent="0.2">
      <c r="A13398" t="s">
        <v>8</v>
      </c>
      <c r="B13398">
        <v>1</v>
      </c>
    </row>
    <row r="13399" spans="1:19" customFormat="1" x14ac:dyDescent="0.2">
      <c r="A13399" t="s">
        <v>9</v>
      </c>
      <c r="B13399" t="s">
        <v>73</v>
      </c>
    </row>
    <row r="13400" spans="1:19" customFormat="1" x14ac:dyDescent="0.2">
      <c r="A13400" t="s">
        <v>11</v>
      </c>
      <c r="B13400" t="s">
        <v>12</v>
      </c>
    </row>
    <row r="13401" spans="1:19" customFormat="1" x14ac:dyDescent="0.2">
      <c r="A13401" t="s">
        <v>13</v>
      </c>
      <c r="B13401" t="s">
        <v>14</v>
      </c>
    </row>
    <row r="13402" spans="1:19" customFormat="1" x14ac:dyDescent="0.2">
      <c r="A13402" t="s">
        <v>15</v>
      </c>
      <c r="B13402" t="s">
        <v>53</v>
      </c>
    </row>
    <row r="13403" spans="1:19" customFormat="1" x14ac:dyDescent="0.2">
      <c r="A13403" t="s">
        <v>17</v>
      </c>
    </row>
    <row r="13404" spans="1:19" s="2" customFormat="1" x14ac:dyDescent="0.2">
      <c r="A13404" s="2" t="s">
        <v>18</v>
      </c>
      <c r="B13404" s="2" t="s">
        <v>19</v>
      </c>
      <c r="C13404" s="2" t="s">
        <v>6</v>
      </c>
      <c r="D13404" s="2" t="s">
        <v>15</v>
      </c>
      <c r="E13404" s="2" t="s">
        <v>20</v>
      </c>
      <c r="F13404" s="2" t="s">
        <v>13</v>
      </c>
      <c r="G13404" s="2" t="s">
        <v>21</v>
      </c>
      <c r="H13404" s="2" t="s">
        <v>9</v>
      </c>
      <c r="I13404" s="2" t="s">
        <v>4</v>
      </c>
      <c r="J13404" s="2" t="s">
        <v>1925</v>
      </c>
      <c r="K13404" s="2" t="s">
        <v>1998</v>
      </c>
      <c r="L13404" s="2" t="s">
        <v>2002</v>
      </c>
      <c r="M13404" s="2" t="s">
        <v>2003</v>
      </c>
      <c r="N13404" s="2" t="s">
        <v>2001</v>
      </c>
      <c r="O13404" s="2" t="s">
        <v>2000</v>
      </c>
      <c r="P13404" s="2" t="s">
        <v>2004</v>
      </c>
      <c r="Q13404" s="2" t="s">
        <v>1502</v>
      </c>
      <c r="R13404" s="2" t="s">
        <v>2005</v>
      </c>
      <c r="S13404" s="2" t="s">
        <v>2006</v>
      </c>
    </row>
    <row r="13405" spans="1:19" customFormat="1" x14ac:dyDescent="0.2">
      <c r="A13405" t="s">
        <v>335</v>
      </c>
      <c r="B13405">
        <v>3.8502999999999998</v>
      </c>
      <c r="D13405" t="s">
        <v>30</v>
      </c>
      <c r="E13405" t="s">
        <v>336</v>
      </c>
      <c r="F13405" t="s">
        <v>27</v>
      </c>
      <c r="G13405">
        <v>0</v>
      </c>
      <c r="I13405" t="s">
        <v>337</v>
      </c>
    </row>
    <row r="13406" spans="1:19" customFormat="1" x14ac:dyDescent="0.2">
      <c r="A13406" t="s">
        <v>29</v>
      </c>
      <c r="B13406">
        <v>0.25026999999999999</v>
      </c>
      <c r="D13406" t="s">
        <v>30</v>
      </c>
      <c r="E13406" t="s">
        <v>31</v>
      </c>
      <c r="F13406" t="s">
        <v>27</v>
      </c>
      <c r="G13406">
        <v>0</v>
      </c>
      <c r="I13406" t="s">
        <v>338</v>
      </c>
    </row>
    <row r="13407" spans="1:19" customFormat="1" x14ac:dyDescent="0.2">
      <c r="A13407" t="s">
        <v>1460</v>
      </c>
      <c r="B13407">
        <v>1</v>
      </c>
      <c r="C13407" t="str">
        <f>B13397</f>
        <v>LT</v>
      </c>
      <c r="D13407" t="s">
        <v>53</v>
      </c>
      <c r="E13407" t="s">
        <v>339</v>
      </c>
      <c r="F13407" t="s">
        <v>33</v>
      </c>
      <c r="G13407">
        <v>0</v>
      </c>
      <c r="H13407" t="s">
        <v>73</v>
      </c>
      <c r="J13407">
        <f>VLOOKUP(C13407,'extension - production vol'!$B$6:$D$235,3,0)</f>
        <v>608.70000000000005</v>
      </c>
    </row>
    <row r="13408" spans="1:19" customFormat="1" ht="16" x14ac:dyDescent="0.2">
      <c r="A13408" t="s">
        <v>1434</v>
      </c>
      <c r="B13408" s="4">
        <f t="shared" ref="B13408:B13418" si="1447">M13408*S13408</f>
        <v>2.6481529625100906E-8</v>
      </c>
      <c r="C13408" t="s">
        <v>49</v>
      </c>
      <c r="D13408" t="s">
        <v>15</v>
      </c>
      <c r="F13408" t="s">
        <v>36</v>
      </c>
      <c r="G13408">
        <v>0</v>
      </c>
      <c r="H13408" t="s">
        <v>1434</v>
      </c>
      <c r="I13408" t="s">
        <v>340</v>
      </c>
      <c r="K13408" t="s">
        <v>2007</v>
      </c>
      <c r="L13408">
        <f>IF(K13408="residential",VLOOKUP(B13397,parameters!$C$41:$AG$178,18,0),IF(K13408="commercial",1-VLOOKUP(B13397,parameters!$C$41:$AG$178,18,0),1))</f>
        <v>0.82233248462317254</v>
      </c>
      <c r="M13408" s="4">
        <f>INDEX(parameters!$D$41:$AG$178,MATCH('PV (extension)'!B13397,parameters!$C$41:$C$178,0),MATCH('PV (extension)'!A13408,parameters!$D$5:$AG$5,0))/L13408</f>
        <v>0.12277778707072071</v>
      </c>
      <c r="N13408" s="3" t="s">
        <v>1505</v>
      </c>
      <c r="O13408">
        <f>INDEX(parameters!$C$196:$EJ$198,MATCH('PV (extension)'!N13408,parameters!$B$196:$B$198,0),MATCH('PV (extension)'!B13397,parameters!$C$195:$EJ$195,0))</f>
        <v>990.67426460287675</v>
      </c>
      <c r="P13408">
        <v>156</v>
      </c>
      <c r="Q13408">
        <v>30</v>
      </c>
      <c r="R13408">
        <f t="shared" ref="R13408:R13418" si="1448">Q13408*P13408*O13408</f>
        <v>4636355.5583414631</v>
      </c>
      <c r="S13408">
        <f t="shared" ref="S13408:S13418" si="1449">1/R13408</f>
        <v>2.1568665030464667E-7</v>
      </c>
    </row>
    <row r="13409" spans="1:19" customFormat="1" ht="16" x14ac:dyDescent="0.2">
      <c r="A13409" t="s">
        <v>1435</v>
      </c>
      <c r="B13409" s="4">
        <f t="shared" si="1447"/>
        <v>1.3832991283594819E-8</v>
      </c>
      <c r="C13409" t="s">
        <v>49</v>
      </c>
      <c r="D13409" t="s">
        <v>15</v>
      </c>
      <c r="F13409" t="s">
        <v>36</v>
      </c>
      <c r="G13409">
        <v>0</v>
      </c>
      <c r="H13409" t="s">
        <v>1435</v>
      </c>
      <c r="I13409" t="s">
        <v>340</v>
      </c>
      <c r="K13409" t="s">
        <v>2007</v>
      </c>
      <c r="L13409">
        <f>L13408</f>
        <v>0.82233248462317254</v>
      </c>
      <c r="M13409" s="4">
        <f>INDEX(parameters!$D$41:$AG$178,MATCH('PV (extension)'!B13397,parameters!$C$41:$C$178,0),MATCH('PV (extension)'!A13409,parameters!$D$5:$AG$5,0))/L13409</f>
        <v>6.4134666026183854E-2</v>
      </c>
      <c r="N13409" s="3" t="s">
        <v>1505</v>
      </c>
      <c r="O13409">
        <f>INDEX(parameters!$C$196:$EJ$198,MATCH('PV (extension)'!N13409,parameters!$B$196:$B$198,0),MATCH('PV (extension)'!B13397,parameters!$C$195:$EJ$195,0))</f>
        <v>990.67426460287675</v>
      </c>
      <c r="P13409">
        <v>156</v>
      </c>
      <c r="Q13409">
        <v>30</v>
      </c>
      <c r="R13409">
        <f t="shared" si="1448"/>
        <v>4636355.5583414631</v>
      </c>
      <c r="S13409">
        <f t="shared" si="1449"/>
        <v>2.1568665030464667E-7</v>
      </c>
    </row>
    <row r="13410" spans="1:19" customFormat="1" x14ac:dyDescent="0.2">
      <c r="A13410" t="s">
        <v>1452</v>
      </c>
      <c r="B13410" s="4">
        <f t="shared" si="1447"/>
        <v>6.817964526068484E-10</v>
      </c>
      <c r="C13410" t="s">
        <v>35</v>
      </c>
      <c r="D13410" t="s">
        <v>15</v>
      </c>
      <c r="F13410" t="s">
        <v>36</v>
      </c>
      <c r="G13410">
        <v>0</v>
      </c>
      <c r="H13410" t="s">
        <v>1452</v>
      </c>
      <c r="I13410" t="s">
        <v>340</v>
      </c>
      <c r="K13410" t="s">
        <v>2007</v>
      </c>
      <c r="L13410">
        <f t="shared" ref="L13410:L13418" si="1450">L13409</f>
        <v>0.82233248462317254</v>
      </c>
      <c r="M13410" s="4">
        <f>INDEX(parameters!$D$41:$AG$178,MATCH('PV (extension)'!B13397,parameters!$C$41:$C$178,0),MATCH('PV (extension)'!A13410,parameters!$D$5:$AG$5,0))/L13410</f>
        <v>1.2287226816964775E-2</v>
      </c>
      <c r="N13410" t="s">
        <v>1507</v>
      </c>
      <c r="O13410">
        <f>INDEX(parameters!$C$196:$EJ$198,MATCH('PV (extension)'!N13410,parameters!$B$196:$B$198,0),MATCH('PV (extension)'!B13397,parameters!$C$195:$EJ$195,0))</f>
        <v>1053.90879213072</v>
      </c>
      <c r="P13410">
        <v>570</v>
      </c>
      <c r="Q13410">
        <v>30</v>
      </c>
      <c r="R13410">
        <f t="shared" si="1448"/>
        <v>18021840.345435314</v>
      </c>
      <c r="S13410">
        <f t="shared" si="1449"/>
        <v>5.5488228773111198E-8</v>
      </c>
    </row>
    <row r="13411" spans="1:19" customFormat="1" x14ac:dyDescent="0.2">
      <c r="A13411" t="s">
        <v>1453</v>
      </c>
      <c r="B13411" s="4">
        <f t="shared" si="1447"/>
        <v>5.0084241844524411E-9</v>
      </c>
      <c r="C13411" t="s">
        <v>35</v>
      </c>
      <c r="D13411" t="s">
        <v>15</v>
      </c>
      <c r="F13411" t="s">
        <v>36</v>
      </c>
      <c r="G13411">
        <v>0</v>
      </c>
      <c r="H13411" t="s">
        <v>1453</v>
      </c>
      <c r="I13411" t="s">
        <v>340</v>
      </c>
      <c r="K13411" t="s">
        <v>2007</v>
      </c>
      <c r="L13411">
        <f t="shared" si="1450"/>
        <v>0.82233248462317254</v>
      </c>
      <c r="M13411" s="4">
        <f>INDEX(parameters!$D$41:$AG$178,MATCH('PV (extension)'!B13397,parameters!$C$41:$C$178,0),MATCH('PV (extension)'!A13411,parameters!$D$5:$AG$5,0))/L13411</f>
        <v>9.0261021034418951E-2</v>
      </c>
      <c r="N13411" t="s">
        <v>1507</v>
      </c>
      <c r="O13411">
        <f>INDEX(parameters!$C$196:$EJ$198,MATCH('PV (extension)'!N13411,parameters!$B$196:$B$198,0),MATCH('PV (extension)'!B13397,parameters!$C$195:$EJ$195,0))</f>
        <v>1053.90879213072</v>
      </c>
      <c r="P13411">
        <v>570</v>
      </c>
      <c r="Q13411">
        <v>30</v>
      </c>
      <c r="R13411">
        <f t="shared" si="1448"/>
        <v>18021840.345435314</v>
      </c>
      <c r="S13411">
        <f t="shared" si="1449"/>
        <v>5.5488228773111198E-8</v>
      </c>
    </row>
    <row r="13412" spans="1:19" customFormat="1" x14ac:dyDescent="0.2">
      <c r="A13412" t="s">
        <v>1454</v>
      </c>
      <c r="B13412" s="4">
        <f t="shared" si="1447"/>
        <v>5.3085742296412953E-11</v>
      </c>
      <c r="C13412" t="s">
        <v>35</v>
      </c>
      <c r="D13412" t="s">
        <v>15</v>
      </c>
      <c r="F13412" t="s">
        <v>36</v>
      </c>
      <c r="G13412">
        <v>0</v>
      </c>
      <c r="H13412" t="s">
        <v>1454</v>
      </c>
      <c r="I13412" t="s">
        <v>340</v>
      </c>
      <c r="K13412" t="s">
        <v>2007</v>
      </c>
      <c r="L13412">
        <f t="shared" si="1450"/>
        <v>0.82233248462317254</v>
      </c>
      <c r="M13412" s="4">
        <f>INDEX(parameters!$D$41:$AG$178,MATCH('PV (extension)'!B13397,parameters!$C$41:$C$178,0),MATCH('PV (extension)'!A13412,parameters!$D$5:$AG$5,0))/L13412</f>
        <v>9.5670277228487681E-4</v>
      </c>
      <c r="N13412" t="s">
        <v>1507</v>
      </c>
      <c r="O13412">
        <f>INDEX(parameters!$C$196:$EJ$198,MATCH('PV (extension)'!N13412,parameters!$B$196:$B$198,0),MATCH('PV (extension)'!B13397,parameters!$C$195:$EJ$195,0))</f>
        <v>1053.90879213072</v>
      </c>
      <c r="P13412">
        <v>570</v>
      </c>
      <c r="Q13412">
        <v>30</v>
      </c>
      <c r="R13412">
        <f t="shared" si="1448"/>
        <v>18021840.345435314</v>
      </c>
      <c r="S13412">
        <f t="shared" si="1449"/>
        <v>5.5488228773111198E-8</v>
      </c>
    </row>
    <row r="13413" spans="1:19" customFormat="1" x14ac:dyDescent="0.2">
      <c r="A13413" t="s">
        <v>1455</v>
      </c>
      <c r="B13413" s="4">
        <f t="shared" si="1447"/>
        <v>1.7765101397563447E-8</v>
      </c>
      <c r="C13413" t="s">
        <v>35</v>
      </c>
      <c r="D13413" t="s">
        <v>15</v>
      </c>
      <c r="F13413" t="s">
        <v>36</v>
      </c>
      <c r="G13413">
        <v>0</v>
      </c>
      <c r="H13413" t="s">
        <v>1455</v>
      </c>
      <c r="I13413" t="s">
        <v>340</v>
      </c>
      <c r="K13413" t="s">
        <v>2007</v>
      </c>
      <c r="L13413">
        <f t="shared" si="1450"/>
        <v>0.82233248462317254</v>
      </c>
      <c r="M13413" s="4">
        <f>INDEX(parameters!$D$41:$AG$178,MATCH('PV (extension)'!B13397,parameters!$C$41:$C$178,0),MATCH('PV (extension)'!A13413,parameters!$D$5:$AG$5,0))/L13413</f>
        <v>0.32015982110735819</v>
      </c>
      <c r="N13413" t="s">
        <v>1507</v>
      </c>
      <c r="O13413">
        <f>INDEX(parameters!$C$196:$EJ$198,MATCH('PV (extension)'!N13413,parameters!$B$196:$B$198,0),MATCH('PV (extension)'!B13397,parameters!$C$195:$EJ$195,0))</f>
        <v>1053.90879213072</v>
      </c>
      <c r="P13413">
        <v>570</v>
      </c>
      <c r="Q13413">
        <v>30</v>
      </c>
      <c r="R13413">
        <f t="shared" si="1448"/>
        <v>18021840.345435314</v>
      </c>
      <c r="S13413">
        <f t="shared" si="1449"/>
        <v>5.5488228773111198E-8</v>
      </c>
    </row>
    <row r="13414" spans="1:19" customFormat="1" x14ac:dyDescent="0.2">
      <c r="A13414" t="s">
        <v>1456</v>
      </c>
      <c r="B13414" s="4">
        <f t="shared" si="1447"/>
        <v>9.4233746138983645E-9</v>
      </c>
      <c r="C13414" t="s">
        <v>35</v>
      </c>
      <c r="D13414" t="s">
        <v>15</v>
      </c>
      <c r="F13414" t="s">
        <v>36</v>
      </c>
      <c r="G13414">
        <v>0</v>
      </c>
      <c r="H13414" t="s">
        <v>1456</v>
      </c>
      <c r="I13414" t="s">
        <v>340</v>
      </c>
      <c r="K13414" t="s">
        <v>2007</v>
      </c>
      <c r="L13414">
        <f t="shared" si="1450"/>
        <v>0.82233248462317254</v>
      </c>
      <c r="M13414" s="4">
        <f>INDEX(parameters!$D$41:$AG$178,MATCH('PV (extension)'!B13397,parameters!$C$41:$C$178,0),MATCH('PV (extension)'!A13414,parameters!$D$5:$AG$5,0))/L13414</f>
        <v>0.16982655280690445</v>
      </c>
      <c r="N13414" t="s">
        <v>1507</v>
      </c>
      <c r="O13414">
        <f>INDEX(parameters!$C$196:$EJ$198,MATCH('PV (extension)'!N13414,parameters!$B$196:$B$198,0),MATCH('PV (extension)'!B13397,parameters!$C$195:$EJ$195,0))</f>
        <v>1053.90879213072</v>
      </c>
      <c r="P13414">
        <v>570</v>
      </c>
      <c r="Q13414">
        <v>30</v>
      </c>
      <c r="R13414">
        <f t="shared" si="1448"/>
        <v>18021840.345435314</v>
      </c>
      <c r="S13414">
        <f t="shared" si="1449"/>
        <v>5.5488228773111198E-8</v>
      </c>
    </row>
    <row r="13415" spans="1:19" customFormat="1" ht="16" x14ac:dyDescent="0.2">
      <c r="A13415" t="s">
        <v>1461</v>
      </c>
      <c r="B13415" s="4">
        <f t="shared" si="1447"/>
        <v>2.9079264307461971E-9</v>
      </c>
      <c r="C13415" t="s">
        <v>49</v>
      </c>
      <c r="D13415" t="s">
        <v>15</v>
      </c>
      <c r="F13415" t="s">
        <v>36</v>
      </c>
      <c r="G13415">
        <v>0</v>
      </c>
      <c r="H13415" t="s">
        <v>1461</v>
      </c>
      <c r="I13415" t="s">
        <v>340</v>
      </c>
      <c r="K13415" t="s">
        <v>2007</v>
      </c>
      <c r="L13415">
        <f t="shared" si="1450"/>
        <v>0.82233248462317254</v>
      </c>
      <c r="M13415" s="4">
        <f>INDEX(parameters!$D$41:$AG$178,MATCH('PV (extension)'!B13397,parameters!$C$41:$C$178,0),MATCH('PV (extension)'!A13415,parameters!$D$5:$AG$5,0))/L13415</f>
        <v>8.0374539804535308E-3</v>
      </c>
      <c r="N13415" s="3" t="s">
        <v>1505</v>
      </c>
      <c r="O13415">
        <f>INDEX(parameters!$C$196:$EJ$198,MATCH('PV (extension)'!N13415,parameters!$B$196:$B$198,0),MATCH('PV (extension)'!B13397,parameters!$C$195:$EJ$195,0))</f>
        <v>990.67426460287675</v>
      </c>
      <c r="P13415">
        <v>93</v>
      </c>
      <c r="Q13415">
        <v>30</v>
      </c>
      <c r="R13415">
        <f t="shared" si="1448"/>
        <v>2763981.1982420259</v>
      </c>
      <c r="S13415">
        <f t="shared" si="1449"/>
        <v>3.6179696180134284E-7</v>
      </c>
    </row>
    <row r="13416" spans="1:19" customFormat="1" ht="16" x14ac:dyDescent="0.2">
      <c r="A13416" t="s">
        <v>1457</v>
      </c>
      <c r="B13416" s="4">
        <f t="shared" si="1447"/>
        <v>4.9308117951800442E-8</v>
      </c>
      <c r="C13416" t="s">
        <v>49</v>
      </c>
      <c r="D13416" t="s">
        <v>15</v>
      </c>
      <c r="F13416" t="s">
        <v>36</v>
      </c>
      <c r="G13416">
        <v>0</v>
      </c>
      <c r="H13416" t="s">
        <v>1457</v>
      </c>
      <c r="I13416" t="s">
        <v>340</v>
      </c>
      <c r="K13416" t="s">
        <v>2007</v>
      </c>
      <c r="L13416">
        <f t="shared" si="1450"/>
        <v>0.82233248462317254</v>
      </c>
      <c r="M13416" s="4">
        <f>INDEX(parameters!$D$41:$AG$178,MATCH('PV (extension)'!B13397,parameters!$C$41:$C$178,0),MATCH('PV (extension)'!A13416,parameters!$D$5:$AG$5,0))/L13416</f>
        <v>0.13628671093947653</v>
      </c>
      <c r="N13416" s="3" t="s">
        <v>1505</v>
      </c>
      <c r="O13416">
        <f>INDEX(parameters!$C$196:$EJ$198,MATCH('PV (extension)'!N13416,parameters!$B$196:$B$198,0),MATCH('PV (extension)'!B13397,parameters!$C$195:$EJ$195,0))</f>
        <v>990.67426460287675</v>
      </c>
      <c r="P13416">
        <v>93</v>
      </c>
      <c r="Q13416">
        <v>30</v>
      </c>
      <c r="R13416">
        <f t="shared" si="1448"/>
        <v>2763981.1982420259</v>
      </c>
      <c r="S13416">
        <f t="shared" si="1449"/>
        <v>3.6179696180134284E-7</v>
      </c>
    </row>
    <row r="13417" spans="1:19" customFormat="1" ht="16" x14ac:dyDescent="0.2">
      <c r="A13417" t="s">
        <v>1462</v>
      </c>
      <c r="B13417" s="4">
        <f t="shared" si="1447"/>
        <v>1.5372558850409848E-9</v>
      </c>
      <c r="C13417" t="s">
        <v>49</v>
      </c>
      <c r="D13417" t="s">
        <v>15</v>
      </c>
      <c r="F13417" t="s">
        <v>36</v>
      </c>
      <c r="G13417">
        <v>0</v>
      </c>
      <c r="H13417" t="s">
        <v>1462</v>
      </c>
      <c r="I13417" t="s">
        <v>340</v>
      </c>
      <c r="K13417" t="s">
        <v>2007</v>
      </c>
      <c r="L13417">
        <f t="shared" si="1450"/>
        <v>0.82233248462317254</v>
      </c>
      <c r="M13417" s="4">
        <f>INDEX(parameters!$D$41:$AG$178,MATCH('PV (extension)'!B13397,parameters!$C$41:$C$178,0),MATCH('PV (extension)'!A13417,parameters!$D$5:$AG$5,0))/L13417</f>
        <v>4.2489463631401872E-3</v>
      </c>
      <c r="N13417" s="3" t="s">
        <v>1505</v>
      </c>
      <c r="O13417">
        <f>INDEX(parameters!$C$196:$EJ$198,MATCH('PV (extension)'!N13417,parameters!$B$196:$B$198,0),MATCH('PV (extension)'!B13397,parameters!$C$195:$EJ$195,0))</f>
        <v>990.67426460287675</v>
      </c>
      <c r="P13417">
        <v>93</v>
      </c>
      <c r="Q13417">
        <v>30</v>
      </c>
      <c r="R13417">
        <f t="shared" si="1448"/>
        <v>2763981.1982420259</v>
      </c>
      <c r="S13417">
        <f t="shared" si="1449"/>
        <v>3.6179696180134284E-7</v>
      </c>
    </row>
    <row r="13418" spans="1:19" customFormat="1" ht="16" x14ac:dyDescent="0.2">
      <c r="A13418" t="s">
        <v>1458</v>
      </c>
      <c r="B13418" s="4">
        <f t="shared" si="1447"/>
        <v>2.582811062330898E-8</v>
      </c>
      <c r="C13418" t="s">
        <v>49</v>
      </c>
      <c r="D13418" t="s">
        <v>15</v>
      </c>
      <c r="F13418" t="s">
        <v>36</v>
      </c>
      <c r="G13418">
        <v>0</v>
      </c>
      <c r="H13418" t="s">
        <v>1458</v>
      </c>
      <c r="I13418" t="s">
        <v>340</v>
      </c>
      <c r="K13418" t="s">
        <v>2007</v>
      </c>
      <c r="L13418">
        <f t="shared" si="1450"/>
        <v>0.82233248462317254</v>
      </c>
      <c r="M13418" s="4">
        <f>INDEX(parameters!$D$41:$AG$178,MATCH('PV (extension)'!B13397,parameters!$C$41:$C$178,0),MATCH('PV (extension)'!A13418,parameters!$D$5:$AG$5,0))/L13418</f>
        <v>7.1388412148941149E-2</v>
      </c>
      <c r="N13418" s="3" t="s">
        <v>1505</v>
      </c>
      <c r="O13418">
        <f>INDEX(parameters!$C$196:$EJ$198,MATCH('PV (extension)'!N13418,parameters!$B$196:$B$198,0),MATCH('PV (extension)'!B13397,parameters!$C$195:$EJ$195,0))</f>
        <v>990.67426460287675</v>
      </c>
      <c r="P13418">
        <v>93</v>
      </c>
      <c r="Q13418">
        <v>30</v>
      </c>
      <c r="R13418">
        <f t="shared" si="1448"/>
        <v>2763981.1982420259</v>
      </c>
      <c r="S13418">
        <f t="shared" si="1449"/>
        <v>3.6179696180134284E-7</v>
      </c>
    </row>
    <row r="13419" spans="1:19" customFormat="1" x14ac:dyDescent="0.2">
      <c r="A13419" t="s">
        <v>442</v>
      </c>
      <c r="B13419">
        <v>3.7025999999999999E-3</v>
      </c>
      <c r="C13419" t="s">
        <v>42</v>
      </c>
      <c r="D13419" t="s">
        <v>16</v>
      </c>
      <c r="F13419" t="s">
        <v>36</v>
      </c>
      <c r="G13419">
        <v>0</v>
      </c>
      <c r="H13419" t="s">
        <v>443</v>
      </c>
      <c r="I13419" t="s">
        <v>353</v>
      </c>
      <c r="M13419" s="4"/>
    </row>
    <row r="13420" spans="1:19" customFormat="1" x14ac:dyDescent="0.2">
      <c r="A13420" t="s">
        <v>354</v>
      </c>
      <c r="B13420">
        <v>-3.3322999999999998E-6</v>
      </c>
      <c r="C13420" t="s">
        <v>49</v>
      </c>
      <c r="D13420" t="s">
        <v>250</v>
      </c>
      <c r="F13420" t="s">
        <v>36</v>
      </c>
      <c r="G13420">
        <v>0</v>
      </c>
      <c r="H13420" t="s">
        <v>355</v>
      </c>
      <c r="I13420" t="s">
        <v>353</v>
      </c>
      <c r="M13420" s="4"/>
    </row>
    <row r="13421" spans="1:19" customFormat="1" x14ac:dyDescent="0.2">
      <c r="M13421" s="4"/>
    </row>
    <row r="13422" spans="1:19" s="2" customFormat="1" x14ac:dyDescent="0.2">
      <c r="A13422" s="2" t="s">
        <v>2</v>
      </c>
      <c r="B13422" s="2" t="s">
        <v>332</v>
      </c>
      <c r="M13422" s="4"/>
    </row>
    <row r="13423" spans="1:19" x14ac:dyDescent="0.2">
      <c r="A13423" s="29" t="s">
        <v>4</v>
      </c>
      <c r="B13423"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")&amp;HLOOKUP(B13424,parameters!$C$195:$EJ$198,2,0)&amp;" kWh/kWp.
Annual output, Facade: "&amp;HLOOKUP(B13424,parameters!$C$195:$EJ$198,3,0)&amp;" kWh/kWp.
Annual output, Open-ground: "&amp;HLOOKUP(B13424,parameters!$C$195:$EJ$198,4,0)&amp;_xlfn._LONGTEXT("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")&amp;VLOOKUP(B13424,'extension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990.674264602877 kWh/kWp.
Annual output, Facade: 695.579802806275 kWh/kWp.
Annual output, Open-ground: 1053.90879213072 kWh/kWp.
Amount of solar energy transformed to electricity. Waste heat emission due to losses of electricity in the system.
Technology:  Electricity production with grid-connected photovoltaic power plants.
Time period:  Time of publications
Production volume: 608.7 GWh in 2025.
Sampling:  Statistical data and model calculations
Extrapolations:  Use of PV technology data investigated for other countries (Switzerland). Correction of average yield with Swiss data.
Uncertainty:  None
Author: Romain Sacchi, PSI, romain.sacchi@psi.ch</v>
      </c>
      <c r="M13423" s="30"/>
    </row>
    <row r="13424" spans="1:19" customFormat="1" x14ac:dyDescent="0.2">
      <c r="A13424" t="s">
        <v>6</v>
      </c>
      <c r="B13424" t="s">
        <v>1746</v>
      </c>
    </row>
    <row r="13425" spans="1:22" customFormat="1" x14ac:dyDescent="0.2">
      <c r="A13425" t="s">
        <v>8</v>
      </c>
      <c r="B13425">
        <v>1</v>
      </c>
    </row>
    <row r="13426" spans="1:22" customFormat="1" x14ac:dyDescent="0.2">
      <c r="A13426" t="s">
        <v>9</v>
      </c>
      <c r="B13426" t="s">
        <v>73</v>
      </c>
    </row>
    <row r="13427" spans="1:22" customFormat="1" x14ac:dyDescent="0.2">
      <c r="A13427" t="s">
        <v>11</v>
      </c>
      <c r="B13427" t="s">
        <v>12</v>
      </c>
    </row>
    <row r="13428" spans="1:22" customFormat="1" x14ac:dyDescent="0.2">
      <c r="A13428" t="s">
        <v>13</v>
      </c>
      <c r="B13428" t="s">
        <v>14</v>
      </c>
    </row>
    <row r="13429" spans="1:22" customFormat="1" x14ac:dyDescent="0.2">
      <c r="A13429" t="s">
        <v>15</v>
      </c>
      <c r="B13429" t="s">
        <v>53</v>
      </c>
    </row>
    <row r="13430" spans="1:22" customFormat="1" x14ac:dyDescent="0.2">
      <c r="A13430" t="s">
        <v>17</v>
      </c>
    </row>
    <row r="13431" spans="1:22" s="2" customFormat="1" x14ac:dyDescent="0.2">
      <c r="A13431" s="2" t="s">
        <v>18</v>
      </c>
      <c r="B13431" s="2" t="s">
        <v>19</v>
      </c>
      <c r="C13431" s="2" t="s">
        <v>6</v>
      </c>
      <c r="D13431" s="2" t="s">
        <v>15</v>
      </c>
      <c r="E13431" s="2" t="s">
        <v>20</v>
      </c>
      <c r="F13431" s="2" t="s">
        <v>13</v>
      </c>
      <c r="G13431" s="2" t="s">
        <v>21</v>
      </c>
      <c r="H13431" s="2" t="s">
        <v>22</v>
      </c>
      <c r="I13431" s="2" t="s">
        <v>23</v>
      </c>
      <c r="J13431" s="2" t="s">
        <v>4</v>
      </c>
      <c r="K13431" s="2" t="s">
        <v>24</v>
      </c>
      <c r="L13431" s="2" t="s">
        <v>9</v>
      </c>
      <c r="M13431" s="2" t="s">
        <v>1925</v>
      </c>
      <c r="N13431" s="2" t="s">
        <v>1998</v>
      </c>
      <c r="O13431" s="2" t="s">
        <v>2002</v>
      </c>
      <c r="P13431" s="2" t="s">
        <v>2003</v>
      </c>
      <c r="Q13431" s="2" t="s">
        <v>2001</v>
      </c>
      <c r="R13431" s="2" t="s">
        <v>2000</v>
      </c>
      <c r="S13431" s="2" t="s">
        <v>2004</v>
      </c>
      <c r="T13431" s="2" t="s">
        <v>1502</v>
      </c>
      <c r="U13431" s="2" t="s">
        <v>2005</v>
      </c>
      <c r="V13431" s="2" t="s">
        <v>2006</v>
      </c>
    </row>
    <row r="13432" spans="1:22" customFormat="1" x14ac:dyDescent="0.2">
      <c r="A13432" t="s">
        <v>335</v>
      </c>
      <c r="B13432">
        <v>3.8502999999999998</v>
      </c>
      <c r="D13432" t="s">
        <v>30</v>
      </c>
      <c r="E13432" t="s">
        <v>336</v>
      </c>
      <c r="F13432" t="s">
        <v>27</v>
      </c>
      <c r="G13432">
        <v>2</v>
      </c>
      <c r="H13432">
        <v>1.348151067341848</v>
      </c>
      <c r="I13432">
        <v>4.3409845976280087E-2</v>
      </c>
      <c r="J13432" t="s">
        <v>337</v>
      </c>
    </row>
    <row r="13433" spans="1:22" customFormat="1" x14ac:dyDescent="0.2">
      <c r="A13433" t="s">
        <v>29</v>
      </c>
      <c r="B13433">
        <v>0.25026999999999999</v>
      </c>
      <c r="D13433" t="s">
        <v>30</v>
      </c>
      <c r="E13433" t="s">
        <v>31</v>
      </c>
      <c r="F13433" t="s">
        <v>27</v>
      </c>
      <c r="G13433">
        <v>2</v>
      </c>
      <c r="H13433">
        <v>-1.385214943900327</v>
      </c>
      <c r="I13433">
        <v>2.439508208471609E-2</v>
      </c>
      <c r="J13433" t="s">
        <v>358</v>
      </c>
    </row>
    <row r="13434" spans="1:22" customFormat="1" x14ac:dyDescent="0.2">
      <c r="A13434" t="s">
        <v>332</v>
      </c>
      <c r="B13434">
        <v>1</v>
      </c>
      <c r="C13434" t="str">
        <f>B13424</f>
        <v>LT</v>
      </c>
      <c r="D13434" t="s">
        <v>53</v>
      </c>
      <c r="E13434" t="s">
        <v>339</v>
      </c>
      <c r="F13434" t="s">
        <v>33</v>
      </c>
      <c r="G13434">
        <v>0</v>
      </c>
      <c r="H13434">
        <v>1</v>
      </c>
      <c r="L13434" t="s">
        <v>73</v>
      </c>
      <c r="M13434">
        <f>VLOOKUP(C13434,'extension - production vol'!$B$6:$D$235,3,0)</f>
        <v>608.70000000000005</v>
      </c>
    </row>
    <row r="13435" spans="1:22" customFormat="1" ht="16" x14ac:dyDescent="0.2">
      <c r="A13435" t="s">
        <v>1434</v>
      </c>
      <c r="B13435" s="4">
        <f t="shared" ref="B13435:B13461" si="1451">P13435*V13435</f>
        <v>2.1776622053231378E-8</v>
      </c>
      <c r="C13435" t="s">
        <v>49</v>
      </c>
      <c r="D13435" t="s">
        <v>15</v>
      </c>
      <c r="F13435" t="s">
        <v>36</v>
      </c>
      <c r="G13435">
        <v>2</v>
      </c>
      <c r="H13435">
        <v>-18.46800298604678</v>
      </c>
      <c r="I13435">
        <v>9.798894162072011E-2</v>
      </c>
      <c r="J13435" t="s">
        <v>340</v>
      </c>
      <c r="L13435" t="s">
        <v>1434</v>
      </c>
      <c r="N13435" t="s">
        <v>2008</v>
      </c>
      <c r="O13435">
        <v>1</v>
      </c>
      <c r="P13435" s="4">
        <f>INDEX(parameters!$D$41:$AG$178,MATCH('PV (extension)'!B13424,parameters!$C$41:$C$178,0),MATCH('PV (extension)'!A13435,parameters!$D$5:$AG$5,0))/O13435</f>
        <v>0.10096416269840058</v>
      </c>
      <c r="Q13435" s="3" t="s">
        <v>1505</v>
      </c>
      <c r="R13435">
        <f>INDEX(parameters!$C$196:$EJ$198,MATCH('PV (extension)'!Q13435,parameters!$B$196:$B$198,0),MATCH('PV (extension)'!B13424,parameters!$C$195:$EJ$195,0))</f>
        <v>990.67426460287675</v>
      </c>
      <c r="S13435">
        <v>156</v>
      </c>
      <c r="T13435">
        <v>30</v>
      </c>
      <c r="U13435">
        <f t="shared" ref="U13435:U13461" si="1452">T13435*S13435*R13435</f>
        <v>4636355.5583414631</v>
      </c>
      <c r="V13435">
        <f t="shared" ref="V13435:V13461" si="1453">1/U13435</f>
        <v>2.1568665030464667E-7</v>
      </c>
    </row>
    <row r="13436" spans="1:22" customFormat="1" ht="16" x14ac:dyDescent="0.2">
      <c r="A13436" t="s">
        <v>1435</v>
      </c>
      <c r="B13436" s="4">
        <f t="shared" si="1451"/>
        <v>1.1375318092009217E-8</v>
      </c>
      <c r="C13436" t="s">
        <v>49</v>
      </c>
      <c r="D13436" t="s">
        <v>15</v>
      </c>
      <c r="F13436" t="s">
        <v>36</v>
      </c>
      <c r="G13436">
        <v>2</v>
      </c>
      <c r="H13436">
        <v>-19.10362020104489</v>
      </c>
      <c r="I13436">
        <v>9.798894162072011E-2</v>
      </c>
      <c r="J13436" t="s">
        <v>340</v>
      </c>
      <c r="L13436" t="s">
        <v>1435</v>
      </c>
      <c r="N13436" t="s">
        <v>2008</v>
      </c>
      <c r="O13436">
        <v>1</v>
      </c>
      <c r="P13436" s="4">
        <f>INDEX(parameters!$D$41:$AG$178,MATCH('PV (extension)'!B13424,parameters!$C$41:$C$178,0),MATCH('PV (extension)'!A13436,parameters!$D$5:$AG$5,0))/O13436</f>
        <v>5.2740019263789135E-2</v>
      </c>
      <c r="Q13436" s="3" t="s">
        <v>1505</v>
      </c>
      <c r="R13436">
        <f>INDEX(parameters!$C$196:$EJ$198,MATCH('PV (extension)'!Q13436,parameters!$B$196:$B$198,0),MATCH('PV (extension)'!B13424,parameters!$C$195:$EJ$195,0))</f>
        <v>990.67426460287675</v>
      </c>
      <c r="S13436">
        <v>156</v>
      </c>
      <c r="T13436">
        <v>30</v>
      </c>
      <c r="U13436">
        <f t="shared" si="1452"/>
        <v>4636355.5583414631</v>
      </c>
      <c r="V13436">
        <f t="shared" si="1453"/>
        <v>2.1568665030464667E-7</v>
      </c>
    </row>
    <row r="13437" spans="1:22" customFormat="1" ht="16" x14ac:dyDescent="0.2">
      <c r="A13437" t="s">
        <v>1439</v>
      </c>
      <c r="B13437" s="4">
        <f t="shared" si="1451"/>
        <v>1.0202100371983454E-8</v>
      </c>
      <c r="C13437" t="s">
        <v>49</v>
      </c>
      <c r="D13437" t="s">
        <v>15</v>
      </c>
      <c r="F13437" t="s">
        <v>36</v>
      </c>
      <c r="G13437">
        <v>2</v>
      </c>
      <c r="H13437">
        <v>-19.697439318003951</v>
      </c>
      <c r="I13437">
        <v>9.798894162072011E-2</v>
      </c>
      <c r="J13437" t="s">
        <v>340</v>
      </c>
      <c r="L13437" t="s">
        <v>1439</v>
      </c>
      <c r="N13437" t="s">
        <v>2008</v>
      </c>
      <c r="O13437">
        <v>1</v>
      </c>
      <c r="P13437" s="4">
        <f>INDEX(parameters!$D$41:$AG$178,MATCH('PV (extension)'!B13424,parameters!$C$41:$C$178,0),MATCH('PV (extension)'!A13437,parameters!$D$5:$AG$5,0))/O13437</f>
        <v>9.0962624550774995E-4</v>
      </c>
      <c r="Q13437" s="3" t="s">
        <v>1505</v>
      </c>
      <c r="R13437">
        <f>INDEX(parameters!$C$196:$EJ$198,MATCH('PV (extension)'!Q13437,parameters!$B$196:$B$198,0),MATCH('PV (extension)'!B13424,parameters!$C$195:$EJ$195,0))</f>
        <v>990.67426460287675</v>
      </c>
      <c r="S13437">
        <v>3</v>
      </c>
      <c r="T13437">
        <v>30</v>
      </c>
      <c r="U13437">
        <f t="shared" si="1452"/>
        <v>89160.683814258911</v>
      </c>
      <c r="V13437">
        <f t="shared" si="1453"/>
        <v>1.1215705815841627E-5</v>
      </c>
    </row>
    <row r="13438" spans="1:22" customFormat="1" ht="16" x14ac:dyDescent="0.2">
      <c r="A13438" t="s">
        <v>1440</v>
      </c>
      <c r="B13438" s="4">
        <f t="shared" si="1451"/>
        <v>6.6541221996924938E-8</v>
      </c>
      <c r="C13438" t="s">
        <v>49</v>
      </c>
      <c r="D13438" t="s">
        <v>15</v>
      </c>
      <c r="F13438" t="s">
        <v>36</v>
      </c>
      <c r="G13438">
        <v>2</v>
      </c>
      <c r="H13438">
        <v>-16.692979911025031</v>
      </c>
      <c r="I13438">
        <v>9.798894162072011E-2</v>
      </c>
      <c r="J13438" t="s">
        <v>340</v>
      </c>
      <c r="L13438" t="s">
        <v>1440</v>
      </c>
      <c r="N13438" t="s">
        <v>2008</v>
      </c>
      <c r="O13438">
        <v>1</v>
      </c>
      <c r="P13438" s="4">
        <f>INDEX(parameters!$D$41:$AG$178,MATCH('PV (extension)'!B13424,parameters!$C$41:$C$178,0),MATCH('PV (extension)'!A13438,parameters!$D$5:$AG$5,0))/O13438</f>
        <v>5.9328608550822341E-3</v>
      </c>
      <c r="Q13438" s="3" t="s">
        <v>1505</v>
      </c>
      <c r="R13438">
        <f>INDEX(parameters!$C$196:$EJ$198,MATCH('PV (extension)'!Q13438,parameters!$B$196:$B$198,0),MATCH('PV (extension)'!B13424,parameters!$C$195:$EJ$195,0))</f>
        <v>990.67426460287675</v>
      </c>
      <c r="S13438">
        <v>3</v>
      </c>
      <c r="T13438">
        <v>30</v>
      </c>
      <c r="U13438">
        <f t="shared" si="1452"/>
        <v>89160.683814258911</v>
      </c>
      <c r="V13438">
        <f t="shared" si="1453"/>
        <v>1.1215705815841627E-5</v>
      </c>
    </row>
    <row r="13439" spans="1:22" customFormat="1" ht="16" x14ac:dyDescent="0.2">
      <c r="A13439" t="s">
        <v>1441</v>
      </c>
      <c r="B13439" s="4">
        <f t="shared" si="1451"/>
        <v>1.0310553687926201E-9</v>
      </c>
      <c r="C13439" t="s">
        <v>35</v>
      </c>
      <c r="D13439" t="s">
        <v>15</v>
      </c>
      <c r="F13439" t="s">
        <v>36</v>
      </c>
      <c r="G13439">
        <v>2</v>
      </c>
      <c r="H13439">
        <v>-21.54326959350907</v>
      </c>
      <c r="I13439">
        <v>9.798894162072011E-2</v>
      </c>
      <c r="J13439" t="s">
        <v>340</v>
      </c>
      <c r="L13439" t="s">
        <v>1441</v>
      </c>
      <c r="N13439" t="s">
        <v>2008</v>
      </c>
      <c r="O13439">
        <v>1</v>
      </c>
      <c r="P13439" s="4">
        <f>INDEX(parameters!$D$41:$AG$178,MATCH('PV (extension)'!B13424,parameters!$C$41:$C$178,0),MATCH('PV (extension)'!A13439,parameters!$D$5:$AG$5,0))/O13439</f>
        <v>9.1929601731912907E-5</v>
      </c>
      <c r="Q13439" s="3" t="s">
        <v>1505</v>
      </c>
      <c r="R13439">
        <f>INDEX(parameters!$C$196:$EJ$198,MATCH('PV (extension)'!Q13439,parameters!$B$196:$B$198,0),MATCH('PV (extension)'!B13424,parameters!$C$195:$EJ$195,0))</f>
        <v>990.67426460287675</v>
      </c>
      <c r="S13439">
        <v>3</v>
      </c>
      <c r="T13439">
        <v>30</v>
      </c>
      <c r="U13439">
        <f t="shared" si="1452"/>
        <v>89160.683814258911</v>
      </c>
      <c r="V13439">
        <f t="shared" si="1453"/>
        <v>1.1215705815841627E-5</v>
      </c>
    </row>
    <row r="13440" spans="1:22" customFormat="1" ht="16" x14ac:dyDescent="0.2">
      <c r="A13440" t="s">
        <v>1442</v>
      </c>
      <c r="B13440" s="4">
        <f t="shared" si="1451"/>
        <v>1.7924718612900947E-8</v>
      </c>
      <c r="C13440" t="s">
        <v>35</v>
      </c>
      <c r="D13440" t="s">
        <v>15</v>
      </c>
      <c r="F13440" t="s">
        <v>36</v>
      </c>
      <c r="G13440">
        <v>2</v>
      </c>
      <c r="H13440">
        <v>-18.729872499892029</v>
      </c>
      <c r="I13440">
        <v>9.798894162072011E-2</v>
      </c>
      <c r="J13440" t="s">
        <v>340</v>
      </c>
      <c r="L13440" t="s">
        <v>1442</v>
      </c>
      <c r="N13440" t="s">
        <v>2008</v>
      </c>
      <c r="O13440">
        <v>1</v>
      </c>
      <c r="P13440" s="4">
        <f>INDEX(parameters!$D$41:$AG$178,MATCH('PV (extension)'!B13424,parameters!$C$41:$C$178,0),MATCH('PV (extension)'!A13440,parameters!$D$5:$AG$5,0))/O13440</f>
        <v>1.5981801687044229E-3</v>
      </c>
      <c r="Q13440" s="3" t="s">
        <v>1505</v>
      </c>
      <c r="R13440">
        <f>INDEX(parameters!$C$196:$EJ$198,MATCH('PV (extension)'!Q13440,parameters!$B$196:$B$198,0),MATCH('PV (extension)'!B13424,parameters!$C$195:$EJ$195,0))</f>
        <v>990.67426460287675</v>
      </c>
      <c r="S13440">
        <v>3</v>
      </c>
      <c r="T13440">
        <v>30</v>
      </c>
      <c r="U13440">
        <f t="shared" si="1452"/>
        <v>89160.683814258911</v>
      </c>
      <c r="V13440">
        <f t="shared" si="1453"/>
        <v>1.1215705815841627E-5</v>
      </c>
    </row>
    <row r="13441" spans="1:22" customFormat="1" x14ac:dyDescent="0.2">
      <c r="A13441" t="s">
        <v>1452</v>
      </c>
      <c r="B13441" s="4">
        <f t="shared" si="1451"/>
        <v>5.6066337087945473E-10</v>
      </c>
      <c r="C13441" t="s">
        <v>35</v>
      </c>
      <c r="D13441" t="s">
        <v>15</v>
      </c>
      <c r="F13441" t="s">
        <v>36</v>
      </c>
      <c r="G13441">
        <v>2</v>
      </c>
      <c r="H13441">
        <v>-21.666568118067421</v>
      </c>
      <c r="I13441">
        <v>9.798894162072011E-2</v>
      </c>
      <c r="J13441" t="s">
        <v>340</v>
      </c>
      <c r="L13441" t="s">
        <v>1452</v>
      </c>
      <c r="N13441" t="s">
        <v>2008</v>
      </c>
      <c r="O13441">
        <v>1</v>
      </c>
      <c r="P13441" s="4">
        <f>INDEX(parameters!$D$41:$AG$178,MATCH('PV (extension)'!B13424,parameters!$C$41:$C$178,0),MATCH('PV (extension)'!A13441,parameters!$D$5:$AG$5,0))/O13441</f>
        <v>1.0104185757523119E-2</v>
      </c>
      <c r="Q13441" t="s">
        <v>1507</v>
      </c>
      <c r="R13441">
        <f>INDEX(parameters!$C$196:$EJ$198,MATCH('PV (extension)'!Q13441,parameters!$B$196:$B$198,0),MATCH('PV (extension)'!B13424,parameters!$C$195:$EJ$195,0))</f>
        <v>1053.90879213072</v>
      </c>
      <c r="S13441">
        <v>570</v>
      </c>
      <c r="T13441">
        <v>30</v>
      </c>
      <c r="U13441">
        <f t="shared" si="1452"/>
        <v>18021840.345435314</v>
      </c>
      <c r="V13441">
        <f t="shared" si="1453"/>
        <v>5.5488228773111198E-8</v>
      </c>
    </row>
    <row r="13442" spans="1:22" customFormat="1" x14ac:dyDescent="0.2">
      <c r="A13442" t="s">
        <v>1453</v>
      </c>
      <c r="B13442" s="4">
        <f t="shared" si="1451"/>
        <v>4.1185899036475616E-9</v>
      </c>
      <c r="C13442" t="s">
        <v>35</v>
      </c>
      <c r="D13442" t="s">
        <v>15</v>
      </c>
      <c r="F13442" t="s">
        <v>36</v>
      </c>
      <c r="G13442">
        <v>2</v>
      </c>
      <c r="H13442">
        <v>-21.47552628199886</v>
      </c>
      <c r="I13442">
        <v>9.798894162072011E-2</v>
      </c>
      <c r="J13442" t="s">
        <v>340</v>
      </c>
      <c r="L13442" t="s">
        <v>1453</v>
      </c>
      <c r="N13442" t="s">
        <v>2008</v>
      </c>
      <c r="O13442">
        <v>1</v>
      </c>
      <c r="P13442" s="4">
        <f>INDEX(parameters!$D$41:$AG$178,MATCH('PV (extension)'!B13424,parameters!$C$41:$C$178,0),MATCH('PV (extension)'!A13442,parameters!$D$5:$AG$5,0))/O13442</f>
        <v>7.4224569691858172E-2</v>
      </c>
      <c r="Q13442" t="s">
        <v>1507</v>
      </c>
      <c r="R13442">
        <f>INDEX(parameters!$C$196:$EJ$198,MATCH('PV (extension)'!Q13442,parameters!$B$196:$B$198,0),MATCH('PV (extension)'!B13424,parameters!$C$195:$EJ$195,0))</f>
        <v>1053.90879213072</v>
      </c>
      <c r="S13442">
        <v>570</v>
      </c>
      <c r="T13442">
        <v>30</v>
      </c>
      <c r="U13442">
        <f t="shared" si="1452"/>
        <v>18021840.345435314</v>
      </c>
      <c r="V13442">
        <f t="shared" si="1453"/>
        <v>5.5488228773111198E-8</v>
      </c>
    </row>
    <row r="13443" spans="1:22" customFormat="1" x14ac:dyDescent="0.2">
      <c r="A13443" t="s">
        <v>1454</v>
      </c>
      <c r="B13443" s="4">
        <f t="shared" si="1451"/>
        <v>4.3654130360674702E-11</v>
      </c>
      <c r="C13443" t="s">
        <v>35</v>
      </c>
      <c r="D13443" t="s">
        <v>15</v>
      </c>
      <c r="F13443" t="s">
        <v>36</v>
      </c>
      <c r="G13443">
        <v>2</v>
      </c>
      <c r="H13443">
        <v>-23.51240679473371</v>
      </c>
      <c r="I13443">
        <v>9.798894162072011E-2</v>
      </c>
      <c r="J13443" t="s">
        <v>340</v>
      </c>
      <c r="L13443" t="s">
        <v>1454</v>
      </c>
      <c r="N13443" t="s">
        <v>2008</v>
      </c>
      <c r="O13443">
        <v>1</v>
      </c>
      <c r="P13443" s="4">
        <f>INDEX(parameters!$D$41:$AG$178,MATCH('PV (extension)'!B13424,parameters!$C$41:$C$178,0),MATCH('PV (extension)'!A13443,parameters!$D$5:$AG$5,0))/O13443</f>
        <v>7.867277677789E-4</v>
      </c>
      <c r="Q13443" t="s">
        <v>1507</v>
      </c>
      <c r="R13443">
        <f>INDEX(parameters!$C$196:$EJ$198,MATCH('PV (extension)'!Q13443,parameters!$B$196:$B$198,0),MATCH('PV (extension)'!B13424,parameters!$C$195:$EJ$195,0))</f>
        <v>1053.90879213072</v>
      </c>
      <c r="S13443">
        <v>570</v>
      </c>
      <c r="T13443">
        <v>30</v>
      </c>
      <c r="U13443">
        <f t="shared" si="1452"/>
        <v>18021840.345435314</v>
      </c>
      <c r="V13443">
        <f t="shared" si="1453"/>
        <v>5.5488228773111198E-8</v>
      </c>
    </row>
    <row r="13444" spans="1:22" customFormat="1" x14ac:dyDescent="0.2">
      <c r="A13444" t="s">
        <v>1455</v>
      </c>
      <c r="B13444" s="4">
        <f t="shared" si="1451"/>
        <v>1.4608819971840945E-8</v>
      </c>
      <c r="C13444" t="s">
        <v>35</v>
      </c>
      <c r="D13444" t="s">
        <v>15</v>
      </c>
      <c r="F13444" t="s">
        <v>36</v>
      </c>
      <c r="G13444">
        <v>2</v>
      </c>
      <c r="H13444">
        <v>-18.20082258362968</v>
      </c>
      <c r="I13444">
        <v>9.798894162072011E-2</v>
      </c>
      <c r="J13444" t="s">
        <v>340</v>
      </c>
      <c r="L13444" t="s">
        <v>1455</v>
      </c>
      <c r="N13444" t="s">
        <v>2008</v>
      </c>
      <c r="O13444">
        <v>1</v>
      </c>
      <c r="P13444" s="4">
        <f>INDEX(parameters!$D$41:$AG$178,MATCH('PV (extension)'!B13424,parameters!$C$41:$C$178,0),MATCH('PV (extension)'!A13444,parameters!$D$5:$AG$5,0))/O13444</f>
        <v>0.2632778211677243</v>
      </c>
      <c r="Q13444" t="s">
        <v>1507</v>
      </c>
      <c r="R13444">
        <f>INDEX(parameters!$C$196:$EJ$198,MATCH('PV (extension)'!Q13444,parameters!$B$196:$B$198,0),MATCH('PV (extension)'!B13424,parameters!$C$195:$EJ$195,0))</f>
        <v>1053.90879213072</v>
      </c>
      <c r="S13444">
        <v>570</v>
      </c>
      <c r="T13444">
        <v>30</v>
      </c>
      <c r="U13444">
        <f t="shared" si="1452"/>
        <v>18021840.345435314</v>
      </c>
      <c r="V13444">
        <f t="shared" si="1453"/>
        <v>5.5488228773111198E-8</v>
      </c>
    </row>
    <row r="13445" spans="1:22" customFormat="1" x14ac:dyDescent="0.2">
      <c r="A13445" t="s">
        <v>1456</v>
      </c>
      <c r="B13445" s="4">
        <f t="shared" si="1451"/>
        <v>7.7491470597819701E-9</v>
      </c>
      <c r="C13445" t="s">
        <v>35</v>
      </c>
      <c r="D13445" t="s">
        <v>15</v>
      </c>
      <c r="F13445" t="s">
        <v>36</v>
      </c>
      <c r="G13445">
        <v>2</v>
      </c>
      <c r="H13445">
        <v>-18.836468952383601</v>
      </c>
      <c r="I13445">
        <v>9.798894162072011E-2</v>
      </c>
      <c r="J13445" t="s">
        <v>340</v>
      </c>
      <c r="L13445" t="s">
        <v>1456</v>
      </c>
      <c r="N13445" t="s">
        <v>2008</v>
      </c>
      <c r="O13445">
        <v>1</v>
      </c>
      <c r="P13445" s="4">
        <f>INDEX(parameters!$D$41:$AG$178,MATCH('PV (extension)'!B13424,parameters!$C$41:$C$178,0),MATCH('PV (extension)'!A13445,parameters!$D$5:$AG$5,0))/O13445</f>
        <v>0.13965389112469015</v>
      </c>
      <c r="Q13445" t="s">
        <v>1507</v>
      </c>
      <c r="R13445">
        <f>INDEX(parameters!$C$196:$EJ$198,MATCH('PV (extension)'!Q13445,parameters!$B$196:$B$198,0),MATCH('PV (extension)'!B13424,parameters!$C$195:$EJ$195,0))</f>
        <v>1053.90879213072</v>
      </c>
      <c r="S13445">
        <v>570</v>
      </c>
      <c r="T13445">
        <v>30</v>
      </c>
      <c r="U13445">
        <f t="shared" si="1452"/>
        <v>18021840.345435314</v>
      </c>
      <c r="V13445">
        <f t="shared" si="1453"/>
        <v>5.5488228773111198E-8</v>
      </c>
    </row>
    <row r="13446" spans="1:22" customFormat="1" ht="16" x14ac:dyDescent="0.2">
      <c r="A13446" t="s">
        <v>1461</v>
      </c>
      <c r="B13446" s="4">
        <f t="shared" si="1451"/>
        <v>2.3912823668969143E-9</v>
      </c>
      <c r="C13446" t="s">
        <v>49</v>
      </c>
      <c r="D13446" t="s">
        <v>15</v>
      </c>
      <c r="F13446" t="s">
        <v>36</v>
      </c>
      <c r="G13446">
        <v>2</v>
      </c>
      <c r="H13446">
        <v>-20.658789817762049</v>
      </c>
      <c r="I13446">
        <v>9.798894162072011E-2</v>
      </c>
      <c r="J13446" t="s">
        <v>340</v>
      </c>
      <c r="L13446" t="s">
        <v>1461</v>
      </c>
      <c r="N13446" t="s">
        <v>2008</v>
      </c>
      <c r="O13446">
        <v>1</v>
      </c>
      <c r="P13446" s="4">
        <f>INDEX(parameters!$D$41:$AG$178,MATCH('PV (extension)'!B13424,parameters!$C$41:$C$178,0),MATCH('PV (extension)'!A13446,parameters!$D$5:$AG$5,0))/O13446</f>
        <v>6.6094595017907607E-3</v>
      </c>
      <c r="Q13446" s="3" t="s">
        <v>1505</v>
      </c>
      <c r="R13446">
        <f>INDEX(parameters!$C$196:$EJ$198,MATCH('PV (extension)'!Q13446,parameters!$B$196:$B$198,0),MATCH('PV (extension)'!B13424,parameters!$C$195:$EJ$195,0))</f>
        <v>990.67426460287675</v>
      </c>
      <c r="S13446">
        <v>93</v>
      </c>
      <c r="T13446">
        <v>30</v>
      </c>
      <c r="U13446">
        <f t="shared" si="1452"/>
        <v>2763981.1982420259</v>
      </c>
      <c r="V13446">
        <f t="shared" si="1453"/>
        <v>3.6179696180134284E-7</v>
      </c>
    </row>
    <row r="13447" spans="1:22" customFormat="1" ht="16" x14ac:dyDescent="0.2">
      <c r="A13447" t="s">
        <v>1457</v>
      </c>
      <c r="B13447" s="4">
        <f t="shared" si="1451"/>
        <v>4.0547667147396514E-8</v>
      </c>
      <c r="C13447" t="s">
        <v>49</v>
      </c>
      <c r="D13447" t="s">
        <v>15</v>
      </c>
      <c r="F13447" t="s">
        <v>36</v>
      </c>
      <c r="G13447">
        <v>2</v>
      </c>
      <c r="H13447">
        <v>-17.845360350005858</v>
      </c>
      <c r="I13447">
        <v>9.798894162072011E-2</v>
      </c>
      <c r="J13447" t="s">
        <v>340</v>
      </c>
      <c r="L13447" t="s">
        <v>1457</v>
      </c>
      <c r="N13447" t="s">
        <v>2008</v>
      </c>
      <c r="O13447">
        <v>1</v>
      </c>
      <c r="P13447" s="4">
        <f>INDEX(parameters!$D$41:$AG$178,MATCH('PV (extension)'!B13424,parameters!$C$41:$C$178,0),MATCH('PV (extension)'!A13447,parameters!$D$5:$AG$5,0))/O13447</f>
        <v>0.11207298962797985</v>
      </c>
      <c r="Q13447" s="3" t="s">
        <v>1505</v>
      </c>
      <c r="R13447">
        <f>INDEX(parameters!$C$196:$EJ$198,MATCH('PV (extension)'!Q13447,parameters!$B$196:$B$198,0),MATCH('PV (extension)'!B13424,parameters!$C$195:$EJ$195,0))</f>
        <v>990.67426460287675</v>
      </c>
      <c r="S13447">
        <v>93</v>
      </c>
      <c r="T13447">
        <v>30</v>
      </c>
      <c r="U13447">
        <f t="shared" si="1452"/>
        <v>2763981.1982420259</v>
      </c>
      <c r="V13447">
        <f t="shared" si="1453"/>
        <v>3.6179696180134284E-7</v>
      </c>
    </row>
    <row r="13448" spans="1:22" customFormat="1" ht="16" x14ac:dyDescent="0.2">
      <c r="A13448" t="s">
        <v>1462</v>
      </c>
      <c r="B13448" s="4">
        <f t="shared" si="1451"/>
        <v>1.2641354514473472E-9</v>
      </c>
      <c r="C13448" t="s">
        <v>49</v>
      </c>
      <c r="D13448" t="s">
        <v>15</v>
      </c>
      <c r="F13448" t="s">
        <v>36</v>
      </c>
      <c r="G13448">
        <v>2</v>
      </c>
      <c r="H13448">
        <v>-21.294425499752101</v>
      </c>
      <c r="I13448">
        <v>9.798894162072011E-2</v>
      </c>
      <c r="J13448" t="s">
        <v>340</v>
      </c>
      <c r="L13448" t="s">
        <v>1462</v>
      </c>
      <c r="N13448" t="s">
        <v>2008</v>
      </c>
      <c r="O13448">
        <v>1</v>
      </c>
      <c r="P13448" s="4">
        <f>INDEX(parameters!$D$41:$AG$178,MATCH('PV (extension)'!B13424,parameters!$C$41:$C$178,0),MATCH('PV (extension)'!A13448,parameters!$D$5:$AG$5,0))/O13448</f>
        <v>3.4940466198316628E-3</v>
      </c>
      <c r="Q13448" s="3" t="s">
        <v>1505</v>
      </c>
      <c r="R13448">
        <f>INDEX(parameters!$C$196:$EJ$198,MATCH('PV (extension)'!Q13448,parameters!$B$196:$B$198,0),MATCH('PV (extension)'!B13424,parameters!$C$195:$EJ$195,0))</f>
        <v>990.67426460287675</v>
      </c>
      <c r="S13448">
        <v>93</v>
      </c>
      <c r="T13448">
        <v>30</v>
      </c>
      <c r="U13448">
        <f t="shared" si="1452"/>
        <v>2763981.1982420259</v>
      </c>
      <c r="V13448">
        <f t="shared" si="1453"/>
        <v>3.6179696180134284E-7</v>
      </c>
    </row>
    <row r="13449" spans="1:22" customFormat="1" ht="16" x14ac:dyDescent="0.2">
      <c r="A13449" t="s">
        <v>1458</v>
      </c>
      <c r="B13449" s="4">
        <f t="shared" si="1451"/>
        <v>2.1239294381987831E-8</v>
      </c>
      <c r="C13449" t="s">
        <v>49</v>
      </c>
      <c r="D13449" t="s">
        <v>15</v>
      </c>
      <c r="F13449" t="s">
        <v>36</v>
      </c>
      <c r="G13449">
        <v>2</v>
      </c>
      <c r="H13449">
        <v>-18.48100416113547</v>
      </c>
      <c r="I13449">
        <v>9.798894162072011E-2</v>
      </c>
      <c r="J13449" t="s">
        <v>340</v>
      </c>
      <c r="L13449" t="s">
        <v>1458</v>
      </c>
      <c r="N13449" t="s">
        <v>2008</v>
      </c>
      <c r="O13449">
        <v>1</v>
      </c>
      <c r="P13449" s="4">
        <f>INDEX(parameters!$D$41:$AG$178,MATCH('PV (extension)'!B13424,parameters!$C$41:$C$178,0),MATCH('PV (extension)'!A13449,parameters!$D$5:$AG$5,0))/O13449</f>
        <v>5.8705010335741853E-2</v>
      </c>
      <c r="Q13449" s="3" t="s">
        <v>1505</v>
      </c>
      <c r="R13449">
        <f>INDEX(parameters!$C$196:$EJ$198,MATCH('PV (extension)'!Q13449,parameters!$B$196:$B$198,0),MATCH('PV (extension)'!B13424,parameters!$C$195:$EJ$195,0))</f>
        <v>990.67426460287675</v>
      </c>
      <c r="S13449">
        <v>93</v>
      </c>
      <c r="T13449">
        <v>30</v>
      </c>
      <c r="U13449">
        <f t="shared" si="1452"/>
        <v>2763981.1982420259</v>
      </c>
      <c r="V13449">
        <f t="shared" si="1453"/>
        <v>3.6179696180134284E-7</v>
      </c>
    </row>
    <row r="13450" spans="1:22" customFormat="1" x14ac:dyDescent="0.2">
      <c r="A13450" t="s">
        <v>341</v>
      </c>
      <c r="B13450" s="4">
        <f t="shared" si="1451"/>
        <v>5.2497601654266737E-8</v>
      </c>
      <c r="C13450" t="s">
        <v>359</v>
      </c>
      <c r="D13450" t="s">
        <v>15</v>
      </c>
      <c r="F13450" t="s">
        <v>36</v>
      </c>
      <c r="G13450">
        <v>2</v>
      </c>
      <c r="H13450">
        <v>-17.561299045251399</v>
      </c>
      <c r="I13450">
        <v>9.798894162072011E-2</v>
      </c>
      <c r="J13450" t="s">
        <v>340</v>
      </c>
      <c r="L13450" t="s">
        <v>341</v>
      </c>
      <c r="N13450" t="s">
        <v>2008</v>
      </c>
      <c r="O13450">
        <v>1</v>
      </c>
      <c r="P13450" s="4">
        <f>INDEX(parameters!$D$41:$AG$178,MATCH('PV (extension)'!B13424,parameters!$C$41:$C$178,0),MATCH('PV (extension)'!A13450,parameters!$D$5:$AG$5,0))/O13450</f>
        <v>3.2864644265829519E-3</v>
      </c>
      <c r="Q13450" t="s">
        <v>1506</v>
      </c>
      <c r="R13450">
        <f>INDEX(parameters!$C$196:$EJ$198,MATCH('PV (extension)'!Q13450,parameters!$B$196:$B$198,0),MATCH('PV (extension)'!B13424,parameters!$C$195:$EJ$195,0))</f>
        <v>695.57980280627521</v>
      </c>
      <c r="S13450">
        <v>3</v>
      </c>
      <c r="T13450">
        <v>30</v>
      </c>
      <c r="U13450">
        <f t="shared" si="1452"/>
        <v>62602.182252564766</v>
      </c>
      <c r="V13450">
        <f t="shared" si="1453"/>
        <v>1.5973884040744134E-5</v>
      </c>
    </row>
    <row r="13451" spans="1:22" customFormat="1" x14ac:dyDescent="0.2">
      <c r="A13451" t="s">
        <v>342</v>
      </c>
      <c r="B13451" s="4">
        <f t="shared" si="1451"/>
        <v>5.1486252796388671E-8</v>
      </c>
      <c r="C13451" t="s">
        <v>359</v>
      </c>
      <c r="D13451" t="s">
        <v>15</v>
      </c>
      <c r="F13451" t="s">
        <v>36</v>
      </c>
      <c r="G13451">
        <v>2</v>
      </c>
      <c r="H13451">
        <v>-17.561299045251399</v>
      </c>
      <c r="I13451">
        <v>9.798894162072011E-2</v>
      </c>
      <c r="J13451" t="s">
        <v>340</v>
      </c>
      <c r="L13451" t="s">
        <v>342</v>
      </c>
      <c r="N13451" t="s">
        <v>2008</v>
      </c>
      <c r="O13451">
        <v>1</v>
      </c>
      <c r="P13451" s="4">
        <f>INDEX(parameters!$D$41:$AG$178,MATCH('PV (extension)'!B13424,parameters!$C$41:$C$178,0),MATCH('PV (extension)'!A13451,parameters!$D$5:$AG$5,0))/O13451</f>
        <v>3.2231517810611459E-3</v>
      </c>
      <c r="Q13451" t="s">
        <v>1506</v>
      </c>
      <c r="R13451">
        <f>INDEX(parameters!$C$196:$EJ$198,MATCH('PV (extension)'!Q13451,parameters!$B$196:$B$198,0),MATCH('PV (extension)'!B13424,parameters!$C$195:$EJ$195,0))</f>
        <v>695.57980280627521</v>
      </c>
      <c r="S13451">
        <v>3</v>
      </c>
      <c r="T13451">
        <v>30</v>
      </c>
      <c r="U13451">
        <f t="shared" si="1452"/>
        <v>62602.182252564766</v>
      </c>
      <c r="V13451">
        <f t="shared" si="1453"/>
        <v>1.5973884040744134E-5</v>
      </c>
    </row>
    <row r="13452" spans="1:22" customFormat="1" x14ac:dyDescent="0.2">
      <c r="A13452" t="s">
        <v>343</v>
      </c>
      <c r="B13452" s="4">
        <f t="shared" si="1451"/>
        <v>2.7676149554862118E-8</v>
      </c>
      <c r="C13452" t="s">
        <v>359</v>
      </c>
      <c r="D13452" t="s">
        <v>15</v>
      </c>
      <c r="F13452" t="s">
        <v>36</v>
      </c>
      <c r="G13452">
        <v>2</v>
      </c>
      <c r="H13452">
        <v>-18.196897397350821</v>
      </c>
      <c r="I13452">
        <v>9.798894162072011E-2</v>
      </c>
      <c r="J13452" t="s">
        <v>340</v>
      </c>
      <c r="L13452" t="s">
        <v>343</v>
      </c>
      <c r="N13452" t="s">
        <v>2008</v>
      </c>
      <c r="O13452">
        <v>1</v>
      </c>
      <c r="P13452" s="4">
        <f>INDEX(parameters!$D$41:$AG$178,MATCH('PV (extension)'!B13424,parameters!$C$41:$C$178,0),MATCH('PV (extension)'!A13452,parameters!$D$5:$AG$5,0))/O13452</f>
        <v>1.7325873584827175E-3</v>
      </c>
      <c r="Q13452" t="s">
        <v>1506</v>
      </c>
      <c r="R13452">
        <f>INDEX(parameters!$C$196:$EJ$198,MATCH('PV (extension)'!Q13452,parameters!$B$196:$B$198,0),MATCH('PV (extension)'!B13424,parameters!$C$195:$EJ$195,0))</f>
        <v>695.57980280627521</v>
      </c>
      <c r="S13452">
        <v>3</v>
      </c>
      <c r="T13452">
        <v>30</v>
      </c>
      <c r="U13452">
        <f t="shared" si="1452"/>
        <v>62602.182252564766</v>
      </c>
      <c r="V13452">
        <f t="shared" si="1453"/>
        <v>1.5973884040744134E-5</v>
      </c>
    </row>
    <row r="13453" spans="1:22" customFormat="1" x14ac:dyDescent="0.2">
      <c r="A13453" t="s">
        <v>344</v>
      </c>
      <c r="B13453" s="4">
        <f t="shared" si="1451"/>
        <v>2.7652202798580614E-8</v>
      </c>
      <c r="C13453" t="s">
        <v>359</v>
      </c>
      <c r="D13453" t="s">
        <v>15</v>
      </c>
      <c r="F13453" t="s">
        <v>36</v>
      </c>
      <c r="G13453">
        <v>2</v>
      </c>
      <c r="H13453">
        <v>-18.196897397350821</v>
      </c>
      <c r="I13453">
        <v>9.798894162072011E-2</v>
      </c>
      <c r="J13453" t="s">
        <v>340</v>
      </c>
      <c r="L13453" t="s">
        <v>344</v>
      </c>
      <c r="N13453" t="s">
        <v>2008</v>
      </c>
      <c r="O13453">
        <v>1</v>
      </c>
      <c r="P13453" s="4">
        <f>INDEX(parameters!$D$41:$AG$178,MATCH('PV (extension)'!B13424,parameters!$C$41:$C$178,0),MATCH('PV (extension)'!A13453,parameters!$D$5:$AG$5,0))/O13453</f>
        <v>1.7310882392816251E-3</v>
      </c>
      <c r="Q13453" t="s">
        <v>1506</v>
      </c>
      <c r="R13453">
        <f>INDEX(parameters!$C$196:$EJ$198,MATCH('PV (extension)'!Q13453,parameters!$B$196:$B$198,0),MATCH('PV (extension)'!B13424,parameters!$C$195:$EJ$195,0))</f>
        <v>695.57980280627521</v>
      </c>
      <c r="S13453">
        <v>3</v>
      </c>
      <c r="T13453">
        <v>30</v>
      </c>
      <c r="U13453">
        <f t="shared" si="1452"/>
        <v>62602.182252564766</v>
      </c>
      <c r="V13453">
        <f t="shared" si="1453"/>
        <v>1.5973884040744134E-5</v>
      </c>
    </row>
    <row r="13454" spans="1:22" customFormat="1" ht="16" x14ac:dyDescent="0.2">
      <c r="A13454" t="s">
        <v>345</v>
      </c>
      <c r="B13454" s="4">
        <f t="shared" si="1451"/>
        <v>5.6779589005773123E-7</v>
      </c>
      <c r="C13454" t="s">
        <v>359</v>
      </c>
      <c r="D13454" t="s">
        <v>15</v>
      </c>
      <c r="F13454" t="s">
        <v>36</v>
      </c>
      <c r="G13454">
        <v>2</v>
      </c>
      <c r="H13454">
        <v>-15.20991773919472</v>
      </c>
      <c r="I13454">
        <v>9.798894162072011E-2</v>
      </c>
      <c r="J13454" t="s">
        <v>340</v>
      </c>
      <c r="L13454" t="s">
        <v>345</v>
      </c>
      <c r="N13454" t="s">
        <v>2008</v>
      </c>
      <c r="O13454">
        <v>1</v>
      </c>
      <c r="P13454" s="4">
        <f>INDEX(parameters!$D$41:$AG$178,MATCH('PV (extension)'!B13424,parameters!$C$41:$C$178,0),MATCH('PV (extension)'!A13454,parameters!$D$5:$AG$5,0))/O13454</f>
        <v>5.0625069824473082E-2</v>
      </c>
      <c r="Q13454" s="3" t="s">
        <v>1505</v>
      </c>
      <c r="R13454">
        <f>INDEX(parameters!$C$196:$EJ$198,MATCH('PV (extension)'!Q13454,parameters!$B$196:$B$198,0),MATCH('PV (extension)'!B13424,parameters!$C$195:$EJ$195,0))</f>
        <v>990.67426460287675</v>
      </c>
      <c r="S13454">
        <v>3</v>
      </c>
      <c r="T13454">
        <v>30</v>
      </c>
      <c r="U13454">
        <f t="shared" si="1452"/>
        <v>89160.683814258911</v>
      </c>
      <c r="V13454">
        <f t="shared" si="1453"/>
        <v>1.1215705815841627E-5</v>
      </c>
    </row>
    <row r="13455" spans="1:22" customFormat="1" ht="16" x14ac:dyDescent="0.2">
      <c r="A13455" t="s">
        <v>346</v>
      </c>
      <c r="B13455" s="4">
        <f t="shared" si="1451"/>
        <v>2.9638122975039615E-7</v>
      </c>
      <c r="C13455" t="s">
        <v>359</v>
      </c>
      <c r="D13455" t="s">
        <v>15</v>
      </c>
      <c r="F13455" t="s">
        <v>36</v>
      </c>
      <c r="G13455">
        <v>2</v>
      </c>
      <c r="H13455">
        <v>-15.845552597349339</v>
      </c>
      <c r="I13455">
        <v>9.798894162072011E-2</v>
      </c>
      <c r="J13455" t="s">
        <v>340</v>
      </c>
      <c r="L13455" t="s">
        <v>346</v>
      </c>
      <c r="N13455" t="s">
        <v>2008</v>
      </c>
      <c r="O13455">
        <v>1</v>
      </c>
      <c r="P13455" s="4">
        <f>INDEX(parameters!$D$41:$AG$178,MATCH('PV (extension)'!B13424,parameters!$C$41:$C$178,0),MATCH('PV (extension)'!A13455,parameters!$D$5:$AG$5,0))/O13455</f>
        <v>2.6425553114256296E-2</v>
      </c>
      <c r="Q13455" s="3" t="s">
        <v>1505</v>
      </c>
      <c r="R13455">
        <f>INDEX(parameters!$C$196:$EJ$198,MATCH('PV (extension)'!Q13455,parameters!$B$196:$B$198,0),MATCH('PV (extension)'!B13424,parameters!$C$195:$EJ$195,0))</f>
        <v>990.67426460287675</v>
      </c>
      <c r="S13455">
        <v>3</v>
      </c>
      <c r="T13455">
        <v>30</v>
      </c>
      <c r="U13455">
        <f t="shared" si="1452"/>
        <v>89160.683814258911</v>
      </c>
      <c r="V13455">
        <f t="shared" si="1453"/>
        <v>1.1215705815841627E-5</v>
      </c>
    </row>
    <row r="13456" spans="1:22" customFormat="1" ht="16" x14ac:dyDescent="0.2">
      <c r="A13456" t="s">
        <v>347</v>
      </c>
      <c r="B13456" s="4">
        <f t="shared" si="1451"/>
        <v>1.6393386149419001E-7</v>
      </c>
      <c r="C13456" t="s">
        <v>49</v>
      </c>
      <c r="D13456" t="s">
        <v>15</v>
      </c>
      <c r="F13456" t="s">
        <v>36</v>
      </c>
      <c r="G13456">
        <v>2</v>
      </c>
      <c r="H13456">
        <v>-16.884050111477411</v>
      </c>
      <c r="I13456">
        <v>9.798894162072011E-2</v>
      </c>
      <c r="J13456" t="s">
        <v>340</v>
      </c>
      <c r="L13456" t="s">
        <v>347</v>
      </c>
      <c r="N13456" t="s">
        <v>2008</v>
      </c>
      <c r="O13456">
        <v>1</v>
      </c>
      <c r="P13456" s="4">
        <f>INDEX(parameters!$D$41:$AG$178,MATCH('PV (extension)'!B13424,parameters!$C$41:$C$178,0),MATCH('PV (extension)'!A13456,parameters!$D$5:$AG$5,0))/O13456</f>
        <v>1.4616455191133988E-2</v>
      </c>
      <c r="Q13456" s="3" t="s">
        <v>1505</v>
      </c>
      <c r="R13456">
        <f>INDEX(parameters!$C$196:$EJ$198,MATCH('PV (extension)'!Q13456,parameters!$B$196:$B$198,0),MATCH('PV (extension)'!B13424,parameters!$C$195:$EJ$195,0))</f>
        <v>990.67426460287675</v>
      </c>
      <c r="S13456">
        <v>3</v>
      </c>
      <c r="T13456">
        <v>30</v>
      </c>
      <c r="U13456">
        <f t="shared" si="1452"/>
        <v>89160.683814258911</v>
      </c>
      <c r="V13456">
        <f t="shared" si="1453"/>
        <v>1.1215705815841627E-5</v>
      </c>
    </row>
    <row r="13457" spans="1:22" customFormat="1" ht="16" x14ac:dyDescent="0.2">
      <c r="A13457" t="s">
        <v>348</v>
      </c>
      <c r="B13457" s="4">
        <f t="shared" si="1451"/>
        <v>4.5902509243192662E-9</v>
      </c>
      <c r="C13457" t="s">
        <v>49</v>
      </c>
      <c r="D13457" t="s">
        <v>15</v>
      </c>
      <c r="F13457" t="s">
        <v>36</v>
      </c>
      <c r="G13457">
        <v>2</v>
      </c>
      <c r="H13457">
        <v>-19.506396550885459</v>
      </c>
      <c r="I13457">
        <v>9.798894162072011E-2</v>
      </c>
      <c r="J13457" t="s">
        <v>340</v>
      </c>
      <c r="L13457" t="s">
        <v>348</v>
      </c>
      <c r="N13457" t="s">
        <v>2008</v>
      </c>
      <c r="O13457">
        <v>1</v>
      </c>
      <c r="P13457" s="4">
        <f>INDEX(parameters!$D$41:$AG$178,MATCH('PV (extension)'!B13424,parameters!$C$41:$C$178,0),MATCH('PV (extension)'!A13457,parameters!$D$5:$AG$5,0))/O13457</f>
        <v>4.0926991129133978E-4</v>
      </c>
      <c r="Q13457" s="3" t="s">
        <v>1505</v>
      </c>
      <c r="R13457">
        <f>INDEX(parameters!$C$196:$EJ$198,MATCH('PV (extension)'!Q13457,parameters!$B$196:$B$198,0),MATCH('PV (extension)'!B13424,parameters!$C$195:$EJ$195,0))</f>
        <v>990.67426460287675</v>
      </c>
      <c r="S13457">
        <v>3</v>
      </c>
      <c r="T13457">
        <v>30</v>
      </c>
      <c r="U13457">
        <f t="shared" si="1452"/>
        <v>89160.683814258911</v>
      </c>
      <c r="V13457">
        <f t="shared" si="1453"/>
        <v>1.1215705815841627E-5</v>
      </c>
    </row>
    <row r="13458" spans="1:22" customFormat="1" ht="16" x14ac:dyDescent="0.2">
      <c r="A13458" t="s">
        <v>349</v>
      </c>
      <c r="B13458" s="4">
        <f t="shared" si="1451"/>
        <v>2.7270950398971266E-8</v>
      </c>
      <c r="C13458" t="s">
        <v>359</v>
      </c>
      <c r="D13458" t="s">
        <v>15</v>
      </c>
      <c r="F13458" t="s">
        <v>36</v>
      </c>
      <c r="G13458">
        <v>2</v>
      </c>
      <c r="H13458">
        <v>-18.220764878757461</v>
      </c>
      <c r="I13458">
        <v>9.798894162072011E-2</v>
      </c>
      <c r="J13458" t="s">
        <v>340</v>
      </c>
      <c r="L13458" t="s">
        <v>349</v>
      </c>
      <c r="N13458" t="s">
        <v>2008</v>
      </c>
      <c r="O13458">
        <v>1</v>
      </c>
      <c r="P13458" s="4">
        <f>INDEX(parameters!$D$41:$AG$178,MATCH('PV (extension)'!B13424,parameters!$C$41:$C$178,0),MATCH('PV (extension)'!A13458,parameters!$D$5:$AG$5,0))/O13458</f>
        <v>2.4314965858370148E-3</v>
      </c>
      <c r="Q13458" s="3" t="s">
        <v>1505</v>
      </c>
      <c r="R13458">
        <f>INDEX(parameters!$C$196:$EJ$198,MATCH('PV (extension)'!Q13458,parameters!$B$196:$B$198,0),MATCH('PV (extension)'!B13424,parameters!$C$195:$EJ$195,0))</f>
        <v>990.67426460287675</v>
      </c>
      <c r="S13458">
        <v>3</v>
      </c>
      <c r="T13458">
        <v>30</v>
      </c>
      <c r="U13458">
        <f t="shared" si="1452"/>
        <v>89160.683814258911</v>
      </c>
      <c r="V13458">
        <f t="shared" si="1453"/>
        <v>1.1215705815841627E-5</v>
      </c>
    </row>
    <row r="13459" spans="1:22" customFormat="1" ht="16" x14ac:dyDescent="0.2">
      <c r="A13459" t="s">
        <v>350</v>
      </c>
      <c r="B13459" s="4">
        <f t="shared" si="1451"/>
        <v>4.6678180620572534E-7</v>
      </c>
      <c r="C13459" t="s">
        <v>359</v>
      </c>
      <c r="D13459" t="s">
        <v>15</v>
      </c>
      <c r="F13459" t="s">
        <v>36</v>
      </c>
      <c r="G13459">
        <v>2</v>
      </c>
      <c r="H13459">
        <v>-15.40735416199742</v>
      </c>
      <c r="I13459">
        <v>9.798894162072011E-2</v>
      </c>
      <c r="J13459" t="s">
        <v>340</v>
      </c>
      <c r="L13459" t="s">
        <v>350</v>
      </c>
      <c r="N13459" t="s">
        <v>2008</v>
      </c>
      <c r="O13459">
        <v>1</v>
      </c>
      <c r="P13459" s="4">
        <f>INDEX(parameters!$D$41:$AG$178,MATCH('PV (extension)'!B13424,parameters!$C$41:$C$178,0),MATCH('PV (extension)'!A13459,parameters!$D$5:$AG$5,0))/O13459</f>
        <v>4.1618585033357351E-2</v>
      </c>
      <c r="Q13459" s="3" t="s">
        <v>1505</v>
      </c>
      <c r="R13459">
        <f>INDEX(parameters!$C$196:$EJ$198,MATCH('PV (extension)'!Q13459,parameters!$B$196:$B$198,0),MATCH('PV (extension)'!B13424,parameters!$C$195:$EJ$195,0))</f>
        <v>990.67426460287675</v>
      </c>
      <c r="S13459">
        <v>3</v>
      </c>
      <c r="T13459">
        <v>30</v>
      </c>
      <c r="U13459">
        <f t="shared" si="1452"/>
        <v>89160.683814258911</v>
      </c>
      <c r="V13459">
        <f t="shared" si="1453"/>
        <v>1.1215705815841627E-5</v>
      </c>
    </row>
    <row r="13460" spans="1:22" customFormat="1" ht="16" x14ac:dyDescent="0.2">
      <c r="A13460" t="s">
        <v>351</v>
      </c>
      <c r="B13460" s="4">
        <f t="shared" si="1451"/>
        <v>1.4412596178930542E-8</v>
      </c>
      <c r="C13460" t="s">
        <v>359</v>
      </c>
      <c r="D13460" t="s">
        <v>15</v>
      </c>
      <c r="F13460" t="s">
        <v>36</v>
      </c>
      <c r="G13460">
        <v>2</v>
      </c>
      <c r="H13460">
        <v>-18.856367974250119</v>
      </c>
      <c r="I13460">
        <v>9.798894162072011E-2</v>
      </c>
      <c r="J13460" t="s">
        <v>340</v>
      </c>
      <c r="L13460" t="s">
        <v>351</v>
      </c>
      <c r="N13460" t="s">
        <v>2008</v>
      </c>
      <c r="O13460">
        <v>1</v>
      </c>
      <c r="P13460" s="4">
        <f>INDEX(parameters!$D$41:$AG$178,MATCH('PV (extension)'!B13424,parameters!$C$41:$C$178,0),MATCH('PV (extension)'!A13460,parameters!$D$5:$AG$5,0))/O13460</f>
        <v>1.2850369308522222E-3</v>
      </c>
      <c r="Q13460" s="3" t="s">
        <v>1505</v>
      </c>
      <c r="R13460">
        <f>INDEX(parameters!$C$196:$EJ$198,MATCH('PV (extension)'!Q13460,parameters!$B$196:$B$198,0),MATCH('PV (extension)'!B13424,parameters!$C$195:$EJ$195,0))</f>
        <v>990.67426460287675</v>
      </c>
      <c r="S13460">
        <v>3</v>
      </c>
      <c r="T13460">
        <v>30</v>
      </c>
      <c r="U13460">
        <f t="shared" si="1452"/>
        <v>89160.683814258911</v>
      </c>
      <c r="V13460">
        <f t="shared" si="1453"/>
        <v>1.1215705815841627E-5</v>
      </c>
    </row>
    <row r="13461" spans="1:22" customFormat="1" ht="16" x14ac:dyDescent="0.2">
      <c r="A13461" t="s">
        <v>352</v>
      </c>
      <c r="B13461" s="4">
        <f t="shared" si="1451"/>
        <v>2.4394339723214514E-7</v>
      </c>
      <c r="C13461" t="s">
        <v>359</v>
      </c>
      <c r="D13461" t="s">
        <v>15</v>
      </c>
      <c r="F13461" t="s">
        <v>36</v>
      </c>
      <c r="G13461">
        <v>2</v>
      </c>
      <c r="H13461">
        <v>-16.042988178471511</v>
      </c>
      <c r="I13461">
        <v>9.798894162072011E-2</v>
      </c>
      <c r="J13461" t="s">
        <v>340</v>
      </c>
      <c r="L13461" t="s">
        <v>352</v>
      </c>
      <c r="N13461" t="s">
        <v>2008</v>
      </c>
      <c r="O13461">
        <v>1</v>
      </c>
      <c r="P13461" s="4">
        <f>INDEX(parameters!$D$41:$AG$178,MATCH('PV (extension)'!B13424,parameters!$C$41:$C$178,0),MATCH('PV (extension)'!A13461,parameters!$D$5:$AG$5,0))/O13461</f>
        <v>2.1750160109191456E-2</v>
      </c>
      <c r="Q13461" s="3" t="s">
        <v>1505</v>
      </c>
      <c r="R13461">
        <f>INDEX(parameters!$C$196:$EJ$198,MATCH('PV (extension)'!Q13461,parameters!$B$196:$B$198,0),MATCH('PV (extension)'!B13424,parameters!$C$195:$EJ$195,0))</f>
        <v>990.67426460287675</v>
      </c>
      <c r="S13461">
        <v>3</v>
      </c>
      <c r="T13461">
        <v>30</v>
      </c>
      <c r="U13461">
        <f t="shared" si="1452"/>
        <v>89160.683814258911</v>
      </c>
      <c r="V13461">
        <f t="shared" si="1453"/>
        <v>1.1215705815841627E-5</v>
      </c>
    </row>
    <row r="13462" spans="1:22" customFormat="1" x14ac:dyDescent="0.2">
      <c r="A13462" t="s">
        <v>442</v>
      </c>
      <c r="B13462">
        <v>2.0720999999999999E-3</v>
      </c>
      <c r="C13462" t="s">
        <v>42</v>
      </c>
      <c r="D13462" t="s">
        <v>16</v>
      </c>
      <c r="F13462" t="s">
        <v>36</v>
      </c>
      <c r="G13462">
        <v>2</v>
      </c>
      <c r="H13462">
        <v>-6.1791926932012373</v>
      </c>
      <c r="I13462">
        <v>4.3409845976280087E-2</v>
      </c>
      <c r="J13462" t="s">
        <v>353</v>
      </c>
      <c r="L13462" t="s">
        <v>443</v>
      </c>
    </row>
    <row r="13463" spans="1:22" customFormat="1" x14ac:dyDescent="0.2">
      <c r="A13463" t="s">
        <v>354</v>
      </c>
      <c r="B13463">
        <v>-1.8648999999999999E-6</v>
      </c>
      <c r="C13463" t="s">
        <v>49</v>
      </c>
      <c r="D13463" t="s">
        <v>250</v>
      </c>
      <c r="F13463" t="s">
        <v>36</v>
      </c>
      <c r="G13463">
        <v>2</v>
      </c>
      <c r="H13463">
        <v>-13.19230312560901</v>
      </c>
      <c r="I13463">
        <v>4.3409845976280087E-2</v>
      </c>
      <c r="J13463" t="s">
        <v>353</v>
      </c>
      <c r="K13463" t="b">
        <v>1</v>
      </c>
      <c r="L13463" t="s">
        <v>355</v>
      </c>
    </row>
    <row r="13464" spans="1:22" customFormat="1" x14ac:dyDescent="0.2"/>
    <row r="13465" spans="1:22" s="2" customFormat="1" x14ac:dyDescent="0.2">
      <c r="A13465" s="2" t="s">
        <v>2</v>
      </c>
      <c r="B13465" s="2" t="s">
        <v>1459</v>
      </c>
    </row>
    <row r="13466" spans="1:22" x14ac:dyDescent="0.2">
      <c r="A13466" s="29" t="s">
        <v>4</v>
      </c>
      <c r="B13466"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")&amp;HLOOKUP(B13467,parameters!$C$195:$EJ$198,2,0)&amp;" kWh/kWp.
Annual output, Facade: "&amp;HLOOKUP(B13467,parameters!$C$195:$EJ$198,3,0)&amp;" kWh/kWp.
Annual output, Open-ground: "&amp;HLOOKUP(B13467,parameters!$C$195:$EJ$198,4,0)&amp;_xlfn._LONGTEXT("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")&amp;VLOOKUP(B13467,'extension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990.674264602877 kWh/kWp.
Annual output, Facade: 695.579802806275 kWh/kWp.
Annual output, Open-ground: 1053.90879213072 kWh/kWp.
Amount of solar energy transformed to electricity. Waste heat emission due to losses of electricity in the system.
Technology:  Electricity production with grid-connected photovoltaic power plants.
Time period:  Time of publications
Production volume: 608.7 GWh in 2025.
Sampling:  Statistical data and model calculations
Extrapolations:  Use of PV technology data investigated for other countries (Switzerland). Correction of average yield with Swiss data.
Uncertainty:  None
Author: Romain Sacchi, PSI, romain.sacchi@psi.ch</v>
      </c>
    </row>
    <row r="13467" spans="1:22" customFormat="1" x14ac:dyDescent="0.2">
      <c r="A13467" t="s">
        <v>6</v>
      </c>
      <c r="B13467" t="s">
        <v>1746</v>
      </c>
    </row>
    <row r="13468" spans="1:22" customFormat="1" x14ac:dyDescent="0.2">
      <c r="A13468" t="s">
        <v>8</v>
      </c>
      <c r="B13468">
        <v>1</v>
      </c>
    </row>
    <row r="13469" spans="1:22" customFormat="1" x14ac:dyDescent="0.2">
      <c r="A13469" t="s">
        <v>9</v>
      </c>
      <c r="B13469" t="s">
        <v>73</v>
      </c>
    </row>
    <row r="13470" spans="1:22" customFormat="1" x14ac:dyDescent="0.2">
      <c r="A13470" t="s">
        <v>11</v>
      </c>
      <c r="B13470" t="s">
        <v>12</v>
      </c>
    </row>
    <row r="13471" spans="1:22" customFormat="1" x14ac:dyDescent="0.2">
      <c r="A13471" t="s">
        <v>13</v>
      </c>
      <c r="B13471" t="s">
        <v>14</v>
      </c>
    </row>
    <row r="13472" spans="1:22" customFormat="1" x14ac:dyDescent="0.2">
      <c r="A13472" t="s">
        <v>15</v>
      </c>
      <c r="B13472" t="s">
        <v>53</v>
      </c>
    </row>
    <row r="13473" spans="1:19" customFormat="1" x14ac:dyDescent="0.2">
      <c r="A13473" t="s">
        <v>17</v>
      </c>
    </row>
    <row r="13474" spans="1:19" s="2" customFormat="1" x14ac:dyDescent="0.2">
      <c r="A13474" s="2" t="s">
        <v>18</v>
      </c>
      <c r="B13474" s="2" t="s">
        <v>19</v>
      </c>
      <c r="C13474" s="2" t="s">
        <v>6</v>
      </c>
      <c r="D13474" s="2" t="s">
        <v>15</v>
      </c>
      <c r="E13474" s="2" t="s">
        <v>20</v>
      </c>
      <c r="F13474" s="2" t="s">
        <v>13</v>
      </c>
      <c r="G13474" s="2" t="s">
        <v>21</v>
      </c>
      <c r="H13474" s="2" t="s">
        <v>9</v>
      </c>
      <c r="I13474" s="2" t="s">
        <v>4</v>
      </c>
      <c r="J13474" s="2" t="s">
        <v>1925</v>
      </c>
      <c r="K13474" s="2" t="s">
        <v>1998</v>
      </c>
      <c r="L13474" s="2" t="s">
        <v>2002</v>
      </c>
      <c r="M13474" s="2" t="s">
        <v>2003</v>
      </c>
      <c r="N13474" s="2" t="s">
        <v>2001</v>
      </c>
      <c r="O13474" s="2" t="s">
        <v>2000</v>
      </c>
      <c r="P13474" s="2" t="s">
        <v>2004</v>
      </c>
      <c r="Q13474" s="2" t="s">
        <v>1502</v>
      </c>
      <c r="R13474" s="2" t="s">
        <v>2005</v>
      </c>
      <c r="S13474" s="2" t="s">
        <v>2006</v>
      </c>
    </row>
    <row r="13475" spans="1:19" customFormat="1" x14ac:dyDescent="0.2">
      <c r="A13475" t="s">
        <v>335</v>
      </c>
      <c r="B13475">
        <v>3.8502999999999998</v>
      </c>
      <c r="D13475" t="s">
        <v>30</v>
      </c>
      <c r="E13475" t="s">
        <v>336</v>
      </c>
      <c r="F13475" t="s">
        <v>27</v>
      </c>
      <c r="G13475">
        <v>0</v>
      </c>
      <c r="I13475" t="s">
        <v>337</v>
      </c>
    </row>
    <row r="13476" spans="1:19" customFormat="1" x14ac:dyDescent="0.2">
      <c r="A13476" t="s">
        <v>29</v>
      </c>
      <c r="B13476">
        <v>0.25026999999999999</v>
      </c>
      <c r="D13476" t="s">
        <v>30</v>
      </c>
      <c r="E13476" t="s">
        <v>31</v>
      </c>
      <c r="F13476" t="s">
        <v>27</v>
      </c>
      <c r="G13476">
        <v>0</v>
      </c>
      <c r="I13476" t="s">
        <v>338</v>
      </c>
    </row>
    <row r="13477" spans="1:19" customFormat="1" x14ac:dyDescent="0.2">
      <c r="A13477" t="s">
        <v>1459</v>
      </c>
      <c r="B13477">
        <v>1</v>
      </c>
      <c r="C13477" t="str">
        <f>B13467</f>
        <v>LT</v>
      </c>
      <c r="D13477" t="s">
        <v>53</v>
      </c>
      <c r="E13477" t="s">
        <v>339</v>
      </c>
      <c r="F13477" t="s">
        <v>33</v>
      </c>
      <c r="G13477">
        <v>0</v>
      </c>
      <c r="H13477" t="s">
        <v>73</v>
      </c>
      <c r="J13477">
        <f>VLOOKUP(C13477,'extension - production vol'!$B$6:$D$235,3,0)</f>
        <v>608.70000000000005</v>
      </c>
    </row>
    <row r="13478" spans="1:19" customFormat="1" ht="16" x14ac:dyDescent="0.2">
      <c r="A13478" t="s">
        <v>1439</v>
      </c>
      <c r="B13478" s="4">
        <f t="shared" ref="B13478:B13493" si="1454">M13478*S13478</f>
        <v>5.7422429476458346E-8</v>
      </c>
      <c r="C13478" t="s">
        <v>49</v>
      </c>
      <c r="D13478" t="s">
        <v>15</v>
      </c>
      <c r="F13478" t="s">
        <v>36</v>
      </c>
      <c r="G13478">
        <v>0</v>
      </c>
      <c r="H13478" t="s">
        <v>1439</v>
      </c>
      <c r="I13478" t="s">
        <v>340</v>
      </c>
      <c r="K13478" t="s">
        <v>1999</v>
      </c>
      <c r="L13478">
        <f>IF(K13478="residential",VLOOKUP(B13467,parameters!$C$41:$AG$178,18,0),IF(K13478="commercial",1-VLOOKUP(B13467,parameters!$C$41:$AG$178,18,0),1))</f>
        <v>0.17766751537682748</v>
      </c>
      <c r="M13478" s="4">
        <f>INDEX(parameters!$D$41:$AG$178,MATCH('PV (extension)'!B13467,parameters!$C$41:$C$178,0),MATCH('PV (extension)'!A13478,parameters!$D$5:$AG$5,0))/L13478</f>
        <v>5.119823078397083E-3</v>
      </c>
      <c r="N13478" s="3" t="s">
        <v>1505</v>
      </c>
      <c r="O13478">
        <f>INDEX(parameters!$C$196:$EJ$198,MATCH('PV (extension)'!N13478,parameters!$B$196:$B$198,0),MATCH('PV (extension)'!B13467,parameters!$C$195:$EJ$195,0))</f>
        <v>990.67426460287675</v>
      </c>
      <c r="P13478">
        <v>3</v>
      </c>
      <c r="Q13478">
        <v>30</v>
      </c>
      <c r="R13478">
        <f>Q13478*P13478*O13478</f>
        <v>89160.683814258911</v>
      </c>
      <c r="S13478">
        <f>1/R13478</f>
        <v>1.1215705815841627E-5</v>
      </c>
    </row>
    <row r="13479" spans="1:19" customFormat="1" ht="16" x14ac:dyDescent="0.2">
      <c r="A13479" t="s">
        <v>1440</v>
      </c>
      <c r="B13479" s="4">
        <f t="shared" si="1454"/>
        <v>3.745266649099752E-7</v>
      </c>
      <c r="C13479" t="s">
        <v>49</v>
      </c>
      <c r="D13479" t="s">
        <v>15</v>
      </c>
      <c r="F13479" t="s">
        <v>36</v>
      </c>
      <c r="G13479">
        <v>0</v>
      </c>
      <c r="H13479" t="s">
        <v>1440</v>
      </c>
      <c r="I13479" t="s">
        <v>340</v>
      </c>
      <c r="K13479" t="s">
        <v>1999</v>
      </c>
      <c r="L13479">
        <f>L13478</f>
        <v>0.17766751537682748</v>
      </c>
      <c r="M13479" s="4">
        <f>INDEX(parameters!$D$41:$AG$178,MATCH('PV (extension)'!B13467,parameters!$C$41:$C$178,0),MATCH('PV (extension)'!A13479,parameters!$D$5:$AG$5,0))/L13479</f>
        <v>3.3393053550047194E-2</v>
      </c>
      <c r="N13479" s="3" t="s">
        <v>1505</v>
      </c>
      <c r="O13479">
        <f>INDEX(parameters!$C$196:$EJ$198,MATCH('PV (extension)'!N13479,parameters!$B$196:$B$198,0),MATCH('PV (extension)'!B13467,parameters!$C$195:$EJ$195,0))</f>
        <v>990.67426460287675</v>
      </c>
      <c r="P13479">
        <v>3</v>
      </c>
      <c r="Q13479">
        <v>30</v>
      </c>
      <c r="R13479">
        <f t="shared" ref="R13479:R13493" si="1455">Q13479*P13479*O13479</f>
        <v>89160.683814258911</v>
      </c>
      <c r="S13479">
        <f t="shared" ref="S13479:S13493" si="1456">1/R13479</f>
        <v>1.1215705815841627E-5</v>
      </c>
    </row>
    <row r="13480" spans="1:19" customFormat="1" ht="16" x14ac:dyDescent="0.2">
      <c r="A13480" t="s">
        <v>1441</v>
      </c>
      <c r="B13480" s="4">
        <f t="shared" si="1454"/>
        <v>5.8032857982269996E-9</v>
      </c>
      <c r="C13480" t="s">
        <v>35</v>
      </c>
      <c r="D13480" t="s">
        <v>15</v>
      </c>
      <c r="F13480" t="s">
        <v>36</v>
      </c>
      <c r="G13480">
        <v>0</v>
      </c>
      <c r="H13480" t="s">
        <v>1441</v>
      </c>
      <c r="I13480" t="s">
        <v>340</v>
      </c>
      <c r="K13480" t="s">
        <v>1999</v>
      </c>
      <c r="L13480">
        <f t="shared" ref="L13480:L13493" si="1457">L13479</f>
        <v>0.17766751537682748</v>
      </c>
      <c r="M13480" s="4">
        <f>INDEX(parameters!$D$41:$AG$178,MATCH('PV (extension)'!B13467,parameters!$C$41:$C$178,0),MATCH('PV (extension)'!A13480,parameters!$D$5:$AG$5,0))/L13480</f>
        <v>5.1742493013949662E-4</v>
      </c>
      <c r="N13480" s="3" t="s">
        <v>1505</v>
      </c>
      <c r="O13480">
        <f>INDEX(parameters!$C$196:$EJ$198,MATCH('PV (extension)'!N13480,parameters!$B$196:$B$198,0),MATCH('PV (extension)'!B13467,parameters!$C$195:$EJ$195,0))</f>
        <v>990.67426460287675</v>
      </c>
      <c r="P13480">
        <v>3</v>
      </c>
      <c r="Q13480">
        <v>30</v>
      </c>
      <c r="R13480">
        <f t="shared" si="1455"/>
        <v>89160.683814258911</v>
      </c>
      <c r="S13480">
        <f t="shared" si="1456"/>
        <v>1.1215705815841627E-5</v>
      </c>
    </row>
    <row r="13481" spans="1:19" customFormat="1" ht="16" x14ac:dyDescent="0.2">
      <c r="A13481" t="s">
        <v>1442</v>
      </c>
      <c r="B13481" s="4">
        <f t="shared" si="1454"/>
        <v>1.008891162511231E-7</v>
      </c>
      <c r="C13481" t="s">
        <v>35</v>
      </c>
      <c r="D13481" t="s">
        <v>15</v>
      </c>
      <c r="F13481" t="s">
        <v>36</v>
      </c>
      <c r="G13481">
        <v>0</v>
      </c>
      <c r="H13481" t="s">
        <v>1442</v>
      </c>
      <c r="I13481" t="s">
        <v>340</v>
      </c>
      <c r="K13481" t="s">
        <v>1999</v>
      </c>
      <c r="L13481">
        <f t="shared" si="1457"/>
        <v>0.17766751537682748</v>
      </c>
      <c r="M13481" s="4">
        <f>INDEX(parameters!$D$41:$AG$178,MATCH('PV (extension)'!B13467,parameters!$C$41:$C$178,0),MATCH('PV (extension)'!A13481,parameters!$D$5:$AG$5,0))/L13481</f>
        <v>8.9953425943663963E-3</v>
      </c>
      <c r="N13481" s="3" t="s">
        <v>1505</v>
      </c>
      <c r="O13481">
        <f>INDEX(parameters!$C$196:$EJ$198,MATCH('PV (extension)'!N13481,parameters!$B$196:$B$198,0),MATCH('PV (extension)'!B13467,parameters!$C$195:$EJ$195,0))</f>
        <v>990.67426460287675</v>
      </c>
      <c r="P13481">
        <v>3</v>
      </c>
      <c r="Q13481">
        <v>30</v>
      </c>
      <c r="R13481">
        <f t="shared" si="1455"/>
        <v>89160.683814258911</v>
      </c>
      <c r="S13481">
        <f t="shared" si="1456"/>
        <v>1.1215705815841627E-5</v>
      </c>
    </row>
    <row r="13482" spans="1:19" customFormat="1" x14ac:dyDescent="0.2">
      <c r="A13482" t="s">
        <v>341</v>
      </c>
      <c r="B13482" s="4">
        <f t="shared" si="1454"/>
        <v>2.9548227509638382E-7</v>
      </c>
      <c r="C13482" t="s">
        <v>35</v>
      </c>
      <c r="D13482" t="s">
        <v>15</v>
      </c>
      <c r="F13482" t="s">
        <v>36</v>
      </c>
      <c r="G13482">
        <v>0</v>
      </c>
      <c r="H13482" t="s">
        <v>341</v>
      </c>
      <c r="I13482" t="s">
        <v>340</v>
      </c>
      <c r="K13482" t="s">
        <v>1999</v>
      </c>
      <c r="L13482">
        <f t="shared" si="1457"/>
        <v>0.17766751537682748</v>
      </c>
      <c r="M13482" s="4">
        <f>INDEX(parameters!$D$41:$AG$178,MATCH('PV (extension)'!B13467,parameters!$C$41:$C$178,0),MATCH('PV (extension)'!A13482,parameters!$D$5:$AG$5,0))/L13482</f>
        <v>1.8497835237986298E-2</v>
      </c>
      <c r="N13482" t="s">
        <v>1506</v>
      </c>
      <c r="O13482">
        <f>INDEX(parameters!$C$196:$EJ$198,MATCH('PV (extension)'!N13482,parameters!$B$196:$B$198,0),MATCH('PV (extension)'!B13467,parameters!$C$195:$EJ$195,0))</f>
        <v>695.57980280627521</v>
      </c>
      <c r="P13482">
        <v>3</v>
      </c>
      <c r="Q13482">
        <v>30</v>
      </c>
      <c r="R13482">
        <f t="shared" si="1455"/>
        <v>62602.182252564766</v>
      </c>
      <c r="S13482">
        <f t="shared" si="1456"/>
        <v>1.5973884040744134E-5</v>
      </c>
    </row>
    <row r="13483" spans="1:19" customFormat="1" x14ac:dyDescent="0.2">
      <c r="A13483" t="s">
        <v>342</v>
      </c>
      <c r="B13483" s="4">
        <f t="shared" si="1454"/>
        <v>2.8978990721622844E-7</v>
      </c>
      <c r="C13483" t="s">
        <v>35</v>
      </c>
      <c r="D13483" t="s">
        <v>15</v>
      </c>
      <c r="F13483" t="s">
        <v>36</v>
      </c>
      <c r="G13483">
        <v>0</v>
      </c>
      <c r="H13483" t="s">
        <v>342</v>
      </c>
      <c r="I13483" t="s">
        <v>340</v>
      </c>
      <c r="K13483" t="s">
        <v>1999</v>
      </c>
      <c r="L13483">
        <f t="shared" si="1457"/>
        <v>0.17766751537682748</v>
      </c>
      <c r="M13483" s="4">
        <f>INDEX(parameters!$D$41:$AG$178,MATCH('PV (extension)'!B13467,parameters!$C$41:$C$178,0),MATCH('PV (extension)'!A13483,parameters!$D$5:$AG$5,0))/L13483</f>
        <v>1.8141480586504166E-2</v>
      </c>
      <c r="N13483" t="s">
        <v>1506</v>
      </c>
      <c r="O13483">
        <f>INDEX(parameters!$C$196:$EJ$198,MATCH('PV (extension)'!N13483,parameters!$B$196:$B$198,0),MATCH('PV (extension)'!B13467,parameters!$C$195:$EJ$195,0))</f>
        <v>695.57980280627521</v>
      </c>
      <c r="P13483">
        <v>3</v>
      </c>
      <c r="Q13483">
        <v>30</v>
      </c>
      <c r="R13483">
        <f t="shared" si="1455"/>
        <v>62602.182252564766</v>
      </c>
      <c r="S13483">
        <f t="shared" si="1456"/>
        <v>1.5973884040744134E-5</v>
      </c>
    </row>
    <row r="13484" spans="1:19" customFormat="1" x14ac:dyDescent="0.2">
      <c r="A13484" t="s">
        <v>343</v>
      </c>
      <c r="B13484" s="4">
        <f t="shared" si="1454"/>
        <v>1.5577495692536608E-7</v>
      </c>
      <c r="C13484" t="s">
        <v>35</v>
      </c>
      <c r="D13484" t="s">
        <v>15</v>
      </c>
      <c r="F13484" t="s">
        <v>36</v>
      </c>
      <c r="G13484">
        <v>0</v>
      </c>
      <c r="H13484" t="s">
        <v>343</v>
      </c>
      <c r="I13484" t="s">
        <v>340</v>
      </c>
      <c r="K13484" t="s">
        <v>1999</v>
      </c>
      <c r="L13484">
        <f t="shared" si="1457"/>
        <v>0.17766751537682748</v>
      </c>
      <c r="M13484" s="4">
        <f>INDEX(parameters!$D$41:$AG$178,MATCH('PV (extension)'!B13467,parameters!$C$41:$C$178,0),MATCH('PV (extension)'!A13484,parameters!$D$5:$AG$5,0))/L13484</f>
        <v>9.7518522438271929E-3</v>
      </c>
      <c r="N13484" t="s">
        <v>1506</v>
      </c>
      <c r="O13484">
        <f>INDEX(parameters!$C$196:$EJ$198,MATCH('PV (extension)'!N13484,parameters!$B$196:$B$198,0),MATCH('PV (extension)'!B13467,parameters!$C$195:$EJ$195,0))</f>
        <v>695.57980280627521</v>
      </c>
      <c r="P13484">
        <v>3</v>
      </c>
      <c r="Q13484">
        <v>30</v>
      </c>
      <c r="R13484">
        <f t="shared" si="1455"/>
        <v>62602.182252564766</v>
      </c>
      <c r="S13484">
        <f t="shared" si="1456"/>
        <v>1.5973884040744134E-5</v>
      </c>
    </row>
    <row r="13485" spans="1:19" customFormat="1" x14ac:dyDescent="0.2">
      <c r="A13485" t="s">
        <v>344</v>
      </c>
      <c r="B13485" s="4">
        <f t="shared" si="1454"/>
        <v>1.5564017282467826E-7</v>
      </c>
      <c r="C13485" t="s">
        <v>35</v>
      </c>
      <c r="D13485" t="s">
        <v>15</v>
      </c>
      <c r="F13485" t="s">
        <v>36</v>
      </c>
      <c r="G13485">
        <v>0</v>
      </c>
      <c r="H13485" t="s">
        <v>344</v>
      </c>
      <c r="I13485" t="s">
        <v>340</v>
      </c>
      <c r="K13485" t="s">
        <v>1999</v>
      </c>
      <c r="L13485">
        <f t="shared" si="1457"/>
        <v>0.17766751537682748</v>
      </c>
      <c r="M13485" s="4">
        <f>INDEX(parameters!$D$41:$AG$178,MATCH('PV (extension)'!B13467,parameters!$C$41:$C$178,0),MATCH('PV (extension)'!A13485,parameters!$D$5:$AG$5,0))/L13485</f>
        <v>9.7434144649911868E-3</v>
      </c>
      <c r="N13485" t="s">
        <v>1506</v>
      </c>
      <c r="O13485">
        <f>INDEX(parameters!$C$196:$EJ$198,MATCH('PV (extension)'!N13485,parameters!$B$196:$B$198,0),MATCH('PV (extension)'!B13467,parameters!$C$195:$EJ$195,0))</f>
        <v>695.57980280627521</v>
      </c>
      <c r="P13485">
        <v>3</v>
      </c>
      <c r="Q13485">
        <v>30</v>
      </c>
      <c r="R13485">
        <f t="shared" si="1455"/>
        <v>62602.182252564766</v>
      </c>
      <c r="S13485">
        <f t="shared" si="1456"/>
        <v>1.5973884040744134E-5</v>
      </c>
    </row>
    <row r="13486" spans="1:19" customFormat="1" ht="16" x14ac:dyDescent="0.2">
      <c r="A13486" t="s">
        <v>345</v>
      </c>
      <c r="B13486" s="4">
        <f t="shared" si="1454"/>
        <v>3.1958340209432946E-6</v>
      </c>
      <c r="C13486" t="s">
        <v>35</v>
      </c>
      <c r="D13486" t="s">
        <v>15</v>
      </c>
      <c r="F13486" t="s">
        <v>36</v>
      </c>
      <c r="G13486">
        <v>0</v>
      </c>
      <c r="H13486" t="s">
        <v>345</v>
      </c>
      <c r="I13486" t="s">
        <v>340</v>
      </c>
      <c r="K13486" t="s">
        <v>1999</v>
      </c>
      <c r="L13486">
        <f t="shared" si="1457"/>
        <v>0.17766751537682748</v>
      </c>
      <c r="M13486" s="4">
        <f>INDEX(parameters!$D$41:$AG$178,MATCH('PV (extension)'!B13467,parameters!$C$41:$C$178,0),MATCH('PV (extension)'!A13486,parameters!$D$5:$AG$5,0))/L13486</f>
        <v>0.28494274666417674</v>
      </c>
      <c r="N13486" s="3" t="s">
        <v>1505</v>
      </c>
      <c r="O13486">
        <f>INDEX(parameters!$C$196:$EJ$198,MATCH('PV (extension)'!N13486,parameters!$B$196:$B$198,0),MATCH('PV (extension)'!B13467,parameters!$C$195:$EJ$195,0))</f>
        <v>990.67426460287675</v>
      </c>
      <c r="P13486">
        <v>3</v>
      </c>
      <c r="Q13486">
        <v>30</v>
      </c>
      <c r="R13486">
        <f t="shared" si="1455"/>
        <v>89160.683814258911</v>
      </c>
      <c r="S13486">
        <f t="shared" si="1456"/>
        <v>1.1215705815841627E-5</v>
      </c>
    </row>
    <row r="13487" spans="1:19" customFormat="1" ht="16" x14ac:dyDescent="0.2">
      <c r="A13487" t="s">
        <v>346</v>
      </c>
      <c r="B13487" s="4">
        <f t="shared" si="1454"/>
        <v>1.6681790653839022E-6</v>
      </c>
      <c r="C13487" t="s">
        <v>35</v>
      </c>
      <c r="D13487" t="s">
        <v>15</v>
      </c>
      <c r="F13487" t="s">
        <v>36</v>
      </c>
      <c r="G13487">
        <v>0</v>
      </c>
      <c r="H13487" t="s">
        <v>346</v>
      </c>
      <c r="I13487" t="s">
        <v>340</v>
      </c>
      <c r="K13487" t="s">
        <v>1999</v>
      </c>
      <c r="L13487">
        <f t="shared" si="1457"/>
        <v>0.17766751537682748</v>
      </c>
      <c r="M13487" s="4">
        <f>INDEX(parameters!$D$41:$AG$178,MATCH('PV (extension)'!B13467,parameters!$C$41:$C$178,0),MATCH('PV (extension)'!A13487,parameters!$D$5:$AG$5,0))/L13487</f>
        <v>0.14873598619426004</v>
      </c>
      <c r="N13487" s="3" t="s">
        <v>1505</v>
      </c>
      <c r="O13487">
        <f>INDEX(parameters!$C$196:$EJ$198,MATCH('PV (extension)'!N13487,parameters!$B$196:$B$198,0),MATCH('PV (extension)'!B13467,parameters!$C$195:$EJ$195,0))</f>
        <v>990.67426460287675</v>
      </c>
      <c r="P13487">
        <v>3</v>
      </c>
      <c r="Q13487">
        <v>30</v>
      </c>
      <c r="R13487">
        <f t="shared" si="1455"/>
        <v>89160.683814258911</v>
      </c>
      <c r="S13487">
        <f t="shared" si="1456"/>
        <v>1.1215705815841627E-5</v>
      </c>
    </row>
    <row r="13488" spans="1:19" customFormat="1" ht="16" x14ac:dyDescent="0.2">
      <c r="A13488" t="s">
        <v>347</v>
      </c>
      <c r="B13488" s="4">
        <f t="shared" si="1454"/>
        <v>9.2270025359723863E-7</v>
      </c>
      <c r="C13488" t="s">
        <v>49</v>
      </c>
      <c r="D13488" t="s">
        <v>15</v>
      </c>
      <c r="F13488" t="s">
        <v>36</v>
      </c>
      <c r="G13488">
        <v>0</v>
      </c>
      <c r="H13488" t="s">
        <v>347</v>
      </c>
      <c r="I13488" t="s">
        <v>340</v>
      </c>
      <c r="K13488" t="s">
        <v>1999</v>
      </c>
      <c r="L13488">
        <f t="shared" si="1457"/>
        <v>0.17766751537682748</v>
      </c>
      <c r="M13488" s="4">
        <f>INDEX(parameters!$D$41:$AG$178,MATCH('PV (extension)'!B13467,parameters!$C$41:$C$178,0),MATCH('PV (extension)'!A13488,parameters!$D$5:$AG$5,0))/L13488</f>
        <v>8.2268585566319899E-2</v>
      </c>
      <c r="N13488" s="3" t="s">
        <v>1505</v>
      </c>
      <c r="O13488">
        <f>INDEX(parameters!$C$196:$EJ$198,MATCH('PV (extension)'!N13488,parameters!$B$196:$B$198,0),MATCH('PV (extension)'!B13467,parameters!$C$195:$EJ$195,0))</f>
        <v>990.67426460287675</v>
      </c>
      <c r="P13488">
        <v>3</v>
      </c>
      <c r="Q13488">
        <v>30</v>
      </c>
      <c r="R13488">
        <f t="shared" si="1455"/>
        <v>89160.683814258911</v>
      </c>
      <c r="S13488">
        <f t="shared" si="1456"/>
        <v>1.1215705815841627E-5</v>
      </c>
    </row>
    <row r="13489" spans="1:19" customFormat="1" ht="16" x14ac:dyDescent="0.2">
      <c r="A13489" t="s">
        <v>348</v>
      </c>
      <c r="B13489" s="4">
        <f t="shared" si="1454"/>
        <v>2.5836185723560557E-8</v>
      </c>
      <c r="C13489" t="s">
        <v>49</v>
      </c>
      <c r="D13489" t="s">
        <v>15</v>
      </c>
      <c r="F13489" t="s">
        <v>36</v>
      </c>
      <c r="G13489">
        <v>0</v>
      </c>
      <c r="H13489" t="s">
        <v>348</v>
      </c>
      <c r="I13489" t="s">
        <v>340</v>
      </c>
      <c r="K13489" t="s">
        <v>1999</v>
      </c>
      <c r="L13489">
        <f t="shared" si="1457"/>
        <v>0.17766751537682748</v>
      </c>
      <c r="M13489" s="4">
        <f>INDEX(parameters!$D$41:$AG$178,MATCH('PV (extension)'!B13467,parameters!$C$41:$C$178,0),MATCH('PV (extension)'!A13489,parameters!$D$5:$AG$5,0))/L13489</f>
        <v>2.3035719862648527E-3</v>
      </c>
      <c r="N13489" s="3" t="s">
        <v>1505</v>
      </c>
      <c r="O13489">
        <f>INDEX(parameters!$C$196:$EJ$198,MATCH('PV (extension)'!N13489,parameters!$B$196:$B$198,0),MATCH('PV (extension)'!B13467,parameters!$C$195:$EJ$195,0))</f>
        <v>990.67426460287675</v>
      </c>
      <c r="P13489">
        <v>3</v>
      </c>
      <c r="Q13489">
        <v>30</v>
      </c>
      <c r="R13489">
        <f t="shared" si="1455"/>
        <v>89160.683814258911</v>
      </c>
      <c r="S13489">
        <f t="shared" si="1456"/>
        <v>1.1215705815841627E-5</v>
      </c>
    </row>
    <row r="13490" spans="1:19" customFormat="1" ht="16" x14ac:dyDescent="0.2">
      <c r="A13490" t="s">
        <v>349</v>
      </c>
      <c r="B13490" s="4">
        <f t="shared" si="1454"/>
        <v>1.5349429714897738E-7</v>
      </c>
      <c r="C13490" t="s">
        <v>35</v>
      </c>
      <c r="D13490" t="s">
        <v>15</v>
      </c>
      <c r="F13490" t="s">
        <v>36</v>
      </c>
      <c r="G13490">
        <v>0</v>
      </c>
      <c r="H13490" t="s">
        <v>349</v>
      </c>
      <c r="I13490" t="s">
        <v>340</v>
      </c>
      <c r="K13490" t="s">
        <v>1999</v>
      </c>
      <c r="L13490">
        <f t="shared" si="1457"/>
        <v>0.17766751537682748</v>
      </c>
      <c r="M13490" s="4">
        <f>INDEX(parameters!$D$41:$AG$178,MATCH('PV (extension)'!B13467,parameters!$C$41:$C$178,0),MATCH('PV (extension)'!A13490,parameters!$D$5:$AG$5,0))/L13490</f>
        <v>1.3685656495391874E-2</v>
      </c>
      <c r="N13490" s="3" t="s">
        <v>1505</v>
      </c>
      <c r="O13490">
        <f>INDEX(parameters!$C$196:$EJ$198,MATCH('PV (extension)'!N13490,parameters!$B$196:$B$198,0),MATCH('PV (extension)'!B13467,parameters!$C$195:$EJ$195,0))</f>
        <v>990.67426460287675</v>
      </c>
      <c r="P13490">
        <v>3</v>
      </c>
      <c r="Q13490">
        <v>30</v>
      </c>
      <c r="R13490">
        <f t="shared" si="1455"/>
        <v>89160.683814258911</v>
      </c>
      <c r="S13490">
        <f t="shared" si="1456"/>
        <v>1.1215705815841627E-5</v>
      </c>
    </row>
    <row r="13491" spans="1:19" customFormat="1" ht="16" x14ac:dyDescent="0.2">
      <c r="A13491" t="s">
        <v>350</v>
      </c>
      <c r="B13491" s="4">
        <f t="shared" si="1454"/>
        <v>2.6272771655285158E-6</v>
      </c>
      <c r="C13491" t="s">
        <v>35</v>
      </c>
      <c r="D13491" t="s">
        <v>15</v>
      </c>
      <c r="F13491" t="s">
        <v>36</v>
      </c>
      <c r="G13491">
        <v>0</v>
      </c>
      <c r="H13491" t="s">
        <v>350</v>
      </c>
      <c r="I13491" t="s">
        <v>340</v>
      </c>
      <c r="K13491" t="s">
        <v>1999</v>
      </c>
      <c r="L13491">
        <f t="shared" si="1457"/>
        <v>0.17766751537682748</v>
      </c>
      <c r="M13491" s="4">
        <f>INDEX(parameters!$D$41:$AG$178,MATCH('PV (extension)'!B13467,parameters!$C$41:$C$178,0),MATCH('PV (extension)'!A13491,parameters!$D$5:$AG$5,0))/L13491</f>
        <v>0.23424982864811036</v>
      </c>
      <c r="N13491" s="3" t="s">
        <v>1505</v>
      </c>
      <c r="O13491">
        <f>INDEX(parameters!$C$196:$EJ$198,MATCH('PV (extension)'!N13491,parameters!$B$196:$B$198,0),MATCH('PV (extension)'!B13467,parameters!$C$195:$EJ$195,0))</f>
        <v>990.67426460287675</v>
      </c>
      <c r="P13491">
        <v>3</v>
      </c>
      <c r="Q13491">
        <v>30</v>
      </c>
      <c r="R13491">
        <f t="shared" si="1455"/>
        <v>89160.683814258911</v>
      </c>
      <c r="S13491">
        <f t="shared" si="1456"/>
        <v>1.1215705815841627E-5</v>
      </c>
    </row>
    <row r="13492" spans="1:19" customFormat="1" ht="16" x14ac:dyDescent="0.2">
      <c r="A13492" t="s">
        <v>351</v>
      </c>
      <c r="B13492" s="4">
        <f t="shared" si="1454"/>
        <v>8.1121166963819225E-8</v>
      </c>
      <c r="C13492" t="s">
        <v>35</v>
      </c>
      <c r="D13492" t="s">
        <v>15</v>
      </c>
      <c r="F13492" t="s">
        <v>36</v>
      </c>
      <c r="G13492">
        <v>0</v>
      </c>
      <c r="H13492" t="s">
        <v>351</v>
      </c>
      <c r="I13492" t="s">
        <v>340</v>
      </c>
      <c r="K13492" t="s">
        <v>1999</v>
      </c>
      <c r="L13492">
        <f t="shared" si="1457"/>
        <v>0.17766751537682748</v>
      </c>
      <c r="M13492" s="4">
        <f>INDEX(parameters!$D$41:$AG$178,MATCH('PV (extension)'!B13467,parameters!$C$41:$C$178,0),MATCH('PV (extension)'!A13492,parameters!$D$5:$AG$5,0))/L13492</f>
        <v>7.2328187183047909E-3</v>
      </c>
      <c r="N13492" s="3" t="s">
        <v>1505</v>
      </c>
      <c r="O13492">
        <f>INDEX(parameters!$C$196:$EJ$198,MATCH('PV (extension)'!N13492,parameters!$B$196:$B$198,0),MATCH('PV (extension)'!B13467,parameters!$C$195:$EJ$195,0))</f>
        <v>990.67426460287675</v>
      </c>
      <c r="P13492">
        <v>3</v>
      </c>
      <c r="Q13492">
        <v>30</v>
      </c>
      <c r="R13492">
        <f t="shared" si="1455"/>
        <v>89160.683814258911</v>
      </c>
      <c r="S13492">
        <f t="shared" si="1456"/>
        <v>1.1215705815841627E-5</v>
      </c>
    </row>
    <row r="13493" spans="1:19" customFormat="1" ht="16" x14ac:dyDescent="0.2">
      <c r="A13493" t="s">
        <v>352</v>
      </c>
      <c r="B13493" s="4">
        <f t="shared" si="1454"/>
        <v>1.3730332003278625E-6</v>
      </c>
      <c r="C13493" t="s">
        <v>35</v>
      </c>
      <c r="D13493" t="s">
        <v>15</v>
      </c>
      <c r="F13493" t="s">
        <v>36</v>
      </c>
      <c r="G13493">
        <v>0</v>
      </c>
      <c r="H13493" t="s">
        <v>352</v>
      </c>
      <c r="I13493" t="s">
        <v>340</v>
      </c>
      <c r="K13493" t="s">
        <v>1999</v>
      </c>
      <c r="L13493">
        <f t="shared" si="1457"/>
        <v>0.17766751537682748</v>
      </c>
      <c r="M13493" s="4">
        <f>INDEX(parameters!$D$41:$AG$178,MATCH('PV (extension)'!B13467,parameters!$C$41:$C$178,0),MATCH('PV (extension)'!A13493,parameters!$D$5:$AG$5,0))/L13493</f>
        <v>0.12242057904091255</v>
      </c>
      <c r="N13493" s="3" t="s">
        <v>1505</v>
      </c>
      <c r="O13493">
        <f>INDEX(parameters!$C$196:$EJ$198,MATCH('PV (extension)'!N13493,parameters!$B$196:$B$198,0),MATCH('PV (extension)'!B13467,parameters!$C$195:$EJ$195,0))</f>
        <v>990.67426460287675</v>
      </c>
      <c r="P13493">
        <v>3</v>
      </c>
      <c r="Q13493">
        <v>30</v>
      </c>
      <c r="R13493">
        <f t="shared" si="1455"/>
        <v>89160.683814258911</v>
      </c>
      <c r="S13493">
        <f t="shared" si="1456"/>
        <v>1.1215705815841627E-5</v>
      </c>
    </row>
    <row r="13494" spans="1:19" customFormat="1" x14ac:dyDescent="0.2">
      <c r="A13494" t="s">
        <v>442</v>
      </c>
      <c r="B13494">
        <v>3.7025999999999999E-3</v>
      </c>
      <c r="C13494" t="s">
        <v>42</v>
      </c>
      <c r="D13494" t="s">
        <v>16</v>
      </c>
      <c r="F13494" t="s">
        <v>36</v>
      </c>
      <c r="G13494">
        <v>0</v>
      </c>
      <c r="H13494" t="s">
        <v>443</v>
      </c>
      <c r="I13494" t="s">
        <v>353</v>
      </c>
    </row>
    <row r="13495" spans="1:19" customFormat="1" x14ac:dyDescent="0.2">
      <c r="A13495" t="s">
        <v>354</v>
      </c>
      <c r="B13495">
        <v>-3.3322999999999998E-6</v>
      </c>
      <c r="C13495" t="s">
        <v>49</v>
      </c>
      <c r="D13495" t="s">
        <v>250</v>
      </c>
      <c r="F13495" t="s">
        <v>36</v>
      </c>
      <c r="G13495">
        <v>0</v>
      </c>
      <c r="H13495" t="s">
        <v>355</v>
      </c>
      <c r="I13495" t="s">
        <v>353</v>
      </c>
    </row>
    <row r="13496" spans="1:19" customFormat="1" x14ac:dyDescent="0.2"/>
    <row r="13497" spans="1:19" s="2" customFormat="1" x14ac:dyDescent="0.2">
      <c r="A13497" s="2" t="s">
        <v>2</v>
      </c>
      <c r="B13497" s="2" t="s">
        <v>1460</v>
      </c>
    </row>
    <row r="13498" spans="1:19" x14ac:dyDescent="0.2">
      <c r="A13498" s="29" t="s">
        <v>4</v>
      </c>
      <c r="B1349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")&amp;HLOOKUP(B13499,parameters!$C$195:$EJ$198,2,0)&amp;" kWh/kWp.
Annual output, Facade: "&amp;HLOOKUP(B13499,parameters!$C$195:$EJ$198,3,0)&amp;" kWh/kWp.
Annual output, Open-ground: "&amp;HLOOKUP(B13499,parameters!$C$195:$EJ$198,4,0)&amp;_xlfn._LONGTEXT("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")&amp;VLOOKUP(B13499,'extension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980.75028979296 kWh/kWp.
Annual output, Facade: 688.611905599312 kWh/kWp.
Annual output, Open-ground: 1043.35137212017 kWh/kWp.
Amount of solar energy transformed to electricity. Waste heat emission due to losses of electricity in the system.
Technology:  Electricity production with grid-connected photovoltaic power plants.
Time period:  Time of publications
Production volume: 239.068 GWh in 2025.
Sampling:  Statistical data and model calculations
Extrapolations:  Use of PV technology data investigated for other countries (Switzerland). Correction of average yield with Swiss data.
Uncertainty:  None
Author: Romain Sacchi, PSI, romain.sacchi@psi.ch</v>
      </c>
    </row>
    <row r="13499" spans="1:19" customFormat="1" x14ac:dyDescent="0.2">
      <c r="A13499" t="s">
        <v>6</v>
      </c>
      <c r="B13499" t="s">
        <v>1736</v>
      </c>
    </row>
    <row r="13500" spans="1:19" customFormat="1" x14ac:dyDescent="0.2">
      <c r="A13500" t="s">
        <v>8</v>
      </c>
      <c r="B13500">
        <v>1</v>
      </c>
    </row>
    <row r="13501" spans="1:19" customFormat="1" x14ac:dyDescent="0.2">
      <c r="A13501" t="s">
        <v>9</v>
      </c>
      <c r="B13501" t="s">
        <v>73</v>
      </c>
    </row>
    <row r="13502" spans="1:19" customFormat="1" x14ac:dyDescent="0.2">
      <c r="A13502" t="s">
        <v>11</v>
      </c>
      <c r="B13502" t="s">
        <v>12</v>
      </c>
    </row>
    <row r="13503" spans="1:19" customFormat="1" x14ac:dyDescent="0.2">
      <c r="A13503" t="s">
        <v>13</v>
      </c>
      <c r="B13503" t="s">
        <v>14</v>
      </c>
    </row>
    <row r="13504" spans="1:19" customFormat="1" x14ac:dyDescent="0.2">
      <c r="A13504" t="s">
        <v>15</v>
      </c>
      <c r="B13504" t="s">
        <v>53</v>
      </c>
    </row>
    <row r="13505" spans="1:19" customFormat="1" x14ac:dyDescent="0.2">
      <c r="A13505" t="s">
        <v>17</v>
      </c>
    </row>
    <row r="13506" spans="1:19" s="2" customFormat="1" x14ac:dyDescent="0.2">
      <c r="A13506" s="2" t="s">
        <v>18</v>
      </c>
      <c r="B13506" s="2" t="s">
        <v>19</v>
      </c>
      <c r="C13506" s="2" t="s">
        <v>6</v>
      </c>
      <c r="D13506" s="2" t="s">
        <v>15</v>
      </c>
      <c r="E13506" s="2" t="s">
        <v>20</v>
      </c>
      <c r="F13506" s="2" t="s">
        <v>13</v>
      </c>
      <c r="G13506" s="2" t="s">
        <v>21</v>
      </c>
      <c r="H13506" s="2" t="s">
        <v>9</v>
      </c>
      <c r="I13506" s="2" t="s">
        <v>4</v>
      </c>
      <c r="J13506" s="2" t="s">
        <v>1925</v>
      </c>
      <c r="K13506" s="2" t="s">
        <v>1998</v>
      </c>
      <c r="L13506" s="2" t="s">
        <v>2002</v>
      </c>
      <c r="M13506" s="2" t="s">
        <v>2003</v>
      </c>
      <c r="N13506" s="2" t="s">
        <v>2001</v>
      </c>
      <c r="O13506" s="2" t="s">
        <v>2000</v>
      </c>
      <c r="P13506" s="2" t="s">
        <v>2004</v>
      </c>
      <c r="Q13506" s="2" t="s">
        <v>1502</v>
      </c>
      <c r="R13506" s="2" t="s">
        <v>2005</v>
      </c>
      <c r="S13506" s="2" t="s">
        <v>2006</v>
      </c>
    </row>
    <row r="13507" spans="1:19" customFormat="1" x14ac:dyDescent="0.2">
      <c r="A13507" t="s">
        <v>335</v>
      </c>
      <c r="B13507">
        <v>3.8502999999999998</v>
      </c>
      <c r="D13507" t="s">
        <v>30</v>
      </c>
      <c r="E13507" t="s">
        <v>336</v>
      </c>
      <c r="F13507" t="s">
        <v>27</v>
      </c>
      <c r="G13507">
        <v>0</v>
      </c>
      <c r="I13507" t="s">
        <v>337</v>
      </c>
    </row>
    <row r="13508" spans="1:19" customFormat="1" x14ac:dyDescent="0.2">
      <c r="A13508" t="s">
        <v>29</v>
      </c>
      <c r="B13508">
        <v>0.25026999999999999</v>
      </c>
      <c r="D13508" t="s">
        <v>30</v>
      </c>
      <c r="E13508" t="s">
        <v>31</v>
      </c>
      <c r="F13508" t="s">
        <v>27</v>
      </c>
      <c r="G13508">
        <v>0</v>
      </c>
      <c r="I13508" t="s">
        <v>338</v>
      </c>
    </row>
    <row r="13509" spans="1:19" customFormat="1" x14ac:dyDescent="0.2">
      <c r="A13509" t="s">
        <v>1460</v>
      </c>
      <c r="B13509">
        <v>1</v>
      </c>
      <c r="C13509" t="str">
        <f>B13499</f>
        <v>LV</v>
      </c>
      <c r="D13509" t="s">
        <v>53</v>
      </c>
      <c r="E13509" t="s">
        <v>339</v>
      </c>
      <c r="F13509" t="s">
        <v>33</v>
      </c>
      <c r="G13509">
        <v>0</v>
      </c>
      <c r="H13509" t="s">
        <v>73</v>
      </c>
      <c r="J13509">
        <f>VLOOKUP(C13509,'extension - production vol'!$B$6:$D$235,3,0)</f>
        <v>239.06800000000001</v>
      </c>
    </row>
    <row r="13510" spans="1:19" customFormat="1" ht="16" x14ac:dyDescent="0.2">
      <c r="A13510" t="s">
        <v>1434</v>
      </c>
      <c r="B13510" s="4">
        <f t="shared" ref="B13510:B13520" si="1458">M13510*S13510</f>
        <v>2.674948981401204E-8</v>
      </c>
      <c r="C13510" t="s">
        <v>49</v>
      </c>
      <c r="D13510" t="s">
        <v>15</v>
      </c>
      <c r="F13510" t="s">
        <v>36</v>
      </c>
      <c r="G13510">
        <v>0</v>
      </c>
      <c r="H13510" t="s">
        <v>1434</v>
      </c>
      <c r="I13510" t="s">
        <v>340</v>
      </c>
      <c r="K13510" t="s">
        <v>2007</v>
      </c>
      <c r="L13510">
        <f>IF(K13510="residential",VLOOKUP(B13499,parameters!$C$41:$AG$178,18,0),IF(K13510="commercial",1-VLOOKUP(B13499,parameters!$C$41:$AG$178,18,0),1))</f>
        <v>0.82233248462317254</v>
      </c>
      <c r="M13510" s="4">
        <f>INDEX(parameters!$D$41:$AG$178,MATCH('PV (extension)'!B13499,parameters!$C$41:$C$178,0),MATCH('PV (extension)'!A13510,parameters!$D$5:$AG$5,0))/L13510</f>
        <v>0.12277778707072071</v>
      </c>
      <c r="N13510" s="3" t="s">
        <v>1505</v>
      </c>
      <c r="O13510">
        <f>INDEX(parameters!$C$196:$EJ$198,MATCH('PV (extension)'!N13510,parameters!$B$196:$B$198,0),MATCH('PV (extension)'!B13499,parameters!$C$195:$EJ$195,0))</f>
        <v>980.75028979295973</v>
      </c>
      <c r="P13510">
        <v>156</v>
      </c>
      <c r="Q13510">
        <v>30</v>
      </c>
      <c r="R13510">
        <f t="shared" ref="R13510:R13520" si="1459">Q13510*P13510*O13510</f>
        <v>4589911.3562310515</v>
      </c>
      <c r="S13510">
        <f t="shared" ref="S13510:S13520" si="1460">1/R13510</f>
        <v>2.1786913131610836E-7</v>
      </c>
    </row>
    <row r="13511" spans="1:19" customFormat="1" ht="16" x14ac:dyDescent="0.2">
      <c r="A13511" t="s">
        <v>1435</v>
      </c>
      <c r="B13511" s="4">
        <f t="shared" si="1458"/>
        <v>1.3972963974373403E-8</v>
      </c>
      <c r="C13511" t="s">
        <v>49</v>
      </c>
      <c r="D13511" t="s">
        <v>15</v>
      </c>
      <c r="F13511" t="s">
        <v>36</v>
      </c>
      <c r="G13511">
        <v>0</v>
      </c>
      <c r="H13511" t="s">
        <v>1435</v>
      </c>
      <c r="I13511" t="s">
        <v>340</v>
      </c>
      <c r="K13511" t="s">
        <v>2007</v>
      </c>
      <c r="L13511">
        <f>L13510</f>
        <v>0.82233248462317254</v>
      </c>
      <c r="M13511" s="4">
        <f>INDEX(parameters!$D$41:$AG$178,MATCH('PV (extension)'!B13499,parameters!$C$41:$C$178,0),MATCH('PV (extension)'!A13511,parameters!$D$5:$AG$5,0))/L13511</f>
        <v>6.4134666026183854E-2</v>
      </c>
      <c r="N13511" s="3" t="s">
        <v>1505</v>
      </c>
      <c r="O13511">
        <f>INDEX(parameters!$C$196:$EJ$198,MATCH('PV (extension)'!N13511,parameters!$B$196:$B$198,0),MATCH('PV (extension)'!B13499,parameters!$C$195:$EJ$195,0))</f>
        <v>980.75028979295973</v>
      </c>
      <c r="P13511">
        <v>156</v>
      </c>
      <c r="Q13511">
        <v>30</v>
      </c>
      <c r="R13511">
        <f t="shared" si="1459"/>
        <v>4589911.3562310515</v>
      </c>
      <c r="S13511">
        <f t="shared" si="1460"/>
        <v>2.1786913131610836E-7</v>
      </c>
    </row>
    <row r="13512" spans="1:19" customFormat="1" x14ac:dyDescent="0.2">
      <c r="A13512" t="s">
        <v>1452</v>
      </c>
      <c r="B13512" s="4">
        <f t="shared" si="1458"/>
        <v>6.8869538589453527E-10</v>
      </c>
      <c r="C13512" t="s">
        <v>35</v>
      </c>
      <c r="D13512" t="s">
        <v>15</v>
      </c>
      <c r="F13512" t="s">
        <v>36</v>
      </c>
      <c r="G13512">
        <v>0</v>
      </c>
      <c r="H13512" t="s">
        <v>1452</v>
      </c>
      <c r="I13512" t="s">
        <v>340</v>
      </c>
      <c r="K13512" t="s">
        <v>2007</v>
      </c>
      <c r="L13512">
        <f t="shared" ref="L13512:L13520" si="1461">L13511</f>
        <v>0.82233248462317254</v>
      </c>
      <c r="M13512" s="4">
        <f>INDEX(parameters!$D$41:$AG$178,MATCH('PV (extension)'!B13499,parameters!$C$41:$C$178,0),MATCH('PV (extension)'!A13512,parameters!$D$5:$AG$5,0))/L13512</f>
        <v>1.2287226816964775E-2</v>
      </c>
      <c r="N13512" t="s">
        <v>1507</v>
      </c>
      <c r="O13512">
        <f>INDEX(parameters!$C$196:$EJ$198,MATCH('PV (extension)'!N13512,parameters!$B$196:$B$198,0),MATCH('PV (extension)'!B13499,parameters!$C$195:$EJ$195,0))</f>
        <v>1043.35137212017</v>
      </c>
      <c r="P13512">
        <v>570</v>
      </c>
      <c r="Q13512">
        <v>30</v>
      </c>
      <c r="R13512">
        <f t="shared" si="1459"/>
        <v>17841308.463254906</v>
      </c>
      <c r="S13512">
        <f t="shared" si="1460"/>
        <v>5.6049700730165137E-8</v>
      </c>
    </row>
    <row r="13513" spans="1:19" customFormat="1" x14ac:dyDescent="0.2">
      <c r="A13513" t="s">
        <v>1453</v>
      </c>
      <c r="B13513" s="4">
        <f t="shared" si="1458"/>
        <v>5.059103216578323E-9</v>
      </c>
      <c r="C13513" t="s">
        <v>35</v>
      </c>
      <c r="D13513" t="s">
        <v>15</v>
      </c>
      <c r="F13513" t="s">
        <v>36</v>
      </c>
      <c r="G13513">
        <v>0</v>
      </c>
      <c r="H13513" t="s">
        <v>1453</v>
      </c>
      <c r="I13513" t="s">
        <v>340</v>
      </c>
      <c r="K13513" t="s">
        <v>2007</v>
      </c>
      <c r="L13513">
        <f t="shared" si="1461"/>
        <v>0.82233248462317254</v>
      </c>
      <c r="M13513" s="4">
        <f>INDEX(parameters!$D$41:$AG$178,MATCH('PV (extension)'!B13499,parameters!$C$41:$C$178,0),MATCH('PV (extension)'!A13513,parameters!$D$5:$AG$5,0))/L13513</f>
        <v>9.0261021034418951E-2</v>
      </c>
      <c r="N13513" t="s">
        <v>1507</v>
      </c>
      <c r="O13513">
        <f>INDEX(parameters!$C$196:$EJ$198,MATCH('PV (extension)'!N13513,parameters!$B$196:$B$198,0),MATCH('PV (extension)'!B13499,parameters!$C$195:$EJ$195,0))</f>
        <v>1043.35137212017</v>
      </c>
      <c r="P13513">
        <v>570</v>
      </c>
      <c r="Q13513">
        <v>30</v>
      </c>
      <c r="R13513">
        <f t="shared" si="1459"/>
        <v>17841308.463254906</v>
      </c>
      <c r="S13513">
        <f t="shared" si="1460"/>
        <v>5.6049700730165137E-8</v>
      </c>
    </row>
    <row r="13514" spans="1:19" customFormat="1" x14ac:dyDescent="0.2">
      <c r="A13514" t="s">
        <v>1454</v>
      </c>
      <c r="B13514" s="4">
        <f t="shared" si="1458"/>
        <v>5.3622904074286668E-11</v>
      </c>
      <c r="C13514" t="s">
        <v>35</v>
      </c>
      <c r="D13514" t="s">
        <v>15</v>
      </c>
      <c r="F13514" t="s">
        <v>36</v>
      </c>
      <c r="G13514">
        <v>0</v>
      </c>
      <c r="H13514" t="s">
        <v>1454</v>
      </c>
      <c r="I13514" t="s">
        <v>340</v>
      </c>
      <c r="K13514" t="s">
        <v>2007</v>
      </c>
      <c r="L13514">
        <f t="shared" si="1461"/>
        <v>0.82233248462317254</v>
      </c>
      <c r="M13514" s="4">
        <f>INDEX(parameters!$D$41:$AG$178,MATCH('PV (extension)'!B13499,parameters!$C$41:$C$178,0),MATCH('PV (extension)'!A13514,parameters!$D$5:$AG$5,0))/L13514</f>
        <v>9.5670277228487681E-4</v>
      </c>
      <c r="N13514" t="s">
        <v>1507</v>
      </c>
      <c r="O13514">
        <f>INDEX(parameters!$C$196:$EJ$198,MATCH('PV (extension)'!N13514,parameters!$B$196:$B$198,0),MATCH('PV (extension)'!B13499,parameters!$C$195:$EJ$195,0))</f>
        <v>1043.35137212017</v>
      </c>
      <c r="P13514">
        <v>570</v>
      </c>
      <c r="Q13514">
        <v>30</v>
      </c>
      <c r="R13514">
        <f t="shared" si="1459"/>
        <v>17841308.463254906</v>
      </c>
      <c r="S13514">
        <f t="shared" si="1460"/>
        <v>5.6049700730165137E-8</v>
      </c>
    </row>
    <row r="13515" spans="1:19" customFormat="1" x14ac:dyDescent="0.2">
      <c r="A13515" t="s">
        <v>1455</v>
      </c>
      <c r="B13515" s="4">
        <f t="shared" si="1458"/>
        <v>1.7944862158890634E-8</v>
      </c>
      <c r="C13515" t="s">
        <v>35</v>
      </c>
      <c r="D13515" t="s">
        <v>15</v>
      </c>
      <c r="F13515" t="s">
        <v>36</v>
      </c>
      <c r="G13515">
        <v>0</v>
      </c>
      <c r="H13515" t="s">
        <v>1455</v>
      </c>
      <c r="I13515" t="s">
        <v>340</v>
      </c>
      <c r="K13515" t="s">
        <v>2007</v>
      </c>
      <c r="L13515">
        <f t="shared" si="1461"/>
        <v>0.82233248462317254</v>
      </c>
      <c r="M13515" s="4">
        <f>INDEX(parameters!$D$41:$AG$178,MATCH('PV (extension)'!B13499,parameters!$C$41:$C$178,0),MATCH('PV (extension)'!A13515,parameters!$D$5:$AG$5,0))/L13515</f>
        <v>0.32015982110735819</v>
      </c>
      <c r="N13515" t="s">
        <v>1507</v>
      </c>
      <c r="O13515">
        <f>INDEX(parameters!$C$196:$EJ$198,MATCH('PV (extension)'!N13515,parameters!$B$196:$B$198,0),MATCH('PV (extension)'!B13499,parameters!$C$195:$EJ$195,0))</f>
        <v>1043.35137212017</v>
      </c>
      <c r="P13515">
        <v>570</v>
      </c>
      <c r="Q13515">
        <v>30</v>
      </c>
      <c r="R13515">
        <f t="shared" si="1459"/>
        <v>17841308.463254906</v>
      </c>
      <c r="S13515">
        <f t="shared" si="1460"/>
        <v>5.6049700730165137E-8</v>
      </c>
    </row>
    <row r="13516" spans="1:19" customFormat="1" x14ac:dyDescent="0.2">
      <c r="A13516" t="s">
        <v>1456</v>
      </c>
      <c r="B13516" s="4">
        <f t="shared" si="1458"/>
        <v>9.5187274608625812E-9</v>
      </c>
      <c r="C13516" t="s">
        <v>35</v>
      </c>
      <c r="D13516" t="s">
        <v>15</v>
      </c>
      <c r="F13516" t="s">
        <v>36</v>
      </c>
      <c r="G13516">
        <v>0</v>
      </c>
      <c r="H13516" t="s">
        <v>1456</v>
      </c>
      <c r="I13516" t="s">
        <v>340</v>
      </c>
      <c r="K13516" t="s">
        <v>2007</v>
      </c>
      <c r="L13516">
        <f t="shared" si="1461"/>
        <v>0.82233248462317254</v>
      </c>
      <c r="M13516" s="4">
        <f>INDEX(parameters!$D$41:$AG$178,MATCH('PV (extension)'!B13499,parameters!$C$41:$C$178,0),MATCH('PV (extension)'!A13516,parameters!$D$5:$AG$5,0))/L13516</f>
        <v>0.16982655280690445</v>
      </c>
      <c r="N13516" t="s">
        <v>1507</v>
      </c>
      <c r="O13516">
        <f>INDEX(parameters!$C$196:$EJ$198,MATCH('PV (extension)'!N13516,parameters!$B$196:$B$198,0),MATCH('PV (extension)'!B13499,parameters!$C$195:$EJ$195,0))</f>
        <v>1043.35137212017</v>
      </c>
      <c r="P13516">
        <v>570</v>
      </c>
      <c r="Q13516">
        <v>30</v>
      </c>
      <c r="R13516">
        <f t="shared" si="1459"/>
        <v>17841308.463254906</v>
      </c>
      <c r="S13516">
        <f t="shared" si="1460"/>
        <v>5.6049700730165137E-8</v>
      </c>
    </row>
    <row r="13517" spans="1:19" customFormat="1" ht="16" x14ac:dyDescent="0.2">
      <c r="A13517" t="s">
        <v>1461</v>
      </c>
      <c r="B13517" s="4">
        <f t="shared" si="1458"/>
        <v>2.9373510344890205E-9</v>
      </c>
      <c r="C13517" t="s">
        <v>49</v>
      </c>
      <c r="D13517" t="s">
        <v>15</v>
      </c>
      <c r="F13517" t="s">
        <v>36</v>
      </c>
      <c r="G13517">
        <v>0</v>
      </c>
      <c r="H13517" t="s">
        <v>1461</v>
      </c>
      <c r="I13517" t="s">
        <v>340</v>
      </c>
      <c r="K13517" t="s">
        <v>2007</v>
      </c>
      <c r="L13517">
        <f t="shared" si="1461"/>
        <v>0.82233248462317254</v>
      </c>
      <c r="M13517" s="4">
        <f>INDEX(parameters!$D$41:$AG$178,MATCH('PV (extension)'!B13499,parameters!$C$41:$C$178,0),MATCH('PV (extension)'!A13517,parameters!$D$5:$AG$5,0))/L13517</f>
        <v>8.0374539804535308E-3</v>
      </c>
      <c r="N13517" s="3" t="s">
        <v>1505</v>
      </c>
      <c r="O13517">
        <f>INDEX(parameters!$C$196:$EJ$198,MATCH('PV (extension)'!N13517,parameters!$B$196:$B$198,0),MATCH('PV (extension)'!B13499,parameters!$C$195:$EJ$195,0))</f>
        <v>980.75028979295973</v>
      </c>
      <c r="P13517">
        <v>93</v>
      </c>
      <c r="Q13517">
        <v>30</v>
      </c>
      <c r="R13517">
        <f t="shared" si="1459"/>
        <v>2736293.3085223576</v>
      </c>
      <c r="S13517">
        <f t="shared" si="1460"/>
        <v>3.6545789769153664E-7</v>
      </c>
    </row>
    <row r="13518" spans="1:19" customFormat="1" ht="16" x14ac:dyDescent="0.2">
      <c r="A13518" t="s">
        <v>1457</v>
      </c>
      <c r="B13518" s="4">
        <f t="shared" si="1458"/>
        <v>4.980705486323524E-8</v>
      </c>
      <c r="C13518" t="s">
        <v>49</v>
      </c>
      <c r="D13518" t="s">
        <v>15</v>
      </c>
      <c r="F13518" t="s">
        <v>36</v>
      </c>
      <c r="G13518">
        <v>0</v>
      </c>
      <c r="H13518" t="s">
        <v>1457</v>
      </c>
      <c r="I13518" t="s">
        <v>340</v>
      </c>
      <c r="K13518" t="s">
        <v>2007</v>
      </c>
      <c r="L13518">
        <f t="shared" si="1461"/>
        <v>0.82233248462317254</v>
      </c>
      <c r="M13518" s="4">
        <f>INDEX(parameters!$D$41:$AG$178,MATCH('PV (extension)'!B13499,parameters!$C$41:$C$178,0),MATCH('PV (extension)'!A13518,parameters!$D$5:$AG$5,0))/L13518</f>
        <v>0.13628671093947653</v>
      </c>
      <c r="N13518" s="3" t="s">
        <v>1505</v>
      </c>
      <c r="O13518">
        <f>INDEX(parameters!$C$196:$EJ$198,MATCH('PV (extension)'!N13518,parameters!$B$196:$B$198,0),MATCH('PV (extension)'!B13499,parameters!$C$195:$EJ$195,0))</f>
        <v>980.75028979295973</v>
      </c>
      <c r="P13518">
        <v>93</v>
      </c>
      <c r="Q13518">
        <v>30</v>
      </c>
      <c r="R13518">
        <f t="shared" si="1459"/>
        <v>2736293.3085223576</v>
      </c>
      <c r="S13518">
        <f t="shared" si="1460"/>
        <v>3.6545789769153664E-7</v>
      </c>
    </row>
    <row r="13519" spans="1:19" customFormat="1" ht="16" x14ac:dyDescent="0.2">
      <c r="A13519" t="s">
        <v>1462</v>
      </c>
      <c r="B13519" s="4">
        <f t="shared" si="1458"/>
        <v>1.5528110052773131E-9</v>
      </c>
      <c r="C13519" t="s">
        <v>49</v>
      </c>
      <c r="D13519" t="s">
        <v>15</v>
      </c>
      <c r="F13519" t="s">
        <v>36</v>
      </c>
      <c r="G13519">
        <v>0</v>
      </c>
      <c r="H13519" t="s">
        <v>1462</v>
      </c>
      <c r="I13519" t="s">
        <v>340</v>
      </c>
      <c r="K13519" t="s">
        <v>2007</v>
      </c>
      <c r="L13519">
        <f t="shared" si="1461"/>
        <v>0.82233248462317254</v>
      </c>
      <c r="M13519" s="4">
        <f>INDEX(parameters!$D$41:$AG$178,MATCH('PV (extension)'!B13499,parameters!$C$41:$C$178,0),MATCH('PV (extension)'!A13519,parameters!$D$5:$AG$5,0))/L13519</f>
        <v>4.2489463631401872E-3</v>
      </c>
      <c r="N13519" s="3" t="s">
        <v>1505</v>
      </c>
      <c r="O13519">
        <f>INDEX(parameters!$C$196:$EJ$198,MATCH('PV (extension)'!N13519,parameters!$B$196:$B$198,0),MATCH('PV (extension)'!B13499,parameters!$C$195:$EJ$195,0))</f>
        <v>980.75028979295973</v>
      </c>
      <c r="P13519">
        <v>93</v>
      </c>
      <c r="Q13519">
        <v>30</v>
      </c>
      <c r="R13519">
        <f t="shared" si="1459"/>
        <v>2736293.3085223576</v>
      </c>
      <c r="S13519">
        <f t="shared" si="1460"/>
        <v>3.6545789769153664E-7</v>
      </c>
    </row>
    <row r="13520" spans="1:19" customFormat="1" ht="16" x14ac:dyDescent="0.2">
      <c r="A13520" t="s">
        <v>1458</v>
      </c>
      <c r="B13520" s="4">
        <f t="shared" si="1458"/>
        <v>2.6089459023488985E-8</v>
      </c>
      <c r="C13520" t="s">
        <v>49</v>
      </c>
      <c r="D13520" t="s">
        <v>15</v>
      </c>
      <c r="F13520" t="s">
        <v>36</v>
      </c>
      <c r="G13520">
        <v>0</v>
      </c>
      <c r="H13520" t="s">
        <v>1458</v>
      </c>
      <c r="I13520" t="s">
        <v>340</v>
      </c>
      <c r="K13520" t="s">
        <v>2007</v>
      </c>
      <c r="L13520">
        <f t="shared" si="1461"/>
        <v>0.82233248462317254</v>
      </c>
      <c r="M13520" s="4">
        <f>INDEX(parameters!$D$41:$AG$178,MATCH('PV (extension)'!B13499,parameters!$C$41:$C$178,0),MATCH('PV (extension)'!A13520,parameters!$D$5:$AG$5,0))/L13520</f>
        <v>7.1388412148941149E-2</v>
      </c>
      <c r="N13520" s="3" t="s">
        <v>1505</v>
      </c>
      <c r="O13520">
        <f>INDEX(parameters!$C$196:$EJ$198,MATCH('PV (extension)'!N13520,parameters!$B$196:$B$198,0),MATCH('PV (extension)'!B13499,parameters!$C$195:$EJ$195,0))</f>
        <v>980.75028979295973</v>
      </c>
      <c r="P13520">
        <v>93</v>
      </c>
      <c r="Q13520">
        <v>30</v>
      </c>
      <c r="R13520">
        <f t="shared" si="1459"/>
        <v>2736293.3085223576</v>
      </c>
      <c r="S13520">
        <f t="shared" si="1460"/>
        <v>3.6545789769153664E-7</v>
      </c>
    </row>
    <row r="13521" spans="1:22" customFormat="1" x14ac:dyDescent="0.2">
      <c r="A13521" t="s">
        <v>442</v>
      </c>
      <c r="B13521">
        <v>3.7025999999999999E-3</v>
      </c>
      <c r="C13521" t="s">
        <v>42</v>
      </c>
      <c r="D13521" t="s">
        <v>16</v>
      </c>
      <c r="F13521" t="s">
        <v>36</v>
      </c>
      <c r="G13521">
        <v>0</v>
      </c>
      <c r="H13521" t="s">
        <v>443</v>
      </c>
      <c r="I13521" t="s">
        <v>353</v>
      </c>
      <c r="M13521" s="4"/>
    </row>
    <row r="13522" spans="1:22" customFormat="1" x14ac:dyDescent="0.2">
      <c r="A13522" t="s">
        <v>354</v>
      </c>
      <c r="B13522">
        <v>-3.3322999999999998E-6</v>
      </c>
      <c r="C13522" t="s">
        <v>49</v>
      </c>
      <c r="D13522" t="s">
        <v>250</v>
      </c>
      <c r="F13522" t="s">
        <v>36</v>
      </c>
      <c r="G13522">
        <v>0</v>
      </c>
      <c r="H13522" t="s">
        <v>355</v>
      </c>
      <c r="I13522" t="s">
        <v>353</v>
      </c>
      <c r="M13522" s="4"/>
    </row>
    <row r="13523" spans="1:22" customFormat="1" x14ac:dyDescent="0.2">
      <c r="M13523" s="4"/>
    </row>
    <row r="13524" spans="1:22" s="2" customFormat="1" x14ac:dyDescent="0.2">
      <c r="A13524" s="2" t="s">
        <v>2</v>
      </c>
      <c r="B13524" s="2" t="s">
        <v>332</v>
      </c>
      <c r="M13524" s="4"/>
    </row>
    <row r="13525" spans="1:22" x14ac:dyDescent="0.2">
      <c r="A13525" s="29" t="s">
        <v>4</v>
      </c>
      <c r="B13525"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")&amp;HLOOKUP(B13526,parameters!$C$195:$EJ$198,2,0)&amp;" kWh/kWp.
Annual output, Facade: "&amp;HLOOKUP(B13526,parameters!$C$195:$EJ$198,3,0)&amp;" kWh/kWp.
Annual output, Open-ground: "&amp;HLOOKUP(B13526,parameters!$C$195:$EJ$198,4,0)&amp;_xlfn._LONGTEXT("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")&amp;VLOOKUP(B13526,'extension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980.75028979296 kWh/kWp.
Annual output, Facade: 688.611905599312 kWh/kWp.
Annual output, Open-ground: 1043.35137212017 kWh/kWp.
Amount of solar energy transformed to electricity. Waste heat emission due to losses of electricity in the system.
Technology:  Electricity production with grid-connected photovoltaic power plants.
Time period:  Time of publications
Production volume: 239.068 GWh in 2025.
Sampling:  Statistical data and model calculations
Extrapolations:  Use of PV technology data investigated for other countries (Switzerland). Correction of average yield with Swiss data.
Uncertainty:  None
Author: Romain Sacchi, PSI, romain.sacchi@psi.ch</v>
      </c>
      <c r="M13525" s="30"/>
    </row>
    <row r="13526" spans="1:22" customFormat="1" x14ac:dyDescent="0.2">
      <c r="A13526" t="s">
        <v>6</v>
      </c>
      <c r="B13526" t="s">
        <v>1736</v>
      </c>
    </row>
    <row r="13527" spans="1:22" customFormat="1" x14ac:dyDescent="0.2">
      <c r="A13527" t="s">
        <v>8</v>
      </c>
      <c r="B13527">
        <v>1</v>
      </c>
    </row>
    <row r="13528" spans="1:22" customFormat="1" x14ac:dyDescent="0.2">
      <c r="A13528" t="s">
        <v>9</v>
      </c>
      <c r="B13528" t="s">
        <v>73</v>
      </c>
    </row>
    <row r="13529" spans="1:22" customFormat="1" x14ac:dyDescent="0.2">
      <c r="A13529" t="s">
        <v>11</v>
      </c>
      <c r="B13529" t="s">
        <v>12</v>
      </c>
    </row>
    <row r="13530" spans="1:22" customFormat="1" x14ac:dyDescent="0.2">
      <c r="A13530" t="s">
        <v>13</v>
      </c>
      <c r="B13530" t="s">
        <v>14</v>
      </c>
    </row>
    <row r="13531" spans="1:22" customFormat="1" x14ac:dyDescent="0.2">
      <c r="A13531" t="s">
        <v>15</v>
      </c>
      <c r="B13531" t="s">
        <v>53</v>
      </c>
    </row>
    <row r="13532" spans="1:22" customFormat="1" x14ac:dyDescent="0.2">
      <c r="A13532" t="s">
        <v>17</v>
      </c>
    </row>
    <row r="13533" spans="1:22" s="2" customFormat="1" x14ac:dyDescent="0.2">
      <c r="A13533" s="2" t="s">
        <v>18</v>
      </c>
      <c r="B13533" s="2" t="s">
        <v>19</v>
      </c>
      <c r="C13533" s="2" t="s">
        <v>6</v>
      </c>
      <c r="D13533" s="2" t="s">
        <v>15</v>
      </c>
      <c r="E13533" s="2" t="s">
        <v>20</v>
      </c>
      <c r="F13533" s="2" t="s">
        <v>13</v>
      </c>
      <c r="G13533" s="2" t="s">
        <v>21</v>
      </c>
      <c r="H13533" s="2" t="s">
        <v>22</v>
      </c>
      <c r="I13533" s="2" t="s">
        <v>23</v>
      </c>
      <c r="J13533" s="2" t="s">
        <v>4</v>
      </c>
      <c r="K13533" s="2" t="s">
        <v>24</v>
      </c>
      <c r="L13533" s="2" t="s">
        <v>9</v>
      </c>
      <c r="M13533" s="2" t="s">
        <v>1925</v>
      </c>
      <c r="N13533" s="2" t="s">
        <v>1998</v>
      </c>
      <c r="O13533" s="2" t="s">
        <v>2002</v>
      </c>
      <c r="P13533" s="2" t="s">
        <v>2003</v>
      </c>
      <c r="Q13533" s="2" t="s">
        <v>2001</v>
      </c>
      <c r="R13533" s="2" t="s">
        <v>2000</v>
      </c>
      <c r="S13533" s="2" t="s">
        <v>2004</v>
      </c>
      <c r="T13533" s="2" t="s">
        <v>1502</v>
      </c>
      <c r="U13533" s="2" t="s">
        <v>2005</v>
      </c>
      <c r="V13533" s="2" t="s">
        <v>2006</v>
      </c>
    </row>
    <row r="13534" spans="1:22" customFormat="1" x14ac:dyDescent="0.2">
      <c r="A13534" t="s">
        <v>335</v>
      </c>
      <c r="B13534">
        <v>3.8502999999999998</v>
      </c>
      <c r="D13534" t="s">
        <v>30</v>
      </c>
      <c r="E13534" t="s">
        <v>336</v>
      </c>
      <c r="F13534" t="s">
        <v>27</v>
      </c>
      <c r="G13534">
        <v>2</v>
      </c>
      <c r="H13534">
        <v>1.348151067341848</v>
      </c>
      <c r="I13534">
        <v>4.3409845976280087E-2</v>
      </c>
      <c r="J13534" t="s">
        <v>337</v>
      </c>
    </row>
    <row r="13535" spans="1:22" customFormat="1" x14ac:dyDescent="0.2">
      <c r="A13535" t="s">
        <v>29</v>
      </c>
      <c r="B13535">
        <v>0.25026999999999999</v>
      </c>
      <c r="D13535" t="s">
        <v>30</v>
      </c>
      <c r="E13535" t="s">
        <v>31</v>
      </c>
      <c r="F13535" t="s">
        <v>27</v>
      </c>
      <c r="G13535">
        <v>2</v>
      </c>
      <c r="H13535">
        <v>-1.385214943900327</v>
      </c>
      <c r="I13535">
        <v>2.439508208471609E-2</v>
      </c>
      <c r="J13535" t="s">
        <v>358</v>
      </c>
    </row>
    <row r="13536" spans="1:22" customFormat="1" x14ac:dyDescent="0.2">
      <c r="A13536" t="s">
        <v>332</v>
      </c>
      <c r="B13536">
        <v>1</v>
      </c>
      <c r="C13536" t="str">
        <f>B13526</f>
        <v>LV</v>
      </c>
      <c r="D13536" t="s">
        <v>53</v>
      </c>
      <c r="E13536" t="s">
        <v>339</v>
      </c>
      <c r="F13536" t="s">
        <v>33</v>
      </c>
      <c r="G13536">
        <v>0</v>
      </c>
      <c r="H13536">
        <v>1</v>
      </c>
      <c r="L13536" t="s">
        <v>73</v>
      </c>
      <c r="M13536">
        <f>VLOOKUP(C13536,'extension - production vol'!$B$6:$D$235,3,0)</f>
        <v>239.06800000000001</v>
      </c>
    </row>
    <row r="13537" spans="1:22" customFormat="1" ht="16" x14ac:dyDescent="0.2">
      <c r="A13537" t="s">
        <v>1434</v>
      </c>
      <c r="B13537" s="4">
        <f t="shared" ref="B13537:B13563" si="1462">P13537*V13537</f>
        <v>2.1996974421158767E-8</v>
      </c>
      <c r="C13537" t="s">
        <v>49</v>
      </c>
      <c r="D13537" t="s">
        <v>15</v>
      </c>
      <c r="F13537" t="s">
        <v>36</v>
      </c>
      <c r="G13537">
        <v>2</v>
      </c>
      <c r="H13537">
        <v>-18.46800298604678</v>
      </c>
      <c r="I13537">
        <v>9.798894162072011E-2</v>
      </c>
      <c r="J13537" t="s">
        <v>340</v>
      </c>
      <c r="L13537" t="s">
        <v>1434</v>
      </c>
      <c r="N13537" t="s">
        <v>2008</v>
      </c>
      <c r="O13537">
        <v>1</v>
      </c>
      <c r="P13537" s="4">
        <f>INDEX(parameters!$D$41:$AG$178,MATCH('PV (extension)'!B13526,parameters!$C$41:$C$178,0),MATCH('PV (extension)'!A13537,parameters!$D$5:$AG$5,0))/O13537</f>
        <v>0.10096416269840058</v>
      </c>
      <c r="Q13537" s="3" t="s">
        <v>1505</v>
      </c>
      <c r="R13537">
        <f>INDEX(parameters!$C$196:$EJ$198,MATCH('PV (extension)'!Q13537,parameters!$B$196:$B$198,0),MATCH('PV (extension)'!B13526,parameters!$C$195:$EJ$195,0))</f>
        <v>980.75028979295973</v>
      </c>
      <c r="S13537">
        <v>156</v>
      </c>
      <c r="T13537">
        <v>30</v>
      </c>
      <c r="U13537">
        <f t="shared" ref="U13537:U13563" si="1463">T13537*S13537*R13537</f>
        <v>4589911.3562310515</v>
      </c>
      <c r="V13537">
        <f t="shared" ref="V13537:V13563" si="1464">1/U13537</f>
        <v>2.1786913131610836E-7</v>
      </c>
    </row>
    <row r="13538" spans="1:22" customFormat="1" ht="16" x14ac:dyDescent="0.2">
      <c r="A13538" t="s">
        <v>1435</v>
      </c>
      <c r="B13538" s="4">
        <f t="shared" si="1462"/>
        <v>1.149042218259656E-8</v>
      </c>
      <c r="C13538" t="s">
        <v>49</v>
      </c>
      <c r="D13538" t="s">
        <v>15</v>
      </c>
      <c r="F13538" t="s">
        <v>36</v>
      </c>
      <c r="G13538">
        <v>2</v>
      </c>
      <c r="H13538">
        <v>-19.10362020104489</v>
      </c>
      <c r="I13538">
        <v>9.798894162072011E-2</v>
      </c>
      <c r="J13538" t="s">
        <v>340</v>
      </c>
      <c r="L13538" t="s">
        <v>1435</v>
      </c>
      <c r="N13538" t="s">
        <v>2008</v>
      </c>
      <c r="O13538">
        <v>1</v>
      </c>
      <c r="P13538" s="4">
        <f>INDEX(parameters!$D$41:$AG$178,MATCH('PV (extension)'!B13526,parameters!$C$41:$C$178,0),MATCH('PV (extension)'!A13538,parameters!$D$5:$AG$5,0))/O13538</f>
        <v>5.2740019263789135E-2</v>
      </c>
      <c r="Q13538" s="3" t="s">
        <v>1505</v>
      </c>
      <c r="R13538">
        <f>INDEX(parameters!$C$196:$EJ$198,MATCH('PV (extension)'!Q13538,parameters!$B$196:$B$198,0),MATCH('PV (extension)'!B13526,parameters!$C$195:$EJ$195,0))</f>
        <v>980.75028979295973</v>
      </c>
      <c r="S13538">
        <v>156</v>
      </c>
      <c r="T13538">
        <v>30</v>
      </c>
      <c r="U13538">
        <f t="shared" si="1463"/>
        <v>4589911.3562310515</v>
      </c>
      <c r="V13538">
        <f t="shared" si="1464"/>
        <v>2.1786913131610836E-7</v>
      </c>
    </row>
    <row r="13539" spans="1:22" customFormat="1" ht="16" x14ac:dyDescent="0.2">
      <c r="A13539" t="s">
        <v>1439</v>
      </c>
      <c r="B13539" s="4">
        <f t="shared" si="1462"/>
        <v>1.0305332956417543E-8</v>
      </c>
      <c r="C13539" t="s">
        <v>49</v>
      </c>
      <c r="D13539" t="s">
        <v>15</v>
      </c>
      <c r="F13539" t="s">
        <v>36</v>
      </c>
      <c r="G13539">
        <v>2</v>
      </c>
      <c r="H13539">
        <v>-19.697439318003951</v>
      </c>
      <c r="I13539">
        <v>9.798894162072011E-2</v>
      </c>
      <c r="J13539" t="s">
        <v>340</v>
      </c>
      <c r="L13539" t="s">
        <v>1439</v>
      </c>
      <c r="N13539" t="s">
        <v>2008</v>
      </c>
      <c r="O13539">
        <v>1</v>
      </c>
      <c r="P13539" s="4">
        <f>INDEX(parameters!$D$41:$AG$178,MATCH('PV (extension)'!B13526,parameters!$C$41:$C$178,0),MATCH('PV (extension)'!A13539,parameters!$D$5:$AG$5,0))/O13539</f>
        <v>9.0962624550774995E-4</v>
      </c>
      <c r="Q13539" s="3" t="s">
        <v>1505</v>
      </c>
      <c r="R13539">
        <f>INDEX(parameters!$C$196:$EJ$198,MATCH('PV (extension)'!Q13539,parameters!$B$196:$B$198,0),MATCH('PV (extension)'!B13526,parameters!$C$195:$EJ$195,0))</f>
        <v>980.75028979295973</v>
      </c>
      <c r="S13539">
        <v>3</v>
      </c>
      <c r="T13539">
        <v>30</v>
      </c>
      <c r="U13539">
        <f t="shared" si="1463"/>
        <v>88267.526081366377</v>
      </c>
      <c r="V13539">
        <f t="shared" si="1464"/>
        <v>1.1329194828437635E-5</v>
      </c>
    </row>
    <row r="13540" spans="1:22" customFormat="1" ht="16" x14ac:dyDescent="0.2">
      <c r="A13540" t="s">
        <v>1440</v>
      </c>
      <c r="B13540" s="4">
        <f t="shared" si="1462"/>
        <v>6.7214536517237725E-8</v>
      </c>
      <c r="C13540" t="s">
        <v>49</v>
      </c>
      <c r="D13540" t="s">
        <v>15</v>
      </c>
      <c r="F13540" t="s">
        <v>36</v>
      </c>
      <c r="G13540">
        <v>2</v>
      </c>
      <c r="H13540">
        <v>-16.692979911025031</v>
      </c>
      <c r="I13540">
        <v>9.798894162072011E-2</v>
      </c>
      <c r="J13540" t="s">
        <v>340</v>
      </c>
      <c r="L13540" t="s">
        <v>1440</v>
      </c>
      <c r="N13540" t="s">
        <v>2008</v>
      </c>
      <c r="O13540">
        <v>1</v>
      </c>
      <c r="P13540" s="4">
        <f>INDEX(parameters!$D$41:$AG$178,MATCH('PV (extension)'!B13526,parameters!$C$41:$C$178,0),MATCH('PV (extension)'!A13540,parameters!$D$5:$AG$5,0))/O13540</f>
        <v>5.9328608550822341E-3</v>
      </c>
      <c r="Q13540" s="3" t="s">
        <v>1505</v>
      </c>
      <c r="R13540">
        <f>INDEX(parameters!$C$196:$EJ$198,MATCH('PV (extension)'!Q13540,parameters!$B$196:$B$198,0),MATCH('PV (extension)'!B13526,parameters!$C$195:$EJ$195,0))</f>
        <v>980.75028979295973</v>
      </c>
      <c r="S13540">
        <v>3</v>
      </c>
      <c r="T13540">
        <v>30</v>
      </c>
      <c r="U13540">
        <f t="shared" si="1463"/>
        <v>88267.526081366377</v>
      </c>
      <c r="V13540">
        <f t="shared" si="1464"/>
        <v>1.1329194828437635E-5</v>
      </c>
    </row>
    <row r="13541" spans="1:22" customFormat="1" ht="16" x14ac:dyDescent="0.2">
      <c r="A13541" t="s">
        <v>1441</v>
      </c>
      <c r="B13541" s="4">
        <f t="shared" si="1462"/>
        <v>1.0414883685215192E-9</v>
      </c>
      <c r="C13541" t="s">
        <v>35</v>
      </c>
      <c r="D13541" t="s">
        <v>15</v>
      </c>
      <c r="F13541" t="s">
        <v>36</v>
      </c>
      <c r="G13541">
        <v>2</v>
      </c>
      <c r="H13541">
        <v>-21.54326959350907</v>
      </c>
      <c r="I13541">
        <v>9.798894162072011E-2</v>
      </c>
      <c r="J13541" t="s">
        <v>340</v>
      </c>
      <c r="L13541" t="s">
        <v>1441</v>
      </c>
      <c r="N13541" t="s">
        <v>2008</v>
      </c>
      <c r="O13541">
        <v>1</v>
      </c>
      <c r="P13541" s="4">
        <f>INDEX(parameters!$D$41:$AG$178,MATCH('PV (extension)'!B13526,parameters!$C$41:$C$178,0),MATCH('PV (extension)'!A13541,parameters!$D$5:$AG$5,0))/O13541</f>
        <v>9.1929601731912907E-5</v>
      </c>
      <c r="Q13541" s="3" t="s">
        <v>1505</v>
      </c>
      <c r="R13541">
        <f>INDEX(parameters!$C$196:$EJ$198,MATCH('PV (extension)'!Q13541,parameters!$B$196:$B$198,0),MATCH('PV (extension)'!B13526,parameters!$C$195:$EJ$195,0))</f>
        <v>980.75028979295973</v>
      </c>
      <c r="S13541">
        <v>3</v>
      </c>
      <c r="T13541">
        <v>30</v>
      </c>
      <c r="U13541">
        <f t="shared" si="1463"/>
        <v>88267.526081366377</v>
      </c>
      <c r="V13541">
        <f t="shared" si="1464"/>
        <v>1.1329194828437635E-5</v>
      </c>
    </row>
    <row r="13542" spans="1:22" customFormat="1" ht="16" x14ac:dyDescent="0.2">
      <c r="A13542" t="s">
        <v>1442</v>
      </c>
      <c r="B13542" s="4">
        <f t="shared" si="1462"/>
        <v>1.8106094502197735E-8</v>
      </c>
      <c r="C13542" t="s">
        <v>35</v>
      </c>
      <c r="D13542" t="s">
        <v>15</v>
      </c>
      <c r="F13542" t="s">
        <v>36</v>
      </c>
      <c r="G13542">
        <v>2</v>
      </c>
      <c r="H13542">
        <v>-18.729872499892029</v>
      </c>
      <c r="I13542">
        <v>9.798894162072011E-2</v>
      </c>
      <c r="J13542" t="s">
        <v>340</v>
      </c>
      <c r="L13542" t="s">
        <v>1442</v>
      </c>
      <c r="N13542" t="s">
        <v>2008</v>
      </c>
      <c r="O13542">
        <v>1</v>
      </c>
      <c r="P13542" s="4">
        <f>INDEX(parameters!$D$41:$AG$178,MATCH('PV (extension)'!B13526,parameters!$C$41:$C$178,0),MATCH('PV (extension)'!A13542,parameters!$D$5:$AG$5,0))/O13542</f>
        <v>1.5981801687044229E-3</v>
      </c>
      <c r="Q13542" s="3" t="s">
        <v>1505</v>
      </c>
      <c r="R13542">
        <f>INDEX(parameters!$C$196:$EJ$198,MATCH('PV (extension)'!Q13542,parameters!$B$196:$B$198,0),MATCH('PV (extension)'!B13526,parameters!$C$195:$EJ$195,0))</f>
        <v>980.75028979295973</v>
      </c>
      <c r="S13542">
        <v>3</v>
      </c>
      <c r="T13542">
        <v>30</v>
      </c>
      <c r="U13542">
        <f t="shared" si="1463"/>
        <v>88267.526081366377</v>
      </c>
      <c r="V13542">
        <f t="shared" si="1464"/>
        <v>1.1329194828437635E-5</v>
      </c>
    </row>
    <row r="13543" spans="1:22" customFormat="1" x14ac:dyDescent="0.2">
      <c r="A13543" t="s">
        <v>1452</v>
      </c>
      <c r="B13543" s="4">
        <f t="shared" si="1462"/>
        <v>5.6633658783116773E-10</v>
      </c>
      <c r="C13543" t="s">
        <v>35</v>
      </c>
      <c r="D13543" t="s">
        <v>15</v>
      </c>
      <c r="F13543" t="s">
        <v>36</v>
      </c>
      <c r="G13543">
        <v>2</v>
      </c>
      <c r="H13543">
        <v>-21.666568118067421</v>
      </c>
      <c r="I13543">
        <v>9.798894162072011E-2</v>
      </c>
      <c r="J13543" t="s">
        <v>340</v>
      </c>
      <c r="L13543" t="s">
        <v>1452</v>
      </c>
      <c r="N13543" t="s">
        <v>2008</v>
      </c>
      <c r="O13543">
        <v>1</v>
      </c>
      <c r="P13543" s="4">
        <f>INDEX(parameters!$D$41:$AG$178,MATCH('PV (extension)'!B13526,parameters!$C$41:$C$178,0),MATCH('PV (extension)'!A13543,parameters!$D$5:$AG$5,0))/O13543</f>
        <v>1.0104185757523119E-2</v>
      </c>
      <c r="Q13543" t="s">
        <v>1507</v>
      </c>
      <c r="R13543">
        <f>INDEX(parameters!$C$196:$EJ$198,MATCH('PV (extension)'!Q13543,parameters!$B$196:$B$198,0),MATCH('PV (extension)'!B13526,parameters!$C$195:$EJ$195,0))</f>
        <v>1043.35137212017</v>
      </c>
      <c r="S13543">
        <v>570</v>
      </c>
      <c r="T13543">
        <v>30</v>
      </c>
      <c r="U13543">
        <f t="shared" si="1463"/>
        <v>17841308.463254906</v>
      </c>
      <c r="V13543">
        <f t="shared" si="1464"/>
        <v>5.6049700730165137E-8</v>
      </c>
    </row>
    <row r="13544" spans="1:22" customFormat="1" x14ac:dyDescent="0.2">
      <c r="A13544" t="s">
        <v>1453</v>
      </c>
      <c r="B13544" s="4">
        <f t="shared" si="1462"/>
        <v>4.1602649180539363E-9</v>
      </c>
      <c r="C13544" t="s">
        <v>35</v>
      </c>
      <c r="D13544" t="s">
        <v>15</v>
      </c>
      <c r="F13544" t="s">
        <v>36</v>
      </c>
      <c r="G13544">
        <v>2</v>
      </c>
      <c r="H13544">
        <v>-21.47552628199886</v>
      </c>
      <c r="I13544">
        <v>9.798894162072011E-2</v>
      </c>
      <c r="J13544" t="s">
        <v>340</v>
      </c>
      <c r="L13544" t="s">
        <v>1453</v>
      </c>
      <c r="N13544" t="s">
        <v>2008</v>
      </c>
      <c r="O13544">
        <v>1</v>
      </c>
      <c r="P13544" s="4">
        <f>INDEX(parameters!$D$41:$AG$178,MATCH('PV (extension)'!B13526,parameters!$C$41:$C$178,0),MATCH('PV (extension)'!A13544,parameters!$D$5:$AG$5,0))/O13544</f>
        <v>7.4224569691858172E-2</v>
      </c>
      <c r="Q13544" t="s">
        <v>1507</v>
      </c>
      <c r="R13544">
        <f>INDEX(parameters!$C$196:$EJ$198,MATCH('PV (extension)'!Q13544,parameters!$B$196:$B$198,0),MATCH('PV (extension)'!B13526,parameters!$C$195:$EJ$195,0))</f>
        <v>1043.35137212017</v>
      </c>
      <c r="S13544">
        <v>570</v>
      </c>
      <c r="T13544">
        <v>30</v>
      </c>
      <c r="U13544">
        <f t="shared" si="1463"/>
        <v>17841308.463254906</v>
      </c>
      <c r="V13544">
        <f t="shared" si="1464"/>
        <v>5.6049700730165137E-8</v>
      </c>
    </row>
    <row r="13545" spans="1:22" customFormat="1" x14ac:dyDescent="0.2">
      <c r="A13545" t="s">
        <v>1454</v>
      </c>
      <c r="B13545" s="4">
        <f t="shared" si="1462"/>
        <v>4.4095855940118199E-11</v>
      </c>
      <c r="C13545" t="s">
        <v>35</v>
      </c>
      <c r="D13545" t="s">
        <v>15</v>
      </c>
      <c r="F13545" t="s">
        <v>36</v>
      </c>
      <c r="G13545">
        <v>2</v>
      </c>
      <c r="H13545">
        <v>-23.51240679473371</v>
      </c>
      <c r="I13545">
        <v>9.798894162072011E-2</v>
      </c>
      <c r="J13545" t="s">
        <v>340</v>
      </c>
      <c r="L13545" t="s">
        <v>1454</v>
      </c>
      <c r="N13545" t="s">
        <v>2008</v>
      </c>
      <c r="O13545">
        <v>1</v>
      </c>
      <c r="P13545" s="4">
        <f>INDEX(parameters!$D$41:$AG$178,MATCH('PV (extension)'!B13526,parameters!$C$41:$C$178,0),MATCH('PV (extension)'!A13545,parameters!$D$5:$AG$5,0))/O13545</f>
        <v>7.867277677789E-4</v>
      </c>
      <c r="Q13545" t="s">
        <v>1507</v>
      </c>
      <c r="R13545">
        <f>INDEX(parameters!$C$196:$EJ$198,MATCH('PV (extension)'!Q13545,parameters!$B$196:$B$198,0),MATCH('PV (extension)'!B13526,parameters!$C$195:$EJ$195,0))</f>
        <v>1043.35137212017</v>
      </c>
      <c r="S13545">
        <v>570</v>
      </c>
      <c r="T13545">
        <v>30</v>
      </c>
      <c r="U13545">
        <f t="shared" si="1463"/>
        <v>17841308.463254906</v>
      </c>
      <c r="V13545">
        <f t="shared" si="1464"/>
        <v>5.6049700730165137E-8</v>
      </c>
    </row>
    <row r="13546" spans="1:22" customFormat="1" x14ac:dyDescent="0.2">
      <c r="A13546" t="s">
        <v>1455</v>
      </c>
      <c r="B13546" s="4">
        <f t="shared" si="1462"/>
        <v>1.4756643085340884E-8</v>
      </c>
      <c r="C13546" t="s">
        <v>35</v>
      </c>
      <c r="D13546" t="s">
        <v>15</v>
      </c>
      <c r="F13546" t="s">
        <v>36</v>
      </c>
      <c r="G13546">
        <v>2</v>
      </c>
      <c r="H13546">
        <v>-18.20082258362968</v>
      </c>
      <c r="I13546">
        <v>9.798894162072011E-2</v>
      </c>
      <c r="J13546" t="s">
        <v>340</v>
      </c>
      <c r="L13546" t="s">
        <v>1455</v>
      </c>
      <c r="N13546" t="s">
        <v>2008</v>
      </c>
      <c r="O13546">
        <v>1</v>
      </c>
      <c r="P13546" s="4">
        <f>INDEX(parameters!$D$41:$AG$178,MATCH('PV (extension)'!B13526,parameters!$C$41:$C$178,0),MATCH('PV (extension)'!A13546,parameters!$D$5:$AG$5,0))/O13546</f>
        <v>0.2632778211677243</v>
      </c>
      <c r="Q13546" t="s">
        <v>1507</v>
      </c>
      <c r="R13546">
        <f>INDEX(parameters!$C$196:$EJ$198,MATCH('PV (extension)'!Q13546,parameters!$B$196:$B$198,0),MATCH('PV (extension)'!B13526,parameters!$C$195:$EJ$195,0))</f>
        <v>1043.35137212017</v>
      </c>
      <c r="S13546">
        <v>570</v>
      </c>
      <c r="T13546">
        <v>30</v>
      </c>
      <c r="U13546">
        <f t="shared" si="1463"/>
        <v>17841308.463254906</v>
      </c>
      <c r="V13546">
        <f t="shared" si="1464"/>
        <v>5.6049700730165137E-8</v>
      </c>
    </row>
    <row r="13547" spans="1:22" customFormat="1" x14ac:dyDescent="0.2">
      <c r="A13547" t="s">
        <v>1456</v>
      </c>
      <c r="B13547" s="4">
        <f t="shared" si="1462"/>
        <v>7.8275588033419476E-9</v>
      </c>
      <c r="C13547" t="s">
        <v>35</v>
      </c>
      <c r="D13547" t="s">
        <v>15</v>
      </c>
      <c r="F13547" t="s">
        <v>36</v>
      </c>
      <c r="G13547">
        <v>2</v>
      </c>
      <c r="H13547">
        <v>-18.836468952383601</v>
      </c>
      <c r="I13547">
        <v>9.798894162072011E-2</v>
      </c>
      <c r="J13547" t="s">
        <v>340</v>
      </c>
      <c r="L13547" t="s">
        <v>1456</v>
      </c>
      <c r="N13547" t="s">
        <v>2008</v>
      </c>
      <c r="O13547">
        <v>1</v>
      </c>
      <c r="P13547" s="4">
        <f>INDEX(parameters!$D$41:$AG$178,MATCH('PV (extension)'!B13526,parameters!$C$41:$C$178,0),MATCH('PV (extension)'!A13547,parameters!$D$5:$AG$5,0))/O13547</f>
        <v>0.13965389112469015</v>
      </c>
      <c r="Q13547" t="s">
        <v>1507</v>
      </c>
      <c r="R13547">
        <f>INDEX(parameters!$C$196:$EJ$198,MATCH('PV (extension)'!Q13547,parameters!$B$196:$B$198,0),MATCH('PV (extension)'!B13526,parameters!$C$195:$EJ$195,0))</f>
        <v>1043.35137212017</v>
      </c>
      <c r="S13547">
        <v>570</v>
      </c>
      <c r="T13547">
        <v>30</v>
      </c>
      <c r="U13547">
        <f t="shared" si="1463"/>
        <v>17841308.463254906</v>
      </c>
      <c r="V13547">
        <f t="shared" si="1464"/>
        <v>5.6049700730165137E-8</v>
      </c>
    </row>
    <row r="13548" spans="1:22" customFormat="1" ht="16" x14ac:dyDescent="0.2">
      <c r="A13548" t="s">
        <v>1461</v>
      </c>
      <c r="B13548" s="4">
        <f t="shared" si="1462"/>
        <v>2.4154791744018026E-9</v>
      </c>
      <c r="C13548" t="s">
        <v>49</v>
      </c>
      <c r="D13548" t="s">
        <v>15</v>
      </c>
      <c r="F13548" t="s">
        <v>36</v>
      </c>
      <c r="G13548">
        <v>2</v>
      </c>
      <c r="H13548">
        <v>-20.658789817762049</v>
      </c>
      <c r="I13548">
        <v>9.798894162072011E-2</v>
      </c>
      <c r="J13548" t="s">
        <v>340</v>
      </c>
      <c r="L13548" t="s">
        <v>1461</v>
      </c>
      <c r="N13548" t="s">
        <v>2008</v>
      </c>
      <c r="O13548">
        <v>1</v>
      </c>
      <c r="P13548" s="4">
        <f>INDEX(parameters!$D$41:$AG$178,MATCH('PV (extension)'!B13526,parameters!$C$41:$C$178,0),MATCH('PV (extension)'!A13548,parameters!$D$5:$AG$5,0))/O13548</f>
        <v>6.6094595017907607E-3</v>
      </c>
      <c r="Q13548" s="3" t="s">
        <v>1505</v>
      </c>
      <c r="R13548">
        <f>INDEX(parameters!$C$196:$EJ$198,MATCH('PV (extension)'!Q13548,parameters!$B$196:$B$198,0),MATCH('PV (extension)'!B13526,parameters!$C$195:$EJ$195,0))</f>
        <v>980.75028979295973</v>
      </c>
      <c r="S13548">
        <v>93</v>
      </c>
      <c r="T13548">
        <v>30</v>
      </c>
      <c r="U13548">
        <f t="shared" si="1463"/>
        <v>2736293.3085223576</v>
      </c>
      <c r="V13548">
        <f t="shared" si="1464"/>
        <v>3.6545789769153664E-7</v>
      </c>
    </row>
    <row r="13549" spans="1:22" customFormat="1" ht="16" x14ac:dyDescent="0.2">
      <c r="A13549" t="s">
        <v>1457</v>
      </c>
      <c r="B13549" s="4">
        <f t="shared" si="1462"/>
        <v>4.0957959177446903E-8</v>
      </c>
      <c r="C13549" t="s">
        <v>49</v>
      </c>
      <c r="D13549" t="s">
        <v>15</v>
      </c>
      <c r="F13549" t="s">
        <v>36</v>
      </c>
      <c r="G13549">
        <v>2</v>
      </c>
      <c r="H13549">
        <v>-17.845360350005858</v>
      </c>
      <c r="I13549">
        <v>9.798894162072011E-2</v>
      </c>
      <c r="J13549" t="s">
        <v>340</v>
      </c>
      <c r="L13549" t="s">
        <v>1457</v>
      </c>
      <c r="N13549" t="s">
        <v>2008</v>
      </c>
      <c r="O13549">
        <v>1</v>
      </c>
      <c r="P13549" s="4">
        <f>INDEX(parameters!$D$41:$AG$178,MATCH('PV (extension)'!B13526,parameters!$C$41:$C$178,0),MATCH('PV (extension)'!A13549,parameters!$D$5:$AG$5,0))/O13549</f>
        <v>0.11207298962797985</v>
      </c>
      <c r="Q13549" s="3" t="s">
        <v>1505</v>
      </c>
      <c r="R13549">
        <f>INDEX(parameters!$C$196:$EJ$198,MATCH('PV (extension)'!Q13549,parameters!$B$196:$B$198,0),MATCH('PV (extension)'!B13526,parameters!$C$195:$EJ$195,0))</f>
        <v>980.75028979295973</v>
      </c>
      <c r="S13549">
        <v>93</v>
      </c>
      <c r="T13549">
        <v>30</v>
      </c>
      <c r="U13549">
        <f t="shared" si="1463"/>
        <v>2736293.3085223576</v>
      </c>
      <c r="V13549">
        <f t="shared" si="1464"/>
        <v>3.6545789769153664E-7</v>
      </c>
    </row>
    <row r="13550" spans="1:22" customFormat="1" ht="16" x14ac:dyDescent="0.2">
      <c r="A13550" t="s">
        <v>1462</v>
      </c>
      <c r="B13550" s="4">
        <f t="shared" si="1462"/>
        <v>1.2769269321198991E-9</v>
      </c>
      <c r="C13550" t="s">
        <v>49</v>
      </c>
      <c r="D13550" t="s">
        <v>15</v>
      </c>
      <c r="F13550" t="s">
        <v>36</v>
      </c>
      <c r="G13550">
        <v>2</v>
      </c>
      <c r="H13550">
        <v>-21.294425499752101</v>
      </c>
      <c r="I13550">
        <v>9.798894162072011E-2</v>
      </c>
      <c r="J13550" t="s">
        <v>340</v>
      </c>
      <c r="L13550" t="s">
        <v>1462</v>
      </c>
      <c r="N13550" t="s">
        <v>2008</v>
      </c>
      <c r="O13550">
        <v>1</v>
      </c>
      <c r="P13550" s="4">
        <f>INDEX(parameters!$D$41:$AG$178,MATCH('PV (extension)'!B13526,parameters!$C$41:$C$178,0),MATCH('PV (extension)'!A13550,parameters!$D$5:$AG$5,0))/O13550</f>
        <v>3.4940466198316628E-3</v>
      </c>
      <c r="Q13550" s="3" t="s">
        <v>1505</v>
      </c>
      <c r="R13550">
        <f>INDEX(parameters!$C$196:$EJ$198,MATCH('PV (extension)'!Q13550,parameters!$B$196:$B$198,0),MATCH('PV (extension)'!B13526,parameters!$C$195:$EJ$195,0))</f>
        <v>980.75028979295973</v>
      </c>
      <c r="S13550">
        <v>93</v>
      </c>
      <c r="T13550">
        <v>30</v>
      </c>
      <c r="U13550">
        <f t="shared" si="1463"/>
        <v>2736293.3085223576</v>
      </c>
      <c r="V13550">
        <f t="shared" si="1464"/>
        <v>3.6545789769153664E-7</v>
      </c>
    </row>
    <row r="13551" spans="1:22" customFormat="1" ht="16" x14ac:dyDescent="0.2">
      <c r="A13551" t="s">
        <v>1458</v>
      </c>
      <c r="B13551" s="4">
        <f t="shared" si="1462"/>
        <v>2.1454209661260148E-8</v>
      </c>
      <c r="C13551" t="s">
        <v>49</v>
      </c>
      <c r="D13551" t="s">
        <v>15</v>
      </c>
      <c r="F13551" t="s">
        <v>36</v>
      </c>
      <c r="G13551">
        <v>2</v>
      </c>
      <c r="H13551">
        <v>-18.48100416113547</v>
      </c>
      <c r="I13551">
        <v>9.798894162072011E-2</v>
      </c>
      <c r="J13551" t="s">
        <v>340</v>
      </c>
      <c r="L13551" t="s">
        <v>1458</v>
      </c>
      <c r="N13551" t="s">
        <v>2008</v>
      </c>
      <c r="O13551">
        <v>1</v>
      </c>
      <c r="P13551" s="4">
        <f>INDEX(parameters!$D$41:$AG$178,MATCH('PV (extension)'!B13526,parameters!$C$41:$C$178,0),MATCH('PV (extension)'!A13551,parameters!$D$5:$AG$5,0))/O13551</f>
        <v>5.8705010335741853E-2</v>
      </c>
      <c r="Q13551" s="3" t="s">
        <v>1505</v>
      </c>
      <c r="R13551">
        <f>INDEX(parameters!$C$196:$EJ$198,MATCH('PV (extension)'!Q13551,parameters!$B$196:$B$198,0),MATCH('PV (extension)'!B13526,parameters!$C$195:$EJ$195,0))</f>
        <v>980.75028979295973</v>
      </c>
      <c r="S13551">
        <v>93</v>
      </c>
      <c r="T13551">
        <v>30</v>
      </c>
      <c r="U13551">
        <f t="shared" si="1463"/>
        <v>2736293.3085223576</v>
      </c>
      <c r="V13551">
        <f t="shared" si="1464"/>
        <v>3.6545789769153664E-7</v>
      </c>
    </row>
    <row r="13552" spans="1:22" customFormat="1" x14ac:dyDescent="0.2">
      <c r="A13552" t="s">
        <v>341</v>
      </c>
      <c r="B13552" s="4">
        <f t="shared" si="1462"/>
        <v>5.302881217933116E-8</v>
      </c>
      <c r="C13552" t="s">
        <v>359</v>
      </c>
      <c r="D13552" t="s">
        <v>15</v>
      </c>
      <c r="F13552" t="s">
        <v>36</v>
      </c>
      <c r="G13552">
        <v>2</v>
      </c>
      <c r="H13552">
        <v>-17.561299045251399</v>
      </c>
      <c r="I13552">
        <v>9.798894162072011E-2</v>
      </c>
      <c r="J13552" t="s">
        <v>340</v>
      </c>
      <c r="L13552" t="s">
        <v>341</v>
      </c>
      <c r="N13552" t="s">
        <v>2008</v>
      </c>
      <c r="O13552">
        <v>1</v>
      </c>
      <c r="P13552" s="4">
        <f>INDEX(parameters!$D$41:$AG$178,MATCH('PV (extension)'!B13526,parameters!$C$41:$C$178,0),MATCH('PV (extension)'!A13552,parameters!$D$5:$AG$5,0))/O13552</f>
        <v>3.2864644265829519E-3</v>
      </c>
      <c r="Q13552" t="s">
        <v>1506</v>
      </c>
      <c r="R13552">
        <f>INDEX(parameters!$C$196:$EJ$198,MATCH('PV (extension)'!Q13552,parameters!$B$196:$B$198,0),MATCH('PV (extension)'!B13526,parameters!$C$195:$EJ$195,0))</f>
        <v>688.61190559931219</v>
      </c>
      <c r="S13552">
        <v>3</v>
      </c>
      <c r="T13552">
        <v>30</v>
      </c>
      <c r="U13552">
        <f t="shared" si="1463"/>
        <v>61975.071503938096</v>
      </c>
      <c r="V13552">
        <f t="shared" si="1464"/>
        <v>1.6135519907168753E-5</v>
      </c>
    </row>
    <row r="13553" spans="1:22" customFormat="1" x14ac:dyDescent="0.2">
      <c r="A13553" t="s">
        <v>342</v>
      </c>
      <c r="B13553" s="4">
        <f t="shared" si="1462"/>
        <v>5.2007229727138544E-8</v>
      </c>
      <c r="C13553" t="s">
        <v>359</v>
      </c>
      <c r="D13553" t="s">
        <v>15</v>
      </c>
      <c r="F13553" t="s">
        <v>36</v>
      </c>
      <c r="G13553">
        <v>2</v>
      </c>
      <c r="H13553">
        <v>-17.561299045251399</v>
      </c>
      <c r="I13553">
        <v>9.798894162072011E-2</v>
      </c>
      <c r="J13553" t="s">
        <v>340</v>
      </c>
      <c r="L13553" t="s">
        <v>342</v>
      </c>
      <c r="N13553" t="s">
        <v>2008</v>
      </c>
      <c r="O13553">
        <v>1</v>
      </c>
      <c r="P13553" s="4">
        <f>INDEX(parameters!$D$41:$AG$178,MATCH('PV (extension)'!B13526,parameters!$C$41:$C$178,0),MATCH('PV (extension)'!A13553,parameters!$D$5:$AG$5,0))/O13553</f>
        <v>3.2231517810611459E-3</v>
      </c>
      <c r="Q13553" t="s">
        <v>1506</v>
      </c>
      <c r="R13553">
        <f>INDEX(parameters!$C$196:$EJ$198,MATCH('PV (extension)'!Q13553,parameters!$B$196:$B$198,0),MATCH('PV (extension)'!B13526,parameters!$C$195:$EJ$195,0))</f>
        <v>688.61190559931219</v>
      </c>
      <c r="S13553">
        <v>3</v>
      </c>
      <c r="T13553">
        <v>30</v>
      </c>
      <c r="U13553">
        <f t="shared" si="1463"/>
        <v>61975.071503938096</v>
      </c>
      <c r="V13553">
        <f t="shared" si="1464"/>
        <v>1.6135519907168753E-5</v>
      </c>
    </row>
    <row r="13554" spans="1:22" customFormat="1" x14ac:dyDescent="0.2">
      <c r="A13554" t="s">
        <v>343</v>
      </c>
      <c r="B13554" s="4">
        <f t="shared" si="1462"/>
        <v>2.7956197813706812E-8</v>
      </c>
      <c r="C13554" t="s">
        <v>359</v>
      </c>
      <c r="D13554" t="s">
        <v>15</v>
      </c>
      <c r="F13554" t="s">
        <v>36</v>
      </c>
      <c r="G13554">
        <v>2</v>
      </c>
      <c r="H13554">
        <v>-18.196897397350821</v>
      </c>
      <c r="I13554">
        <v>9.798894162072011E-2</v>
      </c>
      <c r="J13554" t="s">
        <v>340</v>
      </c>
      <c r="L13554" t="s">
        <v>343</v>
      </c>
      <c r="N13554" t="s">
        <v>2008</v>
      </c>
      <c r="O13554">
        <v>1</v>
      </c>
      <c r="P13554" s="4">
        <f>INDEX(parameters!$D$41:$AG$178,MATCH('PV (extension)'!B13526,parameters!$C$41:$C$178,0),MATCH('PV (extension)'!A13554,parameters!$D$5:$AG$5,0))/O13554</f>
        <v>1.7325873584827175E-3</v>
      </c>
      <c r="Q13554" t="s">
        <v>1506</v>
      </c>
      <c r="R13554">
        <f>INDEX(parameters!$C$196:$EJ$198,MATCH('PV (extension)'!Q13554,parameters!$B$196:$B$198,0),MATCH('PV (extension)'!B13526,parameters!$C$195:$EJ$195,0))</f>
        <v>688.61190559931219</v>
      </c>
      <c r="S13554">
        <v>3</v>
      </c>
      <c r="T13554">
        <v>30</v>
      </c>
      <c r="U13554">
        <f t="shared" si="1463"/>
        <v>61975.071503938096</v>
      </c>
      <c r="V13554">
        <f t="shared" si="1464"/>
        <v>1.6135519907168753E-5</v>
      </c>
    </row>
    <row r="13555" spans="1:22" customFormat="1" x14ac:dyDescent="0.2">
      <c r="A13555" t="s">
        <v>344</v>
      </c>
      <c r="B13555" s="4">
        <f t="shared" si="1462"/>
        <v>2.7932008745994368E-8</v>
      </c>
      <c r="C13555" t="s">
        <v>359</v>
      </c>
      <c r="D13555" t="s">
        <v>15</v>
      </c>
      <c r="F13555" t="s">
        <v>36</v>
      </c>
      <c r="G13555">
        <v>2</v>
      </c>
      <c r="H13555">
        <v>-18.196897397350821</v>
      </c>
      <c r="I13555">
        <v>9.798894162072011E-2</v>
      </c>
      <c r="J13555" t="s">
        <v>340</v>
      </c>
      <c r="L13555" t="s">
        <v>344</v>
      </c>
      <c r="N13555" t="s">
        <v>2008</v>
      </c>
      <c r="O13555">
        <v>1</v>
      </c>
      <c r="P13555" s="4">
        <f>INDEX(parameters!$D$41:$AG$178,MATCH('PV (extension)'!B13526,parameters!$C$41:$C$178,0),MATCH('PV (extension)'!A13555,parameters!$D$5:$AG$5,0))/O13555</f>
        <v>1.7310882392816251E-3</v>
      </c>
      <c r="Q13555" t="s">
        <v>1506</v>
      </c>
      <c r="R13555">
        <f>INDEX(parameters!$C$196:$EJ$198,MATCH('PV (extension)'!Q13555,parameters!$B$196:$B$198,0),MATCH('PV (extension)'!B13526,parameters!$C$195:$EJ$195,0))</f>
        <v>688.61190559931219</v>
      </c>
      <c r="S13555">
        <v>3</v>
      </c>
      <c r="T13555">
        <v>30</v>
      </c>
      <c r="U13555">
        <f t="shared" si="1463"/>
        <v>61975.071503938096</v>
      </c>
      <c r="V13555">
        <f t="shared" si="1464"/>
        <v>1.6135519907168753E-5</v>
      </c>
    </row>
    <row r="13556" spans="1:22" customFormat="1" ht="16" x14ac:dyDescent="0.2">
      <c r="A13556" t="s">
        <v>345</v>
      </c>
      <c r="B13556" s="4">
        <f t="shared" si="1462"/>
        <v>5.7354127924471461E-7</v>
      </c>
      <c r="C13556" t="s">
        <v>359</v>
      </c>
      <c r="D13556" t="s">
        <v>15</v>
      </c>
      <c r="F13556" t="s">
        <v>36</v>
      </c>
      <c r="G13556">
        <v>2</v>
      </c>
      <c r="H13556">
        <v>-15.20991773919472</v>
      </c>
      <c r="I13556">
        <v>9.798894162072011E-2</v>
      </c>
      <c r="J13556" t="s">
        <v>340</v>
      </c>
      <c r="L13556" t="s">
        <v>345</v>
      </c>
      <c r="N13556" t="s">
        <v>2008</v>
      </c>
      <c r="O13556">
        <v>1</v>
      </c>
      <c r="P13556" s="4">
        <f>INDEX(parameters!$D$41:$AG$178,MATCH('PV (extension)'!B13526,parameters!$C$41:$C$178,0),MATCH('PV (extension)'!A13556,parameters!$D$5:$AG$5,0))/O13556</f>
        <v>5.0625069824473082E-2</v>
      </c>
      <c r="Q13556" s="3" t="s">
        <v>1505</v>
      </c>
      <c r="R13556">
        <f>INDEX(parameters!$C$196:$EJ$198,MATCH('PV (extension)'!Q13556,parameters!$B$196:$B$198,0),MATCH('PV (extension)'!B13526,parameters!$C$195:$EJ$195,0))</f>
        <v>980.75028979295973</v>
      </c>
      <c r="S13556">
        <v>3</v>
      </c>
      <c r="T13556">
        <v>30</v>
      </c>
      <c r="U13556">
        <f t="shared" si="1463"/>
        <v>88267.526081366377</v>
      </c>
      <c r="V13556">
        <f t="shared" si="1464"/>
        <v>1.1329194828437635E-5</v>
      </c>
    </row>
    <row r="13557" spans="1:22" customFormat="1" ht="16" x14ac:dyDescent="0.2">
      <c r="A13557" t="s">
        <v>346</v>
      </c>
      <c r="B13557" s="4">
        <f t="shared" si="1462"/>
        <v>2.9938023968063649E-7</v>
      </c>
      <c r="C13557" t="s">
        <v>359</v>
      </c>
      <c r="D13557" t="s">
        <v>15</v>
      </c>
      <c r="F13557" t="s">
        <v>36</v>
      </c>
      <c r="G13557">
        <v>2</v>
      </c>
      <c r="H13557">
        <v>-15.845552597349339</v>
      </c>
      <c r="I13557">
        <v>9.798894162072011E-2</v>
      </c>
      <c r="J13557" t="s">
        <v>340</v>
      </c>
      <c r="L13557" t="s">
        <v>346</v>
      </c>
      <c r="N13557" t="s">
        <v>2008</v>
      </c>
      <c r="O13557">
        <v>1</v>
      </c>
      <c r="P13557" s="4">
        <f>INDEX(parameters!$D$41:$AG$178,MATCH('PV (extension)'!B13526,parameters!$C$41:$C$178,0),MATCH('PV (extension)'!A13557,parameters!$D$5:$AG$5,0))/O13557</f>
        <v>2.6425553114256296E-2</v>
      </c>
      <c r="Q13557" s="3" t="s">
        <v>1505</v>
      </c>
      <c r="R13557">
        <f>INDEX(parameters!$C$196:$EJ$198,MATCH('PV (extension)'!Q13557,parameters!$B$196:$B$198,0),MATCH('PV (extension)'!B13526,parameters!$C$195:$EJ$195,0))</f>
        <v>980.75028979295973</v>
      </c>
      <c r="S13557">
        <v>3</v>
      </c>
      <c r="T13557">
        <v>30</v>
      </c>
      <c r="U13557">
        <f t="shared" si="1463"/>
        <v>88267.526081366377</v>
      </c>
      <c r="V13557">
        <f t="shared" si="1464"/>
        <v>1.1329194828437635E-5</v>
      </c>
    </row>
    <row r="13558" spans="1:22" customFormat="1" ht="16" x14ac:dyDescent="0.2">
      <c r="A13558" t="s">
        <v>347</v>
      </c>
      <c r="B13558" s="4">
        <f t="shared" si="1462"/>
        <v>1.655926685614856E-7</v>
      </c>
      <c r="C13558" t="s">
        <v>49</v>
      </c>
      <c r="D13558" t="s">
        <v>15</v>
      </c>
      <c r="F13558" t="s">
        <v>36</v>
      </c>
      <c r="G13558">
        <v>2</v>
      </c>
      <c r="H13558">
        <v>-16.884050111477411</v>
      </c>
      <c r="I13558">
        <v>9.798894162072011E-2</v>
      </c>
      <c r="J13558" t="s">
        <v>340</v>
      </c>
      <c r="L13558" t="s">
        <v>347</v>
      </c>
      <c r="N13558" t="s">
        <v>2008</v>
      </c>
      <c r="O13558">
        <v>1</v>
      </c>
      <c r="P13558" s="4">
        <f>INDEX(parameters!$D$41:$AG$178,MATCH('PV (extension)'!B13526,parameters!$C$41:$C$178,0),MATCH('PV (extension)'!A13558,parameters!$D$5:$AG$5,0))/O13558</f>
        <v>1.4616455191133988E-2</v>
      </c>
      <c r="Q13558" s="3" t="s">
        <v>1505</v>
      </c>
      <c r="R13558">
        <f>INDEX(parameters!$C$196:$EJ$198,MATCH('PV (extension)'!Q13558,parameters!$B$196:$B$198,0),MATCH('PV (extension)'!B13526,parameters!$C$195:$EJ$195,0))</f>
        <v>980.75028979295973</v>
      </c>
      <c r="S13558">
        <v>3</v>
      </c>
      <c r="T13558">
        <v>30</v>
      </c>
      <c r="U13558">
        <f t="shared" si="1463"/>
        <v>88267.526081366377</v>
      </c>
      <c r="V13558">
        <f t="shared" si="1464"/>
        <v>1.1329194828437635E-5</v>
      </c>
    </row>
    <row r="13559" spans="1:22" customFormat="1" ht="16" x14ac:dyDescent="0.2">
      <c r="A13559" t="s">
        <v>348</v>
      </c>
      <c r="B13559" s="4">
        <f t="shared" si="1462"/>
        <v>4.636698562436976E-9</v>
      </c>
      <c r="C13559" t="s">
        <v>49</v>
      </c>
      <c r="D13559" t="s">
        <v>15</v>
      </c>
      <c r="F13559" t="s">
        <v>36</v>
      </c>
      <c r="G13559">
        <v>2</v>
      </c>
      <c r="H13559">
        <v>-19.506396550885459</v>
      </c>
      <c r="I13559">
        <v>9.798894162072011E-2</v>
      </c>
      <c r="J13559" t="s">
        <v>340</v>
      </c>
      <c r="L13559" t="s">
        <v>348</v>
      </c>
      <c r="N13559" t="s">
        <v>2008</v>
      </c>
      <c r="O13559">
        <v>1</v>
      </c>
      <c r="P13559" s="4">
        <f>INDEX(parameters!$D$41:$AG$178,MATCH('PV (extension)'!B13526,parameters!$C$41:$C$178,0),MATCH('PV (extension)'!A13559,parameters!$D$5:$AG$5,0))/O13559</f>
        <v>4.0926991129133978E-4</v>
      </c>
      <c r="Q13559" s="3" t="s">
        <v>1505</v>
      </c>
      <c r="R13559">
        <f>INDEX(parameters!$C$196:$EJ$198,MATCH('PV (extension)'!Q13559,parameters!$B$196:$B$198,0),MATCH('PV (extension)'!B13526,parameters!$C$195:$EJ$195,0))</f>
        <v>980.75028979295973</v>
      </c>
      <c r="S13559">
        <v>3</v>
      </c>
      <c r="T13559">
        <v>30</v>
      </c>
      <c r="U13559">
        <f t="shared" si="1463"/>
        <v>88267.526081366377</v>
      </c>
      <c r="V13559">
        <f t="shared" si="1464"/>
        <v>1.1329194828437635E-5</v>
      </c>
    </row>
    <row r="13560" spans="1:22" customFormat="1" ht="16" x14ac:dyDescent="0.2">
      <c r="A13560" t="s">
        <v>349</v>
      </c>
      <c r="B13560" s="4">
        <f t="shared" si="1462"/>
        <v>2.7546898545628475E-8</v>
      </c>
      <c r="C13560" t="s">
        <v>359</v>
      </c>
      <c r="D13560" t="s">
        <v>15</v>
      </c>
      <c r="F13560" t="s">
        <v>36</v>
      </c>
      <c r="G13560">
        <v>2</v>
      </c>
      <c r="H13560">
        <v>-18.220764878757461</v>
      </c>
      <c r="I13560">
        <v>9.798894162072011E-2</v>
      </c>
      <c r="J13560" t="s">
        <v>340</v>
      </c>
      <c r="L13560" t="s">
        <v>349</v>
      </c>
      <c r="N13560" t="s">
        <v>2008</v>
      </c>
      <c r="O13560">
        <v>1</v>
      </c>
      <c r="P13560" s="4">
        <f>INDEX(parameters!$D$41:$AG$178,MATCH('PV (extension)'!B13526,parameters!$C$41:$C$178,0),MATCH('PV (extension)'!A13560,parameters!$D$5:$AG$5,0))/O13560</f>
        <v>2.4314965858370148E-3</v>
      </c>
      <c r="Q13560" s="3" t="s">
        <v>1505</v>
      </c>
      <c r="R13560">
        <f>INDEX(parameters!$C$196:$EJ$198,MATCH('PV (extension)'!Q13560,parameters!$B$196:$B$198,0),MATCH('PV (extension)'!B13526,parameters!$C$195:$EJ$195,0))</f>
        <v>980.75028979295973</v>
      </c>
      <c r="S13560">
        <v>3</v>
      </c>
      <c r="T13560">
        <v>30</v>
      </c>
      <c r="U13560">
        <f t="shared" si="1463"/>
        <v>88267.526081366377</v>
      </c>
      <c r="V13560">
        <f t="shared" si="1464"/>
        <v>1.1329194828437635E-5</v>
      </c>
    </row>
    <row r="13561" spans="1:22" customFormat="1" ht="16" x14ac:dyDescent="0.2">
      <c r="A13561" t="s">
        <v>350</v>
      </c>
      <c r="B13561" s="4">
        <f t="shared" si="1462"/>
        <v>4.7150505832680404E-7</v>
      </c>
      <c r="C13561" t="s">
        <v>359</v>
      </c>
      <c r="D13561" t="s">
        <v>15</v>
      </c>
      <c r="F13561" t="s">
        <v>36</v>
      </c>
      <c r="G13561">
        <v>2</v>
      </c>
      <c r="H13561">
        <v>-15.40735416199742</v>
      </c>
      <c r="I13561">
        <v>9.798894162072011E-2</v>
      </c>
      <c r="J13561" t="s">
        <v>340</v>
      </c>
      <c r="L13561" t="s">
        <v>350</v>
      </c>
      <c r="N13561" t="s">
        <v>2008</v>
      </c>
      <c r="O13561">
        <v>1</v>
      </c>
      <c r="P13561" s="4">
        <f>INDEX(parameters!$D$41:$AG$178,MATCH('PV (extension)'!B13526,parameters!$C$41:$C$178,0),MATCH('PV (extension)'!A13561,parameters!$D$5:$AG$5,0))/O13561</f>
        <v>4.1618585033357351E-2</v>
      </c>
      <c r="Q13561" s="3" t="s">
        <v>1505</v>
      </c>
      <c r="R13561">
        <f>INDEX(parameters!$C$196:$EJ$198,MATCH('PV (extension)'!Q13561,parameters!$B$196:$B$198,0),MATCH('PV (extension)'!B13526,parameters!$C$195:$EJ$195,0))</f>
        <v>980.75028979295973</v>
      </c>
      <c r="S13561">
        <v>3</v>
      </c>
      <c r="T13561">
        <v>30</v>
      </c>
      <c r="U13561">
        <f t="shared" si="1463"/>
        <v>88267.526081366377</v>
      </c>
      <c r="V13561">
        <f t="shared" si="1464"/>
        <v>1.1329194828437635E-5</v>
      </c>
    </row>
    <row r="13562" spans="1:22" customFormat="1" ht="16" x14ac:dyDescent="0.2">
      <c r="A13562" t="s">
        <v>351</v>
      </c>
      <c r="B13562" s="4">
        <f t="shared" si="1462"/>
        <v>1.4558433751362365E-8</v>
      </c>
      <c r="C13562" t="s">
        <v>359</v>
      </c>
      <c r="D13562" t="s">
        <v>15</v>
      </c>
      <c r="F13562" t="s">
        <v>36</v>
      </c>
      <c r="G13562">
        <v>2</v>
      </c>
      <c r="H13562">
        <v>-18.856367974250119</v>
      </c>
      <c r="I13562">
        <v>9.798894162072011E-2</v>
      </c>
      <c r="J13562" t="s">
        <v>340</v>
      </c>
      <c r="L13562" t="s">
        <v>351</v>
      </c>
      <c r="N13562" t="s">
        <v>2008</v>
      </c>
      <c r="O13562">
        <v>1</v>
      </c>
      <c r="P13562" s="4">
        <f>INDEX(parameters!$D$41:$AG$178,MATCH('PV (extension)'!B13526,parameters!$C$41:$C$178,0),MATCH('PV (extension)'!A13562,parameters!$D$5:$AG$5,0))/O13562</f>
        <v>1.2850369308522222E-3</v>
      </c>
      <c r="Q13562" s="3" t="s">
        <v>1505</v>
      </c>
      <c r="R13562">
        <f>INDEX(parameters!$C$196:$EJ$198,MATCH('PV (extension)'!Q13562,parameters!$B$196:$B$198,0),MATCH('PV (extension)'!B13526,parameters!$C$195:$EJ$195,0))</f>
        <v>980.75028979295973</v>
      </c>
      <c r="S13562">
        <v>3</v>
      </c>
      <c r="T13562">
        <v>30</v>
      </c>
      <c r="U13562">
        <f t="shared" si="1463"/>
        <v>88267.526081366377</v>
      </c>
      <c r="V13562">
        <f t="shared" si="1464"/>
        <v>1.1329194828437635E-5</v>
      </c>
    </row>
    <row r="13563" spans="1:22" customFormat="1" ht="16" x14ac:dyDescent="0.2">
      <c r="A13563" t="s">
        <v>352</v>
      </c>
      <c r="B13563" s="4">
        <f t="shared" si="1462"/>
        <v>2.4641180142674236E-7</v>
      </c>
      <c r="C13563" t="s">
        <v>359</v>
      </c>
      <c r="D13563" t="s">
        <v>15</v>
      </c>
      <c r="F13563" t="s">
        <v>36</v>
      </c>
      <c r="G13563">
        <v>2</v>
      </c>
      <c r="H13563">
        <v>-16.042988178471511</v>
      </c>
      <c r="I13563">
        <v>9.798894162072011E-2</v>
      </c>
      <c r="J13563" t="s">
        <v>340</v>
      </c>
      <c r="L13563" t="s">
        <v>352</v>
      </c>
      <c r="N13563" t="s">
        <v>2008</v>
      </c>
      <c r="O13563">
        <v>1</v>
      </c>
      <c r="P13563" s="4">
        <f>INDEX(parameters!$D$41:$AG$178,MATCH('PV (extension)'!B13526,parameters!$C$41:$C$178,0),MATCH('PV (extension)'!A13563,parameters!$D$5:$AG$5,0))/O13563</f>
        <v>2.1750160109191456E-2</v>
      </c>
      <c r="Q13563" s="3" t="s">
        <v>1505</v>
      </c>
      <c r="R13563">
        <f>INDEX(parameters!$C$196:$EJ$198,MATCH('PV (extension)'!Q13563,parameters!$B$196:$B$198,0),MATCH('PV (extension)'!B13526,parameters!$C$195:$EJ$195,0))</f>
        <v>980.75028979295973</v>
      </c>
      <c r="S13563">
        <v>3</v>
      </c>
      <c r="T13563">
        <v>30</v>
      </c>
      <c r="U13563">
        <f t="shared" si="1463"/>
        <v>88267.526081366377</v>
      </c>
      <c r="V13563">
        <f t="shared" si="1464"/>
        <v>1.1329194828437635E-5</v>
      </c>
    </row>
    <row r="13564" spans="1:22" customFormat="1" x14ac:dyDescent="0.2">
      <c r="A13564" t="s">
        <v>442</v>
      </c>
      <c r="B13564">
        <v>2.0720999999999999E-3</v>
      </c>
      <c r="C13564" t="s">
        <v>42</v>
      </c>
      <c r="D13564" t="s">
        <v>16</v>
      </c>
      <c r="F13564" t="s">
        <v>36</v>
      </c>
      <c r="G13564">
        <v>2</v>
      </c>
      <c r="H13564">
        <v>-6.1791926932012373</v>
      </c>
      <c r="I13564">
        <v>4.3409845976280087E-2</v>
      </c>
      <c r="J13564" t="s">
        <v>353</v>
      </c>
      <c r="L13564" t="s">
        <v>443</v>
      </c>
    </row>
    <row r="13565" spans="1:22" customFormat="1" x14ac:dyDescent="0.2">
      <c r="A13565" t="s">
        <v>354</v>
      </c>
      <c r="B13565">
        <v>-1.8648999999999999E-6</v>
      </c>
      <c r="C13565" t="s">
        <v>49</v>
      </c>
      <c r="D13565" t="s">
        <v>250</v>
      </c>
      <c r="F13565" t="s">
        <v>36</v>
      </c>
      <c r="G13565">
        <v>2</v>
      </c>
      <c r="H13565">
        <v>-13.19230312560901</v>
      </c>
      <c r="I13565">
        <v>4.3409845976280087E-2</v>
      </c>
      <c r="J13565" t="s">
        <v>353</v>
      </c>
      <c r="K13565" t="b">
        <v>1</v>
      </c>
      <c r="L13565" t="s">
        <v>355</v>
      </c>
    </row>
    <row r="13566" spans="1:22" customFormat="1" x14ac:dyDescent="0.2"/>
    <row r="13567" spans="1:22" s="2" customFormat="1" x14ac:dyDescent="0.2">
      <c r="A13567" s="2" t="s">
        <v>2</v>
      </c>
      <c r="B13567" s="2" t="s">
        <v>1459</v>
      </c>
    </row>
    <row r="13568" spans="1:22" x14ac:dyDescent="0.2">
      <c r="A13568" s="29" t="s">
        <v>4</v>
      </c>
      <c r="B13568"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")&amp;HLOOKUP(B13569,parameters!$C$195:$EJ$198,2,0)&amp;" kWh/kWp.
Annual output, Facade: "&amp;HLOOKUP(B13569,parameters!$C$195:$EJ$198,3,0)&amp;" kWh/kWp.
Annual output, Open-ground: "&amp;HLOOKUP(B13569,parameters!$C$195:$EJ$198,4,0)&amp;_xlfn._LONGTEXT("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")&amp;VLOOKUP(B13569,'extension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980.75028979296 kWh/kWp.
Annual output, Facade: 688.611905599312 kWh/kWp.
Annual output, Open-ground: 1043.35137212017 kWh/kWp.
Amount of solar energy transformed to electricity. Waste heat emission due to losses of electricity in the system.
Technology:  Electricity production with grid-connected photovoltaic power plants.
Time period:  Time of publications
Production volume: 239.068 GWh in 2025.
Sampling:  Statistical data and model calculations
Extrapolations:  Use of PV technology data investigated for other countries (Switzerland). Correction of average yield with Swiss data.
Uncertainty:  None
Author: Romain Sacchi, PSI, romain.sacchi@psi.ch</v>
      </c>
    </row>
    <row r="13569" spans="1:19" customFormat="1" x14ac:dyDescent="0.2">
      <c r="A13569" t="s">
        <v>6</v>
      </c>
      <c r="B13569" t="s">
        <v>1736</v>
      </c>
    </row>
    <row r="13570" spans="1:19" customFormat="1" x14ac:dyDescent="0.2">
      <c r="A13570" t="s">
        <v>8</v>
      </c>
      <c r="B13570">
        <v>1</v>
      </c>
    </row>
    <row r="13571" spans="1:19" customFormat="1" x14ac:dyDescent="0.2">
      <c r="A13571" t="s">
        <v>9</v>
      </c>
      <c r="B13571" t="s">
        <v>73</v>
      </c>
    </row>
    <row r="13572" spans="1:19" customFormat="1" x14ac:dyDescent="0.2">
      <c r="A13572" t="s">
        <v>11</v>
      </c>
      <c r="B13572" t="s">
        <v>12</v>
      </c>
    </row>
    <row r="13573" spans="1:19" customFormat="1" x14ac:dyDescent="0.2">
      <c r="A13573" t="s">
        <v>13</v>
      </c>
      <c r="B13573" t="s">
        <v>14</v>
      </c>
    </row>
    <row r="13574" spans="1:19" customFormat="1" x14ac:dyDescent="0.2">
      <c r="A13574" t="s">
        <v>15</v>
      </c>
      <c r="B13574" t="s">
        <v>53</v>
      </c>
    </row>
    <row r="13575" spans="1:19" customFormat="1" x14ac:dyDescent="0.2">
      <c r="A13575" t="s">
        <v>17</v>
      </c>
    </row>
    <row r="13576" spans="1:19" s="2" customFormat="1" x14ac:dyDescent="0.2">
      <c r="A13576" s="2" t="s">
        <v>18</v>
      </c>
      <c r="B13576" s="2" t="s">
        <v>19</v>
      </c>
      <c r="C13576" s="2" t="s">
        <v>6</v>
      </c>
      <c r="D13576" s="2" t="s">
        <v>15</v>
      </c>
      <c r="E13576" s="2" t="s">
        <v>20</v>
      </c>
      <c r="F13576" s="2" t="s">
        <v>13</v>
      </c>
      <c r="G13576" s="2" t="s">
        <v>21</v>
      </c>
      <c r="H13576" s="2" t="s">
        <v>9</v>
      </c>
      <c r="I13576" s="2" t="s">
        <v>4</v>
      </c>
      <c r="J13576" s="2" t="s">
        <v>1925</v>
      </c>
      <c r="K13576" s="2" t="s">
        <v>1998</v>
      </c>
      <c r="L13576" s="2" t="s">
        <v>2002</v>
      </c>
      <c r="M13576" s="2" t="s">
        <v>2003</v>
      </c>
      <c r="N13576" s="2" t="s">
        <v>2001</v>
      </c>
      <c r="O13576" s="2" t="s">
        <v>2000</v>
      </c>
      <c r="P13576" s="2" t="s">
        <v>2004</v>
      </c>
      <c r="Q13576" s="2" t="s">
        <v>1502</v>
      </c>
      <c r="R13576" s="2" t="s">
        <v>2005</v>
      </c>
      <c r="S13576" s="2" t="s">
        <v>2006</v>
      </c>
    </row>
    <row r="13577" spans="1:19" customFormat="1" x14ac:dyDescent="0.2">
      <c r="A13577" t="s">
        <v>335</v>
      </c>
      <c r="B13577">
        <v>3.8502999999999998</v>
      </c>
      <c r="D13577" t="s">
        <v>30</v>
      </c>
      <c r="E13577" t="s">
        <v>336</v>
      </c>
      <c r="F13577" t="s">
        <v>27</v>
      </c>
      <c r="G13577">
        <v>0</v>
      </c>
      <c r="I13577" t="s">
        <v>337</v>
      </c>
    </row>
    <row r="13578" spans="1:19" customFormat="1" x14ac:dyDescent="0.2">
      <c r="A13578" t="s">
        <v>29</v>
      </c>
      <c r="B13578">
        <v>0.25026999999999999</v>
      </c>
      <c r="D13578" t="s">
        <v>30</v>
      </c>
      <c r="E13578" t="s">
        <v>31</v>
      </c>
      <c r="F13578" t="s">
        <v>27</v>
      </c>
      <c r="G13578">
        <v>0</v>
      </c>
      <c r="I13578" t="s">
        <v>338</v>
      </c>
    </row>
    <row r="13579" spans="1:19" customFormat="1" x14ac:dyDescent="0.2">
      <c r="A13579" t="s">
        <v>1459</v>
      </c>
      <c r="B13579">
        <v>1</v>
      </c>
      <c r="C13579" t="str">
        <f>B13569</f>
        <v>LV</v>
      </c>
      <c r="D13579" t="s">
        <v>53</v>
      </c>
      <c r="E13579" t="s">
        <v>339</v>
      </c>
      <c r="F13579" t="s">
        <v>33</v>
      </c>
      <c r="G13579">
        <v>0</v>
      </c>
      <c r="H13579" t="s">
        <v>73</v>
      </c>
      <c r="J13579">
        <f>VLOOKUP(C13579,'extension - production vol'!$B$6:$D$235,3,0)</f>
        <v>239.06800000000001</v>
      </c>
    </row>
    <row r="13580" spans="1:19" customFormat="1" ht="16" x14ac:dyDescent="0.2">
      <c r="A13580" t="s">
        <v>1439</v>
      </c>
      <c r="B13580" s="4">
        <f t="shared" ref="B13580:B13595" si="1465">M13580*S13580</f>
        <v>5.8003473142291882E-8</v>
      </c>
      <c r="C13580" t="s">
        <v>49</v>
      </c>
      <c r="D13580" t="s">
        <v>15</v>
      </c>
      <c r="F13580" t="s">
        <v>36</v>
      </c>
      <c r="G13580">
        <v>0</v>
      </c>
      <c r="H13580" t="s">
        <v>1439</v>
      </c>
      <c r="I13580" t="s">
        <v>340</v>
      </c>
      <c r="K13580" t="s">
        <v>1999</v>
      </c>
      <c r="L13580">
        <f>IF(K13580="residential",VLOOKUP(B13569,parameters!$C$41:$AG$178,18,0),IF(K13580="commercial",1-VLOOKUP(B13569,parameters!$C$41:$AG$178,18,0),1))</f>
        <v>0.17766751537682748</v>
      </c>
      <c r="M13580" s="4">
        <f>INDEX(parameters!$D$41:$AG$178,MATCH('PV (extension)'!B13569,parameters!$C$41:$C$178,0),MATCH('PV (extension)'!A13580,parameters!$D$5:$AG$5,0))/L13580</f>
        <v>5.119823078397083E-3</v>
      </c>
      <c r="N13580" s="3" t="s">
        <v>1505</v>
      </c>
      <c r="O13580">
        <f>INDEX(parameters!$C$196:$EJ$198,MATCH('PV (extension)'!N13580,parameters!$B$196:$B$198,0),MATCH('PV (extension)'!B13569,parameters!$C$195:$EJ$195,0))</f>
        <v>980.75028979295973</v>
      </c>
      <c r="P13580">
        <v>3</v>
      </c>
      <c r="Q13580">
        <v>30</v>
      </c>
      <c r="R13580">
        <f>Q13580*P13580*O13580</f>
        <v>88267.526081366377</v>
      </c>
      <c r="S13580">
        <f>1/R13580</f>
        <v>1.1329194828437635E-5</v>
      </c>
    </row>
    <row r="13581" spans="1:19" customFormat="1" ht="16" x14ac:dyDescent="0.2">
      <c r="A13581" t="s">
        <v>1440</v>
      </c>
      <c r="B13581" s="4">
        <f t="shared" si="1465"/>
        <v>3.7831640958493566E-7</v>
      </c>
      <c r="C13581" t="s">
        <v>49</v>
      </c>
      <c r="D13581" t="s">
        <v>15</v>
      </c>
      <c r="F13581" t="s">
        <v>36</v>
      </c>
      <c r="G13581">
        <v>0</v>
      </c>
      <c r="H13581" t="s">
        <v>1440</v>
      </c>
      <c r="I13581" t="s">
        <v>340</v>
      </c>
      <c r="K13581" t="s">
        <v>1999</v>
      </c>
      <c r="L13581">
        <f>L13580</f>
        <v>0.17766751537682748</v>
      </c>
      <c r="M13581" s="4">
        <f>INDEX(parameters!$D$41:$AG$178,MATCH('PV (extension)'!B13569,parameters!$C$41:$C$178,0),MATCH('PV (extension)'!A13581,parameters!$D$5:$AG$5,0))/L13581</f>
        <v>3.3393053550047194E-2</v>
      </c>
      <c r="N13581" s="3" t="s">
        <v>1505</v>
      </c>
      <c r="O13581">
        <f>INDEX(parameters!$C$196:$EJ$198,MATCH('PV (extension)'!N13581,parameters!$B$196:$B$198,0),MATCH('PV (extension)'!B13569,parameters!$C$195:$EJ$195,0))</f>
        <v>980.75028979295973</v>
      </c>
      <c r="P13581">
        <v>3</v>
      </c>
      <c r="Q13581">
        <v>30</v>
      </c>
      <c r="R13581">
        <f t="shared" ref="R13581:R13595" si="1466">Q13581*P13581*O13581</f>
        <v>88267.526081366377</v>
      </c>
      <c r="S13581">
        <f t="shared" ref="S13581:S13595" si="1467">1/R13581</f>
        <v>1.1329194828437635E-5</v>
      </c>
    </row>
    <row r="13582" spans="1:19" customFormat="1" ht="16" x14ac:dyDescent="0.2">
      <c r="A13582" t="s">
        <v>1441</v>
      </c>
      <c r="B13582" s="4">
        <f t="shared" si="1465"/>
        <v>5.8620078426410893E-9</v>
      </c>
      <c r="C13582" t="s">
        <v>35</v>
      </c>
      <c r="D13582" t="s">
        <v>15</v>
      </c>
      <c r="F13582" t="s">
        <v>36</v>
      </c>
      <c r="G13582">
        <v>0</v>
      </c>
      <c r="H13582" t="s">
        <v>1441</v>
      </c>
      <c r="I13582" t="s">
        <v>340</v>
      </c>
      <c r="K13582" t="s">
        <v>1999</v>
      </c>
      <c r="L13582">
        <f t="shared" ref="L13582:L13595" si="1468">L13581</f>
        <v>0.17766751537682748</v>
      </c>
      <c r="M13582" s="4">
        <f>INDEX(parameters!$D$41:$AG$178,MATCH('PV (extension)'!B13569,parameters!$C$41:$C$178,0),MATCH('PV (extension)'!A13582,parameters!$D$5:$AG$5,0))/L13582</f>
        <v>5.1742493013949662E-4</v>
      </c>
      <c r="N13582" s="3" t="s">
        <v>1505</v>
      </c>
      <c r="O13582">
        <f>INDEX(parameters!$C$196:$EJ$198,MATCH('PV (extension)'!N13582,parameters!$B$196:$B$198,0),MATCH('PV (extension)'!B13569,parameters!$C$195:$EJ$195,0))</f>
        <v>980.75028979295973</v>
      </c>
      <c r="P13582">
        <v>3</v>
      </c>
      <c r="Q13582">
        <v>30</v>
      </c>
      <c r="R13582">
        <f t="shared" si="1466"/>
        <v>88267.526081366377</v>
      </c>
      <c r="S13582">
        <f t="shared" si="1467"/>
        <v>1.1329194828437635E-5</v>
      </c>
    </row>
    <row r="13583" spans="1:19" customFormat="1" ht="16" x14ac:dyDescent="0.2">
      <c r="A13583" t="s">
        <v>1442</v>
      </c>
      <c r="B13583" s="4">
        <f t="shared" si="1465"/>
        <v>1.0190998880012056E-7</v>
      </c>
      <c r="C13583" t="s">
        <v>35</v>
      </c>
      <c r="D13583" t="s">
        <v>15</v>
      </c>
      <c r="F13583" t="s">
        <v>36</v>
      </c>
      <c r="G13583">
        <v>0</v>
      </c>
      <c r="H13583" t="s">
        <v>1442</v>
      </c>
      <c r="I13583" t="s">
        <v>340</v>
      </c>
      <c r="K13583" t="s">
        <v>1999</v>
      </c>
      <c r="L13583">
        <f t="shared" si="1468"/>
        <v>0.17766751537682748</v>
      </c>
      <c r="M13583" s="4">
        <f>INDEX(parameters!$D$41:$AG$178,MATCH('PV (extension)'!B13569,parameters!$C$41:$C$178,0),MATCH('PV (extension)'!A13583,parameters!$D$5:$AG$5,0))/L13583</f>
        <v>8.9953425943663963E-3</v>
      </c>
      <c r="N13583" s="3" t="s">
        <v>1505</v>
      </c>
      <c r="O13583">
        <f>INDEX(parameters!$C$196:$EJ$198,MATCH('PV (extension)'!N13583,parameters!$B$196:$B$198,0),MATCH('PV (extension)'!B13569,parameters!$C$195:$EJ$195,0))</f>
        <v>980.75028979295973</v>
      </c>
      <c r="P13583">
        <v>3</v>
      </c>
      <c r="Q13583">
        <v>30</v>
      </c>
      <c r="R13583">
        <f t="shared" si="1466"/>
        <v>88267.526081366377</v>
      </c>
      <c r="S13583">
        <f t="shared" si="1467"/>
        <v>1.1329194828437635E-5</v>
      </c>
    </row>
    <row r="13584" spans="1:19" customFormat="1" x14ac:dyDescent="0.2">
      <c r="A13584" t="s">
        <v>341</v>
      </c>
      <c r="B13584" s="4">
        <f t="shared" si="1465"/>
        <v>2.9847218872205556E-7</v>
      </c>
      <c r="C13584" t="s">
        <v>35</v>
      </c>
      <c r="D13584" t="s">
        <v>15</v>
      </c>
      <c r="F13584" t="s">
        <v>36</v>
      </c>
      <c r="G13584">
        <v>0</v>
      </c>
      <c r="H13584" t="s">
        <v>341</v>
      </c>
      <c r="I13584" t="s">
        <v>340</v>
      </c>
      <c r="K13584" t="s">
        <v>1999</v>
      </c>
      <c r="L13584">
        <f t="shared" si="1468"/>
        <v>0.17766751537682748</v>
      </c>
      <c r="M13584" s="4">
        <f>INDEX(parameters!$D$41:$AG$178,MATCH('PV (extension)'!B13569,parameters!$C$41:$C$178,0),MATCH('PV (extension)'!A13584,parameters!$D$5:$AG$5,0))/L13584</f>
        <v>1.8497835237986298E-2</v>
      </c>
      <c r="N13584" t="s">
        <v>1506</v>
      </c>
      <c r="O13584">
        <f>INDEX(parameters!$C$196:$EJ$198,MATCH('PV (extension)'!N13584,parameters!$B$196:$B$198,0),MATCH('PV (extension)'!B13569,parameters!$C$195:$EJ$195,0))</f>
        <v>688.61190559931219</v>
      </c>
      <c r="P13584">
        <v>3</v>
      </c>
      <c r="Q13584">
        <v>30</v>
      </c>
      <c r="R13584">
        <f t="shared" si="1466"/>
        <v>61975.071503938096</v>
      </c>
      <c r="S13584">
        <f t="shared" si="1467"/>
        <v>1.6135519907168753E-5</v>
      </c>
    </row>
    <row r="13585" spans="1:19" customFormat="1" x14ac:dyDescent="0.2">
      <c r="A13585" t="s">
        <v>342</v>
      </c>
      <c r="B13585" s="4">
        <f t="shared" si="1465"/>
        <v>2.9272222114905345E-7</v>
      </c>
      <c r="C13585" t="s">
        <v>35</v>
      </c>
      <c r="D13585" t="s">
        <v>15</v>
      </c>
      <c r="F13585" t="s">
        <v>36</v>
      </c>
      <c r="G13585">
        <v>0</v>
      </c>
      <c r="H13585" t="s">
        <v>342</v>
      </c>
      <c r="I13585" t="s">
        <v>340</v>
      </c>
      <c r="K13585" t="s">
        <v>1999</v>
      </c>
      <c r="L13585">
        <f t="shared" si="1468"/>
        <v>0.17766751537682748</v>
      </c>
      <c r="M13585" s="4">
        <f>INDEX(parameters!$D$41:$AG$178,MATCH('PV (extension)'!B13569,parameters!$C$41:$C$178,0),MATCH('PV (extension)'!A13585,parameters!$D$5:$AG$5,0))/L13585</f>
        <v>1.8141480586504166E-2</v>
      </c>
      <c r="N13585" t="s">
        <v>1506</v>
      </c>
      <c r="O13585">
        <f>INDEX(parameters!$C$196:$EJ$198,MATCH('PV (extension)'!N13585,parameters!$B$196:$B$198,0),MATCH('PV (extension)'!B13569,parameters!$C$195:$EJ$195,0))</f>
        <v>688.61190559931219</v>
      </c>
      <c r="P13585">
        <v>3</v>
      </c>
      <c r="Q13585">
        <v>30</v>
      </c>
      <c r="R13585">
        <f t="shared" si="1466"/>
        <v>61975.071503938096</v>
      </c>
      <c r="S13585">
        <f t="shared" si="1467"/>
        <v>1.6135519907168753E-5</v>
      </c>
    </row>
    <row r="13586" spans="1:19" customFormat="1" x14ac:dyDescent="0.2">
      <c r="A13586" t="s">
        <v>343</v>
      </c>
      <c r="B13586" s="4">
        <f t="shared" si="1465"/>
        <v>1.5735120601204195E-7</v>
      </c>
      <c r="C13586" t="s">
        <v>35</v>
      </c>
      <c r="D13586" t="s">
        <v>15</v>
      </c>
      <c r="F13586" t="s">
        <v>36</v>
      </c>
      <c r="G13586">
        <v>0</v>
      </c>
      <c r="H13586" t="s">
        <v>343</v>
      </c>
      <c r="I13586" t="s">
        <v>340</v>
      </c>
      <c r="K13586" t="s">
        <v>1999</v>
      </c>
      <c r="L13586">
        <f t="shared" si="1468"/>
        <v>0.17766751537682748</v>
      </c>
      <c r="M13586" s="4">
        <f>INDEX(parameters!$D$41:$AG$178,MATCH('PV (extension)'!B13569,parameters!$C$41:$C$178,0),MATCH('PV (extension)'!A13586,parameters!$D$5:$AG$5,0))/L13586</f>
        <v>9.7518522438271929E-3</v>
      </c>
      <c r="N13586" t="s">
        <v>1506</v>
      </c>
      <c r="O13586">
        <f>INDEX(parameters!$C$196:$EJ$198,MATCH('PV (extension)'!N13586,parameters!$B$196:$B$198,0),MATCH('PV (extension)'!B13569,parameters!$C$195:$EJ$195,0))</f>
        <v>688.61190559931219</v>
      </c>
      <c r="P13586">
        <v>3</v>
      </c>
      <c r="Q13586">
        <v>30</v>
      </c>
      <c r="R13586">
        <f t="shared" si="1466"/>
        <v>61975.071503938096</v>
      </c>
      <c r="S13586">
        <f t="shared" si="1467"/>
        <v>1.6135519907168753E-5</v>
      </c>
    </row>
    <row r="13587" spans="1:19" customFormat="1" x14ac:dyDescent="0.2">
      <c r="A13587" t="s">
        <v>344</v>
      </c>
      <c r="B13587" s="4">
        <f t="shared" si="1465"/>
        <v>1.5721505806366127E-7</v>
      </c>
      <c r="C13587" t="s">
        <v>35</v>
      </c>
      <c r="D13587" t="s">
        <v>15</v>
      </c>
      <c r="F13587" t="s">
        <v>36</v>
      </c>
      <c r="G13587">
        <v>0</v>
      </c>
      <c r="H13587" t="s">
        <v>344</v>
      </c>
      <c r="I13587" t="s">
        <v>340</v>
      </c>
      <c r="K13587" t="s">
        <v>1999</v>
      </c>
      <c r="L13587">
        <f t="shared" si="1468"/>
        <v>0.17766751537682748</v>
      </c>
      <c r="M13587" s="4">
        <f>INDEX(parameters!$D$41:$AG$178,MATCH('PV (extension)'!B13569,parameters!$C$41:$C$178,0),MATCH('PV (extension)'!A13587,parameters!$D$5:$AG$5,0))/L13587</f>
        <v>9.7434144649911868E-3</v>
      </c>
      <c r="N13587" t="s">
        <v>1506</v>
      </c>
      <c r="O13587">
        <f>INDEX(parameters!$C$196:$EJ$198,MATCH('PV (extension)'!N13587,parameters!$B$196:$B$198,0),MATCH('PV (extension)'!B13569,parameters!$C$195:$EJ$195,0))</f>
        <v>688.61190559931219</v>
      </c>
      <c r="P13587">
        <v>3</v>
      </c>
      <c r="Q13587">
        <v>30</v>
      </c>
      <c r="R13587">
        <f t="shared" si="1466"/>
        <v>61975.071503938096</v>
      </c>
      <c r="S13587">
        <f t="shared" si="1467"/>
        <v>1.6135519907168753E-5</v>
      </c>
    </row>
    <row r="13588" spans="1:19" customFormat="1" ht="16" x14ac:dyDescent="0.2">
      <c r="A13588" t="s">
        <v>345</v>
      </c>
      <c r="B13588" s="4">
        <f t="shared" si="1465"/>
        <v>3.2281718919086064E-6</v>
      </c>
      <c r="C13588" t="s">
        <v>35</v>
      </c>
      <c r="D13588" t="s">
        <v>15</v>
      </c>
      <c r="F13588" t="s">
        <v>36</v>
      </c>
      <c r="G13588">
        <v>0</v>
      </c>
      <c r="H13588" t="s">
        <v>345</v>
      </c>
      <c r="I13588" t="s">
        <v>340</v>
      </c>
      <c r="K13588" t="s">
        <v>1999</v>
      </c>
      <c r="L13588">
        <f t="shared" si="1468"/>
        <v>0.17766751537682748</v>
      </c>
      <c r="M13588" s="4">
        <f>INDEX(parameters!$D$41:$AG$178,MATCH('PV (extension)'!B13569,parameters!$C$41:$C$178,0),MATCH('PV (extension)'!A13588,parameters!$D$5:$AG$5,0))/L13588</f>
        <v>0.28494274666417674</v>
      </c>
      <c r="N13588" s="3" t="s">
        <v>1505</v>
      </c>
      <c r="O13588">
        <f>INDEX(parameters!$C$196:$EJ$198,MATCH('PV (extension)'!N13588,parameters!$B$196:$B$198,0),MATCH('PV (extension)'!B13569,parameters!$C$195:$EJ$195,0))</f>
        <v>980.75028979295973</v>
      </c>
      <c r="P13588">
        <v>3</v>
      </c>
      <c r="Q13588">
        <v>30</v>
      </c>
      <c r="R13588">
        <f t="shared" si="1466"/>
        <v>88267.526081366377</v>
      </c>
      <c r="S13588">
        <f t="shared" si="1467"/>
        <v>1.1329194828437635E-5</v>
      </c>
    </row>
    <row r="13589" spans="1:19" customFormat="1" ht="16" x14ac:dyDescent="0.2">
      <c r="A13589" t="s">
        <v>346</v>
      </c>
      <c r="B13589" s="4">
        <f t="shared" si="1465"/>
        <v>1.6850589655945823E-6</v>
      </c>
      <c r="C13589" t="s">
        <v>35</v>
      </c>
      <c r="D13589" t="s">
        <v>15</v>
      </c>
      <c r="F13589" t="s">
        <v>36</v>
      </c>
      <c r="G13589">
        <v>0</v>
      </c>
      <c r="H13589" t="s">
        <v>346</v>
      </c>
      <c r="I13589" t="s">
        <v>340</v>
      </c>
      <c r="K13589" t="s">
        <v>1999</v>
      </c>
      <c r="L13589">
        <f t="shared" si="1468"/>
        <v>0.17766751537682748</v>
      </c>
      <c r="M13589" s="4">
        <f>INDEX(parameters!$D$41:$AG$178,MATCH('PV (extension)'!B13569,parameters!$C$41:$C$178,0),MATCH('PV (extension)'!A13589,parameters!$D$5:$AG$5,0))/L13589</f>
        <v>0.14873598619426004</v>
      </c>
      <c r="N13589" s="3" t="s">
        <v>1505</v>
      </c>
      <c r="O13589">
        <f>INDEX(parameters!$C$196:$EJ$198,MATCH('PV (extension)'!N13589,parameters!$B$196:$B$198,0),MATCH('PV (extension)'!B13569,parameters!$C$195:$EJ$195,0))</f>
        <v>980.75028979295973</v>
      </c>
      <c r="P13589">
        <v>3</v>
      </c>
      <c r="Q13589">
        <v>30</v>
      </c>
      <c r="R13589">
        <f t="shared" si="1466"/>
        <v>88267.526081366377</v>
      </c>
      <c r="S13589">
        <f t="shared" si="1467"/>
        <v>1.1329194828437635E-5</v>
      </c>
    </row>
    <row r="13590" spans="1:19" customFormat="1" ht="16" x14ac:dyDescent="0.2">
      <c r="A13590" t="s">
        <v>347</v>
      </c>
      <c r="B13590" s="4">
        <f t="shared" si="1465"/>
        <v>9.3203683414083048E-7</v>
      </c>
      <c r="C13590" t="s">
        <v>49</v>
      </c>
      <c r="D13590" t="s">
        <v>15</v>
      </c>
      <c r="F13590" t="s">
        <v>36</v>
      </c>
      <c r="G13590">
        <v>0</v>
      </c>
      <c r="H13590" t="s">
        <v>347</v>
      </c>
      <c r="I13590" t="s">
        <v>340</v>
      </c>
      <c r="K13590" t="s">
        <v>1999</v>
      </c>
      <c r="L13590">
        <f t="shared" si="1468"/>
        <v>0.17766751537682748</v>
      </c>
      <c r="M13590" s="4">
        <f>INDEX(parameters!$D$41:$AG$178,MATCH('PV (extension)'!B13569,parameters!$C$41:$C$178,0),MATCH('PV (extension)'!A13590,parameters!$D$5:$AG$5,0))/L13590</f>
        <v>8.2268585566319899E-2</v>
      </c>
      <c r="N13590" s="3" t="s">
        <v>1505</v>
      </c>
      <c r="O13590">
        <f>INDEX(parameters!$C$196:$EJ$198,MATCH('PV (extension)'!N13590,parameters!$B$196:$B$198,0),MATCH('PV (extension)'!B13569,parameters!$C$195:$EJ$195,0))</f>
        <v>980.75028979295973</v>
      </c>
      <c r="P13590">
        <v>3</v>
      </c>
      <c r="Q13590">
        <v>30</v>
      </c>
      <c r="R13590">
        <f t="shared" si="1466"/>
        <v>88267.526081366377</v>
      </c>
      <c r="S13590">
        <f t="shared" si="1467"/>
        <v>1.1329194828437635E-5</v>
      </c>
    </row>
    <row r="13591" spans="1:19" customFormat="1" ht="16" x14ac:dyDescent="0.2">
      <c r="A13591" t="s">
        <v>348</v>
      </c>
      <c r="B13591" s="4">
        <f t="shared" si="1465"/>
        <v>2.6097615833725579E-8</v>
      </c>
      <c r="C13591" t="s">
        <v>49</v>
      </c>
      <c r="D13591" t="s">
        <v>15</v>
      </c>
      <c r="F13591" t="s">
        <v>36</v>
      </c>
      <c r="G13591">
        <v>0</v>
      </c>
      <c r="H13591" t="s">
        <v>348</v>
      </c>
      <c r="I13591" t="s">
        <v>340</v>
      </c>
      <c r="K13591" t="s">
        <v>1999</v>
      </c>
      <c r="L13591">
        <f t="shared" si="1468"/>
        <v>0.17766751537682748</v>
      </c>
      <c r="M13591" s="4">
        <f>INDEX(parameters!$D$41:$AG$178,MATCH('PV (extension)'!B13569,parameters!$C$41:$C$178,0),MATCH('PV (extension)'!A13591,parameters!$D$5:$AG$5,0))/L13591</f>
        <v>2.3035719862648527E-3</v>
      </c>
      <c r="N13591" s="3" t="s">
        <v>1505</v>
      </c>
      <c r="O13591">
        <f>INDEX(parameters!$C$196:$EJ$198,MATCH('PV (extension)'!N13591,parameters!$B$196:$B$198,0),MATCH('PV (extension)'!B13569,parameters!$C$195:$EJ$195,0))</f>
        <v>980.75028979295973</v>
      </c>
      <c r="P13591">
        <v>3</v>
      </c>
      <c r="Q13591">
        <v>30</v>
      </c>
      <c r="R13591">
        <f t="shared" si="1466"/>
        <v>88267.526081366377</v>
      </c>
      <c r="S13591">
        <f t="shared" si="1467"/>
        <v>1.1329194828437635E-5</v>
      </c>
    </row>
    <row r="13592" spans="1:19" customFormat="1" ht="16" x14ac:dyDescent="0.2">
      <c r="A13592" t="s">
        <v>349</v>
      </c>
      <c r="B13592" s="4">
        <f t="shared" si="1465"/>
        <v>1.5504746879136756E-7</v>
      </c>
      <c r="C13592" t="s">
        <v>35</v>
      </c>
      <c r="D13592" t="s">
        <v>15</v>
      </c>
      <c r="F13592" t="s">
        <v>36</v>
      </c>
      <c r="G13592">
        <v>0</v>
      </c>
      <c r="H13592" t="s">
        <v>349</v>
      </c>
      <c r="I13592" t="s">
        <v>340</v>
      </c>
      <c r="K13592" t="s">
        <v>1999</v>
      </c>
      <c r="L13592">
        <f t="shared" si="1468"/>
        <v>0.17766751537682748</v>
      </c>
      <c r="M13592" s="4">
        <f>INDEX(parameters!$D$41:$AG$178,MATCH('PV (extension)'!B13569,parameters!$C$41:$C$178,0),MATCH('PV (extension)'!A13592,parameters!$D$5:$AG$5,0))/L13592</f>
        <v>1.3685656495391874E-2</v>
      </c>
      <c r="N13592" s="3" t="s">
        <v>1505</v>
      </c>
      <c r="O13592">
        <f>INDEX(parameters!$C$196:$EJ$198,MATCH('PV (extension)'!N13592,parameters!$B$196:$B$198,0),MATCH('PV (extension)'!B13569,parameters!$C$195:$EJ$195,0))</f>
        <v>980.75028979295973</v>
      </c>
      <c r="P13592">
        <v>3</v>
      </c>
      <c r="Q13592">
        <v>30</v>
      </c>
      <c r="R13592">
        <f t="shared" si="1466"/>
        <v>88267.526081366377</v>
      </c>
      <c r="S13592">
        <f t="shared" si="1467"/>
        <v>1.1329194828437635E-5</v>
      </c>
    </row>
    <row r="13593" spans="1:19" customFormat="1" ht="16" x14ac:dyDescent="0.2">
      <c r="A13593" t="s">
        <v>350</v>
      </c>
      <c r="B13593" s="4">
        <f t="shared" si="1465"/>
        <v>2.6538619472825743E-6</v>
      </c>
      <c r="C13593" t="s">
        <v>35</v>
      </c>
      <c r="D13593" t="s">
        <v>15</v>
      </c>
      <c r="F13593" t="s">
        <v>36</v>
      </c>
      <c r="G13593">
        <v>0</v>
      </c>
      <c r="H13593" t="s">
        <v>350</v>
      </c>
      <c r="I13593" t="s">
        <v>340</v>
      </c>
      <c r="K13593" t="s">
        <v>1999</v>
      </c>
      <c r="L13593">
        <f t="shared" si="1468"/>
        <v>0.17766751537682748</v>
      </c>
      <c r="M13593" s="4">
        <f>INDEX(parameters!$D$41:$AG$178,MATCH('PV (extension)'!B13569,parameters!$C$41:$C$178,0),MATCH('PV (extension)'!A13593,parameters!$D$5:$AG$5,0))/L13593</f>
        <v>0.23424982864811036</v>
      </c>
      <c r="N13593" s="3" t="s">
        <v>1505</v>
      </c>
      <c r="O13593">
        <f>INDEX(parameters!$C$196:$EJ$198,MATCH('PV (extension)'!N13593,parameters!$B$196:$B$198,0),MATCH('PV (extension)'!B13569,parameters!$C$195:$EJ$195,0))</f>
        <v>980.75028979295973</v>
      </c>
      <c r="P13593">
        <v>3</v>
      </c>
      <c r="Q13593">
        <v>30</v>
      </c>
      <c r="R13593">
        <f t="shared" si="1466"/>
        <v>88267.526081366377</v>
      </c>
      <c r="S13593">
        <f t="shared" si="1467"/>
        <v>1.1329194828437635E-5</v>
      </c>
    </row>
    <row r="13594" spans="1:19" customFormat="1" ht="16" x14ac:dyDescent="0.2">
      <c r="A13594" t="s">
        <v>351</v>
      </c>
      <c r="B13594" s="4">
        <f t="shared" si="1465"/>
        <v>8.1942012418445563E-8</v>
      </c>
      <c r="C13594" t="s">
        <v>35</v>
      </c>
      <c r="D13594" t="s">
        <v>15</v>
      </c>
      <c r="F13594" t="s">
        <v>36</v>
      </c>
      <c r="G13594">
        <v>0</v>
      </c>
      <c r="H13594" t="s">
        <v>351</v>
      </c>
      <c r="I13594" t="s">
        <v>340</v>
      </c>
      <c r="K13594" t="s">
        <v>1999</v>
      </c>
      <c r="L13594">
        <f t="shared" si="1468"/>
        <v>0.17766751537682748</v>
      </c>
      <c r="M13594" s="4">
        <f>INDEX(parameters!$D$41:$AG$178,MATCH('PV (extension)'!B13569,parameters!$C$41:$C$178,0),MATCH('PV (extension)'!A13594,parameters!$D$5:$AG$5,0))/L13594</f>
        <v>7.2328187183047909E-3</v>
      </c>
      <c r="N13594" s="3" t="s">
        <v>1505</v>
      </c>
      <c r="O13594">
        <f>INDEX(parameters!$C$196:$EJ$198,MATCH('PV (extension)'!N13594,parameters!$B$196:$B$198,0),MATCH('PV (extension)'!B13569,parameters!$C$195:$EJ$195,0))</f>
        <v>980.75028979295973</v>
      </c>
      <c r="P13594">
        <v>3</v>
      </c>
      <c r="Q13594">
        <v>30</v>
      </c>
      <c r="R13594">
        <f t="shared" si="1466"/>
        <v>88267.526081366377</v>
      </c>
      <c r="S13594">
        <f t="shared" si="1467"/>
        <v>1.1329194828437635E-5</v>
      </c>
    </row>
    <row r="13595" spans="1:19" customFormat="1" ht="16" x14ac:dyDescent="0.2">
      <c r="A13595" t="s">
        <v>352</v>
      </c>
      <c r="B13595" s="4">
        <f t="shared" si="1465"/>
        <v>1.3869265909646472E-6</v>
      </c>
      <c r="C13595" t="s">
        <v>35</v>
      </c>
      <c r="D13595" t="s">
        <v>15</v>
      </c>
      <c r="F13595" t="s">
        <v>36</v>
      </c>
      <c r="G13595">
        <v>0</v>
      </c>
      <c r="H13595" t="s">
        <v>352</v>
      </c>
      <c r="I13595" t="s">
        <v>340</v>
      </c>
      <c r="K13595" t="s">
        <v>1999</v>
      </c>
      <c r="L13595">
        <f t="shared" si="1468"/>
        <v>0.17766751537682748</v>
      </c>
      <c r="M13595" s="4">
        <f>INDEX(parameters!$D$41:$AG$178,MATCH('PV (extension)'!B13569,parameters!$C$41:$C$178,0),MATCH('PV (extension)'!A13595,parameters!$D$5:$AG$5,0))/L13595</f>
        <v>0.12242057904091255</v>
      </c>
      <c r="N13595" s="3" t="s">
        <v>1505</v>
      </c>
      <c r="O13595">
        <f>INDEX(parameters!$C$196:$EJ$198,MATCH('PV (extension)'!N13595,parameters!$B$196:$B$198,0),MATCH('PV (extension)'!B13569,parameters!$C$195:$EJ$195,0))</f>
        <v>980.75028979295973</v>
      </c>
      <c r="P13595">
        <v>3</v>
      </c>
      <c r="Q13595">
        <v>30</v>
      </c>
      <c r="R13595">
        <f t="shared" si="1466"/>
        <v>88267.526081366377</v>
      </c>
      <c r="S13595">
        <f t="shared" si="1467"/>
        <v>1.1329194828437635E-5</v>
      </c>
    </row>
    <row r="13596" spans="1:19" customFormat="1" x14ac:dyDescent="0.2">
      <c r="A13596" t="s">
        <v>442</v>
      </c>
      <c r="B13596">
        <v>3.7025999999999999E-3</v>
      </c>
      <c r="C13596" t="s">
        <v>42</v>
      </c>
      <c r="D13596" t="s">
        <v>16</v>
      </c>
      <c r="F13596" t="s">
        <v>36</v>
      </c>
      <c r="G13596">
        <v>0</v>
      </c>
      <c r="H13596" t="s">
        <v>443</v>
      </c>
      <c r="I13596" t="s">
        <v>353</v>
      </c>
    </row>
    <row r="13597" spans="1:19" customFormat="1" x14ac:dyDescent="0.2">
      <c r="A13597" t="s">
        <v>354</v>
      </c>
      <c r="B13597">
        <v>-3.3322999999999998E-6</v>
      </c>
      <c r="C13597" t="s">
        <v>49</v>
      </c>
      <c r="D13597" t="s">
        <v>250</v>
      </c>
      <c r="F13597" t="s">
        <v>36</v>
      </c>
      <c r="G13597">
        <v>0</v>
      </c>
      <c r="H13597" t="s">
        <v>355</v>
      </c>
      <c r="I13597" t="s">
        <v>353</v>
      </c>
    </row>
    <row r="13598" spans="1:19" customFormat="1" x14ac:dyDescent="0.2"/>
    <row r="13599" spans="1:19" s="2" customFormat="1" x14ac:dyDescent="0.2">
      <c r="A13599" s="2" t="s">
        <v>2</v>
      </c>
      <c r="B13599" s="2" t="s">
        <v>1460</v>
      </c>
    </row>
    <row r="13600" spans="1:19" x14ac:dyDescent="0.2">
      <c r="A13600" s="29" t="s">
        <v>4</v>
      </c>
      <c r="B1360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")&amp;HLOOKUP(B13601,parameters!$C$195:$EJ$198,2,0)&amp;" kWh/kWp.
Annual output, Facade: "&amp;HLOOKUP(B13601,parameters!$C$195:$EJ$198,3,0)&amp;" kWh/kWp.
Annual output, Open-ground: "&amp;HLOOKUP(B13601,parameters!$C$195:$EJ$198,4,0)&amp;_xlfn._LONGTEXT("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")&amp;VLOOKUP(B13601,'extension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973.484131717862 kWh/kWp.
Annual output, Facade: 683.510135035946 kWh/kWp.
Annual output, Open-ground: 1035.62141672113 kWh/kWp.
Amount of solar energy transformed to electricity. Waste heat emission due to losses of electricity in the system.
Technology:  Electricity production with grid-connected photovoltaic power plants.
Time period:  Time of publications
Production volume: 721 GWh in 2025.
Sampling:  Statistical data and model calculations
Extrapolations:  Use of PV technology data investigated for other countries (Switzerland). Correction of average yield with Swiss data.
Uncertainty:  None
Author: Romain Sacchi, PSI, romain.sacchi@psi.ch</v>
      </c>
    </row>
    <row r="13601" spans="1:19" customFormat="1" x14ac:dyDescent="0.2">
      <c r="A13601" t="s">
        <v>6</v>
      </c>
      <c r="B13601" t="s">
        <v>1668</v>
      </c>
    </row>
    <row r="13602" spans="1:19" customFormat="1" x14ac:dyDescent="0.2">
      <c r="A13602" t="s">
        <v>8</v>
      </c>
      <c r="B13602">
        <v>1</v>
      </c>
    </row>
    <row r="13603" spans="1:19" customFormat="1" x14ac:dyDescent="0.2">
      <c r="A13603" t="s">
        <v>9</v>
      </c>
      <c r="B13603" t="s">
        <v>73</v>
      </c>
    </row>
    <row r="13604" spans="1:19" customFormat="1" x14ac:dyDescent="0.2">
      <c r="A13604" t="s">
        <v>11</v>
      </c>
      <c r="B13604" t="s">
        <v>12</v>
      </c>
    </row>
    <row r="13605" spans="1:19" customFormat="1" x14ac:dyDescent="0.2">
      <c r="A13605" t="s">
        <v>13</v>
      </c>
      <c r="B13605" t="s">
        <v>14</v>
      </c>
    </row>
    <row r="13606" spans="1:19" customFormat="1" x14ac:dyDescent="0.2">
      <c r="A13606" t="s">
        <v>15</v>
      </c>
      <c r="B13606" t="s">
        <v>53</v>
      </c>
    </row>
    <row r="13607" spans="1:19" customFormat="1" x14ac:dyDescent="0.2">
      <c r="A13607" t="s">
        <v>17</v>
      </c>
    </row>
    <row r="13608" spans="1:19" s="2" customFormat="1" x14ac:dyDescent="0.2">
      <c r="A13608" s="2" t="s">
        <v>18</v>
      </c>
      <c r="B13608" s="2" t="s">
        <v>19</v>
      </c>
      <c r="C13608" s="2" t="s">
        <v>6</v>
      </c>
      <c r="D13608" s="2" t="s">
        <v>15</v>
      </c>
      <c r="E13608" s="2" t="s">
        <v>20</v>
      </c>
      <c r="F13608" s="2" t="s">
        <v>13</v>
      </c>
      <c r="G13608" s="2" t="s">
        <v>21</v>
      </c>
      <c r="H13608" s="2" t="s">
        <v>9</v>
      </c>
      <c r="I13608" s="2" t="s">
        <v>4</v>
      </c>
      <c r="J13608" s="2" t="s">
        <v>1925</v>
      </c>
      <c r="K13608" s="2" t="s">
        <v>1998</v>
      </c>
      <c r="L13608" s="2" t="s">
        <v>2002</v>
      </c>
      <c r="M13608" s="2" t="s">
        <v>2003</v>
      </c>
      <c r="N13608" s="2" t="s">
        <v>2001</v>
      </c>
      <c r="O13608" s="2" t="s">
        <v>2000</v>
      </c>
      <c r="P13608" s="2" t="s">
        <v>2004</v>
      </c>
      <c r="Q13608" s="2" t="s">
        <v>1502</v>
      </c>
      <c r="R13608" s="2" t="s">
        <v>2005</v>
      </c>
      <c r="S13608" s="2" t="s">
        <v>2006</v>
      </c>
    </row>
    <row r="13609" spans="1:19" customFormat="1" x14ac:dyDescent="0.2">
      <c r="A13609" t="s">
        <v>335</v>
      </c>
      <c r="B13609">
        <v>3.8502999999999998</v>
      </c>
      <c r="D13609" t="s">
        <v>30</v>
      </c>
      <c r="E13609" t="s">
        <v>336</v>
      </c>
      <c r="F13609" t="s">
        <v>27</v>
      </c>
      <c r="G13609">
        <v>0</v>
      </c>
      <c r="I13609" t="s">
        <v>337</v>
      </c>
    </row>
    <row r="13610" spans="1:19" customFormat="1" x14ac:dyDescent="0.2">
      <c r="A13610" t="s">
        <v>29</v>
      </c>
      <c r="B13610">
        <v>0.25026999999999999</v>
      </c>
      <c r="D13610" t="s">
        <v>30</v>
      </c>
      <c r="E13610" t="s">
        <v>31</v>
      </c>
      <c r="F13610" t="s">
        <v>27</v>
      </c>
      <c r="G13610">
        <v>0</v>
      </c>
      <c r="I13610" t="s">
        <v>338</v>
      </c>
    </row>
    <row r="13611" spans="1:19" customFormat="1" x14ac:dyDescent="0.2">
      <c r="A13611" t="s">
        <v>1460</v>
      </c>
      <c r="B13611">
        <v>1</v>
      </c>
      <c r="C13611" t="str">
        <f>B13601</f>
        <v>EE</v>
      </c>
      <c r="D13611" t="s">
        <v>53</v>
      </c>
      <c r="E13611" t="s">
        <v>339</v>
      </c>
      <c r="F13611" t="s">
        <v>33</v>
      </c>
      <c r="G13611">
        <v>0</v>
      </c>
      <c r="H13611" t="s">
        <v>73</v>
      </c>
      <c r="J13611">
        <f>VLOOKUP(C13611,'extension - production vol'!$B$6:$D$235,3,0)</f>
        <v>721</v>
      </c>
    </row>
    <row r="13612" spans="1:19" customFormat="1" ht="16" x14ac:dyDescent="0.2">
      <c r="A13612" t="s">
        <v>1434</v>
      </c>
      <c r="B13612" s="4">
        <f t="shared" ref="B13612:B13622" si="1469">M13612*S13612</f>
        <v>2.6949149998584171E-8</v>
      </c>
      <c r="C13612" t="s">
        <v>49</v>
      </c>
      <c r="D13612" t="s">
        <v>15</v>
      </c>
      <c r="F13612" t="s">
        <v>36</v>
      </c>
      <c r="G13612">
        <v>0</v>
      </c>
      <c r="H13612" t="s">
        <v>1434</v>
      </c>
      <c r="I13612" t="s">
        <v>340</v>
      </c>
      <c r="K13612" t="s">
        <v>2007</v>
      </c>
      <c r="L13612">
        <f>IF(K13612="residential",VLOOKUP(B13601,parameters!$C$41:$AG$178,18,0),IF(K13612="commercial",1-VLOOKUP(B13601,parameters!$C$41:$AG$178,18,0),1))</f>
        <v>0.82233248462317254</v>
      </c>
      <c r="M13612" s="4">
        <f>INDEX(parameters!$D$41:$AG$178,MATCH('PV (extension)'!B13601,parameters!$C$41:$C$178,0),MATCH('PV (extension)'!A13612,parameters!$D$5:$AG$5,0))/L13612</f>
        <v>0.12277778707072071</v>
      </c>
      <c r="N13612" s="3" t="s">
        <v>1505</v>
      </c>
      <c r="O13612">
        <f>INDEX(parameters!$C$196:$EJ$198,MATCH('PV (extension)'!N13612,parameters!$B$196:$B$198,0),MATCH('PV (extension)'!B13601,parameters!$C$195:$EJ$195,0))</f>
        <v>973.48413171786206</v>
      </c>
      <c r="P13612">
        <v>156</v>
      </c>
      <c r="Q13612">
        <v>30</v>
      </c>
      <c r="R13612">
        <f t="shared" ref="R13612:R13622" si="1470">Q13612*P13612*O13612</f>
        <v>4555905.7364395941</v>
      </c>
      <c r="S13612">
        <f t="shared" ref="S13612:S13622" si="1471">1/R13612</f>
        <v>2.1949532274157464E-7</v>
      </c>
    </row>
    <row r="13613" spans="1:19" customFormat="1" ht="16" x14ac:dyDescent="0.2">
      <c r="A13613" t="s">
        <v>1435</v>
      </c>
      <c r="B13613" s="4">
        <f t="shared" si="1469"/>
        <v>1.4077259218340327E-8</v>
      </c>
      <c r="C13613" t="s">
        <v>49</v>
      </c>
      <c r="D13613" t="s">
        <v>15</v>
      </c>
      <c r="F13613" t="s">
        <v>36</v>
      </c>
      <c r="G13613">
        <v>0</v>
      </c>
      <c r="H13613" t="s">
        <v>1435</v>
      </c>
      <c r="I13613" t="s">
        <v>340</v>
      </c>
      <c r="K13613" t="s">
        <v>2007</v>
      </c>
      <c r="L13613">
        <f>L13612</f>
        <v>0.82233248462317254</v>
      </c>
      <c r="M13613" s="4">
        <f>INDEX(parameters!$D$41:$AG$178,MATCH('PV (extension)'!B13601,parameters!$C$41:$C$178,0),MATCH('PV (extension)'!A13613,parameters!$D$5:$AG$5,0))/L13613</f>
        <v>6.4134666026183854E-2</v>
      </c>
      <c r="N13613" s="3" t="s">
        <v>1505</v>
      </c>
      <c r="O13613">
        <f>INDEX(parameters!$C$196:$EJ$198,MATCH('PV (extension)'!N13613,parameters!$B$196:$B$198,0),MATCH('PV (extension)'!B13601,parameters!$C$195:$EJ$195,0))</f>
        <v>973.48413171786206</v>
      </c>
      <c r="P13613">
        <v>156</v>
      </c>
      <c r="Q13613">
        <v>30</v>
      </c>
      <c r="R13613">
        <f t="shared" si="1470"/>
        <v>4555905.7364395941</v>
      </c>
      <c r="S13613">
        <f t="shared" si="1471"/>
        <v>2.1949532274157464E-7</v>
      </c>
    </row>
    <row r="13614" spans="1:19" customFormat="1" x14ac:dyDescent="0.2">
      <c r="A13614" t="s">
        <v>1452</v>
      </c>
      <c r="B13614" s="4">
        <f t="shared" si="1469"/>
        <v>6.9383585955656555E-10</v>
      </c>
      <c r="C13614" t="s">
        <v>35</v>
      </c>
      <c r="D13614" t="s">
        <v>15</v>
      </c>
      <c r="F13614" t="s">
        <v>36</v>
      </c>
      <c r="G13614">
        <v>0</v>
      </c>
      <c r="H13614" t="s">
        <v>1452</v>
      </c>
      <c r="I13614" t="s">
        <v>340</v>
      </c>
      <c r="K13614" t="s">
        <v>2007</v>
      </c>
      <c r="L13614">
        <f t="shared" ref="L13614:L13622" si="1472">L13613</f>
        <v>0.82233248462317254</v>
      </c>
      <c r="M13614" s="4">
        <f>INDEX(parameters!$D$41:$AG$178,MATCH('PV (extension)'!B13601,parameters!$C$41:$C$178,0),MATCH('PV (extension)'!A13614,parameters!$D$5:$AG$5,0))/L13614</f>
        <v>1.2287226816964775E-2</v>
      </c>
      <c r="N13614" t="s">
        <v>1507</v>
      </c>
      <c r="O13614">
        <f>INDEX(parameters!$C$196:$EJ$198,MATCH('PV (extension)'!N13614,parameters!$B$196:$B$198,0),MATCH('PV (extension)'!B13601,parameters!$C$195:$EJ$195,0))</f>
        <v>1035.6214167211299</v>
      </c>
      <c r="P13614">
        <v>570</v>
      </c>
      <c r="Q13614">
        <v>30</v>
      </c>
      <c r="R13614">
        <f t="shared" si="1470"/>
        <v>17709126.22593132</v>
      </c>
      <c r="S13614">
        <f t="shared" si="1471"/>
        <v>5.6468059871621939E-8</v>
      </c>
    </row>
    <row r="13615" spans="1:19" customFormat="1" x14ac:dyDescent="0.2">
      <c r="A13615" t="s">
        <v>1453</v>
      </c>
      <c r="B13615" s="4">
        <f t="shared" si="1469"/>
        <v>5.0968647398452967E-9</v>
      </c>
      <c r="C13615" t="s">
        <v>35</v>
      </c>
      <c r="D13615" t="s">
        <v>15</v>
      </c>
      <c r="F13615" t="s">
        <v>36</v>
      </c>
      <c r="G13615">
        <v>0</v>
      </c>
      <c r="H13615" t="s">
        <v>1453</v>
      </c>
      <c r="I13615" t="s">
        <v>340</v>
      </c>
      <c r="K13615" t="s">
        <v>2007</v>
      </c>
      <c r="L13615">
        <f t="shared" si="1472"/>
        <v>0.82233248462317254</v>
      </c>
      <c r="M13615" s="4">
        <f>INDEX(parameters!$D$41:$AG$178,MATCH('PV (extension)'!B13601,parameters!$C$41:$C$178,0),MATCH('PV (extension)'!A13615,parameters!$D$5:$AG$5,0))/L13615</f>
        <v>9.0261021034418951E-2</v>
      </c>
      <c r="N13615" t="s">
        <v>1507</v>
      </c>
      <c r="O13615">
        <f>INDEX(parameters!$C$196:$EJ$198,MATCH('PV (extension)'!N13615,parameters!$B$196:$B$198,0),MATCH('PV (extension)'!B13601,parameters!$C$195:$EJ$195,0))</f>
        <v>1035.6214167211299</v>
      </c>
      <c r="P13615">
        <v>570</v>
      </c>
      <c r="Q13615">
        <v>30</v>
      </c>
      <c r="R13615">
        <f t="shared" si="1470"/>
        <v>17709126.22593132</v>
      </c>
      <c r="S13615">
        <f t="shared" si="1471"/>
        <v>5.6468059871621939E-8</v>
      </c>
    </row>
    <row r="13616" spans="1:19" customFormat="1" x14ac:dyDescent="0.2">
      <c r="A13616" t="s">
        <v>1454</v>
      </c>
      <c r="B13616" s="4">
        <f t="shared" si="1469"/>
        <v>5.4023149424729114E-11</v>
      </c>
      <c r="C13616" t="s">
        <v>35</v>
      </c>
      <c r="D13616" t="s">
        <v>15</v>
      </c>
      <c r="F13616" t="s">
        <v>36</v>
      </c>
      <c r="G13616">
        <v>0</v>
      </c>
      <c r="H13616" t="s">
        <v>1454</v>
      </c>
      <c r="I13616" t="s">
        <v>340</v>
      </c>
      <c r="K13616" t="s">
        <v>2007</v>
      </c>
      <c r="L13616">
        <f t="shared" si="1472"/>
        <v>0.82233248462317254</v>
      </c>
      <c r="M13616" s="4">
        <f>INDEX(parameters!$D$41:$AG$178,MATCH('PV (extension)'!B13601,parameters!$C$41:$C$178,0),MATCH('PV (extension)'!A13616,parameters!$D$5:$AG$5,0))/L13616</f>
        <v>9.5670277228487681E-4</v>
      </c>
      <c r="N13616" t="s">
        <v>1507</v>
      </c>
      <c r="O13616">
        <f>INDEX(parameters!$C$196:$EJ$198,MATCH('PV (extension)'!N13616,parameters!$B$196:$B$198,0),MATCH('PV (extension)'!B13601,parameters!$C$195:$EJ$195,0))</f>
        <v>1035.6214167211299</v>
      </c>
      <c r="P13616">
        <v>570</v>
      </c>
      <c r="Q13616">
        <v>30</v>
      </c>
      <c r="R13616">
        <f t="shared" si="1470"/>
        <v>17709126.22593132</v>
      </c>
      <c r="S13616">
        <f t="shared" si="1471"/>
        <v>5.6468059871621939E-8</v>
      </c>
    </row>
    <row r="13617" spans="1:19" customFormat="1" x14ac:dyDescent="0.2">
      <c r="A13617" t="s">
        <v>1455</v>
      </c>
      <c r="B13617" s="4">
        <f t="shared" si="1469"/>
        <v>1.8078803946778071E-8</v>
      </c>
      <c r="C13617" t="s">
        <v>35</v>
      </c>
      <c r="D13617" t="s">
        <v>15</v>
      </c>
      <c r="F13617" t="s">
        <v>36</v>
      </c>
      <c r="G13617">
        <v>0</v>
      </c>
      <c r="H13617" t="s">
        <v>1455</v>
      </c>
      <c r="I13617" t="s">
        <v>340</v>
      </c>
      <c r="K13617" t="s">
        <v>2007</v>
      </c>
      <c r="L13617">
        <f t="shared" si="1472"/>
        <v>0.82233248462317254</v>
      </c>
      <c r="M13617" s="4">
        <f>INDEX(parameters!$D$41:$AG$178,MATCH('PV (extension)'!B13601,parameters!$C$41:$C$178,0),MATCH('PV (extension)'!A13617,parameters!$D$5:$AG$5,0))/L13617</f>
        <v>0.32015982110735819</v>
      </c>
      <c r="N13617" t="s">
        <v>1507</v>
      </c>
      <c r="O13617">
        <f>INDEX(parameters!$C$196:$EJ$198,MATCH('PV (extension)'!N13617,parameters!$B$196:$B$198,0),MATCH('PV (extension)'!B13601,parameters!$C$195:$EJ$195,0))</f>
        <v>1035.6214167211299</v>
      </c>
      <c r="P13617">
        <v>570</v>
      </c>
      <c r="Q13617">
        <v>30</v>
      </c>
      <c r="R13617">
        <f t="shared" si="1470"/>
        <v>17709126.22593132</v>
      </c>
      <c r="S13617">
        <f t="shared" si="1471"/>
        <v>5.6468059871621939E-8</v>
      </c>
    </row>
    <row r="13618" spans="1:19" customFormat="1" x14ac:dyDescent="0.2">
      <c r="A13618" t="s">
        <v>1456</v>
      </c>
      <c r="B13618" s="4">
        <f t="shared" si="1469"/>
        <v>9.5897759516914461E-9</v>
      </c>
      <c r="C13618" t="s">
        <v>35</v>
      </c>
      <c r="D13618" t="s">
        <v>15</v>
      </c>
      <c r="F13618" t="s">
        <v>36</v>
      </c>
      <c r="G13618">
        <v>0</v>
      </c>
      <c r="H13618" t="s">
        <v>1456</v>
      </c>
      <c r="I13618" t="s">
        <v>340</v>
      </c>
      <c r="K13618" t="s">
        <v>2007</v>
      </c>
      <c r="L13618">
        <f t="shared" si="1472"/>
        <v>0.82233248462317254</v>
      </c>
      <c r="M13618" s="4">
        <f>INDEX(parameters!$D$41:$AG$178,MATCH('PV (extension)'!B13601,parameters!$C$41:$C$178,0),MATCH('PV (extension)'!A13618,parameters!$D$5:$AG$5,0))/L13618</f>
        <v>0.16982655280690445</v>
      </c>
      <c r="N13618" t="s">
        <v>1507</v>
      </c>
      <c r="O13618">
        <f>INDEX(parameters!$C$196:$EJ$198,MATCH('PV (extension)'!N13618,parameters!$B$196:$B$198,0),MATCH('PV (extension)'!B13601,parameters!$C$195:$EJ$195,0))</f>
        <v>1035.6214167211299</v>
      </c>
      <c r="P13618">
        <v>570</v>
      </c>
      <c r="Q13618">
        <v>30</v>
      </c>
      <c r="R13618">
        <f t="shared" si="1470"/>
        <v>17709126.22593132</v>
      </c>
      <c r="S13618">
        <f t="shared" si="1471"/>
        <v>5.6468059871621939E-8</v>
      </c>
    </row>
    <row r="13619" spans="1:19" customFormat="1" ht="16" x14ac:dyDescent="0.2">
      <c r="A13619" t="s">
        <v>1461</v>
      </c>
      <c r="B13619" s="4">
        <f t="shared" si="1469"/>
        <v>2.9592756414171123E-9</v>
      </c>
      <c r="C13619" t="s">
        <v>49</v>
      </c>
      <c r="D13619" t="s">
        <v>15</v>
      </c>
      <c r="F13619" t="s">
        <v>36</v>
      </c>
      <c r="G13619">
        <v>0</v>
      </c>
      <c r="H13619" t="s">
        <v>1461</v>
      </c>
      <c r="I13619" t="s">
        <v>340</v>
      </c>
      <c r="K13619" t="s">
        <v>2007</v>
      </c>
      <c r="L13619">
        <f t="shared" si="1472"/>
        <v>0.82233248462317254</v>
      </c>
      <c r="M13619" s="4">
        <f>INDEX(parameters!$D$41:$AG$178,MATCH('PV (extension)'!B13601,parameters!$C$41:$C$178,0),MATCH('PV (extension)'!A13619,parameters!$D$5:$AG$5,0))/L13619</f>
        <v>8.0374539804535308E-3</v>
      </c>
      <c r="N13619" s="3" t="s">
        <v>1505</v>
      </c>
      <c r="O13619">
        <f>INDEX(parameters!$C$196:$EJ$198,MATCH('PV (extension)'!N13619,parameters!$B$196:$B$198,0),MATCH('PV (extension)'!B13601,parameters!$C$195:$EJ$195,0))</f>
        <v>973.48413171786206</v>
      </c>
      <c r="P13619">
        <v>93</v>
      </c>
      <c r="Q13619">
        <v>30</v>
      </c>
      <c r="R13619">
        <f t="shared" si="1470"/>
        <v>2716020.7274928349</v>
      </c>
      <c r="S13619">
        <f t="shared" si="1471"/>
        <v>3.681857026632865E-7</v>
      </c>
    </row>
    <row r="13620" spans="1:19" customFormat="1" ht="16" x14ac:dyDescent="0.2">
      <c r="A13620" t="s">
        <v>1457</v>
      </c>
      <c r="B13620" s="4">
        <f t="shared" si="1469"/>
        <v>5.017881843091938E-8</v>
      </c>
      <c r="C13620" t="s">
        <v>49</v>
      </c>
      <c r="D13620" t="s">
        <v>15</v>
      </c>
      <c r="F13620" t="s">
        <v>36</v>
      </c>
      <c r="G13620">
        <v>0</v>
      </c>
      <c r="H13620" t="s">
        <v>1457</v>
      </c>
      <c r="I13620" t="s">
        <v>340</v>
      </c>
      <c r="K13620" t="s">
        <v>2007</v>
      </c>
      <c r="L13620">
        <f t="shared" si="1472"/>
        <v>0.82233248462317254</v>
      </c>
      <c r="M13620" s="4">
        <f>INDEX(parameters!$D$41:$AG$178,MATCH('PV (extension)'!B13601,parameters!$C$41:$C$178,0),MATCH('PV (extension)'!A13620,parameters!$D$5:$AG$5,0))/L13620</f>
        <v>0.13628671093947653</v>
      </c>
      <c r="N13620" s="3" t="s">
        <v>1505</v>
      </c>
      <c r="O13620">
        <f>INDEX(parameters!$C$196:$EJ$198,MATCH('PV (extension)'!N13620,parameters!$B$196:$B$198,0),MATCH('PV (extension)'!B13601,parameters!$C$195:$EJ$195,0))</f>
        <v>973.48413171786206</v>
      </c>
      <c r="P13620">
        <v>93</v>
      </c>
      <c r="Q13620">
        <v>30</v>
      </c>
      <c r="R13620">
        <f t="shared" si="1470"/>
        <v>2716020.7274928349</v>
      </c>
      <c r="S13620">
        <f t="shared" si="1471"/>
        <v>3.681857026632865E-7</v>
      </c>
    </row>
    <row r="13621" spans="1:19" customFormat="1" ht="16" x14ac:dyDescent="0.2">
      <c r="A13621" t="s">
        <v>1462</v>
      </c>
      <c r="B13621" s="4">
        <f t="shared" si="1469"/>
        <v>1.5644013022913855E-9</v>
      </c>
      <c r="C13621" t="s">
        <v>49</v>
      </c>
      <c r="D13621" t="s">
        <v>15</v>
      </c>
      <c r="F13621" t="s">
        <v>36</v>
      </c>
      <c r="G13621">
        <v>0</v>
      </c>
      <c r="H13621" t="s">
        <v>1462</v>
      </c>
      <c r="I13621" t="s">
        <v>340</v>
      </c>
      <c r="K13621" t="s">
        <v>2007</v>
      </c>
      <c r="L13621">
        <f t="shared" si="1472"/>
        <v>0.82233248462317254</v>
      </c>
      <c r="M13621" s="4">
        <f>INDEX(parameters!$D$41:$AG$178,MATCH('PV (extension)'!B13601,parameters!$C$41:$C$178,0),MATCH('PV (extension)'!A13621,parameters!$D$5:$AG$5,0))/L13621</f>
        <v>4.2489463631401872E-3</v>
      </c>
      <c r="N13621" s="3" t="s">
        <v>1505</v>
      </c>
      <c r="O13621">
        <f>INDEX(parameters!$C$196:$EJ$198,MATCH('PV (extension)'!N13621,parameters!$B$196:$B$198,0),MATCH('PV (extension)'!B13601,parameters!$C$195:$EJ$195,0))</f>
        <v>973.48413171786206</v>
      </c>
      <c r="P13621">
        <v>93</v>
      </c>
      <c r="Q13621">
        <v>30</v>
      </c>
      <c r="R13621">
        <f t="shared" si="1470"/>
        <v>2716020.7274928349</v>
      </c>
      <c r="S13621">
        <f t="shared" si="1471"/>
        <v>3.681857026632865E-7</v>
      </c>
    </row>
    <row r="13622" spans="1:19" customFormat="1" ht="16" x14ac:dyDescent="0.2">
      <c r="A13622" t="s">
        <v>1458</v>
      </c>
      <c r="B13622" s="4">
        <f t="shared" si="1469"/>
        <v>2.6284192689074197E-8</v>
      </c>
      <c r="C13622" t="s">
        <v>49</v>
      </c>
      <c r="D13622" t="s">
        <v>15</v>
      </c>
      <c r="F13622" t="s">
        <v>36</v>
      </c>
      <c r="G13622">
        <v>0</v>
      </c>
      <c r="H13622" t="s">
        <v>1458</v>
      </c>
      <c r="I13622" t="s">
        <v>340</v>
      </c>
      <c r="K13622" t="s">
        <v>2007</v>
      </c>
      <c r="L13622">
        <f t="shared" si="1472"/>
        <v>0.82233248462317254</v>
      </c>
      <c r="M13622" s="4">
        <f>INDEX(parameters!$D$41:$AG$178,MATCH('PV (extension)'!B13601,parameters!$C$41:$C$178,0),MATCH('PV (extension)'!A13622,parameters!$D$5:$AG$5,0))/L13622</f>
        <v>7.1388412148941149E-2</v>
      </c>
      <c r="N13622" s="3" t="s">
        <v>1505</v>
      </c>
      <c r="O13622">
        <f>INDEX(parameters!$C$196:$EJ$198,MATCH('PV (extension)'!N13622,parameters!$B$196:$B$198,0),MATCH('PV (extension)'!B13601,parameters!$C$195:$EJ$195,0))</f>
        <v>973.48413171786206</v>
      </c>
      <c r="P13622">
        <v>93</v>
      </c>
      <c r="Q13622">
        <v>30</v>
      </c>
      <c r="R13622">
        <f t="shared" si="1470"/>
        <v>2716020.7274928349</v>
      </c>
      <c r="S13622">
        <f t="shared" si="1471"/>
        <v>3.681857026632865E-7</v>
      </c>
    </row>
    <row r="13623" spans="1:19" customFormat="1" x14ac:dyDescent="0.2">
      <c r="A13623" t="s">
        <v>442</v>
      </c>
      <c r="B13623">
        <v>3.7025999999999999E-3</v>
      </c>
      <c r="C13623" t="s">
        <v>42</v>
      </c>
      <c r="D13623" t="s">
        <v>16</v>
      </c>
      <c r="F13623" t="s">
        <v>36</v>
      </c>
      <c r="G13623">
        <v>0</v>
      </c>
      <c r="H13623" t="s">
        <v>443</v>
      </c>
      <c r="I13623" t="s">
        <v>353</v>
      </c>
      <c r="M13623" s="4"/>
    </row>
    <row r="13624" spans="1:19" customFormat="1" x14ac:dyDescent="0.2">
      <c r="A13624" t="s">
        <v>354</v>
      </c>
      <c r="B13624">
        <v>-3.3322999999999998E-6</v>
      </c>
      <c r="C13624" t="s">
        <v>49</v>
      </c>
      <c r="D13624" t="s">
        <v>250</v>
      </c>
      <c r="F13624" t="s">
        <v>36</v>
      </c>
      <c r="G13624">
        <v>0</v>
      </c>
      <c r="H13624" t="s">
        <v>355</v>
      </c>
      <c r="I13624" t="s">
        <v>353</v>
      </c>
      <c r="M13624" s="4"/>
    </row>
    <row r="13625" spans="1:19" customFormat="1" x14ac:dyDescent="0.2">
      <c r="M13625" s="4"/>
    </row>
    <row r="13626" spans="1:19" s="2" customFormat="1" x14ac:dyDescent="0.2">
      <c r="A13626" s="2" t="s">
        <v>2</v>
      </c>
      <c r="B13626" s="2" t="s">
        <v>332</v>
      </c>
      <c r="M13626" s="4"/>
    </row>
    <row r="13627" spans="1:19" x14ac:dyDescent="0.2">
      <c r="A13627" s="29" t="s">
        <v>4</v>
      </c>
      <c r="B13627"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")&amp;HLOOKUP(B13628,parameters!$C$195:$EJ$198,2,0)&amp;" kWh/kWp.
Annual output, Facade: "&amp;HLOOKUP(B13628,parameters!$C$195:$EJ$198,3,0)&amp;" kWh/kWp.
Annual output, Open-ground: "&amp;HLOOKUP(B13628,parameters!$C$195:$EJ$198,4,0)&amp;_xlfn._LONGTEXT("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")&amp;VLOOKUP(B13628,'extension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973.484131717862 kWh/kWp.
Annual output, Facade: 683.510135035946 kWh/kWp.
Annual output, Open-ground: 1035.62141672113 kWh/kWp.
Amount of solar energy transformed to electricity. Waste heat emission due to losses of electricity in the system.
Technology:  Electricity production with grid-connected photovoltaic power plants.
Time period:  Time of publications
Production volume: 721 GWh in 2025.
Sampling:  Statistical data and model calculations
Extrapolations:  Use of PV technology data investigated for other countries (Switzerland). Correction of average yield with Swiss data.
Uncertainty:  None
Author: Romain Sacchi, PSI, romain.sacchi@psi.ch</v>
      </c>
      <c r="M13627" s="30"/>
    </row>
    <row r="13628" spans="1:19" customFormat="1" x14ac:dyDescent="0.2">
      <c r="A13628" t="s">
        <v>6</v>
      </c>
      <c r="B13628" t="s">
        <v>1668</v>
      </c>
    </row>
    <row r="13629" spans="1:19" customFormat="1" x14ac:dyDescent="0.2">
      <c r="A13629" t="s">
        <v>8</v>
      </c>
      <c r="B13629">
        <v>1</v>
      </c>
    </row>
    <row r="13630" spans="1:19" customFormat="1" x14ac:dyDescent="0.2">
      <c r="A13630" t="s">
        <v>9</v>
      </c>
      <c r="B13630" t="s">
        <v>73</v>
      </c>
    </row>
    <row r="13631" spans="1:19" customFormat="1" x14ac:dyDescent="0.2">
      <c r="A13631" t="s">
        <v>11</v>
      </c>
      <c r="B13631" t="s">
        <v>12</v>
      </c>
    </row>
    <row r="13632" spans="1:19" customFormat="1" x14ac:dyDescent="0.2">
      <c r="A13632" t="s">
        <v>13</v>
      </c>
      <c r="B13632" t="s">
        <v>14</v>
      </c>
    </row>
    <row r="13633" spans="1:22" customFormat="1" x14ac:dyDescent="0.2">
      <c r="A13633" t="s">
        <v>15</v>
      </c>
      <c r="B13633" t="s">
        <v>53</v>
      </c>
    </row>
    <row r="13634" spans="1:22" customFormat="1" x14ac:dyDescent="0.2">
      <c r="A13634" t="s">
        <v>17</v>
      </c>
    </row>
    <row r="13635" spans="1:22" s="2" customFormat="1" x14ac:dyDescent="0.2">
      <c r="A13635" s="2" t="s">
        <v>18</v>
      </c>
      <c r="B13635" s="2" t="s">
        <v>19</v>
      </c>
      <c r="C13635" s="2" t="s">
        <v>6</v>
      </c>
      <c r="D13635" s="2" t="s">
        <v>15</v>
      </c>
      <c r="E13635" s="2" t="s">
        <v>20</v>
      </c>
      <c r="F13635" s="2" t="s">
        <v>13</v>
      </c>
      <c r="G13635" s="2" t="s">
        <v>21</v>
      </c>
      <c r="H13635" s="2" t="s">
        <v>22</v>
      </c>
      <c r="I13635" s="2" t="s">
        <v>23</v>
      </c>
      <c r="J13635" s="2" t="s">
        <v>4</v>
      </c>
      <c r="K13635" s="2" t="s">
        <v>24</v>
      </c>
      <c r="L13635" s="2" t="s">
        <v>9</v>
      </c>
      <c r="M13635" s="2" t="s">
        <v>1925</v>
      </c>
      <c r="N13635" s="2" t="s">
        <v>1998</v>
      </c>
      <c r="O13635" s="2" t="s">
        <v>2002</v>
      </c>
      <c r="P13635" s="2" t="s">
        <v>2003</v>
      </c>
      <c r="Q13635" s="2" t="s">
        <v>2001</v>
      </c>
      <c r="R13635" s="2" t="s">
        <v>2000</v>
      </c>
      <c r="S13635" s="2" t="s">
        <v>2004</v>
      </c>
      <c r="T13635" s="2" t="s">
        <v>1502</v>
      </c>
      <c r="U13635" s="2" t="s">
        <v>2005</v>
      </c>
      <c r="V13635" s="2" t="s">
        <v>2006</v>
      </c>
    </row>
    <row r="13636" spans="1:22" customFormat="1" x14ac:dyDescent="0.2">
      <c r="A13636" t="s">
        <v>335</v>
      </c>
      <c r="B13636">
        <v>3.8502999999999998</v>
      </c>
      <c r="D13636" t="s">
        <v>30</v>
      </c>
      <c r="E13636" t="s">
        <v>336</v>
      </c>
      <c r="F13636" t="s">
        <v>27</v>
      </c>
      <c r="G13636">
        <v>2</v>
      </c>
      <c r="H13636">
        <v>1.348151067341848</v>
      </c>
      <c r="I13636">
        <v>4.3409845976280087E-2</v>
      </c>
      <c r="J13636" t="s">
        <v>337</v>
      </c>
    </row>
    <row r="13637" spans="1:22" customFormat="1" x14ac:dyDescent="0.2">
      <c r="A13637" t="s">
        <v>29</v>
      </c>
      <c r="B13637">
        <v>0.25026999999999999</v>
      </c>
      <c r="D13637" t="s">
        <v>30</v>
      </c>
      <c r="E13637" t="s">
        <v>31</v>
      </c>
      <c r="F13637" t="s">
        <v>27</v>
      </c>
      <c r="G13637">
        <v>2</v>
      </c>
      <c r="H13637">
        <v>-1.385214943900327</v>
      </c>
      <c r="I13637">
        <v>2.439508208471609E-2</v>
      </c>
      <c r="J13637" t="s">
        <v>358</v>
      </c>
    </row>
    <row r="13638" spans="1:22" customFormat="1" x14ac:dyDescent="0.2">
      <c r="A13638" t="s">
        <v>332</v>
      </c>
      <c r="B13638">
        <v>1</v>
      </c>
      <c r="C13638" t="str">
        <f>B13628</f>
        <v>EE</v>
      </c>
      <c r="D13638" t="s">
        <v>53</v>
      </c>
      <c r="E13638" t="s">
        <v>339</v>
      </c>
      <c r="F13638" t="s">
        <v>33</v>
      </c>
      <c r="G13638">
        <v>0</v>
      </c>
      <c r="H13638">
        <v>1</v>
      </c>
      <c r="L13638" t="s">
        <v>73</v>
      </c>
      <c r="M13638">
        <f>VLOOKUP(C13638,'extension - production vol'!$B$6:$D$235,3,0)</f>
        <v>721</v>
      </c>
    </row>
    <row r="13639" spans="1:22" customFormat="1" ht="16" x14ac:dyDescent="0.2">
      <c r="A13639" t="s">
        <v>1434</v>
      </c>
      <c r="B13639" s="4">
        <f t="shared" ref="B13639:B13665" si="1473">P13639*V13639</f>
        <v>2.2161161476818289E-8</v>
      </c>
      <c r="C13639" t="s">
        <v>49</v>
      </c>
      <c r="D13639" t="s">
        <v>15</v>
      </c>
      <c r="F13639" t="s">
        <v>36</v>
      </c>
      <c r="G13639">
        <v>2</v>
      </c>
      <c r="H13639">
        <v>-18.46800298604678</v>
      </c>
      <c r="I13639">
        <v>9.798894162072011E-2</v>
      </c>
      <c r="J13639" t="s">
        <v>340</v>
      </c>
      <c r="L13639" t="s">
        <v>1434</v>
      </c>
      <c r="N13639" t="s">
        <v>2008</v>
      </c>
      <c r="O13639">
        <v>1</v>
      </c>
      <c r="P13639" s="4">
        <f>INDEX(parameters!$D$41:$AG$178,MATCH('PV (extension)'!B13628,parameters!$C$41:$C$178,0),MATCH('PV (extension)'!A13639,parameters!$D$5:$AG$5,0))/O13639</f>
        <v>0.10096416269840058</v>
      </c>
      <c r="Q13639" s="3" t="s">
        <v>1505</v>
      </c>
      <c r="R13639">
        <f>INDEX(parameters!$C$196:$EJ$198,MATCH('PV (extension)'!Q13639,parameters!$B$196:$B$198,0),MATCH('PV (extension)'!B13628,parameters!$C$195:$EJ$195,0))</f>
        <v>973.48413171786206</v>
      </c>
      <c r="S13639">
        <v>156</v>
      </c>
      <c r="T13639">
        <v>30</v>
      </c>
      <c r="U13639">
        <f t="shared" ref="U13639:U13665" si="1474">T13639*S13639*R13639</f>
        <v>4555905.7364395941</v>
      </c>
      <c r="V13639">
        <f t="shared" ref="V13639:V13665" si="1475">1/U13639</f>
        <v>2.1949532274157464E-7</v>
      </c>
    </row>
    <row r="13640" spans="1:22" customFormat="1" ht="16" x14ac:dyDescent="0.2">
      <c r="A13640" t="s">
        <v>1435</v>
      </c>
      <c r="B13640" s="4">
        <f t="shared" si="1473"/>
        <v>1.157618754970226E-8</v>
      </c>
      <c r="C13640" t="s">
        <v>49</v>
      </c>
      <c r="D13640" t="s">
        <v>15</v>
      </c>
      <c r="F13640" t="s">
        <v>36</v>
      </c>
      <c r="G13640">
        <v>2</v>
      </c>
      <c r="H13640">
        <v>-19.10362020104489</v>
      </c>
      <c r="I13640">
        <v>9.798894162072011E-2</v>
      </c>
      <c r="J13640" t="s">
        <v>340</v>
      </c>
      <c r="L13640" t="s">
        <v>1435</v>
      </c>
      <c r="N13640" t="s">
        <v>2008</v>
      </c>
      <c r="O13640">
        <v>1</v>
      </c>
      <c r="P13640" s="4">
        <f>INDEX(parameters!$D$41:$AG$178,MATCH('PV (extension)'!B13628,parameters!$C$41:$C$178,0),MATCH('PV (extension)'!A13640,parameters!$D$5:$AG$5,0))/O13640</f>
        <v>5.2740019263789135E-2</v>
      </c>
      <c r="Q13640" s="3" t="s">
        <v>1505</v>
      </c>
      <c r="R13640">
        <f>INDEX(parameters!$C$196:$EJ$198,MATCH('PV (extension)'!Q13640,parameters!$B$196:$B$198,0),MATCH('PV (extension)'!B13628,parameters!$C$195:$EJ$195,0))</f>
        <v>973.48413171786206</v>
      </c>
      <c r="S13640">
        <v>156</v>
      </c>
      <c r="T13640">
        <v>30</v>
      </c>
      <c r="U13640">
        <f t="shared" si="1474"/>
        <v>4555905.7364395941</v>
      </c>
      <c r="V13640">
        <f t="shared" si="1475"/>
        <v>2.1949532274157464E-7</v>
      </c>
    </row>
    <row r="13641" spans="1:22" customFormat="1" ht="16" x14ac:dyDescent="0.2">
      <c r="A13641" t="s">
        <v>1439</v>
      </c>
      <c r="B13641" s="4">
        <f t="shared" si="1473"/>
        <v>1.038225272926038E-8</v>
      </c>
      <c r="C13641" t="s">
        <v>49</v>
      </c>
      <c r="D13641" t="s">
        <v>15</v>
      </c>
      <c r="F13641" t="s">
        <v>36</v>
      </c>
      <c r="G13641">
        <v>2</v>
      </c>
      <c r="H13641">
        <v>-19.697439318003951</v>
      </c>
      <c r="I13641">
        <v>9.798894162072011E-2</v>
      </c>
      <c r="J13641" t="s">
        <v>340</v>
      </c>
      <c r="L13641" t="s">
        <v>1439</v>
      </c>
      <c r="N13641" t="s">
        <v>2008</v>
      </c>
      <c r="O13641">
        <v>1</v>
      </c>
      <c r="P13641" s="4">
        <f>INDEX(parameters!$D$41:$AG$178,MATCH('PV (extension)'!B13628,parameters!$C$41:$C$178,0),MATCH('PV (extension)'!A13641,parameters!$D$5:$AG$5,0))/O13641</f>
        <v>9.0962624550774995E-4</v>
      </c>
      <c r="Q13641" s="3" t="s">
        <v>1505</v>
      </c>
      <c r="R13641">
        <f>INDEX(parameters!$C$196:$EJ$198,MATCH('PV (extension)'!Q13641,parameters!$B$196:$B$198,0),MATCH('PV (extension)'!B13628,parameters!$C$195:$EJ$195,0))</f>
        <v>973.48413171786206</v>
      </c>
      <c r="S13641">
        <v>3</v>
      </c>
      <c r="T13641">
        <v>30</v>
      </c>
      <c r="U13641">
        <f t="shared" si="1474"/>
        <v>87613.57185460758</v>
      </c>
      <c r="V13641">
        <f t="shared" si="1475"/>
        <v>1.1413756782561882E-5</v>
      </c>
    </row>
    <row r="13642" spans="1:22" customFormat="1" ht="16" x14ac:dyDescent="0.2">
      <c r="A13642" t="s">
        <v>1440</v>
      </c>
      <c r="B13642" s="4">
        <f t="shared" si="1473"/>
        <v>6.7716230824690729E-8</v>
      </c>
      <c r="C13642" t="s">
        <v>49</v>
      </c>
      <c r="D13642" t="s">
        <v>15</v>
      </c>
      <c r="F13642" t="s">
        <v>36</v>
      </c>
      <c r="G13642">
        <v>2</v>
      </c>
      <c r="H13642">
        <v>-16.692979911025031</v>
      </c>
      <c r="I13642">
        <v>9.798894162072011E-2</v>
      </c>
      <c r="J13642" t="s">
        <v>340</v>
      </c>
      <c r="L13642" t="s">
        <v>1440</v>
      </c>
      <c r="N13642" t="s">
        <v>2008</v>
      </c>
      <c r="O13642">
        <v>1</v>
      </c>
      <c r="P13642" s="4">
        <f>INDEX(parameters!$D$41:$AG$178,MATCH('PV (extension)'!B13628,parameters!$C$41:$C$178,0),MATCH('PV (extension)'!A13642,parameters!$D$5:$AG$5,0))/O13642</f>
        <v>5.9328608550822341E-3</v>
      </c>
      <c r="Q13642" s="3" t="s">
        <v>1505</v>
      </c>
      <c r="R13642">
        <f>INDEX(parameters!$C$196:$EJ$198,MATCH('PV (extension)'!Q13642,parameters!$B$196:$B$198,0),MATCH('PV (extension)'!B13628,parameters!$C$195:$EJ$195,0))</f>
        <v>973.48413171786206</v>
      </c>
      <c r="S13642">
        <v>3</v>
      </c>
      <c r="T13642">
        <v>30</v>
      </c>
      <c r="U13642">
        <f t="shared" si="1474"/>
        <v>87613.57185460758</v>
      </c>
      <c r="V13642">
        <f t="shared" si="1475"/>
        <v>1.1413756782561882E-5</v>
      </c>
    </row>
    <row r="13643" spans="1:22" customFormat="1" ht="16" x14ac:dyDescent="0.2">
      <c r="A13643" t="s">
        <v>1441</v>
      </c>
      <c r="B13643" s="4">
        <f t="shared" si="1473"/>
        <v>1.0492621152858335E-9</v>
      </c>
      <c r="C13643" t="s">
        <v>35</v>
      </c>
      <c r="D13643" t="s">
        <v>15</v>
      </c>
      <c r="F13643" t="s">
        <v>36</v>
      </c>
      <c r="G13643">
        <v>2</v>
      </c>
      <c r="H13643">
        <v>-21.54326959350907</v>
      </c>
      <c r="I13643">
        <v>9.798894162072011E-2</v>
      </c>
      <c r="J13643" t="s">
        <v>340</v>
      </c>
      <c r="L13643" t="s">
        <v>1441</v>
      </c>
      <c r="N13643" t="s">
        <v>2008</v>
      </c>
      <c r="O13643">
        <v>1</v>
      </c>
      <c r="P13643" s="4">
        <f>INDEX(parameters!$D$41:$AG$178,MATCH('PV (extension)'!B13628,parameters!$C$41:$C$178,0),MATCH('PV (extension)'!A13643,parameters!$D$5:$AG$5,0))/O13643</f>
        <v>9.1929601731912907E-5</v>
      </c>
      <c r="Q13643" s="3" t="s">
        <v>1505</v>
      </c>
      <c r="R13643">
        <f>INDEX(parameters!$C$196:$EJ$198,MATCH('PV (extension)'!Q13643,parameters!$B$196:$B$198,0),MATCH('PV (extension)'!B13628,parameters!$C$195:$EJ$195,0))</f>
        <v>973.48413171786206</v>
      </c>
      <c r="S13643">
        <v>3</v>
      </c>
      <c r="T13643">
        <v>30</v>
      </c>
      <c r="U13643">
        <f t="shared" si="1474"/>
        <v>87613.57185460758</v>
      </c>
      <c r="V13643">
        <f t="shared" si="1475"/>
        <v>1.1413756782561882E-5</v>
      </c>
    </row>
    <row r="13644" spans="1:22" customFormat="1" ht="16" x14ac:dyDescent="0.2">
      <c r="A13644" t="s">
        <v>1442</v>
      </c>
      <c r="B13644" s="4">
        <f t="shared" si="1473"/>
        <v>1.8241239740306E-8</v>
      </c>
      <c r="C13644" t="s">
        <v>35</v>
      </c>
      <c r="D13644" t="s">
        <v>15</v>
      </c>
      <c r="F13644" t="s">
        <v>36</v>
      </c>
      <c r="G13644">
        <v>2</v>
      </c>
      <c r="H13644">
        <v>-18.729872499892029</v>
      </c>
      <c r="I13644">
        <v>9.798894162072011E-2</v>
      </c>
      <c r="J13644" t="s">
        <v>340</v>
      </c>
      <c r="L13644" t="s">
        <v>1442</v>
      </c>
      <c r="N13644" t="s">
        <v>2008</v>
      </c>
      <c r="O13644">
        <v>1</v>
      </c>
      <c r="P13644" s="4">
        <f>INDEX(parameters!$D$41:$AG$178,MATCH('PV (extension)'!B13628,parameters!$C$41:$C$178,0),MATCH('PV (extension)'!A13644,parameters!$D$5:$AG$5,0))/O13644</f>
        <v>1.5981801687044229E-3</v>
      </c>
      <c r="Q13644" s="3" t="s">
        <v>1505</v>
      </c>
      <c r="R13644">
        <f>INDEX(parameters!$C$196:$EJ$198,MATCH('PV (extension)'!Q13644,parameters!$B$196:$B$198,0),MATCH('PV (extension)'!B13628,parameters!$C$195:$EJ$195,0))</f>
        <v>973.48413171786206</v>
      </c>
      <c r="S13644">
        <v>3</v>
      </c>
      <c r="T13644">
        <v>30</v>
      </c>
      <c r="U13644">
        <f t="shared" si="1474"/>
        <v>87613.57185460758</v>
      </c>
      <c r="V13644">
        <f t="shared" si="1475"/>
        <v>1.1413756782561882E-5</v>
      </c>
    </row>
    <row r="13645" spans="1:22" customFormat="1" x14ac:dyDescent="0.2">
      <c r="A13645" t="s">
        <v>1452</v>
      </c>
      <c r="B13645" s="4">
        <f t="shared" si="1473"/>
        <v>5.705637663098051E-10</v>
      </c>
      <c r="C13645" t="s">
        <v>35</v>
      </c>
      <c r="D13645" t="s">
        <v>15</v>
      </c>
      <c r="F13645" t="s">
        <v>36</v>
      </c>
      <c r="G13645">
        <v>2</v>
      </c>
      <c r="H13645">
        <v>-21.666568118067421</v>
      </c>
      <c r="I13645">
        <v>9.798894162072011E-2</v>
      </c>
      <c r="J13645" t="s">
        <v>340</v>
      </c>
      <c r="L13645" t="s">
        <v>1452</v>
      </c>
      <c r="N13645" t="s">
        <v>2008</v>
      </c>
      <c r="O13645">
        <v>1</v>
      </c>
      <c r="P13645" s="4">
        <f>INDEX(parameters!$D$41:$AG$178,MATCH('PV (extension)'!B13628,parameters!$C$41:$C$178,0),MATCH('PV (extension)'!A13645,parameters!$D$5:$AG$5,0))/O13645</f>
        <v>1.0104185757523119E-2</v>
      </c>
      <c r="Q13645" t="s">
        <v>1507</v>
      </c>
      <c r="R13645">
        <f>INDEX(parameters!$C$196:$EJ$198,MATCH('PV (extension)'!Q13645,parameters!$B$196:$B$198,0),MATCH('PV (extension)'!B13628,parameters!$C$195:$EJ$195,0))</f>
        <v>1035.6214167211299</v>
      </c>
      <c r="S13645">
        <v>570</v>
      </c>
      <c r="T13645">
        <v>30</v>
      </c>
      <c r="U13645">
        <f t="shared" si="1474"/>
        <v>17709126.22593132</v>
      </c>
      <c r="V13645">
        <f t="shared" si="1475"/>
        <v>5.6468059871621939E-8</v>
      </c>
    </row>
    <row r="13646" spans="1:22" customFormat="1" x14ac:dyDescent="0.2">
      <c r="A13646" t="s">
        <v>1453</v>
      </c>
      <c r="B13646" s="4">
        <f t="shared" si="1473"/>
        <v>4.1913174453052227E-9</v>
      </c>
      <c r="C13646" t="s">
        <v>35</v>
      </c>
      <c r="D13646" t="s">
        <v>15</v>
      </c>
      <c r="F13646" t="s">
        <v>36</v>
      </c>
      <c r="G13646">
        <v>2</v>
      </c>
      <c r="H13646">
        <v>-21.47552628199886</v>
      </c>
      <c r="I13646">
        <v>9.798894162072011E-2</v>
      </c>
      <c r="J13646" t="s">
        <v>340</v>
      </c>
      <c r="L13646" t="s">
        <v>1453</v>
      </c>
      <c r="N13646" t="s">
        <v>2008</v>
      </c>
      <c r="O13646">
        <v>1</v>
      </c>
      <c r="P13646" s="4">
        <f>INDEX(parameters!$D$41:$AG$178,MATCH('PV (extension)'!B13628,parameters!$C$41:$C$178,0),MATCH('PV (extension)'!A13646,parameters!$D$5:$AG$5,0))/O13646</f>
        <v>7.4224569691858172E-2</v>
      </c>
      <c r="Q13646" t="s">
        <v>1507</v>
      </c>
      <c r="R13646">
        <f>INDEX(parameters!$C$196:$EJ$198,MATCH('PV (extension)'!Q13646,parameters!$B$196:$B$198,0),MATCH('PV (extension)'!B13628,parameters!$C$195:$EJ$195,0))</f>
        <v>1035.6214167211299</v>
      </c>
      <c r="S13646">
        <v>570</v>
      </c>
      <c r="T13646">
        <v>30</v>
      </c>
      <c r="U13646">
        <f t="shared" si="1474"/>
        <v>17709126.22593132</v>
      </c>
      <c r="V13646">
        <f t="shared" si="1475"/>
        <v>5.6468059871621939E-8</v>
      </c>
    </row>
    <row r="13647" spans="1:22" customFormat="1" x14ac:dyDescent="0.2">
      <c r="A13647" t="s">
        <v>1454</v>
      </c>
      <c r="B13647" s="4">
        <f t="shared" si="1473"/>
        <v>4.4424990693606407E-11</v>
      </c>
      <c r="C13647" t="s">
        <v>35</v>
      </c>
      <c r="D13647" t="s">
        <v>15</v>
      </c>
      <c r="F13647" t="s">
        <v>36</v>
      </c>
      <c r="G13647">
        <v>2</v>
      </c>
      <c r="H13647">
        <v>-23.51240679473371</v>
      </c>
      <c r="I13647">
        <v>9.798894162072011E-2</v>
      </c>
      <c r="J13647" t="s">
        <v>340</v>
      </c>
      <c r="L13647" t="s">
        <v>1454</v>
      </c>
      <c r="N13647" t="s">
        <v>2008</v>
      </c>
      <c r="O13647">
        <v>1</v>
      </c>
      <c r="P13647" s="4">
        <f>INDEX(parameters!$D$41:$AG$178,MATCH('PV (extension)'!B13628,parameters!$C$41:$C$178,0),MATCH('PV (extension)'!A13647,parameters!$D$5:$AG$5,0))/O13647</f>
        <v>7.867277677789E-4</v>
      </c>
      <c r="Q13647" t="s">
        <v>1507</v>
      </c>
      <c r="R13647">
        <f>INDEX(parameters!$C$196:$EJ$198,MATCH('PV (extension)'!Q13647,parameters!$B$196:$B$198,0),MATCH('PV (extension)'!B13628,parameters!$C$195:$EJ$195,0))</f>
        <v>1035.6214167211299</v>
      </c>
      <c r="S13647">
        <v>570</v>
      </c>
      <c r="T13647">
        <v>30</v>
      </c>
      <c r="U13647">
        <f t="shared" si="1474"/>
        <v>17709126.22593132</v>
      </c>
      <c r="V13647">
        <f t="shared" si="1475"/>
        <v>5.6468059871621939E-8</v>
      </c>
    </row>
    <row r="13648" spans="1:22" customFormat="1" x14ac:dyDescent="0.2">
      <c r="A13648" t="s">
        <v>1455</v>
      </c>
      <c r="B13648" s="4">
        <f t="shared" si="1473"/>
        <v>1.486678776856923E-8</v>
      </c>
      <c r="C13648" t="s">
        <v>35</v>
      </c>
      <c r="D13648" t="s">
        <v>15</v>
      </c>
      <c r="F13648" t="s">
        <v>36</v>
      </c>
      <c r="G13648">
        <v>2</v>
      </c>
      <c r="H13648">
        <v>-18.20082258362968</v>
      </c>
      <c r="I13648">
        <v>9.798894162072011E-2</v>
      </c>
      <c r="J13648" t="s">
        <v>340</v>
      </c>
      <c r="L13648" t="s">
        <v>1455</v>
      </c>
      <c r="N13648" t="s">
        <v>2008</v>
      </c>
      <c r="O13648">
        <v>1</v>
      </c>
      <c r="P13648" s="4">
        <f>INDEX(parameters!$D$41:$AG$178,MATCH('PV (extension)'!B13628,parameters!$C$41:$C$178,0),MATCH('PV (extension)'!A13648,parameters!$D$5:$AG$5,0))/O13648</f>
        <v>0.2632778211677243</v>
      </c>
      <c r="Q13648" t="s">
        <v>1507</v>
      </c>
      <c r="R13648">
        <f>INDEX(parameters!$C$196:$EJ$198,MATCH('PV (extension)'!Q13648,parameters!$B$196:$B$198,0),MATCH('PV (extension)'!B13628,parameters!$C$195:$EJ$195,0))</f>
        <v>1035.6214167211299</v>
      </c>
      <c r="S13648">
        <v>570</v>
      </c>
      <c r="T13648">
        <v>30</v>
      </c>
      <c r="U13648">
        <f t="shared" si="1474"/>
        <v>17709126.22593132</v>
      </c>
      <c r="V13648">
        <f t="shared" si="1475"/>
        <v>5.6468059871621939E-8</v>
      </c>
    </row>
    <row r="13649" spans="1:22" customFormat="1" x14ac:dyDescent="0.2">
      <c r="A13649" t="s">
        <v>1456</v>
      </c>
      <c r="B13649" s="4">
        <f t="shared" si="1473"/>
        <v>7.8859842853339755E-9</v>
      </c>
      <c r="C13649" t="s">
        <v>35</v>
      </c>
      <c r="D13649" t="s">
        <v>15</v>
      </c>
      <c r="F13649" t="s">
        <v>36</v>
      </c>
      <c r="G13649">
        <v>2</v>
      </c>
      <c r="H13649">
        <v>-18.836468952383601</v>
      </c>
      <c r="I13649">
        <v>9.798894162072011E-2</v>
      </c>
      <c r="J13649" t="s">
        <v>340</v>
      </c>
      <c r="L13649" t="s">
        <v>1456</v>
      </c>
      <c r="N13649" t="s">
        <v>2008</v>
      </c>
      <c r="O13649">
        <v>1</v>
      </c>
      <c r="P13649" s="4">
        <f>INDEX(parameters!$D$41:$AG$178,MATCH('PV (extension)'!B13628,parameters!$C$41:$C$178,0),MATCH('PV (extension)'!A13649,parameters!$D$5:$AG$5,0))/O13649</f>
        <v>0.13965389112469015</v>
      </c>
      <c r="Q13649" t="s">
        <v>1507</v>
      </c>
      <c r="R13649">
        <f>INDEX(parameters!$C$196:$EJ$198,MATCH('PV (extension)'!Q13649,parameters!$B$196:$B$198,0),MATCH('PV (extension)'!B13628,parameters!$C$195:$EJ$195,0))</f>
        <v>1035.6214167211299</v>
      </c>
      <c r="S13649">
        <v>570</v>
      </c>
      <c r="T13649">
        <v>30</v>
      </c>
      <c r="U13649">
        <f t="shared" si="1474"/>
        <v>17709126.22593132</v>
      </c>
      <c r="V13649">
        <f t="shared" si="1475"/>
        <v>5.6468059871621939E-8</v>
      </c>
    </row>
    <row r="13650" spans="1:22" customFormat="1" ht="16" x14ac:dyDescent="0.2">
      <c r="A13650" t="s">
        <v>1461</v>
      </c>
      <c r="B13650" s="4">
        <f t="shared" si="1473"/>
        <v>2.4335084908913668E-9</v>
      </c>
      <c r="C13650" t="s">
        <v>49</v>
      </c>
      <c r="D13650" t="s">
        <v>15</v>
      </c>
      <c r="F13650" t="s">
        <v>36</v>
      </c>
      <c r="G13650">
        <v>2</v>
      </c>
      <c r="H13650">
        <v>-20.658789817762049</v>
      </c>
      <c r="I13650">
        <v>9.798894162072011E-2</v>
      </c>
      <c r="J13650" t="s">
        <v>340</v>
      </c>
      <c r="L13650" t="s">
        <v>1461</v>
      </c>
      <c r="N13650" t="s">
        <v>2008</v>
      </c>
      <c r="O13650">
        <v>1</v>
      </c>
      <c r="P13650" s="4">
        <f>INDEX(parameters!$D$41:$AG$178,MATCH('PV (extension)'!B13628,parameters!$C$41:$C$178,0),MATCH('PV (extension)'!A13650,parameters!$D$5:$AG$5,0))/O13650</f>
        <v>6.6094595017907607E-3</v>
      </c>
      <c r="Q13650" s="3" t="s">
        <v>1505</v>
      </c>
      <c r="R13650">
        <f>INDEX(parameters!$C$196:$EJ$198,MATCH('PV (extension)'!Q13650,parameters!$B$196:$B$198,0),MATCH('PV (extension)'!B13628,parameters!$C$195:$EJ$195,0))</f>
        <v>973.48413171786206</v>
      </c>
      <c r="S13650">
        <v>93</v>
      </c>
      <c r="T13650">
        <v>30</v>
      </c>
      <c r="U13650">
        <f t="shared" si="1474"/>
        <v>2716020.7274928349</v>
      </c>
      <c r="V13650">
        <f t="shared" si="1475"/>
        <v>3.681857026632865E-7</v>
      </c>
    </row>
    <row r="13651" spans="1:22" customFormat="1" ht="16" x14ac:dyDescent="0.2">
      <c r="A13651" t="s">
        <v>1457</v>
      </c>
      <c r="B13651" s="4">
        <f t="shared" si="1473"/>
        <v>4.1263672435752982E-8</v>
      </c>
      <c r="C13651" t="s">
        <v>49</v>
      </c>
      <c r="D13651" t="s">
        <v>15</v>
      </c>
      <c r="F13651" t="s">
        <v>36</v>
      </c>
      <c r="G13651">
        <v>2</v>
      </c>
      <c r="H13651">
        <v>-17.845360350005858</v>
      </c>
      <c r="I13651">
        <v>9.798894162072011E-2</v>
      </c>
      <c r="J13651" t="s">
        <v>340</v>
      </c>
      <c r="L13651" t="s">
        <v>1457</v>
      </c>
      <c r="N13651" t="s">
        <v>2008</v>
      </c>
      <c r="O13651">
        <v>1</v>
      </c>
      <c r="P13651" s="4">
        <f>INDEX(parameters!$D$41:$AG$178,MATCH('PV (extension)'!B13628,parameters!$C$41:$C$178,0),MATCH('PV (extension)'!A13651,parameters!$D$5:$AG$5,0))/O13651</f>
        <v>0.11207298962797985</v>
      </c>
      <c r="Q13651" s="3" t="s">
        <v>1505</v>
      </c>
      <c r="R13651">
        <f>INDEX(parameters!$C$196:$EJ$198,MATCH('PV (extension)'!Q13651,parameters!$B$196:$B$198,0),MATCH('PV (extension)'!B13628,parameters!$C$195:$EJ$195,0))</f>
        <v>973.48413171786206</v>
      </c>
      <c r="S13651">
        <v>93</v>
      </c>
      <c r="T13651">
        <v>30</v>
      </c>
      <c r="U13651">
        <f t="shared" si="1474"/>
        <v>2716020.7274928349</v>
      </c>
      <c r="V13651">
        <f t="shared" si="1475"/>
        <v>3.681857026632865E-7</v>
      </c>
    </row>
    <row r="13652" spans="1:22" customFormat="1" ht="16" x14ac:dyDescent="0.2">
      <c r="A13652" t="s">
        <v>1462</v>
      </c>
      <c r="B13652" s="4">
        <f t="shared" si="1473"/>
        <v>1.2864580098610018E-9</v>
      </c>
      <c r="C13652" t="s">
        <v>49</v>
      </c>
      <c r="D13652" t="s">
        <v>15</v>
      </c>
      <c r="F13652" t="s">
        <v>36</v>
      </c>
      <c r="G13652">
        <v>2</v>
      </c>
      <c r="H13652">
        <v>-21.294425499752101</v>
      </c>
      <c r="I13652">
        <v>9.798894162072011E-2</v>
      </c>
      <c r="J13652" t="s">
        <v>340</v>
      </c>
      <c r="L13652" t="s">
        <v>1462</v>
      </c>
      <c r="N13652" t="s">
        <v>2008</v>
      </c>
      <c r="O13652">
        <v>1</v>
      </c>
      <c r="P13652" s="4">
        <f>INDEX(parameters!$D$41:$AG$178,MATCH('PV (extension)'!B13628,parameters!$C$41:$C$178,0),MATCH('PV (extension)'!A13652,parameters!$D$5:$AG$5,0))/O13652</f>
        <v>3.4940466198316628E-3</v>
      </c>
      <c r="Q13652" s="3" t="s">
        <v>1505</v>
      </c>
      <c r="R13652">
        <f>INDEX(parameters!$C$196:$EJ$198,MATCH('PV (extension)'!Q13652,parameters!$B$196:$B$198,0),MATCH('PV (extension)'!B13628,parameters!$C$195:$EJ$195,0))</f>
        <v>973.48413171786206</v>
      </c>
      <c r="S13652">
        <v>93</v>
      </c>
      <c r="T13652">
        <v>30</v>
      </c>
      <c r="U13652">
        <f t="shared" si="1474"/>
        <v>2716020.7274928349</v>
      </c>
      <c r="V13652">
        <f t="shared" si="1475"/>
        <v>3.681857026632865E-7</v>
      </c>
    </row>
    <row r="13653" spans="1:22" customFormat="1" ht="16" x14ac:dyDescent="0.2">
      <c r="A13653" t="s">
        <v>1458</v>
      </c>
      <c r="B13653" s="4">
        <f t="shared" si="1473"/>
        <v>2.1614345480320612E-8</v>
      </c>
      <c r="C13653" t="s">
        <v>49</v>
      </c>
      <c r="D13653" t="s">
        <v>15</v>
      </c>
      <c r="F13653" t="s">
        <v>36</v>
      </c>
      <c r="G13653">
        <v>2</v>
      </c>
      <c r="H13653">
        <v>-18.48100416113547</v>
      </c>
      <c r="I13653">
        <v>9.798894162072011E-2</v>
      </c>
      <c r="J13653" t="s">
        <v>340</v>
      </c>
      <c r="L13653" t="s">
        <v>1458</v>
      </c>
      <c r="N13653" t="s">
        <v>2008</v>
      </c>
      <c r="O13653">
        <v>1</v>
      </c>
      <c r="P13653" s="4">
        <f>INDEX(parameters!$D$41:$AG$178,MATCH('PV (extension)'!B13628,parameters!$C$41:$C$178,0),MATCH('PV (extension)'!A13653,parameters!$D$5:$AG$5,0))/O13653</f>
        <v>5.8705010335741853E-2</v>
      </c>
      <c r="Q13653" s="3" t="s">
        <v>1505</v>
      </c>
      <c r="R13653">
        <f>INDEX(parameters!$C$196:$EJ$198,MATCH('PV (extension)'!Q13653,parameters!$B$196:$B$198,0),MATCH('PV (extension)'!B13628,parameters!$C$195:$EJ$195,0))</f>
        <v>973.48413171786206</v>
      </c>
      <c r="S13653">
        <v>93</v>
      </c>
      <c r="T13653">
        <v>30</v>
      </c>
      <c r="U13653">
        <f t="shared" si="1474"/>
        <v>2716020.7274928349</v>
      </c>
      <c r="V13653">
        <f t="shared" si="1475"/>
        <v>3.681857026632865E-7</v>
      </c>
    </row>
    <row r="13654" spans="1:22" customFormat="1" x14ac:dyDescent="0.2">
      <c r="A13654" t="s">
        <v>341</v>
      </c>
      <c r="B13654" s="4">
        <f t="shared" si="1473"/>
        <v>5.3424623183615063E-8</v>
      </c>
      <c r="C13654" t="s">
        <v>359</v>
      </c>
      <c r="D13654" t="s">
        <v>15</v>
      </c>
      <c r="F13654" t="s">
        <v>36</v>
      </c>
      <c r="G13654">
        <v>2</v>
      </c>
      <c r="H13654">
        <v>-17.561299045251399</v>
      </c>
      <c r="I13654">
        <v>9.798894162072011E-2</v>
      </c>
      <c r="J13654" t="s">
        <v>340</v>
      </c>
      <c r="L13654" t="s">
        <v>341</v>
      </c>
      <c r="N13654" t="s">
        <v>2008</v>
      </c>
      <c r="O13654">
        <v>1</v>
      </c>
      <c r="P13654" s="4">
        <f>INDEX(parameters!$D$41:$AG$178,MATCH('PV (extension)'!B13628,parameters!$C$41:$C$178,0),MATCH('PV (extension)'!A13654,parameters!$D$5:$AG$5,0))/O13654</f>
        <v>3.2864644265829519E-3</v>
      </c>
      <c r="Q13654" t="s">
        <v>1506</v>
      </c>
      <c r="R13654">
        <f>INDEX(parameters!$C$196:$EJ$198,MATCH('PV (extension)'!Q13654,parameters!$B$196:$B$198,0),MATCH('PV (extension)'!B13628,parameters!$C$195:$EJ$195,0))</f>
        <v>683.51013503594572</v>
      </c>
      <c r="S13654">
        <v>3</v>
      </c>
      <c r="T13654">
        <v>30</v>
      </c>
      <c r="U13654">
        <f t="shared" si="1474"/>
        <v>61515.912153235113</v>
      </c>
      <c r="V13654">
        <f t="shared" si="1475"/>
        <v>1.6255956629709346E-5</v>
      </c>
    </row>
    <row r="13655" spans="1:22" customFormat="1" x14ac:dyDescent="0.2">
      <c r="A13655" t="s">
        <v>342</v>
      </c>
      <c r="B13655" s="4">
        <f t="shared" si="1473"/>
        <v>5.2395415563900422E-8</v>
      </c>
      <c r="C13655" t="s">
        <v>359</v>
      </c>
      <c r="D13655" t="s">
        <v>15</v>
      </c>
      <c r="F13655" t="s">
        <v>36</v>
      </c>
      <c r="G13655">
        <v>2</v>
      </c>
      <c r="H13655">
        <v>-17.561299045251399</v>
      </c>
      <c r="I13655">
        <v>9.798894162072011E-2</v>
      </c>
      <c r="J13655" t="s">
        <v>340</v>
      </c>
      <c r="L13655" t="s">
        <v>342</v>
      </c>
      <c r="N13655" t="s">
        <v>2008</v>
      </c>
      <c r="O13655">
        <v>1</v>
      </c>
      <c r="P13655" s="4">
        <f>INDEX(parameters!$D$41:$AG$178,MATCH('PV (extension)'!B13628,parameters!$C$41:$C$178,0),MATCH('PV (extension)'!A13655,parameters!$D$5:$AG$5,0))/O13655</f>
        <v>3.2231517810611459E-3</v>
      </c>
      <c r="Q13655" t="s">
        <v>1506</v>
      </c>
      <c r="R13655">
        <f>INDEX(parameters!$C$196:$EJ$198,MATCH('PV (extension)'!Q13655,parameters!$B$196:$B$198,0),MATCH('PV (extension)'!B13628,parameters!$C$195:$EJ$195,0))</f>
        <v>683.51013503594572</v>
      </c>
      <c r="S13655">
        <v>3</v>
      </c>
      <c r="T13655">
        <v>30</v>
      </c>
      <c r="U13655">
        <f t="shared" si="1474"/>
        <v>61515.912153235113</v>
      </c>
      <c r="V13655">
        <f t="shared" si="1475"/>
        <v>1.6255956629709346E-5</v>
      </c>
    </row>
    <row r="13656" spans="1:22" customFormat="1" x14ac:dyDescent="0.2">
      <c r="A13656" t="s">
        <v>343</v>
      </c>
      <c r="B13656" s="4">
        <f t="shared" si="1473"/>
        <v>2.8164864956677737E-8</v>
      </c>
      <c r="C13656" t="s">
        <v>359</v>
      </c>
      <c r="D13656" t="s">
        <v>15</v>
      </c>
      <c r="F13656" t="s">
        <v>36</v>
      </c>
      <c r="G13656">
        <v>2</v>
      </c>
      <c r="H13656">
        <v>-18.196897397350821</v>
      </c>
      <c r="I13656">
        <v>9.798894162072011E-2</v>
      </c>
      <c r="J13656" t="s">
        <v>340</v>
      </c>
      <c r="L13656" t="s">
        <v>343</v>
      </c>
      <c r="N13656" t="s">
        <v>2008</v>
      </c>
      <c r="O13656">
        <v>1</v>
      </c>
      <c r="P13656" s="4">
        <f>INDEX(parameters!$D$41:$AG$178,MATCH('PV (extension)'!B13628,parameters!$C$41:$C$178,0),MATCH('PV (extension)'!A13656,parameters!$D$5:$AG$5,0))/O13656</f>
        <v>1.7325873584827175E-3</v>
      </c>
      <c r="Q13656" t="s">
        <v>1506</v>
      </c>
      <c r="R13656">
        <f>INDEX(parameters!$C$196:$EJ$198,MATCH('PV (extension)'!Q13656,parameters!$B$196:$B$198,0),MATCH('PV (extension)'!B13628,parameters!$C$195:$EJ$195,0))</f>
        <v>683.51013503594572</v>
      </c>
      <c r="S13656">
        <v>3</v>
      </c>
      <c r="T13656">
        <v>30</v>
      </c>
      <c r="U13656">
        <f t="shared" si="1474"/>
        <v>61515.912153235113</v>
      </c>
      <c r="V13656">
        <f t="shared" si="1475"/>
        <v>1.6255956629709346E-5</v>
      </c>
    </row>
    <row r="13657" spans="1:22" customFormat="1" x14ac:dyDescent="0.2">
      <c r="A13657" t="s">
        <v>344</v>
      </c>
      <c r="B13657" s="4">
        <f t="shared" si="1473"/>
        <v>2.8140495339962012E-8</v>
      </c>
      <c r="C13657" t="s">
        <v>359</v>
      </c>
      <c r="D13657" t="s">
        <v>15</v>
      </c>
      <c r="F13657" t="s">
        <v>36</v>
      </c>
      <c r="G13657">
        <v>2</v>
      </c>
      <c r="H13657">
        <v>-18.196897397350821</v>
      </c>
      <c r="I13657">
        <v>9.798894162072011E-2</v>
      </c>
      <c r="J13657" t="s">
        <v>340</v>
      </c>
      <c r="L13657" t="s">
        <v>344</v>
      </c>
      <c r="N13657" t="s">
        <v>2008</v>
      </c>
      <c r="O13657">
        <v>1</v>
      </c>
      <c r="P13657" s="4">
        <f>INDEX(parameters!$D$41:$AG$178,MATCH('PV (extension)'!B13628,parameters!$C$41:$C$178,0),MATCH('PV (extension)'!A13657,parameters!$D$5:$AG$5,0))/O13657</f>
        <v>1.7310882392816251E-3</v>
      </c>
      <c r="Q13657" t="s">
        <v>1506</v>
      </c>
      <c r="R13657">
        <f>INDEX(parameters!$C$196:$EJ$198,MATCH('PV (extension)'!Q13657,parameters!$B$196:$B$198,0),MATCH('PV (extension)'!B13628,parameters!$C$195:$EJ$195,0))</f>
        <v>683.51013503594572</v>
      </c>
      <c r="S13657">
        <v>3</v>
      </c>
      <c r="T13657">
        <v>30</v>
      </c>
      <c r="U13657">
        <f t="shared" si="1474"/>
        <v>61515.912153235113</v>
      </c>
      <c r="V13657">
        <f t="shared" si="1475"/>
        <v>1.6255956629709346E-5</v>
      </c>
    </row>
    <row r="13658" spans="1:22" customFormat="1" ht="16" x14ac:dyDescent="0.2">
      <c r="A13658" t="s">
        <v>345</v>
      </c>
      <c r="B13658" s="4">
        <f t="shared" si="1473"/>
        <v>5.7782223407674846E-7</v>
      </c>
      <c r="C13658" t="s">
        <v>359</v>
      </c>
      <c r="D13658" t="s">
        <v>15</v>
      </c>
      <c r="F13658" t="s">
        <v>36</v>
      </c>
      <c r="G13658">
        <v>2</v>
      </c>
      <c r="H13658">
        <v>-15.20991773919472</v>
      </c>
      <c r="I13658">
        <v>9.798894162072011E-2</v>
      </c>
      <c r="J13658" t="s">
        <v>340</v>
      </c>
      <c r="L13658" t="s">
        <v>345</v>
      </c>
      <c r="N13658" t="s">
        <v>2008</v>
      </c>
      <c r="O13658">
        <v>1</v>
      </c>
      <c r="P13658" s="4">
        <f>INDEX(parameters!$D$41:$AG$178,MATCH('PV (extension)'!B13628,parameters!$C$41:$C$178,0),MATCH('PV (extension)'!A13658,parameters!$D$5:$AG$5,0))/O13658</f>
        <v>5.0625069824473082E-2</v>
      </c>
      <c r="Q13658" s="3" t="s">
        <v>1505</v>
      </c>
      <c r="R13658">
        <f>INDEX(parameters!$C$196:$EJ$198,MATCH('PV (extension)'!Q13658,parameters!$B$196:$B$198,0),MATCH('PV (extension)'!B13628,parameters!$C$195:$EJ$195,0))</f>
        <v>973.48413171786206</v>
      </c>
      <c r="S13658">
        <v>3</v>
      </c>
      <c r="T13658">
        <v>30</v>
      </c>
      <c r="U13658">
        <f t="shared" si="1474"/>
        <v>87613.57185460758</v>
      </c>
      <c r="V13658">
        <f t="shared" si="1475"/>
        <v>1.1413756782561882E-5</v>
      </c>
    </row>
    <row r="13659" spans="1:22" customFormat="1" ht="16" x14ac:dyDescent="0.2">
      <c r="A13659" t="s">
        <v>346</v>
      </c>
      <c r="B13659" s="4">
        <f t="shared" si="1473"/>
        <v>3.0161483609079206E-7</v>
      </c>
      <c r="C13659" t="s">
        <v>359</v>
      </c>
      <c r="D13659" t="s">
        <v>15</v>
      </c>
      <c r="F13659" t="s">
        <v>36</v>
      </c>
      <c r="G13659">
        <v>2</v>
      </c>
      <c r="H13659">
        <v>-15.845552597349339</v>
      </c>
      <c r="I13659">
        <v>9.798894162072011E-2</v>
      </c>
      <c r="J13659" t="s">
        <v>340</v>
      </c>
      <c r="L13659" t="s">
        <v>346</v>
      </c>
      <c r="N13659" t="s">
        <v>2008</v>
      </c>
      <c r="O13659">
        <v>1</v>
      </c>
      <c r="P13659" s="4">
        <f>INDEX(parameters!$D$41:$AG$178,MATCH('PV (extension)'!B13628,parameters!$C$41:$C$178,0),MATCH('PV (extension)'!A13659,parameters!$D$5:$AG$5,0))/O13659</f>
        <v>2.6425553114256296E-2</v>
      </c>
      <c r="Q13659" s="3" t="s">
        <v>1505</v>
      </c>
      <c r="R13659">
        <f>INDEX(parameters!$C$196:$EJ$198,MATCH('PV (extension)'!Q13659,parameters!$B$196:$B$198,0),MATCH('PV (extension)'!B13628,parameters!$C$195:$EJ$195,0))</f>
        <v>973.48413171786206</v>
      </c>
      <c r="S13659">
        <v>3</v>
      </c>
      <c r="T13659">
        <v>30</v>
      </c>
      <c r="U13659">
        <f t="shared" si="1474"/>
        <v>87613.57185460758</v>
      </c>
      <c r="V13659">
        <f t="shared" si="1475"/>
        <v>1.1413756782561882E-5</v>
      </c>
    </row>
    <row r="13660" spans="1:22" customFormat="1" ht="16" x14ac:dyDescent="0.2">
      <c r="A13660" t="s">
        <v>347</v>
      </c>
      <c r="B13660" s="4">
        <f t="shared" si="1473"/>
        <v>1.6682866457481738E-7</v>
      </c>
      <c r="C13660" t="s">
        <v>49</v>
      </c>
      <c r="D13660" t="s">
        <v>15</v>
      </c>
      <c r="F13660" t="s">
        <v>36</v>
      </c>
      <c r="G13660">
        <v>2</v>
      </c>
      <c r="H13660">
        <v>-16.884050111477411</v>
      </c>
      <c r="I13660">
        <v>9.798894162072011E-2</v>
      </c>
      <c r="J13660" t="s">
        <v>340</v>
      </c>
      <c r="L13660" t="s">
        <v>347</v>
      </c>
      <c r="N13660" t="s">
        <v>2008</v>
      </c>
      <c r="O13660">
        <v>1</v>
      </c>
      <c r="P13660" s="4">
        <f>INDEX(parameters!$D$41:$AG$178,MATCH('PV (extension)'!B13628,parameters!$C$41:$C$178,0),MATCH('PV (extension)'!A13660,parameters!$D$5:$AG$5,0))/O13660</f>
        <v>1.4616455191133988E-2</v>
      </c>
      <c r="Q13660" s="3" t="s">
        <v>1505</v>
      </c>
      <c r="R13660">
        <f>INDEX(parameters!$C$196:$EJ$198,MATCH('PV (extension)'!Q13660,parameters!$B$196:$B$198,0),MATCH('PV (extension)'!B13628,parameters!$C$195:$EJ$195,0))</f>
        <v>973.48413171786206</v>
      </c>
      <c r="S13660">
        <v>3</v>
      </c>
      <c r="T13660">
        <v>30</v>
      </c>
      <c r="U13660">
        <f t="shared" si="1474"/>
        <v>87613.57185460758</v>
      </c>
      <c r="V13660">
        <f t="shared" si="1475"/>
        <v>1.1413756782561882E-5</v>
      </c>
    </row>
    <row r="13661" spans="1:22" customFormat="1" ht="16" x14ac:dyDescent="0.2">
      <c r="A13661" t="s">
        <v>348</v>
      </c>
      <c r="B13661" s="4">
        <f t="shared" si="1473"/>
        <v>4.6713072259000288E-9</v>
      </c>
      <c r="C13661" t="s">
        <v>49</v>
      </c>
      <c r="D13661" t="s">
        <v>15</v>
      </c>
      <c r="F13661" t="s">
        <v>36</v>
      </c>
      <c r="G13661">
        <v>2</v>
      </c>
      <c r="H13661">
        <v>-19.506396550885459</v>
      </c>
      <c r="I13661">
        <v>9.798894162072011E-2</v>
      </c>
      <c r="J13661" t="s">
        <v>340</v>
      </c>
      <c r="L13661" t="s">
        <v>348</v>
      </c>
      <c r="N13661" t="s">
        <v>2008</v>
      </c>
      <c r="O13661">
        <v>1</v>
      </c>
      <c r="P13661" s="4">
        <f>INDEX(parameters!$D$41:$AG$178,MATCH('PV (extension)'!B13628,parameters!$C$41:$C$178,0),MATCH('PV (extension)'!A13661,parameters!$D$5:$AG$5,0))/O13661</f>
        <v>4.0926991129133978E-4</v>
      </c>
      <c r="Q13661" s="3" t="s">
        <v>1505</v>
      </c>
      <c r="R13661">
        <f>INDEX(parameters!$C$196:$EJ$198,MATCH('PV (extension)'!Q13661,parameters!$B$196:$B$198,0),MATCH('PV (extension)'!B13628,parameters!$C$195:$EJ$195,0))</f>
        <v>973.48413171786206</v>
      </c>
      <c r="S13661">
        <v>3</v>
      </c>
      <c r="T13661">
        <v>30</v>
      </c>
      <c r="U13661">
        <f t="shared" si="1474"/>
        <v>87613.57185460758</v>
      </c>
      <c r="V13661">
        <f t="shared" si="1475"/>
        <v>1.1413756782561882E-5</v>
      </c>
    </row>
    <row r="13662" spans="1:22" customFormat="1" ht="16" x14ac:dyDescent="0.2">
      <c r="A13662" t="s">
        <v>349</v>
      </c>
      <c r="B13662" s="4">
        <f t="shared" si="1473"/>
        <v>2.7752510648373287E-8</v>
      </c>
      <c r="C13662" t="s">
        <v>359</v>
      </c>
      <c r="D13662" t="s">
        <v>15</v>
      </c>
      <c r="F13662" t="s">
        <v>36</v>
      </c>
      <c r="G13662">
        <v>2</v>
      </c>
      <c r="H13662">
        <v>-18.220764878757461</v>
      </c>
      <c r="I13662">
        <v>9.798894162072011E-2</v>
      </c>
      <c r="J13662" t="s">
        <v>340</v>
      </c>
      <c r="L13662" t="s">
        <v>349</v>
      </c>
      <c r="N13662" t="s">
        <v>2008</v>
      </c>
      <c r="O13662">
        <v>1</v>
      </c>
      <c r="P13662" s="4">
        <f>INDEX(parameters!$D$41:$AG$178,MATCH('PV (extension)'!B13628,parameters!$C$41:$C$178,0),MATCH('PV (extension)'!A13662,parameters!$D$5:$AG$5,0))/O13662</f>
        <v>2.4314965858370148E-3</v>
      </c>
      <c r="Q13662" s="3" t="s">
        <v>1505</v>
      </c>
      <c r="R13662">
        <f>INDEX(parameters!$C$196:$EJ$198,MATCH('PV (extension)'!Q13662,parameters!$B$196:$B$198,0),MATCH('PV (extension)'!B13628,parameters!$C$195:$EJ$195,0))</f>
        <v>973.48413171786206</v>
      </c>
      <c r="S13662">
        <v>3</v>
      </c>
      <c r="T13662">
        <v>30</v>
      </c>
      <c r="U13662">
        <f t="shared" si="1474"/>
        <v>87613.57185460758</v>
      </c>
      <c r="V13662">
        <f t="shared" si="1475"/>
        <v>1.1413756782561882E-5</v>
      </c>
    </row>
    <row r="13663" spans="1:22" customFormat="1" ht="16" x14ac:dyDescent="0.2">
      <c r="A13663" t="s">
        <v>350</v>
      </c>
      <c r="B13663" s="4">
        <f t="shared" si="1473"/>
        <v>4.7502440720511091E-7</v>
      </c>
      <c r="C13663" t="s">
        <v>359</v>
      </c>
      <c r="D13663" t="s">
        <v>15</v>
      </c>
      <c r="F13663" t="s">
        <v>36</v>
      </c>
      <c r="G13663">
        <v>2</v>
      </c>
      <c r="H13663">
        <v>-15.40735416199742</v>
      </c>
      <c r="I13663">
        <v>9.798894162072011E-2</v>
      </c>
      <c r="J13663" t="s">
        <v>340</v>
      </c>
      <c r="L13663" t="s">
        <v>350</v>
      </c>
      <c r="N13663" t="s">
        <v>2008</v>
      </c>
      <c r="O13663">
        <v>1</v>
      </c>
      <c r="P13663" s="4">
        <f>INDEX(parameters!$D$41:$AG$178,MATCH('PV (extension)'!B13628,parameters!$C$41:$C$178,0),MATCH('PV (extension)'!A13663,parameters!$D$5:$AG$5,0))/O13663</f>
        <v>4.1618585033357351E-2</v>
      </c>
      <c r="Q13663" s="3" t="s">
        <v>1505</v>
      </c>
      <c r="R13663">
        <f>INDEX(parameters!$C$196:$EJ$198,MATCH('PV (extension)'!Q13663,parameters!$B$196:$B$198,0),MATCH('PV (extension)'!B13628,parameters!$C$195:$EJ$195,0))</f>
        <v>973.48413171786206</v>
      </c>
      <c r="S13663">
        <v>3</v>
      </c>
      <c r="T13663">
        <v>30</v>
      </c>
      <c r="U13663">
        <f t="shared" si="1474"/>
        <v>87613.57185460758</v>
      </c>
      <c r="V13663">
        <f t="shared" si="1475"/>
        <v>1.1413756782561882E-5</v>
      </c>
    </row>
    <row r="13664" spans="1:22" customFormat="1" ht="16" x14ac:dyDescent="0.2">
      <c r="A13664" t="s">
        <v>351</v>
      </c>
      <c r="B13664" s="4">
        <f t="shared" si="1473"/>
        <v>1.4667098985357055E-8</v>
      </c>
      <c r="C13664" t="s">
        <v>359</v>
      </c>
      <c r="D13664" t="s">
        <v>15</v>
      </c>
      <c r="F13664" t="s">
        <v>36</v>
      </c>
      <c r="G13664">
        <v>2</v>
      </c>
      <c r="H13664">
        <v>-18.856367974250119</v>
      </c>
      <c r="I13664">
        <v>9.798894162072011E-2</v>
      </c>
      <c r="J13664" t="s">
        <v>340</v>
      </c>
      <c r="L13664" t="s">
        <v>351</v>
      </c>
      <c r="N13664" t="s">
        <v>2008</v>
      </c>
      <c r="O13664">
        <v>1</v>
      </c>
      <c r="P13664" s="4">
        <f>INDEX(parameters!$D$41:$AG$178,MATCH('PV (extension)'!B13628,parameters!$C$41:$C$178,0),MATCH('PV (extension)'!A13664,parameters!$D$5:$AG$5,0))/O13664</f>
        <v>1.2850369308522222E-3</v>
      </c>
      <c r="Q13664" s="3" t="s">
        <v>1505</v>
      </c>
      <c r="R13664">
        <f>INDEX(parameters!$C$196:$EJ$198,MATCH('PV (extension)'!Q13664,parameters!$B$196:$B$198,0),MATCH('PV (extension)'!B13628,parameters!$C$195:$EJ$195,0))</f>
        <v>973.48413171786206</v>
      </c>
      <c r="S13664">
        <v>3</v>
      </c>
      <c r="T13664">
        <v>30</v>
      </c>
      <c r="U13664">
        <f t="shared" si="1474"/>
        <v>87613.57185460758</v>
      </c>
      <c r="V13664">
        <f t="shared" si="1475"/>
        <v>1.1413756782561882E-5</v>
      </c>
    </row>
    <row r="13665" spans="1:22" customFormat="1" ht="16" x14ac:dyDescent="0.2">
      <c r="A13665" t="s">
        <v>352</v>
      </c>
      <c r="B13665" s="4">
        <f t="shared" si="1473"/>
        <v>2.4825103746809086E-7</v>
      </c>
      <c r="C13665" t="s">
        <v>359</v>
      </c>
      <c r="D13665" t="s">
        <v>15</v>
      </c>
      <c r="F13665" t="s">
        <v>36</v>
      </c>
      <c r="G13665">
        <v>2</v>
      </c>
      <c r="H13665">
        <v>-16.042988178471511</v>
      </c>
      <c r="I13665">
        <v>9.798894162072011E-2</v>
      </c>
      <c r="J13665" t="s">
        <v>340</v>
      </c>
      <c r="L13665" t="s">
        <v>352</v>
      </c>
      <c r="N13665" t="s">
        <v>2008</v>
      </c>
      <c r="O13665">
        <v>1</v>
      </c>
      <c r="P13665" s="4">
        <f>INDEX(parameters!$D$41:$AG$178,MATCH('PV (extension)'!B13628,parameters!$C$41:$C$178,0),MATCH('PV (extension)'!A13665,parameters!$D$5:$AG$5,0))/O13665</f>
        <v>2.1750160109191456E-2</v>
      </c>
      <c r="Q13665" s="3" t="s">
        <v>1505</v>
      </c>
      <c r="R13665">
        <f>INDEX(parameters!$C$196:$EJ$198,MATCH('PV (extension)'!Q13665,parameters!$B$196:$B$198,0),MATCH('PV (extension)'!B13628,parameters!$C$195:$EJ$195,0))</f>
        <v>973.48413171786206</v>
      </c>
      <c r="S13665">
        <v>3</v>
      </c>
      <c r="T13665">
        <v>30</v>
      </c>
      <c r="U13665">
        <f t="shared" si="1474"/>
        <v>87613.57185460758</v>
      </c>
      <c r="V13665">
        <f t="shared" si="1475"/>
        <v>1.1413756782561882E-5</v>
      </c>
    </row>
    <row r="13666" spans="1:22" customFormat="1" x14ac:dyDescent="0.2">
      <c r="A13666" t="s">
        <v>442</v>
      </c>
      <c r="B13666">
        <v>2.0720999999999999E-3</v>
      </c>
      <c r="C13666" t="s">
        <v>42</v>
      </c>
      <c r="D13666" t="s">
        <v>16</v>
      </c>
      <c r="F13666" t="s">
        <v>36</v>
      </c>
      <c r="G13666">
        <v>2</v>
      </c>
      <c r="H13666">
        <v>-6.1791926932012373</v>
      </c>
      <c r="I13666">
        <v>4.3409845976280087E-2</v>
      </c>
      <c r="J13666" t="s">
        <v>353</v>
      </c>
      <c r="L13666" t="s">
        <v>443</v>
      </c>
    </row>
    <row r="13667" spans="1:22" customFormat="1" x14ac:dyDescent="0.2">
      <c r="A13667" t="s">
        <v>354</v>
      </c>
      <c r="B13667">
        <v>-1.8648999999999999E-6</v>
      </c>
      <c r="C13667" t="s">
        <v>49</v>
      </c>
      <c r="D13667" t="s">
        <v>250</v>
      </c>
      <c r="F13667" t="s">
        <v>36</v>
      </c>
      <c r="G13667">
        <v>2</v>
      </c>
      <c r="H13667">
        <v>-13.19230312560901</v>
      </c>
      <c r="I13667">
        <v>4.3409845976280087E-2</v>
      </c>
      <c r="J13667" t="s">
        <v>353</v>
      </c>
      <c r="K13667" t="b">
        <v>1</v>
      </c>
      <c r="L13667" t="s">
        <v>355</v>
      </c>
    </row>
    <row r="13668" spans="1:22" customFormat="1" x14ac:dyDescent="0.2"/>
    <row r="13669" spans="1:22" s="2" customFormat="1" x14ac:dyDescent="0.2">
      <c r="A13669" s="2" t="s">
        <v>2</v>
      </c>
      <c r="B13669" s="2" t="s">
        <v>1459</v>
      </c>
    </row>
    <row r="13670" spans="1:22" x14ac:dyDescent="0.2">
      <c r="A13670" s="29" t="s">
        <v>4</v>
      </c>
      <c r="B13670"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")&amp;HLOOKUP(B13671,parameters!$C$195:$EJ$198,2,0)&amp;" kWh/kWp.
Annual output, Facade: "&amp;HLOOKUP(B13671,parameters!$C$195:$EJ$198,3,0)&amp;" kWh/kWp.
Annual output, Open-ground: "&amp;HLOOKUP(B13671,parameters!$C$195:$EJ$198,4,0)&amp;_xlfn._LONGTEXT("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")&amp;VLOOKUP(B13671,'extension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973.484131717862 kWh/kWp.
Annual output, Facade: 683.510135035946 kWh/kWp.
Annual output, Open-ground: 1035.62141672113 kWh/kWp.
Amount of solar energy transformed to electricity. Waste heat emission due to losses of electricity in the system.
Technology:  Electricity production with grid-connected photovoltaic power plants.
Time period:  Time of publications
Production volume: 721 GWh in 2025.
Sampling:  Statistical data and model calculations
Extrapolations:  Use of PV technology data investigated for other countries (Switzerland). Correction of average yield with Swiss data.
Uncertainty:  None
Author: Romain Sacchi, PSI, romain.sacchi@psi.ch</v>
      </c>
    </row>
    <row r="13671" spans="1:22" customFormat="1" x14ac:dyDescent="0.2">
      <c r="A13671" t="s">
        <v>6</v>
      </c>
      <c r="B13671" t="s">
        <v>1668</v>
      </c>
    </row>
    <row r="13672" spans="1:22" customFormat="1" x14ac:dyDescent="0.2">
      <c r="A13672" t="s">
        <v>8</v>
      </c>
      <c r="B13672">
        <v>1</v>
      </c>
    </row>
    <row r="13673" spans="1:22" customFormat="1" x14ac:dyDescent="0.2">
      <c r="A13673" t="s">
        <v>9</v>
      </c>
      <c r="B13673" t="s">
        <v>73</v>
      </c>
    </row>
    <row r="13674" spans="1:22" customFormat="1" x14ac:dyDescent="0.2">
      <c r="A13674" t="s">
        <v>11</v>
      </c>
      <c r="B13674" t="s">
        <v>12</v>
      </c>
    </row>
    <row r="13675" spans="1:22" customFormat="1" x14ac:dyDescent="0.2">
      <c r="A13675" t="s">
        <v>13</v>
      </c>
      <c r="B13675" t="s">
        <v>14</v>
      </c>
    </row>
    <row r="13676" spans="1:22" customFormat="1" x14ac:dyDescent="0.2">
      <c r="A13676" t="s">
        <v>15</v>
      </c>
      <c r="B13676" t="s">
        <v>53</v>
      </c>
    </row>
    <row r="13677" spans="1:22" customFormat="1" x14ac:dyDescent="0.2">
      <c r="A13677" t="s">
        <v>17</v>
      </c>
    </row>
    <row r="13678" spans="1:22" s="2" customFormat="1" x14ac:dyDescent="0.2">
      <c r="A13678" s="2" t="s">
        <v>18</v>
      </c>
      <c r="B13678" s="2" t="s">
        <v>19</v>
      </c>
      <c r="C13678" s="2" t="s">
        <v>6</v>
      </c>
      <c r="D13678" s="2" t="s">
        <v>15</v>
      </c>
      <c r="E13678" s="2" t="s">
        <v>20</v>
      </c>
      <c r="F13678" s="2" t="s">
        <v>13</v>
      </c>
      <c r="G13678" s="2" t="s">
        <v>21</v>
      </c>
      <c r="H13678" s="2" t="s">
        <v>9</v>
      </c>
      <c r="I13678" s="2" t="s">
        <v>4</v>
      </c>
      <c r="J13678" s="2" t="s">
        <v>1925</v>
      </c>
      <c r="K13678" s="2" t="s">
        <v>1998</v>
      </c>
      <c r="L13678" s="2" t="s">
        <v>2002</v>
      </c>
      <c r="M13678" s="2" t="s">
        <v>2003</v>
      </c>
      <c r="N13678" s="2" t="s">
        <v>2001</v>
      </c>
      <c r="O13678" s="2" t="s">
        <v>2000</v>
      </c>
      <c r="P13678" s="2" t="s">
        <v>2004</v>
      </c>
      <c r="Q13678" s="2" t="s">
        <v>1502</v>
      </c>
      <c r="R13678" s="2" t="s">
        <v>2005</v>
      </c>
      <c r="S13678" s="2" t="s">
        <v>2006</v>
      </c>
    </row>
    <row r="13679" spans="1:22" customFormat="1" x14ac:dyDescent="0.2">
      <c r="A13679" t="s">
        <v>335</v>
      </c>
      <c r="B13679">
        <v>3.8502999999999998</v>
      </c>
      <c r="D13679" t="s">
        <v>30</v>
      </c>
      <c r="E13679" t="s">
        <v>336</v>
      </c>
      <c r="F13679" t="s">
        <v>27</v>
      </c>
      <c r="G13679">
        <v>0</v>
      </c>
      <c r="I13679" t="s">
        <v>337</v>
      </c>
    </row>
    <row r="13680" spans="1:22" customFormat="1" x14ac:dyDescent="0.2">
      <c r="A13680" t="s">
        <v>29</v>
      </c>
      <c r="B13680">
        <v>0.25026999999999999</v>
      </c>
      <c r="D13680" t="s">
        <v>30</v>
      </c>
      <c r="E13680" t="s">
        <v>31</v>
      </c>
      <c r="F13680" t="s">
        <v>27</v>
      </c>
      <c r="G13680">
        <v>0</v>
      </c>
      <c r="I13680" t="s">
        <v>338</v>
      </c>
    </row>
    <row r="13681" spans="1:19" customFormat="1" x14ac:dyDescent="0.2">
      <c r="A13681" t="s">
        <v>1459</v>
      </c>
      <c r="B13681">
        <v>1</v>
      </c>
      <c r="C13681" t="str">
        <f>B13671</f>
        <v>EE</v>
      </c>
      <c r="D13681" t="s">
        <v>53</v>
      </c>
      <c r="E13681" t="s">
        <v>339</v>
      </c>
      <c r="F13681" t="s">
        <v>33</v>
      </c>
      <c r="G13681">
        <v>0</v>
      </c>
      <c r="H13681" t="s">
        <v>73</v>
      </c>
      <c r="J13681">
        <f>VLOOKUP(C13681,'extension - production vol'!$B$6:$D$235,3,0)</f>
        <v>721</v>
      </c>
    </row>
    <row r="13682" spans="1:19" customFormat="1" ht="16" x14ac:dyDescent="0.2">
      <c r="A13682" t="s">
        <v>1439</v>
      </c>
      <c r="B13682" s="4">
        <f t="shared" ref="B13682:B13697" si="1476">M13682*S13682</f>
        <v>5.8436415386571561E-8</v>
      </c>
      <c r="C13682" t="s">
        <v>49</v>
      </c>
      <c r="D13682" t="s">
        <v>15</v>
      </c>
      <c r="F13682" t="s">
        <v>36</v>
      </c>
      <c r="G13682">
        <v>0</v>
      </c>
      <c r="H13682" t="s">
        <v>1439</v>
      </c>
      <c r="I13682" t="s">
        <v>340</v>
      </c>
      <c r="K13682" t="s">
        <v>1999</v>
      </c>
      <c r="L13682">
        <f>IF(K13682="residential",VLOOKUP(B13671,parameters!$C$41:$AG$178,18,0),IF(K13682="commercial",1-VLOOKUP(B13671,parameters!$C$41:$AG$178,18,0),1))</f>
        <v>0.17766751537682748</v>
      </c>
      <c r="M13682" s="4">
        <f>INDEX(parameters!$D$41:$AG$178,MATCH('PV (extension)'!B13671,parameters!$C$41:$C$178,0),MATCH('PV (extension)'!A13682,parameters!$D$5:$AG$5,0))/L13682</f>
        <v>5.119823078397083E-3</v>
      </c>
      <c r="N13682" s="3" t="s">
        <v>1505</v>
      </c>
      <c r="O13682">
        <f>INDEX(parameters!$C$196:$EJ$198,MATCH('PV (extension)'!N13682,parameters!$B$196:$B$198,0),MATCH('PV (extension)'!B13671,parameters!$C$195:$EJ$195,0))</f>
        <v>973.48413171786206</v>
      </c>
      <c r="P13682">
        <v>3</v>
      </c>
      <c r="Q13682">
        <v>30</v>
      </c>
      <c r="R13682">
        <f>Q13682*P13682*O13682</f>
        <v>87613.57185460758</v>
      </c>
      <c r="S13682">
        <f>1/R13682</f>
        <v>1.1413756782561882E-5</v>
      </c>
    </row>
    <row r="13683" spans="1:19" customFormat="1" ht="16" x14ac:dyDescent="0.2">
      <c r="A13683" t="s">
        <v>1440</v>
      </c>
      <c r="B13683" s="4">
        <f t="shared" si="1476"/>
        <v>3.8114019144730326E-7</v>
      </c>
      <c r="C13683" t="s">
        <v>49</v>
      </c>
      <c r="D13683" t="s">
        <v>15</v>
      </c>
      <c r="F13683" t="s">
        <v>36</v>
      </c>
      <c r="G13683">
        <v>0</v>
      </c>
      <c r="H13683" t="s">
        <v>1440</v>
      </c>
      <c r="I13683" t="s">
        <v>340</v>
      </c>
      <c r="K13683" t="s">
        <v>1999</v>
      </c>
      <c r="L13683">
        <f>L13682</f>
        <v>0.17766751537682748</v>
      </c>
      <c r="M13683" s="4">
        <f>INDEX(parameters!$D$41:$AG$178,MATCH('PV (extension)'!B13671,parameters!$C$41:$C$178,0),MATCH('PV (extension)'!A13683,parameters!$D$5:$AG$5,0))/L13683</f>
        <v>3.3393053550047194E-2</v>
      </c>
      <c r="N13683" s="3" t="s">
        <v>1505</v>
      </c>
      <c r="O13683">
        <f>INDEX(parameters!$C$196:$EJ$198,MATCH('PV (extension)'!N13683,parameters!$B$196:$B$198,0),MATCH('PV (extension)'!B13671,parameters!$C$195:$EJ$195,0))</f>
        <v>973.48413171786206</v>
      </c>
      <c r="P13683">
        <v>3</v>
      </c>
      <c r="Q13683">
        <v>30</v>
      </c>
      <c r="R13683">
        <f t="shared" ref="R13683:R13697" si="1477">Q13683*P13683*O13683</f>
        <v>87613.57185460758</v>
      </c>
      <c r="S13683">
        <f t="shared" ref="S13683:S13697" si="1478">1/R13683</f>
        <v>1.1413756782561882E-5</v>
      </c>
    </row>
    <row r="13684" spans="1:19" customFormat="1" ht="16" x14ac:dyDescent="0.2">
      <c r="A13684" t="s">
        <v>1441</v>
      </c>
      <c r="B13684" s="4">
        <f t="shared" si="1476"/>
        <v>5.9057623058462872E-9</v>
      </c>
      <c r="C13684" t="s">
        <v>35</v>
      </c>
      <c r="D13684" t="s">
        <v>15</v>
      </c>
      <c r="F13684" t="s">
        <v>36</v>
      </c>
      <c r="G13684">
        <v>0</v>
      </c>
      <c r="H13684" t="s">
        <v>1441</v>
      </c>
      <c r="I13684" t="s">
        <v>340</v>
      </c>
      <c r="K13684" t="s">
        <v>1999</v>
      </c>
      <c r="L13684">
        <f t="shared" ref="L13684:L13697" si="1479">L13683</f>
        <v>0.17766751537682748</v>
      </c>
      <c r="M13684" s="4">
        <f>INDEX(parameters!$D$41:$AG$178,MATCH('PV (extension)'!B13671,parameters!$C$41:$C$178,0),MATCH('PV (extension)'!A13684,parameters!$D$5:$AG$5,0))/L13684</f>
        <v>5.1742493013949662E-4</v>
      </c>
      <c r="N13684" s="3" t="s">
        <v>1505</v>
      </c>
      <c r="O13684">
        <f>INDEX(parameters!$C$196:$EJ$198,MATCH('PV (extension)'!N13684,parameters!$B$196:$B$198,0),MATCH('PV (extension)'!B13671,parameters!$C$195:$EJ$195,0))</f>
        <v>973.48413171786206</v>
      </c>
      <c r="P13684">
        <v>3</v>
      </c>
      <c r="Q13684">
        <v>30</v>
      </c>
      <c r="R13684">
        <f t="shared" si="1477"/>
        <v>87613.57185460758</v>
      </c>
      <c r="S13684">
        <f t="shared" si="1478"/>
        <v>1.1413756782561882E-5</v>
      </c>
    </row>
    <row r="13685" spans="1:19" customFormat="1" ht="16" x14ac:dyDescent="0.2">
      <c r="A13685" t="s">
        <v>1442</v>
      </c>
      <c r="B13685" s="4">
        <f t="shared" si="1476"/>
        <v>1.0267065254791725E-7</v>
      </c>
      <c r="C13685" t="s">
        <v>35</v>
      </c>
      <c r="D13685" t="s">
        <v>15</v>
      </c>
      <c r="F13685" t="s">
        <v>36</v>
      </c>
      <c r="G13685">
        <v>0</v>
      </c>
      <c r="H13685" t="s">
        <v>1442</v>
      </c>
      <c r="I13685" t="s">
        <v>340</v>
      </c>
      <c r="K13685" t="s">
        <v>1999</v>
      </c>
      <c r="L13685">
        <f t="shared" si="1479"/>
        <v>0.17766751537682748</v>
      </c>
      <c r="M13685" s="4">
        <f>INDEX(parameters!$D$41:$AG$178,MATCH('PV (extension)'!B13671,parameters!$C$41:$C$178,0),MATCH('PV (extension)'!A13685,parameters!$D$5:$AG$5,0))/L13685</f>
        <v>8.9953425943663963E-3</v>
      </c>
      <c r="N13685" s="3" t="s">
        <v>1505</v>
      </c>
      <c r="O13685">
        <f>INDEX(parameters!$C$196:$EJ$198,MATCH('PV (extension)'!N13685,parameters!$B$196:$B$198,0),MATCH('PV (extension)'!B13671,parameters!$C$195:$EJ$195,0))</f>
        <v>973.48413171786206</v>
      </c>
      <c r="P13685">
        <v>3</v>
      </c>
      <c r="Q13685">
        <v>30</v>
      </c>
      <c r="R13685">
        <f t="shared" si="1477"/>
        <v>87613.57185460758</v>
      </c>
      <c r="S13685">
        <f t="shared" si="1478"/>
        <v>1.1413756782561882E-5</v>
      </c>
    </row>
    <row r="13686" spans="1:19" customFormat="1" x14ac:dyDescent="0.2">
      <c r="A13686" t="s">
        <v>341</v>
      </c>
      <c r="B13686" s="4">
        <f t="shared" si="1476"/>
        <v>3.0070000737221451E-7</v>
      </c>
      <c r="C13686" t="s">
        <v>35</v>
      </c>
      <c r="D13686" t="s">
        <v>15</v>
      </c>
      <c r="F13686" t="s">
        <v>36</v>
      </c>
      <c r="G13686">
        <v>0</v>
      </c>
      <c r="H13686" t="s">
        <v>341</v>
      </c>
      <c r="I13686" t="s">
        <v>340</v>
      </c>
      <c r="K13686" t="s">
        <v>1999</v>
      </c>
      <c r="L13686">
        <f t="shared" si="1479"/>
        <v>0.17766751537682748</v>
      </c>
      <c r="M13686" s="4">
        <f>INDEX(parameters!$D$41:$AG$178,MATCH('PV (extension)'!B13671,parameters!$C$41:$C$178,0),MATCH('PV (extension)'!A13686,parameters!$D$5:$AG$5,0))/L13686</f>
        <v>1.8497835237986298E-2</v>
      </c>
      <c r="N13686" t="s">
        <v>1506</v>
      </c>
      <c r="O13686">
        <f>INDEX(parameters!$C$196:$EJ$198,MATCH('PV (extension)'!N13686,parameters!$B$196:$B$198,0),MATCH('PV (extension)'!B13671,parameters!$C$195:$EJ$195,0))</f>
        <v>683.51013503594572</v>
      </c>
      <c r="P13686">
        <v>3</v>
      </c>
      <c r="Q13686">
        <v>30</v>
      </c>
      <c r="R13686">
        <f t="shared" si="1477"/>
        <v>61515.912153235113</v>
      </c>
      <c r="S13686">
        <f t="shared" si="1478"/>
        <v>1.6255956629709346E-5</v>
      </c>
    </row>
    <row r="13687" spans="1:19" customFormat="1" x14ac:dyDescent="0.2">
      <c r="A13687" t="s">
        <v>342</v>
      </c>
      <c r="B13687" s="4">
        <f t="shared" si="1476"/>
        <v>2.9490712161292577E-7</v>
      </c>
      <c r="C13687" t="s">
        <v>35</v>
      </c>
      <c r="D13687" t="s">
        <v>15</v>
      </c>
      <c r="F13687" t="s">
        <v>36</v>
      </c>
      <c r="G13687">
        <v>0</v>
      </c>
      <c r="H13687" t="s">
        <v>342</v>
      </c>
      <c r="I13687" t="s">
        <v>340</v>
      </c>
      <c r="K13687" t="s">
        <v>1999</v>
      </c>
      <c r="L13687">
        <f t="shared" si="1479"/>
        <v>0.17766751537682748</v>
      </c>
      <c r="M13687" s="4">
        <f>INDEX(parameters!$D$41:$AG$178,MATCH('PV (extension)'!B13671,parameters!$C$41:$C$178,0),MATCH('PV (extension)'!A13687,parameters!$D$5:$AG$5,0))/L13687</f>
        <v>1.8141480586504166E-2</v>
      </c>
      <c r="N13687" t="s">
        <v>1506</v>
      </c>
      <c r="O13687">
        <f>INDEX(parameters!$C$196:$EJ$198,MATCH('PV (extension)'!N13687,parameters!$B$196:$B$198,0),MATCH('PV (extension)'!B13671,parameters!$C$195:$EJ$195,0))</f>
        <v>683.51013503594572</v>
      </c>
      <c r="P13687">
        <v>3</v>
      </c>
      <c r="Q13687">
        <v>30</v>
      </c>
      <c r="R13687">
        <f t="shared" si="1477"/>
        <v>61515.912153235113</v>
      </c>
      <c r="S13687">
        <f t="shared" si="1478"/>
        <v>1.6255956629709346E-5</v>
      </c>
    </row>
    <row r="13688" spans="1:19" customFormat="1" x14ac:dyDescent="0.2">
      <c r="A13688" t="s">
        <v>343</v>
      </c>
      <c r="B13688" s="4">
        <f t="shared" si="1476"/>
        <v>1.5852568713498863E-7</v>
      </c>
      <c r="C13688" t="s">
        <v>35</v>
      </c>
      <c r="D13688" t="s">
        <v>15</v>
      </c>
      <c r="F13688" t="s">
        <v>36</v>
      </c>
      <c r="G13688">
        <v>0</v>
      </c>
      <c r="H13688" t="s">
        <v>343</v>
      </c>
      <c r="I13688" t="s">
        <v>340</v>
      </c>
      <c r="K13688" t="s">
        <v>1999</v>
      </c>
      <c r="L13688">
        <f t="shared" si="1479"/>
        <v>0.17766751537682748</v>
      </c>
      <c r="M13688" s="4">
        <f>INDEX(parameters!$D$41:$AG$178,MATCH('PV (extension)'!B13671,parameters!$C$41:$C$178,0),MATCH('PV (extension)'!A13688,parameters!$D$5:$AG$5,0))/L13688</f>
        <v>9.7518522438271929E-3</v>
      </c>
      <c r="N13688" t="s">
        <v>1506</v>
      </c>
      <c r="O13688">
        <f>INDEX(parameters!$C$196:$EJ$198,MATCH('PV (extension)'!N13688,parameters!$B$196:$B$198,0),MATCH('PV (extension)'!B13671,parameters!$C$195:$EJ$195,0))</f>
        <v>683.51013503594572</v>
      </c>
      <c r="P13688">
        <v>3</v>
      </c>
      <c r="Q13688">
        <v>30</v>
      </c>
      <c r="R13688">
        <f t="shared" si="1477"/>
        <v>61515.912153235113</v>
      </c>
      <c r="S13688">
        <f t="shared" si="1478"/>
        <v>1.6255956629709346E-5</v>
      </c>
    </row>
    <row r="13689" spans="1:19" customFormat="1" x14ac:dyDescent="0.2">
      <c r="A13689" t="s">
        <v>344</v>
      </c>
      <c r="B13689" s="4">
        <f t="shared" si="1476"/>
        <v>1.5838852296817943E-7</v>
      </c>
      <c r="C13689" t="s">
        <v>35</v>
      </c>
      <c r="D13689" t="s">
        <v>15</v>
      </c>
      <c r="F13689" t="s">
        <v>36</v>
      </c>
      <c r="G13689">
        <v>0</v>
      </c>
      <c r="H13689" t="s">
        <v>344</v>
      </c>
      <c r="I13689" t="s">
        <v>340</v>
      </c>
      <c r="K13689" t="s">
        <v>1999</v>
      </c>
      <c r="L13689">
        <f t="shared" si="1479"/>
        <v>0.17766751537682748</v>
      </c>
      <c r="M13689" s="4">
        <f>INDEX(parameters!$D$41:$AG$178,MATCH('PV (extension)'!B13671,parameters!$C$41:$C$178,0),MATCH('PV (extension)'!A13689,parameters!$D$5:$AG$5,0))/L13689</f>
        <v>9.7434144649911868E-3</v>
      </c>
      <c r="N13689" t="s">
        <v>1506</v>
      </c>
      <c r="O13689">
        <f>INDEX(parameters!$C$196:$EJ$198,MATCH('PV (extension)'!N13689,parameters!$B$196:$B$198,0),MATCH('PV (extension)'!B13671,parameters!$C$195:$EJ$195,0))</f>
        <v>683.51013503594572</v>
      </c>
      <c r="P13689">
        <v>3</v>
      </c>
      <c r="Q13689">
        <v>30</v>
      </c>
      <c r="R13689">
        <f t="shared" si="1477"/>
        <v>61515.912153235113</v>
      </c>
      <c r="S13689">
        <f t="shared" si="1478"/>
        <v>1.6255956629709346E-5</v>
      </c>
    </row>
    <row r="13690" spans="1:19" customFormat="1" ht="16" x14ac:dyDescent="0.2">
      <c r="A13690" t="s">
        <v>345</v>
      </c>
      <c r="B13690" s="4">
        <f t="shared" si="1476"/>
        <v>3.2522672073800594E-6</v>
      </c>
      <c r="C13690" t="s">
        <v>35</v>
      </c>
      <c r="D13690" t="s">
        <v>15</v>
      </c>
      <c r="F13690" t="s">
        <v>36</v>
      </c>
      <c r="G13690">
        <v>0</v>
      </c>
      <c r="H13690" t="s">
        <v>345</v>
      </c>
      <c r="I13690" t="s">
        <v>340</v>
      </c>
      <c r="K13690" t="s">
        <v>1999</v>
      </c>
      <c r="L13690">
        <f t="shared" si="1479"/>
        <v>0.17766751537682748</v>
      </c>
      <c r="M13690" s="4">
        <f>INDEX(parameters!$D$41:$AG$178,MATCH('PV (extension)'!B13671,parameters!$C$41:$C$178,0),MATCH('PV (extension)'!A13690,parameters!$D$5:$AG$5,0))/L13690</f>
        <v>0.28494274666417674</v>
      </c>
      <c r="N13690" s="3" t="s">
        <v>1505</v>
      </c>
      <c r="O13690">
        <f>INDEX(parameters!$C$196:$EJ$198,MATCH('PV (extension)'!N13690,parameters!$B$196:$B$198,0),MATCH('PV (extension)'!B13671,parameters!$C$195:$EJ$195,0))</f>
        <v>973.48413171786206</v>
      </c>
      <c r="P13690">
        <v>3</v>
      </c>
      <c r="Q13690">
        <v>30</v>
      </c>
      <c r="R13690">
        <f t="shared" si="1477"/>
        <v>87613.57185460758</v>
      </c>
      <c r="S13690">
        <f t="shared" si="1478"/>
        <v>1.1413756782561882E-5</v>
      </c>
    </row>
    <row r="13691" spans="1:19" customFormat="1" ht="16" x14ac:dyDescent="0.2">
      <c r="A13691" t="s">
        <v>346</v>
      </c>
      <c r="B13691" s="4">
        <f t="shared" si="1476"/>
        <v>1.6976363712357659E-6</v>
      </c>
      <c r="C13691" t="s">
        <v>35</v>
      </c>
      <c r="D13691" t="s">
        <v>15</v>
      </c>
      <c r="F13691" t="s">
        <v>36</v>
      </c>
      <c r="G13691">
        <v>0</v>
      </c>
      <c r="H13691" t="s">
        <v>346</v>
      </c>
      <c r="I13691" t="s">
        <v>340</v>
      </c>
      <c r="K13691" t="s">
        <v>1999</v>
      </c>
      <c r="L13691">
        <f t="shared" si="1479"/>
        <v>0.17766751537682748</v>
      </c>
      <c r="M13691" s="4">
        <f>INDEX(parameters!$D$41:$AG$178,MATCH('PV (extension)'!B13671,parameters!$C$41:$C$178,0),MATCH('PV (extension)'!A13691,parameters!$D$5:$AG$5,0))/L13691</f>
        <v>0.14873598619426004</v>
      </c>
      <c r="N13691" s="3" t="s">
        <v>1505</v>
      </c>
      <c r="O13691">
        <f>INDEX(parameters!$C$196:$EJ$198,MATCH('PV (extension)'!N13691,parameters!$B$196:$B$198,0),MATCH('PV (extension)'!B13671,parameters!$C$195:$EJ$195,0))</f>
        <v>973.48413171786206</v>
      </c>
      <c r="P13691">
        <v>3</v>
      </c>
      <c r="Q13691">
        <v>30</v>
      </c>
      <c r="R13691">
        <f t="shared" si="1477"/>
        <v>87613.57185460758</v>
      </c>
      <c r="S13691">
        <f t="shared" si="1478"/>
        <v>1.1413756782561882E-5</v>
      </c>
    </row>
    <row r="13692" spans="1:19" customFormat="1" ht="16" x14ac:dyDescent="0.2">
      <c r="A13692" t="s">
        <v>347</v>
      </c>
      <c r="B13692" s="4">
        <f t="shared" si="1476"/>
        <v>9.389936264993563E-7</v>
      </c>
      <c r="C13692" t="s">
        <v>49</v>
      </c>
      <c r="D13692" t="s">
        <v>15</v>
      </c>
      <c r="F13692" t="s">
        <v>36</v>
      </c>
      <c r="G13692">
        <v>0</v>
      </c>
      <c r="H13692" t="s">
        <v>347</v>
      </c>
      <c r="I13692" t="s">
        <v>340</v>
      </c>
      <c r="K13692" t="s">
        <v>1999</v>
      </c>
      <c r="L13692">
        <f t="shared" si="1479"/>
        <v>0.17766751537682748</v>
      </c>
      <c r="M13692" s="4">
        <f>INDEX(parameters!$D$41:$AG$178,MATCH('PV (extension)'!B13671,parameters!$C$41:$C$178,0),MATCH('PV (extension)'!A13692,parameters!$D$5:$AG$5,0))/L13692</f>
        <v>8.2268585566319899E-2</v>
      </c>
      <c r="N13692" s="3" t="s">
        <v>1505</v>
      </c>
      <c r="O13692">
        <f>INDEX(parameters!$C$196:$EJ$198,MATCH('PV (extension)'!N13692,parameters!$B$196:$B$198,0),MATCH('PV (extension)'!B13671,parameters!$C$195:$EJ$195,0))</f>
        <v>973.48413171786206</v>
      </c>
      <c r="P13692">
        <v>3</v>
      </c>
      <c r="Q13692">
        <v>30</v>
      </c>
      <c r="R13692">
        <f t="shared" si="1477"/>
        <v>87613.57185460758</v>
      </c>
      <c r="S13692">
        <f t="shared" si="1478"/>
        <v>1.1413756782561882E-5</v>
      </c>
    </row>
    <row r="13693" spans="1:19" customFormat="1" ht="16" x14ac:dyDescent="0.2">
      <c r="A13693" t="s">
        <v>348</v>
      </c>
      <c r="B13693" s="4">
        <f t="shared" si="1476"/>
        <v>2.6292410382350007E-8</v>
      </c>
      <c r="C13693" t="s">
        <v>49</v>
      </c>
      <c r="D13693" t="s">
        <v>15</v>
      </c>
      <c r="F13693" t="s">
        <v>36</v>
      </c>
      <c r="G13693">
        <v>0</v>
      </c>
      <c r="H13693" t="s">
        <v>348</v>
      </c>
      <c r="I13693" t="s">
        <v>340</v>
      </c>
      <c r="K13693" t="s">
        <v>1999</v>
      </c>
      <c r="L13693">
        <f t="shared" si="1479"/>
        <v>0.17766751537682748</v>
      </c>
      <c r="M13693" s="4">
        <f>INDEX(parameters!$D$41:$AG$178,MATCH('PV (extension)'!B13671,parameters!$C$41:$C$178,0),MATCH('PV (extension)'!A13693,parameters!$D$5:$AG$5,0))/L13693</f>
        <v>2.3035719862648527E-3</v>
      </c>
      <c r="N13693" s="3" t="s">
        <v>1505</v>
      </c>
      <c r="O13693">
        <f>INDEX(parameters!$C$196:$EJ$198,MATCH('PV (extension)'!N13693,parameters!$B$196:$B$198,0),MATCH('PV (extension)'!B13671,parameters!$C$195:$EJ$195,0))</f>
        <v>973.48413171786206</v>
      </c>
      <c r="P13693">
        <v>3</v>
      </c>
      <c r="Q13693">
        <v>30</v>
      </c>
      <c r="R13693">
        <f t="shared" si="1477"/>
        <v>87613.57185460758</v>
      </c>
      <c r="S13693">
        <f t="shared" si="1478"/>
        <v>1.1413756782561882E-5</v>
      </c>
    </row>
    <row r="13694" spans="1:19" customFormat="1" ht="16" x14ac:dyDescent="0.2">
      <c r="A13694" t="s">
        <v>349</v>
      </c>
      <c r="B13694" s="4">
        <f t="shared" si="1476"/>
        <v>1.5620475464809108E-7</v>
      </c>
      <c r="C13694" t="s">
        <v>35</v>
      </c>
      <c r="D13694" t="s">
        <v>15</v>
      </c>
      <c r="F13694" t="s">
        <v>36</v>
      </c>
      <c r="G13694">
        <v>0</v>
      </c>
      <c r="H13694" t="s">
        <v>349</v>
      </c>
      <c r="I13694" t="s">
        <v>340</v>
      </c>
      <c r="K13694" t="s">
        <v>1999</v>
      </c>
      <c r="L13694">
        <f t="shared" si="1479"/>
        <v>0.17766751537682748</v>
      </c>
      <c r="M13694" s="4">
        <f>INDEX(parameters!$D$41:$AG$178,MATCH('PV (extension)'!B13671,parameters!$C$41:$C$178,0),MATCH('PV (extension)'!A13694,parameters!$D$5:$AG$5,0))/L13694</f>
        <v>1.3685656495391874E-2</v>
      </c>
      <c r="N13694" s="3" t="s">
        <v>1505</v>
      </c>
      <c r="O13694">
        <f>INDEX(parameters!$C$196:$EJ$198,MATCH('PV (extension)'!N13694,parameters!$B$196:$B$198,0),MATCH('PV (extension)'!B13671,parameters!$C$195:$EJ$195,0))</f>
        <v>973.48413171786206</v>
      </c>
      <c r="P13694">
        <v>3</v>
      </c>
      <c r="Q13694">
        <v>30</v>
      </c>
      <c r="R13694">
        <f t="shared" si="1477"/>
        <v>87613.57185460758</v>
      </c>
      <c r="S13694">
        <f t="shared" si="1478"/>
        <v>1.1413756782561882E-5</v>
      </c>
    </row>
    <row r="13695" spans="1:19" customFormat="1" ht="16" x14ac:dyDescent="0.2">
      <c r="A13695" t="s">
        <v>350</v>
      </c>
      <c r="B13695" s="4">
        <f t="shared" si="1476"/>
        <v>2.6736705705463283E-6</v>
      </c>
      <c r="C13695" t="s">
        <v>35</v>
      </c>
      <c r="D13695" t="s">
        <v>15</v>
      </c>
      <c r="F13695" t="s">
        <v>36</v>
      </c>
      <c r="G13695">
        <v>0</v>
      </c>
      <c r="H13695" t="s">
        <v>350</v>
      </c>
      <c r="I13695" t="s">
        <v>340</v>
      </c>
      <c r="K13695" t="s">
        <v>1999</v>
      </c>
      <c r="L13695">
        <f t="shared" si="1479"/>
        <v>0.17766751537682748</v>
      </c>
      <c r="M13695" s="4">
        <f>INDEX(parameters!$D$41:$AG$178,MATCH('PV (extension)'!B13671,parameters!$C$41:$C$178,0),MATCH('PV (extension)'!A13695,parameters!$D$5:$AG$5,0))/L13695</f>
        <v>0.23424982864811036</v>
      </c>
      <c r="N13695" s="3" t="s">
        <v>1505</v>
      </c>
      <c r="O13695">
        <f>INDEX(parameters!$C$196:$EJ$198,MATCH('PV (extension)'!N13695,parameters!$B$196:$B$198,0),MATCH('PV (extension)'!B13671,parameters!$C$195:$EJ$195,0))</f>
        <v>973.48413171786206</v>
      </c>
      <c r="P13695">
        <v>3</v>
      </c>
      <c r="Q13695">
        <v>30</v>
      </c>
      <c r="R13695">
        <f t="shared" si="1477"/>
        <v>87613.57185460758</v>
      </c>
      <c r="S13695">
        <f t="shared" si="1478"/>
        <v>1.1413756782561882E-5</v>
      </c>
    </row>
    <row r="13696" spans="1:19" customFormat="1" ht="16" x14ac:dyDescent="0.2">
      <c r="A13696" t="s">
        <v>351</v>
      </c>
      <c r="B13696" s="4">
        <f t="shared" si="1476"/>
        <v>8.2553633703091839E-8</v>
      </c>
      <c r="C13696" t="s">
        <v>35</v>
      </c>
      <c r="D13696" t="s">
        <v>15</v>
      </c>
      <c r="F13696" t="s">
        <v>36</v>
      </c>
      <c r="G13696">
        <v>0</v>
      </c>
      <c r="H13696" t="s">
        <v>351</v>
      </c>
      <c r="I13696" t="s">
        <v>340</v>
      </c>
      <c r="K13696" t="s">
        <v>1999</v>
      </c>
      <c r="L13696">
        <f t="shared" si="1479"/>
        <v>0.17766751537682748</v>
      </c>
      <c r="M13696" s="4">
        <f>INDEX(parameters!$D$41:$AG$178,MATCH('PV (extension)'!B13671,parameters!$C$41:$C$178,0),MATCH('PV (extension)'!A13696,parameters!$D$5:$AG$5,0))/L13696</f>
        <v>7.2328187183047909E-3</v>
      </c>
      <c r="N13696" s="3" t="s">
        <v>1505</v>
      </c>
      <c r="O13696">
        <f>INDEX(parameters!$C$196:$EJ$198,MATCH('PV (extension)'!N13696,parameters!$B$196:$B$198,0),MATCH('PV (extension)'!B13671,parameters!$C$195:$EJ$195,0))</f>
        <v>973.48413171786206</v>
      </c>
      <c r="P13696">
        <v>3</v>
      </c>
      <c r="Q13696">
        <v>30</v>
      </c>
      <c r="R13696">
        <f t="shared" si="1477"/>
        <v>87613.57185460758</v>
      </c>
      <c r="S13696">
        <f t="shared" si="1478"/>
        <v>1.1413756782561882E-5</v>
      </c>
    </row>
    <row r="13697" spans="1:19" customFormat="1" ht="16" x14ac:dyDescent="0.2">
      <c r="A13697" t="s">
        <v>352</v>
      </c>
      <c r="B13697" s="4">
        <f t="shared" si="1476"/>
        <v>1.3972787143533686E-6</v>
      </c>
      <c r="C13697" t="s">
        <v>35</v>
      </c>
      <c r="D13697" t="s">
        <v>15</v>
      </c>
      <c r="F13697" t="s">
        <v>36</v>
      </c>
      <c r="G13697">
        <v>0</v>
      </c>
      <c r="H13697" t="s">
        <v>352</v>
      </c>
      <c r="I13697" t="s">
        <v>340</v>
      </c>
      <c r="K13697" t="s">
        <v>1999</v>
      </c>
      <c r="L13697">
        <f t="shared" si="1479"/>
        <v>0.17766751537682748</v>
      </c>
      <c r="M13697" s="4">
        <f>INDEX(parameters!$D$41:$AG$178,MATCH('PV (extension)'!B13671,parameters!$C$41:$C$178,0),MATCH('PV (extension)'!A13697,parameters!$D$5:$AG$5,0))/L13697</f>
        <v>0.12242057904091255</v>
      </c>
      <c r="N13697" s="3" t="s">
        <v>1505</v>
      </c>
      <c r="O13697">
        <f>INDEX(parameters!$C$196:$EJ$198,MATCH('PV (extension)'!N13697,parameters!$B$196:$B$198,0),MATCH('PV (extension)'!B13671,parameters!$C$195:$EJ$195,0))</f>
        <v>973.48413171786206</v>
      </c>
      <c r="P13697">
        <v>3</v>
      </c>
      <c r="Q13697">
        <v>30</v>
      </c>
      <c r="R13697">
        <f t="shared" si="1477"/>
        <v>87613.57185460758</v>
      </c>
      <c r="S13697">
        <f t="shared" si="1478"/>
        <v>1.1413756782561882E-5</v>
      </c>
    </row>
    <row r="13698" spans="1:19" customFormat="1" x14ac:dyDescent="0.2">
      <c r="A13698" t="s">
        <v>442</v>
      </c>
      <c r="B13698">
        <v>3.7025999999999999E-3</v>
      </c>
      <c r="C13698" t="s">
        <v>42</v>
      </c>
      <c r="D13698" t="s">
        <v>16</v>
      </c>
      <c r="F13698" t="s">
        <v>36</v>
      </c>
      <c r="G13698">
        <v>0</v>
      </c>
      <c r="H13698" t="s">
        <v>443</v>
      </c>
      <c r="I13698" t="s">
        <v>353</v>
      </c>
    </row>
    <row r="13699" spans="1:19" customFormat="1" x14ac:dyDescent="0.2">
      <c r="A13699" t="s">
        <v>354</v>
      </c>
      <c r="B13699">
        <v>-3.3322999999999998E-6</v>
      </c>
      <c r="C13699" t="s">
        <v>49</v>
      </c>
      <c r="D13699" t="s">
        <v>250</v>
      </c>
      <c r="F13699" t="s">
        <v>36</v>
      </c>
      <c r="G13699">
        <v>0</v>
      </c>
      <c r="H13699" t="s">
        <v>355</v>
      </c>
      <c r="I13699" t="s">
        <v>353</v>
      </c>
    </row>
    <row r="13700" spans="1:19" customFormat="1" x14ac:dyDescent="0.2"/>
    <row r="13701" spans="1:19" s="2" customFormat="1" x14ac:dyDescent="0.2">
      <c r="A13701" s="2" t="s">
        <v>2</v>
      </c>
      <c r="B13701" s="2" t="s">
        <v>1460</v>
      </c>
    </row>
    <row r="13702" spans="1:19" x14ac:dyDescent="0.2">
      <c r="A13702" s="29" t="s">
        <v>4</v>
      </c>
      <c r="B1370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")&amp;HLOOKUP(B13703,parameters!$C$195:$EJ$198,2,0)&amp;" kWh/kWp.
Annual output, Facade: "&amp;HLOOKUP(B13703,parameters!$C$195:$EJ$198,3,0)&amp;" kWh/kWp.
Annual output, Open-ground: "&amp;HLOOKUP(B13703,parameters!$C$195:$EJ$198,4,0)&amp;_xlfn._LONGTEXT("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")&amp;VLOOKUP(B13703,'extension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717.953942392656 kWh/kWp.
Annual output, Facade: 504.095321254418 kWh/kWp.
Annual output, Open-ground: 763.780789779421 kWh/kWp.
Amount of solar energy transformed to electricity. Waste heat emission due to losses of electricity in the system.
Technology:  Electricity production with grid-connected photovoltaic power plants.
Time period:  Time of publications
Production volume: 3224.036 GWh in 2025.
Sampling:  Statistical data and model calculations
Extrapolations:  Use of PV technology data investigated for other countries (Switzerland). Correction of average yield with Swiss data.
Uncertainty:  None
Author: Romain Sacchi, PSI, romain.sacchi@psi.ch</v>
      </c>
    </row>
    <row r="13703" spans="1:19" customFormat="1" x14ac:dyDescent="0.2">
      <c r="A13703" t="s">
        <v>6</v>
      </c>
      <c r="B13703" t="s">
        <v>1984</v>
      </c>
    </row>
    <row r="13704" spans="1:19" customFormat="1" x14ac:dyDescent="0.2">
      <c r="A13704" t="s">
        <v>8</v>
      </c>
      <c r="B13704">
        <v>1</v>
      </c>
    </row>
    <row r="13705" spans="1:19" customFormat="1" x14ac:dyDescent="0.2">
      <c r="A13705" t="s">
        <v>9</v>
      </c>
      <c r="B13705" t="s">
        <v>73</v>
      </c>
    </row>
    <row r="13706" spans="1:19" customFormat="1" x14ac:dyDescent="0.2">
      <c r="A13706" t="s">
        <v>11</v>
      </c>
      <c r="B13706" t="s">
        <v>12</v>
      </c>
    </row>
    <row r="13707" spans="1:19" customFormat="1" x14ac:dyDescent="0.2">
      <c r="A13707" t="s">
        <v>13</v>
      </c>
      <c r="B13707" t="s">
        <v>14</v>
      </c>
    </row>
    <row r="13708" spans="1:19" customFormat="1" x14ac:dyDescent="0.2">
      <c r="A13708" t="s">
        <v>15</v>
      </c>
      <c r="B13708" t="s">
        <v>53</v>
      </c>
    </row>
    <row r="13709" spans="1:19" customFormat="1" x14ac:dyDescent="0.2">
      <c r="A13709" t="s">
        <v>17</v>
      </c>
    </row>
    <row r="13710" spans="1:19" s="2" customFormat="1" x14ac:dyDescent="0.2">
      <c r="A13710" s="2" t="s">
        <v>18</v>
      </c>
      <c r="B13710" s="2" t="s">
        <v>19</v>
      </c>
      <c r="C13710" s="2" t="s">
        <v>6</v>
      </c>
      <c r="D13710" s="2" t="s">
        <v>15</v>
      </c>
      <c r="E13710" s="2" t="s">
        <v>20</v>
      </c>
      <c r="F13710" s="2" t="s">
        <v>13</v>
      </c>
      <c r="G13710" s="2" t="s">
        <v>21</v>
      </c>
      <c r="H13710" s="2" t="s">
        <v>9</v>
      </c>
      <c r="I13710" s="2" t="s">
        <v>4</v>
      </c>
      <c r="J13710" s="2" t="s">
        <v>1925</v>
      </c>
      <c r="K13710" s="2" t="s">
        <v>1998</v>
      </c>
      <c r="L13710" s="2" t="s">
        <v>2002</v>
      </c>
      <c r="M13710" s="2" t="s">
        <v>2003</v>
      </c>
      <c r="N13710" s="2" t="s">
        <v>2001</v>
      </c>
      <c r="O13710" s="2" t="s">
        <v>2000</v>
      </c>
      <c r="P13710" s="2" t="s">
        <v>2004</v>
      </c>
      <c r="Q13710" s="2" t="s">
        <v>1502</v>
      </c>
      <c r="R13710" s="2" t="s">
        <v>2005</v>
      </c>
      <c r="S13710" s="2" t="s">
        <v>2006</v>
      </c>
    </row>
    <row r="13711" spans="1:19" customFormat="1" x14ac:dyDescent="0.2">
      <c r="A13711" t="s">
        <v>335</v>
      </c>
      <c r="B13711">
        <v>3.8502999999999998</v>
      </c>
      <c r="D13711" t="s">
        <v>30</v>
      </c>
      <c r="E13711" t="s">
        <v>336</v>
      </c>
      <c r="F13711" t="s">
        <v>27</v>
      </c>
      <c r="G13711">
        <v>0</v>
      </c>
      <c r="I13711" t="s">
        <v>337</v>
      </c>
    </row>
    <row r="13712" spans="1:19" customFormat="1" x14ac:dyDescent="0.2">
      <c r="A13712" t="s">
        <v>29</v>
      </c>
      <c r="B13712">
        <v>0.25026999999999999</v>
      </c>
      <c r="D13712" t="s">
        <v>30</v>
      </c>
      <c r="E13712" t="s">
        <v>31</v>
      </c>
      <c r="F13712" t="s">
        <v>27</v>
      </c>
      <c r="G13712">
        <v>0</v>
      </c>
      <c r="I13712" t="s">
        <v>338</v>
      </c>
    </row>
    <row r="13713" spans="1:19" customFormat="1" x14ac:dyDescent="0.2">
      <c r="A13713" t="s">
        <v>1460</v>
      </c>
      <c r="B13713">
        <v>1</v>
      </c>
      <c r="C13713" t="str">
        <f>B13703</f>
        <v>RU</v>
      </c>
      <c r="D13713" t="s">
        <v>53</v>
      </c>
      <c r="E13713" t="s">
        <v>339</v>
      </c>
      <c r="F13713" t="s">
        <v>33</v>
      </c>
      <c r="G13713">
        <v>0</v>
      </c>
      <c r="H13713" t="s">
        <v>73</v>
      </c>
      <c r="J13713">
        <f>VLOOKUP(C13713,'extension - production vol'!$B$6:$D$235,3,0)</f>
        <v>3224.0360000000001</v>
      </c>
    </row>
    <row r="13714" spans="1:19" customFormat="1" ht="16" x14ac:dyDescent="0.2">
      <c r="A13714" t="s">
        <v>1434</v>
      </c>
      <c r="B13714" s="4">
        <f t="shared" ref="B13714:B13724" si="1480">M13714*S13714</f>
        <v>3.6540742153287327E-8</v>
      </c>
      <c r="C13714" t="s">
        <v>49</v>
      </c>
      <c r="D13714" t="s">
        <v>15</v>
      </c>
      <c r="F13714" t="s">
        <v>36</v>
      </c>
      <c r="G13714">
        <v>0</v>
      </c>
      <c r="H13714" t="s">
        <v>1434</v>
      </c>
      <c r="I13714" t="s">
        <v>340</v>
      </c>
      <c r="K13714" t="s">
        <v>2007</v>
      </c>
      <c r="L13714">
        <f>IF(K13714="residential",VLOOKUP(B13703,parameters!$C$41:$AG$178,18,0),IF(K13714="commercial",1-VLOOKUP(B13703,parameters!$C$41:$AG$178,18,0),1))</f>
        <v>0.82233248462317254</v>
      </c>
      <c r="M13714" s="4">
        <f>INDEX(parameters!$D$41:$AG$178,MATCH('PV (extension)'!B13703,parameters!$C$41:$C$178,0),MATCH('PV (extension)'!A13714,parameters!$D$5:$AG$5,0))/L13714</f>
        <v>0.12277778707072071</v>
      </c>
      <c r="N13714" s="3" t="s">
        <v>1505</v>
      </c>
      <c r="O13714">
        <f>INDEX(parameters!$C$196:$EJ$198,MATCH('PV (extension)'!N13714,parameters!$B$196:$B$198,0),MATCH('PV (extension)'!B13703,parameters!$C$195:$EJ$195,0))</f>
        <v>717.95394239265568</v>
      </c>
      <c r="P13714">
        <v>156</v>
      </c>
      <c r="Q13714">
        <v>30</v>
      </c>
      <c r="R13714">
        <f t="shared" ref="R13714:R13724" si="1481">Q13714*P13714*O13714</f>
        <v>3360024.4503976284</v>
      </c>
      <c r="S13714">
        <f t="shared" ref="S13714:S13724" si="1482">1/R13714</f>
        <v>2.9761688188955263E-7</v>
      </c>
    </row>
    <row r="13715" spans="1:19" customFormat="1" ht="16" x14ac:dyDescent="0.2">
      <c r="A13715" t="s">
        <v>1435</v>
      </c>
      <c r="B13715" s="4">
        <f t="shared" si="1480"/>
        <v>1.9087559323740665E-8</v>
      </c>
      <c r="C13715" t="s">
        <v>49</v>
      </c>
      <c r="D13715" t="s">
        <v>15</v>
      </c>
      <c r="F13715" t="s">
        <v>36</v>
      </c>
      <c r="G13715">
        <v>0</v>
      </c>
      <c r="H13715" t="s">
        <v>1435</v>
      </c>
      <c r="I13715" t="s">
        <v>340</v>
      </c>
      <c r="K13715" t="s">
        <v>2007</v>
      </c>
      <c r="L13715">
        <f>L13714</f>
        <v>0.82233248462317254</v>
      </c>
      <c r="M13715" s="4">
        <f>INDEX(parameters!$D$41:$AG$178,MATCH('PV (extension)'!B13703,parameters!$C$41:$C$178,0),MATCH('PV (extension)'!A13715,parameters!$D$5:$AG$5,0))/L13715</f>
        <v>6.4134666026183854E-2</v>
      </c>
      <c r="N13715" s="3" t="s">
        <v>1505</v>
      </c>
      <c r="O13715">
        <f>INDEX(parameters!$C$196:$EJ$198,MATCH('PV (extension)'!N13715,parameters!$B$196:$B$198,0),MATCH('PV (extension)'!B13703,parameters!$C$195:$EJ$195,0))</f>
        <v>717.95394239265568</v>
      </c>
      <c r="P13715">
        <v>156</v>
      </c>
      <c r="Q13715">
        <v>30</v>
      </c>
      <c r="R13715">
        <f t="shared" si="1481"/>
        <v>3360024.4503976284</v>
      </c>
      <c r="S13715">
        <f t="shared" si="1482"/>
        <v>2.9761688188955263E-7</v>
      </c>
    </row>
    <row r="13716" spans="1:19" customFormat="1" x14ac:dyDescent="0.2">
      <c r="A13716" t="s">
        <v>1452</v>
      </c>
      <c r="B13716" s="4">
        <f t="shared" si="1480"/>
        <v>9.4078207446590806E-10</v>
      </c>
      <c r="C13716" t="s">
        <v>35</v>
      </c>
      <c r="D13716" t="s">
        <v>15</v>
      </c>
      <c r="F13716" t="s">
        <v>36</v>
      </c>
      <c r="G13716">
        <v>0</v>
      </c>
      <c r="H13716" t="s">
        <v>1452</v>
      </c>
      <c r="I13716" t="s">
        <v>340</v>
      </c>
      <c r="K13716" t="s">
        <v>2007</v>
      </c>
      <c r="L13716">
        <f t="shared" ref="L13716:L13724" si="1483">L13715</f>
        <v>0.82233248462317254</v>
      </c>
      <c r="M13716" s="4">
        <f>INDEX(parameters!$D$41:$AG$178,MATCH('PV (extension)'!B13703,parameters!$C$41:$C$178,0),MATCH('PV (extension)'!A13716,parameters!$D$5:$AG$5,0))/L13716</f>
        <v>1.2287226816964775E-2</v>
      </c>
      <c r="N13716" t="s">
        <v>1507</v>
      </c>
      <c r="O13716">
        <f>INDEX(parameters!$C$196:$EJ$198,MATCH('PV (extension)'!N13716,parameters!$B$196:$B$198,0),MATCH('PV (extension)'!B13703,parameters!$C$195:$EJ$195,0))</f>
        <v>763.78078977942096</v>
      </c>
      <c r="P13716">
        <v>570</v>
      </c>
      <c r="Q13716">
        <v>30</v>
      </c>
      <c r="R13716">
        <f t="shared" si="1481"/>
        <v>13060651.505228098</v>
      </c>
      <c r="S13716">
        <f t="shared" si="1482"/>
        <v>7.6565858877691225E-8</v>
      </c>
    </row>
    <row r="13717" spans="1:19" customFormat="1" x14ac:dyDescent="0.2">
      <c r="A13717" t="s">
        <v>1453</v>
      </c>
      <c r="B13717" s="4">
        <f t="shared" si="1480"/>
        <v>6.910912598677641E-9</v>
      </c>
      <c r="C13717" t="s">
        <v>35</v>
      </c>
      <c r="D13717" t="s">
        <v>15</v>
      </c>
      <c r="F13717" t="s">
        <v>36</v>
      </c>
      <c r="G13717">
        <v>0</v>
      </c>
      <c r="H13717" t="s">
        <v>1453</v>
      </c>
      <c r="I13717" t="s">
        <v>340</v>
      </c>
      <c r="K13717" t="s">
        <v>2007</v>
      </c>
      <c r="L13717">
        <f t="shared" si="1483"/>
        <v>0.82233248462317254</v>
      </c>
      <c r="M13717" s="4">
        <f>INDEX(parameters!$D$41:$AG$178,MATCH('PV (extension)'!B13703,parameters!$C$41:$C$178,0),MATCH('PV (extension)'!A13717,parameters!$D$5:$AG$5,0))/L13717</f>
        <v>9.0261021034418951E-2</v>
      </c>
      <c r="N13717" t="s">
        <v>1507</v>
      </c>
      <c r="O13717">
        <f>INDEX(parameters!$C$196:$EJ$198,MATCH('PV (extension)'!N13717,parameters!$B$196:$B$198,0),MATCH('PV (extension)'!B13703,parameters!$C$195:$EJ$195,0))</f>
        <v>763.78078977942096</v>
      </c>
      <c r="P13717">
        <v>570</v>
      </c>
      <c r="Q13717">
        <v>30</v>
      </c>
      <c r="R13717">
        <f t="shared" si="1481"/>
        <v>13060651.505228098</v>
      </c>
      <c r="S13717">
        <f t="shared" si="1482"/>
        <v>7.6565858877691225E-8</v>
      </c>
    </row>
    <row r="13718" spans="1:19" customFormat="1" x14ac:dyDescent="0.2">
      <c r="A13718" t="s">
        <v>1454</v>
      </c>
      <c r="B13718" s="4">
        <f t="shared" si="1480"/>
        <v>7.325076945065984E-11</v>
      </c>
      <c r="C13718" t="s">
        <v>35</v>
      </c>
      <c r="D13718" t="s">
        <v>15</v>
      </c>
      <c r="F13718" t="s">
        <v>36</v>
      </c>
      <c r="G13718">
        <v>0</v>
      </c>
      <c r="H13718" t="s">
        <v>1454</v>
      </c>
      <c r="I13718" t="s">
        <v>340</v>
      </c>
      <c r="K13718" t="s">
        <v>2007</v>
      </c>
      <c r="L13718">
        <f t="shared" si="1483"/>
        <v>0.82233248462317254</v>
      </c>
      <c r="M13718" s="4">
        <f>INDEX(parameters!$D$41:$AG$178,MATCH('PV (extension)'!B13703,parameters!$C$41:$C$178,0),MATCH('PV (extension)'!A13718,parameters!$D$5:$AG$5,0))/L13718</f>
        <v>9.5670277228487681E-4</v>
      </c>
      <c r="N13718" t="s">
        <v>1507</v>
      </c>
      <c r="O13718">
        <f>INDEX(parameters!$C$196:$EJ$198,MATCH('PV (extension)'!N13718,parameters!$B$196:$B$198,0),MATCH('PV (extension)'!B13703,parameters!$C$195:$EJ$195,0))</f>
        <v>763.78078977942096</v>
      </c>
      <c r="P13718">
        <v>570</v>
      </c>
      <c r="Q13718">
        <v>30</v>
      </c>
      <c r="R13718">
        <f t="shared" si="1481"/>
        <v>13060651.505228098</v>
      </c>
      <c r="S13718">
        <f t="shared" si="1482"/>
        <v>7.6565858877691225E-8</v>
      </c>
    </row>
    <row r="13719" spans="1:19" customFormat="1" x14ac:dyDescent="0.2">
      <c r="A13719" t="s">
        <v>1455</v>
      </c>
      <c r="B13719" s="4">
        <f t="shared" si="1480"/>
        <v>2.4513311681212857E-8</v>
      </c>
      <c r="C13719" t="s">
        <v>35</v>
      </c>
      <c r="D13719" t="s">
        <v>15</v>
      </c>
      <c r="F13719" t="s">
        <v>36</v>
      </c>
      <c r="G13719">
        <v>0</v>
      </c>
      <c r="H13719" t="s">
        <v>1455</v>
      </c>
      <c r="I13719" t="s">
        <v>340</v>
      </c>
      <c r="K13719" t="s">
        <v>2007</v>
      </c>
      <c r="L13719">
        <f t="shared" si="1483"/>
        <v>0.82233248462317254</v>
      </c>
      <c r="M13719" s="4">
        <f>INDEX(parameters!$D$41:$AG$178,MATCH('PV (extension)'!B13703,parameters!$C$41:$C$178,0),MATCH('PV (extension)'!A13719,parameters!$D$5:$AG$5,0))/L13719</f>
        <v>0.32015982110735819</v>
      </c>
      <c r="N13719" t="s">
        <v>1507</v>
      </c>
      <c r="O13719">
        <f>INDEX(parameters!$C$196:$EJ$198,MATCH('PV (extension)'!N13719,parameters!$B$196:$B$198,0),MATCH('PV (extension)'!B13703,parameters!$C$195:$EJ$195,0))</f>
        <v>763.78078977942096</v>
      </c>
      <c r="P13719">
        <v>570</v>
      </c>
      <c r="Q13719">
        <v>30</v>
      </c>
      <c r="R13719">
        <f t="shared" si="1481"/>
        <v>13060651.505228098</v>
      </c>
      <c r="S13719">
        <f t="shared" si="1482"/>
        <v>7.6565858877691225E-8</v>
      </c>
    </row>
    <row r="13720" spans="1:19" customFormat="1" x14ac:dyDescent="0.2">
      <c r="A13720" t="s">
        <v>1456</v>
      </c>
      <c r="B13720" s="4">
        <f t="shared" si="1480"/>
        <v>1.3002915875898222E-8</v>
      </c>
      <c r="C13720" t="s">
        <v>35</v>
      </c>
      <c r="D13720" t="s">
        <v>15</v>
      </c>
      <c r="F13720" t="s">
        <v>36</v>
      </c>
      <c r="G13720">
        <v>0</v>
      </c>
      <c r="H13720" t="s">
        <v>1456</v>
      </c>
      <c r="I13720" t="s">
        <v>340</v>
      </c>
      <c r="K13720" t="s">
        <v>2007</v>
      </c>
      <c r="L13720">
        <f t="shared" si="1483"/>
        <v>0.82233248462317254</v>
      </c>
      <c r="M13720" s="4">
        <f>INDEX(parameters!$D$41:$AG$178,MATCH('PV (extension)'!B13703,parameters!$C$41:$C$178,0),MATCH('PV (extension)'!A13720,parameters!$D$5:$AG$5,0))/L13720</f>
        <v>0.16982655280690445</v>
      </c>
      <c r="N13720" t="s">
        <v>1507</v>
      </c>
      <c r="O13720">
        <f>INDEX(parameters!$C$196:$EJ$198,MATCH('PV (extension)'!N13720,parameters!$B$196:$B$198,0),MATCH('PV (extension)'!B13703,parameters!$C$195:$EJ$195,0))</f>
        <v>763.78078977942096</v>
      </c>
      <c r="P13720">
        <v>570</v>
      </c>
      <c r="Q13720">
        <v>30</v>
      </c>
      <c r="R13720">
        <f t="shared" si="1481"/>
        <v>13060651.505228098</v>
      </c>
      <c r="S13720">
        <f t="shared" si="1482"/>
        <v>7.6565858877691225E-8</v>
      </c>
    </row>
    <row r="13721" spans="1:19" customFormat="1" ht="16" x14ac:dyDescent="0.2">
      <c r="A13721" t="s">
        <v>1461</v>
      </c>
      <c r="B13721" s="4">
        <f t="shared" si="1480"/>
        <v>4.0125246317307855E-9</v>
      </c>
      <c r="C13721" t="s">
        <v>49</v>
      </c>
      <c r="D13721" t="s">
        <v>15</v>
      </c>
      <c r="F13721" t="s">
        <v>36</v>
      </c>
      <c r="G13721">
        <v>0</v>
      </c>
      <c r="H13721" t="s">
        <v>1461</v>
      </c>
      <c r="I13721" t="s">
        <v>340</v>
      </c>
      <c r="K13721" t="s">
        <v>2007</v>
      </c>
      <c r="L13721">
        <f t="shared" si="1483"/>
        <v>0.82233248462317254</v>
      </c>
      <c r="M13721" s="4">
        <f>INDEX(parameters!$D$41:$AG$178,MATCH('PV (extension)'!B13703,parameters!$C$41:$C$178,0),MATCH('PV (extension)'!A13721,parameters!$D$5:$AG$5,0))/L13721</f>
        <v>8.0374539804535308E-3</v>
      </c>
      <c r="N13721" s="3" t="s">
        <v>1505</v>
      </c>
      <c r="O13721">
        <f>INDEX(parameters!$C$196:$EJ$198,MATCH('PV (extension)'!N13721,parameters!$B$196:$B$198,0),MATCH('PV (extension)'!B13703,parameters!$C$195:$EJ$195,0))</f>
        <v>717.95394239265568</v>
      </c>
      <c r="P13721">
        <v>93</v>
      </c>
      <c r="Q13721">
        <v>30</v>
      </c>
      <c r="R13721">
        <f t="shared" si="1481"/>
        <v>2003091.4992755093</v>
      </c>
      <c r="S13721">
        <f t="shared" si="1482"/>
        <v>4.992283180082818E-7</v>
      </c>
    </row>
    <row r="13722" spans="1:19" customFormat="1" ht="16" x14ac:dyDescent="0.2">
      <c r="A13722" t="s">
        <v>1457</v>
      </c>
      <c r="B13722" s="4">
        <f t="shared" si="1480"/>
        <v>6.8038185469195769E-8</v>
      </c>
      <c r="C13722" t="s">
        <v>49</v>
      </c>
      <c r="D13722" t="s">
        <v>15</v>
      </c>
      <c r="F13722" t="s">
        <v>36</v>
      </c>
      <c r="G13722">
        <v>0</v>
      </c>
      <c r="H13722" t="s">
        <v>1457</v>
      </c>
      <c r="I13722" t="s">
        <v>340</v>
      </c>
      <c r="K13722" t="s">
        <v>2007</v>
      </c>
      <c r="L13722">
        <f t="shared" si="1483"/>
        <v>0.82233248462317254</v>
      </c>
      <c r="M13722" s="4">
        <f>INDEX(parameters!$D$41:$AG$178,MATCH('PV (extension)'!B13703,parameters!$C$41:$C$178,0),MATCH('PV (extension)'!A13722,parameters!$D$5:$AG$5,0))/L13722</f>
        <v>0.13628671093947653</v>
      </c>
      <c r="N13722" s="3" t="s">
        <v>1505</v>
      </c>
      <c r="O13722">
        <f>INDEX(parameters!$C$196:$EJ$198,MATCH('PV (extension)'!N13722,parameters!$B$196:$B$198,0),MATCH('PV (extension)'!B13703,parameters!$C$195:$EJ$195,0))</f>
        <v>717.95394239265568</v>
      </c>
      <c r="P13722">
        <v>93</v>
      </c>
      <c r="Q13722">
        <v>30</v>
      </c>
      <c r="R13722">
        <f t="shared" si="1481"/>
        <v>2003091.4992755093</v>
      </c>
      <c r="S13722">
        <f t="shared" si="1482"/>
        <v>4.992283180082818E-7</v>
      </c>
    </row>
    <row r="13723" spans="1:19" customFormat="1" ht="16" x14ac:dyDescent="0.2">
      <c r="A13723" t="s">
        <v>1462</v>
      </c>
      <c r="B13723" s="4">
        <f t="shared" si="1480"/>
        <v>2.1211943461778816E-9</v>
      </c>
      <c r="C13723" t="s">
        <v>49</v>
      </c>
      <c r="D13723" t="s">
        <v>15</v>
      </c>
      <c r="F13723" t="s">
        <v>36</v>
      </c>
      <c r="G13723">
        <v>0</v>
      </c>
      <c r="H13723" t="s">
        <v>1462</v>
      </c>
      <c r="I13723" t="s">
        <v>340</v>
      </c>
      <c r="K13723" t="s">
        <v>2007</v>
      </c>
      <c r="L13723">
        <f t="shared" si="1483"/>
        <v>0.82233248462317254</v>
      </c>
      <c r="M13723" s="4">
        <f>INDEX(parameters!$D$41:$AG$178,MATCH('PV (extension)'!B13703,parameters!$C$41:$C$178,0),MATCH('PV (extension)'!A13723,parameters!$D$5:$AG$5,0))/L13723</f>
        <v>4.2489463631401872E-3</v>
      </c>
      <c r="N13723" s="3" t="s">
        <v>1505</v>
      </c>
      <c r="O13723">
        <f>INDEX(parameters!$C$196:$EJ$198,MATCH('PV (extension)'!N13723,parameters!$B$196:$B$198,0),MATCH('PV (extension)'!B13703,parameters!$C$195:$EJ$195,0))</f>
        <v>717.95394239265568</v>
      </c>
      <c r="P13723">
        <v>93</v>
      </c>
      <c r="Q13723">
        <v>30</v>
      </c>
      <c r="R13723">
        <f t="shared" si="1481"/>
        <v>2003091.4992755093</v>
      </c>
      <c r="S13723">
        <f t="shared" si="1482"/>
        <v>4.992283180082818E-7</v>
      </c>
    </row>
    <row r="13724" spans="1:19" customFormat="1" ht="16" x14ac:dyDescent="0.2">
      <c r="A13724" t="s">
        <v>1458</v>
      </c>
      <c r="B13724" s="4">
        <f t="shared" si="1480"/>
        <v>3.5639116922397879E-8</v>
      </c>
      <c r="C13724" t="s">
        <v>49</v>
      </c>
      <c r="D13724" t="s">
        <v>15</v>
      </c>
      <c r="F13724" t="s">
        <v>36</v>
      </c>
      <c r="G13724">
        <v>0</v>
      </c>
      <c r="H13724" t="s">
        <v>1458</v>
      </c>
      <c r="I13724" t="s">
        <v>340</v>
      </c>
      <c r="K13724" t="s">
        <v>2007</v>
      </c>
      <c r="L13724">
        <f t="shared" si="1483"/>
        <v>0.82233248462317254</v>
      </c>
      <c r="M13724" s="4">
        <f>INDEX(parameters!$D$41:$AG$178,MATCH('PV (extension)'!B13703,parameters!$C$41:$C$178,0),MATCH('PV (extension)'!A13724,parameters!$D$5:$AG$5,0))/L13724</f>
        <v>7.1388412148941149E-2</v>
      </c>
      <c r="N13724" s="3" t="s">
        <v>1505</v>
      </c>
      <c r="O13724">
        <f>INDEX(parameters!$C$196:$EJ$198,MATCH('PV (extension)'!N13724,parameters!$B$196:$B$198,0),MATCH('PV (extension)'!B13703,parameters!$C$195:$EJ$195,0))</f>
        <v>717.95394239265568</v>
      </c>
      <c r="P13724">
        <v>93</v>
      </c>
      <c r="Q13724">
        <v>30</v>
      </c>
      <c r="R13724">
        <f t="shared" si="1481"/>
        <v>2003091.4992755093</v>
      </c>
      <c r="S13724">
        <f t="shared" si="1482"/>
        <v>4.992283180082818E-7</v>
      </c>
    </row>
    <row r="13725" spans="1:19" customFormat="1" x14ac:dyDescent="0.2">
      <c r="A13725" t="s">
        <v>442</v>
      </c>
      <c r="B13725">
        <v>3.7025999999999999E-3</v>
      </c>
      <c r="C13725" t="s">
        <v>42</v>
      </c>
      <c r="D13725" t="s">
        <v>16</v>
      </c>
      <c r="F13725" t="s">
        <v>36</v>
      </c>
      <c r="G13725">
        <v>0</v>
      </c>
      <c r="H13725" t="s">
        <v>443</v>
      </c>
      <c r="I13725" t="s">
        <v>353</v>
      </c>
      <c r="M13725" s="4"/>
    </row>
    <row r="13726" spans="1:19" customFormat="1" x14ac:dyDescent="0.2">
      <c r="A13726" t="s">
        <v>354</v>
      </c>
      <c r="B13726">
        <v>-3.3322999999999998E-6</v>
      </c>
      <c r="C13726" t="s">
        <v>49</v>
      </c>
      <c r="D13726" t="s">
        <v>250</v>
      </c>
      <c r="F13726" t="s">
        <v>36</v>
      </c>
      <c r="G13726">
        <v>0</v>
      </c>
      <c r="H13726" t="s">
        <v>355</v>
      </c>
      <c r="I13726" t="s">
        <v>353</v>
      </c>
      <c r="M13726" s="4"/>
    </row>
    <row r="13727" spans="1:19" customFormat="1" x14ac:dyDescent="0.2">
      <c r="M13727" s="4"/>
    </row>
    <row r="13728" spans="1:19" s="2" customFormat="1" x14ac:dyDescent="0.2">
      <c r="A13728" s="2" t="s">
        <v>2</v>
      </c>
      <c r="B13728" s="2" t="s">
        <v>332</v>
      </c>
      <c r="M13728" s="4"/>
    </row>
    <row r="13729" spans="1:22" x14ac:dyDescent="0.2">
      <c r="A13729" s="29" t="s">
        <v>4</v>
      </c>
      <c r="B13729"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")&amp;HLOOKUP(B13730,parameters!$C$195:$EJ$198,2,0)&amp;" kWh/kWp.
Annual output, Facade: "&amp;HLOOKUP(B13730,parameters!$C$195:$EJ$198,3,0)&amp;" kWh/kWp.
Annual output, Open-ground: "&amp;HLOOKUP(B13730,parameters!$C$195:$EJ$198,4,0)&amp;_xlfn._LONGTEXT("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")&amp;VLOOKUP(B13730,'extension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717.953942392656 kWh/kWp.
Annual output, Facade: 504.095321254418 kWh/kWp.
Annual output, Open-ground: 763.780789779421 kWh/kWp.
Amount of solar energy transformed to electricity. Waste heat emission due to losses of electricity in the system.
Technology:  Electricity production with grid-connected photovoltaic power plants.
Time period:  Time of publications
Production volume: 3224.036 GWh in 2025.
Sampling:  Statistical data and model calculations
Extrapolations:  Use of PV technology data investigated for other countries (Switzerland). Correction of average yield with Swiss data.
Uncertainty:  None
Author: Romain Sacchi, PSI, romain.sacchi@psi.ch</v>
      </c>
      <c r="M13729" s="30"/>
    </row>
    <row r="13730" spans="1:22" customFormat="1" x14ac:dyDescent="0.2">
      <c r="A13730" t="s">
        <v>6</v>
      </c>
      <c r="B13730" t="s">
        <v>1984</v>
      </c>
    </row>
    <row r="13731" spans="1:22" customFormat="1" x14ac:dyDescent="0.2">
      <c r="A13731" t="s">
        <v>8</v>
      </c>
      <c r="B13731">
        <v>1</v>
      </c>
    </row>
    <row r="13732" spans="1:22" customFormat="1" x14ac:dyDescent="0.2">
      <c r="A13732" t="s">
        <v>9</v>
      </c>
      <c r="B13732" t="s">
        <v>73</v>
      </c>
    </row>
    <row r="13733" spans="1:22" customFormat="1" x14ac:dyDescent="0.2">
      <c r="A13733" t="s">
        <v>11</v>
      </c>
      <c r="B13733" t="s">
        <v>12</v>
      </c>
    </row>
    <row r="13734" spans="1:22" customFormat="1" x14ac:dyDescent="0.2">
      <c r="A13734" t="s">
        <v>13</v>
      </c>
      <c r="B13734" t="s">
        <v>14</v>
      </c>
    </row>
    <row r="13735" spans="1:22" customFormat="1" x14ac:dyDescent="0.2">
      <c r="A13735" t="s">
        <v>15</v>
      </c>
      <c r="B13735" t="s">
        <v>53</v>
      </c>
    </row>
    <row r="13736" spans="1:22" customFormat="1" x14ac:dyDescent="0.2">
      <c r="A13736" t="s">
        <v>17</v>
      </c>
    </row>
    <row r="13737" spans="1:22" s="2" customFormat="1" x14ac:dyDescent="0.2">
      <c r="A13737" s="2" t="s">
        <v>18</v>
      </c>
      <c r="B13737" s="2" t="s">
        <v>19</v>
      </c>
      <c r="C13737" s="2" t="s">
        <v>6</v>
      </c>
      <c r="D13737" s="2" t="s">
        <v>15</v>
      </c>
      <c r="E13737" s="2" t="s">
        <v>20</v>
      </c>
      <c r="F13737" s="2" t="s">
        <v>13</v>
      </c>
      <c r="G13737" s="2" t="s">
        <v>21</v>
      </c>
      <c r="H13737" s="2" t="s">
        <v>22</v>
      </c>
      <c r="I13737" s="2" t="s">
        <v>23</v>
      </c>
      <c r="J13737" s="2" t="s">
        <v>4</v>
      </c>
      <c r="K13737" s="2" t="s">
        <v>24</v>
      </c>
      <c r="L13737" s="2" t="s">
        <v>9</v>
      </c>
      <c r="M13737" s="2" t="s">
        <v>1925</v>
      </c>
      <c r="N13737" s="2" t="s">
        <v>1998</v>
      </c>
      <c r="O13737" s="2" t="s">
        <v>2002</v>
      </c>
      <c r="P13737" s="2" t="s">
        <v>2003</v>
      </c>
      <c r="Q13737" s="2" t="s">
        <v>2001</v>
      </c>
      <c r="R13737" s="2" t="s">
        <v>2000</v>
      </c>
      <c r="S13737" s="2" t="s">
        <v>2004</v>
      </c>
      <c r="T13737" s="2" t="s">
        <v>1502</v>
      </c>
      <c r="U13737" s="2" t="s">
        <v>2005</v>
      </c>
      <c r="V13737" s="2" t="s">
        <v>2006</v>
      </c>
    </row>
    <row r="13738" spans="1:22" customFormat="1" x14ac:dyDescent="0.2">
      <c r="A13738" t="s">
        <v>335</v>
      </c>
      <c r="B13738">
        <v>3.8502999999999998</v>
      </c>
      <c r="D13738" t="s">
        <v>30</v>
      </c>
      <c r="E13738" t="s">
        <v>336</v>
      </c>
      <c r="F13738" t="s">
        <v>27</v>
      </c>
      <c r="G13738">
        <v>2</v>
      </c>
      <c r="H13738">
        <v>1.348151067341848</v>
      </c>
      <c r="I13738">
        <v>4.3409845976280087E-2</v>
      </c>
      <c r="J13738" t="s">
        <v>337</v>
      </c>
    </row>
    <row r="13739" spans="1:22" customFormat="1" x14ac:dyDescent="0.2">
      <c r="A13739" t="s">
        <v>29</v>
      </c>
      <c r="B13739">
        <v>0.25026999999999999</v>
      </c>
      <c r="D13739" t="s">
        <v>30</v>
      </c>
      <c r="E13739" t="s">
        <v>31</v>
      </c>
      <c r="F13739" t="s">
        <v>27</v>
      </c>
      <c r="G13739">
        <v>2</v>
      </c>
      <c r="H13739">
        <v>-1.385214943900327</v>
      </c>
      <c r="I13739">
        <v>2.439508208471609E-2</v>
      </c>
      <c r="J13739" t="s">
        <v>358</v>
      </c>
    </row>
    <row r="13740" spans="1:22" customFormat="1" x14ac:dyDescent="0.2">
      <c r="A13740" t="s">
        <v>332</v>
      </c>
      <c r="B13740">
        <v>1</v>
      </c>
      <c r="C13740" t="str">
        <f>B13730</f>
        <v>RU</v>
      </c>
      <c r="D13740" t="s">
        <v>53</v>
      </c>
      <c r="E13740" t="s">
        <v>339</v>
      </c>
      <c r="F13740" t="s">
        <v>33</v>
      </c>
      <c r="G13740">
        <v>0</v>
      </c>
      <c r="H13740">
        <v>1</v>
      </c>
      <c r="L13740" t="s">
        <v>73</v>
      </c>
      <c r="M13740">
        <f>VLOOKUP(C13740,'extension - production vol'!$B$6:$D$235,3,0)</f>
        <v>3224.0360000000001</v>
      </c>
    </row>
    <row r="13741" spans="1:22" customFormat="1" ht="16" x14ac:dyDescent="0.2">
      <c r="A13741" t="s">
        <v>1434</v>
      </c>
      <c r="B13741" s="4">
        <f t="shared" ref="B13741:B13767" si="1484">P13741*V13741</f>
        <v>3.0048639284887462E-8</v>
      </c>
      <c r="C13741" t="s">
        <v>49</v>
      </c>
      <c r="D13741" t="s">
        <v>15</v>
      </c>
      <c r="F13741" t="s">
        <v>36</v>
      </c>
      <c r="G13741">
        <v>2</v>
      </c>
      <c r="H13741">
        <v>-18.46800298604678</v>
      </c>
      <c r="I13741">
        <v>9.798894162072011E-2</v>
      </c>
      <c r="J13741" t="s">
        <v>340</v>
      </c>
      <c r="L13741" t="s">
        <v>1434</v>
      </c>
      <c r="N13741" t="s">
        <v>2008</v>
      </c>
      <c r="O13741">
        <v>1</v>
      </c>
      <c r="P13741" s="4">
        <f>INDEX(parameters!$D$41:$AG$178,MATCH('PV (extension)'!B13730,parameters!$C$41:$C$178,0),MATCH('PV (extension)'!A13741,parameters!$D$5:$AG$5,0))/O13741</f>
        <v>0.10096416269840058</v>
      </c>
      <c r="Q13741" s="3" t="s">
        <v>1505</v>
      </c>
      <c r="R13741">
        <f>INDEX(parameters!$C$196:$EJ$198,MATCH('PV (extension)'!Q13741,parameters!$B$196:$B$198,0),MATCH('PV (extension)'!B13730,parameters!$C$195:$EJ$195,0))</f>
        <v>717.95394239265568</v>
      </c>
      <c r="S13741">
        <v>156</v>
      </c>
      <c r="T13741">
        <v>30</v>
      </c>
      <c r="U13741">
        <f t="shared" ref="U13741:U13767" si="1485">T13741*S13741*R13741</f>
        <v>3360024.4503976284</v>
      </c>
      <c r="V13741">
        <f t="shared" ref="V13741:V13767" si="1486">1/U13741</f>
        <v>2.9761688188955263E-7</v>
      </c>
    </row>
    <row r="13742" spans="1:22" customFormat="1" ht="16" x14ac:dyDescent="0.2">
      <c r="A13742" t="s">
        <v>1435</v>
      </c>
      <c r="B13742" s="4">
        <f t="shared" si="1484"/>
        <v>1.5696320084083862E-8</v>
      </c>
      <c r="C13742" t="s">
        <v>49</v>
      </c>
      <c r="D13742" t="s">
        <v>15</v>
      </c>
      <c r="F13742" t="s">
        <v>36</v>
      </c>
      <c r="G13742">
        <v>2</v>
      </c>
      <c r="H13742">
        <v>-19.10362020104489</v>
      </c>
      <c r="I13742">
        <v>9.798894162072011E-2</v>
      </c>
      <c r="J13742" t="s">
        <v>340</v>
      </c>
      <c r="L13742" t="s">
        <v>1435</v>
      </c>
      <c r="N13742" t="s">
        <v>2008</v>
      </c>
      <c r="O13742">
        <v>1</v>
      </c>
      <c r="P13742" s="4">
        <f>INDEX(parameters!$D$41:$AG$178,MATCH('PV (extension)'!B13730,parameters!$C$41:$C$178,0),MATCH('PV (extension)'!A13742,parameters!$D$5:$AG$5,0))/O13742</f>
        <v>5.2740019263789135E-2</v>
      </c>
      <c r="Q13742" s="3" t="s">
        <v>1505</v>
      </c>
      <c r="R13742">
        <f>INDEX(parameters!$C$196:$EJ$198,MATCH('PV (extension)'!Q13742,parameters!$B$196:$B$198,0),MATCH('PV (extension)'!B13730,parameters!$C$195:$EJ$195,0))</f>
        <v>717.95394239265568</v>
      </c>
      <c r="S13742">
        <v>156</v>
      </c>
      <c r="T13742">
        <v>30</v>
      </c>
      <c r="U13742">
        <f t="shared" si="1485"/>
        <v>3360024.4503976284</v>
      </c>
      <c r="V13742">
        <f t="shared" si="1486"/>
        <v>2.9761688188955263E-7</v>
      </c>
    </row>
    <row r="13743" spans="1:22" customFormat="1" ht="16" x14ac:dyDescent="0.2">
      <c r="A13743" t="s">
        <v>1439</v>
      </c>
      <c r="B13743" s="4">
        <f t="shared" si="1484"/>
        <v>1.4077446597391695E-8</v>
      </c>
      <c r="C13743" t="s">
        <v>49</v>
      </c>
      <c r="D13743" t="s">
        <v>15</v>
      </c>
      <c r="F13743" t="s">
        <v>36</v>
      </c>
      <c r="G13743">
        <v>2</v>
      </c>
      <c r="H13743">
        <v>-19.697439318003951</v>
      </c>
      <c r="I13743">
        <v>9.798894162072011E-2</v>
      </c>
      <c r="J13743" t="s">
        <v>340</v>
      </c>
      <c r="L13743" t="s">
        <v>1439</v>
      </c>
      <c r="N13743" t="s">
        <v>2008</v>
      </c>
      <c r="O13743">
        <v>1</v>
      </c>
      <c r="P13743" s="4">
        <f>INDEX(parameters!$D$41:$AG$178,MATCH('PV (extension)'!B13730,parameters!$C$41:$C$178,0),MATCH('PV (extension)'!A13743,parameters!$D$5:$AG$5,0))/O13743</f>
        <v>9.0962624550774995E-4</v>
      </c>
      <c r="Q13743" s="3" t="s">
        <v>1505</v>
      </c>
      <c r="R13743">
        <f>INDEX(parameters!$C$196:$EJ$198,MATCH('PV (extension)'!Q13743,parameters!$B$196:$B$198,0),MATCH('PV (extension)'!B13730,parameters!$C$195:$EJ$195,0))</f>
        <v>717.95394239265568</v>
      </c>
      <c r="S13743">
        <v>3</v>
      </c>
      <c r="T13743">
        <v>30</v>
      </c>
      <c r="U13743">
        <f t="shared" si="1485"/>
        <v>64615.854815339007</v>
      </c>
      <c r="V13743">
        <f t="shared" si="1486"/>
        <v>1.5476077858256736E-5</v>
      </c>
    </row>
    <row r="13744" spans="1:22" customFormat="1" ht="16" x14ac:dyDescent="0.2">
      <c r="A13744" t="s">
        <v>1440</v>
      </c>
      <c r="B13744" s="4">
        <f t="shared" si="1484"/>
        <v>9.1817416515456296E-8</v>
      </c>
      <c r="C13744" t="s">
        <v>49</v>
      </c>
      <c r="D13744" t="s">
        <v>15</v>
      </c>
      <c r="F13744" t="s">
        <v>36</v>
      </c>
      <c r="G13744">
        <v>2</v>
      </c>
      <c r="H13744">
        <v>-16.692979911025031</v>
      </c>
      <c r="I13744">
        <v>9.798894162072011E-2</v>
      </c>
      <c r="J13744" t="s">
        <v>340</v>
      </c>
      <c r="L13744" t="s">
        <v>1440</v>
      </c>
      <c r="N13744" t="s">
        <v>2008</v>
      </c>
      <c r="O13744">
        <v>1</v>
      </c>
      <c r="P13744" s="4">
        <f>INDEX(parameters!$D$41:$AG$178,MATCH('PV (extension)'!B13730,parameters!$C$41:$C$178,0),MATCH('PV (extension)'!A13744,parameters!$D$5:$AG$5,0))/O13744</f>
        <v>5.9328608550822341E-3</v>
      </c>
      <c r="Q13744" s="3" t="s">
        <v>1505</v>
      </c>
      <c r="R13744">
        <f>INDEX(parameters!$C$196:$EJ$198,MATCH('PV (extension)'!Q13744,parameters!$B$196:$B$198,0),MATCH('PV (extension)'!B13730,parameters!$C$195:$EJ$195,0))</f>
        <v>717.95394239265568</v>
      </c>
      <c r="S13744">
        <v>3</v>
      </c>
      <c r="T13744">
        <v>30</v>
      </c>
      <c r="U13744">
        <f t="shared" si="1485"/>
        <v>64615.854815339007</v>
      </c>
      <c r="V13744">
        <f t="shared" si="1486"/>
        <v>1.5476077858256736E-5</v>
      </c>
    </row>
    <row r="13745" spans="1:22" customFormat="1" ht="16" x14ac:dyDescent="0.2">
      <c r="A13745" t="s">
        <v>1441</v>
      </c>
      <c r="B13745" s="4">
        <f t="shared" si="1484"/>
        <v>1.4227096738816175E-9</v>
      </c>
      <c r="C13745" t="s">
        <v>35</v>
      </c>
      <c r="D13745" t="s">
        <v>15</v>
      </c>
      <c r="F13745" t="s">
        <v>36</v>
      </c>
      <c r="G13745">
        <v>2</v>
      </c>
      <c r="H13745">
        <v>-21.54326959350907</v>
      </c>
      <c r="I13745">
        <v>9.798894162072011E-2</v>
      </c>
      <c r="J13745" t="s">
        <v>340</v>
      </c>
      <c r="L13745" t="s">
        <v>1441</v>
      </c>
      <c r="N13745" t="s">
        <v>2008</v>
      </c>
      <c r="O13745">
        <v>1</v>
      </c>
      <c r="P13745" s="4">
        <f>INDEX(parameters!$D$41:$AG$178,MATCH('PV (extension)'!B13730,parameters!$C$41:$C$178,0),MATCH('PV (extension)'!A13745,parameters!$D$5:$AG$5,0))/O13745</f>
        <v>9.1929601731912907E-5</v>
      </c>
      <c r="Q13745" s="3" t="s">
        <v>1505</v>
      </c>
      <c r="R13745">
        <f>INDEX(parameters!$C$196:$EJ$198,MATCH('PV (extension)'!Q13745,parameters!$B$196:$B$198,0),MATCH('PV (extension)'!B13730,parameters!$C$195:$EJ$195,0))</f>
        <v>717.95394239265568</v>
      </c>
      <c r="S13745">
        <v>3</v>
      </c>
      <c r="T13745">
        <v>30</v>
      </c>
      <c r="U13745">
        <f t="shared" si="1485"/>
        <v>64615.854815339007</v>
      </c>
      <c r="V13745">
        <f t="shared" si="1486"/>
        <v>1.5476077858256736E-5</v>
      </c>
    </row>
    <row r="13746" spans="1:22" customFormat="1" ht="16" x14ac:dyDescent="0.2">
      <c r="A13746" t="s">
        <v>1442</v>
      </c>
      <c r="B13746" s="4">
        <f t="shared" si="1484"/>
        <v>2.4733560722391533E-8</v>
      </c>
      <c r="C13746" t="s">
        <v>35</v>
      </c>
      <c r="D13746" t="s">
        <v>15</v>
      </c>
      <c r="F13746" t="s">
        <v>36</v>
      </c>
      <c r="G13746">
        <v>2</v>
      </c>
      <c r="H13746">
        <v>-18.729872499892029</v>
      </c>
      <c r="I13746">
        <v>9.798894162072011E-2</v>
      </c>
      <c r="J13746" t="s">
        <v>340</v>
      </c>
      <c r="L13746" t="s">
        <v>1442</v>
      </c>
      <c r="N13746" t="s">
        <v>2008</v>
      </c>
      <c r="O13746">
        <v>1</v>
      </c>
      <c r="P13746" s="4">
        <f>INDEX(parameters!$D$41:$AG$178,MATCH('PV (extension)'!B13730,parameters!$C$41:$C$178,0),MATCH('PV (extension)'!A13746,parameters!$D$5:$AG$5,0))/O13746</f>
        <v>1.5981801687044229E-3</v>
      </c>
      <c r="Q13746" s="3" t="s">
        <v>1505</v>
      </c>
      <c r="R13746">
        <f>INDEX(parameters!$C$196:$EJ$198,MATCH('PV (extension)'!Q13746,parameters!$B$196:$B$198,0),MATCH('PV (extension)'!B13730,parameters!$C$195:$EJ$195,0))</f>
        <v>717.95394239265568</v>
      </c>
      <c r="S13746">
        <v>3</v>
      </c>
      <c r="T13746">
        <v>30</v>
      </c>
      <c r="U13746">
        <f t="shared" si="1485"/>
        <v>64615.854815339007</v>
      </c>
      <c r="V13746">
        <f t="shared" si="1486"/>
        <v>1.5476077858256736E-5</v>
      </c>
    </row>
    <row r="13747" spans="1:22" customFormat="1" x14ac:dyDescent="0.2">
      <c r="A13747" t="s">
        <v>1452</v>
      </c>
      <c r="B13747" s="4">
        <f t="shared" si="1484"/>
        <v>7.7363566078449275E-10</v>
      </c>
      <c r="C13747" t="s">
        <v>35</v>
      </c>
      <c r="D13747" t="s">
        <v>15</v>
      </c>
      <c r="F13747" t="s">
        <v>36</v>
      </c>
      <c r="G13747">
        <v>2</v>
      </c>
      <c r="H13747">
        <v>-21.666568118067421</v>
      </c>
      <c r="I13747">
        <v>9.798894162072011E-2</v>
      </c>
      <c r="J13747" t="s">
        <v>340</v>
      </c>
      <c r="L13747" t="s">
        <v>1452</v>
      </c>
      <c r="N13747" t="s">
        <v>2008</v>
      </c>
      <c r="O13747">
        <v>1</v>
      </c>
      <c r="P13747" s="4">
        <f>INDEX(parameters!$D$41:$AG$178,MATCH('PV (extension)'!B13730,parameters!$C$41:$C$178,0),MATCH('PV (extension)'!A13747,parameters!$D$5:$AG$5,0))/O13747</f>
        <v>1.0104185757523119E-2</v>
      </c>
      <c r="Q13747" t="s">
        <v>1507</v>
      </c>
      <c r="R13747">
        <f>INDEX(parameters!$C$196:$EJ$198,MATCH('PV (extension)'!Q13747,parameters!$B$196:$B$198,0),MATCH('PV (extension)'!B13730,parameters!$C$195:$EJ$195,0))</f>
        <v>763.78078977942096</v>
      </c>
      <c r="S13747">
        <v>570</v>
      </c>
      <c r="T13747">
        <v>30</v>
      </c>
      <c r="U13747">
        <f t="shared" si="1485"/>
        <v>13060651.505228098</v>
      </c>
      <c r="V13747">
        <f t="shared" si="1486"/>
        <v>7.6565858877691225E-8</v>
      </c>
    </row>
    <row r="13748" spans="1:22" customFormat="1" x14ac:dyDescent="0.2">
      <c r="A13748" t="s">
        <v>1453</v>
      </c>
      <c r="B13748" s="4">
        <f t="shared" si="1484"/>
        <v>5.6830679282841701E-9</v>
      </c>
      <c r="C13748" t="s">
        <v>35</v>
      </c>
      <c r="D13748" t="s">
        <v>15</v>
      </c>
      <c r="F13748" t="s">
        <v>36</v>
      </c>
      <c r="G13748">
        <v>2</v>
      </c>
      <c r="H13748">
        <v>-21.47552628199886</v>
      </c>
      <c r="I13748">
        <v>9.798894162072011E-2</v>
      </c>
      <c r="J13748" t="s">
        <v>340</v>
      </c>
      <c r="L13748" t="s">
        <v>1453</v>
      </c>
      <c r="N13748" t="s">
        <v>2008</v>
      </c>
      <c r="O13748">
        <v>1</v>
      </c>
      <c r="P13748" s="4">
        <f>INDEX(parameters!$D$41:$AG$178,MATCH('PV (extension)'!B13730,parameters!$C$41:$C$178,0),MATCH('PV (extension)'!A13748,parameters!$D$5:$AG$5,0))/O13748</f>
        <v>7.4224569691858172E-2</v>
      </c>
      <c r="Q13748" t="s">
        <v>1507</v>
      </c>
      <c r="R13748">
        <f>INDEX(parameters!$C$196:$EJ$198,MATCH('PV (extension)'!Q13748,parameters!$B$196:$B$198,0),MATCH('PV (extension)'!B13730,parameters!$C$195:$EJ$195,0))</f>
        <v>763.78078977942096</v>
      </c>
      <c r="S13748">
        <v>570</v>
      </c>
      <c r="T13748">
        <v>30</v>
      </c>
      <c r="U13748">
        <f t="shared" si="1485"/>
        <v>13060651.505228098</v>
      </c>
      <c r="V13748">
        <f t="shared" si="1486"/>
        <v>7.6565858877691225E-8</v>
      </c>
    </row>
    <row r="13749" spans="1:22" customFormat="1" x14ac:dyDescent="0.2">
      <c r="A13749" t="s">
        <v>1454</v>
      </c>
      <c r="B13749" s="4">
        <f t="shared" si="1484"/>
        <v>6.0236487242920287E-11</v>
      </c>
      <c r="C13749" t="s">
        <v>35</v>
      </c>
      <c r="D13749" t="s">
        <v>15</v>
      </c>
      <c r="F13749" t="s">
        <v>36</v>
      </c>
      <c r="G13749">
        <v>2</v>
      </c>
      <c r="H13749">
        <v>-23.51240679473371</v>
      </c>
      <c r="I13749">
        <v>9.798894162072011E-2</v>
      </c>
      <c r="J13749" t="s">
        <v>340</v>
      </c>
      <c r="L13749" t="s">
        <v>1454</v>
      </c>
      <c r="N13749" t="s">
        <v>2008</v>
      </c>
      <c r="O13749">
        <v>1</v>
      </c>
      <c r="P13749" s="4">
        <f>INDEX(parameters!$D$41:$AG$178,MATCH('PV (extension)'!B13730,parameters!$C$41:$C$178,0),MATCH('PV (extension)'!A13749,parameters!$D$5:$AG$5,0))/O13749</f>
        <v>7.867277677789E-4</v>
      </c>
      <c r="Q13749" t="s">
        <v>1507</v>
      </c>
      <c r="R13749">
        <f>INDEX(parameters!$C$196:$EJ$198,MATCH('PV (extension)'!Q13749,parameters!$B$196:$B$198,0),MATCH('PV (extension)'!B13730,parameters!$C$195:$EJ$195,0))</f>
        <v>763.78078977942096</v>
      </c>
      <c r="S13749">
        <v>570</v>
      </c>
      <c r="T13749">
        <v>30</v>
      </c>
      <c r="U13749">
        <f t="shared" si="1485"/>
        <v>13060651.505228098</v>
      </c>
      <c r="V13749">
        <f t="shared" si="1486"/>
        <v>7.6565858877691225E-8</v>
      </c>
    </row>
    <row r="13750" spans="1:22" customFormat="1" x14ac:dyDescent="0.2">
      <c r="A13750" t="s">
        <v>1455</v>
      </c>
      <c r="B13750" s="4">
        <f t="shared" si="1484"/>
        <v>2.0158092501154005E-8</v>
      </c>
      <c r="C13750" t="s">
        <v>35</v>
      </c>
      <c r="D13750" t="s">
        <v>15</v>
      </c>
      <c r="F13750" t="s">
        <v>36</v>
      </c>
      <c r="G13750">
        <v>2</v>
      </c>
      <c r="H13750">
        <v>-18.20082258362968</v>
      </c>
      <c r="I13750">
        <v>9.798894162072011E-2</v>
      </c>
      <c r="J13750" t="s">
        <v>340</v>
      </c>
      <c r="L13750" t="s">
        <v>1455</v>
      </c>
      <c r="N13750" t="s">
        <v>2008</v>
      </c>
      <c r="O13750">
        <v>1</v>
      </c>
      <c r="P13750" s="4">
        <f>INDEX(parameters!$D$41:$AG$178,MATCH('PV (extension)'!B13730,parameters!$C$41:$C$178,0),MATCH('PV (extension)'!A13750,parameters!$D$5:$AG$5,0))/O13750</f>
        <v>0.2632778211677243</v>
      </c>
      <c r="Q13750" t="s">
        <v>1507</v>
      </c>
      <c r="R13750">
        <f>INDEX(parameters!$C$196:$EJ$198,MATCH('PV (extension)'!Q13750,parameters!$B$196:$B$198,0),MATCH('PV (extension)'!B13730,parameters!$C$195:$EJ$195,0))</f>
        <v>763.78078977942096</v>
      </c>
      <c r="S13750">
        <v>570</v>
      </c>
      <c r="T13750">
        <v>30</v>
      </c>
      <c r="U13750">
        <f t="shared" si="1485"/>
        <v>13060651.505228098</v>
      </c>
      <c r="V13750">
        <f t="shared" si="1486"/>
        <v>7.6565858877691225E-8</v>
      </c>
    </row>
    <row r="13751" spans="1:22" customFormat="1" x14ac:dyDescent="0.2">
      <c r="A13751" t="s">
        <v>1456</v>
      </c>
      <c r="B13751" s="4">
        <f t="shared" si="1484"/>
        <v>1.0692720119573481E-8</v>
      </c>
      <c r="C13751" t="s">
        <v>35</v>
      </c>
      <c r="D13751" t="s">
        <v>15</v>
      </c>
      <c r="F13751" t="s">
        <v>36</v>
      </c>
      <c r="G13751">
        <v>2</v>
      </c>
      <c r="H13751">
        <v>-18.836468952383601</v>
      </c>
      <c r="I13751">
        <v>9.798894162072011E-2</v>
      </c>
      <c r="J13751" t="s">
        <v>340</v>
      </c>
      <c r="L13751" t="s">
        <v>1456</v>
      </c>
      <c r="N13751" t="s">
        <v>2008</v>
      </c>
      <c r="O13751">
        <v>1</v>
      </c>
      <c r="P13751" s="4">
        <f>INDEX(parameters!$D$41:$AG$178,MATCH('PV (extension)'!B13730,parameters!$C$41:$C$178,0),MATCH('PV (extension)'!A13751,parameters!$D$5:$AG$5,0))/O13751</f>
        <v>0.13965389112469015</v>
      </c>
      <c r="Q13751" t="s">
        <v>1507</v>
      </c>
      <c r="R13751">
        <f>INDEX(parameters!$C$196:$EJ$198,MATCH('PV (extension)'!Q13751,parameters!$B$196:$B$198,0),MATCH('PV (extension)'!B13730,parameters!$C$195:$EJ$195,0))</f>
        <v>763.78078977942096</v>
      </c>
      <c r="S13751">
        <v>570</v>
      </c>
      <c r="T13751">
        <v>30</v>
      </c>
      <c r="U13751">
        <f t="shared" si="1485"/>
        <v>13060651.505228098</v>
      </c>
      <c r="V13751">
        <f t="shared" si="1486"/>
        <v>7.6565858877691225E-8</v>
      </c>
    </row>
    <row r="13752" spans="1:22" customFormat="1" ht="16" x14ac:dyDescent="0.2">
      <c r="A13752" t="s">
        <v>1461</v>
      </c>
      <c r="B13752" s="4">
        <f t="shared" si="1484"/>
        <v>3.2996293500228578E-9</v>
      </c>
      <c r="C13752" t="s">
        <v>49</v>
      </c>
      <c r="D13752" t="s">
        <v>15</v>
      </c>
      <c r="F13752" t="s">
        <v>36</v>
      </c>
      <c r="G13752">
        <v>2</v>
      </c>
      <c r="H13752">
        <v>-20.658789817762049</v>
      </c>
      <c r="I13752">
        <v>9.798894162072011E-2</v>
      </c>
      <c r="J13752" t="s">
        <v>340</v>
      </c>
      <c r="L13752" t="s">
        <v>1461</v>
      </c>
      <c r="N13752" t="s">
        <v>2008</v>
      </c>
      <c r="O13752">
        <v>1</v>
      </c>
      <c r="P13752" s="4">
        <f>INDEX(parameters!$D$41:$AG$178,MATCH('PV (extension)'!B13730,parameters!$C$41:$C$178,0),MATCH('PV (extension)'!A13752,parameters!$D$5:$AG$5,0))/O13752</f>
        <v>6.6094595017907607E-3</v>
      </c>
      <c r="Q13752" s="3" t="s">
        <v>1505</v>
      </c>
      <c r="R13752">
        <f>INDEX(parameters!$C$196:$EJ$198,MATCH('PV (extension)'!Q13752,parameters!$B$196:$B$198,0),MATCH('PV (extension)'!B13730,parameters!$C$195:$EJ$195,0))</f>
        <v>717.95394239265568</v>
      </c>
      <c r="S13752">
        <v>93</v>
      </c>
      <c r="T13752">
        <v>30</v>
      </c>
      <c r="U13752">
        <f t="shared" si="1485"/>
        <v>2003091.4992755093</v>
      </c>
      <c r="V13752">
        <f t="shared" si="1486"/>
        <v>4.992283180082818E-7</v>
      </c>
    </row>
    <row r="13753" spans="1:22" customFormat="1" ht="16" x14ac:dyDescent="0.2">
      <c r="A13753" t="s">
        <v>1457</v>
      </c>
      <c r="B13753" s="4">
        <f t="shared" si="1484"/>
        <v>5.5950010106135992E-8</v>
      </c>
      <c r="C13753" t="s">
        <v>49</v>
      </c>
      <c r="D13753" t="s">
        <v>15</v>
      </c>
      <c r="F13753" t="s">
        <v>36</v>
      </c>
      <c r="G13753">
        <v>2</v>
      </c>
      <c r="H13753">
        <v>-17.845360350005858</v>
      </c>
      <c r="I13753">
        <v>9.798894162072011E-2</v>
      </c>
      <c r="J13753" t="s">
        <v>340</v>
      </c>
      <c r="L13753" t="s">
        <v>1457</v>
      </c>
      <c r="N13753" t="s">
        <v>2008</v>
      </c>
      <c r="O13753">
        <v>1</v>
      </c>
      <c r="P13753" s="4">
        <f>INDEX(parameters!$D$41:$AG$178,MATCH('PV (extension)'!B13730,parameters!$C$41:$C$178,0),MATCH('PV (extension)'!A13753,parameters!$D$5:$AG$5,0))/O13753</f>
        <v>0.11207298962797985</v>
      </c>
      <c r="Q13753" s="3" t="s">
        <v>1505</v>
      </c>
      <c r="R13753">
        <f>INDEX(parameters!$C$196:$EJ$198,MATCH('PV (extension)'!Q13753,parameters!$B$196:$B$198,0),MATCH('PV (extension)'!B13730,parameters!$C$195:$EJ$195,0))</f>
        <v>717.95394239265568</v>
      </c>
      <c r="S13753">
        <v>93</v>
      </c>
      <c r="T13753">
        <v>30</v>
      </c>
      <c r="U13753">
        <f t="shared" si="1485"/>
        <v>2003091.4992755093</v>
      </c>
      <c r="V13753">
        <f t="shared" si="1486"/>
        <v>4.992283180082818E-7</v>
      </c>
    </row>
    <row r="13754" spans="1:22" customFormat="1" ht="16" x14ac:dyDescent="0.2">
      <c r="A13754" t="s">
        <v>1462</v>
      </c>
      <c r="B13754" s="4">
        <f t="shared" si="1484"/>
        <v>1.7443270170610834E-9</v>
      </c>
      <c r="C13754" t="s">
        <v>49</v>
      </c>
      <c r="D13754" t="s">
        <v>15</v>
      </c>
      <c r="F13754" t="s">
        <v>36</v>
      </c>
      <c r="G13754">
        <v>2</v>
      </c>
      <c r="H13754">
        <v>-21.294425499752101</v>
      </c>
      <c r="I13754">
        <v>9.798894162072011E-2</v>
      </c>
      <c r="J13754" t="s">
        <v>340</v>
      </c>
      <c r="L13754" t="s">
        <v>1462</v>
      </c>
      <c r="N13754" t="s">
        <v>2008</v>
      </c>
      <c r="O13754">
        <v>1</v>
      </c>
      <c r="P13754" s="4">
        <f>INDEX(parameters!$D$41:$AG$178,MATCH('PV (extension)'!B13730,parameters!$C$41:$C$178,0),MATCH('PV (extension)'!A13754,parameters!$D$5:$AG$5,0))/O13754</f>
        <v>3.4940466198316628E-3</v>
      </c>
      <c r="Q13754" s="3" t="s">
        <v>1505</v>
      </c>
      <c r="R13754">
        <f>INDEX(parameters!$C$196:$EJ$198,MATCH('PV (extension)'!Q13754,parameters!$B$196:$B$198,0),MATCH('PV (extension)'!B13730,parameters!$C$195:$EJ$195,0))</f>
        <v>717.95394239265568</v>
      </c>
      <c r="S13754">
        <v>93</v>
      </c>
      <c r="T13754">
        <v>30</v>
      </c>
      <c r="U13754">
        <f t="shared" si="1485"/>
        <v>2003091.4992755093</v>
      </c>
      <c r="V13754">
        <f t="shared" si="1486"/>
        <v>4.992283180082818E-7</v>
      </c>
    </row>
    <row r="13755" spans="1:22" customFormat="1" ht="16" x14ac:dyDescent="0.2">
      <c r="A13755" t="s">
        <v>1458</v>
      </c>
      <c r="B13755" s="4">
        <f t="shared" si="1484"/>
        <v>2.9307203568571204E-8</v>
      </c>
      <c r="C13755" t="s">
        <v>49</v>
      </c>
      <c r="D13755" t="s">
        <v>15</v>
      </c>
      <c r="F13755" t="s">
        <v>36</v>
      </c>
      <c r="G13755">
        <v>2</v>
      </c>
      <c r="H13755">
        <v>-18.48100416113547</v>
      </c>
      <c r="I13755">
        <v>9.798894162072011E-2</v>
      </c>
      <c r="J13755" t="s">
        <v>340</v>
      </c>
      <c r="L13755" t="s">
        <v>1458</v>
      </c>
      <c r="N13755" t="s">
        <v>2008</v>
      </c>
      <c r="O13755">
        <v>1</v>
      </c>
      <c r="P13755" s="4">
        <f>INDEX(parameters!$D$41:$AG$178,MATCH('PV (extension)'!B13730,parameters!$C$41:$C$178,0),MATCH('PV (extension)'!A13755,parameters!$D$5:$AG$5,0))/O13755</f>
        <v>5.8705010335741853E-2</v>
      </c>
      <c r="Q13755" s="3" t="s">
        <v>1505</v>
      </c>
      <c r="R13755">
        <f>INDEX(parameters!$C$196:$EJ$198,MATCH('PV (extension)'!Q13755,parameters!$B$196:$B$198,0),MATCH('PV (extension)'!B13730,parameters!$C$195:$EJ$195,0))</f>
        <v>717.95394239265568</v>
      </c>
      <c r="S13755">
        <v>93</v>
      </c>
      <c r="T13755">
        <v>30</v>
      </c>
      <c r="U13755">
        <f t="shared" si="1485"/>
        <v>2003091.4992755093</v>
      </c>
      <c r="V13755">
        <f t="shared" si="1486"/>
        <v>4.992283180082818E-7</v>
      </c>
    </row>
    <row r="13756" spans="1:22" customFormat="1" x14ac:dyDescent="0.2">
      <c r="A13756" t="s">
        <v>341</v>
      </c>
      <c r="B13756" s="4">
        <f t="shared" si="1484"/>
        <v>7.2439219065965925E-8</v>
      </c>
      <c r="C13756" t="s">
        <v>359</v>
      </c>
      <c r="D13756" t="s">
        <v>15</v>
      </c>
      <c r="F13756" t="s">
        <v>36</v>
      </c>
      <c r="G13756">
        <v>2</v>
      </c>
      <c r="H13756">
        <v>-17.561299045251399</v>
      </c>
      <c r="I13756">
        <v>9.798894162072011E-2</v>
      </c>
      <c r="J13756" t="s">
        <v>340</v>
      </c>
      <c r="L13756" t="s">
        <v>341</v>
      </c>
      <c r="N13756" t="s">
        <v>2008</v>
      </c>
      <c r="O13756">
        <v>1</v>
      </c>
      <c r="P13756" s="4">
        <f>INDEX(parameters!$D$41:$AG$178,MATCH('PV (extension)'!B13730,parameters!$C$41:$C$178,0),MATCH('PV (extension)'!A13756,parameters!$D$5:$AG$5,0))/O13756</f>
        <v>3.2864644265829519E-3</v>
      </c>
      <c r="Q13756" t="s">
        <v>1506</v>
      </c>
      <c r="R13756">
        <f>INDEX(parameters!$C$196:$EJ$198,MATCH('PV (extension)'!Q13756,parameters!$B$196:$B$198,0),MATCH('PV (extension)'!B13730,parameters!$C$195:$EJ$195,0))</f>
        <v>504.09532125441785</v>
      </c>
      <c r="S13756">
        <v>3</v>
      </c>
      <c r="T13756">
        <v>30</v>
      </c>
      <c r="U13756">
        <f t="shared" si="1485"/>
        <v>45368.57891289761</v>
      </c>
      <c r="V13756">
        <f t="shared" si="1486"/>
        <v>2.2041686646608077E-5</v>
      </c>
    </row>
    <row r="13757" spans="1:22" customFormat="1" x14ac:dyDescent="0.2">
      <c r="A13757" t="s">
        <v>342</v>
      </c>
      <c r="B13757" s="4">
        <f t="shared" si="1484"/>
        <v>7.1043701572606499E-8</v>
      </c>
      <c r="C13757" t="s">
        <v>359</v>
      </c>
      <c r="D13757" t="s">
        <v>15</v>
      </c>
      <c r="F13757" t="s">
        <v>36</v>
      </c>
      <c r="G13757">
        <v>2</v>
      </c>
      <c r="H13757">
        <v>-17.561299045251399</v>
      </c>
      <c r="I13757">
        <v>9.798894162072011E-2</v>
      </c>
      <c r="J13757" t="s">
        <v>340</v>
      </c>
      <c r="L13757" t="s">
        <v>342</v>
      </c>
      <c r="N13757" t="s">
        <v>2008</v>
      </c>
      <c r="O13757">
        <v>1</v>
      </c>
      <c r="P13757" s="4">
        <f>INDEX(parameters!$D$41:$AG$178,MATCH('PV (extension)'!B13730,parameters!$C$41:$C$178,0),MATCH('PV (extension)'!A13757,parameters!$D$5:$AG$5,0))/O13757</f>
        <v>3.2231517810611459E-3</v>
      </c>
      <c r="Q13757" t="s">
        <v>1506</v>
      </c>
      <c r="R13757">
        <f>INDEX(parameters!$C$196:$EJ$198,MATCH('PV (extension)'!Q13757,parameters!$B$196:$B$198,0),MATCH('PV (extension)'!B13730,parameters!$C$195:$EJ$195,0))</f>
        <v>504.09532125441785</v>
      </c>
      <c r="S13757">
        <v>3</v>
      </c>
      <c r="T13757">
        <v>30</v>
      </c>
      <c r="U13757">
        <f t="shared" si="1485"/>
        <v>45368.57891289761</v>
      </c>
      <c r="V13757">
        <f t="shared" si="1486"/>
        <v>2.2041686646608077E-5</v>
      </c>
    </row>
    <row r="13758" spans="1:22" customFormat="1" x14ac:dyDescent="0.2">
      <c r="A13758" t="s">
        <v>343</v>
      </c>
      <c r="B13758" s="4">
        <f t="shared" si="1484"/>
        <v>3.8189147643550476E-8</v>
      </c>
      <c r="C13758" t="s">
        <v>359</v>
      </c>
      <c r="D13758" t="s">
        <v>15</v>
      </c>
      <c r="F13758" t="s">
        <v>36</v>
      </c>
      <c r="G13758">
        <v>2</v>
      </c>
      <c r="H13758">
        <v>-18.196897397350821</v>
      </c>
      <c r="I13758">
        <v>9.798894162072011E-2</v>
      </c>
      <c r="J13758" t="s">
        <v>340</v>
      </c>
      <c r="L13758" t="s">
        <v>343</v>
      </c>
      <c r="N13758" t="s">
        <v>2008</v>
      </c>
      <c r="O13758">
        <v>1</v>
      </c>
      <c r="P13758" s="4">
        <f>INDEX(parameters!$D$41:$AG$178,MATCH('PV (extension)'!B13730,parameters!$C$41:$C$178,0),MATCH('PV (extension)'!A13758,parameters!$D$5:$AG$5,0))/O13758</f>
        <v>1.7325873584827175E-3</v>
      </c>
      <c r="Q13758" t="s">
        <v>1506</v>
      </c>
      <c r="R13758">
        <f>INDEX(parameters!$C$196:$EJ$198,MATCH('PV (extension)'!Q13758,parameters!$B$196:$B$198,0),MATCH('PV (extension)'!B13730,parameters!$C$195:$EJ$195,0))</f>
        <v>504.09532125441785</v>
      </c>
      <c r="S13758">
        <v>3</v>
      </c>
      <c r="T13758">
        <v>30</v>
      </c>
      <c r="U13758">
        <f t="shared" si="1485"/>
        <v>45368.57891289761</v>
      </c>
      <c r="V13758">
        <f t="shared" si="1486"/>
        <v>2.2041686646608077E-5</v>
      </c>
    </row>
    <row r="13759" spans="1:22" customFormat="1" x14ac:dyDescent="0.2">
      <c r="A13759" t="s">
        <v>344</v>
      </c>
      <c r="B13759" s="4">
        <f t="shared" si="1484"/>
        <v>3.8156104527874084E-8</v>
      </c>
      <c r="C13759" t="s">
        <v>359</v>
      </c>
      <c r="D13759" t="s">
        <v>15</v>
      </c>
      <c r="F13759" t="s">
        <v>36</v>
      </c>
      <c r="G13759">
        <v>2</v>
      </c>
      <c r="H13759">
        <v>-18.196897397350821</v>
      </c>
      <c r="I13759">
        <v>9.798894162072011E-2</v>
      </c>
      <c r="J13759" t="s">
        <v>340</v>
      </c>
      <c r="L13759" t="s">
        <v>344</v>
      </c>
      <c r="N13759" t="s">
        <v>2008</v>
      </c>
      <c r="O13759">
        <v>1</v>
      </c>
      <c r="P13759" s="4">
        <f>INDEX(parameters!$D$41:$AG$178,MATCH('PV (extension)'!B13730,parameters!$C$41:$C$178,0),MATCH('PV (extension)'!A13759,parameters!$D$5:$AG$5,0))/O13759</f>
        <v>1.7310882392816251E-3</v>
      </c>
      <c r="Q13759" t="s">
        <v>1506</v>
      </c>
      <c r="R13759">
        <f>INDEX(parameters!$C$196:$EJ$198,MATCH('PV (extension)'!Q13759,parameters!$B$196:$B$198,0),MATCH('PV (extension)'!B13730,parameters!$C$195:$EJ$195,0))</f>
        <v>504.09532125441785</v>
      </c>
      <c r="S13759">
        <v>3</v>
      </c>
      <c r="T13759">
        <v>30</v>
      </c>
      <c r="U13759">
        <f t="shared" si="1485"/>
        <v>45368.57891289761</v>
      </c>
      <c r="V13759">
        <f t="shared" si="1486"/>
        <v>2.2041686646608077E-5</v>
      </c>
    </row>
    <row r="13760" spans="1:22" customFormat="1" ht="16" x14ac:dyDescent="0.2">
      <c r="A13760" t="s">
        <v>345</v>
      </c>
      <c r="B13760" s="4">
        <f t="shared" si="1484"/>
        <v>7.8347752218322909E-7</v>
      </c>
      <c r="C13760" t="s">
        <v>359</v>
      </c>
      <c r="D13760" t="s">
        <v>15</v>
      </c>
      <c r="F13760" t="s">
        <v>36</v>
      </c>
      <c r="G13760">
        <v>2</v>
      </c>
      <c r="H13760">
        <v>-15.20991773919472</v>
      </c>
      <c r="I13760">
        <v>9.798894162072011E-2</v>
      </c>
      <c r="J13760" t="s">
        <v>340</v>
      </c>
      <c r="L13760" t="s">
        <v>345</v>
      </c>
      <c r="N13760" t="s">
        <v>2008</v>
      </c>
      <c r="O13760">
        <v>1</v>
      </c>
      <c r="P13760" s="4">
        <f>INDEX(parameters!$D$41:$AG$178,MATCH('PV (extension)'!B13730,parameters!$C$41:$C$178,0),MATCH('PV (extension)'!A13760,parameters!$D$5:$AG$5,0))/O13760</f>
        <v>5.0625069824473082E-2</v>
      </c>
      <c r="Q13760" s="3" t="s">
        <v>1505</v>
      </c>
      <c r="R13760">
        <f>INDEX(parameters!$C$196:$EJ$198,MATCH('PV (extension)'!Q13760,parameters!$B$196:$B$198,0),MATCH('PV (extension)'!B13730,parameters!$C$195:$EJ$195,0))</f>
        <v>717.95394239265568</v>
      </c>
      <c r="S13760">
        <v>3</v>
      </c>
      <c r="T13760">
        <v>30</v>
      </c>
      <c r="U13760">
        <f t="shared" si="1485"/>
        <v>64615.854815339007</v>
      </c>
      <c r="V13760">
        <f t="shared" si="1486"/>
        <v>1.5476077858256736E-5</v>
      </c>
    </row>
    <row r="13761" spans="1:22" customFormat="1" ht="16" x14ac:dyDescent="0.2">
      <c r="A13761" t="s">
        <v>346</v>
      </c>
      <c r="B13761" s="4">
        <f t="shared" si="1484"/>
        <v>4.0896391744372922E-7</v>
      </c>
      <c r="C13761" t="s">
        <v>359</v>
      </c>
      <c r="D13761" t="s">
        <v>15</v>
      </c>
      <c r="F13761" t="s">
        <v>36</v>
      </c>
      <c r="G13761">
        <v>2</v>
      </c>
      <c r="H13761">
        <v>-15.845552597349339</v>
      </c>
      <c r="I13761">
        <v>9.798894162072011E-2</v>
      </c>
      <c r="J13761" t="s">
        <v>340</v>
      </c>
      <c r="L13761" t="s">
        <v>346</v>
      </c>
      <c r="N13761" t="s">
        <v>2008</v>
      </c>
      <c r="O13761">
        <v>1</v>
      </c>
      <c r="P13761" s="4">
        <f>INDEX(parameters!$D$41:$AG$178,MATCH('PV (extension)'!B13730,parameters!$C$41:$C$178,0),MATCH('PV (extension)'!A13761,parameters!$D$5:$AG$5,0))/O13761</f>
        <v>2.6425553114256296E-2</v>
      </c>
      <c r="Q13761" s="3" t="s">
        <v>1505</v>
      </c>
      <c r="R13761">
        <f>INDEX(parameters!$C$196:$EJ$198,MATCH('PV (extension)'!Q13761,parameters!$B$196:$B$198,0),MATCH('PV (extension)'!B13730,parameters!$C$195:$EJ$195,0))</f>
        <v>717.95394239265568</v>
      </c>
      <c r="S13761">
        <v>3</v>
      </c>
      <c r="T13761">
        <v>30</v>
      </c>
      <c r="U13761">
        <f t="shared" si="1485"/>
        <v>64615.854815339007</v>
      </c>
      <c r="V13761">
        <f t="shared" si="1486"/>
        <v>1.5476077858256736E-5</v>
      </c>
    </row>
    <row r="13762" spans="1:22" customFormat="1" ht="16" x14ac:dyDescent="0.2">
      <c r="A13762" t="s">
        <v>347</v>
      </c>
      <c r="B13762" s="4">
        <f t="shared" si="1484"/>
        <v>2.2620539854971043E-7</v>
      </c>
      <c r="C13762" t="s">
        <v>49</v>
      </c>
      <c r="D13762" t="s">
        <v>15</v>
      </c>
      <c r="F13762" t="s">
        <v>36</v>
      </c>
      <c r="G13762">
        <v>2</v>
      </c>
      <c r="H13762">
        <v>-16.884050111477411</v>
      </c>
      <c r="I13762">
        <v>9.798894162072011E-2</v>
      </c>
      <c r="J13762" t="s">
        <v>340</v>
      </c>
      <c r="L13762" t="s">
        <v>347</v>
      </c>
      <c r="N13762" t="s">
        <v>2008</v>
      </c>
      <c r="O13762">
        <v>1</v>
      </c>
      <c r="P13762" s="4">
        <f>INDEX(parameters!$D$41:$AG$178,MATCH('PV (extension)'!B13730,parameters!$C$41:$C$178,0),MATCH('PV (extension)'!A13762,parameters!$D$5:$AG$5,0))/O13762</f>
        <v>1.4616455191133988E-2</v>
      </c>
      <c r="Q13762" s="3" t="s">
        <v>1505</v>
      </c>
      <c r="R13762">
        <f>INDEX(parameters!$C$196:$EJ$198,MATCH('PV (extension)'!Q13762,parameters!$B$196:$B$198,0),MATCH('PV (extension)'!B13730,parameters!$C$195:$EJ$195,0))</f>
        <v>717.95394239265568</v>
      </c>
      <c r="S13762">
        <v>3</v>
      </c>
      <c r="T13762">
        <v>30</v>
      </c>
      <c r="U13762">
        <f t="shared" si="1485"/>
        <v>64615.854815339007</v>
      </c>
      <c r="V13762">
        <f t="shared" si="1486"/>
        <v>1.5476077858256736E-5</v>
      </c>
    </row>
    <row r="13763" spans="1:22" customFormat="1" ht="16" x14ac:dyDescent="0.2">
      <c r="A13763" t="s">
        <v>348</v>
      </c>
      <c r="B13763" s="4">
        <f t="shared" si="1484"/>
        <v>6.3338930121866026E-9</v>
      </c>
      <c r="C13763" t="s">
        <v>49</v>
      </c>
      <c r="D13763" t="s">
        <v>15</v>
      </c>
      <c r="F13763" t="s">
        <v>36</v>
      </c>
      <c r="G13763">
        <v>2</v>
      </c>
      <c r="H13763">
        <v>-19.506396550885459</v>
      </c>
      <c r="I13763">
        <v>9.798894162072011E-2</v>
      </c>
      <c r="J13763" t="s">
        <v>340</v>
      </c>
      <c r="L13763" t="s">
        <v>348</v>
      </c>
      <c r="N13763" t="s">
        <v>2008</v>
      </c>
      <c r="O13763">
        <v>1</v>
      </c>
      <c r="P13763" s="4">
        <f>INDEX(parameters!$D$41:$AG$178,MATCH('PV (extension)'!B13730,parameters!$C$41:$C$178,0),MATCH('PV (extension)'!A13763,parameters!$D$5:$AG$5,0))/O13763</f>
        <v>4.0926991129133978E-4</v>
      </c>
      <c r="Q13763" s="3" t="s">
        <v>1505</v>
      </c>
      <c r="R13763">
        <f>INDEX(parameters!$C$196:$EJ$198,MATCH('PV (extension)'!Q13763,parameters!$B$196:$B$198,0),MATCH('PV (extension)'!B13730,parameters!$C$195:$EJ$195,0))</f>
        <v>717.95394239265568</v>
      </c>
      <c r="S13763">
        <v>3</v>
      </c>
      <c r="T13763">
        <v>30</v>
      </c>
      <c r="U13763">
        <f t="shared" si="1485"/>
        <v>64615.854815339007</v>
      </c>
      <c r="V13763">
        <f t="shared" si="1486"/>
        <v>1.5476077858256736E-5</v>
      </c>
    </row>
    <row r="13764" spans="1:22" customFormat="1" ht="16" x14ac:dyDescent="0.2">
      <c r="A13764" t="s">
        <v>349</v>
      </c>
      <c r="B13764" s="4">
        <f t="shared" si="1484"/>
        <v>3.7630030474499072E-8</v>
      </c>
      <c r="C13764" t="s">
        <v>359</v>
      </c>
      <c r="D13764" t="s">
        <v>15</v>
      </c>
      <c r="F13764" t="s">
        <v>36</v>
      </c>
      <c r="G13764">
        <v>2</v>
      </c>
      <c r="H13764">
        <v>-18.220764878757461</v>
      </c>
      <c r="I13764">
        <v>9.798894162072011E-2</v>
      </c>
      <c r="J13764" t="s">
        <v>340</v>
      </c>
      <c r="L13764" t="s">
        <v>349</v>
      </c>
      <c r="N13764" t="s">
        <v>2008</v>
      </c>
      <c r="O13764">
        <v>1</v>
      </c>
      <c r="P13764" s="4">
        <f>INDEX(parameters!$D$41:$AG$178,MATCH('PV (extension)'!B13730,parameters!$C$41:$C$178,0),MATCH('PV (extension)'!A13764,parameters!$D$5:$AG$5,0))/O13764</f>
        <v>2.4314965858370148E-3</v>
      </c>
      <c r="Q13764" s="3" t="s">
        <v>1505</v>
      </c>
      <c r="R13764">
        <f>INDEX(parameters!$C$196:$EJ$198,MATCH('PV (extension)'!Q13764,parameters!$B$196:$B$198,0),MATCH('PV (extension)'!B13730,parameters!$C$195:$EJ$195,0))</f>
        <v>717.95394239265568</v>
      </c>
      <c r="S13764">
        <v>3</v>
      </c>
      <c r="T13764">
        <v>30</v>
      </c>
      <c r="U13764">
        <f t="shared" si="1485"/>
        <v>64615.854815339007</v>
      </c>
      <c r="V13764">
        <f t="shared" si="1486"/>
        <v>1.5476077858256736E-5</v>
      </c>
    </row>
    <row r="13765" spans="1:22" customFormat="1" ht="16" x14ac:dyDescent="0.2">
      <c r="A13765" t="s">
        <v>350</v>
      </c>
      <c r="B13765" s="4">
        <f t="shared" si="1484"/>
        <v>6.4409246232671689E-7</v>
      </c>
      <c r="C13765" t="s">
        <v>359</v>
      </c>
      <c r="D13765" t="s">
        <v>15</v>
      </c>
      <c r="F13765" t="s">
        <v>36</v>
      </c>
      <c r="G13765">
        <v>2</v>
      </c>
      <c r="H13765">
        <v>-15.40735416199742</v>
      </c>
      <c r="I13765">
        <v>9.798894162072011E-2</v>
      </c>
      <c r="J13765" t="s">
        <v>340</v>
      </c>
      <c r="L13765" t="s">
        <v>350</v>
      </c>
      <c r="N13765" t="s">
        <v>2008</v>
      </c>
      <c r="O13765">
        <v>1</v>
      </c>
      <c r="P13765" s="4">
        <f>INDEX(parameters!$D$41:$AG$178,MATCH('PV (extension)'!B13730,parameters!$C$41:$C$178,0),MATCH('PV (extension)'!A13765,parameters!$D$5:$AG$5,0))/O13765</f>
        <v>4.1618585033357351E-2</v>
      </c>
      <c r="Q13765" s="3" t="s">
        <v>1505</v>
      </c>
      <c r="R13765">
        <f>INDEX(parameters!$C$196:$EJ$198,MATCH('PV (extension)'!Q13765,parameters!$B$196:$B$198,0),MATCH('PV (extension)'!B13730,parameters!$C$195:$EJ$195,0))</f>
        <v>717.95394239265568</v>
      </c>
      <c r="S13765">
        <v>3</v>
      </c>
      <c r="T13765">
        <v>30</v>
      </c>
      <c r="U13765">
        <f t="shared" si="1485"/>
        <v>64615.854815339007</v>
      </c>
      <c r="V13765">
        <f t="shared" si="1486"/>
        <v>1.5476077858256736E-5</v>
      </c>
    </row>
    <row r="13766" spans="1:22" customFormat="1" ht="16" x14ac:dyDescent="0.2">
      <c r="A13766" t="s">
        <v>351</v>
      </c>
      <c r="B13766" s="4">
        <f t="shared" si="1484"/>
        <v>1.9887331592604269E-8</v>
      </c>
      <c r="C13766" t="s">
        <v>359</v>
      </c>
      <c r="D13766" t="s">
        <v>15</v>
      </c>
      <c r="F13766" t="s">
        <v>36</v>
      </c>
      <c r="G13766">
        <v>2</v>
      </c>
      <c r="H13766">
        <v>-18.856367974250119</v>
      </c>
      <c r="I13766">
        <v>9.798894162072011E-2</v>
      </c>
      <c r="J13766" t="s">
        <v>340</v>
      </c>
      <c r="L13766" t="s">
        <v>351</v>
      </c>
      <c r="N13766" t="s">
        <v>2008</v>
      </c>
      <c r="O13766">
        <v>1</v>
      </c>
      <c r="P13766" s="4">
        <f>INDEX(parameters!$D$41:$AG$178,MATCH('PV (extension)'!B13730,parameters!$C$41:$C$178,0),MATCH('PV (extension)'!A13766,parameters!$D$5:$AG$5,0))/O13766</f>
        <v>1.2850369308522222E-3</v>
      </c>
      <c r="Q13766" s="3" t="s">
        <v>1505</v>
      </c>
      <c r="R13766">
        <f>INDEX(parameters!$C$196:$EJ$198,MATCH('PV (extension)'!Q13766,parameters!$B$196:$B$198,0),MATCH('PV (extension)'!B13730,parameters!$C$195:$EJ$195,0))</f>
        <v>717.95394239265568</v>
      </c>
      <c r="S13766">
        <v>3</v>
      </c>
      <c r="T13766">
        <v>30</v>
      </c>
      <c r="U13766">
        <f t="shared" si="1485"/>
        <v>64615.854815339007</v>
      </c>
      <c r="V13766">
        <f t="shared" si="1486"/>
        <v>1.5476077858256736E-5</v>
      </c>
    </row>
    <row r="13767" spans="1:22" customFormat="1" ht="16" x14ac:dyDescent="0.2">
      <c r="A13767" t="s">
        <v>352</v>
      </c>
      <c r="B13767" s="4">
        <f t="shared" si="1484"/>
        <v>3.3660717127939678E-7</v>
      </c>
      <c r="C13767" t="s">
        <v>359</v>
      </c>
      <c r="D13767" t="s">
        <v>15</v>
      </c>
      <c r="F13767" t="s">
        <v>36</v>
      </c>
      <c r="G13767">
        <v>2</v>
      </c>
      <c r="H13767">
        <v>-16.042988178471511</v>
      </c>
      <c r="I13767">
        <v>9.798894162072011E-2</v>
      </c>
      <c r="J13767" t="s">
        <v>340</v>
      </c>
      <c r="L13767" t="s">
        <v>352</v>
      </c>
      <c r="N13767" t="s">
        <v>2008</v>
      </c>
      <c r="O13767">
        <v>1</v>
      </c>
      <c r="P13767" s="4">
        <f>INDEX(parameters!$D$41:$AG$178,MATCH('PV (extension)'!B13730,parameters!$C$41:$C$178,0),MATCH('PV (extension)'!A13767,parameters!$D$5:$AG$5,0))/O13767</f>
        <v>2.1750160109191456E-2</v>
      </c>
      <c r="Q13767" s="3" t="s">
        <v>1505</v>
      </c>
      <c r="R13767">
        <f>INDEX(parameters!$C$196:$EJ$198,MATCH('PV (extension)'!Q13767,parameters!$B$196:$B$198,0),MATCH('PV (extension)'!B13730,parameters!$C$195:$EJ$195,0))</f>
        <v>717.95394239265568</v>
      </c>
      <c r="S13767">
        <v>3</v>
      </c>
      <c r="T13767">
        <v>30</v>
      </c>
      <c r="U13767">
        <f t="shared" si="1485"/>
        <v>64615.854815339007</v>
      </c>
      <c r="V13767">
        <f t="shared" si="1486"/>
        <v>1.5476077858256736E-5</v>
      </c>
    </row>
    <row r="13768" spans="1:22" customFormat="1" x14ac:dyDescent="0.2">
      <c r="A13768" t="s">
        <v>442</v>
      </c>
      <c r="B13768">
        <v>2.0720999999999999E-3</v>
      </c>
      <c r="C13768" t="s">
        <v>42</v>
      </c>
      <c r="D13768" t="s">
        <v>16</v>
      </c>
      <c r="F13768" t="s">
        <v>36</v>
      </c>
      <c r="G13768">
        <v>2</v>
      </c>
      <c r="H13768">
        <v>-6.1791926932012373</v>
      </c>
      <c r="I13768">
        <v>4.3409845976280087E-2</v>
      </c>
      <c r="J13768" t="s">
        <v>353</v>
      </c>
      <c r="L13768" t="s">
        <v>443</v>
      </c>
    </row>
    <row r="13769" spans="1:22" customFormat="1" x14ac:dyDescent="0.2">
      <c r="A13769" t="s">
        <v>354</v>
      </c>
      <c r="B13769">
        <v>-1.8648999999999999E-6</v>
      </c>
      <c r="C13769" t="s">
        <v>49</v>
      </c>
      <c r="D13769" t="s">
        <v>250</v>
      </c>
      <c r="F13769" t="s">
        <v>36</v>
      </c>
      <c r="G13769">
        <v>2</v>
      </c>
      <c r="H13769">
        <v>-13.19230312560901</v>
      </c>
      <c r="I13769">
        <v>4.3409845976280087E-2</v>
      </c>
      <c r="J13769" t="s">
        <v>353</v>
      </c>
      <c r="K13769" t="b">
        <v>1</v>
      </c>
      <c r="L13769" t="s">
        <v>355</v>
      </c>
    </row>
    <row r="13770" spans="1:22" customFormat="1" x14ac:dyDescent="0.2"/>
    <row r="13771" spans="1:22" s="2" customFormat="1" x14ac:dyDescent="0.2">
      <c r="A13771" s="2" t="s">
        <v>2</v>
      </c>
      <c r="B13771" s="2" t="s">
        <v>1459</v>
      </c>
    </row>
    <row r="13772" spans="1:22" x14ac:dyDescent="0.2">
      <c r="A13772" s="29" t="s">
        <v>4</v>
      </c>
      <c r="B13772"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")&amp;HLOOKUP(B13773,parameters!$C$195:$EJ$198,2,0)&amp;" kWh/kWp.
Annual output, Facade: "&amp;HLOOKUP(B13773,parameters!$C$195:$EJ$198,3,0)&amp;" kWh/kWp.
Annual output, Open-ground: "&amp;HLOOKUP(B13773,parameters!$C$195:$EJ$198,4,0)&amp;_xlfn._LONGTEXT("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")&amp;VLOOKUP(B13773,'extension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717.953942392656 kWh/kWp.
Annual output, Facade: 504.095321254418 kWh/kWp.
Annual output, Open-ground: 763.780789779421 kWh/kWp.
Amount of solar energy transformed to electricity. Waste heat emission due to losses of electricity in the system.
Technology:  Electricity production with grid-connected photovoltaic power plants.
Time period:  Time of publications
Production volume: 3224.036 GWh in 2025.
Sampling:  Statistical data and model calculations
Extrapolations:  Use of PV technology data investigated for other countries (Switzerland). Correction of average yield with Swiss data.
Uncertainty:  None
Author: Romain Sacchi, PSI, romain.sacchi@psi.ch</v>
      </c>
    </row>
    <row r="13773" spans="1:22" customFormat="1" x14ac:dyDescent="0.2">
      <c r="A13773" t="s">
        <v>6</v>
      </c>
      <c r="B13773" t="s">
        <v>1984</v>
      </c>
    </row>
    <row r="13774" spans="1:22" customFormat="1" x14ac:dyDescent="0.2">
      <c r="A13774" t="s">
        <v>8</v>
      </c>
      <c r="B13774">
        <v>1</v>
      </c>
    </row>
    <row r="13775" spans="1:22" customFormat="1" x14ac:dyDescent="0.2">
      <c r="A13775" t="s">
        <v>9</v>
      </c>
      <c r="B13775" t="s">
        <v>73</v>
      </c>
    </row>
    <row r="13776" spans="1:22" customFormat="1" x14ac:dyDescent="0.2">
      <c r="A13776" t="s">
        <v>11</v>
      </c>
      <c r="B13776" t="s">
        <v>12</v>
      </c>
    </row>
    <row r="13777" spans="1:19" customFormat="1" x14ac:dyDescent="0.2">
      <c r="A13777" t="s">
        <v>13</v>
      </c>
      <c r="B13777" t="s">
        <v>14</v>
      </c>
    </row>
    <row r="13778" spans="1:19" customFormat="1" x14ac:dyDescent="0.2">
      <c r="A13778" t="s">
        <v>15</v>
      </c>
      <c r="B13778" t="s">
        <v>53</v>
      </c>
    </row>
    <row r="13779" spans="1:19" customFormat="1" x14ac:dyDescent="0.2">
      <c r="A13779" t="s">
        <v>17</v>
      </c>
    </row>
    <row r="13780" spans="1:19" s="2" customFormat="1" x14ac:dyDescent="0.2">
      <c r="A13780" s="2" t="s">
        <v>18</v>
      </c>
      <c r="B13780" s="2" t="s">
        <v>19</v>
      </c>
      <c r="C13780" s="2" t="s">
        <v>6</v>
      </c>
      <c r="D13780" s="2" t="s">
        <v>15</v>
      </c>
      <c r="E13780" s="2" t="s">
        <v>20</v>
      </c>
      <c r="F13780" s="2" t="s">
        <v>13</v>
      </c>
      <c r="G13780" s="2" t="s">
        <v>21</v>
      </c>
      <c r="H13780" s="2" t="s">
        <v>9</v>
      </c>
      <c r="I13780" s="2" t="s">
        <v>4</v>
      </c>
      <c r="J13780" s="2" t="s">
        <v>1925</v>
      </c>
      <c r="K13780" s="2" t="s">
        <v>1998</v>
      </c>
      <c r="L13780" s="2" t="s">
        <v>2002</v>
      </c>
      <c r="M13780" s="2" t="s">
        <v>2003</v>
      </c>
      <c r="N13780" s="2" t="s">
        <v>2001</v>
      </c>
      <c r="O13780" s="2" t="s">
        <v>2000</v>
      </c>
      <c r="P13780" s="2" t="s">
        <v>2004</v>
      </c>
      <c r="Q13780" s="2" t="s">
        <v>1502</v>
      </c>
      <c r="R13780" s="2" t="s">
        <v>2005</v>
      </c>
      <c r="S13780" s="2" t="s">
        <v>2006</v>
      </c>
    </row>
    <row r="13781" spans="1:19" customFormat="1" x14ac:dyDescent="0.2">
      <c r="A13781" t="s">
        <v>335</v>
      </c>
      <c r="B13781">
        <v>3.8502999999999998</v>
      </c>
      <c r="D13781" t="s">
        <v>30</v>
      </c>
      <c r="E13781" t="s">
        <v>336</v>
      </c>
      <c r="F13781" t="s">
        <v>27</v>
      </c>
      <c r="G13781">
        <v>0</v>
      </c>
      <c r="I13781" t="s">
        <v>337</v>
      </c>
    </row>
    <row r="13782" spans="1:19" customFormat="1" x14ac:dyDescent="0.2">
      <c r="A13782" t="s">
        <v>29</v>
      </c>
      <c r="B13782">
        <v>0.25026999999999999</v>
      </c>
      <c r="D13782" t="s">
        <v>30</v>
      </c>
      <c r="E13782" t="s">
        <v>31</v>
      </c>
      <c r="F13782" t="s">
        <v>27</v>
      </c>
      <c r="G13782">
        <v>0</v>
      </c>
      <c r="I13782" t="s">
        <v>338</v>
      </c>
    </row>
    <row r="13783" spans="1:19" customFormat="1" x14ac:dyDescent="0.2">
      <c r="A13783" t="s">
        <v>1459</v>
      </c>
      <c r="B13783">
        <v>1</v>
      </c>
      <c r="C13783" t="str">
        <f>B13773</f>
        <v>RU</v>
      </c>
      <c r="D13783" t="s">
        <v>53</v>
      </c>
      <c r="E13783" t="s">
        <v>339</v>
      </c>
      <c r="F13783" t="s">
        <v>33</v>
      </c>
      <c r="G13783">
        <v>0</v>
      </c>
      <c r="H13783" t="s">
        <v>73</v>
      </c>
      <c r="J13783">
        <f>VLOOKUP(C13783,'extension - production vol'!$B$6:$D$235,3,0)</f>
        <v>3224.0360000000001</v>
      </c>
    </row>
    <row r="13784" spans="1:19" customFormat="1" ht="16" x14ac:dyDescent="0.2">
      <c r="A13784" t="s">
        <v>1439</v>
      </c>
      <c r="B13784" s="4">
        <f t="shared" ref="B13784:B13799" si="1487">M13784*S13784</f>
        <v>7.9234780581772937E-8</v>
      </c>
      <c r="C13784" t="s">
        <v>49</v>
      </c>
      <c r="D13784" t="s">
        <v>15</v>
      </c>
      <c r="F13784" t="s">
        <v>36</v>
      </c>
      <c r="G13784">
        <v>0</v>
      </c>
      <c r="H13784" t="s">
        <v>1439</v>
      </c>
      <c r="I13784" t="s">
        <v>340</v>
      </c>
      <c r="K13784" t="s">
        <v>1999</v>
      </c>
      <c r="L13784">
        <f>IF(K13784="residential",VLOOKUP(B13773,parameters!$C$41:$AG$178,18,0),IF(K13784="commercial",1-VLOOKUP(B13773,parameters!$C$41:$AG$178,18,0),1))</f>
        <v>0.17766751537682748</v>
      </c>
      <c r="M13784" s="4">
        <f>INDEX(parameters!$D$41:$AG$178,MATCH('PV (extension)'!B13773,parameters!$C$41:$C$178,0),MATCH('PV (extension)'!A13784,parameters!$D$5:$AG$5,0))/L13784</f>
        <v>5.119823078397083E-3</v>
      </c>
      <c r="N13784" s="3" t="s">
        <v>1505</v>
      </c>
      <c r="O13784">
        <f>INDEX(parameters!$C$196:$EJ$198,MATCH('PV (extension)'!N13784,parameters!$B$196:$B$198,0),MATCH('PV (extension)'!B13773,parameters!$C$195:$EJ$195,0))</f>
        <v>717.95394239265568</v>
      </c>
      <c r="P13784">
        <v>3</v>
      </c>
      <c r="Q13784">
        <v>30</v>
      </c>
      <c r="R13784">
        <f>Q13784*P13784*O13784</f>
        <v>64615.854815339007</v>
      </c>
      <c r="S13784">
        <f>1/R13784</f>
        <v>1.5476077858256736E-5</v>
      </c>
    </row>
    <row r="13785" spans="1:19" customFormat="1" ht="16" x14ac:dyDescent="0.2">
      <c r="A13785" t="s">
        <v>1440</v>
      </c>
      <c r="B13785" s="4">
        <f t="shared" si="1487"/>
        <v>5.1679349666546687E-7</v>
      </c>
      <c r="C13785" t="s">
        <v>49</v>
      </c>
      <c r="D13785" t="s">
        <v>15</v>
      </c>
      <c r="F13785" t="s">
        <v>36</v>
      </c>
      <c r="G13785">
        <v>0</v>
      </c>
      <c r="H13785" t="s">
        <v>1440</v>
      </c>
      <c r="I13785" t="s">
        <v>340</v>
      </c>
      <c r="K13785" t="s">
        <v>1999</v>
      </c>
      <c r="L13785">
        <f>L13784</f>
        <v>0.17766751537682748</v>
      </c>
      <c r="M13785" s="4">
        <f>INDEX(parameters!$D$41:$AG$178,MATCH('PV (extension)'!B13773,parameters!$C$41:$C$178,0),MATCH('PV (extension)'!A13785,parameters!$D$5:$AG$5,0))/L13785</f>
        <v>3.3393053550047194E-2</v>
      </c>
      <c r="N13785" s="3" t="s">
        <v>1505</v>
      </c>
      <c r="O13785">
        <f>INDEX(parameters!$C$196:$EJ$198,MATCH('PV (extension)'!N13785,parameters!$B$196:$B$198,0),MATCH('PV (extension)'!B13773,parameters!$C$195:$EJ$195,0))</f>
        <v>717.95394239265568</v>
      </c>
      <c r="P13785">
        <v>3</v>
      </c>
      <c r="Q13785">
        <v>30</v>
      </c>
      <c r="R13785">
        <f t="shared" ref="R13785:R13799" si="1488">Q13785*P13785*O13785</f>
        <v>64615.854815339007</v>
      </c>
      <c r="S13785">
        <f t="shared" ref="S13785:S13799" si="1489">1/R13785</f>
        <v>1.5476077858256736E-5</v>
      </c>
    </row>
    <row r="13786" spans="1:19" customFormat="1" ht="16" x14ac:dyDescent="0.2">
      <c r="A13786" t="s">
        <v>1441</v>
      </c>
      <c r="B13786" s="4">
        <f t="shared" si="1487"/>
        <v>8.007708504641902E-9</v>
      </c>
      <c r="C13786" t="s">
        <v>35</v>
      </c>
      <c r="D13786" t="s">
        <v>15</v>
      </c>
      <c r="F13786" t="s">
        <v>36</v>
      </c>
      <c r="G13786">
        <v>0</v>
      </c>
      <c r="H13786" t="s">
        <v>1441</v>
      </c>
      <c r="I13786" t="s">
        <v>340</v>
      </c>
      <c r="K13786" t="s">
        <v>1999</v>
      </c>
      <c r="L13786">
        <f t="shared" ref="L13786:L13799" si="1490">L13785</f>
        <v>0.17766751537682748</v>
      </c>
      <c r="M13786" s="4">
        <f>INDEX(parameters!$D$41:$AG$178,MATCH('PV (extension)'!B13773,parameters!$C$41:$C$178,0),MATCH('PV (extension)'!A13786,parameters!$D$5:$AG$5,0))/L13786</f>
        <v>5.1742493013949662E-4</v>
      </c>
      <c r="N13786" s="3" t="s">
        <v>1505</v>
      </c>
      <c r="O13786">
        <f>INDEX(parameters!$C$196:$EJ$198,MATCH('PV (extension)'!N13786,parameters!$B$196:$B$198,0),MATCH('PV (extension)'!B13773,parameters!$C$195:$EJ$195,0))</f>
        <v>717.95394239265568</v>
      </c>
      <c r="P13786">
        <v>3</v>
      </c>
      <c r="Q13786">
        <v>30</v>
      </c>
      <c r="R13786">
        <f t="shared" si="1488"/>
        <v>64615.854815339007</v>
      </c>
      <c r="S13786">
        <f t="shared" si="1489"/>
        <v>1.5476077858256736E-5</v>
      </c>
    </row>
    <row r="13787" spans="1:19" customFormat="1" ht="16" x14ac:dyDescent="0.2">
      <c r="A13787" t="s">
        <v>1442</v>
      </c>
      <c r="B13787" s="4">
        <f t="shared" si="1487"/>
        <v>1.3921262235210749E-7</v>
      </c>
      <c r="C13787" t="s">
        <v>35</v>
      </c>
      <c r="D13787" t="s">
        <v>15</v>
      </c>
      <c r="F13787" t="s">
        <v>36</v>
      </c>
      <c r="G13787">
        <v>0</v>
      </c>
      <c r="H13787" t="s">
        <v>1442</v>
      </c>
      <c r="I13787" t="s">
        <v>340</v>
      </c>
      <c r="K13787" t="s">
        <v>1999</v>
      </c>
      <c r="L13787">
        <f t="shared" si="1490"/>
        <v>0.17766751537682748</v>
      </c>
      <c r="M13787" s="4">
        <f>INDEX(parameters!$D$41:$AG$178,MATCH('PV (extension)'!B13773,parameters!$C$41:$C$178,0),MATCH('PV (extension)'!A13787,parameters!$D$5:$AG$5,0))/L13787</f>
        <v>8.9953425943663963E-3</v>
      </c>
      <c r="N13787" s="3" t="s">
        <v>1505</v>
      </c>
      <c r="O13787">
        <f>INDEX(parameters!$C$196:$EJ$198,MATCH('PV (extension)'!N13787,parameters!$B$196:$B$198,0),MATCH('PV (extension)'!B13773,parameters!$C$195:$EJ$195,0))</f>
        <v>717.95394239265568</v>
      </c>
      <c r="P13787">
        <v>3</v>
      </c>
      <c r="Q13787">
        <v>30</v>
      </c>
      <c r="R13787">
        <f t="shared" si="1488"/>
        <v>64615.854815339007</v>
      </c>
      <c r="S13787">
        <f t="shared" si="1489"/>
        <v>1.5476077858256736E-5</v>
      </c>
    </row>
    <row r="13788" spans="1:19" customFormat="1" x14ac:dyDescent="0.2">
      <c r="A13788" t="s">
        <v>341</v>
      </c>
      <c r="B13788" s="4">
        <f t="shared" si="1487"/>
        <v>4.0772348795627891E-7</v>
      </c>
      <c r="C13788" t="s">
        <v>35</v>
      </c>
      <c r="D13788" t="s">
        <v>15</v>
      </c>
      <c r="F13788" t="s">
        <v>36</v>
      </c>
      <c r="G13788">
        <v>0</v>
      </c>
      <c r="H13788" t="s">
        <v>341</v>
      </c>
      <c r="I13788" t="s">
        <v>340</v>
      </c>
      <c r="K13788" t="s">
        <v>1999</v>
      </c>
      <c r="L13788">
        <f t="shared" si="1490"/>
        <v>0.17766751537682748</v>
      </c>
      <c r="M13788" s="4">
        <f>INDEX(parameters!$D$41:$AG$178,MATCH('PV (extension)'!B13773,parameters!$C$41:$C$178,0),MATCH('PV (extension)'!A13788,parameters!$D$5:$AG$5,0))/L13788</f>
        <v>1.8497835237986298E-2</v>
      </c>
      <c r="N13788" t="s">
        <v>1506</v>
      </c>
      <c r="O13788">
        <f>INDEX(parameters!$C$196:$EJ$198,MATCH('PV (extension)'!N13788,parameters!$B$196:$B$198,0),MATCH('PV (extension)'!B13773,parameters!$C$195:$EJ$195,0))</f>
        <v>504.09532125441785</v>
      </c>
      <c r="P13788">
        <v>3</v>
      </c>
      <c r="Q13788">
        <v>30</v>
      </c>
      <c r="R13788">
        <f t="shared" si="1488"/>
        <v>45368.57891289761</v>
      </c>
      <c r="S13788">
        <f t="shared" si="1489"/>
        <v>2.2041686646608077E-5</v>
      </c>
    </row>
    <row r="13789" spans="1:19" customFormat="1" x14ac:dyDescent="0.2">
      <c r="A13789" t="s">
        <v>342</v>
      </c>
      <c r="B13789" s="4">
        <f t="shared" si="1487"/>
        <v>3.9986883039324853E-7</v>
      </c>
      <c r="C13789" t="s">
        <v>35</v>
      </c>
      <c r="D13789" t="s">
        <v>15</v>
      </c>
      <c r="F13789" t="s">
        <v>36</v>
      </c>
      <c r="G13789">
        <v>0</v>
      </c>
      <c r="H13789" t="s">
        <v>342</v>
      </c>
      <c r="I13789" t="s">
        <v>340</v>
      </c>
      <c r="K13789" t="s">
        <v>1999</v>
      </c>
      <c r="L13789">
        <f t="shared" si="1490"/>
        <v>0.17766751537682748</v>
      </c>
      <c r="M13789" s="4">
        <f>INDEX(parameters!$D$41:$AG$178,MATCH('PV (extension)'!B13773,parameters!$C$41:$C$178,0),MATCH('PV (extension)'!A13789,parameters!$D$5:$AG$5,0))/L13789</f>
        <v>1.8141480586504166E-2</v>
      </c>
      <c r="N13789" t="s">
        <v>1506</v>
      </c>
      <c r="O13789">
        <f>INDEX(parameters!$C$196:$EJ$198,MATCH('PV (extension)'!N13789,parameters!$B$196:$B$198,0),MATCH('PV (extension)'!B13773,parameters!$C$195:$EJ$195,0))</f>
        <v>504.09532125441785</v>
      </c>
      <c r="P13789">
        <v>3</v>
      </c>
      <c r="Q13789">
        <v>30</v>
      </c>
      <c r="R13789">
        <f t="shared" si="1488"/>
        <v>45368.57891289761</v>
      </c>
      <c r="S13789">
        <f t="shared" si="1489"/>
        <v>2.2041686646608077E-5</v>
      </c>
    </row>
    <row r="13790" spans="1:19" customFormat="1" x14ac:dyDescent="0.2">
      <c r="A13790" t="s">
        <v>343</v>
      </c>
      <c r="B13790" s="4">
        <f t="shared" si="1487"/>
        <v>2.1494727138246084E-7</v>
      </c>
      <c r="C13790" t="s">
        <v>35</v>
      </c>
      <c r="D13790" t="s">
        <v>15</v>
      </c>
      <c r="F13790" t="s">
        <v>36</v>
      </c>
      <c r="G13790">
        <v>0</v>
      </c>
      <c r="H13790" t="s">
        <v>343</v>
      </c>
      <c r="I13790" t="s">
        <v>340</v>
      </c>
      <c r="K13790" t="s">
        <v>1999</v>
      </c>
      <c r="L13790">
        <f t="shared" si="1490"/>
        <v>0.17766751537682748</v>
      </c>
      <c r="M13790" s="4">
        <f>INDEX(parameters!$D$41:$AG$178,MATCH('PV (extension)'!B13773,parameters!$C$41:$C$178,0),MATCH('PV (extension)'!A13790,parameters!$D$5:$AG$5,0))/L13790</f>
        <v>9.7518522438271929E-3</v>
      </c>
      <c r="N13790" t="s">
        <v>1506</v>
      </c>
      <c r="O13790">
        <f>INDEX(parameters!$C$196:$EJ$198,MATCH('PV (extension)'!N13790,parameters!$B$196:$B$198,0),MATCH('PV (extension)'!B13773,parameters!$C$195:$EJ$195,0))</f>
        <v>504.09532125441785</v>
      </c>
      <c r="P13790">
        <v>3</v>
      </c>
      <c r="Q13790">
        <v>30</v>
      </c>
      <c r="R13790">
        <f t="shared" si="1488"/>
        <v>45368.57891289761</v>
      </c>
      <c r="S13790">
        <f t="shared" si="1489"/>
        <v>2.2041686646608077E-5</v>
      </c>
    </row>
    <row r="13791" spans="1:19" customFormat="1" x14ac:dyDescent="0.2">
      <c r="A13791" t="s">
        <v>344</v>
      </c>
      <c r="B13791" s="4">
        <f t="shared" si="1487"/>
        <v>2.1476128850536422E-7</v>
      </c>
      <c r="C13791" t="s">
        <v>35</v>
      </c>
      <c r="D13791" t="s">
        <v>15</v>
      </c>
      <c r="F13791" t="s">
        <v>36</v>
      </c>
      <c r="G13791">
        <v>0</v>
      </c>
      <c r="H13791" t="s">
        <v>344</v>
      </c>
      <c r="I13791" t="s">
        <v>340</v>
      </c>
      <c r="K13791" t="s">
        <v>1999</v>
      </c>
      <c r="L13791">
        <f t="shared" si="1490"/>
        <v>0.17766751537682748</v>
      </c>
      <c r="M13791" s="4">
        <f>INDEX(parameters!$D$41:$AG$178,MATCH('PV (extension)'!B13773,parameters!$C$41:$C$178,0),MATCH('PV (extension)'!A13791,parameters!$D$5:$AG$5,0))/L13791</f>
        <v>9.7434144649911868E-3</v>
      </c>
      <c r="N13791" t="s">
        <v>1506</v>
      </c>
      <c r="O13791">
        <f>INDEX(parameters!$C$196:$EJ$198,MATCH('PV (extension)'!N13791,parameters!$B$196:$B$198,0),MATCH('PV (extension)'!B13773,parameters!$C$195:$EJ$195,0))</f>
        <v>504.09532125441785</v>
      </c>
      <c r="P13791">
        <v>3</v>
      </c>
      <c r="Q13791">
        <v>30</v>
      </c>
      <c r="R13791">
        <f t="shared" si="1488"/>
        <v>45368.57891289761</v>
      </c>
      <c r="S13791">
        <f t="shared" si="1489"/>
        <v>2.2041686646608077E-5</v>
      </c>
    </row>
    <row r="13792" spans="1:19" customFormat="1" ht="16" x14ac:dyDescent="0.2">
      <c r="A13792" t="s">
        <v>345</v>
      </c>
      <c r="B13792" s="4">
        <f t="shared" si="1487"/>
        <v>4.4097961325203244E-6</v>
      </c>
      <c r="C13792" t="s">
        <v>35</v>
      </c>
      <c r="D13792" t="s">
        <v>15</v>
      </c>
      <c r="F13792" t="s">
        <v>36</v>
      </c>
      <c r="G13792">
        <v>0</v>
      </c>
      <c r="H13792" t="s">
        <v>345</v>
      </c>
      <c r="I13792" t="s">
        <v>340</v>
      </c>
      <c r="K13792" t="s">
        <v>1999</v>
      </c>
      <c r="L13792">
        <f t="shared" si="1490"/>
        <v>0.17766751537682748</v>
      </c>
      <c r="M13792" s="4">
        <f>INDEX(parameters!$D$41:$AG$178,MATCH('PV (extension)'!B13773,parameters!$C$41:$C$178,0),MATCH('PV (extension)'!A13792,parameters!$D$5:$AG$5,0))/L13792</f>
        <v>0.28494274666417674</v>
      </c>
      <c r="N13792" s="3" t="s">
        <v>1505</v>
      </c>
      <c r="O13792">
        <f>INDEX(parameters!$C$196:$EJ$198,MATCH('PV (extension)'!N13792,parameters!$B$196:$B$198,0),MATCH('PV (extension)'!B13773,parameters!$C$195:$EJ$195,0))</f>
        <v>717.95394239265568</v>
      </c>
      <c r="P13792">
        <v>3</v>
      </c>
      <c r="Q13792">
        <v>30</v>
      </c>
      <c r="R13792">
        <f t="shared" si="1488"/>
        <v>64615.854815339007</v>
      </c>
      <c r="S13792">
        <f t="shared" si="1489"/>
        <v>1.5476077858256736E-5</v>
      </c>
    </row>
    <row r="13793" spans="1:19" customFormat="1" ht="16" x14ac:dyDescent="0.2">
      <c r="A13793" t="s">
        <v>346</v>
      </c>
      <c r="B13793" s="4">
        <f t="shared" si="1487"/>
        <v>2.3018497026669675E-6</v>
      </c>
      <c r="C13793" t="s">
        <v>35</v>
      </c>
      <c r="D13793" t="s">
        <v>15</v>
      </c>
      <c r="F13793" t="s">
        <v>36</v>
      </c>
      <c r="G13793">
        <v>0</v>
      </c>
      <c r="H13793" t="s">
        <v>346</v>
      </c>
      <c r="I13793" t="s">
        <v>340</v>
      </c>
      <c r="K13793" t="s">
        <v>1999</v>
      </c>
      <c r="L13793">
        <f t="shared" si="1490"/>
        <v>0.17766751537682748</v>
      </c>
      <c r="M13793" s="4">
        <f>INDEX(parameters!$D$41:$AG$178,MATCH('PV (extension)'!B13773,parameters!$C$41:$C$178,0),MATCH('PV (extension)'!A13793,parameters!$D$5:$AG$5,0))/L13793</f>
        <v>0.14873598619426004</v>
      </c>
      <c r="N13793" s="3" t="s">
        <v>1505</v>
      </c>
      <c r="O13793">
        <f>INDEX(parameters!$C$196:$EJ$198,MATCH('PV (extension)'!N13793,parameters!$B$196:$B$198,0),MATCH('PV (extension)'!B13773,parameters!$C$195:$EJ$195,0))</f>
        <v>717.95394239265568</v>
      </c>
      <c r="P13793">
        <v>3</v>
      </c>
      <c r="Q13793">
        <v>30</v>
      </c>
      <c r="R13793">
        <f t="shared" si="1488"/>
        <v>64615.854815339007</v>
      </c>
      <c r="S13793">
        <f t="shared" si="1489"/>
        <v>1.5476077858256736E-5</v>
      </c>
    </row>
    <row r="13794" spans="1:19" customFormat="1" ht="16" x14ac:dyDescent="0.2">
      <c r="A13794" t="s">
        <v>347</v>
      </c>
      <c r="B13794" s="4">
        <f t="shared" si="1487"/>
        <v>1.2731950355130231E-6</v>
      </c>
      <c r="C13794" t="s">
        <v>49</v>
      </c>
      <c r="D13794" t="s">
        <v>15</v>
      </c>
      <c r="F13794" t="s">
        <v>36</v>
      </c>
      <c r="G13794">
        <v>0</v>
      </c>
      <c r="H13794" t="s">
        <v>347</v>
      </c>
      <c r="I13794" t="s">
        <v>340</v>
      </c>
      <c r="K13794" t="s">
        <v>1999</v>
      </c>
      <c r="L13794">
        <f t="shared" si="1490"/>
        <v>0.17766751537682748</v>
      </c>
      <c r="M13794" s="4">
        <f>INDEX(parameters!$D$41:$AG$178,MATCH('PV (extension)'!B13773,parameters!$C$41:$C$178,0),MATCH('PV (extension)'!A13794,parameters!$D$5:$AG$5,0))/L13794</f>
        <v>8.2268585566319899E-2</v>
      </c>
      <c r="N13794" s="3" t="s">
        <v>1505</v>
      </c>
      <c r="O13794">
        <f>INDEX(parameters!$C$196:$EJ$198,MATCH('PV (extension)'!N13794,parameters!$B$196:$B$198,0),MATCH('PV (extension)'!B13773,parameters!$C$195:$EJ$195,0))</f>
        <v>717.95394239265568</v>
      </c>
      <c r="P13794">
        <v>3</v>
      </c>
      <c r="Q13794">
        <v>30</v>
      </c>
      <c r="R13794">
        <f t="shared" si="1488"/>
        <v>64615.854815339007</v>
      </c>
      <c r="S13794">
        <f t="shared" si="1489"/>
        <v>1.5476077858256736E-5</v>
      </c>
    </row>
    <row r="13795" spans="1:19" customFormat="1" ht="16" x14ac:dyDescent="0.2">
      <c r="A13795" t="s">
        <v>348</v>
      </c>
      <c r="B13795" s="4">
        <f t="shared" si="1487"/>
        <v>3.565025941153398E-8</v>
      </c>
      <c r="C13795" t="s">
        <v>49</v>
      </c>
      <c r="D13795" t="s">
        <v>15</v>
      </c>
      <c r="F13795" t="s">
        <v>36</v>
      </c>
      <c r="G13795">
        <v>0</v>
      </c>
      <c r="H13795" t="s">
        <v>348</v>
      </c>
      <c r="I13795" t="s">
        <v>340</v>
      </c>
      <c r="K13795" t="s">
        <v>1999</v>
      </c>
      <c r="L13795">
        <f t="shared" si="1490"/>
        <v>0.17766751537682748</v>
      </c>
      <c r="M13795" s="4">
        <f>INDEX(parameters!$D$41:$AG$178,MATCH('PV (extension)'!B13773,parameters!$C$41:$C$178,0),MATCH('PV (extension)'!A13795,parameters!$D$5:$AG$5,0))/L13795</f>
        <v>2.3035719862648527E-3</v>
      </c>
      <c r="N13795" s="3" t="s">
        <v>1505</v>
      </c>
      <c r="O13795">
        <f>INDEX(parameters!$C$196:$EJ$198,MATCH('PV (extension)'!N13795,parameters!$B$196:$B$198,0),MATCH('PV (extension)'!B13773,parameters!$C$195:$EJ$195,0))</f>
        <v>717.95394239265568</v>
      </c>
      <c r="P13795">
        <v>3</v>
      </c>
      <c r="Q13795">
        <v>30</v>
      </c>
      <c r="R13795">
        <f t="shared" si="1488"/>
        <v>64615.854815339007</v>
      </c>
      <c r="S13795">
        <f t="shared" si="1489"/>
        <v>1.5476077858256736E-5</v>
      </c>
    </row>
    <row r="13796" spans="1:19" customFormat="1" ht="16" x14ac:dyDescent="0.2">
      <c r="A13796" t="s">
        <v>349</v>
      </c>
      <c r="B13796" s="4">
        <f t="shared" si="1487"/>
        <v>2.1180028546404166E-7</v>
      </c>
      <c r="C13796" t="s">
        <v>35</v>
      </c>
      <c r="D13796" t="s">
        <v>15</v>
      </c>
      <c r="F13796" t="s">
        <v>36</v>
      </c>
      <c r="G13796">
        <v>0</v>
      </c>
      <c r="H13796" t="s">
        <v>349</v>
      </c>
      <c r="I13796" t="s">
        <v>340</v>
      </c>
      <c r="K13796" t="s">
        <v>1999</v>
      </c>
      <c r="L13796">
        <f t="shared" si="1490"/>
        <v>0.17766751537682748</v>
      </c>
      <c r="M13796" s="4">
        <f>INDEX(parameters!$D$41:$AG$178,MATCH('PV (extension)'!B13773,parameters!$C$41:$C$178,0),MATCH('PV (extension)'!A13796,parameters!$D$5:$AG$5,0))/L13796</f>
        <v>1.3685656495391874E-2</v>
      </c>
      <c r="N13796" s="3" t="s">
        <v>1505</v>
      </c>
      <c r="O13796">
        <f>INDEX(parameters!$C$196:$EJ$198,MATCH('PV (extension)'!N13796,parameters!$B$196:$B$198,0),MATCH('PV (extension)'!B13773,parameters!$C$195:$EJ$195,0))</f>
        <v>717.95394239265568</v>
      </c>
      <c r="P13796">
        <v>3</v>
      </c>
      <c r="Q13796">
        <v>30</v>
      </c>
      <c r="R13796">
        <f t="shared" si="1488"/>
        <v>64615.854815339007</v>
      </c>
      <c r="S13796">
        <f t="shared" si="1489"/>
        <v>1.5476077858256736E-5</v>
      </c>
    </row>
    <row r="13797" spans="1:19" customFormat="1" ht="16" x14ac:dyDescent="0.2">
      <c r="A13797" t="s">
        <v>350</v>
      </c>
      <c r="B13797" s="4">
        <f t="shared" si="1487"/>
        <v>3.6252685864414554E-6</v>
      </c>
      <c r="C13797" t="s">
        <v>35</v>
      </c>
      <c r="D13797" t="s">
        <v>15</v>
      </c>
      <c r="F13797" t="s">
        <v>36</v>
      </c>
      <c r="G13797">
        <v>0</v>
      </c>
      <c r="H13797" t="s">
        <v>350</v>
      </c>
      <c r="I13797" t="s">
        <v>340</v>
      </c>
      <c r="K13797" t="s">
        <v>1999</v>
      </c>
      <c r="L13797">
        <f t="shared" si="1490"/>
        <v>0.17766751537682748</v>
      </c>
      <c r="M13797" s="4">
        <f>INDEX(parameters!$D$41:$AG$178,MATCH('PV (extension)'!B13773,parameters!$C$41:$C$178,0),MATCH('PV (extension)'!A13797,parameters!$D$5:$AG$5,0))/L13797</f>
        <v>0.23424982864811036</v>
      </c>
      <c r="N13797" s="3" t="s">
        <v>1505</v>
      </c>
      <c r="O13797">
        <f>INDEX(parameters!$C$196:$EJ$198,MATCH('PV (extension)'!N13797,parameters!$B$196:$B$198,0),MATCH('PV (extension)'!B13773,parameters!$C$195:$EJ$195,0))</f>
        <v>717.95394239265568</v>
      </c>
      <c r="P13797">
        <v>3</v>
      </c>
      <c r="Q13797">
        <v>30</v>
      </c>
      <c r="R13797">
        <f t="shared" si="1488"/>
        <v>64615.854815339007</v>
      </c>
      <c r="S13797">
        <f t="shared" si="1489"/>
        <v>1.5476077858256736E-5</v>
      </c>
    </row>
    <row r="13798" spans="1:19" customFormat="1" ht="16" x14ac:dyDescent="0.2">
      <c r="A13798" t="s">
        <v>351</v>
      </c>
      <c r="B13798" s="4">
        <f t="shared" si="1487"/>
        <v>1.1193566561914164E-7</v>
      </c>
      <c r="C13798" t="s">
        <v>35</v>
      </c>
      <c r="D13798" t="s">
        <v>15</v>
      </c>
      <c r="F13798" t="s">
        <v>36</v>
      </c>
      <c r="G13798">
        <v>0</v>
      </c>
      <c r="H13798" t="s">
        <v>351</v>
      </c>
      <c r="I13798" t="s">
        <v>340</v>
      </c>
      <c r="K13798" t="s">
        <v>1999</v>
      </c>
      <c r="L13798">
        <f t="shared" si="1490"/>
        <v>0.17766751537682748</v>
      </c>
      <c r="M13798" s="4">
        <f>INDEX(parameters!$D$41:$AG$178,MATCH('PV (extension)'!B13773,parameters!$C$41:$C$178,0),MATCH('PV (extension)'!A13798,parameters!$D$5:$AG$5,0))/L13798</f>
        <v>7.2328187183047909E-3</v>
      </c>
      <c r="N13798" s="3" t="s">
        <v>1505</v>
      </c>
      <c r="O13798">
        <f>INDEX(parameters!$C$196:$EJ$198,MATCH('PV (extension)'!N13798,parameters!$B$196:$B$198,0),MATCH('PV (extension)'!B13773,parameters!$C$195:$EJ$195,0))</f>
        <v>717.95394239265568</v>
      </c>
      <c r="P13798">
        <v>3</v>
      </c>
      <c r="Q13798">
        <v>30</v>
      </c>
      <c r="R13798">
        <f t="shared" si="1488"/>
        <v>64615.854815339007</v>
      </c>
      <c r="S13798">
        <f t="shared" si="1489"/>
        <v>1.5476077858256736E-5</v>
      </c>
    </row>
    <row r="13799" spans="1:19" customFormat="1" ht="16" x14ac:dyDescent="0.2">
      <c r="A13799" t="s">
        <v>352</v>
      </c>
      <c r="B13799" s="4">
        <f t="shared" si="1487"/>
        <v>1.8945904126900354E-6</v>
      </c>
      <c r="C13799" t="s">
        <v>35</v>
      </c>
      <c r="D13799" t="s">
        <v>15</v>
      </c>
      <c r="F13799" t="s">
        <v>36</v>
      </c>
      <c r="G13799">
        <v>0</v>
      </c>
      <c r="H13799" t="s">
        <v>352</v>
      </c>
      <c r="I13799" t="s">
        <v>340</v>
      </c>
      <c r="K13799" t="s">
        <v>1999</v>
      </c>
      <c r="L13799">
        <f t="shared" si="1490"/>
        <v>0.17766751537682748</v>
      </c>
      <c r="M13799" s="4">
        <f>INDEX(parameters!$D$41:$AG$178,MATCH('PV (extension)'!B13773,parameters!$C$41:$C$178,0),MATCH('PV (extension)'!A13799,parameters!$D$5:$AG$5,0))/L13799</f>
        <v>0.12242057904091255</v>
      </c>
      <c r="N13799" s="3" t="s">
        <v>1505</v>
      </c>
      <c r="O13799">
        <f>INDEX(parameters!$C$196:$EJ$198,MATCH('PV (extension)'!N13799,parameters!$B$196:$B$198,0),MATCH('PV (extension)'!B13773,parameters!$C$195:$EJ$195,0))</f>
        <v>717.95394239265568</v>
      </c>
      <c r="P13799">
        <v>3</v>
      </c>
      <c r="Q13799">
        <v>30</v>
      </c>
      <c r="R13799">
        <f t="shared" si="1488"/>
        <v>64615.854815339007</v>
      </c>
      <c r="S13799">
        <f t="shared" si="1489"/>
        <v>1.5476077858256736E-5</v>
      </c>
    </row>
    <row r="13800" spans="1:19" customFormat="1" x14ac:dyDescent="0.2">
      <c r="A13800" t="s">
        <v>442</v>
      </c>
      <c r="B13800">
        <v>3.7025999999999999E-3</v>
      </c>
      <c r="C13800" t="s">
        <v>42</v>
      </c>
      <c r="D13800" t="s">
        <v>16</v>
      </c>
      <c r="F13800" t="s">
        <v>36</v>
      </c>
      <c r="G13800">
        <v>0</v>
      </c>
      <c r="H13800" t="s">
        <v>443</v>
      </c>
      <c r="I13800" t="s">
        <v>353</v>
      </c>
    </row>
    <row r="13801" spans="1:19" customFormat="1" x14ac:dyDescent="0.2">
      <c r="A13801" t="s">
        <v>354</v>
      </c>
      <c r="B13801">
        <v>-3.3322999999999998E-6</v>
      </c>
      <c r="C13801" t="s">
        <v>49</v>
      </c>
      <c r="D13801" t="s">
        <v>250</v>
      </c>
      <c r="F13801" t="s">
        <v>36</v>
      </c>
      <c r="G13801">
        <v>0</v>
      </c>
      <c r="H13801" t="s">
        <v>355</v>
      </c>
      <c r="I13801" t="s">
        <v>353</v>
      </c>
    </row>
    <row r="13802" spans="1:19" customFormat="1" x14ac:dyDescent="0.2"/>
    <row r="13803" spans="1:19" s="2" customFormat="1" x14ac:dyDescent="0.2">
      <c r="A13803" s="2" t="s">
        <v>2</v>
      </c>
      <c r="B13803" s="2" t="s">
        <v>1460</v>
      </c>
    </row>
    <row r="13804" spans="1:19" x14ac:dyDescent="0.2">
      <c r="A13804" s="29" t="s">
        <v>4</v>
      </c>
      <c r="B13804"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")&amp;HLOOKUP(B13805,parameters!$C$195:$EJ$198,2,0)&amp;" kWh/kWp.
Annual output, Facade: "&amp;HLOOKUP(B13805,parameters!$C$195:$EJ$198,3,0)&amp;" kWh/kWp.
Annual output, Open-ground: "&amp;HLOOKUP(B13805,parameters!$C$195:$EJ$198,4,0)&amp;_xlfn._LONGTEXT("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")&amp;VLOOKUP(B13805,'extension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1287.13598272949 kWh/kWp.
Annual output, Facade: 903.733775107937 kWh/kWp.
Annual output, Open-ground: 1369.29359864839 kWh/kWp.
Amount of solar energy transformed to electricity. Waste heat emission due to losses of electricity in the system.
Technology:  Electricity production with grid-connected photovoltaic power plants.
Time period:  Time of publications
Production volume: 17.2 GWh in 2025.
Sampling:  Statistical data and model calculations
Extrapolations:  Use of PV technology data investigated for other countries (Switzerland). Correction of average yield with Swiss data.
Uncertainty:  None
Author: Romain Sacchi, PSI, romain.sacchi@psi.ch</v>
      </c>
    </row>
    <row r="13805" spans="1:19" customFormat="1" x14ac:dyDescent="0.2">
      <c r="A13805" t="s">
        <v>6</v>
      </c>
      <c r="B13805" t="s">
        <v>1770</v>
      </c>
    </row>
    <row r="13806" spans="1:19" customFormat="1" x14ac:dyDescent="0.2">
      <c r="A13806" t="s">
        <v>8</v>
      </c>
      <c r="B13806">
        <v>1</v>
      </c>
    </row>
    <row r="13807" spans="1:19" customFormat="1" x14ac:dyDescent="0.2">
      <c r="A13807" t="s">
        <v>9</v>
      </c>
      <c r="B13807" t="s">
        <v>73</v>
      </c>
    </row>
    <row r="13808" spans="1:19" customFormat="1" x14ac:dyDescent="0.2">
      <c r="A13808" t="s">
        <v>11</v>
      </c>
      <c r="B13808" t="s">
        <v>12</v>
      </c>
    </row>
    <row r="13809" spans="1:19" customFormat="1" x14ac:dyDescent="0.2">
      <c r="A13809" t="s">
        <v>13</v>
      </c>
      <c r="B13809" t="s">
        <v>14</v>
      </c>
    </row>
    <row r="13810" spans="1:19" customFormat="1" x14ac:dyDescent="0.2">
      <c r="A13810" t="s">
        <v>15</v>
      </c>
      <c r="B13810" t="s">
        <v>53</v>
      </c>
    </row>
    <row r="13811" spans="1:19" customFormat="1" x14ac:dyDescent="0.2">
      <c r="A13811" t="s">
        <v>17</v>
      </c>
    </row>
    <row r="13812" spans="1:19" s="2" customFormat="1" x14ac:dyDescent="0.2">
      <c r="A13812" s="2" t="s">
        <v>18</v>
      </c>
      <c r="B13812" s="2" t="s">
        <v>19</v>
      </c>
      <c r="C13812" s="2" t="s">
        <v>6</v>
      </c>
      <c r="D13812" s="2" t="s">
        <v>15</v>
      </c>
      <c r="E13812" s="2" t="s">
        <v>20</v>
      </c>
      <c r="F13812" s="2" t="s">
        <v>13</v>
      </c>
      <c r="G13812" s="2" t="s">
        <v>21</v>
      </c>
      <c r="H13812" s="2" t="s">
        <v>9</v>
      </c>
      <c r="I13812" s="2" t="s">
        <v>4</v>
      </c>
      <c r="J13812" s="2" t="s">
        <v>1925</v>
      </c>
      <c r="K13812" s="2" t="s">
        <v>1998</v>
      </c>
      <c r="L13812" s="2" t="s">
        <v>2002</v>
      </c>
      <c r="M13812" s="2" t="s">
        <v>2003</v>
      </c>
      <c r="N13812" s="2" t="s">
        <v>2001</v>
      </c>
      <c r="O13812" s="2" t="s">
        <v>2000</v>
      </c>
      <c r="P13812" s="2" t="s">
        <v>2004</v>
      </c>
      <c r="Q13812" s="2" t="s">
        <v>1502</v>
      </c>
      <c r="R13812" s="2" t="s">
        <v>2005</v>
      </c>
      <c r="S13812" s="2" t="s">
        <v>2006</v>
      </c>
    </row>
    <row r="13813" spans="1:19" customFormat="1" x14ac:dyDescent="0.2">
      <c r="A13813" t="s">
        <v>335</v>
      </c>
      <c r="B13813">
        <v>3.8502999999999998</v>
      </c>
      <c r="D13813" t="s">
        <v>30</v>
      </c>
      <c r="E13813" t="s">
        <v>336</v>
      </c>
      <c r="F13813" t="s">
        <v>27</v>
      </c>
      <c r="G13813">
        <v>0</v>
      </c>
      <c r="I13813" t="s">
        <v>337</v>
      </c>
    </row>
    <row r="13814" spans="1:19" customFormat="1" x14ac:dyDescent="0.2">
      <c r="A13814" t="s">
        <v>29</v>
      </c>
      <c r="B13814">
        <v>0.25026999999999999</v>
      </c>
      <c r="D13814" t="s">
        <v>30</v>
      </c>
      <c r="E13814" t="s">
        <v>31</v>
      </c>
      <c r="F13814" t="s">
        <v>27</v>
      </c>
      <c r="G13814">
        <v>0</v>
      </c>
      <c r="I13814" t="s">
        <v>338</v>
      </c>
    </row>
    <row r="13815" spans="1:19" customFormat="1" x14ac:dyDescent="0.2">
      <c r="A13815" t="s">
        <v>1460</v>
      </c>
      <c r="B13815">
        <v>1</v>
      </c>
      <c r="C13815" t="str">
        <f>B13805</f>
        <v>ME</v>
      </c>
      <c r="D13815" t="s">
        <v>53</v>
      </c>
      <c r="E13815" t="s">
        <v>339</v>
      </c>
      <c r="F13815" t="s">
        <v>33</v>
      </c>
      <c r="G13815">
        <v>0</v>
      </c>
      <c r="H13815" t="s">
        <v>73</v>
      </c>
      <c r="J13815">
        <f>VLOOKUP(C13815,'extension - production vol'!$B$6:$D$235,3,0)</f>
        <v>17.2</v>
      </c>
    </row>
    <row r="13816" spans="1:19" customFormat="1" ht="16" x14ac:dyDescent="0.2">
      <c r="A13816" t="s">
        <v>1434</v>
      </c>
      <c r="B13816" s="4">
        <f t="shared" ref="B13816:B13826" si="1491">M13816*S13816</f>
        <v>2.0382127637573608E-8</v>
      </c>
      <c r="C13816" t="s">
        <v>49</v>
      </c>
      <c r="D13816" t="s">
        <v>15</v>
      </c>
      <c r="F13816" t="s">
        <v>36</v>
      </c>
      <c r="G13816">
        <v>0</v>
      </c>
      <c r="H13816" t="s">
        <v>1434</v>
      </c>
      <c r="I13816" t="s">
        <v>340</v>
      </c>
      <c r="K13816" t="s">
        <v>2007</v>
      </c>
      <c r="L13816">
        <f>IF(K13816="residential",VLOOKUP(B13805,parameters!$C$41:$AG$178,18,0),IF(K13816="commercial",1-VLOOKUP(B13805,parameters!$C$41:$AG$178,18,0),1))</f>
        <v>0.82233248462317254</v>
      </c>
      <c r="M13816" s="4">
        <f>INDEX(parameters!$D$41:$AG$178,MATCH('PV (extension)'!B13805,parameters!$C$41:$C$178,0),MATCH('PV (extension)'!A13816,parameters!$D$5:$AG$5,0))/L13816</f>
        <v>0.12277778707072071</v>
      </c>
      <c r="N13816" s="3" t="s">
        <v>1505</v>
      </c>
      <c r="O13816">
        <f>INDEX(parameters!$C$196:$EJ$198,MATCH('PV (extension)'!N13816,parameters!$B$196:$B$198,0),MATCH('PV (extension)'!B13805,parameters!$C$195:$EJ$195,0))</f>
        <v>1287.1359827294864</v>
      </c>
      <c r="P13816">
        <v>156</v>
      </c>
      <c r="Q13816">
        <v>30</v>
      </c>
      <c r="R13816">
        <f t="shared" ref="R13816:R13826" si="1492">Q13816*P13816*O13816</f>
        <v>6023796.3991739964</v>
      </c>
      <c r="S13816">
        <f t="shared" ref="S13816:S13826" si="1493">1/R13816</f>
        <v>1.6600826683603107E-7</v>
      </c>
    </row>
    <row r="13817" spans="1:19" customFormat="1" ht="16" x14ac:dyDescent="0.2">
      <c r="A13817" t="s">
        <v>1435</v>
      </c>
      <c r="B13817" s="4">
        <f t="shared" si="1491"/>
        <v>1.0646884751114465E-8</v>
      </c>
      <c r="C13817" t="s">
        <v>49</v>
      </c>
      <c r="D13817" t="s">
        <v>15</v>
      </c>
      <c r="F13817" t="s">
        <v>36</v>
      </c>
      <c r="G13817">
        <v>0</v>
      </c>
      <c r="H13817" t="s">
        <v>1435</v>
      </c>
      <c r="I13817" t="s">
        <v>340</v>
      </c>
      <c r="K13817" t="s">
        <v>2007</v>
      </c>
      <c r="L13817">
        <f>L13816</f>
        <v>0.82233248462317254</v>
      </c>
      <c r="M13817" s="4">
        <f>INDEX(parameters!$D$41:$AG$178,MATCH('PV (extension)'!B13805,parameters!$C$41:$C$178,0),MATCH('PV (extension)'!A13817,parameters!$D$5:$AG$5,0))/L13817</f>
        <v>6.4134666026183854E-2</v>
      </c>
      <c r="N13817" s="3" t="s">
        <v>1505</v>
      </c>
      <c r="O13817">
        <f>INDEX(parameters!$C$196:$EJ$198,MATCH('PV (extension)'!N13817,parameters!$B$196:$B$198,0),MATCH('PV (extension)'!B13805,parameters!$C$195:$EJ$195,0))</f>
        <v>1287.1359827294864</v>
      </c>
      <c r="P13817">
        <v>156</v>
      </c>
      <c r="Q13817">
        <v>30</v>
      </c>
      <c r="R13817">
        <f t="shared" si="1492"/>
        <v>6023796.3991739964</v>
      </c>
      <c r="S13817">
        <f t="shared" si="1493"/>
        <v>1.6600826683603107E-7</v>
      </c>
    </row>
    <row r="13818" spans="1:19" customFormat="1" x14ac:dyDescent="0.2">
      <c r="A13818" t="s">
        <v>1452</v>
      </c>
      <c r="B13818" s="4">
        <f t="shared" si="1491"/>
        <v>5.2476056015683196E-10</v>
      </c>
      <c r="C13818" t="s">
        <v>35</v>
      </c>
      <c r="D13818" t="s">
        <v>15</v>
      </c>
      <c r="F13818" t="s">
        <v>36</v>
      </c>
      <c r="G13818">
        <v>0</v>
      </c>
      <c r="H13818" t="s">
        <v>1452</v>
      </c>
      <c r="I13818" t="s">
        <v>340</v>
      </c>
      <c r="K13818" t="s">
        <v>2007</v>
      </c>
      <c r="L13818">
        <f t="shared" ref="L13818:L13826" si="1494">L13817</f>
        <v>0.82233248462317254</v>
      </c>
      <c r="M13818" s="4">
        <f>INDEX(parameters!$D$41:$AG$178,MATCH('PV (extension)'!B13805,parameters!$C$41:$C$178,0),MATCH('PV (extension)'!A13818,parameters!$D$5:$AG$5,0))/L13818</f>
        <v>1.2287226816964775E-2</v>
      </c>
      <c r="N13818" t="s">
        <v>1507</v>
      </c>
      <c r="O13818">
        <f>INDEX(parameters!$C$196:$EJ$198,MATCH('PV (extension)'!N13818,parameters!$B$196:$B$198,0),MATCH('PV (extension)'!B13805,parameters!$C$195:$EJ$195,0))</f>
        <v>1369.2935986483899</v>
      </c>
      <c r="P13818">
        <v>570</v>
      </c>
      <c r="Q13818">
        <v>30</v>
      </c>
      <c r="R13818">
        <f t="shared" si="1492"/>
        <v>23414920.536887467</v>
      </c>
      <c r="S13818">
        <f t="shared" si="1493"/>
        <v>4.2707810962869467E-8</v>
      </c>
    </row>
    <row r="13819" spans="1:19" customFormat="1" x14ac:dyDescent="0.2">
      <c r="A13819" t="s">
        <v>1453</v>
      </c>
      <c r="B13819" s="4">
        <f t="shared" si="1491"/>
        <v>3.8548506236535489E-9</v>
      </c>
      <c r="C13819" t="s">
        <v>35</v>
      </c>
      <c r="D13819" t="s">
        <v>15</v>
      </c>
      <c r="F13819" t="s">
        <v>36</v>
      </c>
      <c r="G13819">
        <v>0</v>
      </c>
      <c r="H13819" t="s">
        <v>1453</v>
      </c>
      <c r="I13819" t="s">
        <v>340</v>
      </c>
      <c r="K13819" t="s">
        <v>2007</v>
      </c>
      <c r="L13819">
        <f t="shared" si="1494"/>
        <v>0.82233248462317254</v>
      </c>
      <c r="M13819" s="4">
        <f>INDEX(parameters!$D$41:$AG$178,MATCH('PV (extension)'!B13805,parameters!$C$41:$C$178,0),MATCH('PV (extension)'!A13819,parameters!$D$5:$AG$5,0))/L13819</f>
        <v>9.0261021034418951E-2</v>
      </c>
      <c r="N13819" t="s">
        <v>1507</v>
      </c>
      <c r="O13819">
        <f>INDEX(parameters!$C$196:$EJ$198,MATCH('PV (extension)'!N13819,parameters!$B$196:$B$198,0),MATCH('PV (extension)'!B13805,parameters!$C$195:$EJ$195,0))</f>
        <v>1369.2935986483899</v>
      </c>
      <c r="P13819">
        <v>570</v>
      </c>
      <c r="Q13819">
        <v>30</v>
      </c>
      <c r="R13819">
        <f t="shared" si="1492"/>
        <v>23414920.536887467</v>
      </c>
      <c r="S13819">
        <f t="shared" si="1493"/>
        <v>4.2707810962869467E-8</v>
      </c>
    </row>
    <row r="13820" spans="1:19" customFormat="1" x14ac:dyDescent="0.2">
      <c r="A13820" t="s">
        <v>1454</v>
      </c>
      <c r="B13820" s="4">
        <f t="shared" si="1491"/>
        <v>4.0858681146395675E-11</v>
      </c>
      <c r="C13820" t="s">
        <v>35</v>
      </c>
      <c r="D13820" t="s">
        <v>15</v>
      </c>
      <c r="F13820" t="s">
        <v>36</v>
      </c>
      <c r="G13820">
        <v>0</v>
      </c>
      <c r="H13820" t="s">
        <v>1454</v>
      </c>
      <c r="I13820" t="s">
        <v>340</v>
      </c>
      <c r="K13820" t="s">
        <v>2007</v>
      </c>
      <c r="L13820">
        <f t="shared" si="1494"/>
        <v>0.82233248462317254</v>
      </c>
      <c r="M13820" s="4">
        <f>INDEX(parameters!$D$41:$AG$178,MATCH('PV (extension)'!B13805,parameters!$C$41:$C$178,0),MATCH('PV (extension)'!A13820,parameters!$D$5:$AG$5,0))/L13820</f>
        <v>9.5670277228487681E-4</v>
      </c>
      <c r="N13820" t="s">
        <v>1507</v>
      </c>
      <c r="O13820">
        <f>INDEX(parameters!$C$196:$EJ$198,MATCH('PV (extension)'!N13820,parameters!$B$196:$B$198,0),MATCH('PV (extension)'!B13805,parameters!$C$195:$EJ$195,0))</f>
        <v>1369.2935986483899</v>
      </c>
      <c r="P13820">
        <v>570</v>
      </c>
      <c r="Q13820">
        <v>30</v>
      </c>
      <c r="R13820">
        <f t="shared" si="1492"/>
        <v>23414920.536887467</v>
      </c>
      <c r="S13820">
        <f t="shared" si="1493"/>
        <v>4.2707810962869467E-8</v>
      </c>
    </row>
    <row r="13821" spans="1:19" customFormat="1" x14ac:dyDescent="0.2">
      <c r="A13821" t="s">
        <v>1455</v>
      </c>
      <c r="B13821" s="4">
        <f t="shared" si="1491"/>
        <v>1.367332511775916E-8</v>
      </c>
      <c r="C13821" t="s">
        <v>35</v>
      </c>
      <c r="D13821" t="s">
        <v>15</v>
      </c>
      <c r="F13821" t="s">
        <v>36</v>
      </c>
      <c r="G13821">
        <v>0</v>
      </c>
      <c r="H13821" t="s">
        <v>1455</v>
      </c>
      <c r="I13821" t="s">
        <v>340</v>
      </c>
      <c r="K13821" t="s">
        <v>2007</v>
      </c>
      <c r="L13821">
        <f t="shared" si="1494"/>
        <v>0.82233248462317254</v>
      </c>
      <c r="M13821" s="4">
        <f>INDEX(parameters!$D$41:$AG$178,MATCH('PV (extension)'!B13805,parameters!$C$41:$C$178,0),MATCH('PV (extension)'!A13821,parameters!$D$5:$AG$5,0))/L13821</f>
        <v>0.32015982110735819</v>
      </c>
      <c r="N13821" t="s">
        <v>1507</v>
      </c>
      <c r="O13821">
        <f>INDEX(parameters!$C$196:$EJ$198,MATCH('PV (extension)'!N13821,parameters!$B$196:$B$198,0),MATCH('PV (extension)'!B13805,parameters!$C$195:$EJ$195,0))</f>
        <v>1369.2935986483899</v>
      </c>
      <c r="P13821">
        <v>570</v>
      </c>
      <c r="Q13821">
        <v>30</v>
      </c>
      <c r="R13821">
        <f t="shared" si="1492"/>
        <v>23414920.536887467</v>
      </c>
      <c r="S13821">
        <f t="shared" si="1493"/>
        <v>4.2707810962869467E-8</v>
      </c>
    </row>
    <row r="13822" spans="1:19" customFormat="1" x14ac:dyDescent="0.2">
      <c r="A13822" t="s">
        <v>1456</v>
      </c>
      <c r="B13822" s="4">
        <f t="shared" si="1491"/>
        <v>7.2529203137530447E-9</v>
      </c>
      <c r="C13822" t="s">
        <v>35</v>
      </c>
      <c r="D13822" t="s">
        <v>15</v>
      </c>
      <c r="F13822" t="s">
        <v>36</v>
      </c>
      <c r="G13822">
        <v>0</v>
      </c>
      <c r="H13822" t="s">
        <v>1456</v>
      </c>
      <c r="I13822" t="s">
        <v>340</v>
      </c>
      <c r="K13822" t="s">
        <v>2007</v>
      </c>
      <c r="L13822">
        <f t="shared" si="1494"/>
        <v>0.82233248462317254</v>
      </c>
      <c r="M13822" s="4">
        <f>INDEX(parameters!$D$41:$AG$178,MATCH('PV (extension)'!B13805,parameters!$C$41:$C$178,0),MATCH('PV (extension)'!A13822,parameters!$D$5:$AG$5,0))/L13822</f>
        <v>0.16982655280690445</v>
      </c>
      <c r="N13822" t="s">
        <v>1507</v>
      </c>
      <c r="O13822">
        <f>INDEX(parameters!$C$196:$EJ$198,MATCH('PV (extension)'!N13822,parameters!$B$196:$B$198,0),MATCH('PV (extension)'!B13805,parameters!$C$195:$EJ$195,0))</f>
        <v>1369.2935986483899</v>
      </c>
      <c r="P13822">
        <v>570</v>
      </c>
      <c r="Q13822">
        <v>30</v>
      </c>
      <c r="R13822">
        <f t="shared" si="1492"/>
        <v>23414920.536887467</v>
      </c>
      <c r="S13822">
        <f t="shared" si="1493"/>
        <v>4.2707810962869467E-8</v>
      </c>
    </row>
    <row r="13823" spans="1:19" customFormat="1" ht="16" x14ac:dyDescent="0.2">
      <c r="A13823" t="s">
        <v>1461</v>
      </c>
      <c r="B13823" s="4">
        <f t="shared" si="1491"/>
        <v>2.2381534794713352E-9</v>
      </c>
      <c r="C13823" t="s">
        <v>49</v>
      </c>
      <c r="D13823" t="s">
        <v>15</v>
      </c>
      <c r="F13823" t="s">
        <v>36</v>
      </c>
      <c r="G13823">
        <v>0</v>
      </c>
      <c r="H13823" t="s">
        <v>1461</v>
      </c>
      <c r="I13823" t="s">
        <v>340</v>
      </c>
      <c r="K13823" t="s">
        <v>2007</v>
      </c>
      <c r="L13823">
        <f t="shared" si="1494"/>
        <v>0.82233248462317254</v>
      </c>
      <c r="M13823" s="4">
        <f>INDEX(parameters!$D$41:$AG$178,MATCH('PV (extension)'!B13805,parameters!$C$41:$C$178,0),MATCH('PV (extension)'!A13823,parameters!$D$5:$AG$5,0))/L13823</f>
        <v>8.0374539804535308E-3</v>
      </c>
      <c r="N13823" s="3" t="s">
        <v>1505</v>
      </c>
      <c r="O13823">
        <f>INDEX(parameters!$C$196:$EJ$198,MATCH('PV (extension)'!N13823,parameters!$B$196:$B$198,0),MATCH('PV (extension)'!B13805,parameters!$C$195:$EJ$195,0))</f>
        <v>1287.1359827294864</v>
      </c>
      <c r="P13823">
        <v>93</v>
      </c>
      <c r="Q13823">
        <v>30</v>
      </c>
      <c r="R13823">
        <f t="shared" si="1492"/>
        <v>3591109.391815267</v>
      </c>
      <c r="S13823">
        <f t="shared" si="1493"/>
        <v>2.7846547985398761E-7</v>
      </c>
    </row>
    <row r="13824" spans="1:19" customFormat="1" ht="16" x14ac:dyDescent="0.2">
      <c r="A13824" t="s">
        <v>1457</v>
      </c>
      <c r="B13824" s="4">
        <f t="shared" si="1491"/>
        <v>3.7951144359483032E-8</v>
      </c>
      <c r="C13824" t="s">
        <v>49</v>
      </c>
      <c r="D13824" t="s">
        <v>15</v>
      </c>
      <c r="F13824" t="s">
        <v>36</v>
      </c>
      <c r="G13824">
        <v>0</v>
      </c>
      <c r="H13824" t="s">
        <v>1457</v>
      </c>
      <c r="I13824" t="s">
        <v>340</v>
      </c>
      <c r="K13824" t="s">
        <v>2007</v>
      </c>
      <c r="L13824">
        <f t="shared" si="1494"/>
        <v>0.82233248462317254</v>
      </c>
      <c r="M13824" s="4">
        <f>INDEX(parameters!$D$41:$AG$178,MATCH('PV (extension)'!B13805,parameters!$C$41:$C$178,0),MATCH('PV (extension)'!A13824,parameters!$D$5:$AG$5,0))/L13824</f>
        <v>0.13628671093947653</v>
      </c>
      <c r="N13824" s="3" t="s">
        <v>1505</v>
      </c>
      <c r="O13824">
        <f>INDEX(parameters!$C$196:$EJ$198,MATCH('PV (extension)'!N13824,parameters!$B$196:$B$198,0),MATCH('PV (extension)'!B13805,parameters!$C$195:$EJ$195,0))</f>
        <v>1287.1359827294864</v>
      </c>
      <c r="P13824">
        <v>93</v>
      </c>
      <c r="Q13824">
        <v>30</v>
      </c>
      <c r="R13824">
        <f t="shared" si="1492"/>
        <v>3591109.391815267</v>
      </c>
      <c r="S13824">
        <f t="shared" si="1493"/>
        <v>2.7846547985398761E-7</v>
      </c>
    </row>
    <row r="13825" spans="1:22" customFormat="1" ht="16" x14ac:dyDescent="0.2">
      <c r="A13825" t="s">
        <v>1462</v>
      </c>
      <c r="B13825" s="4">
        <f t="shared" si="1491"/>
        <v>1.1831848878856878E-9</v>
      </c>
      <c r="C13825" t="s">
        <v>49</v>
      </c>
      <c r="D13825" t="s">
        <v>15</v>
      </c>
      <c r="F13825" t="s">
        <v>36</v>
      </c>
      <c r="G13825">
        <v>0</v>
      </c>
      <c r="H13825" t="s">
        <v>1462</v>
      </c>
      <c r="I13825" t="s">
        <v>340</v>
      </c>
      <c r="K13825" t="s">
        <v>2007</v>
      </c>
      <c r="L13825">
        <f t="shared" si="1494"/>
        <v>0.82233248462317254</v>
      </c>
      <c r="M13825" s="4">
        <f>INDEX(parameters!$D$41:$AG$178,MATCH('PV (extension)'!B13805,parameters!$C$41:$C$178,0),MATCH('PV (extension)'!A13825,parameters!$D$5:$AG$5,0))/L13825</f>
        <v>4.2489463631401872E-3</v>
      </c>
      <c r="N13825" s="3" t="s">
        <v>1505</v>
      </c>
      <c r="O13825">
        <f>INDEX(parameters!$C$196:$EJ$198,MATCH('PV (extension)'!N13825,parameters!$B$196:$B$198,0),MATCH('PV (extension)'!B13805,parameters!$C$195:$EJ$195,0))</f>
        <v>1287.1359827294864</v>
      </c>
      <c r="P13825">
        <v>93</v>
      </c>
      <c r="Q13825">
        <v>30</v>
      </c>
      <c r="R13825">
        <f t="shared" si="1492"/>
        <v>3591109.391815267</v>
      </c>
      <c r="S13825">
        <f t="shared" si="1493"/>
        <v>2.7846547985398761E-7</v>
      </c>
    </row>
    <row r="13826" spans="1:22" customFormat="1" ht="16" x14ac:dyDescent="0.2">
      <c r="A13826" t="s">
        <v>1458</v>
      </c>
      <c r="B13826" s="4">
        <f t="shared" si="1491"/>
        <v>1.9879208445069137E-8</v>
      </c>
      <c r="C13826" t="s">
        <v>49</v>
      </c>
      <c r="D13826" t="s">
        <v>15</v>
      </c>
      <c r="F13826" t="s">
        <v>36</v>
      </c>
      <c r="G13826">
        <v>0</v>
      </c>
      <c r="H13826" t="s">
        <v>1458</v>
      </c>
      <c r="I13826" t="s">
        <v>340</v>
      </c>
      <c r="K13826" t="s">
        <v>2007</v>
      </c>
      <c r="L13826">
        <f t="shared" si="1494"/>
        <v>0.82233248462317254</v>
      </c>
      <c r="M13826" s="4">
        <f>INDEX(parameters!$D$41:$AG$178,MATCH('PV (extension)'!B13805,parameters!$C$41:$C$178,0),MATCH('PV (extension)'!A13826,parameters!$D$5:$AG$5,0))/L13826</f>
        <v>7.1388412148941149E-2</v>
      </c>
      <c r="N13826" s="3" t="s">
        <v>1505</v>
      </c>
      <c r="O13826">
        <f>INDEX(parameters!$C$196:$EJ$198,MATCH('PV (extension)'!N13826,parameters!$B$196:$B$198,0),MATCH('PV (extension)'!B13805,parameters!$C$195:$EJ$195,0))</f>
        <v>1287.1359827294864</v>
      </c>
      <c r="P13826">
        <v>93</v>
      </c>
      <c r="Q13826">
        <v>30</v>
      </c>
      <c r="R13826">
        <f t="shared" si="1492"/>
        <v>3591109.391815267</v>
      </c>
      <c r="S13826">
        <f t="shared" si="1493"/>
        <v>2.7846547985398761E-7</v>
      </c>
    </row>
    <row r="13827" spans="1:22" customFormat="1" x14ac:dyDescent="0.2">
      <c r="A13827" t="s">
        <v>442</v>
      </c>
      <c r="B13827">
        <v>3.7025999999999999E-3</v>
      </c>
      <c r="C13827" t="s">
        <v>42</v>
      </c>
      <c r="D13827" t="s">
        <v>16</v>
      </c>
      <c r="F13827" t="s">
        <v>36</v>
      </c>
      <c r="G13827">
        <v>0</v>
      </c>
      <c r="H13827" t="s">
        <v>443</v>
      </c>
      <c r="I13827" t="s">
        <v>353</v>
      </c>
      <c r="M13827" s="4"/>
    </row>
    <row r="13828" spans="1:22" customFormat="1" x14ac:dyDescent="0.2">
      <c r="A13828" t="s">
        <v>354</v>
      </c>
      <c r="B13828">
        <v>-3.3322999999999998E-6</v>
      </c>
      <c r="C13828" t="s">
        <v>49</v>
      </c>
      <c r="D13828" t="s">
        <v>250</v>
      </c>
      <c r="F13828" t="s">
        <v>36</v>
      </c>
      <c r="G13828">
        <v>0</v>
      </c>
      <c r="H13828" t="s">
        <v>355</v>
      </c>
      <c r="I13828" t="s">
        <v>353</v>
      </c>
      <c r="M13828" s="4"/>
    </row>
    <row r="13829" spans="1:22" customFormat="1" x14ac:dyDescent="0.2">
      <c r="M13829" s="4"/>
    </row>
    <row r="13830" spans="1:22" s="2" customFormat="1" x14ac:dyDescent="0.2">
      <c r="A13830" s="2" t="s">
        <v>2</v>
      </c>
      <c r="B13830" s="2" t="s">
        <v>332</v>
      </c>
      <c r="M13830" s="4"/>
    </row>
    <row r="13831" spans="1:22" x14ac:dyDescent="0.2">
      <c r="A13831" s="29" t="s">
        <v>4</v>
      </c>
      <c r="B13831" s="29" t="str">
        <f>_xlfn._LONGTEXT("Dataset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")&amp;HLOOKUP(B13832,parameters!$C$195:$EJ$198,2,0)&amp;" kWh/kWp.
Annual output, Facade: "&amp;HLOOKUP(B13832,parameters!$C$195:$EJ$198,3,0)&amp;" kWh/kWp.
Annual output, Open-ground: "&amp;HLOOKUP(B13832,parameters!$C$195:$EJ$198,4,0)&amp;_xlfn._LONGTEXT(" kWh/kWp.
Amount of solar energy transformed to electricity. Waste heat emission due to losses of electricity in the system.
Technology:  Electricity production with grid-connected photovoltaic power plants.
Time period:  Time of publications
Production v","olume: ")&amp;VLOOKUP(B13832,'extension - production vol'!$B$6:$D$235,3,0)&amp;_xlfn._LONGTEXT(" GWh in 2025.
Sampling:  Statistical data and model calculations
Extrapolations:  Use of PV technology data investigated for other countries (Switzerland). Correction of average yield with Swiss data.
Uncertainty:  None
Author: Romain Sacchi, PSI, romain.","sacchi@psi.ch")</f>
        <v>Dataset created adapted from the methodology followed by: Life Cycle Inventories and Life Cycle Assessments of Photovoltaic Systems 2020 Task 12 PV Sustainability, December 2020, DOI: 10.13140/RG.2.2.17977.19041
However, the technology split is not country-specific but based based on weighted average of OECD countries.
Production volume provided by IRENA 2025: https://www.irena.org/Publications/2025/Jul/Renewable-energy-statistics-2025
Open-ground PV panel productivity in the country based on area-weighted estimate from the Global Solar Atlas: https://globalsolaratlas.info/download/world
The lifetime of PV systems is estimated at 30 years based on the PEFCR PV electricity.
Production mix of photovoltaic electricity in the country. 
Annual output, Roof-Top: 1287.13598272949 kWh/kWp.
Annual output, Facade: 903.733775107937 kWh/kWp.
Annual output, Open-ground: 1369.29359864839 kWh/kWp.
Amount of solar energy transformed to electricity. Waste heat emission due to losses of electricity in the system.
Technology:  Electricity production with grid-connected photovoltaic power plants.
Time period:  Time of publications
Production volume: 17.2 GWh in 2025.
Sampling:  Statistical data and model calculations
Extrapolations:  Use of PV technology data investigated for other countries (Switzerland). Correction of average yield with Swiss data.
Uncertainty:  None
Author: Romain Sacchi, PSI, romain.sacchi@psi.ch</v>
      </c>
      <c r="M13831" s="30"/>
    </row>
    <row r="13832" spans="1:22" customFormat="1" x14ac:dyDescent="0.2">
      <c r="A13832" t="s">
        <v>6</v>
      </c>
      <c r="B13832" t="s">
        <v>1770</v>
      </c>
    </row>
    <row r="13833" spans="1:22" customFormat="1" x14ac:dyDescent="0.2">
      <c r="A13833" t="s">
        <v>8</v>
      </c>
      <c r="B13833">
        <v>1</v>
      </c>
    </row>
    <row r="13834" spans="1:22" customFormat="1" x14ac:dyDescent="0.2">
      <c r="A13834" t="s">
        <v>9</v>
      </c>
      <c r="B13834" t="s">
        <v>73</v>
      </c>
    </row>
    <row r="13835" spans="1:22" customFormat="1" x14ac:dyDescent="0.2">
      <c r="A13835" t="s">
        <v>11</v>
      </c>
      <c r="B13835" t="s">
        <v>12</v>
      </c>
    </row>
    <row r="13836" spans="1:22" customFormat="1" x14ac:dyDescent="0.2">
      <c r="A13836" t="s">
        <v>13</v>
      </c>
      <c r="B13836" t="s">
        <v>14</v>
      </c>
    </row>
    <row r="13837" spans="1:22" customFormat="1" x14ac:dyDescent="0.2">
      <c r="A13837" t="s">
        <v>15</v>
      </c>
      <c r="B13837" t="s">
        <v>53</v>
      </c>
    </row>
    <row r="13838" spans="1:22" customFormat="1" x14ac:dyDescent="0.2">
      <c r="A13838" t="s">
        <v>17</v>
      </c>
    </row>
    <row r="13839" spans="1:22" s="2" customFormat="1" x14ac:dyDescent="0.2">
      <c r="A13839" s="2" t="s">
        <v>18</v>
      </c>
      <c r="B13839" s="2" t="s">
        <v>19</v>
      </c>
      <c r="C13839" s="2" t="s">
        <v>6</v>
      </c>
      <c r="D13839" s="2" t="s">
        <v>15</v>
      </c>
      <c r="E13839" s="2" t="s">
        <v>20</v>
      </c>
      <c r="F13839" s="2" t="s">
        <v>13</v>
      </c>
      <c r="G13839" s="2" t="s">
        <v>21</v>
      </c>
      <c r="H13839" s="2" t="s">
        <v>22</v>
      </c>
      <c r="I13839" s="2" t="s">
        <v>23</v>
      </c>
      <c r="J13839" s="2" t="s">
        <v>4</v>
      </c>
      <c r="K13839" s="2" t="s">
        <v>24</v>
      </c>
      <c r="L13839" s="2" t="s">
        <v>9</v>
      </c>
      <c r="M13839" s="2" t="s">
        <v>1925</v>
      </c>
      <c r="N13839" s="2" t="s">
        <v>1998</v>
      </c>
      <c r="O13839" s="2" t="s">
        <v>2002</v>
      </c>
      <c r="P13839" s="2" t="s">
        <v>2003</v>
      </c>
      <c r="Q13839" s="2" t="s">
        <v>2001</v>
      </c>
      <c r="R13839" s="2" t="s">
        <v>2000</v>
      </c>
      <c r="S13839" s="2" t="s">
        <v>2004</v>
      </c>
      <c r="T13839" s="2" t="s">
        <v>1502</v>
      </c>
      <c r="U13839" s="2" t="s">
        <v>2005</v>
      </c>
      <c r="V13839" s="2" t="s">
        <v>2006</v>
      </c>
    </row>
    <row r="13840" spans="1:22" customFormat="1" x14ac:dyDescent="0.2">
      <c r="A13840" t="s">
        <v>335</v>
      </c>
      <c r="B13840">
        <v>3.8502999999999998</v>
      </c>
      <c r="D13840" t="s">
        <v>30</v>
      </c>
      <c r="E13840" t="s">
        <v>336</v>
      </c>
      <c r="F13840" t="s">
        <v>27</v>
      </c>
      <c r="G13840">
        <v>2</v>
      </c>
      <c r="H13840">
        <v>1.348151067341848</v>
      </c>
      <c r="I13840">
        <v>4.3409845976280087E-2</v>
      </c>
      <c r="J13840" t="s">
        <v>337</v>
      </c>
    </row>
    <row r="13841" spans="1:22" customFormat="1" x14ac:dyDescent="0.2">
      <c r="A13841" t="s">
        <v>29</v>
      </c>
      <c r="B13841">
        <v>0.25026999999999999</v>
      </c>
      <c r="D13841" t="s">
        <v>30</v>
      </c>
      <c r="E13841" t="s">
        <v>31</v>
      </c>
      <c r="F13841" t="s">
        <v>27</v>
      </c>
      <c r="G13841">
        <v>2</v>
      </c>
      <c r="H13841">
        <v>-1.385214943900327</v>
      </c>
      <c r="I13841">
        <v>2.439508208471609E-2</v>
      </c>
      <c r="J13841" t="s">
        <v>358</v>
      </c>
    </row>
    <row r="13842" spans="1:22" customFormat="1" x14ac:dyDescent="0.2">
      <c r="A13842" t="s">
        <v>332</v>
      </c>
      <c r="B13842">
        <v>1</v>
      </c>
      <c r="C13842" t="str">
        <f>B13832</f>
        <v>ME</v>
      </c>
      <c r="D13842" t="s">
        <v>53</v>
      </c>
      <c r="E13842" t="s">
        <v>339</v>
      </c>
      <c r="F13842" t="s">
        <v>33</v>
      </c>
      <c r="G13842">
        <v>0</v>
      </c>
      <c r="H13842">
        <v>1</v>
      </c>
      <c r="L13842" t="s">
        <v>73</v>
      </c>
      <c r="M13842">
        <f>VLOOKUP(C13842,'extension - production vol'!$B$6:$D$235,3,0)</f>
        <v>17.2</v>
      </c>
    </row>
    <row r="13843" spans="1:22" customFormat="1" ht="16" x14ac:dyDescent="0.2">
      <c r="A13843" t="s">
        <v>1434</v>
      </c>
      <c r="B13843" s="4">
        <f t="shared" ref="B13843:B13869" si="1495">P13843*V13843</f>
        <v>1.6760885662112539E-8</v>
      </c>
      <c r="C13843" t="s">
        <v>49</v>
      </c>
      <c r="D13843" t="s">
        <v>15</v>
      </c>
      <c r="F13843" t="s">
        <v>36</v>
      </c>
      <c r="G13843">
        <v>2</v>
      </c>
      <c r="H13843">
        <v>-18.46800298604678</v>
      </c>
      <c r="I13843">
        <v>9.798894162072011E-2</v>
      </c>
      <c r="J13843" t="s">
        <v>340</v>
      </c>
      <c r="L13843" t="s">
        <v>1434</v>
      </c>
      <c r="N13843" t="s">
        <v>2008</v>
      </c>
      <c r="O13843">
        <v>1</v>
      </c>
      <c r="P13843" s="4">
        <f>INDEX(parameters!$D$41:$AG$178,MATCH('PV (extension)'!B13832,parameters!$C$41:$C$178,0),MATCH('PV (extension)'!A13843,parameters!$D$5:$AG$5,0))/O13843</f>
        <v>0.10096416269840058</v>
      </c>
      <c r="Q13843" s="3" t="s">
        <v>1505</v>
      </c>
      <c r="R13843">
        <f>INDEX(parameters!$C$196:$EJ$198,MATCH('PV (extension)'!Q13843,parameters!$B$196:$B$198,0),MATCH('PV (extension)'!B13832,parameters!$C$195:$EJ$195,0))</f>
        <v>1287.1359827294864</v>
      </c>
      <c r="S13843">
        <v>156</v>
      </c>
      <c r="T13843">
        <v>30</v>
      </c>
      <c r="U13843">
        <f t="shared" ref="U13843:U13869" si="1496">T13843*S13843*R13843</f>
        <v>6023796.3991739964</v>
      </c>
      <c r="V13843">
        <f t="shared" ref="V13843:V13869" si="1497">1/U13843</f>
        <v>1.6600826683603107E-7</v>
      </c>
    </row>
    <row r="13844" spans="1:22" customFormat="1" ht="16" x14ac:dyDescent="0.2">
      <c r="A13844" t="s">
        <v>1435</v>
      </c>
      <c r="B13844" s="4">
        <f t="shared" si="1495"/>
        <v>8.7552791908805266E-9</v>
      </c>
      <c r="C13844" t="s">
        <v>49</v>
      </c>
      <c r="D13844" t="s">
        <v>15</v>
      </c>
      <c r="F13844" t="s">
        <v>36</v>
      </c>
      <c r="G13844">
        <v>2</v>
      </c>
      <c r="H13844">
        <v>-19.10362020104489</v>
      </c>
      <c r="I13844">
        <v>9.798894162072011E-2</v>
      </c>
      <c r="J13844" t="s">
        <v>340</v>
      </c>
      <c r="L13844" t="s">
        <v>1435</v>
      </c>
      <c r="N13844" t="s">
        <v>2008</v>
      </c>
      <c r="O13844">
        <v>1</v>
      </c>
      <c r="P13844" s="4">
        <f>INDEX(parameters!$D$41:$AG$178,MATCH('PV (extension)'!B13832,parameters!$C$41:$C$178,0),MATCH('PV (extension)'!A13844,parameters!$D$5:$AG$5,0))/O13844</f>
        <v>5.2740019263789135E-2</v>
      </c>
      <c r="Q13844" s="3" t="s">
        <v>1505</v>
      </c>
      <c r="R13844">
        <f>INDEX(parameters!$C$196:$EJ$198,MATCH('PV (extension)'!Q13844,parameters!$B$196:$B$198,0),MATCH('PV (extension)'!B13832,parameters!$C$195:$EJ$195,0))</f>
        <v>1287.1359827294864</v>
      </c>
      <c r="S13844">
        <v>156</v>
      </c>
      <c r="T13844">
        <v>30</v>
      </c>
      <c r="U13844">
        <f t="shared" si="1496"/>
        <v>6023796.3991739964</v>
      </c>
      <c r="V13844">
        <f t="shared" si="1497"/>
        <v>1.6600826683603107E-7</v>
      </c>
    </row>
    <row r="13845" spans="1:22" customFormat="1" ht="16" x14ac:dyDescent="0.2">
      <c r="A13845" t="s">
        <v>1439</v>
      </c>
      <c r="B13845" s="4">
        <f t="shared" si="1495"/>
        <v>7.852284777235999E-9</v>
      </c>
      <c r="C13845" t="s">
        <v>49</v>
      </c>
      <c r="D13845" t="s">
        <v>15</v>
      </c>
      <c r="F13845" t="s">
        <v>36</v>
      </c>
      <c r="G13845">
        <v>2</v>
      </c>
      <c r="H13845">
        <v>-19.697439318003951</v>
      </c>
      <c r="I13845">
        <v>9.798894162072011E-2</v>
      </c>
      <c r="J13845" t="s">
        <v>340</v>
      </c>
      <c r="L13845" t="s">
        <v>1439</v>
      </c>
      <c r="N13845" t="s">
        <v>2008</v>
      </c>
      <c r="O13845">
        <v>1</v>
      </c>
      <c r="P13845" s="4">
        <f>INDEX(parameters!$D$41:$AG$178,MATCH('PV (extension)'!B13832,parameters!$C$41:$C$178,0),MATCH('PV (extension)'!A13845,parameters!$D$5:$AG$5,0))/O13845</f>
        <v>9.0962624550774995E-4</v>
      </c>
      <c r="Q13845" s="3" t="s">
        <v>1505</v>
      </c>
      <c r="R13845">
        <f>INDEX(parameters!$C$196:$EJ$198,MATCH('PV (extension)'!Q13845,parameters!$B$196:$B$198,0),MATCH('PV (extension)'!B13832,parameters!$C$195:$EJ$195,0))</f>
        <v>1287.1359827294864</v>
      </c>
      <c r="S13845">
        <v>3</v>
      </c>
      <c r="T13845">
        <v>30</v>
      </c>
      <c r="U13845">
        <f t="shared" si="1496"/>
        <v>115842.23844565377</v>
      </c>
      <c r="V13845">
        <f t="shared" si="1497"/>
        <v>8.6324298754736166E-6</v>
      </c>
    </row>
    <row r="13846" spans="1:22" customFormat="1" ht="16" x14ac:dyDescent="0.2">
      <c r="A13846" t="s">
        <v>1440</v>
      </c>
      <c r="B13846" s="4">
        <f t="shared" si="1495"/>
        <v>5.1215005292439823E-8</v>
      </c>
      <c r="C13846" t="s">
        <v>49</v>
      </c>
      <c r="D13846" t="s">
        <v>15</v>
      </c>
      <c r="F13846" t="s">
        <v>36</v>
      </c>
      <c r="G13846">
        <v>2</v>
      </c>
      <c r="H13846">
        <v>-16.692979911025031</v>
      </c>
      <c r="I13846">
        <v>9.798894162072011E-2</v>
      </c>
      <c r="J13846" t="s">
        <v>340</v>
      </c>
      <c r="L13846" t="s">
        <v>1440</v>
      </c>
      <c r="N13846" t="s">
        <v>2008</v>
      </c>
      <c r="O13846">
        <v>1</v>
      </c>
      <c r="P13846" s="4">
        <f>INDEX(parameters!$D$41:$AG$178,MATCH('PV (extension)'!B13832,parameters!$C$41:$C$178,0),MATCH('PV (extension)'!A13846,parameters!$D$5:$AG$5,0))/O13846</f>
        <v>5.9328608550822341E-3</v>
      </c>
      <c r="Q13846" s="3" t="s">
        <v>1505</v>
      </c>
      <c r="R13846">
        <f>INDEX(parameters!$C$196:$EJ$198,MATCH('PV (extension)'!Q13846,parameters!$B$196:$B$198,0),MATCH('PV (extension)'!B13832,parameters!$C$195:$EJ$195,0))</f>
        <v>1287.1359827294864</v>
      </c>
      <c r="S13846">
        <v>3</v>
      </c>
      <c r="T13846">
        <v>30</v>
      </c>
      <c r="U13846">
        <f t="shared" si="1496"/>
        <v>115842.23844565377</v>
      </c>
      <c r="V13846">
        <f t="shared" si="1497"/>
        <v>8.6324298754736166E-6</v>
      </c>
    </row>
    <row r="13847" spans="1:22" customFormat="1" ht="16" x14ac:dyDescent="0.2">
      <c r="A13847" t="s">
        <v>1441</v>
      </c>
      <c r="B13847" s="4">
        <f t="shared" si="1495"/>
        <v>7.9357584043095608E-10</v>
      </c>
      <c r="C13847" t="s">
        <v>35</v>
      </c>
      <c r="D13847" t="s">
        <v>15</v>
      </c>
      <c r="F13847" t="s">
        <v>36</v>
      </c>
      <c r="G13847">
        <v>2</v>
      </c>
      <c r="H13847">
        <v>-21.54326959350907</v>
      </c>
      <c r="I13847">
        <v>9.798894162072011E-2</v>
      </c>
      <c r="J13847" t="s">
        <v>340</v>
      </c>
      <c r="L13847" t="s">
        <v>1441</v>
      </c>
      <c r="N13847" t="s">
        <v>2008</v>
      </c>
      <c r="O13847">
        <v>1</v>
      </c>
      <c r="P13847" s="4">
        <f>INDEX(parameters!$D$41:$AG$178,MATCH('PV (extension)'!B13832,parameters!$C$41:$C$178,0),MATCH('PV (extension)'!A13847,parameters!$D$5:$AG$5,0))/O13847</f>
        <v>9.1929601731912907E-5</v>
      </c>
      <c r="Q13847" s="3" t="s">
        <v>1505</v>
      </c>
      <c r="R13847">
        <f>INDEX(parameters!$C$196:$EJ$198,MATCH('PV (extension)'!Q13847,parameters!$B$196:$B$198,0),MATCH('PV (extension)'!B13832,parameters!$C$195:$EJ$195,0))</f>
        <v>1287.1359827294864</v>
      </c>
      <c r="S13847">
        <v>3</v>
      </c>
      <c r="T13847">
        <v>30</v>
      </c>
      <c r="U13847">
        <f t="shared" si="1496"/>
        <v>115842.23844565377</v>
      </c>
      <c r="V13847">
        <f t="shared" si="1497"/>
        <v>8.6324298754736166E-6</v>
      </c>
    </row>
    <row r="13848" spans="1:22" customFormat="1" ht="16" x14ac:dyDescent="0.2">
      <c r="A13848" t="s">
        <v>1442</v>
      </c>
      <c r="B13848" s="4">
        <f t="shared" si="1495"/>
        <v>1.3796178234713525E-8</v>
      </c>
      <c r="C13848" t="s">
        <v>35</v>
      </c>
      <c r="D13848" t="s">
        <v>15</v>
      </c>
      <c r="F13848" t="s">
        <v>36</v>
      </c>
      <c r="G13848">
        <v>2</v>
      </c>
      <c r="H13848">
        <v>-18.729872499892029</v>
      </c>
      <c r="I13848">
        <v>9.798894162072011E-2</v>
      </c>
      <c r="J13848" t="s">
        <v>340</v>
      </c>
      <c r="L13848" t="s">
        <v>1442</v>
      </c>
      <c r="N13848" t="s">
        <v>2008</v>
      </c>
      <c r="O13848">
        <v>1</v>
      </c>
      <c r="P13848" s="4">
        <f>INDEX(parameters!$D$41:$AG$178,MATCH('PV (extension)'!B13832,parameters!$C$41:$C$178,0),MATCH('PV (extension)'!A13848,parameters!$D$5:$AG$5,0))/O13848</f>
        <v>1.5981801687044229E-3</v>
      </c>
      <c r="Q13848" s="3" t="s">
        <v>1505</v>
      </c>
      <c r="R13848">
        <f>INDEX(parameters!$C$196:$EJ$198,MATCH('PV (extension)'!Q13848,parameters!$B$196:$B$198,0),MATCH('PV (extension)'!B13832,parameters!$C$195:$EJ$195,0))</f>
        <v>1287.1359827294864</v>
      </c>
      <c r="S13848">
        <v>3</v>
      </c>
      <c r="T13848">
        <v>30</v>
      </c>
      <c r="U13848">
        <f t="shared" si="1496"/>
        <v>115842.23844565377</v>
      </c>
      <c r="V13848">
        <f t="shared" si="1497"/>
        <v>8.6324298754736166E-6</v>
      </c>
    </row>
    <row r="13849" spans="1:22" customFormat="1" x14ac:dyDescent="0.2">
      <c r="A13849" t="s">
        <v>1452</v>
      </c>
      <c r="B13849" s="4">
        <f t="shared" si="1495"/>
        <v>4.315276552660154E-10</v>
      </c>
      <c r="C13849" t="s">
        <v>35</v>
      </c>
      <c r="D13849" t="s">
        <v>15</v>
      </c>
      <c r="F13849" t="s">
        <v>36</v>
      </c>
      <c r="G13849">
        <v>2</v>
      </c>
      <c r="H13849">
        <v>-21.666568118067421</v>
      </c>
      <c r="I13849">
        <v>9.798894162072011E-2</v>
      </c>
      <c r="J13849" t="s">
        <v>340</v>
      </c>
      <c r="L13849" t="s">
        <v>1452</v>
      </c>
      <c r="N13849" t="s">
        <v>2008</v>
      </c>
      <c r="O13849">
        <v>1</v>
      </c>
      <c r="P13849" s="4">
        <f>INDEX(parameters!$D$41:$AG$178,MATCH('PV (extension)'!B13832,parameters!$C$41:$C$178,0),MATCH('PV (extension)'!A13849,parameters!$D$5:$AG$5,0))/O13849</f>
        <v>1.0104185757523119E-2</v>
      </c>
      <c r="Q13849" t="s">
        <v>1507</v>
      </c>
      <c r="R13849">
        <f>INDEX(parameters!$C$196:$EJ$198,MATCH('PV (extension)'!Q13849,parameters!$B$196:$B$198,0),MATCH('PV (extension)'!B13832,parameters!$C$195:$EJ$195,0))</f>
        <v>1369.2935986483899</v>
      </c>
      <c r="S13849">
        <v>570</v>
      </c>
      <c r="T13849">
        <v>30</v>
      </c>
      <c r="U13849">
        <f t="shared" si="1496"/>
        <v>23414920.536887467</v>
      </c>
      <c r="V13849">
        <f t="shared" si="1497"/>
        <v>4.2707810962869467E-8</v>
      </c>
    </row>
    <row r="13850" spans="1:22" customFormat="1" x14ac:dyDescent="0.2">
      <c r="A13850" t="s">
        <v>1453</v>
      </c>
      <c r="B13850" s="4">
        <f t="shared" si="1495"/>
        <v>3.1699688912002091E-9</v>
      </c>
      <c r="C13850" t="s">
        <v>35</v>
      </c>
      <c r="D13850" t="s">
        <v>15</v>
      </c>
      <c r="F13850" t="s">
        <v>36</v>
      </c>
      <c r="G13850">
        <v>2</v>
      </c>
      <c r="H13850">
        <v>-21.47552628199886</v>
      </c>
      <c r="I13850">
        <v>9.798894162072011E-2</v>
      </c>
      <c r="J13850" t="s">
        <v>340</v>
      </c>
      <c r="L13850" t="s">
        <v>1453</v>
      </c>
      <c r="N13850" t="s">
        <v>2008</v>
      </c>
      <c r="O13850">
        <v>1</v>
      </c>
      <c r="P13850" s="4">
        <f>INDEX(parameters!$D$41:$AG$178,MATCH('PV (extension)'!B13832,parameters!$C$41:$C$178,0),MATCH('PV (extension)'!A13850,parameters!$D$5:$AG$5,0))/O13850</f>
        <v>7.4224569691858172E-2</v>
      </c>
      <c r="Q13850" t="s">
        <v>1507</v>
      </c>
      <c r="R13850">
        <f>INDEX(parameters!$C$196:$EJ$198,MATCH('PV (extension)'!Q13850,parameters!$B$196:$B$198,0),MATCH('PV (extension)'!B13832,parameters!$C$195:$EJ$195,0))</f>
        <v>1369.2935986483899</v>
      </c>
      <c r="S13850">
        <v>570</v>
      </c>
      <c r="T13850">
        <v>30</v>
      </c>
      <c r="U13850">
        <f t="shared" si="1496"/>
        <v>23414920.536887467</v>
      </c>
      <c r="V13850">
        <f t="shared" si="1497"/>
        <v>4.2707810962869467E-8</v>
      </c>
    </row>
    <row r="13851" spans="1:22" customFormat="1" x14ac:dyDescent="0.2">
      <c r="A13851" t="s">
        <v>1454</v>
      </c>
      <c r="B13851" s="4">
        <f t="shared" si="1495"/>
        <v>3.359942078554153E-11</v>
      </c>
      <c r="C13851" t="s">
        <v>35</v>
      </c>
      <c r="D13851" t="s">
        <v>15</v>
      </c>
      <c r="F13851" t="s">
        <v>36</v>
      </c>
      <c r="G13851">
        <v>2</v>
      </c>
      <c r="H13851">
        <v>-23.51240679473371</v>
      </c>
      <c r="I13851">
        <v>9.798894162072011E-2</v>
      </c>
      <c r="J13851" t="s">
        <v>340</v>
      </c>
      <c r="L13851" t="s">
        <v>1454</v>
      </c>
      <c r="N13851" t="s">
        <v>2008</v>
      </c>
      <c r="O13851">
        <v>1</v>
      </c>
      <c r="P13851" s="4">
        <f>INDEX(parameters!$D$41:$AG$178,MATCH('PV (extension)'!B13832,parameters!$C$41:$C$178,0),MATCH('PV (extension)'!A13851,parameters!$D$5:$AG$5,0))/O13851</f>
        <v>7.867277677789E-4</v>
      </c>
      <c r="Q13851" t="s">
        <v>1507</v>
      </c>
      <c r="R13851">
        <f>INDEX(parameters!$C$196:$EJ$198,MATCH('PV (extension)'!Q13851,parameters!$B$196:$B$198,0),MATCH('PV (extension)'!B13832,parameters!$C$195:$EJ$195,0))</f>
        <v>1369.2935986483899</v>
      </c>
      <c r="S13851">
        <v>570</v>
      </c>
      <c r="T13851">
        <v>30</v>
      </c>
      <c r="U13851">
        <f t="shared" si="1496"/>
        <v>23414920.536887467</v>
      </c>
      <c r="V13851">
        <f t="shared" si="1497"/>
        <v>4.2707810962869467E-8</v>
      </c>
    </row>
    <row r="13852" spans="1:22" customFormat="1" x14ac:dyDescent="0.2">
      <c r="A13852" t="s">
        <v>1455</v>
      </c>
      <c r="B13852" s="4">
        <f t="shared" si="1495"/>
        <v>1.1244019417147323E-8</v>
      </c>
      <c r="C13852" t="s">
        <v>35</v>
      </c>
      <c r="D13852" t="s">
        <v>15</v>
      </c>
      <c r="F13852" t="s">
        <v>36</v>
      </c>
      <c r="G13852">
        <v>2</v>
      </c>
      <c r="H13852">
        <v>-18.20082258362968</v>
      </c>
      <c r="I13852">
        <v>9.798894162072011E-2</v>
      </c>
      <c r="J13852" t="s">
        <v>340</v>
      </c>
      <c r="L13852" t="s">
        <v>1455</v>
      </c>
      <c r="N13852" t="s">
        <v>2008</v>
      </c>
      <c r="O13852">
        <v>1</v>
      </c>
      <c r="P13852" s="4">
        <f>INDEX(parameters!$D$41:$AG$178,MATCH('PV (extension)'!B13832,parameters!$C$41:$C$178,0),MATCH('PV (extension)'!A13852,parameters!$D$5:$AG$5,0))/O13852</f>
        <v>0.2632778211677243</v>
      </c>
      <c r="Q13852" t="s">
        <v>1507</v>
      </c>
      <c r="R13852">
        <f>INDEX(parameters!$C$196:$EJ$198,MATCH('PV (extension)'!Q13852,parameters!$B$196:$B$198,0),MATCH('PV (extension)'!B13832,parameters!$C$195:$EJ$195,0))</f>
        <v>1369.2935986483899</v>
      </c>
      <c r="S13852">
        <v>570</v>
      </c>
      <c r="T13852">
        <v>30</v>
      </c>
      <c r="U13852">
        <f t="shared" si="1496"/>
        <v>23414920.536887467</v>
      </c>
      <c r="V13852">
        <f t="shared" si="1497"/>
        <v>4.2707810962869467E-8</v>
      </c>
    </row>
    <row r="13853" spans="1:22" customFormat="1" x14ac:dyDescent="0.2">
      <c r="A13853" t="s">
        <v>1456</v>
      </c>
      <c r="B13853" s="4">
        <f t="shared" si="1495"/>
        <v>5.964311982382421E-9</v>
      </c>
      <c r="C13853" t="s">
        <v>35</v>
      </c>
      <c r="D13853" t="s">
        <v>15</v>
      </c>
      <c r="F13853" t="s">
        <v>36</v>
      </c>
      <c r="G13853">
        <v>2</v>
      </c>
      <c r="H13853">
        <v>-18.836468952383601</v>
      </c>
      <c r="I13853">
        <v>9.798894162072011E-2</v>
      </c>
      <c r="J13853" t="s">
        <v>340</v>
      </c>
      <c r="L13853" t="s">
        <v>1456</v>
      </c>
      <c r="N13853" t="s">
        <v>2008</v>
      </c>
      <c r="O13853">
        <v>1</v>
      </c>
      <c r="P13853" s="4">
        <f>INDEX(parameters!$D$41:$AG$178,MATCH('PV (extension)'!B13832,parameters!$C$41:$C$178,0),MATCH('PV (extension)'!A13853,parameters!$D$5:$AG$5,0))/O13853</f>
        <v>0.13965389112469015</v>
      </c>
      <c r="Q13853" t="s">
        <v>1507</v>
      </c>
      <c r="R13853">
        <f>INDEX(parameters!$C$196:$EJ$198,MATCH('PV (extension)'!Q13853,parameters!$B$196:$B$198,0),MATCH('PV (extension)'!B13832,parameters!$C$195:$EJ$195,0))</f>
        <v>1369.2935986483899</v>
      </c>
      <c r="S13853">
        <v>570</v>
      </c>
      <c r="T13853">
        <v>30</v>
      </c>
      <c r="U13853">
        <f t="shared" si="1496"/>
        <v>23414920.536887467</v>
      </c>
      <c r="V13853">
        <f t="shared" si="1497"/>
        <v>4.2707810962869467E-8</v>
      </c>
    </row>
    <row r="13854" spans="1:22" customFormat="1" ht="16" x14ac:dyDescent="0.2">
      <c r="A13854" t="s">
        <v>1461</v>
      </c>
      <c r="B13854" s="4">
        <f t="shared" si="1495"/>
        <v>1.8405063117416621E-9</v>
      </c>
      <c r="C13854" t="s">
        <v>49</v>
      </c>
      <c r="D13854" t="s">
        <v>15</v>
      </c>
      <c r="F13854" t="s">
        <v>36</v>
      </c>
      <c r="G13854">
        <v>2</v>
      </c>
      <c r="H13854">
        <v>-20.658789817762049</v>
      </c>
      <c r="I13854">
        <v>9.798894162072011E-2</v>
      </c>
      <c r="J13854" t="s">
        <v>340</v>
      </c>
      <c r="L13854" t="s">
        <v>1461</v>
      </c>
      <c r="N13854" t="s">
        <v>2008</v>
      </c>
      <c r="O13854">
        <v>1</v>
      </c>
      <c r="P13854" s="4">
        <f>INDEX(parameters!$D$41:$AG$178,MATCH('PV (extension)'!B13832,parameters!$C$41:$C$178,0),MATCH('PV (extension)'!A13854,parameters!$D$5:$AG$5,0))/O13854</f>
        <v>6.6094595017907607E-3</v>
      </c>
      <c r="Q13854" s="3" t="s">
        <v>1505</v>
      </c>
      <c r="R13854">
        <f>INDEX(parameters!$C$196:$EJ$198,MATCH('PV (extension)'!Q13854,parameters!$B$196:$B$198,0),MATCH('PV (extension)'!B13832,parameters!$C$195:$EJ$195,0))</f>
        <v>1287.1359827294864</v>
      </c>
      <c r="S13854">
        <v>93</v>
      </c>
      <c r="T13854">
        <v>30</v>
      </c>
      <c r="U13854">
        <f t="shared" si="1496"/>
        <v>3591109.391815267</v>
      </c>
      <c r="V13854">
        <f t="shared" si="1497"/>
        <v>2.7846547985398761E-7</v>
      </c>
    </row>
    <row r="13855" spans="1:22" customFormat="1" ht="16" x14ac:dyDescent="0.2">
      <c r="A13855" t="s">
        <v>1457</v>
      </c>
      <c r="B13855" s="4">
        <f t="shared" si="1495"/>
        <v>3.1208458835426383E-8</v>
      </c>
      <c r="C13855" t="s">
        <v>49</v>
      </c>
      <c r="D13855" t="s">
        <v>15</v>
      </c>
      <c r="F13855" t="s">
        <v>36</v>
      </c>
      <c r="G13855">
        <v>2</v>
      </c>
      <c r="H13855">
        <v>-17.845360350005858</v>
      </c>
      <c r="I13855">
        <v>9.798894162072011E-2</v>
      </c>
      <c r="J13855" t="s">
        <v>340</v>
      </c>
      <c r="L13855" t="s">
        <v>1457</v>
      </c>
      <c r="N13855" t="s">
        <v>2008</v>
      </c>
      <c r="O13855">
        <v>1</v>
      </c>
      <c r="P13855" s="4">
        <f>INDEX(parameters!$D$41:$AG$178,MATCH('PV (extension)'!B13832,parameters!$C$41:$C$178,0),MATCH('PV (extension)'!A13855,parameters!$D$5:$AG$5,0))/O13855</f>
        <v>0.11207298962797985</v>
      </c>
      <c r="Q13855" s="3" t="s">
        <v>1505</v>
      </c>
      <c r="R13855">
        <f>INDEX(parameters!$C$196:$EJ$198,MATCH('PV (extension)'!Q13855,parameters!$B$196:$B$198,0),MATCH('PV (extension)'!B13832,parameters!$C$195:$EJ$195,0))</f>
        <v>1287.1359827294864</v>
      </c>
      <c r="S13855">
        <v>93</v>
      </c>
      <c r="T13855">
        <v>30</v>
      </c>
      <c r="U13855">
        <f t="shared" si="1496"/>
        <v>3591109.391815267</v>
      </c>
      <c r="V13855">
        <f t="shared" si="1497"/>
        <v>2.7846547985398761E-7</v>
      </c>
    </row>
    <row r="13856" spans="1:22" customFormat="1" ht="16" x14ac:dyDescent="0.2">
      <c r="A13856" t="s">
        <v>1462</v>
      </c>
      <c r="B13856" s="4">
        <f t="shared" si="1495"/>
        <v>9.729713686236274E-10</v>
      </c>
      <c r="C13856" t="s">
        <v>49</v>
      </c>
      <c r="D13856" t="s">
        <v>15</v>
      </c>
      <c r="F13856" t="s">
        <v>36</v>
      </c>
      <c r="G13856">
        <v>2</v>
      </c>
      <c r="H13856">
        <v>-21.294425499752101</v>
      </c>
      <c r="I13856">
        <v>9.798894162072011E-2</v>
      </c>
      <c r="J13856" t="s">
        <v>340</v>
      </c>
      <c r="L13856" t="s">
        <v>1462</v>
      </c>
      <c r="N13856" t="s">
        <v>2008</v>
      </c>
      <c r="O13856">
        <v>1</v>
      </c>
      <c r="P13856" s="4">
        <f>INDEX(parameters!$D$41:$AG$178,MATCH('PV (extension)'!B13832,parameters!$C$41:$C$178,0),MATCH('PV (extension)'!A13856,parameters!$D$5:$AG$5,0))/O13856</f>
        <v>3.4940466198316628E-3</v>
      </c>
      <c r="Q13856" s="3" t="s">
        <v>1505</v>
      </c>
      <c r="R13856">
        <f>INDEX(parameters!$C$196:$EJ$198,MATCH('PV (extension)'!Q13856,parameters!$B$196:$B$198,0),MATCH('PV (extension)'!B13832,parameters!$C$195:$EJ$195,0))</f>
        <v>1287.1359827294864</v>
      </c>
      <c r="S13856">
        <v>93</v>
      </c>
      <c r="T13856">
        <v>30</v>
      </c>
      <c r="U13856">
        <f t="shared" si="1496"/>
        <v>3591109.391815267</v>
      </c>
      <c r="V13856">
        <f t="shared" si="1497"/>
        <v>2.7846547985398761E-7</v>
      </c>
    </row>
    <row r="13857" spans="1:22" customFormat="1" ht="16" x14ac:dyDescent="0.2">
      <c r="A13857" t="s">
        <v>1458</v>
      </c>
      <c r="B13857" s="4">
        <f t="shared" si="1495"/>
        <v>1.6347318872975657E-8</v>
      </c>
      <c r="C13857" t="s">
        <v>49</v>
      </c>
      <c r="D13857" t="s">
        <v>15</v>
      </c>
      <c r="F13857" t="s">
        <v>36</v>
      </c>
      <c r="G13857">
        <v>2</v>
      </c>
      <c r="H13857">
        <v>-18.48100416113547</v>
      </c>
      <c r="I13857">
        <v>9.798894162072011E-2</v>
      </c>
      <c r="J13857" t="s">
        <v>340</v>
      </c>
      <c r="L13857" t="s">
        <v>1458</v>
      </c>
      <c r="N13857" t="s">
        <v>2008</v>
      </c>
      <c r="O13857">
        <v>1</v>
      </c>
      <c r="P13857" s="4">
        <f>INDEX(parameters!$D$41:$AG$178,MATCH('PV (extension)'!B13832,parameters!$C$41:$C$178,0),MATCH('PV (extension)'!A13857,parameters!$D$5:$AG$5,0))/O13857</f>
        <v>5.8705010335741853E-2</v>
      </c>
      <c r="Q13857" s="3" t="s">
        <v>1505</v>
      </c>
      <c r="R13857">
        <f>INDEX(parameters!$C$196:$EJ$198,MATCH('PV (extension)'!Q13857,parameters!$B$196:$B$198,0),MATCH('PV (extension)'!B13832,parameters!$C$195:$EJ$195,0))</f>
        <v>1287.1359827294864</v>
      </c>
      <c r="S13857">
        <v>93</v>
      </c>
      <c r="T13857">
        <v>30</v>
      </c>
      <c r="U13857">
        <f t="shared" si="1496"/>
        <v>3591109.391815267</v>
      </c>
      <c r="V13857">
        <f t="shared" si="1497"/>
        <v>2.7846547985398761E-7</v>
      </c>
    </row>
    <row r="13858" spans="1:22" customFormat="1" x14ac:dyDescent="0.2">
      <c r="A13858" t="s">
        <v>341</v>
      </c>
      <c r="B13858" s="4">
        <f t="shared" si="1495"/>
        <v>4.0406004967686338E-8</v>
      </c>
      <c r="C13858" t="s">
        <v>359</v>
      </c>
      <c r="D13858" t="s">
        <v>15</v>
      </c>
      <c r="F13858" t="s">
        <v>36</v>
      </c>
      <c r="G13858">
        <v>2</v>
      </c>
      <c r="H13858">
        <v>-17.561299045251399</v>
      </c>
      <c r="I13858">
        <v>9.798894162072011E-2</v>
      </c>
      <c r="J13858" t="s">
        <v>340</v>
      </c>
      <c r="L13858" t="s">
        <v>341</v>
      </c>
      <c r="N13858" t="s">
        <v>2008</v>
      </c>
      <c r="O13858">
        <v>1</v>
      </c>
      <c r="P13858" s="4">
        <f>INDEX(parameters!$D$41:$AG$178,MATCH('PV (extension)'!B13832,parameters!$C$41:$C$178,0),MATCH('PV (extension)'!A13858,parameters!$D$5:$AG$5,0))/O13858</f>
        <v>3.2864644265829519E-3</v>
      </c>
      <c r="Q13858" t="s">
        <v>1506</v>
      </c>
      <c r="R13858">
        <f>INDEX(parameters!$C$196:$EJ$198,MATCH('PV (extension)'!Q13858,parameters!$B$196:$B$198,0),MATCH('PV (extension)'!B13832,parameters!$C$195:$EJ$195,0))</f>
        <v>903.73377510793739</v>
      </c>
      <c r="S13858">
        <v>3</v>
      </c>
      <c r="T13858">
        <v>30</v>
      </c>
      <c r="U13858">
        <f t="shared" si="1496"/>
        <v>81336.03975971436</v>
      </c>
      <c r="V13858">
        <f t="shared" si="1497"/>
        <v>1.2294672852947271E-5</v>
      </c>
    </row>
    <row r="13859" spans="1:22" customFormat="1" x14ac:dyDescent="0.2">
      <c r="A13859" t="s">
        <v>342</v>
      </c>
      <c r="B13859" s="4">
        <f t="shared" si="1495"/>
        <v>3.9627596703541119E-8</v>
      </c>
      <c r="C13859" t="s">
        <v>359</v>
      </c>
      <c r="D13859" t="s">
        <v>15</v>
      </c>
      <c r="F13859" t="s">
        <v>36</v>
      </c>
      <c r="G13859">
        <v>2</v>
      </c>
      <c r="H13859">
        <v>-17.561299045251399</v>
      </c>
      <c r="I13859">
        <v>9.798894162072011E-2</v>
      </c>
      <c r="J13859" t="s">
        <v>340</v>
      </c>
      <c r="L13859" t="s">
        <v>342</v>
      </c>
      <c r="N13859" t="s">
        <v>2008</v>
      </c>
      <c r="O13859">
        <v>1</v>
      </c>
      <c r="P13859" s="4">
        <f>INDEX(parameters!$D$41:$AG$178,MATCH('PV (extension)'!B13832,parameters!$C$41:$C$178,0),MATCH('PV (extension)'!A13859,parameters!$D$5:$AG$5,0))/O13859</f>
        <v>3.2231517810611459E-3</v>
      </c>
      <c r="Q13859" t="s">
        <v>1506</v>
      </c>
      <c r="R13859">
        <f>INDEX(parameters!$C$196:$EJ$198,MATCH('PV (extension)'!Q13859,parameters!$B$196:$B$198,0),MATCH('PV (extension)'!B13832,parameters!$C$195:$EJ$195,0))</f>
        <v>903.73377510793739</v>
      </c>
      <c r="S13859">
        <v>3</v>
      </c>
      <c r="T13859">
        <v>30</v>
      </c>
      <c r="U13859">
        <f t="shared" si="1496"/>
        <v>81336.03975971436</v>
      </c>
      <c r="V13859">
        <f t="shared" si="1497"/>
        <v>1.2294672852947271E-5</v>
      </c>
    </row>
    <row r="13860" spans="1:22" customFormat="1" x14ac:dyDescent="0.2">
      <c r="A13860" t="s">
        <v>343</v>
      </c>
      <c r="B13860" s="4">
        <f t="shared" si="1495"/>
        <v>2.1301594761697088E-8</v>
      </c>
      <c r="C13860" t="s">
        <v>359</v>
      </c>
      <c r="D13860" t="s">
        <v>15</v>
      </c>
      <c r="F13860" t="s">
        <v>36</v>
      </c>
      <c r="G13860">
        <v>2</v>
      </c>
      <c r="H13860">
        <v>-18.196897397350821</v>
      </c>
      <c r="I13860">
        <v>9.798894162072011E-2</v>
      </c>
      <c r="J13860" t="s">
        <v>340</v>
      </c>
      <c r="L13860" t="s">
        <v>343</v>
      </c>
      <c r="N13860" t="s">
        <v>2008</v>
      </c>
      <c r="O13860">
        <v>1</v>
      </c>
      <c r="P13860" s="4">
        <f>INDEX(parameters!$D$41:$AG$178,MATCH('PV (extension)'!B13832,parameters!$C$41:$C$178,0),MATCH('PV (extension)'!A13860,parameters!$D$5:$AG$5,0))/O13860</f>
        <v>1.7325873584827175E-3</v>
      </c>
      <c r="Q13860" t="s">
        <v>1506</v>
      </c>
      <c r="R13860">
        <f>INDEX(parameters!$C$196:$EJ$198,MATCH('PV (extension)'!Q13860,parameters!$B$196:$B$198,0),MATCH('PV (extension)'!B13832,parameters!$C$195:$EJ$195,0))</f>
        <v>903.73377510793739</v>
      </c>
      <c r="S13860">
        <v>3</v>
      </c>
      <c r="T13860">
        <v>30</v>
      </c>
      <c r="U13860">
        <f t="shared" si="1496"/>
        <v>81336.03975971436</v>
      </c>
      <c r="V13860">
        <f t="shared" si="1497"/>
        <v>1.2294672852947271E-5</v>
      </c>
    </row>
    <row r="13861" spans="1:22" customFormat="1" x14ac:dyDescent="0.2">
      <c r="A13861" t="s">
        <v>344</v>
      </c>
      <c r="B13861" s="4">
        <f t="shared" si="1495"/>
        <v>2.1283163581552088E-8</v>
      </c>
      <c r="C13861" t="s">
        <v>359</v>
      </c>
      <c r="D13861" t="s">
        <v>15</v>
      </c>
      <c r="F13861" t="s">
        <v>36</v>
      </c>
      <c r="G13861">
        <v>2</v>
      </c>
      <c r="H13861">
        <v>-18.196897397350821</v>
      </c>
      <c r="I13861">
        <v>9.798894162072011E-2</v>
      </c>
      <c r="J13861" t="s">
        <v>340</v>
      </c>
      <c r="L13861" t="s">
        <v>344</v>
      </c>
      <c r="N13861" t="s">
        <v>2008</v>
      </c>
      <c r="O13861">
        <v>1</v>
      </c>
      <c r="P13861" s="4">
        <f>INDEX(parameters!$D$41:$AG$178,MATCH('PV (extension)'!B13832,parameters!$C$41:$C$178,0),MATCH('PV (extension)'!A13861,parameters!$D$5:$AG$5,0))/O13861</f>
        <v>1.7310882392816251E-3</v>
      </c>
      <c r="Q13861" t="s">
        <v>1506</v>
      </c>
      <c r="R13861">
        <f>INDEX(parameters!$C$196:$EJ$198,MATCH('PV (extension)'!Q13861,parameters!$B$196:$B$198,0),MATCH('PV (extension)'!B13832,parameters!$C$195:$EJ$195,0))</f>
        <v>903.73377510793739</v>
      </c>
      <c r="S13861">
        <v>3</v>
      </c>
      <c r="T13861">
        <v>30</v>
      </c>
      <c r="U13861">
        <f t="shared" si="1496"/>
        <v>81336.03975971436</v>
      </c>
      <c r="V13861">
        <f t="shared" si="1497"/>
        <v>1.2294672852947271E-5</v>
      </c>
    </row>
    <row r="13862" spans="1:22" customFormat="1" ht="16" x14ac:dyDescent="0.2">
      <c r="A13862" t="s">
        <v>345</v>
      </c>
      <c r="B13862" s="4">
        <f t="shared" si="1495"/>
        <v>4.3701736520071928E-7</v>
      </c>
      <c r="C13862" t="s">
        <v>359</v>
      </c>
      <c r="D13862" t="s">
        <v>15</v>
      </c>
      <c r="F13862" t="s">
        <v>36</v>
      </c>
      <c r="G13862">
        <v>2</v>
      </c>
      <c r="H13862">
        <v>-15.20991773919472</v>
      </c>
      <c r="I13862">
        <v>9.798894162072011E-2</v>
      </c>
      <c r="J13862" t="s">
        <v>340</v>
      </c>
      <c r="L13862" t="s">
        <v>345</v>
      </c>
      <c r="N13862" t="s">
        <v>2008</v>
      </c>
      <c r="O13862">
        <v>1</v>
      </c>
      <c r="P13862" s="4">
        <f>INDEX(parameters!$D$41:$AG$178,MATCH('PV (extension)'!B13832,parameters!$C$41:$C$178,0),MATCH('PV (extension)'!A13862,parameters!$D$5:$AG$5,0))/O13862</f>
        <v>5.0625069824473082E-2</v>
      </c>
      <c r="Q13862" s="3" t="s">
        <v>1505</v>
      </c>
      <c r="R13862">
        <f>INDEX(parameters!$C$196:$EJ$198,MATCH('PV (extension)'!Q13862,parameters!$B$196:$B$198,0),MATCH('PV (extension)'!B13832,parameters!$C$195:$EJ$195,0))</f>
        <v>1287.1359827294864</v>
      </c>
      <c r="S13862">
        <v>3</v>
      </c>
      <c r="T13862">
        <v>30</v>
      </c>
      <c r="U13862">
        <f t="shared" si="1496"/>
        <v>115842.23844565377</v>
      </c>
      <c r="V13862">
        <f t="shared" si="1497"/>
        <v>8.6324298754736166E-6</v>
      </c>
    </row>
    <row r="13863" spans="1:22" customFormat="1" ht="16" x14ac:dyDescent="0.2">
      <c r="A13863" t="s">
        <v>346</v>
      </c>
      <c r="B13863" s="4">
        <f t="shared" si="1495"/>
        <v>2.2811673417942092E-7</v>
      </c>
      <c r="C13863" t="s">
        <v>359</v>
      </c>
      <c r="D13863" t="s">
        <v>15</v>
      </c>
      <c r="F13863" t="s">
        <v>36</v>
      </c>
      <c r="G13863">
        <v>2</v>
      </c>
      <c r="H13863">
        <v>-15.845552597349339</v>
      </c>
      <c r="I13863">
        <v>9.798894162072011E-2</v>
      </c>
      <c r="J13863" t="s">
        <v>340</v>
      </c>
      <c r="L13863" t="s">
        <v>346</v>
      </c>
      <c r="N13863" t="s">
        <v>2008</v>
      </c>
      <c r="O13863">
        <v>1</v>
      </c>
      <c r="P13863" s="4">
        <f>INDEX(parameters!$D$41:$AG$178,MATCH('PV (extension)'!B13832,parameters!$C$41:$C$178,0),MATCH('PV (extension)'!A13863,parameters!$D$5:$AG$5,0))/O13863</f>
        <v>2.6425553114256296E-2</v>
      </c>
      <c r="Q13863" s="3" t="s">
        <v>1505</v>
      </c>
      <c r="R13863">
        <f>INDEX(parameters!$C$196:$EJ$198,MATCH('PV (extension)'!Q13863,parameters!$B$196:$B$198,0),MATCH('PV (extension)'!B13832,parameters!$C$195:$EJ$195,0))</f>
        <v>1287.1359827294864</v>
      </c>
      <c r="S13863">
        <v>3</v>
      </c>
      <c r="T13863">
        <v>30</v>
      </c>
      <c r="U13863">
        <f t="shared" si="1496"/>
        <v>115842.23844565377</v>
      </c>
      <c r="V13863">
        <f t="shared" si="1497"/>
        <v>8.6324298754736166E-6</v>
      </c>
    </row>
    <row r="13864" spans="1:22" customFormat="1" ht="16" x14ac:dyDescent="0.2">
      <c r="A13864" t="s">
        <v>347</v>
      </c>
      <c r="B13864" s="4">
        <f t="shared" si="1495"/>
        <v>1.2617552446546647E-7</v>
      </c>
      <c r="C13864" t="s">
        <v>49</v>
      </c>
      <c r="D13864" t="s">
        <v>15</v>
      </c>
      <c r="F13864" t="s">
        <v>36</v>
      </c>
      <c r="G13864">
        <v>2</v>
      </c>
      <c r="H13864">
        <v>-16.884050111477411</v>
      </c>
      <c r="I13864">
        <v>9.798894162072011E-2</v>
      </c>
      <c r="J13864" t="s">
        <v>340</v>
      </c>
      <c r="L13864" t="s">
        <v>347</v>
      </c>
      <c r="N13864" t="s">
        <v>2008</v>
      </c>
      <c r="O13864">
        <v>1</v>
      </c>
      <c r="P13864" s="4">
        <f>INDEX(parameters!$D$41:$AG$178,MATCH('PV (extension)'!B13832,parameters!$C$41:$C$178,0),MATCH('PV (extension)'!A13864,parameters!$D$5:$AG$5,0))/O13864</f>
        <v>1.4616455191133988E-2</v>
      </c>
      <c r="Q13864" s="3" t="s">
        <v>1505</v>
      </c>
      <c r="R13864">
        <f>INDEX(parameters!$C$196:$EJ$198,MATCH('PV (extension)'!Q13864,parameters!$B$196:$B$198,0),MATCH('PV (extension)'!B13832,parameters!$C$195:$EJ$195,0))</f>
        <v>1287.1359827294864</v>
      </c>
      <c r="S13864">
        <v>3</v>
      </c>
      <c r="T13864">
        <v>30</v>
      </c>
      <c r="U13864">
        <f t="shared" si="1496"/>
        <v>115842.23844565377</v>
      </c>
      <c r="V13864">
        <f t="shared" si="1497"/>
        <v>8.6324298754736166E-6</v>
      </c>
    </row>
    <row r="13865" spans="1:22" customFormat="1" ht="16" x14ac:dyDescent="0.2">
      <c r="A13865" t="s">
        <v>348</v>
      </c>
      <c r="B13865" s="4">
        <f t="shared" si="1495"/>
        <v>3.5329938093637985E-9</v>
      </c>
      <c r="C13865" t="s">
        <v>49</v>
      </c>
      <c r="D13865" t="s">
        <v>15</v>
      </c>
      <c r="F13865" t="s">
        <v>36</v>
      </c>
      <c r="G13865">
        <v>2</v>
      </c>
      <c r="H13865">
        <v>-19.506396550885459</v>
      </c>
      <c r="I13865">
        <v>9.798894162072011E-2</v>
      </c>
      <c r="J13865" t="s">
        <v>340</v>
      </c>
      <c r="L13865" t="s">
        <v>348</v>
      </c>
      <c r="N13865" t="s">
        <v>2008</v>
      </c>
      <c r="O13865">
        <v>1</v>
      </c>
      <c r="P13865" s="4">
        <f>INDEX(parameters!$D$41:$AG$178,MATCH('PV (extension)'!B13832,parameters!$C$41:$C$178,0),MATCH('PV (extension)'!A13865,parameters!$D$5:$AG$5,0))/O13865</f>
        <v>4.0926991129133978E-4</v>
      </c>
      <c r="Q13865" s="3" t="s">
        <v>1505</v>
      </c>
      <c r="R13865">
        <f>INDEX(parameters!$C$196:$EJ$198,MATCH('PV (extension)'!Q13865,parameters!$B$196:$B$198,0),MATCH('PV (extension)'!B13832,parameters!$C$195:$EJ$195,0))</f>
        <v>1287.1359827294864</v>
      </c>
      <c r="S13865">
        <v>3</v>
      </c>
      <c r="T13865">
        <v>30</v>
      </c>
      <c r="U13865">
        <f t="shared" si="1496"/>
        <v>115842.23844565377</v>
      </c>
      <c r="V13865">
        <f t="shared" si="1497"/>
        <v>8.6324298754736166E-6</v>
      </c>
    </row>
    <row r="13866" spans="1:22" customFormat="1" ht="16" x14ac:dyDescent="0.2">
      <c r="A13866" t="s">
        <v>349</v>
      </c>
      <c r="B13866" s="4">
        <f t="shared" si="1495"/>
        <v>2.0989723769691546E-8</v>
      </c>
      <c r="C13866" t="s">
        <v>359</v>
      </c>
      <c r="D13866" t="s">
        <v>15</v>
      </c>
      <c r="F13866" t="s">
        <v>36</v>
      </c>
      <c r="G13866">
        <v>2</v>
      </c>
      <c r="H13866">
        <v>-18.220764878757461</v>
      </c>
      <c r="I13866">
        <v>9.798894162072011E-2</v>
      </c>
      <c r="J13866" t="s">
        <v>340</v>
      </c>
      <c r="L13866" t="s">
        <v>349</v>
      </c>
      <c r="N13866" t="s">
        <v>2008</v>
      </c>
      <c r="O13866">
        <v>1</v>
      </c>
      <c r="P13866" s="4">
        <f>INDEX(parameters!$D$41:$AG$178,MATCH('PV (extension)'!B13832,parameters!$C$41:$C$178,0),MATCH('PV (extension)'!A13866,parameters!$D$5:$AG$5,0))/O13866</f>
        <v>2.4314965858370148E-3</v>
      </c>
      <c r="Q13866" s="3" t="s">
        <v>1505</v>
      </c>
      <c r="R13866">
        <f>INDEX(parameters!$C$196:$EJ$198,MATCH('PV (extension)'!Q13866,parameters!$B$196:$B$198,0),MATCH('PV (extension)'!B13832,parameters!$C$195:$EJ$195,0))</f>
        <v>1287.1359827294864</v>
      </c>
      <c r="S13866">
        <v>3</v>
      </c>
      <c r="T13866">
        <v>30</v>
      </c>
      <c r="U13866">
        <f t="shared" si="1496"/>
        <v>115842.23844565377</v>
      </c>
      <c r="V13866">
        <f t="shared" si="1497"/>
        <v>8.6324298754736166E-6</v>
      </c>
    </row>
    <row r="13867" spans="1:22" customFormat="1" ht="16" x14ac:dyDescent="0.2">
      <c r="A13867" t="s">
        <v>350</v>
      </c>
      <c r="B13867" s="4">
        <f t="shared" si="1495"/>
        <v>3.5926951681689314E-7</v>
      </c>
      <c r="C13867" t="s">
        <v>359</v>
      </c>
      <c r="D13867" t="s">
        <v>15</v>
      </c>
      <c r="F13867" t="s">
        <v>36</v>
      </c>
      <c r="G13867">
        <v>2</v>
      </c>
      <c r="H13867">
        <v>-15.40735416199742</v>
      </c>
      <c r="I13867">
        <v>9.798894162072011E-2</v>
      </c>
      <c r="J13867" t="s">
        <v>340</v>
      </c>
      <c r="L13867" t="s">
        <v>350</v>
      </c>
      <c r="N13867" t="s">
        <v>2008</v>
      </c>
      <c r="O13867">
        <v>1</v>
      </c>
      <c r="P13867" s="4">
        <f>INDEX(parameters!$D$41:$AG$178,MATCH('PV (extension)'!B13832,parameters!$C$41:$C$178,0),MATCH('PV (extension)'!A13867,parameters!$D$5:$AG$5,0))/O13867</f>
        <v>4.1618585033357351E-2</v>
      </c>
      <c r="Q13867" s="3" t="s">
        <v>1505</v>
      </c>
      <c r="R13867">
        <f>INDEX(parameters!$C$196:$EJ$198,MATCH('PV (extension)'!Q13867,parameters!$B$196:$B$198,0),MATCH('PV (extension)'!B13832,parameters!$C$195:$EJ$195,0))</f>
        <v>1287.1359827294864</v>
      </c>
      <c r="S13867">
        <v>3</v>
      </c>
      <c r="T13867">
        <v>30</v>
      </c>
      <c r="U13867">
        <f t="shared" si="1496"/>
        <v>115842.23844565377</v>
      </c>
      <c r="V13867">
        <f t="shared" si="1497"/>
        <v>8.6324298754736166E-6</v>
      </c>
    </row>
    <row r="13868" spans="1:22" customFormat="1" ht="16" x14ac:dyDescent="0.2">
      <c r="A13868" t="s">
        <v>351</v>
      </c>
      <c r="B13868" s="4">
        <f t="shared" si="1495"/>
        <v>1.1092991192975646E-8</v>
      </c>
      <c r="C13868" t="s">
        <v>359</v>
      </c>
      <c r="D13868" t="s">
        <v>15</v>
      </c>
      <c r="F13868" t="s">
        <v>36</v>
      </c>
      <c r="G13868">
        <v>2</v>
      </c>
      <c r="H13868">
        <v>-18.856367974250119</v>
      </c>
      <c r="I13868">
        <v>9.798894162072011E-2</v>
      </c>
      <c r="J13868" t="s">
        <v>340</v>
      </c>
      <c r="L13868" t="s">
        <v>351</v>
      </c>
      <c r="N13868" t="s">
        <v>2008</v>
      </c>
      <c r="O13868">
        <v>1</v>
      </c>
      <c r="P13868" s="4">
        <f>INDEX(parameters!$D$41:$AG$178,MATCH('PV (extension)'!B13832,parameters!$C$41:$C$178,0),MATCH('PV (extension)'!A13868,parameters!$D$5:$AG$5,0))/O13868</f>
        <v>1.2850369308522222E-3</v>
      </c>
      <c r="Q13868" s="3" t="s">
        <v>1505</v>
      </c>
      <c r="R13868">
        <f>INDEX(parameters!$C$196:$EJ$198,MATCH('PV (extension)'!Q13868,parameters!$B$196:$B$198,0),MATCH('PV (extension)'!B13832,parameters!$C$195:$EJ$195,0))</f>
        <v>1287.1359827294864</v>
      </c>
      <c r="S13868">
        <v>3</v>
      </c>
      <c r="T13868">
        <v>30</v>
      </c>
      <c r="U13868">
        <f t="shared" si="1496"/>
        <v>115842.23844565377</v>
      </c>
      <c r="V13868">
        <f t="shared" si="1497"/>
        <v>8.6324298754736166E-6</v>
      </c>
    </row>
    <row r="13869" spans="1:22" customFormat="1" ht="16" x14ac:dyDescent="0.2">
      <c r="A13869" t="s">
        <v>352</v>
      </c>
      <c r="B13869" s="4">
        <f t="shared" si="1495"/>
        <v>1.8775673192291882E-7</v>
      </c>
      <c r="C13869" t="s">
        <v>359</v>
      </c>
      <c r="D13869" t="s">
        <v>15</v>
      </c>
      <c r="F13869" t="s">
        <v>36</v>
      </c>
      <c r="G13869">
        <v>2</v>
      </c>
      <c r="H13869">
        <v>-16.042988178471511</v>
      </c>
      <c r="I13869">
        <v>9.798894162072011E-2</v>
      </c>
      <c r="J13869" t="s">
        <v>340</v>
      </c>
      <c r="L13869" t="s">
        <v>352</v>
      </c>
      <c r="N13869" t="s">
        <v>2008</v>
      </c>
      <c r="O13869">
        <v>1</v>
      </c>
      <c r="P13869" s="4">
        <f>INDEX(parameters!$D$41:$AG$178,MATCH('PV (extension)'!B13832,parameters!$C$41:$C$178,0),MATCH('PV (extension)'!A13869,parameters!$D$5:$AG$5,0))/O13869</f>
        <v>2.1750160109191456E-2</v>
      </c>
      <c r="Q13869" s="3" t="s">
        <v>1505</v>
      </c>
      <c r="R13869">
        <f>INDEX(parameters!$C$196:$EJ$198,MATCH('PV (extension)'!Q13869,parameters!$B$196:$B$198,0),MATCH('PV (extension)'!B13832,parameters!$C$195:$EJ$195,0))</f>
        <v>1287.1359827294864</v>
      </c>
      <c r="S13869">
        <v>3</v>
      </c>
      <c r="T13869">
        <v>30</v>
      </c>
      <c r="U13869">
        <f t="shared" si="1496"/>
        <v>115842.23844565377</v>
      </c>
      <c r="V13869">
        <f t="shared" si="1497"/>
        <v>8.6324298754736166E-6</v>
      </c>
    </row>
    <row r="13870" spans="1:22" customFormat="1" x14ac:dyDescent="0.2">
      <c r="A13870" t="s">
        <v>442</v>
      </c>
      <c r="B13870">
        <v>2.0720999999999999E-3</v>
      </c>
      <c r="C13870" t="s">
        <v>42</v>
      </c>
      <c r="D13870" t="s">
        <v>16</v>
      </c>
      <c r="F13870" t="s">
        <v>36</v>
      </c>
      <c r="G13870">
        <v>2</v>
      </c>
      <c r="H13870">
        <v>-6.1791926932012373</v>
      </c>
      <c r="I13870">
        <v>4.3409845976280087E-2</v>
      </c>
      <c r="J13870" t="s">
        <v>353</v>
      </c>
      <c r="L13870" t="s">
        <v>443</v>
      </c>
    </row>
    <row r="13871" spans="1:22" customFormat="1" x14ac:dyDescent="0.2">
      <c r="A13871" t="s">
        <v>354</v>
      </c>
      <c r="B13871">
        <v>-1.8648999999999999E-6</v>
      </c>
      <c r="C13871" t="s">
        <v>49</v>
      </c>
      <c r="D13871" t="s">
        <v>250</v>
      </c>
      <c r="F13871" t="s">
        <v>36</v>
      </c>
      <c r="G13871">
        <v>2</v>
      </c>
      <c r="H13871">
        <v>-13.19230312560901</v>
      </c>
      <c r="I13871">
        <v>4.3409845976280087E-2</v>
      </c>
      <c r="J13871" t="s">
        <v>353</v>
      </c>
      <c r="K13871" t="b">
        <v>1</v>
      </c>
      <c r="L13871" t="s">
        <v>355</v>
      </c>
    </row>
  </sheetData>
  <autoFilter ref="A1:M13871" xr:uid="{F7D0EE70-0E61-AD4B-A021-4ACF21E3066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L1134"/>
  <sheetViews>
    <sheetView topLeftCell="A182" workbookViewId="0">
      <selection activeCell="A196" sqref="A196:XFD196"/>
    </sheetView>
  </sheetViews>
  <sheetFormatPr baseColWidth="10" defaultColWidth="8.83203125" defaultRowHeight="15" x14ac:dyDescent="0.2"/>
  <cols>
    <col min="2" max="2" width="71.1640625" bestFit="1" customWidth="1"/>
  </cols>
  <sheetData>
    <row r="1" spans="1:36" x14ac:dyDescent="0.2">
      <c r="A1" t="s">
        <v>1508</v>
      </c>
    </row>
    <row r="2" spans="1:36" x14ac:dyDescent="0.2">
      <c r="B2" t="s">
        <v>11</v>
      </c>
      <c r="C2" s="5" t="s">
        <v>1463</v>
      </c>
    </row>
    <row r="4" spans="1:36" x14ac:dyDescent="0.2">
      <c r="B4" t="s">
        <v>1464</v>
      </c>
      <c r="D4" s="27" t="s">
        <v>1465</v>
      </c>
      <c r="E4" s="27"/>
      <c r="F4" s="27"/>
      <c r="G4" s="27"/>
      <c r="H4" s="27"/>
      <c r="I4" s="27"/>
      <c r="J4" s="27"/>
      <c r="K4" s="27"/>
      <c r="L4" s="27"/>
      <c r="M4" s="27"/>
      <c r="N4" s="27"/>
      <c r="O4" s="27"/>
      <c r="P4" s="27"/>
      <c r="Q4" s="27"/>
      <c r="R4" s="27"/>
      <c r="S4" s="27"/>
      <c r="V4" s="27" t="s">
        <v>1466</v>
      </c>
      <c r="W4" s="27"/>
      <c r="X4" s="27"/>
      <c r="Y4" s="27"/>
      <c r="Z4" s="27"/>
      <c r="AA4" s="27"/>
      <c r="AB4" s="27"/>
      <c r="AC4" s="27"/>
      <c r="AD4" s="27"/>
      <c r="AE4" s="27"/>
      <c r="AF4" s="27"/>
      <c r="AH4" s="6" t="s">
        <v>1467</v>
      </c>
      <c r="AJ4" t="s">
        <v>1992</v>
      </c>
    </row>
    <row r="5" spans="1:36" ht="16" x14ac:dyDescent="0.2">
      <c r="D5" t="s">
        <v>343</v>
      </c>
      <c r="E5" t="s">
        <v>344</v>
      </c>
      <c r="F5" t="s">
        <v>341</v>
      </c>
      <c r="G5" t="s">
        <v>342</v>
      </c>
      <c r="H5" t="s">
        <v>346</v>
      </c>
      <c r="I5" t="s">
        <v>345</v>
      </c>
      <c r="J5" t="s">
        <v>348</v>
      </c>
      <c r="K5" t="s">
        <v>1440</v>
      </c>
      <c r="L5" t="s">
        <v>1439</v>
      </c>
      <c r="M5" t="s">
        <v>347</v>
      </c>
      <c r="N5" t="s">
        <v>1441</v>
      </c>
      <c r="O5" t="s">
        <v>1442</v>
      </c>
      <c r="P5" t="s">
        <v>351</v>
      </c>
      <c r="Q5" t="s">
        <v>352</v>
      </c>
      <c r="R5" t="s">
        <v>349</v>
      </c>
      <c r="S5" t="s">
        <v>350</v>
      </c>
      <c r="T5" s="7" t="s">
        <v>1468</v>
      </c>
      <c r="U5" s="7"/>
      <c r="V5" t="s">
        <v>1435</v>
      </c>
      <c r="W5" t="s">
        <v>1434</v>
      </c>
      <c r="X5" t="s">
        <v>1462</v>
      </c>
      <c r="Y5" t="s">
        <v>1458</v>
      </c>
      <c r="Z5" t="s">
        <v>1461</v>
      </c>
      <c r="AA5" t="s">
        <v>1457</v>
      </c>
      <c r="AB5" t="s">
        <v>1456</v>
      </c>
      <c r="AC5" t="s">
        <v>1455</v>
      </c>
      <c r="AD5" t="s">
        <v>1453</v>
      </c>
      <c r="AE5" t="s">
        <v>1452</v>
      </c>
      <c r="AF5" t="s">
        <v>1454</v>
      </c>
      <c r="AG5" s="7" t="s">
        <v>1468</v>
      </c>
    </row>
    <row r="6" spans="1:36" x14ac:dyDescent="0.2">
      <c r="B6" t="s">
        <v>1469</v>
      </c>
      <c r="C6" t="s">
        <v>390</v>
      </c>
      <c r="D6" s="4">
        <v>2.5500000000000002E-3</v>
      </c>
      <c r="E6" s="4">
        <v>2.5500000000000002E-3</v>
      </c>
      <c r="F6" s="4">
        <v>4.8199999999999996E-3</v>
      </c>
      <c r="G6" s="4">
        <v>4.8199999999999996E-3</v>
      </c>
      <c r="H6" s="4">
        <v>3.8300000000000001E-2</v>
      </c>
      <c r="I6" s="4">
        <v>7.2300000000000003E-2</v>
      </c>
      <c r="J6" s="4">
        <v>9.8400000000000007E-4</v>
      </c>
      <c r="K6" s="4">
        <v>1.6400000000000001E-2</v>
      </c>
      <c r="L6" s="4">
        <v>8.1300000000000003E-4</v>
      </c>
      <c r="M6" s="4">
        <v>1.3599999999999999E-2</v>
      </c>
      <c r="N6" s="4">
        <v>1.2799999999999999E-4</v>
      </c>
      <c r="O6" s="4">
        <v>2.14E-3</v>
      </c>
      <c r="P6" s="4">
        <v>1.89E-3</v>
      </c>
      <c r="Q6" s="4">
        <v>3.1399999999999997E-2</v>
      </c>
      <c r="R6" s="4">
        <v>3.5599999999999998E-3</v>
      </c>
      <c r="S6" s="4">
        <v>5.9299999999999999E-2</v>
      </c>
      <c r="T6" s="4">
        <f>SUM(D6:S6)</f>
        <v>0.25555500000000003</v>
      </c>
      <c r="U6" s="4"/>
      <c r="V6" s="4">
        <v>7.6600000000000001E-2</v>
      </c>
      <c r="W6" s="4">
        <v>0.14499999999999999</v>
      </c>
      <c r="X6" s="4">
        <v>5.11E-3</v>
      </c>
      <c r="Y6" s="4">
        <v>8.5099999999999995E-2</v>
      </c>
      <c r="Z6" s="4">
        <v>9.6399999999999993E-3</v>
      </c>
      <c r="AA6" s="4">
        <v>0.161</v>
      </c>
      <c r="AB6" s="4">
        <v>8.6800000000000002E-2</v>
      </c>
      <c r="AC6" s="4">
        <v>0.16400000000000001</v>
      </c>
      <c r="AD6" s="4">
        <v>6.1999999999999998E-3</v>
      </c>
      <c r="AE6" s="4">
        <v>5.1200000000000004E-3</v>
      </c>
      <c r="AF6" s="4">
        <v>8.0800000000000002E-4</v>
      </c>
      <c r="AG6" s="4">
        <f>SUM(V6:AF6)</f>
        <v>0.74537799999999999</v>
      </c>
      <c r="AH6" s="4">
        <f>SUM(V6:AF6,D6:S6)</f>
        <v>1.0009330000000001</v>
      </c>
      <c r="AJ6">
        <f>VLOOKUP(C6,'extension - production vol'!$B$6:$D$235,3,0)</f>
        <v>41964.6</v>
      </c>
    </row>
    <row r="7" spans="1:36" x14ac:dyDescent="0.2">
      <c r="B7" t="s">
        <v>1470</v>
      </c>
      <c r="C7" t="s">
        <v>384</v>
      </c>
      <c r="D7" s="4">
        <v>4.1899999999999999E-4</v>
      </c>
      <c r="E7" s="4">
        <v>0</v>
      </c>
      <c r="F7" s="4">
        <v>6.43E-3</v>
      </c>
      <c r="G7" s="4">
        <v>0</v>
      </c>
      <c r="H7" s="4">
        <v>9.9799999999999993E-3</v>
      </c>
      <c r="I7" s="4">
        <v>0.153</v>
      </c>
      <c r="J7" s="4">
        <v>3.01E-4</v>
      </c>
      <c r="K7" s="4">
        <v>9.92E-3</v>
      </c>
      <c r="L7" s="4">
        <v>2.4899999999999998E-4</v>
      </c>
      <c r="M7" s="4">
        <v>8.2000000000000007E-3</v>
      </c>
      <c r="N7" s="4">
        <v>3.93E-5</v>
      </c>
      <c r="O7" s="4">
        <v>1.2899999999999999E-3</v>
      </c>
      <c r="P7" s="4">
        <v>2.6699999999999998E-4</v>
      </c>
      <c r="Q7" s="4">
        <v>8.7899999999999992E-3</v>
      </c>
      <c r="R7" s="4">
        <v>4.0899999999999999E-3</v>
      </c>
      <c r="S7" s="4">
        <v>0.13500000000000001</v>
      </c>
      <c r="T7" s="4">
        <f t="shared" ref="T7:T38" si="0">SUM(D7:S7)</f>
        <v>0.33797530000000003</v>
      </c>
      <c r="U7" s="4"/>
      <c r="V7" s="4">
        <v>0.02</v>
      </c>
      <c r="W7" s="4">
        <v>0.30599999999999999</v>
      </c>
      <c r="X7" s="4">
        <v>6.0599999999999998E-4</v>
      </c>
      <c r="Y7" s="4">
        <v>0.02</v>
      </c>
      <c r="Z7" s="4">
        <v>9.2899999999999996E-3</v>
      </c>
      <c r="AA7" s="4">
        <v>0.30599999999999999</v>
      </c>
      <c r="AB7" s="4">
        <v>0</v>
      </c>
      <c r="AC7" s="4">
        <v>0</v>
      </c>
      <c r="AD7" s="4">
        <v>0</v>
      </c>
      <c r="AE7" s="4">
        <v>0</v>
      </c>
      <c r="AF7" s="4">
        <v>0</v>
      </c>
      <c r="AG7" s="4">
        <f t="shared" ref="AG7:AG38" si="1">SUM(V7:AF7)</f>
        <v>0.66189600000000004</v>
      </c>
      <c r="AH7" s="4">
        <f t="shared" ref="AH7:AH38" si="2">SUM(V7:AF7,D7:S7)</f>
        <v>0.99987130000000013</v>
      </c>
      <c r="AJ7">
        <f>VLOOKUP(C7,'extension - production vol'!$B$6:$D$235,3,0)</f>
        <v>6394.8109999999997</v>
      </c>
    </row>
    <row r="8" spans="1:36" x14ac:dyDescent="0.2">
      <c r="B8" t="s">
        <v>1471</v>
      </c>
      <c r="C8" t="s">
        <v>403</v>
      </c>
      <c r="D8" s="4">
        <v>2.8500000000000001E-3</v>
      </c>
      <c r="E8" s="4">
        <v>2.8500000000000001E-3</v>
      </c>
      <c r="F8" s="4">
        <v>5.3699999999999998E-3</v>
      </c>
      <c r="G8" s="4">
        <v>5.3699999999999998E-3</v>
      </c>
      <c r="H8" s="4">
        <v>4.2700000000000002E-2</v>
      </c>
      <c r="I8" s="4">
        <v>8.0600000000000005E-2</v>
      </c>
      <c r="J8" s="4">
        <v>1.1000000000000001E-3</v>
      </c>
      <c r="K8" s="4">
        <v>1.83E-2</v>
      </c>
      <c r="L8" s="4">
        <v>9.0600000000000001E-4</v>
      </c>
      <c r="M8" s="4">
        <v>1.5100000000000001E-2</v>
      </c>
      <c r="N8" s="4">
        <v>1.4300000000000001E-4</v>
      </c>
      <c r="O8" s="4">
        <v>2.3900000000000002E-3</v>
      </c>
      <c r="P8" s="4">
        <v>2.0999999999999999E-3</v>
      </c>
      <c r="Q8" s="4">
        <v>3.5000000000000003E-2</v>
      </c>
      <c r="R8" s="4">
        <v>3.9699999999999996E-3</v>
      </c>
      <c r="S8" s="4">
        <v>6.6199999999999995E-2</v>
      </c>
      <c r="T8" s="4">
        <f t="shared" si="0"/>
        <v>0.28494900000000001</v>
      </c>
      <c r="U8" s="4"/>
      <c r="V8" s="4">
        <v>8.5400000000000004E-2</v>
      </c>
      <c r="W8" s="4">
        <v>0.161</v>
      </c>
      <c r="X8" s="4">
        <v>5.6899999999999997E-3</v>
      </c>
      <c r="Y8" s="4">
        <v>9.4799999999999995E-2</v>
      </c>
      <c r="Z8" s="4">
        <v>1.0699999999999999E-2</v>
      </c>
      <c r="AA8" s="4">
        <v>0.17899999999999999</v>
      </c>
      <c r="AB8" s="4">
        <v>5.8799999999999998E-2</v>
      </c>
      <c r="AC8" s="4">
        <v>0.111</v>
      </c>
      <c r="AD8" s="4">
        <v>4.1999999999999997E-3</v>
      </c>
      <c r="AE8" s="4">
        <v>3.47E-3</v>
      </c>
      <c r="AF8" s="4">
        <v>5.4799999999999998E-4</v>
      </c>
      <c r="AG8" s="4">
        <f t="shared" si="1"/>
        <v>0.7146079999999998</v>
      </c>
      <c r="AH8" s="4">
        <f t="shared" si="2"/>
        <v>0.99955699999999981</v>
      </c>
      <c r="AJ8">
        <f>VLOOKUP(C8,'extension - production vol'!$B$6:$D$235,3,0)</f>
        <v>7820</v>
      </c>
    </row>
    <row r="9" spans="1:36" x14ac:dyDescent="0.2">
      <c r="B9" t="s">
        <v>1472</v>
      </c>
      <c r="C9" t="s">
        <v>400</v>
      </c>
      <c r="D9" s="4">
        <v>1.2099999999999999E-3</v>
      </c>
      <c r="E9" s="4">
        <v>1.2099999999999999E-3</v>
      </c>
      <c r="F9" s="4">
        <v>2.2899999999999999E-3</v>
      </c>
      <c r="G9" s="4">
        <v>2.2899999999999999E-3</v>
      </c>
      <c r="H9" s="4">
        <v>1.8200000000000001E-2</v>
      </c>
      <c r="I9" s="4">
        <v>3.44E-2</v>
      </c>
      <c r="J9" s="4">
        <v>4.6799999999999999E-4</v>
      </c>
      <c r="K9" s="4">
        <v>7.7999999999999996E-3</v>
      </c>
      <c r="L9" s="4">
        <v>3.8699999999999997E-4</v>
      </c>
      <c r="M9" s="4">
        <v>6.45E-3</v>
      </c>
      <c r="N9" s="4">
        <v>6.1099999999999994E-5</v>
      </c>
      <c r="O9" s="4">
        <v>1.0200000000000001E-3</v>
      </c>
      <c r="P9" s="4">
        <v>8.9700000000000001E-4</v>
      </c>
      <c r="Q9" s="4">
        <v>1.49E-2</v>
      </c>
      <c r="R9" s="4">
        <v>1.6900000000000001E-3</v>
      </c>
      <c r="S9" s="4">
        <v>2.8199999999999999E-2</v>
      </c>
      <c r="T9" s="4">
        <f t="shared" si="0"/>
        <v>0.12147309999999999</v>
      </c>
      <c r="U9" s="4"/>
      <c r="V9" s="4">
        <v>3.6400000000000002E-2</v>
      </c>
      <c r="W9" s="4">
        <v>6.88E-2</v>
      </c>
      <c r="X9" s="4">
        <v>2.4299999999999999E-3</v>
      </c>
      <c r="Y9" s="4">
        <v>4.0500000000000001E-2</v>
      </c>
      <c r="Z9" s="4">
        <v>4.5900000000000003E-3</v>
      </c>
      <c r="AA9" s="4">
        <v>7.6399999999999996E-2</v>
      </c>
      <c r="AB9" s="4">
        <v>0.214</v>
      </c>
      <c r="AC9" s="4">
        <v>0.40500000000000003</v>
      </c>
      <c r="AD9" s="4">
        <v>1.5299999999999999E-2</v>
      </c>
      <c r="AE9" s="4">
        <v>1.2699999999999999E-2</v>
      </c>
      <c r="AF9" s="4">
        <v>2E-3</v>
      </c>
      <c r="AG9" s="4">
        <f t="shared" si="1"/>
        <v>0.87812000000000001</v>
      </c>
      <c r="AH9" s="4">
        <f t="shared" si="2"/>
        <v>0.99959310000000023</v>
      </c>
      <c r="AJ9">
        <f>VLOOKUP(C9,'extension - production vol'!$B$6:$D$235,3,0)</f>
        <v>7071</v>
      </c>
    </row>
    <row r="10" spans="1:36" x14ac:dyDescent="0.2">
      <c r="B10" t="s">
        <v>1473</v>
      </c>
      <c r="C10" t="s">
        <v>397</v>
      </c>
      <c r="D10" s="4">
        <v>3.2100000000000001E-5</v>
      </c>
      <c r="E10" s="4">
        <v>3.2100000000000001E-5</v>
      </c>
      <c r="F10" s="4">
        <v>6.0699999999999998E-5</v>
      </c>
      <c r="G10" s="4">
        <v>6.0699999999999998E-5</v>
      </c>
      <c r="H10" s="4">
        <v>4.8200000000000001E-4</v>
      </c>
      <c r="I10" s="4">
        <v>9.1E-4</v>
      </c>
      <c r="J10" s="4">
        <v>1.24E-5</v>
      </c>
      <c r="K10" s="4">
        <v>2.0599999999999999E-4</v>
      </c>
      <c r="L10" s="4">
        <v>1.0200000000000001E-5</v>
      </c>
      <c r="M10" s="4">
        <v>1.7100000000000001E-4</v>
      </c>
      <c r="N10" s="4">
        <v>1.6199999999999999E-6</v>
      </c>
      <c r="O10" s="4">
        <v>2.69E-5</v>
      </c>
      <c r="P10" s="4">
        <v>2.37E-5</v>
      </c>
      <c r="Q10" s="4">
        <v>3.9599999999999998E-4</v>
      </c>
      <c r="R10" s="4">
        <v>4.4799999999999998E-5</v>
      </c>
      <c r="S10" s="4">
        <v>7.4700000000000005E-4</v>
      </c>
      <c r="T10" s="4">
        <f t="shared" si="0"/>
        <v>3.2172199999999998E-3</v>
      </c>
      <c r="U10" s="4"/>
      <c r="V10" s="4">
        <v>9.6400000000000001E-4</v>
      </c>
      <c r="W10" s="4">
        <v>1.82E-3</v>
      </c>
      <c r="X10" s="4">
        <v>6.4300000000000004E-5</v>
      </c>
      <c r="Y10" s="4">
        <v>1.07E-3</v>
      </c>
      <c r="Z10" s="4">
        <v>1.21E-4</v>
      </c>
      <c r="AA10" s="4">
        <v>2.0200000000000001E-3</v>
      </c>
      <c r="AB10" s="4">
        <v>0.32700000000000001</v>
      </c>
      <c r="AC10" s="4">
        <v>0.61799999999999999</v>
      </c>
      <c r="AD10" s="4">
        <v>2.3400000000000001E-2</v>
      </c>
      <c r="AE10" s="4">
        <v>1.9300000000000001E-2</v>
      </c>
      <c r="AF10" s="4">
        <v>3.0500000000000002E-3</v>
      </c>
      <c r="AG10" s="4">
        <f t="shared" si="1"/>
        <v>0.99680930000000001</v>
      </c>
      <c r="AH10" s="4">
        <f t="shared" si="2"/>
        <v>1.00002652</v>
      </c>
      <c r="AJ10">
        <f>VLOOKUP(C10,'extension - production vol'!$B$6:$D$235,3,0)</f>
        <v>3.649</v>
      </c>
    </row>
    <row r="11" spans="1:36" x14ac:dyDescent="0.2">
      <c r="B11" t="s">
        <v>1474</v>
      </c>
      <c r="C11" t="s">
        <v>371</v>
      </c>
      <c r="D11" s="4">
        <v>1E-3</v>
      </c>
      <c r="E11" s="4">
        <v>1E-3</v>
      </c>
      <c r="F11" s="4">
        <v>1.89E-3</v>
      </c>
      <c r="G11" s="4">
        <v>1.89E-3</v>
      </c>
      <c r="H11" s="4">
        <v>1.4999999999999999E-2</v>
      </c>
      <c r="I11" s="4">
        <v>2.8400000000000002E-2</v>
      </c>
      <c r="J11" s="4">
        <v>1.6799999999999999E-4</v>
      </c>
      <c r="K11" s="4">
        <v>2.7899999999999999E-3</v>
      </c>
      <c r="L11" s="4">
        <v>1.3799999999999999E-4</v>
      </c>
      <c r="M11" s="4">
        <v>2.31E-3</v>
      </c>
      <c r="N11" s="4">
        <v>2.19E-5</v>
      </c>
      <c r="O11" s="4">
        <v>3.6400000000000001E-4</v>
      </c>
      <c r="P11" s="4">
        <v>8.8900000000000003E-4</v>
      </c>
      <c r="Q11" s="4">
        <v>1.4800000000000001E-2</v>
      </c>
      <c r="R11" s="4">
        <v>1.6800000000000001E-3</v>
      </c>
      <c r="S11" s="4">
        <v>2.8000000000000001E-2</v>
      </c>
      <c r="T11" s="4">
        <f t="shared" si="0"/>
        <v>0.1003409</v>
      </c>
      <c r="U11" s="4"/>
      <c r="V11" s="4">
        <v>3.0099999999999998E-2</v>
      </c>
      <c r="W11" s="4">
        <v>5.6800000000000003E-2</v>
      </c>
      <c r="X11" s="4">
        <v>2.0100000000000001E-3</v>
      </c>
      <c r="Y11" s="4">
        <v>3.3399999999999999E-2</v>
      </c>
      <c r="Z11" s="4">
        <v>3.79E-3</v>
      </c>
      <c r="AA11" s="4">
        <v>6.3100000000000003E-2</v>
      </c>
      <c r="AB11" s="4">
        <v>0.24099999999999999</v>
      </c>
      <c r="AC11" s="4">
        <v>0.45500000000000002</v>
      </c>
      <c r="AD11" s="4">
        <v>7.26E-3</v>
      </c>
      <c r="AE11" s="4">
        <v>6.0000000000000001E-3</v>
      </c>
      <c r="AF11" s="4">
        <v>9.4700000000000003E-4</v>
      </c>
      <c r="AG11" s="4">
        <f t="shared" si="1"/>
        <v>0.89940700000000007</v>
      </c>
      <c r="AH11" s="4">
        <f t="shared" si="2"/>
        <v>0.99974790000000002</v>
      </c>
      <c r="AJ11">
        <f>VLOOKUP(C11,'extension - production vol'!$B$6:$D$235,3,0)</f>
        <v>575.11800000000005</v>
      </c>
    </row>
    <row r="12" spans="1:36" x14ac:dyDescent="0.2">
      <c r="B12" t="s">
        <v>1475</v>
      </c>
      <c r="C12" t="s">
        <v>399</v>
      </c>
      <c r="D12" s="4">
        <v>2.16E-3</v>
      </c>
      <c r="E12" s="4">
        <v>2.16E-3</v>
      </c>
      <c r="F12" s="4">
        <v>4.0800000000000003E-3</v>
      </c>
      <c r="G12" s="4">
        <v>4.0800000000000003E-3</v>
      </c>
      <c r="H12" s="4">
        <v>3.2399999999999998E-2</v>
      </c>
      <c r="I12" s="4">
        <v>6.1199999999999997E-2</v>
      </c>
      <c r="J12" s="4">
        <v>8.3299999999999997E-4</v>
      </c>
      <c r="K12" s="4">
        <v>1.3899999999999999E-2</v>
      </c>
      <c r="L12" s="4">
        <v>6.8800000000000003E-4</v>
      </c>
      <c r="M12" s="4">
        <v>1.15E-2</v>
      </c>
      <c r="N12" s="4">
        <v>1.0900000000000001E-4</v>
      </c>
      <c r="O12" s="4">
        <v>1.81E-3</v>
      </c>
      <c r="P12" s="4">
        <v>1.6000000000000001E-3</v>
      </c>
      <c r="Q12" s="4">
        <v>2.6599999999999999E-2</v>
      </c>
      <c r="R12" s="4">
        <v>3.0100000000000001E-3</v>
      </c>
      <c r="S12" s="4">
        <v>5.0200000000000002E-2</v>
      </c>
      <c r="T12" s="4">
        <f t="shared" si="0"/>
        <v>0.21632999999999999</v>
      </c>
      <c r="U12" s="4"/>
      <c r="V12" s="4">
        <v>6.4799999999999996E-2</v>
      </c>
      <c r="W12" s="4">
        <v>0.122</v>
      </c>
      <c r="X12" s="4">
        <v>4.3200000000000001E-3</v>
      </c>
      <c r="Y12" s="4">
        <v>7.1999999999999995E-2</v>
      </c>
      <c r="Z12" s="4">
        <v>8.1600000000000006E-3</v>
      </c>
      <c r="AA12" s="4">
        <v>0.13600000000000001</v>
      </c>
      <c r="AB12" s="4">
        <v>0.124</v>
      </c>
      <c r="AC12" s="4">
        <v>0.23499999999999999</v>
      </c>
      <c r="AD12" s="4">
        <v>8.8699999999999994E-3</v>
      </c>
      <c r="AE12" s="4">
        <v>7.3299999999999997E-3</v>
      </c>
      <c r="AF12" s="4">
        <v>1.16E-3</v>
      </c>
      <c r="AG12" s="4">
        <f t="shared" si="1"/>
        <v>0.78364</v>
      </c>
      <c r="AH12" s="4">
        <f t="shared" si="2"/>
        <v>0.99997000000000003</v>
      </c>
      <c r="AJ12">
        <f>VLOOKUP(C12,'extension - production vol'!$B$6:$D$235,3,0)</f>
        <v>2892.0929999999998</v>
      </c>
    </row>
    <row r="13" spans="1:36" x14ac:dyDescent="0.2">
      <c r="B13" t="s">
        <v>1476</v>
      </c>
      <c r="C13" t="s">
        <v>405</v>
      </c>
      <c r="D13" s="4">
        <v>2.5400000000000002E-3</v>
      </c>
      <c r="E13" s="4">
        <v>2.5400000000000002E-3</v>
      </c>
      <c r="F13" s="4">
        <v>4.7999999999999996E-3</v>
      </c>
      <c r="G13" s="4">
        <v>4.7999999999999996E-3</v>
      </c>
      <c r="H13" s="4">
        <v>3.8100000000000002E-2</v>
      </c>
      <c r="I13" s="4">
        <v>7.1900000000000006E-2</v>
      </c>
      <c r="J13" s="4">
        <v>9.7900000000000005E-4</v>
      </c>
      <c r="K13" s="4">
        <v>1.6299999999999999E-2</v>
      </c>
      <c r="L13" s="4">
        <v>8.0900000000000004E-4</v>
      </c>
      <c r="M13" s="4">
        <v>1.35E-2</v>
      </c>
      <c r="N13" s="4">
        <v>1.2799999999999999E-4</v>
      </c>
      <c r="O13" s="4">
        <v>2.1299999999999999E-3</v>
      </c>
      <c r="P13" s="4">
        <v>1.8799999999999999E-3</v>
      </c>
      <c r="Q13" s="4">
        <v>3.1300000000000001E-2</v>
      </c>
      <c r="R13" s="4">
        <v>3.5400000000000002E-3</v>
      </c>
      <c r="S13" s="4">
        <v>5.8999999999999997E-2</v>
      </c>
      <c r="T13" s="4">
        <f t="shared" si="0"/>
        <v>0.25424599999999997</v>
      </c>
      <c r="U13" s="4"/>
      <c r="V13" s="4">
        <v>7.6200000000000004E-2</v>
      </c>
      <c r="W13" s="4">
        <v>0.14399999999999999</v>
      </c>
      <c r="X13" s="4">
        <v>5.0800000000000003E-3</v>
      </c>
      <c r="Y13" s="4">
        <v>8.4699999999999998E-2</v>
      </c>
      <c r="Z13" s="4">
        <v>9.5899999999999996E-3</v>
      </c>
      <c r="AA13" s="4">
        <v>0.16</v>
      </c>
      <c r="AB13" s="4">
        <v>8.7999999999999995E-2</v>
      </c>
      <c r="AC13" s="4">
        <v>0.16600000000000001</v>
      </c>
      <c r="AD13" s="4">
        <v>6.2899999999999996E-3</v>
      </c>
      <c r="AE13" s="4">
        <v>5.1900000000000002E-3</v>
      </c>
      <c r="AF13" s="4">
        <v>8.1999999999999998E-4</v>
      </c>
      <c r="AG13" s="4">
        <f t="shared" si="1"/>
        <v>0.74587000000000014</v>
      </c>
      <c r="AH13" s="4">
        <f t="shared" si="2"/>
        <v>1.000116</v>
      </c>
      <c r="AJ13">
        <f>VLOOKUP(C13,'extension - production vol'!$B$6:$D$235,3,0)</f>
        <v>3363.2779999999998</v>
      </c>
    </row>
    <row r="14" spans="1:36" x14ac:dyDescent="0.2">
      <c r="B14" t="s">
        <v>1477</v>
      </c>
      <c r="C14" t="s">
        <v>402</v>
      </c>
      <c r="D14" s="4">
        <v>3.46E-3</v>
      </c>
      <c r="E14" s="4">
        <v>3.46E-3</v>
      </c>
      <c r="F14" s="4">
        <v>6.5399999999999998E-3</v>
      </c>
      <c r="G14" s="4">
        <v>6.5399999999999998E-3</v>
      </c>
      <c r="H14" s="4">
        <v>5.1900000000000002E-2</v>
      </c>
      <c r="I14" s="4">
        <v>9.8100000000000007E-2</v>
      </c>
      <c r="J14" s="4">
        <v>1.34E-3</v>
      </c>
      <c r="K14" s="4">
        <v>2.23E-2</v>
      </c>
      <c r="L14" s="4">
        <v>1.1000000000000001E-3</v>
      </c>
      <c r="M14" s="4">
        <v>1.84E-2</v>
      </c>
      <c r="N14" s="4">
        <v>1.74E-4</v>
      </c>
      <c r="O14" s="4">
        <v>2.8999999999999998E-3</v>
      </c>
      <c r="P14" s="4">
        <v>2.5600000000000002E-3</v>
      </c>
      <c r="Q14" s="4">
        <v>4.2599999999999999E-2</v>
      </c>
      <c r="R14" s="4">
        <v>4.8300000000000001E-3</v>
      </c>
      <c r="S14" s="4">
        <v>8.0500000000000002E-2</v>
      </c>
      <c r="T14" s="4">
        <f t="shared" si="0"/>
        <v>0.34670400000000001</v>
      </c>
      <c r="U14" s="4"/>
      <c r="V14" s="4">
        <v>0.104</v>
      </c>
      <c r="W14" s="4">
        <v>0.19600000000000001</v>
      </c>
      <c r="X14" s="4">
        <v>6.9199999999999999E-3</v>
      </c>
      <c r="Y14" s="4">
        <v>0.115</v>
      </c>
      <c r="Z14" s="4">
        <v>1.3100000000000001E-2</v>
      </c>
      <c r="AA14" s="4">
        <v>0.218</v>
      </c>
      <c r="AB14" s="4">
        <v>0</v>
      </c>
      <c r="AC14" s="4">
        <v>0</v>
      </c>
      <c r="AD14" s="4">
        <v>0</v>
      </c>
      <c r="AE14" s="4">
        <v>0</v>
      </c>
      <c r="AF14" s="4">
        <v>0</v>
      </c>
      <c r="AG14" s="4">
        <f t="shared" si="1"/>
        <v>0.65301999999999993</v>
      </c>
      <c r="AH14" s="4">
        <f t="shared" si="2"/>
        <v>0.99972399999999995</v>
      </c>
      <c r="AJ14">
        <f>VLOOKUP(C14,'extension - production vol'!$B$6:$D$235,3,0)</f>
        <v>716.44</v>
      </c>
    </row>
    <row r="15" spans="1:36" x14ac:dyDescent="0.2">
      <c r="B15" t="s">
        <v>1478</v>
      </c>
      <c r="C15" t="s">
        <v>363</v>
      </c>
      <c r="D15" s="4">
        <v>2.0699999999999998E-3</v>
      </c>
      <c r="E15" s="4">
        <v>2.0699999999999998E-3</v>
      </c>
      <c r="F15" s="4">
        <v>3.9100000000000003E-3</v>
      </c>
      <c r="G15" s="4">
        <v>3.9100000000000003E-3</v>
      </c>
      <c r="H15" s="4">
        <v>3.1099999999999999E-2</v>
      </c>
      <c r="I15" s="4">
        <v>5.8700000000000002E-2</v>
      </c>
      <c r="J15" s="4">
        <v>7.9900000000000001E-4</v>
      </c>
      <c r="K15" s="4">
        <v>1.3299999999999999E-2</v>
      </c>
      <c r="L15" s="4">
        <v>6.6E-4</v>
      </c>
      <c r="M15" s="4">
        <v>1.0999999999999999E-2</v>
      </c>
      <c r="N15" s="4">
        <v>1.0399999999999999E-4</v>
      </c>
      <c r="O15" s="4">
        <v>1.74E-3</v>
      </c>
      <c r="P15" s="4">
        <v>1.5299999999999999E-3</v>
      </c>
      <c r="Q15" s="4">
        <v>2.5499999999999998E-2</v>
      </c>
      <c r="R15" s="4">
        <v>2.8900000000000002E-3</v>
      </c>
      <c r="S15" s="4">
        <v>4.8099999999999997E-2</v>
      </c>
      <c r="T15" s="4">
        <f t="shared" si="0"/>
        <v>0.20738299999999998</v>
      </c>
      <c r="U15" s="4"/>
      <c r="V15" s="4">
        <v>6.2100000000000002E-2</v>
      </c>
      <c r="W15" s="4">
        <v>0.11700000000000001</v>
      </c>
      <c r="X15" s="4">
        <v>4.1399999999999996E-3</v>
      </c>
      <c r="Y15" s="4">
        <v>6.9000000000000006E-2</v>
      </c>
      <c r="Z15" s="4">
        <v>7.8200000000000006E-3</v>
      </c>
      <c r="AA15" s="4">
        <v>0.13</v>
      </c>
      <c r="AB15" s="4">
        <v>0.13300000000000001</v>
      </c>
      <c r="AC15" s="4">
        <v>0.251</v>
      </c>
      <c r="AD15" s="4">
        <v>9.4800000000000006E-3</v>
      </c>
      <c r="AE15" s="4">
        <v>7.8300000000000002E-3</v>
      </c>
      <c r="AF15" s="4">
        <v>1.24E-3</v>
      </c>
      <c r="AG15" s="4">
        <f t="shared" si="1"/>
        <v>0.79261000000000015</v>
      </c>
      <c r="AH15" s="4">
        <f t="shared" si="2"/>
        <v>0.99999300000000002</v>
      </c>
      <c r="AJ15">
        <f>VLOOKUP(C15,'extension - production vol'!$B$6:$D$235,3,0)</f>
        <v>302.60599999999999</v>
      </c>
    </row>
    <row r="16" spans="1:36" x14ac:dyDescent="0.2">
      <c r="B16" t="s">
        <v>1479</v>
      </c>
      <c r="C16" t="s">
        <v>94</v>
      </c>
      <c r="D16" s="4">
        <v>2.5799999999999998E-3</v>
      </c>
      <c r="E16" s="4">
        <v>2.5799999999999998E-3</v>
      </c>
      <c r="F16" s="4">
        <v>4.8700000000000002E-3</v>
      </c>
      <c r="G16" s="4">
        <v>4.8700000000000002E-3</v>
      </c>
      <c r="H16" s="4">
        <v>3.8699999999999998E-2</v>
      </c>
      <c r="I16" s="4">
        <v>7.3099999999999998E-2</v>
      </c>
      <c r="J16" s="4">
        <v>9.9500000000000001E-4</v>
      </c>
      <c r="K16" s="4">
        <v>1.66E-2</v>
      </c>
      <c r="L16" s="4">
        <v>8.2200000000000003E-4</v>
      </c>
      <c r="M16" s="4">
        <v>1.37E-2</v>
      </c>
      <c r="N16" s="4">
        <v>1.2999999999999999E-4</v>
      </c>
      <c r="O16" s="4">
        <v>2.16E-3</v>
      </c>
      <c r="P16" s="4">
        <v>1.91E-3</v>
      </c>
      <c r="Q16" s="4">
        <v>3.1800000000000002E-2</v>
      </c>
      <c r="R16" s="4">
        <v>3.5999999999999999E-3</v>
      </c>
      <c r="S16" s="4">
        <v>0.06</v>
      </c>
      <c r="T16" s="4">
        <f t="shared" si="0"/>
        <v>0.2584169999999999</v>
      </c>
      <c r="U16" s="4"/>
      <c r="V16" s="4">
        <v>7.7399999999999997E-2</v>
      </c>
      <c r="W16" s="4">
        <v>0.14599999999999999</v>
      </c>
      <c r="X16" s="4">
        <v>5.1599999999999997E-3</v>
      </c>
      <c r="Y16" s="4">
        <v>8.5999999999999993E-2</v>
      </c>
      <c r="Z16" s="4">
        <v>9.7400000000000004E-3</v>
      </c>
      <c r="AA16" s="4">
        <v>0.16200000000000001</v>
      </c>
      <c r="AB16" s="4">
        <v>8.4099999999999994E-2</v>
      </c>
      <c r="AC16" s="4">
        <v>0.159</v>
      </c>
      <c r="AD16" s="4">
        <v>6.0099999999999997E-3</v>
      </c>
      <c r="AE16" s="4">
        <v>4.96E-3</v>
      </c>
      <c r="AF16" s="4">
        <v>7.8399999999999997E-4</v>
      </c>
      <c r="AG16" s="4">
        <f t="shared" si="1"/>
        <v>0.74115399999999987</v>
      </c>
      <c r="AH16" s="4">
        <f t="shared" si="2"/>
        <v>0.99957099999999999</v>
      </c>
      <c r="AJ16">
        <f>VLOOKUP(C16,'extension - production vol'!$B$6:$D$235,3,0)</f>
        <v>63576</v>
      </c>
    </row>
    <row r="17" spans="2:36" x14ac:dyDescent="0.2">
      <c r="B17" t="s">
        <v>1480</v>
      </c>
      <c r="C17" t="s">
        <v>386</v>
      </c>
      <c r="D17" s="4">
        <v>2.16E-3</v>
      </c>
      <c r="E17" s="4">
        <v>2.16E-3</v>
      </c>
      <c r="F17" s="4">
        <v>4.0800000000000003E-3</v>
      </c>
      <c r="G17" s="4">
        <v>4.0800000000000003E-3</v>
      </c>
      <c r="H17" s="4">
        <v>3.2399999999999998E-2</v>
      </c>
      <c r="I17" s="4">
        <v>6.1199999999999997E-2</v>
      </c>
      <c r="J17" s="4">
        <v>8.3299999999999997E-4</v>
      </c>
      <c r="K17" s="4">
        <v>1.3899999999999999E-2</v>
      </c>
      <c r="L17" s="4">
        <v>6.8800000000000003E-4</v>
      </c>
      <c r="M17" s="4">
        <v>1.15E-2</v>
      </c>
      <c r="N17" s="4">
        <v>1.0900000000000001E-4</v>
      </c>
      <c r="O17" s="4">
        <v>1.81E-3</v>
      </c>
      <c r="P17" s="4">
        <v>1.6000000000000001E-3</v>
      </c>
      <c r="Q17" s="4">
        <v>2.6599999999999999E-2</v>
      </c>
      <c r="R17" s="4">
        <v>3.0100000000000001E-3</v>
      </c>
      <c r="S17" s="4">
        <v>5.0200000000000002E-2</v>
      </c>
      <c r="T17" s="4">
        <f t="shared" si="0"/>
        <v>0.21632999999999999</v>
      </c>
      <c r="U17" s="4"/>
      <c r="V17" s="4">
        <v>6.4799999999999996E-2</v>
      </c>
      <c r="W17" s="4">
        <v>0.122</v>
      </c>
      <c r="X17" s="4">
        <v>4.3200000000000001E-3</v>
      </c>
      <c r="Y17" s="4">
        <v>7.1999999999999995E-2</v>
      </c>
      <c r="Z17" s="4">
        <v>8.1600000000000006E-3</v>
      </c>
      <c r="AA17" s="4">
        <v>0.13600000000000001</v>
      </c>
      <c r="AB17" s="4">
        <v>0.124</v>
      </c>
      <c r="AC17" s="4">
        <v>0.23499999999999999</v>
      </c>
      <c r="AD17" s="4">
        <v>8.8699999999999994E-3</v>
      </c>
      <c r="AE17" s="4">
        <v>7.3299999999999997E-3</v>
      </c>
      <c r="AF17" s="4">
        <v>1.16E-3</v>
      </c>
      <c r="AG17" s="4">
        <f t="shared" si="1"/>
        <v>0.78364</v>
      </c>
      <c r="AH17" s="4">
        <f t="shared" si="2"/>
        <v>0.99997000000000003</v>
      </c>
      <c r="AJ17">
        <f>VLOOKUP(C17,'extension - production vol'!$B$6:$D$235,3,0)</f>
        <v>8893.5720000000001</v>
      </c>
    </row>
    <row r="18" spans="2:36" x14ac:dyDescent="0.2">
      <c r="B18" t="s">
        <v>1481</v>
      </c>
      <c r="C18" t="s">
        <v>398</v>
      </c>
      <c r="D18" s="4">
        <v>2.16E-3</v>
      </c>
      <c r="E18" s="4">
        <v>2.16E-3</v>
      </c>
      <c r="F18" s="4">
        <v>4.0800000000000003E-3</v>
      </c>
      <c r="G18" s="4">
        <v>4.0800000000000003E-3</v>
      </c>
      <c r="H18" s="4">
        <v>3.2399999999999998E-2</v>
      </c>
      <c r="I18" s="4">
        <v>6.1199999999999997E-2</v>
      </c>
      <c r="J18" s="4">
        <v>8.3299999999999997E-4</v>
      </c>
      <c r="K18" s="4">
        <v>1.3899999999999999E-2</v>
      </c>
      <c r="L18" s="4">
        <v>6.8800000000000003E-4</v>
      </c>
      <c r="M18" s="4">
        <v>1.15E-2</v>
      </c>
      <c r="N18" s="4">
        <v>1.0900000000000001E-4</v>
      </c>
      <c r="O18" s="4">
        <v>1.81E-3</v>
      </c>
      <c r="P18" s="4">
        <v>1.6000000000000001E-3</v>
      </c>
      <c r="Q18" s="4">
        <v>2.6599999999999999E-2</v>
      </c>
      <c r="R18" s="4">
        <v>3.0100000000000001E-3</v>
      </c>
      <c r="S18" s="4">
        <v>5.0200000000000002E-2</v>
      </c>
      <c r="T18" s="4">
        <f t="shared" si="0"/>
        <v>0.21632999999999999</v>
      </c>
      <c r="U18" s="4"/>
      <c r="V18" s="4">
        <v>6.4799999999999996E-2</v>
      </c>
      <c r="W18" s="4">
        <v>0.122</v>
      </c>
      <c r="X18" s="4">
        <v>4.3200000000000001E-3</v>
      </c>
      <c r="Y18" s="4">
        <v>7.1999999999999995E-2</v>
      </c>
      <c r="Z18" s="4">
        <v>8.1600000000000006E-3</v>
      </c>
      <c r="AA18" s="4">
        <v>0.13600000000000001</v>
      </c>
      <c r="AB18" s="4">
        <v>0.124</v>
      </c>
      <c r="AC18" s="4">
        <v>0.23499999999999999</v>
      </c>
      <c r="AD18" s="4">
        <v>8.8699999999999994E-3</v>
      </c>
      <c r="AE18" s="4">
        <v>7.3299999999999997E-3</v>
      </c>
      <c r="AF18" s="4">
        <v>1.16E-3</v>
      </c>
      <c r="AG18" s="4">
        <f t="shared" si="1"/>
        <v>0.78364</v>
      </c>
      <c r="AH18" s="4">
        <f t="shared" si="2"/>
        <v>0.99997000000000003</v>
      </c>
      <c r="AJ18">
        <f>VLOOKUP(C18,'extension - production vol'!$B$6:$D$235,3,0)</f>
        <v>6925</v>
      </c>
    </row>
    <row r="19" spans="2:36" x14ac:dyDescent="0.2">
      <c r="B19" t="s">
        <v>1482</v>
      </c>
      <c r="C19" t="s">
        <v>388</v>
      </c>
      <c r="D19" s="4">
        <v>2.16E-3</v>
      </c>
      <c r="E19" s="4">
        <v>2.16E-3</v>
      </c>
      <c r="F19" s="4">
        <v>4.0800000000000003E-3</v>
      </c>
      <c r="G19" s="4">
        <v>4.0800000000000003E-3</v>
      </c>
      <c r="H19" s="4">
        <v>3.2399999999999998E-2</v>
      </c>
      <c r="I19" s="4">
        <v>6.1199999999999997E-2</v>
      </c>
      <c r="J19" s="4">
        <v>8.3299999999999997E-4</v>
      </c>
      <c r="K19" s="4">
        <v>1.3899999999999999E-2</v>
      </c>
      <c r="L19" s="4">
        <v>6.8800000000000003E-4</v>
      </c>
      <c r="M19" s="4">
        <v>1.15E-2</v>
      </c>
      <c r="N19" s="4">
        <v>1.0900000000000001E-4</v>
      </c>
      <c r="O19" s="4">
        <v>1.81E-3</v>
      </c>
      <c r="P19" s="4">
        <v>1.6000000000000001E-3</v>
      </c>
      <c r="Q19" s="4">
        <v>2.6599999999999999E-2</v>
      </c>
      <c r="R19" s="4">
        <v>3.0100000000000001E-3</v>
      </c>
      <c r="S19" s="4">
        <v>5.0200000000000002E-2</v>
      </c>
      <c r="T19" s="4">
        <f t="shared" si="0"/>
        <v>0.21632999999999999</v>
      </c>
      <c r="U19" s="4"/>
      <c r="V19" s="4">
        <v>6.4799999999999996E-2</v>
      </c>
      <c r="W19" s="4">
        <v>0.122</v>
      </c>
      <c r="X19" s="4">
        <v>4.3200000000000001E-3</v>
      </c>
      <c r="Y19" s="4">
        <v>7.1999999999999995E-2</v>
      </c>
      <c r="Z19" s="4">
        <v>8.1600000000000006E-3</v>
      </c>
      <c r="AA19" s="4">
        <v>0.13600000000000001</v>
      </c>
      <c r="AB19" s="4">
        <v>0.124</v>
      </c>
      <c r="AC19" s="4">
        <v>0.23499999999999999</v>
      </c>
      <c r="AD19" s="4">
        <v>8.8699999999999994E-3</v>
      </c>
      <c r="AE19" s="4">
        <v>7.3299999999999997E-3</v>
      </c>
      <c r="AF19" s="4">
        <v>1.16E-3</v>
      </c>
      <c r="AG19" s="4">
        <f t="shared" si="1"/>
        <v>0.78364</v>
      </c>
      <c r="AH19" s="4">
        <f t="shared" si="2"/>
        <v>0.99997000000000003</v>
      </c>
      <c r="AJ19">
        <f>VLOOKUP(C19,'extension - production vol'!$B$6:$D$235,3,0)</f>
        <v>646.48199999999997</v>
      </c>
    </row>
    <row r="20" spans="2:36" x14ac:dyDescent="0.2">
      <c r="B20" t="s">
        <v>1483</v>
      </c>
      <c r="C20" t="s">
        <v>357</v>
      </c>
      <c r="D20" s="4">
        <v>1.34E-3</v>
      </c>
      <c r="E20" s="4">
        <v>1.34E-3</v>
      </c>
      <c r="F20" s="4">
        <v>2.5200000000000001E-3</v>
      </c>
      <c r="G20" s="4">
        <v>2.5200000000000001E-3</v>
      </c>
      <c r="H20" s="4">
        <v>0.02</v>
      </c>
      <c r="I20" s="4">
        <v>3.78E-2</v>
      </c>
      <c r="J20" s="4">
        <v>5.1500000000000005E-4</v>
      </c>
      <c r="K20" s="4">
        <v>8.5900000000000004E-3</v>
      </c>
      <c r="L20" s="4">
        <v>4.26E-4</v>
      </c>
      <c r="M20" s="4">
        <v>7.0899999999999999E-3</v>
      </c>
      <c r="N20" s="4">
        <v>6.7199999999999994E-5</v>
      </c>
      <c r="O20" s="4">
        <v>1.1199999999999999E-3</v>
      </c>
      <c r="P20" s="4">
        <v>9.8700000000000003E-4</v>
      </c>
      <c r="Q20" s="4">
        <v>1.6400000000000001E-2</v>
      </c>
      <c r="R20" s="4">
        <v>1.8600000000000001E-3</v>
      </c>
      <c r="S20" s="4">
        <v>3.1099999999999999E-2</v>
      </c>
      <c r="T20" s="4">
        <f t="shared" si="0"/>
        <v>0.13367519999999999</v>
      </c>
      <c r="U20" s="4"/>
      <c r="V20" s="4">
        <v>4.0099999999999997E-2</v>
      </c>
      <c r="W20" s="4">
        <v>7.5700000000000003E-2</v>
      </c>
      <c r="X20" s="4">
        <v>2.6700000000000001E-3</v>
      </c>
      <c r="Y20" s="4">
        <v>4.4499999999999998E-2</v>
      </c>
      <c r="Z20" s="4">
        <v>5.0499999999999998E-3</v>
      </c>
      <c r="AA20" s="4">
        <v>8.4099999999999994E-2</v>
      </c>
      <c r="AB20" s="4">
        <v>0.20300000000000001</v>
      </c>
      <c r="AC20" s="4">
        <v>0.38300000000000001</v>
      </c>
      <c r="AD20" s="4">
        <v>1.4500000000000001E-2</v>
      </c>
      <c r="AE20" s="4">
        <v>1.2E-2</v>
      </c>
      <c r="AF20" s="4">
        <v>1.89E-3</v>
      </c>
      <c r="AG20" s="4">
        <f t="shared" si="1"/>
        <v>0.86650999999999989</v>
      </c>
      <c r="AH20" s="4">
        <f t="shared" si="2"/>
        <v>1.0001852</v>
      </c>
      <c r="AJ20">
        <f>VLOOKUP(C20,'extension - production vol'!$B$6:$D$235,3,0)</f>
        <v>7845</v>
      </c>
    </row>
    <row r="21" spans="2:36" x14ac:dyDescent="0.2">
      <c r="B21" t="s">
        <v>1484</v>
      </c>
      <c r="C21" t="s">
        <v>392</v>
      </c>
      <c r="D21" s="4">
        <v>1.4499999999999999E-3</v>
      </c>
      <c r="E21" s="4">
        <v>1.4499999999999999E-3</v>
      </c>
      <c r="F21" s="4">
        <v>2.7499999999999998E-3</v>
      </c>
      <c r="G21" s="4">
        <v>2.7499999999999998E-3</v>
      </c>
      <c r="H21" s="4">
        <v>2.18E-2</v>
      </c>
      <c r="I21" s="4">
        <v>4.1200000000000001E-2</v>
      </c>
      <c r="J21" s="4">
        <v>5.6099999999999998E-4</v>
      </c>
      <c r="K21" s="4">
        <v>9.3500000000000007E-3</v>
      </c>
      <c r="L21" s="4">
        <v>4.6299999999999998E-4</v>
      </c>
      <c r="M21" s="4">
        <v>7.7200000000000003E-3</v>
      </c>
      <c r="N21" s="4">
        <v>7.3200000000000004E-5</v>
      </c>
      <c r="O21" s="4">
        <v>1.2199999999999999E-3</v>
      </c>
      <c r="P21" s="4">
        <v>1.07E-3</v>
      </c>
      <c r="Q21" s="4">
        <v>1.7899999999999999E-2</v>
      </c>
      <c r="R21" s="4">
        <v>2.0300000000000001E-3</v>
      </c>
      <c r="S21" s="4">
        <v>3.3799999999999997E-2</v>
      </c>
      <c r="T21" s="4">
        <f t="shared" si="0"/>
        <v>0.1455872</v>
      </c>
      <c r="U21" s="4"/>
      <c r="V21" s="4">
        <v>4.36E-2</v>
      </c>
      <c r="W21" s="4">
        <v>8.2400000000000001E-2</v>
      </c>
      <c r="X21" s="4">
        <v>2.9099999999999998E-3</v>
      </c>
      <c r="Y21" s="4">
        <v>4.8500000000000001E-2</v>
      </c>
      <c r="Z21" s="4">
        <v>5.4900000000000001E-3</v>
      </c>
      <c r="AA21" s="4">
        <v>9.1600000000000001E-2</v>
      </c>
      <c r="AB21" s="4">
        <v>0.191</v>
      </c>
      <c r="AC21" s="4">
        <v>0.36199999999999999</v>
      </c>
      <c r="AD21" s="4">
        <v>1.37E-2</v>
      </c>
      <c r="AE21" s="4">
        <v>1.1299999999999999E-2</v>
      </c>
      <c r="AF21" s="4">
        <v>1.7799999999999999E-3</v>
      </c>
      <c r="AG21" s="4">
        <f t="shared" si="1"/>
        <v>0.85428000000000004</v>
      </c>
      <c r="AH21" s="4">
        <f t="shared" si="2"/>
        <v>0.99986719999999996</v>
      </c>
      <c r="AJ21">
        <f>VLOOKUP(C21,'extension - production vol'!$B$6:$D$235,3,0)</f>
        <v>30711.081999999999</v>
      </c>
    </row>
    <row r="22" spans="2:36" x14ac:dyDescent="0.2">
      <c r="B22" t="s">
        <v>1485</v>
      </c>
      <c r="C22" t="s">
        <v>377</v>
      </c>
      <c r="D22" s="4">
        <v>2.32E-3</v>
      </c>
      <c r="E22" s="4">
        <v>2.32E-3</v>
      </c>
      <c r="F22" s="4">
        <v>4.3400000000000001E-3</v>
      </c>
      <c r="G22" s="4">
        <v>4.3400000000000001E-3</v>
      </c>
      <c r="H22" s="4">
        <v>3.4799999999999998E-2</v>
      </c>
      <c r="I22" s="4">
        <v>6.5100000000000005E-2</v>
      </c>
      <c r="J22" s="4">
        <v>0</v>
      </c>
      <c r="K22" s="4">
        <v>0</v>
      </c>
      <c r="L22" s="4">
        <v>3.3899999999999998E-3</v>
      </c>
      <c r="M22" s="4">
        <v>5.6599999999999998E-2</v>
      </c>
      <c r="N22" s="4">
        <v>7.5400000000000003E-5</v>
      </c>
      <c r="O22" s="4">
        <v>1.2600000000000001E-3</v>
      </c>
      <c r="P22" s="4">
        <v>1.1100000000000001E-3</v>
      </c>
      <c r="Q22" s="4">
        <v>1.8499999999999999E-2</v>
      </c>
      <c r="R22" s="4">
        <v>2.0799999999999998E-3</v>
      </c>
      <c r="S22" s="4">
        <v>3.4700000000000002E-2</v>
      </c>
      <c r="T22" s="4">
        <f t="shared" si="0"/>
        <v>0.23093540000000001</v>
      </c>
      <c r="U22" s="4"/>
      <c r="V22" s="4">
        <v>6.9500000000000006E-2</v>
      </c>
      <c r="W22" s="4">
        <v>0.13</v>
      </c>
      <c r="X22" s="4">
        <v>4.64E-3</v>
      </c>
      <c r="Y22" s="4">
        <v>7.7299999999999994E-2</v>
      </c>
      <c r="Z22" s="4">
        <v>8.6899999999999998E-3</v>
      </c>
      <c r="AA22" s="4">
        <v>0.14499999999999999</v>
      </c>
      <c r="AB22" s="4">
        <v>0.106</v>
      </c>
      <c r="AC22" s="4">
        <v>0.19800000000000001</v>
      </c>
      <c r="AD22" s="4">
        <v>0</v>
      </c>
      <c r="AE22" s="4">
        <v>3.0099999999999998E-2</v>
      </c>
      <c r="AF22" s="4">
        <v>6.6799999999999997E-4</v>
      </c>
      <c r="AG22" s="4">
        <f t="shared" si="1"/>
        <v>0.76989800000000008</v>
      </c>
      <c r="AH22" s="4">
        <f t="shared" si="2"/>
        <v>1.0008334000000001</v>
      </c>
      <c r="AJ22">
        <f>VLOOKUP(C22,'extension - production vol'!$B$6:$D$235,3,0)</f>
        <v>96459.479000000007</v>
      </c>
    </row>
    <row r="23" spans="2:36" x14ac:dyDescent="0.2">
      <c r="B23" t="s">
        <v>1486</v>
      </c>
      <c r="C23" t="s">
        <v>382</v>
      </c>
      <c r="D23" s="4">
        <v>4.8500000000000003E-4</v>
      </c>
      <c r="E23" s="4">
        <v>4.8500000000000003E-4</v>
      </c>
      <c r="F23" s="4">
        <v>9.1500000000000001E-4</v>
      </c>
      <c r="G23" s="4">
        <v>9.1500000000000001E-4</v>
      </c>
      <c r="H23" s="4">
        <v>7.2700000000000004E-3</v>
      </c>
      <c r="I23" s="4">
        <v>1.37E-2</v>
      </c>
      <c r="J23" s="4">
        <v>0</v>
      </c>
      <c r="K23" s="4">
        <v>0</v>
      </c>
      <c r="L23" s="4">
        <v>0</v>
      </c>
      <c r="M23" s="4">
        <v>0</v>
      </c>
      <c r="N23" s="4">
        <v>2.55E-5</v>
      </c>
      <c r="O23" s="4">
        <v>4.2499999999999998E-4</v>
      </c>
      <c r="P23" s="4">
        <v>4.7600000000000002E-4</v>
      </c>
      <c r="Q23" s="4">
        <v>7.9299999999999995E-3</v>
      </c>
      <c r="R23" s="4">
        <v>8.9899999999999995E-4</v>
      </c>
      <c r="S23" s="4">
        <v>1.4999999999999999E-2</v>
      </c>
      <c r="T23" s="4">
        <f t="shared" si="0"/>
        <v>4.8525499999999999E-2</v>
      </c>
      <c r="U23" s="4"/>
      <c r="V23" s="4">
        <v>1.4500000000000001E-2</v>
      </c>
      <c r="W23" s="4">
        <v>2.75E-2</v>
      </c>
      <c r="X23" s="4">
        <v>9.7000000000000005E-4</v>
      </c>
      <c r="Y23" s="4">
        <v>1.6199999999999999E-2</v>
      </c>
      <c r="Z23" s="4">
        <v>1.83E-3</v>
      </c>
      <c r="AA23" s="4">
        <v>3.0499999999999999E-2</v>
      </c>
      <c r="AB23" s="4">
        <v>0.29699999999999999</v>
      </c>
      <c r="AC23" s="4">
        <v>0.56000000000000005</v>
      </c>
      <c r="AD23" s="4">
        <v>0</v>
      </c>
      <c r="AE23" s="4">
        <v>0</v>
      </c>
      <c r="AF23" s="4">
        <v>2.7699999999999999E-3</v>
      </c>
      <c r="AG23" s="4">
        <f t="shared" si="1"/>
        <v>0.95127000000000006</v>
      </c>
      <c r="AH23" s="4">
        <f t="shared" si="2"/>
        <v>0.99979550000000006</v>
      </c>
      <c r="AJ23">
        <f>VLOOKUP(C23,'extension - production vol'!$B$6:$D$235,3,0)</f>
        <v>29903.417000000001</v>
      </c>
    </row>
    <row r="24" spans="2:36" x14ac:dyDescent="0.2">
      <c r="B24" t="s">
        <v>1487</v>
      </c>
      <c r="C24" t="s">
        <v>406</v>
      </c>
      <c r="D24" s="4">
        <v>2.16E-3</v>
      </c>
      <c r="E24" s="4">
        <v>2.16E-3</v>
      </c>
      <c r="F24" s="4">
        <v>4.0800000000000003E-3</v>
      </c>
      <c r="G24" s="4">
        <v>4.0800000000000003E-3</v>
      </c>
      <c r="H24" s="4">
        <v>3.2399999999999998E-2</v>
      </c>
      <c r="I24" s="4">
        <v>6.1199999999999997E-2</v>
      </c>
      <c r="J24" s="4">
        <v>8.3299999999999997E-4</v>
      </c>
      <c r="K24" s="4">
        <v>1.3899999999999999E-2</v>
      </c>
      <c r="L24" s="4">
        <v>6.8800000000000003E-4</v>
      </c>
      <c r="M24" s="4">
        <v>1.15E-2</v>
      </c>
      <c r="N24" s="4">
        <v>1.0900000000000001E-4</v>
      </c>
      <c r="O24" s="4">
        <v>1.81E-3</v>
      </c>
      <c r="P24" s="4">
        <v>1.6000000000000001E-3</v>
      </c>
      <c r="Q24" s="4">
        <v>2.6599999999999999E-2</v>
      </c>
      <c r="R24" s="4">
        <v>3.0100000000000001E-3</v>
      </c>
      <c r="S24" s="4">
        <v>5.0200000000000002E-2</v>
      </c>
      <c r="T24" s="4">
        <f t="shared" si="0"/>
        <v>0.21632999999999999</v>
      </c>
      <c r="U24" s="4"/>
      <c r="V24" s="4">
        <v>6.4799999999999996E-2</v>
      </c>
      <c r="W24" s="4">
        <v>0.122</v>
      </c>
      <c r="X24" s="4">
        <v>4.3200000000000001E-3</v>
      </c>
      <c r="Y24" s="4">
        <v>7.1999999999999995E-2</v>
      </c>
      <c r="Z24" s="4">
        <v>8.1600000000000006E-3</v>
      </c>
      <c r="AA24" s="4">
        <v>0.13600000000000001</v>
      </c>
      <c r="AB24" s="4">
        <v>0.124</v>
      </c>
      <c r="AC24" s="4">
        <v>0.23499999999999999</v>
      </c>
      <c r="AD24" s="4">
        <v>8.8699999999999994E-3</v>
      </c>
      <c r="AE24" s="4">
        <v>7.3299999999999997E-3</v>
      </c>
      <c r="AF24" s="4">
        <v>1.16E-3</v>
      </c>
      <c r="AG24" s="4">
        <f t="shared" si="1"/>
        <v>0.78364</v>
      </c>
      <c r="AH24" s="4">
        <f t="shared" si="2"/>
        <v>0.99997000000000003</v>
      </c>
      <c r="AJ24">
        <f>VLOOKUP(C24,'extension - production vol'!$B$6:$D$235,3,0)</f>
        <v>293.959</v>
      </c>
    </row>
    <row r="25" spans="2:36" x14ac:dyDescent="0.2">
      <c r="B25" t="s">
        <v>1488</v>
      </c>
      <c r="C25" t="s">
        <v>369</v>
      </c>
      <c r="D25" s="4">
        <v>1.2800000000000001E-3</v>
      </c>
      <c r="E25" s="4">
        <v>1.2800000000000001E-3</v>
      </c>
      <c r="F25" s="4">
        <v>2.4099999999999998E-3</v>
      </c>
      <c r="G25" s="4">
        <v>2.4099999999999998E-3</v>
      </c>
      <c r="H25" s="4">
        <v>1.9099999999999999E-2</v>
      </c>
      <c r="I25" s="4">
        <v>3.61E-2</v>
      </c>
      <c r="J25" s="4">
        <v>4.9200000000000003E-4</v>
      </c>
      <c r="K25" s="4">
        <v>8.2000000000000007E-3</v>
      </c>
      <c r="L25" s="4">
        <v>4.0700000000000003E-4</v>
      </c>
      <c r="M25" s="4">
        <v>6.7799999999999996E-3</v>
      </c>
      <c r="N25" s="4">
        <v>6.4200000000000002E-5</v>
      </c>
      <c r="O25" s="4">
        <v>1.07E-3</v>
      </c>
      <c r="P25" s="4">
        <v>9.4300000000000004E-4</v>
      </c>
      <c r="Q25" s="4">
        <v>1.5699999999999999E-2</v>
      </c>
      <c r="R25" s="4">
        <v>1.7799999999999999E-3</v>
      </c>
      <c r="S25" s="4">
        <v>2.9700000000000001E-2</v>
      </c>
      <c r="T25" s="4">
        <f t="shared" si="0"/>
        <v>0.1277162</v>
      </c>
      <c r="U25" s="4"/>
      <c r="V25" s="4">
        <v>3.8300000000000001E-2</v>
      </c>
      <c r="W25" s="4">
        <v>7.2300000000000003E-2</v>
      </c>
      <c r="X25" s="4">
        <v>2.5500000000000002E-3</v>
      </c>
      <c r="Y25" s="4">
        <v>4.2500000000000003E-2</v>
      </c>
      <c r="Z25" s="4">
        <v>4.8199999999999996E-3</v>
      </c>
      <c r="AA25" s="4">
        <v>8.0299999999999996E-2</v>
      </c>
      <c r="AB25" s="4">
        <v>0.20899999999999999</v>
      </c>
      <c r="AC25" s="4">
        <v>0.39400000000000002</v>
      </c>
      <c r="AD25" s="4">
        <v>1.49E-2</v>
      </c>
      <c r="AE25" s="4">
        <v>1.23E-2</v>
      </c>
      <c r="AF25" s="4">
        <v>1.9400000000000001E-3</v>
      </c>
      <c r="AG25" s="4">
        <f t="shared" si="1"/>
        <v>0.87291000000000007</v>
      </c>
      <c r="AH25" s="4">
        <f t="shared" si="2"/>
        <v>1.0006262000000001</v>
      </c>
      <c r="AJ25">
        <f>VLOOKUP(C25,'extension - production vol'!$B$6:$D$235,3,0)</f>
        <v>9.9610000000000003</v>
      </c>
    </row>
    <row r="26" spans="2:36" x14ac:dyDescent="0.2">
      <c r="B26" t="s">
        <v>1489</v>
      </c>
      <c r="C26" t="s">
        <v>394</v>
      </c>
      <c r="D26" s="4">
        <v>4.84E-4</v>
      </c>
      <c r="E26" s="4">
        <v>4.84E-4</v>
      </c>
      <c r="F26" s="4">
        <v>9.1399999999999999E-4</v>
      </c>
      <c r="G26" s="4">
        <v>9.1399999999999999E-4</v>
      </c>
      <c r="H26" s="4">
        <v>7.26E-3</v>
      </c>
      <c r="I26" s="4">
        <v>1.37E-2</v>
      </c>
      <c r="J26" s="4">
        <v>1.8699999999999999E-4</v>
      </c>
      <c r="K26" s="4">
        <v>3.1099999999999999E-3</v>
      </c>
      <c r="L26" s="4">
        <v>1.54E-4</v>
      </c>
      <c r="M26" s="4">
        <v>2.5699999999999998E-3</v>
      </c>
      <c r="N26" s="4">
        <v>2.4300000000000001E-5</v>
      </c>
      <c r="O26" s="4">
        <v>4.06E-4</v>
      </c>
      <c r="P26" s="4">
        <v>3.5799999999999997E-4</v>
      </c>
      <c r="Q26" s="4">
        <v>5.96E-3</v>
      </c>
      <c r="R26" s="4">
        <v>6.7500000000000004E-4</v>
      </c>
      <c r="S26" s="4">
        <v>1.1299999999999999E-2</v>
      </c>
      <c r="T26" s="4">
        <f t="shared" si="0"/>
        <v>4.8500300000000003E-2</v>
      </c>
      <c r="U26" s="4"/>
      <c r="V26" s="4">
        <v>1.4500000000000001E-2</v>
      </c>
      <c r="W26" s="4">
        <v>2.7400000000000001E-2</v>
      </c>
      <c r="X26" s="4">
        <v>9.68E-4</v>
      </c>
      <c r="Y26" s="4">
        <v>1.61E-2</v>
      </c>
      <c r="Z26" s="4">
        <v>1.83E-3</v>
      </c>
      <c r="AA26" s="4">
        <v>3.0499999999999999E-2</v>
      </c>
      <c r="AB26" s="4">
        <v>0.28399999999999997</v>
      </c>
      <c r="AC26" s="4">
        <v>0.53600000000000003</v>
      </c>
      <c r="AD26" s="4">
        <v>2.0299999999999999E-2</v>
      </c>
      <c r="AE26" s="4">
        <v>1.6799999999999999E-2</v>
      </c>
      <c r="AF26" s="4">
        <v>2.65E-3</v>
      </c>
      <c r="AG26" s="4">
        <f t="shared" si="1"/>
        <v>0.951048</v>
      </c>
      <c r="AH26" s="4">
        <f t="shared" si="2"/>
        <v>0.99954829999999995</v>
      </c>
      <c r="AJ26">
        <f>VLOOKUP(C26,'extension - production vol'!$B$6:$D$235,3,0)</f>
        <v>15.021000000000001</v>
      </c>
    </row>
    <row r="27" spans="2:36" x14ac:dyDescent="0.2">
      <c r="B27" t="s">
        <v>1490</v>
      </c>
      <c r="C27" t="s">
        <v>395</v>
      </c>
      <c r="D27" s="4">
        <v>1.81E-3</v>
      </c>
      <c r="E27" s="4">
        <v>1.81E-3</v>
      </c>
      <c r="F27" s="4">
        <v>3.4199999999999999E-3</v>
      </c>
      <c r="G27" s="4">
        <v>3.4199999999999999E-3</v>
      </c>
      <c r="H27" s="4">
        <v>2.7099999999999999E-2</v>
      </c>
      <c r="I27" s="4">
        <v>5.1299999999999998E-2</v>
      </c>
      <c r="J27" s="4">
        <v>6.9800000000000005E-4</v>
      </c>
      <c r="K27" s="4">
        <v>1.1599999999999999E-2</v>
      </c>
      <c r="L27" s="4">
        <v>5.7700000000000004E-4</v>
      </c>
      <c r="M27" s="4">
        <v>9.6100000000000005E-3</v>
      </c>
      <c r="N27" s="4">
        <v>9.1000000000000003E-5</v>
      </c>
      <c r="O27" s="4">
        <v>1.5200000000000001E-3</v>
      </c>
      <c r="P27" s="4">
        <v>1.34E-3</v>
      </c>
      <c r="Q27" s="4">
        <v>2.23E-2</v>
      </c>
      <c r="R27" s="4">
        <v>2.5200000000000001E-3</v>
      </c>
      <c r="S27" s="4">
        <v>4.2099999999999999E-2</v>
      </c>
      <c r="T27" s="4">
        <f t="shared" si="0"/>
        <v>0.18121599999999999</v>
      </c>
      <c r="U27" s="4"/>
      <c r="V27" s="4">
        <v>5.4300000000000001E-2</v>
      </c>
      <c r="W27" s="4">
        <v>0.10299999999999999</v>
      </c>
      <c r="X27" s="4">
        <v>3.62E-3</v>
      </c>
      <c r="Y27" s="4">
        <v>6.0299999999999999E-2</v>
      </c>
      <c r="Z27" s="4">
        <v>6.8300000000000001E-3</v>
      </c>
      <c r="AA27" s="4">
        <v>0.114</v>
      </c>
      <c r="AB27" s="4">
        <v>0.158</v>
      </c>
      <c r="AC27" s="4">
        <v>0.29799999999999999</v>
      </c>
      <c r="AD27" s="4">
        <v>1.1299999999999999E-2</v>
      </c>
      <c r="AE27" s="4">
        <v>9.2999999999999992E-3</v>
      </c>
      <c r="AF27" s="4">
        <v>1.47E-3</v>
      </c>
      <c r="AG27" s="4">
        <f t="shared" si="1"/>
        <v>0.82011999999999985</v>
      </c>
      <c r="AH27" s="4">
        <f t="shared" si="2"/>
        <v>1.0013359999999998</v>
      </c>
      <c r="AJ27">
        <f>VLOOKUP(C27,'extension - production vol'!$B$6:$D$235,3,0)</f>
        <v>19578.187999999998</v>
      </c>
    </row>
    <row r="28" spans="2:36" x14ac:dyDescent="0.2">
      <c r="B28" t="s">
        <v>1491</v>
      </c>
      <c r="C28" t="s">
        <v>367</v>
      </c>
      <c r="D28" s="4">
        <v>2.5500000000000002E-3</v>
      </c>
      <c r="E28" s="4">
        <v>2.5500000000000002E-3</v>
      </c>
      <c r="F28" s="4">
        <v>4.8199999999999996E-3</v>
      </c>
      <c r="G28" s="4">
        <v>4.8199999999999996E-3</v>
      </c>
      <c r="H28" s="4">
        <v>3.8300000000000001E-2</v>
      </c>
      <c r="I28" s="4">
        <v>7.2300000000000003E-2</v>
      </c>
      <c r="J28" s="4">
        <v>9.8400000000000007E-4</v>
      </c>
      <c r="K28" s="4">
        <v>1.6400000000000001E-2</v>
      </c>
      <c r="L28" s="4">
        <v>8.1300000000000003E-4</v>
      </c>
      <c r="M28" s="4">
        <v>1.3599999999999999E-2</v>
      </c>
      <c r="N28" s="4">
        <v>1.2799999999999999E-4</v>
      </c>
      <c r="O28" s="4">
        <v>2.14E-3</v>
      </c>
      <c r="P28" s="4">
        <v>1.89E-3</v>
      </c>
      <c r="Q28" s="4">
        <v>3.1399999999999997E-2</v>
      </c>
      <c r="R28" s="4">
        <v>3.5599999999999998E-3</v>
      </c>
      <c r="S28" s="4">
        <v>5.9299999999999999E-2</v>
      </c>
      <c r="T28" s="4">
        <f t="shared" si="0"/>
        <v>0.25555500000000003</v>
      </c>
      <c r="U28" s="4"/>
      <c r="V28" s="4">
        <v>7.6600000000000001E-2</v>
      </c>
      <c r="W28" s="4">
        <v>0.14499999999999999</v>
      </c>
      <c r="X28" s="4">
        <v>5.11E-3</v>
      </c>
      <c r="Y28" s="4">
        <v>8.5099999999999995E-2</v>
      </c>
      <c r="Z28" s="4">
        <v>9.6399999999999993E-3</v>
      </c>
      <c r="AA28" s="4">
        <v>0.161</v>
      </c>
      <c r="AB28" s="4">
        <v>8.6800000000000002E-2</v>
      </c>
      <c r="AC28" s="4">
        <v>0.16400000000000001</v>
      </c>
      <c r="AD28" s="4">
        <v>6.1999999999999998E-3</v>
      </c>
      <c r="AE28" s="4">
        <v>5.1200000000000004E-3</v>
      </c>
      <c r="AF28" s="4">
        <v>8.0800000000000002E-4</v>
      </c>
      <c r="AG28" s="4">
        <f t="shared" si="1"/>
        <v>0.74537799999999999</v>
      </c>
      <c r="AH28" s="4">
        <f t="shared" si="2"/>
        <v>1.0009330000000001</v>
      </c>
      <c r="AJ28">
        <f>VLOOKUP(C28,'extension - production vol'!$B$6:$D$235,3,0)</f>
        <v>370.31400000000002</v>
      </c>
    </row>
    <row r="29" spans="2:36" x14ac:dyDescent="0.2">
      <c r="B29" t="s">
        <v>1492</v>
      </c>
      <c r="C29" t="s">
        <v>401</v>
      </c>
      <c r="D29" s="4">
        <v>3.46E-3</v>
      </c>
      <c r="E29" s="4">
        <v>3.46E-3</v>
      </c>
      <c r="F29" s="4">
        <v>6.5399999999999998E-3</v>
      </c>
      <c r="G29" s="4">
        <v>6.5399999999999998E-3</v>
      </c>
      <c r="H29" s="4">
        <v>5.1900000000000002E-2</v>
      </c>
      <c r="I29" s="4">
        <v>9.8100000000000007E-2</v>
      </c>
      <c r="J29" s="4">
        <v>1.34E-3</v>
      </c>
      <c r="K29" s="4">
        <v>2.23E-2</v>
      </c>
      <c r="L29" s="4">
        <v>1.1000000000000001E-3</v>
      </c>
      <c r="M29" s="4">
        <v>1.84E-2</v>
      </c>
      <c r="N29" s="4">
        <v>1.74E-4</v>
      </c>
      <c r="O29" s="4">
        <v>2.8999999999999998E-3</v>
      </c>
      <c r="P29" s="4">
        <v>2.5600000000000002E-3</v>
      </c>
      <c r="Q29" s="4">
        <v>4.2599999999999999E-2</v>
      </c>
      <c r="R29" s="4">
        <v>4.8300000000000001E-3</v>
      </c>
      <c r="S29" s="4">
        <v>8.0500000000000002E-2</v>
      </c>
      <c r="T29" s="4">
        <f t="shared" si="0"/>
        <v>0.34670400000000001</v>
      </c>
      <c r="U29" s="4"/>
      <c r="V29" s="4">
        <v>0.104</v>
      </c>
      <c r="W29" s="4">
        <v>0.19600000000000001</v>
      </c>
      <c r="X29" s="4">
        <v>6.9199999999999999E-3</v>
      </c>
      <c r="Y29" s="4">
        <v>0.115</v>
      </c>
      <c r="Z29" s="4">
        <v>1.3100000000000001E-2</v>
      </c>
      <c r="AA29" s="4">
        <v>0.218</v>
      </c>
      <c r="AB29" s="4">
        <v>0</v>
      </c>
      <c r="AC29" s="4">
        <v>0</v>
      </c>
      <c r="AD29" s="4">
        <v>0</v>
      </c>
      <c r="AE29" s="4">
        <v>0</v>
      </c>
      <c r="AF29" s="4">
        <v>0</v>
      </c>
      <c r="AG29" s="4">
        <f t="shared" si="1"/>
        <v>0.65301999999999993</v>
      </c>
      <c r="AH29" s="4">
        <f t="shared" si="2"/>
        <v>0.99972399999999995</v>
      </c>
      <c r="AJ29">
        <f>VLOOKUP(C29,'extension - production vol'!$B$6:$D$235,3,0)</f>
        <v>15.973000000000001</v>
      </c>
    </row>
    <row r="30" spans="2:36" x14ac:dyDescent="0.2">
      <c r="B30" t="s">
        <v>1493</v>
      </c>
      <c r="C30" t="s">
        <v>334</v>
      </c>
      <c r="D30" s="4">
        <v>1.1999999999999999E-3</v>
      </c>
      <c r="E30" s="4">
        <v>1.1999999999999999E-3</v>
      </c>
      <c r="F30" s="4">
        <v>2.2599999999999999E-3</v>
      </c>
      <c r="G30" s="4">
        <v>2.2599999999999999E-3</v>
      </c>
      <c r="H30" s="4">
        <v>1.7999999999999999E-2</v>
      </c>
      <c r="I30" s="4">
        <v>3.39E-2</v>
      </c>
      <c r="J30" s="4">
        <v>4.6200000000000001E-4</v>
      </c>
      <c r="K30" s="4">
        <v>7.7000000000000002E-3</v>
      </c>
      <c r="L30" s="4">
        <v>3.8200000000000002E-4</v>
      </c>
      <c r="M30" s="4">
        <v>6.3600000000000002E-3</v>
      </c>
      <c r="N30" s="4">
        <v>6.0300000000000002E-5</v>
      </c>
      <c r="O30" s="4">
        <v>1E-3</v>
      </c>
      <c r="P30" s="4">
        <v>8.8500000000000004E-4</v>
      </c>
      <c r="Q30" s="4">
        <v>1.47E-2</v>
      </c>
      <c r="R30" s="4">
        <v>1.67E-3</v>
      </c>
      <c r="S30" s="4">
        <v>2.7799999999999998E-2</v>
      </c>
      <c r="T30" s="4">
        <f t="shared" si="0"/>
        <v>0.11983930000000001</v>
      </c>
      <c r="U30" s="4"/>
      <c r="V30" s="4">
        <v>3.5900000000000001E-2</v>
      </c>
      <c r="W30" s="4">
        <v>6.7799999999999999E-2</v>
      </c>
      <c r="X30" s="4">
        <v>2.3999999999999998E-3</v>
      </c>
      <c r="Y30" s="4">
        <v>3.9899999999999998E-2</v>
      </c>
      <c r="Z30" s="4">
        <v>4.5199999999999997E-3</v>
      </c>
      <c r="AA30" s="4">
        <v>7.5399999999999995E-2</v>
      </c>
      <c r="AB30" s="4">
        <v>0.216</v>
      </c>
      <c r="AC30" s="4">
        <v>0.40799999999999997</v>
      </c>
      <c r="AD30" s="4">
        <v>1.54E-2</v>
      </c>
      <c r="AE30" s="4">
        <v>1.2699999999999999E-2</v>
      </c>
      <c r="AF30" s="4">
        <v>2.0100000000000001E-3</v>
      </c>
      <c r="AG30" s="4">
        <f t="shared" si="1"/>
        <v>0.88002999999999998</v>
      </c>
      <c r="AH30" s="4">
        <f t="shared" si="2"/>
        <v>0.99986930000000018</v>
      </c>
      <c r="AJ30">
        <f>VLOOKUP(C30,'extension - production vol'!$B$6:$D$235,3,0)</f>
        <v>5160.143</v>
      </c>
    </row>
    <row r="31" spans="2:36" x14ac:dyDescent="0.2">
      <c r="B31" t="s">
        <v>1494</v>
      </c>
      <c r="C31" t="s">
        <v>375</v>
      </c>
      <c r="D31" s="4">
        <v>4.9600000000000002E-4</v>
      </c>
      <c r="E31" s="4">
        <v>4.9600000000000002E-4</v>
      </c>
      <c r="F31" s="4">
        <v>9.3599999999999998E-4</v>
      </c>
      <c r="G31" s="4">
        <v>9.3599999999999998E-4</v>
      </c>
      <c r="H31" s="4">
        <v>7.4400000000000004E-3</v>
      </c>
      <c r="I31" s="4">
        <v>1.4E-2</v>
      </c>
      <c r="J31" s="4">
        <v>1.9100000000000001E-4</v>
      </c>
      <c r="K31" s="4">
        <v>3.1900000000000001E-3</v>
      </c>
      <c r="L31" s="4">
        <v>1.5799999999999999E-4</v>
      </c>
      <c r="M31" s="4">
        <v>2.63E-3</v>
      </c>
      <c r="N31" s="4">
        <v>2.4899999999999999E-5</v>
      </c>
      <c r="O31" s="4">
        <v>4.1599999999999997E-4</v>
      </c>
      <c r="P31" s="4">
        <v>3.6600000000000001E-4</v>
      </c>
      <c r="Q31" s="4">
        <v>6.11E-3</v>
      </c>
      <c r="R31" s="4">
        <v>6.9200000000000002E-4</v>
      </c>
      <c r="S31" s="4">
        <v>1.15E-2</v>
      </c>
      <c r="T31" s="4">
        <f t="shared" si="0"/>
        <v>4.9581899999999998E-2</v>
      </c>
      <c r="U31" s="4"/>
      <c r="V31" s="4">
        <v>1.49E-2</v>
      </c>
      <c r="W31" s="4">
        <v>2.81E-2</v>
      </c>
      <c r="X31" s="4">
        <v>9.9200000000000004E-4</v>
      </c>
      <c r="Y31" s="4">
        <v>1.6500000000000001E-2</v>
      </c>
      <c r="Z31" s="4">
        <v>1.8699999999999999E-3</v>
      </c>
      <c r="AA31" s="4">
        <v>3.1199999999999999E-2</v>
      </c>
      <c r="AB31" s="4">
        <v>0.28299999999999997</v>
      </c>
      <c r="AC31" s="4">
        <v>0.53400000000000003</v>
      </c>
      <c r="AD31" s="4">
        <v>2.0199999999999999E-2</v>
      </c>
      <c r="AE31" s="4">
        <v>1.67E-2</v>
      </c>
      <c r="AF31" s="4">
        <v>2.64E-3</v>
      </c>
      <c r="AG31" s="4">
        <f t="shared" si="1"/>
        <v>0.950102</v>
      </c>
      <c r="AH31" s="4">
        <f t="shared" si="2"/>
        <v>0.99968390000000018</v>
      </c>
      <c r="AJ31">
        <f>VLOOKUP(C31,'extension - production vol'!$B$6:$D$235,3,0)</f>
        <v>9.5749999999999993</v>
      </c>
    </row>
    <row r="32" spans="2:36" x14ac:dyDescent="0.2">
      <c r="B32" t="s">
        <v>1495</v>
      </c>
      <c r="C32" t="s">
        <v>152</v>
      </c>
      <c r="D32" s="4">
        <v>2.0599999999999999E-4</v>
      </c>
      <c r="E32" s="4">
        <v>2.0599999999999999E-4</v>
      </c>
      <c r="F32" s="4">
        <v>3.8900000000000002E-4</v>
      </c>
      <c r="G32" s="4">
        <v>3.8900000000000002E-4</v>
      </c>
      <c r="H32" s="4">
        <v>3.0899999999999999E-3</v>
      </c>
      <c r="I32" s="4">
        <v>5.8300000000000001E-3</v>
      </c>
      <c r="J32" s="4">
        <v>7.9400000000000006E-5</v>
      </c>
      <c r="K32" s="4">
        <v>1.32E-3</v>
      </c>
      <c r="L32" s="4">
        <v>6.5599999999999995E-5</v>
      </c>
      <c r="M32" s="4">
        <v>1.09E-3</v>
      </c>
      <c r="N32" s="4">
        <v>1.04E-5</v>
      </c>
      <c r="O32" s="4">
        <v>1.73E-4</v>
      </c>
      <c r="P32" s="4">
        <v>1.5200000000000001E-4</v>
      </c>
      <c r="Q32" s="4">
        <v>2.5400000000000002E-3</v>
      </c>
      <c r="R32" s="4">
        <v>2.8699999999999998E-4</v>
      </c>
      <c r="S32" s="4">
        <v>4.79E-3</v>
      </c>
      <c r="T32" s="4">
        <f t="shared" si="0"/>
        <v>2.0617400000000001E-2</v>
      </c>
      <c r="U32" s="4"/>
      <c r="V32" s="4">
        <v>6.1799999999999997E-3</v>
      </c>
      <c r="W32" s="4">
        <v>1.17E-2</v>
      </c>
      <c r="X32" s="4">
        <v>4.1199999999999999E-4</v>
      </c>
      <c r="Y32" s="4">
        <v>6.8700000000000002E-3</v>
      </c>
      <c r="Z32" s="4">
        <v>7.7800000000000005E-4</v>
      </c>
      <c r="AA32" s="4">
        <v>1.2999999999999999E-2</v>
      </c>
      <c r="AB32" s="4">
        <v>0.311</v>
      </c>
      <c r="AC32" s="4">
        <v>0.58599999999999997</v>
      </c>
      <c r="AD32" s="4">
        <v>2.2200000000000001E-2</v>
      </c>
      <c r="AE32" s="4">
        <v>1.83E-2</v>
      </c>
      <c r="AF32" s="4">
        <v>2.8900000000000002E-3</v>
      </c>
      <c r="AG32" s="4">
        <f t="shared" si="1"/>
        <v>0.97932999999999992</v>
      </c>
      <c r="AH32" s="4">
        <f t="shared" si="2"/>
        <v>0.99994739999999993</v>
      </c>
      <c r="AJ32">
        <f>VLOOKUP(C32,'extension - production vol'!$B$6:$D$235,3,0)</f>
        <v>42.384</v>
      </c>
    </row>
    <row r="33" spans="2:36" x14ac:dyDescent="0.2">
      <c r="B33" t="s">
        <v>1496</v>
      </c>
      <c r="C33" t="s">
        <v>361</v>
      </c>
      <c r="D33" s="4">
        <v>3.29E-3</v>
      </c>
      <c r="E33" s="4">
        <v>3.29E-3</v>
      </c>
      <c r="F33" s="4">
        <v>6.2199999999999998E-3</v>
      </c>
      <c r="G33" s="4">
        <v>6.2199999999999998E-3</v>
      </c>
      <c r="H33" s="4">
        <v>4.9399999999999999E-2</v>
      </c>
      <c r="I33" s="4">
        <v>9.3299999999999994E-2</v>
      </c>
      <c r="J33" s="4">
        <v>1.2700000000000001E-3</v>
      </c>
      <c r="K33" s="4">
        <v>2.12E-2</v>
      </c>
      <c r="L33" s="4">
        <v>1.0499999999999999E-3</v>
      </c>
      <c r="M33" s="4">
        <v>1.7500000000000002E-2</v>
      </c>
      <c r="N33" s="4">
        <v>1.66E-4</v>
      </c>
      <c r="O33" s="4">
        <v>2.7599999999999999E-3</v>
      </c>
      <c r="P33" s="4">
        <v>2.4299999999999999E-3</v>
      </c>
      <c r="Q33" s="4">
        <v>4.0599999999999997E-2</v>
      </c>
      <c r="R33" s="4">
        <v>4.5999999999999999E-3</v>
      </c>
      <c r="S33" s="4">
        <v>7.6600000000000001E-2</v>
      </c>
      <c r="T33" s="4">
        <f t="shared" si="0"/>
        <v>0.32989599999999997</v>
      </c>
      <c r="U33" s="4"/>
      <c r="V33" s="4">
        <v>9.8799999999999999E-2</v>
      </c>
      <c r="W33" s="4">
        <v>0.187</v>
      </c>
      <c r="X33" s="4">
        <v>6.5900000000000004E-3</v>
      </c>
      <c r="Y33" s="4">
        <v>0.11</v>
      </c>
      <c r="Z33" s="4">
        <v>1.24E-2</v>
      </c>
      <c r="AA33" s="4">
        <v>0.20699999999999999</v>
      </c>
      <c r="AB33" s="4">
        <v>1.6E-2</v>
      </c>
      <c r="AC33" s="4">
        <v>3.0300000000000001E-2</v>
      </c>
      <c r="AD33" s="4">
        <v>1.15E-3</v>
      </c>
      <c r="AE33" s="4">
        <v>9.4600000000000001E-4</v>
      </c>
      <c r="AF33" s="4">
        <v>1.4899999999999999E-4</v>
      </c>
      <c r="AG33" s="4">
        <f t="shared" si="1"/>
        <v>0.6703349999999999</v>
      </c>
      <c r="AH33" s="4">
        <f t="shared" si="2"/>
        <v>1.0002309999999999</v>
      </c>
      <c r="AJ33">
        <f>VLOOKUP(C33,'extension - production vol'!$B$6:$D$235,3,0)</f>
        <v>21</v>
      </c>
    </row>
    <row r="34" spans="2:36" x14ac:dyDescent="0.2">
      <c r="B34" t="s">
        <v>1497</v>
      </c>
      <c r="C34" t="s">
        <v>49</v>
      </c>
      <c r="D34" s="4">
        <v>3.8499999999999998E-4</v>
      </c>
      <c r="E34" s="4">
        <v>7.7099999999999998E-4</v>
      </c>
      <c r="F34" s="4">
        <v>7.27E-4</v>
      </c>
      <c r="G34" s="4">
        <v>1.4499999999999999E-3</v>
      </c>
      <c r="H34" s="4">
        <v>6.3600000000000004E-2</v>
      </c>
      <c r="I34" s="4">
        <v>0.12</v>
      </c>
      <c r="J34" s="4">
        <v>9.3299999999999998E-3</v>
      </c>
      <c r="K34" s="4">
        <v>1.41E-2</v>
      </c>
      <c r="L34" s="4">
        <v>7.7099999999999998E-3</v>
      </c>
      <c r="M34" s="4">
        <v>1.1599999999999999E-2</v>
      </c>
      <c r="N34" s="4">
        <v>1.2199999999999999E-3</v>
      </c>
      <c r="O34" s="4">
        <v>1.8400000000000001E-3</v>
      </c>
      <c r="P34" s="4">
        <v>1.84E-2</v>
      </c>
      <c r="Q34" s="4">
        <v>2.7799999999999998E-2</v>
      </c>
      <c r="R34" s="4">
        <v>3.4799999999999998E-2</v>
      </c>
      <c r="S34" s="4">
        <v>5.2499999999999998E-2</v>
      </c>
      <c r="T34" s="4">
        <f t="shared" si="0"/>
        <v>0.36623300000000003</v>
      </c>
      <c r="U34" s="4"/>
      <c r="V34" s="4">
        <v>0.11</v>
      </c>
      <c r="W34" s="4">
        <v>0.20699999999999999</v>
      </c>
      <c r="X34" s="4">
        <v>4.2700000000000002E-2</v>
      </c>
      <c r="Y34" s="4">
        <v>6.4600000000000005E-2</v>
      </c>
      <c r="Z34" s="4">
        <v>8.0600000000000005E-2</v>
      </c>
      <c r="AA34" s="4">
        <v>0.122</v>
      </c>
      <c r="AB34" s="4">
        <v>2.2599999999999999E-3</v>
      </c>
      <c r="AC34" s="4">
        <v>4.28E-3</v>
      </c>
      <c r="AD34" s="4">
        <v>1.6200000000000001E-4</v>
      </c>
      <c r="AE34" s="4">
        <v>1.34E-4</v>
      </c>
      <c r="AF34" s="4">
        <v>2.1100000000000001E-5</v>
      </c>
      <c r="AG34" s="4">
        <f t="shared" si="1"/>
        <v>0.63375709999999996</v>
      </c>
      <c r="AH34" s="4">
        <f t="shared" si="2"/>
        <v>0.99999009999999977</v>
      </c>
      <c r="AJ34">
        <f>VLOOKUP(C34,'extension - production vol'!$B$6:$D$235,3,0)</f>
        <v>4624.3050000000003</v>
      </c>
    </row>
    <row r="35" spans="2:36" x14ac:dyDescent="0.2">
      <c r="B35" t="s">
        <v>1498</v>
      </c>
      <c r="C35" t="s">
        <v>373</v>
      </c>
      <c r="D35" s="4">
        <v>6.0499999999999996E-4</v>
      </c>
      <c r="E35" s="4">
        <v>6.0499999999999996E-4</v>
      </c>
      <c r="F35" s="4">
        <v>1.14E-3</v>
      </c>
      <c r="G35" s="4">
        <v>1.14E-3</v>
      </c>
      <c r="H35" s="4">
        <v>9.0799999999999995E-3</v>
      </c>
      <c r="I35" s="4">
        <v>1.7100000000000001E-2</v>
      </c>
      <c r="J35" s="4">
        <v>2.33E-4</v>
      </c>
      <c r="K35" s="4">
        <v>3.8899999999999998E-3</v>
      </c>
      <c r="L35" s="4">
        <v>1.93E-4</v>
      </c>
      <c r="M35" s="4">
        <v>3.2100000000000002E-3</v>
      </c>
      <c r="N35" s="4">
        <v>3.0499999999999999E-5</v>
      </c>
      <c r="O35" s="4">
        <v>5.0799999999999999E-4</v>
      </c>
      <c r="P35" s="4">
        <v>4.4700000000000002E-4</v>
      </c>
      <c r="Q35" s="4">
        <v>7.45E-3</v>
      </c>
      <c r="R35" s="4">
        <v>8.4400000000000002E-4</v>
      </c>
      <c r="S35" s="4">
        <v>1.41E-2</v>
      </c>
      <c r="T35" s="4">
        <f t="shared" si="0"/>
        <v>6.0575500000000004E-2</v>
      </c>
      <c r="U35" s="4"/>
      <c r="V35" s="4">
        <v>1.8200000000000001E-2</v>
      </c>
      <c r="W35" s="4">
        <v>3.4299999999999997E-2</v>
      </c>
      <c r="X35" s="4">
        <v>1.2099999999999999E-3</v>
      </c>
      <c r="Y35" s="4">
        <v>2.0199999999999999E-2</v>
      </c>
      <c r="Z35" s="4">
        <v>2.2899999999999999E-3</v>
      </c>
      <c r="AA35" s="4">
        <v>3.8100000000000002E-2</v>
      </c>
      <c r="AB35" s="4">
        <v>0.27300000000000002</v>
      </c>
      <c r="AC35" s="4">
        <v>0.51500000000000001</v>
      </c>
      <c r="AD35" s="4">
        <v>1.95E-2</v>
      </c>
      <c r="AE35" s="4">
        <v>1.61E-2</v>
      </c>
      <c r="AF35" s="4">
        <v>2.5400000000000002E-3</v>
      </c>
      <c r="AG35" s="4">
        <f t="shared" si="1"/>
        <v>0.94044000000000005</v>
      </c>
      <c r="AH35" s="4">
        <f t="shared" si="2"/>
        <v>1.0010154999999998</v>
      </c>
      <c r="AJ35">
        <f>VLOOKUP(C35,'extension - production vol'!$B$6:$D$235,3,0)</f>
        <v>26.283999999999999</v>
      </c>
    </row>
    <row r="36" spans="2:36" x14ac:dyDescent="0.2">
      <c r="B36" t="s">
        <v>1499</v>
      </c>
      <c r="C36" t="s">
        <v>365</v>
      </c>
      <c r="D36" s="4">
        <v>4.8500000000000002E-7</v>
      </c>
      <c r="E36" s="4">
        <v>4.8500000000000002E-7</v>
      </c>
      <c r="F36" s="4">
        <v>9.16E-7</v>
      </c>
      <c r="G36" s="4">
        <v>9.16E-7</v>
      </c>
      <c r="H36" s="4">
        <v>7.2699999999999999E-6</v>
      </c>
      <c r="I36" s="4">
        <v>1.3699999999999999E-5</v>
      </c>
      <c r="J36" s="4">
        <v>1.8699999999999999E-7</v>
      </c>
      <c r="K36" s="4">
        <v>3.1200000000000002E-6</v>
      </c>
      <c r="L36" s="4">
        <v>1.54E-7</v>
      </c>
      <c r="M36" s="4">
        <v>2.57E-6</v>
      </c>
      <c r="N36" s="4">
        <v>2.44E-8</v>
      </c>
      <c r="O36" s="4">
        <v>4.0699999999999998E-7</v>
      </c>
      <c r="P36" s="4">
        <v>3.58E-7</v>
      </c>
      <c r="Q36" s="4">
        <v>5.9699999999999996E-6</v>
      </c>
      <c r="R36" s="4">
        <v>6.7599999999999997E-7</v>
      </c>
      <c r="S36" s="4">
        <v>1.13E-5</v>
      </c>
      <c r="T36" s="4">
        <f t="shared" si="0"/>
        <v>4.8538400000000003E-5</v>
      </c>
      <c r="U36" s="4"/>
      <c r="V36" s="4">
        <v>1.45E-5</v>
      </c>
      <c r="W36" s="4">
        <v>2.7500000000000001E-5</v>
      </c>
      <c r="X36" s="4">
        <v>9.7000000000000003E-7</v>
      </c>
      <c r="Y36" s="4">
        <v>1.6200000000000001E-5</v>
      </c>
      <c r="Z36" s="4">
        <v>1.8300000000000001E-6</v>
      </c>
      <c r="AA36" s="4">
        <v>3.0499999999999999E-5</v>
      </c>
      <c r="AB36" s="4">
        <v>0.33</v>
      </c>
      <c r="AC36" s="4">
        <v>0.624</v>
      </c>
      <c r="AD36" s="4">
        <v>2.3599999999999999E-2</v>
      </c>
      <c r="AE36" s="4">
        <v>1.95E-2</v>
      </c>
      <c r="AF36" s="4">
        <v>3.0799999999999998E-3</v>
      </c>
      <c r="AG36" s="4">
        <f t="shared" si="1"/>
        <v>1.0002715</v>
      </c>
      <c r="AH36" s="4">
        <f t="shared" si="2"/>
        <v>1.0003200383999997</v>
      </c>
      <c r="AJ36">
        <f>VLOOKUP(C36,'extension - production vol'!$B$6:$D$235,3,0)</f>
        <v>22090.561000000002</v>
      </c>
    </row>
    <row r="37" spans="2:36" x14ac:dyDescent="0.2">
      <c r="B37" t="s">
        <v>1500</v>
      </c>
      <c r="C37" t="s">
        <v>396</v>
      </c>
      <c r="D37" s="4">
        <v>2.16E-3</v>
      </c>
      <c r="E37" s="4">
        <v>2.16E-3</v>
      </c>
      <c r="F37" s="4">
        <v>4.0800000000000003E-3</v>
      </c>
      <c r="G37" s="4">
        <v>4.0800000000000003E-3</v>
      </c>
      <c r="H37" s="4">
        <v>3.2399999999999998E-2</v>
      </c>
      <c r="I37" s="4">
        <v>6.1199999999999997E-2</v>
      </c>
      <c r="J37" s="4">
        <v>8.3299999999999997E-4</v>
      </c>
      <c r="K37" s="4">
        <v>1.3899999999999999E-2</v>
      </c>
      <c r="L37" s="4">
        <v>6.8800000000000003E-4</v>
      </c>
      <c r="M37" s="4">
        <v>1.15E-2</v>
      </c>
      <c r="N37" s="4">
        <v>1.0900000000000001E-4</v>
      </c>
      <c r="O37" s="4">
        <v>1.81E-3</v>
      </c>
      <c r="P37" s="4">
        <v>1.6000000000000001E-3</v>
      </c>
      <c r="Q37" s="4">
        <v>2.6599999999999999E-2</v>
      </c>
      <c r="R37" s="4">
        <v>3.0100000000000001E-3</v>
      </c>
      <c r="S37" s="4">
        <v>5.0200000000000002E-2</v>
      </c>
      <c r="T37" s="4">
        <f t="shared" si="0"/>
        <v>0.21632999999999999</v>
      </c>
      <c r="U37" s="4"/>
      <c r="V37" s="4">
        <v>6.4799999999999996E-2</v>
      </c>
      <c r="W37" s="4">
        <v>0.122</v>
      </c>
      <c r="X37" s="4">
        <v>4.3200000000000001E-3</v>
      </c>
      <c r="Y37" s="4">
        <v>7.1999999999999995E-2</v>
      </c>
      <c r="Z37" s="4">
        <v>8.1600000000000006E-3</v>
      </c>
      <c r="AA37" s="4">
        <v>0.13600000000000001</v>
      </c>
      <c r="AB37" s="4">
        <v>0.124</v>
      </c>
      <c r="AC37" s="4">
        <v>0.23499999999999999</v>
      </c>
      <c r="AD37" s="4">
        <v>8.8699999999999994E-3</v>
      </c>
      <c r="AE37" s="4">
        <v>7.3299999999999997E-3</v>
      </c>
      <c r="AF37" s="4">
        <v>1.16E-3</v>
      </c>
      <c r="AG37" s="4">
        <f t="shared" si="1"/>
        <v>0.78364</v>
      </c>
      <c r="AH37" s="4">
        <f t="shared" si="2"/>
        <v>0.99997000000000003</v>
      </c>
      <c r="AJ37">
        <f>VLOOKUP(C37,'extension - production vol'!$B$6:$D$235,3,0)</f>
        <v>13889.038</v>
      </c>
    </row>
    <row r="38" spans="2:36" x14ac:dyDescent="0.2">
      <c r="B38" t="s">
        <v>1501</v>
      </c>
      <c r="C38" t="s">
        <v>7</v>
      </c>
      <c r="D38" s="4">
        <v>1.4300000000000001E-3</v>
      </c>
      <c r="E38" s="4">
        <v>1.4300000000000001E-3</v>
      </c>
      <c r="F38" s="4">
        <v>2.5899999999999999E-3</v>
      </c>
      <c r="G38" s="4">
        <v>2.5899999999999999E-3</v>
      </c>
      <c r="H38" s="4">
        <v>2.1299999999999999E-2</v>
      </c>
      <c r="I38" s="4">
        <v>3.85E-2</v>
      </c>
      <c r="J38" s="4">
        <v>5.77E-5</v>
      </c>
      <c r="K38" s="4">
        <v>1.39E-3</v>
      </c>
      <c r="L38" s="4">
        <v>1.13E-4</v>
      </c>
      <c r="M38" s="4">
        <v>2.7100000000000002E-3</v>
      </c>
      <c r="N38" s="4">
        <v>7.7200000000000006E-5</v>
      </c>
      <c r="O38" s="4">
        <v>1.8500000000000001E-3</v>
      </c>
      <c r="P38" s="4">
        <v>9.3300000000000002E-4</v>
      </c>
      <c r="Q38" s="4">
        <v>2.24E-2</v>
      </c>
      <c r="R38" s="4">
        <v>1.6800000000000001E-3</v>
      </c>
      <c r="S38" s="4">
        <v>4.0399999999999998E-2</v>
      </c>
      <c r="T38" s="4">
        <f t="shared" si="0"/>
        <v>0.13945090000000002</v>
      </c>
      <c r="U38" s="4"/>
      <c r="V38" s="4">
        <v>4.2700000000000002E-2</v>
      </c>
      <c r="W38" s="4">
        <v>7.6999999999999999E-2</v>
      </c>
      <c r="X38" s="4">
        <v>2.0400000000000001E-3</v>
      </c>
      <c r="Y38" s="4">
        <v>4.9000000000000002E-2</v>
      </c>
      <c r="Z38" s="4">
        <v>3.6800000000000001E-3</v>
      </c>
      <c r="AA38" s="4">
        <v>8.8400000000000006E-2</v>
      </c>
      <c r="AB38" s="4">
        <v>0.13800000000000001</v>
      </c>
      <c r="AC38" s="4">
        <v>0.26</v>
      </c>
      <c r="AD38" s="4">
        <v>0.19500000000000001</v>
      </c>
      <c r="AE38" s="4">
        <v>5.0600000000000003E-3</v>
      </c>
      <c r="AF38" s="4">
        <v>0</v>
      </c>
      <c r="AG38" s="4">
        <f t="shared" si="1"/>
        <v>0.86087999999999998</v>
      </c>
      <c r="AH38" s="4">
        <f t="shared" si="2"/>
        <v>1.0003309</v>
      </c>
      <c r="AJ38">
        <f>VLOOKUP(C38,'extension - production vol'!$B$6:$D$235,3,0)</f>
        <v>214436.07</v>
      </c>
    </row>
    <row r="39" spans="2:36" x14ac:dyDescent="0.2">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row>
    <row r="40" spans="2:36" x14ac:dyDescent="0.2">
      <c r="B40" s="2" t="s">
        <v>1993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row>
    <row r="41" spans="2:36" x14ac:dyDescent="0.2">
      <c r="B41" t="str">
        <f>VLOOKUP(C41,'extension - productivity'!A7:B182,2,0)</f>
        <v>Namibia</v>
      </c>
      <c r="C41" t="s">
        <v>1781</v>
      </c>
      <c r="D41" s="4">
        <f>SUMPRODUCT(D$6:D$38,$AJ$6:$AJ$38)/SUM($AJ$6:$AJ$38)</f>
        <v>1.7325873584827175E-3</v>
      </c>
      <c r="E41" s="4">
        <f t="shared" ref="E41:S54" si="3">SUMPRODUCT(E$6:E$38,$AJ$6:$AJ$38)/SUM($AJ$6:$AJ$38)</f>
        <v>1.7310882392816251E-3</v>
      </c>
      <c r="F41" s="4">
        <f t="shared" si="3"/>
        <v>3.2864644265829519E-3</v>
      </c>
      <c r="G41" s="4">
        <f t="shared" si="3"/>
        <v>3.2231517810611459E-3</v>
      </c>
      <c r="H41" s="4">
        <f t="shared" si="3"/>
        <v>2.6425553114256296E-2</v>
      </c>
      <c r="I41" s="4">
        <f t="shared" si="3"/>
        <v>5.0625069824473082E-2</v>
      </c>
      <c r="J41" s="4">
        <f t="shared" si="3"/>
        <v>4.0926991129133978E-4</v>
      </c>
      <c r="K41" s="4">
        <f t="shared" si="3"/>
        <v>5.9328608550822341E-3</v>
      </c>
      <c r="L41" s="4">
        <f t="shared" si="3"/>
        <v>9.0962624550774995E-4</v>
      </c>
      <c r="M41" s="4">
        <f t="shared" si="3"/>
        <v>1.4616455191133988E-2</v>
      </c>
      <c r="N41" s="4">
        <f t="shared" si="3"/>
        <v>9.1929601731912907E-5</v>
      </c>
      <c r="O41" s="4">
        <f t="shared" si="3"/>
        <v>1.5981801687044229E-3</v>
      </c>
      <c r="P41" s="4">
        <f t="shared" si="3"/>
        <v>1.2850369308522222E-3</v>
      </c>
      <c r="Q41" s="4">
        <f t="shared" si="3"/>
        <v>2.1750160109191456E-2</v>
      </c>
      <c r="R41" s="4">
        <f t="shared" si="3"/>
        <v>2.4314965858370148E-3</v>
      </c>
      <c r="S41" s="4">
        <f t="shared" si="3"/>
        <v>4.1618585033357351E-2</v>
      </c>
      <c r="T41" s="4">
        <f>SUMPRODUCT($T$6:$T$38,$AJ$6:$AJ$38)/SUM($AJ$6:$AJ$38)</f>
        <v>0.17766751537682748</v>
      </c>
      <c r="U41" s="4"/>
      <c r="V41" s="4">
        <f>SUMPRODUCT(V$6:V$38,$AJ$6:$AJ$38)/SUM($AJ$6:$AJ$38)</f>
        <v>5.2740019263789135E-2</v>
      </c>
      <c r="W41" s="4">
        <f t="shared" ref="W41:AF56" si="4">SUMPRODUCT(W$6:W$38,$AJ$6:$AJ$38)/SUM($AJ$6:$AJ$38)</f>
        <v>0.10096416269840058</v>
      </c>
      <c r="X41" s="4">
        <f t="shared" si="4"/>
        <v>3.4940466198316628E-3</v>
      </c>
      <c r="Y41" s="4">
        <f t="shared" si="4"/>
        <v>5.8705010335741853E-2</v>
      </c>
      <c r="Z41" s="4">
        <f t="shared" si="4"/>
        <v>6.6094595017907607E-3</v>
      </c>
      <c r="AA41" s="4">
        <f t="shared" si="4"/>
        <v>0.11207298962797985</v>
      </c>
      <c r="AB41" s="4">
        <f t="shared" si="4"/>
        <v>0.13965389112469015</v>
      </c>
      <c r="AC41" s="4">
        <f t="shared" si="4"/>
        <v>0.2632778211677243</v>
      </c>
      <c r="AD41" s="4">
        <f t="shared" si="4"/>
        <v>7.4224569691858172E-2</v>
      </c>
      <c r="AE41" s="4">
        <f t="shared" si="4"/>
        <v>1.0104185757523119E-2</v>
      </c>
      <c r="AF41" s="4">
        <f t="shared" si="4"/>
        <v>7.867277677789E-4</v>
      </c>
      <c r="AG41" s="4">
        <f>1-T41</f>
        <v>0.82233248462317254</v>
      </c>
      <c r="AH41" s="4"/>
    </row>
    <row r="42" spans="2:36" x14ac:dyDescent="0.2">
      <c r="B42" t="str">
        <f>VLOOKUP(C42,'extension - productivity'!A8:B183,2,0)</f>
        <v>Egypt</v>
      </c>
      <c r="C42" t="s">
        <v>1660</v>
      </c>
      <c r="D42" s="4">
        <f t="shared" ref="D42:S70" si="5">SUMPRODUCT(D$6:D$38,$AJ$6:$AJ$38)/SUM($AJ$6:$AJ$38)</f>
        <v>1.7325873584827175E-3</v>
      </c>
      <c r="E42" s="4">
        <f t="shared" si="3"/>
        <v>1.7310882392816251E-3</v>
      </c>
      <c r="F42" s="4">
        <f t="shared" si="3"/>
        <v>3.2864644265829519E-3</v>
      </c>
      <c r="G42" s="4">
        <f t="shared" si="3"/>
        <v>3.2231517810611459E-3</v>
      </c>
      <c r="H42" s="4">
        <f t="shared" si="3"/>
        <v>2.6425553114256296E-2</v>
      </c>
      <c r="I42" s="4">
        <f t="shared" si="3"/>
        <v>5.0625069824473082E-2</v>
      </c>
      <c r="J42" s="4">
        <f t="shared" si="3"/>
        <v>4.0926991129133978E-4</v>
      </c>
      <c r="K42" s="4">
        <f t="shared" si="3"/>
        <v>5.9328608550822341E-3</v>
      </c>
      <c r="L42" s="4">
        <f t="shared" si="3"/>
        <v>9.0962624550774995E-4</v>
      </c>
      <c r="M42" s="4">
        <f t="shared" si="3"/>
        <v>1.4616455191133988E-2</v>
      </c>
      <c r="N42" s="4">
        <f t="shared" si="3"/>
        <v>9.1929601731912907E-5</v>
      </c>
      <c r="O42" s="4">
        <f t="shared" si="3"/>
        <v>1.5981801687044229E-3</v>
      </c>
      <c r="P42" s="4">
        <f t="shared" si="3"/>
        <v>1.2850369308522222E-3</v>
      </c>
      <c r="Q42" s="4">
        <f t="shared" si="3"/>
        <v>2.1750160109191456E-2</v>
      </c>
      <c r="R42" s="4">
        <f t="shared" si="3"/>
        <v>2.4314965858370148E-3</v>
      </c>
      <c r="S42" s="4">
        <f t="shared" si="3"/>
        <v>4.1618585033357351E-2</v>
      </c>
      <c r="T42" s="4">
        <f t="shared" ref="T42:T105" si="6">SUMPRODUCT($T$6:$T$38,$AJ$6:$AJ$38)/SUM($AJ$6:$AJ$38)</f>
        <v>0.17766751537682748</v>
      </c>
      <c r="U42" s="4"/>
      <c r="V42" s="4">
        <f t="shared" ref="V42:AF73" si="7">SUMPRODUCT(V$6:V$38,$AJ$6:$AJ$38)/SUM($AJ$6:$AJ$38)</f>
        <v>5.2740019263789135E-2</v>
      </c>
      <c r="W42" s="4">
        <f t="shared" si="4"/>
        <v>0.10096416269840058</v>
      </c>
      <c r="X42" s="4">
        <f t="shared" si="4"/>
        <v>3.4940466198316628E-3</v>
      </c>
      <c r="Y42" s="4">
        <f t="shared" si="4"/>
        <v>5.8705010335741853E-2</v>
      </c>
      <c r="Z42" s="4">
        <f t="shared" si="4"/>
        <v>6.6094595017907607E-3</v>
      </c>
      <c r="AA42" s="4">
        <f t="shared" si="4"/>
        <v>0.11207298962797985</v>
      </c>
      <c r="AB42" s="4">
        <f t="shared" si="4"/>
        <v>0.13965389112469015</v>
      </c>
      <c r="AC42" s="4">
        <f t="shared" si="4"/>
        <v>0.2632778211677243</v>
      </c>
      <c r="AD42" s="4">
        <f t="shared" si="4"/>
        <v>7.4224569691858172E-2</v>
      </c>
      <c r="AE42" s="4">
        <f t="shared" si="4"/>
        <v>1.0104185757523119E-2</v>
      </c>
      <c r="AF42" s="4">
        <f t="shared" si="4"/>
        <v>7.867277677789E-4</v>
      </c>
      <c r="AG42" s="4">
        <f t="shared" ref="AG42:AG105" si="8">1-T42</f>
        <v>0.82233248462317254</v>
      </c>
      <c r="AH42" s="4"/>
    </row>
    <row r="43" spans="2:36" x14ac:dyDescent="0.2">
      <c r="B43" t="str">
        <f>VLOOKUP(C43,'extension - productivity'!A9:B184,2,0)</f>
        <v>Jordan</v>
      </c>
      <c r="C43" t="s">
        <v>1722</v>
      </c>
      <c r="D43" s="4">
        <f t="shared" si="5"/>
        <v>1.7325873584827175E-3</v>
      </c>
      <c r="E43" s="4">
        <f t="shared" si="3"/>
        <v>1.7310882392816251E-3</v>
      </c>
      <c r="F43" s="4">
        <f t="shared" si="3"/>
        <v>3.2864644265829519E-3</v>
      </c>
      <c r="G43" s="4">
        <f t="shared" si="3"/>
        <v>3.2231517810611459E-3</v>
      </c>
      <c r="H43" s="4">
        <f t="shared" si="3"/>
        <v>2.6425553114256296E-2</v>
      </c>
      <c r="I43" s="4">
        <f t="shared" si="3"/>
        <v>5.0625069824473082E-2</v>
      </c>
      <c r="J43" s="4">
        <f t="shared" si="3"/>
        <v>4.0926991129133978E-4</v>
      </c>
      <c r="K43" s="4">
        <f t="shared" si="3"/>
        <v>5.9328608550822341E-3</v>
      </c>
      <c r="L43" s="4">
        <f t="shared" si="3"/>
        <v>9.0962624550774995E-4</v>
      </c>
      <c r="M43" s="4">
        <f t="shared" si="3"/>
        <v>1.4616455191133988E-2</v>
      </c>
      <c r="N43" s="4">
        <f t="shared" si="3"/>
        <v>9.1929601731912907E-5</v>
      </c>
      <c r="O43" s="4">
        <f t="shared" si="3"/>
        <v>1.5981801687044229E-3</v>
      </c>
      <c r="P43" s="4">
        <f t="shared" si="3"/>
        <v>1.2850369308522222E-3</v>
      </c>
      <c r="Q43" s="4">
        <f t="shared" si="3"/>
        <v>2.1750160109191456E-2</v>
      </c>
      <c r="R43" s="4">
        <f t="shared" si="3"/>
        <v>2.4314965858370148E-3</v>
      </c>
      <c r="S43" s="4">
        <f t="shared" si="3"/>
        <v>4.1618585033357351E-2</v>
      </c>
      <c r="T43" s="4">
        <f t="shared" si="6"/>
        <v>0.17766751537682748</v>
      </c>
      <c r="U43" s="4"/>
      <c r="V43" s="4">
        <f t="shared" si="7"/>
        <v>5.2740019263789135E-2</v>
      </c>
      <c r="W43" s="4">
        <f t="shared" si="4"/>
        <v>0.10096416269840058</v>
      </c>
      <c r="X43" s="4">
        <f t="shared" si="4"/>
        <v>3.4940466198316628E-3</v>
      </c>
      <c r="Y43" s="4">
        <f t="shared" si="4"/>
        <v>5.8705010335741853E-2</v>
      </c>
      <c r="Z43" s="4">
        <f t="shared" si="4"/>
        <v>6.6094595017907607E-3</v>
      </c>
      <c r="AA43" s="4">
        <f t="shared" si="4"/>
        <v>0.11207298962797985</v>
      </c>
      <c r="AB43" s="4">
        <f t="shared" si="4"/>
        <v>0.13965389112469015</v>
      </c>
      <c r="AC43" s="4">
        <f t="shared" si="4"/>
        <v>0.2632778211677243</v>
      </c>
      <c r="AD43" s="4">
        <f t="shared" si="4"/>
        <v>7.4224569691858172E-2</v>
      </c>
      <c r="AE43" s="4">
        <f t="shared" si="4"/>
        <v>1.0104185757523119E-2</v>
      </c>
      <c r="AF43" s="4">
        <f t="shared" si="4"/>
        <v>7.867277677789E-4</v>
      </c>
      <c r="AG43" s="4">
        <f t="shared" si="8"/>
        <v>0.82233248462317254</v>
      </c>
      <c r="AH43" s="4"/>
    </row>
    <row r="44" spans="2:36" x14ac:dyDescent="0.2">
      <c r="B44" t="str">
        <f>VLOOKUP(C44,'extension - productivity'!A10:B185,2,0)</f>
        <v>Libya</v>
      </c>
      <c r="C44" t="s">
        <v>1744</v>
      </c>
      <c r="D44" s="4">
        <f t="shared" si="5"/>
        <v>1.7325873584827175E-3</v>
      </c>
      <c r="E44" s="4">
        <f t="shared" si="3"/>
        <v>1.7310882392816251E-3</v>
      </c>
      <c r="F44" s="4">
        <f t="shared" si="3"/>
        <v>3.2864644265829519E-3</v>
      </c>
      <c r="G44" s="4">
        <f t="shared" si="3"/>
        <v>3.2231517810611459E-3</v>
      </c>
      <c r="H44" s="4">
        <f t="shared" si="3"/>
        <v>2.6425553114256296E-2</v>
      </c>
      <c r="I44" s="4">
        <f t="shared" si="3"/>
        <v>5.0625069824473082E-2</v>
      </c>
      <c r="J44" s="4">
        <f t="shared" si="3"/>
        <v>4.0926991129133978E-4</v>
      </c>
      <c r="K44" s="4">
        <f t="shared" si="3"/>
        <v>5.9328608550822341E-3</v>
      </c>
      <c r="L44" s="4">
        <f t="shared" si="3"/>
        <v>9.0962624550774995E-4</v>
      </c>
      <c r="M44" s="4">
        <f t="shared" si="3"/>
        <v>1.4616455191133988E-2</v>
      </c>
      <c r="N44" s="4">
        <f t="shared" si="3"/>
        <v>9.1929601731912907E-5</v>
      </c>
      <c r="O44" s="4">
        <f t="shared" si="3"/>
        <v>1.5981801687044229E-3</v>
      </c>
      <c r="P44" s="4">
        <f t="shared" si="3"/>
        <v>1.2850369308522222E-3</v>
      </c>
      <c r="Q44" s="4">
        <f t="shared" si="3"/>
        <v>2.1750160109191456E-2</v>
      </c>
      <c r="R44" s="4">
        <f t="shared" si="3"/>
        <v>2.4314965858370148E-3</v>
      </c>
      <c r="S44" s="4">
        <f t="shared" si="3"/>
        <v>4.1618585033357351E-2</v>
      </c>
      <c r="T44" s="4">
        <f t="shared" si="6"/>
        <v>0.17766751537682748</v>
      </c>
      <c r="U44" s="4"/>
      <c r="V44" s="4">
        <f t="shared" si="7"/>
        <v>5.2740019263789135E-2</v>
      </c>
      <c r="W44" s="4">
        <f t="shared" si="4"/>
        <v>0.10096416269840058</v>
      </c>
      <c r="X44" s="4">
        <f t="shared" si="4"/>
        <v>3.4940466198316628E-3</v>
      </c>
      <c r="Y44" s="4">
        <f t="shared" si="4"/>
        <v>5.8705010335741853E-2</v>
      </c>
      <c r="Z44" s="4">
        <f t="shared" si="4"/>
        <v>6.6094595017907607E-3</v>
      </c>
      <c r="AA44" s="4">
        <f t="shared" si="4"/>
        <v>0.11207298962797985</v>
      </c>
      <c r="AB44" s="4">
        <f t="shared" si="4"/>
        <v>0.13965389112469015</v>
      </c>
      <c r="AC44" s="4">
        <f t="shared" si="4"/>
        <v>0.2632778211677243</v>
      </c>
      <c r="AD44" s="4">
        <f t="shared" si="4"/>
        <v>7.4224569691858172E-2</v>
      </c>
      <c r="AE44" s="4">
        <f t="shared" si="4"/>
        <v>1.0104185757523119E-2</v>
      </c>
      <c r="AF44" s="4">
        <f t="shared" si="4"/>
        <v>7.867277677789E-4</v>
      </c>
      <c r="AG44" s="4">
        <f t="shared" si="8"/>
        <v>0.82233248462317254</v>
      </c>
      <c r="AH44" s="4"/>
    </row>
    <row r="45" spans="2:36" x14ac:dyDescent="0.2">
      <c r="B45" t="str">
        <f>VLOOKUP(C45,'extension - productivity'!A11:B186,2,0)</f>
        <v>Yemen</v>
      </c>
      <c r="C45" t="s">
        <v>1920</v>
      </c>
      <c r="D45" s="4">
        <f t="shared" si="5"/>
        <v>1.7325873584827175E-3</v>
      </c>
      <c r="E45" s="4">
        <f t="shared" si="3"/>
        <v>1.7310882392816251E-3</v>
      </c>
      <c r="F45" s="4">
        <f t="shared" si="3"/>
        <v>3.2864644265829519E-3</v>
      </c>
      <c r="G45" s="4">
        <f t="shared" si="3"/>
        <v>3.2231517810611459E-3</v>
      </c>
      <c r="H45" s="4">
        <f t="shared" si="3"/>
        <v>2.6425553114256296E-2</v>
      </c>
      <c r="I45" s="4">
        <f t="shared" si="3"/>
        <v>5.0625069824473082E-2</v>
      </c>
      <c r="J45" s="4">
        <f t="shared" si="3"/>
        <v>4.0926991129133978E-4</v>
      </c>
      <c r="K45" s="4">
        <f t="shared" si="3"/>
        <v>5.9328608550822341E-3</v>
      </c>
      <c r="L45" s="4">
        <f t="shared" si="3"/>
        <v>9.0962624550774995E-4</v>
      </c>
      <c r="M45" s="4">
        <f t="shared" si="3"/>
        <v>1.4616455191133988E-2</v>
      </c>
      <c r="N45" s="4">
        <f t="shared" si="3"/>
        <v>9.1929601731912907E-5</v>
      </c>
      <c r="O45" s="4">
        <f t="shared" si="3"/>
        <v>1.5981801687044229E-3</v>
      </c>
      <c r="P45" s="4">
        <f t="shared" si="3"/>
        <v>1.2850369308522222E-3</v>
      </c>
      <c r="Q45" s="4">
        <f t="shared" si="3"/>
        <v>2.1750160109191456E-2</v>
      </c>
      <c r="R45" s="4">
        <f t="shared" si="3"/>
        <v>2.4314965858370148E-3</v>
      </c>
      <c r="S45" s="4">
        <f t="shared" si="3"/>
        <v>4.1618585033357351E-2</v>
      </c>
      <c r="T45" s="4">
        <f t="shared" si="6"/>
        <v>0.17766751537682748</v>
      </c>
      <c r="U45" s="4"/>
      <c r="V45" s="4">
        <f t="shared" si="7"/>
        <v>5.2740019263789135E-2</v>
      </c>
      <c r="W45" s="4">
        <f t="shared" si="4"/>
        <v>0.10096416269840058</v>
      </c>
      <c r="X45" s="4">
        <f t="shared" si="4"/>
        <v>3.4940466198316628E-3</v>
      </c>
      <c r="Y45" s="4">
        <f t="shared" si="4"/>
        <v>5.8705010335741853E-2</v>
      </c>
      <c r="Z45" s="4">
        <f t="shared" si="4"/>
        <v>6.6094595017907607E-3</v>
      </c>
      <c r="AA45" s="4">
        <f t="shared" si="4"/>
        <v>0.11207298962797985</v>
      </c>
      <c r="AB45" s="4">
        <f t="shared" si="4"/>
        <v>0.13965389112469015</v>
      </c>
      <c r="AC45" s="4">
        <f t="shared" si="4"/>
        <v>0.2632778211677243</v>
      </c>
      <c r="AD45" s="4">
        <f t="shared" si="4"/>
        <v>7.4224569691858172E-2</v>
      </c>
      <c r="AE45" s="4">
        <f t="shared" si="4"/>
        <v>1.0104185757523119E-2</v>
      </c>
      <c r="AF45" s="4">
        <f t="shared" si="4"/>
        <v>7.867277677789E-4</v>
      </c>
      <c r="AG45" s="4">
        <f t="shared" si="8"/>
        <v>0.82233248462317254</v>
      </c>
      <c r="AH45" s="4"/>
    </row>
    <row r="46" spans="2:36" x14ac:dyDescent="0.2">
      <c r="B46" t="str">
        <f>VLOOKUP(C46,'extension - productivity'!A12:B187,2,0)</f>
        <v>Saudi Arabia</v>
      </c>
      <c r="C46" t="s">
        <v>1851</v>
      </c>
      <c r="D46" s="4">
        <f t="shared" si="5"/>
        <v>1.7325873584827175E-3</v>
      </c>
      <c r="E46" s="4">
        <f t="shared" si="3"/>
        <v>1.7310882392816251E-3</v>
      </c>
      <c r="F46" s="4">
        <f t="shared" si="3"/>
        <v>3.2864644265829519E-3</v>
      </c>
      <c r="G46" s="4">
        <f t="shared" si="3"/>
        <v>3.2231517810611459E-3</v>
      </c>
      <c r="H46" s="4">
        <f t="shared" si="3"/>
        <v>2.6425553114256296E-2</v>
      </c>
      <c r="I46" s="4">
        <f t="shared" si="3"/>
        <v>5.0625069824473082E-2</v>
      </c>
      <c r="J46" s="4">
        <f t="shared" si="3"/>
        <v>4.0926991129133978E-4</v>
      </c>
      <c r="K46" s="4">
        <f t="shared" si="3"/>
        <v>5.9328608550822341E-3</v>
      </c>
      <c r="L46" s="4">
        <f t="shared" si="3"/>
        <v>9.0962624550774995E-4</v>
      </c>
      <c r="M46" s="4">
        <f t="shared" si="3"/>
        <v>1.4616455191133988E-2</v>
      </c>
      <c r="N46" s="4">
        <f t="shared" si="3"/>
        <v>9.1929601731912907E-5</v>
      </c>
      <c r="O46" s="4">
        <f t="shared" si="3"/>
        <v>1.5981801687044229E-3</v>
      </c>
      <c r="P46" s="4">
        <f t="shared" si="3"/>
        <v>1.2850369308522222E-3</v>
      </c>
      <c r="Q46" s="4">
        <f t="shared" si="3"/>
        <v>2.1750160109191456E-2</v>
      </c>
      <c r="R46" s="4">
        <f t="shared" si="3"/>
        <v>2.4314965858370148E-3</v>
      </c>
      <c r="S46" s="4">
        <f t="shared" si="3"/>
        <v>4.1618585033357351E-2</v>
      </c>
      <c r="T46" s="4">
        <f t="shared" si="6"/>
        <v>0.17766751537682748</v>
      </c>
      <c r="U46" s="4"/>
      <c r="V46" s="4">
        <f t="shared" si="7"/>
        <v>5.2740019263789135E-2</v>
      </c>
      <c r="W46" s="4">
        <f t="shared" si="4"/>
        <v>0.10096416269840058</v>
      </c>
      <c r="X46" s="4">
        <f t="shared" si="4"/>
        <v>3.4940466198316628E-3</v>
      </c>
      <c r="Y46" s="4">
        <f t="shared" si="4"/>
        <v>5.8705010335741853E-2</v>
      </c>
      <c r="Z46" s="4">
        <f t="shared" si="4"/>
        <v>6.6094595017907607E-3</v>
      </c>
      <c r="AA46" s="4">
        <f t="shared" si="4"/>
        <v>0.11207298962797985</v>
      </c>
      <c r="AB46" s="4">
        <f t="shared" si="4"/>
        <v>0.13965389112469015</v>
      </c>
      <c r="AC46" s="4">
        <f t="shared" si="4"/>
        <v>0.2632778211677243</v>
      </c>
      <c r="AD46" s="4">
        <f t="shared" si="4"/>
        <v>7.4224569691858172E-2</v>
      </c>
      <c r="AE46" s="4">
        <f t="shared" si="4"/>
        <v>1.0104185757523119E-2</v>
      </c>
      <c r="AF46" s="4">
        <f t="shared" si="4"/>
        <v>7.867277677789E-4</v>
      </c>
      <c r="AG46" s="4">
        <f t="shared" si="8"/>
        <v>0.82233248462317254</v>
      </c>
      <c r="AH46" s="4"/>
    </row>
    <row r="47" spans="2:36" x14ac:dyDescent="0.2">
      <c r="B47" t="str">
        <f>VLOOKUP(C47,'extension - productivity'!A13:B188,2,0)</f>
        <v>Western Sahara</v>
      </c>
      <c r="C47" t="s">
        <v>1930</v>
      </c>
      <c r="D47" s="4">
        <f t="shared" si="5"/>
        <v>1.7325873584827175E-3</v>
      </c>
      <c r="E47" s="4">
        <f t="shared" si="3"/>
        <v>1.7310882392816251E-3</v>
      </c>
      <c r="F47" s="4">
        <f t="shared" si="3"/>
        <v>3.2864644265829519E-3</v>
      </c>
      <c r="G47" s="4">
        <f t="shared" si="3"/>
        <v>3.2231517810611459E-3</v>
      </c>
      <c r="H47" s="4">
        <f t="shared" si="3"/>
        <v>2.6425553114256296E-2</v>
      </c>
      <c r="I47" s="4">
        <f t="shared" si="3"/>
        <v>5.0625069824473082E-2</v>
      </c>
      <c r="J47" s="4">
        <f t="shared" si="3"/>
        <v>4.0926991129133978E-4</v>
      </c>
      <c r="K47" s="4">
        <f t="shared" si="3"/>
        <v>5.9328608550822341E-3</v>
      </c>
      <c r="L47" s="4">
        <f t="shared" si="3"/>
        <v>9.0962624550774995E-4</v>
      </c>
      <c r="M47" s="4">
        <f t="shared" si="3"/>
        <v>1.4616455191133988E-2</v>
      </c>
      <c r="N47" s="4">
        <f t="shared" si="3"/>
        <v>9.1929601731912907E-5</v>
      </c>
      <c r="O47" s="4">
        <f t="shared" si="3"/>
        <v>1.5981801687044229E-3</v>
      </c>
      <c r="P47" s="4">
        <f t="shared" si="3"/>
        <v>1.2850369308522222E-3</v>
      </c>
      <c r="Q47" s="4">
        <f t="shared" si="3"/>
        <v>2.1750160109191456E-2</v>
      </c>
      <c r="R47" s="4">
        <f t="shared" si="3"/>
        <v>2.4314965858370148E-3</v>
      </c>
      <c r="S47" s="4">
        <f t="shared" si="3"/>
        <v>4.1618585033357351E-2</v>
      </c>
      <c r="T47" s="4">
        <f t="shared" si="6"/>
        <v>0.17766751537682748</v>
      </c>
      <c r="U47" s="4"/>
      <c r="V47" s="4">
        <f t="shared" si="7"/>
        <v>5.2740019263789135E-2</v>
      </c>
      <c r="W47" s="4">
        <f t="shared" si="4"/>
        <v>0.10096416269840058</v>
      </c>
      <c r="X47" s="4">
        <f t="shared" si="4"/>
        <v>3.4940466198316628E-3</v>
      </c>
      <c r="Y47" s="4">
        <f t="shared" si="4"/>
        <v>5.8705010335741853E-2</v>
      </c>
      <c r="Z47" s="4">
        <f t="shared" si="4"/>
        <v>6.6094595017907607E-3</v>
      </c>
      <c r="AA47" s="4">
        <f t="shared" si="4"/>
        <v>0.11207298962797985</v>
      </c>
      <c r="AB47" s="4">
        <f t="shared" si="4"/>
        <v>0.13965389112469015</v>
      </c>
      <c r="AC47" s="4">
        <f t="shared" si="4"/>
        <v>0.2632778211677243</v>
      </c>
      <c r="AD47" s="4">
        <f t="shared" si="4"/>
        <v>7.4224569691858172E-2</v>
      </c>
      <c r="AE47" s="4">
        <f t="shared" si="4"/>
        <v>1.0104185757523119E-2</v>
      </c>
      <c r="AF47" s="4">
        <f t="shared" si="4"/>
        <v>7.867277677789E-4</v>
      </c>
      <c r="AG47" s="4">
        <f t="shared" si="8"/>
        <v>0.82233248462317254</v>
      </c>
      <c r="AH47" s="4"/>
    </row>
    <row r="48" spans="2:36" x14ac:dyDescent="0.2">
      <c r="B48" t="str">
        <f>VLOOKUP(C48,'extension - productivity'!A14:B189,2,0)</f>
        <v>Botswana</v>
      </c>
      <c r="C48" t="s">
        <v>1606</v>
      </c>
      <c r="D48" s="4">
        <f t="shared" si="5"/>
        <v>1.7325873584827175E-3</v>
      </c>
      <c r="E48" s="4">
        <f t="shared" si="3"/>
        <v>1.7310882392816251E-3</v>
      </c>
      <c r="F48" s="4">
        <f t="shared" si="3"/>
        <v>3.2864644265829519E-3</v>
      </c>
      <c r="G48" s="4">
        <f t="shared" si="3"/>
        <v>3.2231517810611459E-3</v>
      </c>
      <c r="H48" s="4">
        <f t="shared" si="3"/>
        <v>2.6425553114256296E-2</v>
      </c>
      <c r="I48" s="4">
        <f t="shared" si="3"/>
        <v>5.0625069824473082E-2</v>
      </c>
      <c r="J48" s="4">
        <f t="shared" si="3"/>
        <v>4.0926991129133978E-4</v>
      </c>
      <c r="K48" s="4">
        <f t="shared" si="3"/>
        <v>5.9328608550822341E-3</v>
      </c>
      <c r="L48" s="4">
        <f t="shared" si="3"/>
        <v>9.0962624550774995E-4</v>
      </c>
      <c r="M48" s="4">
        <f t="shared" si="3"/>
        <v>1.4616455191133988E-2</v>
      </c>
      <c r="N48" s="4">
        <f t="shared" si="3"/>
        <v>9.1929601731912907E-5</v>
      </c>
      <c r="O48" s="4">
        <f t="shared" si="3"/>
        <v>1.5981801687044229E-3</v>
      </c>
      <c r="P48" s="4">
        <f t="shared" si="3"/>
        <v>1.2850369308522222E-3</v>
      </c>
      <c r="Q48" s="4">
        <f t="shared" si="3"/>
        <v>2.1750160109191456E-2</v>
      </c>
      <c r="R48" s="4">
        <f t="shared" si="3"/>
        <v>2.4314965858370148E-3</v>
      </c>
      <c r="S48" s="4">
        <f t="shared" si="3"/>
        <v>4.1618585033357351E-2</v>
      </c>
      <c r="T48" s="4">
        <f t="shared" si="6"/>
        <v>0.17766751537682748</v>
      </c>
      <c r="U48" s="4"/>
      <c r="V48" s="4">
        <f t="shared" si="7"/>
        <v>5.2740019263789135E-2</v>
      </c>
      <c r="W48" s="4">
        <f t="shared" si="4"/>
        <v>0.10096416269840058</v>
      </c>
      <c r="X48" s="4">
        <f t="shared" si="4"/>
        <v>3.4940466198316628E-3</v>
      </c>
      <c r="Y48" s="4">
        <f t="shared" si="4"/>
        <v>5.8705010335741853E-2</v>
      </c>
      <c r="Z48" s="4">
        <f t="shared" si="4"/>
        <v>6.6094595017907607E-3</v>
      </c>
      <c r="AA48" s="4">
        <f t="shared" si="4"/>
        <v>0.11207298962797985</v>
      </c>
      <c r="AB48" s="4">
        <f t="shared" si="4"/>
        <v>0.13965389112469015</v>
      </c>
      <c r="AC48" s="4">
        <f t="shared" si="4"/>
        <v>0.2632778211677243</v>
      </c>
      <c r="AD48" s="4">
        <f t="shared" si="4"/>
        <v>7.4224569691858172E-2</v>
      </c>
      <c r="AE48" s="4">
        <f t="shared" si="4"/>
        <v>1.0104185757523119E-2</v>
      </c>
      <c r="AF48" s="4">
        <f t="shared" si="4"/>
        <v>7.867277677789E-4</v>
      </c>
      <c r="AG48" s="4">
        <f t="shared" si="8"/>
        <v>0.82233248462317254</v>
      </c>
      <c r="AH48" s="4"/>
    </row>
    <row r="49" spans="2:34" x14ac:dyDescent="0.2">
      <c r="B49" t="str">
        <f>VLOOKUP(C49,'extension - productivity'!A15:B190,2,0)</f>
        <v>Oman</v>
      </c>
      <c r="C49" t="s">
        <v>1800</v>
      </c>
      <c r="D49" s="4">
        <f t="shared" si="5"/>
        <v>1.7325873584827175E-3</v>
      </c>
      <c r="E49" s="4">
        <f t="shared" si="3"/>
        <v>1.7310882392816251E-3</v>
      </c>
      <c r="F49" s="4">
        <f t="shared" si="3"/>
        <v>3.2864644265829519E-3</v>
      </c>
      <c r="G49" s="4">
        <f t="shared" si="3"/>
        <v>3.2231517810611459E-3</v>
      </c>
      <c r="H49" s="4">
        <f t="shared" si="3"/>
        <v>2.6425553114256296E-2</v>
      </c>
      <c r="I49" s="4">
        <f t="shared" si="3"/>
        <v>5.0625069824473082E-2</v>
      </c>
      <c r="J49" s="4">
        <f t="shared" si="3"/>
        <v>4.0926991129133978E-4</v>
      </c>
      <c r="K49" s="4">
        <f t="shared" si="3"/>
        <v>5.9328608550822341E-3</v>
      </c>
      <c r="L49" s="4">
        <f t="shared" si="3"/>
        <v>9.0962624550774995E-4</v>
      </c>
      <c r="M49" s="4">
        <f t="shared" si="3"/>
        <v>1.4616455191133988E-2</v>
      </c>
      <c r="N49" s="4">
        <f t="shared" si="3"/>
        <v>9.1929601731912907E-5</v>
      </c>
      <c r="O49" s="4">
        <f t="shared" si="3"/>
        <v>1.5981801687044229E-3</v>
      </c>
      <c r="P49" s="4">
        <f t="shared" si="3"/>
        <v>1.2850369308522222E-3</v>
      </c>
      <c r="Q49" s="4">
        <f t="shared" si="3"/>
        <v>2.1750160109191456E-2</v>
      </c>
      <c r="R49" s="4">
        <f t="shared" si="3"/>
        <v>2.4314965858370148E-3</v>
      </c>
      <c r="S49" s="4">
        <f t="shared" si="3"/>
        <v>4.1618585033357351E-2</v>
      </c>
      <c r="T49" s="4">
        <f t="shared" si="6"/>
        <v>0.17766751537682748</v>
      </c>
      <c r="U49" s="4"/>
      <c r="V49" s="4">
        <f t="shared" si="7"/>
        <v>5.2740019263789135E-2</v>
      </c>
      <c r="W49" s="4">
        <f t="shared" si="4"/>
        <v>0.10096416269840058</v>
      </c>
      <c r="X49" s="4">
        <f t="shared" si="4"/>
        <v>3.4940466198316628E-3</v>
      </c>
      <c r="Y49" s="4">
        <f t="shared" si="4"/>
        <v>5.8705010335741853E-2</v>
      </c>
      <c r="Z49" s="4">
        <f t="shared" si="4"/>
        <v>6.6094595017907607E-3</v>
      </c>
      <c r="AA49" s="4">
        <f t="shared" si="4"/>
        <v>0.11207298962797985</v>
      </c>
      <c r="AB49" s="4">
        <f t="shared" si="4"/>
        <v>0.13965389112469015</v>
      </c>
      <c r="AC49" s="4">
        <f t="shared" si="4"/>
        <v>0.2632778211677243</v>
      </c>
      <c r="AD49" s="4">
        <f t="shared" si="4"/>
        <v>7.4224569691858172E-2</v>
      </c>
      <c r="AE49" s="4">
        <f t="shared" si="4"/>
        <v>1.0104185757523119E-2</v>
      </c>
      <c r="AF49" s="4">
        <f t="shared" si="4"/>
        <v>7.867277677789E-4</v>
      </c>
      <c r="AG49" s="4">
        <f t="shared" si="8"/>
        <v>0.82233248462317254</v>
      </c>
      <c r="AH49" s="4"/>
    </row>
    <row r="50" spans="2:34" x14ac:dyDescent="0.2">
      <c r="B50" t="str">
        <f>VLOOKUP(C50,'extension - productivity'!A16:B191,2,0)</f>
        <v>Algeria</v>
      </c>
      <c r="C50" t="s">
        <v>1566</v>
      </c>
      <c r="D50" s="4">
        <f t="shared" si="5"/>
        <v>1.7325873584827175E-3</v>
      </c>
      <c r="E50" s="4">
        <f t="shared" si="3"/>
        <v>1.7310882392816251E-3</v>
      </c>
      <c r="F50" s="4">
        <f t="shared" si="3"/>
        <v>3.2864644265829519E-3</v>
      </c>
      <c r="G50" s="4">
        <f t="shared" si="3"/>
        <v>3.2231517810611459E-3</v>
      </c>
      <c r="H50" s="4">
        <f t="shared" si="3"/>
        <v>2.6425553114256296E-2</v>
      </c>
      <c r="I50" s="4">
        <f t="shared" si="3"/>
        <v>5.0625069824473082E-2</v>
      </c>
      <c r="J50" s="4">
        <f t="shared" si="3"/>
        <v>4.0926991129133978E-4</v>
      </c>
      <c r="K50" s="4">
        <f t="shared" si="3"/>
        <v>5.9328608550822341E-3</v>
      </c>
      <c r="L50" s="4">
        <f t="shared" si="3"/>
        <v>9.0962624550774995E-4</v>
      </c>
      <c r="M50" s="4">
        <f t="shared" si="3"/>
        <v>1.4616455191133988E-2</v>
      </c>
      <c r="N50" s="4">
        <f t="shared" si="3"/>
        <v>9.1929601731912907E-5</v>
      </c>
      <c r="O50" s="4">
        <f t="shared" si="3"/>
        <v>1.5981801687044229E-3</v>
      </c>
      <c r="P50" s="4">
        <f t="shared" si="3"/>
        <v>1.2850369308522222E-3</v>
      </c>
      <c r="Q50" s="4">
        <f t="shared" si="3"/>
        <v>2.1750160109191456E-2</v>
      </c>
      <c r="R50" s="4">
        <f t="shared" si="3"/>
        <v>2.4314965858370148E-3</v>
      </c>
      <c r="S50" s="4">
        <f t="shared" si="3"/>
        <v>4.1618585033357351E-2</v>
      </c>
      <c r="T50" s="4">
        <f t="shared" si="6"/>
        <v>0.17766751537682748</v>
      </c>
      <c r="U50" s="4"/>
      <c r="V50" s="4">
        <f t="shared" si="7"/>
        <v>5.2740019263789135E-2</v>
      </c>
      <c r="W50" s="4">
        <f t="shared" si="4"/>
        <v>0.10096416269840058</v>
      </c>
      <c r="X50" s="4">
        <f t="shared" si="4"/>
        <v>3.4940466198316628E-3</v>
      </c>
      <c r="Y50" s="4">
        <f t="shared" si="4"/>
        <v>5.8705010335741853E-2</v>
      </c>
      <c r="Z50" s="4">
        <f t="shared" si="4"/>
        <v>6.6094595017907607E-3</v>
      </c>
      <c r="AA50" s="4">
        <f t="shared" si="4"/>
        <v>0.11207298962797985</v>
      </c>
      <c r="AB50" s="4">
        <f t="shared" si="4"/>
        <v>0.13965389112469015</v>
      </c>
      <c r="AC50" s="4">
        <f t="shared" si="4"/>
        <v>0.2632778211677243</v>
      </c>
      <c r="AD50" s="4">
        <f t="shared" si="4"/>
        <v>7.4224569691858172E-2</v>
      </c>
      <c r="AE50" s="4">
        <f t="shared" si="4"/>
        <v>1.0104185757523119E-2</v>
      </c>
      <c r="AF50" s="4">
        <f t="shared" si="4"/>
        <v>7.867277677789E-4</v>
      </c>
      <c r="AG50" s="4">
        <f t="shared" si="8"/>
        <v>0.82233248462317254</v>
      </c>
      <c r="AH50" s="4"/>
    </row>
    <row r="51" spans="2:34" x14ac:dyDescent="0.2">
      <c r="B51" t="str">
        <f>VLOOKUP(C51,'extension - productivity'!A17:B192,2,0)</f>
        <v>Sudan</v>
      </c>
      <c r="C51" t="s">
        <v>1933</v>
      </c>
      <c r="D51" s="4">
        <f t="shared" si="5"/>
        <v>1.7325873584827175E-3</v>
      </c>
      <c r="E51" s="4">
        <f t="shared" si="3"/>
        <v>1.7310882392816251E-3</v>
      </c>
      <c r="F51" s="4">
        <f t="shared" si="3"/>
        <v>3.2864644265829519E-3</v>
      </c>
      <c r="G51" s="4">
        <f t="shared" si="3"/>
        <v>3.2231517810611459E-3</v>
      </c>
      <c r="H51" s="4">
        <f t="shared" si="3"/>
        <v>2.6425553114256296E-2</v>
      </c>
      <c r="I51" s="4">
        <f t="shared" si="3"/>
        <v>5.0625069824473082E-2</v>
      </c>
      <c r="J51" s="4">
        <f t="shared" si="3"/>
        <v>4.0926991129133978E-4</v>
      </c>
      <c r="K51" s="4">
        <f t="shared" si="3"/>
        <v>5.9328608550822341E-3</v>
      </c>
      <c r="L51" s="4">
        <f t="shared" si="3"/>
        <v>9.0962624550774995E-4</v>
      </c>
      <c r="M51" s="4">
        <f t="shared" si="3"/>
        <v>1.4616455191133988E-2</v>
      </c>
      <c r="N51" s="4">
        <f t="shared" si="3"/>
        <v>9.1929601731912907E-5</v>
      </c>
      <c r="O51" s="4">
        <f t="shared" si="3"/>
        <v>1.5981801687044229E-3</v>
      </c>
      <c r="P51" s="4">
        <f t="shared" si="3"/>
        <v>1.2850369308522222E-3</v>
      </c>
      <c r="Q51" s="4">
        <f t="shared" si="3"/>
        <v>2.1750160109191456E-2</v>
      </c>
      <c r="R51" s="4">
        <f t="shared" si="3"/>
        <v>2.4314965858370148E-3</v>
      </c>
      <c r="S51" s="4">
        <f t="shared" si="3"/>
        <v>4.1618585033357351E-2</v>
      </c>
      <c r="T51" s="4">
        <f t="shared" si="6"/>
        <v>0.17766751537682748</v>
      </c>
      <c r="U51" s="4"/>
      <c r="V51" s="4">
        <f t="shared" si="7"/>
        <v>5.2740019263789135E-2</v>
      </c>
      <c r="W51" s="4">
        <f t="shared" si="4"/>
        <v>0.10096416269840058</v>
      </c>
      <c r="X51" s="4">
        <f t="shared" si="4"/>
        <v>3.4940466198316628E-3</v>
      </c>
      <c r="Y51" s="4">
        <f t="shared" si="4"/>
        <v>5.8705010335741853E-2</v>
      </c>
      <c r="Z51" s="4">
        <f t="shared" si="4"/>
        <v>6.6094595017907607E-3</v>
      </c>
      <c r="AA51" s="4">
        <f t="shared" si="4"/>
        <v>0.11207298962797985</v>
      </c>
      <c r="AB51" s="4">
        <f t="shared" si="4"/>
        <v>0.13965389112469015</v>
      </c>
      <c r="AC51" s="4">
        <f t="shared" si="4"/>
        <v>0.2632778211677243</v>
      </c>
      <c r="AD51" s="4">
        <f t="shared" si="4"/>
        <v>7.4224569691858172E-2</v>
      </c>
      <c r="AE51" s="4">
        <f t="shared" si="4"/>
        <v>1.0104185757523119E-2</v>
      </c>
      <c r="AF51" s="4">
        <f t="shared" si="4"/>
        <v>7.867277677789E-4</v>
      </c>
      <c r="AG51" s="4">
        <f t="shared" si="8"/>
        <v>0.82233248462317254</v>
      </c>
      <c r="AH51" s="4"/>
    </row>
    <row r="52" spans="2:34" x14ac:dyDescent="0.2">
      <c r="B52" t="str">
        <f>VLOOKUP(C52,'extension - productivity'!A18:B193,2,0)</f>
        <v>Lesotho</v>
      </c>
      <c r="C52" t="s">
        <v>1740</v>
      </c>
      <c r="D52" s="4">
        <f t="shared" si="5"/>
        <v>1.7325873584827175E-3</v>
      </c>
      <c r="E52" s="4">
        <f t="shared" si="3"/>
        <v>1.7310882392816251E-3</v>
      </c>
      <c r="F52" s="4">
        <f t="shared" si="3"/>
        <v>3.2864644265829519E-3</v>
      </c>
      <c r="G52" s="4">
        <f t="shared" si="3"/>
        <v>3.2231517810611459E-3</v>
      </c>
      <c r="H52" s="4">
        <f t="shared" si="3"/>
        <v>2.6425553114256296E-2</v>
      </c>
      <c r="I52" s="4">
        <f t="shared" si="3"/>
        <v>5.0625069824473082E-2</v>
      </c>
      <c r="J52" s="4">
        <f t="shared" si="3"/>
        <v>4.0926991129133978E-4</v>
      </c>
      <c r="K52" s="4">
        <f t="shared" si="3"/>
        <v>5.9328608550822341E-3</v>
      </c>
      <c r="L52" s="4">
        <f t="shared" si="3"/>
        <v>9.0962624550774995E-4</v>
      </c>
      <c r="M52" s="4">
        <f t="shared" si="3"/>
        <v>1.4616455191133988E-2</v>
      </c>
      <c r="N52" s="4">
        <f t="shared" si="3"/>
        <v>9.1929601731912907E-5</v>
      </c>
      <c r="O52" s="4">
        <f t="shared" si="3"/>
        <v>1.5981801687044229E-3</v>
      </c>
      <c r="P52" s="4">
        <f t="shared" si="3"/>
        <v>1.2850369308522222E-3</v>
      </c>
      <c r="Q52" s="4">
        <f t="shared" si="3"/>
        <v>2.1750160109191456E-2</v>
      </c>
      <c r="R52" s="4">
        <f t="shared" si="3"/>
        <v>2.4314965858370148E-3</v>
      </c>
      <c r="S52" s="4">
        <f t="shared" si="3"/>
        <v>4.1618585033357351E-2</v>
      </c>
      <c r="T52" s="4">
        <f t="shared" si="6"/>
        <v>0.17766751537682748</v>
      </c>
      <c r="U52" s="4"/>
      <c r="V52" s="4">
        <f t="shared" si="7"/>
        <v>5.2740019263789135E-2</v>
      </c>
      <c r="W52" s="4">
        <f t="shared" si="4"/>
        <v>0.10096416269840058</v>
      </c>
      <c r="X52" s="4">
        <f t="shared" si="4"/>
        <v>3.4940466198316628E-3</v>
      </c>
      <c r="Y52" s="4">
        <f t="shared" si="4"/>
        <v>5.8705010335741853E-2</v>
      </c>
      <c r="Z52" s="4">
        <f t="shared" si="4"/>
        <v>6.6094595017907607E-3</v>
      </c>
      <c r="AA52" s="4">
        <f t="shared" si="4"/>
        <v>0.11207298962797985</v>
      </c>
      <c r="AB52" s="4">
        <f t="shared" si="4"/>
        <v>0.13965389112469015</v>
      </c>
      <c r="AC52" s="4">
        <f t="shared" si="4"/>
        <v>0.2632778211677243</v>
      </c>
      <c r="AD52" s="4">
        <f t="shared" si="4"/>
        <v>7.4224569691858172E-2</v>
      </c>
      <c r="AE52" s="4">
        <f t="shared" si="4"/>
        <v>1.0104185757523119E-2</v>
      </c>
      <c r="AF52" s="4">
        <f t="shared" si="4"/>
        <v>7.867277677789E-4</v>
      </c>
      <c r="AG52" s="4">
        <f t="shared" si="8"/>
        <v>0.82233248462317254</v>
      </c>
      <c r="AH52" s="4"/>
    </row>
    <row r="53" spans="2:34" x14ac:dyDescent="0.2">
      <c r="B53" t="str">
        <f>VLOOKUP(C53,'extension - productivity'!A19:B194,2,0)</f>
        <v>Morocco</v>
      </c>
      <c r="C53" t="s">
        <v>1774</v>
      </c>
      <c r="D53" s="4">
        <f t="shared" si="5"/>
        <v>1.7325873584827175E-3</v>
      </c>
      <c r="E53" s="4">
        <f t="shared" si="3"/>
        <v>1.7310882392816251E-3</v>
      </c>
      <c r="F53" s="4">
        <f t="shared" si="3"/>
        <v>3.2864644265829519E-3</v>
      </c>
      <c r="G53" s="4">
        <f t="shared" si="3"/>
        <v>3.2231517810611459E-3</v>
      </c>
      <c r="H53" s="4">
        <f t="shared" si="3"/>
        <v>2.6425553114256296E-2</v>
      </c>
      <c r="I53" s="4">
        <f t="shared" si="3"/>
        <v>5.0625069824473082E-2</v>
      </c>
      <c r="J53" s="4">
        <f t="shared" si="3"/>
        <v>4.0926991129133978E-4</v>
      </c>
      <c r="K53" s="4">
        <f t="shared" si="3"/>
        <v>5.9328608550822341E-3</v>
      </c>
      <c r="L53" s="4">
        <f t="shared" si="3"/>
        <v>9.0962624550774995E-4</v>
      </c>
      <c r="M53" s="4">
        <f t="shared" si="3"/>
        <v>1.4616455191133988E-2</v>
      </c>
      <c r="N53" s="4">
        <f t="shared" si="3"/>
        <v>9.1929601731912907E-5</v>
      </c>
      <c r="O53" s="4">
        <f t="shared" si="3"/>
        <v>1.5981801687044229E-3</v>
      </c>
      <c r="P53" s="4">
        <f t="shared" si="3"/>
        <v>1.2850369308522222E-3</v>
      </c>
      <c r="Q53" s="4">
        <f t="shared" si="3"/>
        <v>2.1750160109191456E-2</v>
      </c>
      <c r="R53" s="4">
        <f t="shared" si="3"/>
        <v>2.4314965858370148E-3</v>
      </c>
      <c r="S53" s="4">
        <f t="shared" si="3"/>
        <v>4.1618585033357351E-2</v>
      </c>
      <c r="T53" s="4">
        <f t="shared" si="6"/>
        <v>0.17766751537682748</v>
      </c>
      <c r="U53" s="4"/>
      <c r="V53" s="4">
        <f t="shared" si="7"/>
        <v>5.2740019263789135E-2</v>
      </c>
      <c r="W53" s="4">
        <f t="shared" si="4"/>
        <v>0.10096416269840058</v>
      </c>
      <c r="X53" s="4">
        <f t="shared" si="4"/>
        <v>3.4940466198316628E-3</v>
      </c>
      <c r="Y53" s="4">
        <f t="shared" si="4"/>
        <v>5.8705010335741853E-2</v>
      </c>
      <c r="Z53" s="4">
        <f t="shared" si="4"/>
        <v>6.6094595017907607E-3</v>
      </c>
      <c r="AA53" s="4">
        <f t="shared" si="4"/>
        <v>0.11207298962797985</v>
      </c>
      <c r="AB53" s="4">
        <f t="shared" si="4"/>
        <v>0.13965389112469015</v>
      </c>
      <c r="AC53" s="4">
        <f t="shared" si="4"/>
        <v>0.2632778211677243</v>
      </c>
      <c r="AD53" s="4">
        <f t="shared" si="4"/>
        <v>7.4224569691858172E-2</v>
      </c>
      <c r="AE53" s="4">
        <f t="shared" si="4"/>
        <v>1.0104185757523119E-2</v>
      </c>
      <c r="AF53" s="4">
        <f t="shared" si="4"/>
        <v>7.867277677789E-4</v>
      </c>
      <c r="AG53" s="4">
        <f t="shared" si="8"/>
        <v>0.82233248462317254</v>
      </c>
      <c r="AH53" s="4"/>
    </row>
    <row r="54" spans="2:34" x14ac:dyDescent="0.2">
      <c r="B54" t="str">
        <f>VLOOKUP(C54,'extension - productivity'!A20:B195,2,0)</f>
        <v>Niger</v>
      </c>
      <c r="C54" t="s">
        <v>1935</v>
      </c>
      <c r="D54" s="4">
        <f t="shared" si="5"/>
        <v>1.7325873584827175E-3</v>
      </c>
      <c r="E54" s="4">
        <f t="shared" si="3"/>
        <v>1.7310882392816251E-3</v>
      </c>
      <c r="F54" s="4">
        <f t="shared" si="3"/>
        <v>3.2864644265829519E-3</v>
      </c>
      <c r="G54" s="4">
        <f t="shared" si="3"/>
        <v>3.2231517810611459E-3</v>
      </c>
      <c r="H54" s="4">
        <f t="shared" si="3"/>
        <v>2.6425553114256296E-2</v>
      </c>
      <c r="I54" s="4">
        <f t="shared" si="3"/>
        <v>5.0625069824473082E-2</v>
      </c>
      <c r="J54" s="4">
        <f t="shared" si="3"/>
        <v>4.0926991129133978E-4</v>
      </c>
      <c r="K54" s="4">
        <f t="shared" si="3"/>
        <v>5.9328608550822341E-3</v>
      </c>
      <c r="L54" s="4">
        <f t="shared" si="3"/>
        <v>9.0962624550774995E-4</v>
      </c>
      <c r="M54" s="4">
        <f t="shared" si="3"/>
        <v>1.4616455191133988E-2</v>
      </c>
      <c r="N54" s="4">
        <f t="shared" si="3"/>
        <v>9.1929601731912907E-5</v>
      </c>
      <c r="O54" s="4">
        <f t="shared" si="3"/>
        <v>1.5981801687044229E-3</v>
      </c>
      <c r="P54" s="4">
        <f t="shared" si="3"/>
        <v>1.2850369308522222E-3</v>
      </c>
      <c r="Q54" s="4">
        <f t="shared" si="3"/>
        <v>2.1750160109191456E-2</v>
      </c>
      <c r="R54" s="4">
        <f t="shared" si="3"/>
        <v>2.4314965858370148E-3</v>
      </c>
      <c r="S54" s="4">
        <f t="shared" si="3"/>
        <v>4.1618585033357351E-2</v>
      </c>
      <c r="T54" s="4">
        <f t="shared" si="6"/>
        <v>0.17766751537682748</v>
      </c>
      <c r="U54" s="4"/>
      <c r="V54" s="4">
        <f t="shared" si="7"/>
        <v>5.2740019263789135E-2</v>
      </c>
      <c r="W54" s="4">
        <f t="shared" si="4"/>
        <v>0.10096416269840058</v>
      </c>
      <c r="X54" s="4">
        <f t="shared" si="4"/>
        <v>3.4940466198316628E-3</v>
      </c>
      <c r="Y54" s="4">
        <f t="shared" si="4"/>
        <v>5.8705010335741853E-2</v>
      </c>
      <c r="Z54" s="4">
        <f t="shared" si="4"/>
        <v>6.6094595017907607E-3</v>
      </c>
      <c r="AA54" s="4">
        <f t="shared" si="4"/>
        <v>0.11207298962797985</v>
      </c>
      <c r="AB54" s="4">
        <f t="shared" si="4"/>
        <v>0.13965389112469015</v>
      </c>
      <c r="AC54" s="4">
        <f t="shared" si="4"/>
        <v>0.2632778211677243</v>
      </c>
      <c r="AD54" s="4">
        <f t="shared" si="4"/>
        <v>7.4224569691858172E-2</v>
      </c>
      <c r="AE54" s="4">
        <f t="shared" si="4"/>
        <v>1.0104185757523119E-2</v>
      </c>
      <c r="AF54" s="4">
        <f t="shared" si="4"/>
        <v>7.867277677789E-4</v>
      </c>
      <c r="AG54" s="4">
        <f t="shared" si="8"/>
        <v>0.82233248462317254</v>
      </c>
      <c r="AH54" s="4"/>
    </row>
    <row r="55" spans="2:34" x14ac:dyDescent="0.2">
      <c r="B55" t="str">
        <f>VLOOKUP(C55,'extension - productivity'!A21:B196,2,0)</f>
        <v>Chad</v>
      </c>
      <c r="C55" t="s">
        <v>1629</v>
      </c>
      <c r="D55" s="4">
        <f t="shared" si="5"/>
        <v>1.7325873584827175E-3</v>
      </c>
      <c r="E55" s="4">
        <f t="shared" si="5"/>
        <v>1.7310882392816251E-3</v>
      </c>
      <c r="F55" s="4">
        <f t="shared" si="5"/>
        <v>3.2864644265829519E-3</v>
      </c>
      <c r="G55" s="4">
        <f t="shared" si="5"/>
        <v>3.2231517810611459E-3</v>
      </c>
      <c r="H55" s="4">
        <f t="shared" si="5"/>
        <v>2.6425553114256296E-2</v>
      </c>
      <c r="I55" s="4">
        <f t="shared" si="5"/>
        <v>5.0625069824473082E-2</v>
      </c>
      <c r="J55" s="4">
        <f t="shared" si="5"/>
        <v>4.0926991129133978E-4</v>
      </c>
      <c r="K55" s="4">
        <f t="shared" si="5"/>
        <v>5.9328608550822341E-3</v>
      </c>
      <c r="L55" s="4">
        <f t="shared" si="5"/>
        <v>9.0962624550774995E-4</v>
      </c>
      <c r="M55" s="4">
        <f t="shared" si="5"/>
        <v>1.4616455191133988E-2</v>
      </c>
      <c r="N55" s="4">
        <f t="shared" si="5"/>
        <v>9.1929601731912907E-5</v>
      </c>
      <c r="O55" s="4">
        <f t="shared" si="5"/>
        <v>1.5981801687044229E-3</v>
      </c>
      <c r="P55" s="4">
        <f t="shared" si="5"/>
        <v>1.2850369308522222E-3</v>
      </c>
      <c r="Q55" s="4">
        <f t="shared" si="5"/>
        <v>2.1750160109191456E-2</v>
      </c>
      <c r="R55" s="4">
        <f t="shared" si="5"/>
        <v>2.4314965858370148E-3</v>
      </c>
      <c r="S55" s="4">
        <f t="shared" si="5"/>
        <v>4.1618585033357351E-2</v>
      </c>
      <c r="T55" s="4">
        <f t="shared" si="6"/>
        <v>0.17766751537682748</v>
      </c>
      <c r="U55" s="4"/>
      <c r="V55" s="4">
        <f t="shared" si="7"/>
        <v>5.2740019263789135E-2</v>
      </c>
      <c r="W55" s="4">
        <f t="shared" si="4"/>
        <v>0.10096416269840058</v>
      </c>
      <c r="X55" s="4">
        <f t="shared" si="4"/>
        <v>3.4940466198316628E-3</v>
      </c>
      <c r="Y55" s="4">
        <f t="shared" si="4"/>
        <v>5.8705010335741853E-2</v>
      </c>
      <c r="Z55" s="4">
        <f t="shared" si="4"/>
        <v>6.6094595017907607E-3</v>
      </c>
      <c r="AA55" s="4">
        <f t="shared" si="4"/>
        <v>0.11207298962797985</v>
      </c>
      <c r="AB55" s="4">
        <f t="shared" si="4"/>
        <v>0.13965389112469015</v>
      </c>
      <c r="AC55" s="4">
        <f t="shared" si="4"/>
        <v>0.2632778211677243</v>
      </c>
      <c r="AD55" s="4">
        <f t="shared" si="4"/>
        <v>7.4224569691858172E-2</v>
      </c>
      <c r="AE55" s="4">
        <f t="shared" si="4"/>
        <v>1.0104185757523119E-2</v>
      </c>
      <c r="AF55" s="4">
        <f t="shared" si="4"/>
        <v>7.867277677789E-4</v>
      </c>
      <c r="AG55" s="4">
        <f t="shared" si="8"/>
        <v>0.82233248462317254</v>
      </c>
      <c r="AH55" s="4"/>
    </row>
    <row r="56" spans="2:34" x14ac:dyDescent="0.2">
      <c r="B56" t="str">
        <f>VLOOKUP(C56,'extension - productivity'!A22:B197,2,0)</f>
        <v>United Arab Emirates</v>
      </c>
      <c r="C56" t="s">
        <v>1937</v>
      </c>
      <c r="D56" s="4">
        <f t="shared" si="5"/>
        <v>1.7325873584827175E-3</v>
      </c>
      <c r="E56" s="4">
        <f t="shared" si="5"/>
        <v>1.7310882392816251E-3</v>
      </c>
      <c r="F56" s="4">
        <f t="shared" si="5"/>
        <v>3.2864644265829519E-3</v>
      </c>
      <c r="G56" s="4">
        <f t="shared" si="5"/>
        <v>3.2231517810611459E-3</v>
      </c>
      <c r="H56" s="4">
        <f t="shared" si="5"/>
        <v>2.6425553114256296E-2</v>
      </c>
      <c r="I56" s="4">
        <f t="shared" si="5"/>
        <v>5.0625069824473082E-2</v>
      </c>
      <c r="J56" s="4">
        <f t="shared" si="5"/>
        <v>4.0926991129133978E-4</v>
      </c>
      <c r="K56" s="4">
        <f t="shared" si="5"/>
        <v>5.9328608550822341E-3</v>
      </c>
      <c r="L56" s="4">
        <f t="shared" si="5"/>
        <v>9.0962624550774995E-4</v>
      </c>
      <c r="M56" s="4">
        <f t="shared" si="5"/>
        <v>1.4616455191133988E-2</v>
      </c>
      <c r="N56" s="4">
        <f t="shared" si="5"/>
        <v>9.1929601731912907E-5</v>
      </c>
      <c r="O56" s="4">
        <f t="shared" si="5"/>
        <v>1.5981801687044229E-3</v>
      </c>
      <c r="P56" s="4">
        <f t="shared" si="5"/>
        <v>1.2850369308522222E-3</v>
      </c>
      <c r="Q56" s="4">
        <f t="shared" si="5"/>
        <v>2.1750160109191456E-2</v>
      </c>
      <c r="R56" s="4">
        <f t="shared" si="5"/>
        <v>2.4314965858370148E-3</v>
      </c>
      <c r="S56" s="4">
        <f t="shared" si="5"/>
        <v>4.1618585033357351E-2</v>
      </c>
      <c r="T56" s="4">
        <f t="shared" si="6"/>
        <v>0.17766751537682748</v>
      </c>
      <c r="U56" s="4"/>
      <c r="V56" s="4">
        <f t="shared" si="7"/>
        <v>5.2740019263789135E-2</v>
      </c>
      <c r="W56" s="4">
        <f t="shared" si="4"/>
        <v>0.10096416269840058</v>
      </c>
      <c r="X56" s="4">
        <f t="shared" si="4"/>
        <v>3.4940466198316628E-3</v>
      </c>
      <c r="Y56" s="4">
        <f t="shared" si="4"/>
        <v>5.8705010335741853E-2</v>
      </c>
      <c r="Z56" s="4">
        <f t="shared" si="4"/>
        <v>6.6094595017907607E-3</v>
      </c>
      <c r="AA56" s="4">
        <f t="shared" si="4"/>
        <v>0.11207298962797985</v>
      </c>
      <c r="AB56" s="4">
        <f t="shared" si="4"/>
        <v>0.13965389112469015</v>
      </c>
      <c r="AC56" s="4">
        <f t="shared" si="4"/>
        <v>0.2632778211677243</v>
      </c>
      <c r="AD56" s="4">
        <f t="shared" si="4"/>
        <v>7.4224569691858172E-2</v>
      </c>
      <c r="AE56" s="4">
        <f t="shared" si="4"/>
        <v>1.0104185757523119E-2</v>
      </c>
      <c r="AF56" s="4">
        <f t="shared" si="4"/>
        <v>7.867277677789E-4</v>
      </c>
      <c r="AG56" s="4">
        <f t="shared" si="8"/>
        <v>0.82233248462317254</v>
      </c>
      <c r="AH56" s="4"/>
    </row>
    <row r="57" spans="2:34" x14ac:dyDescent="0.2">
      <c r="B57" t="str">
        <f>VLOOKUP(C57,'extension - productivity'!A23:B198,2,0)</f>
        <v>Afghanistan</v>
      </c>
      <c r="C57" t="s">
        <v>1562</v>
      </c>
      <c r="D57" s="4">
        <f t="shared" si="5"/>
        <v>1.7325873584827175E-3</v>
      </c>
      <c r="E57" s="4">
        <f t="shared" si="5"/>
        <v>1.7310882392816251E-3</v>
      </c>
      <c r="F57" s="4">
        <f t="shared" si="5"/>
        <v>3.2864644265829519E-3</v>
      </c>
      <c r="G57" s="4">
        <f t="shared" si="5"/>
        <v>3.2231517810611459E-3</v>
      </c>
      <c r="H57" s="4">
        <f t="shared" si="5"/>
        <v>2.6425553114256296E-2</v>
      </c>
      <c r="I57" s="4">
        <f t="shared" si="5"/>
        <v>5.0625069824473082E-2</v>
      </c>
      <c r="J57" s="4">
        <f t="shared" si="5"/>
        <v>4.0926991129133978E-4</v>
      </c>
      <c r="K57" s="4">
        <f t="shared" si="5"/>
        <v>5.9328608550822341E-3</v>
      </c>
      <c r="L57" s="4">
        <f t="shared" si="5"/>
        <v>9.0962624550774995E-4</v>
      </c>
      <c r="M57" s="4">
        <f t="shared" si="5"/>
        <v>1.4616455191133988E-2</v>
      </c>
      <c r="N57" s="4">
        <f t="shared" si="5"/>
        <v>9.1929601731912907E-5</v>
      </c>
      <c r="O57" s="4">
        <f t="shared" si="5"/>
        <v>1.5981801687044229E-3</v>
      </c>
      <c r="P57" s="4">
        <f t="shared" si="5"/>
        <v>1.2850369308522222E-3</v>
      </c>
      <c r="Q57" s="4">
        <f t="shared" si="5"/>
        <v>2.1750160109191456E-2</v>
      </c>
      <c r="R57" s="4">
        <f t="shared" si="5"/>
        <v>2.4314965858370148E-3</v>
      </c>
      <c r="S57" s="4">
        <f t="shared" si="5"/>
        <v>4.1618585033357351E-2</v>
      </c>
      <c r="T57" s="4">
        <f t="shared" si="6"/>
        <v>0.17766751537682748</v>
      </c>
      <c r="U57" s="4"/>
      <c r="V57" s="4">
        <f t="shared" si="7"/>
        <v>5.2740019263789135E-2</v>
      </c>
      <c r="W57" s="4">
        <f t="shared" si="7"/>
        <v>0.10096416269840058</v>
      </c>
      <c r="X57" s="4">
        <f t="shared" si="7"/>
        <v>3.4940466198316628E-3</v>
      </c>
      <c r="Y57" s="4">
        <f t="shared" si="7"/>
        <v>5.8705010335741853E-2</v>
      </c>
      <c r="Z57" s="4">
        <f t="shared" si="7"/>
        <v>6.6094595017907607E-3</v>
      </c>
      <c r="AA57" s="4">
        <f t="shared" si="7"/>
        <v>0.11207298962797985</v>
      </c>
      <c r="AB57" s="4">
        <f t="shared" si="7"/>
        <v>0.13965389112469015</v>
      </c>
      <c r="AC57" s="4">
        <f t="shared" si="7"/>
        <v>0.2632778211677243</v>
      </c>
      <c r="AD57" s="4">
        <f t="shared" si="7"/>
        <v>7.4224569691858172E-2</v>
      </c>
      <c r="AE57" s="4">
        <f t="shared" si="7"/>
        <v>1.0104185757523119E-2</v>
      </c>
      <c r="AF57" s="4">
        <f t="shared" si="7"/>
        <v>7.867277677789E-4</v>
      </c>
      <c r="AG57" s="4">
        <f t="shared" si="8"/>
        <v>0.82233248462317254</v>
      </c>
      <c r="AH57" s="4"/>
    </row>
    <row r="58" spans="2:34" x14ac:dyDescent="0.2">
      <c r="B58" t="str">
        <f>VLOOKUP(C58,'extension - productivity'!A24:B199,2,0)</f>
        <v>Mauritania</v>
      </c>
      <c r="C58" t="s">
        <v>1761</v>
      </c>
      <c r="D58" s="4">
        <f t="shared" si="5"/>
        <v>1.7325873584827175E-3</v>
      </c>
      <c r="E58" s="4">
        <f t="shared" si="5"/>
        <v>1.7310882392816251E-3</v>
      </c>
      <c r="F58" s="4">
        <f t="shared" si="5"/>
        <v>3.2864644265829519E-3</v>
      </c>
      <c r="G58" s="4">
        <f t="shared" si="5"/>
        <v>3.2231517810611459E-3</v>
      </c>
      <c r="H58" s="4">
        <f t="shared" si="5"/>
        <v>2.6425553114256296E-2</v>
      </c>
      <c r="I58" s="4">
        <f t="shared" si="5"/>
        <v>5.0625069824473082E-2</v>
      </c>
      <c r="J58" s="4">
        <f t="shared" si="5"/>
        <v>4.0926991129133978E-4</v>
      </c>
      <c r="K58" s="4">
        <f t="shared" si="5"/>
        <v>5.9328608550822341E-3</v>
      </c>
      <c r="L58" s="4">
        <f t="shared" si="5"/>
        <v>9.0962624550774995E-4</v>
      </c>
      <c r="M58" s="4">
        <f t="shared" si="5"/>
        <v>1.4616455191133988E-2</v>
      </c>
      <c r="N58" s="4">
        <f t="shared" si="5"/>
        <v>9.1929601731912907E-5</v>
      </c>
      <c r="O58" s="4">
        <f t="shared" si="5"/>
        <v>1.5981801687044229E-3</v>
      </c>
      <c r="P58" s="4">
        <f t="shared" si="5"/>
        <v>1.2850369308522222E-3</v>
      </c>
      <c r="Q58" s="4">
        <f t="shared" si="5"/>
        <v>2.1750160109191456E-2</v>
      </c>
      <c r="R58" s="4">
        <f t="shared" si="5"/>
        <v>2.4314965858370148E-3</v>
      </c>
      <c r="S58" s="4">
        <f t="shared" si="5"/>
        <v>4.1618585033357351E-2</v>
      </c>
      <c r="T58" s="4">
        <f t="shared" si="6"/>
        <v>0.17766751537682748</v>
      </c>
      <c r="U58" s="4"/>
      <c r="V58" s="4">
        <f t="shared" si="7"/>
        <v>5.2740019263789135E-2</v>
      </c>
      <c r="W58" s="4">
        <f t="shared" si="7"/>
        <v>0.10096416269840058</v>
      </c>
      <c r="X58" s="4">
        <f t="shared" si="7"/>
        <v>3.4940466198316628E-3</v>
      </c>
      <c r="Y58" s="4">
        <f t="shared" si="7"/>
        <v>5.8705010335741853E-2</v>
      </c>
      <c r="Z58" s="4">
        <f t="shared" si="7"/>
        <v>6.6094595017907607E-3</v>
      </c>
      <c r="AA58" s="4">
        <f t="shared" si="7"/>
        <v>0.11207298962797985</v>
      </c>
      <c r="AB58" s="4">
        <f t="shared" si="7"/>
        <v>0.13965389112469015</v>
      </c>
      <c r="AC58" s="4">
        <f t="shared" si="7"/>
        <v>0.2632778211677243</v>
      </c>
      <c r="AD58" s="4">
        <f t="shared" si="7"/>
        <v>7.4224569691858172E-2</v>
      </c>
      <c r="AE58" s="4">
        <f t="shared" si="7"/>
        <v>1.0104185757523119E-2</v>
      </c>
      <c r="AF58" s="4">
        <f t="shared" si="7"/>
        <v>7.867277677789E-4</v>
      </c>
      <c r="AG58" s="4">
        <f t="shared" si="8"/>
        <v>0.82233248462317254</v>
      </c>
      <c r="AH58" s="4"/>
    </row>
    <row r="59" spans="2:34" x14ac:dyDescent="0.2">
      <c r="B59" t="str">
        <f>VLOOKUP(C59,'extension - productivity'!A25:B200,2,0)</f>
        <v>Qatar</v>
      </c>
      <c r="C59" t="s">
        <v>1819</v>
      </c>
      <c r="D59" s="4">
        <f t="shared" si="5"/>
        <v>1.7325873584827175E-3</v>
      </c>
      <c r="E59" s="4">
        <f t="shared" si="5"/>
        <v>1.7310882392816251E-3</v>
      </c>
      <c r="F59" s="4">
        <f t="shared" si="5"/>
        <v>3.2864644265829519E-3</v>
      </c>
      <c r="G59" s="4">
        <f t="shared" si="5"/>
        <v>3.2231517810611459E-3</v>
      </c>
      <c r="H59" s="4">
        <f t="shared" si="5"/>
        <v>2.6425553114256296E-2</v>
      </c>
      <c r="I59" s="4">
        <f t="shared" si="5"/>
        <v>5.0625069824473082E-2</v>
      </c>
      <c r="J59" s="4">
        <f t="shared" si="5"/>
        <v>4.0926991129133978E-4</v>
      </c>
      <c r="K59" s="4">
        <f t="shared" si="5"/>
        <v>5.9328608550822341E-3</v>
      </c>
      <c r="L59" s="4">
        <f t="shared" si="5"/>
        <v>9.0962624550774995E-4</v>
      </c>
      <c r="M59" s="4">
        <f t="shared" si="5"/>
        <v>1.4616455191133988E-2</v>
      </c>
      <c r="N59" s="4">
        <f t="shared" si="5"/>
        <v>9.1929601731912907E-5</v>
      </c>
      <c r="O59" s="4">
        <f t="shared" si="5"/>
        <v>1.5981801687044229E-3</v>
      </c>
      <c r="P59" s="4">
        <f t="shared" si="5"/>
        <v>1.2850369308522222E-3</v>
      </c>
      <c r="Q59" s="4">
        <f t="shared" si="5"/>
        <v>2.1750160109191456E-2</v>
      </c>
      <c r="R59" s="4">
        <f t="shared" si="5"/>
        <v>2.4314965858370148E-3</v>
      </c>
      <c r="S59" s="4">
        <f t="shared" si="5"/>
        <v>4.1618585033357351E-2</v>
      </c>
      <c r="T59" s="4">
        <f t="shared" si="6"/>
        <v>0.17766751537682748</v>
      </c>
      <c r="U59" s="4"/>
      <c r="V59" s="4">
        <f t="shared" si="7"/>
        <v>5.2740019263789135E-2</v>
      </c>
      <c r="W59" s="4">
        <f t="shared" si="7"/>
        <v>0.10096416269840058</v>
      </c>
      <c r="X59" s="4">
        <f t="shared" si="7"/>
        <v>3.4940466198316628E-3</v>
      </c>
      <c r="Y59" s="4">
        <f t="shared" si="7"/>
        <v>5.8705010335741853E-2</v>
      </c>
      <c r="Z59" s="4">
        <f t="shared" si="7"/>
        <v>6.6094595017907607E-3</v>
      </c>
      <c r="AA59" s="4">
        <f t="shared" si="7"/>
        <v>0.11207298962797985</v>
      </c>
      <c r="AB59" s="4">
        <f t="shared" si="7"/>
        <v>0.13965389112469015</v>
      </c>
      <c r="AC59" s="4">
        <f t="shared" si="7"/>
        <v>0.2632778211677243</v>
      </c>
      <c r="AD59" s="4">
        <f t="shared" si="7"/>
        <v>7.4224569691858172E-2</v>
      </c>
      <c r="AE59" s="4">
        <f t="shared" si="7"/>
        <v>1.0104185757523119E-2</v>
      </c>
      <c r="AF59" s="4">
        <f t="shared" si="7"/>
        <v>7.867277677789E-4</v>
      </c>
      <c r="AG59" s="4">
        <f t="shared" si="8"/>
        <v>0.82233248462317254</v>
      </c>
      <c r="AH59" s="4"/>
    </row>
    <row r="60" spans="2:34" x14ac:dyDescent="0.2">
      <c r="B60" t="str">
        <f>VLOOKUP(C60,'extension - productivity'!A26:B201,2,0)</f>
        <v>Palestine</v>
      </c>
      <c r="C60" t="s">
        <v>1939</v>
      </c>
      <c r="D60" s="4">
        <f t="shared" si="5"/>
        <v>1.7325873584827175E-3</v>
      </c>
      <c r="E60" s="4">
        <f t="shared" si="5"/>
        <v>1.7310882392816251E-3</v>
      </c>
      <c r="F60" s="4">
        <f t="shared" si="5"/>
        <v>3.2864644265829519E-3</v>
      </c>
      <c r="G60" s="4">
        <f t="shared" si="5"/>
        <v>3.2231517810611459E-3</v>
      </c>
      <c r="H60" s="4">
        <f t="shared" si="5"/>
        <v>2.6425553114256296E-2</v>
      </c>
      <c r="I60" s="4">
        <f t="shared" si="5"/>
        <v>5.0625069824473082E-2</v>
      </c>
      <c r="J60" s="4">
        <f t="shared" si="5"/>
        <v>4.0926991129133978E-4</v>
      </c>
      <c r="K60" s="4">
        <f t="shared" si="5"/>
        <v>5.9328608550822341E-3</v>
      </c>
      <c r="L60" s="4">
        <f t="shared" si="5"/>
        <v>9.0962624550774995E-4</v>
      </c>
      <c r="M60" s="4">
        <f t="shared" si="5"/>
        <v>1.4616455191133988E-2</v>
      </c>
      <c r="N60" s="4">
        <f t="shared" si="5"/>
        <v>9.1929601731912907E-5</v>
      </c>
      <c r="O60" s="4">
        <f t="shared" si="5"/>
        <v>1.5981801687044229E-3</v>
      </c>
      <c r="P60" s="4">
        <f t="shared" si="5"/>
        <v>1.2850369308522222E-3</v>
      </c>
      <c r="Q60" s="4">
        <f t="shared" si="5"/>
        <v>2.1750160109191456E-2</v>
      </c>
      <c r="R60" s="4">
        <f t="shared" si="5"/>
        <v>2.4314965858370148E-3</v>
      </c>
      <c r="S60" s="4">
        <f t="shared" si="5"/>
        <v>4.1618585033357351E-2</v>
      </c>
      <c r="T60" s="4">
        <f t="shared" si="6"/>
        <v>0.17766751537682748</v>
      </c>
      <c r="U60" s="4"/>
      <c r="V60" s="4">
        <f t="shared" si="7"/>
        <v>5.2740019263789135E-2</v>
      </c>
      <c r="W60" s="4">
        <f t="shared" si="7"/>
        <v>0.10096416269840058</v>
      </c>
      <c r="X60" s="4">
        <f t="shared" si="7"/>
        <v>3.4940466198316628E-3</v>
      </c>
      <c r="Y60" s="4">
        <f t="shared" si="7"/>
        <v>5.8705010335741853E-2</v>
      </c>
      <c r="Z60" s="4">
        <f t="shared" si="7"/>
        <v>6.6094595017907607E-3</v>
      </c>
      <c r="AA60" s="4">
        <f t="shared" si="7"/>
        <v>0.11207298962797985</v>
      </c>
      <c r="AB60" s="4">
        <f t="shared" si="7"/>
        <v>0.13965389112469015</v>
      </c>
      <c r="AC60" s="4">
        <f t="shared" si="7"/>
        <v>0.2632778211677243</v>
      </c>
      <c r="AD60" s="4">
        <f t="shared" si="7"/>
        <v>7.4224569691858172E-2</v>
      </c>
      <c r="AE60" s="4">
        <f t="shared" si="7"/>
        <v>1.0104185757523119E-2</v>
      </c>
      <c r="AF60" s="4">
        <f t="shared" si="7"/>
        <v>7.867277677789E-4</v>
      </c>
      <c r="AG60" s="4">
        <f t="shared" si="8"/>
        <v>0.82233248462317254</v>
      </c>
      <c r="AH60" s="4"/>
    </row>
    <row r="61" spans="2:34" x14ac:dyDescent="0.2">
      <c r="B61" t="str">
        <f>VLOOKUP(C61,'extension - productivity'!A27:B202,2,0)</f>
        <v>Syria</v>
      </c>
      <c r="C61" t="s">
        <v>1941</v>
      </c>
      <c r="D61" s="4">
        <f t="shared" si="5"/>
        <v>1.7325873584827175E-3</v>
      </c>
      <c r="E61" s="4">
        <f t="shared" si="5"/>
        <v>1.7310882392816251E-3</v>
      </c>
      <c r="F61" s="4">
        <f t="shared" si="5"/>
        <v>3.2864644265829519E-3</v>
      </c>
      <c r="G61" s="4">
        <f t="shared" si="5"/>
        <v>3.2231517810611459E-3</v>
      </c>
      <c r="H61" s="4">
        <f t="shared" si="5"/>
        <v>2.6425553114256296E-2</v>
      </c>
      <c r="I61" s="4">
        <f t="shared" si="5"/>
        <v>5.0625069824473082E-2</v>
      </c>
      <c r="J61" s="4">
        <f t="shared" si="5"/>
        <v>4.0926991129133978E-4</v>
      </c>
      <c r="K61" s="4">
        <f t="shared" si="5"/>
        <v>5.9328608550822341E-3</v>
      </c>
      <c r="L61" s="4">
        <f t="shared" si="5"/>
        <v>9.0962624550774995E-4</v>
      </c>
      <c r="M61" s="4">
        <f t="shared" si="5"/>
        <v>1.4616455191133988E-2</v>
      </c>
      <c r="N61" s="4">
        <f t="shared" si="5"/>
        <v>9.1929601731912907E-5</v>
      </c>
      <c r="O61" s="4">
        <f t="shared" si="5"/>
        <v>1.5981801687044229E-3</v>
      </c>
      <c r="P61" s="4">
        <f t="shared" si="5"/>
        <v>1.2850369308522222E-3</v>
      </c>
      <c r="Q61" s="4">
        <f t="shared" si="5"/>
        <v>2.1750160109191456E-2</v>
      </c>
      <c r="R61" s="4">
        <f t="shared" si="5"/>
        <v>2.4314965858370148E-3</v>
      </c>
      <c r="S61" s="4">
        <f t="shared" si="5"/>
        <v>4.1618585033357351E-2</v>
      </c>
      <c r="T61" s="4">
        <f t="shared" si="6"/>
        <v>0.17766751537682748</v>
      </c>
      <c r="U61" s="4"/>
      <c r="V61" s="4">
        <f t="shared" si="7"/>
        <v>5.2740019263789135E-2</v>
      </c>
      <c r="W61" s="4">
        <f t="shared" si="7"/>
        <v>0.10096416269840058</v>
      </c>
      <c r="X61" s="4">
        <f t="shared" si="7"/>
        <v>3.4940466198316628E-3</v>
      </c>
      <c r="Y61" s="4">
        <f t="shared" si="7"/>
        <v>5.8705010335741853E-2</v>
      </c>
      <c r="Z61" s="4">
        <f t="shared" si="7"/>
        <v>6.6094595017907607E-3</v>
      </c>
      <c r="AA61" s="4">
        <f t="shared" si="7"/>
        <v>0.11207298962797985</v>
      </c>
      <c r="AB61" s="4">
        <f t="shared" si="7"/>
        <v>0.13965389112469015</v>
      </c>
      <c r="AC61" s="4">
        <f t="shared" si="7"/>
        <v>0.2632778211677243</v>
      </c>
      <c r="AD61" s="4">
        <f t="shared" si="7"/>
        <v>7.4224569691858172E-2</v>
      </c>
      <c r="AE61" s="4">
        <f t="shared" si="7"/>
        <v>1.0104185757523119E-2</v>
      </c>
      <c r="AF61" s="4">
        <f t="shared" si="7"/>
        <v>7.867277677789E-4</v>
      </c>
      <c r="AG61" s="4">
        <f t="shared" si="8"/>
        <v>0.82233248462317254</v>
      </c>
      <c r="AH61" s="4"/>
    </row>
    <row r="62" spans="2:34" x14ac:dyDescent="0.2">
      <c r="B62" t="str">
        <f>VLOOKUP(C62,'extension - productivity'!A28:B203,2,0)</f>
        <v>Iran</v>
      </c>
      <c r="C62" t="s">
        <v>1943</v>
      </c>
      <c r="D62" s="4">
        <f t="shared" si="5"/>
        <v>1.7325873584827175E-3</v>
      </c>
      <c r="E62" s="4">
        <f t="shared" si="5"/>
        <v>1.7310882392816251E-3</v>
      </c>
      <c r="F62" s="4">
        <f t="shared" si="5"/>
        <v>3.2864644265829519E-3</v>
      </c>
      <c r="G62" s="4">
        <f t="shared" si="5"/>
        <v>3.2231517810611459E-3</v>
      </c>
      <c r="H62" s="4">
        <f t="shared" si="5"/>
        <v>2.6425553114256296E-2</v>
      </c>
      <c r="I62" s="4">
        <f t="shared" si="5"/>
        <v>5.0625069824473082E-2</v>
      </c>
      <c r="J62" s="4">
        <f t="shared" si="5"/>
        <v>4.0926991129133978E-4</v>
      </c>
      <c r="K62" s="4">
        <f t="shared" si="5"/>
        <v>5.9328608550822341E-3</v>
      </c>
      <c r="L62" s="4">
        <f t="shared" si="5"/>
        <v>9.0962624550774995E-4</v>
      </c>
      <c r="M62" s="4">
        <f t="shared" si="5"/>
        <v>1.4616455191133988E-2</v>
      </c>
      <c r="N62" s="4">
        <f t="shared" si="5"/>
        <v>9.1929601731912907E-5</v>
      </c>
      <c r="O62" s="4">
        <f t="shared" si="5"/>
        <v>1.5981801687044229E-3</v>
      </c>
      <c r="P62" s="4">
        <f t="shared" si="5"/>
        <v>1.2850369308522222E-3</v>
      </c>
      <c r="Q62" s="4">
        <f t="shared" si="5"/>
        <v>2.1750160109191456E-2</v>
      </c>
      <c r="R62" s="4">
        <f t="shared" si="5"/>
        <v>2.4314965858370148E-3</v>
      </c>
      <c r="S62" s="4">
        <f t="shared" si="5"/>
        <v>4.1618585033357351E-2</v>
      </c>
      <c r="T62" s="4">
        <f t="shared" si="6"/>
        <v>0.17766751537682748</v>
      </c>
      <c r="U62" s="4"/>
      <c r="V62" s="4">
        <f t="shared" si="7"/>
        <v>5.2740019263789135E-2</v>
      </c>
      <c r="W62" s="4">
        <f t="shared" si="7"/>
        <v>0.10096416269840058</v>
      </c>
      <c r="X62" s="4">
        <f t="shared" si="7"/>
        <v>3.4940466198316628E-3</v>
      </c>
      <c r="Y62" s="4">
        <f t="shared" si="7"/>
        <v>5.8705010335741853E-2</v>
      </c>
      <c r="Z62" s="4">
        <f t="shared" si="7"/>
        <v>6.6094595017907607E-3</v>
      </c>
      <c r="AA62" s="4">
        <f t="shared" si="7"/>
        <v>0.11207298962797985</v>
      </c>
      <c r="AB62" s="4">
        <f t="shared" si="7"/>
        <v>0.13965389112469015</v>
      </c>
      <c r="AC62" s="4">
        <f t="shared" si="7"/>
        <v>0.2632778211677243</v>
      </c>
      <c r="AD62" s="4">
        <f t="shared" si="7"/>
        <v>7.4224569691858172E-2</v>
      </c>
      <c r="AE62" s="4">
        <f t="shared" si="7"/>
        <v>1.0104185757523119E-2</v>
      </c>
      <c r="AF62" s="4">
        <f t="shared" si="7"/>
        <v>7.867277677789E-4</v>
      </c>
      <c r="AG62" s="4">
        <f t="shared" si="8"/>
        <v>0.82233248462317254</v>
      </c>
      <c r="AH62" s="4"/>
    </row>
    <row r="63" spans="2:34" x14ac:dyDescent="0.2">
      <c r="B63" t="str">
        <f>VLOOKUP(C63,'extension - productivity'!A29:B204,2,0)</f>
        <v>Zimbabwe</v>
      </c>
      <c r="C63" t="s">
        <v>1924</v>
      </c>
      <c r="D63" s="4">
        <f t="shared" si="5"/>
        <v>1.7325873584827175E-3</v>
      </c>
      <c r="E63" s="4">
        <f t="shared" si="5"/>
        <v>1.7310882392816251E-3</v>
      </c>
      <c r="F63" s="4">
        <f t="shared" si="5"/>
        <v>3.2864644265829519E-3</v>
      </c>
      <c r="G63" s="4">
        <f t="shared" si="5"/>
        <v>3.2231517810611459E-3</v>
      </c>
      <c r="H63" s="4">
        <f t="shared" si="5"/>
        <v>2.6425553114256296E-2</v>
      </c>
      <c r="I63" s="4">
        <f t="shared" si="5"/>
        <v>5.0625069824473082E-2</v>
      </c>
      <c r="J63" s="4">
        <f t="shared" si="5"/>
        <v>4.0926991129133978E-4</v>
      </c>
      <c r="K63" s="4">
        <f t="shared" si="5"/>
        <v>5.9328608550822341E-3</v>
      </c>
      <c r="L63" s="4">
        <f t="shared" si="5"/>
        <v>9.0962624550774995E-4</v>
      </c>
      <c r="M63" s="4">
        <f t="shared" si="5"/>
        <v>1.4616455191133988E-2</v>
      </c>
      <c r="N63" s="4">
        <f t="shared" si="5"/>
        <v>9.1929601731912907E-5</v>
      </c>
      <c r="O63" s="4">
        <f t="shared" si="5"/>
        <v>1.5981801687044229E-3</v>
      </c>
      <c r="P63" s="4">
        <f t="shared" si="5"/>
        <v>1.2850369308522222E-3</v>
      </c>
      <c r="Q63" s="4">
        <f t="shared" si="5"/>
        <v>2.1750160109191456E-2</v>
      </c>
      <c r="R63" s="4">
        <f t="shared" si="5"/>
        <v>2.4314965858370148E-3</v>
      </c>
      <c r="S63" s="4">
        <f t="shared" si="5"/>
        <v>4.1618585033357351E-2</v>
      </c>
      <c r="T63" s="4">
        <f t="shared" si="6"/>
        <v>0.17766751537682748</v>
      </c>
      <c r="U63" s="4"/>
      <c r="V63" s="4">
        <f t="shared" si="7"/>
        <v>5.2740019263789135E-2</v>
      </c>
      <c r="W63" s="4">
        <f t="shared" si="7"/>
        <v>0.10096416269840058</v>
      </c>
      <c r="X63" s="4">
        <f t="shared" si="7"/>
        <v>3.4940466198316628E-3</v>
      </c>
      <c r="Y63" s="4">
        <f t="shared" si="7"/>
        <v>5.8705010335741853E-2</v>
      </c>
      <c r="Z63" s="4">
        <f t="shared" si="7"/>
        <v>6.6094595017907607E-3</v>
      </c>
      <c r="AA63" s="4">
        <f t="shared" si="7"/>
        <v>0.11207298962797985</v>
      </c>
      <c r="AB63" s="4">
        <f t="shared" si="7"/>
        <v>0.13965389112469015</v>
      </c>
      <c r="AC63" s="4">
        <f t="shared" si="7"/>
        <v>0.2632778211677243</v>
      </c>
      <c r="AD63" s="4">
        <f t="shared" si="7"/>
        <v>7.4224569691858172E-2</v>
      </c>
      <c r="AE63" s="4">
        <f t="shared" si="7"/>
        <v>1.0104185757523119E-2</v>
      </c>
      <c r="AF63" s="4">
        <f t="shared" si="7"/>
        <v>7.867277677789E-4</v>
      </c>
      <c r="AG63" s="4">
        <f t="shared" si="8"/>
        <v>0.82233248462317254</v>
      </c>
      <c r="AH63" s="4"/>
    </row>
    <row r="64" spans="2:34" x14ac:dyDescent="0.2">
      <c r="B64" t="str">
        <f>VLOOKUP(C64,'extension - productivity'!A30:B205,2,0)</f>
        <v>Eritrea</v>
      </c>
      <c r="C64" t="s">
        <v>1666</v>
      </c>
      <c r="D64" s="4">
        <f t="shared" si="5"/>
        <v>1.7325873584827175E-3</v>
      </c>
      <c r="E64" s="4">
        <f t="shared" si="5"/>
        <v>1.7310882392816251E-3</v>
      </c>
      <c r="F64" s="4">
        <f t="shared" si="5"/>
        <v>3.2864644265829519E-3</v>
      </c>
      <c r="G64" s="4">
        <f t="shared" si="5"/>
        <v>3.2231517810611459E-3</v>
      </c>
      <c r="H64" s="4">
        <f t="shared" si="5"/>
        <v>2.6425553114256296E-2</v>
      </c>
      <c r="I64" s="4">
        <f t="shared" si="5"/>
        <v>5.0625069824473082E-2</v>
      </c>
      <c r="J64" s="4">
        <f t="shared" si="5"/>
        <v>4.0926991129133978E-4</v>
      </c>
      <c r="K64" s="4">
        <f t="shared" si="5"/>
        <v>5.9328608550822341E-3</v>
      </c>
      <c r="L64" s="4">
        <f t="shared" si="5"/>
        <v>9.0962624550774995E-4</v>
      </c>
      <c r="M64" s="4">
        <f t="shared" si="5"/>
        <v>1.4616455191133988E-2</v>
      </c>
      <c r="N64" s="4">
        <f t="shared" si="5"/>
        <v>9.1929601731912907E-5</v>
      </c>
      <c r="O64" s="4">
        <f t="shared" si="5"/>
        <v>1.5981801687044229E-3</v>
      </c>
      <c r="P64" s="4">
        <f t="shared" si="5"/>
        <v>1.2850369308522222E-3</v>
      </c>
      <c r="Q64" s="4">
        <f t="shared" si="5"/>
        <v>2.1750160109191456E-2</v>
      </c>
      <c r="R64" s="4">
        <f t="shared" si="5"/>
        <v>2.4314965858370148E-3</v>
      </c>
      <c r="S64" s="4">
        <f t="shared" si="5"/>
        <v>4.1618585033357351E-2</v>
      </c>
      <c r="T64" s="4">
        <f t="shared" si="6"/>
        <v>0.17766751537682748</v>
      </c>
      <c r="U64" s="4"/>
      <c r="V64" s="4">
        <f t="shared" si="7"/>
        <v>5.2740019263789135E-2</v>
      </c>
      <c r="W64" s="4">
        <f t="shared" si="7"/>
        <v>0.10096416269840058</v>
      </c>
      <c r="X64" s="4">
        <f t="shared" si="7"/>
        <v>3.4940466198316628E-3</v>
      </c>
      <c r="Y64" s="4">
        <f t="shared" si="7"/>
        <v>5.8705010335741853E-2</v>
      </c>
      <c r="Z64" s="4">
        <f t="shared" si="7"/>
        <v>6.6094595017907607E-3</v>
      </c>
      <c r="AA64" s="4">
        <f t="shared" si="7"/>
        <v>0.11207298962797985</v>
      </c>
      <c r="AB64" s="4">
        <f t="shared" si="7"/>
        <v>0.13965389112469015</v>
      </c>
      <c r="AC64" s="4">
        <f t="shared" si="7"/>
        <v>0.2632778211677243</v>
      </c>
      <c r="AD64" s="4">
        <f t="shared" si="7"/>
        <v>7.4224569691858172E-2</v>
      </c>
      <c r="AE64" s="4">
        <f t="shared" si="7"/>
        <v>1.0104185757523119E-2</v>
      </c>
      <c r="AF64" s="4">
        <f t="shared" si="7"/>
        <v>7.867277677789E-4</v>
      </c>
      <c r="AG64" s="4">
        <f t="shared" si="8"/>
        <v>0.82233248462317254</v>
      </c>
      <c r="AH64" s="4"/>
    </row>
    <row r="65" spans="2:34" x14ac:dyDescent="0.2">
      <c r="B65" t="str">
        <f>VLOOKUP(C65,'extension - productivity'!A31:B206,2,0)</f>
        <v>Zambia</v>
      </c>
      <c r="C65" t="s">
        <v>1922</v>
      </c>
      <c r="D65" s="4">
        <f t="shared" si="5"/>
        <v>1.7325873584827175E-3</v>
      </c>
      <c r="E65" s="4">
        <f t="shared" si="5"/>
        <v>1.7310882392816251E-3</v>
      </c>
      <c r="F65" s="4">
        <f t="shared" si="5"/>
        <v>3.2864644265829519E-3</v>
      </c>
      <c r="G65" s="4">
        <f t="shared" si="5"/>
        <v>3.2231517810611459E-3</v>
      </c>
      <c r="H65" s="4">
        <f t="shared" si="5"/>
        <v>2.6425553114256296E-2</v>
      </c>
      <c r="I65" s="4">
        <f t="shared" si="5"/>
        <v>5.0625069824473082E-2</v>
      </c>
      <c r="J65" s="4">
        <f t="shared" si="5"/>
        <v>4.0926991129133978E-4</v>
      </c>
      <c r="K65" s="4">
        <f t="shared" si="5"/>
        <v>5.9328608550822341E-3</v>
      </c>
      <c r="L65" s="4">
        <f t="shared" si="5"/>
        <v>9.0962624550774995E-4</v>
      </c>
      <c r="M65" s="4">
        <f t="shared" si="5"/>
        <v>1.4616455191133988E-2</v>
      </c>
      <c r="N65" s="4">
        <f t="shared" si="5"/>
        <v>9.1929601731912907E-5</v>
      </c>
      <c r="O65" s="4">
        <f t="shared" si="5"/>
        <v>1.5981801687044229E-3</v>
      </c>
      <c r="P65" s="4">
        <f t="shared" si="5"/>
        <v>1.2850369308522222E-3</v>
      </c>
      <c r="Q65" s="4">
        <f t="shared" si="5"/>
        <v>2.1750160109191456E-2</v>
      </c>
      <c r="R65" s="4">
        <f t="shared" si="5"/>
        <v>2.4314965858370148E-3</v>
      </c>
      <c r="S65" s="4">
        <f t="shared" si="5"/>
        <v>4.1618585033357351E-2</v>
      </c>
      <c r="T65" s="4">
        <f t="shared" si="6"/>
        <v>0.17766751537682748</v>
      </c>
      <c r="U65" s="4"/>
      <c r="V65" s="4">
        <f t="shared" si="7"/>
        <v>5.2740019263789135E-2</v>
      </c>
      <c r="W65" s="4">
        <f t="shared" si="7"/>
        <v>0.10096416269840058</v>
      </c>
      <c r="X65" s="4">
        <f t="shared" si="7"/>
        <v>3.4940466198316628E-3</v>
      </c>
      <c r="Y65" s="4">
        <f t="shared" si="7"/>
        <v>5.8705010335741853E-2</v>
      </c>
      <c r="Z65" s="4">
        <f t="shared" si="7"/>
        <v>6.6094595017907607E-3</v>
      </c>
      <c r="AA65" s="4">
        <f t="shared" si="7"/>
        <v>0.11207298962797985</v>
      </c>
      <c r="AB65" s="4">
        <f t="shared" si="7"/>
        <v>0.13965389112469015</v>
      </c>
      <c r="AC65" s="4">
        <f t="shared" si="7"/>
        <v>0.2632778211677243</v>
      </c>
      <c r="AD65" s="4">
        <f t="shared" si="7"/>
        <v>7.4224569691858172E-2</v>
      </c>
      <c r="AE65" s="4">
        <f t="shared" si="7"/>
        <v>1.0104185757523119E-2</v>
      </c>
      <c r="AF65" s="4">
        <f t="shared" si="7"/>
        <v>7.867277677789E-4</v>
      </c>
      <c r="AG65" s="4">
        <f t="shared" si="8"/>
        <v>0.82233248462317254</v>
      </c>
      <c r="AH65" s="4"/>
    </row>
    <row r="66" spans="2:34" x14ac:dyDescent="0.2">
      <c r="B66" t="str">
        <f>VLOOKUP(C66,'extension - productivity'!A32:B207,2,0)</f>
        <v>Mali</v>
      </c>
      <c r="C66" t="s">
        <v>1754</v>
      </c>
      <c r="D66" s="4">
        <f t="shared" si="5"/>
        <v>1.7325873584827175E-3</v>
      </c>
      <c r="E66" s="4">
        <f t="shared" si="5"/>
        <v>1.7310882392816251E-3</v>
      </c>
      <c r="F66" s="4">
        <f t="shared" si="5"/>
        <v>3.2864644265829519E-3</v>
      </c>
      <c r="G66" s="4">
        <f t="shared" si="5"/>
        <v>3.2231517810611459E-3</v>
      </c>
      <c r="H66" s="4">
        <f t="shared" si="5"/>
        <v>2.6425553114256296E-2</v>
      </c>
      <c r="I66" s="4">
        <f t="shared" si="5"/>
        <v>5.0625069824473082E-2</v>
      </c>
      <c r="J66" s="4">
        <f t="shared" si="5"/>
        <v>4.0926991129133978E-4</v>
      </c>
      <c r="K66" s="4">
        <f t="shared" si="5"/>
        <v>5.9328608550822341E-3</v>
      </c>
      <c r="L66" s="4">
        <f t="shared" si="5"/>
        <v>9.0962624550774995E-4</v>
      </c>
      <c r="M66" s="4">
        <f t="shared" si="5"/>
        <v>1.4616455191133988E-2</v>
      </c>
      <c r="N66" s="4">
        <f t="shared" si="5"/>
        <v>9.1929601731912907E-5</v>
      </c>
      <c r="O66" s="4">
        <f t="shared" si="5"/>
        <v>1.5981801687044229E-3</v>
      </c>
      <c r="P66" s="4">
        <f t="shared" si="5"/>
        <v>1.2850369308522222E-3</v>
      </c>
      <c r="Q66" s="4">
        <f t="shared" si="5"/>
        <v>2.1750160109191456E-2</v>
      </c>
      <c r="R66" s="4">
        <f t="shared" si="5"/>
        <v>2.4314965858370148E-3</v>
      </c>
      <c r="S66" s="4">
        <f t="shared" si="5"/>
        <v>4.1618585033357351E-2</v>
      </c>
      <c r="T66" s="4">
        <f t="shared" si="6"/>
        <v>0.17766751537682748</v>
      </c>
      <c r="U66" s="4"/>
      <c r="V66" s="4">
        <f t="shared" si="7"/>
        <v>5.2740019263789135E-2</v>
      </c>
      <c r="W66" s="4">
        <f t="shared" si="7"/>
        <v>0.10096416269840058</v>
      </c>
      <c r="X66" s="4">
        <f t="shared" si="7"/>
        <v>3.4940466198316628E-3</v>
      </c>
      <c r="Y66" s="4">
        <f t="shared" si="7"/>
        <v>5.8705010335741853E-2</v>
      </c>
      <c r="Z66" s="4">
        <f t="shared" si="7"/>
        <v>6.6094595017907607E-3</v>
      </c>
      <c r="AA66" s="4">
        <f t="shared" si="7"/>
        <v>0.11207298962797985</v>
      </c>
      <c r="AB66" s="4">
        <f t="shared" si="7"/>
        <v>0.13965389112469015</v>
      </c>
      <c r="AC66" s="4">
        <f t="shared" si="7"/>
        <v>0.2632778211677243</v>
      </c>
      <c r="AD66" s="4">
        <f t="shared" si="7"/>
        <v>7.4224569691858172E-2</v>
      </c>
      <c r="AE66" s="4">
        <f t="shared" si="7"/>
        <v>1.0104185757523119E-2</v>
      </c>
      <c r="AF66" s="4">
        <f t="shared" si="7"/>
        <v>7.867277677789E-4</v>
      </c>
      <c r="AG66" s="4">
        <f t="shared" si="8"/>
        <v>0.82233248462317254</v>
      </c>
      <c r="AH66" s="4"/>
    </row>
    <row r="67" spans="2:34" x14ac:dyDescent="0.2">
      <c r="B67" t="str">
        <f>VLOOKUP(C67,'extension - productivity'!A33:B208,2,0)</f>
        <v>Kuwait</v>
      </c>
      <c r="C67" t="s">
        <v>1731</v>
      </c>
      <c r="D67" s="4">
        <f t="shared" si="5"/>
        <v>1.7325873584827175E-3</v>
      </c>
      <c r="E67" s="4">
        <f t="shared" si="5"/>
        <v>1.7310882392816251E-3</v>
      </c>
      <c r="F67" s="4">
        <f t="shared" si="5"/>
        <v>3.2864644265829519E-3</v>
      </c>
      <c r="G67" s="4">
        <f t="shared" si="5"/>
        <v>3.2231517810611459E-3</v>
      </c>
      <c r="H67" s="4">
        <f t="shared" si="5"/>
        <v>2.6425553114256296E-2</v>
      </c>
      <c r="I67" s="4">
        <f t="shared" si="5"/>
        <v>5.0625069824473082E-2</v>
      </c>
      <c r="J67" s="4">
        <f t="shared" si="5"/>
        <v>4.0926991129133978E-4</v>
      </c>
      <c r="K67" s="4">
        <f t="shared" si="5"/>
        <v>5.9328608550822341E-3</v>
      </c>
      <c r="L67" s="4">
        <f t="shared" si="5"/>
        <v>9.0962624550774995E-4</v>
      </c>
      <c r="M67" s="4">
        <f t="shared" si="5"/>
        <v>1.4616455191133988E-2</v>
      </c>
      <c r="N67" s="4">
        <f t="shared" si="5"/>
        <v>9.1929601731912907E-5</v>
      </c>
      <c r="O67" s="4">
        <f t="shared" si="5"/>
        <v>1.5981801687044229E-3</v>
      </c>
      <c r="P67" s="4">
        <f t="shared" si="5"/>
        <v>1.2850369308522222E-3</v>
      </c>
      <c r="Q67" s="4">
        <f t="shared" si="5"/>
        <v>2.1750160109191456E-2</v>
      </c>
      <c r="R67" s="4">
        <f t="shared" si="5"/>
        <v>2.4314965858370148E-3</v>
      </c>
      <c r="S67" s="4">
        <f t="shared" si="5"/>
        <v>4.1618585033357351E-2</v>
      </c>
      <c r="T67" s="4">
        <f t="shared" si="6"/>
        <v>0.17766751537682748</v>
      </c>
      <c r="U67" s="4"/>
      <c r="V67" s="4">
        <f t="shared" si="7"/>
        <v>5.2740019263789135E-2</v>
      </c>
      <c r="W67" s="4">
        <f t="shared" si="7"/>
        <v>0.10096416269840058</v>
      </c>
      <c r="X67" s="4">
        <f t="shared" si="7"/>
        <v>3.4940466198316628E-3</v>
      </c>
      <c r="Y67" s="4">
        <f t="shared" si="7"/>
        <v>5.8705010335741853E-2</v>
      </c>
      <c r="Z67" s="4">
        <f t="shared" si="7"/>
        <v>6.6094595017907607E-3</v>
      </c>
      <c r="AA67" s="4">
        <f t="shared" si="7"/>
        <v>0.11207298962797985</v>
      </c>
      <c r="AB67" s="4">
        <f t="shared" si="7"/>
        <v>0.13965389112469015</v>
      </c>
      <c r="AC67" s="4">
        <f t="shared" si="7"/>
        <v>0.2632778211677243</v>
      </c>
      <c r="AD67" s="4">
        <f t="shared" si="7"/>
        <v>7.4224569691858172E-2</v>
      </c>
      <c r="AE67" s="4">
        <f t="shared" si="7"/>
        <v>1.0104185757523119E-2</v>
      </c>
      <c r="AF67" s="4">
        <f t="shared" si="7"/>
        <v>7.867277677789E-4</v>
      </c>
      <c r="AG67" s="4">
        <f t="shared" si="8"/>
        <v>0.82233248462317254</v>
      </c>
      <c r="AH67" s="4"/>
    </row>
    <row r="68" spans="2:34" x14ac:dyDescent="0.2">
      <c r="B68" t="str">
        <f>VLOOKUP(C68,'extension - productivity'!A34:B209,2,0)</f>
        <v>Tunisia</v>
      </c>
      <c r="C68" t="s">
        <v>1892</v>
      </c>
      <c r="D68" s="4">
        <f t="shared" si="5"/>
        <v>1.7325873584827175E-3</v>
      </c>
      <c r="E68" s="4">
        <f t="shared" si="5"/>
        <v>1.7310882392816251E-3</v>
      </c>
      <c r="F68" s="4">
        <f t="shared" si="5"/>
        <v>3.2864644265829519E-3</v>
      </c>
      <c r="G68" s="4">
        <f t="shared" si="5"/>
        <v>3.2231517810611459E-3</v>
      </c>
      <c r="H68" s="4">
        <f t="shared" si="5"/>
        <v>2.6425553114256296E-2</v>
      </c>
      <c r="I68" s="4">
        <f t="shared" si="5"/>
        <v>5.0625069824473082E-2</v>
      </c>
      <c r="J68" s="4">
        <f t="shared" si="5"/>
        <v>4.0926991129133978E-4</v>
      </c>
      <c r="K68" s="4">
        <f t="shared" si="5"/>
        <v>5.9328608550822341E-3</v>
      </c>
      <c r="L68" s="4">
        <f t="shared" si="5"/>
        <v>9.0962624550774995E-4</v>
      </c>
      <c r="M68" s="4">
        <f t="shared" si="5"/>
        <v>1.4616455191133988E-2</v>
      </c>
      <c r="N68" s="4">
        <f t="shared" si="5"/>
        <v>9.1929601731912907E-5</v>
      </c>
      <c r="O68" s="4">
        <f t="shared" si="5"/>
        <v>1.5981801687044229E-3</v>
      </c>
      <c r="P68" s="4">
        <f t="shared" si="5"/>
        <v>1.2850369308522222E-3</v>
      </c>
      <c r="Q68" s="4">
        <f t="shared" si="5"/>
        <v>2.1750160109191456E-2</v>
      </c>
      <c r="R68" s="4">
        <f t="shared" si="5"/>
        <v>2.4314965858370148E-3</v>
      </c>
      <c r="S68" s="4">
        <f t="shared" si="5"/>
        <v>4.1618585033357351E-2</v>
      </c>
      <c r="T68" s="4">
        <f t="shared" si="6"/>
        <v>0.17766751537682748</v>
      </c>
      <c r="U68" s="4"/>
      <c r="V68" s="4">
        <f t="shared" si="7"/>
        <v>5.2740019263789135E-2</v>
      </c>
      <c r="W68" s="4">
        <f t="shared" si="7"/>
        <v>0.10096416269840058</v>
      </c>
      <c r="X68" s="4">
        <f t="shared" si="7"/>
        <v>3.4940466198316628E-3</v>
      </c>
      <c r="Y68" s="4">
        <f t="shared" si="7"/>
        <v>5.8705010335741853E-2</v>
      </c>
      <c r="Z68" s="4">
        <f t="shared" si="7"/>
        <v>6.6094595017907607E-3</v>
      </c>
      <c r="AA68" s="4">
        <f t="shared" si="7"/>
        <v>0.11207298962797985</v>
      </c>
      <c r="AB68" s="4">
        <f t="shared" si="7"/>
        <v>0.13965389112469015</v>
      </c>
      <c r="AC68" s="4">
        <f t="shared" si="7"/>
        <v>0.2632778211677243</v>
      </c>
      <c r="AD68" s="4">
        <f t="shared" si="7"/>
        <v>7.4224569691858172E-2</v>
      </c>
      <c r="AE68" s="4">
        <f t="shared" si="7"/>
        <v>1.0104185757523119E-2</v>
      </c>
      <c r="AF68" s="4">
        <f t="shared" si="7"/>
        <v>7.867277677789E-4</v>
      </c>
      <c r="AG68" s="4">
        <f t="shared" si="8"/>
        <v>0.82233248462317254</v>
      </c>
      <c r="AH68" s="4"/>
    </row>
    <row r="69" spans="2:34" x14ac:dyDescent="0.2">
      <c r="B69" t="str">
        <f>VLOOKUP(C69,'extension - productivity'!A35:B210,2,0)</f>
        <v>Mongolia</v>
      </c>
      <c r="C69" t="s">
        <v>1768</v>
      </c>
      <c r="D69" s="4">
        <f t="shared" si="5"/>
        <v>1.7325873584827175E-3</v>
      </c>
      <c r="E69" s="4">
        <f t="shared" si="5"/>
        <v>1.7310882392816251E-3</v>
      </c>
      <c r="F69" s="4">
        <f t="shared" si="5"/>
        <v>3.2864644265829519E-3</v>
      </c>
      <c r="G69" s="4">
        <f t="shared" si="5"/>
        <v>3.2231517810611459E-3</v>
      </c>
      <c r="H69" s="4">
        <f t="shared" si="5"/>
        <v>2.6425553114256296E-2</v>
      </c>
      <c r="I69" s="4">
        <f t="shared" si="5"/>
        <v>5.0625069824473082E-2</v>
      </c>
      <c r="J69" s="4">
        <f t="shared" si="5"/>
        <v>4.0926991129133978E-4</v>
      </c>
      <c r="K69" s="4">
        <f t="shared" si="5"/>
        <v>5.9328608550822341E-3</v>
      </c>
      <c r="L69" s="4">
        <f t="shared" si="5"/>
        <v>9.0962624550774995E-4</v>
      </c>
      <c r="M69" s="4">
        <f t="shared" si="5"/>
        <v>1.4616455191133988E-2</v>
      </c>
      <c r="N69" s="4">
        <f t="shared" si="5"/>
        <v>9.1929601731912907E-5</v>
      </c>
      <c r="O69" s="4">
        <f t="shared" si="5"/>
        <v>1.5981801687044229E-3</v>
      </c>
      <c r="P69" s="4">
        <f t="shared" si="5"/>
        <v>1.2850369308522222E-3</v>
      </c>
      <c r="Q69" s="4">
        <f t="shared" si="5"/>
        <v>2.1750160109191456E-2</v>
      </c>
      <c r="R69" s="4">
        <f t="shared" si="5"/>
        <v>2.4314965858370148E-3</v>
      </c>
      <c r="S69" s="4">
        <f t="shared" si="5"/>
        <v>4.1618585033357351E-2</v>
      </c>
      <c r="T69" s="4">
        <f t="shared" si="6"/>
        <v>0.17766751537682748</v>
      </c>
      <c r="U69" s="4"/>
      <c r="V69" s="4">
        <f t="shared" si="7"/>
        <v>5.2740019263789135E-2</v>
      </c>
      <c r="W69" s="4">
        <f t="shared" si="7"/>
        <v>0.10096416269840058</v>
      </c>
      <c r="X69" s="4">
        <f t="shared" si="7"/>
        <v>3.4940466198316628E-3</v>
      </c>
      <c r="Y69" s="4">
        <f t="shared" si="7"/>
        <v>5.8705010335741853E-2</v>
      </c>
      <c r="Z69" s="4">
        <f t="shared" si="7"/>
        <v>6.6094595017907607E-3</v>
      </c>
      <c r="AA69" s="4">
        <f t="shared" si="7"/>
        <v>0.11207298962797985</v>
      </c>
      <c r="AB69" s="4">
        <f t="shared" si="7"/>
        <v>0.13965389112469015</v>
      </c>
      <c r="AC69" s="4">
        <f t="shared" si="7"/>
        <v>0.2632778211677243</v>
      </c>
      <c r="AD69" s="4">
        <f t="shared" si="7"/>
        <v>7.4224569691858172E-2</v>
      </c>
      <c r="AE69" s="4">
        <f t="shared" si="7"/>
        <v>1.0104185757523119E-2</v>
      </c>
      <c r="AF69" s="4">
        <f t="shared" si="7"/>
        <v>7.867277677789E-4</v>
      </c>
      <c r="AG69" s="4">
        <f t="shared" si="8"/>
        <v>0.82233248462317254</v>
      </c>
      <c r="AH69" s="4"/>
    </row>
    <row r="70" spans="2:34" x14ac:dyDescent="0.2">
      <c r="B70" t="str">
        <f>VLOOKUP(C70,'extension - productivity'!A36:B211,2,0)</f>
        <v>Djibouti</v>
      </c>
      <c r="C70" t="s">
        <v>1653</v>
      </c>
      <c r="D70" s="4">
        <f t="shared" si="5"/>
        <v>1.7325873584827175E-3</v>
      </c>
      <c r="E70" s="4">
        <f t="shared" si="5"/>
        <v>1.7310882392816251E-3</v>
      </c>
      <c r="F70" s="4">
        <f t="shared" ref="E70:S87" si="9">SUMPRODUCT(F$6:F$38,$AJ$6:$AJ$38)/SUM($AJ$6:$AJ$38)</f>
        <v>3.2864644265829519E-3</v>
      </c>
      <c r="G70" s="4">
        <f t="shared" si="9"/>
        <v>3.2231517810611459E-3</v>
      </c>
      <c r="H70" s="4">
        <f t="shared" si="9"/>
        <v>2.6425553114256296E-2</v>
      </c>
      <c r="I70" s="4">
        <f t="shared" si="9"/>
        <v>5.0625069824473082E-2</v>
      </c>
      <c r="J70" s="4">
        <f t="shared" si="9"/>
        <v>4.0926991129133978E-4</v>
      </c>
      <c r="K70" s="4">
        <f t="shared" si="9"/>
        <v>5.9328608550822341E-3</v>
      </c>
      <c r="L70" s="4">
        <f t="shared" si="9"/>
        <v>9.0962624550774995E-4</v>
      </c>
      <c r="M70" s="4">
        <f t="shared" si="9"/>
        <v>1.4616455191133988E-2</v>
      </c>
      <c r="N70" s="4">
        <f t="shared" si="9"/>
        <v>9.1929601731912907E-5</v>
      </c>
      <c r="O70" s="4">
        <f t="shared" si="9"/>
        <v>1.5981801687044229E-3</v>
      </c>
      <c r="P70" s="4">
        <f t="shared" si="9"/>
        <v>1.2850369308522222E-3</v>
      </c>
      <c r="Q70" s="4">
        <f t="shared" si="9"/>
        <v>2.1750160109191456E-2</v>
      </c>
      <c r="R70" s="4">
        <f t="shared" si="9"/>
        <v>2.4314965858370148E-3</v>
      </c>
      <c r="S70" s="4">
        <f t="shared" si="9"/>
        <v>4.1618585033357351E-2</v>
      </c>
      <c r="T70" s="4">
        <f t="shared" si="6"/>
        <v>0.17766751537682748</v>
      </c>
      <c r="U70" s="4"/>
      <c r="V70" s="4">
        <f t="shared" si="7"/>
        <v>5.2740019263789135E-2</v>
      </c>
      <c r="W70" s="4">
        <f t="shared" si="7"/>
        <v>0.10096416269840058</v>
      </c>
      <c r="X70" s="4">
        <f t="shared" si="7"/>
        <v>3.4940466198316628E-3</v>
      </c>
      <c r="Y70" s="4">
        <f t="shared" si="7"/>
        <v>5.8705010335741853E-2</v>
      </c>
      <c r="Z70" s="4">
        <f t="shared" si="7"/>
        <v>6.6094595017907607E-3</v>
      </c>
      <c r="AA70" s="4">
        <f t="shared" si="7"/>
        <v>0.11207298962797985</v>
      </c>
      <c r="AB70" s="4">
        <f t="shared" si="7"/>
        <v>0.13965389112469015</v>
      </c>
      <c r="AC70" s="4">
        <f t="shared" si="7"/>
        <v>0.2632778211677243</v>
      </c>
      <c r="AD70" s="4">
        <f t="shared" si="7"/>
        <v>7.4224569691858172E-2</v>
      </c>
      <c r="AE70" s="4">
        <f t="shared" si="7"/>
        <v>1.0104185757523119E-2</v>
      </c>
      <c r="AF70" s="4">
        <f t="shared" si="7"/>
        <v>7.867277677789E-4</v>
      </c>
      <c r="AG70" s="4">
        <f t="shared" si="8"/>
        <v>0.82233248462317254</v>
      </c>
      <c r="AH70" s="4"/>
    </row>
    <row r="71" spans="2:34" x14ac:dyDescent="0.2">
      <c r="B71" t="str">
        <f>VLOOKUP(C71,'extension - productivity'!A37:B212,2,0)</f>
        <v>Iraq</v>
      </c>
      <c r="C71" t="s">
        <v>1718</v>
      </c>
      <c r="D71" s="4">
        <f t="shared" ref="D71:D134" si="10">SUMPRODUCT(D$6:D$38,$AJ$6:$AJ$38)/SUM($AJ$6:$AJ$38)</f>
        <v>1.7325873584827175E-3</v>
      </c>
      <c r="E71" s="4">
        <f t="shared" si="9"/>
        <v>1.7310882392816251E-3</v>
      </c>
      <c r="F71" s="4">
        <f t="shared" si="9"/>
        <v>3.2864644265829519E-3</v>
      </c>
      <c r="G71" s="4">
        <f t="shared" si="9"/>
        <v>3.2231517810611459E-3</v>
      </c>
      <c r="H71" s="4">
        <f t="shared" si="9"/>
        <v>2.6425553114256296E-2</v>
      </c>
      <c r="I71" s="4">
        <f t="shared" si="9"/>
        <v>5.0625069824473082E-2</v>
      </c>
      <c r="J71" s="4">
        <f t="shared" si="9"/>
        <v>4.0926991129133978E-4</v>
      </c>
      <c r="K71" s="4">
        <f t="shared" si="9"/>
        <v>5.9328608550822341E-3</v>
      </c>
      <c r="L71" s="4">
        <f t="shared" si="9"/>
        <v>9.0962624550774995E-4</v>
      </c>
      <c r="M71" s="4">
        <f t="shared" si="9"/>
        <v>1.4616455191133988E-2</v>
      </c>
      <c r="N71" s="4">
        <f t="shared" si="9"/>
        <v>9.1929601731912907E-5</v>
      </c>
      <c r="O71" s="4">
        <f t="shared" si="9"/>
        <v>1.5981801687044229E-3</v>
      </c>
      <c r="P71" s="4">
        <f t="shared" si="9"/>
        <v>1.2850369308522222E-3</v>
      </c>
      <c r="Q71" s="4">
        <f t="shared" si="9"/>
        <v>2.1750160109191456E-2</v>
      </c>
      <c r="R71" s="4">
        <f t="shared" si="9"/>
        <v>2.4314965858370148E-3</v>
      </c>
      <c r="S71" s="4">
        <f t="shared" si="9"/>
        <v>4.1618585033357351E-2</v>
      </c>
      <c r="T71" s="4">
        <f t="shared" si="6"/>
        <v>0.17766751537682748</v>
      </c>
      <c r="U71" s="4"/>
      <c r="V71" s="4">
        <f t="shared" si="7"/>
        <v>5.2740019263789135E-2</v>
      </c>
      <c r="W71" s="4">
        <f t="shared" si="7"/>
        <v>0.10096416269840058</v>
      </c>
      <c r="X71" s="4">
        <f t="shared" si="7"/>
        <v>3.4940466198316628E-3</v>
      </c>
      <c r="Y71" s="4">
        <f t="shared" si="7"/>
        <v>5.8705010335741853E-2</v>
      </c>
      <c r="Z71" s="4">
        <f t="shared" si="7"/>
        <v>6.6094595017907607E-3</v>
      </c>
      <c r="AA71" s="4">
        <f t="shared" si="7"/>
        <v>0.11207298962797985</v>
      </c>
      <c r="AB71" s="4">
        <f t="shared" si="7"/>
        <v>0.13965389112469015</v>
      </c>
      <c r="AC71" s="4">
        <f t="shared" si="7"/>
        <v>0.2632778211677243</v>
      </c>
      <c r="AD71" s="4">
        <f t="shared" si="7"/>
        <v>7.4224569691858172E-2</v>
      </c>
      <c r="AE71" s="4">
        <f t="shared" si="7"/>
        <v>1.0104185757523119E-2</v>
      </c>
      <c r="AF71" s="4">
        <f t="shared" si="7"/>
        <v>7.867277677789E-4</v>
      </c>
      <c r="AG71" s="4">
        <f t="shared" si="8"/>
        <v>0.82233248462317254</v>
      </c>
      <c r="AH71" s="4"/>
    </row>
    <row r="72" spans="2:34" x14ac:dyDescent="0.2">
      <c r="B72" t="str">
        <f>VLOOKUP(C72,'extension - productivity'!A38:B213,2,0)</f>
        <v>El Salvador</v>
      </c>
      <c r="C72" t="s">
        <v>1662</v>
      </c>
      <c r="D72" s="4">
        <f t="shared" si="10"/>
        <v>1.7325873584827175E-3</v>
      </c>
      <c r="E72" s="4">
        <f t="shared" si="9"/>
        <v>1.7310882392816251E-3</v>
      </c>
      <c r="F72" s="4">
        <f t="shared" si="9"/>
        <v>3.2864644265829519E-3</v>
      </c>
      <c r="G72" s="4">
        <f t="shared" si="9"/>
        <v>3.2231517810611459E-3</v>
      </c>
      <c r="H72" s="4">
        <f t="shared" si="9"/>
        <v>2.6425553114256296E-2</v>
      </c>
      <c r="I72" s="4">
        <f t="shared" si="9"/>
        <v>5.0625069824473082E-2</v>
      </c>
      <c r="J72" s="4">
        <f t="shared" si="9"/>
        <v>4.0926991129133978E-4</v>
      </c>
      <c r="K72" s="4">
        <f t="shared" si="9"/>
        <v>5.9328608550822341E-3</v>
      </c>
      <c r="L72" s="4">
        <f t="shared" si="9"/>
        <v>9.0962624550774995E-4</v>
      </c>
      <c r="M72" s="4">
        <f t="shared" si="9"/>
        <v>1.4616455191133988E-2</v>
      </c>
      <c r="N72" s="4">
        <f t="shared" si="9"/>
        <v>9.1929601731912907E-5</v>
      </c>
      <c r="O72" s="4">
        <f t="shared" si="9"/>
        <v>1.5981801687044229E-3</v>
      </c>
      <c r="P72" s="4">
        <f t="shared" si="9"/>
        <v>1.2850369308522222E-3</v>
      </c>
      <c r="Q72" s="4">
        <f t="shared" si="9"/>
        <v>2.1750160109191456E-2</v>
      </c>
      <c r="R72" s="4">
        <f t="shared" si="9"/>
        <v>2.4314965858370148E-3</v>
      </c>
      <c r="S72" s="4">
        <f t="shared" si="9"/>
        <v>4.1618585033357351E-2</v>
      </c>
      <c r="T72" s="4">
        <f t="shared" si="6"/>
        <v>0.17766751537682748</v>
      </c>
      <c r="U72" s="4"/>
      <c r="V72" s="4">
        <f t="shared" si="7"/>
        <v>5.2740019263789135E-2</v>
      </c>
      <c r="W72" s="4">
        <f t="shared" si="7"/>
        <v>0.10096416269840058</v>
      </c>
      <c r="X72" s="4">
        <f t="shared" si="7"/>
        <v>3.4940466198316628E-3</v>
      </c>
      <c r="Y72" s="4">
        <f t="shared" si="7"/>
        <v>5.8705010335741853E-2</v>
      </c>
      <c r="Z72" s="4">
        <f t="shared" si="7"/>
        <v>6.6094595017907607E-3</v>
      </c>
      <c r="AA72" s="4">
        <f t="shared" si="7"/>
        <v>0.11207298962797985</v>
      </c>
      <c r="AB72" s="4">
        <f t="shared" si="7"/>
        <v>0.13965389112469015</v>
      </c>
      <c r="AC72" s="4">
        <f t="shared" si="7"/>
        <v>0.2632778211677243</v>
      </c>
      <c r="AD72" s="4">
        <f t="shared" si="7"/>
        <v>7.4224569691858172E-2</v>
      </c>
      <c r="AE72" s="4">
        <f t="shared" si="7"/>
        <v>1.0104185757523119E-2</v>
      </c>
      <c r="AF72" s="4">
        <f t="shared" si="7"/>
        <v>7.867277677789E-4</v>
      </c>
      <c r="AG72" s="4">
        <f t="shared" si="8"/>
        <v>0.82233248462317254</v>
      </c>
      <c r="AH72" s="4"/>
    </row>
    <row r="73" spans="2:34" x14ac:dyDescent="0.2">
      <c r="B73" t="str">
        <f>VLOOKUP(C73,'extension - productivity'!A39:B214,2,0)</f>
        <v>Lebanon</v>
      </c>
      <c r="C73" t="s">
        <v>1738</v>
      </c>
      <c r="D73" s="4">
        <f t="shared" si="10"/>
        <v>1.7325873584827175E-3</v>
      </c>
      <c r="E73" s="4">
        <f t="shared" si="9"/>
        <v>1.7310882392816251E-3</v>
      </c>
      <c r="F73" s="4">
        <f t="shared" si="9"/>
        <v>3.2864644265829519E-3</v>
      </c>
      <c r="G73" s="4">
        <f t="shared" si="9"/>
        <v>3.2231517810611459E-3</v>
      </c>
      <c r="H73" s="4">
        <f t="shared" si="9"/>
        <v>2.6425553114256296E-2</v>
      </c>
      <c r="I73" s="4">
        <f t="shared" si="9"/>
        <v>5.0625069824473082E-2</v>
      </c>
      <c r="J73" s="4">
        <f t="shared" si="9"/>
        <v>4.0926991129133978E-4</v>
      </c>
      <c r="K73" s="4">
        <f t="shared" si="9"/>
        <v>5.9328608550822341E-3</v>
      </c>
      <c r="L73" s="4">
        <f t="shared" si="9"/>
        <v>9.0962624550774995E-4</v>
      </c>
      <c r="M73" s="4">
        <f t="shared" si="9"/>
        <v>1.4616455191133988E-2</v>
      </c>
      <c r="N73" s="4">
        <f t="shared" si="9"/>
        <v>9.1929601731912907E-5</v>
      </c>
      <c r="O73" s="4">
        <f t="shared" si="9"/>
        <v>1.5981801687044229E-3</v>
      </c>
      <c r="P73" s="4">
        <f t="shared" si="9"/>
        <v>1.2850369308522222E-3</v>
      </c>
      <c r="Q73" s="4">
        <f t="shared" si="9"/>
        <v>2.1750160109191456E-2</v>
      </c>
      <c r="R73" s="4">
        <f t="shared" si="9"/>
        <v>2.4314965858370148E-3</v>
      </c>
      <c r="S73" s="4">
        <f t="shared" si="9"/>
        <v>4.1618585033357351E-2</v>
      </c>
      <c r="T73" s="4">
        <f t="shared" si="6"/>
        <v>0.17766751537682748</v>
      </c>
      <c r="U73" s="4"/>
      <c r="V73" s="4">
        <f t="shared" si="7"/>
        <v>5.2740019263789135E-2</v>
      </c>
      <c r="W73" s="4">
        <f t="shared" si="7"/>
        <v>0.10096416269840058</v>
      </c>
      <c r="X73" s="4">
        <f t="shared" si="7"/>
        <v>3.4940466198316628E-3</v>
      </c>
      <c r="Y73" s="4">
        <f t="shared" si="7"/>
        <v>5.8705010335741853E-2</v>
      </c>
      <c r="Z73" s="4">
        <f t="shared" si="7"/>
        <v>6.6094595017907607E-3</v>
      </c>
      <c r="AA73" s="4">
        <f t="shared" si="7"/>
        <v>0.11207298962797985</v>
      </c>
      <c r="AB73" s="4">
        <f t="shared" si="7"/>
        <v>0.13965389112469015</v>
      </c>
      <c r="AC73" s="4">
        <f t="shared" si="7"/>
        <v>0.2632778211677243</v>
      </c>
      <c r="AD73" s="4">
        <f t="shared" si="7"/>
        <v>7.4224569691858172E-2</v>
      </c>
      <c r="AE73" s="4">
        <f t="shared" si="7"/>
        <v>1.0104185757523119E-2</v>
      </c>
      <c r="AF73" s="4">
        <f t="shared" si="7"/>
        <v>7.867277677789E-4</v>
      </c>
      <c r="AG73" s="4">
        <f t="shared" si="8"/>
        <v>0.82233248462317254</v>
      </c>
      <c r="AH73" s="4"/>
    </row>
    <row r="74" spans="2:34" x14ac:dyDescent="0.2">
      <c r="B74" t="str">
        <f>VLOOKUP(C74,'extension - productivity'!A40:B215,2,0)</f>
        <v>Madagascar</v>
      </c>
      <c r="C74" t="s">
        <v>1748</v>
      </c>
      <c r="D74" s="4">
        <f t="shared" si="10"/>
        <v>1.7325873584827175E-3</v>
      </c>
      <c r="E74" s="4">
        <f t="shared" si="9"/>
        <v>1.7310882392816251E-3</v>
      </c>
      <c r="F74" s="4">
        <f t="shared" si="9"/>
        <v>3.2864644265829519E-3</v>
      </c>
      <c r="G74" s="4">
        <f t="shared" si="9"/>
        <v>3.2231517810611459E-3</v>
      </c>
      <c r="H74" s="4">
        <f t="shared" si="9"/>
        <v>2.6425553114256296E-2</v>
      </c>
      <c r="I74" s="4">
        <f t="shared" si="9"/>
        <v>5.0625069824473082E-2</v>
      </c>
      <c r="J74" s="4">
        <f t="shared" si="9"/>
        <v>4.0926991129133978E-4</v>
      </c>
      <c r="K74" s="4">
        <f t="shared" si="9"/>
        <v>5.9328608550822341E-3</v>
      </c>
      <c r="L74" s="4">
        <f t="shared" si="9"/>
        <v>9.0962624550774995E-4</v>
      </c>
      <c r="M74" s="4">
        <f t="shared" si="9"/>
        <v>1.4616455191133988E-2</v>
      </c>
      <c r="N74" s="4">
        <f t="shared" si="9"/>
        <v>9.1929601731912907E-5</v>
      </c>
      <c r="O74" s="4">
        <f t="shared" si="9"/>
        <v>1.5981801687044229E-3</v>
      </c>
      <c r="P74" s="4">
        <f t="shared" si="9"/>
        <v>1.2850369308522222E-3</v>
      </c>
      <c r="Q74" s="4">
        <f t="shared" si="9"/>
        <v>2.1750160109191456E-2</v>
      </c>
      <c r="R74" s="4">
        <f t="shared" si="9"/>
        <v>2.4314965858370148E-3</v>
      </c>
      <c r="S74" s="4">
        <f t="shared" si="9"/>
        <v>4.1618585033357351E-2</v>
      </c>
      <c r="T74" s="4">
        <f t="shared" si="6"/>
        <v>0.17766751537682748</v>
      </c>
      <c r="U74" s="4"/>
      <c r="V74" s="4">
        <f t="shared" ref="V74:AF97" si="11">SUMPRODUCT(V$6:V$38,$AJ$6:$AJ$38)/SUM($AJ$6:$AJ$38)</f>
        <v>5.2740019263789135E-2</v>
      </c>
      <c r="W74" s="4">
        <f t="shared" si="11"/>
        <v>0.10096416269840058</v>
      </c>
      <c r="X74" s="4">
        <f t="shared" si="11"/>
        <v>3.4940466198316628E-3</v>
      </c>
      <c r="Y74" s="4">
        <f t="shared" si="11"/>
        <v>5.8705010335741853E-2</v>
      </c>
      <c r="Z74" s="4">
        <f t="shared" si="11"/>
        <v>6.6094595017907607E-3</v>
      </c>
      <c r="AA74" s="4">
        <f t="shared" si="11"/>
        <v>0.11207298962797985</v>
      </c>
      <c r="AB74" s="4">
        <f t="shared" si="11"/>
        <v>0.13965389112469015</v>
      </c>
      <c r="AC74" s="4">
        <f t="shared" si="11"/>
        <v>0.2632778211677243</v>
      </c>
      <c r="AD74" s="4">
        <f t="shared" si="11"/>
        <v>7.4224569691858172E-2</v>
      </c>
      <c r="AE74" s="4">
        <f t="shared" si="11"/>
        <v>1.0104185757523119E-2</v>
      </c>
      <c r="AF74" s="4">
        <f t="shared" si="11"/>
        <v>7.867277677789E-4</v>
      </c>
      <c r="AG74" s="4">
        <f t="shared" si="8"/>
        <v>0.82233248462317254</v>
      </c>
      <c r="AH74" s="4"/>
    </row>
    <row r="75" spans="2:34" x14ac:dyDescent="0.2">
      <c r="B75" t="str">
        <f>VLOOKUP(C75,'extension - productivity'!A41:B216,2,0)</f>
        <v>Angola</v>
      </c>
      <c r="C75" t="s">
        <v>1572</v>
      </c>
      <c r="D75" s="4">
        <f t="shared" si="10"/>
        <v>1.7325873584827175E-3</v>
      </c>
      <c r="E75" s="4">
        <f t="shared" si="9"/>
        <v>1.7310882392816251E-3</v>
      </c>
      <c r="F75" s="4">
        <f t="shared" si="9"/>
        <v>3.2864644265829519E-3</v>
      </c>
      <c r="G75" s="4">
        <f t="shared" si="9"/>
        <v>3.2231517810611459E-3</v>
      </c>
      <c r="H75" s="4">
        <f t="shared" si="9"/>
        <v>2.6425553114256296E-2</v>
      </c>
      <c r="I75" s="4">
        <f t="shared" si="9"/>
        <v>5.0625069824473082E-2</v>
      </c>
      <c r="J75" s="4">
        <f t="shared" si="9"/>
        <v>4.0926991129133978E-4</v>
      </c>
      <c r="K75" s="4">
        <f t="shared" si="9"/>
        <v>5.9328608550822341E-3</v>
      </c>
      <c r="L75" s="4">
        <f t="shared" si="9"/>
        <v>9.0962624550774995E-4</v>
      </c>
      <c r="M75" s="4">
        <f t="shared" si="9"/>
        <v>1.4616455191133988E-2</v>
      </c>
      <c r="N75" s="4">
        <f t="shared" si="9"/>
        <v>9.1929601731912907E-5</v>
      </c>
      <c r="O75" s="4">
        <f t="shared" si="9"/>
        <v>1.5981801687044229E-3</v>
      </c>
      <c r="P75" s="4">
        <f t="shared" si="9"/>
        <v>1.2850369308522222E-3</v>
      </c>
      <c r="Q75" s="4">
        <f t="shared" si="9"/>
        <v>2.1750160109191456E-2</v>
      </c>
      <c r="R75" s="4">
        <f t="shared" si="9"/>
        <v>2.4314965858370148E-3</v>
      </c>
      <c r="S75" s="4">
        <f t="shared" si="9"/>
        <v>4.1618585033357351E-2</v>
      </c>
      <c r="T75" s="4">
        <f t="shared" si="6"/>
        <v>0.17766751537682748</v>
      </c>
      <c r="U75" s="4"/>
      <c r="V75" s="4">
        <f t="shared" si="11"/>
        <v>5.2740019263789135E-2</v>
      </c>
      <c r="W75" s="4">
        <f t="shared" si="11"/>
        <v>0.10096416269840058</v>
      </c>
      <c r="X75" s="4">
        <f t="shared" si="11"/>
        <v>3.4940466198316628E-3</v>
      </c>
      <c r="Y75" s="4">
        <f t="shared" si="11"/>
        <v>5.8705010335741853E-2</v>
      </c>
      <c r="Z75" s="4">
        <f t="shared" si="11"/>
        <v>6.6094595017907607E-3</v>
      </c>
      <c r="AA75" s="4">
        <f t="shared" si="11"/>
        <v>0.11207298962797985</v>
      </c>
      <c r="AB75" s="4">
        <f t="shared" si="11"/>
        <v>0.13965389112469015</v>
      </c>
      <c r="AC75" s="4">
        <f t="shared" si="11"/>
        <v>0.2632778211677243</v>
      </c>
      <c r="AD75" s="4">
        <f t="shared" si="11"/>
        <v>7.4224569691858172E-2</v>
      </c>
      <c r="AE75" s="4">
        <f t="shared" si="11"/>
        <v>1.0104185757523119E-2</v>
      </c>
      <c r="AF75" s="4">
        <f t="shared" si="11"/>
        <v>7.867277677789E-4</v>
      </c>
      <c r="AG75" s="4">
        <f t="shared" si="8"/>
        <v>0.82233248462317254</v>
      </c>
      <c r="AH75" s="4"/>
    </row>
    <row r="76" spans="2:34" x14ac:dyDescent="0.2">
      <c r="B76" t="str">
        <f>VLOOKUP(C76,'extension - productivity'!A42:B217,2,0)</f>
        <v>Ethiopia</v>
      </c>
      <c r="C76" t="s">
        <v>1672</v>
      </c>
      <c r="D76" s="4">
        <f t="shared" si="10"/>
        <v>1.7325873584827175E-3</v>
      </c>
      <c r="E76" s="4">
        <f t="shared" si="9"/>
        <v>1.7310882392816251E-3</v>
      </c>
      <c r="F76" s="4">
        <f t="shared" si="9"/>
        <v>3.2864644265829519E-3</v>
      </c>
      <c r="G76" s="4">
        <f t="shared" si="9"/>
        <v>3.2231517810611459E-3</v>
      </c>
      <c r="H76" s="4">
        <f t="shared" si="9"/>
        <v>2.6425553114256296E-2</v>
      </c>
      <c r="I76" s="4">
        <f t="shared" si="9"/>
        <v>5.0625069824473082E-2</v>
      </c>
      <c r="J76" s="4">
        <f t="shared" si="9"/>
        <v>4.0926991129133978E-4</v>
      </c>
      <c r="K76" s="4">
        <f t="shared" si="9"/>
        <v>5.9328608550822341E-3</v>
      </c>
      <c r="L76" s="4">
        <f t="shared" si="9"/>
        <v>9.0962624550774995E-4</v>
      </c>
      <c r="M76" s="4">
        <f t="shared" si="9"/>
        <v>1.4616455191133988E-2</v>
      </c>
      <c r="N76" s="4">
        <f t="shared" si="9"/>
        <v>9.1929601731912907E-5</v>
      </c>
      <c r="O76" s="4">
        <f t="shared" si="9"/>
        <v>1.5981801687044229E-3</v>
      </c>
      <c r="P76" s="4">
        <f t="shared" si="9"/>
        <v>1.2850369308522222E-3</v>
      </c>
      <c r="Q76" s="4">
        <f t="shared" si="9"/>
        <v>2.1750160109191456E-2</v>
      </c>
      <c r="R76" s="4">
        <f t="shared" si="9"/>
        <v>2.4314965858370148E-3</v>
      </c>
      <c r="S76" s="4">
        <f t="shared" si="9"/>
        <v>4.1618585033357351E-2</v>
      </c>
      <c r="T76" s="4">
        <f t="shared" si="6"/>
        <v>0.17766751537682748</v>
      </c>
      <c r="U76" s="4"/>
      <c r="V76" s="4">
        <f t="shared" si="11"/>
        <v>5.2740019263789135E-2</v>
      </c>
      <c r="W76" s="4">
        <f t="shared" si="11"/>
        <v>0.10096416269840058</v>
      </c>
      <c r="X76" s="4">
        <f t="shared" si="11"/>
        <v>3.4940466198316628E-3</v>
      </c>
      <c r="Y76" s="4">
        <f t="shared" si="11"/>
        <v>5.8705010335741853E-2</v>
      </c>
      <c r="Z76" s="4">
        <f t="shared" si="11"/>
        <v>6.6094595017907607E-3</v>
      </c>
      <c r="AA76" s="4">
        <f t="shared" si="11"/>
        <v>0.11207298962797985</v>
      </c>
      <c r="AB76" s="4">
        <f t="shared" si="11"/>
        <v>0.13965389112469015</v>
      </c>
      <c r="AC76" s="4">
        <f t="shared" si="11"/>
        <v>0.2632778211677243</v>
      </c>
      <c r="AD76" s="4">
        <f t="shared" si="11"/>
        <v>7.4224569691858172E-2</v>
      </c>
      <c r="AE76" s="4">
        <f t="shared" si="11"/>
        <v>1.0104185757523119E-2</v>
      </c>
      <c r="AF76" s="4">
        <f t="shared" si="11"/>
        <v>7.867277677789E-4</v>
      </c>
      <c r="AG76" s="4">
        <f t="shared" si="8"/>
        <v>0.82233248462317254</v>
      </c>
      <c r="AH76" s="4"/>
    </row>
    <row r="77" spans="2:34" x14ac:dyDescent="0.2">
      <c r="B77" t="str">
        <f>VLOOKUP(C77,'extension - productivity'!A43:B218,2,0)</f>
        <v>Cyprus</v>
      </c>
      <c r="C77" t="s">
        <v>1646</v>
      </c>
      <c r="D77" s="4">
        <f t="shared" si="10"/>
        <v>1.7325873584827175E-3</v>
      </c>
      <c r="E77" s="4">
        <f t="shared" si="9"/>
        <v>1.7310882392816251E-3</v>
      </c>
      <c r="F77" s="4">
        <f t="shared" si="9"/>
        <v>3.2864644265829519E-3</v>
      </c>
      <c r="G77" s="4">
        <f t="shared" si="9"/>
        <v>3.2231517810611459E-3</v>
      </c>
      <c r="H77" s="4">
        <f t="shared" si="9"/>
        <v>2.6425553114256296E-2</v>
      </c>
      <c r="I77" s="4">
        <f t="shared" si="9"/>
        <v>5.0625069824473082E-2</v>
      </c>
      <c r="J77" s="4">
        <f t="shared" si="9"/>
        <v>4.0926991129133978E-4</v>
      </c>
      <c r="K77" s="4">
        <f t="shared" si="9"/>
        <v>5.9328608550822341E-3</v>
      </c>
      <c r="L77" s="4">
        <f t="shared" si="9"/>
        <v>9.0962624550774995E-4</v>
      </c>
      <c r="M77" s="4">
        <f t="shared" si="9"/>
        <v>1.4616455191133988E-2</v>
      </c>
      <c r="N77" s="4">
        <f t="shared" si="9"/>
        <v>9.1929601731912907E-5</v>
      </c>
      <c r="O77" s="4">
        <f t="shared" si="9"/>
        <v>1.5981801687044229E-3</v>
      </c>
      <c r="P77" s="4">
        <f t="shared" si="9"/>
        <v>1.2850369308522222E-3</v>
      </c>
      <c r="Q77" s="4">
        <f t="shared" si="9"/>
        <v>2.1750160109191456E-2</v>
      </c>
      <c r="R77" s="4">
        <f t="shared" si="9"/>
        <v>2.4314965858370148E-3</v>
      </c>
      <c r="S77" s="4">
        <f t="shared" si="9"/>
        <v>4.1618585033357351E-2</v>
      </c>
      <c r="T77" s="4">
        <f t="shared" si="6"/>
        <v>0.17766751537682748</v>
      </c>
      <c r="U77" s="4"/>
      <c r="V77" s="4">
        <f t="shared" si="11"/>
        <v>5.2740019263789135E-2</v>
      </c>
      <c r="W77" s="4">
        <f t="shared" si="11"/>
        <v>0.10096416269840058</v>
      </c>
      <c r="X77" s="4">
        <f t="shared" si="11"/>
        <v>3.4940466198316628E-3</v>
      </c>
      <c r="Y77" s="4">
        <f t="shared" si="11"/>
        <v>5.8705010335741853E-2</v>
      </c>
      <c r="Z77" s="4">
        <f t="shared" si="11"/>
        <v>6.6094595017907607E-3</v>
      </c>
      <c r="AA77" s="4">
        <f t="shared" si="11"/>
        <v>0.11207298962797985</v>
      </c>
      <c r="AB77" s="4">
        <f t="shared" si="11"/>
        <v>0.13965389112469015</v>
      </c>
      <c r="AC77" s="4">
        <f t="shared" si="11"/>
        <v>0.2632778211677243</v>
      </c>
      <c r="AD77" s="4">
        <f t="shared" si="11"/>
        <v>7.4224569691858172E-2</v>
      </c>
      <c r="AE77" s="4">
        <f t="shared" si="11"/>
        <v>1.0104185757523119E-2</v>
      </c>
      <c r="AF77" s="4">
        <f t="shared" si="11"/>
        <v>7.867277677789E-4</v>
      </c>
      <c r="AG77" s="4">
        <f t="shared" si="8"/>
        <v>0.82233248462317254</v>
      </c>
      <c r="AH77" s="4"/>
    </row>
    <row r="78" spans="2:34" x14ac:dyDescent="0.2">
      <c r="B78" t="str">
        <f>VLOOKUP(C78,'extension - productivity'!A44:B219,2,0)</f>
        <v>Pakistan</v>
      </c>
      <c r="C78" t="s">
        <v>1802</v>
      </c>
      <c r="D78" s="4">
        <f t="shared" si="10"/>
        <v>1.7325873584827175E-3</v>
      </c>
      <c r="E78" s="4">
        <f t="shared" si="9"/>
        <v>1.7310882392816251E-3</v>
      </c>
      <c r="F78" s="4">
        <f t="shared" si="9"/>
        <v>3.2864644265829519E-3</v>
      </c>
      <c r="G78" s="4">
        <f t="shared" si="9"/>
        <v>3.2231517810611459E-3</v>
      </c>
      <c r="H78" s="4">
        <f t="shared" si="9"/>
        <v>2.6425553114256296E-2</v>
      </c>
      <c r="I78" s="4">
        <f t="shared" si="9"/>
        <v>5.0625069824473082E-2</v>
      </c>
      <c r="J78" s="4">
        <f t="shared" si="9"/>
        <v>4.0926991129133978E-4</v>
      </c>
      <c r="K78" s="4">
        <f t="shared" si="9"/>
        <v>5.9328608550822341E-3</v>
      </c>
      <c r="L78" s="4">
        <f t="shared" si="9"/>
        <v>9.0962624550774995E-4</v>
      </c>
      <c r="M78" s="4">
        <f t="shared" si="9"/>
        <v>1.4616455191133988E-2</v>
      </c>
      <c r="N78" s="4">
        <f t="shared" si="9"/>
        <v>9.1929601731912907E-5</v>
      </c>
      <c r="O78" s="4">
        <f t="shared" si="9"/>
        <v>1.5981801687044229E-3</v>
      </c>
      <c r="P78" s="4">
        <f t="shared" si="9"/>
        <v>1.2850369308522222E-3</v>
      </c>
      <c r="Q78" s="4">
        <f t="shared" si="9"/>
        <v>2.1750160109191456E-2</v>
      </c>
      <c r="R78" s="4">
        <f t="shared" si="9"/>
        <v>2.4314965858370148E-3</v>
      </c>
      <c r="S78" s="4">
        <f t="shared" si="9"/>
        <v>4.1618585033357351E-2</v>
      </c>
      <c r="T78" s="4">
        <f t="shared" si="6"/>
        <v>0.17766751537682748</v>
      </c>
      <c r="U78" s="4"/>
      <c r="V78" s="4">
        <f t="shared" si="11"/>
        <v>5.2740019263789135E-2</v>
      </c>
      <c r="W78" s="4">
        <f t="shared" si="11"/>
        <v>0.10096416269840058</v>
      </c>
      <c r="X78" s="4">
        <f t="shared" si="11"/>
        <v>3.4940466198316628E-3</v>
      </c>
      <c r="Y78" s="4">
        <f t="shared" si="11"/>
        <v>5.8705010335741853E-2</v>
      </c>
      <c r="Z78" s="4">
        <f t="shared" si="11"/>
        <v>6.6094595017907607E-3</v>
      </c>
      <c r="AA78" s="4">
        <f t="shared" si="11"/>
        <v>0.11207298962797985</v>
      </c>
      <c r="AB78" s="4">
        <f t="shared" si="11"/>
        <v>0.13965389112469015</v>
      </c>
      <c r="AC78" s="4">
        <f t="shared" si="11"/>
        <v>0.2632778211677243</v>
      </c>
      <c r="AD78" s="4">
        <f t="shared" si="11"/>
        <v>7.4224569691858172E-2</v>
      </c>
      <c r="AE78" s="4">
        <f t="shared" si="11"/>
        <v>1.0104185757523119E-2</v>
      </c>
      <c r="AF78" s="4">
        <f t="shared" si="11"/>
        <v>7.867277677789E-4</v>
      </c>
      <c r="AG78" s="4">
        <f t="shared" si="8"/>
        <v>0.82233248462317254</v>
      </c>
      <c r="AH78" s="4"/>
    </row>
    <row r="79" spans="2:34" x14ac:dyDescent="0.2">
      <c r="B79" t="str">
        <f>VLOOKUP(C79,'extension - productivity'!A45:B220,2,0)</f>
        <v>Somalia</v>
      </c>
      <c r="C79" t="s">
        <v>1868</v>
      </c>
      <c r="D79" s="4">
        <f t="shared" si="10"/>
        <v>1.7325873584827175E-3</v>
      </c>
      <c r="E79" s="4">
        <f t="shared" si="9"/>
        <v>1.7310882392816251E-3</v>
      </c>
      <c r="F79" s="4">
        <f t="shared" si="9"/>
        <v>3.2864644265829519E-3</v>
      </c>
      <c r="G79" s="4">
        <f t="shared" si="9"/>
        <v>3.2231517810611459E-3</v>
      </c>
      <c r="H79" s="4">
        <f t="shared" si="9"/>
        <v>2.6425553114256296E-2</v>
      </c>
      <c r="I79" s="4">
        <f t="shared" si="9"/>
        <v>5.0625069824473082E-2</v>
      </c>
      <c r="J79" s="4">
        <f t="shared" si="9"/>
        <v>4.0926991129133978E-4</v>
      </c>
      <c r="K79" s="4">
        <f t="shared" si="9"/>
        <v>5.9328608550822341E-3</v>
      </c>
      <c r="L79" s="4">
        <f t="shared" si="9"/>
        <v>9.0962624550774995E-4</v>
      </c>
      <c r="M79" s="4">
        <f t="shared" si="9"/>
        <v>1.4616455191133988E-2</v>
      </c>
      <c r="N79" s="4">
        <f t="shared" si="9"/>
        <v>9.1929601731912907E-5</v>
      </c>
      <c r="O79" s="4">
        <f t="shared" si="9"/>
        <v>1.5981801687044229E-3</v>
      </c>
      <c r="P79" s="4">
        <f t="shared" si="9"/>
        <v>1.2850369308522222E-3</v>
      </c>
      <c r="Q79" s="4">
        <f t="shared" si="9"/>
        <v>2.1750160109191456E-2</v>
      </c>
      <c r="R79" s="4">
        <f t="shared" si="9"/>
        <v>2.4314965858370148E-3</v>
      </c>
      <c r="S79" s="4">
        <f t="shared" si="9"/>
        <v>4.1618585033357351E-2</v>
      </c>
      <c r="T79" s="4">
        <f t="shared" si="6"/>
        <v>0.17766751537682748</v>
      </c>
      <c r="U79" s="4"/>
      <c r="V79" s="4">
        <f t="shared" si="11"/>
        <v>5.2740019263789135E-2</v>
      </c>
      <c r="W79" s="4">
        <f t="shared" si="11"/>
        <v>0.10096416269840058</v>
      </c>
      <c r="X79" s="4">
        <f t="shared" si="11"/>
        <v>3.4940466198316628E-3</v>
      </c>
      <c r="Y79" s="4">
        <f t="shared" si="11"/>
        <v>5.8705010335741853E-2</v>
      </c>
      <c r="Z79" s="4">
        <f t="shared" si="11"/>
        <v>6.6094595017907607E-3</v>
      </c>
      <c r="AA79" s="4">
        <f t="shared" si="11"/>
        <v>0.11207298962797985</v>
      </c>
      <c r="AB79" s="4">
        <f t="shared" si="11"/>
        <v>0.13965389112469015</v>
      </c>
      <c r="AC79" s="4">
        <f t="shared" si="11"/>
        <v>0.2632778211677243</v>
      </c>
      <c r="AD79" s="4">
        <f t="shared" si="11"/>
        <v>7.4224569691858172E-2</v>
      </c>
      <c r="AE79" s="4">
        <f t="shared" si="11"/>
        <v>1.0104185757523119E-2</v>
      </c>
      <c r="AF79" s="4">
        <f t="shared" si="11"/>
        <v>7.867277677789E-4</v>
      </c>
      <c r="AG79" s="4">
        <f t="shared" si="8"/>
        <v>0.82233248462317254</v>
      </c>
      <c r="AH79" s="4"/>
    </row>
    <row r="80" spans="2:34" x14ac:dyDescent="0.2">
      <c r="B80" t="str">
        <f>VLOOKUP(C80,'extension - productivity'!A46:B221,2,0)</f>
        <v>Malawi</v>
      </c>
      <c r="C80" t="s">
        <v>1750</v>
      </c>
      <c r="D80" s="4">
        <f t="shared" si="10"/>
        <v>1.7325873584827175E-3</v>
      </c>
      <c r="E80" s="4">
        <f t="shared" si="9"/>
        <v>1.7310882392816251E-3</v>
      </c>
      <c r="F80" s="4">
        <f t="shared" si="9"/>
        <v>3.2864644265829519E-3</v>
      </c>
      <c r="G80" s="4">
        <f t="shared" si="9"/>
        <v>3.2231517810611459E-3</v>
      </c>
      <c r="H80" s="4">
        <f t="shared" si="9"/>
        <v>2.6425553114256296E-2</v>
      </c>
      <c r="I80" s="4">
        <f t="shared" si="9"/>
        <v>5.0625069824473082E-2</v>
      </c>
      <c r="J80" s="4">
        <f t="shared" si="9"/>
        <v>4.0926991129133978E-4</v>
      </c>
      <c r="K80" s="4">
        <f t="shared" si="9"/>
        <v>5.9328608550822341E-3</v>
      </c>
      <c r="L80" s="4">
        <f t="shared" si="9"/>
        <v>9.0962624550774995E-4</v>
      </c>
      <c r="M80" s="4">
        <f t="shared" si="9"/>
        <v>1.4616455191133988E-2</v>
      </c>
      <c r="N80" s="4">
        <f t="shared" si="9"/>
        <v>9.1929601731912907E-5</v>
      </c>
      <c r="O80" s="4">
        <f t="shared" si="9"/>
        <v>1.5981801687044229E-3</v>
      </c>
      <c r="P80" s="4">
        <f t="shared" si="9"/>
        <v>1.2850369308522222E-3</v>
      </c>
      <c r="Q80" s="4">
        <f t="shared" si="9"/>
        <v>2.1750160109191456E-2</v>
      </c>
      <c r="R80" s="4">
        <f t="shared" si="9"/>
        <v>2.4314965858370148E-3</v>
      </c>
      <c r="S80" s="4">
        <f t="shared" si="9"/>
        <v>4.1618585033357351E-2</v>
      </c>
      <c r="T80" s="4">
        <f t="shared" si="6"/>
        <v>0.17766751537682748</v>
      </c>
      <c r="U80" s="4"/>
      <c r="V80" s="4">
        <f t="shared" si="11"/>
        <v>5.2740019263789135E-2</v>
      </c>
      <c r="W80" s="4">
        <f t="shared" si="11"/>
        <v>0.10096416269840058</v>
      </c>
      <c r="X80" s="4">
        <f t="shared" si="11"/>
        <v>3.4940466198316628E-3</v>
      </c>
      <c r="Y80" s="4">
        <f t="shared" si="11"/>
        <v>5.8705010335741853E-2</v>
      </c>
      <c r="Z80" s="4">
        <f t="shared" si="11"/>
        <v>6.6094595017907607E-3</v>
      </c>
      <c r="AA80" s="4">
        <f t="shared" si="11"/>
        <v>0.11207298962797985</v>
      </c>
      <c r="AB80" s="4">
        <f t="shared" si="11"/>
        <v>0.13965389112469015</v>
      </c>
      <c r="AC80" s="4">
        <f t="shared" si="11"/>
        <v>0.2632778211677243</v>
      </c>
      <c r="AD80" s="4">
        <f t="shared" si="11"/>
        <v>7.4224569691858172E-2</v>
      </c>
      <c r="AE80" s="4">
        <f t="shared" si="11"/>
        <v>1.0104185757523119E-2</v>
      </c>
      <c r="AF80" s="4">
        <f t="shared" si="11"/>
        <v>7.867277677789E-4</v>
      </c>
      <c r="AG80" s="4">
        <f t="shared" si="8"/>
        <v>0.82233248462317254</v>
      </c>
      <c r="AH80" s="4"/>
    </row>
    <row r="81" spans="2:34" x14ac:dyDescent="0.2">
      <c r="B81" t="str">
        <f>VLOOKUP(C81,'extension - productivity'!A47:B222,2,0)</f>
        <v>Senegal</v>
      </c>
      <c r="C81" t="s">
        <v>1853</v>
      </c>
      <c r="D81" s="4">
        <f t="shared" si="10"/>
        <v>1.7325873584827175E-3</v>
      </c>
      <c r="E81" s="4">
        <f t="shared" si="9"/>
        <v>1.7310882392816251E-3</v>
      </c>
      <c r="F81" s="4">
        <f t="shared" si="9"/>
        <v>3.2864644265829519E-3</v>
      </c>
      <c r="G81" s="4">
        <f t="shared" si="9"/>
        <v>3.2231517810611459E-3</v>
      </c>
      <c r="H81" s="4">
        <f t="shared" si="9"/>
        <v>2.6425553114256296E-2</v>
      </c>
      <c r="I81" s="4">
        <f t="shared" si="9"/>
        <v>5.0625069824473082E-2</v>
      </c>
      <c r="J81" s="4">
        <f t="shared" si="9"/>
        <v>4.0926991129133978E-4</v>
      </c>
      <c r="K81" s="4">
        <f t="shared" si="9"/>
        <v>5.9328608550822341E-3</v>
      </c>
      <c r="L81" s="4">
        <f t="shared" si="9"/>
        <v>9.0962624550774995E-4</v>
      </c>
      <c r="M81" s="4">
        <f t="shared" si="9"/>
        <v>1.4616455191133988E-2</v>
      </c>
      <c r="N81" s="4">
        <f t="shared" si="9"/>
        <v>9.1929601731912907E-5</v>
      </c>
      <c r="O81" s="4">
        <f t="shared" si="9"/>
        <v>1.5981801687044229E-3</v>
      </c>
      <c r="P81" s="4">
        <f t="shared" si="9"/>
        <v>1.2850369308522222E-3</v>
      </c>
      <c r="Q81" s="4">
        <f t="shared" si="9"/>
        <v>2.1750160109191456E-2</v>
      </c>
      <c r="R81" s="4">
        <f t="shared" si="9"/>
        <v>2.4314965858370148E-3</v>
      </c>
      <c r="S81" s="4">
        <f t="shared" si="9"/>
        <v>4.1618585033357351E-2</v>
      </c>
      <c r="T81" s="4">
        <f t="shared" si="6"/>
        <v>0.17766751537682748</v>
      </c>
      <c r="U81" s="4"/>
      <c r="V81" s="4">
        <f t="shared" si="11"/>
        <v>5.2740019263789135E-2</v>
      </c>
      <c r="W81" s="4">
        <f t="shared" si="11"/>
        <v>0.10096416269840058</v>
      </c>
      <c r="X81" s="4">
        <f t="shared" si="11"/>
        <v>3.4940466198316628E-3</v>
      </c>
      <c r="Y81" s="4">
        <f t="shared" si="11"/>
        <v>5.8705010335741853E-2</v>
      </c>
      <c r="Z81" s="4">
        <f t="shared" si="11"/>
        <v>6.6094595017907607E-3</v>
      </c>
      <c r="AA81" s="4">
        <f t="shared" si="11"/>
        <v>0.11207298962797985</v>
      </c>
      <c r="AB81" s="4">
        <f t="shared" si="11"/>
        <v>0.13965389112469015</v>
      </c>
      <c r="AC81" s="4">
        <f t="shared" si="11"/>
        <v>0.2632778211677243</v>
      </c>
      <c r="AD81" s="4">
        <f t="shared" si="11"/>
        <v>7.4224569691858172E-2</v>
      </c>
      <c r="AE81" s="4">
        <f t="shared" si="11"/>
        <v>1.0104185757523119E-2</v>
      </c>
      <c r="AF81" s="4">
        <f t="shared" si="11"/>
        <v>7.867277677789E-4</v>
      </c>
      <c r="AG81" s="4">
        <f t="shared" si="8"/>
        <v>0.82233248462317254</v>
      </c>
      <c r="AH81" s="4"/>
    </row>
    <row r="82" spans="2:34" x14ac:dyDescent="0.2">
      <c r="B82" t="str">
        <f>VLOOKUP(C82,'extension - productivity'!A48:B223,2,0)</f>
        <v>Burkina Faso</v>
      </c>
      <c r="C82" t="s">
        <v>1616</v>
      </c>
      <c r="D82" s="4">
        <f t="shared" si="10"/>
        <v>1.7325873584827175E-3</v>
      </c>
      <c r="E82" s="4">
        <f t="shared" si="9"/>
        <v>1.7310882392816251E-3</v>
      </c>
      <c r="F82" s="4">
        <f t="shared" si="9"/>
        <v>3.2864644265829519E-3</v>
      </c>
      <c r="G82" s="4">
        <f t="shared" si="9"/>
        <v>3.2231517810611459E-3</v>
      </c>
      <c r="H82" s="4">
        <f t="shared" si="9"/>
        <v>2.6425553114256296E-2</v>
      </c>
      <c r="I82" s="4">
        <f t="shared" si="9"/>
        <v>5.0625069824473082E-2</v>
      </c>
      <c r="J82" s="4">
        <f t="shared" si="9"/>
        <v>4.0926991129133978E-4</v>
      </c>
      <c r="K82" s="4">
        <f t="shared" si="9"/>
        <v>5.9328608550822341E-3</v>
      </c>
      <c r="L82" s="4">
        <f t="shared" si="9"/>
        <v>9.0962624550774995E-4</v>
      </c>
      <c r="M82" s="4">
        <f t="shared" si="9"/>
        <v>1.4616455191133988E-2</v>
      </c>
      <c r="N82" s="4">
        <f t="shared" si="9"/>
        <v>9.1929601731912907E-5</v>
      </c>
      <c r="O82" s="4">
        <f t="shared" si="9"/>
        <v>1.5981801687044229E-3</v>
      </c>
      <c r="P82" s="4">
        <f t="shared" si="9"/>
        <v>1.2850369308522222E-3</v>
      </c>
      <c r="Q82" s="4">
        <f t="shared" si="9"/>
        <v>2.1750160109191456E-2</v>
      </c>
      <c r="R82" s="4">
        <f t="shared" si="9"/>
        <v>2.4314965858370148E-3</v>
      </c>
      <c r="S82" s="4">
        <f t="shared" si="9"/>
        <v>4.1618585033357351E-2</v>
      </c>
      <c r="T82" s="4">
        <f t="shared" si="6"/>
        <v>0.17766751537682748</v>
      </c>
      <c r="U82" s="4"/>
      <c r="V82" s="4">
        <f t="shared" si="11"/>
        <v>5.2740019263789135E-2</v>
      </c>
      <c r="W82" s="4">
        <f t="shared" si="11"/>
        <v>0.10096416269840058</v>
      </c>
      <c r="X82" s="4">
        <f t="shared" si="11"/>
        <v>3.4940466198316628E-3</v>
      </c>
      <c r="Y82" s="4">
        <f t="shared" si="11"/>
        <v>5.8705010335741853E-2</v>
      </c>
      <c r="Z82" s="4">
        <f t="shared" si="11"/>
        <v>6.6094595017907607E-3</v>
      </c>
      <c r="AA82" s="4">
        <f t="shared" si="11"/>
        <v>0.11207298962797985</v>
      </c>
      <c r="AB82" s="4">
        <f t="shared" si="11"/>
        <v>0.13965389112469015</v>
      </c>
      <c r="AC82" s="4">
        <f t="shared" si="11"/>
        <v>0.2632778211677243</v>
      </c>
      <c r="AD82" s="4">
        <f t="shared" si="11"/>
        <v>7.4224569691858172E-2</v>
      </c>
      <c r="AE82" s="4">
        <f t="shared" si="11"/>
        <v>1.0104185757523119E-2</v>
      </c>
      <c r="AF82" s="4">
        <f t="shared" si="11"/>
        <v>7.867277677789E-4</v>
      </c>
      <c r="AG82" s="4">
        <f t="shared" si="8"/>
        <v>0.82233248462317254</v>
      </c>
      <c r="AH82" s="4"/>
    </row>
    <row r="83" spans="2:34" x14ac:dyDescent="0.2">
      <c r="B83" t="str">
        <f>VLOOKUP(C83,'extension - productivity'!A49:B224,2,0)</f>
        <v>The Gambia</v>
      </c>
      <c r="C83" t="s">
        <v>1946</v>
      </c>
      <c r="D83" s="4">
        <f t="shared" si="10"/>
        <v>1.7325873584827175E-3</v>
      </c>
      <c r="E83" s="4">
        <f t="shared" si="9"/>
        <v>1.7310882392816251E-3</v>
      </c>
      <c r="F83" s="4">
        <f t="shared" si="9"/>
        <v>3.2864644265829519E-3</v>
      </c>
      <c r="G83" s="4">
        <f t="shared" si="9"/>
        <v>3.2231517810611459E-3</v>
      </c>
      <c r="H83" s="4">
        <f t="shared" si="9"/>
        <v>2.6425553114256296E-2</v>
      </c>
      <c r="I83" s="4">
        <f t="shared" si="9"/>
        <v>5.0625069824473082E-2</v>
      </c>
      <c r="J83" s="4">
        <f t="shared" si="9"/>
        <v>4.0926991129133978E-4</v>
      </c>
      <c r="K83" s="4">
        <f t="shared" si="9"/>
        <v>5.9328608550822341E-3</v>
      </c>
      <c r="L83" s="4">
        <f t="shared" si="9"/>
        <v>9.0962624550774995E-4</v>
      </c>
      <c r="M83" s="4">
        <f t="shared" si="9"/>
        <v>1.4616455191133988E-2</v>
      </c>
      <c r="N83" s="4">
        <f t="shared" si="9"/>
        <v>9.1929601731912907E-5</v>
      </c>
      <c r="O83" s="4">
        <f t="shared" si="9"/>
        <v>1.5981801687044229E-3</v>
      </c>
      <c r="P83" s="4">
        <f t="shared" si="9"/>
        <v>1.2850369308522222E-3</v>
      </c>
      <c r="Q83" s="4">
        <f t="shared" si="9"/>
        <v>2.1750160109191456E-2</v>
      </c>
      <c r="R83" s="4">
        <f t="shared" si="9"/>
        <v>2.4314965858370148E-3</v>
      </c>
      <c r="S83" s="4">
        <f t="shared" si="9"/>
        <v>4.1618585033357351E-2</v>
      </c>
      <c r="T83" s="4">
        <f t="shared" si="6"/>
        <v>0.17766751537682748</v>
      </c>
      <c r="U83" s="4"/>
      <c r="V83" s="4">
        <f t="shared" si="11"/>
        <v>5.2740019263789135E-2</v>
      </c>
      <c r="W83" s="4">
        <f t="shared" si="11"/>
        <v>0.10096416269840058</v>
      </c>
      <c r="X83" s="4">
        <f t="shared" si="11"/>
        <v>3.4940466198316628E-3</v>
      </c>
      <c r="Y83" s="4">
        <f t="shared" si="11"/>
        <v>5.8705010335741853E-2</v>
      </c>
      <c r="Z83" s="4">
        <f t="shared" si="11"/>
        <v>6.6094595017907607E-3</v>
      </c>
      <c r="AA83" s="4">
        <f t="shared" si="11"/>
        <v>0.11207298962797985</v>
      </c>
      <c r="AB83" s="4">
        <f t="shared" si="11"/>
        <v>0.13965389112469015</v>
      </c>
      <c r="AC83" s="4">
        <f t="shared" si="11"/>
        <v>0.2632778211677243</v>
      </c>
      <c r="AD83" s="4">
        <f t="shared" si="11"/>
        <v>7.4224569691858172E-2</v>
      </c>
      <c r="AE83" s="4">
        <f t="shared" si="11"/>
        <v>1.0104185757523119E-2</v>
      </c>
      <c r="AF83" s="4">
        <f t="shared" si="11"/>
        <v>7.867277677789E-4</v>
      </c>
      <c r="AG83" s="4">
        <f t="shared" si="8"/>
        <v>0.82233248462317254</v>
      </c>
      <c r="AH83" s="4"/>
    </row>
    <row r="84" spans="2:34" x14ac:dyDescent="0.2">
      <c r="B84" t="str">
        <f>VLOOKUP(C84,'extension - productivity'!A50:B225,2,0)</f>
        <v>Haiti</v>
      </c>
      <c r="C84" t="s">
        <v>1707</v>
      </c>
      <c r="D84" s="4">
        <f t="shared" si="10"/>
        <v>1.7325873584827175E-3</v>
      </c>
      <c r="E84" s="4">
        <f t="shared" si="9"/>
        <v>1.7310882392816251E-3</v>
      </c>
      <c r="F84" s="4">
        <f t="shared" si="9"/>
        <v>3.2864644265829519E-3</v>
      </c>
      <c r="G84" s="4">
        <f t="shared" si="9"/>
        <v>3.2231517810611459E-3</v>
      </c>
      <c r="H84" s="4">
        <f t="shared" si="9"/>
        <v>2.6425553114256296E-2</v>
      </c>
      <c r="I84" s="4">
        <f t="shared" si="9"/>
        <v>5.0625069824473082E-2</v>
      </c>
      <c r="J84" s="4">
        <f t="shared" si="9"/>
        <v>4.0926991129133978E-4</v>
      </c>
      <c r="K84" s="4">
        <f t="shared" si="9"/>
        <v>5.9328608550822341E-3</v>
      </c>
      <c r="L84" s="4">
        <f t="shared" si="9"/>
        <v>9.0962624550774995E-4</v>
      </c>
      <c r="M84" s="4">
        <f t="shared" si="9"/>
        <v>1.4616455191133988E-2</v>
      </c>
      <c r="N84" s="4">
        <f t="shared" si="9"/>
        <v>9.1929601731912907E-5</v>
      </c>
      <c r="O84" s="4">
        <f t="shared" si="9"/>
        <v>1.5981801687044229E-3</v>
      </c>
      <c r="P84" s="4">
        <f t="shared" si="9"/>
        <v>1.2850369308522222E-3</v>
      </c>
      <c r="Q84" s="4">
        <f t="shared" si="9"/>
        <v>2.1750160109191456E-2</v>
      </c>
      <c r="R84" s="4">
        <f t="shared" si="9"/>
        <v>2.4314965858370148E-3</v>
      </c>
      <c r="S84" s="4">
        <f t="shared" si="9"/>
        <v>4.1618585033357351E-2</v>
      </c>
      <c r="T84" s="4">
        <f t="shared" si="6"/>
        <v>0.17766751537682748</v>
      </c>
      <c r="U84" s="4"/>
      <c r="V84" s="4">
        <f t="shared" si="11"/>
        <v>5.2740019263789135E-2</v>
      </c>
      <c r="W84" s="4">
        <f t="shared" si="11"/>
        <v>0.10096416269840058</v>
      </c>
      <c r="X84" s="4">
        <f t="shared" si="11"/>
        <v>3.4940466198316628E-3</v>
      </c>
      <c r="Y84" s="4">
        <f t="shared" si="11"/>
        <v>5.8705010335741853E-2</v>
      </c>
      <c r="Z84" s="4">
        <f t="shared" si="11"/>
        <v>6.6094595017907607E-3</v>
      </c>
      <c r="AA84" s="4">
        <f t="shared" si="11"/>
        <v>0.11207298962797985</v>
      </c>
      <c r="AB84" s="4">
        <f t="shared" si="11"/>
        <v>0.13965389112469015</v>
      </c>
      <c r="AC84" s="4">
        <f t="shared" si="11"/>
        <v>0.2632778211677243</v>
      </c>
      <c r="AD84" s="4">
        <f t="shared" si="11"/>
        <v>7.4224569691858172E-2</v>
      </c>
      <c r="AE84" s="4">
        <f t="shared" si="11"/>
        <v>1.0104185757523119E-2</v>
      </c>
      <c r="AF84" s="4">
        <f t="shared" si="11"/>
        <v>7.867277677789E-4</v>
      </c>
      <c r="AG84" s="4">
        <f t="shared" si="8"/>
        <v>0.82233248462317254</v>
      </c>
      <c r="AH84" s="4"/>
    </row>
    <row r="85" spans="2:34" x14ac:dyDescent="0.2">
      <c r="B85" t="str">
        <f>VLOOKUP(C85,'extension - productivity'!A51:B226,2,0)</f>
        <v>Argentina</v>
      </c>
      <c r="C85" t="s">
        <v>1578</v>
      </c>
      <c r="D85" s="4">
        <f t="shared" si="10"/>
        <v>1.7325873584827175E-3</v>
      </c>
      <c r="E85" s="4">
        <f t="shared" si="9"/>
        <v>1.7310882392816251E-3</v>
      </c>
      <c r="F85" s="4">
        <f t="shared" si="9"/>
        <v>3.2864644265829519E-3</v>
      </c>
      <c r="G85" s="4">
        <f t="shared" si="9"/>
        <v>3.2231517810611459E-3</v>
      </c>
      <c r="H85" s="4">
        <f t="shared" si="9"/>
        <v>2.6425553114256296E-2</v>
      </c>
      <c r="I85" s="4">
        <f t="shared" si="9"/>
        <v>5.0625069824473082E-2</v>
      </c>
      <c r="J85" s="4">
        <f t="shared" si="9"/>
        <v>4.0926991129133978E-4</v>
      </c>
      <c r="K85" s="4">
        <f t="shared" si="9"/>
        <v>5.9328608550822341E-3</v>
      </c>
      <c r="L85" s="4">
        <f t="shared" si="9"/>
        <v>9.0962624550774995E-4</v>
      </c>
      <c r="M85" s="4">
        <f t="shared" si="9"/>
        <v>1.4616455191133988E-2</v>
      </c>
      <c r="N85" s="4">
        <f t="shared" si="9"/>
        <v>9.1929601731912907E-5</v>
      </c>
      <c r="O85" s="4">
        <f t="shared" si="9"/>
        <v>1.5981801687044229E-3</v>
      </c>
      <c r="P85" s="4">
        <f t="shared" si="9"/>
        <v>1.2850369308522222E-3</v>
      </c>
      <c r="Q85" s="4">
        <f t="shared" si="9"/>
        <v>2.1750160109191456E-2</v>
      </c>
      <c r="R85" s="4">
        <f t="shared" si="9"/>
        <v>2.4314965858370148E-3</v>
      </c>
      <c r="S85" s="4">
        <f t="shared" si="9"/>
        <v>4.1618585033357351E-2</v>
      </c>
      <c r="T85" s="4">
        <f t="shared" si="6"/>
        <v>0.17766751537682748</v>
      </c>
      <c r="U85" s="4"/>
      <c r="V85" s="4">
        <f t="shared" si="11"/>
        <v>5.2740019263789135E-2</v>
      </c>
      <c r="W85" s="4">
        <f t="shared" si="11"/>
        <v>0.10096416269840058</v>
      </c>
      <c r="X85" s="4">
        <f t="shared" si="11"/>
        <v>3.4940466198316628E-3</v>
      </c>
      <c r="Y85" s="4">
        <f t="shared" si="11"/>
        <v>5.8705010335741853E-2</v>
      </c>
      <c r="Z85" s="4">
        <f t="shared" si="11"/>
        <v>6.6094595017907607E-3</v>
      </c>
      <c r="AA85" s="4">
        <f t="shared" si="11"/>
        <v>0.11207298962797985</v>
      </c>
      <c r="AB85" s="4">
        <f t="shared" si="11"/>
        <v>0.13965389112469015</v>
      </c>
      <c r="AC85" s="4">
        <f t="shared" si="11"/>
        <v>0.2632778211677243</v>
      </c>
      <c r="AD85" s="4">
        <f t="shared" si="11"/>
        <v>7.4224569691858172E-2</v>
      </c>
      <c r="AE85" s="4">
        <f t="shared" si="11"/>
        <v>1.0104185757523119E-2</v>
      </c>
      <c r="AF85" s="4">
        <f t="shared" si="11"/>
        <v>7.867277677789E-4</v>
      </c>
      <c r="AG85" s="4">
        <f t="shared" si="8"/>
        <v>0.82233248462317254</v>
      </c>
      <c r="AH85" s="4"/>
    </row>
    <row r="86" spans="2:34" x14ac:dyDescent="0.2">
      <c r="B86" t="str">
        <f>VLOOKUP(C86,'extension - productivity'!A52:B227,2,0)</f>
        <v>Kenya</v>
      </c>
      <c r="C86" t="s">
        <v>1726</v>
      </c>
      <c r="D86" s="4">
        <f t="shared" si="10"/>
        <v>1.7325873584827175E-3</v>
      </c>
      <c r="E86" s="4">
        <f t="shared" si="9"/>
        <v>1.7310882392816251E-3</v>
      </c>
      <c r="F86" s="4">
        <f t="shared" si="9"/>
        <v>3.2864644265829519E-3</v>
      </c>
      <c r="G86" s="4">
        <f t="shared" si="9"/>
        <v>3.2231517810611459E-3</v>
      </c>
      <c r="H86" s="4">
        <f t="shared" si="9"/>
        <v>2.6425553114256296E-2</v>
      </c>
      <c r="I86" s="4">
        <f t="shared" si="9"/>
        <v>5.0625069824473082E-2</v>
      </c>
      <c r="J86" s="4">
        <f t="shared" si="9"/>
        <v>4.0926991129133978E-4</v>
      </c>
      <c r="K86" s="4">
        <f t="shared" si="9"/>
        <v>5.9328608550822341E-3</v>
      </c>
      <c r="L86" s="4">
        <f t="shared" si="9"/>
        <v>9.0962624550774995E-4</v>
      </c>
      <c r="M86" s="4">
        <f t="shared" si="9"/>
        <v>1.4616455191133988E-2</v>
      </c>
      <c r="N86" s="4">
        <f t="shared" si="9"/>
        <v>9.1929601731912907E-5</v>
      </c>
      <c r="O86" s="4">
        <f t="shared" si="9"/>
        <v>1.5981801687044229E-3</v>
      </c>
      <c r="P86" s="4">
        <f t="shared" si="9"/>
        <v>1.2850369308522222E-3</v>
      </c>
      <c r="Q86" s="4">
        <f t="shared" si="9"/>
        <v>2.1750160109191456E-2</v>
      </c>
      <c r="R86" s="4">
        <f t="shared" si="9"/>
        <v>2.4314965858370148E-3</v>
      </c>
      <c r="S86" s="4">
        <f t="shared" si="9"/>
        <v>4.1618585033357351E-2</v>
      </c>
      <c r="T86" s="4">
        <f t="shared" si="6"/>
        <v>0.17766751537682748</v>
      </c>
      <c r="U86" s="4"/>
      <c r="V86" s="4">
        <f t="shared" si="11"/>
        <v>5.2740019263789135E-2</v>
      </c>
      <c r="W86" s="4">
        <f t="shared" si="11"/>
        <v>0.10096416269840058</v>
      </c>
      <c r="X86" s="4">
        <f t="shared" si="11"/>
        <v>3.4940466198316628E-3</v>
      </c>
      <c r="Y86" s="4">
        <f t="shared" si="11"/>
        <v>5.8705010335741853E-2</v>
      </c>
      <c r="Z86" s="4">
        <f t="shared" si="11"/>
        <v>6.6094595017907607E-3</v>
      </c>
      <c r="AA86" s="4">
        <f t="shared" si="11"/>
        <v>0.11207298962797985</v>
      </c>
      <c r="AB86" s="4">
        <f t="shared" si="11"/>
        <v>0.13965389112469015</v>
      </c>
      <c r="AC86" s="4">
        <f t="shared" si="11"/>
        <v>0.2632778211677243</v>
      </c>
      <c r="AD86" s="4">
        <f t="shared" si="11"/>
        <v>7.4224569691858172E-2</v>
      </c>
      <c r="AE86" s="4">
        <f t="shared" si="11"/>
        <v>1.0104185757523119E-2</v>
      </c>
      <c r="AF86" s="4">
        <f t="shared" si="11"/>
        <v>7.867277677789E-4</v>
      </c>
      <c r="AG86" s="4">
        <f t="shared" si="8"/>
        <v>0.82233248462317254</v>
      </c>
      <c r="AH86" s="4"/>
    </row>
    <row r="87" spans="2:34" x14ac:dyDescent="0.2">
      <c r="B87" t="str">
        <f>VLOOKUP(C87,'extension - productivity'!A53:B228,2,0)</f>
        <v>Tanzania</v>
      </c>
      <c r="C87" t="s">
        <v>1948</v>
      </c>
      <c r="D87" s="4">
        <f t="shared" si="10"/>
        <v>1.7325873584827175E-3</v>
      </c>
      <c r="E87" s="4">
        <f t="shared" si="9"/>
        <v>1.7310882392816251E-3</v>
      </c>
      <c r="F87" s="4">
        <f t="shared" ref="E87:S104" si="12">SUMPRODUCT(F$6:F$38,$AJ$6:$AJ$38)/SUM($AJ$6:$AJ$38)</f>
        <v>3.2864644265829519E-3</v>
      </c>
      <c r="G87" s="4">
        <f t="shared" si="12"/>
        <v>3.2231517810611459E-3</v>
      </c>
      <c r="H87" s="4">
        <f t="shared" si="12"/>
        <v>2.6425553114256296E-2</v>
      </c>
      <c r="I87" s="4">
        <f t="shared" si="12"/>
        <v>5.0625069824473082E-2</v>
      </c>
      <c r="J87" s="4">
        <f t="shared" si="12"/>
        <v>4.0926991129133978E-4</v>
      </c>
      <c r="K87" s="4">
        <f t="shared" si="12"/>
        <v>5.9328608550822341E-3</v>
      </c>
      <c r="L87" s="4">
        <f t="shared" si="12"/>
        <v>9.0962624550774995E-4</v>
      </c>
      <c r="M87" s="4">
        <f t="shared" si="12"/>
        <v>1.4616455191133988E-2</v>
      </c>
      <c r="N87" s="4">
        <f t="shared" si="12"/>
        <v>9.1929601731912907E-5</v>
      </c>
      <c r="O87" s="4">
        <f t="shared" si="12"/>
        <v>1.5981801687044229E-3</v>
      </c>
      <c r="P87" s="4">
        <f t="shared" si="12"/>
        <v>1.2850369308522222E-3</v>
      </c>
      <c r="Q87" s="4">
        <f t="shared" si="12"/>
        <v>2.1750160109191456E-2</v>
      </c>
      <c r="R87" s="4">
        <f t="shared" si="12"/>
        <v>2.4314965858370148E-3</v>
      </c>
      <c r="S87" s="4">
        <f t="shared" si="12"/>
        <v>4.1618585033357351E-2</v>
      </c>
      <c r="T87" s="4">
        <f t="shared" si="6"/>
        <v>0.17766751537682748</v>
      </c>
      <c r="U87" s="4"/>
      <c r="V87" s="4">
        <f t="shared" si="11"/>
        <v>5.2740019263789135E-2</v>
      </c>
      <c r="W87" s="4">
        <f t="shared" si="11"/>
        <v>0.10096416269840058</v>
      </c>
      <c r="X87" s="4">
        <f t="shared" si="11"/>
        <v>3.4940466198316628E-3</v>
      </c>
      <c r="Y87" s="4">
        <f t="shared" si="11"/>
        <v>5.8705010335741853E-2</v>
      </c>
      <c r="Z87" s="4">
        <f t="shared" si="11"/>
        <v>6.6094595017907607E-3</v>
      </c>
      <c r="AA87" s="4">
        <f t="shared" si="11"/>
        <v>0.11207298962797985</v>
      </c>
      <c r="AB87" s="4">
        <f t="shared" si="11"/>
        <v>0.13965389112469015</v>
      </c>
      <c r="AC87" s="4">
        <f t="shared" si="11"/>
        <v>0.2632778211677243</v>
      </c>
      <c r="AD87" s="4">
        <f t="shared" si="11"/>
        <v>7.4224569691858172E-2</v>
      </c>
      <c r="AE87" s="4">
        <f t="shared" si="11"/>
        <v>1.0104185757523119E-2</v>
      </c>
      <c r="AF87" s="4">
        <f t="shared" si="11"/>
        <v>7.867277677789E-4</v>
      </c>
      <c r="AG87" s="4">
        <f t="shared" si="8"/>
        <v>0.82233248462317254</v>
      </c>
      <c r="AH87" s="4"/>
    </row>
    <row r="88" spans="2:34" x14ac:dyDescent="0.2">
      <c r="B88" t="str">
        <f>VLOOKUP(C88,'extension - productivity'!A54:B229,2,0)</f>
        <v>Cuba</v>
      </c>
      <c r="C88" t="s">
        <v>1642</v>
      </c>
      <c r="D88" s="4">
        <f t="shared" si="10"/>
        <v>1.7325873584827175E-3</v>
      </c>
      <c r="E88" s="4">
        <f t="shared" si="12"/>
        <v>1.7310882392816251E-3</v>
      </c>
      <c r="F88" s="4">
        <f t="shared" si="12"/>
        <v>3.2864644265829519E-3</v>
      </c>
      <c r="G88" s="4">
        <f t="shared" si="12"/>
        <v>3.2231517810611459E-3</v>
      </c>
      <c r="H88" s="4">
        <f t="shared" si="12"/>
        <v>2.6425553114256296E-2</v>
      </c>
      <c r="I88" s="4">
        <f t="shared" si="12"/>
        <v>5.0625069824473082E-2</v>
      </c>
      <c r="J88" s="4">
        <f t="shared" si="12"/>
        <v>4.0926991129133978E-4</v>
      </c>
      <c r="K88" s="4">
        <f t="shared" si="12"/>
        <v>5.9328608550822341E-3</v>
      </c>
      <c r="L88" s="4">
        <f t="shared" si="12"/>
        <v>9.0962624550774995E-4</v>
      </c>
      <c r="M88" s="4">
        <f t="shared" si="12"/>
        <v>1.4616455191133988E-2</v>
      </c>
      <c r="N88" s="4">
        <f t="shared" si="12"/>
        <v>9.1929601731912907E-5</v>
      </c>
      <c r="O88" s="4">
        <f t="shared" si="12"/>
        <v>1.5981801687044229E-3</v>
      </c>
      <c r="P88" s="4">
        <f t="shared" si="12"/>
        <v>1.2850369308522222E-3</v>
      </c>
      <c r="Q88" s="4">
        <f t="shared" si="12"/>
        <v>2.1750160109191456E-2</v>
      </c>
      <c r="R88" s="4">
        <f t="shared" si="12"/>
        <v>2.4314965858370148E-3</v>
      </c>
      <c r="S88" s="4">
        <f t="shared" si="12"/>
        <v>4.1618585033357351E-2</v>
      </c>
      <c r="T88" s="4">
        <f t="shared" si="6"/>
        <v>0.17766751537682748</v>
      </c>
      <c r="U88" s="4"/>
      <c r="V88" s="4">
        <f t="shared" si="11"/>
        <v>5.2740019263789135E-2</v>
      </c>
      <c r="W88" s="4">
        <f t="shared" si="11"/>
        <v>0.10096416269840058</v>
      </c>
      <c r="X88" s="4">
        <f t="shared" si="11"/>
        <v>3.4940466198316628E-3</v>
      </c>
      <c r="Y88" s="4">
        <f t="shared" si="11"/>
        <v>5.8705010335741853E-2</v>
      </c>
      <c r="Z88" s="4">
        <f t="shared" si="11"/>
        <v>6.6094595017907607E-3</v>
      </c>
      <c r="AA88" s="4">
        <f t="shared" si="11"/>
        <v>0.11207298962797985</v>
      </c>
      <c r="AB88" s="4">
        <f t="shared" si="11"/>
        <v>0.13965389112469015</v>
      </c>
      <c r="AC88" s="4">
        <f t="shared" si="11"/>
        <v>0.2632778211677243</v>
      </c>
      <c r="AD88" s="4">
        <f t="shared" si="11"/>
        <v>7.4224569691858172E-2</v>
      </c>
      <c r="AE88" s="4">
        <f t="shared" si="11"/>
        <v>1.0104185757523119E-2</v>
      </c>
      <c r="AF88" s="4">
        <f t="shared" si="11"/>
        <v>7.867277677789E-4</v>
      </c>
      <c r="AG88" s="4">
        <f t="shared" si="8"/>
        <v>0.82233248462317254</v>
      </c>
      <c r="AH88" s="4"/>
    </row>
    <row r="89" spans="2:34" x14ac:dyDescent="0.2">
      <c r="B89" t="str">
        <f>VLOOKUP(C89,'extension - productivity'!A55:B230,2,0)</f>
        <v>Bolivia</v>
      </c>
      <c r="C89" t="s">
        <v>1950</v>
      </c>
      <c r="D89" s="4">
        <f t="shared" si="10"/>
        <v>1.7325873584827175E-3</v>
      </c>
      <c r="E89" s="4">
        <f t="shared" si="12"/>
        <v>1.7310882392816251E-3</v>
      </c>
      <c r="F89" s="4">
        <f t="shared" si="12"/>
        <v>3.2864644265829519E-3</v>
      </c>
      <c r="G89" s="4">
        <f t="shared" si="12"/>
        <v>3.2231517810611459E-3</v>
      </c>
      <c r="H89" s="4">
        <f t="shared" si="12"/>
        <v>2.6425553114256296E-2</v>
      </c>
      <c r="I89" s="4">
        <f t="shared" si="12"/>
        <v>5.0625069824473082E-2</v>
      </c>
      <c r="J89" s="4">
        <f t="shared" si="12"/>
        <v>4.0926991129133978E-4</v>
      </c>
      <c r="K89" s="4">
        <f t="shared" si="12"/>
        <v>5.9328608550822341E-3</v>
      </c>
      <c r="L89" s="4">
        <f t="shared" si="12"/>
        <v>9.0962624550774995E-4</v>
      </c>
      <c r="M89" s="4">
        <f t="shared" si="12"/>
        <v>1.4616455191133988E-2</v>
      </c>
      <c r="N89" s="4">
        <f t="shared" si="12"/>
        <v>9.1929601731912907E-5</v>
      </c>
      <c r="O89" s="4">
        <f t="shared" si="12"/>
        <v>1.5981801687044229E-3</v>
      </c>
      <c r="P89" s="4">
        <f t="shared" si="12"/>
        <v>1.2850369308522222E-3</v>
      </c>
      <c r="Q89" s="4">
        <f t="shared" si="12"/>
        <v>2.1750160109191456E-2</v>
      </c>
      <c r="R89" s="4">
        <f t="shared" si="12"/>
        <v>2.4314965858370148E-3</v>
      </c>
      <c r="S89" s="4">
        <f t="shared" si="12"/>
        <v>4.1618585033357351E-2</v>
      </c>
      <c r="T89" s="4">
        <f t="shared" si="6"/>
        <v>0.17766751537682748</v>
      </c>
      <c r="U89" s="4"/>
      <c r="V89" s="4">
        <f t="shared" si="11"/>
        <v>5.2740019263789135E-2</v>
      </c>
      <c r="W89" s="4">
        <f t="shared" si="11"/>
        <v>0.10096416269840058</v>
      </c>
      <c r="X89" s="4">
        <f t="shared" si="11"/>
        <v>3.4940466198316628E-3</v>
      </c>
      <c r="Y89" s="4">
        <f t="shared" si="11"/>
        <v>5.8705010335741853E-2</v>
      </c>
      <c r="Z89" s="4">
        <f t="shared" si="11"/>
        <v>6.6094595017907607E-3</v>
      </c>
      <c r="AA89" s="4">
        <f t="shared" si="11"/>
        <v>0.11207298962797985</v>
      </c>
      <c r="AB89" s="4">
        <f t="shared" si="11"/>
        <v>0.13965389112469015</v>
      </c>
      <c r="AC89" s="4">
        <f t="shared" si="11"/>
        <v>0.2632778211677243</v>
      </c>
      <c r="AD89" s="4">
        <f t="shared" si="11"/>
        <v>7.4224569691858172E-2</v>
      </c>
      <c r="AE89" s="4">
        <f t="shared" si="11"/>
        <v>1.0104185757523119E-2</v>
      </c>
      <c r="AF89" s="4">
        <f t="shared" si="11"/>
        <v>7.867277677789E-4</v>
      </c>
      <c r="AG89" s="4">
        <f t="shared" si="8"/>
        <v>0.82233248462317254</v>
      </c>
      <c r="AH89" s="4"/>
    </row>
    <row r="90" spans="2:34" x14ac:dyDescent="0.2">
      <c r="B90" t="str">
        <f>VLOOKUP(C90,'extension - productivity'!A56:B231,2,0)</f>
        <v>Central African Republic</v>
      </c>
      <c r="C90" t="s">
        <v>1952</v>
      </c>
      <c r="D90" s="4">
        <f t="shared" si="10"/>
        <v>1.7325873584827175E-3</v>
      </c>
      <c r="E90" s="4">
        <f t="shared" si="12"/>
        <v>1.7310882392816251E-3</v>
      </c>
      <c r="F90" s="4">
        <f t="shared" si="12"/>
        <v>3.2864644265829519E-3</v>
      </c>
      <c r="G90" s="4">
        <f t="shared" si="12"/>
        <v>3.2231517810611459E-3</v>
      </c>
      <c r="H90" s="4">
        <f t="shared" si="12"/>
        <v>2.6425553114256296E-2</v>
      </c>
      <c r="I90" s="4">
        <f t="shared" si="12"/>
        <v>5.0625069824473082E-2</v>
      </c>
      <c r="J90" s="4">
        <f t="shared" si="12"/>
        <v>4.0926991129133978E-4</v>
      </c>
      <c r="K90" s="4">
        <f t="shared" si="12"/>
        <v>5.9328608550822341E-3</v>
      </c>
      <c r="L90" s="4">
        <f t="shared" si="12"/>
        <v>9.0962624550774995E-4</v>
      </c>
      <c r="M90" s="4">
        <f t="shared" si="12"/>
        <v>1.4616455191133988E-2</v>
      </c>
      <c r="N90" s="4">
        <f t="shared" si="12"/>
        <v>9.1929601731912907E-5</v>
      </c>
      <c r="O90" s="4">
        <f t="shared" si="12"/>
        <v>1.5981801687044229E-3</v>
      </c>
      <c r="P90" s="4">
        <f t="shared" si="12"/>
        <v>1.2850369308522222E-3</v>
      </c>
      <c r="Q90" s="4">
        <f t="shared" si="12"/>
        <v>2.1750160109191456E-2</v>
      </c>
      <c r="R90" s="4">
        <f t="shared" si="12"/>
        <v>2.4314965858370148E-3</v>
      </c>
      <c r="S90" s="4">
        <f t="shared" si="12"/>
        <v>4.1618585033357351E-2</v>
      </c>
      <c r="T90" s="4">
        <f t="shared" si="6"/>
        <v>0.17766751537682748</v>
      </c>
      <c r="U90" s="4"/>
      <c r="V90" s="4">
        <f t="shared" si="11"/>
        <v>5.2740019263789135E-2</v>
      </c>
      <c r="W90" s="4">
        <f t="shared" si="11"/>
        <v>0.10096416269840058</v>
      </c>
      <c r="X90" s="4">
        <f t="shared" si="11"/>
        <v>3.4940466198316628E-3</v>
      </c>
      <c r="Y90" s="4">
        <f t="shared" si="11"/>
        <v>5.8705010335741853E-2</v>
      </c>
      <c r="Z90" s="4">
        <f t="shared" si="11"/>
        <v>6.6094595017907607E-3</v>
      </c>
      <c r="AA90" s="4">
        <f t="shared" si="11"/>
        <v>0.11207298962797985</v>
      </c>
      <c r="AB90" s="4">
        <f t="shared" si="11"/>
        <v>0.13965389112469015</v>
      </c>
      <c r="AC90" s="4">
        <f t="shared" si="11"/>
        <v>0.2632778211677243</v>
      </c>
      <c r="AD90" s="4">
        <f t="shared" si="11"/>
        <v>7.4224569691858172E-2</v>
      </c>
      <c r="AE90" s="4">
        <f t="shared" si="11"/>
        <v>1.0104185757523119E-2</v>
      </c>
      <c r="AF90" s="4">
        <f t="shared" si="11"/>
        <v>7.867277677789E-4</v>
      </c>
      <c r="AG90" s="4">
        <f t="shared" si="8"/>
        <v>0.82233248462317254</v>
      </c>
      <c r="AH90" s="4"/>
    </row>
    <row r="91" spans="2:34" x14ac:dyDescent="0.2">
      <c r="B91" t="str">
        <f>VLOOKUP(C91,'extension - productivity'!A57:B232,2,0)</f>
        <v>Guinea-Bissau</v>
      </c>
      <c r="C91" t="s">
        <v>1703</v>
      </c>
      <c r="D91" s="4">
        <f t="shared" si="10"/>
        <v>1.7325873584827175E-3</v>
      </c>
      <c r="E91" s="4">
        <f t="shared" si="12"/>
        <v>1.7310882392816251E-3</v>
      </c>
      <c r="F91" s="4">
        <f t="shared" si="12"/>
        <v>3.2864644265829519E-3</v>
      </c>
      <c r="G91" s="4">
        <f t="shared" si="12"/>
        <v>3.2231517810611459E-3</v>
      </c>
      <c r="H91" s="4">
        <f t="shared" si="12"/>
        <v>2.6425553114256296E-2</v>
      </c>
      <c r="I91" s="4">
        <f t="shared" si="12"/>
        <v>5.0625069824473082E-2</v>
      </c>
      <c r="J91" s="4">
        <f t="shared" si="12"/>
        <v>4.0926991129133978E-4</v>
      </c>
      <c r="K91" s="4">
        <f t="shared" si="12"/>
        <v>5.9328608550822341E-3</v>
      </c>
      <c r="L91" s="4">
        <f t="shared" si="12"/>
        <v>9.0962624550774995E-4</v>
      </c>
      <c r="M91" s="4">
        <f t="shared" si="12"/>
        <v>1.4616455191133988E-2</v>
      </c>
      <c r="N91" s="4">
        <f t="shared" si="12"/>
        <v>9.1929601731912907E-5</v>
      </c>
      <c r="O91" s="4">
        <f t="shared" si="12"/>
        <v>1.5981801687044229E-3</v>
      </c>
      <c r="P91" s="4">
        <f t="shared" si="12"/>
        <v>1.2850369308522222E-3</v>
      </c>
      <c r="Q91" s="4">
        <f t="shared" si="12"/>
        <v>2.1750160109191456E-2</v>
      </c>
      <c r="R91" s="4">
        <f t="shared" si="12"/>
        <v>2.4314965858370148E-3</v>
      </c>
      <c r="S91" s="4">
        <f t="shared" si="12"/>
        <v>4.1618585033357351E-2</v>
      </c>
      <c r="T91" s="4">
        <f t="shared" si="6"/>
        <v>0.17766751537682748</v>
      </c>
      <c r="U91" s="4"/>
      <c r="V91" s="4">
        <f t="shared" si="11"/>
        <v>5.2740019263789135E-2</v>
      </c>
      <c r="W91" s="4">
        <f t="shared" si="11"/>
        <v>0.10096416269840058</v>
      </c>
      <c r="X91" s="4">
        <f t="shared" si="11"/>
        <v>3.4940466198316628E-3</v>
      </c>
      <c r="Y91" s="4">
        <f t="shared" si="11"/>
        <v>5.8705010335741853E-2</v>
      </c>
      <c r="Z91" s="4">
        <f t="shared" si="11"/>
        <v>6.6094595017907607E-3</v>
      </c>
      <c r="AA91" s="4">
        <f t="shared" si="11"/>
        <v>0.11207298962797985</v>
      </c>
      <c r="AB91" s="4">
        <f t="shared" si="11"/>
        <v>0.13965389112469015</v>
      </c>
      <c r="AC91" s="4">
        <f t="shared" si="11"/>
        <v>0.2632778211677243</v>
      </c>
      <c r="AD91" s="4">
        <f t="shared" si="11"/>
        <v>7.4224569691858172E-2</v>
      </c>
      <c r="AE91" s="4">
        <f t="shared" si="11"/>
        <v>1.0104185757523119E-2</v>
      </c>
      <c r="AF91" s="4">
        <f t="shared" si="11"/>
        <v>7.867277677789E-4</v>
      </c>
      <c r="AG91" s="4">
        <f t="shared" si="8"/>
        <v>0.82233248462317254</v>
      </c>
      <c r="AH91" s="4"/>
    </row>
    <row r="92" spans="2:34" x14ac:dyDescent="0.2">
      <c r="B92" t="str">
        <f>VLOOKUP(C92,'extension - productivity'!A58:B233,2,0)</f>
        <v>Dominican Republic</v>
      </c>
      <c r="C92" t="s">
        <v>1954</v>
      </c>
      <c r="D92" s="4">
        <f t="shared" si="10"/>
        <v>1.7325873584827175E-3</v>
      </c>
      <c r="E92" s="4">
        <f t="shared" si="12"/>
        <v>1.7310882392816251E-3</v>
      </c>
      <c r="F92" s="4">
        <f t="shared" si="12"/>
        <v>3.2864644265829519E-3</v>
      </c>
      <c r="G92" s="4">
        <f t="shared" si="12"/>
        <v>3.2231517810611459E-3</v>
      </c>
      <c r="H92" s="4">
        <f t="shared" si="12"/>
        <v>2.6425553114256296E-2</v>
      </c>
      <c r="I92" s="4">
        <f t="shared" si="12"/>
        <v>5.0625069824473082E-2</v>
      </c>
      <c r="J92" s="4">
        <f t="shared" si="12"/>
        <v>4.0926991129133978E-4</v>
      </c>
      <c r="K92" s="4">
        <f t="shared" si="12"/>
        <v>5.9328608550822341E-3</v>
      </c>
      <c r="L92" s="4">
        <f t="shared" si="12"/>
        <v>9.0962624550774995E-4</v>
      </c>
      <c r="M92" s="4">
        <f t="shared" si="12"/>
        <v>1.4616455191133988E-2</v>
      </c>
      <c r="N92" s="4">
        <f t="shared" si="12"/>
        <v>9.1929601731912907E-5</v>
      </c>
      <c r="O92" s="4">
        <f t="shared" si="12"/>
        <v>1.5981801687044229E-3</v>
      </c>
      <c r="P92" s="4">
        <f t="shared" si="12"/>
        <v>1.2850369308522222E-3</v>
      </c>
      <c r="Q92" s="4">
        <f t="shared" si="12"/>
        <v>2.1750160109191456E-2</v>
      </c>
      <c r="R92" s="4">
        <f t="shared" si="12"/>
        <v>2.4314965858370148E-3</v>
      </c>
      <c r="S92" s="4">
        <f t="shared" si="12"/>
        <v>4.1618585033357351E-2</v>
      </c>
      <c r="T92" s="4">
        <f t="shared" si="6"/>
        <v>0.17766751537682748</v>
      </c>
      <c r="U92" s="4"/>
      <c r="V92" s="4">
        <f t="shared" si="11"/>
        <v>5.2740019263789135E-2</v>
      </c>
      <c r="W92" s="4">
        <f t="shared" si="11"/>
        <v>0.10096416269840058</v>
      </c>
      <c r="X92" s="4">
        <f t="shared" si="11"/>
        <v>3.4940466198316628E-3</v>
      </c>
      <c r="Y92" s="4">
        <f t="shared" si="11"/>
        <v>5.8705010335741853E-2</v>
      </c>
      <c r="Z92" s="4">
        <f t="shared" si="11"/>
        <v>6.6094595017907607E-3</v>
      </c>
      <c r="AA92" s="4">
        <f t="shared" si="11"/>
        <v>0.11207298962797985</v>
      </c>
      <c r="AB92" s="4">
        <f t="shared" si="11"/>
        <v>0.13965389112469015</v>
      </c>
      <c r="AC92" s="4">
        <f t="shared" si="11"/>
        <v>0.2632778211677243</v>
      </c>
      <c r="AD92" s="4">
        <f t="shared" si="11"/>
        <v>7.4224569691858172E-2</v>
      </c>
      <c r="AE92" s="4">
        <f t="shared" si="11"/>
        <v>1.0104185757523119E-2</v>
      </c>
      <c r="AF92" s="4">
        <f t="shared" si="11"/>
        <v>7.867277677789E-4</v>
      </c>
      <c r="AG92" s="4">
        <f t="shared" si="8"/>
        <v>0.82233248462317254</v>
      </c>
      <c r="AH92" s="4"/>
    </row>
    <row r="93" spans="2:34" x14ac:dyDescent="0.2">
      <c r="B93" t="str">
        <f>VLOOKUP(C93,'extension - productivity'!A59:B234,2,0)</f>
        <v>Uganda</v>
      </c>
      <c r="C93" t="s">
        <v>1901</v>
      </c>
      <c r="D93" s="4">
        <f t="shared" si="10"/>
        <v>1.7325873584827175E-3</v>
      </c>
      <c r="E93" s="4">
        <f t="shared" si="12"/>
        <v>1.7310882392816251E-3</v>
      </c>
      <c r="F93" s="4">
        <f t="shared" si="12"/>
        <v>3.2864644265829519E-3</v>
      </c>
      <c r="G93" s="4">
        <f t="shared" si="12"/>
        <v>3.2231517810611459E-3</v>
      </c>
      <c r="H93" s="4">
        <f t="shared" si="12"/>
        <v>2.6425553114256296E-2</v>
      </c>
      <c r="I93" s="4">
        <f t="shared" si="12"/>
        <v>5.0625069824473082E-2</v>
      </c>
      <c r="J93" s="4">
        <f t="shared" si="12"/>
        <v>4.0926991129133978E-4</v>
      </c>
      <c r="K93" s="4">
        <f t="shared" si="12"/>
        <v>5.9328608550822341E-3</v>
      </c>
      <c r="L93" s="4">
        <f t="shared" si="12"/>
        <v>9.0962624550774995E-4</v>
      </c>
      <c r="M93" s="4">
        <f t="shared" si="12"/>
        <v>1.4616455191133988E-2</v>
      </c>
      <c r="N93" s="4">
        <f t="shared" si="12"/>
        <v>9.1929601731912907E-5</v>
      </c>
      <c r="O93" s="4">
        <f t="shared" si="12"/>
        <v>1.5981801687044229E-3</v>
      </c>
      <c r="P93" s="4">
        <f t="shared" si="12"/>
        <v>1.2850369308522222E-3</v>
      </c>
      <c r="Q93" s="4">
        <f t="shared" si="12"/>
        <v>2.1750160109191456E-2</v>
      </c>
      <c r="R93" s="4">
        <f t="shared" si="12"/>
        <v>2.4314965858370148E-3</v>
      </c>
      <c r="S93" s="4">
        <f t="shared" si="12"/>
        <v>4.1618585033357351E-2</v>
      </c>
      <c r="T93" s="4">
        <f t="shared" si="6"/>
        <v>0.17766751537682748</v>
      </c>
      <c r="U93" s="4"/>
      <c r="V93" s="4">
        <f t="shared" si="11"/>
        <v>5.2740019263789135E-2</v>
      </c>
      <c r="W93" s="4">
        <f t="shared" si="11"/>
        <v>0.10096416269840058</v>
      </c>
      <c r="X93" s="4">
        <f t="shared" si="11"/>
        <v>3.4940466198316628E-3</v>
      </c>
      <c r="Y93" s="4">
        <f t="shared" si="11"/>
        <v>5.8705010335741853E-2</v>
      </c>
      <c r="Z93" s="4">
        <f t="shared" si="11"/>
        <v>6.6094595017907607E-3</v>
      </c>
      <c r="AA93" s="4">
        <f t="shared" si="11"/>
        <v>0.11207298962797985</v>
      </c>
      <c r="AB93" s="4">
        <f t="shared" si="11"/>
        <v>0.13965389112469015</v>
      </c>
      <c r="AC93" s="4">
        <f t="shared" si="11"/>
        <v>0.2632778211677243</v>
      </c>
      <c r="AD93" s="4">
        <f t="shared" si="11"/>
        <v>7.4224569691858172E-2</v>
      </c>
      <c r="AE93" s="4">
        <f t="shared" si="11"/>
        <v>1.0104185757523119E-2</v>
      </c>
      <c r="AF93" s="4">
        <f t="shared" si="11"/>
        <v>7.867277677789E-4</v>
      </c>
      <c r="AG93" s="4">
        <f t="shared" si="8"/>
        <v>0.82233248462317254</v>
      </c>
      <c r="AH93" s="4"/>
    </row>
    <row r="94" spans="2:34" x14ac:dyDescent="0.2">
      <c r="B94" t="str">
        <f>VLOOKUP(C94,'extension - productivity'!A60:B235,2,0)</f>
        <v>South Sudan</v>
      </c>
      <c r="C94" t="s">
        <v>1871</v>
      </c>
      <c r="D94" s="4">
        <f t="shared" si="10"/>
        <v>1.7325873584827175E-3</v>
      </c>
      <c r="E94" s="4">
        <f t="shared" si="12"/>
        <v>1.7310882392816251E-3</v>
      </c>
      <c r="F94" s="4">
        <f t="shared" si="12"/>
        <v>3.2864644265829519E-3</v>
      </c>
      <c r="G94" s="4">
        <f t="shared" si="12"/>
        <v>3.2231517810611459E-3</v>
      </c>
      <c r="H94" s="4">
        <f t="shared" si="12"/>
        <v>2.6425553114256296E-2</v>
      </c>
      <c r="I94" s="4">
        <f t="shared" si="12"/>
        <v>5.0625069824473082E-2</v>
      </c>
      <c r="J94" s="4">
        <f t="shared" si="12"/>
        <v>4.0926991129133978E-4</v>
      </c>
      <c r="K94" s="4">
        <f t="shared" si="12"/>
        <v>5.9328608550822341E-3</v>
      </c>
      <c r="L94" s="4">
        <f t="shared" si="12"/>
        <v>9.0962624550774995E-4</v>
      </c>
      <c r="M94" s="4">
        <f t="shared" si="12"/>
        <v>1.4616455191133988E-2</v>
      </c>
      <c r="N94" s="4">
        <f t="shared" si="12"/>
        <v>9.1929601731912907E-5</v>
      </c>
      <c r="O94" s="4">
        <f t="shared" si="12"/>
        <v>1.5981801687044229E-3</v>
      </c>
      <c r="P94" s="4">
        <f t="shared" si="12"/>
        <v>1.2850369308522222E-3</v>
      </c>
      <c r="Q94" s="4">
        <f t="shared" si="12"/>
        <v>2.1750160109191456E-2</v>
      </c>
      <c r="R94" s="4">
        <f t="shared" si="12"/>
        <v>2.4314965858370148E-3</v>
      </c>
      <c r="S94" s="4">
        <f t="shared" si="12"/>
        <v>4.1618585033357351E-2</v>
      </c>
      <c r="T94" s="4">
        <f t="shared" si="6"/>
        <v>0.17766751537682748</v>
      </c>
      <c r="U94" s="4"/>
      <c r="V94" s="4">
        <f t="shared" si="11"/>
        <v>5.2740019263789135E-2</v>
      </c>
      <c r="W94" s="4">
        <f t="shared" si="11"/>
        <v>0.10096416269840058</v>
      </c>
      <c r="X94" s="4">
        <f t="shared" si="11"/>
        <v>3.4940466198316628E-3</v>
      </c>
      <c r="Y94" s="4">
        <f t="shared" si="11"/>
        <v>5.8705010335741853E-2</v>
      </c>
      <c r="Z94" s="4">
        <f t="shared" si="11"/>
        <v>6.6094595017907607E-3</v>
      </c>
      <c r="AA94" s="4">
        <f t="shared" si="11"/>
        <v>0.11207298962797985</v>
      </c>
      <c r="AB94" s="4">
        <f t="shared" si="11"/>
        <v>0.13965389112469015</v>
      </c>
      <c r="AC94" s="4">
        <f t="shared" si="11"/>
        <v>0.2632778211677243</v>
      </c>
      <c r="AD94" s="4">
        <f t="shared" si="11"/>
        <v>7.4224569691858172E-2</v>
      </c>
      <c r="AE94" s="4">
        <f t="shared" si="11"/>
        <v>1.0104185757523119E-2</v>
      </c>
      <c r="AF94" s="4">
        <f t="shared" si="11"/>
        <v>7.867277677789E-4</v>
      </c>
      <c r="AG94" s="4">
        <f t="shared" si="8"/>
        <v>0.82233248462317254</v>
      </c>
      <c r="AH94" s="4"/>
    </row>
    <row r="95" spans="2:34" x14ac:dyDescent="0.2">
      <c r="B95" t="str">
        <f>VLOOKUP(C95,'extension - productivity'!A61:B236,2,0)</f>
        <v>Mozambique</v>
      </c>
      <c r="C95" t="s">
        <v>1776</v>
      </c>
      <c r="D95" s="4">
        <f t="shared" si="10"/>
        <v>1.7325873584827175E-3</v>
      </c>
      <c r="E95" s="4">
        <f t="shared" si="12"/>
        <v>1.7310882392816251E-3</v>
      </c>
      <c r="F95" s="4">
        <f t="shared" si="12"/>
        <v>3.2864644265829519E-3</v>
      </c>
      <c r="G95" s="4">
        <f t="shared" si="12"/>
        <v>3.2231517810611459E-3</v>
      </c>
      <c r="H95" s="4">
        <f t="shared" si="12"/>
        <v>2.6425553114256296E-2</v>
      </c>
      <c r="I95" s="4">
        <f t="shared" si="12"/>
        <v>5.0625069824473082E-2</v>
      </c>
      <c r="J95" s="4">
        <f t="shared" si="12"/>
        <v>4.0926991129133978E-4</v>
      </c>
      <c r="K95" s="4">
        <f t="shared" si="12"/>
        <v>5.9328608550822341E-3</v>
      </c>
      <c r="L95" s="4">
        <f t="shared" si="12"/>
        <v>9.0962624550774995E-4</v>
      </c>
      <c r="M95" s="4">
        <f t="shared" si="12"/>
        <v>1.4616455191133988E-2</v>
      </c>
      <c r="N95" s="4">
        <f t="shared" si="12"/>
        <v>9.1929601731912907E-5</v>
      </c>
      <c r="O95" s="4">
        <f t="shared" si="12"/>
        <v>1.5981801687044229E-3</v>
      </c>
      <c r="P95" s="4">
        <f t="shared" si="12"/>
        <v>1.2850369308522222E-3</v>
      </c>
      <c r="Q95" s="4">
        <f t="shared" si="12"/>
        <v>2.1750160109191456E-2</v>
      </c>
      <c r="R95" s="4">
        <f t="shared" si="12"/>
        <v>2.4314965858370148E-3</v>
      </c>
      <c r="S95" s="4">
        <f t="shared" si="12"/>
        <v>4.1618585033357351E-2</v>
      </c>
      <c r="T95" s="4">
        <f t="shared" si="6"/>
        <v>0.17766751537682748</v>
      </c>
      <c r="U95" s="4"/>
      <c r="V95" s="4">
        <f t="shared" si="11"/>
        <v>5.2740019263789135E-2</v>
      </c>
      <c r="W95" s="4">
        <f t="shared" si="11"/>
        <v>0.10096416269840058</v>
      </c>
      <c r="X95" s="4">
        <f t="shared" si="11"/>
        <v>3.4940466198316628E-3</v>
      </c>
      <c r="Y95" s="4">
        <f t="shared" si="11"/>
        <v>5.8705010335741853E-2</v>
      </c>
      <c r="Z95" s="4">
        <f t="shared" si="11"/>
        <v>6.6094595017907607E-3</v>
      </c>
      <c r="AA95" s="4">
        <f t="shared" si="11"/>
        <v>0.11207298962797985</v>
      </c>
      <c r="AB95" s="4">
        <f t="shared" si="11"/>
        <v>0.13965389112469015</v>
      </c>
      <c r="AC95" s="4">
        <f t="shared" si="11"/>
        <v>0.2632778211677243</v>
      </c>
      <c r="AD95" s="4">
        <f t="shared" si="11"/>
        <v>7.4224569691858172E-2</v>
      </c>
      <c r="AE95" s="4">
        <f t="shared" si="11"/>
        <v>1.0104185757523119E-2</v>
      </c>
      <c r="AF95" s="4">
        <f t="shared" si="11"/>
        <v>7.867277677789E-4</v>
      </c>
      <c r="AG95" s="4">
        <f t="shared" si="8"/>
        <v>0.82233248462317254</v>
      </c>
      <c r="AH95" s="4"/>
    </row>
    <row r="96" spans="2:34" x14ac:dyDescent="0.2">
      <c r="B96" t="str">
        <f>VLOOKUP(C96,'extension - productivity'!A62:B237,2,0)</f>
        <v>Guinea</v>
      </c>
      <c r="C96" t="s">
        <v>1701</v>
      </c>
      <c r="D96" s="4">
        <f t="shared" si="10"/>
        <v>1.7325873584827175E-3</v>
      </c>
      <c r="E96" s="4">
        <f t="shared" si="12"/>
        <v>1.7310882392816251E-3</v>
      </c>
      <c r="F96" s="4">
        <f t="shared" si="12"/>
        <v>3.2864644265829519E-3</v>
      </c>
      <c r="G96" s="4">
        <f t="shared" si="12"/>
        <v>3.2231517810611459E-3</v>
      </c>
      <c r="H96" s="4">
        <f t="shared" si="12"/>
        <v>2.6425553114256296E-2</v>
      </c>
      <c r="I96" s="4">
        <f t="shared" si="12"/>
        <v>5.0625069824473082E-2</v>
      </c>
      <c r="J96" s="4">
        <f t="shared" si="12"/>
        <v>4.0926991129133978E-4</v>
      </c>
      <c r="K96" s="4">
        <f t="shared" si="12"/>
        <v>5.9328608550822341E-3</v>
      </c>
      <c r="L96" s="4">
        <f t="shared" si="12"/>
        <v>9.0962624550774995E-4</v>
      </c>
      <c r="M96" s="4">
        <f t="shared" si="12"/>
        <v>1.4616455191133988E-2</v>
      </c>
      <c r="N96" s="4">
        <f t="shared" si="12"/>
        <v>9.1929601731912907E-5</v>
      </c>
      <c r="O96" s="4">
        <f t="shared" si="12"/>
        <v>1.5981801687044229E-3</v>
      </c>
      <c r="P96" s="4">
        <f t="shared" si="12"/>
        <v>1.2850369308522222E-3</v>
      </c>
      <c r="Q96" s="4">
        <f t="shared" si="12"/>
        <v>2.1750160109191456E-2</v>
      </c>
      <c r="R96" s="4">
        <f t="shared" si="12"/>
        <v>2.4314965858370148E-3</v>
      </c>
      <c r="S96" s="4">
        <f t="shared" si="12"/>
        <v>4.1618585033357351E-2</v>
      </c>
      <c r="T96" s="4">
        <f t="shared" si="6"/>
        <v>0.17766751537682748</v>
      </c>
      <c r="U96" s="4"/>
      <c r="V96" s="4">
        <f t="shared" si="11"/>
        <v>5.2740019263789135E-2</v>
      </c>
      <c r="W96" s="4">
        <f t="shared" si="11"/>
        <v>0.10096416269840058</v>
      </c>
      <c r="X96" s="4">
        <f t="shared" si="11"/>
        <v>3.4940466198316628E-3</v>
      </c>
      <c r="Y96" s="4">
        <f t="shared" si="11"/>
        <v>5.8705010335741853E-2</v>
      </c>
      <c r="Z96" s="4">
        <f t="shared" si="11"/>
        <v>6.6094595017907607E-3</v>
      </c>
      <c r="AA96" s="4">
        <f t="shared" si="11"/>
        <v>0.11207298962797985</v>
      </c>
      <c r="AB96" s="4">
        <f t="shared" si="11"/>
        <v>0.13965389112469015</v>
      </c>
      <c r="AC96" s="4">
        <f t="shared" si="11"/>
        <v>0.2632778211677243</v>
      </c>
      <c r="AD96" s="4">
        <f t="shared" si="11"/>
        <v>7.4224569691858172E-2</v>
      </c>
      <c r="AE96" s="4">
        <f t="shared" si="11"/>
        <v>1.0104185757523119E-2</v>
      </c>
      <c r="AF96" s="4">
        <f t="shared" si="11"/>
        <v>7.867277677789E-4</v>
      </c>
      <c r="AG96" s="4">
        <f t="shared" si="8"/>
        <v>0.82233248462317254</v>
      </c>
      <c r="AH96" s="4"/>
    </row>
    <row r="97" spans="2:34" x14ac:dyDescent="0.2">
      <c r="B97" t="str">
        <f>VLOOKUP(C97,'extension - productivity'!A63:B238,2,0)</f>
        <v>The Bahamas</v>
      </c>
      <c r="C97" t="s">
        <v>1956</v>
      </c>
      <c r="D97" s="4">
        <f t="shared" si="10"/>
        <v>1.7325873584827175E-3</v>
      </c>
      <c r="E97" s="4">
        <f t="shared" si="12"/>
        <v>1.7310882392816251E-3</v>
      </c>
      <c r="F97" s="4">
        <f t="shared" si="12"/>
        <v>3.2864644265829519E-3</v>
      </c>
      <c r="G97" s="4">
        <f t="shared" si="12"/>
        <v>3.2231517810611459E-3</v>
      </c>
      <c r="H97" s="4">
        <f t="shared" si="12"/>
        <v>2.6425553114256296E-2</v>
      </c>
      <c r="I97" s="4">
        <f t="shared" si="12"/>
        <v>5.0625069824473082E-2</v>
      </c>
      <c r="J97" s="4">
        <f t="shared" si="12"/>
        <v>4.0926991129133978E-4</v>
      </c>
      <c r="K97" s="4">
        <f t="shared" si="12"/>
        <v>5.9328608550822341E-3</v>
      </c>
      <c r="L97" s="4">
        <f t="shared" si="12"/>
        <v>9.0962624550774995E-4</v>
      </c>
      <c r="M97" s="4">
        <f t="shared" si="12"/>
        <v>1.4616455191133988E-2</v>
      </c>
      <c r="N97" s="4">
        <f t="shared" si="12"/>
        <v>9.1929601731912907E-5</v>
      </c>
      <c r="O97" s="4">
        <f t="shared" si="12"/>
        <v>1.5981801687044229E-3</v>
      </c>
      <c r="P97" s="4">
        <f t="shared" si="12"/>
        <v>1.2850369308522222E-3</v>
      </c>
      <c r="Q97" s="4">
        <f t="shared" si="12"/>
        <v>2.1750160109191456E-2</v>
      </c>
      <c r="R97" s="4">
        <f t="shared" si="12"/>
        <v>2.4314965858370148E-3</v>
      </c>
      <c r="S97" s="4">
        <f t="shared" si="12"/>
        <v>4.1618585033357351E-2</v>
      </c>
      <c r="T97" s="4">
        <f t="shared" si="6"/>
        <v>0.17766751537682748</v>
      </c>
      <c r="U97" s="4"/>
      <c r="V97" s="4">
        <f t="shared" si="11"/>
        <v>5.2740019263789135E-2</v>
      </c>
      <c r="W97" s="4">
        <f t="shared" si="11"/>
        <v>0.10096416269840058</v>
      </c>
      <c r="X97" s="4">
        <f t="shared" ref="W97:AF122" si="13">SUMPRODUCT(X$6:X$38,$AJ$6:$AJ$38)/SUM($AJ$6:$AJ$38)</f>
        <v>3.4940466198316628E-3</v>
      </c>
      <c r="Y97" s="4">
        <f t="shared" si="13"/>
        <v>5.8705010335741853E-2</v>
      </c>
      <c r="Z97" s="4">
        <f t="shared" si="13"/>
        <v>6.6094595017907607E-3</v>
      </c>
      <c r="AA97" s="4">
        <f t="shared" si="13"/>
        <v>0.11207298962797985</v>
      </c>
      <c r="AB97" s="4">
        <f t="shared" si="13"/>
        <v>0.13965389112469015</v>
      </c>
      <c r="AC97" s="4">
        <f t="shared" si="13"/>
        <v>0.2632778211677243</v>
      </c>
      <c r="AD97" s="4">
        <f t="shared" si="13"/>
        <v>7.4224569691858172E-2</v>
      </c>
      <c r="AE97" s="4">
        <f t="shared" si="13"/>
        <v>1.0104185757523119E-2</v>
      </c>
      <c r="AF97" s="4">
        <f t="shared" si="13"/>
        <v>7.867277677789E-4</v>
      </c>
      <c r="AG97" s="4">
        <f t="shared" si="8"/>
        <v>0.82233248462317254</v>
      </c>
      <c r="AH97" s="4"/>
    </row>
    <row r="98" spans="2:34" x14ac:dyDescent="0.2">
      <c r="B98" t="str">
        <f>VLOOKUP(C98,'extension - productivity'!A64:B239,2,0)</f>
        <v>Turkmenistan</v>
      </c>
      <c r="C98" t="s">
        <v>1894</v>
      </c>
      <c r="D98" s="4">
        <f t="shared" si="10"/>
        <v>1.7325873584827175E-3</v>
      </c>
      <c r="E98" s="4">
        <f t="shared" si="12"/>
        <v>1.7310882392816251E-3</v>
      </c>
      <c r="F98" s="4">
        <f t="shared" si="12"/>
        <v>3.2864644265829519E-3</v>
      </c>
      <c r="G98" s="4">
        <f t="shared" si="12"/>
        <v>3.2231517810611459E-3</v>
      </c>
      <c r="H98" s="4">
        <f t="shared" si="12"/>
        <v>2.6425553114256296E-2</v>
      </c>
      <c r="I98" s="4">
        <f t="shared" si="12"/>
        <v>5.0625069824473082E-2</v>
      </c>
      <c r="J98" s="4">
        <f t="shared" si="12"/>
        <v>4.0926991129133978E-4</v>
      </c>
      <c r="K98" s="4">
        <f t="shared" si="12"/>
        <v>5.9328608550822341E-3</v>
      </c>
      <c r="L98" s="4">
        <f t="shared" si="12"/>
        <v>9.0962624550774995E-4</v>
      </c>
      <c r="M98" s="4">
        <f t="shared" si="12"/>
        <v>1.4616455191133988E-2</v>
      </c>
      <c r="N98" s="4">
        <f t="shared" si="12"/>
        <v>9.1929601731912907E-5</v>
      </c>
      <c r="O98" s="4">
        <f t="shared" si="12"/>
        <v>1.5981801687044229E-3</v>
      </c>
      <c r="P98" s="4">
        <f t="shared" si="12"/>
        <v>1.2850369308522222E-3</v>
      </c>
      <c r="Q98" s="4">
        <f t="shared" si="12"/>
        <v>2.1750160109191456E-2</v>
      </c>
      <c r="R98" s="4">
        <f t="shared" si="12"/>
        <v>2.4314965858370148E-3</v>
      </c>
      <c r="S98" s="4">
        <f t="shared" si="12"/>
        <v>4.1618585033357351E-2</v>
      </c>
      <c r="T98" s="4">
        <f t="shared" si="6"/>
        <v>0.17766751537682748</v>
      </c>
      <c r="U98" s="4"/>
      <c r="V98" s="4">
        <f t="shared" ref="V98:V161" si="14">SUMPRODUCT(V$6:V$38,$AJ$6:$AJ$38)/SUM($AJ$6:$AJ$38)</f>
        <v>5.2740019263789135E-2</v>
      </c>
      <c r="W98" s="4">
        <f t="shared" si="13"/>
        <v>0.10096416269840058</v>
      </c>
      <c r="X98" s="4">
        <f t="shared" si="13"/>
        <v>3.4940466198316628E-3</v>
      </c>
      <c r="Y98" s="4">
        <f t="shared" si="13"/>
        <v>5.8705010335741853E-2</v>
      </c>
      <c r="Z98" s="4">
        <f t="shared" si="13"/>
        <v>6.6094595017907607E-3</v>
      </c>
      <c r="AA98" s="4">
        <f t="shared" si="13"/>
        <v>0.11207298962797985</v>
      </c>
      <c r="AB98" s="4">
        <f t="shared" si="13"/>
        <v>0.13965389112469015</v>
      </c>
      <c r="AC98" s="4">
        <f t="shared" si="13"/>
        <v>0.2632778211677243</v>
      </c>
      <c r="AD98" s="4">
        <f t="shared" si="13"/>
        <v>7.4224569691858172E-2</v>
      </c>
      <c r="AE98" s="4">
        <f t="shared" si="13"/>
        <v>1.0104185757523119E-2</v>
      </c>
      <c r="AF98" s="4">
        <f t="shared" si="13"/>
        <v>7.867277677789E-4</v>
      </c>
      <c r="AG98" s="4">
        <f t="shared" si="8"/>
        <v>0.82233248462317254</v>
      </c>
      <c r="AH98" s="4"/>
    </row>
    <row r="99" spans="2:34" x14ac:dyDescent="0.2">
      <c r="B99" t="str">
        <f>VLOOKUP(C99,'extension - productivity'!A65:B240,2,0)</f>
        <v>Tajikistan</v>
      </c>
      <c r="C99" t="s">
        <v>1880</v>
      </c>
      <c r="D99" s="4">
        <f t="shared" si="10"/>
        <v>1.7325873584827175E-3</v>
      </c>
      <c r="E99" s="4">
        <f t="shared" si="12"/>
        <v>1.7310882392816251E-3</v>
      </c>
      <c r="F99" s="4">
        <f t="shared" si="12"/>
        <v>3.2864644265829519E-3</v>
      </c>
      <c r="G99" s="4">
        <f t="shared" si="12"/>
        <v>3.2231517810611459E-3</v>
      </c>
      <c r="H99" s="4">
        <f t="shared" si="12"/>
        <v>2.6425553114256296E-2</v>
      </c>
      <c r="I99" s="4">
        <f t="shared" si="12"/>
        <v>5.0625069824473082E-2</v>
      </c>
      <c r="J99" s="4">
        <f t="shared" si="12"/>
        <v>4.0926991129133978E-4</v>
      </c>
      <c r="K99" s="4">
        <f t="shared" si="12"/>
        <v>5.9328608550822341E-3</v>
      </c>
      <c r="L99" s="4">
        <f t="shared" si="12"/>
        <v>9.0962624550774995E-4</v>
      </c>
      <c r="M99" s="4">
        <f t="shared" si="12"/>
        <v>1.4616455191133988E-2</v>
      </c>
      <c r="N99" s="4">
        <f t="shared" si="12"/>
        <v>9.1929601731912907E-5</v>
      </c>
      <c r="O99" s="4">
        <f t="shared" si="12"/>
        <v>1.5981801687044229E-3</v>
      </c>
      <c r="P99" s="4">
        <f t="shared" si="12"/>
        <v>1.2850369308522222E-3</v>
      </c>
      <c r="Q99" s="4">
        <f t="shared" si="12"/>
        <v>2.1750160109191456E-2</v>
      </c>
      <c r="R99" s="4">
        <f t="shared" si="12"/>
        <v>2.4314965858370148E-3</v>
      </c>
      <c r="S99" s="4">
        <f t="shared" si="12"/>
        <v>4.1618585033357351E-2</v>
      </c>
      <c r="T99" s="4">
        <f t="shared" si="6"/>
        <v>0.17766751537682748</v>
      </c>
      <c r="U99" s="4"/>
      <c r="V99" s="4">
        <f t="shared" si="14"/>
        <v>5.2740019263789135E-2</v>
      </c>
      <c r="W99" s="4">
        <f t="shared" si="13"/>
        <v>0.10096416269840058</v>
      </c>
      <c r="X99" s="4">
        <f t="shared" si="13"/>
        <v>3.4940466198316628E-3</v>
      </c>
      <c r="Y99" s="4">
        <f t="shared" si="13"/>
        <v>5.8705010335741853E-2</v>
      </c>
      <c r="Z99" s="4">
        <f t="shared" si="13"/>
        <v>6.6094595017907607E-3</v>
      </c>
      <c r="AA99" s="4">
        <f t="shared" si="13"/>
        <v>0.11207298962797985</v>
      </c>
      <c r="AB99" s="4">
        <f t="shared" si="13"/>
        <v>0.13965389112469015</v>
      </c>
      <c r="AC99" s="4">
        <f t="shared" si="13"/>
        <v>0.2632778211677243</v>
      </c>
      <c r="AD99" s="4">
        <f t="shared" si="13"/>
        <v>7.4224569691858172E-2</v>
      </c>
      <c r="AE99" s="4">
        <f t="shared" si="13"/>
        <v>1.0104185757523119E-2</v>
      </c>
      <c r="AF99" s="4">
        <f t="shared" si="13"/>
        <v>7.867277677789E-4</v>
      </c>
      <c r="AG99" s="4">
        <f t="shared" si="8"/>
        <v>0.82233248462317254</v>
      </c>
      <c r="AH99" s="4"/>
    </row>
    <row r="100" spans="2:34" x14ac:dyDescent="0.2">
      <c r="B100" t="str">
        <f>VLOOKUP(C100,'extension - productivity'!A66:B241,2,0)</f>
        <v>Puerto Rico</v>
      </c>
      <c r="C100" t="s">
        <v>1817</v>
      </c>
      <c r="D100" s="4">
        <f t="shared" si="10"/>
        <v>1.7325873584827175E-3</v>
      </c>
      <c r="E100" s="4">
        <f t="shared" si="12"/>
        <v>1.7310882392816251E-3</v>
      </c>
      <c r="F100" s="4">
        <f t="shared" si="12"/>
        <v>3.2864644265829519E-3</v>
      </c>
      <c r="G100" s="4">
        <f t="shared" si="12"/>
        <v>3.2231517810611459E-3</v>
      </c>
      <c r="H100" s="4">
        <f t="shared" si="12"/>
        <v>2.6425553114256296E-2</v>
      </c>
      <c r="I100" s="4">
        <f t="shared" si="12"/>
        <v>5.0625069824473082E-2</v>
      </c>
      <c r="J100" s="4">
        <f t="shared" si="12"/>
        <v>4.0926991129133978E-4</v>
      </c>
      <c r="K100" s="4">
        <f t="shared" si="12"/>
        <v>5.9328608550822341E-3</v>
      </c>
      <c r="L100" s="4">
        <f t="shared" si="12"/>
        <v>9.0962624550774995E-4</v>
      </c>
      <c r="M100" s="4">
        <f t="shared" si="12"/>
        <v>1.4616455191133988E-2</v>
      </c>
      <c r="N100" s="4">
        <f t="shared" si="12"/>
        <v>9.1929601731912907E-5</v>
      </c>
      <c r="O100" s="4">
        <f t="shared" si="12"/>
        <v>1.5981801687044229E-3</v>
      </c>
      <c r="P100" s="4">
        <f t="shared" si="12"/>
        <v>1.2850369308522222E-3</v>
      </c>
      <c r="Q100" s="4">
        <f t="shared" si="12"/>
        <v>2.1750160109191456E-2</v>
      </c>
      <c r="R100" s="4">
        <f t="shared" si="12"/>
        <v>2.4314965858370148E-3</v>
      </c>
      <c r="S100" s="4">
        <f t="shared" si="12"/>
        <v>4.1618585033357351E-2</v>
      </c>
      <c r="T100" s="4">
        <f t="shared" si="6"/>
        <v>0.17766751537682748</v>
      </c>
      <c r="U100" s="4"/>
      <c r="V100" s="4">
        <f t="shared" si="14"/>
        <v>5.2740019263789135E-2</v>
      </c>
      <c r="W100" s="4">
        <f t="shared" si="13"/>
        <v>0.10096416269840058</v>
      </c>
      <c r="X100" s="4">
        <f t="shared" si="13"/>
        <v>3.4940466198316628E-3</v>
      </c>
      <c r="Y100" s="4">
        <f t="shared" si="13"/>
        <v>5.8705010335741853E-2</v>
      </c>
      <c r="Z100" s="4">
        <f t="shared" si="13"/>
        <v>6.6094595017907607E-3</v>
      </c>
      <c r="AA100" s="4">
        <f t="shared" si="13"/>
        <v>0.11207298962797985</v>
      </c>
      <c r="AB100" s="4">
        <f t="shared" si="13"/>
        <v>0.13965389112469015</v>
      </c>
      <c r="AC100" s="4">
        <f t="shared" si="13"/>
        <v>0.2632778211677243</v>
      </c>
      <c r="AD100" s="4">
        <f t="shared" si="13"/>
        <v>7.4224569691858172E-2</v>
      </c>
      <c r="AE100" s="4">
        <f t="shared" si="13"/>
        <v>1.0104185757523119E-2</v>
      </c>
      <c r="AF100" s="4">
        <f t="shared" si="13"/>
        <v>7.867277677789E-4</v>
      </c>
      <c r="AG100" s="4">
        <f t="shared" si="8"/>
        <v>0.82233248462317254</v>
      </c>
      <c r="AH100" s="4"/>
    </row>
    <row r="101" spans="2:34" x14ac:dyDescent="0.2">
      <c r="B101" t="str">
        <f>VLOOKUP(C101,'extension - productivity'!A67:B242,2,0)</f>
        <v>Eswatini</v>
      </c>
      <c r="C101" t="s">
        <v>1670</v>
      </c>
      <c r="D101" s="4">
        <f t="shared" si="10"/>
        <v>1.7325873584827175E-3</v>
      </c>
      <c r="E101" s="4">
        <f t="shared" si="12"/>
        <v>1.7310882392816251E-3</v>
      </c>
      <c r="F101" s="4">
        <f t="shared" si="12"/>
        <v>3.2864644265829519E-3</v>
      </c>
      <c r="G101" s="4">
        <f t="shared" si="12"/>
        <v>3.2231517810611459E-3</v>
      </c>
      <c r="H101" s="4">
        <f t="shared" si="12"/>
        <v>2.6425553114256296E-2</v>
      </c>
      <c r="I101" s="4">
        <f t="shared" si="12"/>
        <v>5.0625069824473082E-2</v>
      </c>
      <c r="J101" s="4">
        <f t="shared" si="12"/>
        <v>4.0926991129133978E-4</v>
      </c>
      <c r="K101" s="4">
        <f t="shared" si="12"/>
        <v>5.9328608550822341E-3</v>
      </c>
      <c r="L101" s="4">
        <f t="shared" si="12"/>
        <v>9.0962624550774995E-4</v>
      </c>
      <c r="M101" s="4">
        <f t="shared" si="12"/>
        <v>1.4616455191133988E-2</v>
      </c>
      <c r="N101" s="4">
        <f t="shared" si="12"/>
        <v>9.1929601731912907E-5</v>
      </c>
      <c r="O101" s="4">
        <f t="shared" si="12"/>
        <v>1.5981801687044229E-3</v>
      </c>
      <c r="P101" s="4">
        <f t="shared" si="12"/>
        <v>1.2850369308522222E-3</v>
      </c>
      <c r="Q101" s="4">
        <f t="shared" si="12"/>
        <v>2.1750160109191456E-2</v>
      </c>
      <c r="R101" s="4">
        <f t="shared" si="12"/>
        <v>2.4314965858370148E-3</v>
      </c>
      <c r="S101" s="4">
        <f t="shared" si="12"/>
        <v>4.1618585033357351E-2</v>
      </c>
      <c r="T101" s="4">
        <f t="shared" si="6"/>
        <v>0.17766751537682748</v>
      </c>
      <c r="U101" s="4"/>
      <c r="V101" s="4">
        <f t="shared" si="14"/>
        <v>5.2740019263789135E-2</v>
      </c>
      <c r="W101" s="4">
        <f t="shared" si="13"/>
        <v>0.10096416269840058</v>
      </c>
      <c r="X101" s="4">
        <f t="shared" si="13"/>
        <v>3.4940466198316628E-3</v>
      </c>
      <c r="Y101" s="4">
        <f t="shared" si="13"/>
        <v>5.8705010335741853E-2</v>
      </c>
      <c r="Z101" s="4">
        <f t="shared" si="13"/>
        <v>6.6094595017907607E-3</v>
      </c>
      <c r="AA101" s="4">
        <f t="shared" si="13"/>
        <v>0.11207298962797985</v>
      </c>
      <c r="AB101" s="4">
        <f t="shared" si="13"/>
        <v>0.13965389112469015</v>
      </c>
      <c r="AC101" s="4">
        <f t="shared" si="13"/>
        <v>0.2632778211677243</v>
      </c>
      <c r="AD101" s="4">
        <f t="shared" si="13"/>
        <v>7.4224569691858172E-2</v>
      </c>
      <c r="AE101" s="4">
        <f t="shared" si="13"/>
        <v>1.0104185757523119E-2</v>
      </c>
      <c r="AF101" s="4">
        <f t="shared" si="13"/>
        <v>7.867277677789E-4</v>
      </c>
      <c r="AG101" s="4">
        <f t="shared" si="8"/>
        <v>0.82233248462317254</v>
      </c>
      <c r="AH101" s="4"/>
    </row>
    <row r="102" spans="2:34" x14ac:dyDescent="0.2">
      <c r="B102" t="str">
        <f>VLOOKUP(C102,'extension - productivity'!A68:B243,2,0)</f>
        <v>Nigeria</v>
      </c>
      <c r="C102" t="s">
        <v>1794</v>
      </c>
      <c r="D102" s="4">
        <f t="shared" si="10"/>
        <v>1.7325873584827175E-3</v>
      </c>
      <c r="E102" s="4">
        <f t="shared" si="12"/>
        <v>1.7310882392816251E-3</v>
      </c>
      <c r="F102" s="4">
        <f t="shared" si="12"/>
        <v>3.2864644265829519E-3</v>
      </c>
      <c r="G102" s="4">
        <f t="shared" si="12"/>
        <v>3.2231517810611459E-3</v>
      </c>
      <c r="H102" s="4">
        <f t="shared" si="12"/>
        <v>2.6425553114256296E-2</v>
      </c>
      <c r="I102" s="4">
        <f t="shared" si="12"/>
        <v>5.0625069824473082E-2</v>
      </c>
      <c r="J102" s="4">
        <f t="shared" si="12"/>
        <v>4.0926991129133978E-4</v>
      </c>
      <c r="K102" s="4">
        <f t="shared" si="12"/>
        <v>5.9328608550822341E-3</v>
      </c>
      <c r="L102" s="4">
        <f t="shared" si="12"/>
        <v>9.0962624550774995E-4</v>
      </c>
      <c r="M102" s="4">
        <f t="shared" si="12"/>
        <v>1.4616455191133988E-2</v>
      </c>
      <c r="N102" s="4">
        <f t="shared" si="12"/>
        <v>9.1929601731912907E-5</v>
      </c>
      <c r="O102" s="4">
        <f t="shared" si="12"/>
        <v>1.5981801687044229E-3</v>
      </c>
      <c r="P102" s="4">
        <f t="shared" si="12"/>
        <v>1.2850369308522222E-3</v>
      </c>
      <c r="Q102" s="4">
        <f t="shared" si="12"/>
        <v>2.1750160109191456E-2</v>
      </c>
      <c r="R102" s="4">
        <f t="shared" si="12"/>
        <v>2.4314965858370148E-3</v>
      </c>
      <c r="S102" s="4">
        <f t="shared" si="12"/>
        <v>4.1618585033357351E-2</v>
      </c>
      <c r="T102" s="4">
        <f t="shared" si="6"/>
        <v>0.17766751537682748</v>
      </c>
      <c r="U102" s="4"/>
      <c r="V102" s="4">
        <f t="shared" si="14"/>
        <v>5.2740019263789135E-2</v>
      </c>
      <c r="W102" s="4">
        <f t="shared" si="13"/>
        <v>0.10096416269840058</v>
      </c>
      <c r="X102" s="4">
        <f t="shared" si="13"/>
        <v>3.4940466198316628E-3</v>
      </c>
      <c r="Y102" s="4">
        <f t="shared" si="13"/>
        <v>5.8705010335741853E-2</v>
      </c>
      <c r="Z102" s="4">
        <f t="shared" si="13"/>
        <v>6.6094595017907607E-3</v>
      </c>
      <c r="AA102" s="4">
        <f t="shared" si="13"/>
        <v>0.11207298962797985</v>
      </c>
      <c r="AB102" s="4">
        <f t="shared" si="13"/>
        <v>0.13965389112469015</v>
      </c>
      <c r="AC102" s="4">
        <f t="shared" si="13"/>
        <v>0.2632778211677243</v>
      </c>
      <c r="AD102" s="4">
        <f t="shared" si="13"/>
        <v>7.4224569691858172E-2</v>
      </c>
      <c r="AE102" s="4">
        <f t="shared" si="13"/>
        <v>1.0104185757523119E-2</v>
      </c>
      <c r="AF102" s="4">
        <f t="shared" si="13"/>
        <v>7.867277677789E-4</v>
      </c>
      <c r="AG102" s="4">
        <f t="shared" si="8"/>
        <v>0.82233248462317254</v>
      </c>
      <c r="AH102" s="4"/>
    </row>
    <row r="103" spans="2:34" x14ac:dyDescent="0.2">
      <c r="B103" t="str">
        <f>VLOOKUP(C103,'extension - productivity'!A69:B244,2,0)</f>
        <v>Jamaica</v>
      </c>
      <c r="C103" t="s">
        <v>1720</v>
      </c>
      <c r="D103" s="4">
        <f t="shared" si="10"/>
        <v>1.7325873584827175E-3</v>
      </c>
      <c r="E103" s="4">
        <f t="shared" si="12"/>
        <v>1.7310882392816251E-3</v>
      </c>
      <c r="F103" s="4">
        <f t="shared" si="12"/>
        <v>3.2864644265829519E-3</v>
      </c>
      <c r="G103" s="4">
        <f t="shared" si="12"/>
        <v>3.2231517810611459E-3</v>
      </c>
      <c r="H103" s="4">
        <f t="shared" si="12"/>
        <v>2.6425553114256296E-2</v>
      </c>
      <c r="I103" s="4">
        <f t="shared" si="12"/>
        <v>5.0625069824473082E-2</v>
      </c>
      <c r="J103" s="4">
        <f t="shared" si="12"/>
        <v>4.0926991129133978E-4</v>
      </c>
      <c r="K103" s="4">
        <f t="shared" si="12"/>
        <v>5.9328608550822341E-3</v>
      </c>
      <c r="L103" s="4">
        <f t="shared" si="12"/>
        <v>9.0962624550774995E-4</v>
      </c>
      <c r="M103" s="4">
        <f t="shared" si="12"/>
        <v>1.4616455191133988E-2</v>
      </c>
      <c r="N103" s="4">
        <f t="shared" si="12"/>
        <v>9.1929601731912907E-5</v>
      </c>
      <c r="O103" s="4">
        <f t="shared" si="12"/>
        <v>1.5981801687044229E-3</v>
      </c>
      <c r="P103" s="4">
        <f t="shared" si="12"/>
        <v>1.2850369308522222E-3</v>
      </c>
      <c r="Q103" s="4">
        <f t="shared" si="12"/>
        <v>2.1750160109191456E-2</v>
      </c>
      <c r="R103" s="4">
        <f t="shared" si="12"/>
        <v>2.4314965858370148E-3</v>
      </c>
      <c r="S103" s="4">
        <f t="shared" si="12"/>
        <v>4.1618585033357351E-2</v>
      </c>
      <c r="T103" s="4">
        <f t="shared" si="6"/>
        <v>0.17766751537682748</v>
      </c>
      <c r="U103" s="4"/>
      <c r="V103" s="4">
        <f t="shared" si="14"/>
        <v>5.2740019263789135E-2</v>
      </c>
      <c r="W103" s="4">
        <f t="shared" si="13"/>
        <v>0.10096416269840058</v>
      </c>
      <c r="X103" s="4">
        <f t="shared" si="13"/>
        <v>3.4940466198316628E-3</v>
      </c>
      <c r="Y103" s="4">
        <f t="shared" si="13"/>
        <v>5.8705010335741853E-2</v>
      </c>
      <c r="Z103" s="4">
        <f t="shared" si="13"/>
        <v>6.6094595017907607E-3</v>
      </c>
      <c r="AA103" s="4">
        <f t="shared" si="13"/>
        <v>0.11207298962797985</v>
      </c>
      <c r="AB103" s="4">
        <f t="shared" si="13"/>
        <v>0.13965389112469015</v>
      </c>
      <c r="AC103" s="4">
        <f t="shared" si="13"/>
        <v>0.2632778211677243</v>
      </c>
      <c r="AD103" s="4">
        <f t="shared" si="13"/>
        <v>7.4224569691858172E-2</v>
      </c>
      <c r="AE103" s="4">
        <f t="shared" si="13"/>
        <v>1.0104185757523119E-2</v>
      </c>
      <c r="AF103" s="4">
        <f t="shared" si="13"/>
        <v>7.867277677789E-4</v>
      </c>
      <c r="AG103" s="4">
        <f t="shared" si="8"/>
        <v>0.82233248462317254</v>
      </c>
      <c r="AH103" s="4"/>
    </row>
    <row r="104" spans="2:34" x14ac:dyDescent="0.2">
      <c r="B104" t="str">
        <f>VLOOKUP(C104,'extension - productivity'!A70:B245,2,0)</f>
        <v>Uzbekistan</v>
      </c>
      <c r="C104" t="s">
        <v>1913</v>
      </c>
      <c r="D104" s="4">
        <f t="shared" si="10"/>
        <v>1.7325873584827175E-3</v>
      </c>
      <c r="E104" s="4">
        <f t="shared" si="12"/>
        <v>1.7310882392816251E-3</v>
      </c>
      <c r="F104" s="4">
        <f t="shared" ref="E104:S121" si="15">SUMPRODUCT(F$6:F$38,$AJ$6:$AJ$38)/SUM($AJ$6:$AJ$38)</f>
        <v>3.2864644265829519E-3</v>
      </c>
      <c r="G104" s="4">
        <f t="shared" si="15"/>
        <v>3.2231517810611459E-3</v>
      </c>
      <c r="H104" s="4">
        <f t="shared" si="15"/>
        <v>2.6425553114256296E-2</v>
      </c>
      <c r="I104" s="4">
        <f t="shared" si="15"/>
        <v>5.0625069824473082E-2</v>
      </c>
      <c r="J104" s="4">
        <f t="shared" si="15"/>
        <v>4.0926991129133978E-4</v>
      </c>
      <c r="K104" s="4">
        <f t="shared" si="15"/>
        <v>5.9328608550822341E-3</v>
      </c>
      <c r="L104" s="4">
        <f t="shared" si="15"/>
        <v>9.0962624550774995E-4</v>
      </c>
      <c r="M104" s="4">
        <f t="shared" si="15"/>
        <v>1.4616455191133988E-2</v>
      </c>
      <c r="N104" s="4">
        <f t="shared" si="15"/>
        <v>9.1929601731912907E-5</v>
      </c>
      <c r="O104" s="4">
        <f t="shared" si="15"/>
        <v>1.5981801687044229E-3</v>
      </c>
      <c r="P104" s="4">
        <f t="shared" si="15"/>
        <v>1.2850369308522222E-3</v>
      </c>
      <c r="Q104" s="4">
        <f t="shared" si="15"/>
        <v>2.1750160109191456E-2</v>
      </c>
      <c r="R104" s="4">
        <f t="shared" si="15"/>
        <v>2.4314965858370148E-3</v>
      </c>
      <c r="S104" s="4">
        <f t="shared" si="15"/>
        <v>4.1618585033357351E-2</v>
      </c>
      <c r="T104" s="4">
        <f t="shared" si="6"/>
        <v>0.17766751537682748</v>
      </c>
      <c r="U104" s="4"/>
      <c r="V104" s="4">
        <f t="shared" si="14"/>
        <v>5.2740019263789135E-2</v>
      </c>
      <c r="W104" s="4">
        <f t="shared" si="13"/>
        <v>0.10096416269840058</v>
      </c>
      <c r="X104" s="4">
        <f t="shared" si="13"/>
        <v>3.4940466198316628E-3</v>
      </c>
      <c r="Y104" s="4">
        <f t="shared" si="13"/>
        <v>5.8705010335741853E-2</v>
      </c>
      <c r="Z104" s="4">
        <f t="shared" si="13"/>
        <v>6.6094595017907607E-3</v>
      </c>
      <c r="AA104" s="4">
        <f t="shared" si="13"/>
        <v>0.11207298962797985</v>
      </c>
      <c r="AB104" s="4">
        <f t="shared" si="13"/>
        <v>0.13965389112469015</v>
      </c>
      <c r="AC104" s="4">
        <f t="shared" si="13"/>
        <v>0.2632778211677243</v>
      </c>
      <c r="AD104" s="4">
        <f t="shared" si="13"/>
        <v>7.4224569691858172E-2</v>
      </c>
      <c r="AE104" s="4">
        <f t="shared" si="13"/>
        <v>1.0104185757523119E-2</v>
      </c>
      <c r="AF104" s="4">
        <f t="shared" si="13"/>
        <v>7.867277677789E-4</v>
      </c>
      <c r="AG104" s="4">
        <f t="shared" si="8"/>
        <v>0.82233248462317254</v>
      </c>
      <c r="AH104" s="4"/>
    </row>
    <row r="105" spans="2:34" x14ac:dyDescent="0.2">
      <c r="B105" t="str">
        <f>VLOOKUP(C105,'extension - productivity'!A71:B246,2,0)</f>
        <v>East Timor</v>
      </c>
      <c r="C105" t="s">
        <v>1882</v>
      </c>
      <c r="D105" s="4">
        <f t="shared" si="10"/>
        <v>1.7325873584827175E-3</v>
      </c>
      <c r="E105" s="4">
        <f t="shared" si="15"/>
        <v>1.7310882392816251E-3</v>
      </c>
      <c r="F105" s="4">
        <f t="shared" si="15"/>
        <v>3.2864644265829519E-3</v>
      </c>
      <c r="G105" s="4">
        <f t="shared" si="15"/>
        <v>3.2231517810611459E-3</v>
      </c>
      <c r="H105" s="4">
        <f t="shared" si="15"/>
        <v>2.6425553114256296E-2</v>
      </c>
      <c r="I105" s="4">
        <f t="shared" si="15"/>
        <v>5.0625069824473082E-2</v>
      </c>
      <c r="J105" s="4">
        <f t="shared" si="15"/>
        <v>4.0926991129133978E-4</v>
      </c>
      <c r="K105" s="4">
        <f t="shared" si="15"/>
        <v>5.9328608550822341E-3</v>
      </c>
      <c r="L105" s="4">
        <f t="shared" si="15"/>
        <v>9.0962624550774995E-4</v>
      </c>
      <c r="M105" s="4">
        <f t="shared" si="15"/>
        <v>1.4616455191133988E-2</v>
      </c>
      <c r="N105" s="4">
        <f t="shared" si="15"/>
        <v>9.1929601731912907E-5</v>
      </c>
      <c r="O105" s="4">
        <f t="shared" si="15"/>
        <v>1.5981801687044229E-3</v>
      </c>
      <c r="P105" s="4">
        <f t="shared" si="15"/>
        <v>1.2850369308522222E-3</v>
      </c>
      <c r="Q105" s="4">
        <f t="shared" si="15"/>
        <v>2.1750160109191456E-2</v>
      </c>
      <c r="R105" s="4">
        <f t="shared" si="15"/>
        <v>2.4314965858370148E-3</v>
      </c>
      <c r="S105" s="4">
        <f t="shared" si="15"/>
        <v>4.1618585033357351E-2</v>
      </c>
      <c r="T105" s="4">
        <f t="shared" si="6"/>
        <v>0.17766751537682748</v>
      </c>
      <c r="U105" s="4"/>
      <c r="V105" s="4">
        <f t="shared" si="14"/>
        <v>5.2740019263789135E-2</v>
      </c>
      <c r="W105" s="4">
        <f t="shared" si="13"/>
        <v>0.10096416269840058</v>
      </c>
      <c r="X105" s="4">
        <f t="shared" si="13"/>
        <v>3.4940466198316628E-3</v>
      </c>
      <c r="Y105" s="4">
        <f t="shared" si="13"/>
        <v>5.8705010335741853E-2</v>
      </c>
      <c r="Z105" s="4">
        <f t="shared" si="13"/>
        <v>6.6094595017907607E-3</v>
      </c>
      <c r="AA105" s="4">
        <f t="shared" si="13"/>
        <v>0.11207298962797985</v>
      </c>
      <c r="AB105" s="4">
        <f t="shared" si="13"/>
        <v>0.13965389112469015</v>
      </c>
      <c r="AC105" s="4">
        <f t="shared" si="13"/>
        <v>0.2632778211677243</v>
      </c>
      <c r="AD105" s="4">
        <f t="shared" si="13"/>
        <v>7.4224569691858172E-2</v>
      </c>
      <c r="AE105" s="4">
        <f t="shared" si="13"/>
        <v>1.0104185757523119E-2</v>
      </c>
      <c r="AF105" s="4">
        <f t="shared" si="13"/>
        <v>7.867277677789E-4</v>
      </c>
      <c r="AG105" s="4">
        <f t="shared" si="8"/>
        <v>0.82233248462317254</v>
      </c>
      <c r="AH105" s="4"/>
    </row>
    <row r="106" spans="2:34" x14ac:dyDescent="0.2">
      <c r="B106" t="str">
        <f>VLOOKUP(C106,'extension - productivity'!A72:B247,2,0)</f>
        <v>Guatemala</v>
      </c>
      <c r="C106" t="s">
        <v>1699</v>
      </c>
      <c r="D106" s="4">
        <f t="shared" si="10"/>
        <v>1.7325873584827175E-3</v>
      </c>
      <c r="E106" s="4">
        <f t="shared" si="15"/>
        <v>1.7310882392816251E-3</v>
      </c>
      <c r="F106" s="4">
        <f t="shared" si="15"/>
        <v>3.2864644265829519E-3</v>
      </c>
      <c r="G106" s="4">
        <f t="shared" si="15"/>
        <v>3.2231517810611459E-3</v>
      </c>
      <c r="H106" s="4">
        <f t="shared" si="15"/>
        <v>2.6425553114256296E-2</v>
      </c>
      <c r="I106" s="4">
        <f t="shared" si="15"/>
        <v>5.0625069824473082E-2</v>
      </c>
      <c r="J106" s="4">
        <f t="shared" si="15"/>
        <v>4.0926991129133978E-4</v>
      </c>
      <c r="K106" s="4">
        <f t="shared" si="15"/>
        <v>5.9328608550822341E-3</v>
      </c>
      <c r="L106" s="4">
        <f t="shared" si="15"/>
        <v>9.0962624550774995E-4</v>
      </c>
      <c r="M106" s="4">
        <f t="shared" si="15"/>
        <v>1.4616455191133988E-2</v>
      </c>
      <c r="N106" s="4">
        <f t="shared" si="15"/>
        <v>9.1929601731912907E-5</v>
      </c>
      <c r="O106" s="4">
        <f t="shared" si="15"/>
        <v>1.5981801687044229E-3</v>
      </c>
      <c r="P106" s="4">
        <f t="shared" si="15"/>
        <v>1.2850369308522222E-3</v>
      </c>
      <c r="Q106" s="4">
        <f t="shared" si="15"/>
        <v>2.1750160109191456E-2</v>
      </c>
      <c r="R106" s="4">
        <f t="shared" si="15"/>
        <v>2.4314965858370148E-3</v>
      </c>
      <c r="S106" s="4">
        <f t="shared" si="15"/>
        <v>4.1618585033357351E-2</v>
      </c>
      <c r="T106" s="4">
        <f t="shared" ref="T106:T169" si="16">SUMPRODUCT($T$6:$T$38,$AJ$6:$AJ$38)/SUM($AJ$6:$AJ$38)</f>
        <v>0.17766751537682748</v>
      </c>
      <c r="U106" s="4"/>
      <c r="V106" s="4">
        <f t="shared" si="14"/>
        <v>5.2740019263789135E-2</v>
      </c>
      <c r="W106" s="4">
        <f t="shared" si="13"/>
        <v>0.10096416269840058</v>
      </c>
      <c r="X106" s="4">
        <f t="shared" si="13"/>
        <v>3.4940466198316628E-3</v>
      </c>
      <c r="Y106" s="4">
        <f t="shared" si="13"/>
        <v>5.8705010335741853E-2</v>
      </c>
      <c r="Z106" s="4">
        <f t="shared" si="13"/>
        <v>6.6094595017907607E-3</v>
      </c>
      <c r="AA106" s="4">
        <f t="shared" si="13"/>
        <v>0.11207298962797985</v>
      </c>
      <c r="AB106" s="4">
        <f t="shared" si="13"/>
        <v>0.13965389112469015</v>
      </c>
      <c r="AC106" s="4">
        <f t="shared" si="13"/>
        <v>0.2632778211677243</v>
      </c>
      <c r="AD106" s="4">
        <f t="shared" si="13"/>
        <v>7.4224569691858172E-2</v>
      </c>
      <c r="AE106" s="4">
        <f t="shared" si="13"/>
        <v>1.0104185757523119E-2</v>
      </c>
      <c r="AF106" s="4">
        <f t="shared" si="13"/>
        <v>7.867277677789E-4</v>
      </c>
      <c r="AG106" s="4">
        <f t="shared" ref="AG106:AG169" si="17">1-T106</f>
        <v>0.82233248462317254</v>
      </c>
      <c r="AH106" s="4"/>
    </row>
    <row r="107" spans="2:34" x14ac:dyDescent="0.2">
      <c r="B107" t="str">
        <f>VLOOKUP(C107,'extension - productivity'!A73:B248,2,0)</f>
        <v>India</v>
      </c>
      <c r="C107" t="s">
        <v>1713</v>
      </c>
      <c r="D107" s="4">
        <f t="shared" si="10"/>
        <v>1.7325873584827175E-3</v>
      </c>
      <c r="E107" s="4">
        <f t="shared" si="15"/>
        <v>1.7310882392816251E-3</v>
      </c>
      <c r="F107" s="4">
        <f t="shared" si="15"/>
        <v>3.2864644265829519E-3</v>
      </c>
      <c r="G107" s="4">
        <f t="shared" si="15"/>
        <v>3.2231517810611459E-3</v>
      </c>
      <c r="H107" s="4">
        <f t="shared" si="15"/>
        <v>2.6425553114256296E-2</v>
      </c>
      <c r="I107" s="4">
        <f t="shared" si="15"/>
        <v>5.0625069824473082E-2</v>
      </c>
      <c r="J107" s="4">
        <f t="shared" si="15"/>
        <v>4.0926991129133978E-4</v>
      </c>
      <c r="K107" s="4">
        <f t="shared" si="15"/>
        <v>5.9328608550822341E-3</v>
      </c>
      <c r="L107" s="4">
        <f t="shared" si="15"/>
        <v>9.0962624550774995E-4</v>
      </c>
      <c r="M107" s="4">
        <f t="shared" si="15"/>
        <v>1.4616455191133988E-2</v>
      </c>
      <c r="N107" s="4">
        <f t="shared" si="15"/>
        <v>9.1929601731912907E-5</v>
      </c>
      <c r="O107" s="4">
        <f t="shared" si="15"/>
        <v>1.5981801687044229E-3</v>
      </c>
      <c r="P107" s="4">
        <f t="shared" si="15"/>
        <v>1.2850369308522222E-3</v>
      </c>
      <c r="Q107" s="4">
        <f t="shared" si="15"/>
        <v>2.1750160109191456E-2</v>
      </c>
      <c r="R107" s="4">
        <f t="shared" si="15"/>
        <v>2.4314965858370148E-3</v>
      </c>
      <c r="S107" s="4">
        <f t="shared" si="15"/>
        <v>4.1618585033357351E-2</v>
      </c>
      <c r="T107" s="4">
        <f t="shared" si="16"/>
        <v>0.17766751537682748</v>
      </c>
      <c r="U107" s="4"/>
      <c r="V107" s="4">
        <f t="shared" si="14"/>
        <v>5.2740019263789135E-2</v>
      </c>
      <c r="W107" s="4">
        <f t="shared" si="13"/>
        <v>0.10096416269840058</v>
      </c>
      <c r="X107" s="4">
        <f t="shared" si="13"/>
        <v>3.4940466198316628E-3</v>
      </c>
      <c r="Y107" s="4">
        <f t="shared" si="13"/>
        <v>5.8705010335741853E-2</v>
      </c>
      <c r="Z107" s="4">
        <f t="shared" si="13"/>
        <v>6.6094595017907607E-3</v>
      </c>
      <c r="AA107" s="4">
        <f t="shared" si="13"/>
        <v>0.11207298962797985</v>
      </c>
      <c r="AB107" s="4">
        <f t="shared" si="13"/>
        <v>0.13965389112469015</v>
      </c>
      <c r="AC107" s="4">
        <f t="shared" si="13"/>
        <v>0.2632778211677243</v>
      </c>
      <c r="AD107" s="4">
        <f t="shared" si="13"/>
        <v>7.4224569691858172E-2</v>
      </c>
      <c r="AE107" s="4">
        <f t="shared" si="13"/>
        <v>1.0104185757523119E-2</v>
      </c>
      <c r="AF107" s="4">
        <f t="shared" si="13"/>
        <v>7.867277677789E-4</v>
      </c>
      <c r="AG107" s="4">
        <f t="shared" si="17"/>
        <v>0.82233248462317254</v>
      </c>
      <c r="AH107" s="4"/>
    </row>
    <row r="108" spans="2:34" x14ac:dyDescent="0.2">
      <c r="B108" t="str">
        <f>VLOOKUP(C108,'extension - productivity'!A74:B249,2,0)</f>
        <v>Uruguay</v>
      </c>
      <c r="C108" t="s">
        <v>1911</v>
      </c>
      <c r="D108" s="4">
        <f t="shared" si="10"/>
        <v>1.7325873584827175E-3</v>
      </c>
      <c r="E108" s="4">
        <f t="shared" si="15"/>
        <v>1.7310882392816251E-3</v>
      </c>
      <c r="F108" s="4">
        <f t="shared" si="15"/>
        <v>3.2864644265829519E-3</v>
      </c>
      <c r="G108" s="4">
        <f t="shared" si="15"/>
        <v>3.2231517810611459E-3</v>
      </c>
      <c r="H108" s="4">
        <f t="shared" si="15"/>
        <v>2.6425553114256296E-2</v>
      </c>
      <c r="I108" s="4">
        <f t="shared" si="15"/>
        <v>5.0625069824473082E-2</v>
      </c>
      <c r="J108" s="4">
        <f t="shared" si="15"/>
        <v>4.0926991129133978E-4</v>
      </c>
      <c r="K108" s="4">
        <f t="shared" si="15"/>
        <v>5.9328608550822341E-3</v>
      </c>
      <c r="L108" s="4">
        <f t="shared" si="15"/>
        <v>9.0962624550774995E-4</v>
      </c>
      <c r="M108" s="4">
        <f t="shared" si="15"/>
        <v>1.4616455191133988E-2</v>
      </c>
      <c r="N108" s="4">
        <f t="shared" si="15"/>
        <v>9.1929601731912907E-5</v>
      </c>
      <c r="O108" s="4">
        <f t="shared" si="15"/>
        <v>1.5981801687044229E-3</v>
      </c>
      <c r="P108" s="4">
        <f t="shared" si="15"/>
        <v>1.2850369308522222E-3</v>
      </c>
      <c r="Q108" s="4">
        <f t="shared" si="15"/>
        <v>2.1750160109191456E-2</v>
      </c>
      <c r="R108" s="4">
        <f t="shared" si="15"/>
        <v>2.4314965858370148E-3</v>
      </c>
      <c r="S108" s="4">
        <f t="shared" si="15"/>
        <v>4.1618585033357351E-2</v>
      </c>
      <c r="T108" s="4">
        <f t="shared" si="16"/>
        <v>0.17766751537682748</v>
      </c>
      <c r="U108" s="4"/>
      <c r="V108" s="4">
        <f t="shared" si="14"/>
        <v>5.2740019263789135E-2</v>
      </c>
      <c r="W108" s="4">
        <f t="shared" si="13"/>
        <v>0.10096416269840058</v>
      </c>
      <c r="X108" s="4">
        <f t="shared" si="13"/>
        <v>3.4940466198316628E-3</v>
      </c>
      <c r="Y108" s="4">
        <f t="shared" si="13"/>
        <v>5.8705010335741853E-2</v>
      </c>
      <c r="Z108" s="4">
        <f t="shared" si="13"/>
        <v>6.6094595017907607E-3</v>
      </c>
      <c r="AA108" s="4">
        <f t="shared" si="13"/>
        <v>0.11207298962797985</v>
      </c>
      <c r="AB108" s="4">
        <f t="shared" si="13"/>
        <v>0.13965389112469015</v>
      </c>
      <c r="AC108" s="4">
        <f t="shared" si="13"/>
        <v>0.2632778211677243</v>
      </c>
      <c r="AD108" s="4">
        <f t="shared" si="13"/>
        <v>7.4224569691858172E-2</v>
      </c>
      <c r="AE108" s="4">
        <f t="shared" si="13"/>
        <v>1.0104185757523119E-2</v>
      </c>
      <c r="AF108" s="4">
        <f t="shared" si="13"/>
        <v>7.867277677789E-4</v>
      </c>
      <c r="AG108" s="4">
        <f t="shared" si="17"/>
        <v>0.82233248462317254</v>
      </c>
      <c r="AH108" s="4"/>
    </row>
    <row r="109" spans="2:34" x14ac:dyDescent="0.2">
      <c r="B109" t="str">
        <f>VLOOKUP(C109,'extension - productivity'!A75:B250,2,0)</f>
        <v>Brazil</v>
      </c>
      <c r="C109" t="s">
        <v>1608</v>
      </c>
      <c r="D109" s="4">
        <f t="shared" si="10"/>
        <v>1.7325873584827175E-3</v>
      </c>
      <c r="E109" s="4">
        <f t="shared" si="15"/>
        <v>1.7310882392816251E-3</v>
      </c>
      <c r="F109" s="4">
        <f t="shared" si="15"/>
        <v>3.2864644265829519E-3</v>
      </c>
      <c r="G109" s="4">
        <f t="shared" si="15"/>
        <v>3.2231517810611459E-3</v>
      </c>
      <c r="H109" s="4">
        <f t="shared" si="15"/>
        <v>2.6425553114256296E-2</v>
      </c>
      <c r="I109" s="4">
        <f t="shared" si="15"/>
        <v>5.0625069824473082E-2</v>
      </c>
      <c r="J109" s="4">
        <f t="shared" si="15"/>
        <v>4.0926991129133978E-4</v>
      </c>
      <c r="K109" s="4">
        <f t="shared" si="15"/>
        <v>5.9328608550822341E-3</v>
      </c>
      <c r="L109" s="4">
        <f t="shared" si="15"/>
        <v>9.0962624550774995E-4</v>
      </c>
      <c r="M109" s="4">
        <f t="shared" si="15"/>
        <v>1.4616455191133988E-2</v>
      </c>
      <c r="N109" s="4">
        <f t="shared" si="15"/>
        <v>9.1929601731912907E-5</v>
      </c>
      <c r="O109" s="4">
        <f t="shared" si="15"/>
        <v>1.5981801687044229E-3</v>
      </c>
      <c r="P109" s="4">
        <f t="shared" si="15"/>
        <v>1.2850369308522222E-3</v>
      </c>
      <c r="Q109" s="4">
        <f t="shared" si="15"/>
        <v>2.1750160109191456E-2</v>
      </c>
      <c r="R109" s="4">
        <f t="shared" si="15"/>
        <v>2.4314965858370148E-3</v>
      </c>
      <c r="S109" s="4">
        <f t="shared" si="15"/>
        <v>4.1618585033357351E-2</v>
      </c>
      <c r="T109" s="4">
        <f t="shared" si="16"/>
        <v>0.17766751537682748</v>
      </c>
      <c r="U109" s="4"/>
      <c r="V109" s="4">
        <f t="shared" si="14"/>
        <v>5.2740019263789135E-2</v>
      </c>
      <c r="W109" s="4">
        <f t="shared" si="13"/>
        <v>0.10096416269840058</v>
      </c>
      <c r="X109" s="4">
        <f t="shared" si="13"/>
        <v>3.4940466198316628E-3</v>
      </c>
      <c r="Y109" s="4">
        <f t="shared" si="13"/>
        <v>5.8705010335741853E-2</v>
      </c>
      <c r="Z109" s="4">
        <f t="shared" si="13"/>
        <v>6.6094595017907607E-3</v>
      </c>
      <c r="AA109" s="4">
        <f t="shared" si="13"/>
        <v>0.11207298962797985</v>
      </c>
      <c r="AB109" s="4">
        <f t="shared" si="13"/>
        <v>0.13965389112469015</v>
      </c>
      <c r="AC109" s="4">
        <f t="shared" si="13"/>
        <v>0.2632778211677243</v>
      </c>
      <c r="AD109" s="4">
        <f t="shared" si="13"/>
        <v>7.4224569691858172E-2</v>
      </c>
      <c r="AE109" s="4">
        <f t="shared" si="13"/>
        <v>1.0104185757523119E-2</v>
      </c>
      <c r="AF109" s="4">
        <f t="shared" si="13"/>
        <v>7.867277677789E-4</v>
      </c>
      <c r="AG109" s="4">
        <f t="shared" si="17"/>
        <v>0.82233248462317254</v>
      </c>
      <c r="AH109" s="4"/>
    </row>
    <row r="110" spans="2:34" x14ac:dyDescent="0.2">
      <c r="B110" t="str">
        <f>VLOOKUP(C110,'extension - productivity'!A76:B251,2,0)</f>
        <v>Nepal</v>
      </c>
      <c r="C110" t="s">
        <v>1785</v>
      </c>
      <c r="D110" s="4">
        <f t="shared" si="10"/>
        <v>1.7325873584827175E-3</v>
      </c>
      <c r="E110" s="4">
        <f t="shared" si="15"/>
        <v>1.7310882392816251E-3</v>
      </c>
      <c r="F110" s="4">
        <f t="shared" si="15"/>
        <v>3.2864644265829519E-3</v>
      </c>
      <c r="G110" s="4">
        <f t="shared" si="15"/>
        <v>3.2231517810611459E-3</v>
      </c>
      <c r="H110" s="4">
        <f t="shared" si="15"/>
        <v>2.6425553114256296E-2</v>
      </c>
      <c r="I110" s="4">
        <f t="shared" si="15"/>
        <v>5.0625069824473082E-2</v>
      </c>
      <c r="J110" s="4">
        <f t="shared" si="15"/>
        <v>4.0926991129133978E-4</v>
      </c>
      <c r="K110" s="4">
        <f t="shared" si="15"/>
        <v>5.9328608550822341E-3</v>
      </c>
      <c r="L110" s="4">
        <f t="shared" si="15"/>
        <v>9.0962624550774995E-4</v>
      </c>
      <c r="M110" s="4">
        <f t="shared" si="15"/>
        <v>1.4616455191133988E-2</v>
      </c>
      <c r="N110" s="4">
        <f t="shared" si="15"/>
        <v>9.1929601731912907E-5</v>
      </c>
      <c r="O110" s="4">
        <f t="shared" si="15"/>
        <v>1.5981801687044229E-3</v>
      </c>
      <c r="P110" s="4">
        <f t="shared" si="15"/>
        <v>1.2850369308522222E-3</v>
      </c>
      <c r="Q110" s="4">
        <f t="shared" si="15"/>
        <v>2.1750160109191456E-2</v>
      </c>
      <c r="R110" s="4">
        <f t="shared" si="15"/>
        <v>2.4314965858370148E-3</v>
      </c>
      <c r="S110" s="4">
        <f t="shared" si="15"/>
        <v>4.1618585033357351E-2</v>
      </c>
      <c r="T110" s="4">
        <f t="shared" si="16"/>
        <v>0.17766751537682748</v>
      </c>
      <c r="U110" s="4"/>
      <c r="V110" s="4">
        <f t="shared" si="14"/>
        <v>5.2740019263789135E-2</v>
      </c>
      <c r="W110" s="4">
        <f t="shared" si="13"/>
        <v>0.10096416269840058</v>
      </c>
      <c r="X110" s="4">
        <f t="shared" si="13"/>
        <v>3.4940466198316628E-3</v>
      </c>
      <c r="Y110" s="4">
        <f t="shared" si="13"/>
        <v>5.8705010335741853E-2</v>
      </c>
      <c r="Z110" s="4">
        <f t="shared" si="13"/>
        <v>6.6094595017907607E-3</v>
      </c>
      <c r="AA110" s="4">
        <f t="shared" si="13"/>
        <v>0.11207298962797985</v>
      </c>
      <c r="AB110" s="4">
        <f t="shared" si="13"/>
        <v>0.13965389112469015</v>
      </c>
      <c r="AC110" s="4">
        <f t="shared" si="13"/>
        <v>0.2632778211677243</v>
      </c>
      <c r="AD110" s="4">
        <f t="shared" si="13"/>
        <v>7.4224569691858172E-2</v>
      </c>
      <c r="AE110" s="4">
        <f t="shared" si="13"/>
        <v>1.0104185757523119E-2</v>
      </c>
      <c r="AF110" s="4">
        <f t="shared" si="13"/>
        <v>7.867277677789E-4</v>
      </c>
      <c r="AG110" s="4">
        <f t="shared" si="17"/>
        <v>0.82233248462317254</v>
      </c>
      <c r="AH110" s="4"/>
    </row>
    <row r="111" spans="2:34" x14ac:dyDescent="0.2">
      <c r="B111" t="str">
        <f>VLOOKUP(C111,'extension - productivity'!A77:B252,2,0)</f>
        <v>Paraguay</v>
      </c>
      <c r="C111" t="s">
        <v>1810</v>
      </c>
      <c r="D111" s="4">
        <f t="shared" si="10"/>
        <v>1.7325873584827175E-3</v>
      </c>
      <c r="E111" s="4">
        <f t="shared" si="15"/>
        <v>1.7310882392816251E-3</v>
      </c>
      <c r="F111" s="4">
        <f t="shared" si="15"/>
        <v>3.2864644265829519E-3</v>
      </c>
      <c r="G111" s="4">
        <f t="shared" si="15"/>
        <v>3.2231517810611459E-3</v>
      </c>
      <c r="H111" s="4">
        <f t="shared" si="15"/>
        <v>2.6425553114256296E-2</v>
      </c>
      <c r="I111" s="4">
        <f t="shared" si="15"/>
        <v>5.0625069824473082E-2</v>
      </c>
      <c r="J111" s="4">
        <f t="shared" si="15"/>
        <v>4.0926991129133978E-4</v>
      </c>
      <c r="K111" s="4">
        <f t="shared" si="15"/>
        <v>5.9328608550822341E-3</v>
      </c>
      <c r="L111" s="4">
        <f t="shared" si="15"/>
        <v>9.0962624550774995E-4</v>
      </c>
      <c r="M111" s="4">
        <f t="shared" si="15"/>
        <v>1.4616455191133988E-2</v>
      </c>
      <c r="N111" s="4">
        <f t="shared" si="15"/>
        <v>9.1929601731912907E-5</v>
      </c>
      <c r="O111" s="4">
        <f t="shared" si="15"/>
        <v>1.5981801687044229E-3</v>
      </c>
      <c r="P111" s="4">
        <f t="shared" si="15"/>
        <v>1.2850369308522222E-3</v>
      </c>
      <c r="Q111" s="4">
        <f t="shared" si="15"/>
        <v>2.1750160109191456E-2</v>
      </c>
      <c r="R111" s="4">
        <f t="shared" si="15"/>
        <v>2.4314965858370148E-3</v>
      </c>
      <c r="S111" s="4">
        <f t="shared" si="15"/>
        <v>4.1618585033357351E-2</v>
      </c>
      <c r="T111" s="4">
        <f t="shared" si="16"/>
        <v>0.17766751537682748</v>
      </c>
      <c r="U111" s="4"/>
      <c r="V111" s="4">
        <f t="shared" si="14"/>
        <v>5.2740019263789135E-2</v>
      </c>
      <c r="W111" s="4">
        <f t="shared" si="13"/>
        <v>0.10096416269840058</v>
      </c>
      <c r="X111" s="4">
        <f t="shared" si="13"/>
        <v>3.4940466198316628E-3</v>
      </c>
      <c r="Y111" s="4">
        <f t="shared" si="13"/>
        <v>5.8705010335741853E-2</v>
      </c>
      <c r="Z111" s="4">
        <f t="shared" si="13"/>
        <v>6.6094595017907607E-3</v>
      </c>
      <c r="AA111" s="4">
        <f t="shared" si="13"/>
        <v>0.11207298962797985</v>
      </c>
      <c r="AB111" s="4">
        <f t="shared" si="13"/>
        <v>0.13965389112469015</v>
      </c>
      <c r="AC111" s="4">
        <f t="shared" si="13"/>
        <v>0.2632778211677243</v>
      </c>
      <c r="AD111" s="4">
        <f t="shared" si="13"/>
        <v>7.4224569691858172E-2</v>
      </c>
      <c r="AE111" s="4">
        <f t="shared" si="13"/>
        <v>1.0104185757523119E-2</v>
      </c>
      <c r="AF111" s="4">
        <f t="shared" si="13"/>
        <v>7.867277677789E-4</v>
      </c>
      <c r="AG111" s="4">
        <f t="shared" si="17"/>
        <v>0.82233248462317254</v>
      </c>
      <c r="AH111" s="4"/>
    </row>
    <row r="112" spans="2:34" x14ac:dyDescent="0.2">
      <c r="B112" t="str">
        <f>VLOOKUP(C112,'extension - productivity'!A78:B253,2,0)</f>
        <v>Benin</v>
      </c>
      <c r="C112" t="s">
        <v>1597</v>
      </c>
      <c r="D112" s="4">
        <f t="shared" si="10"/>
        <v>1.7325873584827175E-3</v>
      </c>
      <c r="E112" s="4">
        <f t="shared" si="15"/>
        <v>1.7310882392816251E-3</v>
      </c>
      <c r="F112" s="4">
        <f t="shared" si="15"/>
        <v>3.2864644265829519E-3</v>
      </c>
      <c r="G112" s="4">
        <f t="shared" si="15"/>
        <v>3.2231517810611459E-3</v>
      </c>
      <c r="H112" s="4">
        <f t="shared" si="15"/>
        <v>2.6425553114256296E-2</v>
      </c>
      <c r="I112" s="4">
        <f t="shared" si="15"/>
        <v>5.0625069824473082E-2</v>
      </c>
      <c r="J112" s="4">
        <f t="shared" si="15"/>
        <v>4.0926991129133978E-4</v>
      </c>
      <c r="K112" s="4">
        <f t="shared" si="15"/>
        <v>5.9328608550822341E-3</v>
      </c>
      <c r="L112" s="4">
        <f t="shared" si="15"/>
        <v>9.0962624550774995E-4</v>
      </c>
      <c r="M112" s="4">
        <f t="shared" si="15"/>
        <v>1.4616455191133988E-2</v>
      </c>
      <c r="N112" s="4">
        <f t="shared" si="15"/>
        <v>9.1929601731912907E-5</v>
      </c>
      <c r="O112" s="4">
        <f t="shared" si="15"/>
        <v>1.5981801687044229E-3</v>
      </c>
      <c r="P112" s="4">
        <f t="shared" si="15"/>
        <v>1.2850369308522222E-3</v>
      </c>
      <c r="Q112" s="4">
        <f t="shared" si="15"/>
        <v>2.1750160109191456E-2</v>
      </c>
      <c r="R112" s="4">
        <f t="shared" si="15"/>
        <v>2.4314965858370148E-3</v>
      </c>
      <c r="S112" s="4">
        <f t="shared" si="15"/>
        <v>4.1618585033357351E-2</v>
      </c>
      <c r="T112" s="4">
        <f t="shared" si="16"/>
        <v>0.17766751537682748</v>
      </c>
      <c r="U112" s="4"/>
      <c r="V112" s="4">
        <f t="shared" si="14"/>
        <v>5.2740019263789135E-2</v>
      </c>
      <c r="W112" s="4">
        <f t="shared" si="13"/>
        <v>0.10096416269840058</v>
      </c>
      <c r="X112" s="4">
        <f t="shared" si="13"/>
        <v>3.4940466198316628E-3</v>
      </c>
      <c r="Y112" s="4">
        <f t="shared" si="13"/>
        <v>5.8705010335741853E-2</v>
      </c>
      <c r="Z112" s="4">
        <f t="shared" si="13"/>
        <v>6.6094595017907607E-3</v>
      </c>
      <c r="AA112" s="4">
        <f t="shared" si="13"/>
        <v>0.11207298962797985</v>
      </c>
      <c r="AB112" s="4">
        <f t="shared" si="13"/>
        <v>0.13965389112469015</v>
      </c>
      <c r="AC112" s="4">
        <f t="shared" si="13"/>
        <v>0.2632778211677243</v>
      </c>
      <c r="AD112" s="4">
        <f t="shared" si="13"/>
        <v>7.4224569691858172E-2</v>
      </c>
      <c r="AE112" s="4">
        <f t="shared" si="13"/>
        <v>1.0104185757523119E-2</v>
      </c>
      <c r="AF112" s="4">
        <f t="shared" si="13"/>
        <v>7.867277677789E-4</v>
      </c>
      <c r="AG112" s="4">
        <f t="shared" si="17"/>
        <v>0.82233248462317254</v>
      </c>
      <c r="AH112" s="4"/>
    </row>
    <row r="113" spans="2:34" x14ac:dyDescent="0.2">
      <c r="B113" t="str">
        <f>VLOOKUP(C113,'extension - productivity'!A79:B254,2,0)</f>
        <v>Venezuela</v>
      </c>
      <c r="C113" t="s">
        <v>1959</v>
      </c>
      <c r="D113" s="4">
        <f t="shared" si="10"/>
        <v>1.7325873584827175E-3</v>
      </c>
      <c r="E113" s="4">
        <f t="shared" si="15"/>
        <v>1.7310882392816251E-3</v>
      </c>
      <c r="F113" s="4">
        <f t="shared" si="15"/>
        <v>3.2864644265829519E-3</v>
      </c>
      <c r="G113" s="4">
        <f t="shared" si="15"/>
        <v>3.2231517810611459E-3</v>
      </c>
      <c r="H113" s="4">
        <f t="shared" si="15"/>
        <v>2.6425553114256296E-2</v>
      </c>
      <c r="I113" s="4">
        <f t="shared" si="15"/>
        <v>5.0625069824473082E-2</v>
      </c>
      <c r="J113" s="4">
        <f t="shared" si="15"/>
        <v>4.0926991129133978E-4</v>
      </c>
      <c r="K113" s="4">
        <f t="shared" si="15"/>
        <v>5.9328608550822341E-3</v>
      </c>
      <c r="L113" s="4">
        <f t="shared" si="15"/>
        <v>9.0962624550774995E-4</v>
      </c>
      <c r="M113" s="4">
        <f t="shared" si="15"/>
        <v>1.4616455191133988E-2</v>
      </c>
      <c r="N113" s="4">
        <f t="shared" si="15"/>
        <v>9.1929601731912907E-5</v>
      </c>
      <c r="O113" s="4">
        <f t="shared" si="15"/>
        <v>1.5981801687044229E-3</v>
      </c>
      <c r="P113" s="4">
        <f t="shared" si="15"/>
        <v>1.2850369308522222E-3</v>
      </c>
      <c r="Q113" s="4">
        <f t="shared" si="15"/>
        <v>2.1750160109191456E-2</v>
      </c>
      <c r="R113" s="4">
        <f t="shared" si="15"/>
        <v>2.4314965858370148E-3</v>
      </c>
      <c r="S113" s="4">
        <f t="shared" si="15"/>
        <v>4.1618585033357351E-2</v>
      </c>
      <c r="T113" s="4">
        <f t="shared" si="16"/>
        <v>0.17766751537682748</v>
      </c>
      <c r="U113" s="4"/>
      <c r="V113" s="4">
        <f t="shared" si="14"/>
        <v>5.2740019263789135E-2</v>
      </c>
      <c r="W113" s="4">
        <f t="shared" si="13"/>
        <v>0.10096416269840058</v>
      </c>
      <c r="X113" s="4">
        <f t="shared" si="13"/>
        <v>3.4940466198316628E-3</v>
      </c>
      <c r="Y113" s="4">
        <f t="shared" si="13"/>
        <v>5.8705010335741853E-2</v>
      </c>
      <c r="Z113" s="4">
        <f t="shared" si="13"/>
        <v>6.6094595017907607E-3</v>
      </c>
      <c r="AA113" s="4">
        <f t="shared" si="13"/>
        <v>0.11207298962797985</v>
      </c>
      <c r="AB113" s="4">
        <f t="shared" si="13"/>
        <v>0.13965389112469015</v>
      </c>
      <c r="AC113" s="4">
        <f t="shared" si="13"/>
        <v>0.2632778211677243</v>
      </c>
      <c r="AD113" s="4">
        <f t="shared" si="13"/>
        <v>7.4224569691858172E-2</v>
      </c>
      <c r="AE113" s="4">
        <f t="shared" si="13"/>
        <v>1.0104185757523119E-2</v>
      </c>
      <c r="AF113" s="4">
        <f t="shared" si="13"/>
        <v>7.867277677789E-4</v>
      </c>
      <c r="AG113" s="4">
        <f t="shared" si="17"/>
        <v>0.82233248462317254</v>
      </c>
      <c r="AH113" s="4"/>
    </row>
    <row r="114" spans="2:34" x14ac:dyDescent="0.2">
      <c r="B114" t="str">
        <f>VLOOKUP(C114,'extension - productivity'!A80:B255,2,0)</f>
        <v>Cameroon</v>
      </c>
      <c r="C114" t="s">
        <v>1624</v>
      </c>
      <c r="D114" s="4">
        <f t="shared" si="10"/>
        <v>1.7325873584827175E-3</v>
      </c>
      <c r="E114" s="4">
        <f t="shared" si="15"/>
        <v>1.7310882392816251E-3</v>
      </c>
      <c r="F114" s="4">
        <f t="shared" si="15"/>
        <v>3.2864644265829519E-3</v>
      </c>
      <c r="G114" s="4">
        <f t="shared" si="15"/>
        <v>3.2231517810611459E-3</v>
      </c>
      <c r="H114" s="4">
        <f t="shared" si="15"/>
        <v>2.6425553114256296E-2</v>
      </c>
      <c r="I114" s="4">
        <f t="shared" si="15"/>
        <v>5.0625069824473082E-2</v>
      </c>
      <c r="J114" s="4">
        <f t="shared" si="15"/>
        <v>4.0926991129133978E-4</v>
      </c>
      <c r="K114" s="4">
        <f t="shared" si="15"/>
        <v>5.9328608550822341E-3</v>
      </c>
      <c r="L114" s="4">
        <f t="shared" si="15"/>
        <v>9.0962624550774995E-4</v>
      </c>
      <c r="M114" s="4">
        <f t="shared" si="15"/>
        <v>1.4616455191133988E-2</v>
      </c>
      <c r="N114" s="4">
        <f t="shared" si="15"/>
        <v>9.1929601731912907E-5</v>
      </c>
      <c r="O114" s="4">
        <f t="shared" si="15"/>
        <v>1.5981801687044229E-3</v>
      </c>
      <c r="P114" s="4">
        <f t="shared" si="15"/>
        <v>1.2850369308522222E-3</v>
      </c>
      <c r="Q114" s="4">
        <f t="shared" si="15"/>
        <v>2.1750160109191456E-2</v>
      </c>
      <c r="R114" s="4">
        <f t="shared" si="15"/>
        <v>2.4314965858370148E-3</v>
      </c>
      <c r="S114" s="4">
        <f t="shared" si="15"/>
        <v>4.1618585033357351E-2</v>
      </c>
      <c r="T114" s="4">
        <f t="shared" si="16"/>
        <v>0.17766751537682748</v>
      </c>
      <c r="U114" s="4"/>
      <c r="V114" s="4">
        <f t="shared" si="14"/>
        <v>5.2740019263789135E-2</v>
      </c>
      <c r="W114" s="4">
        <f t="shared" si="13"/>
        <v>0.10096416269840058</v>
      </c>
      <c r="X114" s="4">
        <f t="shared" si="13"/>
        <v>3.4940466198316628E-3</v>
      </c>
      <c r="Y114" s="4">
        <f t="shared" si="13"/>
        <v>5.8705010335741853E-2</v>
      </c>
      <c r="Z114" s="4">
        <f t="shared" si="13"/>
        <v>6.6094595017907607E-3</v>
      </c>
      <c r="AA114" s="4">
        <f t="shared" si="13"/>
        <v>0.11207298962797985</v>
      </c>
      <c r="AB114" s="4">
        <f t="shared" si="13"/>
        <v>0.13965389112469015</v>
      </c>
      <c r="AC114" s="4">
        <f t="shared" si="13"/>
        <v>0.2632778211677243</v>
      </c>
      <c r="AD114" s="4">
        <f t="shared" si="13"/>
        <v>7.4224569691858172E-2</v>
      </c>
      <c r="AE114" s="4">
        <f t="shared" si="13"/>
        <v>1.0104185757523119E-2</v>
      </c>
      <c r="AF114" s="4">
        <f t="shared" si="13"/>
        <v>7.867277677789E-4</v>
      </c>
      <c r="AG114" s="4">
        <f t="shared" si="17"/>
        <v>0.82233248462317254</v>
      </c>
      <c r="AH114" s="4"/>
    </row>
    <row r="115" spans="2:34" x14ac:dyDescent="0.2">
      <c r="B115" t="str">
        <f>VLOOKUP(C115,'extension - productivity'!A81:B256,2,0)</f>
        <v>Suriname</v>
      </c>
      <c r="C115" t="s">
        <v>1877</v>
      </c>
      <c r="D115" s="4">
        <f t="shared" si="10"/>
        <v>1.7325873584827175E-3</v>
      </c>
      <c r="E115" s="4">
        <f t="shared" si="15"/>
        <v>1.7310882392816251E-3</v>
      </c>
      <c r="F115" s="4">
        <f t="shared" si="15"/>
        <v>3.2864644265829519E-3</v>
      </c>
      <c r="G115" s="4">
        <f t="shared" si="15"/>
        <v>3.2231517810611459E-3</v>
      </c>
      <c r="H115" s="4">
        <f t="shared" si="15"/>
        <v>2.6425553114256296E-2</v>
      </c>
      <c r="I115" s="4">
        <f t="shared" si="15"/>
        <v>5.0625069824473082E-2</v>
      </c>
      <c r="J115" s="4">
        <f t="shared" si="15"/>
        <v>4.0926991129133978E-4</v>
      </c>
      <c r="K115" s="4">
        <f t="shared" si="15"/>
        <v>5.9328608550822341E-3</v>
      </c>
      <c r="L115" s="4">
        <f t="shared" si="15"/>
        <v>9.0962624550774995E-4</v>
      </c>
      <c r="M115" s="4">
        <f t="shared" si="15"/>
        <v>1.4616455191133988E-2</v>
      </c>
      <c r="N115" s="4">
        <f t="shared" si="15"/>
        <v>9.1929601731912907E-5</v>
      </c>
      <c r="O115" s="4">
        <f t="shared" si="15"/>
        <v>1.5981801687044229E-3</v>
      </c>
      <c r="P115" s="4">
        <f t="shared" si="15"/>
        <v>1.2850369308522222E-3</v>
      </c>
      <c r="Q115" s="4">
        <f t="shared" si="15"/>
        <v>2.1750160109191456E-2</v>
      </c>
      <c r="R115" s="4">
        <f t="shared" si="15"/>
        <v>2.4314965858370148E-3</v>
      </c>
      <c r="S115" s="4">
        <f t="shared" si="15"/>
        <v>4.1618585033357351E-2</v>
      </c>
      <c r="T115" s="4">
        <f t="shared" si="16"/>
        <v>0.17766751537682748</v>
      </c>
      <c r="U115" s="4"/>
      <c r="V115" s="4">
        <f t="shared" si="14"/>
        <v>5.2740019263789135E-2</v>
      </c>
      <c r="W115" s="4">
        <f t="shared" si="13"/>
        <v>0.10096416269840058</v>
      </c>
      <c r="X115" s="4">
        <f t="shared" si="13"/>
        <v>3.4940466198316628E-3</v>
      </c>
      <c r="Y115" s="4">
        <f t="shared" si="13"/>
        <v>5.8705010335741853E-2</v>
      </c>
      <c r="Z115" s="4">
        <f t="shared" si="13"/>
        <v>6.6094595017907607E-3</v>
      </c>
      <c r="AA115" s="4">
        <f t="shared" si="13"/>
        <v>0.11207298962797985</v>
      </c>
      <c r="AB115" s="4">
        <f t="shared" si="13"/>
        <v>0.13965389112469015</v>
      </c>
      <c r="AC115" s="4">
        <f t="shared" si="13"/>
        <v>0.2632778211677243</v>
      </c>
      <c r="AD115" s="4">
        <f t="shared" si="13"/>
        <v>7.4224569691858172E-2</v>
      </c>
      <c r="AE115" s="4">
        <f t="shared" si="13"/>
        <v>1.0104185757523119E-2</v>
      </c>
      <c r="AF115" s="4">
        <f t="shared" si="13"/>
        <v>7.867277677789E-4</v>
      </c>
      <c r="AG115" s="4">
        <f t="shared" si="17"/>
        <v>0.82233248462317254</v>
      </c>
      <c r="AH115" s="4"/>
    </row>
    <row r="116" spans="2:34" x14ac:dyDescent="0.2">
      <c r="B116" t="str">
        <f>VLOOKUP(C116,'extension - productivity'!A82:B257,2,0)</f>
        <v>Burundi</v>
      </c>
      <c r="C116" t="s">
        <v>1618</v>
      </c>
      <c r="D116" s="4">
        <f t="shared" si="10"/>
        <v>1.7325873584827175E-3</v>
      </c>
      <c r="E116" s="4">
        <f t="shared" si="15"/>
        <v>1.7310882392816251E-3</v>
      </c>
      <c r="F116" s="4">
        <f t="shared" si="15"/>
        <v>3.2864644265829519E-3</v>
      </c>
      <c r="G116" s="4">
        <f t="shared" si="15"/>
        <v>3.2231517810611459E-3</v>
      </c>
      <c r="H116" s="4">
        <f t="shared" si="15"/>
        <v>2.6425553114256296E-2</v>
      </c>
      <c r="I116" s="4">
        <f t="shared" si="15"/>
        <v>5.0625069824473082E-2</v>
      </c>
      <c r="J116" s="4">
        <f t="shared" si="15"/>
        <v>4.0926991129133978E-4</v>
      </c>
      <c r="K116" s="4">
        <f t="shared" si="15"/>
        <v>5.9328608550822341E-3</v>
      </c>
      <c r="L116" s="4">
        <f t="shared" si="15"/>
        <v>9.0962624550774995E-4</v>
      </c>
      <c r="M116" s="4">
        <f t="shared" si="15"/>
        <v>1.4616455191133988E-2</v>
      </c>
      <c r="N116" s="4">
        <f t="shared" si="15"/>
        <v>9.1929601731912907E-5</v>
      </c>
      <c r="O116" s="4">
        <f t="shared" si="15"/>
        <v>1.5981801687044229E-3</v>
      </c>
      <c r="P116" s="4">
        <f t="shared" si="15"/>
        <v>1.2850369308522222E-3</v>
      </c>
      <c r="Q116" s="4">
        <f t="shared" si="15"/>
        <v>2.1750160109191456E-2</v>
      </c>
      <c r="R116" s="4">
        <f t="shared" si="15"/>
        <v>2.4314965858370148E-3</v>
      </c>
      <c r="S116" s="4">
        <f t="shared" si="15"/>
        <v>4.1618585033357351E-2</v>
      </c>
      <c r="T116" s="4">
        <f t="shared" si="16"/>
        <v>0.17766751537682748</v>
      </c>
      <c r="U116" s="4"/>
      <c r="V116" s="4">
        <f t="shared" si="14"/>
        <v>5.2740019263789135E-2</v>
      </c>
      <c r="W116" s="4">
        <f t="shared" si="13"/>
        <v>0.10096416269840058</v>
      </c>
      <c r="X116" s="4">
        <f t="shared" si="13"/>
        <v>3.4940466198316628E-3</v>
      </c>
      <c r="Y116" s="4">
        <f t="shared" si="13"/>
        <v>5.8705010335741853E-2</v>
      </c>
      <c r="Z116" s="4">
        <f t="shared" si="13"/>
        <v>6.6094595017907607E-3</v>
      </c>
      <c r="AA116" s="4">
        <f t="shared" si="13"/>
        <v>0.11207298962797985</v>
      </c>
      <c r="AB116" s="4">
        <f t="shared" si="13"/>
        <v>0.13965389112469015</v>
      </c>
      <c r="AC116" s="4">
        <f t="shared" si="13"/>
        <v>0.2632778211677243</v>
      </c>
      <c r="AD116" s="4">
        <f t="shared" si="13"/>
        <v>7.4224569691858172E-2</v>
      </c>
      <c r="AE116" s="4">
        <f t="shared" si="13"/>
        <v>1.0104185757523119E-2</v>
      </c>
      <c r="AF116" s="4">
        <f t="shared" si="13"/>
        <v>7.867277677789E-4</v>
      </c>
      <c r="AG116" s="4">
        <f t="shared" si="17"/>
        <v>0.82233248462317254</v>
      </c>
      <c r="AH116" s="4"/>
    </row>
    <row r="117" spans="2:34" x14ac:dyDescent="0.2">
      <c r="B117" t="str">
        <f>VLOOKUP(C117,'extension - productivity'!A83:B258,2,0)</f>
        <v>Honduras</v>
      </c>
      <c r="C117" t="s">
        <v>1709</v>
      </c>
      <c r="D117" s="4">
        <f t="shared" si="10"/>
        <v>1.7325873584827175E-3</v>
      </c>
      <c r="E117" s="4">
        <f t="shared" si="15"/>
        <v>1.7310882392816251E-3</v>
      </c>
      <c r="F117" s="4">
        <f t="shared" si="15"/>
        <v>3.2864644265829519E-3</v>
      </c>
      <c r="G117" s="4">
        <f t="shared" si="15"/>
        <v>3.2231517810611459E-3</v>
      </c>
      <c r="H117" s="4">
        <f t="shared" si="15"/>
        <v>2.6425553114256296E-2</v>
      </c>
      <c r="I117" s="4">
        <f t="shared" si="15"/>
        <v>5.0625069824473082E-2</v>
      </c>
      <c r="J117" s="4">
        <f t="shared" si="15"/>
        <v>4.0926991129133978E-4</v>
      </c>
      <c r="K117" s="4">
        <f t="shared" si="15"/>
        <v>5.9328608550822341E-3</v>
      </c>
      <c r="L117" s="4">
        <f t="shared" si="15"/>
        <v>9.0962624550774995E-4</v>
      </c>
      <c r="M117" s="4">
        <f t="shared" si="15"/>
        <v>1.4616455191133988E-2</v>
      </c>
      <c r="N117" s="4">
        <f t="shared" si="15"/>
        <v>9.1929601731912907E-5</v>
      </c>
      <c r="O117" s="4">
        <f t="shared" si="15"/>
        <v>1.5981801687044229E-3</v>
      </c>
      <c r="P117" s="4">
        <f t="shared" si="15"/>
        <v>1.2850369308522222E-3</v>
      </c>
      <c r="Q117" s="4">
        <f t="shared" si="15"/>
        <v>2.1750160109191456E-2</v>
      </c>
      <c r="R117" s="4">
        <f t="shared" si="15"/>
        <v>2.4314965858370148E-3</v>
      </c>
      <c r="S117" s="4">
        <f t="shared" si="15"/>
        <v>4.1618585033357351E-2</v>
      </c>
      <c r="T117" s="4">
        <f t="shared" si="16"/>
        <v>0.17766751537682748</v>
      </c>
      <c r="U117" s="4"/>
      <c r="V117" s="4">
        <f t="shared" si="14"/>
        <v>5.2740019263789135E-2</v>
      </c>
      <c r="W117" s="4">
        <f t="shared" si="13"/>
        <v>0.10096416269840058</v>
      </c>
      <c r="X117" s="4">
        <f t="shared" si="13"/>
        <v>3.4940466198316628E-3</v>
      </c>
      <c r="Y117" s="4">
        <f t="shared" si="13"/>
        <v>5.8705010335741853E-2</v>
      </c>
      <c r="Z117" s="4">
        <f t="shared" si="13"/>
        <v>6.6094595017907607E-3</v>
      </c>
      <c r="AA117" s="4">
        <f t="shared" si="13"/>
        <v>0.11207298962797985</v>
      </c>
      <c r="AB117" s="4">
        <f t="shared" si="13"/>
        <v>0.13965389112469015</v>
      </c>
      <c r="AC117" s="4">
        <f t="shared" si="13"/>
        <v>0.2632778211677243</v>
      </c>
      <c r="AD117" s="4">
        <f t="shared" si="13"/>
        <v>7.4224569691858172E-2</v>
      </c>
      <c r="AE117" s="4">
        <f t="shared" si="13"/>
        <v>1.0104185757523119E-2</v>
      </c>
      <c r="AF117" s="4">
        <f t="shared" si="13"/>
        <v>7.867277677789E-4</v>
      </c>
      <c r="AG117" s="4">
        <f t="shared" si="17"/>
        <v>0.82233248462317254</v>
      </c>
      <c r="AH117" s="4"/>
    </row>
    <row r="118" spans="2:34" x14ac:dyDescent="0.2">
      <c r="B118" t="str">
        <f>VLOOKUP(C118,'extension - productivity'!A84:B259,2,0)</f>
        <v>Peru</v>
      </c>
      <c r="C118" t="s">
        <v>1812</v>
      </c>
      <c r="D118" s="4">
        <f t="shared" si="10"/>
        <v>1.7325873584827175E-3</v>
      </c>
      <c r="E118" s="4">
        <f t="shared" si="15"/>
        <v>1.7310882392816251E-3</v>
      </c>
      <c r="F118" s="4">
        <f t="shared" si="15"/>
        <v>3.2864644265829519E-3</v>
      </c>
      <c r="G118" s="4">
        <f t="shared" si="15"/>
        <v>3.2231517810611459E-3</v>
      </c>
      <c r="H118" s="4">
        <f t="shared" si="15"/>
        <v>2.6425553114256296E-2</v>
      </c>
      <c r="I118" s="4">
        <f t="shared" si="15"/>
        <v>5.0625069824473082E-2</v>
      </c>
      <c r="J118" s="4">
        <f t="shared" si="15"/>
        <v>4.0926991129133978E-4</v>
      </c>
      <c r="K118" s="4">
        <f t="shared" si="15"/>
        <v>5.9328608550822341E-3</v>
      </c>
      <c r="L118" s="4">
        <f t="shared" si="15"/>
        <v>9.0962624550774995E-4</v>
      </c>
      <c r="M118" s="4">
        <f t="shared" si="15"/>
        <v>1.4616455191133988E-2</v>
      </c>
      <c r="N118" s="4">
        <f t="shared" si="15"/>
        <v>9.1929601731912907E-5</v>
      </c>
      <c r="O118" s="4">
        <f t="shared" si="15"/>
        <v>1.5981801687044229E-3</v>
      </c>
      <c r="P118" s="4">
        <f t="shared" si="15"/>
        <v>1.2850369308522222E-3</v>
      </c>
      <c r="Q118" s="4">
        <f t="shared" si="15"/>
        <v>2.1750160109191456E-2</v>
      </c>
      <c r="R118" s="4">
        <f t="shared" si="15"/>
        <v>2.4314965858370148E-3</v>
      </c>
      <c r="S118" s="4">
        <f t="shared" si="15"/>
        <v>4.1618585033357351E-2</v>
      </c>
      <c r="T118" s="4">
        <f t="shared" si="16"/>
        <v>0.17766751537682748</v>
      </c>
      <c r="U118" s="4"/>
      <c r="V118" s="4">
        <f t="shared" si="14"/>
        <v>5.2740019263789135E-2</v>
      </c>
      <c r="W118" s="4">
        <f t="shared" si="13"/>
        <v>0.10096416269840058</v>
      </c>
      <c r="X118" s="4">
        <f t="shared" si="13"/>
        <v>3.4940466198316628E-3</v>
      </c>
      <c r="Y118" s="4">
        <f t="shared" si="13"/>
        <v>5.8705010335741853E-2</v>
      </c>
      <c r="Z118" s="4">
        <f t="shared" si="13"/>
        <v>6.6094595017907607E-3</v>
      </c>
      <c r="AA118" s="4">
        <f t="shared" si="13"/>
        <v>0.11207298962797985</v>
      </c>
      <c r="AB118" s="4">
        <f t="shared" si="13"/>
        <v>0.13965389112469015</v>
      </c>
      <c r="AC118" s="4">
        <f t="shared" si="13"/>
        <v>0.2632778211677243</v>
      </c>
      <c r="AD118" s="4">
        <f t="shared" si="13"/>
        <v>7.4224569691858172E-2</v>
      </c>
      <c r="AE118" s="4">
        <f t="shared" si="13"/>
        <v>1.0104185757523119E-2</v>
      </c>
      <c r="AF118" s="4">
        <f t="shared" si="13"/>
        <v>7.867277677789E-4</v>
      </c>
      <c r="AG118" s="4">
        <f t="shared" si="17"/>
        <v>0.82233248462317254</v>
      </c>
      <c r="AH118" s="4"/>
    </row>
    <row r="119" spans="2:34" x14ac:dyDescent="0.2">
      <c r="B119" t="str">
        <f>VLOOKUP(C119,'extension - productivity'!A85:B260,2,0)</f>
        <v>Sri Lanka</v>
      </c>
      <c r="C119" t="s">
        <v>1873</v>
      </c>
      <c r="D119" s="4">
        <f t="shared" si="10"/>
        <v>1.7325873584827175E-3</v>
      </c>
      <c r="E119" s="4">
        <f t="shared" si="15"/>
        <v>1.7310882392816251E-3</v>
      </c>
      <c r="F119" s="4">
        <f t="shared" si="15"/>
        <v>3.2864644265829519E-3</v>
      </c>
      <c r="G119" s="4">
        <f t="shared" si="15"/>
        <v>3.2231517810611459E-3</v>
      </c>
      <c r="H119" s="4">
        <f t="shared" si="15"/>
        <v>2.6425553114256296E-2</v>
      </c>
      <c r="I119" s="4">
        <f t="shared" si="15"/>
        <v>5.0625069824473082E-2</v>
      </c>
      <c r="J119" s="4">
        <f t="shared" si="15"/>
        <v>4.0926991129133978E-4</v>
      </c>
      <c r="K119" s="4">
        <f t="shared" si="15"/>
        <v>5.9328608550822341E-3</v>
      </c>
      <c r="L119" s="4">
        <f t="shared" si="15"/>
        <v>9.0962624550774995E-4</v>
      </c>
      <c r="M119" s="4">
        <f t="shared" si="15"/>
        <v>1.4616455191133988E-2</v>
      </c>
      <c r="N119" s="4">
        <f t="shared" si="15"/>
        <v>9.1929601731912907E-5</v>
      </c>
      <c r="O119" s="4">
        <f t="shared" si="15"/>
        <v>1.5981801687044229E-3</v>
      </c>
      <c r="P119" s="4">
        <f t="shared" si="15"/>
        <v>1.2850369308522222E-3</v>
      </c>
      <c r="Q119" s="4">
        <f t="shared" si="15"/>
        <v>2.1750160109191456E-2</v>
      </c>
      <c r="R119" s="4">
        <f t="shared" si="15"/>
        <v>2.4314965858370148E-3</v>
      </c>
      <c r="S119" s="4">
        <f t="shared" si="15"/>
        <v>4.1618585033357351E-2</v>
      </c>
      <c r="T119" s="4">
        <f t="shared" si="16"/>
        <v>0.17766751537682748</v>
      </c>
      <c r="U119" s="4"/>
      <c r="V119" s="4">
        <f t="shared" si="14"/>
        <v>5.2740019263789135E-2</v>
      </c>
      <c r="W119" s="4">
        <f t="shared" si="13"/>
        <v>0.10096416269840058</v>
      </c>
      <c r="X119" s="4">
        <f t="shared" si="13"/>
        <v>3.4940466198316628E-3</v>
      </c>
      <c r="Y119" s="4">
        <f t="shared" si="13"/>
        <v>5.8705010335741853E-2</v>
      </c>
      <c r="Z119" s="4">
        <f t="shared" si="13"/>
        <v>6.6094595017907607E-3</v>
      </c>
      <c r="AA119" s="4">
        <f t="shared" si="13"/>
        <v>0.11207298962797985</v>
      </c>
      <c r="AB119" s="4">
        <f t="shared" si="13"/>
        <v>0.13965389112469015</v>
      </c>
      <c r="AC119" s="4">
        <f t="shared" si="13"/>
        <v>0.2632778211677243</v>
      </c>
      <c r="AD119" s="4">
        <f t="shared" si="13"/>
        <v>7.4224569691858172E-2</v>
      </c>
      <c r="AE119" s="4">
        <f t="shared" si="13"/>
        <v>1.0104185757523119E-2</v>
      </c>
      <c r="AF119" s="4">
        <f t="shared" si="13"/>
        <v>7.867277677789E-4</v>
      </c>
      <c r="AG119" s="4">
        <f t="shared" si="17"/>
        <v>0.82233248462317254</v>
      </c>
      <c r="AH119" s="4"/>
    </row>
    <row r="120" spans="2:34" x14ac:dyDescent="0.2">
      <c r="B120" t="str">
        <f>VLOOKUP(C120,'extension - productivity'!A86:B261,2,0)</f>
        <v>Trinidad and Tobago</v>
      </c>
      <c r="C120" t="s">
        <v>1890</v>
      </c>
      <c r="D120" s="4">
        <f t="shared" si="10"/>
        <v>1.7325873584827175E-3</v>
      </c>
      <c r="E120" s="4">
        <f t="shared" si="15"/>
        <v>1.7310882392816251E-3</v>
      </c>
      <c r="F120" s="4">
        <f t="shared" si="15"/>
        <v>3.2864644265829519E-3</v>
      </c>
      <c r="G120" s="4">
        <f t="shared" si="15"/>
        <v>3.2231517810611459E-3</v>
      </c>
      <c r="H120" s="4">
        <f t="shared" si="15"/>
        <v>2.6425553114256296E-2</v>
      </c>
      <c r="I120" s="4">
        <f t="shared" si="15"/>
        <v>5.0625069824473082E-2</v>
      </c>
      <c r="J120" s="4">
        <f t="shared" si="15"/>
        <v>4.0926991129133978E-4</v>
      </c>
      <c r="K120" s="4">
        <f t="shared" si="15"/>
        <v>5.9328608550822341E-3</v>
      </c>
      <c r="L120" s="4">
        <f t="shared" si="15"/>
        <v>9.0962624550774995E-4</v>
      </c>
      <c r="M120" s="4">
        <f t="shared" si="15"/>
        <v>1.4616455191133988E-2</v>
      </c>
      <c r="N120" s="4">
        <f t="shared" si="15"/>
        <v>9.1929601731912907E-5</v>
      </c>
      <c r="O120" s="4">
        <f t="shared" si="15"/>
        <v>1.5981801687044229E-3</v>
      </c>
      <c r="P120" s="4">
        <f t="shared" si="15"/>
        <v>1.2850369308522222E-3</v>
      </c>
      <c r="Q120" s="4">
        <f t="shared" si="15"/>
        <v>2.1750160109191456E-2</v>
      </c>
      <c r="R120" s="4">
        <f t="shared" si="15"/>
        <v>2.4314965858370148E-3</v>
      </c>
      <c r="S120" s="4">
        <f t="shared" si="15"/>
        <v>4.1618585033357351E-2</v>
      </c>
      <c r="T120" s="4">
        <f t="shared" si="16"/>
        <v>0.17766751537682748</v>
      </c>
      <c r="U120" s="4"/>
      <c r="V120" s="4">
        <f t="shared" si="14"/>
        <v>5.2740019263789135E-2</v>
      </c>
      <c r="W120" s="4">
        <f t="shared" si="13"/>
        <v>0.10096416269840058</v>
      </c>
      <c r="X120" s="4">
        <f t="shared" si="13"/>
        <v>3.4940466198316628E-3</v>
      </c>
      <c r="Y120" s="4">
        <f t="shared" si="13"/>
        <v>5.8705010335741853E-2</v>
      </c>
      <c r="Z120" s="4">
        <f t="shared" si="13"/>
        <v>6.6094595017907607E-3</v>
      </c>
      <c r="AA120" s="4">
        <f t="shared" si="13"/>
        <v>0.11207298962797985</v>
      </c>
      <c r="AB120" s="4">
        <f t="shared" si="13"/>
        <v>0.13965389112469015</v>
      </c>
      <c r="AC120" s="4">
        <f t="shared" si="13"/>
        <v>0.2632778211677243</v>
      </c>
      <c r="AD120" s="4">
        <f t="shared" si="13"/>
        <v>7.4224569691858172E-2</v>
      </c>
      <c r="AE120" s="4">
        <f t="shared" si="13"/>
        <v>1.0104185757523119E-2</v>
      </c>
      <c r="AF120" s="4">
        <f t="shared" si="13"/>
        <v>7.867277677789E-4</v>
      </c>
      <c r="AG120" s="4">
        <f t="shared" si="17"/>
        <v>0.82233248462317254</v>
      </c>
      <c r="AH120" s="4"/>
    </row>
    <row r="121" spans="2:34" x14ac:dyDescent="0.2">
      <c r="B121" t="str">
        <f>VLOOKUP(C121,'extension - productivity'!A87:B262,2,0)</f>
        <v>Democratic Republic of the Congo</v>
      </c>
      <c r="C121" t="s">
        <v>1961</v>
      </c>
      <c r="D121" s="4">
        <f t="shared" si="10"/>
        <v>1.7325873584827175E-3</v>
      </c>
      <c r="E121" s="4">
        <f t="shared" si="15"/>
        <v>1.7310882392816251E-3</v>
      </c>
      <c r="F121" s="4">
        <f t="shared" ref="E121:S138" si="18">SUMPRODUCT(F$6:F$38,$AJ$6:$AJ$38)/SUM($AJ$6:$AJ$38)</f>
        <v>3.2864644265829519E-3</v>
      </c>
      <c r="G121" s="4">
        <f t="shared" si="18"/>
        <v>3.2231517810611459E-3</v>
      </c>
      <c r="H121" s="4">
        <f t="shared" si="18"/>
        <v>2.6425553114256296E-2</v>
      </c>
      <c r="I121" s="4">
        <f t="shared" si="18"/>
        <v>5.0625069824473082E-2</v>
      </c>
      <c r="J121" s="4">
        <f t="shared" si="18"/>
        <v>4.0926991129133978E-4</v>
      </c>
      <c r="K121" s="4">
        <f t="shared" si="18"/>
        <v>5.9328608550822341E-3</v>
      </c>
      <c r="L121" s="4">
        <f t="shared" si="18"/>
        <v>9.0962624550774995E-4</v>
      </c>
      <c r="M121" s="4">
        <f t="shared" si="18"/>
        <v>1.4616455191133988E-2</v>
      </c>
      <c r="N121" s="4">
        <f t="shared" si="18"/>
        <v>9.1929601731912907E-5</v>
      </c>
      <c r="O121" s="4">
        <f t="shared" si="18"/>
        <v>1.5981801687044229E-3</v>
      </c>
      <c r="P121" s="4">
        <f t="shared" si="18"/>
        <v>1.2850369308522222E-3</v>
      </c>
      <c r="Q121" s="4">
        <f t="shared" si="18"/>
        <v>2.1750160109191456E-2</v>
      </c>
      <c r="R121" s="4">
        <f t="shared" si="18"/>
        <v>2.4314965858370148E-3</v>
      </c>
      <c r="S121" s="4">
        <f t="shared" si="18"/>
        <v>4.1618585033357351E-2</v>
      </c>
      <c r="T121" s="4">
        <f t="shared" si="16"/>
        <v>0.17766751537682748</v>
      </c>
      <c r="U121" s="4"/>
      <c r="V121" s="4">
        <f t="shared" si="14"/>
        <v>5.2740019263789135E-2</v>
      </c>
      <c r="W121" s="4">
        <f t="shared" si="13"/>
        <v>0.10096416269840058</v>
      </c>
      <c r="X121" s="4">
        <f t="shared" si="13"/>
        <v>3.4940466198316628E-3</v>
      </c>
      <c r="Y121" s="4">
        <f t="shared" si="13"/>
        <v>5.8705010335741853E-2</v>
      </c>
      <c r="Z121" s="4">
        <f t="shared" si="13"/>
        <v>6.6094595017907607E-3</v>
      </c>
      <c r="AA121" s="4">
        <f t="shared" si="13"/>
        <v>0.11207298962797985</v>
      </c>
      <c r="AB121" s="4">
        <f t="shared" si="13"/>
        <v>0.13965389112469015</v>
      </c>
      <c r="AC121" s="4">
        <f t="shared" si="13"/>
        <v>0.2632778211677243</v>
      </c>
      <c r="AD121" s="4">
        <f t="shared" si="13"/>
        <v>7.4224569691858172E-2</v>
      </c>
      <c r="AE121" s="4">
        <f t="shared" si="13"/>
        <v>1.0104185757523119E-2</v>
      </c>
      <c r="AF121" s="4">
        <f t="shared" si="13"/>
        <v>7.867277677789E-4</v>
      </c>
      <c r="AG121" s="4">
        <f t="shared" si="17"/>
        <v>0.82233248462317254</v>
      </c>
      <c r="AH121" s="4"/>
    </row>
    <row r="122" spans="2:34" x14ac:dyDescent="0.2">
      <c r="B122" t="str">
        <f>VLOOKUP(C122,'extension - productivity'!A88:B263,2,0)</f>
        <v>Cambodia</v>
      </c>
      <c r="C122" t="s">
        <v>1622</v>
      </c>
      <c r="D122" s="4">
        <f t="shared" si="10"/>
        <v>1.7325873584827175E-3</v>
      </c>
      <c r="E122" s="4">
        <f t="shared" si="18"/>
        <v>1.7310882392816251E-3</v>
      </c>
      <c r="F122" s="4">
        <f t="shared" si="18"/>
        <v>3.2864644265829519E-3</v>
      </c>
      <c r="G122" s="4">
        <f t="shared" si="18"/>
        <v>3.2231517810611459E-3</v>
      </c>
      <c r="H122" s="4">
        <f t="shared" si="18"/>
        <v>2.6425553114256296E-2</v>
      </c>
      <c r="I122" s="4">
        <f t="shared" si="18"/>
        <v>5.0625069824473082E-2</v>
      </c>
      <c r="J122" s="4">
        <f t="shared" si="18"/>
        <v>4.0926991129133978E-4</v>
      </c>
      <c r="K122" s="4">
        <f t="shared" si="18"/>
        <v>5.9328608550822341E-3</v>
      </c>
      <c r="L122" s="4">
        <f t="shared" si="18"/>
        <v>9.0962624550774995E-4</v>
      </c>
      <c r="M122" s="4">
        <f t="shared" si="18"/>
        <v>1.4616455191133988E-2</v>
      </c>
      <c r="N122" s="4">
        <f t="shared" si="18"/>
        <v>9.1929601731912907E-5</v>
      </c>
      <c r="O122" s="4">
        <f t="shared" si="18"/>
        <v>1.5981801687044229E-3</v>
      </c>
      <c r="P122" s="4">
        <f t="shared" si="18"/>
        <v>1.2850369308522222E-3</v>
      </c>
      <c r="Q122" s="4">
        <f t="shared" si="18"/>
        <v>2.1750160109191456E-2</v>
      </c>
      <c r="R122" s="4">
        <f t="shared" si="18"/>
        <v>2.4314965858370148E-3</v>
      </c>
      <c r="S122" s="4">
        <f t="shared" si="18"/>
        <v>4.1618585033357351E-2</v>
      </c>
      <c r="T122" s="4">
        <f t="shared" si="16"/>
        <v>0.17766751537682748</v>
      </c>
      <c r="U122" s="4"/>
      <c r="V122" s="4">
        <f t="shared" si="14"/>
        <v>5.2740019263789135E-2</v>
      </c>
      <c r="W122" s="4">
        <f t="shared" si="13"/>
        <v>0.10096416269840058</v>
      </c>
      <c r="X122" s="4">
        <f t="shared" si="13"/>
        <v>3.4940466198316628E-3</v>
      </c>
      <c r="Y122" s="4">
        <f t="shared" si="13"/>
        <v>5.8705010335741853E-2</v>
      </c>
      <c r="Z122" s="4">
        <f t="shared" si="13"/>
        <v>6.6094595017907607E-3</v>
      </c>
      <c r="AA122" s="4">
        <f t="shared" si="13"/>
        <v>0.11207298962797985</v>
      </c>
      <c r="AB122" s="4">
        <f t="shared" si="13"/>
        <v>0.13965389112469015</v>
      </c>
      <c r="AC122" s="4">
        <f t="shared" ref="W122:AF148" si="19">SUMPRODUCT(AC$6:AC$38,$AJ$6:$AJ$38)/SUM($AJ$6:$AJ$38)</f>
        <v>0.2632778211677243</v>
      </c>
      <c r="AD122" s="4">
        <f t="shared" si="19"/>
        <v>7.4224569691858172E-2</v>
      </c>
      <c r="AE122" s="4">
        <f t="shared" si="19"/>
        <v>1.0104185757523119E-2</v>
      </c>
      <c r="AF122" s="4">
        <f t="shared" si="19"/>
        <v>7.867277677789E-4</v>
      </c>
      <c r="AG122" s="4">
        <f t="shared" si="17"/>
        <v>0.82233248462317254</v>
      </c>
      <c r="AH122" s="4"/>
    </row>
    <row r="123" spans="2:34" x14ac:dyDescent="0.2">
      <c r="B123" t="str">
        <f>VLOOKUP(C123,'extension - productivity'!A89:B264,2,0)</f>
        <v>Togo</v>
      </c>
      <c r="C123" t="s">
        <v>1884</v>
      </c>
      <c r="D123" s="4">
        <f t="shared" si="10"/>
        <v>1.7325873584827175E-3</v>
      </c>
      <c r="E123" s="4">
        <f t="shared" si="18"/>
        <v>1.7310882392816251E-3</v>
      </c>
      <c r="F123" s="4">
        <f t="shared" si="18"/>
        <v>3.2864644265829519E-3</v>
      </c>
      <c r="G123" s="4">
        <f t="shared" si="18"/>
        <v>3.2231517810611459E-3</v>
      </c>
      <c r="H123" s="4">
        <f t="shared" si="18"/>
        <v>2.6425553114256296E-2</v>
      </c>
      <c r="I123" s="4">
        <f t="shared" si="18"/>
        <v>5.0625069824473082E-2</v>
      </c>
      <c r="J123" s="4">
        <f t="shared" si="18"/>
        <v>4.0926991129133978E-4</v>
      </c>
      <c r="K123" s="4">
        <f t="shared" si="18"/>
        <v>5.9328608550822341E-3</v>
      </c>
      <c r="L123" s="4">
        <f t="shared" si="18"/>
        <v>9.0962624550774995E-4</v>
      </c>
      <c r="M123" s="4">
        <f t="shared" si="18"/>
        <v>1.4616455191133988E-2</v>
      </c>
      <c r="N123" s="4">
        <f t="shared" si="18"/>
        <v>9.1929601731912907E-5</v>
      </c>
      <c r="O123" s="4">
        <f t="shared" si="18"/>
        <v>1.5981801687044229E-3</v>
      </c>
      <c r="P123" s="4">
        <f t="shared" si="18"/>
        <v>1.2850369308522222E-3</v>
      </c>
      <c r="Q123" s="4">
        <f t="shared" si="18"/>
        <v>2.1750160109191456E-2</v>
      </c>
      <c r="R123" s="4">
        <f t="shared" si="18"/>
        <v>2.4314965858370148E-3</v>
      </c>
      <c r="S123" s="4">
        <f t="shared" si="18"/>
        <v>4.1618585033357351E-2</v>
      </c>
      <c r="T123" s="4">
        <f t="shared" si="16"/>
        <v>0.17766751537682748</v>
      </c>
      <c r="U123" s="4"/>
      <c r="V123" s="4">
        <f t="shared" si="14"/>
        <v>5.2740019263789135E-2</v>
      </c>
      <c r="W123" s="4">
        <f t="shared" si="19"/>
        <v>0.10096416269840058</v>
      </c>
      <c r="X123" s="4">
        <f t="shared" si="19"/>
        <v>3.4940466198316628E-3</v>
      </c>
      <c r="Y123" s="4">
        <f t="shared" si="19"/>
        <v>5.8705010335741853E-2</v>
      </c>
      <c r="Z123" s="4">
        <f t="shared" si="19"/>
        <v>6.6094595017907607E-3</v>
      </c>
      <c r="AA123" s="4">
        <f t="shared" si="19"/>
        <v>0.11207298962797985</v>
      </c>
      <c r="AB123" s="4">
        <f t="shared" si="19"/>
        <v>0.13965389112469015</v>
      </c>
      <c r="AC123" s="4">
        <f t="shared" si="19"/>
        <v>0.2632778211677243</v>
      </c>
      <c r="AD123" s="4">
        <f t="shared" si="19"/>
        <v>7.4224569691858172E-2</v>
      </c>
      <c r="AE123" s="4">
        <f t="shared" si="19"/>
        <v>1.0104185757523119E-2</v>
      </c>
      <c r="AF123" s="4">
        <f t="shared" si="19"/>
        <v>7.867277677789E-4</v>
      </c>
      <c r="AG123" s="4">
        <f t="shared" si="17"/>
        <v>0.82233248462317254</v>
      </c>
      <c r="AH123" s="4"/>
    </row>
    <row r="124" spans="2:34" x14ac:dyDescent="0.2">
      <c r="B124" t="str">
        <f>VLOOKUP(C124,'extension - productivity'!A90:B265,2,0)</f>
        <v>Armenia</v>
      </c>
      <c r="C124" t="s">
        <v>1580</v>
      </c>
      <c r="D124" s="4">
        <f t="shared" si="10"/>
        <v>1.7325873584827175E-3</v>
      </c>
      <c r="E124" s="4">
        <f t="shared" si="18"/>
        <v>1.7310882392816251E-3</v>
      </c>
      <c r="F124" s="4">
        <f t="shared" si="18"/>
        <v>3.2864644265829519E-3</v>
      </c>
      <c r="G124" s="4">
        <f t="shared" si="18"/>
        <v>3.2231517810611459E-3</v>
      </c>
      <c r="H124" s="4">
        <f t="shared" si="18"/>
        <v>2.6425553114256296E-2</v>
      </c>
      <c r="I124" s="4">
        <f t="shared" si="18"/>
        <v>5.0625069824473082E-2</v>
      </c>
      <c r="J124" s="4">
        <f t="shared" si="18"/>
        <v>4.0926991129133978E-4</v>
      </c>
      <c r="K124" s="4">
        <f t="shared" si="18"/>
        <v>5.9328608550822341E-3</v>
      </c>
      <c r="L124" s="4">
        <f t="shared" si="18"/>
        <v>9.0962624550774995E-4</v>
      </c>
      <c r="M124" s="4">
        <f t="shared" si="18"/>
        <v>1.4616455191133988E-2</v>
      </c>
      <c r="N124" s="4">
        <f t="shared" si="18"/>
        <v>9.1929601731912907E-5</v>
      </c>
      <c r="O124" s="4">
        <f t="shared" si="18"/>
        <v>1.5981801687044229E-3</v>
      </c>
      <c r="P124" s="4">
        <f t="shared" si="18"/>
        <v>1.2850369308522222E-3</v>
      </c>
      <c r="Q124" s="4">
        <f t="shared" si="18"/>
        <v>2.1750160109191456E-2</v>
      </c>
      <c r="R124" s="4">
        <f t="shared" si="18"/>
        <v>2.4314965858370148E-3</v>
      </c>
      <c r="S124" s="4">
        <f t="shared" si="18"/>
        <v>4.1618585033357351E-2</v>
      </c>
      <c r="T124" s="4">
        <f t="shared" si="16"/>
        <v>0.17766751537682748</v>
      </c>
      <c r="U124" s="4"/>
      <c r="V124" s="4">
        <f t="shared" si="14"/>
        <v>5.2740019263789135E-2</v>
      </c>
      <c r="W124" s="4">
        <f t="shared" si="19"/>
        <v>0.10096416269840058</v>
      </c>
      <c r="X124" s="4">
        <f t="shared" si="19"/>
        <v>3.4940466198316628E-3</v>
      </c>
      <c r="Y124" s="4">
        <f t="shared" si="19"/>
        <v>5.8705010335741853E-2</v>
      </c>
      <c r="Z124" s="4">
        <f t="shared" si="19"/>
        <v>6.6094595017907607E-3</v>
      </c>
      <c r="AA124" s="4">
        <f t="shared" si="19"/>
        <v>0.11207298962797985</v>
      </c>
      <c r="AB124" s="4">
        <f t="shared" si="19"/>
        <v>0.13965389112469015</v>
      </c>
      <c r="AC124" s="4">
        <f t="shared" si="19"/>
        <v>0.2632778211677243</v>
      </c>
      <c r="AD124" s="4">
        <f t="shared" si="19"/>
        <v>7.4224569691858172E-2</v>
      </c>
      <c r="AE124" s="4">
        <f t="shared" si="19"/>
        <v>1.0104185757523119E-2</v>
      </c>
      <c r="AF124" s="4">
        <f t="shared" si="19"/>
        <v>7.867277677789E-4</v>
      </c>
      <c r="AG124" s="4">
        <f t="shared" si="17"/>
        <v>0.82233248462317254</v>
      </c>
      <c r="AH124" s="4"/>
    </row>
    <row r="125" spans="2:34" x14ac:dyDescent="0.2">
      <c r="B125" t="str">
        <f>VLOOKUP(C125,'extension - productivity'!A91:B266,2,0)</f>
        <v>Belize</v>
      </c>
      <c r="C125" t="s">
        <v>1595</v>
      </c>
      <c r="D125" s="4">
        <f t="shared" si="10"/>
        <v>1.7325873584827175E-3</v>
      </c>
      <c r="E125" s="4">
        <f t="shared" si="18"/>
        <v>1.7310882392816251E-3</v>
      </c>
      <c r="F125" s="4">
        <f t="shared" si="18"/>
        <v>3.2864644265829519E-3</v>
      </c>
      <c r="G125" s="4">
        <f t="shared" si="18"/>
        <v>3.2231517810611459E-3</v>
      </c>
      <c r="H125" s="4">
        <f t="shared" si="18"/>
        <v>2.6425553114256296E-2</v>
      </c>
      <c r="I125" s="4">
        <f t="shared" si="18"/>
        <v>5.0625069824473082E-2</v>
      </c>
      <c r="J125" s="4">
        <f t="shared" si="18"/>
        <v>4.0926991129133978E-4</v>
      </c>
      <c r="K125" s="4">
        <f t="shared" si="18"/>
        <v>5.9328608550822341E-3</v>
      </c>
      <c r="L125" s="4">
        <f t="shared" si="18"/>
        <v>9.0962624550774995E-4</v>
      </c>
      <c r="M125" s="4">
        <f t="shared" si="18"/>
        <v>1.4616455191133988E-2</v>
      </c>
      <c r="N125" s="4">
        <f t="shared" si="18"/>
        <v>9.1929601731912907E-5</v>
      </c>
      <c r="O125" s="4">
        <f t="shared" si="18"/>
        <v>1.5981801687044229E-3</v>
      </c>
      <c r="P125" s="4">
        <f t="shared" si="18"/>
        <v>1.2850369308522222E-3</v>
      </c>
      <c r="Q125" s="4">
        <f t="shared" si="18"/>
        <v>2.1750160109191456E-2</v>
      </c>
      <c r="R125" s="4">
        <f t="shared" si="18"/>
        <v>2.4314965858370148E-3</v>
      </c>
      <c r="S125" s="4">
        <f t="shared" si="18"/>
        <v>4.1618585033357351E-2</v>
      </c>
      <c r="T125" s="4">
        <f t="shared" si="16"/>
        <v>0.17766751537682748</v>
      </c>
      <c r="U125" s="4"/>
      <c r="V125" s="4">
        <f t="shared" si="14"/>
        <v>5.2740019263789135E-2</v>
      </c>
      <c r="W125" s="4">
        <f t="shared" si="19"/>
        <v>0.10096416269840058</v>
      </c>
      <c r="X125" s="4">
        <f t="shared" si="19"/>
        <v>3.4940466198316628E-3</v>
      </c>
      <c r="Y125" s="4">
        <f t="shared" si="19"/>
        <v>5.8705010335741853E-2</v>
      </c>
      <c r="Z125" s="4">
        <f t="shared" si="19"/>
        <v>6.6094595017907607E-3</v>
      </c>
      <c r="AA125" s="4">
        <f t="shared" si="19"/>
        <v>0.11207298962797985</v>
      </c>
      <c r="AB125" s="4">
        <f t="shared" si="19"/>
        <v>0.13965389112469015</v>
      </c>
      <c r="AC125" s="4">
        <f t="shared" si="19"/>
        <v>0.2632778211677243</v>
      </c>
      <c r="AD125" s="4">
        <f t="shared" si="19"/>
        <v>7.4224569691858172E-2</v>
      </c>
      <c r="AE125" s="4">
        <f t="shared" si="19"/>
        <v>1.0104185757523119E-2</v>
      </c>
      <c r="AF125" s="4">
        <f t="shared" si="19"/>
        <v>7.867277677789E-4</v>
      </c>
      <c r="AG125" s="4">
        <f t="shared" si="17"/>
        <v>0.82233248462317254</v>
      </c>
      <c r="AH125" s="4"/>
    </row>
    <row r="126" spans="2:34" x14ac:dyDescent="0.2">
      <c r="B126" t="str">
        <f>VLOOKUP(C126,'extension - productivity'!A92:B267,2,0)</f>
        <v>Kyrgyzstan</v>
      </c>
      <c r="C126" t="s">
        <v>1733</v>
      </c>
      <c r="D126" s="4">
        <f t="shared" si="10"/>
        <v>1.7325873584827175E-3</v>
      </c>
      <c r="E126" s="4">
        <f t="shared" si="18"/>
        <v>1.7310882392816251E-3</v>
      </c>
      <c r="F126" s="4">
        <f t="shared" si="18"/>
        <v>3.2864644265829519E-3</v>
      </c>
      <c r="G126" s="4">
        <f t="shared" si="18"/>
        <v>3.2231517810611459E-3</v>
      </c>
      <c r="H126" s="4">
        <f t="shared" si="18"/>
        <v>2.6425553114256296E-2</v>
      </c>
      <c r="I126" s="4">
        <f t="shared" si="18"/>
        <v>5.0625069824473082E-2</v>
      </c>
      <c r="J126" s="4">
        <f t="shared" si="18"/>
        <v>4.0926991129133978E-4</v>
      </c>
      <c r="K126" s="4">
        <f t="shared" si="18"/>
        <v>5.9328608550822341E-3</v>
      </c>
      <c r="L126" s="4">
        <f t="shared" si="18"/>
        <v>9.0962624550774995E-4</v>
      </c>
      <c r="M126" s="4">
        <f t="shared" si="18"/>
        <v>1.4616455191133988E-2</v>
      </c>
      <c r="N126" s="4">
        <f t="shared" si="18"/>
        <v>9.1929601731912907E-5</v>
      </c>
      <c r="O126" s="4">
        <f t="shared" si="18"/>
        <v>1.5981801687044229E-3</v>
      </c>
      <c r="P126" s="4">
        <f t="shared" si="18"/>
        <v>1.2850369308522222E-3</v>
      </c>
      <c r="Q126" s="4">
        <f t="shared" si="18"/>
        <v>2.1750160109191456E-2</v>
      </c>
      <c r="R126" s="4">
        <f t="shared" si="18"/>
        <v>2.4314965858370148E-3</v>
      </c>
      <c r="S126" s="4">
        <f t="shared" si="18"/>
        <v>4.1618585033357351E-2</v>
      </c>
      <c r="T126" s="4">
        <f t="shared" si="16"/>
        <v>0.17766751537682748</v>
      </c>
      <c r="U126" s="4"/>
      <c r="V126" s="4">
        <f t="shared" si="14"/>
        <v>5.2740019263789135E-2</v>
      </c>
      <c r="W126" s="4">
        <f t="shared" si="19"/>
        <v>0.10096416269840058</v>
      </c>
      <c r="X126" s="4">
        <f t="shared" si="19"/>
        <v>3.4940466198316628E-3</v>
      </c>
      <c r="Y126" s="4">
        <f t="shared" si="19"/>
        <v>5.8705010335741853E-2</v>
      </c>
      <c r="Z126" s="4">
        <f t="shared" si="19"/>
        <v>6.6094595017907607E-3</v>
      </c>
      <c r="AA126" s="4">
        <f t="shared" si="19"/>
        <v>0.11207298962797985</v>
      </c>
      <c r="AB126" s="4">
        <f t="shared" si="19"/>
        <v>0.13965389112469015</v>
      </c>
      <c r="AC126" s="4">
        <f t="shared" si="19"/>
        <v>0.2632778211677243</v>
      </c>
      <c r="AD126" s="4">
        <f t="shared" si="19"/>
        <v>7.4224569691858172E-2</v>
      </c>
      <c r="AE126" s="4">
        <f t="shared" si="19"/>
        <v>1.0104185757523119E-2</v>
      </c>
      <c r="AF126" s="4">
        <f t="shared" si="19"/>
        <v>7.867277677789E-4</v>
      </c>
      <c r="AG126" s="4">
        <f t="shared" si="17"/>
        <v>0.82233248462317254</v>
      </c>
      <c r="AH126" s="4"/>
    </row>
    <row r="127" spans="2:34" x14ac:dyDescent="0.2">
      <c r="B127" t="str">
        <f>VLOOKUP(C127,'extension - productivity'!A93:B268,2,0)</f>
        <v>Sierra Leone</v>
      </c>
      <c r="C127" t="s">
        <v>1858</v>
      </c>
      <c r="D127" s="4">
        <f t="shared" si="10"/>
        <v>1.7325873584827175E-3</v>
      </c>
      <c r="E127" s="4">
        <f t="shared" si="18"/>
        <v>1.7310882392816251E-3</v>
      </c>
      <c r="F127" s="4">
        <f t="shared" si="18"/>
        <v>3.2864644265829519E-3</v>
      </c>
      <c r="G127" s="4">
        <f t="shared" si="18"/>
        <v>3.2231517810611459E-3</v>
      </c>
      <c r="H127" s="4">
        <f t="shared" si="18"/>
        <v>2.6425553114256296E-2</v>
      </c>
      <c r="I127" s="4">
        <f t="shared" si="18"/>
        <v>5.0625069824473082E-2</v>
      </c>
      <c r="J127" s="4">
        <f t="shared" si="18"/>
        <v>4.0926991129133978E-4</v>
      </c>
      <c r="K127" s="4">
        <f t="shared" si="18"/>
        <v>5.9328608550822341E-3</v>
      </c>
      <c r="L127" s="4">
        <f t="shared" si="18"/>
        <v>9.0962624550774995E-4</v>
      </c>
      <c r="M127" s="4">
        <f t="shared" si="18"/>
        <v>1.4616455191133988E-2</v>
      </c>
      <c r="N127" s="4">
        <f t="shared" si="18"/>
        <v>9.1929601731912907E-5</v>
      </c>
      <c r="O127" s="4">
        <f t="shared" si="18"/>
        <v>1.5981801687044229E-3</v>
      </c>
      <c r="P127" s="4">
        <f t="shared" si="18"/>
        <v>1.2850369308522222E-3</v>
      </c>
      <c r="Q127" s="4">
        <f t="shared" si="18"/>
        <v>2.1750160109191456E-2</v>
      </c>
      <c r="R127" s="4">
        <f t="shared" si="18"/>
        <v>2.4314965858370148E-3</v>
      </c>
      <c r="S127" s="4">
        <f t="shared" si="18"/>
        <v>4.1618585033357351E-2</v>
      </c>
      <c r="T127" s="4">
        <f t="shared" si="16"/>
        <v>0.17766751537682748</v>
      </c>
      <c r="U127" s="4"/>
      <c r="V127" s="4">
        <f t="shared" si="14"/>
        <v>5.2740019263789135E-2</v>
      </c>
      <c r="W127" s="4">
        <f t="shared" si="19"/>
        <v>0.10096416269840058</v>
      </c>
      <c r="X127" s="4">
        <f t="shared" si="19"/>
        <v>3.4940466198316628E-3</v>
      </c>
      <c r="Y127" s="4">
        <f t="shared" si="19"/>
        <v>5.8705010335741853E-2</v>
      </c>
      <c r="Z127" s="4">
        <f t="shared" si="19"/>
        <v>6.6094595017907607E-3</v>
      </c>
      <c r="AA127" s="4">
        <f t="shared" si="19"/>
        <v>0.11207298962797985</v>
      </c>
      <c r="AB127" s="4">
        <f t="shared" si="19"/>
        <v>0.13965389112469015</v>
      </c>
      <c r="AC127" s="4">
        <f t="shared" si="19"/>
        <v>0.2632778211677243</v>
      </c>
      <c r="AD127" s="4">
        <f t="shared" si="19"/>
        <v>7.4224569691858172E-2</v>
      </c>
      <c r="AE127" s="4">
        <f t="shared" si="19"/>
        <v>1.0104185757523119E-2</v>
      </c>
      <c r="AF127" s="4">
        <f t="shared" si="19"/>
        <v>7.867277677789E-4</v>
      </c>
      <c r="AG127" s="4">
        <f t="shared" si="17"/>
        <v>0.82233248462317254</v>
      </c>
      <c r="AH127" s="4"/>
    </row>
    <row r="128" spans="2:34" x14ac:dyDescent="0.2">
      <c r="B128" t="str">
        <f>VLOOKUP(C128,'extension - productivity'!A94:B269,2,0)</f>
        <v>Nicaragua</v>
      </c>
      <c r="C128" t="s">
        <v>1791</v>
      </c>
      <c r="D128" s="4">
        <f t="shared" si="10"/>
        <v>1.7325873584827175E-3</v>
      </c>
      <c r="E128" s="4">
        <f t="shared" si="18"/>
        <v>1.7310882392816251E-3</v>
      </c>
      <c r="F128" s="4">
        <f t="shared" si="18"/>
        <v>3.2864644265829519E-3</v>
      </c>
      <c r="G128" s="4">
        <f t="shared" si="18"/>
        <v>3.2231517810611459E-3</v>
      </c>
      <c r="H128" s="4">
        <f t="shared" si="18"/>
        <v>2.6425553114256296E-2</v>
      </c>
      <c r="I128" s="4">
        <f t="shared" si="18"/>
        <v>5.0625069824473082E-2</v>
      </c>
      <c r="J128" s="4">
        <f t="shared" si="18"/>
        <v>4.0926991129133978E-4</v>
      </c>
      <c r="K128" s="4">
        <f t="shared" si="18"/>
        <v>5.9328608550822341E-3</v>
      </c>
      <c r="L128" s="4">
        <f t="shared" si="18"/>
        <v>9.0962624550774995E-4</v>
      </c>
      <c r="M128" s="4">
        <f t="shared" si="18"/>
        <v>1.4616455191133988E-2</v>
      </c>
      <c r="N128" s="4">
        <f t="shared" si="18"/>
        <v>9.1929601731912907E-5</v>
      </c>
      <c r="O128" s="4">
        <f t="shared" si="18"/>
        <v>1.5981801687044229E-3</v>
      </c>
      <c r="P128" s="4">
        <f t="shared" si="18"/>
        <v>1.2850369308522222E-3</v>
      </c>
      <c r="Q128" s="4">
        <f t="shared" si="18"/>
        <v>2.1750160109191456E-2</v>
      </c>
      <c r="R128" s="4">
        <f t="shared" si="18"/>
        <v>2.4314965858370148E-3</v>
      </c>
      <c r="S128" s="4">
        <f t="shared" si="18"/>
        <v>4.1618585033357351E-2</v>
      </c>
      <c r="T128" s="4">
        <f t="shared" si="16"/>
        <v>0.17766751537682748</v>
      </c>
      <c r="U128" s="4"/>
      <c r="V128" s="4">
        <f t="shared" si="14"/>
        <v>5.2740019263789135E-2</v>
      </c>
      <c r="W128" s="4">
        <f t="shared" si="19"/>
        <v>0.10096416269840058</v>
      </c>
      <c r="X128" s="4">
        <f t="shared" si="19"/>
        <v>3.4940466198316628E-3</v>
      </c>
      <c r="Y128" s="4">
        <f t="shared" si="19"/>
        <v>5.8705010335741853E-2</v>
      </c>
      <c r="Z128" s="4">
        <f t="shared" si="19"/>
        <v>6.6094595017907607E-3</v>
      </c>
      <c r="AA128" s="4">
        <f t="shared" si="19"/>
        <v>0.11207298962797985</v>
      </c>
      <c r="AB128" s="4">
        <f t="shared" si="19"/>
        <v>0.13965389112469015</v>
      </c>
      <c r="AC128" s="4">
        <f t="shared" si="19"/>
        <v>0.2632778211677243</v>
      </c>
      <c r="AD128" s="4">
        <f t="shared" si="19"/>
        <v>7.4224569691858172E-2</v>
      </c>
      <c r="AE128" s="4">
        <f t="shared" si="19"/>
        <v>1.0104185757523119E-2</v>
      </c>
      <c r="AF128" s="4">
        <f t="shared" si="19"/>
        <v>7.867277677789E-4</v>
      </c>
      <c r="AG128" s="4">
        <f t="shared" si="17"/>
        <v>0.82233248462317254</v>
      </c>
      <c r="AH128" s="4"/>
    </row>
    <row r="129" spans="2:34" x14ac:dyDescent="0.2">
      <c r="B129" t="str">
        <f>VLOOKUP(C129,'extension - productivity'!A95:B270,2,0)</f>
        <v>Guyana</v>
      </c>
      <c r="C129" t="s">
        <v>1705</v>
      </c>
      <c r="D129" s="4">
        <f t="shared" si="10"/>
        <v>1.7325873584827175E-3</v>
      </c>
      <c r="E129" s="4">
        <f t="shared" si="18"/>
        <v>1.7310882392816251E-3</v>
      </c>
      <c r="F129" s="4">
        <f t="shared" si="18"/>
        <v>3.2864644265829519E-3</v>
      </c>
      <c r="G129" s="4">
        <f t="shared" si="18"/>
        <v>3.2231517810611459E-3</v>
      </c>
      <c r="H129" s="4">
        <f t="shared" si="18"/>
        <v>2.6425553114256296E-2</v>
      </c>
      <c r="I129" s="4">
        <f t="shared" si="18"/>
        <v>5.0625069824473082E-2</v>
      </c>
      <c r="J129" s="4">
        <f t="shared" si="18"/>
        <v>4.0926991129133978E-4</v>
      </c>
      <c r="K129" s="4">
        <f t="shared" si="18"/>
        <v>5.9328608550822341E-3</v>
      </c>
      <c r="L129" s="4">
        <f t="shared" si="18"/>
        <v>9.0962624550774995E-4</v>
      </c>
      <c r="M129" s="4">
        <f t="shared" si="18"/>
        <v>1.4616455191133988E-2</v>
      </c>
      <c r="N129" s="4">
        <f t="shared" si="18"/>
        <v>9.1929601731912907E-5</v>
      </c>
      <c r="O129" s="4">
        <f t="shared" si="18"/>
        <v>1.5981801687044229E-3</v>
      </c>
      <c r="P129" s="4">
        <f t="shared" si="18"/>
        <v>1.2850369308522222E-3</v>
      </c>
      <c r="Q129" s="4">
        <f t="shared" si="18"/>
        <v>2.1750160109191456E-2</v>
      </c>
      <c r="R129" s="4">
        <f t="shared" si="18"/>
        <v>2.4314965858370148E-3</v>
      </c>
      <c r="S129" s="4">
        <f t="shared" si="18"/>
        <v>4.1618585033357351E-2</v>
      </c>
      <c r="T129" s="4">
        <f t="shared" si="16"/>
        <v>0.17766751537682748</v>
      </c>
      <c r="U129" s="4"/>
      <c r="V129" s="4">
        <f t="shared" si="14"/>
        <v>5.2740019263789135E-2</v>
      </c>
      <c r="W129" s="4">
        <f t="shared" si="19"/>
        <v>0.10096416269840058</v>
      </c>
      <c r="X129" s="4">
        <f t="shared" si="19"/>
        <v>3.4940466198316628E-3</v>
      </c>
      <c r="Y129" s="4">
        <f t="shared" si="19"/>
        <v>5.8705010335741853E-2</v>
      </c>
      <c r="Z129" s="4">
        <f t="shared" si="19"/>
        <v>6.6094595017907607E-3</v>
      </c>
      <c r="AA129" s="4">
        <f t="shared" si="19"/>
        <v>0.11207298962797985</v>
      </c>
      <c r="AB129" s="4">
        <f t="shared" si="19"/>
        <v>0.13965389112469015</v>
      </c>
      <c r="AC129" s="4">
        <f t="shared" si="19"/>
        <v>0.2632778211677243</v>
      </c>
      <c r="AD129" s="4">
        <f t="shared" si="19"/>
        <v>7.4224569691858172E-2</v>
      </c>
      <c r="AE129" s="4">
        <f t="shared" si="19"/>
        <v>1.0104185757523119E-2</v>
      </c>
      <c r="AF129" s="4">
        <f t="shared" si="19"/>
        <v>7.867277677789E-4</v>
      </c>
      <c r="AG129" s="4">
        <f t="shared" si="17"/>
        <v>0.82233248462317254</v>
      </c>
      <c r="AH129" s="4"/>
    </row>
    <row r="130" spans="2:34" x14ac:dyDescent="0.2">
      <c r="B130" t="str">
        <f>VLOOKUP(C130,'extension - productivity'!A96:B271,2,0)</f>
        <v>Rwanda</v>
      </c>
      <c r="C130" t="s">
        <v>1833</v>
      </c>
      <c r="D130" s="4">
        <f t="shared" si="10"/>
        <v>1.7325873584827175E-3</v>
      </c>
      <c r="E130" s="4">
        <f t="shared" si="18"/>
        <v>1.7310882392816251E-3</v>
      </c>
      <c r="F130" s="4">
        <f t="shared" si="18"/>
        <v>3.2864644265829519E-3</v>
      </c>
      <c r="G130" s="4">
        <f t="shared" si="18"/>
        <v>3.2231517810611459E-3</v>
      </c>
      <c r="H130" s="4">
        <f t="shared" si="18"/>
        <v>2.6425553114256296E-2</v>
      </c>
      <c r="I130" s="4">
        <f t="shared" si="18"/>
        <v>5.0625069824473082E-2</v>
      </c>
      <c r="J130" s="4">
        <f t="shared" si="18"/>
        <v>4.0926991129133978E-4</v>
      </c>
      <c r="K130" s="4">
        <f t="shared" si="18"/>
        <v>5.9328608550822341E-3</v>
      </c>
      <c r="L130" s="4">
        <f t="shared" si="18"/>
        <v>9.0962624550774995E-4</v>
      </c>
      <c r="M130" s="4">
        <f t="shared" si="18"/>
        <v>1.4616455191133988E-2</v>
      </c>
      <c r="N130" s="4">
        <f t="shared" si="18"/>
        <v>9.1929601731912907E-5</v>
      </c>
      <c r="O130" s="4">
        <f t="shared" si="18"/>
        <v>1.5981801687044229E-3</v>
      </c>
      <c r="P130" s="4">
        <f t="shared" si="18"/>
        <v>1.2850369308522222E-3</v>
      </c>
      <c r="Q130" s="4">
        <f t="shared" si="18"/>
        <v>2.1750160109191456E-2</v>
      </c>
      <c r="R130" s="4">
        <f t="shared" si="18"/>
        <v>2.4314965858370148E-3</v>
      </c>
      <c r="S130" s="4">
        <f t="shared" si="18"/>
        <v>4.1618585033357351E-2</v>
      </c>
      <c r="T130" s="4">
        <f t="shared" si="16"/>
        <v>0.17766751537682748</v>
      </c>
      <c r="U130" s="4"/>
      <c r="V130" s="4">
        <f t="shared" si="14"/>
        <v>5.2740019263789135E-2</v>
      </c>
      <c r="W130" s="4">
        <f t="shared" si="19"/>
        <v>0.10096416269840058</v>
      </c>
      <c r="X130" s="4">
        <f t="shared" si="19"/>
        <v>3.4940466198316628E-3</v>
      </c>
      <c r="Y130" s="4">
        <f t="shared" si="19"/>
        <v>5.8705010335741853E-2</v>
      </c>
      <c r="Z130" s="4">
        <f t="shared" si="19"/>
        <v>6.6094595017907607E-3</v>
      </c>
      <c r="AA130" s="4">
        <f t="shared" si="19"/>
        <v>0.11207298962797985</v>
      </c>
      <c r="AB130" s="4">
        <f t="shared" si="19"/>
        <v>0.13965389112469015</v>
      </c>
      <c r="AC130" s="4">
        <f t="shared" si="19"/>
        <v>0.2632778211677243</v>
      </c>
      <c r="AD130" s="4">
        <f t="shared" si="19"/>
        <v>7.4224569691858172E-2</v>
      </c>
      <c r="AE130" s="4">
        <f t="shared" si="19"/>
        <v>1.0104185757523119E-2</v>
      </c>
      <c r="AF130" s="4">
        <f t="shared" si="19"/>
        <v>7.867277677789E-4</v>
      </c>
      <c r="AG130" s="4">
        <f t="shared" si="17"/>
        <v>0.82233248462317254</v>
      </c>
      <c r="AH130" s="4"/>
    </row>
    <row r="131" spans="2:34" x14ac:dyDescent="0.2">
      <c r="B131" t="str">
        <f>VLOOKUP(C131,'extension - productivity'!A97:B272,2,0)</f>
        <v>Ghana</v>
      </c>
      <c r="C131" t="s">
        <v>1689</v>
      </c>
      <c r="D131" s="4">
        <f t="shared" si="10"/>
        <v>1.7325873584827175E-3</v>
      </c>
      <c r="E131" s="4">
        <f t="shared" si="18"/>
        <v>1.7310882392816251E-3</v>
      </c>
      <c r="F131" s="4">
        <f t="shared" si="18"/>
        <v>3.2864644265829519E-3</v>
      </c>
      <c r="G131" s="4">
        <f t="shared" si="18"/>
        <v>3.2231517810611459E-3</v>
      </c>
      <c r="H131" s="4">
        <f t="shared" si="18"/>
        <v>2.6425553114256296E-2</v>
      </c>
      <c r="I131" s="4">
        <f t="shared" si="18"/>
        <v>5.0625069824473082E-2</v>
      </c>
      <c r="J131" s="4">
        <f t="shared" si="18"/>
        <v>4.0926991129133978E-4</v>
      </c>
      <c r="K131" s="4">
        <f t="shared" si="18"/>
        <v>5.9328608550822341E-3</v>
      </c>
      <c r="L131" s="4">
        <f t="shared" si="18"/>
        <v>9.0962624550774995E-4</v>
      </c>
      <c r="M131" s="4">
        <f t="shared" si="18"/>
        <v>1.4616455191133988E-2</v>
      </c>
      <c r="N131" s="4">
        <f t="shared" si="18"/>
        <v>9.1929601731912907E-5</v>
      </c>
      <c r="O131" s="4">
        <f t="shared" si="18"/>
        <v>1.5981801687044229E-3</v>
      </c>
      <c r="P131" s="4">
        <f t="shared" si="18"/>
        <v>1.2850369308522222E-3</v>
      </c>
      <c r="Q131" s="4">
        <f t="shared" si="18"/>
        <v>2.1750160109191456E-2</v>
      </c>
      <c r="R131" s="4">
        <f t="shared" si="18"/>
        <v>2.4314965858370148E-3</v>
      </c>
      <c r="S131" s="4">
        <f t="shared" si="18"/>
        <v>4.1618585033357351E-2</v>
      </c>
      <c r="T131" s="4">
        <f t="shared" si="16"/>
        <v>0.17766751537682748</v>
      </c>
      <c r="U131" s="4"/>
      <c r="V131" s="4">
        <f t="shared" si="14"/>
        <v>5.2740019263789135E-2</v>
      </c>
      <c r="W131" s="4">
        <f t="shared" si="19"/>
        <v>0.10096416269840058</v>
      </c>
      <c r="X131" s="4">
        <f t="shared" si="19"/>
        <v>3.4940466198316628E-3</v>
      </c>
      <c r="Y131" s="4">
        <f t="shared" si="19"/>
        <v>5.8705010335741853E-2</v>
      </c>
      <c r="Z131" s="4">
        <f t="shared" si="19"/>
        <v>6.6094595017907607E-3</v>
      </c>
      <c r="AA131" s="4">
        <f t="shared" si="19"/>
        <v>0.11207298962797985</v>
      </c>
      <c r="AB131" s="4">
        <f t="shared" si="19"/>
        <v>0.13965389112469015</v>
      </c>
      <c r="AC131" s="4">
        <f t="shared" si="19"/>
        <v>0.2632778211677243</v>
      </c>
      <c r="AD131" s="4">
        <f t="shared" si="19"/>
        <v>7.4224569691858172E-2</v>
      </c>
      <c r="AE131" s="4">
        <f t="shared" si="19"/>
        <v>1.0104185757523119E-2</v>
      </c>
      <c r="AF131" s="4">
        <f t="shared" si="19"/>
        <v>7.867277677789E-4</v>
      </c>
      <c r="AG131" s="4">
        <f t="shared" si="17"/>
        <v>0.82233248462317254</v>
      </c>
      <c r="AH131" s="4"/>
    </row>
    <row r="132" spans="2:34" x14ac:dyDescent="0.2">
      <c r="B132" t="str">
        <f>VLOOKUP(C132,'extension - productivity'!A98:B273,2,0)</f>
        <v>Ivory Coast</v>
      </c>
      <c r="C132" t="s">
        <v>1649</v>
      </c>
      <c r="D132" s="4">
        <f t="shared" si="10"/>
        <v>1.7325873584827175E-3</v>
      </c>
      <c r="E132" s="4">
        <f t="shared" si="18"/>
        <v>1.7310882392816251E-3</v>
      </c>
      <c r="F132" s="4">
        <f t="shared" si="18"/>
        <v>3.2864644265829519E-3</v>
      </c>
      <c r="G132" s="4">
        <f t="shared" si="18"/>
        <v>3.2231517810611459E-3</v>
      </c>
      <c r="H132" s="4">
        <f t="shared" si="18"/>
        <v>2.6425553114256296E-2</v>
      </c>
      <c r="I132" s="4">
        <f t="shared" si="18"/>
        <v>5.0625069824473082E-2</v>
      </c>
      <c r="J132" s="4">
        <f t="shared" si="18"/>
        <v>4.0926991129133978E-4</v>
      </c>
      <c r="K132" s="4">
        <f t="shared" si="18"/>
        <v>5.9328608550822341E-3</v>
      </c>
      <c r="L132" s="4">
        <f t="shared" si="18"/>
        <v>9.0962624550774995E-4</v>
      </c>
      <c r="M132" s="4">
        <f t="shared" si="18"/>
        <v>1.4616455191133988E-2</v>
      </c>
      <c r="N132" s="4">
        <f t="shared" si="18"/>
        <v>9.1929601731912907E-5</v>
      </c>
      <c r="O132" s="4">
        <f t="shared" si="18"/>
        <v>1.5981801687044229E-3</v>
      </c>
      <c r="P132" s="4">
        <f t="shared" si="18"/>
        <v>1.2850369308522222E-3</v>
      </c>
      <c r="Q132" s="4">
        <f t="shared" si="18"/>
        <v>2.1750160109191456E-2</v>
      </c>
      <c r="R132" s="4">
        <f t="shared" si="18"/>
        <v>2.4314965858370148E-3</v>
      </c>
      <c r="S132" s="4">
        <f t="shared" si="18"/>
        <v>4.1618585033357351E-2</v>
      </c>
      <c r="T132" s="4">
        <f t="shared" si="16"/>
        <v>0.17766751537682748</v>
      </c>
      <c r="U132" s="4"/>
      <c r="V132" s="4">
        <f t="shared" si="14"/>
        <v>5.2740019263789135E-2</v>
      </c>
      <c r="W132" s="4">
        <f t="shared" si="19"/>
        <v>0.10096416269840058</v>
      </c>
      <c r="X132" s="4">
        <f t="shared" si="19"/>
        <v>3.4940466198316628E-3</v>
      </c>
      <c r="Y132" s="4">
        <f t="shared" si="19"/>
        <v>5.8705010335741853E-2</v>
      </c>
      <c r="Z132" s="4">
        <f t="shared" si="19"/>
        <v>6.6094595017907607E-3</v>
      </c>
      <c r="AA132" s="4">
        <f t="shared" si="19"/>
        <v>0.11207298962797985</v>
      </c>
      <c r="AB132" s="4">
        <f t="shared" si="19"/>
        <v>0.13965389112469015</v>
      </c>
      <c r="AC132" s="4">
        <f t="shared" si="19"/>
        <v>0.2632778211677243</v>
      </c>
      <c r="AD132" s="4">
        <f t="shared" si="19"/>
        <v>7.4224569691858172E-2</v>
      </c>
      <c r="AE132" s="4">
        <f t="shared" si="19"/>
        <v>1.0104185757523119E-2</v>
      </c>
      <c r="AF132" s="4">
        <f t="shared" si="19"/>
        <v>7.867277677789E-4</v>
      </c>
      <c r="AG132" s="4">
        <f t="shared" si="17"/>
        <v>0.82233248462317254</v>
      </c>
      <c r="AH132" s="4"/>
    </row>
    <row r="133" spans="2:34" x14ac:dyDescent="0.2">
      <c r="B133" t="str">
        <f>VLOOKUP(C133,'extension - productivity'!A99:B274,2,0)</f>
        <v>Myanmar</v>
      </c>
      <c r="C133" t="s">
        <v>1779</v>
      </c>
      <c r="D133" s="4">
        <f t="shared" si="10"/>
        <v>1.7325873584827175E-3</v>
      </c>
      <c r="E133" s="4">
        <f t="shared" si="18"/>
        <v>1.7310882392816251E-3</v>
      </c>
      <c r="F133" s="4">
        <f t="shared" si="18"/>
        <v>3.2864644265829519E-3</v>
      </c>
      <c r="G133" s="4">
        <f t="shared" si="18"/>
        <v>3.2231517810611459E-3</v>
      </c>
      <c r="H133" s="4">
        <f t="shared" si="18"/>
        <v>2.6425553114256296E-2</v>
      </c>
      <c r="I133" s="4">
        <f t="shared" si="18"/>
        <v>5.0625069824473082E-2</v>
      </c>
      <c r="J133" s="4">
        <f t="shared" si="18"/>
        <v>4.0926991129133978E-4</v>
      </c>
      <c r="K133" s="4">
        <f t="shared" si="18"/>
        <v>5.9328608550822341E-3</v>
      </c>
      <c r="L133" s="4">
        <f t="shared" si="18"/>
        <v>9.0962624550774995E-4</v>
      </c>
      <c r="M133" s="4">
        <f t="shared" si="18"/>
        <v>1.4616455191133988E-2</v>
      </c>
      <c r="N133" s="4">
        <f t="shared" si="18"/>
        <v>9.1929601731912907E-5</v>
      </c>
      <c r="O133" s="4">
        <f t="shared" si="18"/>
        <v>1.5981801687044229E-3</v>
      </c>
      <c r="P133" s="4">
        <f t="shared" si="18"/>
        <v>1.2850369308522222E-3</v>
      </c>
      <c r="Q133" s="4">
        <f t="shared" si="18"/>
        <v>2.1750160109191456E-2</v>
      </c>
      <c r="R133" s="4">
        <f t="shared" si="18"/>
        <v>2.4314965858370148E-3</v>
      </c>
      <c r="S133" s="4">
        <f t="shared" si="18"/>
        <v>4.1618585033357351E-2</v>
      </c>
      <c r="T133" s="4">
        <f t="shared" si="16"/>
        <v>0.17766751537682748</v>
      </c>
      <c r="U133" s="4"/>
      <c r="V133" s="4">
        <f t="shared" si="14"/>
        <v>5.2740019263789135E-2</v>
      </c>
      <c r="W133" s="4">
        <f t="shared" si="19"/>
        <v>0.10096416269840058</v>
      </c>
      <c r="X133" s="4">
        <f t="shared" si="19"/>
        <v>3.4940466198316628E-3</v>
      </c>
      <c r="Y133" s="4">
        <f t="shared" si="19"/>
        <v>5.8705010335741853E-2</v>
      </c>
      <c r="Z133" s="4">
        <f t="shared" si="19"/>
        <v>6.6094595017907607E-3</v>
      </c>
      <c r="AA133" s="4">
        <f t="shared" si="19"/>
        <v>0.11207298962797985</v>
      </c>
      <c r="AB133" s="4">
        <f t="shared" si="19"/>
        <v>0.13965389112469015</v>
      </c>
      <c r="AC133" s="4">
        <f t="shared" si="19"/>
        <v>0.2632778211677243</v>
      </c>
      <c r="AD133" s="4">
        <f t="shared" si="19"/>
        <v>7.4224569691858172E-2</v>
      </c>
      <c r="AE133" s="4">
        <f t="shared" si="19"/>
        <v>1.0104185757523119E-2</v>
      </c>
      <c r="AF133" s="4">
        <f t="shared" si="19"/>
        <v>7.867277677789E-4</v>
      </c>
      <c r="AG133" s="4">
        <f t="shared" si="17"/>
        <v>0.82233248462317254</v>
      </c>
      <c r="AH133" s="4"/>
    </row>
    <row r="134" spans="2:34" x14ac:dyDescent="0.2">
      <c r="B134" t="str">
        <f>VLOOKUP(C134,'extension - productivity'!A100:B275,2,0)</f>
        <v>Greenland</v>
      </c>
      <c r="C134" t="s">
        <v>1691</v>
      </c>
      <c r="D134" s="4">
        <f t="shared" si="10"/>
        <v>1.7325873584827175E-3</v>
      </c>
      <c r="E134" s="4">
        <f t="shared" si="18"/>
        <v>1.7310882392816251E-3</v>
      </c>
      <c r="F134" s="4">
        <f t="shared" si="18"/>
        <v>3.2864644265829519E-3</v>
      </c>
      <c r="G134" s="4">
        <f t="shared" si="18"/>
        <v>3.2231517810611459E-3</v>
      </c>
      <c r="H134" s="4">
        <f t="shared" si="18"/>
        <v>2.6425553114256296E-2</v>
      </c>
      <c r="I134" s="4">
        <f t="shared" si="18"/>
        <v>5.0625069824473082E-2</v>
      </c>
      <c r="J134" s="4">
        <f t="shared" si="18"/>
        <v>4.0926991129133978E-4</v>
      </c>
      <c r="K134" s="4">
        <f t="shared" si="18"/>
        <v>5.9328608550822341E-3</v>
      </c>
      <c r="L134" s="4">
        <f t="shared" si="18"/>
        <v>9.0962624550774995E-4</v>
      </c>
      <c r="M134" s="4">
        <f t="shared" si="18"/>
        <v>1.4616455191133988E-2</v>
      </c>
      <c r="N134" s="4">
        <f t="shared" si="18"/>
        <v>9.1929601731912907E-5</v>
      </c>
      <c r="O134" s="4">
        <f t="shared" si="18"/>
        <v>1.5981801687044229E-3</v>
      </c>
      <c r="P134" s="4">
        <f t="shared" si="18"/>
        <v>1.2850369308522222E-3</v>
      </c>
      <c r="Q134" s="4">
        <f t="shared" si="18"/>
        <v>2.1750160109191456E-2</v>
      </c>
      <c r="R134" s="4">
        <f t="shared" si="18"/>
        <v>2.4314965858370148E-3</v>
      </c>
      <c r="S134" s="4">
        <f t="shared" si="18"/>
        <v>4.1618585033357351E-2</v>
      </c>
      <c r="T134" s="4">
        <f t="shared" si="16"/>
        <v>0.17766751537682748</v>
      </c>
      <c r="U134" s="4"/>
      <c r="V134" s="4">
        <f t="shared" si="14"/>
        <v>5.2740019263789135E-2</v>
      </c>
      <c r="W134" s="4">
        <f t="shared" si="19"/>
        <v>0.10096416269840058</v>
      </c>
      <c r="X134" s="4">
        <f t="shared" si="19"/>
        <v>3.4940466198316628E-3</v>
      </c>
      <c r="Y134" s="4">
        <f t="shared" si="19"/>
        <v>5.8705010335741853E-2</v>
      </c>
      <c r="Z134" s="4">
        <f t="shared" si="19"/>
        <v>6.6094595017907607E-3</v>
      </c>
      <c r="AA134" s="4">
        <f t="shared" si="19"/>
        <v>0.11207298962797985</v>
      </c>
      <c r="AB134" s="4">
        <f t="shared" si="19"/>
        <v>0.13965389112469015</v>
      </c>
      <c r="AC134" s="4">
        <f t="shared" si="19"/>
        <v>0.2632778211677243</v>
      </c>
      <c r="AD134" s="4">
        <f t="shared" si="19"/>
        <v>7.4224569691858172E-2</v>
      </c>
      <c r="AE134" s="4">
        <f t="shared" si="19"/>
        <v>1.0104185757523119E-2</v>
      </c>
      <c r="AF134" s="4">
        <f t="shared" si="19"/>
        <v>7.867277677789E-4</v>
      </c>
      <c r="AG134" s="4">
        <f t="shared" si="17"/>
        <v>0.82233248462317254</v>
      </c>
      <c r="AH134" s="4"/>
    </row>
    <row r="135" spans="2:34" x14ac:dyDescent="0.2">
      <c r="B135" t="str">
        <f>VLOOKUP(C135,'extension - productivity'!A101:B276,2,0)</f>
        <v>Albania</v>
      </c>
      <c r="C135" t="s">
        <v>1564</v>
      </c>
      <c r="D135" s="4">
        <f t="shared" ref="D135:D178" si="20">SUMPRODUCT(D$6:D$38,$AJ$6:$AJ$38)/SUM($AJ$6:$AJ$38)</f>
        <v>1.7325873584827175E-3</v>
      </c>
      <c r="E135" s="4">
        <f t="shared" si="18"/>
        <v>1.7310882392816251E-3</v>
      </c>
      <c r="F135" s="4">
        <f t="shared" si="18"/>
        <v>3.2864644265829519E-3</v>
      </c>
      <c r="G135" s="4">
        <f t="shared" si="18"/>
        <v>3.2231517810611459E-3</v>
      </c>
      <c r="H135" s="4">
        <f t="shared" si="18"/>
        <v>2.6425553114256296E-2</v>
      </c>
      <c r="I135" s="4">
        <f t="shared" si="18"/>
        <v>5.0625069824473082E-2</v>
      </c>
      <c r="J135" s="4">
        <f t="shared" si="18"/>
        <v>4.0926991129133978E-4</v>
      </c>
      <c r="K135" s="4">
        <f t="shared" si="18"/>
        <v>5.9328608550822341E-3</v>
      </c>
      <c r="L135" s="4">
        <f t="shared" si="18"/>
        <v>9.0962624550774995E-4</v>
      </c>
      <c r="M135" s="4">
        <f t="shared" si="18"/>
        <v>1.4616455191133988E-2</v>
      </c>
      <c r="N135" s="4">
        <f t="shared" si="18"/>
        <v>9.1929601731912907E-5</v>
      </c>
      <c r="O135" s="4">
        <f t="shared" si="18"/>
        <v>1.5981801687044229E-3</v>
      </c>
      <c r="P135" s="4">
        <f t="shared" si="18"/>
        <v>1.2850369308522222E-3</v>
      </c>
      <c r="Q135" s="4">
        <f t="shared" si="18"/>
        <v>2.1750160109191456E-2</v>
      </c>
      <c r="R135" s="4">
        <f t="shared" si="18"/>
        <v>2.4314965858370148E-3</v>
      </c>
      <c r="S135" s="4">
        <f t="shared" si="18"/>
        <v>4.1618585033357351E-2</v>
      </c>
      <c r="T135" s="4">
        <f t="shared" si="16"/>
        <v>0.17766751537682748</v>
      </c>
      <c r="U135" s="4"/>
      <c r="V135" s="4">
        <f t="shared" si="14"/>
        <v>5.2740019263789135E-2</v>
      </c>
      <c r="W135" s="4">
        <f t="shared" si="19"/>
        <v>0.10096416269840058</v>
      </c>
      <c r="X135" s="4">
        <f t="shared" si="19"/>
        <v>3.4940466198316628E-3</v>
      </c>
      <c r="Y135" s="4">
        <f t="shared" si="19"/>
        <v>5.8705010335741853E-2</v>
      </c>
      <c r="Z135" s="4">
        <f t="shared" si="19"/>
        <v>6.6094595017907607E-3</v>
      </c>
      <c r="AA135" s="4">
        <f t="shared" si="19"/>
        <v>0.11207298962797985</v>
      </c>
      <c r="AB135" s="4">
        <f t="shared" si="19"/>
        <v>0.13965389112469015</v>
      </c>
      <c r="AC135" s="4">
        <f t="shared" si="19"/>
        <v>0.2632778211677243</v>
      </c>
      <c r="AD135" s="4">
        <f t="shared" si="19"/>
        <v>7.4224569691858172E-2</v>
      </c>
      <c r="AE135" s="4">
        <f t="shared" si="19"/>
        <v>1.0104185757523119E-2</v>
      </c>
      <c r="AF135" s="4">
        <f t="shared" si="19"/>
        <v>7.867277677789E-4</v>
      </c>
      <c r="AG135" s="4">
        <f t="shared" si="17"/>
        <v>0.82233248462317254</v>
      </c>
      <c r="AH135" s="4"/>
    </row>
    <row r="136" spans="2:34" x14ac:dyDescent="0.2">
      <c r="B136" t="str">
        <f>VLOOKUP(C136,'extension - productivity'!A102:B277,2,0)</f>
        <v>Brunei</v>
      </c>
      <c r="C136" t="s">
        <v>1612</v>
      </c>
      <c r="D136" s="4">
        <f t="shared" si="20"/>
        <v>1.7325873584827175E-3</v>
      </c>
      <c r="E136" s="4">
        <f t="shared" si="18"/>
        <v>1.7310882392816251E-3</v>
      </c>
      <c r="F136" s="4">
        <f t="shared" si="18"/>
        <v>3.2864644265829519E-3</v>
      </c>
      <c r="G136" s="4">
        <f t="shared" si="18"/>
        <v>3.2231517810611459E-3</v>
      </c>
      <c r="H136" s="4">
        <f t="shared" si="18"/>
        <v>2.6425553114256296E-2</v>
      </c>
      <c r="I136" s="4">
        <f t="shared" si="18"/>
        <v>5.0625069824473082E-2</v>
      </c>
      <c r="J136" s="4">
        <f t="shared" si="18"/>
        <v>4.0926991129133978E-4</v>
      </c>
      <c r="K136" s="4">
        <f t="shared" si="18"/>
        <v>5.9328608550822341E-3</v>
      </c>
      <c r="L136" s="4">
        <f t="shared" si="18"/>
        <v>9.0962624550774995E-4</v>
      </c>
      <c r="M136" s="4">
        <f t="shared" si="18"/>
        <v>1.4616455191133988E-2</v>
      </c>
      <c r="N136" s="4">
        <f t="shared" si="18"/>
        <v>9.1929601731912907E-5</v>
      </c>
      <c r="O136" s="4">
        <f t="shared" si="18"/>
        <v>1.5981801687044229E-3</v>
      </c>
      <c r="P136" s="4">
        <f t="shared" si="18"/>
        <v>1.2850369308522222E-3</v>
      </c>
      <c r="Q136" s="4">
        <f t="shared" si="18"/>
        <v>2.1750160109191456E-2</v>
      </c>
      <c r="R136" s="4">
        <f t="shared" si="18"/>
        <v>2.4314965858370148E-3</v>
      </c>
      <c r="S136" s="4">
        <f t="shared" si="18"/>
        <v>4.1618585033357351E-2</v>
      </c>
      <c r="T136" s="4">
        <f t="shared" si="16"/>
        <v>0.17766751537682748</v>
      </c>
      <c r="U136" s="4"/>
      <c r="V136" s="4">
        <f t="shared" si="14"/>
        <v>5.2740019263789135E-2</v>
      </c>
      <c r="W136" s="4">
        <f t="shared" si="19"/>
        <v>0.10096416269840058</v>
      </c>
      <c r="X136" s="4">
        <f t="shared" si="19"/>
        <v>3.4940466198316628E-3</v>
      </c>
      <c r="Y136" s="4">
        <f t="shared" si="19"/>
        <v>5.8705010335741853E-2</v>
      </c>
      <c r="Z136" s="4">
        <f t="shared" si="19"/>
        <v>6.6094595017907607E-3</v>
      </c>
      <c r="AA136" s="4">
        <f t="shared" si="19"/>
        <v>0.11207298962797985</v>
      </c>
      <c r="AB136" s="4">
        <f t="shared" si="19"/>
        <v>0.13965389112469015</v>
      </c>
      <c r="AC136" s="4">
        <f t="shared" si="19"/>
        <v>0.2632778211677243</v>
      </c>
      <c r="AD136" s="4">
        <f t="shared" si="19"/>
        <v>7.4224569691858172E-2</v>
      </c>
      <c r="AE136" s="4">
        <f t="shared" si="19"/>
        <v>1.0104185757523119E-2</v>
      </c>
      <c r="AF136" s="4">
        <f t="shared" si="19"/>
        <v>7.867277677789E-4</v>
      </c>
      <c r="AG136" s="4">
        <f t="shared" si="17"/>
        <v>0.82233248462317254</v>
      </c>
      <c r="AH136" s="4"/>
    </row>
    <row r="137" spans="2:34" x14ac:dyDescent="0.2">
      <c r="B137" t="str">
        <f>VLOOKUP(C137,'extension - productivity'!A103:B278,2,0)</f>
        <v>North Korea</v>
      </c>
      <c r="C137" t="s">
        <v>1967</v>
      </c>
      <c r="D137" s="4">
        <f t="shared" si="20"/>
        <v>1.7325873584827175E-3</v>
      </c>
      <c r="E137" s="4">
        <f t="shared" si="18"/>
        <v>1.7310882392816251E-3</v>
      </c>
      <c r="F137" s="4">
        <f t="shared" si="18"/>
        <v>3.2864644265829519E-3</v>
      </c>
      <c r="G137" s="4">
        <f t="shared" si="18"/>
        <v>3.2231517810611459E-3</v>
      </c>
      <c r="H137" s="4">
        <f t="shared" si="18"/>
        <v>2.6425553114256296E-2</v>
      </c>
      <c r="I137" s="4">
        <f t="shared" si="18"/>
        <v>5.0625069824473082E-2</v>
      </c>
      <c r="J137" s="4">
        <f t="shared" si="18"/>
        <v>4.0926991129133978E-4</v>
      </c>
      <c r="K137" s="4">
        <f t="shared" si="18"/>
        <v>5.9328608550822341E-3</v>
      </c>
      <c r="L137" s="4">
        <f t="shared" si="18"/>
        <v>9.0962624550774995E-4</v>
      </c>
      <c r="M137" s="4">
        <f t="shared" si="18"/>
        <v>1.4616455191133988E-2</v>
      </c>
      <c r="N137" s="4">
        <f t="shared" si="18"/>
        <v>9.1929601731912907E-5</v>
      </c>
      <c r="O137" s="4">
        <f t="shared" si="18"/>
        <v>1.5981801687044229E-3</v>
      </c>
      <c r="P137" s="4">
        <f t="shared" si="18"/>
        <v>1.2850369308522222E-3</v>
      </c>
      <c r="Q137" s="4">
        <f t="shared" si="18"/>
        <v>2.1750160109191456E-2</v>
      </c>
      <c r="R137" s="4">
        <f t="shared" si="18"/>
        <v>2.4314965858370148E-3</v>
      </c>
      <c r="S137" s="4">
        <f t="shared" si="18"/>
        <v>4.1618585033357351E-2</v>
      </c>
      <c r="T137" s="4">
        <f t="shared" si="16"/>
        <v>0.17766751537682748</v>
      </c>
      <c r="U137" s="4"/>
      <c r="V137" s="4">
        <f t="shared" si="14"/>
        <v>5.2740019263789135E-2</v>
      </c>
      <c r="W137" s="4">
        <f t="shared" si="19"/>
        <v>0.10096416269840058</v>
      </c>
      <c r="X137" s="4">
        <f t="shared" si="19"/>
        <v>3.4940466198316628E-3</v>
      </c>
      <c r="Y137" s="4">
        <f t="shared" si="19"/>
        <v>5.8705010335741853E-2</v>
      </c>
      <c r="Z137" s="4">
        <f t="shared" si="19"/>
        <v>6.6094595017907607E-3</v>
      </c>
      <c r="AA137" s="4">
        <f t="shared" si="19"/>
        <v>0.11207298962797985</v>
      </c>
      <c r="AB137" s="4">
        <f t="shared" si="19"/>
        <v>0.13965389112469015</v>
      </c>
      <c r="AC137" s="4">
        <f t="shared" si="19"/>
        <v>0.2632778211677243</v>
      </c>
      <c r="AD137" s="4">
        <f t="shared" si="19"/>
        <v>7.4224569691858172E-2</v>
      </c>
      <c r="AE137" s="4">
        <f t="shared" si="19"/>
        <v>1.0104185757523119E-2</v>
      </c>
      <c r="AF137" s="4">
        <f t="shared" si="19"/>
        <v>7.867277677789E-4</v>
      </c>
      <c r="AG137" s="4">
        <f t="shared" si="17"/>
        <v>0.82233248462317254</v>
      </c>
      <c r="AH137" s="4"/>
    </row>
    <row r="138" spans="2:34" x14ac:dyDescent="0.2">
      <c r="B138" t="str">
        <f>VLOOKUP(C138,'extension - productivity'!A104:B279,2,0)</f>
        <v>Costa Rica</v>
      </c>
      <c r="C138" t="s">
        <v>1638</v>
      </c>
      <c r="D138" s="4">
        <f t="shared" si="20"/>
        <v>1.7325873584827175E-3</v>
      </c>
      <c r="E138" s="4">
        <f t="shared" si="18"/>
        <v>1.7310882392816251E-3</v>
      </c>
      <c r="F138" s="4">
        <f t="shared" ref="E138:S155" si="21">SUMPRODUCT(F$6:F$38,$AJ$6:$AJ$38)/SUM($AJ$6:$AJ$38)</f>
        <v>3.2864644265829519E-3</v>
      </c>
      <c r="G138" s="4">
        <f t="shared" si="21"/>
        <v>3.2231517810611459E-3</v>
      </c>
      <c r="H138" s="4">
        <f t="shared" si="21"/>
        <v>2.6425553114256296E-2</v>
      </c>
      <c r="I138" s="4">
        <f t="shared" si="21"/>
        <v>5.0625069824473082E-2</v>
      </c>
      <c r="J138" s="4">
        <f t="shared" si="21"/>
        <v>4.0926991129133978E-4</v>
      </c>
      <c r="K138" s="4">
        <f t="shared" si="21"/>
        <v>5.9328608550822341E-3</v>
      </c>
      <c r="L138" s="4">
        <f t="shared" si="21"/>
        <v>9.0962624550774995E-4</v>
      </c>
      <c r="M138" s="4">
        <f t="shared" si="21"/>
        <v>1.4616455191133988E-2</v>
      </c>
      <c r="N138" s="4">
        <f t="shared" si="21"/>
        <v>9.1929601731912907E-5</v>
      </c>
      <c r="O138" s="4">
        <f t="shared" si="21"/>
        <v>1.5981801687044229E-3</v>
      </c>
      <c r="P138" s="4">
        <f t="shared" si="21"/>
        <v>1.2850369308522222E-3</v>
      </c>
      <c r="Q138" s="4">
        <f t="shared" si="21"/>
        <v>2.1750160109191456E-2</v>
      </c>
      <c r="R138" s="4">
        <f t="shared" si="21"/>
        <v>2.4314965858370148E-3</v>
      </c>
      <c r="S138" s="4">
        <f t="shared" si="21"/>
        <v>4.1618585033357351E-2</v>
      </c>
      <c r="T138" s="4">
        <f t="shared" si="16"/>
        <v>0.17766751537682748</v>
      </c>
      <c r="U138" s="4"/>
      <c r="V138" s="4">
        <f t="shared" si="14"/>
        <v>5.2740019263789135E-2</v>
      </c>
      <c r="W138" s="4">
        <f t="shared" si="19"/>
        <v>0.10096416269840058</v>
      </c>
      <c r="X138" s="4">
        <f t="shared" si="19"/>
        <v>3.4940466198316628E-3</v>
      </c>
      <c r="Y138" s="4">
        <f t="shared" si="19"/>
        <v>5.8705010335741853E-2</v>
      </c>
      <c r="Z138" s="4">
        <f t="shared" si="19"/>
        <v>6.6094595017907607E-3</v>
      </c>
      <c r="AA138" s="4">
        <f t="shared" si="19"/>
        <v>0.11207298962797985</v>
      </c>
      <c r="AB138" s="4">
        <f t="shared" si="19"/>
        <v>0.13965389112469015</v>
      </c>
      <c r="AC138" s="4">
        <f t="shared" si="19"/>
        <v>0.2632778211677243</v>
      </c>
      <c r="AD138" s="4">
        <f t="shared" si="19"/>
        <v>7.4224569691858172E-2</v>
      </c>
      <c r="AE138" s="4">
        <f t="shared" si="19"/>
        <v>1.0104185757523119E-2</v>
      </c>
      <c r="AF138" s="4">
        <f t="shared" si="19"/>
        <v>7.867277677789E-4</v>
      </c>
      <c r="AG138" s="4">
        <f t="shared" si="17"/>
        <v>0.82233248462317254</v>
      </c>
      <c r="AH138" s="4"/>
    </row>
    <row r="139" spans="2:34" x14ac:dyDescent="0.2">
      <c r="B139" t="str">
        <f>VLOOKUP(C139,'extension - productivity'!A105:B280,2,0)</f>
        <v>Bangladesh</v>
      </c>
      <c r="C139" t="s">
        <v>1589</v>
      </c>
      <c r="D139" s="4">
        <f t="shared" si="20"/>
        <v>1.7325873584827175E-3</v>
      </c>
      <c r="E139" s="4">
        <f t="shared" si="21"/>
        <v>1.7310882392816251E-3</v>
      </c>
      <c r="F139" s="4">
        <f t="shared" si="21"/>
        <v>3.2864644265829519E-3</v>
      </c>
      <c r="G139" s="4">
        <f t="shared" si="21"/>
        <v>3.2231517810611459E-3</v>
      </c>
      <c r="H139" s="4">
        <f t="shared" si="21"/>
        <v>2.6425553114256296E-2</v>
      </c>
      <c r="I139" s="4">
        <f t="shared" si="21"/>
        <v>5.0625069824473082E-2</v>
      </c>
      <c r="J139" s="4">
        <f t="shared" si="21"/>
        <v>4.0926991129133978E-4</v>
      </c>
      <c r="K139" s="4">
        <f t="shared" si="21"/>
        <v>5.9328608550822341E-3</v>
      </c>
      <c r="L139" s="4">
        <f t="shared" si="21"/>
        <v>9.0962624550774995E-4</v>
      </c>
      <c r="M139" s="4">
        <f t="shared" si="21"/>
        <v>1.4616455191133988E-2</v>
      </c>
      <c r="N139" s="4">
        <f t="shared" si="21"/>
        <v>9.1929601731912907E-5</v>
      </c>
      <c r="O139" s="4">
        <f t="shared" si="21"/>
        <v>1.5981801687044229E-3</v>
      </c>
      <c r="P139" s="4">
        <f t="shared" si="21"/>
        <v>1.2850369308522222E-3</v>
      </c>
      <c r="Q139" s="4">
        <f t="shared" si="21"/>
        <v>2.1750160109191456E-2</v>
      </c>
      <c r="R139" s="4">
        <f t="shared" si="21"/>
        <v>2.4314965858370148E-3</v>
      </c>
      <c r="S139" s="4">
        <f t="shared" si="21"/>
        <v>4.1618585033357351E-2</v>
      </c>
      <c r="T139" s="4">
        <f t="shared" si="16"/>
        <v>0.17766751537682748</v>
      </c>
      <c r="U139" s="4"/>
      <c r="V139" s="4">
        <f t="shared" si="14"/>
        <v>5.2740019263789135E-2</v>
      </c>
      <c r="W139" s="4">
        <f t="shared" si="19"/>
        <v>0.10096416269840058</v>
      </c>
      <c r="X139" s="4">
        <f t="shared" si="19"/>
        <v>3.4940466198316628E-3</v>
      </c>
      <c r="Y139" s="4">
        <f t="shared" si="19"/>
        <v>5.8705010335741853E-2</v>
      </c>
      <c r="Z139" s="4">
        <f t="shared" si="19"/>
        <v>6.6094595017907607E-3</v>
      </c>
      <c r="AA139" s="4">
        <f t="shared" si="19"/>
        <v>0.11207298962797985</v>
      </c>
      <c r="AB139" s="4">
        <f t="shared" si="19"/>
        <v>0.13965389112469015</v>
      </c>
      <c r="AC139" s="4">
        <f t="shared" si="19"/>
        <v>0.2632778211677243</v>
      </c>
      <c r="AD139" s="4">
        <f t="shared" si="19"/>
        <v>7.4224569691858172E-2</v>
      </c>
      <c r="AE139" s="4">
        <f t="shared" si="19"/>
        <v>1.0104185757523119E-2</v>
      </c>
      <c r="AF139" s="4">
        <f t="shared" si="19"/>
        <v>7.867277677789E-4</v>
      </c>
      <c r="AG139" s="4">
        <f t="shared" si="17"/>
        <v>0.82233248462317254</v>
      </c>
      <c r="AH139" s="4"/>
    </row>
    <row r="140" spans="2:34" x14ac:dyDescent="0.2">
      <c r="B140" t="str">
        <f>VLOOKUP(C140,'extension - productivity'!A106:B281,2,0)</f>
        <v>Liberia</v>
      </c>
      <c r="C140" t="s">
        <v>1742</v>
      </c>
      <c r="D140" s="4">
        <f t="shared" si="20"/>
        <v>1.7325873584827175E-3</v>
      </c>
      <c r="E140" s="4">
        <f t="shared" si="21"/>
        <v>1.7310882392816251E-3</v>
      </c>
      <c r="F140" s="4">
        <f t="shared" si="21"/>
        <v>3.2864644265829519E-3</v>
      </c>
      <c r="G140" s="4">
        <f t="shared" si="21"/>
        <v>3.2231517810611459E-3</v>
      </c>
      <c r="H140" s="4">
        <f t="shared" si="21"/>
        <v>2.6425553114256296E-2</v>
      </c>
      <c r="I140" s="4">
        <f t="shared" si="21"/>
        <v>5.0625069824473082E-2</v>
      </c>
      <c r="J140" s="4">
        <f t="shared" si="21"/>
        <v>4.0926991129133978E-4</v>
      </c>
      <c r="K140" s="4">
        <f t="shared" si="21"/>
        <v>5.9328608550822341E-3</v>
      </c>
      <c r="L140" s="4">
        <f t="shared" si="21"/>
        <v>9.0962624550774995E-4</v>
      </c>
      <c r="M140" s="4">
        <f t="shared" si="21"/>
        <v>1.4616455191133988E-2</v>
      </c>
      <c r="N140" s="4">
        <f t="shared" si="21"/>
        <v>9.1929601731912907E-5</v>
      </c>
      <c r="O140" s="4">
        <f t="shared" si="21"/>
        <v>1.5981801687044229E-3</v>
      </c>
      <c r="P140" s="4">
        <f t="shared" si="21"/>
        <v>1.2850369308522222E-3</v>
      </c>
      <c r="Q140" s="4">
        <f t="shared" si="21"/>
        <v>2.1750160109191456E-2</v>
      </c>
      <c r="R140" s="4">
        <f t="shared" si="21"/>
        <v>2.4314965858370148E-3</v>
      </c>
      <c r="S140" s="4">
        <f t="shared" si="21"/>
        <v>4.1618585033357351E-2</v>
      </c>
      <c r="T140" s="4">
        <f t="shared" si="16"/>
        <v>0.17766751537682748</v>
      </c>
      <c r="U140" s="4"/>
      <c r="V140" s="4">
        <f t="shared" si="14"/>
        <v>5.2740019263789135E-2</v>
      </c>
      <c r="W140" s="4">
        <f t="shared" si="19"/>
        <v>0.10096416269840058</v>
      </c>
      <c r="X140" s="4">
        <f t="shared" si="19"/>
        <v>3.4940466198316628E-3</v>
      </c>
      <c r="Y140" s="4">
        <f t="shared" si="19"/>
        <v>5.8705010335741853E-2</v>
      </c>
      <c r="Z140" s="4">
        <f t="shared" si="19"/>
        <v>6.6094595017907607E-3</v>
      </c>
      <c r="AA140" s="4">
        <f t="shared" si="19"/>
        <v>0.11207298962797985</v>
      </c>
      <c r="AB140" s="4">
        <f t="shared" si="19"/>
        <v>0.13965389112469015</v>
      </c>
      <c r="AC140" s="4">
        <f t="shared" si="19"/>
        <v>0.2632778211677243</v>
      </c>
      <c r="AD140" s="4">
        <f t="shared" si="19"/>
        <v>7.4224569691858172E-2</v>
      </c>
      <c r="AE140" s="4">
        <f t="shared" si="19"/>
        <v>1.0104185757523119E-2</v>
      </c>
      <c r="AF140" s="4">
        <f t="shared" si="19"/>
        <v>7.867277677789E-4</v>
      </c>
      <c r="AG140" s="4">
        <f t="shared" si="17"/>
        <v>0.82233248462317254</v>
      </c>
      <c r="AH140" s="4"/>
    </row>
    <row r="141" spans="2:34" x14ac:dyDescent="0.2">
      <c r="B141" t="str">
        <f>VLOOKUP(C141,'extension - productivity'!A107:B282,2,0)</f>
        <v>North Macedonia</v>
      </c>
      <c r="C141" t="s">
        <v>1798</v>
      </c>
      <c r="D141" s="4">
        <f t="shared" si="20"/>
        <v>1.7325873584827175E-3</v>
      </c>
      <c r="E141" s="4">
        <f t="shared" si="21"/>
        <v>1.7310882392816251E-3</v>
      </c>
      <c r="F141" s="4">
        <f t="shared" si="21"/>
        <v>3.2864644265829519E-3</v>
      </c>
      <c r="G141" s="4">
        <f t="shared" si="21"/>
        <v>3.2231517810611459E-3</v>
      </c>
      <c r="H141" s="4">
        <f t="shared" si="21"/>
        <v>2.6425553114256296E-2</v>
      </c>
      <c r="I141" s="4">
        <f t="shared" si="21"/>
        <v>5.0625069824473082E-2</v>
      </c>
      <c r="J141" s="4">
        <f t="shared" si="21"/>
        <v>4.0926991129133978E-4</v>
      </c>
      <c r="K141" s="4">
        <f t="shared" si="21"/>
        <v>5.9328608550822341E-3</v>
      </c>
      <c r="L141" s="4">
        <f t="shared" si="21"/>
        <v>9.0962624550774995E-4</v>
      </c>
      <c r="M141" s="4">
        <f t="shared" si="21"/>
        <v>1.4616455191133988E-2</v>
      </c>
      <c r="N141" s="4">
        <f t="shared" si="21"/>
        <v>9.1929601731912907E-5</v>
      </c>
      <c r="O141" s="4">
        <f t="shared" si="21"/>
        <v>1.5981801687044229E-3</v>
      </c>
      <c r="P141" s="4">
        <f t="shared" si="21"/>
        <v>1.2850369308522222E-3</v>
      </c>
      <c r="Q141" s="4">
        <f t="shared" si="21"/>
        <v>2.1750160109191456E-2</v>
      </c>
      <c r="R141" s="4">
        <f t="shared" si="21"/>
        <v>2.4314965858370148E-3</v>
      </c>
      <c r="S141" s="4">
        <f t="shared" si="21"/>
        <v>4.1618585033357351E-2</v>
      </c>
      <c r="T141" s="4">
        <f t="shared" si="16"/>
        <v>0.17766751537682748</v>
      </c>
      <c r="U141" s="4"/>
      <c r="V141" s="4">
        <f t="shared" si="14"/>
        <v>5.2740019263789135E-2</v>
      </c>
      <c r="W141" s="4">
        <f t="shared" si="19"/>
        <v>0.10096416269840058</v>
      </c>
      <c r="X141" s="4">
        <f t="shared" si="19"/>
        <v>3.4940466198316628E-3</v>
      </c>
      <c r="Y141" s="4">
        <f t="shared" si="19"/>
        <v>5.8705010335741853E-2</v>
      </c>
      <c r="Z141" s="4">
        <f t="shared" si="19"/>
        <v>6.6094595017907607E-3</v>
      </c>
      <c r="AA141" s="4">
        <f t="shared" si="19"/>
        <v>0.11207298962797985</v>
      </c>
      <c r="AB141" s="4">
        <f t="shared" si="19"/>
        <v>0.13965389112469015</v>
      </c>
      <c r="AC141" s="4">
        <f t="shared" si="19"/>
        <v>0.2632778211677243</v>
      </c>
      <c r="AD141" s="4">
        <f t="shared" si="19"/>
        <v>7.4224569691858172E-2</v>
      </c>
      <c r="AE141" s="4">
        <f t="shared" si="19"/>
        <v>1.0104185757523119E-2</v>
      </c>
      <c r="AF141" s="4">
        <f t="shared" si="19"/>
        <v>7.867277677789E-4</v>
      </c>
      <c r="AG141" s="4">
        <f t="shared" si="17"/>
        <v>0.82233248462317254</v>
      </c>
      <c r="AH141" s="4"/>
    </row>
    <row r="142" spans="2:34" x14ac:dyDescent="0.2">
      <c r="B142" t="str">
        <f>VLOOKUP(C142,'extension - productivity'!A108:B283,2,0)</f>
        <v>Republic of the Congo</v>
      </c>
      <c r="C142" t="s">
        <v>1969</v>
      </c>
      <c r="D142" s="4">
        <f t="shared" si="20"/>
        <v>1.7325873584827175E-3</v>
      </c>
      <c r="E142" s="4">
        <f t="shared" si="21"/>
        <v>1.7310882392816251E-3</v>
      </c>
      <c r="F142" s="4">
        <f t="shared" si="21"/>
        <v>3.2864644265829519E-3</v>
      </c>
      <c r="G142" s="4">
        <f t="shared" si="21"/>
        <v>3.2231517810611459E-3</v>
      </c>
      <c r="H142" s="4">
        <f t="shared" si="21"/>
        <v>2.6425553114256296E-2</v>
      </c>
      <c r="I142" s="4">
        <f t="shared" si="21"/>
        <v>5.0625069824473082E-2</v>
      </c>
      <c r="J142" s="4">
        <f t="shared" si="21"/>
        <v>4.0926991129133978E-4</v>
      </c>
      <c r="K142" s="4">
        <f t="shared" si="21"/>
        <v>5.9328608550822341E-3</v>
      </c>
      <c r="L142" s="4">
        <f t="shared" si="21"/>
        <v>9.0962624550774995E-4</v>
      </c>
      <c r="M142" s="4">
        <f t="shared" si="21"/>
        <v>1.4616455191133988E-2</v>
      </c>
      <c r="N142" s="4">
        <f t="shared" si="21"/>
        <v>9.1929601731912907E-5</v>
      </c>
      <c r="O142" s="4">
        <f t="shared" si="21"/>
        <v>1.5981801687044229E-3</v>
      </c>
      <c r="P142" s="4">
        <f t="shared" si="21"/>
        <v>1.2850369308522222E-3</v>
      </c>
      <c r="Q142" s="4">
        <f t="shared" si="21"/>
        <v>2.1750160109191456E-2</v>
      </c>
      <c r="R142" s="4">
        <f t="shared" si="21"/>
        <v>2.4314965858370148E-3</v>
      </c>
      <c r="S142" s="4">
        <f t="shared" si="21"/>
        <v>4.1618585033357351E-2</v>
      </c>
      <c r="T142" s="4">
        <f t="shared" si="16"/>
        <v>0.17766751537682748</v>
      </c>
      <c r="U142" s="4"/>
      <c r="V142" s="4">
        <f t="shared" si="14"/>
        <v>5.2740019263789135E-2</v>
      </c>
      <c r="W142" s="4">
        <f t="shared" si="19"/>
        <v>0.10096416269840058</v>
      </c>
      <c r="X142" s="4">
        <f t="shared" si="19"/>
        <v>3.4940466198316628E-3</v>
      </c>
      <c r="Y142" s="4">
        <f t="shared" si="19"/>
        <v>5.8705010335741853E-2</v>
      </c>
      <c r="Z142" s="4">
        <f t="shared" si="19"/>
        <v>6.6094595017907607E-3</v>
      </c>
      <c r="AA142" s="4">
        <f t="shared" si="19"/>
        <v>0.11207298962797985</v>
      </c>
      <c r="AB142" s="4">
        <f t="shared" si="19"/>
        <v>0.13965389112469015</v>
      </c>
      <c r="AC142" s="4">
        <f t="shared" si="19"/>
        <v>0.2632778211677243</v>
      </c>
      <c r="AD142" s="4">
        <f t="shared" si="19"/>
        <v>7.4224569691858172E-2</v>
      </c>
      <c r="AE142" s="4">
        <f t="shared" si="19"/>
        <v>1.0104185757523119E-2</v>
      </c>
      <c r="AF142" s="4">
        <f t="shared" si="19"/>
        <v>7.867277677789E-4</v>
      </c>
      <c r="AG142" s="4">
        <f t="shared" si="17"/>
        <v>0.82233248462317254</v>
      </c>
      <c r="AH142" s="4"/>
    </row>
    <row r="143" spans="2:34" x14ac:dyDescent="0.2">
      <c r="B143" t="str">
        <f>VLOOKUP(C143,'extension - productivity'!A109:B284,2,0)</f>
        <v>Philippines</v>
      </c>
      <c r="C143" t="s">
        <v>1971</v>
      </c>
      <c r="D143" s="4">
        <f t="shared" si="20"/>
        <v>1.7325873584827175E-3</v>
      </c>
      <c r="E143" s="4">
        <f t="shared" si="21"/>
        <v>1.7310882392816251E-3</v>
      </c>
      <c r="F143" s="4">
        <f t="shared" si="21"/>
        <v>3.2864644265829519E-3</v>
      </c>
      <c r="G143" s="4">
        <f t="shared" si="21"/>
        <v>3.2231517810611459E-3</v>
      </c>
      <c r="H143" s="4">
        <f t="shared" si="21"/>
        <v>2.6425553114256296E-2</v>
      </c>
      <c r="I143" s="4">
        <f t="shared" si="21"/>
        <v>5.0625069824473082E-2</v>
      </c>
      <c r="J143" s="4">
        <f t="shared" si="21"/>
        <v>4.0926991129133978E-4</v>
      </c>
      <c r="K143" s="4">
        <f t="shared" si="21"/>
        <v>5.9328608550822341E-3</v>
      </c>
      <c r="L143" s="4">
        <f t="shared" si="21"/>
        <v>9.0962624550774995E-4</v>
      </c>
      <c r="M143" s="4">
        <f t="shared" si="21"/>
        <v>1.4616455191133988E-2</v>
      </c>
      <c r="N143" s="4">
        <f t="shared" si="21"/>
        <v>9.1929601731912907E-5</v>
      </c>
      <c r="O143" s="4">
        <f t="shared" si="21"/>
        <v>1.5981801687044229E-3</v>
      </c>
      <c r="P143" s="4">
        <f t="shared" si="21"/>
        <v>1.2850369308522222E-3</v>
      </c>
      <c r="Q143" s="4">
        <f t="shared" si="21"/>
        <v>2.1750160109191456E-2</v>
      </c>
      <c r="R143" s="4">
        <f t="shared" si="21"/>
        <v>2.4314965858370148E-3</v>
      </c>
      <c r="S143" s="4">
        <f t="shared" si="21"/>
        <v>4.1618585033357351E-2</v>
      </c>
      <c r="T143" s="4">
        <f t="shared" si="16"/>
        <v>0.17766751537682748</v>
      </c>
      <c r="U143" s="4"/>
      <c r="V143" s="4">
        <f t="shared" si="14"/>
        <v>5.2740019263789135E-2</v>
      </c>
      <c r="W143" s="4">
        <f t="shared" si="19"/>
        <v>0.10096416269840058</v>
      </c>
      <c r="X143" s="4">
        <f t="shared" si="19"/>
        <v>3.4940466198316628E-3</v>
      </c>
      <c r="Y143" s="4">
        <f t="shared" si="19"/>
        <v>5.8705010335741853E-2</v>
      </c>
      <c r="Z143" s="4">
        <f t="shared" si="19"/>
        <v>6.6094595017907607E-3</v>
      </c>
      <c r="AA143" s="4">
        <f t="shared" si="19"/>
        <v>0.11207298962797985</v>
      </c>
      <c r="AB143" s="4">
        <f t="shared" si="19"/>
        <v>0.13965389112469015</v>
      </c>
      <c r="AC143" s="4">
        <f t="shared" si="19"/>
        <v>0.2632778211677243</v>
      </c>
      <c r="AD143" s="4">
        <f t="shared" si="19"/>
        <v>7.4224569691858172E-2</v>
      </c>
      <c r="AE143" s="4">
        <f t="shared" si="19"/>
        <v>1.0104185757523119E-2</v>
      </c>
      <c r="AF143" s="4">
        <f t="shared" si="19"/>
        <v>7.867277677789E-4</v>
      </c>
      <c r="AG143" s="4">
        <f t="shared" si="17"/>
        <v>0.82233248462317254</v>
      </c>
      <c r="AH143" s="4"/>
    </row>
    <row r="144" spans="2:34" x14ac:dyDescent="0.2">
      <c r="B144" t="str">
        <f>VLOOKUP(C144,'extension - productivity'!A110:B285,2,0)</f>
        <v>Azerbaijan</v>
      </c>
      <c r="C144" t="s">
        <v>1584</v>
      </c>
      <c r="D144" s="4">
        <f t="shared" si="20"/>
        <v>1.7325873584827175E-3</v>
      </c>
      <c r="E144" s="4">
        <f t="shared" si="21"/>
        <v>1.7310882392816251E-3</v>
      </c>
      <c r="F144" s="4">
        <f t="shared" si="21"/>
        <v>3.2864644265829519E-3</v>
      </c>
      <c r="G144" s="4">
        <f t="shared" si="21"/>
        <v>3.2231517810611459E-3</v>
      </c>
      <c r="H144" s="4">
        <f t="shared" si="21"/>
        <v>2.6425553114256296E-2</v>
      </c>
      <c r="I144" s="4">
        <f t="shared" si="21"/>
        <v>5.0625069824473082E-2</v>
      </c>
      <c r="J144" s="4">
        <f t="shared" si="21"/>
        <v>4.0926991129133978E-4</v>
      </c>
      <c r="K144" s="4">
        <f t="shared" si="21"/>
        <v>5.9328608550822341E-3</v>
      </c>
      <c r="L144" s="4">
        <f t="shared" si="21"/>
        <v>9.0962624550774995E-4</v>
      </c>
      <c r="M144" s="4">
        <f t="shared" si="21"/>
        <v>1.4616455191133988E-2</v>
      </c>
      <c r="N144" s="4">
        <f t="shared" si="21"/>
        <v>9.1929601731912907E-5</v>
      </c>
      <c r="O144" s="4">
        <f t="shared" si="21"/>
        <v>1.5981801687044229E-3</v>
      </c>
      <c r="P144" s="4">
        <f t="shared" si="21"/>
        <v>1.2850369308522222E-3</v>
      </c>
      <c r="Q144" s="4">
        <f t="shared" si="21"/>
        <v>2.1750160109191456E-2</v>
      </c>
      <c r="R144" s="4">
        <f t="shared" si="21"/>
        <v>2.4314965858370148E-3</v>
      </c>
      <c r="S144" s="4">
        <f t="shared" si="21"/>
        <v>4.1618585033357351E-2</v>
      </c>
      <c r="T144" s="4">
        <f t="shared" si="16"/>
        <v>0.17766751537682748</v>
      </c>
      <c r="U144" s="4"/>
      <c r="V144" s="4">
        <f t="shared" si="14"/>
        <v>5.2740019263789135E-2</v>
      </c>
      <c r="W144" s="4">
        <f t="shared" si="19"/>
        <v>0.10096416269840058</v>
      </c>
      <c r="X144" s="4">
        <f t="shared" si="19"/>
        <v>3.4940466198316628E-3</v>
      </c>
      <c r="Y144" s="4">
        <f t="shared" si="19"/>
        <v>5.8705010335741853E-2</v>
      </c>
      <c r="Z144" s="4">
        <f t="shared" si="19"/>
        <v>6.6094595017907607E-3</v>
      </c>
      <c r="AA144" s="4">
        <f t="shared" si="19"/>
        <v>0.11207298962797985</v>
      </c>
      <c r="AB144" s="4">
        <f t="shared" si="19"/>
        <v>0.13965389112469015</v>
      </c>
      <c r="AC144" s="4">
        <f t="shared" si="19"/>
        <v>0.2632778211677243</v>
      </c>
      <c r="AD144" s="4">
        <f t="shared" si="19"/>
        <v>7.4224569691858172E-2</v>
      </c>
      <c r="AE144" s="4">
        <f t="shared" si="19"/>
        <v>1.0104185757523119E-2</v>
      </c>
      <c r="AF144" s="4">
        <f t="shared" si="19"/>
        <v>7.867277677789E-4</v>
      </c>
      <c r="AG144" s="4">
        <f t="shared" si="17"/>
        <v>0.82233248462317254</v>
      </c>
      <c r="AH144" s="4"/>
    </row>
    <row r="145" spans="2:34" x14ac:dyDescent="0.2">
      <c r="B145" t="str">
        <f>VLOOKUP(C145,'extension - productivity'!A111:B286,2,0)</f>
        <v>Colombia</v>
      </c>
      <c r="C145" t="s">
        <v>1633</v>
      </c>
      <c r="D145" s="4">
        <f t="shared" si="20"/>
        <v>1.7325873584827175E-3</v>
      </c>
      <c r="E145" s="4">
        <f t="shared" si="21"/>
        <v>1.7310882392816251E-3</v>
      </c>
      <c r="F145" s="4">
        <f t="shared" si="21"/>
        <v>3.2864644265829519E-3</v>
      </c>
      <c r="G145" s="4">
        <f t="shared" si="21"/>
        <v>3.2231517810611459E-3</v>
      </c>
      <c r="H145" s="4">
        <f t="shared" si="21"/>
        <v>2.6425553114256296E-2</v>
      </c>
      <c r="I145" s="4">
        <f t="shared" si="21"/>
        <v>5.0625069824473082E-2</v>
      </c>
      <c r="J145" s="4">
        <f t="shared" si="21"/>
        <v>4.0926991129133978E-4</v>
      </c>
      <c r="K145" s="4">
        <f t="shared" si="21"/>
        <v>5.9328608550822341E-3</v>
      </c>
      <c r="L145" s="4">
        <f t="shared" si="21"/>
        <v>9.0962624550774995E-4</v>
      </c>
      <c r="M145" s="4">
        <f t="shared" si="21"/>
        <v>1.4616455191133988E-2</v>
      </c>
      <c r="N145" s="4">
        <f t="shared" si="21"/>
        <v>9.1929601731912907E-5</v>
      </c>
      <c r="O145" s="4">
        <f t="shared" si="21"/>
        <v>1.5981801687044229E-3</v>
      </c>
      <c r="P145" s="4">
        <f t="shared" si="21"/>
        <v>1.2850369308522222E-3</v>
      </c>
      <c r="Q145" s="4">
        <f t="shared" si="21"/>
        <v>2.1750160109191456E-2</v>
      </c>
      <c r="R145" s="4">
        <f t="shared" si="21"/>
        <v>2.4314965858370148E-3</v>
      </c>
      <c r="S145" s="4">
        <f t="shared" si="21"/>
        <v>4.1618585033357351E-2</v>
      </c>
      <c r="T145" s="4">
        <f t="shared" si="16"/>
        <v>0.17766751537682748</v>
      </c>
      <c r="U145" s="4"/>
      <c r="V145" s="4">
        <f t="shared" si="14"/>
        <v>5.2740019263789135E-2</v>
      </c>
      <c r="W145" s="4">
        <f t="shared" si="19"/>
        <v>0.10096416269840058</v>
      </c>
      <c r="X145" s="4">
        <f t="shared" si="19"/>
        <v>3.4940466198316628E-3</v>
      </c>
      <c r="Y145" s="4">
        <f t="shared" si="19"/>
        <v>5.8705010335741853E-2</v>
      </c>
      <c r="Z145" s="4">
        <f t="shared" si="19"/>
        <v>6.6094595017907607E-3</v>
      </c>
      <c r="AA145" s="4">
        <f t="shared" si="19"/>
        <v>0.11207298962797985</v>
      </c>
      <c r="AB145" s="4">
        <f t="shared" si="19"/>
        <v>0.13965389112469015</v>
      </c>
      <c r="AC145" s="4">
        <f t="shared" si="19"/>
        <v>0.2632778211677243</v>
      </c>
      <c r="AD145" s="4">
        <f t="shared" si="19"/>
        <v>7.4224569691858172E-2</v>
      </c>
      <c r="AE145" s="4">
        <f t="shared" si="19"/>
        <v>1.0104185757523119E-2</v>
      </c>
      <c r="AF145" s="4">
        <f t="shared" si="19"/>
        <v>7.867277677789E-4</v>
      </c>
      <c r="AG145" s="4">
        <f t="shared" si="17"/>
        <v>0.82233248462317254</v>
      </c>
      <c r="AH145" s="4"/>
    </row>
    <row r="146" spans="2:34" x14ac:dyDescent="0.2">
      <c r="B146" t="str">
        <f>VLOOKUP(C146,'extension - productivity'!A112:B287,2,0)</f>
        <v>Kazakhstan</v>
      </c>
      <c r="C146" t="s">
        <v>1724</v>
      </c>
      <c r="D146" s="4">
        <f t="shared" si="20"/>
        <v>1.7325873584827175E-3</v>
      </c>
      <c r="E146" s="4">
        <f t="shared" si="21"/>
        <v>1.7310882392816251E-3</v>
      </c>
      <c r="F146" s="4">
        <f t="shared" si="21"/>
        <v>3.2864644265829519E-3</v>
      </c>
      <c r="G146" s="4">
        <f t="shared" si="21"/>
        <v>3.2231517810611459E-3</v>
      </c>
      <c r="H146" s="4">
        <f t="shared" si="21"/>
        <v>2.6425553114256296E-2</v>
      </c>
      <c r="I146" s="4">
        <f t="shared" si="21"/>
        <v>5.0625069824473082E-2</v>
      </c>
      <c r="J146" s="4">
        <f t="shared" si="21"/>
        <v>4.0926991129133978E-4</v>
      </c>
      <c r="K146" s="4">
        <f t="shared" si="21"/>
        <v>5.9328608550822341E-3</v>
      </c>
      <c r="L146" s="4">
        <f t="shared" si="21"/>
        <v>9.0962624550774995E-4</v>
      </c>
      <c r="M146" s="4">
        <f t="shared" si="21"/>
        <v>1.4616455191133988E-2</v>
      </c>
      <c r="N146" s="4">
        <f t="shared" si="21"/>
        <v>9.1929601731912907E-5</v>
      </c>
      <c r="O146" s="4">
        <f t="shared" si="21"/>
        <v>1.5981801687044229E-3</v>
      </c>
      <c r="P146" s="4">
        <f t="shared" si="21"/>
        <v>1.2850369308522222E-3</v>
      </c>
      <c r="Q146" s="4">
        <f t="shared" si="21"/>
        <v>2.1750160109191456E-2</v>
      </c>
      <c r="R146" s="4">
        <f t="shared" si="21"/>
        <v>2.4314965858370148E-3</v>
      </c>
      <c r="S146" s="4">
        <f t="shared" si="21"/>
        <v>4.1618585033357351E-2</v>
      </c>
      <c r="T146" s="4">
        <f t="shared" si="16"/>
        <v>0.17766751537682748</v>
      </c>
      <c r="U146" s="4"/>
      <c r="V146" s="4">
        <f t="shared" si="14"/>
        <v>5.2740019263789135E-2</v>
      </c>
      <c r="W146" s="4">
        <f t="shared" si="19"/>
        <v>0.10096416269840058</v>
      </c>
      <c r="X146" s="4">
        <f t="shared" si="19"/>
        <v>3.4940466198316628E-3</v>
      </c>
      <c r="Y146" s="4">
        <f t="shared" si="19"/>
        <v>5.8705010335741853E-2</v>
      </c>
      <c r="Z146" s="4">
        <f t="shared" si="19"/>
        <v>6.6094595017907607E-3</v>
      </c>
      <c r="AA146" s="4">
        <f t="shared" si="19"/>
        <v>0.11207298962797985</v>
      </c>
      <c r="AB146" s="4">
        <f t="shared" si="19"/>
        <v>0.13965389112469015</v>
      </c>
      <c r="AC146" s="4">
        <f t="shared" si="19"/>
        <v>0.2632778211677243</v>
      </c>
      <c r="AD146" s="4">
        <f t="shared" si="19"/>
        <v>7.4224569691858172E-2</v>
      </c>
      <c r="AE146" s="4">
        <f t="shared" si="19"/>
        <v>1.0104185757523119E-2</v>
      </c>
      <c r="AF146" s="4">
        <f t="shared" si="19"/>
        <v>7.867277677789E-4</v>
      </c>
      <c r="AG146" s="4">
        <f t="shared" si="17"/>
        <v>0.82233248462317254</v>
      </c>
      <c r="AH146" s="4"/>
    </row>
    <row r="147" spans="2:34" x14ac:dyDescent="0.2">
      <c r="B147" t="str">
        <f>VLOOKUP(C147,'extension - productivity'!A113:B288,2,0)</f>
        <v>Laos</v>
      </c>
      <c r="C147" t="s">
        <v>1974</v>
      </c>
      <c r="D147" s="4">
        <f t="shared" si="20"/>
        <v>1.7325873584827175E-3</v>
      </c>
      <c r="E147" s="4">
        <f t="shared" si="21"/>
        <v>1.7310882392816251E-3</v>
      </c>
      <c r="F147" s="4">
        <f t="shared" si="21"/>
        <v>3.2864644265829519E-3</v>
      </c>
      <c r="G147" s="4">
        <f t="shared" si="21"/>
        <v>3.2231517810611459E-3</v>
      </c>
      <c r="H147" s="4">
        <f t="shared" si="21"/>
        <v>2.6425553114256296E-2</v>
      </c>
      <c r="I147" s="4">
        <f t="shared" si="21"/>
        <v>5.0625069824473082E-2</v>
      </c>
      <c r="J147" s="4">
        <f t="shared" si="21"/>
        <v>4.0926991129133978E-4</v>
      </c>
      <c r="K147" s="4">
        <f t="shared" si="21"/>
        <v>5.9328608550822341E-3</v>
      </c>
      <c r="L147" s="4">
        <f t="shared" si="21"/>
        <v>9.0962624550774995E-4</v>
      </c>
      <c r="M147" s="4">
        <f t="shared" si="21"/>
        <v>1.4616455191133988E-2</v>
      </c>
      <c r="N147" s="4">
        <f t="shared" si="21"/>
        <v>9.1929601731912907E-5</v>
      </c>
      <c r="O147" s="4">
        <f t="shared" si="21"/>
        <v>1.5981801687044229E-3</v>
      </c>
      <c r="P147" s="4">
        <f t="shared" si="21"/>
        <v>1.2850369308522222E-3</v>
      </c>
      <c r="Q147" s="4">
        <f t="shared" si="21"/>
        <v>2.1750160109191456E-2</v>
      </c>
      <c r="R147" s="4">
        <f t="shared" si="21"/>
        <v>2.4314965858370148E-3</v>
      </c>
      <c r="S147" s="4">
        <f t="shared" si="21"/>
        <v>4.1618585033357351E-2</v>
      </c>
      <c r="T147" s="4">
        <f t="shared" si="16"/>
        <v>0.17766751537682748</v>
      </c>
      <c r="U147" s="4"/>
      <c r="V147" s="4">
        <f t="shared" si="14"/>
        <v>5.2740019263789135E-2</v>
      </c>
      <c r="W147" s="4">
        <f t="shared" si="19"/>
        <v>0.10096416269840058</v>
      </c>
      <c r="X147" s="4">
        <f t="shared" si="19"/>
        <v>3.4940466198316628E-3</v>
      </c>
      <c r="Y147" s="4">
        <f t="shared" si="19"/>
        <v>5.8705010335741853E-2</v>
      </c>
      <c r="Z147" s="4">
        <f t="shared" si="19"/>
        <v>6.6094595017907607E-3</v>
      </c>
      <c r="AA147" s="4">
        <f t="shared" si="19"/>
        <v>0.11207298962797985</v>
      </c>
      <c r="AB147" s="4">
        <f t="shared" si="19"/>
        <v>0.13965389112469015</v>
      </c>
      <c r="AC147" s="4">
        <f t="shared" si="19"/>
        <v>0.2632778211677243</v>
      </c>
      <c r="AD147" s="4">
        <f t="shared" si="19"/>
        <v>7.4224569691858172E-2</v>
      </c>
      <c r="AE147" s="4">
        <f t="shared" si="19"/>
        <v>1.0104185757523119E-2</v>
      </c>
      <c r="AF147" s="4">
        <f t="shared" si="19"/>
        <v>7.867277677789E-4</v>
      </c>
      <c r="AG147" s="4">
        <f t="shared" si="17"/>
        <v>0.82233248462317254</v>
      </c>
      <c r="AH147" s="4"/>
    </row>
    <row r="148" spans="2:34" x14ac:dyDescent="0.2">
      <c r="B148" t="str">
        <f>VLOOKUP(C148,'extension - productivity'!A114:B289,2,0)</f>
        <v>Panama</v>
      </c>
      <c r="C148" t="s">
        <v>1806</v>
      </c>
      <c r="D148" s="4">
        <f t="shared" si="20"/>
        <v>1.7325873584827175E-3</v>
      </c>
      <c r="E148" s="4">
        <f t="shared" si="21"/>
        <v>1.7310882392816251E-3</v>
      </c>
      <c r="F148" s="4">
        <f t="shared" si="21"/>
        <v>3.2864644265829519E-3</v>
      </c>
      <c r="G148" s="4">
        <f t="shared" si="21"/>
        <v>3.2231517810611459E-3</v>
      </c>
      <c r="H148" s="4">
        <f t="shared" si="21"/>
        <v>2.6425553114256296E-2</v>
      </c>
      <c r="I148" s="4">
        <f t="shared" si="21"/>
        <v>5.0625069824473082E-2</v>
      </c>
      <c r="J148" s="4">
        <f t="shared" si="21"/>
        <v>4.0926991129133978E-4</v>
      </c>
      <c r="K148" s="4">
        <f t="shared" si="21"/>
        <v>5.9328608550822341E-3</v>
      </c>
      <c r="L148" s="4">
        <f t="shared" si="21"/>
        <v>9.0962624550774995E-4</v>
      </c>
      <c r="M148" s="4">
        <f t="shared" si="21"/>
        <v>1.4616455191133988E-2</v>
      </c>
      <c r="N148" s="4">
        <f t="shared" si="21"/>
        <v>9.1929601731912907E-5</v>
      </c>
      <c r="O148" s="4">
        <f t="shared" si="21"/>
        <v>1.5981801687044229E-3</v>
      </c>
      <c r="P148" s="4">
        <f t="shared" si="21"/>
        <v>1.2850369308522222E-3</v>
      </c>
      <c r="Q148" s="4">
        <f t="shared" si="21"/>
        <v>2.1750160109191456E-2</v>
      </c>
      <c r="R148" s="4">
        <f t="shared" si="21"/>
        <v>2.4314965858370148E-3</v>
      </c>
      <c r="S148" s="4">
        <f t="shared" si="21"/>
        <v>4.1618585033357351E-2</v>
      </c>
      <c r="T148" s="4">
        <f t="shared" si="16"/>
        <v>0.17766751537682748</v>
      </c>
      <c r="U148" s="4"/>
      <c r="V148" s="4">
        <f t="shared" si="14"/>
        <v>5.2740019263789135E-2</v>
      </c>
      <c r="W148" s="4">
        <f t="shared" si="19"/>
        <v>0.10096416269840058</v>
      </c>
      <c r="X148" s="4">
        <f t="shared" ref="W148:AF173" si="22">SUMPRODUCT(X$6:X$38,$AJ$6:$AJ$38)/SUM($AJ$6:$AJ$38)</f>
        <v>3.4940466198316628E-3</v>
      </c>
      <c r="Y148" s="4">
        <f t="shared" si="22"/>
        <v>5.8705010335741853E-2</v>
      </c>
      <c r="Z148" s="4">
        <f t="shared" si="22"/>
        <v>6.6094595017907607E-3</v>
      </c>
      <c r="AA148" s="4">
        <f t="shared" si="22"/>
        <v>0.11207298962797985</v>
      </c>
      <c r="AB148" s="4">
        <f t="shared" si="22"/>
        <v>0.13965389112469015</v>
      </c>
      <c r="AC148" s="4">
        <f t="shared" si="22"/>
        <v>0.2632778211677243</v>
      </c>
      <c r="AD148" s="4">
        <f t="shared" si="22"/>
        <v>7.4224569691858172E-2</v>
      </c>
      <c r="AE148" s="4">
        <f t="shared" si="22"/>
        <v>1.0104185757523119E-2</v>
      </c>
      <c r="AF148" s="4">
        <f t="shared" si="22"/>
        <v>7.867277677789E-4</v>
      </c>
      <c r="AG148" s="4">
        <f t="shared" si="17"/>
        <v>0.82233248462317254</v>
      </c>
      <c r="AH148" s="4"/>
    </row>
    <row r="149" spans="2:34" x14ac:dyDescent="0.2">
      <c r="B149" t="str">
        <f>VLOOKUP(C149,'extension - productivity'!A115:B290,2,0)</f>
        <v>Montenegro</v>
      </c>
      <c r="C149" t="s">
        <v>1770</v>
      </c>
      <c r="D149" s="4">
        <f t="shared" si="20"/>
        <v>1.7325873584827175E-3</v>
      </c>
      <c r="E149" s="4">
        <f t="shared" si="21"/>
        <v>1.7310882392816251E-3</v>
      </c>
      <c r="F149" s="4">
        <f t="shared" si="21"/>
        <v>3.2864644265829519E-3</v>
      </c>
      <c r="G149" s="4">
        <f t="shared" si="21"/>
        <v>3.2231517810611459E-3</v>
      </c>
      <c r="H149" s="4">
        <f t="shared" si="21"/>
        <v>2.6425553114256296E-2</v>
      </c>
      <c r="I149" s="4">
        <f t="shared" si="21"/>
        <v>5.0625069824473082E-2</v>
      </c>
      <c r="J149" s="4">
        <f t="shared" si="21"/>
        <v>4.0926991129133978E-4</v>
      </c>
      <c r="K149" s="4">
        <f t="shared" si="21"/>
        <v>5.9328608550822341E-3</v>
      </c>
      <c r="L149" s="4">
        <f t="shared" si="21"/>
        <v>9.0962624550774995E-4</v>
      </c>
      <c r="M149" s="4">
        <f t="shared" si="21"/>
        <v>1.4616455191133988E-2</v>
      </c>
      <c r="N149" s="4">
        <f t="shared" si="21"/>
        <v>9.1929601731912907E-5</v>
      </c>
      <c r="O149" s="4">
        <f t="shared" si="21"/>
        <v>1.5981801687044229E-3</v>
      </c>
      <c r="P149" s="4">
        <f t="shared" si="21"/>
        <v>1.2850369308522222E-3</v>
      </c>
      <c r="Q149" s="4">
        <f t="shared" si="21"/>
        <v>2.1750160109191456E-2</v>
      </c>
      <c r="R149" s="4">
        <f t="shared" si="21"/>
        <v>2.4314965858370148E-3</v>
      </c>
      <c r="S149" s="4">
        <f t="shared" si="21"/>
        <v>4.1618585033357351E-2</v>
      </c>
      <c r="T149" s="4">
        <f t="shared" si="16"/>
        <v>0.17766751537682748</v>
      </c>
      <c r="U149" s="4"/>
      <c r="V149" s="4">
        <f t="shared" si="14"/>
        <v>5.2740019263789135E-2</v>
      </c>
      <c r="W149" s="4">
        <f t="shared" si="22"/>
        <v>0.10096416269840058</v>
      </c>
      <c r="X149" s="4">
        <f t="shared" si="22"/>
        <v>3.4940466198316628E-3</v>
      </c>
      <c r="Y149" s="4">
        <f t="shared" si="22"/>
        <v>5.8705010335741853E-2</v>
      </c>
      <c r="Z149" s="4">
        <f t="shared" si="22"/>
        <v>6.6094595017907607E-3</v>
      </c>
      <c r="AA149" s="4">
        <f t="shared" si="22"/>
        <v>0.11207298962797985</v>
      </c>
      <c r="AB149" s="4">
        <f t="shared" si="22"/>
        <v>0.13965389112469015</v>
      </c>
      <c r="AC149" s="4">
        <f t="shared" si="22"/>
        <v>0.2632778211677243</v>
      </c>
      <c r="AD149" s="4">
        <f t="shared" si="22"/>
        <v>7.4224569691858172E-2</v>
      </c>
      <c r="AE149" s="4">
        <f t="shared" si="22"/>
        <v>1.0104185757523119E-2</v>
      </c>
      <c r="AF149" s="4">
        <f t="shared" si="22"/>
        <v>7.867277677789E-4</v>
      </c>
      <c r="AG149" s="4">
        <f t="shared" si="17"/>
        <v>0.82233248462317254</v>
      </c>
      <c r="AH149" s="4"/>
    </row>
    <row r="150" spans="2:34" x14ac:dyDescent="0.2">
      <c r="B150" t="str">
        <f>VLOOKUP(C150,'extension - productivity'!A116:B291,2,0)</f>
        <v>Bulgaria</v>
      </c>
      <c r="C150" t="s">
        <v>1614</v>
      </c>
      <c r="D150" s="4">
        <f t="shared" si="20"/>
        <v>1.7325873584827175E-3</v>
      </c>
      <c r="E150" s="4">
        <f t="shared" si="21"/>
        <v>1.7310882392816251E-3</v>
      </c>
      <c r="F150" s="4">
        <f t="shared" si="21"/>
        <v>3.2864644265829519E-3</v>
      </c>
      <c r="G150" s="4">
        <f t="shared" si="21"/>
        <v>3.2231517810611459E-3</v>
      </c>
      <c r="H150" s="4">
        <f t="shared" si="21"/>
        <v>2.6425553114256296E-2</v>
      </c>
      <c r="I150" s="4">
        <f t="shared" si="21"/>
        <v>5.0625069824473082E-2</v>
      </c>
      <c r="J150" s="4">
        <f t="shared" si="21"/>
        <v>4.0926991129133978E-4</v>
      </c>
      <c r="K150" s="4">
        <f t="shared" si="21"/>
        <v>5.9328608550822341E-3</v>
      </c>
      <c r="L150" s="4">
        <f t="shared" si="21"/>
        <v>9.0962624550774995E-4</v>
      </c>
      <c r="M150" s="4">
        <f t="shared" si="21"/>
        <v>1.4616455191133988E-2</v>
      </c>
      <c r="N150" s="4">
        <f t="shared" si="21"/>
        <v>9.1929601731912907E-5</v>
      </c>
      <c r="O150" s="4">
        <f t="shared" si="21"/>
        <v>1.5981801687044229E-3</v>
      </c>
      <c r="P150" s="4">
        <f t="shared" si="21"/>
        <v>1.2850369308522222E-3</v>
      </c>
      <c r="Q150" s="4">
        <f t="shared" si="21"/>
        <v>2.1750160109191456E-2</v>
      </c>
      <c r="R150" s="4">
        <f t="shared" si="21"/>
        <v>2.4314965858370148E-3</v>
      </c>
      <c r="S150" s="4">
        <f t="shared" si="21"/>
        <v>4.1618585033357351E-2</v>
      </c>
      <c r="T150" s="4">
        <f t="shared" si="16"/>
        <v>0.17766751537682748</v>
      </c>
      <c r="U150" s="4"/>
      <c r="V150" s="4">
        <f t="shared" si="14"/>
        <v>5.2740019263789135E-2</v>
      </c>
      <c r="W150" s="4">
        <f t="shared" si="22"/>
        <v>0.10096416269840058</v>
      </c>
      <c r="X150" s="4">
        <f t="shared" si="22"/>
        <v>3.4940466198316628E-3</v>
      </c>
      <c r="Y150" s="4">
        <f t="shared" si="22"/>
        <v>5.8705010335741853E-2</v>
      </c>
      <c r="Z150" s="4">
        <f t="shared" si="22"/>
        <v>6.6094595017907607E-3</v>
      </c>
      <c r="AA150" s="4">
        <f t="shared" si="22"/>
        <v>0.11207298962797985</v>
      </c>
      <c r="AB150" s="4">
        <f t="shared" si="22"/>
        <v>0.13965389112469015</v>
      </c>
      <c r="AC150" s="4">
        <f t="shared" si="22"/>
        <v>0.2632778211677243</v>
      </c>
      <c r="AD150" s="4">
        <f t="shared" si="22"/>
        <v>7.4224569691858172E-2</v>
      </c>
      <c r="AE150" s="4">
        <f t="shared" si="22"/>
        <v>1.0104185757523119E-2</v>
      </c>
      <c r="AF150" s="4">
        <f t="shared" si="22"/>
        <v>7.867277677789E-4</v>
      </c>
      <c r="AG150" s="4">
        <f t="shared" si="17"/>
        <v>0.82233248462317254</v>
      </c>
      <c r="AH150" s="4"/>
    </row>
    <row r="151" spans="2:34" x14ac:dyDescent="0.2">
      <c r="B151" t="str">
        <f>VLOOKUP(C151,'extension - productivity'!A117:B292,2,0)</f>
        <v>Bhutan</v>
      </c>
      <c r="C151" t="s">
        <v>1599</v>
      </c>
      <c r="D151" s="4">
        <f t="shared" si="20"/>
        <v>1.7325873584827175E-3</v>
      </c>
      <c r="E151" s="4">
        <f t="shared" si="21"/>
        <v>1.7310882392816251E-3</v>
      </c>
      <c r="F151" s="4">
        <f t="shared" si="21"/>
        <v>3.2864644265829519E-3</v>
      </c>
      <c r="G151" s="4">
        <f t="shared" si="21"/>
        <v>3.2231517810611459E-3</v>
      </c>
      <c r="H151" s="4">
        <f t="shared" si="21"/>
        <v>2.6425553114256296E-2</v>
      </c>
      <c r="I151" s="4">
        <f t="shared" si="21"/>
        <v>5.0625069824473082E-2</v>
      </c>
      <c r="J151" s="4">
        <f t="shared" si="21"/>
        <v>4.0926991129133978E-4</v>
      </c>
      <c r="K151" s="4">
        <f t="shared" si="21"/>
        <v>5.9328608550822341E-3</v>
      </c>
      <c r="L151" s="4">
        <f t="shared" si="21"/>
        <v>9.0962624550774995E-4</v>
      </c>
      <c r="M151" s="4">
        <f t="shared" si="21"/>
        <v>1.4616455191133988E-2</v>
      </c>
      <c r="N151" s="4">
        <f t="shared" si="21"/>
        <v>9.1929601731912907E-5</v>
      </c>
      <c r="O151" s="4">
        <f t="shared" si="21"/>
        <v>1.5981801687044229E-3</v>
      </c>
      <c r="P151" s="4">
        <f t="shared" si="21"/>
        <v>1.2850369308522222E-3</v>
      </c>
      <c r="Q151" s="4">
        <f t="shared" si="21"/>
        <v>2.1750160109191456E-2</v>
      </c>
      <c r="R151" s="4">
        <f t="shared" si="21"/>
        <v>2.4314965858370148E-3</v>
      </c>
      <c r="S151" s="4">
        <f t="shared" si="21"/>
        <v>4.1618585033357351E-2</v>
      </c>
      <c r="T151" s="4">
        <f t="shared" si="16"/>
        <v>0.17766751537682748</v>
      </c>
      <c r="U151" s="4"/>
      <c r="V151" s="4">
        <f t="shared" si="14"/>
        <v>5.2740019263789135E-2</v>
      </c>
      <c r="W151" s="4">
        <f t="shared" si="22"/>
        <v>0.10096416269840058</v>
      </c>
      <c r="X151" s="4">
        <f t="shared" si="22"/>
        <v>3.4940466198316628E-3</v>
      </c>
      <c r="Y151" s="4">
        <f t="shared" si="22"/>
        <v>5.8705010335741853E-2</v>
      </c>
      <c r="Z151" s="4">
        <f t="shared" si="22"/>
        <v>6.6094595017907607E-3</v>
      </c>
      <c r="AA151" s="4">
        <f t="shared" si="22"/>
        <v>0.11207298962797985</v>
      </c>
      <c r="AB151" s="4">
        <f t="shared" si="22"/>
        <v>0.13965389112469015</v>
      </c>
      <c r="AC151" s="4">
        <f t="shared" si="22"/>
        <v>0.2632778211677243</v>
      </c>
      <c r="AD151" s="4">
        <f t="shared" si="22"/>
        <v>7.4224569691858172E-2</v>
      </c>
      <c r="AE151" s="4">
        <f t="shared" si="22"/>
        <v>1.0104185757523119E-2</v>
      </c>
      <c r="AF151" s="4">
        <f t="shared" si="22"/>
        <v>7.867277677789E-4</v>
      </c>
      <c r="AG151" s="4">
        <f t="shared" si="17"/>
        <v>0.82233248462317254</v>
      </c>
      <c r="AH151" s="4"/>
    </row>
    <row r="152" spans="2:34" x14ac:dyDescent="0.2">
      <c r="B152" t="str">
        <f>VLOOKUP(C152,'extension - productivity'!A118:B293,2,0)</f>
        <v>Indonesia</v>
      </c>
      <c r="C152" t="s">
        <v>1715</v>
      </c>
      <c r="D152" s="4">
        <f t="shared" si="20"/>
        <v>1.7325873584827175E-3</v>
      </c>
      <c r="E152" s="4">
        <f t="shared" si="21"/>
        <v>1.7310882392816251E-3</v>
      </c>
      <c r="F152" s="4">
        <f t="shared" si="21"/>
        <v>3.2864644265829519E-3</v>
      </c>
      <c r="G152" s="4">
        <f t="shared" si="21"/>
        <v>3.2231517810611459E-3</v>
      </c>
      <c r="H152" s="4">
        <f t="shared" si="21"/>
        <v>2.6425553114256296E-2</v>
      </c>
      <c r="I152" s="4">
        <f t="shared" si="21"/>
        <v>5.0625069824473082E-2</v>
      </c>
      <c r="J152" s="4">
        <f t="shared" si="21"/>
        <v>4.0926991129133978E-4</v>
      </c>
      <c r="K152" s="4">
        <f t="shared" si="21"/>
        <v>5.9328608550822341E-3</v>
      </c>
      <c r="L152" s="4">
        <f t="shared" si="21"/>
        <v>9.0962624550774995E-4</v>
      </c>
      <c r="M152" s="4">
        <f t="shared" si="21"/>
        <v>1.4616455191133988E-2</v>
      </c>
      <c r="N152" s="4">
        <f t="shared" si="21"/>
        <v>9.1929601731912907E-5</v>
      </c>
      <c r="O152" s="4">
        <f t="shared" si="21"/>
        <v>1.5981801687044229E-3</v>
      </c>
      <c r="P152" s="4">
        <f t="shared" si="21"/>
        <v>1.2850369308522222E-3</v>
      </c>
      <c r="Q152" s="4">
        <f t="shared" si="21"/>
        <v>2.1750160109191456E-2</v>
      </c>
      <c r="R152" s="4">
        <f t="shared" si="21"/>
        <v>2.4314965858370148E-3</v>
      </c>
      <c r="S152" s="4">
        <f t="shared" si="21"/>
        <v>4.1618585033357351E-2</v>
      </c>
      <c r="T152" s="4">
        <f t="shared" si="16"/>
        <v>0.17766751537682748</v>
      </c>
      <c r="U152" s="4"/>
      <c r="V152" s="4">
        <f t="shared" si="14"/>
        <v>5.2740019263789135E-2</v>
      </c>
      <c r="W152" s="4">
        <f t="shared" si="22"/>
        <v>0.10096416269840058</v>
      </c>
      <c r="X152" s="4">
        <f t="shared" si="22"/>
        <v>3.4940466198316628E-3</v>
      </c>
      <c r="Y152" s="4">
        <f t="shared" si="22"/>
        <v>5.8705010335741853E-2</v>
      </c>
      <c r="Z152" s="4">
        <f t="shared" si="22"/>
        <v>6.6094595017907607E-3</v>
      </c>
      <c r="AA152" s="4">
        <f t="shared" si="22"/>
        <v>0.11207298962797985</v>
      </c>
      <c r="AB152" s="4">
        <f t="shared" si="22"/>
        <v>0.13965389112469015</v>
      </c>
      <c r="AC152" s="4">
        <f t="shared" si="22"/>
        <v>0.2632778211677243</v>
      </c>
      <c r="AD152" s="4">
        <f t="shared" si="22"/>
        <v>7.4224569691858172E-2</v>
      </c>
      <c r="AE152" s="4">
        <f t="shared" si="22"/>
        <v>1.0104185757523119E-2</v>
      </c>
      <c r="AF152" s="4">
        <f t="shared" si="22"/>
        <v>7.867277677789E-4</v>
      </c>
      <c r="AG152" s="4">
        <f t="shared" si="17"/>
        <v>0.82233248462317254</v>
      </c>
      <c r="AH152" s="4"/>
    </row>
    <row r="153" spans="2:34" x14ac:dyDescent="0.2">
      <c r="B153" t="str">
        <f>VLOOKUP(C153,'extension - productivity'!A119:B294,2,0)</f>
        <v>New Caledonia</v>
      </c>
      <c r="C153" t="s">
        <v>1788</v>
      </c>
      <c r="D153" s="4">
        <f t="shared" si="20"/>
        <v>1.7325873584827175E-3</v>
      </c>
      <c r="E153" s="4">
        <f t="shared" si="21"/>
        <v>1.7310882392816251E-3</v>
      </c>
      <c r="F153" s="4">
        <f t="shared" si="21"/>
        <v>3.2864644265829519E-3</v>
      </c>
      <c r="G153" s="4">
        <f t="shared" si="21"/>
        <v>3.2231517810611459E-3</v>
      </c>
      <c r="H153" s="4">
        <f t="shared" si="21"/>
        <v>2.6425553114256296E-2</v>
      </c>
      <c r="I153" s="4">
        <f t="shared" si="21"/>
        <v>5.0625069824473082E-2</v>
      </c>
      <c r="J153" s="4">
        <f t="shared" si="21"/>
        <v>4.0926991129133978E-4</v>
      </c>
      <c r="K153" s="4">
        <f t="shared" si="21"/>
        <v>5.9328608550822341E-3</v>
      </c>
      <c r="L153" s="4">
        <f t="shared" si="21"/>
        <v>9.0962624550774995E-4</v>
      </c>
      <c r="M153" s="4">
        <f t="shared" si="21"/>
        <v>1.4616455191133988E-2</v>
      </c>
      <c r="N153" s="4">
        <f t="shared" si="21"/>
        <v>9.1929601731912907E-5</v>
      </c>
      <c r="O153" s="4">
        <f t="shared" si="21"/>
        <v>1.5981801687044229E-3</v>
      </c>
      <c r="P153" s="4">
        <f t="shared" si="21"/>
        <v>1.2850369308522222E-3</v>
      </c>
      <c r="Q153" s="4">
        <f t="shared" si="21"/>
        <v>2.1750160109191456E-2</v>
      </c>
      <c r="R153" s="4">
        <f t="shared" si="21"/>
        <v>2.4314965858370148E-3</v>
      </c>
      <c r="S153" s="4">
        <f t="shared" si="21"/>
        <v>4.1618585033357351E-2</v>
      </c>
      <c r="T153" s="4">
        <f t="shared" si="16"/>
        <v>0.17766751537682748</v>
      </c>
      <c r="U153" s="4"/>
      <c r="V153" s="4">
        <f t="shared" si="14"/>
        <v>5.2740019263789135E-2</v>
      </c>
      <c r="W153" s="4">
        <f t="shared" si="22"/>
        <v>0.10096416269840058</v>
      </c>
      <c r="X153" s="4">
        <f t="shared" si="22"/>
        <v>3.4940466198316628E-3</v>
      </c>
      <c r="Y153" s="4">
        <f t="shared" si="22"/>
        <v>5.8705010335741853E-2</v>
      </c>
      <c r="Z153" s="4">
        <f t="shared" si="22"/>
        <v>6.6094595017907607E-3</v>
      </c>
      <c r="AA153" s="4">
        <f t="shared" si="22"/>
        <v>0.11207298962797985</v>
      </c>
      <c r="AB153" s="4">
        <f t="shared" si="22"/>
        <v>0.13965389112469015</v>
      </c>
      <c r="AC153" s="4">
        <f t="shared" si="22"/>
        <v>0.2632778211677243</v>
      </c>
      <c r="AD153" s="4">
        <f t="shared" si="22"/>
        <v>7.4224569691858172E-2</v>
      </c>
      <c r="AE153" s="4">
        <f t="shared" si="22"/>
        <v>1.0104185757523119E-2</v>
      </c>
      <c r="AF153" s="4">
        <f t="shared" si="22"/>
        <v>7.867277677789E-4</v>
      </c>
      <c r="AG153" s="4">
        <f t="shared" si="17"/>
        <v>0.82233248462317254</v>
      </c>
      <c r="AH153" s="4"/>
    </row>
    <row r="154" spans="2:34" x14ac:dyDescent="0.2">
      <c r="B154" t="str">
        <f>VLOOKUP(C154,'extension - productivity'!A120:B295,2,0)</f>
        <v>Papua New Guinea</v>
      </c>
      <c r="C154" t="s">
        <v>1808</v>
      </c>
      <c r="D154" s="4">
        <f t="shared" si="20"/>
        <v>1.7325873584827175E-3</v>
      </c>
      <c r="E154" s="4">
        <f t="shared" si="21"/>
        <v>1.7310882392816251E-3</v>
      </c>
      <c r="F154" s="4">
        <f t="shared" si="21"/>
        <v>3.2864644265829519E-3</v>
      </c>
      <c r="G154" s="4">
        <f t="shared" si="21"/>
        <v>3.2231517810611459E-3</v>
      </c>
      <c r="H154" s="4">
        <f t="shared" si="21"/>
        <v>2.6425553114256296E-2</v>
      </c>
      <c r="I154" s="4">
        <f t="shared" si="21"/>
        <v>5.0625069824473082E-2</v>
      </c>
      <c r="J154" s="4">
        <f t="shared" si="21"/>
        <v>4.0926991129133978E-4</v>
      </c>
      <c r="K154" s="4">
        <f t="shared" si="21"/>
        <v>5.9328608550822341E-3</v>
      </c>
      <c r="L154" s="4">
        <f t="shared" si="21"/>
        <v>9.0962624550774995E-4</v>
      </c>
      <c r="M154" s="4">
        <f t="shared" si="21"/>
        <v>1.4616455191133988E-2</v>
      </c>
      <c r="N154" s="4">
        <f t="shared" si="21"/>
        <v>9.1929601731912907E-5</v>
      </c>
      <c r="O154" s="4">
        <f t="shared" si="21"/>
        <v>1.5981801687044229E-3</v>
      </c>
      <c r="P154" s="4">
        <f t="shared" si="21"/>
        <v>1.2850369308522222E-3</v>
      </c>
      <c r="Q154" s="4">
        <f t="shared" si="21"/>
        <v>2.1750160109191456E-2</v>
      </c>
      <c r="R154" s="4">
        <f t="shared" si="21"/>
        <v>2.4314965858370148E-3</v>
      </c>
      <c r="S154" s="4">
        <f t="shared" si="21"/>
        <v>4.1618585033357351E-2</v>
      </c>
      <c r="T154" s="4">
        <f t="shared" si="16"/>
        <v>0.17766751537682748</v>
      </c>
      <c r="U154" s="4"/>
      <c r="V154" s="4">
        <f t="shared" si="14"/>
        <v>5.2740019263789135E-2</v>
      </c>
      <c r="W154" s="4">
        <f t="shared" si="22"/>
        <v>0.10096416269840058</v>
      </c>
      <c r="X154" s="4">
        <f t="shared" si="22"/>
        <v>3.4940466198316628E-3</v>
      </c>
      <c r="Y154" s="4">
        <f t="shared" si="22"/>
        <v>5.8705010335741853E-2</v>
      </c>
      <c r="Z154" s="4">
        <f t="shared" si="22"/>
        <v>6.6094595017907607E-3</v>
      </c>
      <c r="AA154" s="4">
        <f t="shared" si="22"/>
        <v>0.11207298962797985</v>
      </c>
      <c r="AB154" s="4">
        <f t="shared" si="22"/>
        <v>0.13965389112469015</v>
      </c>
      <c r="AC154" s="4">
        <f t="shared" si="22"/>
        <v>0.2632778211677243</v>
      </c>
      <c r="AD154" s="4">
        <f t="shared" si="22"/>
        <v>7.4224569691858172E-2</v>
      </c>
      <c r="AE154" s="4">
        <f t="shared" si="22"/>
        <v>1.0104185757523119E-2</v>
      </c>
      <c r="AF154" s="4">
        <f t="shared" si="22"/>
        <v>7.867277677789E-4</v>
      </c>
      <c r="AG154" s="4">
        <f t="shared" si="17"/>
        <v>0.82233248462317254</v>
      </c>
      <c r="AH154" s="4"/>
    </row>
    <row r="155" spans="2:34" x14ac:dyDescent="0.2">
      <c r="B155" t="str">
        <f>VLOOKUP(C155,'extension - productivity'!A121:B296,2,0)</f>
        <v>Equatorial Guinea</v>
      </c>
      <c r="C155" t="s">
        <v>1664</v>
      </c>
      <c r="D155" s="4">
        <f t="shared" si="20"/>
        <v>1.7325873584827175E-3</v>
      </c>
      <c r="E155" s="4">
        <f t="shared" si="21"/>
        <v>1.7310882392816251E-3</v>
      </c>
      <c r="F155" s="4">
        <f t="shared" ref="E155:S172" si="23">SUMPRODUCT(F$6:F$38,$AJ$6:$AJ$38)/SUM($AJ$6:$AJ$38)</f>
        <v>3.2864644265829519E-3</v>
      </c>
      <c r="G155" s="4">
        <f t="shared" si="23"/>
        <v>3.2231517810611459E-3</v>
      </c>
      <c r="H155" s="4">
        <f t="shared" si="23"/>
        <v>2.6425553114256296E-2</v>
      </c>
      <c r="I155" s="4">
        <f t="shared" si="23"/>
        <v>5.0625069824473082E-2</v>
      </c>
      <c r="J155" s="4">
        <f t="shared" si="23"/>
        <v>4.0926991129133978E-4</v>
      </c>
      <c r="K155" s="4">
        <f t="shared" si="23"/>
        <v>5.9328608550822341E-3</v>
      </c>
      <c r="L155" s="4">
        <f t="shared" si="23"/>
        <v>9.0962624550774995E-4</v>
      </c>
      <c r="M155" s="4">
        <f t="shared" si="23"/>
        <v>1.4616455191133988E-2</v>
      </c>
      <c r="N155" s="4">
        <f t="shared" si="23"/>
        <v>9.1929601731912907E-5</v>
      </c>
      <c r="O155" s="4">
        <f t="shared" si="23"/>
        <v>1.5981801687044229E-3</v>
      </c>
      <c r="P155" s="4">
        <f t="shared" si="23"/>
        <v>1.2850369308522222E-3</v>
      </c>
      <c r="Q155" s="4">
        <f t="shared" si="23"/>
        <v>2.1750160109191456E-2</v>
      </c>
      <c r="R155" s="4">
        <f t="shared" si="23"/>
        <v>2.4314965858370148E-3</v>
      </c>
      <c r="S155" s="4">
        <f t="shared" si="23"/>
        <v>4.1618585033357351E-2</v>
      </c>
      <c r="T155" s="4">
        <f t="shared" si="16"/>
        <v>0.17766751537682748</v>
      </c>
      <c r="U155" s="4"/>
      <c r="V155" s="4">
        <f t="shared" si="14"/>
        <v>5.2740019263789135E-2</v>
      </c>
      <c r="W155" s="4">
        <f t="shared" si="22"/>
        <v>0.10096416269840058</v>
      </c>
      <c r="X155" s="4">
        <f t="shared" si="22"/>
        <v>3.4940466198316628E-3</v>
      </c>
      <c r="Y155" s="4">
        <f t="shared" si="22"/>
        <v>5.8705010335741853E-2</v>
      </c>
      <c r="Z155" s="4">
        <f t="shared" si="22"/>
        <v>6.6094595017907607E-3</v>
      </c>
      <c r="AA155" s="4">
        <f t="shared" si="22"/>
        <v>0.11207298962797985</v>
      </c>
      <c r="AB155" s="4">
        <f t="shared" si="22"/>
        <v>0.13965389112469015</v>
      </c>
      <c r="AC155" s="4">
        <f t="shared" si="22"/>
        <v>0.2632778211677243</v>
      </c>
      <c r="AD155" s="4">
        <f t="shared" si="22"/>
        <v>7.4224569691858172E-2</v>
      </c>
      <c r="AE155" s="4">
        <f t="shared" si="22"/>
        <v>1.0104185757523119E-2</v>
      </c>
      <c r="AF155" s="4">
        <f t="shared" si="22"/>
        <v>7.867277677789E-4</v>
      </c>
      <c r="AG155" s="4">
        <f t="shared" si="17"/>
        <v>0.82233248462317254</v>
      </c>
      <c r="AH155" s="4"/>
    </row>
    <row r="156" spans="2:34" x14ac:dyDescent="0.2">
      <c r="B156" t="str">
        <f>VLOOKUP(C156,'extension - productivity'!A122:B297,2,0)</f>
        <v>Gabon</v>
      </c>
      <c r="C156" t="s">
        <v>1684</v>
      </c>
      <c r="D156" s="4">
        <f t="shared" si="20"/>
        <v>1.7325873584827175E-3</v>
      </c>
      <c r="E156" s="4">
        <f t="shared" si="23"/>
        <v>1.7310882392816251E-3</v>
      </c>
      <c r="F156" s="4">
        <f t="shared" si="23"/>
        <v>3.2864644265829519E-3</v>
      </c>
      <c r="G156" s="4">
        <f t="shared" si="23"/>
        <v>3.2231517810611459E-3</v>
      </c>
      <c r="H156" s="4">
        <f t="shared" si="23"/>
        <v>2.6425553114256296E-2</v>
      </c>
      <c r="I156" s="4">
        <f t="shared" si="23"/>
        <v>5.0625069824473082E-2</v>
      </c>
      <c r="J156" s="4">
        <f t="shared" si="23"/>
        <v>4.0926991129133978E-4</v>
      </c>
      <c r="K156" s="4">
        <f t="shared" si="23"/>
        <v>5.9328608550822341E-3</v>
      </c>
      <c r="L156" s="4">
        <f t="shared" si="23"/>
        <v>9.0962624550774995E-4</v>
      </c>
      <c r="M156" s="4">
        <f t="shared" si="23"/>
        <v>1.4616455191133988E-2</v>
      </c>
      <c r="N156" s="4">
        <f t="shared" si="23"/>
        <v>9.1929601731912907E-5</v>
      </c>
      <c r="O156" s="4">
        <f t="shared" si="23"/>
        <v>1.5981801687044229E-3</v>
      </c>
      <c r="P156" s="4">
        <f t="shared" si="23"/>
        <v>1.2850369308522222E-3</v>
      </c>
      <c r="Q156" s="4">
        <f t="shared" si="23"/>
        <v>2.1750160109191456E-2</v>
      </c>
      <c r="R156" s="4">
        <f t="shared" si="23"/>
        <v>2.4314965858370148E-3</v>
      </c>
      <c r="S156" s="4">
        <f t="shared" si="23"/>
        <v>4.1618585033357351E-2</v>
      </c>
      <c r="T156" s="4">
        <f t="shared" si="16"/>
        <v>0.17766751537682748</v>
      </c>
      <c r="U156" s="4"/>
      <c r="V156" s="4">
        <f t="shared" si="14"/>
        <v>5.2740019263789135E-2</v>
      </c>
      <c r="W156" s="4">
        <f t="shared" si="22"/>
        <v>0.10096416269840058</v>
      </c>
      <c r="X156" s="4">
        <f t="shared" si="22"/>
        <v>3.4940466198316628E-3</v>
      </c>
      <c r="Y156" s="4">
        <f t="shared" si="22"/>
        <v>5.8705010335741853E-2</v>
      </c>
      <c r="Z156" s="4">
        <f t="shared" si="22"/>
        <v>6.6094595017907607E-3</v>
      </c>
      <c r="AA156" s="4">
        <f t="shared" si="22"/>
        <v>0.11207298962797985</v>
      </c>
      <c r="AB156" s="4">
        <f t="shared" si="22"/>
        <v>0.13965389112469015</v>
      </c>
      <c r="AC156" s="4">
        <f t="shared" si="22"/>
        <v>0.2632778211677243</v>
      </c>
      <c r="AD156" s="4">
        <f t="shared" si="22"/>
        <v>7.4224569691858172E-2</v>
      </c>
      <c r="AE156" s="4">
        <f t="shared" si="22"/>
        <v>1.0104185757523119E-2</v>
      </c>
      <c r="AF156" s="4">
        <f t="shared" si="22"/>
        <v>7.867277677789E-4</v>
      </c>
      <c r="AG156" s="4">
        <f t="shared" si="17"/>
        <v>0.82233248462317254</v>
      </c>
      <c r="AH156" s="4"/>
    </row>
    <row r="157" spans="2:34" x14ac:dyDescent="0.2">
      <c r="B157" t="str">
        <f>VLOOKUP(C157,'extension - productivity'!A123:B298,2,0)</f>
        <v>Croatia</v>
      </c>
      <c r="C157" t="s">
        <v>1640</v>
      </c>
      <c r="D157" s="4">
        <f t="shared" si="20"/>
        <v>1.7325873584827175E-3</v>
      </c>
      <c r="E157" s="4">
        <f t="shared" si="23"/>
        <v>1.7310882392816251E-3</v>
      </c>
      <c r="F157" s="4">
        <f t="shared" si="23"/>
        <v>3.2864644265829519E-3</v>
      </c>
      <c r="G157" s="4">
        <f t="shared" si="23"/>
        <v>3.2231517810611459E-3</v>
      </c>
      <c r="H157" s="4">
        <f t="shared" si="23"/>
        <v>2.6425553114256296E-2</v>
      </c>
      <c r="I157" s="4">
        <f t="shared" si="23"/>
        <v>5.0625069824473082E-2</v>
      </c>
      <c r="J157" s="4">
        <f t="shared" si="23"/>
        <v>4.0926991129133978E-4</v>
      </c>
      <c r="K157" s="4">
        <f t="shared" si="23"/>
        <v>5.9328608550822341E-3</v>
      </c>
      <c r="L157" s="4">
        <f t="shared" si="23"/>
        <v>9.0962624550774995E-4</v>
      </c>
      <c r="M157" s="4">
        <f t="shared" si="23"/>
        <v>1.4616455191133988E-2</v>
      </c>
      <c r="N157" s="4">
        <f t="shared" si="23"/>
        <v>9.1929601731912907E-5</v>
      </c>
      <c r="O157" s="4">
        <f t="shared" si="23"/>
        <v>1.5981801687044229E-3</v>
      </c>
      <c r="P157" s="4">
        <f t="shared" si="23"/>
        <v>1.2850369308522222E-3</v>
      </c>
      <c r="Q157" s="4">
        <f t="shared" si="23"/>
        <v>2.1750160109191456E-2</v>
      </c>
      <c r="R157" s="4">
        <f t="shared" si="23"/>
        <v>2.4314965858370148E-3</v>
      </c>
      <c r="S157" s="4">
        <f t="shared" si="23"/>
        <v>4.1618585033357351E-2</v>
      </c>
      <c r="T157" s="4">
        <f t="shared" si="16"/>
        <v>0.17766751537682748</v>
      </c>
      <c r="U157" s="4"/>
      <c r="V157" s="4">
        <f t="shared" si="14"/>
        <v>5.2740019263789135E-2</v>
      </c>
      <c r="W157" s="4">
        <f t="shared" si="22"/>
        <v>0.10096416269840058</v>
      </c>
      <c r="X157" s="4">
        <f t="shared" si="22"/>
        <v>3.4940466198316628E-3</v>
      </c>
      <c r="Y157" s="4">
        <f t="shared" si="22"/>
        <v>5.8705010335741853E-2</v>
      </c>
      <c r="Z157" s="4">
        <f t="shared" si="22"/>
        <v>6.6094595017907607E-3</v>
      </c>
      <c r="AA157" s="4">
        <f t="shared" si="22"/>
        <v>0.11207298962797985</v>
      </c>
      <c r="AB157" s="4">
        <f t="shared" si="22"/>
        <v>0.13965389112469015</v>
      </c>
      <c r="AC157" s="4">
        <f t="shared" si="22"/>
        <v>0.2632778211677243</v>
      </c>
      <c r="AD157" s="4">
        <f t="shared" si="22"/>
        <v>7.4224569691858172E-2</v>
      </c>
      <c r="AE157" s="4">
        <f t="shared" si="22"/>
        <v>1.0104185757523119E-2</v>
      </c>
      <c r="AF157" s="4">
        <f t="shared" si="22"/>
        <v>7.867277677789E-4</v>
      </c>
      <c r="AG157" s="4">
        <f t="shared" si="17"/>
        <v>0.82233248462317254</v>
      </c>
      <c r="AH157" s="4"/>
    </row>
    <row r="158" spans="2:34" x14ac:dyDescent="0.2">
      <c r="B158" t="str">
        <f>VLOOKUP(C158,'extension - productivity'!A124:B299,2,0)</f>
        <v>Georgia</v>
      </c>
      <c r="C158" t="s">
        <v>1687</v>
      </c>
      <c r="D158" s="4">
        <f t="shared" si="20"/>
        <v>1.7325873584827175E-3</v>
      </c>
      <c r="E158" s="4">
        <f t="shared" si="23"/>
        <v>1.7310882392816251E-3</v>
      </c>
      <c r="F158" s="4">
        <f t="shared" si="23"/>
        <v>3.2864644265829519E-3</v>
      </c>
      <c r="G158" s="4">
        <f t="shared" si="23"/>
        <v>3.2231517810611459E-3</v>
      </c>
      <c r="H158" s="4">
        <f t="shared" si="23"/>
        <v>2.6425553114256296E-2</v>
      </c>
      <c r="I158" s="4">
        <f t="shared" si="23"/>
        <v>5.0625069824473082E-2</v>
      </c>
      <c r="J158" s="4">
        <f t="shared" si="23"/>
        <v>4.0926991129133978E-4</v>
      </c>
      <c r="K158" s="4">
        <f t="shared" si="23"/>
        <v>5.9328608550822341E-3</v>
      </c>
      <c r="L158" s="4">
        <f t="shared" si="23"/>
        <v>9.0962624550774995E-4</v>
      </c>
      <c r="M158" s="4">
        <f t="shared" si="23"/>
        <v>1.4616455191133988E-2</v>
      </c>
      <c r="N158" s="4">
        <f t="shared" si="23"/>
        <v>9.1929601731912907E-5</v>
      </c>
      <c r="O158" s="4">
        <f t="shared" si="23"/>
        <v>1.5981801687044229E-3</v>
      </c>
      <c r="P158" s="4">
        <f t="shared" si="23"/>
        <v>1.2850369308522222E-3</v>
      </c>
      <c r="Q158" s="4">
        <f t="shared" si="23"/>
        <v>2.1750160109191456E-2</v>
      </c>
      <c r="R158" s="4">
        <f t="shared" si="23"/>
        <v>2.4314965858370148E-3</v>
      </c>
      <c r="S158" s="4">
        <f t="shared" si="23"/>
        <v>4.1618585033357351E-2</v>
      </c>
      <c r="T158" s="4">
        <f t="shared" si="16"/>
        <v>0.17766751537682748</v>
      </c>
      <c r="U158" s="4"/>
      <c r="V158" s="4">
        <f t="shared" si="14"/>
        <v>5.2740019263789135E-2</v>
      </c>
      <c r="W158" s="4">
        <f t="shared" si="22"/>
        <v>0.10096416269840058</v>
      </c>
      <c r="X158" s="4">
        <f t="shared" si="22"/>
        <v>3.4940466198316628E-3</v>
      </c>
      <c r="Y158" s="4">
        <f t="shared" si="22"/>
        <v>5.8705010335741853E-2</v>
      </c>
      <c r="Z158" s="4">
        <f t="shared" si="22"/>
        <v>6.6094595017907607E-3</v>
      </c>
      <c r="AA158" s="4">
        <f t="shared" si="22"/>
        <v>0.11207298962797985</v>
      </c>
      <c r="AB158" s="4">
        <f t="shared" si="22"/>
        <v>0.13965389112469015</v>
      </c>
      <c r="AC158" s="4">
        <f t="shared" si="22"/>
        <v>0.2632778211677243</v>
      </c>
      <c r="AD158" s="4">
        <f t="shared" si="22"/>
        <v>7.4224569691858172E-2</v>
      </c>
      <c r="AE158" s="4">
        <f t="shared" si="22"/>
        <v>1.0104185757523119E-2</v>
      </c>
      <c r="AF158" s="4">
        <f t="shared" si="22"/>
        <v>7.867277677789E-4</v>
      </c>
      <c r="AG158" s="4">
        <f t="shared" si="17"/>
        <v>0.82233248462317254</v>
      </c>
      <c r="AH158" s="4"/>
    </row>
    <row r="159" spans="2:34" x14ac:dyDescent="0.2">
      <c r="B159" t="str">
        <f>VLOOKUP(C159,'extension - productivity'!A125:B300,2,0)</f>
        <v>Solomon Islands</v>
      </c>
      <c r="C159" t="s">
        <v>1866</v>
      </c>
      <c r="D159" s="4">
        <f t="shared" si="20"/>
        <v>1.7325873584827175E-3</v>
      </c>
      <c r="E159" s="4">
        <f t="shared" si="23"/>
        <v>1.7310882392816251E-3</v>
      </c>
      <c r="F159" s="4">
        <f t="shared" si="23"/>
        <v>3.2864644265829519E-3</v>
      </c>
      <c r="G159" s="4">
        <f t="shared" si="23"/>
        <v>3.2231517810611459E-3</v>
      </c>
      <c r="H159" s="4">
        <f t="shared" si="23"/>
        <v>2.6425553114256296E-2</v>
      </c>
      <c r="I159" s="4">
        <f t="shared" si="23"/>
        <v>5.0625069824473082E-2</v>
      </c>
      <c r="J159" s="4">
        <f t="shared" si="23"/>
        <v>4.0926991129133978E-4</v>
      </c>
      <c r="K159" s="4">
        <f t="shared" si="23"/>
        <v>5.9328608550822341E-3</v>
      </c>
      <c r="L159" s="4">
        <f t="shared" si="23"/>
        <v>9.0962624550774995E-4</v>
      </c>
      <c r="M159" s="4">
        <f t="shared" si="23"/>
        <v>1.4616455191133988E-2</v>
      </c>
      <c r="N159" s="4">
        <f t="shared" si="23"/>
        <v>9.1929601731912907E-5</v>
      </c>
      <c r="O159" s="4">
        <f t="shared" si="23"/>
        <v>1.5981801687044229E-3</v>
      </c>
      <c r="P159" s="4">
        <f t="shared" si="23"/>
        <v>1.2850369308522222E-3</v>
      </c>
      <c r="Q159" s="4">
        <f t="shared" si="23"/>
        <v>2.1750160109191456E-2</v>
      </c>
      <c r="R159" s="4">
        <f t="shared" si="23"/>
        <v>2.4314965858370148E-3</v>
      </c>
      <c r="S159" s="4">
        <f t="shared" si="23"/>
        <v>4.1618585033357351E-2</v>
      </c>
      <c r="T159" s="4">
        <f t="shared" si="16"/>
        <v>0.17766751537682748</v>
      </c>
      <c r="U159" s="4"/>
      <c r="V159" s="4">
        <f t="shared" si="14"/>
        <v>5.2740019263789135E-2</v>
      </c>
      <c r="W159" s="4">
        <f t="shared" si="22"/>
        <v>0.10096416269840058</v>
      </c>
      <c r="X159" s="4">
        <f t="shared" si="22"/>
        <v>3.4940466198316628E-3</v>
      </c>
      <c r="Y159" s="4">
        <f t="shared" si="22"/>
        <v>5.8705010335741853E-2</v>
      </c>
      <c r="Z159" s="4">
        <f t="shared" si="22"/>
        <v>6.6094595017907607E-3</v>
      </c>
      <c r="AA159" s="4">
        <f t="shared" si="22"/>
        <v>0.11207298962797985</v>
      </c>
      <c r="AB159" s="4">
        <f t="shared" si="22"/>
        <v>0.13965389112469015</v>
      </c>
      <c r="AC159" s="4">
        <f t="shared" si="22"/>
        <v>0.2632778211677243</v>
      </c>
      <c r="AD159" s="4">
        <f t="shared" si="22"/>
        <v>7.4224569691858172E-2</v>
      </c>
      <c r="AE159" s="4">
        <f t="shared" si="22"/>
        <v>1.0104185757523119E-2</v>
      </c>
      <c r="AF159" s="4">
        <f t="shared" si="22"/>
        <v>7.867277677789E-4</v>
      </c>
      <c r="AG159" s="4">
        <f t="shared" si="17"/>
        <v>0.82233248462317254</v>
      </c>
      <c r="AH159" s="4"/>
    </row>
    <row r="160" spans="2:34" x14ac:dyDescent="0.2">
      <c r="B160" t="str">
        <f>VLOOKUP(C160,'extension - productivity'!A126:B301,2,0)</f>
        <v>Serbia</v>
      </c>
      <c r="C160" t="s">
        <v>52</v>
      </c>
      <c r="D160" s="4">
        <f t="shared" si="20"/>
        <v>1.7325873584827175E-3</v>
      </c>
      <c r="E160" s="4">
        <f t="shared" si="23"/>
        <v>1.7310882392816251E-3</v>
      </c>
      <c r="F160" s="4">
        <f t="shared" si="23"/>
        <v>3.2864644265829519E-3</v>
      </c>
      <c r="G160" s="4">
        <f t="shared" si="23"/>
        <v>3.2231517810611459E-3</v>
      </c>
      <c r="H160" s="4">
        <f t="shared" si="23"/>
        <v>2.6425553114256296E-2</v>
      </c>
      <c r="I160" s="4">
        <f t="shared" si="23"/>
        <v>5.0625069824473082E-2</v>
      </c>
      <c r="J160" s="4">
        <f t="shared" si="23"/>
        <v>4.0926991129133978E-4</v>
      </c>
      <c r="K160" s="4">
        <f t="shared" si="23"/>
        <v>5.9328608550822341E-3</v>
      </c>
      <c r="L160" s="4">
        <f t="shared" si="23"/>
        <v>9.0962624550774995E-4</v>
      </c>
      <c r="M160" s="4">
        <f t="shared" si="23"/>
        <v>1.4616455191133988E-2</v>
      </c>
      <c r="N160" s="4">
        <f t="shared" si="23"/>
        <v>9.1929601731912907E-5</v>
      </c>
      <c r="O160" s="4">
        <f t="shared" si="23"/>
        <v>1.5981801687044229E-3</v>
      </c>
      <c r="P160" s="4">
        <f t="shared" si="23"/>
        <v>1.2850369308522222E-3</v>
      </c>
      <c r="Q160" s="4">
        <f t="shared" si="23"/>
        <v>2.1750160109191456E-2</v>
      </c>
      <c r="R160" s="4">
        <f t="shared" si="23"/>
        <v>2.4314965858370148E-3</v>
      </c>
      <c r="S160" s="4">
        <f t="shared" si="23"/>
        <v>4.1618585033357351E-2</v>
      </c>
      <c r="T160" s="4">
        <f t="shared" si="16"/>
        <v>0.17766751537682748</v>
      </c>
      <c r="U160" s="4"/>
      <c r="V160" s="4">
        <f t="shared" si="14"/>
        <v>5.2740019263789135E-2</v>
      </c>
      <c r="W160" s="4">
        <f t="shared" si="22"/>
        <v>0.10096416269840058</v>
      </c>
      <c r="X160" s="4">
        <f t="shared" si="22"/>
        <v>3.4940466198316628E-3</v>
      </c>
      <c r="Y160" s="4">
        <f t="shared" si="22"/>
        <v>5.8705010335741853E-2</v>
      </c>
      <c r="Z160" s="4">
        <f t="shared" si="22"/>
        <v>6.6094595017907607E-3</v>
      </c>
      <c r="AA160" s="4">
        <f t="shared" si="22"/>
        <v>0.11207298962797985</v>
      </c>
      <c r="AB160" s="4">
        <f t="shared" si="22"/>
        <v>0.13965389112469015</v>
      </c>
      <c r="AC160" s="4">
        <f t="shared" si="22"/>
        <v>0.2632778211677243</v>
      </c>
      <c r="AD160" s="4">
        <f t="shared" si="22"/>
        <v>7.4224569691858172E-2</v>
      </c>
      <c r="AE160" s="4">
        <f t="shared" si="22"/>
        <v>1.0104185757523119E-2</v>
      </c>
      <c r="AF160" s="4">
        <f t="shared" si="22"/>
        <v>7.867277677789E-4</v>
      </c>
      <c r="AG160" s="4">
        <f t="shared" si="17"/>
        <v>0.82233248462317254</v>
      </c>
      <c r="AH160" s="4"/>
    </row>
    <row r="161" spans="2:34" x14ac:dyDescent="0.2">
      <c r="B161" t="str">
        <f>VLOOKUP(C161,'extension - productivity'!A127:B302,2,0)</f>
        <v>Fiji</v>
      </c>
      <c r="C161" t="s">
        <v>1678</v>
      </c>
      <c r="D161" s="4">
        <f t="shared" si="20"/>
        <v>1.7325873584827175E-3</v>
      </c>
      <c r="E161" s="4">
        <f t="shared" si="23"/>
        <v>1.7310882392816251E-3</v>
      </c>
      <c r="F161" s="4">
        <f t="shared" si="23"/>
        <v>3.2864644265829519E-3</v>
      </c>
      <c r="G161" s="4">
        <f t="shared" si="23"/>
        <v>3.2231517810611459E-3</v>
      </c>
      <c r="H161" s="4">
        <f t="shared" si="23"/>
        <v>2.6425553114256296E-2</v>
      </c>
      <c r="I161" s="4">
        <f t="shared" si="23"/>
        <v>5.0625069824473082E-2</v>
      </c>
      <c r="J161" s="4">
        <f t="shared" si="23"/>
        <v>4.0926991129133978E-4</v>
      </c>
      <c r="K161" s="4">
        <f t="shared" si="23"/>
        <v>5.9328608550822341E-3</v>
      </c>
      <c r="L161" s="4">
        <f t="shared" si="23"/>
        <v>9.0962624550774995E-4</v>
      </c>
      <c r="M161" s="4">
        <f t="shared" si="23"/>
        <v>1.4616455191133988E-2</v>
      </c>
      <c r="N161" s="4">
        <f t="shared" si="23"/>
        <v>9.1929601731912907E-5</v>
      </c>
      <c r="O161" s="4">
        <f t="shared" si="23"/>
        <v>1.5981801687044229E-3</v>
      </c>
      <c r="P161" s="4">
        <f t="shared" si="23"/>
        <v>1.2850369308522222E-3</v>
      </c>
      <c r="Q161" s="4">
        <f t="shared" si="23"/>
        <v>2.1750160109191456E-2</v>
      </c>
      <c r="R161" s="4">
        <f t="shared" si="23"/>
        <v>2.4314965858370148E-3</v>
      </c>
      <c r="S161" s="4">
        <f t="shared" si="23"/>
        <v>4.1618585033357351E-2</v>
      </c>
      <c r="T161" s="4">
        <f t="shared" si="16"/>
        <v>0.17766751537682748</v>
      </c>
      <c r="U161" s="4"/>
      <c r="V161" s="4">
        <f t="shared" si="14"/>
        <v>5.2740019263789135E-2</v>
      </c>
      <c r="W161" s="4">
        <f t="shared" si="22"/>
        <v>0.10096416269840058</v>
      </c>
      <c r="X161" s="4">
        <f t="shared" si="22"/>
        <v>3.4940466198316628E-3</v>
      </c>
      <c r="Y161" s="4">
        <f t="shared" si="22"/>
        <v>5.8705010335741853E-2</v>
      </c>
      <c r="Z161" s="4">
        <f t="shared" si="22"/>
        <v>6.6094595017907607E-3</v>
      </c>
      <c r="AA161" s="4">
        <f t="shared" si="22"/>
        <v>0.11207298962797985</v>
      </c>
      <c r="AB161" s="4">
        <f t="shared" si="22"/>
        <v>0.13965389112469015</v>
      </c>
      <c r="AC161" s="4">
        <f t="shared" si="22"/>
        <v>0.2632778211677243</v>
      </c>
      <c r="AD161" s="4">
        <f t="shared" si="22"/>
        <v>7.4224569691858172E-2</v>
      </c>
      <c r="AE161" s="4">
        <f t="shared" si="22"/>
        <v>1.0104185757523119E-2</v>
      </c>
      <c r="AF161" s="4">
        <f t="shared" si="22"/>
        <v>7.867277677789E-4</v>
      </c>
      <c r="AG161" s="4">
        <f t="shared" si="17"/>
        <v>0.82233248462317254</v>
      </c>
      <c r="AH161" s="4"/>
    </row>
    <row r="162" spans="2:34" x14ac:dyDescent="0.2">
      <c r="B162" t="str">
        <f>VLOOKUP(C162,'extension - productivity'!A128:B303,2,0)</f>
        <v>Bosnia and Herzegovina</v>
      </c>
      <c r="C162" t="s">
        <v>1604</v>
      </c>
      <c r="D162" s="4">
        <f t="shared" si="20"/>
        <v>1.7325873584827175E-3</v>
      </c>
      <c r="E162" s="4">
        <f t="shared" si="23"/>
        <v>1.7310882392816251E-3</v>
      </c>
      <c r="F162" s="4">
        <f t="shared" si="23"/>
        <v>3.2864644265829519E-3</v>
      </c>
      <c r="G162" s="4">
        <f t="shared" si="23"/>
        <v>3.2231517810611459E-3</v>
      </c>
      <c r="H162" s="4">
        <f t="shared" si="23"/>
        <v>2.6425553114256296E-2</v>
      </c>
      <c r="I162" s="4">
        <f t="shared" si="23"/>
        <v>5.0625069824473082E-2</v>
      </c>
      <c r="J162" s="4">
        <f t="shared" si="23"/>
        <v>4.0926991129133978E-4</v>
      </c>
      <c r="K162" s="4">
        <f t="shared" si="23"/>
        <v>5.9328608550822341E-3</v>
      </c>
      <c r="L162" s="4">
        <f t="shared" si="23"/>
        <v>9.0962624550774995E-4</v>
      </c>
      <c r="M162" s="4">
        <f t="shared" si="23"/>
        <v>1.4616455191133988E-2</v>
      </c>
      <c r="N162" s="4">
        <f t="shared" si="23"/>
        <v>9.1929601731912907E-5</v>
      </c>
      <c r="O162" s="4">
        <f t="shared" si="23"/>
        <v>1.5981801687044229E-3</v>
      </c>
      <c r="P162" s="4">
        <f t="shared" si="23"/>
        <v>1.2850369308522222E-3</v>
      </c>
      <c r="Q162" s="4">
        <f t="shared" si="23"/>
        <v>2.1750160109191456E-2</v>
      </c>
      <c r="R162" s="4">
        <f t="shared" si="23"/>
        <v>2.4314965858370148E-3</v>
      </c>
      <c r="S162" s="4">
        <f t="shared" si="23"/>
        <v>4.1618585033357351E-2</v>
      </c>
      <c r="T162" s="4">
        <f t="shared" si="16"/>
        <v>0.17766751537682748</v>
      </c>
      <c r="U162" s="4"/>
      <c r="V162" s="4">
        <f t="shared" ref="V162:V178" si="24">SUMPRODUCT(V$6:V$38,$AJ$6:$AJ$38)/SUM($AJ$6:$AJ$38)</f>
        <v>5.2740019263789135E-2</v>
      </c>
      <c r="W162" s="4">
        <f t="shared" si="22"/>
        <v>0.10096416269840058</v>
      </c>
      <c r="X162" s="4">
        <f t="shared" si="22"/>
        <v>3.4940466198316628E-3</v>
      </c>
      <c r="Y162" s="4">
        <f t="shared" si="22"/>
        <v>5.8705010335741853E-2</v>
      </c>
      <c r="Z162" s="4">
        <f t="shared" si="22"/>
        <v>6.6094595017907607E-3</v>
      </c>
      <c r="AA162" s="4">
        <f t="shared" si="22"/>
        <v>0.11207298962797985</v>
      </c>
      <c r="AB162" s="4">
        <f t="shared" si="22"/>
        <v>0.13965389112469015</v>
      </c>
      <c r="AC162" s="4">
        <f t="shared" si="22"/>
        <v>0.2632778211677243</v>
      </c>
      <c r="AD162" s="4">
        <f t="shared" si="22"/>
        <v>7.4224569691858172E-2</v>
      </c>
      <c r="AE162" s="4">
        <f t="shared" si="22"/>
        <v>1.0104185757523119E-2</v>
      </c>
      <c r="AF162" s="4">
        <f t="shared" si="22"/>
        <v>7.867277677789E-4</v>
      </c>
      <c r="AG162" s="4">
        <f t="shared" si="17"/>
        <v>0.82233248462317254</v>
      </c>
      <c r="AH162" s="4"/>
    </row>
    <row r="163" spans="2:34" x14ac:dyDescent="0.2">
      <c r="B163" t="str">
        <f>VLOOKUP(C163,'extension - productivity'!A129:B304,2,0)</f>
        <v>Vanuatu</v>
      </c>
      <c r="C163" t="s">
        <v>1915</v>
      </c>
      <c r="D163" s="4">
        <f t="shared" si="20"/>
        <v>1.7325873584827175E-3</v>
      </c>
      <c r="E163" s="4">
        <f t="shared" si="23"/>
        <v>1.7310882392816251E-3</v>
      </c>
      <c r="F163" s="4">
        <f t="shared" si="23"/>
        <v>3.2864644265829519E-3</v>
      </c>
      <c r="G163" s="4">
        <f t="shared" si="23"/>
        <v>3.2231517810611459E-3</v>
      </c>
      <c r="H163" s="4">
        <f t="shared" si="23"/>
        <v>2.6425553114256296E-2</v>
      </c>
      <c r="I163" s="4">
        <f t="shared" si="23"/>
        <v>5.0625069824473082E-2</v>
      </c>
      <c r="J163" s="4">
        <f t="shared" si="23"/>
        <v>4.0926991129133978E-4</v>
      </c>
      <c r="K163" s="4">
        <f t="shared" si="23"/>
        <v>5.9328608550822341E-3</v>
      </c>
      <c r="L163" s="4">
        <f t="shared" si="23"/>
        <v>9.0962624550774995E-4</v>
      </c>
      <c r="M163" s="4">
        <f t="shared" si="23"/>
        <v>1.4616455191133988E-2</v>
      </c>
      <c r="N163" s="4">
        <f t="shared" si="23"/>
        <v>9.1929601731912907E-5</v>
      </c>
      <c r="O163" s="4">
        <f t="shared" si="23"/>
        <v>1.5981801687044229E-3</v>
      </c>
      <c r="P163" s="4">
        <f t="shared" si="23"/>
        <v>1.2850369308522222E-3</v>
      </c>
      <c r="Q163" s="4">
        <f t="shared" si="23"/>
        <v>2.1750160109191456E-2</v>
      </c>
      <c r="R163" s="4">
        <f t="shared" si="23"/>
        <v>2.4314965858370148E-3</v>
      </c>
      <c r="S163" s="4">
        <f t="shared" si="23"/>
        <v>4.1618585033357351E-2</v>
      </c>
      <c r="T163" s="4">
        <f t="shared" si="16"/>
        <v>0.17766751537682748</v>
      </c>
      <c r="U163" s="4"/>
      <c r="V163" s="4">
        <f t="shared" si="24"/>
        <v>5.2740019263789135E-2</v>
      </c>
      <c r="W163" s="4">
        <f t="shared" si="22"/>
        <v>0.10096416269840058</v>
      </c>
      <c r="X163" s="4">
        <f t="shared" si="22"/>
        <v>3.4940466198316628E-3</v>
      </c>
      <c r="Y163" s="4">
        <f t="shared" si="22"/>
        <v>5.8705010335741853E-2</v>
      </c>
      <c r="Z163" s="4">
        <f t="shared" si="22"/>
        <v>6.6094595017907607E-3</v>
      </c>
      <c r="AA163" s="4">
        <f t="shared" si="22"/>
        <v>0.11207298962797985</v>
      </c>
      <c r="AB163" s="4">
        <f t="shared" si="22"/>
        <v>0.13965389112469015</v>
      </c>
      <c r="AC163" s="4">
        <f t="shared" si="22"/>
        <v>0.2632778211677243</v>
      </c>
      <c r="AD163" s="4">
        <f t="shared" si="22"/>
        <v>7.4224569691858172E-2</v>
      </c>
      <c r="AE163" s="4">
        <f t="shared" si="22"/>
        <v>1.0104185757523119E-2</v>
      </c>
      <c r="AF163" s="4">
        <f t="shared" si="22"/>
        <v>7.867277677789E-4</v>
      </c>
      <c r="AG163" s="4">
        <f t="shared" si="17"/>
        <v>0.82233248462317254</v>
      </c>
      <c r="AH163" s="4"/>
    </row>
    <row r="164" spans="2:34" x14ac:dyDescent="0.2">
      <c r="B164" t="str">
        <f>VLOOKUP(C164,'extension - productivity'!A130:B305,2,0)</f>
        <v>Romania</v>
      </c>
      <c r="C164" t="s">
        <v>1830</v>
      </c>
      <c r="D164" s="4">
        <f t="shared" si="20"/>
        <v>1.7325873584827175E-3</v>
      </c>
      <c r="E164" s="4">
        <f t="shared" si="23"/>
        <v>1.7310882392816251E-3</v>
      </c>
      <c r="F164" s="4">
        <f t="shared" si="23"/>
        <v>3.2864644265829519E-3</v>
      </c>
      <c r="G164" s="4">
        <f t="shared" si="23"/>
        <v>3.2231517810611459E-3</v>
      </c>
      <c r="H164" s="4">
        <f t="shared" si="23"/>
        <v>2.6425553114256296E-2</v>
      </c>
      <c r="I164" s="4">
        <f t="shared" si="23"/>
        <v>5.0625069824473082E-2</v>
      </c>
      <c r="J164" s="4">
        <f t="shared" si="23"/>
        <v>4.0926991129133978E-4</v>
      </c>
      <c r="K164" s="4">
        <f t="shared" si="23"/>
        <v>5.9328608550822341E-3</v>
      </c>
      <c r="L164" s="4">
        <f t="shared" si="23"/>
        <v>9.0962624550774995E-4</v>
      </c>
      <c r="M164" s="4">
        <f t="shared" si="23"/>
        <v>1.4616455191133988E-2</v>
      </c>
      <c r="N164" s="4">
        <f t="shared" si="23"/>
        <v>9.1929601731912907E-5</v>
      </c>
      <c r="O164" s="4">
        <f t="shared" si="23"/>
        <v>1.5981801687044229E-3</v>
      </c>
      <c r="P164" s="4">
        <f t="shared" si="23"/>
        <v>1.2850369308522222E-3</v>
      </c>
      <c r="Q164" s="4">
        <f t="shared" si="23"/>
        <v>2.1750160109191456E-2</v>
      </c>
      <c r="R164" s="4">
        <f t="shared" si="23"/>
        <v>2.4314965858370148E-3</v>
      </c>
      <c r="S164" s="4">
        <f t="shared" si="23"/>
        <v>4.1618585033357351E-2</v>
      </c>
      <c r="T164" s="4">
        <f t="shared" si="16"/>
        <v>0.17766751537682748</v>
      </c>
      <c r="U164" s="4"/>
      <c r="V164" s="4">
        <f t="shared" si="24"/>
        <v>5.2740019263789135E-2</v>
      </c>
      <c r="W164" s="4">
        <f t="shared" si="22"/>
        <v>0.10096416269840058</v>
      </c>
      <c r="X164" s="4">
        <f t="shared" si="22"/>
        <v>3.4940466198316628E-3</v>
      </c>
      <c r="Y164" s="4">
        <f t="shared" si="22"/>
        <v>5.8705010335741853E-2</v>
      </c>
      <c r="Z164" s="4">
        <f t="shared" si="22"/>
        <v>6.6094595017907607E-3</v>
      </c>
      <c r="AA164" s="4">
        <f t="shared" si="22"/>
        <v>0.11207298962797985</v>
      </c>
      <c r="AB164" s="4">
        <f t="shared" si="22"/>
        <v>0.13965389112469015</v>
      </c>
      <c r="AC164" s="4">
        <f t="shared" si="22"/>
        <v>0.2632778211677243</v>
      </c>
      <c r="AD164" s="4">
        <f t="shared" si="22"/>
        <v>7.4224569691858172E-2</v>
      </c>
      <c r="AE164" s="4">
        <f t="shared" si="22"/>
        <v>1.0104185757523119E-2</v>
      </c>
      <c r="AF164" s="4">
        <f t="shared" si="22"/>
        <v>7.867277677789E-4</v>
      </c>
      <c r="AG164" s="4">
        <f t="shared" si="17"/>
        <v>0.82233248462317254</v>
      </c>
      <c r="AH164" s="4"/>
    </row>
    <row r="165" spans="2:34" x14ac:dyDescent="0.2">
      <c r="B165" t="str">
        <f>VLOOKUP(C165,'extension - productivity'!A131:B306,2,0)</f>
        <v>Taiwan</v>
      </c>
      <c r="C165" t="s">
        <v>1976</v>
      </c>
      <c r="D165" s="4">
        <f t="shared" si="20"/>
        <v>1.7325873584827175E-3</v>
      </c>
      <c r="E165" s="4">
        <f t="shared" si="23"/>
        <v>1.7310882392816251E-3</v>
      </c>
      <c r="F165" s="4">
        <f t="shared" si="23"/>
        <v>3.2864644265829519E-3</v>
      </c>
      <c r="G165" s="4">
        <f t="shared" si="23"/>
        <v>3.2231517810611459E-3</v>
      </c>
      <c r="H165" s="4">
        <f t="shared" si="23"/>
        <v>2.6425553114256296E-2</v>
      </c>
      <c r="I165" s="4">
        <f t="shared" si="23"/>
        <v>5.0625069824473082E-2</v>
      </c>
      <c r="J165" s="4">
        <f t="shared" si="23"/>
        <v>4.0926991129133978E-4</v>
      </c>
      <c r="K165" s="4">
        <f t="shared" si="23"/>
        <v>5.9328608550822341E-3</v>
      </c>
      <c r="L165" s="4">
        <f t="shared" si="23"/>
        <v>9.0962624550774995E-4</v>
      </c>
      <c r="M165" s="4">
        <f t="shared" si="23"/>
        <v>1.4616455191133988E-2</v>
      </c>
      <c r="N165" s="4">
        <f t="shared" si="23"/>
        <v>9.1929601731912907E-5</v>
      </c>
      <c r="O165" s="4">
        <f t="shared" si="23"/>
        <v>1.5981801687044229E-3</v>
      </c>
      <c r="P165" s="4">
        <f t="shared" si="23"/>
        <v>1.2850369308522222E-3</v>
      </c>
      <c r="Q165" s="4">
        <f t="shared" si="23"/>
        <v>2.1750160109191456E-2</v>
      </c>
      <c r="R165" s="4">
        <f t="shared" si="23"/>
        <v>2.4314965858370148E-3</v>
      </c>
      <c r="S165" s="4">
        <f t="shared" si="23"/>
        <v>4.1618585033357351E-2</v>
      </c>
      <c r="T165" s="4">
        <f t="shared" si="16"/>
        <v>0.17766751537682748</v>
      </c>
      <c r="U165" s="4"/>
      <c r="V165" s="4">
        <f t="shared" si="24"/>
        <v>5.2740019263789135E-2</v>
      </c>
      <c r="W165" s="4">
        <f t="shared" si="22"/>
        <v>0.10096416269840058</v>
      </c>
      <c r="X165" s="4">
        <f t="shared" si="22"/>
        <v>3.4940466198316628E-3</v>
      </c>
      <c r="Y165" s="4">
        <f t="shared" si="22"/>
        <v>5.8705010335741853E-2</v>
      </c>
      <c r="Z165" s="4">
        <f t="shared" si="22"/>
        <v>6.6094595017907607E-3</v>
      </c>
      <c r="AA165" s="4">
        <f t="shared" si="22"/>
        <v>0.11207298962797985</v>
      </c>
      <c r="AB165" s="4">
        <f t="shared" si="22"/>
        <v>0.13965389112469015</v>
      </c>
      <c r="AC165" s="4">
        <f t="shared" si="22"/>
        <v>0.2632778211677243</v>
      </c>
      <c r="AD165" s="4">
        <f t="shared" si="22"/>
        <v>7.4224569691858172E-2</v>
      </c>
      <c r="AE165" s="4">
        <f t="shared" si="22"/>
        <v>1.0104185757523119E-2</v>
      </c>
      <c r="AF165" s="4">
        <f t="shared" si="22"/>
        <v>7.867277677789E-4</v>
      </c>
      <c r="AG165" s="4">
        <f t="shared" si="17"/>
        <v>0.82233248462317254</v>
      </c>
      <c r="AH165" s="4"/>
    </row>
    <row r="166" spans="2:34" x14ac:dyDescent="0.2">
      <c r="B166" t="str">
        <f>VLOOKUP(C166,'extension - productivity'!A132:B307,2,0)</f>
        <v>Vietnam</v>
      </c>
      <c r="C166" t="s">
        <v>1918</v>
      </c>
      <c r="D166" s="4">
        <f t="shared" si="20"/>
        <v>1.7325873584827175E-3</v>
      </c>
      <c r="E166" s="4">
        <f t="shared" si="23"/>
        <v>1.7310882392816251E-3</v>
      </c>
      <c r="F166" s="4">
        <f t="shared" si="23"/>
        <v>3.2864644265829519E-3</v>
      </c>
      <c r="G166" s="4">
        <f t="shared" si="23"/>
        <v>3.2231517810611459E-3</v>
      </c>
      <c r="H166" s="4">
        <f t="shared" si="23"/>
        <v>2.6425553114256296E-2</v>
      </c>
      <c r="I166" s="4">
        <f t="shared" si="23"/>
        <v>5.0625069824473082E-2</v>
      </c>
      <c r="J166" s="4">
        <f t="shared" si="23"/>
        <v>4.0926991129133978E-4</v>
      </c>
      <c r="K166" s="4">
        <f t="shared" si="23"/>
        <v>5.9328608550822341E-3</v>
      </c>
      <c r="L166" s="4">
        <f t="shared" si="23"/>
        <v>9.0962624550774995E-4</v>
      </c>
      <c r="M166" s="4">
        <f t="shared" si="23"/>
        <v>1.4616455191133988E-2</v>
      </c>
      <c r="N166" s="4">
        <f t="shared" si="23"/>
        <v>9.1929601731912907E-5</v>
      </c>
      <c r="O166" s="4">
        <f t="shared" si="23"/>
        <v>1.5981801687044229E-3</v>
      </c>
      <c r="P166" s="4">
        <f t="shared" si="23"/>
        <v>1.2850369308522222E-3</v>
      </c>
      <c r="Q166" s="4">
        <f t="shared" si="23"/>
        <v>2.1750160109191456E-2</v>
      </c>
      <c r="R166" s="4">
        <f t="shared" si="23"/>
        <v>2.4314965858370148E-3</v>
      </c>
      <c r="S166" s="4">
        <f t="shared" si="23"/>
        <v>4.1618585033357351E-2</v>
      </c>
      <c r="T166" s="4">
        <f t="shared" si="16"/>
        <v>0.17766751537682748</v>
      </c>
      <c r="U166" s="4"/>
      <c r="V166" s="4">
        <f t="shared" si="24"/>
        <v>5.2740019263789135E-2</v>
      </c>
      <c r="W166" s="4">
        <f t="shared" si="22"/>
        <v>0.10096416269840058</v>
      </c>
      <c r="X166" s="4">
        <f t="shared" si="22"/>
        <v>3.4940466198316628E-3</v>
      </c>
      <c r="Y166" s="4">
        <f t="shared" si="22"/>
        <v>5.8705010335741853E-2</v>
      </c>
      <c r="Z166" s="4">
        <f t="shared" si="22"/>
        <v>6.6094595017907607E-3</v>
      </c>
      <c r="AA166" s="4">
        <f t="shared" si="22"/>
        <v>0.11207298962797985</v>
      </c>
      <c r="AB166" s="4">
        <f t="shared" si="22"/>
        <v>0.13965389112469015</v>
      </c>
      <c r="AC166" s="4">
        <f t="shared" si="22"/>
        <v>0.2632778211677243</v>
      </c>
      <c r="AD166" s="4">
        <f t="shared" si="22"/>
        <v>7.4224569691858172E-2</v>
      </c>
      <c r="AE166" s="4">
        <f t="shared" si="22"/>
        <v>1.0104185757523119E-2</v>
      </c>
      <c r="AF166" s="4">
        <f t="shared" si="22"/>
        <v>7.867277677789E-4</v>
      </c>
      <c r="AG166" s="4">
        <f t="shared" si="17"/>
        <v>0.82233248462317254</v>
      </c>
      <c r="AH166" s="4"/>
    </row>
    <row r="167" spans="2:34" x14ac:dyDescent="0.2">
      <c r="B167" t="str">
        <f>VLOOKUP(C167,'extension - productivity'!A133:B308,2,0)</f>
        <v>Moldova</v>
      </c>
      <c r="C167" t="s">
        <v>1979</v>
      </c>
      <c r="D167" s="4">
        <f t="shared" si="20"/>
        <v>1.7325873584827175E-3</v>
      </c>
      <c r="E167" s="4">
        <f t="shared" si="23"/>
        <v>1.7310882392816251E-3</v>
      </c>
      <c r="F167" s="4">
        <f t="shared" si="23"/>
        <v>3.2864644265829519E-3</v>
      </c>
      <c r="G167" s="4">
        <f t="shared" si="23"/>
        <v>3.2231517810611459E-3</v>
      </c>
      <c r="H167" s="4">
        <f t="shared" si="23"/>
        <v>2.6425553114256296E-2</v>
      </c>
      <c r="I167" s="4">
        <f t="shared" si="23"/>
        <v>5.0625069824473082E-2</v>
      </c>
      <c r="J167" s="4">
        <f t="shared" si="23"/>
        <v>4.0926991129133978E-4</v>
      </c>
      <c r="K167" s="4">
        <f t="shared" si="23"/>
        <v>5.9328608550822341E-3</v>
      </c>
      <c r="L167" s="4">
        <f t="shared" si="23"/>
        <v>9.0962624550774995E-4</v>
      </c>
      <c r="M167" s="4">
        <f t="shared" si="23"/>
        <v>1.4616455191133988E-2</v>
      </c>
      <c r="N167" s="4">
        <f t="shared" si="23"/>
        <v>9.1929601731912907E-5</v>
      </c>
      <c r="O167" s="4">
        <f t="shared" si="23"/>
        <v>1.5981801687044229E-3</v>
      </c>
      <c r="P167" s="4">
        <f t="shared" si="23"/>
        <v>1.2850369308522222E-3</v>
      </c>
      <c r="Q167" s="4">
        <f t="shared" si="23"/>
        <v>2.1750160109191456E-2</v>
      </c>
      <c r="R167" s="4">
        <f t="shared" si="23"/>
        <v>2.4314965858370148E-3</v>
      </c>
      <c r="S167" s="4">
        <f t="shared" si="23"/>
        <v>4.1618585033357351E-2</v>
      </c>
      <c r="T167" s="4">
        <f t="shared" si="16"/>
        <v>0.17766751537682748</v>
      </c>
      <c r="U167" s="4"/>
      <c r="V167" s="4">
        <f t="shared" si="24"/>
        <v>5.2740019263789135E-2</v>
      </c>
      <c r="W167" s="4">
        <f t="shared" si="22"/>
        <v>0.10096416269840058</v>
      </c>
      <c r="X167" s="4">
        <f t="shared" si="22"/>
        <v>3.4940466198316628E-3</v>
      </c>
      <c r="Y167" s="4">
        <f t="shared" si="22"/>
        <v>5.8705010335741853E-2</v>
      </c>
      <c r="Z167" s="4">
        <f t="shared" si="22"/>
        <v>6.6094595017907607E-3</v>
      </c>
      <c r="AA167" s="4">
        <f t="shared" si="22"/>
        <v>0.11207298962797985</v>
      </c>
      <c r="AB167" s="4">
        <f t="shared" si="22"/>
        <v>0.13965389112469015</v>
      </c>
      <c r="AC167" s="4">
        <f t="shared" si="22"/>
        <v>0.2632778211677243</v>
      </c>
      <c r="AD167" s="4">
        <f t="shared" si="22"/>
        <v>7.4224569691858172E-2</v>
      </c>
      <c r="AE167" s="4">
        <f t="shared" si="22"/>
        <v>1.0104185757523119E-2</v>
      </c>
      <c r="AF167" s="4">
        <f t="shared" si="22"/>
        <v>7.867277677789E-4</v>
      </c>
      <c r="AG167" s="4">
        <f t="shared" si="17"/>
        <v>0.82233248462317254</v>
      </c>
      <c r="AH167" s="4"/>
    </row>
    <row r="168" spans="2:34" x14ac:dyDescent="0.2">
      <c r="B168" t="str">
        <f>VLOOKUP(C168,'extension - productivity'!A134:B309,2,0)</f>
        <v>Slovenia</v>
      </c>
      <c r="C168" t="s">
        <v>1864</v>
      </c>
      <c r="D168" s="4">
        <f t="shared" si="20"/>
        <v>1.7325873584827175E-3</v>
      </c>
      <c r="E168" s="4">
        <f t="shared" si="23"/>
        <v>1.7310882392816251E-3</v>
      </c>
      <c r="F168" s="4">
        <f t="shared" si="23"/>
        <v>3.2864644265829519E-3</v>
      </c>
      <c r="G168" s="4">
        <f t="shared" si="23"/>
        <v>3.2231517810611459E-3</v>
      </c>
      <c r="H168" s="4">
        <f t="shared" si="23"/>
        <v>2.6425553114256296E-2</v>
      </c>
      <c r="I168" s="4">
        <f t="shared" si="23"/>
        <v>5.0625069824473082E-2</v>
      </c>
      <c r="J168" s="4">
        <f t="shared" si="23"/>
        <v>4.0926991129133978E-4</v>
      </c>
      <c r="K168" s="4">
        <f t="shared" si="23"/>
        <v>5.9328608550822341E-3</v>
      </c>
      <c r="L168" s="4">
        <f t="shared" si="23"/>
        <v>9.0962624550774995E-4</v>
      </c>
      <c r="M168" s="4">
        <f t="shared" si="23"/>
        <v>1.4616455191133988E-2</v>
      </c>
      <c r="N168" s="4">
        <f t="shared" si="23"/>
        <v>9.1929601731912907E-5</v>
      </c>
      <c r="O168" s="4">
        <f t="shared" si="23"/>
        <v>1.5981801687044229E-3</v>
      </c>
      <c r="P168" s="4">
        <f t="shared" si="23"/>
        <v>1.2850369308522222E-3</v>
      </c>
      <c r="Q168" s="4">
        <f t="shared" si="23"/>
        <v>2.1750160109191456E-2</v>
      </c>
      <c r="R168" s="4">
        <f t="shared" si="23"/>
        <v>2.4314965858370148E-3</v>
      </c>
      <c r="S168" s="4">
        <f t="shared" si="23"/>
        <v>4.1618585033357351E-2</v>
      </c>
      <c r="T168" s="4">
        <f t="shared" si="16"/>
        <v>0.17766751537682748</v>
      </c>
      <c r="U168" s="4"/>
      <c r="V168" s="4">
        <f t="shared" si="24"/>
        <v>5.2740019263789135E-2</v>
      </c>
      <c r="W168" s="4">
        <f t="shared" si="22"/>
        <v>0.10096416269840058</v>
      </c>
      <c r="X168" s="4">
        <f t="shared" si="22"/>
        <v>3.4940466198316628E-3</v>
      </c>
      <c r="Y168" s="4">
        <f t="shared" si="22"/>
        <v>5.8705010335741853E-2</v>
      </c>
      <c r="Z168" s="4">
        <f t="shared" si="22"/>
        <v>6.6094595017907607E-3</v>
      </c>
      <c r="AA168" s="4">
        <f t="shared" si="22"/>
        <v>0.11207298962797985</v>
      </c>
      <c r="AB168" s="4">
        <f t="shared" si="22"/>
        <v>0.13965389112469015</v>
      </c>
      <c r="AC168" s="4">
        <f t="shared" si="22"/>
        <v>0.2632778211677243</v>
      </c>
      <c r="AD168" s="4">
        <f t="shared" si="22"/>
        <v>7.4224569691858172E-2</v>
      </c>
      <c r="AE168" s="4">
        <f t="shared" si="22"/>
        <v>1.0104185757523119E-2</v>
      </c>
      <c r="AF168" s="4">
        <f t="shared" si="22"/>
        <v>7.867277677789E-4</v>
      </c>
      <c r="AG168" s="4">
        <f t="shared" si="17"/>
        <v>0.82233248462317254</v>
      </c>
      <c r="AH168" s="4"/>
    </row>
    <row r="169" spans="2:34" x14ac:dyDescent="0.2">
      <c r="B169" t="str">
        <f>VLOOKUP(C169,'extension - productivity'!A135:B310,2,0)</f>
        <v>Ecuador</v>
      </c>
      <c r="C169" t="s">
        <v>1658</v>
      </c>
      <c r="D169" s="4">
        <f t="shared" si="20"/>
        <v>1.7325873584827175E-3</v>
      </c>
      <c r="E169" s="4">
        <f t="shared" si="23"/>
        <v>1.7310882392816251E-3</v>
      </c>
      <c r="F169" s="4">
        <f t="shared" si="23"/>
        <v>3.2864644265829519E-3</v>
      </c>
      <c r="G169" s="4">
        <f t="shared" si="23"/>
        <v>3.2231517810611459E-3</v>
      </c>
      <c r="H169" s="4">
        <f t="shared" si="23"/>
        <v>2.6425553114256296E-2</v>
      </c>
      <c r="I169" s="4">
        <f t="shared" si="23"/>
        <v>5.0625069824473082E-2</v>
      </c>
      <c r="J169" s="4">
        <f t="shared" si="23"/>
        <v>4.0926991129133978E-4</v>
      </c>
      <c r="K169" s="4">
        <f t="shared" si="23"/>
        <v>5.9328608550822341E-3</v>
      </c>
      <c r="L169" s="4">
        <f t="shared" si="23"/>
        <v>9.0962624550774995E-4</v>
      </c>
      <c r="M169" s="4">
        <f t="shared" si="23"/>
        <v>1.4616455191133988E-2</v>
      </c>
      <c r="N169" s="4">
        <f t="shared" si="23"/>
        <v>9.1929601731912907E-5</v>
      </c>
      <c r="O169" s="4">
        <f t="shared" si="23"/>
        <v>1.5981801687044229E-3</v>
      </c>
      <c r="P169" s="4">
        <f t="shared" si="23"/>
        <v>1.2850369308522222E-3</v>
      </c>
      <c r="Q169" s="4">
        <f t="shared" si="23"/>
        <v>2.1750160109191456E-2</v>
      </c>
      <c r="R169" s="4">
        <f t="shared" si="23"/>
        <v>2.4314965858370148E-3</v>
      </c>
      <c r="S169" s="4">
        <f t="shared" si="23"/>
        <v>4.1618585033357351E-2</v>
      </c>
      <c r="T169" s="4">
        <f t="shared" si="16"/>
        <v>0.17766751537682748</v>
      </c>
      <c r="U169" s="4"/>
      <c r="V169" s="4">
        <f t="shared" si="24"/>
        <v>5.2740019263789135E-2</v>
      </c>
      <c r="W169" s="4">
        <f t="shared" si="22"/>
        <v>0.10096416269840058</v>
      </c>
      <c r="X169" s="4">
        <f t="shared" si="22"/>
        <v>3.4940466198316628E-3</v>
      </c>
      <c r="Y169" s="4">
        <f t="shared" si="22"/>
        <v>5.8705010335741853E-2</v>
      </c>
      <c r="Z169" s="4">
        <f t="shared" si="22"/>
        <v>6.6094595017907607E-3</v>
      </c>
      <c r="AA169" s="4">
        <f t="shared" si="22"/>
        <v>0.11207298962797985</v>
      </c>
      <c r="AB169" s="4">
        <f t="shared" si="22"/>
        <v>0.13965389112469015</v>
      </c>
      <c r="AC169" s="4">
        <f t="shared" si="22"/>
        <v>0.2632778211677243</v>
      </c>
      <c r="AD169" s="4">
        <f t="shared" si="22"/>
        <v>7.4224569691858172E-2</v>
      </c>
      <c r="AE169" s="4">
        <f t="shared" si="22"/>
        <v>1.0104185757523119E-2</v>
      </c>
      <c r="AF169" s="4">
        <f t="shared" si="22"/>
        <v>7.867277677789E-4</v>
      </c>
      <c r="AG169" s="4">
        <f t="shared" si="17"/>
        <v>0.82233248462317254</v>
      </c>
      <c r="AH169" s="4"/>
    </row>
    <row r="170" spans="2:34" x14ac:dyDescent="0.2">
      <c r="B170" t="str">
        <f>VLOOKUP(C170,'extension - productivity'!A136:B311,2,0)</f>
        <v>Ukraine</v>
      </c>
      <c r="C170" t="s">
        <v>1903</v>
      </c>
      <c r="D170" s="4">
        <f t="shared" si="20"/>
        <v>1.7325873584827175E-3</v>
      </c>
      <c r="E170" s="4">
        <f t="shared" si="23"/>
        <v>1.7310882392816251E-3</v>
      </c>
      <c r="F170" s="4">
        <f t="shared" si="23"/>
        <v>3.2864644265829519E-3</v>
      </c>
      <c r="G170" s="4">
        <f t="shared" si="23"/>
        <v>3.2231517810611459E-3</v>
      </c>
      <c r="H170" s="4">
        <f t="shared" si="23"/>
        <v>2.6425553114256296E-2</v>
      </c>
      <c r="I170" s="4">
        <f t="shared" si="23"/>
        <v>5.0625069824473082E-2</v>
      </c>
      <c r="J170" s="4">
        <f t="shared" si="23"/>
        <v>4.0926991129133978E-4</v>
      </c>
      <c r="K170" s="4">
        <f t="shared" si="23"/>
        <v>5.9328608550822341E-3</v>
      </c>
      <c r="L170" s="4">
        <f t="shared" si="23"/>
        <v>9.0962624550774995E-4</v>
      </c>
      <c r="M170" s="4">
        <f t="shared" si="23"/>
        <v>1.4616455191133988E-2</v>
      </c>
      <c r="N170" s="4">
        <f t="shared" si="23"/>
        <v>9.1929601731912907E-5</v>
      </c>
      <c r="O170" s="4">
        <f t="shared" si="23"/>
        <v>1.5981801687044229E-3</v>
      </c>
      <c r="P170" s="4">
        <f t="shared" si="23"/>
        <v>1.2850369308522222E-3</v>
      </c>
      <c r="Q170" s="4">
        <f t="shared" si="23"/>
        <v>2.1750160109191456E-2</v>
      </c>
      <c r="R170" s="4">
        <f t="shared" si="23"/>
        <v>2.4314965858370148E-3</v>
      </c>
      <c r="S170" s="4">
        <f t="shared" si="23"/>
        <v>4.1618585033357351E-2</v>
      </c>
      <c r="T170" s="4">
        <f t="shared" ref="T170:T178" si="25">SUMPRODUCT($T$6:$T$38,$AJ$6:$AJ$38)/SUM($AJ$6:$AJ$38)</f>
        <v>0.17766751537682748</v>
      </c>
      <c r="U170" s="4"/>
      <c r="V170" s="4">
        <f t="shared" si="24"/>
        <v>5.2740019263789135E-2</v>
      </c>
      <c r="W170" s="4">
        <f t="shared" si="22"/>
        <v>0.10096416269840058</v>
      </c>
      <c r="X170" s="4">
        <f t="shared" si="22"/>
        <v>3.4940466198316628E-3</v>
      </c>
      <c r="Y170" s="4">
        <f t="shared" si="22"/>
        <v>5.8705010335741853E-2</v>
      </c>
      <c r="Z170" s="4">
        <f t="shared" si="22"/>
        <v>6.6094595017907607E-3</v>
      </c>
      <c r="AA170" s="4">
        <f t="shared" si="22"/>
        <v>0.11207298962797985</v>
      </c>
      <c r="AB170" s="4">
        <f t="shared" si="22"/>
        <v>0.13965389112469015</v>
      </c>
      <c r="AC170" s="4">
        <f t="shared" si="22"/>
        <v>0.2632778211677243</v>
      </c>
      <c r="AD170" s="4">
        <f t="shared" si="22"/>
        <v>7.4224569691858172E-2</v>
      </c>
      <c r="AE170" s="4">
        <f t="shared" si="22"/>
        <v>1.0104185757523119E-2</v>
      </c>
      <c r="AF170" s="4">
        <f t="shared" si="22"/>
        <v>7.867277677789E-4</v>
      </c>
      <c r="AG170" s="4">
        <f t="shared" ref="AG170:AG178" si="26">1-T170</f>
        <v>0.82233248462317254</v>
      </c>
      <c r="AH170" s="4"/>
    </row>
    <row r="171" spans="2:34" x14ac:dyDescent="0.2">
      <c r="B171" t="str">
        <f>VLOOKUP(C171,'extension - productivity'!A137:B312,2,0)</f>
        <v>Slovakia</v>
      </c>
      <c r="C171" t="s">
        <v>1862</v>
      </c>
      <c r="D171" s="4">
        <f t="shared" si="20"/>
        <v>1.7325873584827175E-3</v>
      </c>
      <c r="E171" s="4">
        <f t="shared" si="23"/>
        <v>1.7310882392816251E-3</v>
      </c>
      <c r="F171" s="4">
        <f t="shared" si="23"/>
        <v>3.2864644265829519E-3</v>
      </c>
      <c r="G171" s="4">
        <f t="shared" si="23"/>
        <v>3.2231517810611459E-3</v>
      </c>
      <c r="H171" s="4">
        <f t="shared" si="23"/>
        <v>2.6425553114256296E-2</v>
      </c>
      <c r="I171" s="4">
        <f t="shared" si="23"/>
        <v>5.0625069824473082E-2</v>
      </c>
      <c r="J171" s="4">
        <f t="shared" si="23"/>
        <v>4.0926991129133978E-4</v>
      </c>
      <c r="K171" s="4">
        <f t="shared" si="23"/>
        <v>5.9328608550822341E-3</v>
      </c>
      <c r="L171" s="4">
        <f t="shared" si="23"/>
        <v>9.0962624550774995E-4</v>
      </c>
      <c r="M171" s="4">
        <f t="shared" si="23"/>
        <v>1.4616455191133988E-2</v>
      </c>
      <c r="N171" s="4">
        <f t="shared" si="23"/>
        <v>9.1929601731912907E-5</v>
      </c>
      <c r="O171" s="4">
        <f t="shared" si="23"/>
        <v>1.5981801687044229E-3</v>
      </c>
      <c r="P171" s="4">
        <f t="shared" si="23"/>
        <v>1.2850369308522222E-3</v>
      </c>
      <c r="Q171" s="4">
        <f t="shared" si="23"/>
        <v>2.1750160109191456E-2</v>
      </c>
      <c r="R171" s="4">
        <f t="shared" si="23"/>
        <v>2.4314965858370148E-3</v>
      </c>
      <c r="S171" s="4">
        <f t="shared" si="23"/>
        <v>4.1618585033357351E-2</v>
      </c>
      <c r="T171" s="4">
        <f t="shared" si="25"/>
        <v>0.17766751537682748</v>
      </c>
      <c r="U171" s="4"/>
      <c r="V171" s="4">
        <f t="shared" si="24"/>
        <v>5.2740019263789135E-2</v>
      </c>
      <c r="W171" s="4">
        <f t="shared" si="22"/>
        <v>0.10096416269840058</v>
      </c>
      <c r="X171" s="4">
        <f t="shared" si="22"/>
        <v>3.4940466198316628E-3</v>
      </c>
      <c r="Y171" s="4">
        <f t="shared" si="22"/>
        <v>5.8705010335741853E-2</v>
      </c>
      <c r="Z171" s="4">
        <f t="shared" si="22"/>
        <v>6.6094595017907607E-3</v>
      </c>
      <c r="AA171" s="4">
        <f t="shared" si="22"/>
        <v>0.11207298962797985</v>
      </c>
      <c r="AB171" s="4">
        <f t="shared" si="22"/>
        <v>0.13965389112469015</v>
      </c>
      <c r="AC171" s="4">
        <f t="shared" si="22"/>
        <v>0.2632778211677243</v>
      </c>
      <c r="AD171" s="4">
        <f t="shared" si="22"/>
        <v>7.4224569691858172E-2</v>
      </c>
      <c r="AE171" s="4">
        <f t="shared" si="22"/>
        <v>1.0104185757523119E-2</v>
      </c>
      <c r="AF171" s="4">
        <f t="shared" si="22"/>
        <v>7.867277677789E-4</v>
      </c>
      <c r="AG171" s="4">
        <f t="shared" si="26"/>
        <v>0.82233248462317254</v>
      </c>
      <c r="AH171" s="4"/>
    </row>
    <row r="172" spans="2:34" x14ac:dyDescent="0.2">
      <c r="B172" t="str">
        <f>VLOOKUP(C172,'extension - productivity'!A138:B313,2,0)</f>
        <v>Falkland Islands</v>
      </c>
      <c r="C172" t="s">
        <v>1674</v>
      </c>
      <c r="D172" s="4">
        <f t="shared" si="20"/>
        <v>1.7325873584827175E-3</v>
      </c>
      <c r="E172" s="4">
        <f t="shared" si="23"/>
        <v>1.7310882392816251E-3</v>
      </c>
      <c r="F172" s="4">
        <f t="shared" ref="E172:S178" si="27">SUMPRODUCT(F$6:F$38,$AJ$6:$AJ$38)/SUM($AJ$6:$AJ$38)</f>
        <v>3.2864644265829519E-3</v>
      </c>
      <c r="G172" s="4">
        <f t="shared" si="27"/>
        <v>3.2231517810611459E-3</v>
      </c>
      <c r="H172" s="4">
        <f t="shared" si="27"/>
        <v>2.6425553114256296E-2</v>
      </c>
      <c r="I172" s="4">
        <f t="shared" si="27"/>
        <v>5.0625069824473082E-2</v>
      </c>
      <c r="J172" s="4">
        <f t="shared" si="27"/>
        <v>4.0926991129133978E-4</v>
      </c>
      <c r="K172" s="4">
        <f t="shared" si="27"/>
        <v>5.9328608550822341E-3</v>
      </c>
      <c r="L172" s="4">
        <f t="shared" si="27"/>
        <v>9.0962624550774995E-4</v>
      </c>
      <c r="M172" s="4">
        <f t="shared" si="27"/>
        <v>1.4616455191133988E-2</v>
      </c>
      <c r="N172" s="4">
        <f t="shared" si="27"/>
        <v>9.1929601731912907E-5</v>
      </c>
      <c r="O172" s="4">
        <f t="shared" si="27"/>
        <v>1.5981801687044229E-3</v>
      </c>
      <c r="P172" s="4">
        <f t="shared" si="27"/>
        <v>1.2850369308522222E-3</v>
      </c>
      <c r="Q172" s="4">
        <f t="shared" si="27"/>
        <v>2.1750160109191456E-2</v>
      </c>
      <c r="R172" s="4">
        <f t="shared" si="27"/>
        <v>2.4314965858370148E-3</v>
      </c>
      <c r="S172" s="4">
        <f t="shared" si="27"/>
        <v>4.1618585033357351E-2</v>
      </c>
      <c r="T172" s="4">
        <f t="shared" si="25"/>
        <v>0.17766751537682748</v>
      </c>
      <c r="U172" s="4"/>
      <c r="V172" s="4">
        <f t="shared" si="24"/>
        <v>5.2740019263789135E-2</v>
      </c>
      <c r="W172" s="4">
        <f t="shared" si="22"/>
        <v>0.10096416269840058</v>
      </c>
      <c r="X172" s="4">
        <f t="shared" si="22"/>
        <v>3.4940466198316628E-3</v>
      </c>
      <c r="Y172" s="4">
        <f t="shared" si="22"/>
        <v>5.8705010335741853E-2</v>
      </c>
      <c r="Z172" s="4">
        <f t="shared" si="22"/>
        <v>6.6094595017907607E-3</v>
      </c>
      <c r="AA172" s="4">
        <f t="shared" si="22"/>
        <v>0.11207298962797985</v>
      </c>
      <c r="AB172" s="4">
        <f t="shared" si="22"/>
        <v>0.13965389112469015</v>
      </c>
      <c r="AC172" s="4">
        <f t="shared" si="22"/>
        <v>0.2632778211677243</v>
      </c>
      <c r="AD172" s="4">
        <f t="shared" si="22"/>
        <v>7.4224569691858172E-2</v>
      </c>
      <c r="AE172" s="4">
        <f t="shared" si="22"/>
        <v>1.0104185757523119E-2</v>
      </c>
      <c r="AF172" s="4">
        <f t="shared" si="22"/>
        <v>7.867277677789E-4</v>
      </c>
      <c r="AG172" s="4">
        <f t="shared" si="26"/>
        <v>0.82233248462317254</v>
      </c>
      <c r="AH172" s="4"/>
    </row>
    <row r="173" spans="2:34" x14ac:dyDescent="0.2">
      <c r="B173" t="str">
        <f>VLOOKUP(C173,'extension - productivity'!A139:B314,2,0)</f>
        <v>Poland</v>
      </c>
      <c r="C173" t="s">
        <v>1815</v>
      </c>
      <c r="D173" s="4">
        <f t="shared" si="20"/>
        <v>1.7325873584827175E-3</v>
      </c>
      <c r="E173" s="4">
        <f t="shared" si="27"/>
        <v>1.7310882392816251E-3</v>
      </c>
      <c r="F173" s="4">
        <f t="shared" si="27"/>
        <v>3.2864644265829519E-3</v>
      </c>
      <c r="G173" s="4">
        <f t="shared" si="27"/>
        <v>3.2231517810611459E-3</v>
      </c>
      <c r="H173" s="4">
        <f t="shared" si="27"/>
        <v>2.6425553114256296E-2</v>
      </c>
      <c r="I173" s="4">
        <f t="shared" si="27"/>
        <v>5.0625069824473082E-2</v>
      </c>
      <c r="J173" s="4">
        <f t="shared" si="27"/>
        <v>4.0926991129133978E-4</v>
      </c>
      <c r="K173" s="4">
        <f t="shared" si="27"/>
        <v>5.9328608550822341E-3</v>
      </c>
      <c r="L173" s="4">
        <f t="shared" si="27"/>
        <v>9.0962624550774995E-4</v>
      </c>
      <c r="M173" s="4">
        <f t="shared" si="27"/>
        <v>1.4616455191133988E-2</v>
      </c>
      <c r="N173" s="4">
        <f t="shared" si="27"/>
        <v>9.1929601731912907E-5</v>
      </c>
      <c r="O173" s="4">
        <f t="shared" si="27"/>
        <v>1.5981801687044229E-3</v>
      </c>
      <c r="P173" s="4">
        <f t="shared" si="27"/>
        <v>1.2850369308522222E-3</v>
      </c>
      <c r="Q173" s="4">
        <f t="shared" si="27"/>
        <v>2.1750160109191456E-2</v>
      </c>
      <c r="R173" s="4">
        <f t="shared" si="27"/>
        <v>2.4314965858370148E-3</v>
      </c>
      <c r="S173" s="4">
        <f t="shared" si="27"/>
        <v>4.1618585033357351E-2</v>
      </c>
      <c r="T173" s="4">
        <f t="shared" si="25"/>
        <v>0.17766751537682748</v>
      </c>
      <c r="U173" s="4"/>
      <c r="V173" s="4">
        <f t="shared" si="24"/>
        <v>5.2740019263789135E-2</v>
      </c>
      <c r="W173" s="4">
        <f t="shared" si="22"/>
        <v>0.10096416269840058</v>
      </c>
      <c r="X173" s="4">
        <f t="shared" si="22"/>
        <v>3.4940466198316628E-3</v>
      </c>
      <c r="Y173" s="4">
        <f t="shared" si="22"/>
        <v>5.8705010335741853E-2</v>
      </c>
      <c r="Z173" s="4">
        <f t="shared" si="22"/>
        <v>6.6094595017907607E-3</v>
      </c>
      <c r="AA173" s="4">
        <f t="shared" si="22"/>
        <v>0.11207298962797985</v>
      </c>
      <c r="AB173" s="4">
        <f t="shared" si="22"/>
        <v>0.13965389112469015</v>
      </c>
      <c r="AC173" s="4">
        <f t="shared" ref="W173:AF178" si="28">SUMPRODUCT(AC$6:AC$38,$AJ$6:$AJ$38)/SUM($AJ$6:$AJ$38)</f>
        <v>0.2632778211677243</v>
      </c>
      <c r="AD173" s="4">
        <f t="shared" si="28"/>
        <v>7.4224569691858172E-2</v>
      </c>
      <c r="AE173" s="4">
        <f t="shared" si="28"/>
        <v>1.0104185757523119E-2</v>
      </c>
      <c r="AF173" s="4">
        <f t="shared" si="28"/>
        <v>7.867277677789E-4</v>
      </c>
      <c r="AG173" s="4">
        <f t="shared" si="26"/>
        <v>0.82233248462317254</v>
      </c>
      <c r="AH173" s="4"/>
    </row>
    <row r="174" spans="2:34" x14ac:dyDescent="0.2">
      <c r="B174" t="str">
        <f>VLOOKUP(C174,'extension - productivity'!A140:B315,2,0)</f>
        <v>Belarus</v>
      </c>
      <c r="C174" t="s">
        <v>1593</v>
      </c>
      <c r="D174" s="4">
        <f t="shared" si="20"/>
        <v>1.7325873584827175E-3</v>
      </c>
      <c r="E174" s="4">
        <f t="shared" si="27"/>
        <v>1.7310882392816251E-3</v>
      </c>
      <c r="F174" s="4">
        <f t="shared" si="27"/>
        <v>3.2864644265829519E-3</v>
      </c>
      <c r="G174" s="4">
        <f t="shared" si="27"/>
        <v>3.2231517810611459E-3</v>
      </c>
      <c r="H174" s="4">
        <f t="shared" si="27"/>
        <v>2.6425553114256296E-2</v>
      </c>
      <c r="I174" s="4">
        <f t="shared" si="27"/>
        <v>5.0625069824473082E-2</v>
      </c>
      <c r="J174" s="4">
        <f t="shared" si="27"/>
        <v>4.0926991129133978E-4</v>
      </c>
      <c r="K174" s="4">
        <f t="shared" si="27"/>
        <v>5.9328608550822341E-3</v>
      </c>
      <c r="L174" s="4">
        <f t="shared" si="27"/>
        <v>9.0962624550774995E-4</v>
      </c>
      <c r="M174" s="4">
        <f t="shared" si="27"/>
        <v>1.4616455191133988E-2</v>
      </c>
      <c r="N174" s="4">
        <f t="shared" si="27"/>
        <v>9.1929601731912907E-5</v>
      </c>
      <c r="O174" s="4">
        <f t="shared" si="27"/>
        <v>1.5981801687044229E-3</v>
      </c>
      <c r="P174" s="4">
        <f t="shared" si="27"/>
        <v>1.2850369308522222E-3</v>
      </c>
      <c r="Q174" s="4">
        <f t="shared" si="27"/>
        <v>2.1750160109191456E-2</v>
      </c>
      <c r="R174" s="4">
        <f t="shared" si="27"/>
        <v>2.4314965858370148E-3</v>
      </c>
      <c r="S174" s="4">
        <f t="shared" si="27"/>
        <v>4.1618585033357351E-2</v>
      </c>
      <c r="T174" s="4">
        <f t="shared" si="25"/>
        <v>0.17766751537682748</v>
      </c>
      <c r="U174" s="4"/>
      <c r="V174" s="4">
        <f t="shared" si="24"/>
        <v>5.2740019263789135E-2</v>
      </c>
      <c r="W174" s="4">
        <f t="shared" si="28"/>
        <v>0.10096416269840058</v>
      </c>
      <c r="X174" s="4">
        <f t="shared" si="28"/>
        <v>3.4940466198316628E-3</v>
      </c>
      <c r="Y174" s="4">
        <f t="shared" si="28"/>
        <v>5.8705010335741853E-2</v>
      </c>
      <c r="Z174" s="4">
        <f t="shared" si="28"/>
        <v>6.6094595017907607E-3</v>
      </c>
      <c r="AA174" s="4">
        <f t="shared" si="28"/>
        <v>0.11207298962797985</v>
      </c>
      <c r="AB174" s="4">
        <f t="shared" si="28"/>
        <v>0.13965389112469015</v>
      </c>
      <c r="AC174" s="4">
        <f t="shared" si="28"/>
        <v>0.2632778211677243</v>
      </c>
      <c r="AD174" s="4">
        <f t="shared" si="28"/>
        <v>7.4224569691858172E-2</v>
      </c>
      <c r="AE174" s="4">
        <f t="shared" si="28"/>
        <v>1.0104185757523119E-2</v>
      </c>
      <c r="AF174" s="4">
        <f t="shared" si="28"/>
        <v>7.867277677789E-4</v>
      </c>
      <c r="AG174" s="4">
        <f t="shared" si="26"/>
        <v>0.82233248462317254</v>
      </c>
      <c r="AH174" s="4"/>
    </row>
    <row r="175" spans="2:34" x14ac:dyDescent="0.2">
      <c r="B175" t="str">
        <f>VLOOKUP(C175,'extension - productivity'!A141:B316,2,0)</f>
        <v>Lithuania</v>
      </c>
      <c r="C175" t="s">
        <v>1746</v>
      </c>
      <c r="D175" s="4">
        <f t="shared" si="20"/>
        <v>1.7325873584827175E-3</v>
      </c>
      <c r="E175" s="4">
        <f t="shared" si="27"/>
        <v>1.7310882392816251E-3</v>
      </c>
      <c r="F175" s="4">
        <f t="shared" si="27"/>
        <v>3.2864644265829519E-3</v>
      </c>
      <c r="G175" s="4">
        <f t="shared" si="27"/>
        <v>3.2231517810611459E-3</v>
      </c>
      <c r="H175" s="4">
        <f t="shared" si="27"/>
        <v>2.6425553114256296E-2</v>
      </c>
      <c r="I175" s="4">
        <f t="shared" si="27"/>
        <v>5.0625069824473082E-2</v>
      </c>
      <c r="J175" s="4">
        <f t="shared" si="27"/>
        <v>4.0926991129133978E-4</v>
      </c>
      <c r="K175" s="4">
        <f t="shared" si="27"/>
        <v>5.9328608550822341E-3</v>
      </c>
      <c r="L175" s="4">
        <f t="shared" si="27"/>
        <v>9.0962624550774995E-4</v>
      </c>
      <c r="M175" s="4">
        <f t="shared" si="27"/>
        <v>1.4616455191133988E-2</v>
      </c>
      <c r="N175" s="4">
        <f t="shared" si="27"/>
        <v>9.1929601731912907E-5</v>
      </c>
      <c r="O175" s="4">
        <f t="shared" si="27"/>
        <v>1.5981801687044229E-3</v>
      </c>
      <c r="P175" s="4">
        <f t="shared" si="27"/>
        <v>1.2850369308522222E-3</v>
      </c>
      <c r="Q175" s="4">
        <f t="shared" si="27"/>
        <v>2.1750160109191456E-2</v>
      </c>
      <c r="R175" s="4">
        <f t="shared" si="27"/>
        <v>2.4314965858370148E-3</v>
      </c>
      <c r="S175" s="4">
        <f t="shared" si="27"/>
        <v>4.1618585033357351E-2</v>
      </c>
      <c r="T175" s="4">
        <f t="shared" si="25"/>
        <v>0.17766751537682748</v>
      </c>
      <c r="U175" s="4"/>
      <c r="V175" s="4">
        <f t="shared" si="24"/>
        <v>5.2740019263789135E-2</v>
      </c>
      <c r="W175" s="4">
        <f t="shared" si="28"/>
        <v>0.10096416269840058</v>
      </c>
      <c r="X175" s="4">
        <f t="shared" si="28"/>
        <v>3.4940466198316628E-3</v>
      </c>
      <c r="Y175" s="4">
        <f t="shared" si="28"/>
        <v>5.8705010335741853E-2</v>
      </c>
      <c r="Z175" s="4">
        <f t="shared" si="28"/>
        <v>6.6094595017907607E-3</v>
      </c>
      <c r="AA175" s="4">
        <f t="shared" si="28"/>
        <v>0.11207298962797985</v>
      </c>
      <c r="AB175" s="4">
        <f t="shared" si="28"/>
        <v>0.13965389112469015</v>
      </c>
      <c r="AC175" s="4">
        <f t="shared" si="28"/>
        <v>0.2632778211677243</v>
      </c>
      <c r="AD175" s="4">
        <f t="shared" si="28"/>
        <v>7.4224569691858172E-2</v>
      </c>
      <c r="AE175" s="4">
        <f t="shared" si="28"/>
        <v>1.0104185757523119E-2</v>
      </c>
      <c r="AF175" s="4">
        <f t="shared" si="28"/>
        <v>7.867277677789E-4</v>
      </c>
      <c r="AG175" s="4">
        <f t="shared" si="26"/>
        <v>0.82233248462317254</v>
      </c>
      <c r="AH175" s="4"/>
    </row>
    <row r="176" spans="2:34" x14ac:dyDescent="0.2">
      <c r="B176" t="str">
        <f>VLOOKUP(C176,'extension - productivity'!A142:B317,2,0)</f>
        <v>Latvia</v>
      </c>
      <c r="C176" t="s">
        <v>1736</v>
      </c>
      <c r="D176" s="4">
        <f t="shared" si="20"/>
        <v>1.7325873584827175E-3</v>
      </c>
      <c r="E176" s="4">
        <f t="shared" si="27"/>
        <v>1.7310882392816251E-3</v>
      </c>
      <c r="F176" s="4">
        <f t="shared" si="27"/>
        <v>3.2864644265829519E-3</v>
      </c>
      <c r="G176" s="4">
        <f t="shared" si="27"/>
        <v>3.2231517810611459E-3</v>
      </c>
      <c r="H176" s="4">
        <f t="shared" si="27"/>
        <v>2.6425553114256296E-2</v>
      </c>
      <c r="I176" s="4">
        <f t="shared" si="27"/>
        <v>5.0625069824473082E-2</v>
      </c>
      <c r="J176" s="4">
        <f t="shared" si="27"/>
        <v>4.0926991129133978E-4</v>
      </c>
      <c r="K176" s="4">
        <f t="shared" si="27"/>
        <v>5.9328608550822341E-3</v>
      </c>
      <c r="L176" s="4">
        <f t="shared" si="27"/>
        <v>9.0962624550774995E-4</v>
      </c>
      <c r="M176" s="4">
        <f t="shared" si="27"/>
        <v>1.4616455191133988E-2</v>
      </c>
      <c r="N176" s="4">
        <f t="shared" si="27"/>
        <v>9.1929601731912907E-5</v>
      </c>
      <c r="O176" s="4">
        <f t="shared" si="27"/>
        <v>1.5981801687044229E-3</v>
      </c>
      <c r="P176" s="4">
        <f t="shared" si="27"/>
        <v>1.2850369308522222E-3</v>
      </c>
      <c r="Q176" s="4">
        <f t="shared" si="27"/>
        <v>2.1750160109191456E-2</v>
      </c>
      <c r="R176" s="4">
        <f t="shared" si="27"/>
        <v>2.4314965858370148E-3</v>
      </c>
      <c r="S176" s="4">
        <f t="shared" si="27"/>
        <v>4.1618585033357351E-2</v>
      </c>
      <c r="T176" s="4">
        <f t="shared" si="25"/>
        <v>0.17766751537682748</v>
      </c>
      <c r="U176" s="4"/>
      <c r="V176" s="4">
        <f t="shared" si="24"/>
        <v>5.2740019263789135E-2</v>
      </c>
      <c r="W176" s="4">
        <f t="shared" si="28"/>
        <v>0.10096416269840058</v>
      </c>
      <c r="X176" s="4">
        <f t="shared" si="28"/>
        <v>3.4940466198316628E-3</v>
      </c>
      <c r="Y176" s="4">
        <f t="shared" si="28"/>
        <v>5.8705010335741853E-2</v>
      </c>
      <c r="Z176" s="4">
        <f t="shared" si="28"/>
        <v>6.6094595017907607E-3</v>
      </c>
      <c r="AA176" s="4">
        <f t="shared" si="28"/>
        <v>0.11207298962797985</v>
      </c>
      <c r="AB176" s="4">
        <f t="shared" si="28"/>
        <v>0.13965389112469015</v>
      </c>
      <c r="AC176" s="4">
        <f t="shared" si="28"/>
        <v>0.2632778211677243</v>
      </c>
      <c r="AD176" s="4">
        <f t="shared" si="28"/>
        <v>7.4224569691858172E-2</v>
      </c>
      <c r="AE176" s="4">
        <f t="shared" si="28"/>
        <v>1.0104185757523119E-2</v>
      </c>
      <c r="AF176" s="4">
        <f t="shared" si="28"/>
        <v>7.867277677789E-4</v>
      </c>
      <c r="AG176" s="4">
        <f t="shared" si="26"/>
        <v>0.82233248462317254</v>
      </c>
      <c r="AH176" s="4"/>
    </row>
    <row r="177" spans="2:35" x14ac:dyDescent="0.2">
      <c r="B177" t="str">
        <f>VLOOKUP(C177,'extension - productivity'!A143:B318,2,0)</f>
        <v>Estonia</v>
      </c>
      <c r="C177" t="s">
        <v>1668</v>
      </c>
      <c r="D177" s="4">
        <f t="shared" si="20"/>
        <v>1.7325873584827175E-3</v>
      </c>
      <c r="E177" s="4">
        <f t="shared" si="27"/>
        <v>1.7310882392816251E-3</v>
      </c>
      <c r="F177" s="4">
        <f t="shared" si="27"/>
        <v>3.2864644265829519E-3</v>
      </c>
      <c r="G177" s="4">
        <f t="shared" si="27"/>
        <v>3.2231517810611459E-3</v>
      </c>
      <c r="H177" s="4">
        <f t="shared" si="27"/>
        <v>2.6425553114256296E-2</v>
      </c>
      <c r="I177" s="4">
        <f t="shared" si="27"/>
        <v>5.0625069824473082E-2</v>
      </c>
      <c r="J177" s="4">
        <f t="shared" si="27"/>
        <v>4.0926991129133978E-4</v>
      </c>
      <c r="K177" s="4">
        <f t="shared" si="27"/>
        <v>5.9328608550822341E-3</v>
      </c>
      <c r="L177" s="4">
        <f t="shared" si="27"/>
        <v>9.0962624550774995E-4</v>
      </c>
      <c r="M177" s="4">
        <f t="shared" si="27"/>
        <v>1.4616455191133988E-2</v>
      </c>
      <c r="N177" s="4">
        <f t="shared" si="27"/>
        <v>9.1929601731912907E-5</v>
      </c>
      <c r="O177" s="4">
        <f t="shared" si="27"/>
        <v>1.5981801687044229E-3</v>
      </c>
      <c r="P177" s="4">
        <f t="shared" si="27"/>
        <v>1.2850369308522222E-3</v>
      </c>
      <c r="Q177" s="4">
        <f t="shared" si="27"/>
        <v>2.1750160109191456E-2</v>
      </c>
      <c r="R177" s="4">
        <f t="shared" si="27"/>
        <v>2.4314965858370148E-3</v>
      </c>
      <c r="S177" s="4">
        <f t="shared" si="27"/>
        <v>4.1618585033357351E-2</v>
      </c>
      <c r="T177" s="4">
        <f t="shared" si="25"/>
        <v>0.17766751537682748</v>
      </c>
      <c r="U177" s="4"/>
      <c r="V177" s="4">
        <f t="shared" si="24"/>
        <v>5.2740019263789135E-2</v>
      </c>
      <c r="W177" s="4">
        <f t="shared" si="28"/>
        <v>0.10096416269840058</v>
      </c>
      <c r="X177" s="4">
        <f t="shared" si="28"/>
        <v>3.4940466198316628E-3</v>
      </c>
      <c r="Y177" s="4">
        <f t="shared" si="28"/>
        <v>5.8705010335741853E-2</v>
      </c>
      <c r="Z177" s="4">
        <f t="shared" si="28"/>
        <v>6.6094595017907607E-3</v>
      </c>
      <c r="AA177" s="4">
        <f t="shared" si="28"/>
        <v>0.11207298962797985</v>
      </c>
      <c r="AB177" s="4">
        <f t="shared" si="28"/>
        <v>0.13965389112469015</v>
      </c>
      <c r="AC177" s="4">
        <f t="shared" si="28"/>
        <v>0.2632778211677243</v>
      </c>
      <c r="AD177" s="4">
        <f t="shared" si="28"/>
        <v>7.4224569691858172E-2</v>
      </c>
      <c r="AE177" s="4">
        <f t="shared" si="28"/>
        <v>1.0104185757523119E-2</v>
      </c>
      <c r="AF177" s="4">
        <f t="shared" si="28"/>
        <v>7.867277677789E-4</v>
      </c>
      <c r="AG177" s="4">
        <f t="shared" si="26"/>
        <v>0.82233248462317254</v>
      </c>
      <c r="AH177" s="4"/>
    </row>
    <row r="178" spans="2:35" x14ac:dyDescent="0.2">
      <c r="B178" t="str">
        <f>VLOOKUP(C178,'extension - productivity'!A144:B319,2,0)</f>
        <v>Russia</v>
      </c>
      <c r="C178" t="s">
        <v>1984</v>
      </c>
      <c r="D178" s="4">
        <f t="shared" si="20"/>
        <v>1.7325873584827175E-3</v>
      </c>
      <c r="E178" s="4">
        <f t="shared" si="27"/>
        <v>1.7310882392816251E-3</v>
      </c>
      <c r="F178" s="4">
        <f t="shared" si="27"/>
        <v>3.2864644265829519E-3</v>
      </c>
      <c r="G178" s="4">
        <f t="shared" si="27"/>
        <v>3.2231517810611459E-3</v>
      </c>
      <c r="H178" s="4">
        <f t="shared" si="27"/>
        <v>2.6425553114256296E-2</v>
      </c>
      <c r="I178" s="4">
        <f t="shared" si="27"/>
        <v>5.0625069824473082E-2</v>
      </c>
      <c r="J178" s="4">
        <f t="shared" si="27"/>
        <v>4.0926991129133978E-4</v>
      </c>
      <c r="K178" s="4">
        <f t="shared" si="27"/>
        <v>5.9328608550822341E-3</v>
      </c>
      <c r="L178" s="4">
        <f t="shared" si="27"/>
        <v>9.0962624550774995E-4</v>
      </c>
      <c r="M178" s="4">
        <f t="shared" si="27"/>
        <v>1.4616455191133988E-2</v>
      </c>
      <c r="N178" s="4">
        <f t="shared" si="27"/>
        <v>9.1929601731912907E-5</v>
      </c>
      <c r="O178" s="4">
        <f t="shared" si="27"/>
        <v>1.5981801687044229E-3</v>
      </c>
      <c r="P178" s="4">
        <f t="shared" si="27"/>
        <v>1.2850369308522222E-3</v>
      </c>
      <c r="Q178" s="4">
        <f t="shared" si="27"/>
        <v>2.1750160109191456E-2</v>
      </c>
      <c r="R178" s="4">
        <f t="shared" si="27"/>
        <v>2.4314965858370148E-3</v>
      </c>
      <c r="S178" s="4">
        <f t="shared" si="27"/>
        <v>4.1618585033357351E-2</v>
      </c>
      <c r="T178" s="4">
        <f t="shared" si="25"/>
        <v>0.17766751537682748</v>
      </c>
      <c r="U178" s="4"/>
      <c r="V178" s="4">
        <f t="shared" si="24"/>
        <v>5.2740019263789135E-2</v>
      </c>
      <c r="W178" s="4">
        <f t="shared" si="28"/>
        <v>0.10096416269840058</v>
      </c>
      <c r="X178" s="4">
        <f t="shared" si="28"/>
        <v>3.4940466198316628E-3</v>
      </c>
      <c r="Y178" s="4">
        <f t="shared" si="28"/>
        <v>5.8705010335741853E-2</v>
      </c>
      <c r="Z178" s="4">
        <f t="shared" si="28"/>
        <v>6.6094595017907607E-3</v>
      </c>
      <c r="AA178" s="4">
        <f t="shared" si="28"/>
        <v>0.11207298962797985</v>
      </c>
      <c r="AB178" s="4">
        <f t="shared" si="28"/>
        <v>0.13965389112469015</v>
      </c>
      <c r="AC178" s="4">
        <f t="shared" si="28"/>
        <v>0.2632778211677243</v>
      </c>
      <c r="AD178" s="4">
        <f t="shared" si="28"/>
        <v>7.4224569691858172E-2</v>
      </c>
      <c r="AE178" s="4">
        <f t="shared" si="28"/>
        <v>1.0104185757523119E-2</v>
      </c>
      <c r="AF178" s="4">
        <f t="shared" si="28"/>
        <v>7.867277677789E-4</v>
      </c>
      <c r="AG178" s="4">
        <f t="shared" si="26"/>
        <v>0.82233248462317254</v>
      </c>
      <c r="AH178" s="4"/>
    </row>
    <row r="179" spans="2:35" x14ac:dyDescent="0.2">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2:35" x14ac:dyDescent="0.2">
      <c r="H180" s="4"/>
    </row>
    <row r="181" spans="2:35" x14ac:dyDescent="0.2">
      <c r="B181" s="2" t="s">
        <v>1502</v>
      </c>
      <c r="C181">
        <v>30</v>
      </c>
      <c r="D181" t="s">
        <v>1503</v>
      </c>
    </row>
    <row r="182" spans="2:35" x14ac:dyDescent="0.2">
      <c r="B182" s="2" t="s">
        <v>1504</v>
      </c>
      <c r="C182" t="s">
        <v>334</v>
      </c>
      <c r="D182" t="s">
        <v>357</v>
      </c>
      <c r="E182" t="s">
        <v>361</v>
      </c>
      <c r="F182" t="s">
        <v>363</v>
      </c>
      <c r="G182" t="s">
        <v>365</v>
      </c>
      <c r="H182" t="s">
        <v>367</v>
      </c>
      <c r="I182" t="s">
        <v>369</v>
      </c>
      <c r="J182" t="s">
        <v>371</v>
      </c>
      <c r="K182" t="s">
        <v>373</v>
      </c>
      <c r="L182" t="s">
        <v>375</v>
      </c>
      <c r="M182" t="s">
        <v>377</v>
      </c>
      <c r="N182" t="s">
        <v>49</v>
      </c>
      <c r="O182" t="s">
        <v>94</v>
      </c>
      <c r="P182" t="s">
        <v>382</v>
      </c>
      <c r="Q182" t="s">
        <v>384</v>
      </c>
      <c r="R182" t="s">
        <v>386</v>
      </c>
      <c r="S182" t="s">
        <v>388</v>
      </c>
      <c r="T182" t="s">
        <v>390</v>
      </c>
      <c r="U182" t="s">
        <v>392</v>
      </c>
      <c r="V182" t="s">
        <v>394</v>
      </c>
      <c r="W182" t="s">
        <v>395</v>
      </c>
      <c r="X182" t="s">
        <v>396</v>
      </c>
      <c r="Y182" t="s">
        <v>152</v>
      </c>
      <c r="Z182" t="s">
        <v>397</v>
      </c>
      <c r="AA182" t="s">
        <v>398</v>
      </c>
      <c r="AB182" t="s">
        <v>399</v>
      </c>
      <c r="AC182" t="s">
        <v>400</v>
      </c>
      <c r="AD182" t="s">
        <v>7</v>
      </c>
      <c r="AE182" t="s">
        <v>401</v>
      </c>
      <c r="AF182" t="s">
        <v>402</v>
      </c>
      <c r="AG182" t="s">
        <v>403</v>
      </c>
      <c r="AH182" t="s">
        <v>405</v>
      </c>
      <c r="AI182" t="s">
        <v>406</v>
      </c>
    </row>
    <row r="183" spans="2:35" ht="16" x14ac:dyDescent="0.2">
      <c r="B183" s="3" t="s">
        <v>1505</v>
      </c>
      <c r="C183" s="3">
        <v>1427</v>
      </c>
      <c r="D183">
        <v>1695</v>
      </c>
      <c r="E183">
        <v>919</v>
      </c>
      <c r="F183">
        <v>968</v>
      </c>
      <c r="G183">
        <v>1388</v>
      </c>
      <c r="H183">
        <v>1240</v>
      </c>
      <c r="I183">
        <v>1332</v>
      </c>
      <c r="J183">
        <v>971</v>
      </c>
      <c r="K183">
        <v>1436</v>
      </c>
      <c r="L183">
        <v>1634</v>
      </c>
      <c r="M183">
        <v>1024</v>
      </c>
      <c r="N183">
        <v>976</v>
      </c>
      <c r="O183">
        <v>922</v>
      </c>
      <c r="P183">
        <v>1129</v>
      </c>
      <c r="Q183">
        <v>1044</v>
      </c>
      <c r="R183">
        <v>1323</v>
      </c>
      <c r="S183">
        <v>796</v>
      </c>
      <c r="T183">
        <v>1240</v>
      </c>
      <c r="U183">
        <v>1298</v>
      </c>
      <c r="V183">
        <v>1612</v>
      </c>
      <c r="W183">
        <v>937</v>
      </c>
      <c r="X183">
        <v>848</v>
      </c>
      <c r="Y183">
        <v>1423</v>
      </c>
      <c r="Z183">
        <v>1603</v>
      </c>
      <c r="AA183">
        <v>1090</v>
      </c>
      <c r="AB183">
        <v>944</v>
      </c>
      <c r="AC183">
        <v>1173</v>
      </c>
      <c r="AD183">
        <v>1401</v>
      </c>
      <c r="AE183">
        <v>832</v>
      </c>
      <c r="AF183">
        <v>891</v>
      </c>
      <c r="AG183">
        <v>908</v>
      </c>
      <c r="AH183">
        <v>971</v>
      </c>
      <c r="AI183">
        <v>908</v>
      </c>
    </row>
    <row r="184" spans="2:35" x14ac:dyDescent="0.2">
      <c r="B184" t="s">
        <v>1506</v>
      </c>
      <c r="C184">
        <v>999</v>
      </c>
      <c r="D184">
        <v>1187</v>
      </c>
      <c r="E184">
        <v>643</v>
      </c>
      <c r="F184">
        <v>678</v>
      </c>
      <c r="G184">
        <v>971</v>
      </c>
      <c r="H184">
        <v>868</v>
      </c>
      <c r="I184">
        <v>933</v>
      </c>
      <c r="J184">
        <v>679</v>
      </c>
      <c r="K184">
        <v>1005</v>
      </c>
      <c r="L184">
        <v>1144</v>
      </c>
      <c r="M184">
        <v>717</v>
      </c>
      <c r="N184">
        <v>683</v>
      </c>
      <c r="O184">
        <v>645</v>
      </c>
      <c r="P184">
        <v>790</v>
      </c>
      <c r="Q184">
        <v>731</v>
      </c>
      <c r="R184">
        <v>926</v>
      </c>
      <c r="S184">
        <v>557</v>
      </c>
      <c r="T184">
        <v>868</v>
      </c>
      <c r="U184">
        <v>908</v>
      </c>
      <c r="V184">
        <v>1128</v>
      </c>
      <c r="W184">
        <v>656</v>
      </c>
      <c r="X184">
        <v>593</v>
      </c>
      <c r="Y184">
        <v>996</v>
      </c>
      <c r="Z184">
        <v>1122</v>
      </c>
      <c r="AA184">
        <v>763</v>
      </c>
      <c r="AB184">
        <v>661</v>
      </c>
      <c r="AC184">
        <v>821</v>
      </c>
      <c r="AD184">
        <v>981</v>
      </c>
      <c r="AE184">
        <v>583</v>
      </c>
      <c r="AF184">
        <v>624</v>
      </c>
      <c r="AG184">
        <v>635</v>
      </c>
      <c r="AH184">
        <v>680</v>
      </c>
      <c r="AI184">
        <v>635</v>
      </c>
    </row>
    <row r="185" spans="2:35" x14ac:dyDescent="0.2">
      <c r="B185" t="s">
        <v>1507</v>
      </c>
      <c r="C185">
        <v>1513</v>
      </c>
      <c r="D185">
        <v>1798</v>
      </c>
      <c r="E185">
        <v>974</v>
      </c>
      <c r="F185">
        <v>1026</v>
      </c>
      <c r="G185">
        <v>1471</v>
      </c>
      <c r="H185">
        <v>1315</v>
      </c>
      <c r="I185">
        <v>1413</v>
      </c>
      <c r="J185">
        <v>1029</v>
      </c>
      <c r="K185">
        <v>1522</v>
      </c>
      <c r="L185">
        <v>1733</v>
      </c>
      <c r="M185">
        <v>1086</v>
      </c>
      <c r="N185">
        <v>1040</v>
      </c>
      <c r="O185">
        <v>978</v>
      </c>
      <c r="P185">
        <v>1197</v>
      </c>
      <c r="Q185">
        <v>1111</v>
      </c>
      <c r="R185">
        <v>1402</v>
      </c>
      <c r="S185">
        <v>844</v>
      </c>
      <c r="T185">
        <v>1314</v>
      </c>
      <c r="U185">
        <v>1376</v>
      </c>
      <c r="V185">
        <v>1709</v>
      </c>
      <c r="W185">
        <v>994</v>
      </c>
      <c r="X185">
        <v>899</v>
      </c>
      <c r="Y185">
        <v>1509</v>
      </c>
      <c r="Z185">
        <v>1699</v>
      </c>
      <c r="AA185">
        <v>1156</v>
      </c>
      <c r="AB185">
        <v>1101</v>
      </c>
      <c r="AC185">
        <v>1243</v>
      </c>
      <c r="AD185">
        <v>1485</v>
      </c>
      <c r="AE185">
        <v>882</v>
      </c>
      <c r="AF185">
        <v>945</v>
      </c>
      <c r="AG185">
        <v>962</v>
      </c>
      <c r="AH185">
        <v>1030</v>
      </c>
      <c r="AI185">
        <v>962</v>
      </c>
    </row>
    <row r="188" spans="2:35" x14ac:dyDescent="0.2">
      <c r="B188" t="s">
        <v>1988</v>
      </c>
    </row>
    <row r="189" spans="2:35" x14ac:dyDescent="0.2">
      <c r="B189" s="2" t="s">
        <v>1504</v>
      </c>
      <c r="C189" t="s">
        <v>334</v>
      </c>
      <c r="D189" t="s">
        <v>357</v>
      </c>
      <c r="E189" t="s">
        <v>361</v>
      </c>
      <c r="F189" t="s">
        <v>363</v>
      </c>
      <c r="G189" t="s">
        <v>365</v>
      </c>
      <c r="H189" t="s">
        <v>367</v>
      </c>
      <c r="I189" t="s">
        <v>369</v>
      </c>
      <c r="J189" t="s">
        <v>371</v>
      </c>
      <c r="K189" t="s">
        <v>373</v>
      </c>
      <c r="L189" t="s">
        <v>375</v>
      </c>
      <c r="M189" t="s">
        <v>377</v>
      </c>
      <c r="N189" t="s">
        <v>49</v>
      </c>
      <c r="O189" t="s">
        <v>94</v>
      </c>
      <c r="P189" t="s">
        <v>382</v>
      </c>
      <c r="Q189" t="s">
        <v>384</v>
      </c>
      <c r="R189" t="s">
        <v>386</v>
      </c>
      <c r="S189" t="s">
        <v>388</v>
      </c>
      <c r="T189" t="s">
        <v>390</v>
      </c>
      <c r="U189" t="s">
        <v>392</v>
      </c>
      <c r="V189" t="s">
        <v>394</v>
      </c>
      <c r="W189" t="s">
        <v>395</v>
      </c>
      <c r="X189" t="s">
        <v>396</v>
      </c>
      <c r="Y189" t="s">
        <v>152</v>
      </c>
      <c r="Z189" t="s">
        <v>397</v>
      </c>
      <c r="AA189" t="s">
        <v>398</v>
      </c>
      <c r="AB189" t="s">
        <v>399</v>
      </c>
      <c r="AC189" t="s">
        <v>400</v>
      </c>
      <c r="AD189" t="s">
        <v>7</v>
      </c>
      <c r="AE189" t="s">
        <v>401</v>
      </c>
      <c r="AF189" t="s">
        <v>402</v>
      </c>
      <c r="AG189" t="s">
        <v>403</v>
      </c>
      <c r="AH189" t="s">
        <v>405</v>
      </c>
      <c r="AI189" t="s">
        <v>406</v>
      </c>
    </row>
    <row r="190" spans="2:35" ht="16" x14ac:dyDescent="0.2">
      <c r="B190" s="3" t="s">
        <v>1505</v>
      </c>
      <c r="C190" s="24">
        <f>C183/C185</f>
        <v>0.94315928618638467</v>
      </c>
      <c r="D190" s="24">
        <f t="shared" ref="D190:AI190" si="29">D183/D185</f>
        <v>0.94271412680756395</v>
      </c>
      <c r="E190" s="24">
        <f t="shared" si="29"/>
        <v>0.94353182751540043</v>
      </c>
      <c r="F190" s="24">
        <f t="shared" si="29"/>
        <v>0.94346978557504868</v>
      </c>
      <c r="G190" s="24">
        <f t="shared" si="29"/>
        <v>0.94357579877634268</v>
      </c>
      <c r="H190" s="24">
        <f t="shared" si="29"/>
        <v>0.94296577946768056</v>
      </c>
      <c r="I190" s="24">
        <f t="shared" si="29"/>
        <v>0.9426751592356688</v>
      </c>
      <c r="J190" s="24">
        <f>J183/J185</f>
        <v>0.94363459669582117</v>
      </c>
      <c r="K190" s="24">
        <f t="shared" si="29"/>
        <v>0.9434954007884363</v>
      </c>
      <c r="L190" s="24">
        <f t="shared" si="29"/>
        <v>0.94287362954414311</v>
      </c>
      <c r="M190" s="24">
        <f t="shared" si="29"/>
        <v>0.94290976058931864</v>
      </c>
      <c r="N190" s="24">
        <f t="shared" si="29"/>
        <v>0.93846153846153846</v>
      </c>
      <c r="O190" s="24">
        <f t="shared" si="29"/>
        <v>0.94274028629856854</v>
      </c>
      <c r="P190" s="24">
        <f t="shared" si="29"/>
        <v>0.94319131161236425</v>
      </c>
      <c r="Q190" s="24">
        <f t="shared" si="29"/>
        <v>0.93969396939693972</v>
      </c>
      <c r="R190" s="24">
        <f t="shared" si="29"/>
        <v>0.94365192582025681</v>
      </c>
      <c r="S190" s="24">
        <f t="shared" si="29"/>
        <v>0.94312796208530802</v>
      </c>
      <c r="T190" s="24">
        <f t="shared" si="29"/>
        <v>0.94368340943683404</v>
      </c>
      <c r="U190" s="24">
        <f t="shared" si="29"/>
        <v>0.9433139534883721</v>
      </c>
      <c r="V190" s="24">
        <f t="shared" si="29"/>
        <v>0.94324166179052082</v>
      </c>
      <c r="W190" s="24">
        <f t="shared" si="29"/>
        <v>0.94265593561368211</v>
      </c>
      <c r="X190" s="24">
        <f t="shared" si="29"/>
        <v>0.94327030033370407</v>
      </c>
      <c r="Y190" s="24">
        <f t="shared" si="29"/>
        <v>0.94300861497680588</v>
      </c>
      <c r="Z190" s="24">
        <f t="shared" si="29"/>
        <v>0.94349617422012944</v>
      </c>
      <c r="AA190" s="24">
        <f t="shared" si="29"/>
        <v>0.94290657439446368</v>
      </c>
      <c r="AB190" s="24">
        <f t="shared" si="29"/>
        <v>0.85740236148955495</v>
      </c>
      <c r="AC190" s="24">
        <f t="shared" si="29"/>
        <v>0.9436846339501207</v>
      </c>
      <c r="AD190" s="24">
        <f t="shared" si="29"/>
        <v>0.9434343434343434</v>
      </c>
      <c r="AE190" s="24">
        <f t="shared" si="29"/>
        <v>0.94331065759637189</v>
      </c>
      <c r="AF190" s="24">
        <f t="shared" si="29"/>
        <v>0.94285714285714284</v>
      </c>
      <c r="AG190" s="24">
        <f t="shared" si="29"/>
        <v>0.94386694386694392</v>
      </c>
      <c r="AH190" s="24">
        <f t="shared" si="29"/>
        <v>0.94271844660194171</v>
      </c>
      <c r="AI190" s="24">
        <f t="shared" si="29"/>
        <v>0.94386694386694392</v>
      </c>
    </row>
    <row r="191" spans="2:35" x14ac:dyDescent="0.2">
      <c r="B191" t="s">
        <v>1506</v>
      </c>
      <c r="C191" s="25">
        <f>C184/C185</f>
        <v>0.66027759418374088</v>
      </c>
      <c r="D191" s="25">
        <f t="shared" ref="D191:AI191" si="30">D184/D185</f>
        <v>0.66017797552836488</v>
      </c>
      <c r="E191" s="25">
        <f t="shared" si="30"/>
        <v>0.66016427104722797</v>
      </c>
      <c r="F191" s="25">
        <f t="shared" si="30"/>
        <v>0.66081871345029242</v>
      </c>
      <c r="G191" s="25">
        <f t="shared" si="30"/>
        <v>0.66009517335146162</v>
      </c>
      <c r="H191" s="25">
        <f t="shared" si="30"/>
        <v>0.66007604562737643</v>
      </c>
      <c r="I191" s="25">
        <f t="shared" si="30"/>
        <v>0.66029723991507427</v>
      </c>
      <c r="J191" s="25">
        <f t="shared" si="30"/>
        <v>0.65986394557823125</v>
      </c>
      <c r="K191" s="25">
        <f t="shared" si="30"/>
        <v>0.66031537450722733</v>
      </c>
      <c r="L191" s="25">
        <f t="shared" si="30"/>
        <v>0.66012694748990186</v>
      </c>
      <c r="M191" s="25">
        <f t="shared" si="30"/>
        <v>0.66022099447513816</v>
      </c>
      <c r="N191" s="25">
        <f t="shared" si="30"/>
        <v>0.65673076923076923</v>
      </c>
      <c r="O191" s="25">
        <f t="shared" si="30"/>
        <v>0.6595092024539877</v>
      </c>
      <c r="P191" s="25">
        <f t="shared" si="30"/>
        <v>0.65998329156223889</v>
      </c>
      <c r="Q191" s="25">
        <f t="shared" si="30"/>
        <v>0.65796579657965792</v>
      </c>
      <c r="R191" s="25">
        <f t="shared" si="30"/>
        <v>0.6604850213980028</v>
      </c>
      <c r="S191" s="25">
        <f t="shared" si="30"/>
        <v>0.65995260663507105</v>
      </c>
      <c r="T191" s="25">
        <f t="shared" si="30"/>
        <v>0.66057838660578383</v>
      </c>
      <c r="U191" s="25">
        <f t="shared" si="30"/>
        <v>0.65988372093023251</v>
      </c>
      <c r="V191" s="25">
        <f t="shared" si="30"/>
        <v>0.66003510825043887</v>
      </c>
      <c r="W191" s="25">
        <f t="shared" si="30"/>
        <v>0.65995975855130784</v>
      </c>
      <c r="X191" s="25">
        <f t="shared" si="30"/>
        <v>0.65962180200222464</v>
      </c>
      <c r="Y191" s="25">
        <f t="shared" si="30"/>
        <v>0.66003976143141152</v>
      </c>
      <c r="Z191" s="25">
        <f t="shared" si="30"/>
        <v>0.66038846380223659</v>
      </c>
      <c r="AA191" s="25">
        <f t="shared" si="30"/>
        <v>0.66003460207612452</v>
      </c>
      <c r="AB191" s="25">
        <f t="shared" si="30"/>
        <v>0.60036330608537691</v>
      </c>
      <c r="AC191" s="25">
        <f t="shared" si="30"/>
        <v>0.6604987932421561</v>
      </c>
      <c r="AD191" s="25">
        <f t="shared" si="30"/>
        <v>0.66060606060606064</v>
      </c>
      <c r="AE191" s="25">
        <f t="shared" si="30"/>
        <v>0.66099773242630389</v>
      </c>
      <c r="AF191" s="25">
        <f t="shared" si="30"/>
        <v>0.6603174603174603</v>
      </c>
      <c r="AG191" s="25">
        <f t="shared" si="30"/>
        <v>0.66008316008316004</v>
      </c>
      <c r="AH191" s="25">
        <f t="shared" si="30"/>
        <v>0.66019417475728159</v>
      </c>
      <c r="AI191" s="25">
        <f t="shared" si="30"/>
        <v>0.66008316008316004</v>
      </c>
    </row>
    <row r="192" spans="2:35" x14ac:dyDescent="0.2">
      <c r="B192" t="s">
        <v>1507</v>
      </c>
      <c r="C192">
        <v>1</v>
      </c>
      <c r="D192">
        <v>1</v>
      </c>
      <c r="E192">
        <v>1</v>
      </c>
      <c r="F192">
        <v>1</v>
      </c>
      <c r="G192">
        <v>1</v>
      </c>
      <c r="H192">
        <v>1</v>
      </c>
      <c r="I192">
        <v>1</v>
      </c>
      <c r="J192">
        <v>1</v>
      </c>
      <c r="K192">
        <v>1</v>
      </c>
      <c r="L192">
        <v>1</v>
      </c>
      <c r="M192">
        <v>1</v>
      </c>
      <c r="N192">
        <v>1</v>
      </c>
      <c r="O192">
        <v>1</v>
      </c>
      <c r="P192">
        <v>1</v>
      </c>
      <c r="Q192">
        <v>1</v>
      </c>
      <c r="R192">
        <v>1</v>
      </c>
      <c r="S192">
        <v>1</v>
      </c>
      <c r="T192">
        <v>1</v>
      </c>
      <c r="U192">
        <v>1</v>
      </c>
      <c r="V192">
        <v>1</v>
      </c>
      <c r="W192">
        <v>1</v>
      </c>
      <c r="X192">
        <v>1</v>
      </c>
      <c r="Y192">
        <v>1</v>
      </c>
      <c r="Z192">
        <v>1</v>
      </c>
      <c r="AA192">
        <v>1</v>
      </c>
      <c r="AB192">
        <v>1</v>
      </c>
      <c r="AC192">
        <v>1</v>
      </c>
      <c r="AD192">
        <v>1</v>
      </c>
      <c r="AE192">
        <v>1</v>
      </c>
      <c r="AF192">
        <v>1</v>
      </c>
      <c r="AG192">
        <v>1</v>
      </c>
      <c r="AH192">
        <v>1</v>
      </c>
      <c r="AI192">
        <v>1</v>
      </c>
    </row>
    <row r="193" spans="2:142" ht="16" x14ac:dyDescent="0.2">
      <c r="B193" s="1"/>
    </row>
    <row r="194" spans="2:142" x14ac:dyDescent="0.2">
      <c r="B194" t="s">
        <v>1989</v>
      </c>
    </row>
    <row r="195" spans="2:142" x14ac:dyDescent="0.2">
      <c r="B195" s="2" t="s">
        <v>1504</v>
      </c>
      <c r="C195" t="s">
        <v>1781</v>
      </c>
      <c r="D195" t="s">
        <v>1660</v>
      </c>
      <c r="E195" t="s">
        <v>1722</v>
      </c>
      <c r="F195" t="s">
        <v>1744</v>
      </c>
      <c r="G195" t="s">
        <v>1920</v>
      </c>
      <c r="H195" t="s">
        <v>1851</v>
      </c>
      <c r="I195" t="s">
        <v>1930</v>
      </c>
      <c r="J195" t="s">
        <v>1606</v>
      </c>
      <c r="K195" t="s">
        <v>1800</v>
      </c>
      <c r="L195" t="s">
        <v>1566</v>
      </c>
      <c r="M195" t="s">
        <v>1933</v>
      </c>
      <c r="N195" t="s">
        <v>1740</v>
      </c>
      <c r="O195" t="s">
        <v>1774</v>
      </c>
      <c r="P195" t="s">
        <v>1935</v>
      </c>
      <c r="Q195" t="s">
        <v>1629</v>
      </c>
      <c r="R195" t="s">
        <v>1937</v>
      </c>
      <c r="S195" t="s">
        <v>1562</v>
      </c>
      <c r="T195" t="s">
        <v>1761</v>
      </c>
      <c r="U195" t="s">
        <v>1819</v>
      </c>
      <c r="V195" t="s">
        <v>1939</v>
      </c>
      <c r="W195" t="s">
        <v>1941</v>
      </c>
      <c r="X195" t="s">
        <v>1943</v>
      </c>
      <c r="Y195" t="s">
        <v>1924</v>
      </c>
      <c r="Z195" t="s">
        <v>1666</v>
      </c>
      <c r="AA195" t="s">
        <v>1922</v>
      </c>
      <c r="AB195" t="s">
        <v>1754</v>
      </c>
      <c r="AC195" t="s">
        <v>1731</v>
      </c>
      <c r="AD195" t="s">
        <v>1892</v>
      </c>
      <c r="AE195" t="s">
        <v>1768</v>
      </c>
      <c r="AF195" t="s">
        <v>1653</v>
      </c>
      <c r="AG195" t="s">
        <v>1718</v>
      </c>
      <c r="AH195" t="s">
        <v>1662</v>
      </c>
      <c r="AI195" t="s">
        <v>1738</v>
      </c>
      <c r="AJ195" t="s">
        <v>1748</v>
      </c>
      <c r="AK195" t="s">
        <v>1572</v>
      </c>
      <c r="AL195" t="s">
        <v>1672</v>
      </c>
      <c r="AM195" t="s">
        <v>1646</v>
      </c>
      <c r="AN195" t="s">
        <v>1802</v>
      </c>
      <c r="AO195" t="s">
        <v>1868</v>
      </c>
      <c r="AP195" t="s">
        <v>1750</v>
      </c>
      <c r="AQ195" t="s">
        <v>1853</v>
      </c>
      <c r="AR195" t="s">
        <v>1616</v>
      </c>
      <c r="AS195" t="s">
        <v>1946</v>
      </c>
      <c r="AT195" t="s">
        <v>1707</v>
      </c>
      <c r="AU195" t="s">
        <v>1578</v>
      </c>
      <c r="AV195" t="s">
        <v>1726</v>
      </c>
      <c r="AW195" t="s">
        <v>1948</v>
      </c>
      <c r="AX195" t="s">
        <v>1642</v>
      </c>
      <c r="AY195" t="s">
        <v>1950</v>
      </c>
      <c r="AZ195" t="s">
        <v>1952</v>
      </c>
      <c r="BA195" t="s">
        <v>1703</v>
      </c>
      <c r="BB195" t="s">
        <v>1954</v>
      </c>
      <c r="BC195" t="s">
        <v>1901</v>
      </c>
      <c r="BD195" t="s">
        <v>1871</v>
      </c>
      <c r="BE195" t="s">
        <v>1776</v>
      </c>
      <c r="BF195" t="s">
        <v>1701</v>
      </c>
      <c r="BG195" t="s">
        <v>1956</v>
      </c>
      <c r="BH195" t="s">
        <v>1894</v>
      </c>
      <c r="BI195" t="s">
        <v>1880</v>
      </c>
      <c r="BJ195" t="s">
        <v>1817</v>
      </c>
      <c r="BK195" t="s">
        <v>1670</v>
      </c>
      <c r="BL195" t="s">
        <v>1794</v>
      </c>
      <c r="BM195" t="s">
        <v>1720</v>
      </c>
      <c r="BN195" t="s">
        <v>1913</v>
      </c>
      <c r="BO195" t="s">
        <v>1882</v>
      </c>
      <c r="BP195" t="s">
        <v>1699</v>
      </c>
      <c r="BQ195" t="s">
        <v>1713</v>
      </c>
      <c r="BR195" t="s">
        <v>1911</v>
      </c>
      <c r="BS195" t="s">
        <v>1608</v>
      </c>
      <c r="BT195" t="s">
        <v>1785</v>
      </c>
      <c r="BU195" t="s">
        <v>1810</v>
      </c>
      <c r="BV195" t="s">
        <v>1597</v>
      </c>
      <c r="BW195" t="s">
        <v>1959</v>
      </c>
      <c r="BX195" t="s">
        <v>1624</v>
      </c>
      <c r="BY195" t="s">
        <v>1877</v>
      </c>
      <c r="BZ195" t="s">
        <v>1618</v>
      </c>
      <c r="CA195" t="s">
        <v>1709</v>
      </c>
      <c r="CB195" t="s">
        <v>1812</v>
      </c>
      <c r="CC195" t="s">
        <v>1873</v>
      </c>
      <c r="CD195" t="s">
        <v>1890</v>
      </c>
      <c r="CE195" t="s">
        <v>1961</v>
      </c>
      <c r="CF195" t="s">
        <v>1622</v>
      </c>
      <c r="CG195" t="s">
        <v>1884</v>
      </c>
      <c r="CH195" t="s">
        <v>1580</v>
      </c>
      <c r="CI195" t="s">
        <v>1595</v>
      </c>
      <c r="CJ195" t="s">
        <v>1733</v>
      </c>
      <c r="CK195" t="s">
        <v>1858</v>
      </c>
      <c r="CL195" t="s">
        <v>1791</v>
      </c>
      <c r="CM195" t="s">
        <v>1705</v>
      </c>
      <c r="CN195" t="s">
        <v>1833</v>
      </c>
      <c r="CO195" t="s">
        <v>1689</v>
      </c>
      <c r="CP195" t="s">
        <v>1649</v>
      </c>
      <c r="CQ195" t="s">
        <v>1779</v>
      </c>
      <c r="CR195" t="s">
        <v>1691</v>
      </c>
      <c r="CS195" t="s">
        <v>1564</v>
      </c>
      <c r="CT195" t="s">
        <v>1612</v>
      </c>
      <c r="CU195" t="s">
        <v>1967</v>
      </c>
      <c r="CV195" t="s">
        <v>1638</v>
      </c>
      <c r="CW195" t="s">
        <v>1589</v>
      </c>
      <c r="CX195" t="s">
        <v>1742</v>
      </c>
      <c r="CY195" t="s">
        <v>1798</v>
      </c>
      <c r="CZ195" t="s">
        <v>1969</v>
      </c>
      <c r="DA195" t="s">
        <v>1971</v>
      </c>
      <c r="DB195" t="s">
        <v>1584</v>
      </c>
      <c r="DC195" t="s">
        <v>1633</v>
      </c>
      <c r="DD195" t="s">
        <v>1724</v>
      </c>
      <c r="DE195" t="s">
        <v>1974</v>
      </c>
      <c r="DF195" t="s">
        <v>1806</v>
      </c>
      <c r="DG195" t="s">
        <v>1770</v>
      </c>
      <c r="DH195" t="s">
        <v>1614</v>
      </c>
      <c r="DI195" t="s">
        <v>1599</v>
      </c>
      <c r="DJ195" t="s">
        <v>1715</v>
      </c>
      <c r="DK195" t="s">
        <v>1788</v>
      </c>
      <c r="DL195" t="s">
        <v>1808</v>
      </c>
      <c r="DM195" t="s">
        <v>1664</v>
      </c>
      <c r="DN195" t="s">
        <v>1684</v>
      </c>
      <c r="DO195" t="s">
        <v>1640</v>
      </c>
      <c r="DP195" t="s">
        <v>1687</v>
      </c>
      <c r="DQ195" t="s">
        <v>1866</v>
      </c>
      <c r="DR195" t="s">
        <v>52</v>
      </c>
      <c r="DS195" t="s">
        <v>1678</v>
      </c>
      <c r="DT195" t="s">
        <v>1604</v>
      </c>
      <c r="DU195" t="s">
        <v>1915</v>
      </c>
      <c r="DV195" t="s">
        <v>1830</v>
      </c>
      <c r="DW195" t="s">
        <v>1976</v>
      </c>
      <c r="DX195" t="s">
        <v>1918</v>
      </c>
      <c r="DY195" t="s">
        <v>1979</v>
      </c>
      <c r="DZ195" t="s">
        <v>1864</v>
      </c>
      <c r="EA195" t="s">
        <v>1658</v>
      </c>
      <c r="EB195" t="s">
        <v>1903</v>
      </c>
      <c r="EC195" t="s">
        <v>1862</v>
      </c>
      <c r="ED195" t="s">
        <v>1674</v>
      </c>
      <c r="EE195" t="s">
        <v>1815</v>
      </c>
      <c r="EF195" t="s">
        <v>1593</v>
      </c>
      <c r="EG195" t="s">
        <v>1746</v>
      </c>
      <c r="EH195" t="s">
        <v>1736</v>
      </c>
      <c r="EI195" t="s">
        <v>1668</v>
      </c>
      <c r="EJ195" t="s">
        <v>1984</v>
      </c>
    </row>
    <row r="196" spans="2:142" ht="16" x14ac:dyDescent="0.2">
      <c r="B196" s="3" t="s">
        <v>1505</v>
      </c>
      <c r="C196" s="26">
        <f>0.94*C198</f>
        <v>1860.2687022994571</v>
      </c>
      <c r="D196" s="26">
        <f t="shared" ref="D196:BI196" si="31">0.94*D198</f>
        <v>1840.9390456714216</v>
      </c>
      <c r="E196" s="26">
        <f t="shared" si="31"/>
        <v>1829.8189944722278</v>
      </c>
      <c r="F196" s="26">
        <f t="shared" si="31"/>
        <v>1825.9673533550022</v>
      </c>
      <c r="G196" s="26">
        <f t="shared" si="31"/>
        <v>1799.4911866639925</v>
      </c>
      <c r="H196" s="26">
        <f t="shared" si="31"/>
        <v>1781.8009069445736</v>
      </c>
      <c r="I196" s="26">
        <f t="shared" si="31"/>
        <v>1781.2732148131383</v>
      </c>
      <c r="J196" s="26">
        <f t="shared" si="31"/>
        <v>1780.9016950006055</v>
      </c>
      <c r="K196" s="26">
        <f t="shared" si="31"/>
        <v>1775.2013186426102</v>
      </c>
      <c r="L196" s="26">
        <f t="shared" si="31"/>
        <v>1761.8770488594766</v>
      </c>
      <c r="M196" s="26">
        <f t="shared" si="31"/>
        <v>1750.9066627721556</v>
      </c>
      <c r="N196" s="26">
        <f t="shared" si="31"/>
        <v>1746.5355944700448</v>
      </c>
      <c r="O196" s="26">
        <f t="shared" si="31"/>
        <v>1735.0688097733628</v>
      </c>
      <c r="P196" s="26">
        <f t="shared" si="31"/>
        <v>1733.4063147427635</v>
      </c>
      <c r="Q196" s="26">
        <f t="shared" si="31"/>
        <v>1724.8152152658606</v>
      </c>
      <c r="R196" s="26">
        <f t="shared" si="31"/>
        <v>1721.1972734126371</v>
      </c>
      <c r="S196" s="26">
        <f t="shared" si="31"/>
        <v>1711.8060921621332</v>
      </c>
      <c r="T196" s="26">
        <f t="shared" si="31"/>
        <v>1697.727650102647</v>
      </c>
      <c r="U196" s="26">
        <f t="shared" si="31"/>
        <v>1689.2637954607585</v>
      </c>
      <c r="V196" s="26">
        <f t="shared" si="31"/>
        <v>1687.4708594657352</v>
      </c>
      <c r="W196" s="26">
        <f t="shared" si="31"/>
        <v>1685.4049464985826</v>
      </c>
      <c r="X196" s="26">
        <f t="shared" si="31"/>
        <v>1682.0211546608211</v>
      </c>
      <c r="Y196" s="26">
        <f t="shared" si="31"/>
        <v>1678.6833963554795</v>
      </c>
      <c r="Z196" s="26">
        <f t="shared" si="31"/>
        <v>1673.1868719622182</v>
      </c>
      <c r="AA196" s="26">
        <f t="shared" si="31"/>
        <v>1667.0990057832041</v>
      </c>
      <c r="AB196" s="26">
        <f t="shared" si="31"/>
        <v>1658.7630357674961</v>
      </c>
      <c r="AC196" s="26">
        <f t="shared" si="31"/>
        <v>1655.8182589546516</v>
      </c>
      <c r="AD196" s="26">
        <f t="shared" si="31"/>
        <v>1654.3754015019658</v>
      </c>
      <c r="AE196" s="26">
        <f t="shared" si="31"/>
        <v>1648.8847048707432</v>
      </c>
      <c r="AF196" s="26">
        <f t="shared" si="31"/>
        <v>1648.2305734725812</v>
      </c>
      <c r="AG196" s="26">
        <f t="shared" si="31"/>
        <v>1647.1159730704783</v>
      </c>
      <c r="AH196" s="26">
        <f t="shared" si="31"/>
        <v>1645.1326680713996</v>
      </c>
      <c r="AI196" s="26">
        <f t="shared" si="31"/>
        <v>1639.141846175577</v>
      </c>
      <c r="AJ196" s="26">
        <f t="shared" si="31"/>
        <v>1628.8038728853626</v>
      </c>
      <c r="AK196" s="26">
        <f t="shared" si="31"/>
        <v>1610.8099106801114</v>
      </c>
      <c r="AL196" s="26">
        <f t="shared" si="31"/>
        <v>1608.6702087406418</v>
      </c>
      <c r="AM196" s="26">
        <f t="shared" si="31"/>
        <v>1604.0875937039966</v>
      </c>
      <c r="AN196" s="26">
        <f t="shared" si="31"/>
        <v>1602.0518963108066</v>
      </c>
      <c r="AO196" s="26">
        <f t="shared" si="31"/>
        <v>1589.3096747371708</v>
      </c>
      <c r="AP196" s="26">
        <f t="shared" si="31"/>
        <v>1589.1433913225658</v>
      </c>
      <c r="AQ196" s="26">
        <f t="shared" si="31"/>
        <v>1583.234756102233</v>
      </c>
      <c r="AR196" s="26">
        <f t="shared" si="31"/>
        <v>1579.0457879597952</v>
      </c>
      <c r="AS196" s="26">
        <f t="shared" si="31"/>
        <v>1578.817532621588</v>
      </c>
      <c r="AT196" s="26">
        <f t="shared" si="31"/>
        <v>1573.2840959273444</v>
      </c>
      <c r="AU196" s="26">
        <f t="shared" si="31"/>
        <v>1571.4612953107987</v>
      </c>
      <c r="AV196" s="26">
        <f t="shared" si="31"/>
        <v>1563.1862292863566</v>
      </c>
      <c r="AW196" s="26">
        <f t="shared" si="31"/>
        <v>1555.1730323122013</v>
      </c>
      <c r="AX196" s="26">
        <f t="shared" si="31"/>
        <v>1551.7721007518276</v>
      </c>
      <c r="AY196" s="26">
        <f t="shared" si="31"/>
        <v>1547.2643761048816</v>
      </c>
      <c r="AZ196" s="26">
        <f t="shared" si="31"/>
        <v>1546.8893571748447</v>
      </c>
      <c r="BA196" s="26">
        <f t="shared" si="31"/>
        <v>1540.7467270961454</v>
      </c>
      <c r="BB196" s="26">
        <f t="shared" si="31"/>
        <v>1539.9499621689724</v>
      </c>
      <c r="BC196" s="26">
        <f t="shared" si="31"/>
        <v>1534.8772283849892</v>
      </c>
      <c r="BD196" s="26">
        <f t="shared" si="31"/>
        <v>1534.3772820669951</v>
      </c>
      <c r="BE196" s="26">
        <f t="shared" si="31"/>
        <v>1532.1900880329104</v>
      </c>
      <c r="BF196" s="26">
        <f t="shared" si="31"/>
        <v>1528.8333520794411</v>
      </c>
      <c r="BG196" s="26">
        <f t="shared" si="31"/>
        <v>1516.204285926874</v>
      </c>
      <c r="BH196" s="26">
        <f t="shared" si="31"/>
        <v>1508.3164394937455</v>
      </c>
      <c r="BI196" s="26">
        <f t="shared" si="31"/>
        <v>1495.0823988712089</v>
      </c>
      <c r="BJ196" s="26">
        <f t="shared" ref="BJ196:DJ196" si="32">0.94*BJ198</f>
        <v>1490.1819999999998</v>
      </c>
      <c r="BK196" s="26">
        <f t="shared" si="32"/>
        <v>1486.7782480206588</v>
      </c>
      <c r="BL196" s="26">
        <f t="shared" si="32"/>
        <v>1480.564610374493</v>
      </c>
      <c r="BM196" s="26">
        <f t="shared" si="32"/>
        <v>1476.7954096220349</v>
      </c>
      <c r="BN196" s="26">
        <f t="shared" si="32"/>
        <v>1471.9711516317375</v>
      </c>
      <c r="BO196" s="26">
        <f t="shared" si="32"/>
        <v>1471.7592481462316</v>
      </c>
      <c r="BP196" s="26">
        <f t="shared" si="32"/>
        <v>1471.3496619499729</v>
      </c>
      <c r="BQ196" s="26">
        <f t="shared" si="32"/>
        <v>1466.8437712917189</v>
      </c>
      <c r="BR196" s="26">
        <f t="shared" si="32"/>
        <v>1465.9579068610187</v>
      </c>
      <c r="BS196" s="26">
        <f t="shared" si="32"/>
        <v>1457.4669614951199</v>
      </c>
      <c r="BT196" s="26">
        <f t="shared" si="32"/>
        <v>1454.1481088502153</v>
      </c>
      <c r="BU196" s="26">
        <f t="shared" si="32"/>
        <v>1452.7660221174187</v>
      </c>
      <c r="BV196" s="26">
        <f t="shared" si="32"/>
        <v>1449.6726437642649</v>
      </c>
      <c r="BW196" s="26">
        <f t="shared" si="32"/>
        <v>1449.0433892479944</v>
      </c>
      <c r="BX196" s="26">
        <f t="shared" si="32"/>
        <v>1444.9251569632595</v>
      </c>
      <c r="BY196" s="26">
        <f t="shared" si="32"/>
        <v>1443.2322074299864</v>
      </c>
      <c r="BZ196" s="26">
        <f t="shared" si="32"/>
        <v>1439.9161069546535</v>
      </c>
      <c r="CA196" s="26">
        <f t="shared" si="32"/>
        <v>1438.6474980193755</v>
      </c>
      <c r="CB196" s="26">
        <f t="shared" si="32"/>
        <v>1437.3500105277076</v>
      </c>
      <c r="CC196" s="26">
        <f t="shared" si="32"/>
        <v>1436.3933948568999</v>
      </c>
      <c r="CD196" s="26">
        <f t="shared" si="32"/>
        <v>1426.4508177468429</v>
      </c>
      <c r="CE196" s="26">
        <f t="shared" si="32"/>
        <v>1420.1779579961392</v>
      </c>
      <c r="CF196" s="26">
        <f t="shared" si="32"/>
        <v>1419.3571725754375</v>
      </c>
      <c r="CG196" s="26">
        <f t="shared" si="32"/>
        <v>1417.8834875207954</v>
      </c>
      <c r="CH196" s="26">
        <f t="shared" si="32"/>
        <v>1416.4791033486858</v>
      </c>
      <c r="CI196" s="26">
        <f t="shared" si="32"/>
        <v>1414.8555109908418</v>
      </c>
      <c r="CJ196" s="26">
        <f t="shared" si="32"/>
        <v>1410.5415780270055</v>
      </c>
      <c r="CK196" s="26">
        <f t="shared" si="32"/>
        <v>1406.2297935208242</v>
      </c>
      <c r="CL196" s="26">
        <f t="shared" si="32"/>
        <v>1401.6638986683411</v>
      </c>
      <c r="CM196" s="26">
        <f t="shared" si="32"/>
        <v>1400.8723732067074</v>
      </c>
      <c r="CN196" s="26">
        <f t="shared" si="32"/>
        <v>1396.1108099608707</v>
      </c>
      <c r="CO196" s="26">
        <f t="shared" si="32"/>
        <v>1392.1282572309688</v>
      </c>
      <c r="CP196" s="26">
        <f t="shared" si="32"/>
        <v>1388.437188708175</v>
      </c>
      <c r="CQ196" s="26">
        <f t="shared" si="32"/>
        <v>1382.9693389946094</v>
      </c>
      <c r="CR196" s="26">
        <f t="shared" si="32"/>
        <v>1375.1841691696102</v>
      </c>
      <c r="CS196" s="26">
        <f t="shared" si="32"/>
        <v>1371.2877476181066</v>
      </c>
      <c r="CT196" s="26">
        <f t="shared" si="32"/>
        <v>1357.2951827374759</v>
      </c>
      <c r="CU196" s="26">
        <f t="shared" si="32"/>
        <v>1350.5779990586193</v>
      </c>
      <c r="CV196" s="26">
        <f t="shared" si="32"/>
        <v>1344.1649302034425</v>
      </c>
      <c r="CW196" s="26">
        <f t="shared" si="32"/>
        <v>1342.9057540953802</v>
      </c>
      <c r="CX196" s="26">
        <f t="shared" si="32"/>
        <v>1337.4530599538184</v>
      </c>
      <c r="CY196" s="26">
        <f t="shared" si="32"/>
        <v>1327.7559933290515</v>
      </c>
      <c r="CZ196" s="26">
        <f t="shared" si="32"/>
        <v>1327.6087345941207</v>
      </c>
      <c r="DA196" s="26">
        <f t="shared" si="32"/>
        <v>1318.8723515050981</v>
      </c>
      <c r="DB196" s="26">
        <f t="shared" si="32"/>
        <v>1317.8244972493355</v>
      </c>
      <c r="DC196" s="26">
        <f t="shared" si="32"/>
        <v>1316.4343170389327</v>
      </c>
      <c r="DD196" s="26">
        <f t="shared" si="32"/>
        <v>1310.345940866265</v>
      </c>
      <c r="DE196" s="26">
        <f t="shared" si="32"/>
        <v>1307.2658488747732</v>
      </c>
      <c r="DF196" s="26">
        <f t="shared" si="32"/>
        <v>1290.2652624956372</v>
      </c>
      <c r="DG196" s="26">
        <f t="shared" si="32"/>
        <v>1287.1359827294864</v>
      </c>
      <c r="DH196" s="26">
        <f t="shared" si="32"/>
        <v>1277.2636616812704</v>
      </c>
      <c r="DI196" s="26">
        <f t="shared" si="32"/>
        <v>1274.1080472297908</v>
      </c>
      <c r="DJ196" s="26">
        <f t="shared" si="32"/>
        <v>1273.9132277521196</v>
      </c>
      <c r="DK196" s="26">
        <f t="shared" ref="DK196:EJ196" si="33">0.94*DK198</f>
        <v>1265.1460323135057</v>
      </c>
      <c r="DL196" s="26">
        <f t="shared" si="33"/>
        <v>1254.9841249415026</v>
      </c>
      <c r="DM196" s="26">
        <f t="shared" si="33"/>
        <v>1248.7046477630729</v>
      </c>
      <c r="DN196" s="26">
        <f t="shared" si="33"/>
        <v>1247.0879167446158</v>
      </c>
      <c r="DO196" s="26">
        <f t="shared" si="33"/>
        <v>1244.6419888171272</v>
      </c>
      <c r="DP196" s="26">
        <f t="shared" si="33"/>
        <v>1243.9686364601655</v>
      </c>
      <c r="DQ196" s="26">
        <f t="shared" si="33"/>
        <v>1226.2385431187572</v>
      </c>
      <c r="DR196" s="26">
        <f t="shared" si="33"/>
        <v>1218.7665268373771</v>
      </c>
      <c r="DS196" s="26">
        <f t="shared" si="33"/>
        <v>1215.5777485912727</v>
      </c>
      <c r="DT196" s="26">
        <f t="shared" si="33"/>
        <v>1214.8866636593009</v>
      </c>
      <c r="DU196" s="26">
        <f t="shared" si="33"/>
        <v>1214.6841048227222</v>
      </c>
      <c r="DV196" s="26">
        <f t="shared" si="33"/>
        <v>1202.3591757429394</v>
      </c>
      <c r="DW196" s="26">
        <f t="shared" si="33"/>
        <v>1200.2541303206615</v>
      </c>
      <c r="DX196" s="26">
        <f t="shared" si="33"/>
        <v>1191.0512314834848</v>
      </c>
      <c r="DY196" s="26">
        <f t="shared" si="33"/>
        <v>1190.0488106396365</v>
      </c>
      <c r="DZ196" s="26">
        <f t="shared" si="33"/>
        <v>1163.7938716020014</v>
      </c>
      <c r="EA196" s="26">
        <f t="shared" si="33"/>
        <v>1163.7070421690617</v>
      </c>
      <c r="EB196" s="26">
        <f t="shared" si="33"/>
        <v>1131.7682928067309</v>
      </c>
      <c r="EC196" s="26">
        <f t="shared" si="33"/>
        <v>1109.2089856611788</v>
      </c>
      <c r="ED196" s="26">
        <f t="shared" si="33"/>
        <v>1106.5958286851198</v>
      </c>
      <c r="EE196" s="26">
        <f t="shared" si="33"/>
        <v>1026.7828786391833</v>
      </c>
      <c r="EF196" s="26">
        <f t="shared" si="33"/>
        <v>1014.8301530443202</v>
      </c>
      <c r="EG196" s="26">
        <f t="shared" si="33"/>
        <v>990.67426460287675</v>
      </c>
      <c r="EH196" s="26">
        <f t="shared" si="33"/>
        <v>980.75028979295973</v>
      </c>
      <c r="EI196" s="26">
        <f t="shared" si="33"/>
        <v>973.48413171786206</v>
      </c>
      <c r="EJ196" s="26">
        <f t="shared" si="33"/>
        <v>717.95394239265568</v>
      </c>
      <c r="EK196" s="26"/>
      <c r="EL196" s="26"/>
    </row>
    <row r="197" spans="2:142" x14ac:dyDescent="0.2">
      <c r="B197" t="s">
        <v>1506</v>
      </c>
      <c r="C197" s="26">
        <f>0.66*C198</f>
        <v>1306.1461101251509</v>
      </c>
      <c r="D197" s="26">
        <f t="shared" ref="D197:BI197" si="34">0.66*D198</f>
        <v>1292.5742235565303</v>
      </c>
      <c r="E197" s="26">
        <f t="shared" si="34"/>
        <v>1284.7665280336921</v>
      </c>
      <c r="F197" s="26">
        <f t="shared" si="34"/>
        <v>1282.0621842705336</v>
      </c>
      <c r="G197" s="26">
        <f t="shared" si="34"/>
        <v>1263.4725353172714</v>
      </c>
      <c r="H197" s="26">
        <f t="shared" si="34"/>
        <v>1251.0517006206583</v>
      </c>
      <c r="I197" s="26">
        <f t="shared" si="34"/>
        <v>1250.6811933794377</v>
      </c>
      <c r="J197" s="26">
        <f t="shared" si="34"/>
        <v>1250.4203390429784</v>
      </c>
      <c r="K197" s="26">
        <f t="shared" si="34"/>
        <v>1246.4179471320456</v>
      </c>
      <c r="L197" s="26">
        <f t="shared" si="34"/>
        <v>1237.0626087736753</v>
      </c>
      <c r="M197" s="26">
        <f t="shared" si="34"/>
        <v>1229.3599972655563</v>
      </c>
      <c r="N197" s="26">
        <f t="shared" si="34"/>
        <v>1226.290949308755</v>
      </c>
      <c r="O197" s="26">
        <f t="shared" si="34"/>
        <v>1218.2398026068292</v>
      </c>
      <c r="P197" s="26">
        <f t="shared" si="34"/>
        <v>1217.0725188619406</v>
      </c>
      <c r="Q197" s="26">
        <f t="shared" si="34"/>
        <v>1211.0404702930512</v>
      </c>
      <c r="R197" s="26">
        <f t="shared" si="34"/>
        <v>1208.5002132471709</v>
      </c>
      <c r="S197" s="26">
        <f t="shared" si="34"/>
        <v>1201.9064051351149</v>
      </c>
      <c r="T197" s="26">
        <f t="shared" si="34"/>
        <v>1192.021541561433</v>
      </c>
      <c r="U197" s="26">
        <f t="shared" si="34"/>
        <v>1186.0788351107453</v>
      </c>
      <c r="V197" s="26">
        <f t="shared" si="34"/>
        <v>1184.8199651567929</v>
      </c>
      <c r="W197" s="26">
        <f t="shared" si="34"/>
        <v>1183.3694305202814</v>
      </c>
      <c r="X197" s="26">
        <f t="shared" si="34"/>
        <v>1180.9935766767469</v>
      </c>
      <c r="Y197" s="26">
        <f t="shared" si="34"/>
        <v>1178.6500442495922</v>
      </c>
      <c r="Z197" s="26">
        <f t="shared" si="34"/>
        <v>1174.7907824415577</v>
      </c>
      <c r="AA197" s="26">
        <f t="shared" si="34"/>
        <v>1170.5163232094837</v>
      </c>
      <c r="AB197" s="26">
        <f t="shared" si="34"/>
        <v>1164.6634080920719</v>
      </c>
      <c r="AC197" s="26">
        <f t="shared" si="34"/>
        <v>1162.5957988405003</v>
      </c>
      <c r="AD197" s="26">
        <f t="shared" si="34"/>
        <v>1161.5827287141462</v>
      </c>
      <c r="AE197" s="26">
        <f t="shared" si="34"/>
        <v>1157.7275587390327</v>
      </c>
      <c r="AF197" s="26">
        <f t="shared" si="34"/>
        <v>1157.268274991387</v>
      </c>
      <c r="AG197" s="26">
        <f t="shared" si="34"/>
        <v>1156.4856832196976</v>
      </c>
      <c r="AH197" s="26">
        <f t="shared" si="34"/>
        <v>1155.0931499224723</v>
      </c>
      <c r="AI197" s="26">
        <f t="shared" si="34"/>
        <v>1150.8868281658308</v>
      </c>
      <c r="AJ197" s="26">
        <f t="shared" si="34"/>
        <v>1143.6282511748293</v>
      </c>
      <c r="AK197" s="26">
        <f t="shared" si="34"/>
        <v>1130.9941926051847</v>
      </c>
      <c r="AL197" s="26">
        <f t="shared" si="34"/>
        <v>1129.4918486902379</v>
      </c>
      <c r="AM197" s="26">
        <f t="shared" si="34"/>
        <v>1126.2742679198275</v>
      </c>
      <c r="AN197" s="26">
        <f t="shared" si="34"/>
        <v>1124.8449484735452</v>
      </c>
      <c r="AO197" s="26">
        <f t="shared" si="34"/>
        <v>1115.898282262269</v>
      </c>
      <c r="AP197" s="26">
        <f t="shared" si="34"/>
        <v>1115.7815300775462</v>
      </c>
      <c r="AQ197" s="26">
        <f t="shared" si="34"/>
        <v>1111.6329138590147</v>
      </c>
      <c r="AR197" s="26">
        <f t="shared" si="34"/>
        <v>1108.6917234611328</v>
      </c>
      <c r="AS197" s="26">
        <f t="shared" si="34"/>
        <v>1108.5314590747321</v>
      </c>
      <c r="AT197" s="26">
        <f t="shared" si="34"/>
        <v>1104.6462801191994</v>
      </c>
      <c r="AU197" s="26">
        <f t="shared" si="34"/>
        <v>1103.3664413884333</v>
      </c>
      <c r="AV197" s="26">
        <f t="shared" si="34"/>
        <v>1097.5562886478674</v>
      </c>
      <c r="AW197" s="26">
        <f t="shared" si="34"/>
        <v>1091.9300014106946</v>
      </c>
      <c r="AX197" s="26">
        <f t="shared" si="34"/>
        <v>1089.5421132938363</v>
      </c>
      <c r="AY197" s="26">
        <f t="shared" si="34"/>
        <v>1086.3771151374701</v>
      </c>
      <c r="AZ197" s="26">
        <f t="shared" si="34"/>
        <v>1086.1138039738273</v>
      </c>
      <c r="BA197" s="26">
        <f t="shared" si="34"/>
        <v>1081.8008934930383</v>
      </c>
      <c r="BB197" s="26">
        <f t="shared" si="34"/>
        <v>1081.2414627994915</v>
      </c>
      <c r="BC197" s="26">
        <f t="shared" si="34"/>
        <v>1077.679756100099</v>
      </c>
      <c r="BD197" s="26">
        <f t="shared" si="34"/>
        <v>1077.3287299619328</v>
      </c>
      <c r="BE197" s="26">
        <f t="shared" si="34"/>
        <v>1075.7930405337456</v>
      </c>
      <c r="BF197" s="26">
        <f t="shared" si="34"/>
        <v>1073.4361833749269</v>
      </c>
      <c r="BG197" s="26">
        <f t="shared" si="34"/>
        <v>1064.5689667146137</v>
      </c>
      <c r="BH197" s="26">
        <f t="shared" si="34"/>
        <v>1059.0306915594385</v>
      </c>
      <c r="BI197" s="26">
        <f t="shared" si="34"/>
        <v>1049.7387055904233</v>
      </c>
      <c r="BJ197" s="26">
        <f t="shared" ref="BJ197:DJ197" si="35">0.66*BJ198</f>
        <v>1046.298</v>
      </c>
      <c r="BK197" s="26">
        <f t="shared" si="35"/>
        <v>1043.9081315889732</v>
      </c>
      <c r="BL197" s="26">
        <f t="shared" si="35"/>
        <v>1039.5453647310271</v>
      </c>
      <c r="BM197" s="26">
        <f t="shared" si="35"/>
        <v>1036.8989046282372</v>
      </c>
      <c r="BN197" s="26">
        <f t="shared" si="35"/>
        <v>1033.5116596563264</v>
      </c>
      <c r="BO197" s="26">
        <f t="shared" si="35"/>
        <v>1033.3628763579925</v>
      </c>
      <c r="BP197" s="26">
        <f t="shared" si="35"/>
        <v>1033.0752945606193</v>
      </c>
      <c r="BQ197" s="26">
        <f t="shared" si="35"/>
        <v>1029.9115840984409</v>
      </c>
      <c r="BR197" s="26">
        <f t="shared" si="35"/>
        <v>1029.2895941790134</v>
      </c>
      <c r="BS197" s="26">
        <f t="shared" si="35"/>
        <v>1023.32786658168</v>
      </c>
      <c r="BT197" s="26">
        <f t="shared" si="35"/>
        <v>1020.9976083416406</v>
      </c>
      <c r="BU197" s="26">
        <f t="shared" si="35"/>
        <v>1020.0272070186132</v>
      </c>
      <c r="BV197" s="26">
        <f t="shared" si="35"/>
        <v>1017.855260515335</v>
      </c>
      <c r="BW197" s="26">
        <f t="shared" si="35"/>
        <v>1017.4134435145494</v>
      </c>
      <c r="BX197" s="26">
        <f t="shared" si="35"/>
        <v>1014.5219187188844</v>
      </c>
      <c r="BY197" s="26">
        <f t="shared" si="35"/>
        <v>1013.3332520253097</v>
      </c>
      <c r="BZ197" s="26">
        <f t="shared" si="35"/>
        <v>1011.0049261596505</v>
      </c>
      <c r="CA197" s="26">
        <f t="shared" si="35"/>
        <v>1010.1142007370084</v>
      </c>
      <c r="CB197" s="26">
        <f t="shared" si="35"/>
        <v>1009.2031988811565</v>
      </c>
      <c r="CC197" s="26">
        <f t="shared" si="35"/>
        <v>1008.5315325591</v>
      </c>
      <c r="CD197" s="26">
        <f t="shared" si="35"/>
        <v>1001.550574162677</v>
      </c>
      <c r="CE197" s="26">
        <f t="shared" si="35"/>
        <v>997.14622582707659</v>
      </c>
      <c r="CF197" s="26">
        <f t="shared" si="35"/>
        <v>996.56992968062639</v>
      </c>
      <c r="CG197" s="26">
        <f t="shared" si="35"/>
        <v>995.53521464226071</v>
      </c>
      <c r="CH197" s="26">
        <f t="shared" si="35"/>
        <v>994.54915767035402</v>
      </c>
      <c r="CI197" s="26">
        <f t="shared" si="35"/>
        <v>993.40918856803796</v>
      </c>
      <c r="CJ197" s="26">
        <f t="shared" si="35"/>
        <v>990.38025691257849</v>
      </c>
      <c r="CK197" s="26">
        <f t="shared" si="35"/>
        <v>987.3528337486639</v>
      </c>
      <c r="CL197" s="26">
        <f t="shared" si="35"/>
        <v>984.14699268202673</v>
      </c>
      <c r="CM197" s="26">
        <f t="shared" si="35"/>
        <v>983.59124076215642</v>
      </c>
      <c r="CN197" s="26">
        <f t="shared" si="35"/>
        <v>980.24801550444124</v>
      </c>
      <c r="CO197" s="26">
        <f t="shared" si="35"/>
        <v>977.45175507706324</v>
      </c>
      <c r="CP197" s="26">
        <f t="shared" si="35"/>
        <v>974.860153773825</v>
      </c>
      <c r="CQ197" s="26">
        <f t="shared" si="35"/>
        <v>971.02102525153441</v>
      </c>
      <c r="CR197" s="26">
        <f t="shared" si="35"/>
        <v>965.55484218291792</v>
      </c>
      <c r="CS197" s="26">
        <f t="shared" si="35"/>
        <v>962.81905683824516</v>
      </c>
      <c r="CT197" s="26">
        <f t="shared" si="35"/>
        <v>952.99449000716413</v>
      </c>
      <c r="CU197" s="26">
        <f t="shared" si="35"/>
        <v>948.27816955179662</v>
      </c>
      <c r="CV197" s="26">
        <f t="shared" si="35"/>
        <v>943.77537652582134</v>
      </c>
      <c r="CW197" s="26">
        <f t="shared" si="35"/>
        <v>942.89127415207554</v>
      </c>
      <c r="CX197" s="26">
        <f t="shared" si="35"/>
        <v>939.06278677608543</v>
      </c>
      <c r="CY197" s="26">
        <f t="shared" si="35"/>
        <v>932.25420808210015</v>
      </c>
      <c r="CZ197" s="26">
        <f t="shared" si="35"/>
        <v>932.15081365119136</v>
      </c>
      <c r="DA197" s="26">
        <f t="shared" si="35"/>
        <v>926.01675743974988</v>
      </c>
      <c r="DB197" s="26">
        <f t="shared" si="35"/>
        <v>925.28102998357622</v>
      </c>
      <c r="DC197" s="26">
        <f t="shared" si="35"/>
        <v>924.30494600605914</v>
      </c>
      <c r="DD197" s="26">
        <f t="shared" si="35"/>
        <v>920.03012869333509</v>
      </c>
      <c r="DE197" s="26">
        <f t="shared" si="35"/>
        <v>917.86751091207486</v>
      </c>
      <c r="DF197" s="26">
        <f t="shared" si="35"/>
        <v>905.93092898629868</v>
      </c>
      <c r="DG197" s="26">
        <f t="shared" si="35"/>
        <v>903.73377510793739</v>
      </c>
      <c r="DH197" s="26">
        <f t="shared" si="35"/>
        <v>896.80214543578563</v>
      </c>
      <c r="DI197" s="26">
        <f t="shared" si="35"/>
        <v>894.58650124644907</v>
      </c>
      <c r="DJ197" s="26">
        <f t="shared" si="35"/>
        <v>894.44971310255221</v>
      </c>
      <c r="DK197" s="26">
        <f t="shared" ref="DK197:EJ197" si="36">0.66*DK198</f>
        <v>888.29402268820616</v>
      </c>
      <c r="DL197" s="26">
        <f t="shared" si="36"/>
        <v>881.1590664482892</v>
      </c>
      <c r="DM197" s="26">
        <f t="shared" si="36"/>
        <v>876.75007183364698</v>
      </c>
      <c r="DN197" s="26">
        <f t="shared" si="36"/>
        <v>875.61492026749625</v>
      </c>
      <c r="DO197" s="26">
        <f t="shared" si="36"/>
        <v>873.89756661628087</v>
      </c>
      <c r="DP197" s="26">
        <f t="shared" si="36"/>
        <v>873.42478730181847</v>
      </c>
      <c r="DQ197" s="26">
        <f t="shared" si="36"/>
        <v>860.97599835997858</v>
      </c>
      <c r="DR197" s="26">
        <f t="shared" si="36"/>
        <v>855.72968905603079</v>
      </c>
      <c r="DS197" s="26">
        <f t="shared" si="36"/>
        <v>853.49075964919155</v>
      </c>
      <c r="DT197" s="26">
        <f t="shared" si="36"/>
        <v>853.00552980333907</v>
      </c>
      <c r="DU197" s="26">
        <f t="shared" si="36"/>
        <v>852.8633076414859</v>
      </c>
      <c r="DV197" s="26">
        <f t="shared" si="36"/>
        <v>844.20963403227665</v>
      </c>
      <c r="DW197" s="26">
        <f t="shared" si="36"/>
        <v>842.73162341663476</v>
      </c>
      <c r="DX197" s="26">
        <f t="shared" si="36"/>
        <v>836.27001359478732</v>
      </c>
      <c r="DY197" s="26">
        <f t="shared" si="36"/>
        <v>835.56618619378753</v>
      </c>
      <c r="DZ197" s="26">
        <f t="shared" si="36"/>
        <v>817.1318672950224</v>
      </c>
      <c r="EA197" s="26">
        <f t="shared" si="36"/>
        <v>817.07090194849025</v>
      </c>
      <c r="EB197" s="26">
        <f t="shared" si="36"/>
        <v>794.64582260898135</v>
      </c>
      <c r="EC197" s="26">
        <f t="shared" si="36"/>
        <v>778.80630908125329</v>
      </c>
      <c r="ED197" s="26">
        <f t="shared" si="36"/>
        <v>776.9715392895522</v>
      </c>
      <c r="EE197" s="26">
        <f t="shared" si="36"/>
        <v>720.93265947006489</v>
      </c>
      <c r="EF197" s="26">
        <f t="shared" si="36"/>
        <v>712.54032022260787</v>
      </c>
      <c r="EG197" s="26">
        <f t="shared" si="36"/>
        <v>695.57980280627521</v>
      </c>
      <c r="EH197" s="26">
        <f t="shared" si="36"/>
        <v>688.61190559931219</v>
      </c>
      <c r="EI197" s="26">
        <f t="shared" si="36"/>
        <v>683.51013503594572</v>
      </c>
      <c r="EJ197" s="26">
        <f t="shared" si="36"/>
        <v>504.09532125441785</v>
      </c>
      <c r="EK197" s="26"/>
      <c r="EL197" s="26"/>
    </row>
    <row r="198" spans="2:142" x14ac:dyDescent="0.2">
      <c r="B198" t="s">
        <v>1507</v>
      </c>
      <c r="C198" s="26">
        <v>1979.00925776538</v>
      </c>
      <c r="D198" s="26">
        <v>1958.44579326747</v>
      </c>
      <c r="E198" s="26">
        <v>1946.6159515662</v>
      </c>
      <c r="F198" s="26">
        <v>1942.5184610159599</v>
      </c>
      <c r="G198" s="26">
        <v>1914.3523262382901</v>
      </c>
      <c r="H198" s="26">
        <v>1895.53287972827</v>
      </c>
      <c r="I198" s="26">
        <v>1894.97150512036</v>
      </c>
      <c r="J198" s="26">
        <v>1894.57627127724</v>
      </c>
      <c r="K198" s="26">
        <v>1888.51204110916</v>
      </c>
      <c r="L198" s="26">
        <v>1874.3372860207201</v>
      </c>
      <c r="M198" s="26">
        <v>1862.66666252357</v>
      </c>
      <c r="N198" s="26">
        <v>1858.0165898617499</v>
      </c>
      <c r="O198" s="26">
        <v>1845.81788273762</v>
      </c>
      <c r="P198" s="26">
        <v>1844.04927100294</v>
      </c>
      <c r="Q198" s="26">
        <v>1834.9098034743199</v>
      </c>
      <c r="R198" s="26">
        <v>1831.06092916238</v>
      </c>
      <c r="S198" s="26">
        <v>1821.07031081078</v>
      </c>
      <c r="T198" s="26">
        <v>1806.09324479005</v>
      </c>
      <c r="U198" s="26">
        <v>1797.0891441071899</v>
      </c>
      <c r="V198" s="26">
        <v>1795.1817653890801</v>
      </c>
      <c r="W198" s="26">
        <v>1792.9839856367901</v>
      </c>
      <c r="X198" s="26">
        <v>1789.3842070859801</v>
      </c>
      <c r="Y198" s="26">
        <v>1785.8334003781699</v>
      </c>
      <c r="Z198" s="26">
        <v>1779.9860340023599</v>
      </c>
      <c r="AA198" s="26">
        <v>1773.5095806204299</v>
      </c>
      <c r="AB198" s="26">
        <v>1764.6415274122301</v>
      </c>
      <c r="AC198" s="26">
        <v>1761.5087861219699</v>
      </c>
      <c r="AD198" s="26">
        <v>1759.9738313850701</v>
      </c>
      <c r="AE198" s="26">
        <v>1754.13266475611</v>
      </c>
      <c r="AF198" s="26">
        <v>1753.4367802899801</v>
      </c>
      <c r="AG198" s="26">
        <v>1752.2510351813601</v>
      </c>
      <c r="AH198" s="26">
        <v>1750.1411362461699</v>
      </c>
      <c r="AI198" s="26">
        <v>1743.7679214633799</v>
      </c>
      <c r="AJ198" s="26">
        <v>1732.77007753762</v>
      </c>
      <c r="AK198" s="26">
        <v>1713.6275645533101</v>
      </c>
      <c r="AL198" s="26">
        <v>1711.3512858943</v>
      </c>
      <c r="AM198" s="26">
        <v>1706.47616351489</v>
      </c>
      <c r="AN198" s="26">
        <v>1704.31052799022</v>
      </c>
      <c r="AO198" s="26">
        <v>1690.75497312465</v>
      </c>
      <c r="AP198" s="26">
        <v>1690.57807587507</v>
      </c>
      <c r="AQ198" s="26">
        <v>1684.2922937257799</v>
      </c>
      <c r="AR198" s="26">
        <v>1679.83594463808</v>
      </c>
      <c r="AS198" s="26">
        <v>1679.5931198102001</v>
      </c>
      <c r="AT198" s="26">
        <v>1673.7064850290899</v>
      </c>
      <c r="AU198" s="26">
        <v>1671.7673354370199</v>
      </c>
      <c r="AV198" s="26">
        <v>1662.9640737088901</v>
      </c>
      <c r="AW198" s="26">
        <v>1654.43939607681</v>
      </c>
      <c r="AX198" s="26">
        <v>1650.8213837785399</v>
      </c>
      <c r="AY198" s="26">
        <v>1646.0259320264699</v>
      </c>
      <c r="AZ198" s="26">
        <v>1645.62697571792</v>
      </c>
      <c r="BA198" s="26">
        <v>1639.0922628682399</v>
      </c>
      <c r="BB198" s="26">
        <v>1638.24464060529</v>
      </c>
      <c r="BC198" s="26">
        <v>1632.8481153031801</v>
      </c>
      <c r="BD198" s="26">
        <v>1632.31625751808</v>
      </c>
      <c r="BE198" s="26">
        <v>1629.9894553541601</v>
      </c>
      <c r="BF198" s="26">
        <v>1626.4184596589801</v>
      </c>
      <c r="BG198" s="26">
        <v>1612.9832829009299</v>
      </c>
      <c r="BH198" s="26">
        <v>1604.59195690824</v>
      </c>
      <c r="BI198" s="26">
        <v>1590.51319028852</v>
      </c>
      <c r="BJ198" s="26">
        <v>1585.3</v>
      </c>
      <c r="BK198" s="26">
        <v>1581.67898725602</v>
      </c>
      <c r="BL198" s="26">
        <v>1575.06873444095</v>
      </c>
      <c r="BM198" s="26">
        <v>1571.0589464064201</v>
      </c>
      <c r="BN198" s="26">
        <v>1565.9267570550401</v>
      </c>
      <c r="BO198" s="26">
        <v>1565.7013278151401</v>
      </c>
      <c r="BP198" s="26">
        <v>1565.2655978191201</v>
      </c>
      <c r="BQ198" s="26">
        <v>1560.4720971188499</v>
      </c>
      <c r="BR198" s="26">
        <v>1559.5296881500201</v>
      </c>
      <c r="BS198" s="26">
        <v>1550.496767548</v>
      </c>
      <c r="BT198" s="26">
        <v>1546.9660732449099</v>
      </c>
      <c r="BU198" s="26">
        <v>1545.4957682100201</v>
      </c>
      <c r="BV198" s="26">
        <v>1542.2049401747499</v>
      </c>
      <c r="BW198" s="26">
        <v>1541.5355204765899</v>
      </c>
      <c r="BX198" s="26">
        <v>1537.15442230134</v>
      </c>
      <c r="BY198" s="26">
        <v>1535.3534121595601</v>
      </c>
      <c r="BZ198" s="26">
        <v>1531.82564569644</v>
      </c>
      <c r="CA198" s="26">
        <v>1530.47606172274</v>
      </c>
      <c r="CB198" s="26">
        <v>1529.0957558805401</v>
      </c>
      <c r="CC198" s="26">
        <v>1528.078079635</v>
      </c>
      <c r="CD198" s="26">
        <v>1517.50086994345</v>
      </c>
      <c r="CE198" s="26">
        <v>1510.82761488951</v>
      </c>
      <c r="CF198" s="26">
        <v>1509.9544389100399</v>
      </c>
      <c r="CG198" s="26">
        <v>1508.3866888519101</v>
      </c>
      <c r="CH198" s="26">
        <v>1506.8926631369</v>
      </c>
      <c r="CI198" s="26">
        <v>1505.1654372242999</v>
      </c>
      <c r="CJ198" s="26">
        <v>1500.57614683724</v>
      </c>
      <c r="CK198" s="26">
        <v>1495.9891420434301</v>
      </c>
      <c r="CL198" s="26">
        <v>1491.1318070939799</v>
      </c>
      <c r="CM198" s="26">
        <v>1490.2897587305399</v>
      </c>
      <c r="CN198" s="26">
        <v>1485.2242659158201</v>
      </c>
      <c r="CO198" s="26">
        <v>1480.98750769252</v>
      </c>
      <c r="CP198" s="26">
        <v>1477.06083905125</v>
      </c>
      <c r="CQ198" s="26">
        <v>1471.2439776538399</v>
      </c>
      <c r="CR198" s="26">
        <v>1462.9618820953301</v>
      </c>
      <c r="CS198" s="26">
        <v>1458.8167527852199</v>
      </c>
      <c r="CT198" s="26">
        <v>1443.9310454654001</v>
      </c>
      <c r="CU198" s="26">
        <v>1436.78510538151</v>
      </c>
      <c r="CV198" s="26">
        <v>1429.9626917057899</v>
      </c>
      <c r="CW198" s="26">
        <v>1428.6231426546599</v>
      </c>
      <c r="CX198" s="26">
        <v>1422.82240420619</v>
      </c>
      <c r="CY198" s="26">
        <v>1412.5063758819699</v>
      </c>
      <c r="CZ198" s="26">
        <v>1412.3497176533201</v>
      </c>
      <c r="DA198" s="26">
        <v>1403.05569309053</v>
      </c>
      <c r="DB198" s="26">
        <v>1401.9409545205699</v>
      </c>
      <c r="DC198" s="26">
        <v>1400.4620394031199</v>
      </c>
      <c r="DD198" s="26">
        <v>1393.98504347475</v>
      </c>
      <c r="DE198" s="26">
        <v>1390.7083498667801</v>
      </c>
      <c r="DF198" s="26">
        <v>1372.62261967621</v>
      </c>
      <c r="DG198" s="26">
        <v>1369.2935986483899</v>
      </c>
      <c r="DH198" s="26">
        <v>1358.7911294481601</v>
      </c>
      <c r="DI198" s="26">
        <v>1355.43409279765</v>
      </c>
      <c r="DJ198" s="26">
        <v>1355.22683803417</v>
      </c>
      <c r="DK198" s="26">
        <v>1345.9000343760699</v>
      </c>
      <c r="DL198" s="26">
        <v>1335.0894946186199</v>
      </c>
      <c r="DM198" s="26">
        <v>1328.40919974795</v>
      </c>
      <c r="DN198" s="26">
        <v>1326.68927313257</v>
      </c>
      <c r="DO198" s="26">
        <v>1324.0872221458801</v>
      </c>
      <c r="DP198" s="26">
        <v>1323.37088985124</v>
      </c>
      <c r="DQ198" s="26">
        <v>1304.5090884242099</v>
      </c>
      <c r="DR198" s="26">
        <v>1296.5601349333799</v>
      </c>
      <c r="DS198" s="26">
        <v>1293.1678176502901</v>
      </c>
      <c r="DT198" s="26">
        <v>1292.43262091415</v>
      </c>
      <c r="DU198" s="26">
        <v>1292.2171327901301</v>
      </c>
      <c r="DV198" s="26">
        <v>1279.1055061095101</v>
      </c>
      <c r="DW198" s="26">
        <v>1276.8660960858101</v>
      </c>
      <c r="DX198" s="26">
        <v>1267.0757781739201</v>
      </c>
      <c r="DY198" s="26">
        <v>1266.0093730208901</v>
      </c>
      <c r="DZ198" s="26">
        <v>1238.07858681064</v>
      </c>
      <c r="EA198" s="26">
        <v>1237.98621507347</v>
      </c>
      <c r="EB198" s="26">
        <v>1204.0088221348201</v>
      </c>
      <c r="EC198" s="26">
        <v>1180.0095592140201</v>
      </c>
      <c r="ED198" s="26">
        <v>1177.22960498417</v>
      </c>
      <c r="EE198" s="26">
        <v>1092.3222113182801</v>
      </c>
      <c r="EF198" s="26">
        <v>1079.6065457918301</v>
      </c>
      <c r="EG198" s="26">
        <v>1053.90879213072</v>
      </c>
      <c r="EH198" s="26">
        <v>1043.35137212017</v>
      </c>
      <c r="EI198" s="26">
        <v>1035.6214167211299</v>
      </c>
      <c r="EJ198" s="26">
        <v>763.78078977942096</v>
      </c>
      <c r="EK198" s="26"/>
      <c r="EL198" s="26"/>
    </row>
    <row r="199" spans="2:142" x14ac:dyDescent="0.2">
      <c r="C199" s="4"/>
    </row>
    <row r="200" spans="2:142" x14ac:dyDescent="0.2">
      <c r="C200" s="4"/>
    </row>
    <row r="201" spans="2:142" x14ac:dyDescent="0.2">
      <c r="C201" s="4"/>
    </row>
    <row r="202" spans="2:142" x14ac:dyDescent="0.2">
      <c r="C202" s="4"/>
    </row>
    <row r="203" spans="2:142" x14ac:dyDescent="0.2">
      <c r="C203" s="4"/>
    </row>
    <row r="204" spans="2:142" x14ac:dyDescent="0.2">
      <c r="C204" s="4"/>
    </row>
    <row r="205" spans="2:142" x14ac:dyDescent="0.2">
      <c r="C205" s="4"/>
    </row>
    <row r="206" spans="2:142" x14ac:dyDescent="0.2">
      <c r="C206" s="4"/>
    </row>
    <row r="210" spans="2:3" ht="16" x14ac:dyDescent="0.2">
      <c r="B210" s="1"/>
      <c r="C210" s="1"/>
    </row>
    <row r="220" spans="2:3" ht="16" x14ac:dyDescent="0.2">
      <c r="B220" s="1"/>
    </row>
    <row r="225" spans="2:3" x14ac:dyDescent="0.2">
      <c r="C225" s="4"/>
    </row>
    <row r="226" spans="2:3" x14ac:dyDescent="0.2">
      <c r="C226" s="4"/>
    </row>
    <row r="227" spans="2:3" x14ac:dyDescent="0.2">
      <c r="C227" s="4"/>
    </row>
    <row r="228" spans="2:3" x14ac:dyDescent="0.2">
      <c r="C228" s="4"/>
    </row>
    <row r="229" spans="2:3" x14ac:dyDescent="0.2">
      <c r="C229" s="4"/>
    </row>
    <row r="230" spans="2:3" x14ac:dyDescent="0.2">
      <c r="C230" s="4"/>
    </row>
    <row r="231" spans="2:3" x14ac:dyDescent="0.2">
      <c r="C231" s="4"/>
    </row>
    <row r="232" spans="2:3" x14ac:dyDescent="0.2">
      <c r="C232" s="4"/>
    </row>
    <row r="233" spans="2:3" x14ac:dyDescent="0.2">
      <c r="C233" s="4"/>
    </row>
    <row r="234" spans="2:3" x14ac:dyDescent="0.2">
      <c r="C234" s="4"/>
    </row>
    <row r="235" spans="2:3" x14ac:dyDescent="0.2">
      <c r="C235" s="4"/>
    </row>
    <row r="239" spans="2:3" ht="16" x14ac:dyDescent="0.2">
      <c r="B239" s="1"/>
      <c r="C239" s="1"/>
    </row>
    <row r="249" spans="2:3" ht="16" x14ac:dyDescent="0.2">
      <c r="B249" s="1"/>
    </row>
    <row r="254" spans="2:3" x14ac:dyDescent="0.2">
      <c r="C254" s="4"/>
    </row>
    <row r="255" spans="2:3" x14ac:dyDescent="0.2">
      <c r="C255" s="4"/>
    </row>
    <row r="256" spans="2:3" x14ac:dyDescent="0.2">
      <c r="C256" s="4"/>
    </row>
    <row r="257" spans="2:3" x14ac:dyDescent="0.2">
      <c r="C257" s="4"/>
    </row>
    <row r="258" spans="2:3" x14ac:dyDescent="0.2">
      <c r="C258" s="4"/>
    </row>
    <row r="259" spans="2:3" x14ac:dyDescent="0.2">
      <c r="C259" s="4"/>
    </row>
    <row r="260" spans="2:3" x14ac:dyDescent="0.2">
      <c r="C260" s="4"/>
    </row>
    <row r="261" spans="2:3" x14ac:dyDescent="0.2">
      <c r="C261" s="4"/>
    </row>
    <row r="262" spans="2:3" x14ac:dyDescent="0.2">
      <c r="C262" s="4"/>
    </row>
    <row r="263" spans="2:3" x14ac:dyDescent="0.2">
      <c r="C263" s="4"/>
    </row>
    <row r="264" spans="2:3" x14ac:dyDescent="0.2">
      <c r="C264" s="4"/>
    </row>
    <row r="268" spans="2:3" ht="16" x14ac:dyDescent="0.2">
      <c r="B268" s="1"/>
      <c r="C268" s="1"/>
    </row>
    <row r="278" spans="2:3" ht="16" x14ac:dyDescent="0.2">
      <c r="B278" s="1"/>
    </row>
    <row r="283" spans="2:3" x14ac:dyDescent="0.2">
      <c r="C283" s="4"/>
    </row>
    <row r="284" spans="2:3" x14ac:dyDescent="0.2">
      <c r="C284" s="4"/>
    </row>
    <row r="285" spans="2:3" x14ac:dyDescent="0.2">
      <c r="C285" s="4"/>
    </row>
    <row r="286" spans="2:3" x14ac:dyDescent="0.2">
      <c r="C286" s="4"/>
    </row>
    <row r="287" spans="2:3" x14ac:dyDescent="0.2">
      <c r="C287" s="4"/>
    </row>
    <row r="288" spans="2:3" x14ac:dyDescent="0.2">
      <c r="C288" s="4"/>
    </row>
    <row r="289" spans="2:3" x14ac:dyDescent="0.2">
      <c r="C289" s="4"/>
    </row>
    <row r="290" spans="2:3" x14ac:dyDescent="0.2">
      <c r="C290" s="4"/>
    </row>
    <row r="291" spans="2:3" x14ac:dyDescent="0.2">
      <c r="C291" s="4"/>
    </row>
    <row r="292" spans="2:3" x14ac:dyDescent="0.2">
      <c r="C292" s="4"/>
    </row>
    <row r="293" spans="2:3" x14ac:dyDescent="0.2">
      <c r="C293" s="4"/>
    </row>
    <row r="297" spans="2:3" ht="16" x14ac:dyDescent="0.2">
      <c r="B297" s="1"/>
      <c r="C297" s="1"/>
    </row>
    <row r="307" spans="2:3" ht="16" x14ac:dyDescent="0.2">
      <c r="B307" s="1"/>
    </row>
    <row r="312" spans="2:3" x14ac:dyDescent="0.2">
      <c r="C312" s="4"/>
    </row>
    <row r="313" spans="2:3" x14ac:dyDescent="0.2">
      <c r="C313" s="4"/>
    </row>
    <row r="314" spans="2:3" x14ac:dyDescent="0.2">
      <c r="C314" s="4"/>
    </row>
    <row r="315" spans="2:3" x14ac:dyDescent="0.2">
      <c r="C315" s="4"/>
    </row>
    <row r="316" spans="2:3" x14ac:dyDescent="0.2">
      <c r="C316" s="4"/>
    </row>
    <row r="317" spans="2:3" x14ac:dyDescent="0.2">
      <c r="C317" s="4"/>
    </row>
    <row r="318" spans="2:3" x14ac:dyDescent="0.2">
      <c r="C318" s="4"/>
    </row>
    <row r="319" spans="2:3" x14ac:dyDescent="0.2">
      <c r="C319" s="4"/>
    </row>
    <row r="320" spans="2:3" x14ac:dyDescent="0.2">
      <c r="C320" s="4"/>
    </row>
    <row r="321" spans="2:3" x14ac:dyDescent="0.2">
      <c r="C321" s="4"/>
    </row>
    <row r="322" spans="2:3" x14ac:dyDescent="0.2">
      <c r="C322" s="4"/>
    </row>
    <row r="326" spans="2:3" ht="16" x14ac:dyDescent="0.2">
      <c r="B326" s="1"/>
      <c r="C326" s="1"/>
    </row>
    <row r="336" spans="2:3" ht="16" x14ac:dyDescent="0.2">
      <c r="B336" s="1"/>
    </row>
    <row r="341" spans="3:3" x14ac:dyDescent="0.2">
      <c r="C341" s="4"/>
    </row>
    <row r="342" spans="3:3" x14ac:dyDescent="0.2">
      <c r="C342" s="4"/>
    </row>
    <row r="343" spans="3:3" x14ac:dyDescent="0.2">
      <c r="C343" s="4"/>
    </row>
    <row r="344" spans="3:3" x14ac:dyDescent="0.2">
      <c r="C344" s="4"/>
    </row>
    <row r="345" spans="3:3" x14ac:dyDescent="0.2">
      <c r="C345" s="4"/>
    </row>
    <row r="346" spans="3:3" x14ac:dyDescent="0.2">
      <c r="C346" s="4"/>
    </row>
    <row r="347" spans="3:3" x14ac:dyDescent="0.2">
      <c r="C347" s="4"/>
    </row>
    <row r="348" spans="3:3" x14ac:dyDescent="0.2">
      <c r="C348" s="4"/>
    </row>
    <row r="349" spans="3:3" x14ac:dyDescent="0.2">
      <c r="C349" s="4"/>
    </row>
    <row r="350" spans="3:3" x14ac:dyDescent="0.2">
      <c r="C350" s="4"/>
    </row>
    <row r="351" spans="3:3" x14ac:dyDescent="0.2">
      <c r="C351" s="4"/>
    </row>
    <row r="355" spans="2:3" ht="16" x14ac:dyDescent="0.2">
      <c r="B355" s="1"/>
      <c r="C355" s="1"/>
    </row>
    <row r="365" spans="2:3" ht="16" x14ac:dyDescent="0.2">
      <c r="B365" s="1"/>
    </row>
    <row r="370" spans="2:3" x14ac:dyDescent="0.2">
      <c r="C370" s="4"/>
    </row>
    <row r="371" spans="2:3" x14ac:dyDescent="0.2">
      <c r="C371" s="4"/>
    </row>
    <row r="372" spans="2:3" x14ac:dyDescent="0.2">
      <c r="C372" s="4"/>
    </row>
    <row r="373" spans="2:3" x14ac:dyDescent="0.2">
      <c r="C373" s="4"/>
    </row>
    <row r="374" spans="2:3" x14ac:dyDescent="0.2">
      <c r="C374" s="4"/>
    </row>
    <row r="375" spans="2:3" x14ac:dyDescent="0.2">
      <c r="C375" s="4"/>
    </row>
    <row r="376" spans="2:3" x14ac:dyDescent="0.2">
      <c r="C376" s="4"/>
    </row>
    <row r="377" spans="2:3" x14ac:dyDescent="0.2">
      <c r="C377" s="4"/>
    </row>
    <row r="378" spans="2:3" x14ac:dyDescent="0.2">
      <c r="C378" s="4"/>
    </row>
    <row r="379" spans="2:3" x14ac:dyDescent="0.2">
      <c r="C379" s="4"/>
    </row>
    <row r="380" spans="2:3" x14ac:dyDescent="0.2">
      <c r="C380" s="4"/>
    </row>
    <row r="384" spans="2:3" ht="16" x14ac:dyDescent="0.2">
      <c r="B384" s="1"/>
      <c r="C384" s="1"/>
    </row>
    <row r="394" spans="2:3" ht="16" x14ac:dyDescent="0.2">
      <c r="B394" s="1"/>
    </row>
    <row r="399" spans="2:3" x14ac:dyDescent="0.2">
      <c r="C399" s="4"/>
    </row>
    <row r="400" spans="2:3" x14ac:dyDescent="0.2">
      <c r="C400" s="4"/>
    </row>
    <row r="401" spans="2:3" x14ac:dyDescent="0.2">
      <c r="C401" s="4"/>
    </row>
    <row r="402" spans="2:3" x14ac:dyDescent="0.2">
      <c r="C402" s="4"/>
    </row>
    <row r="403" spans="2:3" x14ac:dyDescent="0.2">
      <c r="C403" s="4"/>
    </row>
    <row r="404" spans="2:3" x14ac:dyDescent="0.2">
      <c r="C404" s="4"/>
    </row>
    <row r="405" spans="2:3" x14ac:dyDescent="0.2">
      <c r="C405" s="4"/>
    </row>
    <row r="406" spans="2:3" x14ac:dyDescent="0.2">
      <c r="C406" s="4"/>
    </row>
    <row r="407" spans="2:3" x14ac:dyDescent="0.2">
      <c r="C407" s="4"/>
    </row>
    <row r="408" spans="2:3" x14ac:dyDescent="0.2">
      <c r="C408" s="4"/>
    </row>
    <row r="409" spans="2:3" x14ac:dyDescent="0.2">
      <c r="C409" s="4"/>
    </row>
    <row r="413" spans="2:3" ht="16" x14ac:dyDescent="0.2">
      <c r="B413" s="1"/>
      <c r="C413" s="1"/>
    </row>
    <row r="423" spans="2:3" ht="16" x14ac:dyDescent="0.2">
      <c r="B423" s="1"/>
    </row>
    <row r="428" spans="2:3" x14ac:dyDescent="0.2">
      <c r="C428" s="4"/>
    </row>
    <row r="429" spans="2:3" x14ac:dyDescent="0.2">
      <c r="C429" s="4"/>
    </row>
    <row r="430" spans="2:3" x14ac:dyDescent="0.2">
      <c r="C430" s="4"/>
    </row>
    <row r="431" spans="2:3" x14ac:dyDescent="0.2">
      <c r="C431" s="4"/>
    </row>
    <row r="432" spans="2:3" x14ac:dyDescent="0.2">
      <c r="C432" s="4"/>
    </row>
    <row r="433" spans="2:3" x14ac:dyDescent="0.2">
      <c r="C433" s="4"/>
    </row>
    <row r="434" spans="2:3" x14ac:dyDescent="0.2">
      <c r="C434" s="4"/>
    </row>
    <row r="435" spans="2:3" x14ac:dyDescent="0.2">
      <c r="C435" s="4"/>
    </row>
    <row r="436" spans="2:3" x14ac:dyDescent="0.2">
      <c r="C436" s="4"/>
    </row>
    <row r="437" spans="2:3" x14ac:dyDescent="0.2">
      <c r="C437" s="4"/>
    </row>
    <row r="438" spans="2:3" x14ac:dyDescent="0.2">
      <c r="C438" s="4"/>
    </row>
    <row r="442" spans="2:3" ht="16" x14ac:dyDescent="0.2">
      <c r="B442" s="1"/>
      <c r="C442" s="1"/>
    </row>
    <row r="452" spans="2:3" ht="16" x14ac:dyDescent="0.2">
      <c r="B452" s="1"/>
    </row>
    <row r="457" spans="2:3" x14ac:dyDescent="0.2">
      <c r="C457" s="4"/>
    </row>
    <row r="458" spans="2:3" x14ac:dyDescent="0.2">
      <c r="C458" s="4"/>
    </row>
    <row r="459" spans="2:3" x14ac:dyDescent="0.2">
      <c r="C459" s="4"/>
    </row>
    <row r="460" spans="2:3" x14ac:dyDescent="0.2">
      <c r="C460" s="4"/>
    </row>
    <row r="461" spans="2:3" x14ac:dyDescent="0.2">
      <c r="C461" s="4"/>
    </row>
    <row r="462" spans="2:3" x14ac:dyDescent="0.2">
      <c r="C462" s="4"/>
    </row>
    <row r="463" spans="2:3" x14ac:dyDescent="0.2">
      <c r="C463" s="4"/>
    </row>
    <row r="464" spans="2:3" x14ac:dyDescent="0.2">
      <c r="C464" s="4"/>
    </row>
    <row r="465" spans="2:3" x14ac:dyDescent="0.2">
      <c r="C465" s="4"/>
    </row>
    <row r="466" spans="2:3" x14ac:dyDescent="0.2">
      <c r="C466" s="4"/>
    </row>
    <row r="467" spans="2:3" x14ac:dyDescent="0.2">
      <c r="C467" s="4"/>
    </row>
    <row r="471" spans="2:3" ht="16" x14ac:dyDescent="0.2">
      <c r="B471" s="1"/>
      <c r="C471" s="1"/>
    </row>
    <row r="481" spans="2:3" ht="16" x14ac:dyDescent="0.2">
      <c r="B481" s="1"/>
    </row>
    <row r="486" spans="2:3" x14ac:dyDescent="0.2">
      <c r="C486" s="4"/>
    </row>
    <row r="487" spans="2:3" x14ac:dyDescent="0.2">
      <c r="C487" s="4"/>
    </row>
    <row r="488" spans="2:3" x14ac:dyDescent="0.2">
      <c r="C488" s="4"/>
    </row>
    <row r="489" spans="2:3" x14ac:dyDescent="0.2">
      <c r="C489" s="4"/>
    </row>
    <row r="490" spans="2:3" x14ac:dyDescent="0.2">
      <c r="C490" s="4"/>
    </row>
    <row r="491" spans="2:3" x14ac:dyDescent="0.2">
      <c r="C491" s="4"/>
    </row>
    <row r="492" spans="2:3" x14ac:dyDescent="0.2">
      <c r="C492" s="4"/>
    </row>
    <row r="493" spans="2:3" x14ac:dyDescent="0.2">
      <c r="C493" s="4"/>
    </row>
    <row r="494" spans="2:3" x14ac:dyDescent="0.2">
      <c r="C494" s="4"/>
    </row>
    <row r="495" spans="2:3" x14ac:dyDescent="0.2">
      <c r="C495" s="4"/>
    </row>
    <row r="496" spans="2:3" x14ac:dyDescent="0.2">
      <c r="C496" s="4"/>
    </row>
    <row r="500" spans="2:3" ht="16" x14ac:dyDescent="0.2">
      <c r="B500" s="1"/>
      <c r="C500" s="1"/>
    </row>
    <row r="510" spans="2:3" ht="16" x14ac:dyDescent="0.2">
      <c r="B510" s="1"/>
    </row>
    <row r="515" spans="3:3" x14ac:dyDescent="0.2">
      <c r="C515" s="4"/>
    </row>
    <row r="516" spans="3:3" x14ac:dyDescent="0.2">
      <c r="C516" s="4"/>
    </row>
    <row r="517" spans="3:3" x14ac:dyDescent="0.2">
      <c r="C517" s="4"/>
    </row>
    <row r="518" spans="3:3" x14ac:dyDescent="0.2">
      <c r="C518" s="4"/>
    </row>
    <row r="519" spans="3:3" x14ac:dyDescent="0.2">
      <c r="C519" s="4"/>
    </row>
    <row r="520" spans="3:3" x14ac:dyDescent="0.2">
      <c r="C520" s="4"/>
    </row>
    <row r="521" spans="3:3" x14ac:dyDescent="0.2">
      <c r="C521" s="4"/>
    </row>
    <row r="522" spans="3:3" x14ac:dyDescent="0.2">
      <c r="C522" s="4"/>
    </row>
    <row r="523" spans="3:3" x14ac:dyDescent="0.2">
      <c r="C523" s="4"/>
    </row>
    <row r="524" spans="3:3" x14ac:dyDescent="0.2">
      <c r="C524" s="4"/>
    </row>
    <row r="525" spans="3:3" x14ac:dyDescent="0.2">
      <c r="C525" s="4"/>
    </row>
    <row r="529" spans="2:3" ht="16" x14ac:dyDescent="0.2">
      <c r="B529" s="1"/>
      <c r="C529" s="1"/>
    </row>
    <row r="539" spans="2:3" ht="16" x14ac:dyDescent="0.2">
      <c r="B539" s="1"/>
    </row>
    <row r="544" spans="2:3" x14ac:dyDescent="0.2">
      <c r="C544" s="4"/>
    </row>
    <row r="545" spans="2:3" x14ac:dyDescent="0.2">
      <c r="C545" s="4"/>
    </row>
    <row r="546" spans="2:3" x14ac:dyDescent="0.2">
      <c r="C546" s="4"/>
    </row>
    <row r="547" spans="2:3" x14ac:dyDescent="0.2">
      <c r="C547" s="4"/>
    </row>
    <row r="548" spans="2:3" x14ac:dyDescent="0.2">
      <c r="C548" s="4"/>
    </row>
    <row r="549" spans="2:3" x14ac:dyDescent="0.2">
      <c r="C549" s="4"/>
    </row>
    <row r="550" spans="2:3" x14ac:dyDescent="0.2">
      <c r="C550" s="4"/>
    </row>
    <row r="551" spans="2:3" x14ac:dyDescent="0.2">
      <c r="C551" s="4"/>
    </row>
    <row r="552" spans="2:3" x14ac:dyDescent="0.2">
      <c r="C552" s="4"/>
    </row>
    <row r="553" spans="2:3" x14ac:dyDescent="0.2">
      <c r="C553" s="4"/>
    </row>
    <row r="554" spans="2:3" x14ac:dyDescent="0.2">
      <c r="C554" s="4"/>
    </row>
    <row r="558" spans="2:3" ht="16" x14ac:dyDescent="0.2">
      <c r="B558" s="1"/>
      <c r="C558" s="1"/>
    </row>
    <row r="568" spans="2:3" ht="16" x14ac:dyDescent="0.2">
      <c r="B568" s="1"/>
    </row>
    <row r="573" spans="2:3" x14ac:dyDescent="0.2">
      <c r="C573" s="4"/>
    </row>
    <row r="574" spans="2:3" x14ac:dyDescent="0.2">
      <c r="C574" s="4"/>
    </row>
    <row r="575" spans="2:3" x14ac:dyDescent="0.2">
      <c r="C575" s="4"/>
    </row>
    <row r="576" spans="2:3" x14ac:dyDescent="0.2">
      <c r="C576" s="4"/>
    </row>
    <row r="577" spans="2:3" x14ac:dyDescent="0.2">
      <c r="C577" s="4"/>
    </row>
    <row r="578" spans="2:3" x14ac:dyDescent="0.2">
      <c r="C578" s="4"/>
    </row>
    <row r="579" spans="2:3" x14ac:dyDescent="0.2">
      <c r="C579" s="4"/>
    </row>
    <row r="580" spans="2:3" x14ac:dyDescent="0.2">
      <c r="C580" s="4"/>
    </row>
    <row r="581" spans="2:3" x14ac:dyDescent="0.2">
      <c r="C581" s="4"/>
    </row>
    <row r="582" spans="2:3" x14ac:dyDescent="0.2">
      <c r="C582" s="4"/>
    </row>
    <row r="583" spans="2:3" x14ac:dyDescent="0.2">
      <c r="C583" s="4"/>
    </row>
    <row r="587" spans="2:3" ht="16" x14ac:dyDescent="0.2">
      <c r="B587" s="1"/>
      <c r="C587" s="1"/>
    </row>
    <row r="597" spans="2:3" ht="16" x14ac:dyDescent="0.2">
      <c r="B597" s="1"/>
    </row>
    <row r="602" spans="2:3" x14ac:dyDescent="0.2">
      <c r="C602" s="4"/>
    </row>
    <row r="603" spans="2:3" x14ac:dyDescent="0.2">
      <c r="C603" s="4"/>
    </row>
    <row r="604" spans="2:3" x14ac:dyDescent="0.2">
      <c r="C604" s="4"/>
    </row>
    <row r="605" spans="2:3" x14ac:dyDescent="0.2">
      <c r="C605" s="4"/>
    </row>
    <row r="606" spans="2:3" x14ac:dyDescent="0.2">
      <c r="C606" s="4"/>
    </row>
    <row r="607" spans="2:3" x14ac:dyDescent="0.2">
      <c r="C607" s="4"/>
    </row>
    <row r="608" spans="2:3" x14ac:dyDescent="0.2">
      <c r="C608" s="4"/>
    </row>
    <row r="609" spans="2:3" x14ac:dyDescent="0.2">
      <c r="C609" s="4"/>
    </row>
    <row r="610" spans="2:3" x14ac:dyDescent="0.2">
      <c r="C610" s="4"/>
    </row>
    <row r="611" spans="2:3" x14ac:dyDescent="0.2">
      <c r="C611" s="4"/>
    </row>
    <row r="612" spans="2:3" x14ac:dyDescent="0.2">
      <c r="C612" s="4"/>
    </row>
    <row r="616" spans="2:3" ht="16" x14ac:dyDescent="0.2">
      <c r="B616" s="1"/>
      <c r="C616" s="1"/>
    </row>
    <row r="626" spans="2:3" ht="16" x14ac:dyDescent="0.2">
      <c r="B626" s="1"/>
    </row>
    <row r="631" spans="2:3" x14ac:dyDescent="0.2">
      <c r="C631" s="4"/>
    </row>
    <row r="632" spans="2:3" x14ac:dyDescent="0.2">
      <c r="C632" s="4"/>
    </row>
    <row r="633" spans="2:3" x14ac:dyDescent="0.2">
      <c r="C633" s="4"/>
    </row>
    <row r="634" spans="2:3" x14ac:dyDescent="0.2">
      <c r="C634" s="4"/>
    </row>
    <row r="635" spans="2:3" x14ac:dyDescent="0.2">
      <c r="C635" s="4"/>
    </row>
    <row r="636" spans="2:3" x14ac:dyDescent="0.2">
      <c r="C636" s="4"/>
    </row>
    <row r="637" spans="2:3" x14ac:dyDescent="0.2">
      <c r="C637" s="4"/>
    </row>
    <row r="638" spans="2:3" x14ac:dyDescent="0.2">
      <c r="C638" s="4"/>
    </row>
    <row r="639" spans="2:3" x14ac:dyDescent="0.2">
      <c r="C639" s="4"/>
    </row>
    <row r="640" spans="2:3" x14ac:dyDescent="0.2">
      <c r="C640" s="4"/>
    </row>
    <row r="641" spans="2:3" x14ac:dyDescent="0.2">
      <c r="C641" s="4"/>
    </row>
    <row r="645" spans="2:3" ht="16" x14ac:dyDescent="0.2">
      <c r="B645" s="1"/>
      <c r="C645" s="1"/>
    </row>
    <row r="655" spans="2:3" ht="16" x14ac:dyDescent="0.2">
      <c r="B655" s="1"/>
    </row>
    <row r="660" spans="3:3" x14ac:dyDescent="0.2">
      <c r="C660" s="4"/>
    </row>
    <row r="661" spans="3:3" x14ac:dyDescent="0.2">
      <c r="C661" s="4"/>
    </row>
    <row r="662" spans="3:3" x14ac:dyDescent="0.2">
      <c r="C662" s="4"/>
    </row>
    <row r="663" spans="3:3" x14ac:dyDescent="0.2">
      <c r="C663" s="4"/>
    </row>
    <row r="664" spans="3:3" x14ac:dyDescent="0.2">
      <c r="C664" s="4"/>
    </row>
    <row r="665" spans="3:3" x14ac:dyDescent="0.2">
      <c r="C665" s="4"/>
    </row>
    <row r="666" spans="3:3" x14ac:dyDescent="0.2">
      <c r="C666" s="4"/>
    </row>
    <row r="667" spans="3:3" x14ac:dyDescent="0.2">
      <c r="C667" s="4"/>
    </row>
    <row r="668" spans="3:3" x14ac:dyDescent="0.2">
      <c r="C668" s="4"/>
    </row>
    <row r="669" spans="3:3" x14ac:dyDescent="0.2">
      <c r="C669" s="4"/>
    </row>
    <row r="670" spans="3:3" x14ac:dyDescent="0.2">
      <c r="C670" s="4"/>
    </row>
    <row r="674" spans="2:3" ht="16" x14ac:dyDescent="0.2">
      <c r="B674" s="1"/>
      <c r="C674" s="1"/>
    </row>
    <row r="684" spans="2:3" ht="16" x14ac:dyDescent="0.2">
      <c r="B684" s="1"/>
    </row>
    <row r="689" spans="2:3" x14ac:dyDescent="0.2">
      <c r="C689" s="4"/>
    </row>
    <row r="690" spans="2:3" x14ac:dyDescent="0.2">
      <c r="C690" s="4"/>
    </row>
    <row r="691" spans="2:3" x14ac:dyDescent="0.2">
      <c r="C691" s="4"/>
    </row>
    <row r="692" spans="2:3" x14ac:dyDescent="0.2">
      <c r="C692" s="4"/>
    </row>
    <row r="693" spans="2:3" x14ac:dyDescent="0.2">
      <c r="C693" s="4"/>
    </row>
    <row r="694" spans="2:3" x14ac:dyDescent="0.2">
      <c r="C694" s="4"/>
    </row>
    <row r="695" spans="2:3" x14ac:dyDescent="0.2">
      <c r="C695" s="4"/>
    </row>
    <row r="696" spans="2:3" x14ac:dyDescent="0.2">
      <c r="C696" s="4"/>
    </row>
    <row r="697" spans="2:3" x14ac:dyDescent="0.2">
      <c r="C697" s="4"/>
    </row>
    <row r="698" spans="2:3" x14ac:dyDescent="0.2">
      <c r="C698" s="4"/>
    </row>
    <row r="699" spans="2:3" x14ac:dyDescent="0.2">
      <c r="C699" s="4"/>
    </row>
    <row r="703" spans="2:3" ht="16" x14ac:dyDescent="0.2">
      <c r="B703" s="1"/>
      <c r="C703" s="1"/>
    </row>
    <row r="713" spans="2:3" ht="16" x14ac:dyDescent="0.2">
      <c r="B713" s="1"/>
    </row>
    <row r="718" spans="2:3" x14ac:dyDescent="0.2">
      <c r="C718" s="4"/>
    </row>
    <row r="719" spans="2:3" x14ac:dyDescent="0.2">
      <c r="C719" s="4"/>
    </row>
    <row r="720" spans="2:3" x14ac:dyDescent="0.2">
      <c r="C720" s="4"/>
    </row>
    <row r="721" spans="2:3" x14ac:dyDescent="0.2">
      <c r="C721" s="4"/>
    </row>
    <row r="722" spans="2:3" x14ac:dyDescent="0.2">
      <c r="C722" s="4"/>
    </row>
    <row r="723" spans="2:3" x14ac:dyDescent="0.2">
      <c r="C723" s="4"/>
    </row>
    <row r="724" spans="2:3" x14ac:dyDescent="0.2">
      <c r="C724" s="4"/>
    </row>
    <row r="725" spans="2:3" x14ac:dyDescent="0.2">
      <c r="C725" s="4"/>
    </row>
    <row r="726" spans="2:3" x14ac:dyDescent="0.2">
      <c r="C726" s="4"/>
    </row>
    <row r="727" spans="2:3" x14ac:dyDescent="0.2">
      <c r="C727" s="4"/>
    </row>
    <row r="728" spans="2:3" x14ac:dyDescent="0.2">
      <c r="C728" s="4"/>
    </row>
    <row r="732" spans="2:3" ht="16" x14ac:dyDescent="0.2">
      <c r="B732" s="1"/>
      <c r="C732" s="1"/>
    </row>
    <row r="742" spans="2:3" ht="16" x14ac:dyDescent="0.2">
      <c r="B742" s="1"/>
    </row>
    <row r="747" spans="2:3" x14ac:dyDescent="0.2">
      <c r="C747" s="4"/>
    </row>
    <row r="748" spans="2:3" x14ac:dyDescent="0.2">
      <c r="C748" s="4"/>
    </row>
    <row r="749" spans="2:3" x14ac:dyDescent="0.2">
      <c r="C749" s="4"/>
    </row>
    <row r="750" spans="2:3" x14ac:dyDescent="0.2">
      <c r="C750" s="4"/>
    </row>
    <row r="751" spans="2:3" x14ac:dyDescent="0.2">
      <c r="C751" s="4"/>
    </row>
    <row r="752" spans="2:3" x14ac:dyDescent="0.2">
      <c r="C752" s="4"/>
    </row>
    <row r="753" spans="2:3" x14ac:dyDescent="0.2">
      <c r="C753" s="4"/>
    </row>
    <row r="754" spans="2:3" x14ac:dyDescent="0.2">
      <c r="C754" s="4"/>
    </row>
    <row r="755" spans="2:3" x14ac:dyDescent="0.2">
      <c r="C755" s="4"/>
    </row>
    <row r="756" spans="2:3" x14ac:dyDescent="0.2">
      <c r="C756" s="4"/>
    </row>
    <row r="757" spans="2:3" x14ac:dyDescent="0.2">
      <c r="C757" s="4"/>
    </row>
    <row r="761" spans="2:3" ht="16" x14ac:dyDescent="0.2">
      <c r="B761" s="1"/>
      <c r="C761" s="1"/>
    </row>
    <row r="771" spans="2:3" ht="16" x14ac:dyDescent="0.2">
      <c r="B771" s="1"/>
    </row>
    <row r="776" spans="2:3" x14ac:dyDescent="0.2">
      <c r="C776" s="4"/>
    </row>
    <row r="777" spans="2:3" x14ac:dyDescent="0.2">
      <c r="C777" s="4"/>
    </row>
    <row r="778" spans="2:3" x14ac:dyDescent="0.2">
      <c r="C778" s="4"/>
    </row>
    <row r="779" spans="2:3" x14ac:dyDescent="0.2">
      <c r="C779" s="4"/>
    </row>
    <row r="780" spans="2:3" x14ac:dyDescent="0.2">
      <c r="C780" s="4"/>
    </row>
    <row r="781" spans="2:3" x14ac:dyDescent="0.2">
      <c r="C781" s="4"/>
    </row>
    <row r="782" spans="2:3" x14ac:dyDescent="0.2">
      <c r="C782" s="4"/>
    </row>
    <row r="783" spans="2:3" x14ac:dyDescent="0.2">
      <c r="C783" s="4"/>
    </row>
    <row r="784" spans="2:3" x14ac:dyDescent="0.2">
      <c r="C784" s="4"/>
    </row>
    <row r="785" spans="2:3" x14ac:dyDescent="0.2">
      <c r="C785" s="4"/>
    </row>
    <row r="786" spans="2:3" x14ac:dyDescent="0.2">
      <c r="C786" s="4"/>
    </row>
    <row r="790" spans="2:3" ht="16" x14ac:dyDescent="0.2">
      <c r="B790" s="1"/>
      <c r="C790" s="1"/>
    </row>
    <row r="800" spans="2:3" ht="16" x14ac:dyDescent="0.2">
      <c r="B800" s="1"/>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9" spans="2:3" ht="16" x14ac:dyDescent="0.2">
      <c r="B819" s="1"/>
      <c r="C819" s="1"/>
    </row>
    <row r="829" spans="2:3" ht="16" x14ac:dyDescent="0.2">
      <c r="B829" s="1"/>
    </row>
    <row r="834" spans="2:3" x14ac:dyDescent="0.2">
      <c r="C834" s="4"/>
    </row>
    <row r="835" spans="2:3" x14ac:dyDescent="0.2">
      <c r="C835" s="4"/>
    </row>
    <row r="836" spans="2:3" x14ac:dyDescent="0.2">
      <c r="C836" s="4"/>
    </row>
    <row r="837" spans="2:3" x14ac:dyDescent="0.2">
      <c r="C837" s="4"/>
    </row>
    <row r="838" spans="2:3" x14ac:dyDescent="0.2">
      <c r="C838" s="4"/>
    </row>
    <row r="839" spans="2:3" x14ac:dyDescent="0.2">
      <c r="C839" s="4"/>
    </row>
    <row r="840" spans="2:3" x14ac:dyDescent="0.2">
      <c r="C840" s="4"/>
    </row>
    <row r="841" spans="2:3" x14ac:dyDescent="0.2">
      <c r="C841" s="4"/>
    </row>
    <row r="842" spans="2:3" x14ac:dyDescent="0.2">
      <c r="C842" s="4"/>
    </row>
    <row r="843" spans="2:3" x14ac:dyDescent="0.2">
      <c r="C843" s="4"/>
    </row>
    <row r="844" spans="2:3" x14ac:dyDescent="0.2">
      <c r="C844" s="4"/>
    </row>
    <row r="848" spans="2:3" ht="16" x14ac:dyDescent="0.2">
      <c r="B848" s="1"/>
      <c r="C848" s="1"/>
    </row>
    <row r="858" spans="2:3" ht="16" x14ac:dyDescent="0.2">
      <c r="B858" s="1"/>
    </row>
    <row r="863" spans="2:3" x14ac:dyDescent="0.2">
      <c r="C863" s="4"/>
    </row>
    <row r="864" spans="2:3" x14ac:dyDescent="0.2">
      <c r="C864" s="4"/>
    </row>
    <row r="865" spans="2:3" x14ac:dyDescent="0.2">
      <c r="C865" s="4"/>
    </row>
    <row r="866" spans="2:3" x14ac:dyDescent="0.2">
      <c r="C866" s="4"/>
    </row>
    <row r="867" spans="2:3" x14ac:dyDescent="0.2">
      <c r="C867" s="4"/>
    </row>
    <row r="868" spans="2:3" x14ac:dyDescent="0.2">
      <c r="C868" s="4"/>
    </row>
    <row r="869" spans="2:3" x14ac:dyDescent="0.2">
      <c r="C869" s="4"/>
    </row>
    <row r="870" spans="2:3" x14ac:dyDescent="0.2">
      <c r="C870" s="4"/>
    </row>
    <row r="871" spans="2:3" x14ac:dyDescent="0.2">
      <c r="C871" s="4"/>
    </row>
    <row r="872" spans="2:3" x14ac:dyDescent="0.2">
      <c r="C872" s="4"/>
    </row>
    <row r="873" spans="2:3" x14ac:dyDescent="0.2">
      <c r="C873" s="4"/>
    </row>
    <row r="877" spans="2:3" ht="16" x14ac:dyDescent="0.2">
      <c r="B877" s="1"/>
      <c r="C877" s="1"/>
    </row>
    <row r="887" spans="2:3" ht="16" x14ac:dyDescent="0.2">
      <c r="B887" s="1"/>
    </row>
    <row r="892" spans="2:3" x14ac:dyDescent="0.2">
      <c r="C892" s="4"/>
    </row>
    <row r="893" spans="2:3" x14ac:dyDescent="0.2">
      <c r="C893" s="4"/>
    </row>
    <row r="894" spans="2:3" x14ac:dyDescent="0.2">
      <c r="C894" s="4"/>
    </row>
    <row r="895" spans="2:3" x14ac:dyDescent="0.2">
      <c r="C895" s="4"/>
    </row>
    <row r="896" spans="2:3" x14ac:dyDescent="0.2">
      <c r="C896" s="4"/>
    </row>
    <row r="897" spans="2:3" x14ac:dyDescent="0.2">
      <c r="C897" s="4"/>
    </row>
    <row r="898" spans="2:3" x14ac:dyDescent="0.2">
      <c r="C898" s="4"/>
    </row>
    <row r="899" spans="2:3" x14ac:dyDescent="0.2">
      <c r="C899" s="4"/>
    </row>
    <row r="900" spans="2:3" x14ac:dyDescent="0.2">
      <c r="C900" s="4"/>
    </row>
    <row r="901" spans="2:3" x14ac:dyDescent="0.2">
      <c r="C901" s="4"/>
    </row>
    <row r="902" spans="2:3" x14ac:dyDescent="0.2">
      <c r="C902" s="4"/>
    </row>
    <row r="906" spans="2:3" ht="16" x14ac:dyDescent="0.2">
      <c r="B906" s="1"/>
      <c r="C906" s="1"/>
    </row>
    <row r="916" spans="2:3" ht="16" x14ac:dyDescent="0.2">
      <c r="B916" s="1"/>
    </row>
    <row r="921" spans="2:3" x14ac:dyDescent="0.2">
      <c r="C921" s="4"/>
    </row>
    <row r="922" spans="2:3" x14ac:dyDescent="0.2">
      <c r="C922" s="4"/>
    </row>
    <row r="923" spans="2:3" x14ac:dyDescent="0.2">
      <c r="C923" s="4"/>
    </row>
    <row r="924" spans="2:3" x14ac:dyDescent="0.2">
      <c r="C924" s="4"/>
    </row>
    <row r="925" spans="2:3" x14ac:dyDescent="0.2">
      <c r="C925" s="4"/>
    </row>
    <row r="926" spans="2:3" x14ac:dyDescent="0.2">
      <c r="C926" s="4"/>
    </row>
    <row r="927" spans="2:3" x14ac:dyDescent="0.2">
      <c r="C927" s="4"/>
    </row>
    <row r="928" spans="2:3" x14ac:dyDescent="0.2">
      <c r="C928" s="4"/>
    </row>
    <row r="929" spans="2:3" x14ac:dyDescent="0.2">
      <c r="C929" s="4"/>
    </row>
    <row r="930" spans="2:3" x14ac:dyDescent="0.2">
      <c r="C930" s="4"/>
    </row>
    <row r="931" spans="2:3" x14ac:dyDescent="0.2">
      <c r="C931" s="4"/>
    </row>
    <row r="935" spans="2:3" ht="16" x14ac:dyDescent="0.2">
      <c r="B935" s="1"/>
      <c r="C935" s="1"/>
    </row>
    <row r="945" spans="2:3" ht="16" x14ac:dyDescent="0.2">
      <c r="B945" s="1"/>
    </row>
    <row r="950" spans="2:3" x14ac:dyDescent="0.2">
      <c r="C950" s="4"/>
    </row>
    <row r="951" spans="2:3" x14ac:dyDescent="0.2">
      <c r="C951" s="4"/>
    </row>
    <row r="952" spans="2:3" x14ac:dyDescent="0.2">
      <c r="C952" s="4"/>
    </row>
    <row r="953" spans="2:3" x14ac:dyDescent="0.2">
      <c r="C953" s="4"/>
    </row>
    <row r="954" spans="2:3" x14ac:dyDescent="0.2">
      <c r="C954" s="4"/>
    </row>
    <row r="955" spans="2:3" x14ac:dyDescent="0.2">
      <c r="C955" s="4"/>
    </row>
    <row r="956" spans="2:3" x14ac:dyDescent="0.2">
      <c r="C956" s="4"/>
    </row>
    <row r="957" spans="2:3" x14ac:dyDescent="0.2">
      <c r="C957" s="4"/>
    </row>
    <row r="958" spans="2:3" x14ac:dyDescent="0.2">
      <c r="C958" s="4"/>
    </row>
    <row r="959" spans="2:3" x14ac:dyDescent="0.2">
      <c r="C959" s="4"/>
    </row>
    <row r="960" spans="2:3" x14ac:dyDescent="0.2">
      <c r="C960" s="4"/>
    </row>
    <row r="964" spans="2:3" ht="16" x14ac:dyDescent="0.2">
      <c r="B964" s="1"/>
      <c r="C964" s="1"/>
    </row>
    <row r="974" spans="2:3" ht="16" x14ac:dyDescent="0.2">
      <c r="B974" s="1"/>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3" spans="2:3" ht="16" x14ac:dyDescent="0.2">
      <c r="B993" s="1"/>
      <c r="C993" s="1"/>
    </row>
    <row r="1003" spans="2:3" ht="16" x14ac:dyDescent="0.2">
      <c r="B1003" s="1"/>
    </row>
    <row r="1008" spans="2:3" x14ac:dyDescent="0.2">
      <c r="C1008" s="4"/>
    </row>
    <row r="1009" spans="2:3" x14ac:dyDescent="0.2">
      <c r="C1009" s="4"/>
    </row>
    <row r="1010" spans="2:3" x14ac:dyDescent="0.2">
      <c r="C1010" s="4"/>
    </row>
    <row r="1011" spans="2:3" x14ac:dyDescent="0.2">
      <c r="C1011" s="4"/>
    </row>
    <row r="1012" spans="2:3" x14ac:dyDescent="0.2">
      <c r="C1012" s="4"/>
    </row>
    <row r="1013" spans="2:3" x14ac:dyDescent="0.2">
      <c r="C1013" s="4"/>
    </row>
    <row r="1014" spans="2:3" x14ac:dyDescent="0.2">
      <c r="C1014" s="4"/>
    </row>
    <row r="1015" spans="2:3" x14ac:dyDescent="0.2">
      <c r="C1015" s="4"/>
    </row>
    <row r="1016" spans="2:3" x14ac:dyDescent="0.2">
      <c r="C1016" s="4"/>
    </row>
    <row r="1017" spans="2:3" x14ac:dyDescent="0.2">
      <c r="C1017" s="4"/>
    </row>
    <row r="1018" spans="2:3" x14ac:dyDescent="0.2">
      <c r="C1018" s="4"/>
    </row>
    <row r="1022" spans="2:3" ht="16" x14ac:dyDescent="0.2">
      <c r="B1022" s="1"/>
      <c r="C1022" s="1"/>
    </row>
    <row r="1032" spans="2:3" ht="16" x14ac:dyDescent="0.2">
      <c r="B1032" s="1"/>
    </row>
    <row r="1037" spans="2:3" x14ac:dyDescent="0.2">
      <c r="C1037" s="4"/>
    </row>
    <row r="1038" spans="2:3" x14ac:dyDescent="0.2">
      <c r="C1038" s="4"/>
    </row>
    <row r="1039" spans="2:3" x14ac:dyDescent="0.2">
      <c r="C1039" s="4"/>
    </row>
    <row r="1040" spans="2:3" x14ac:dyDescent="0.2">
      <c r="C1040" s="4"/>
    </row>
    <row r="1041" spans="2:3" x14ac:dyDescent="0.2">
      <c r="C1041" s="4"/>
    </row>
    <row r="1042" spans="2:3" x14ac:dyDescent="0.2">
      <c r="C1042" s="4"/>
    </row>
    <row r="1043" spans="2:3" x14ac:dyDescent="0.2">
      <c r="C1043" s="4"/>
    </row>
    <row r="1044" spans="2:3" x14ac:dyDescent="0.2">
      <c r="C1044" s="4"/>
    </row>
    <row r="1045" spans="2:3" x14ac:dyDescent="0.2">
      <c r="C1045" s="4"/>
    </row>
    <row r="1046" spans="2:3" x14ac:dyDescent="0.2">
      <c r="C1046" s="4"/>
    </row>
    <row r="1047" spans="2:3" x14ac:dyDescent="0.2">
      <c r="C1047" s="4"/>
    </row>
    <row r="1051" spans="2:3" ht="16" x14ac:dyDescent="0.2">
      <c r="B1051" s="1"/>
      <c r="C1051" s="1"/>
    </row>
    <row r="1061" spans="2:3" ht="16" x14ac:dyDescent="0.2">
      <c r="B1061" s="1"/>
    </row>
    <row r="1066" spans="2:3" x14ac:dyDescent="0.2">
      <c r="C1066" s="4"/>
    </row>
    <row r="1067" spans="2:3" x14ac:dyDescent="0.2">
      <c r="C1067" s="4"/>
    </row>
    <row r="1068" spans="2:3" x14ac:dyDescent="0.2">
      <c r="C1068" s="4"/>
    </row>
    <row r="1069" spans="2:3" x14ac:dyDescent="0.2">
      <c r="C1069" s="4"/>
    </row>
    <row r="1070" spans="2:3" x14ac:dyDescent="0.2">
      <c r="C1070" s="4"/>
    </row>
    <row r="1071" spans="2:3" x14ac:dyDescent="0.2">
      <c r="C1071" s="4"/>
    </row>
    <row r="1072" spans="2:3" x14ac:dyDescent="0.2">
      <c r="C1072" s="4"/>
    </row>
    <row r="1073" spans="2:3" x14ac:dyDescent="0.2">
      <c r="C1073" s="4"/>
    </row>
    <row r="1074" spans="2:3" x14ac:dyDescent="0.2">
      <c r="C1074" s="4"/>
    </row>
    <row r="1075" spans="2:3" x14ac:dyDescent="0.2">
      <c r="C1075" s="4"/>
    </row>
    <row r="1076" spans="2:3" x14ac:dyDescent="0.2">
      <c r="C1076" s="4"/>
    </row>
    <row r="1080" spans="2:3" ht="16" x14ac:dyDescent="0.2">
      <c r="B1080" s="1"/>
      <c r="C1080" s="1"/>
    </row>
    <row r="1090" spans="2:3" ht="16" x14ac:dyDescent="0.2">
      <c r="B1090" s="1"/>
    </row>
    <row r="1095" spans="2:3" x14ac:dyDescent="0.2">
      <c r="C1095" s="4"/>
    </row>
    <row r="1096" spans="2:3" x14ac:dyDescent="0.2">
      <c r="C1096" s="4"/>
    </row>
    <row r="1097" spans="2:3" x14ac:dyDescent="0.2">
      <c r="C1097" s="4"/>
    </row>
    <row r="1098" spans="2:3" x14ac:dyDescent="0.2">
      <c r="C1098" s="4"/>
    </row>
    <row r="1099" spans="2:3" x14ac:dyDescent="0.2">
      <c r="C1099" s="4"/>
    </row>
    <row r="1100" spans="2:3" x14ac:dyDescent="0.2">
      <c r="C1100" s="4"/>
    </row>
    <row r="1101" spans="2:3" x14ac:dyDescent="0.2">
      <c r="C1101" s="4"/>
    </row>
    <row r="1102" spans="2:3" x14ac:dyDescent="0.2">
      <c r="C1102" s="4"/>
    </row>
    <row r="1103" spans="2:3" x14ac:dyDescent="0.2">
      <c r="C1103" s="4"/>
    </row>
    <row r="1104" spans="2:3" x14ac:dyDescent="0.2">
      <c r="C1104" s="4"/>
    </row>
    <row r="1105" spans="2:3" x14ac:dyDescent="0.2">
      <c r="C1105" s="4"/>
    </row>
    <row r="1109" spans="2:3" ht="16" x14ac:dyDescent="0.2">
      <c r="B1109" s="1"/>
      <c r="C1109" s="1"/>
    </row>
    <row r="1119" spans="2:3" ht="16" x14ac:dyDescent="0.2">
      <c r="B1119" s="1"/>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sheetData>
  <mergeCells count="2">
    <mergeCell ref="D4:S4"/>
    <mergeCell ref="V4:AF4"/>
  </mergeCells>
  <hyperlinks>
    <hyperlink ref="C2" r:id="rId1" xr:uid="{00000000-0004-0000-01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3"/>
  <sheetViews>
    <sheetView topLeftCell="A37" zoomScale="130" zoomScaleNormal="130" workbookViewId="0">
      <selection activeCell="D55" sqref="D55"/>
    </sheetView>
  </sheetViews>
  <sheetFormatPr baseColWidth="10" defaultColWidth="8.83203125" defaultRowHeight="15" x14ac:dyDescent="0.2"/>
  <cols>
    <col min="1" max="1" width="17.5" bestFit="1" customWidth="1"/>
  </cols>
  <sheetData>
    <row r="1" spans="1:4" x14ac:dyDescent="0.2">
      <c r="A1" t="s">
        <v>1508</v>
      </c>
    </row>
    <row r="3" spans="1:4" x14ac:dyDescent="0.2">
      <c r="A3" s="8" t="s">
        <v>1509</v>
      </c>
    </row>
    <row r="5" spans="1:4" x14ac:dyDescent="0.2">
      <c r="A5" t="s">
        <v>11</v>
      </c>
      <c r="B5" s="5" t="s">
        <v>1510</v>
      </c>
    </row>
    <row r="6" spans="1:4" x14ac:dyDescent="0.2">
      <c r="A6" t="s">
        <v>1511</v>
      </c>
      <c r="B6">
        <v>2015</v>
      </c>
    </row>
    <row r="8" spans="1:4" x14ac:dyDescent="0.2">
      <c r="A8" t="s">
        <v>1512</v>
      </c>
      <c r="B8" t="s">
        <v>1513</v>
      </c>
      <c r="C8" t="s">
        <v>1514</v>
      </c>
    </row>
    <row r="9" spans="1:4" x14ac:dyDescent="0.2">
      <c r="A9" t="s">
        <v>1515</v>
      </c>
      <c r="B9">
        <v>15.1</v>
      </c>
      <c r="C9">
        <v>20.5</v>
      </c>
    </row>
    <row r="10" spans="1:4" x14ac:dyDescent="0.2">
      <c r="A10" t="s">
        <v>1516</v>
      </c>
      <c r="B10">
        <v>25.2</v>
      </c>
      <c r="C10">
        <v>22.6</v>
      </c>
    </row>
    <row r="12" spans="1:4" x14ac:dyDescent="0.2">
      <c r="A12" t="s">
        <v>11</v>
      </c>
      <c r="B12" s="5" t="s">
        <v>1517</v>
      </c>
    </row>
    <row r="13" spans="1:4" x14ac:dyDescent="0.2">
      <c r="A13" t="s">
        <v>1511</v>
      </c>
      <c r="B13">
        <v>2017</v>
      </c>
    </row>
    <row r="15" spans="1:4" x14ac:dyDescent="0.2">
      <c r="A15" t="s">
        <v>1512</v>
      </c>
      <c r="B15" t="s">
        <v>1513</v>
      </c>
      <c r="C15" t="s">
        <v>1518</v>
      </c>
      <c r="D15" t="s">
        <v>1514</v>
      </c>
    </row>
    <row r="16" spans="1:4" x14ac:dyDescent="0.2">
      <c r="A16" t="s">
        <v>1519</v>
      </c>
      <c r="B16">
        <v>21.5</v>
      </c>
      <c r="C16">
        <v>17</v>
      </c>
      <c r="D16">
        <v>17</v>
      </c>
    </row>
    <row r="17" spans="1:6" x14ac:dyDescent="0.2">
      <c r="A17">
        <v>2050</v>
      </c>
      <c r="B17">
        <v>27</v>
      </c>
      <c r="C17">
        <v>27</v>
      </c>
      <c r="D17">
        <v>27</v>
      </c>
    </row>
    <row r="19" spans="1:6" x14ac:dyDescent="0.2">
      <c r="A19" t="s">
        <v>11</v>
      </c>
      <c r="B19" s="5" t="s">
        <v>1520</v>
      </c>
    </row>
    <row r="20" spans="1:6" x14ac:dyDescent="0.2">
      <c r="A20" t="s">
        <v>1511</v>
      </c>
      <c r="B20">
        <v>2021</v>
      </c>
    </row>
    <row r="22" spans="1:6" x14ac:dyDescent="0.2">
      <c r="A22" t="s">
        <v>1512</v>
      </c>
      <c r="B22" t="s">
        <v>1513</v>
      </c>
      <c r="C22" t="s">
        <v>1518</v>
      </c>
      <c r="D22" t="s">
        <v>1521</v>
      </c>
      <c r="E22" t="s">
        <v>1514</v>
      </c>
      <c r="F22" t="s">
        <v>1522</v>
      </c>
    </row>
    <row r="23" spans="1:6" x14ac:dyDescent="0.2">
      <c r="A23" t="s">
        <v>1523</v>
      </c>
      <c r="B23">
        <v>26.7</v>
      </c>
      <c r="C23">
        <v>24.4</v>
      </c>
      <c r="D23">
        <v>23.4</v>
      </c>
      <c r="E23">
        <v>21</v>
      </c>
      <c r="F23">
        <v>25.5</v>
      </c>
    </row>
    <row r="25" spans="1:6" x14ac:dyDescent="0.2">
      <c r="A25" t="s">
        <v>11</v>
      </c>
      <c r="B25" s="5" t="s">
        <v>1524</v>
      </c>
    </row>
    <row r="26" spans="1:6" x14ac:dyDescent="0.2">
      <c r="A26" t="s">
        <v>1511</v>
      </c>
      <c r="B26">
        <v>2016</v>
      </c>
    </row>
    <row r="28" spans="1:6" x14ac:dyDescent="0.2">
      <c r="A28" t="s">
        <v>1512</v>
      </c>
      <c r="B28" t="s">
        <v>1525</v>
      </c>
      <c r="C28" t="s">
        <v>1514</v>
      </c>
      <c r="D28" t="s">
        <v>1522</v>
      </c>
    </row>
    <row r="29" spans="1:6" x14ac:dyDescent="0.2">
      <c r="A29">
        <v>2004</v>
      </c>
      <c r="B29">
        <v>20</v>
      </c>
    </row>
    <row r="30" spans="1:6" x14ac:dyDescent="0.2">
      <c r="A30">
        <v>2011</v>
      </c>
      <c r="C30">
        <v>16</v>
      </c>
    </row>
    <row r="31" spans="1:6" x14ac:dyDescent="0.2">
      <c r="A31">
        <v>2013</v>
      </c>
      <c r="D31">
        <v>13.5</v>
      </c>
    </row>
    <row r="32" spans="1:6" x14ac:dyDescent="0.2">
      <c r="A32">
        <v>2016</v>
      </c>
      <c r="B32">
        <v>21</v>
      </c>
      <c r="C32">
        <v>21</v>
      </c>
      <c r="D32">
        <v>20.5</v>
      </c>
    </row>
    <row r="34" spans="1:19" x14ac:dyDescent="0.2">
      <c r="A34" t="s">
        <v>11</v>
      </c>
      <c r="B34" s="5" t="s">
        <v>1526</v>
      </c>
    </row>
    <row r="35" spans="1:19" x14ac:dyDescent="0.2">
      <c r="A35" t="s">
        <v>1511</v>
      </c>
      <c r="B35">
        <v>2010</v>
      </c>
    </row>
    <row r="37" spans="1:19" x14ac:dyDescent="0.2">
      <c r="B37" t="s">
        <v>1527</v>
      </c>
      <c r="C37" t="s">
        <v>1528</v>
      </c>
      <c r="D37" t="s">
        <v>1529</v>
      </c>
      <c r="E37" t="s">
        <v>1514</v>
      </c>
      <c r="F37" t="s">
        <v>1530</v>
      </c>
    </row>
    <row r="38" spans="1:19" x14ac:dyDescent="0.2">
      <c r="A38" t="s">
        <v>1531</v>
      </c>
      <c r="B38" t="s">
        <v>1532</v>
      </c>
      <c r="C38" t="s">
        <v>1533</v>
      </c>
      <c r="D38" s="9" t="s">
        <v>1534</v>
      </c>
      <c r="E38" s="9" t="s">
        <v>1535</v>
      </c>
      <c r="F38" s="9" t="s">
        <v>1536</v>
      </c>
    </row>
    <row r="40" spans="1:19" x14ac:dyDescent="0.2">
      <c r="A40" t="s">
        <v>1512</v>
      </c>
      <c r="B40" t="s">
        <v>1537</v>
      </c>
      <c r="C40" t="s">
        <v>1538</v>
      </c>
      <c r="D40" t="s">
        <v>1539</v>
      </c>
      <c r="E40" t="s">
        <v>1521</v>
      </c>
      <c r="F40" t="s">
        <v>1514</v>
      </c>
    </row>
    <row r="41" spans="1:19" x14ac:dyDescent="0.2">
      <c r="A41">
        <v>2010</v>
      </c>
      <c r="B41">
        <v>21</v>
      </c>
      <c r="C41">
        <v>17</v>
      </c>
      <c r="D41">
        <v>10</v>
      </c>
      <c r="E41">
        <v>14</v>
      </c>
      <c r="F41">
        <v>12</v>
      </c>
    </row>
    <row r="42" spans="1:19" x14ac:dyDescent="0.2">
      <c r="A42">
        <v>2020</v>
      </c>
      <c r="B42">
        <v>23</v>
      </c>
      <c r="C42">
        <v>19</v>
      </c>
      <c r="D42">
        <v>12</v>
      </c>
      <c r="E42">
        <v>15</v>
      </c>
      <c r="F42">
        <v>14</v>
      </c>
    </row>
    <row r="43" spans="1:19" x14ac:dyDescent="0.2">
      <c r="A43">
        <v>2050</v>
      </c>
      <c r="B43">
        <v>25</v>
      </c>
      <c r="C43">
        <v>21</v>
      </c>
      <c r="D43">
        <v>15</v>
      </c>
      <c r="E43">
        <v>18</v>
      </c>
      <c r="F43">
        <v>15</v>
      </c>
    </row>
    <row r="45" spans="1:19" x14ac:dyDescent="0.2">
      <c r="Q45" t="s">
        <v>1540</v>
      </c>
      <c r="R45" t="s">
        <v>1511</v>
      </c>
      <c r="S45" t="s">
        <v>1541</v>
      </c>
    </row>
    <row r="46" spans="1:19" x14ac:dyDescent="0.2">
      <c r="A46" s="8" t="s">
        <v>1542</v>
      </c>
      <c r="Q46" t="s">
        <v>1525</v>
      </c>
      <c r="R46">
        <v>2010</v>
      </c>
      <c r="S46">
        <v>0.1</v>
      </c>
    </row>
    <row r="47" spans="1:19" x14ac:dyDescent="0.2">
      <c r="A47" t="s">
        <v>1512</v>
      </c>
      <c r="B47" t="s">
        <v>1529</v>
      </c>
      <c r="C47" t="s">
        <v>1543</v>
      </c>
      <c r="D47" t="s">
        <v>1525</v>
      </c>
      <c r="E47" t="s">
        <v>1537</v>
      </c>
      <c r="F47" t="s">
        <v>1538</v>
      </c>
      <c r="G47" t="s">
        <v>1521</v>
      </c>
      <c r="H47" t="s">
        <v>1544</v>
      </c>
      <c r="I47" t="s">
        <v>1514</v>
      </c>
      <c r="Q47" t="s">
        <v>1537</v>
      </c>
      <c r="R47">
        <v>2010</v>
      </c>
      <c r="S47">
        <v>0.151</v>
      </c>
    </row>
    <row r="48" spans="1:19" ht="16" thickBot="1" x14ac:dyDescent="0.25">
      <c r="A48">
        <v>2005</v>
      </c>
      <c r="Q48" t="s">
        <v>1538</v>
      </c>
      <c r="R48">
        <v>2010</v>
      </c>
      <c r="S48">
        <v>0.14000000000000001</v>
      </c>
    </row>
    <row r="49" spans="1:19" ht="16" thickTop="1" x14ac:dyDescent="0.2">
      <c r="A49">
        <v>2010</v>
      </c>
      <c r="D49" s="10">
        <v>10</v>
      </c>
      <c r="E49" s="11">
        <v>15.1</v>
      </c>
      <c r="F49" s="12">
        <v>14</v>
      </c>
      <c r="G49" s="12">
        <v>11</v>
      </c>
      <c r="H49" s="12">
        <v>11</v>
      </c>
      <c r="I49" s="13">
        <v>10</v>
      </c>
      <c r="Q49" t="s">
        <v>1521</v>
      </c>
      <c r="R49">
        <v>2010</v>
      </c>
      <c r="S49">
        <v>0.11</v>
      </c>
    </row>
    <row r="50" spans="1:19" x14ac:dyDescent="0.2">
      <c r="A50">
        <v>2020</v>
      </c>
      <c r="D50" s="14">
        <v>11.9</v>
      </c>
      <c r="E50" s="15">
        <v>17.899999999999999</v>
      </c>
      <c r="F50" s="16">
        <v>16.8</v>
      </c>
      <c r="G50" s="16">
        <v>14</v>
      </c>
      <c r="H50" s="16">
        <v>14</v>
      </c>
      <c r="I50" s="17">
        <v>16.8</v>
      </c>
      <c r="Q50" t="s">
        <v>1544</v>
      </c>
      <c r="R50">
        <v>2010</v>
      </c>
      <c r="S50">
        <v>0.11</v>
      </c>
    </row>
    <row r="51" spans="1:19" ht="16" thickBot="1" x14ac:dyDescent="0.25">
      <c r="A51">
        <v>2050</v>
      </c>
      <c r="D51" s="14">
        <v>12.5</v>
      </c>
      <c r="E51" s="18">
        <v>26.7</v>
      </c>
      <c r="F51" s="19">
        <v>24.4</v>
      </c>
      <c r="G51" s="19">
        <v>23.4</v>
      </c>
      <c r="H51" s="19">
        <v>23.4</v>
      </c>
      <c r="I51" s="20">
        <v>21</v>
      </c>
      <c r="Q51" t="s">
        <v>1514</v>
      </c>
      <c r="R51">
        <v>2010</v>
      </c>
      <c r="S51">
        <v>0.1</v>
      </c>
    </row>
    <row r="52" spans="1:19" ht="16" thickTop="1" x14ac:dyDescent="0.2">
      <c r="Q52" t="s">
        <v>1525</v>
      </c>
      <c r="R52">
        <v>2020</v>
      </c>
      <c r="S52">
        <v>0.11900000000000001</v>
      </c>
    </row>
    <row r="53" spans="1:19" x14ac:dyDescent="0.2">
      <c r="Q53" t="s">
        <v>1537</v>
      </c>
      <c r="R53">
        <v>2020</v>
      </c>
      <c r="S53">
        <v>0.17899999999999999</v>
      </c>
    </row>
    <row r="54" spans="1:19" x14ac:dyDescent="0.2">
      <c r="A54" s="14"/>
      <c r="B54" s="5" t="s">
        <v>1545</v>
      </c>
      <c r="Q54" t="s">
        <v>1538</v>
      </c>
      <c r="R54">
        <v>2020</v>
      </c>
      <c r="S54">
        <v>0.16800000000000001</v>
      </c>
    </row>
    <row r="55" spans="1:19" x14ac:dyDescent="0.2">
      <c r="A55" s="10"/>
      <c r="B55" s="5" t="s">
        <v>1510</v>
      </c>
      <c r="Q55" t="s">
        <v>1521</v>
      </c>
      <c r="R55">
        <v>2020</v>
      </c>
      <c r="S55">
        <v>0.14000000000000001</v>
      </c>
    </row>
    <row r="56" spans="1:19" x14ac:dyDescent="0.2">
      <c r="A56" s="21"/>
      <c r="B56" s="5" t="s">
        <v>1520</v>
      </c>
      <c r="Q56" t="s">
        <v>1544</v>
      </c>
      <c r="R56">
        <v>2020</v>
      </c>
      <c r="S56">
        <v>0.14000000000000001</v>
      </c>
    </row>
    <row r="57" spans="1:19" x14ac:dyDescent="0.2">
      <c r="A57" s="16"/>
      <c r="B57" t="s">
        <v>1546</v>
      </c>
      <c r="Q57" t="s">
        <v>1514</v>
      </c>
      <c r="R57">
        <v>2020</v>
      </c>
      <c r="S57">
        <v>0.16800000000000001</v>
      </c>
    </row>
    <row r="58" spans="1:19" ht="16" thickBot="1" x14ac:dyDescent="0.25">
      <c r="A58" s="22"/>
      <c r="B58" s="5" t="s">
        <v>1526</v>
      </c>
      <c r="Q58" t="s">
        <v>1525</v>
      </c>
      <c r="R58">
        <v>2050</v>
      </c>
      <c r="S58">
        <v>0.125</v>
      </c>
    </row>
    <row r="59" spans="1:19" ht="17" thickTop="1" thickBot="1" x14ac:dyDescent="0.25">
      <c r="A59" s="23"/>
      <c r="B59" t="s">
        <v>1547</v>
      </c>
      <c r="Q59" t="s">
        <v>1537</v>
      </c>
      <c r="R59">
        <v>2050</v>
      </c>
      <c r="S59">
        <v>0.26700000000000002</v>
      </c>
    </row>
    <row r="60" spans="1:19" ht="16" thickTop="1" x14ac:dyDescent="0.2">
      <c r="Q60" t="s">
        <v>1538</v>
      </c>
      <c r="R60">
        <v>2050</v>
      </c>
      <c r="S60">
        <v>0.24399999999999999</v>
      </c>
    </row>
    <row r="61" spans="1:19" x14ac:dyDescent="0.2">
      <c r="Q61" t="s">
        <v>1521</v>
      </c>
      <c r="R61">
        <v>2050</v>
      </c>
      <c r="S61">
        <v>0.23399999999999999</v>
      </c>
    </row>
    <row r="62" spans="1:19" x14ac:dyDescent="0.2">
      <c r="Q62" t="s">
        <v>1544</v>
      </c>
      <c r="R62">
        <v>2050</v>
      </c>
      <c r="S62">
        <v>0.23399999999999999</v>
      </c>
    </row>
    <row r="63" spans="1:19" x14ac:dyDescent="0.2">
      <c r="Q63" t="s">
        <v>1514</v>
      </c>
      <c r="R63">
        <v>2050</v>
      </c>
      <c r="S63">
        <v>0.21</v>
      </c>
    </row>
  </sheetData>
  <hyperlinks>
    <hyperlink ref="B5" r:id="rId1" xr:uid="{00000000-0004-0000-0200-000000000000}"/>
    <hyperlink ref="B12" r:id="rId2" xr:uid="{00000000-0004-0000-0200-000001000000}"/>
    <hyperlink ref="B19" r:id="rId3" xr:uid="{00000000-0004-0000-0200-000002000000}"/>
    <hyperlink ref="B25" r:id="rId4" xr:uid="{00000000-0004-0000-0200-000003000000}"/>
    <hyperlink ref="B34" r:id="rId5" xr:uid="{00000000-0004-0000-0200-000004000000}"/>
    <hyperlink ref="B55" r:id="rId6" xr:uid="{00000000-0004-0000-0200-000005000000}"/>
    <hyperlink ref="B56" r:id="rId7" xr:uid="{00000000-0004-0000-0200-000006000000}"/>
    <hyperlink ref="B58" r:id="rId8" xr:uid="{00000000-0004-0000-0200-000007000000}"/>
  </hyperlinks>
  <pageMargins left="0.7" right="0.7" top="0.75" bottom="0.75" header="0.3" footer="0.3"/>
  <pageSetup paperSize="9" orientation="portrait"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BEC39-8E36-B844-919E-F7FD028478C5}">
  <dimension ref="A1:C182"/>
  <sheetViews>
    <sheetView workbookViewId="0">
      <selection activeCell="B2" sqref="B2"/>
    </sheetView>
  </sheetViews>
  <sheetFormatPr baseColWidth="10" defaultRowHeight="15" x14ac:dyDescent="0.2"/>
  <sheetData>
    <row r="1" spans="1:3" x14ac:dyDescent="0.2">
      <c r="A1" t="s">
        <v>1508</v>
      </c>
    </row>
    <row r="2" spans="1:3" x14ac:dyDescent="0.2">
      <c r="A2" t="s">
        <v>11</v>
      </c>
      <c r="B2" s="5" t="s">
        <v>1926</v>
      </c>
    </row>
    <row r="3" spans="1:3" x14ac:dyDescent="0.2">
      <c r="B3" t="s">
        <v>1990</v>
      </c>
    </row>
    <row r="4" spans="1:3" x14ac:dyDescent="0.2">
      <c r="B4" t="s">
        <v>1927</v>
      </c>
    </row>
    <row r="6" spans="1:3" x14ac:dyDescent="0.2">
      <c r="A6" t="s">
        <v>1928</v>
      </c>
      <c r="B6" t="s">
        <v>1557</v>
      </c>
      <c r="C6" t="s">
        <v>1929</v>
      </c>
    </row>
    <row r="7" spans="1:3" x14ac:dyDescent="0.2">
      <c r="A7" t="s">
        <v>1781</v>
      </c>
      <c r="B7" t="s">
        <v>1780</v>
      </c>
      <c r="C7">
        <v>1979.00925776538</v>
      </c>
    </row>
    <row r="8" spans="1:3" x14ac:dyDescent="0.2">
      <c r="A8" t="s">
        <v>1660</v>
      </c>
      <c r="B8" t="s">
        <v>1659</v>
      </c>
      <c r="C8">
        <v>1958.44579326747</v>
      </c>
    </row>
    <row r="9" spans="1:3" x14ac:dyDescent="0.2">
      <c r="A9" t="s">
        <v>1722</v>
      </c>
      <c r="B9" t="s">
        <v>1721</v>
      </c>
      <c r="C9">
        <v>1946.6159515662</v>
      </c>
    </row>
    <row r="10" spans="1:3" x14ac:dyDescent="0.2">
      <c r="A10" t="s">
        <v>1744</v>
      </c>
      <c r="B10" t="s">
        <v>1743</v>
      </c>
      <c r="C10">
        <v>1942.5184610159599</v>
      </c>
    </row>
    <row r="11" spans="1:3" x14ac:dyDescent="0.2">
      <c r="A11" t="s">
        <v>1920</v>
      </c>
      <c r="B11" t="s">
        <v>1919</v>
      </c>
      <c r="C11">
        <v>1914.3523262382901</v>
      </c>
    </row>
    <row r="12" spans="1:3" x14ac:dyDescent="0.2">
      <c r="A12" t="s">
        <v>1851</v>
      </c>
      <c r="B12" t="s">
        <v>1850</v>
      </c>
      <c r="C12">
        <v>1895.53287972827</v>
      </c>
    </row>
    <row r="13" spans="1:3" x14ac:dyDescent="0.2">
      <c r="A13" t="s">
        <v>1930</v>
      </c>
      <c r="B13" t="s">
        <v>1931</v>
      </c>
      <c r="C13">
        <v>1894.97150512036</v>
      </c>
    </row>
    <row r="14" spans="1:3" x14ac:dyDescent="0.2">
      <c r="A14" t="s">
        <v>1606</v>
      </c>
      <c r="B14" t="s">
        <v>1605</v>
      </c>
      <c r="C14">
        <v>1894.57627127724</v>
      </c>
    </row>
    <row r="15" spans="1:3" x14ac:dyDescent="0.2">
      <c r="A15" t="s">
        <v>1800</v>
      </c>
      <c r="B15" t="s">
        <v>1799</v>
      </c>
      <c r="C15">
        <v>1888.51204110916</v>
      </c>
    </row>
    <row r="16" spans="1:3" x14ac:dyDescent="0.2">
      <c r="A16" t="s">
        <v>1566</v>
      </c>
      <c r="B16" t="s">
        <v>1565</v>
      </c>
      <c r="C16">
        <v>1874.3372860207201</v>
      </c>
    </row>
    <row r="17" spans="1:3" x14ac:dyDescent="0.2">
      <c r="A17">
        <v>-99</v>
      </c>
      <c r="B17" t="s">
        <v>1932</v>
      </c>
      <c r="C17">
        <v>1869.6603131964</v>
      </c>
    </row>
    <row r="18" spans="1:3" x14ac:dyDescent="0.2">
      <c r="A18" t="s">
        <v>1933</v>
      </c>
      <c r="B18" t="s">
        <v>1934</v>
      </c>
      <c r="C18">
        <v>1862.66666252357</v>
      </c>
    </row>
    <row r="19" spans="1:3" x14ac:dyDescent="0.2">
      <c r="A19" t="s">
        <v>1740</v>
      </c>
      <c r="B19" t="s">
        <v>1739</v>
      </c>
      <c r="C19">
        <v>1858.0165898617499</v>
      </c>
    </row>
    <row r="20" spans="1:3" x14ac:dyDescent="0.2">
      <c r="A20" t="s">
        <v>1774</v>
      </c>
      <c r="B20" t="s">
        <v>1773</v>
      </c>
      <c r="C20">
        <v>1845.81788273762</v>
      </c>
    </row>
    <row r="21" spans="1:3" x14ac:dyDescent="0.2">
      <c r="A21" t="s">
        <v>1935</v>
      </c>
      <c r="B21" t="s">
        <v>1936</v>
      </c>
      <c r="C21">
        <v>1844.04927100294</v>
      </c>
    </row>
    <row r="22" spans="1:3" x14ac:dyDescent="0.2">
      <c r="A22" t="s">
        <v>357</v>
      </c>
      <c r="B22" t="s">
        <v>1483</v>
      </c>
      <c r="C22">
        <v>1842.41902705449</v>
      </c>
    </row>
    <row r="23" spans="1:3" x14ac:dyDescent="0.2">
      <c r="A23" t="s">
        <v>375</v>
      </c>
      <c r="B23" t="s">
        <v>1869</v>
      </c>
      <c r="C23">
        <v>1840.1732834194399</v>
      </c>
    </row>
    <row r="24" spans="1:3" x14ac:dyDescent="0.2">
      <c r="A24" t="s">
        <v>1629</v>
      </c>
      <c r="B24" t="s">
        <v>1628</v>
      </c>
      <c r="C24">
        <v>1834.9098034743199</v>
      </c>
    </row>
    <row r="25" spans="1:3" x14ac:dyDescent="0.2">
      <c r="A25" t="s">
        <v>1937</v>
      </c>
      <c r="B25" t="s">
        <v>1938</v>
      </c>
      <c r="C25">
        <v>1831.06092916238</v>
      </c>
    </row>
    <row r="26" spans="1:3" x14ac:dyDescent="0.2">
      <c r="A26" t="s">
        <v>390</v>
      </c>
      <c r="B26" t="s">
        <v>1469</v>
      </c>
      <c r="C26">
        <v>1822.2431774986501</v>
      </c>
    </row>
    <row r="27" spans="1:3" x14ac:dyDescent="0.2">
      <c r="A27" t="s">
        <v>1562</v>
      </c>
      <c r="B27" t="s">
        <v>1561</v>
      </c>
      <c r="C27">
        <v>1821.07031081078</v>
      </c>
    </row>
    <row r="28" spans="1:3" x14ac:dyDescent="0.2">
      <c r="A28" t="s">
        <v>1761</v>
      </c>
      <c r="B28" t="s">
        <v>1760</v>
      </c>
      <c r="C28">
        <v>1806.09324479005</v>
      </c>
    </row>
    <row r="29" spans="1:3" x14ac:dyDescent="0.2">
      <c r="A29" t="s">
        <v>1819</v>
      </c>
      <c r="B29" t="s">
        <v>1818</v>
      </c>
      <c r="C29">
        <v>1797.0891441071899</v>
      </c>
    </row>
    <row r="30" spans="1:3" x14ac:dyDescent="0.2">
      <c r="A30" t="s">
        <v>1939</v>
      </c>
      <c r="B30" t="s">
        <v>1940</v>
      </c>
      <c r="C30">
        <v>1795.1817653890801</v>
      </c>
    </row>
    <row r="31" spans="1:3" x14ac:dyDescent="0.2">
      <c r="A31" t="s">
        <v>1941</v>
      </c>
      <c r="B31" t="s">
        <v>1942</v>
      </c>
      <c r="C31">
        <v>1792.9839856367901</v>
      </c>
    </row>
    <row r="32" spans="1:3" x14ac:dyDescent="0.2">
      <c r="A32" t="s">
        <v>1943</v>
      </c>
      <c r="B32" t="s">
        <v>1944</v>
      </c>
      <c r="C32">
        <v>1789.3842070859801</v>
      </c>
    </row>
    <row r="33" spans="1:3" x14ac:dyDescent="0.2">
      <c r="A33" t="s">
        <v>394</v>
      </c>
      <c r="B33" t="s">
        <v>1489</v>
      </c>
      <c r="C33">
        <v>1787.87489036439</v>
      </c>
    </row>
    <row r="34" spans="1:3" x14ac:dyDescent="0.2">
      <c r="A34" t="s">
        <v>1924</v>
      </c>
      <c r="B34" t="s">
        <v>1923</v>
      </c>
      <c r="C34">
        <v>1785.8334003781699</v>
      </c>
    </row>
    <row r="35" spans="1:3" x14ac:dyDescent="0.2">
      <c r="A35" t="s">
        <v>1666</v>
      </c>
      <c r="B35" t="s">
        <v>1665</v>
      </c>
      <c r="C35">
        <v>1779.9860340023599</v>
      </c>
    </row>
    <row r="36" spans="1:3" x14ac:dyDescent="0.2">
      <c r="A36" t="s">
        <v>1922</v>
      </c>
      <c r="B36" t="s">
        <v>1921</v>
      </c>
      <c r="C36">
        <v>1773.5095806204299</v>
      </c>
    </row>
    <row r="37" spans="1:3" x14ac:dyDescent="0.2">
      <c r="A37" t="s">
        <v>1754</v>
      </c>
      <c r="B37" t="s">
        <v>1753</v>
      </c>
      <c r="C37">
        <v>1764.6415274122301</v>
      </c>
    </row>
    <row r="38" spans="1:3" x14ac:dyDescent="0.2">
      <c r="A38" t="s">
        <v>1731</v>
      </c>
      <c r="B38" t="s">
        <v>1730</v>
      </c>
      <c r="C38">
        <v>1761.5087861219699</v>
      </c>
    </row>
    <row r="39" spans="1:3" x14ac:dyDescent="0.2">
      <c r="A39" t="s">
        <v>1892</v>
      </c>
      <c r="B39" t="s">
        <v>1891</v>
      </c>
      <c r="C39">
        <v>1759.9738313850701</v>
      </c>
    </row>
    <row r="40" spans="1:3" x14ac:dyDescent="0.2">
      <c r="A40" t="s">
        <v>1768</v>
      </c>
      <c r="B40" t="s">
        <v>1767</v>
      </c>
      <c r="C40">
        <v>1754.13266475611</v>
      </c>
    </row>
    <row r="41" spans="1:3" x14ac:dyDescent="0.2">
      <c r="A41" t="s">
        <v>1653</v>
      </c>
      <c r="B41" t="s">
        <v>1652</v>
      </c>
      <c r="C41">
        <v>1753.4367802899801</v>
      </c>
    </row>
    <row r="42" spans="1:3" x14ac:dyDescent="0.2">
      <c r="A42" t="s">
        <v>1718</v>
      </c>
      <c r="B42" t="s">
        <v>1717</v>
      </c>
      <c r="C42">
        <v>1752.2510351813601</v>
      </c>
    </row>
    <row r="43" spans="1:3" x14ac:dyDescent="0.2">
      <c r="A43" t="s">
        <v>1662</v>
      </c>
      <c r="B43" t="s">
        <v>1661</v>
      </c>
      <c r="C43">
        <v>1750.1411362461699</v>
      </c>
    </row>
    <row r="44" spans="1:3" x14ac:dyDescent="0.2">
      <c r="A44" t="s">
        <v>1738</v>
      </c>
      <c r="B44" t="s">
        <v>1737</v>
      </c>
      <c r="C44">
        <v>1743.7679214633799</v>
      </c>
    </row>
    <row r="45" spans="1:3" x14ac:dyDescent="0.2">
      <c r="A45" t="s">
        <v>1748</v>
      </c>
      <c r="B45" t="s">
        <v>1747</v>
      </c>
      <c r="C45">
        <v>1732.77007753762</v>
      </c>
    </row>
    <row r="46" spans="1:3" x14ac:dyDescent="0.2">
      <c r="A46" t="s">
        <v>1572</v>
      </c>
      <c r="B46" t="s">
        <v>1571</v>
      </c>
      <c r="C46">
        <v>1713.6275645533101</v>
      </c>
    </row>
    <row r="47" spans="1:3" x14ac:dyDescent="0.2">
      <c r="A47" t="s">
        <v>1672</v>
      </c>
      <c r="B47" t="s">
        <v>1671</v>
      </c>
      <c r="C47">
        <v>1711.3512858943</v>
      </c>
    </row>
    <row r="48" spans="1:3" x14ac:dyDescent="0.2">
      <c r="A48">
        <v>-99</v>
      </c>
      <c r="B48" t="s">
        <v>1945</v>
      </c>
      <c r="C48">
        <v>1709.39109461966</v>
      </c>
    </row>
    <row r="49" spans="1:3" x14ac:dyDescent="0.2">
      <c r="A49" t="s">
        <v>1646</v>
      </c>
      <c r="B49" t="s">
        <v>1645</v>
      </c>
      <c r="C49">
        <v>1706.47616351489</v>
      </c>
    </row>
    <row r="50" spans="1:3" x14ac:dyDescent="0.2">
      <c r="A50" t="s">
        <v>1802</v>
      </c>
      <c r="B50" t="s">
        <v>1801</v>
      </c>
      <c r="C50">
        <v>1704.31052799022</v>
      </c>
    </row>
    <row r="51" spans="1:3" x14ac:dyDescent="0.2">
      <c r="A51" t="s">
        <v>1868</v>
      </c>
      <c r="B51" t="s">
        <v>1867</v>
      </c>
      <c r="C51">
        <v>1690.75497312465</v>
      </c>
    </row>
    <row r="52" spans="1:3" x14ac:dyDescent="0.2">
      <c r="A52" t="s">
        <v>1750</v>
      </c>
      <c r="B52" t="s">
        <v>1749</v>
      </c>
      <c r="C52">
        <v>1690.57807587507</v>
      </c>
    </row>
    <row r="53" spans="1:3" x14ac:dyDescent="0.2">
      <c r="A53" t="s">
        <v>1853</v>
      </c>
      <c r="B53" t="s">
        <v>1852</v>
      </c>
      <c r="C53">
        <v>1684.2922937257799</v>
      </c>
    </row>
    <row r="54" spans="1:3" x14ac:dyDescent="0.2">
      <c r="A54" t="s">
        <v>1616</v>
      </c>
      <c r="B54" t="s">
        <v>1615</v>
      </c>
      <c r="C54">
        <v>1679.83594463808</v>
      </c>
    </row>
    <row r="55" spans="1:3" x14ac:dyDescent="0.2">
      <c r="A55" t="s">
        <v>1946</v>
      </c>
      <c r="B55" t="s">
        <v>1947</v>
      </c>
      <c r="C55">
        <v>1679.5931198102001</v>
      </c>
    </row>
    <row r="56" spans="1:3" x14ac:dyDescent="0.2">
      <c r="A56" t="s">
        <v>1707</v>
      </c>
      <c r="B56" t="s">
        <v>1706</v>
      </c>
      <c r="C56">
        <v>1673.7064850290899</v>
      </c>
    </row>
    <row r="57" spans="1:3" x14ac:dyDescent="0.2">
      <c r="A57" t="s">
        <v>1578</v>
      </c>
      <c r="B57" t="s">
        <v>1577</v>
      </c>
      <c r="C57">
        <v>1671.7673354370199</v>
      </c>
    </row>
    <row r="58" spans="1:3" x14ac:dyDescent="0.2">
      <c r="A58" t="s">
        <v>1726</v>
      </c>
      <c r="B58" t="s">
        <v>1725</v>
      </c>
      <c r="C58">
        <v>1662.9640737088901</v>
      </c>
    </row>
    <row r="59" spans="1:3" x14ac:dyDescent="0.2">
      <c r="A59" t="s">
        <v>1948</v>
      </c>
      <c r="B59" t="s">
        <v>1949</v>
      </c>
      <c r="C59">
        <v>1654.43939607681</v>
      </c>
    </row>
    <row r="60" spans="1:3" x14ac:dyDescent="0.2">
      <c r="A60" t="s">
        <v>1642</v>
      </c>
      <c r="B60" t="s">
        <v>1641</v>
      </c>
      <c r="C60">
        <v>1650.8213837785399</v>
      </c>
    </row>
    <row r="61" spans="1:3" x14ac:dyDescent="0.2">
      <c r="A61" t="s">
        <v>1950</v>
      </c>
      <c r="B61" t="s">
        <v>1951</v>
      </c>
      <c r="C61">
        <v>1646.0259320264699</v>
      </c>
    </row>
    <row r="62" spans="1:3" x14ac:dyDescent="0.2">
      <c r="A62" t="s">
        <v>1952</v>
      </c>
      <c r="B62" t="s">
        <v>1953</v>
      </c>
      <c r="C62">
        <v>1645.62697571792</v>
      </c>
    </row>
    <row r="63" spans="1:3" x14ac:dyDescent="0.2">
      <c r="A63" t="s">
        <v>1703</v>
      </c>
      <c r="B63" t="s">
        <v>1702</v>
      </c>
      <c r="C63">
        <v>1639.0922628682399</v>
      </c>
    </row>
    <row r="64" spans="1:3" x14ac:dyDescent="0.2">
      <c r="A64" t="s">
        <v>1954</v>
      </c>
      <c r="B64" t="s">
        <v>1955</v>
      </c>
      <c r="C64">
        <v>1638.24464060529</v>
      </c>
    </row>
    <row r="65" spans="1:3" x14ac:dyDescent="0.2">
      <c r="A65" t="s">
        <v>1901</v>
      </c>
      <c r="B65" t="s">
        <v>1900</v>
      </c>
      <c r="C65">
        <v>1632.8481153031801</v>
      </c>
    </row>
    <row r="66" spans="1:3" x14ac:dyDescent="0.2">
      <c r="A66" t="s">
        <v>1871</v>
      </c>
      <c r="B66" t="s">
        <v>1870</v>
      </c>
      <c r="C66">
        <v>1632.31625751808</v>
      </c>
    </row>
    <row r="67" spans="1:3" x14ac:dyDescent="0.2">
      <c r="A67" t="s">
        <v>1776</v>
      </c>
      <c r="B67" t="s">
        <v>1775</v>
      </c>
      <c r="C67">
        <v>1629.9894553541601</v>
      </c>
    </row>
    <row r="68" spans="1:3" x14ac:dyDescent="0.2">
      <c r="A68" t="s">
        <v>1701</v>
      </c>
      <c r="B68" t="s">
        <v>1700</v>
      </c>
      <c r="C68">
        <v>1626.4184596589801</v>
      </c>
    </row>
    <row r="69" spans="1:3" x14ac:dyDescent="0.2">
      <c r="A69" t="s">
        <v>1956</v>
      </c>
      <c r="B69" t="s">
        <v>1957</v>
      </c>
      <c r="C69">
        <v>1612.9832829009299</v>
      </c>
    </row>
    <row r="70" spans="1:3" x14ac:dyDescent="0.2">
      <c r="A70" t="s">
        <v>1894</v>
      </c>
      <c r="B70" t="s">
        <v>1893</v>
      </c>
      <c r="C70">
        <v>1604.59195690824</v>
      </c>
    </row>
    <row r="71" spans="1:3" x14ac:dyDescent="0.2">
      <c r="A71" t="s">
        <v>1880</v>
      </c>
      <c r="B71" t="s">
        <v>1879</v>
      </c>
      <c r="C71">
        <v>1590.51319028852</v>
      </c>
    </row>
    <row r="72" spans="1:3" x14ac:dyDescent="0.2">
      <c r="A72" t="s">
        <v>1817</v>
      </c>
      <c r="B72" t="s">
        <v>1816</v>
      </c>
      <c r="C72">
        <v>1585.3</v>
      </c>
    </row>
    <row r="73" spans="1:3" x14ac:dyDescent="0.2">
      <c r="A73" t="s">
        <v>152</v>
      </c>
      <c r="B73" t="s">
        <v>1495</v>
      </c>
      <c r="C73">
        <v>1582.9205177142901</v>
      </c>
    </row>
    <row r="74" spans="1:3" x14ac:dyDescent="0.2">
      <c r="A74" t="s">
        <v>1670</v>
      </c>
      <c r="B74" t="s">
        <v>1669</v>
      </c>
      <c r="C74">
        <v>1581.67898725602</v>
      </c>
    </row>
    <row r="75" spans="1:3" x14ac:dyDescent="0.2">
      <c r="A75" t="s">
        <v>1794</v>
      </c>
      <c r="B75" t="s">
        <v>1793</v>
      </c>
      <c r="C75">
        <v>1575.06873444095</v>
      </c>
    </row>
    <row r="76" spans="1:3" x14ac:dyDescent="0.2">
      <c r="A76" t="s">
        <v>1720</v>
      </c>
      <c r="B76" t="s">
        <v>1719</v>
      </c>
      <c r="C76">
        <v>1571.0589464064201</v>
      </c>
    </row>
    <row r="77" spans="1:3" x14ac:dyDescent="0.2">
      <c r="A77" t="s">
        <v>1913</v>
      </c>
      <c r="B77" t="s">
        <v>1912</v>
      </c>
      <c r="C77">
        <v>1565.9267570550401</v>
      </c>
    </row>
    <row r="78" spans="1:3" x14ac:dyDescent="0.2">
      <c r="A78" t="s">
        <v>1882</v>
      </c>
      <c r="B78" t="s">
        <v>1958</v>
      </c>
      <c r="C78">
        <v>1565.7013278151401</v>
      </c>
    </row>
    <row r="79" spans="1:3" x14ac:dyDescent="0.2">
      <c r="A79" t="s">
        <v>1699</v>
      </c>
      <c r="B79" t="s">
        <v>1698</v>
      </c>
      <c r="C79">
        <v>1565.2655978191201</v>
      </c>
    </row>
    <row r="80" spans="1:3" x14ac:dyDescent="0.2">
      <c r="A80" t="s">
        <v>1713</v>
      </c>
      <c r="B80" t="s">
        <v>1712</v>
      </c>
      <c r="C80">
        <v>1560.4720971188499</v>
      </c>
    </row>
    <row r="81" spans="1:3" x14ac:dyDescent="0.2">
      <c r="A81" t="s">
        <v>1911</v>
      </c>
      <c r="B81" t="s">
        <v>1910</v>
      </c>
      <c r="C81">
        <v>1559.5296881500201</v>
      </c>
    </row>
    <row r="82" spans="1:3" x14ac:dyDescent="0.2">
      <c r="A82" t="s">
        <v>365</v>
      </c>
      <c r="B82" t="s">
        <v>1499</v>
      </c>
      <c r="C82">
        <v>1559.042772902</v>
      </c>
    </row>
    <row r="83" spans="1:3" x14ac:dyDescent="0.2">
      <c r="A83" t="s">
        <v>334</v>
      </c>
      <c r="B83" t="s">
        <v>1493</v>
      </c>
      <c r="C83">
        <v>1556.63088398846</v>
      </c>
    </row>
    <row r="84" spans="1:3" x14ac:dyDescent="0.2">
      <c r="A84" t="s">
        <v>1608</v>
      </c>
      <c r="B84" t="s">
        <v>1607</v>
      </c>
      <c r="C84">
        <v>1550.496767548</v>
      </c>
    </row>
    <row r="85" spans="1:3" x14ac:dyDescent="0.2">
      <c r="A85" t="s">
        <v>1785</v>
      </c>
      <c r="B85" t="s">
        <v>1784</v>
      </c>
      <c r="C85">
        <v>1546.9660732449099</v>
      </c>
    </row>
    <row r="86" spans="1:3" x14ac:dyDescent="0.2">
      <c r="A86" t="s">
        <v>1810</v>
      </c>
      <c r="B86" t="s">
        <v>1809</v>
      </c>
      <c r="C86">
        <v>1545.4957682100201</v>
      </c>
    </row>
    <row r="87" spans="1:3" x14ac:dyDescent="0.2">
      <c r="A87" t="s">
        <v>1597</v>
      </c>
      <c r="B87" t="s">
        <v>1596</v>
      </c>
      <c r="C87">
        <v>1542.2049401747499</v>
      </c>
    </row>
    <row r="88" spans="1:3" x14ac:dyDescent="0.2">
      <c r="A88" t="s">
        <v>1959</v>
      </c>
      <c r="B88" t="s">
        <v>1960</v>
      </c>
      <c r="C88">
        <v>1541.5355204765899</v>
      </c>
    </row>
    <row r="89" spans="1:3" x14ac:dyDescent="0.2">
      <c r="A89" t="s">
        <v>1624</v>
      </c>
      <c r="B89" t="s">
        <v>1623</v>
      </c>
      <c r="C89">
        <v>1537.15442230134</v>
      </c>
    </row>
    <row r="90" spans="1:3" x14ac:dyDescent="0.2">
      <c r="A90" t="s">
        <v>1877</v>
      </c>
      <c r="B90" t="s">
        <v>1876</v>
      </c>
      <c r="C90">
        <v>1535.3534121595601</v>
      </c>
    </row>
    <row r="91" spans="1:3" x14ac:dyDescent="0.2">
      <c r="A91" t="s">
        <v>1618</v>
      </c>
      <c r="B91" t="s">
        <v>1617</v>
      </c>
      <c r="C91">
        <v>1531.82564569644</v>
      </c>
    </row>
    <row r="92" spans="1:3" x14ac:dyDescent="0.2">
      <c r="A92" t="s">
        <v>1709</v>
      </c>
      <c r="B92" t="s">
        <v>1708</v>
      </c>
      <c r="C92">
        <v>1530.47606172274</v>
      </c>
    </row>
    <row r="93" spans="1:3" x14ac:dyDescent="0.2">
      <c r="A93" t="s">
        <v>1812</v>
      </c>
      <c r="B93" t="s">
        <v>1811</v>
      </c>
      <c r="C93">
        <v>1529.0957558805401</v>
      </c>
    </row>
    <row r="94" spans="1:3" x14ac:dyDescent="0.2">
      <c r="A94" t="s">
        <v>1873</v>
      </c>
      <c r="B94" t="s">
        <v>1872</v>
      </c>
      <c r="C94">
        <v>1528.078079635</v>
      </c>
    </row>
    <row r="95" spans="1:3" x14ac:dyDescent="0.2">
      <c r="A95" t="s">
        <v>1890</v>
      </c>
      <c r="B95" t="s">
        <v>1889</v>
      </c>
      <c r="C95">
        <v>1517.50086994345</v>
      </c>
    </row>
    <row r="96" spans="1:3" x14ac:dyDescent="0.2">
      <c r="A96" t="s">
        <v>1961</v>
      </c>
      <c r="B96" t="s">
        <v>1962</v>
      </c>
      <c r="C96">
        <v>1510.82761488951</v>
      </c>
    </row>
    <row r="97" spans="1:3" x14ac:dyDescent="0.2">
      <c r="A97" t="s">
        <v>1622</v>
      </c>
      <c r="B97" t="s">
        <v>1621</v>
      </c>
      <c r="C97">
        <v>1509.9544389100399</v>
      </c>
    </row>
    <row r="98" spans="1:3" x14ac:dyDescent="0.2">
      <c r="A98" t="s">
        <v>1884</v>
      </c>
      <c r="B98" t="s">
        <v>1883</v>
      </c>
      <c r="C98">
        <v>1508.3866888519101</v>
      </c>
    </row>
    <row r="99" spans="1:3" x14ac:dyDescent="0.2">
      <c r="A99" t="s">
        <v>1580</v>
      </c>
      <c r="B99" t="s">
        <v>1579</v>
      </c>
      <c r="C99">
        <v>1506.8926631369</v>
      </c>
    </row>
    <row r="100" spans="1:3" x14ac:dyDescent="0.2">
      <c r="A100" t="s">
        <v>1595</v>
      </c>
      <c r="B100" t="s">
        <v>1594</v>
      </c>
      <c r="C100">
        <v>1505.1654372242999</v>
      </c>
    </row>
    <row r="101" spans="1:3" x14ac:dyDescent="0.2">
      <c r="A101" t="s">
        <v>1733</v>
      </c>
      <c r="B101" t="s">
        <v>1732</v>
      </c>
      <c r="C101">
        <v>1500.57614683724</v>
      </c>
    </row>
    <row r="102" spans="1:3" x14ac:dyDescent="0.2">
      <c r="A102" t="s">
        <v>7</v>
      </c>
      <c r="B102" t="s">
        <v>1963</v>
      </c>
      <c r="C102">
        <v>1496.7505543597399</v>
      </c>
    </row>
    <row r="103" spans="1:3" x14ac:dyDescent="0.2">
      <c r="A103" t="s">
        <v>1858</v>
      </c>
      <c r="B103" t="s">
        <v>1857</v>
      </c>
      <c r="C103">
        <v>1495.9891420434301</v>
      </c>
    </row>
    <row r="104" spans="1:3" x14ac:dyDescent="0.2">
      <c r="A104" t="s">
        <v>371</v>
      </c>
      <c r="B104" t="s">
        <v>1964</v>
      </c>
      <c r="C104">
        <v>1494.68834261028</v>
      </c>
    </row>
    <row r="105" spans="1:3" x14ac:dyDescent="0.2">
      <c r="A105" t="s">
        <v>1791</v>
      </c>
      <c r="B105" t="s">
        <v>1790</v>
      </c>
      <c r="C105">
        <v>1491.1318070939799</v>
      </c>
    </row>
    <row r="106" spans="1:3" x14ac:dyDescent="0.2">
      <c r="A106" t="s">
        <v>1705</v>
      </c>
      <c r="B106" t="s">
        <v>1704</v>
      </c>
      <c r="C106">
        <v>1490.2897587305399</v>
      </c>
    </row>
    <row r="107" spans="1:3" x14ac:dyDescent="0.2">
      <c r="A107" t="s">
        <v>373</v>
      </c>
      <c r="B107" t="s">
        <v>1498</v>
      </c>
      <c r="C107">
        <v>1485.8641844940701</v>
      </c>
    </row>
    <row r="108" spans="1:3" x14ac:dyDescent="0.2">
      <c r="A108" t="s">
        <v>386</v>
      </c>
      <c r="B108" t="s">
        <v>1480</v>
      </c>
      <c r="C108">
        <v>1485.3796225194999</v>
      </c>
    </row>
    <row r="109" spans="1:3" x14ac:dyDescent="0.2">
      <c r="A109" t="s">
        <v>1833</v>
      </c>
      <c r="B109" t="s">
        <v>1832</v>
      </c>
      <c r="C109">
        <v>1485.2242659158201</v>
      </c>
    </row>
    <row r="110" spans="1:3" x14ac:dyDescent="0.2">
      <c r="A110" t="s">
        <v>1689</v>
      </c>
      <c r="B110" t="s">
        <v>1688</v>
      </c>
      <c r="C110">
        <v>1480.98750769252</v>
      </c>
    </row>
    <row r="111" spans="1:3" x14ac:dyDescent="0.2">
      <c r="A111" t="s">
        <v>1649</v>
      </c>
      <c r="B111" t="s">
        <v>1965</v>
      </c>
      <c r="C111">
        <v>1477.06083905125</v>
      </c>
    </row>
    <row r="112" spans="1:3" x14ac:dyDescent="0.2">
      <c r="A112" t="s">
        <v>1779</v>
      </c>
      <c r="B112" t="s">
        <v>1778</v>
      </c>
      <c r="C112">
        <v>1471.2439776538399</v>
      </c>
    </row>
    <row r="113" spans="1:3" x14ac:dyDescent="0.2">
      <c r="A113" t="s">
        <v>397</v>
      </c>
      <c r="B113" t="s">
        <v>1473</v>
      </c>
      <c r="C113">
        <v>1470.7288660348199</v>
      </c>
    </row>
    <row r="114" spans="1:3" x14ac:dyDescent="0.2">
      <c r="A114" t="s">
        <v>1691</v>
      </c>
      <c r="B114" t="s">
        <v>1690</v>
      </c>
      <c r="C114">
        <v>1462.9618820953301</v>
      </c>
    </row>
    <row r="115" spans="1:3" x14ac:dyDescent="0.2">
      <c r="A115" t="s">
        <v>1564</v>
      </c>
      <c r="B115" t="s">
        <v>1563</v>
      </c>
      <c r="C115">
        <v>1458.8167527852199</v>
      </c>
    </row>
    <row r="116" spans="1:3" x14ac:dyDescent="0.2">
      <c r="A116" t="s">
        <v>1612</v>
      </c>
      <c r="B116" t="s">
        <v>1966</v>
      </c>
      <c r="C116">
        <v>1443.9310454654001</v>
      </c>
    </row>
    <row r="117" spans="1:3" x14ac:dyDescent="0.2">
      <c r="A117" t="s">
        <v>1967</v>
      </c>
      <c r="B117" t="s">
        <v>1968</v>
      </c>
      <c r="C117">
        <v>1436.78510538151</v>
      </c>
    </row>
    <row r="118" spans="1:3" x14ac:dyDescent="0.2">
      <c r="A118" t="s">
        <v>1638</v>
      </c>
      <c r="B118" t="s">
        <v>1637</v>
      </c>
      <c r="C118">
        <v>1429.9626917057899</v>
      </c>
    </row>
    <row r="119" spans="1:3" x14ac:dyDescent="0.2">
      <c r="A119" t="s">
        <v>1589</v>
      </c>
      <c r="B119" t="s">
        <v>1588</v>
      </c>
      <c r="C119">
        <v>1428.6231426546599</v>
      </c>
    </row>
    <row r="120" spans="1:3" x14ac:dyDescent="0.2">
      <c r="A120" t="s">
        <v>1742</v>
      </c>
      <c r="B120" t="s">
        <v>1741</v>
      </c>
      <c r="C120">
        <v>1422.82240420619</v>
      </c>
    </row>
    <row r="121" spans="1:3" x14ac:dyDescent="0.2">
      <c r="A121" t="s">
        <v>392</v>
      </c>
      <c r="B121" t="s">
        <v>1484</v>
      </c>
      <c r="C121">
        <v>1420.03035265946</v>
      </c>
    </row>
    <row r="122" spans="1:3" x14ac:dyDescent="0.2">
      <c r="A122" t="s">
        <v>1798</v>
      </c>
      <c r="B122" t="s">
        <v>1797</v>
      </c>
      <c r="C122">
        <v>1412.5063758819699</v>
      </c>
    </row>
    <row r="123" spans="1:3" x14ac:dyDescent="0.2">
      <c r="A123" t="s">
        <v>1969</v>
      </c>
      <c r="B123" t="s">
        <v>1970</v>
      </c>
      <c r="C123">
        <v>1412.3497176533201</v>
      </c>
    </row>
    <row r="124" spans="1:3" x14ac:dyDescent="0.2">
      <c r="A124" t="s">
        <v>1971</v>
      </c>
      <c r="B124" t="s">
        <v>1972</v>
      </c>
      <c r="C124">
        <v>1403.05569309053</v>
      </c>
    </row>
    <row r="125" spans="1:3" x14ac:dyDescent="0.2">
      <c r="A125" t="s">
        <v>1584</v>
      </c>
      <c r="B125" t="s">
        <v>1583</v>
      </c>
      <c r="C125">
        <v>1401.9409545205699</v>
      </c>
    </row>
    <row r="126" spans="1:3" x14ac:dyDescent="0.2">
      <c r="A126" t="s">
        <v>382</v>
      </c>
      <c r="B126" t="s">
        <v>1973</v>
      </c>
      <c r="C126">
        <v>1401.0279591495</v>
      </c>
    </row>
    <row r="127" spans="1:3" x14ac:dyDescent="0.2">
      <c r="A127" t="s">
        <v>1633</v>
      </c>
      <c r="B127" t="s">
        <v>1632</v>
      </c>
      <c r="C127">
        <v>1400.4620394031199</v>
      </c>
    </row>
    <row r="128" spans="1:3" x14ac:dyDescent="0.2">
      <c r="A128" t="s">
        <v>1724</v>
      </c>
      <c r="B128" t="s">
        <v>1723</v>
      </c>
      <c r="C128">
        <v>1393.98504347475</v>
      </c>
    </row>
    <row r="129" spans="1:3" x14ac:dyDescent="0.2">
      <c r="A129" t="s">
        <v>1974</v>
      </c>
      <c r="B129" t="s">
        <v>1975</v>
      </c>
      <c r="C129">
        <v>1390.7083498667801</v>
      </c>
    </row>
    <row r="130" spans="1:3" x14ac:dyDescent="0.2">
      <c r="A130" t="s">
        <v>1806</v>
      </c>
      <c r="B130" t="s">
        <v>1805</v>
      </c>
      <c r="C130">
        <v>1372.62261967621</v>
      </c>
    </row>
    <row r="131" spans="1:3" x14ac:dyDescent="0.2">
      <c r="A131" t="s">
        <v>369</v>
      </c>
      <c r="B131" t="s">
        <v>1488</v>
      </c>
      <c r="C131">
        <v>1370.5246829219</v>
      </c>
    </row>
    <row r="132" spans="1:3" x14ac:dyDescent="0.2">
      <c r="A132" t="s">
        <v>1770</v>
      </c>
      <c r="B132" t="s">
        <v>1769</v>
      </c>
      <c r="C132">
        <v>1369.2935986483899</v>
      </c>
    </row>
    <row r="133" spans="1:3" x14ac:dyDescent="0.2">
      <c r="A133" t="s">
        <v>1614</v>
      </c>
      <c r="B133" t="s">
        <v>1613</v>
      </c>
      <c r="C133">
        <v>1358.7911294481601</v>
      </c>
    </row>
    <row r="134" spans="1:3" x14ac:dyDescent="0.2">
      <c r="A134" t="s">
        <v>1599</v>
      </c>
      <c r="B134" t="s">
        <v>1598</v>
      </c>
      <c r="C134">
        <v>1355.43409279765</v>
      </c>
    </row>
    <row r="135" spans="1:3" x14ac:dyDescent="0.2">
      <c r="A135" t="s">
        <v>1715</v>
      </c>
      <c r="B135" t="s">
        <v>1714</v>
      </c>
      <c r="C135">
        <v>1355.22683803417</v>
      </c>
    </row>
    <row r="136" spans="1:3" x14ac:dyDescent="0.2">
      <c r="A136">
        <v>-99</v>
      </c>
      <c r="B136" t="s">
        <v>1729</v>
      </c>
      <c r="C136">
        <v>1350.7575159343401</v>
      </c>
    </row>
    <row r="137" spans="1:3" x14ac:dyDescent="0.2">
      <c r="A137" t="s">
        <v>1788</v>
      </c>
      <c r="B137" t="s">
        <v>1787</v>
      </c>
      <c r="C137">
        <v>1345.9000343760699</v>
      </c>
    </row>
    <row r="138" spans="1:3" x14ac:dyDescent="0.2">
      <c r="A138" t="s">
        <v>1808</v>
      </c>
      <c r="B138" t="s">
        <v>1807</v>
      </c>
      <c r="C138">
        <v>1335.0894946186199</v>
      </c>
    </row>
    <row r="139" spans="1:3" x14ac:dyDescent="0.2">
      <c r="A139" t="s">
        <v>1664</v>
      </c>
      <c r="B139" t="s">
        <v>1663</v>
      </c>
      <c r="C139">
        <v>1328.40919974795</v>
      </c>
    </row>
    <row r="140" spans="1:3" x14ac:dyDescent="0.2">
      <c r="A140" t="s">
        <v>1684</v>
      </c>
      <c r="B140" t="s">
        <v>1683</v>
      </c>
      <c r="C140">
        <v>1326.68927313257</v>
      </c>
    </row>
    <row r="141" spans="1:3" x14ac:dyDescent="0.2">
      <c r="A141" t="s">
        <v>1640</v>
      </c>
      <c r="B141" t="s">
        <v>1639</v>
      </c>
      <c r="C141">
        <v>1324.0872221458801</v>
      </c>
    </row>
    <row r="142" spans="1:3" x14ac:dyDescent="0.2">
      <c r="A142" t="s">
        <v>1687</v>
      </c>
      <c r="B142" t="s">
        <v>1686</v>
      </c>
      <c r="C142">
        <v>1323.37088985124</v>
      </c>
    </row>
    <row r="143" spans="1:3" x14ac:dyDescent="0.2">
      <c r="A143" t="s">
        <v>1866</v>
      </c>
      <c r="B143" t="s">
        <v>1865</v>
      </c>
      <c r="C143">
        <v>1304.5090884242099</v>
      </c>
    </row>
    <row r="144" spans="1:3" x14ac:dyDescent="0.2">
      <c r="A144" t="s">
        <v>52</v>
      </c>
      <c r="B144" t="s">
        <v>1854</v>
      </c>
      <c r="C144">
        <v>1296.5601349333799</v>
      </c>
    </row>
    <row r="145" spans="1:3" x14ac:dyDescent="0.2">
      <c r="A145" t="s">
        <v>1678</v>
      </c>
      <c r="B145" t="s">
        <v>1677</v>
      </c>
      <c r="C145">
        <v>1293.1678176502901</v>
      </c>
    </row>
    <row r="146" spans="1:3" x14ac:dyDescent="0.2">
      <c r="A146" t="s">
        <v>1604</v>
      </c>
      <c r="B146" t="s">
        <v>1603</v>
      </c>
      <c r="C146">
        <v>1292.43262091415</v>
      </c>
    </row>
    <row r="147" spans="1:3" x14ac:dyDescent="0.2">
      <c r="A147" t="s">
        <v>1915</v>
      </c>
      <c r="B147" t="s">
        <v>1914</v>
      </c>
      <c r="C147">
        <v>1292.2171327901301</v>
      </c>
    </row>
    <row r="148" spans="1:3" x14ac:dyDescent="0.2">
      <c r="A148" t="s">
        <v>400</v>
      </c>
      <c r="B148" t="s">
        <v>1472</v>
      </c>
      <c r="C148">
        <v>1291.6493039919999</v>
      </c>
    </row>
    <row r="149" spans="1:3" x14ac:dyDescent="0.2">
      <c r="A149" t="s">
        <v>367</v>
      </c>
      <c r="B149" t="s">
        <v>1789</v>
      </c>
      <c r="C149">
        <v>1289.62591649765</v>
      </c>
    </row>
    <row r="150" spans="1:3" x14ac:dyDescent="0.2">
      <c r="A150" t="s">
        <v>1830</v>
      </c>
      <c r="B150" t="s">
        <v>1829</v>
      </c>
      <c r="C150">
        <v>1279.1055061095101</v>
      </c>
    </row>
    <row r="151" spans="1:3" x14ac:dyDescent="0.2">
      <c r="A151" t="s">
        <v>1976</v>
      </c>
      <c r="B151" t="s">
        <v>1977</v>
      </c>
      <c r="C151">
        <v>1276.8660960858101</v>
      </c>
    </row>
    <row r="152" spans="1:3" x14ac:dyDescent="0.2">
      <c r="A152" t="s">
        <v>398</v>
      </c>
      <c r="B152" t="s">
        <v>1481</v>
      </c>
      <c r="C152">
        <v>1268.7846713251299</v>
      </c>
    </row>
    <row r="153" spans="1:3" x14ac:dyDescent="0.2">
      <c r="A153">
        <v>-99</v>
      </c>
      <c r="B153" t="s">
        <v>1478</v>
      </c>
      <c r="C153">
        <v>1267.6573780619501</v>
      </c>
    </row>
    <row r="154" spans="1:3" x14ac:dyDescent="0.2">
      <c r="A154" t="s">
        <v>1918</v>
      </c>
      <c r="B154" t="s">
        <v>1978</v>
      </c>
      <c r="C154">
        <v>1267.0757781739201</v>
      </c>
    </row>
    <row r="155" spans="1:3" x14ac:dyDescent="0.2">
      <c r="A155" t="s">
        <v>1979</v>
      </c>
      <c r="B155" t="s">
        <v>1980</v>
      </c>
      <c r="C155">
        <v>1266.0093730208901</v>
      </c>
    </row>
    <row r="156" spans="1:3" x14ac:dyDescent="0.2">
      <c r="A156" t="s">
        <v>1864</v>
      </c>
      <c r="B156" t="s">
        <v>1863</v>
      </c>
      <c r="C156">
        <v>1238.07858681064</v>
      </c>
    </row>
    <row r="157" spans="1:3" x14ac:dyDescent="0.2">
      <c r="A157" t="s">
        <v>1658</v>
      </c>
      <c r="B157" t="s">
        <v>1657</v>
      </c>
      <c r="C157">
        <v>1237.98621507347</v>
      </c>
    </row>
    <row r="158" spans="1:3" x14ac:dyDescent="0.2">
      <c r="A158" t="s">
        <v>49</v>
      </c>
      <c r="B158" t="s">
        <v>1497</v>
      </c>
      <c r="C158">
        <v>1236.5467008769499</v>
      </c>
    </row>
    <row r="159" spans="1:3" x14ac:dyDescent="0.2">
      <c r="A159" t="s">
        <v>377</v>
      </c>
      <c r="B159" t="s">
        <v>1485</v>
      </c>
      <c r="C159">
        <v>1235.43576489924</v>
      </c>
    </row>
    <row r="160" spans="1:3" x14ac:dyDescent="0.2">
      <c r="A160" t="s">
        <v>1903</v>
      </c>
      <c r="B160" t="s">
        <v>1902</v>
      </c>
      <c r="C160">
        <v>1204.0088221348201</v>
      </c>
    </row>
    <row r="161" spans="1:3" x14ac:dyDescent="0.2">
      <c r="A161" t="s">
        <v>1862</v>
      </c>
      <c r="B161" t="s">
        <v>1861</v>
      </c>
      <c r="C161">
        <v>1180.0095592140201</v>
      </c>
    </row>
    <row r="162" spans="1:3" x14ac:dyDescent="0.2">
      <c r="A162" t="s">
        <v>1674</v>
      </c>
      <c r="B162" t="s">
        <v>1981</v>
      </c>
      <c r="C162">
        <v>1177.22960498417</v>
      </c>
    </row>
    <row r="163" spans="1:3" x14ac:dyDescent="0.2">
      <c r="A163" t="s">
        <v>384</v>
      </c>
      <c r="B163" t="s">
        <v>1470</v>
      </c>
      <c r="C163">
        <v>1174.89200032751</v>
      </c>
    </row>
    <row r="164" spans="1:3" x14ac:dyDescent="0.2">
      <c r="A164" t="s">
        <v>399</v>
      </c>
      <c r="B164" t="s">
        <v>1982</v>
      </c>
      <c r="C164">
        <v>1117.05602367544</v>
      </c>
    </row>
    <row r="165" spans="1:3" x14ac:dyDescent="0.2">
      <c r="A165" t="s">
        <v>1815</v>
      </c>
      <c r="B165" t="s">
        <v>1814</v>
      </c>
      <c r="C165">
        <v>1092.3222113182801</v>
      </c>
    </row>
    <row r="166" spans="1:3" x14ac:dyDescent="0.2">
      <c r="A166" t="s">
        <v>94</v>
      </c>
      <c r="B166" t="s">
        <v>1479</v>
      </c>
      <c r="C166">
        <v>1085.84369811434</v>
      </c>
    </row>
    <row r="167" spans="1:3" x14ac:dyDescent="0.2">
      <c r="A167" t="s">
        <v>406</v>
      </c>
      <c r="B167" t="s">
        <v>1487</v>
      </c>
      <c r="C167">
        <v>1081.69877992633</v>
      </c>
    </row>
    <row r="168" spans="1:3" x14ac:dyDescent="0.2">
      <c r="A168" t="s">
        <v>1593</v>
      </c>
      <c r="B168" t="s">
        <v>1592</v>
      </c>
      <c r="C168">
        <v>1079.6065457918301</v>
      </c>
    </row>
    <row r="169" spans="1:3" x14ac:dyDescent="0.2">
      <c r="A169" t="s">
        <v>403</v>
      </c>
      <c r="B169" t="s">
        <v>1471</v>
      </c>
      <c r="C169">
        <v>1074.03706255666</v>
      </c>
    </row>
    <row r="170" spans="1:3" x14ac:dyDescent="0.2">
      <c r="A170" t="s">
        <v>1746</v>
      </c>
      <c r="B170" t="s">
        <v>1745</v>
      </c>
      <c r="C170">
        <v>1053.90879213072</v>
      </c>
    </row>
    <row r="171" spans="1:3" x14ac:dyDescent="0.2">
      <c r="A171" t="s">
        <v>395</v>
      </c>
      <c r="B171" t="s">
        <v>1490</v>
      </c>
      <c r="C171">
        <v>1047.0085993141599</v>
      </c>
    </row>
    <row r="172" spans="1:3" x14ac:dyDescent="0.2">
      <c r="A172" t="s">
        <v>1736</v>
      </c>
      <c r="B172" t="s">
        <v>1735</v>
      </c>
      <c r="C172">
        <v>1043.35137212017</v>
      </c>
    </row>
    <row r="173" spans="1:3" x14ac:dyDescent="0.2">
      <c r="A173" t="s">
        <v>405</v>
      </c>
      <c r="B173" t="s">
        <v>1476</v>
      </c>
      <c r="C173">
        <v>1037.20209867369</v>
      </c>
    </row>
    <row r="174" spans="1:3" x14ac:dyDescent="0.2">
      <c r="A174" t="s">
        <v>1668</v>
      </c>
      <c r="B174" t="s">
        <v>1667</v>
      </c>
      <c r="C174">
        <v>1035.6214167211299</v>
      </c>
    </row>
    <row r="175" spans="1:3" x14ac:dyDescent="0.2">
      <c r="A175" t="s">
        <v>361</v>
      </c>
      <c r="B175" t="s">
        <v>1496</v>
      </c>
      <c r="C175">
        <v>985.86138234076998</v>
      </c>
    </row>
    <row r="176" spans="1:3" x14ac:dyDescent="0.2">
      <c r="A176" t="s">
        <v>402</v>
      </c>
      <c r="B176" t="s">
        <v>1477</v>
      </c>
      <c r="C176">
        <v>957.519082111903</v>
      </c>
    </row>
    <row r="177" spans="1:3" x14ac:dyDescent="0.2">
      <c r="A177" t="s">
        <v>396</v>
      </c>
      <c r="B177" t="s">
        <v>1983</v>
      </c>
      <c r="C177">
        <v>949.131599838385</v>
      </c>
    </row>
    <row r="178" spans="1:3" x14ac:dyDescent="0.2">
      <c r="A178">
        <v>-99</v>
      </c>
      <c r="B178" t="s">
        <v>1492</v>
      </c>
      <c r="C178">
        <v>937.32084721847502</v>
      </c>
    </row>
    <row r="179" spans="1:3" x14ac:dyDescent="0.2">
      <c r="A179" t="s">
        <v>388</v>
      </c>
      <c r="B179" t="s">
        <v>1482</v>
      </c>
      <c r="C179">
        <v>919.01444716402602</v>
      </c>
    </row>
    <row r="180" spans="1:3" x14ac:dyDescent="0.2">
      <c r="A180" t="s">
        <v>1984</v>
      </c>
      <c r="B180" t="s">
        <v>1985</v>
      </c>
      <c r="C180">
        <v>763.78078977942096</v>
      </c>
    </row>
    <row r="181" spans="1:3" x14ac:dyDescent="0.2">
      <c r="A181" t="s">
        <v>1986</v>
      </c>
      <c r="B181" t="s">
        <v>1987</v>
      </c>
      <c r="C181">
        <v>0</v>
      </c>
    </row>
    <row r="182" spans="1:3" x14ac:dyDescent="0.2">
      <c r="A182" t="s">
        <v>1711</v>
      </c>
      <c r="B182" t="s">
        <v>1710</v>
      </c>
      <c r="C182">
        <v>0</v>
      </c>
    </row>
  </sheetData>
  <hyperlinks>
    <hyperlink ref="B2" r:id="rId1" xr:uid="{F1FD3732-F781-6643-9D91-ED154A9CED5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F29F1-6025-1241-BADE-D444C5B8A1B2}">
  <dimension ref="A1:D235"/>
  <sheetViews>
    <sheetView workbookViewId="0">
      <selection activeCell="B2" sqref="B2"/>
    </sheetView>
  </sheetViews>
  <sheetFormatPr baseColWidth="10" defaultRowHeight="15" x14ac:dyDescent="0.2"/>
  <cols>
    <col min="1" max="1" width="49.33203125" bestFit="1" customWidth="1"/>
  </cols>
  <sheetData>
    <row r="1" spans="1:4" x14ac:dyDescent="0.2">
      <c r="A1" t="s">
        <v>1508</v>
      </c>
    </row>
    <row r="2" spans="1:4" x14ac:dyDescent="0.2">
      <c r="A2" t="s">
        <v>1555</v>
      </c>
      <c r="B2" s="5" t="s">
        <v>1556</v>
      </c>
    </row>
    <row r="3" spans="1:4" x14ac:dyDescent="0.2">
      <c r="B3" t="s">
        <v>1991</v>
      </c>
    </row>
    <row r="5" spans="1:4" x14ac:dyDescent="0.2">
      <c r="A5" t="s">
        <v>1557</v>
      </c>
      <c r="B5" t="s">
        <v>1558</v>
      </c>
      <c r="C5" t="s">
        <v>1559</v>
      </c>
      <c r="D5" t="s">
        <v>1560</v>
      </c>
    </row>
    <row r="6" spans="1:4" x14ac:dyDescent="0.2">
      <c r="A6" t="s">
        <v>1561</v>
      </c>
      <c r="B6" t="s">
        <v>1562</v>
      </c>
      <c r="C6">
        <v>2024</v>
      </c>
      <c r="D6">
        <v>39.170999999999999</v>
      </c>
    </row>
    <row r="7" spans="1:4" x14ac:dyDescent="0.2">
      <c r="A7" t="s">
        <v>1563</v>
      </c>
      <c r="B7" t="s">
        <v>1564</v>
      </c>
      <c r="C7">
        <v>2024</v>
      </c>
      <c r="D7">
        <v>297.459</v>
      </c>
    </row>
    <row r="8" spans="1:4" x14ac:dyDescent="0.2">
      <c r="A8" t="s">
        <v>1565</v>
      </c>
      <c r="B8" t="s">
        <v>1566</v>
      </c>
      <c r="C8">
        <v>2024</v>
      </c>
      <c r="D8">
        <v>85</v>
      </c>
    </row>
    <row r="9" spans="1:4" x14ac:dyDescent="0.2">
      <c r="A9" t="s">
        <v>1567</v>
      </c>
      <c r="B9" t="s">
        <v>1568</v>
      </c>
      <c r="C9">
        <v>2024</v>
      </c>
      <c r="D9">
        <v>2.2639999999999998</v>
      </c>
    </row>
    <row r="10" spans="1:4" x14ac:dyDescent="0.2">
      <c r="A10" t="s">
        <v>1569</v>
      </c>
      <c r="B10" t="s">
        <v>1570</v>
      </c>
      <c r="C10">
        <v>2024</v>
      </c>
      <c r="D10">
        <v>4.2670000000000003</v>
      </c>
    </row>
    <row r="11" spans="1:4" x14ac:dyDescent="0.2">
      <c r="A11" t="s">
        <v>1571</v>
      </c>
      <c r="B11" t="s">
        <v>1572</v>
      </c>
      <c r="C11">
        <v>2024</v>
      </c>
      <c r="D11">
        <v>2.073</v>
      </c>
    </row>
    <row r="12" spans="1:4" x14ac:dyDescent="0.2">
      <c r="A12" t="s">
        <v>1573</v>
      </c>
      <c r="B12" t="s">
        <v>1574</v>
      </c>
      <c r="C12">
        <v>2024</v>
      </c>
      <c r="D12">
        <v>3.8149999999999999</v>
      </c>
    </row>
    <row r="13" spans="1:4" x14ac:dyDescent="0.2">
      <c r="A13" t="s">
        <v>1575</v>
      </c>
      <c r="B13" t="s">
        <v>1576</v>
      </c>
      <c r="C13">
        <v>2024</v>
      </c>
      <c r="D13">
        <v>23.326000000000001</v>
      </c>
    </row>
    <row r="14" spans="1:4" x14ac:dyDescent="0.2">
      <c r="A14" t="s">
        <v>1577</v>
      </c>
      <c r="B14" t="s">
        <v>1578</v>
      </c>
      <c r="C14">
        <v>2024</v>
      </c>
      <c r="D14">
        <v>12.593999999999999</v>
      </c>
    </row>
    <row r="15" spans="1:4" x14ac:dyDescent="0.2">
      <c r="A15" t="s">
        <v>1579</v>
      </c>
      <c r="B15" t="s">
        <v>1580</v>
      </c>
      <c r="C15">
        <v>2024</v>
      </c>
      <c r="D15">
        <v>733.4</v>
      </c>
    </row>
    <row r="16" spans="1:4" x14ac:dyDescent="0.2">
      <c r="A16" t="s">
        <v>1581</v>
      </c>
      <c r="B16" t="s">
        <v>1582</v>
      </c>
      <c r="C16">
        <v>2024</v>
      </c>
      <c r="D16">
        <v>25.995999999999999</v>
      </c>
    </row>
    <row r="17" spans="1:4" x14ac:dyDescent="0.2">
      <c r="A17" t="s">
        <v>1469</v>
      </c>
      <c r="B17" t="s">
        <v>390</v>
      </c>
      <c r="C17">
        <v>2024</v>
      </c>
      <c r="D17">
        <v>41964.6</v>
      </c>
    </row>
    <row r="18" spans="1:4" x14ac:dyDescent="0.2">
      <c r="A18" t="s">
        <v>1470</v>
      </c>
      <c r="B18" t="s">
        <v>384</v>
      </c>
      <c r="C18">
        <v>2024</v>
      </c>
      <c r="D18">
        <v>6394.8109999999997</v>
      </c>
    </row>
    <row r="19" spans="1:4" x14ac:dyDescent="0.2">
      <c r="A19" t="s">
        <v>1583</v>
      </c>
      <c r="B19" t="s">
        <v>1584</v>
      </c>
      <c r="C19">
        <v>2024</v>
      </c>
      <c r="D19">
        <v>80.7</v>
      </c>
    </row>
    <row r="20" spans="1:4" x14ac:dyDescent="0.2">
      <c r="A20" t="s">
        <v>1585</v>
      </c>
      <c r="B20" t="s">
        <v>1956</v>
      </c>
      <c r="C20">
        <v>2024</v>
      </c>
      <c r="D20">
        <v>8.92</v>
      </c>
    </row>
    <row r="21" spans="1:4" x14ac:dyDescent="0.2">
      <c r="A21" t="s">
        <v>1586</v>
      </c>
      <c r="B21" t="s">
        <v>1587</v>
      </c>
      <c r="C21">
        <v>2024</v>
      </c>
      <c r="D21">
        <v>92.15</v>
      </c>
    </row>
    <row r="22" spans="1:4" x14ac:dyDescent="0.2">
      <c r="A22" t="s">
        <v>1588</v>
      </c>
      <c r="B22" t="s">
        <v>1589</v>
      </c>
      <c r="C22">
        <v>2024</v>
      </c>
      <c r="D22">
        <v>207.81200000000001</v>
      </c>
    </row>
    <row r="23" spans="1:4" x14ac:dyDescent="0.2">
      <c r="A23" t="s">
        <v>1590</v>
      </c>
      <c r="B23" t="s">
        <v>1591</v>
      </c>
      <c r="C23">
        <v>2024</v>
      </c>
      <c r="D23">
        <v>112.38</v>
      </c>
    </row>
    <row r="24" spans="1:4" x14ac:dyDescent="0.2">
      <c r="A24" t="s">
        <v>1592</v>
      </c>
      <c r="B24" t="s">
        <v>1593</v>
      </c>
      <c r="C24">
        <v>2024</v>
      </c>
      <c r="D24">
        <v>157.30000000000001</v>
      </c>
    </row>
    <row r="25" spans="1:4" x14ac:dyDescent="0.2">
      <c r="A25" t="s">
        <v>1471</v>
      </c>
      <c r="B25" t="s">
        <v>403</v>
      </c>
      <c r="C25">
        <v>2024</v>
      </c>
      <c r="D25">
        <v>7820</v>
      </c>
    </row>
    <row r="26" spans="1:4" x14ac:dyDescent="0.2">
      <c r="A26" t="s">
        <v>1594</v>
      </c>
      <c r="B26" t="s">
        <v>1595</v>
      </c>
      <c r="C26">
        <v>2024</v>
      </c>
      <c r="D26">
        <v>1.448</v>
      </c>
    </row>
    <row r="27" spans="1:4" x14ac:dyDescent="0.2">
      <c r="A27" t="s">
        <v>1596</v>
      </c>
      <c r="B27" t="s">
        <v>1597</v>
      </c>
      <c r="C27">
        <v>2024</v>
      </c>
      <c r="D27">
        <v>11.249000000000001</v>
      </c>
    </row>
    <row r="28" spans="1:4" x14ac:dyDescent="0.2">
      <c r="A28" t="s">
        <v>1598</v>
      </c>
      <c r="B28" t="s">
        <v>1599</v>
      </c>
      <c r="C28">
        <v>2024</v>
      </c>
      <c r="D28">
        <v>0.45900000000000002</v>
      </c>
    </row>
    <row r="29" spans="1:4" x14ac:dyDescent="0.2">
      <c r="A29" t="s">
        <v>1600</v>
      </c>
      <c r="B29" t="s">
        <v>1950</v>
      </c>
      <c r="C29">
        <v>2024</v>
      </c>
      <c r="D29">
        <v>4.3</v>
      </c>
    </row>
    <row r="30" spans="1:4" x14ac:dyDescent="0.2">
      <c r="A30" t="s">
        <v>1601</v>
      </c>
      <c r="B30" t="s">
        <v>1602</v>
      </c>
      <c r="C30">
        <v>2024</v>
      </c>
      <c r="D30">
        <v>8.641</v>
      </c>
    </row>
    <row r="31" spans="1:4" x14ac:dyDescent="0.2">
      <c r="A31" t="s">
        <v>1603</v>
      </c>
      <c r="B31" t="s">
        <v>1604</v>
      </c>
      <c r="C31">
        <v>2024</v>
      </c>
      <c r="D31">
        <v>253</v>
      </c>
    </row>
    <row r="32" spans="1:4" x14ac:dyDescent="0.2">
      <c r="A32" t="s">
        <v>1605</v>
      </c>
      <c r="B32" t="s">
        <v>1606</v>
      </c>
      <c r="C32">
        <v>2024</v>
      </c>
      <c r="D32">
        <v>4.0970000000000004</v>
      </c>
    </row>
    <row r="33" spans="1:4" x14ac:dyDescent="0.2">
      <c r="A33" t="s">
        <v>1607</v>
      </c>
      <c r="B33" t="s">
        <v>1608</v>
      </c>
      <c r="C33">
        <v>2024</v>
      </c>
      <c r="D33">
        <v>8.6110000000000007</v>
      </c>
    </row>
    <row r="34" spans="1:4" x14ac:dyDescent="0.2">
      <c r="A34" t="s">
        <v>1609</v>
      </c>
      <c r="B34" t="s">
        <v>1610</v>
      </c>
      <c r="C34">
        <v>2024</v>
      </c>
      <c r="D34">
        <v>1.986</v>
      </c>
    </row>
    <row r="35" spans="1:4" x14ac:dyDescent="0.2">
      <c r="A35" t="s">
        <v>1611</v>
      </c>
      <c r="B35" t="s">
        <v>1612</v>
      </c>
      <c r="C35">
        <v>2024</v>
      </c>
      <c r="D35">
        <v>6.6000000000000003E-2</v>
      </c>
    </row>
    <row r="36" spans="1:4" x14ac:dyDescent="0.2">
      <c r="A36" t="s">
        <v>1613</v>
      </c>
      <c r="B36" t="s">
        <v>1614</v>
      </c>
      <c r="C36">
        <v>2024</v>
      </c>
      <c r="D36">
        <v>3520.7080000000001</v>
      </c>
    </row>
    <row r="37" spans="1:4" x14ac:dyDescent="0.2">
      <c r="A37" t="s">
        <v>1615</v>
      </c>
      <c r="B37" t="s">
        <v>1616</v>
      </c>
      <c r="C37">
        <v>2024</v>
      </c>
      <c r="D37">
        <v>35.700000000000003</v>
      </c>
    </row>
    <row r="38" spans="1:4" x14ac:dyDescent="0.2">
      <c r="A38" t="s">
        <v>1617</v>
      </c>
      <c r="B38" t="s">
        <v>1618</v>
      </c>
      <c r="C38">
        <v>2024</v>
      </c>
      <c r="D38">
        <v>2.5230000000000001</v>
      </c>
    </row>
    <row r="39" spans="1:4" x14ac:dyDescent="0.2">
      <c r="A39" t="s">
        <v>1619</v>
      </c>
      <c r="B39" t="s">
        <v>1620</v>
      </c>
      <c r="C39">
        <v>2024</v>
      </c>
      <c r="D39">
        <v>6.7000000000000004E-2</v>
      </c>
    </row>
    <row r="40" spans="1:4" x14ac:dyDescent="0.2">
      <c r="A40" t="s">
        <v>1621</v>
      </c>
      <c r="B40" t="s">
        <v>1622</v>
      </c>
      <c r="C40">
        <v>2024</v>
      </c>
      <c r="D40">
        <v>7.859</v>
      </c>
    </row>
    <row r="41" spans="1:4" x14ac:dyDescent="0.2">
      <c r="A41" t="s">
        <v>1623</v>
      </c>
      <c r="B41" t="s">
        <v>1624</v>
      </c>
      <c r="C41">
        <v>2024</v>
      </c>
      <c r="D41">
        <v>36.619</v>
      </c>
    </row>
    <row r="42" spans="1:4" x14ac:dyDescent="0.2">
      <c r="A42" t="s">
        <v>1472</v>
      </c>
      <c r="B42" t="s">
        <v>400</v>
      </c>
      <c r="C42">
        <v>2024</v>
      </c>
      <c r="D42">
        <v>7071</v>
      </c>
    </row>
    <row r="43" spans="1:4" x14ac:dyDescent="0.2">
      <c r="A43" t="s">
        <v>1625</v>
      </c>
      <c r="B43" t="s">
        <v>1626</v>
      </c>
      <c r="C43">
        <v>2024</v>
      </c>
      <c r="D43">
        <v>22.7</v>
      </c>
    </row>
    <row r="44" spans="1:4" x14ac:dyDescent="0.2">
      <c r="A44" t="s">
        <v>1627</v>
      </c>
      <c r="B44" t="s">
        <v>1952</v>
      </c>
      <c r="C44">
        <v>2024</v>
      </c>
      <c r="D44">
        <v>0.60099999999999998</v>
      </c>
    </row>
    <row r="45" spans="1:4" x14ac:dyDescent="0.2">
      <c r="A45" t="s">
        <v>1628</v>
      </c>
      <c r="B45" t="s">
        <v>1629</v>
      </c>
      <c r="C45">
        <v>2024</v>
      </c>
      <c r="D45">
        <v>1.8360000000000001</v>
      </c>
    </row>
    <row r="46" spans="1:4" x14ac:dyDescent="0.2">
      <c r="A46" t="s">
        <v>1473</v>
      </c>
      <c r="B46" t="s">
        <v>397</v>
      </c>
      <c r="C46">
        <v>2024</v>
      </c>
      <c r="D46">
        <v>3.649</v>
      </c>
    </row>
    <row r="47" spans="1:4" x14ac:dyDescent="0.2">
      <c r="A47" t="s">
        <v>1474</v>
      </c>
      <c r="B47" t="s">
        <v>371</v>
      </c>
      <c r="C47">
        <v>2024</v>
      </c>
      <c r="D47">
        <v>575.11800000000005</v>
      </c>
    </row>
    <row r="48" spans="1:4" x14ac:dyDescent="0.2">
      <c r="A48" t="s">
        <v>1630</v>
      </c>
      <c r="B48" t="s">
        <v>1997</v>
      </c>
      <c r="C48">
        <v>2024</v>
      </c>
      <c r="D48">
        <v>210.23</v>
      </c>
    </row>
    <row r="49" spans="1:4" x14ac:dyDescent="0.2">
      <c r="A49" t="s">
        <v>1631</v>
      </c>
      <c r="C49">
        <v>2024</v>
      </c>
      <c r="D49">
        <v>12908.69</v>
      </c>
    </row>
    <row r="50" spans="1:4" x14ac:dyDescent="0.2">
      <c r="A50" t="s">
        <v>1632</v>
      </c>
      <c r="B50" t="s">
        <v>1633</v>
      </c>
      <c r="C50">
        <v>2024</v>
      </c>
      <c r="D50">
        <v>29</v>
      </c>
    </row>
    <row r="51" spans="1:4" x14ac:dyDescent="0.2">
      <c r="A51" t="s">
        <v>1634</v>
      </c>
      <c r="B51" t="s">
        <v>1995</v>
      </c>
      <c r="C51">
        <v>2024</v>
      </c>
      <c r="D51">
        <v>0.1</v>
      </c>
    </row>
    <row r="52" spans="1:4" x14ac:dyDescent="0.2">
      <c r="A52" t="s">
        <v>1635</v>
      </c>
      <c r="B52" t="s">
        <v>1969</v>
      </c>
      <c r="C52">
        <v>2024</v>
      </c>
      <c r="D52">
        <v>0.95099999999999996</v>
      </c>
    </row>
    <row r="53" spans="1:4" x14ac:dyDescent="0.2">
      <c r="A53" t="s">
        <v>1636</v>
      </c>
      <c r="B53" t="s">
        <v>1996</v>
      </c>
      <c r="C53">
        <v>2024</v>
      </c>
      <c r="D53">
        <v>2.5979999999999999</v>
      </c>
    </row>
    <row r="54" spans="1:4" x14ac:dyDescent="0.2">
      <c r="A54" t="s">
        <v>1637</v>
      </c>
      <c r="B54" t="s">
        <v>1638</v>
      </c>
      <c r="C54">
        <v>2024</v>
      </c>
      <c r="D54">
        <v>2.5419999999999998</v>
      </c>
    </row>
    <row r="55" spans="1:4" x14ac:dyDescent="0.2">
      <c r="A55" t="s">
        <v>1639</v>
      </c>
      <c r="B55" t="s">
        <v>1640</v>
      </c>
      <c r="C55">
        <v>2024</v>
      </c>
      <c r="D55">
        <v>413.1</v>
      </c>
    </row>
    <row r="56" spans="1:4" x14ac:dyDescent="0.2">
      <c r="A56" t="s">
        <v>1641</v>
      </c>
      <c r="B56" t="s">
        <v>1642</v>
      </c>
      <c r="C56">
        <v>2024</v>
      </c>
      <c r="D56">
        <v>12.388999999999999</v>
      </c>
    </row>
    <row r="57" spans="1:4" x14ac:dyDescent="0.2">
      <c r="A57" t="s">
        <v>1643</v>
      </c>
      <c r="B57" t="s">
        <v>1644</v>
      </c>
      <c r="C57">
        <v>2024</v>
      </c>
      <c r="D57">
        <v>7.0000000000000001E-3</v>
      </c>
    </row>
    <row r="58" spans="1:4" x14ac:dyDescent="0.2">
      <c r="A58" t="s">
        <v>1645</v>
      </c>
      <c r="B58" t="s">
        <v>1646</v>
      </c>
      <c r="C58">
        <v>2024</v>
      </c>
      <c r="D58">
        <v>830.52300000000002</v>
      </c>
    </row>
    <row r="59" spans="1:4" x14ac:dyDescent="0.2">
      <c r="A59" t="s">
        <v>1647</v>
      </c>
      <c r="B59" t="s">
        <v>399</v>
      </c>
      <c r="C59">
        <v>2024</v>
      </c>
      <c r="D59">
        <v>2892.0929999999998</v>
      </c>
    </row>
    <row r="60" spans="1:4" x14ac:dyDescent="0.2">
      <c r="A60" t="s">
        <v>1648</v>
      </c>
      <c r="B60" t="s">
        <v>1649</v>
      </c>
      <c r="C60">
        <v>2024</v>
      </c>
      <c r="D60">
        <v>13.1</v>
      </c>
    </row>
    <row r="61" spans="1:4" x14ac:dyDescent="0.2">
      <c r="A61" t="s">
        <v>1650</v>
      </c>
      <c r="B61" t="s">
        <v>1967</v>
      </c>
      <c r="C61">
        <v>2024</v>
      </c>
      <c r="D61">
        <v>166.65100000000001</v>
      </c>
    </row>
    <row r="62" spans="1:4" x14ac:dyDescent="0.2">
      <c r="A62" t="s">
        <v>1651</v>
      </c>
      <c r="B62" t="s">
        <v>1961</v>
      </c>
      <c r="C62">
        <v>2024</v>
      </c>
      <c r="D62">
        <v>27.3</v>
      </c>
    </row>
    <row r="63" spans="1:4" x14ac:dyDescent="0.2">
      <c r="A63" t="s">
        <v>1476</v>
      </c>
      <c r="B63" t="s">
        <v>405</v>
      </c>
      <c r="C63">
        <v>2024</v>
      </c>
      <c r="D63">
        <v>3363.2779999999998</v>
      </c>
    </row>
    <row r="64" spans="1:4" x14ac:dyDescent="0.2">
      <c r="A64" t="s">
        <v>1652</v>
      </c>
      <c r="B64" t="s">
        <v>1653</v>
      </c>
      <c r="C64">
        <v>2024</v>
      </c>
      <c r="D64">
        <v>0.7</v>
      </c>
    </row>
    <row r="65" spans="1:4" x14ac:dyDescent="0.2">
      <c r="A65" t="s">
        <v>1654</v>
      </c>
      <c r="B65" t="s">
        <v>1655</v>
      </c>
      <c r="C65">
        <v>2024</v>
      </c>
      <c r="D65">
        <v>0.17799999999999999</v>
      </c>
    </row>
    <row r="66" spans="1:4" x14ac:dyDescent="0.2">
      <c r="A66" t="s">
        <v>1656</v>
      </c>
      <c r="B66" t="s">
        <v>1954</v>
      </c>
      <c r="C66">
        <v>2024</v>
      </c>
      <c r="D66">
        <v>24.143999999999998</v>
      </c>
    </row>
    <row r="67" spans="1:4" x14ac:dyDescent="0.2">
      <c r="A67" t="s">
        <v>1657</v>
      </c>
      <c r="B67" t="s">
        <v>1658</v>
      </c>
      <c r="C67">
        <v>2024</v>
      </c>
      <c r="D67">
        <v>5.7439999999999998</v>
      </c>
    </row>
    <row r="68" spans="1:4" x14ac:dyDescent="0.2">
      <c r="A68" t="s">
        <v>1659</v>
      </c>
      <c r="B68" t="s">
        <v>1660</v>
      </c>
      <c r="C68">
        <v>2024</v>
      </c>
      <c r="D68">
        <v>34.92</v>
      </c>
    </row>
    <row r="69" spans="1:4" x14ac:dyDescent="0.2">
      <c r="A69" t="s">
        <v>1661</v>
      </c>
      <c r="B69" t="s">
        <v>1662</v>
      </c>
      <c r="C69">
        <v>2024</v>
      </c>
      <c r="D69">
        <v>6.8529999999999998</v>
      </c>
    </row>
    <row r="70" spans="1:4" x14ac:dyDescent="0.2">
      <c r="A70" t="s">
        <v>1663</v>
      </c>
      <c r="B70" t="s">
        <v>1664</v>
      </c>
      <c r="C70">
        <v>2024</v>
      </c>
      <c r="D70">
        <v>7.0000000000000001E-3</v>
      </c>
    </row>
    <row r="71" spans="1:4" x14ac:dyDescent="0.2">
      <c r="A71" t="s">
        <v>1665</v>
      </c>
      <c r="B71" t="s">
        <v>1666</v>
      </c>
      <c r="C71">
        <v>2024</v>
      </c>
      <c r="D71">
        <v>47.414000000000001</v>
      </c>
    </row>
    <row r="72" spans="1:4" x14ac:dyDescent="0.2">
      <c r="A72" t="s">
        <v>1667</v>
      </c>
      <c r="B72" t="s">
        <v>1668</v>
      </c>
      <c r="C72">
        <v>2024</v>
      </c>
      <c r="D72">
        <v>721</v>
      </c>
    </row>
    <row r="73" spans="1:4" x14ac:dyDescent="0.2">
      <c r="A73" t="s">
        <v>1669</v>
      </c>
      <c r="B73" t="s">
        <v>1670</v>
      </c>
      <c r="C73">
        <v>2024</v>
      </c>
      <c r="D73">
        <v>7.0999999999999994E-2</v>
      </c>
    </row>
    <row r="74" spans="1:4" x14ac:dyDescent="0.2">
      <c r="A74" t="s">
        <v>1671</v>
      </c>
      <c r="B74" t="s">
        <v>1672</v>
      </c>
      <c r="C74">
        <v>2024</v>
      </c>
      <c r="D74">
        <v>33.895000000000003</v>
      </c>
    </row>
    <row r="75" spans="1:4" x14ac:dyDescent="0.2">
      <c r="A75" t="s">
        <v>1673</v>
      </c>
      <c r="B75" t="s">
        <v>1674</v>
      </c>
      <c r="C75">
        <v>2024</v>
      </c>
      <c r="D75">
        <v>0.123</v>
      </c>
    </row>
    <row r="76" spans="1:4" x14ac:dyDescent="0.2">
      <c r="A76" t="s">
        <v>1675</v>
      </c>
      <c r="B76" t="s">
        <v>1676</v>
      </c>
      <c r="C76">
        <v>2024</v>
      </c>
      <c r="D76">
        <v>0.17699999999999999</v>
      </c>
    </row>
    <row r="77" spans="1:4" x14ac:dyDescent="0.2">
      <c r="A77" t="s">
        <v>1677</v>
      </c>
      <c r="B77" t="s">
        <v>1678</v>
      </c>
      <c r="C77">
        <v>2024</v>
      </c>
      <c r="D77">
        <v>9.4570000000000007</v>
      </c>
    </row>
    <row r="78" spans="1:4" x14ac:dyDescent="0.2">
      <c r="A78" t="s">
        <v>1477</v>
      </c>
      <c r="B78" t="s">
        <v>402</v>
      </c>
      <c r="C78">
        <v>2024</v>
      </c>
      <c r="D78">
        <v>716.44</v>
      </c>
    </row>
    <row r="79" spans="1:4" x14ac:dyDescent="0.2">
      <c r="A79" t="s">
        <v>1478</v>
      </c>
      <c r="B79" t="s">
        <v>363</v>
      </c>
      <c r="C79">
        <v>2024</v>
      </c>
      <c r="D79">
        <v>302.60599999999999</v>
      </c>
    </row>
    <row r="80" spans="1:4" x14ac:dyDescent="0.2">
      <c r="A80" t="s">
        <v>1679</v>
      </c>
      <c r="B80" t="s">
        <v>1680</v>
      </c>
      <c r="C80">
        <v>2024</v>
      </c>
      <c r="D80">
        <v>0.17699999999999999</v>
      </c>
    </row>
    <row r="81" spans="1:4" x14ac:dyDescent="0.2">
      <c r="A81" t="s">
        <v>1681</v>
      </c>
      <c r="B81" t="s">
        <v>1682</v>
      </c>
      <c r="C81">
        <v>2024</v>
      </c>
      <c r="D81">
        <v>0.8</v>
      </c>
    </row>
    <row r="82" spans="1:4" x14ac:dyDescent="0.2">
      <c r="A82" t="s">
        <v>1683</v>
      </c>
      <c r="B82" t="s">
        <v>1684</v>
      </c>
      <c r="C82">
        <v>2024</v>
      </c>
      <c r="D82">
        <v>0.74</v>
      </c>
    </row>
    <row r="83" spans="1:4" x14ac:dyDescent="0.2">
      <c r="A83" t="s">
        <v>1685</v>
      </c>
      <c r="B83" t="s">
        <v>1946</v>
      </c>
      <c r="C83">
        <v>2024</v>
      </c>
      <c r="D83">
        <v>1.6220000000000001</v>
      </c>
    </row>
    <row r="84" spans="1:4" x14ac:dyDescent="0.2">
      <c r="A84" t="s">
        <v>1686</v>
      </c>
      <c r="B84" t="s">
        <v>1687</v>
      </c>
      <c r="C84">
        <v>2024</v>
      </c>
      <c r="D84">
        <v>0.83299999999999996</v>
      </c>
    </row>
    <row r="85" spans="1:4" x14ac:dyDescent="0.2">
      <c r="A85" t="s">
        <v>1479</v>
      </c>
      <c r="B85" t="s">
        <v>94</v>
      </c>
      <c r="C85">
        <v>2024</v>
      </c>
      <c r="D85">
        <v>63576</v>
      </c>
    </row>
    <row r="86" spans="1:4" x14ac:dyDescent="0.2">
      <c r="A86" t="s">
        <v>1688</v>
      </c>
      <c r="B86" t="s">
        <v>1689</v>
      </c>
      <c r="C86">
        <v>2024</v>
      </c>
      <c r="D86">
        <v>20.32</v>
      </c>
    </row>
    <row r="87" spans="1:4" x14ac:dyDescent="0.2">
      <c r="A87" t="s">
        <v>1480</v>
      </c>
      <c r="B87" t="s">
        <v>386</v>
      </c>
      <c r="C87">
        <v>2024</v>
      </c>
      <c r="D87">
        <v>8893.5720000000001</v>
      </c>
    </row>
    <row r="88" spans="1:4" x14ac:dyDescent="0.2">
      <c r="A88" t="s">
        <v>1690</v>
      </c>
      <c r="B88" t="s">
        <v>1691</v>
      </c>
      <c r="C88">
        <v>2024</v>
      </c>
      <c r="D88">
        <v>0.55800000000000005</v>
      </c>
    </row>
    <row r="89" spans="1:4" x14ac:dyDescent="0.2">
      <c r="A89" t="s">
        <v>1692</v>
      </c>
      <c r="B89" t="s">
        <v>1693</v>
      </c>
      <c r="C89">
        <v>2024</v>
      </c>
      <c r="D89">
        <v>4.3159999999999998</v>
      </c>
    </row>
    <row r="90" spans="1:4" x14ac:dyDescent="0.2">
      <c r="A90" t="s">
        <v>1694</v>
      </c>
      <c r="B90" t="s">
        <v>1695</v>
      </c>
      <c r="C90">
        <v>2024</v>
      </c>
      <c r="D90">
        <v>112.04</v>
      </c>
    </row>
    <row r="91" spans="1:4" x14ac:dyDescent="0.2">
      <c r="A91" t="s">
        <v>1696</v>
      </c>
      <c r="B91" t="s">
        <v>1697</v>
      </c>
      <c r="C91">
        <v>2024</v>
      </c>
      <c r="D91">
        <v>140.94900000000001</v>
      </c>
    </row>
    <row r="92" spans="1:4" x14ac:dyDescent="0.2">
      <c r="A92" t="s">
        <v>1698</v>
      </c>
      <c r="B92" t="s">
        <v>1699</v>
      </c>
      <c r="C92">
        <v>2024</v>
      </c>
      <c r="D92">
        <v>0.80200000000000005</v>
      </c>
    </row>
    <row r="93" spans="1:4" x14ac:dyDescent="0.2">
      <c r="A93" t="s">
        <v>1700</v>
      </c>
      <c r="B93" t="s">
        <v>1701</v>
      </c>
      <c r="C93">
        <v>2024</v>
      </c>
      <c r="D93">
        <v>25.882999999999999</v>
      </c>
    </row>
    <row r="94" spans="1:4" x14ac:dyDescent="0.2">
      <c r="A94" t="s">
        <v>1702</v>
      </c>
      <c r="B94" t="s">
        <v>1703</v>
      </c>
      <c r="C94">
        <v>2024</v>
      </c>
      <c r="D94">
        <v>3.1970000000000001</v>
      </c>
    </row>
    <row r="95" spans="1:4" x14ac:dyDescent="0.2">
      <c r="A95" t="s">
        <v>1704</v>
      </c>
      <c r="B95" t="s">
        <v>1705</v>
      </c>
      <c r="C95">
        <v>2024</v>
      </c>
      <c r="D95">
        <v>7.5880000000000001</v>
      </c>
    </row>
    <row r="96" spans="1:4" x14ac:dyDescent="0.2">
      <c r="A96" t="s">
        <v>1706</v>
      </c>
      <c r="B96" t="s">
        <v>1707</v>
      </c>
      <c r="C96">
        <v>2024</v>
      </c>
      <c r="D96">
        <v>2.41</v>
      </c>
    </row>
    <row r="97" spans="1:4" x14ac:dyDescent="0.2">
      <c r="A97" t="s">
        <v>1708</v>
      </c>
      <c r="B97" t="s">
        <v>1709</v>
      </c>
      <c r="C97">
        <v>2024</v>
      </c>
      <c r="D97">
        <v>14.189</v>
      </c>
    </row>
    <row r="98" spans="1:4" x14ac:dyDescent="0.2">
      <c r="A98" t="s">
        <v>1481</v>
      </c>
      <c r="B98" t="s">
        <v>398</v>
      </c>
      <c r="C98">
        <v>2024</v>
      </c>
      <c r="D98">
        <v>6925</v>
      </c>
    </row>
    <row r="99" spans="1:4" x14ac:dyDescent="0.2">
      <c r="A99" t="s">
        <v>1710</v>
      </c>
      <c r="B99" t="s">
        <v>1711</v>
      </c>
      <c r="C99">
        <v>2024</v>
      </c>
      <c r="D99">
        <v>5.4189999999999996</v>
      </c>
    </row>
    <row r="100" spans="1:4" x14ac:dyDescent="0.2">
      <c r="A100" t="s">
        <v>1712</v>
      </c>
      <c r="B100" t="s">
        <v>1713</v>
      </c>
      <c r="C100">
        <v>2024</v>
      </c>
      <c r="D100">
        <v>2628.154</v>
      </c>
    </row>
    <row r="101" spans="1:4" x14ac:dyDescent="0.2">
      <c r="A101" t="s">
        <v>1714</v>
      </c>
      <c r="B101" t="s">
        <v>1715</v>
      </c>
      <c r="C101">
        <v>2024</v>
      </c>
      <c r="D101">
        <v>535</v>
      </c>
    </row>
    <row r="102" spans="1:4" x14ac:dyDescent="0.2">
      <c r="A102" t="s">
        <v>1716</v>
      </c>
      <c r="B102" t="s">
        <v>1943</v>
      </c>
      <c r="C102">
        <v>2024</v>
      </c>
      <c r="D102">
        <v>0.63500000000000001</v>
      </c>
    </row>
    <row r="103" spans="1:4" x14ac:dyDescent="0.2">
      <c r="A103" t="s">
        <v>1717</v>
      </c>
      <c r="B103" t="s">
        <v>1718</v>
      </c>
      <c r="C103">
        <v>2024</v>
      </c>
      <c r="D103">
        <v>61.424999999999997</v>
      </c>
    </row>
    <row r="104" spans="1:4" x14ac:dyDescent="0.2">
      <c r="A104" t="s">
        <v>1482</v>
      </c>
      <c r="B104" t="s">
        <v>388</v>
      </c>
      <c r="C104">
        <v>2024</v>
      </c>
      <c r="D104">
        <v>646.48199999999997</v>
      </c>
    </row>
    <row r="105" spans="1:4" x14ac:dyDescent="0.2">
      <c r="A105" t="s">
        <v>1483</v>
      </c>
      <c r="B105" t="s">
        <v>357</v>
      </c>
      <c r="C105">
        <v>2024</v>
      </c>
      <c r="D105">
        <v>7845</v>
      </c>
    </row>
    <row r="106" spans="1:4" x14ac:dyDescent="0.2">
      <c r="A106" t="s">
        <v>1484</v>
      </c>
      <c r="B106" t="s">
        <v>392</v>
      </c>
      <c r="C106">
        <v>2024</v>
      </c>
      <c r="D106">
        <v>30711.081999999999</v>
      </c>
    </row>
    <row r="107" spans="1:4" x14ac:dyDescent="0.2">
      <c r="A107" t="s">
        <v>1719</v>
      </c>
      <c r="B107" t="s">
        <v>1720</v>
      </c>
      <c r="C107">
        <v>2024</v>
      </c>
      <c r="D107">
        <v>2.1999999999999999E-2</v>
      </c>
    </row>
    <row r="108" spans="1:4" x14ac:dyDescent="0.2">
      <c r="A108" t="s">
        <v>1485</v>
      </c>
      <c r="B108" t="s">
        <v>377</v>
      </c>
      <c r="C108">
        <v>2024</v>
      </c>
      <c r="D108">
        <v>96459.479000000007</v>
      </c>
    </row>
    <row r="109" spans="1:4" x14ac:dyDescent="0.2">
      <c r="A109" t="s">
        <v>1721</v>
      </c>
      <c r="B109" t="s">
        <v>1722</v>
      </c>
      <c r="C109">
        <v>2024</v>
      </c>
      <c r="D109">
        <v>0.97299999999999998</v>
      </c>
    </row>
    <row r="110" spans="1:4" x14ac:dyDescent="0.2">
      <c r="A110" t="s">
        <v>1723</v>
      </c>
      <c r="B110" t="s">
        <v>1724</v>
      </c>
      <c r="C110">
        <v>2024</v>
      </c>
      <c r="D110">
        <v>1872.7729999999999</v>
      </c>
    </row>
    <row r="111" spans="1:4" x14ac:dyDescent="0.2">
      <c r="A111" t="s">
        <v>1725</v>
      </c>
      <c r="B111" t="s">
        <v>1726</v>
      </c>
      <c r="C111">
        <v>2024</v>
      </c>
      <c r="D111">
        <v>189.50800000000001</v>
      </c>
    </row>
    <row r="112" spans="1:4" x14ac:dyDescent="0.2">
      <c r="A112" t="s">
        <v>1727</v>
      </c>
      <c r="B112" t="s">
        <v>1728</v>
      </c>
      <c r="C112">
        <v>2024</v>
      </c>
      <c r="D112">
        <v>3.8479999999999999</v>
      </c>
    </row>
    <row r="113" spans="1:4" x14ac:dyDescent="0.2">
      <c r="A113" t="s">
        <v>1729</v>
      </c>
      <c r="B113" t="s">
        <v>1994</v>
      </c>
      <c r="C113">
        <v>2024</v>
      </c>
      <c r="D113">
        <v>9.0229999999999997</v>
      </c>
    </row>
    <row r="114" spans="1:4" x14ac:dyDescent="0.2">
      <c r="A114" t="s">
        <v>1730</v>
      </c>
      <c r="B114" t="s">
        <v>1731</v>
      </c>
      <c r="C114">
        <v>2024</v>
      </c>
      <c r="D114">
        <v>57.173999999999999</v>
      </c>
    </row>
    <row r="115" spans="1:4" x14ac:dyDescent="0.2">
      <c r="A115" t="s">
        <v>1732</v>
      </c>
      <c r="B115" t="s">
        <v>1733</v>
      </c>
      <c r="C115">
        <v>2024</v>
      </c>
    </row>
    <row r="116" spans="1:4" x14ac:dyDescent="0.2">
      <c r="A116" t="s">
        <v>1734</v>
      </c>
      <c r="B116" t="s">
        <v>1974</v>
      </c>
      <c r="C116">
        <v>2024</v>
      </c>
      <c r="D116">
        <v>0.46800000000000003</v>
      </c>
    </row>
    <row r="117" spans="1:4" x14ac:dyDescent="0.2">
      <c r="A117" t="s">
        <v>1735</v>
      </c>
      <c r="B117" t="s">
        <v>1736</v>
      </c>
      <c r="C117">
        <v>2024</v>
      </c>
      <c r="D117">
        <v>239.06800000000001</v>
      </c>
    </row>
    <row r="118" spans="1:4" x14ac:dyDescent="0.2">
      <c r="A118" t="s">
        <v>1737</v>
      </c>
      <c r="B118" t="s">
        <v>1738</v>
      </c>
      <c r="C118">
        <v>2024</v>
      </c>
      <c r="D118">
        <v>0.80100000000000005</v>
      </c>
    </row>
    <row r="119" spans="1:4" x14ac:dyDescent="0.2">
      <c r="A119" t="s">
        <v>1739</v>
      </c>
      <c r="B119" t="s">
        <v>1740</v>
      </c>
      <c r="C119">
        <v>2024</v>
      </c>
      <c r="D119">
        <v>0.89</v>
      </c>
    </row>
    <row r="120" spans="1:4" x14ac:dyDescent="0.2">
      <c r="A120" t="s">
        <v>1741</v>
      </c>
      <c r="B120" t="s">
        <v>1742</v>
      </c>
      <c r="C120">
        <v>2024</v>
      </c>
      <c r="D120">
        <v>4.0339999999999998</v>
      </c>
    </row>
    <row r="121" spans="1:4" x14ac:dyDescent="0.2">
      <c r="A121" t="s">
        <v>1743</v>
      </c>
      <c r="B121" t="s">
        <v>1744</v>
      </c>
      <c r="C121">
        <v>2024</v>
      </c>
      <c r="D121">
        <v>7.7910000000000004</v>
      </c>
    </row>
    <row r="122" spans="1:4" x14ac:dyDescent="0.2">
      <c r="A122" t="s">
        <v>1745</v>
      </c>
      <c r="B122" t="s">
        <v>1746</v>
      </c>
      <c r="C122">
        <v>2024</v>
      </c>
      <c r="D122">
        <v>608.70000000000005</v>
      </c>
    </row>
    <row r="123" spans="1:4" x14ac:dyDescent="0.2">
      <c r="A123" t="s">
        <v>1487</v>
      </c>
      <c r="B123" t="s">
        <v>406</v>
      </c>
      <c r="C123">
        <v>2024</v>
      </c>
      <c r="D123">
        <v>293.959</v>
      </c>
    </row>
    <row r="124" spans="1:4" x14ac:dyDescent="0.2">
      <c r="A124" t="s">
        <v>1747</v>
      </c>
      <c r="B124" t="s">
        <v>1748</v>
      </c>
      <c r="C124">
        <v>2024</v>
      </c>
      <c r="D124">
        <v>14.169</v>
      </c>
    </row>
    <row r="125" spans="1:4" x14ac:dyDescent="0.2">
      <c r="A125" t="s">
        <v>1749</v>
      </c>
      <c r="B125" t="s">
        <v>1750</v>
      </c>
      <c r="C125">
        <v>2024</v>
      </c>
      <c r="D125">
        <v>11.923</v>
      </c>
    </row>
    <row r="126" spans="1:4" x14ac:dyDescent="0.2">
      <c r="A126" t="s">
        <v>1488</v>
      </c>
      <c r="B126" t="s">
        <v>369</v>
      </c>
      <c r="C126">
        <v>2024</v>
      </c>
      <c r="D126">
        <v>9.9610000000000003</v>
      </c>
    </row>
    <row r="127" spans="1:4" x14ac:dyDescent="0.2">
      <c r="A127" t="s">
        <v>1751</v>
      </c>
      <c r="B127" t="s">
        <v>1752</v>
      </c>
      <c r="C127">
        <v>2024</v>
      </c>
      <c r="D127">
        <v>82.5</v>
      </c>
    </row>
    <row r="128" spans="1:4" x14ac:dyDescent="0.2">
      <c r="A128" t="s">
        <v>1753</v>
      </c>
      <c r="B128" t="s">
        <v>1754</v>
      </c>
      <c r="C128">
        <v>2024</v>
      </c>
      <c r="D128">
        <v>63.24</v>
      </c>
    </row>
    <row r="129" spans="1:4" x14ac:dyDescent="0.2">
      <c r="A129" t="s">
        <v>1755</v>
      </c>
      <c r="B129" t="s">
        <v>1756</v>
      </c>
      <c r="C129">
        <v>2024</v>
      </c>
      <c r="D129">
        <v>308.96300000000002</v>
      </c>
    </row>
    <row r="130" spans="1:4" x14ac:dyDescent="0.2">
      <c r="A130" t="s">
        <v>1757</v>
      </c>
      <c r="C130">
        <v>2024</v>
      </c>
      <c r="D130">
        <v>0.98</v>
      </c>
    </row>
    <row r="131" spans="1:4" x14ac:dyDescent="0.2">
      <c r="A131" t="s">
        <v>1758</v>
      </c>
      <c r="B131" t="s">
        <v>1759</v>
      </c>
      <c r="C131">
        <v>2024</v>
      </c>
      <c r="D131">
        <v>107.523</v>
      </c>
    </row>
    <row r="132" spans="1:4" x14ac:dyDescent="0.2">
      <c r="A132" t="s">
        <v>1760</v>
      </c>
      <c r="B132" t="s">
        <v>1761</v>
      </c>
      <c r="C132">
        <v>2024</v>
      </c>
      <c r="D132">
        <v>88</v>
      </c>
    </row>
    <row r="133" spans="1:4" x14ac:dyDescent="0.2">
      <c r="A133" t="s">
        <v>1762</v>
      </c>
      <c r="B133" t="s">
        <v>1763</v>
      </c>
      <c r="C133">
        <v>2024</v>
      </c>
      <c r="D133">
        <v>2.496</v>
      </c>
    </row>
    <row r="134" spans="1:4" x14ac:dyDescent="0.2">
      <c r="A134" t="s">
        <v>1764</v>
      </c>
      <c r="B134" t="s">
        <v>1765</v>
      </c>
      <c r="C134">
        <v>2024</v>
      </c>
      <c r="D134">
        <v>46.225999999999999</v>
      </c>
    </row>
    <row r="135" spans="1:4" x14ac:dyDescent="0.2">
      <c r="A135" t="s">
        <v>1489</v>
      </c>
      <c r="B135" t="s">
        <v>394</v>
      </c>
      <c r="C135">
        <v>2024</v>
      </c>
      <c r="D135">
        <v>15.021000000000001</v>
      </c>
    </row>
    <row r="136" spans="1:4" x14ac:dyDescent="0.2">
      <c r="A136" t="s">
        <v>1766</v>
      </c>
      <c r="C136">
        <v>2024</v>
      </c>
      <c r="D136">
        <v>0.19700000000000001</v>
      </c>
    </row>
    <row r="137" spans="1:4" x14ac:dyDescent="0.2">
      <c r="A137" t="s">
        <v>1767</v>
      </c>
      <c r="B137" t="s">
        <v>1768</v>
      </c>
      <c r="C137">
        <v>2024</v>
      </c>
      <c r="D137">
        <v>7.7949999999999999</v>
      </c>
    </row>
    <row r="138" spans="1:4" x14ac:dyDescent="0.2">
      <c r="A138" t="s">
        <v>1769</v>
      </c>
      <c r="B138" t="s">
        <v>1770</v>
      </c>
      <c r="C138">
        <v>2024</v>
      </c>
      <c r="D138">
        <v>17.2</v>
      </c>
    </row>
    <row r="139" spans="1:4" x14ac:dyDescent="0.2">
      <c r="A139" t="s">
        <v>1771</v>
      </c>
      <c r="B139" t="s">
        <v>1772</v>
      </c>
      <c r="C139">
        <v>2024</v>
      </c>
      <c r="D139">
        <v>1.635</v>
      </c>
    </row>
    <row r="140" spans="1:4" x14ac:dyDescent="0.2">
      <c r="A140" t="s">
        <v>1773</v>
      </c>
      <c r="B140" t="s">
        <v>1774</v>
      </c>
      <c r="C140">
        <v>2024</v>
      </c>
      <c r="D140">
        <v>27.6</v>
      </c>
    </row>
    <row r="141" spans="1:4" x14ac:dyDescent="0.2">
      <c r="A141" t="s">
        <v>1775</v>
      </c>
      <c r="B141" t="s">
        <v>1776</v>
      </c>
      <c r="C141">
        <v>2024</v>
      </c>
      <c r="D141">
        <v>2.1419999999999999</v>
      </c>
    </row>
    <row r="142" spans="1:4" x14ac:dyDescent="0.2">
      <c r="A142" t="s">
        <v>1777</v>
      </c>
      <c r="C142">
        <v>2022</v>
      </c>
    </row>
    <row r="143" spans="1:4" x14ac:dyDescent="0.2">
      <c r="A143" t="s">
        <v>1778</v>
      </c>
      <c r="B143" t="s">
        <v>1779</v>
      </c>
      <c r="C143">
        <v>2024</v>
      </c>
      <c r="D143">
        <v>129.5</v>
      </c>
    </row>
    <row r="144" spans="1:4" x14ac:dyDescent="0.2">
      <c r="A144" t="s">
        <v>1780</v>
      </c>
      <c r="B144" t="s">
        <v>1781</v>
      </c>
      <c r="C144">
        <v>2024</v>
      </c>
      <c r="D144">
        <v>13.901</v>
      </c>
    </row>
    <row r="145" spans="1:4" x14ac:dyDescent="0.2">
      <c r="A145" t="s">
        <v>1782</v>
      </c>
      <c r="B145" t="s">
        <v>1783</v>
      </c>
      <c r="C145">
        <v>2024</v>
      </c>
      <c r="D145">
        <v>0.20399999999999999</v>
      </c>
    </row>
    <row r="146" spans="1:4" x14ac:dyDescent="0.2">
      <c r="A146" t="s">
        <v>1784</v>
      </c>
      <c r="B146" t="s">
        <v>1785</v>
      </c>
      <c r="C146">
        <v>2024</v>
      </c>
      <c r="D146">
        <v>80.585999999999999</v>
      </c>
    </row>
    <row r="147" spans="1:4" x14ac:dyDescent="0.2">
      <c r="A147" t="s">
        <v>1786</v>
      </c>
      <c r="B147" t="s">
        <v>395</v>
      </c>
      <c r="C147">
        <v>2024</v>
      </c>
      <c r="D147">
        <v>19578.187999999998</v>
      </c>
    </row>
    <row r="148" spans="1:4" x14ac:dyDescent="0.2">
      <c r="A148" t="s">
        <v>1787</v>
      </c>
      <c r="B148" t="s">
        <v>1788</v>
      </c>
      <c r="C148">
        <v>2024</v>
      </c>
      <c r="D148">
        <v>0.92</v>
      </c>
    </row>
    <row r="149" spans="1:4" x14ac:dyDescent="0.2">
      <c r="A149" t="s">
        <v>1789</v>
      </c>
      <c r="B149" t="s">
        <v>367</v>
      </c>
      <c r="C149">
        <v>2024</v>
      </c>
      <c r="D149">
        <v>370.31400000000002</v>
      </c>
    </row>
    <row r="150" spans="1:4" x14ac:dyDescent="0.2">
      <c r="A150" t="s">
        <v>1790</v>
      </c>
      <c r="B150" t="s">
        <v>1791</v>
      </c>
      <c r="C150">
        <v>2024</v>
      </c>
      <c r="D150">
        <v>4.03</v>
      </c>
    </row>
    <row r="151" spans="1:4" x14ac:dyDescent="0.2">
      <c r="A151" t="s">
        <v>1792</v>
      </c>
      <c r="B151" t="s">
        <v>1935</v>
      </c>
      <c r="C151">
        <v>2024</v>
      </c>
      <c r="D151">
        <v>17.899999999999999</v>
      </c>
    </row>
    <row r="152" spans="1:4" x14ac:dyDescent="0.2">
      <c r="A152" t="s">
        <v>1793</v>
      </c>
      <c r="B152" t="s">
        <v>1794</v>
      </c>
      <c r="C152">
        <v>2024</v>
      </c>
      <c r="D152">
        <v>182.80699999999999</v>
      </c>
    </row>
    <row r="153" spans="1:4" x14ac:dyDescent="0.2">
      <c r="A153" t="s">
        <v>1795</v>
      </c>
      <c r="B153" t="s">
        <v>1796</v>
      </c>
      <c r="C153">
        <v>2024</v>
      </c>
      <c r="D153">
        <v>0.46899999999999997</v>
      </c>
    </row>
    <row r="154" spans="1:4" x14ac:dyDescent="0.2">
      <c r="A154" t="s">
        <v>1797</v>
      </c>
      <c r="B154" t="s">
        <v>1798</v>
      </c>
      <c r="C154">
        <v>2024</v>
      </c>
      <c r="D154">
        <v>355.47399999999999</v>
      </c>
    </row>
    <row r="155" spans="1:4" x14ac:dyDescent="0.2">
      <c r="A155" t="s">
        <v>1492</v>
      </c>
      <c r="B155" t="s">
        <v>401</v>
      </c>
      <c r="C155">
        <v>2024</v>
      </c>
      <c r="D155">
        <v>15.973000000000001</v>
      </c>
    </row>
    <row r="156" spans="1:4" x14ac:dyDescent="0.2">
      <c r="A156" t="s">
        <v>1799</v>
      </c>
      <c r="B156" t="s">
        <v>1800</v>
      </c>
      <c r="C156">
        <v>2024</v>
      </c>
      <c r="D156">
        <v>2.4E-2</v>
      </c>
    </row>
    <row r="157" spans="1:4" x14ac:dyDescent="0.2">
      <c r="A157" t="s">
        <v>1801</v>
      </c>
      <c r="B157" t="s">
        <v>1802</v>
      </c>
      <c r="C157">
        <v>2024</v>
      </c>
      <c r="D157">
        <v>22.588000000000001</v>
      </c>
    </row>
    <row r="158" spans="1:4" x14ac:dyDescent="0.2">
      <c r="A158" t="s">
        <v>1803</v>
      </c>
      <c r="B158" t="s">
        <v>1804</v>
      </c>
      <c r="C158">
        <v>2024</v>
      </c>
      <c r="D158">
        <v>0.72</v>
      </c>
    </row>
    <row r="159" spans="1:4" x14ac:dyDescent="0.2">
      <c r="A159" t="s">
        <v>1805</v>
      </c>
      <c r="B159" t="s">
        <v>1806</v>
      </c>
      <c r="C159">
        <v>2024</v>
      </c>
      <c r="D159">
        <v>2.8000000000000001E-2</v>
      </c>
    </row>
    <row r="160" spans="1:4" x14ac:dyDescent="0.2">
      <c r="A160" t="s">
        <v>1807</v>
      </c>
      <c r="B160" t="s">
        <v>1808</v>
      </c>
      <c r="C160">
        <v>2024</v>
      </c>
      <c r="D160">
        <v>4.984</v>
      </c>
    </row>
    <row r="161" spans="1:4" x14ac:dyDescent="0.2">
      <c r="A161" t="s">
        <v>1809</v>
      </c>
      <c r="B161" t="s">
        <v>1810</v>
      </c>
      <c r="C161">
        <v>2024</v>
      </c>
      <c r="D161">
        <v>1.7030000000000001</v>
      </c>
    </row>
    <row r="162" spans="1:4" x14ac:dyDescent="0.2">
      <c r="A162" t="s">
        <v>1811</v>
      </c>
      <c r="B162" t="s">
        <v>1812</v>
      </c>
      <c r="C162">
        <v>2024</v>
      </c>
      <c r="D162">
        <v>59.561</v>
      </c>
    </row>
    <row r="163" spans="1:4" x14ac:dyDescent="0.2">
      <c r="A163" t="s">
        <v>1813</v>
      </c>
      <c r="B163" t="s">
        <v>1971</v>
      </c>
      <c r="C163">
        <v>2024</v>
      </c>
      <c r="D163">
        <v>25.556999999999999</v>
      </c>
    </row>
    <row r="164" spans="1:4" x14ac:dyDescent="0.2">
      <c r="A164" t="s">
        <v>1814</v>
      </c>
      <c r="B164" t="s">
        <v>1815</v>
      </c>
      <c r="C164">
        <v>2024</v>
      </c>
      <c r="D164">
        <v>11107.089</v>
      </c>
    </row>
    <row r="165" spans="1:4" x14ac:dyDescent="0.2">
      <c r="A165" t="s">
        <v>1493</v>
      </c>
      <c r="B165" t="s">
        <v>334</v>
      </c>
      <c r="C165">
        <v>2024</v>
      </c>
      <c r="D165">
        <v>5160.143</v>
      </c>
    </row>
    <row r="166" spans="1:4" x14ac:dyDescent="0.2">
      <c r="A166" t="s">
        <v>1816</v>
      </c>
      <c r="B166" t="s">
        <v>1817</v>
      </c>
      <c r="C166">
        <v>2024</v>
      </c>
      <c r="D166">
        <v>6.0999999999999999E-2</v>
      </c>
    </row>
    <row r="167" spans="1:4" x14ac:dyDescent="0.2">
      <c r="A167" t="s">
        <v>1818</v>
      </c>
      <c r="B167" t="s">
        <v>1819</v>
      </c>
      <c r="C167">
        <v>2024</v>
      </c>
      <c r="D167">
        <v>1882.019</v>
      </c>
    </row>
    <row r="168" spans="1:4" x14ac:dyDescent="0.2">
      <c r="A168" t="s">
        <v>1820</v>
      </c>
      <c r="B168" t="s">
        <v>382</v>
      </c>
      <c r="C168">
        <v>2024</v>
      </c>
      <c r="D168">
        <v>29903.417000000001</v>
      </c>
    </row>
    <row r="169" spans="1:4" x14ac:dyDescent="0.2">
      <c r="A169" t="s">
        <v>1821</v>
      </c>
      <c r="B169" t="s">
        <v>1979</v>
      </c>
      <c r="C169">
        <v>2024</v>
      </c>
      <c r="D169">
        <v>132.30000000000001</v>
      </c>
    </row>
    <row r="170" spans="1:4" x14ac:dyDescent="0.2">
      <c r="A170" t="s">
        <v>1822</v>
      </c>
      <c r="C170">
        <v>2023</v>
      </c>
    </row>
    <row r="171" spans="1:4" x14ac:dyDescent="0.2">
      <c r="A171" t="s">
        <v>1823</v>
      </c>
      <c r="C171">
        <v>2023</v>
      </c>
    </row>
    <row r="172" spans="1:4" x14ac:dyDescent="0.2">
      <c r="A172" t="s">
        <v>1824</v>
      </c>
      <c r="C172">
        <v>2023</v>
      </c>
    </row>
    <row r="173" spans="1:4" x14ac:dyDescent="0.2">
      <c r="A173" t="s">
        <v>1825</v>
      </c>
      <c r="C173">
        <v>2022</v>
      </c>
    </row>
    <row r="174" spans="1:4" x14ac:dyDescent="0.2">
      <c r="A174" t="s">
        <v>1826</v>
      </c>
      <c r="C174">
        <v>2022</v>
      </c>
    </row>
    <row r="175" spans="1:4" x14ac:dyDescent="0.2">
      <c r="A175" t="s">
        <v>1827</v>
      </c>
      <c r="C175">
        <v>2023</v>
      </c>
    </row>
    <row r="176" spans="1:4" x14ac:dyDescent="0.2">
      <c r="A176" t="s">
        <v>1828</v>
      </c>
      <c r="C176">
        <v>2023</v>
      </c>
    </row>
    <row r="177" spans="1:4" x14ac:dyDescent="0.2">
      <c r="A177" t="s">
        <v>1829</v>
      </c>
      <c r="B177" t="s">
        <v>1830</v>
      </c>
      <c r="C177">
        <v>2024</v>
      </c>
      <c r="D177">
        <v>2227.0500000000002</v>
      </c>
    </row>
    <row r="178" spans="1:4" x14ac:dyDescent="0.2">
      <c r="A178" t="s">
        <v>1831</v>
      </c>
      <c r="B178" t="s">
        <v>1984</v>
      </c>
      <c r="C178">
        <v>2024</v>
      </c>
      <c r="D178">
        <v>3224.0360000000001</v>
      </c>
    </row>
    <row r="179" spans="1:4" x14ac:dyDescent="0.2">
      <c r="A179" t="s">
        <v>1832</v>
      </c>
      <c r="B179" t="s">
        <v>1833</v>
      </c>
      <c r="C179">
        <v>2024</v>
      </c>
      <c r="D179">
        <v>21.59</v>
      </c>
    </row>
    <row r="180" spans="1:4" x14ac:dyDescent="0.2">
      <c r="A180" t="s">
        <v>1834</v>
      </c>
      <c r="B180" t="s">
        <v>1835</v>
      </c>
      <c r="C180">
        <v>2024</v>
      </c>
      <c r="D180">
        <v>2.2810000000000001</v>
      </c>
    </row>
    <row r="181" spans="1:4" x14ac:dyDescent="0.2">
      <c r="A181" t="s">
        <v>1836</v>
      </c>
      <c r="B181" t="s">
        <v>1837</v>
      </c>
      <c r="C181">
        <v>2024</v>
      </c>
      <c r="D181">
        <v>0.09</v>
      </c>
    </row>
    <row r="182" spans="1:4" x14ac:dyDescent="0.2">
      <c r="A182" t="s">
        <v>1838</v>
      </c>
      <c r="B182" t="s">
        <v>1839</v>
      </c>
      <c r="C182">
        <v>2024</v>
      </c>
      <c r="D182">
        <v>2E-3</v>
      </c>
    </row>
    <row r="183" spans="1:4" x14ac:dyDescent="0.2">
      <c r="A183" t="s">
        <v>1840</v>
      </c>
      <c r="B183" t="s">
        <v>1841</v>
      </c>
      <c r="C183">
        <v>2024</v>
      </c>
      <c r="D183">
        <v>8.2759999999999998</v>
      </c>
    </row>
    <row r="184" spans="1:4" x14ac:dyDescent="0.2">
      <c r="A184" t="s">
        <v>1842</v>
      </c>
      <c r="B184" t="s">
        <v>1843</v>
      </c>
      <c r="C184">
        <v>2024</v>
      </c>
      <c r="D184">
        <v>1.6459999999999999</v>
      </c>
    </row>
    <row r="185" spans="1:4" x14ac:dyDescent="0.2">
      <c r="A185" t="s">
        <v>1844</v>
      </c>
      <c r="B185" t="s">
        <v>1845</v>
      </c>
      <c r="C185">
        <v>2024</v>
      </c>
      <c r="D185">
        <v>7.4640000000000004</v>
      </c>
    </row>
    <row r="186" spans="1:4" x14ac:dyDescent="0.2">
      <c r="A186" t="s">
        <v>1846</v>
      </c>
      <c r="B186" t="s">
        <v>1847</v>
      </c>
      <c r="C186">
        <v>2024</v>
      </c>
      <c r="D186">
        <v>4.0000000000000001E-3</v>
      </c>
    </row>
    <row r="187" spans="1:4" x14ac:dyDescent="0.2">
      <c r="A187" t="s">
        <v>1848</v>
      </c>
      <c r="B187" t="s">
        <v>1849</v>
      </c>
      <c r="C187">
        <v>2024</v>
      </c>
      <c r="D187">
        <v>1.2999999999999999E-2</v>
      </c>
    </row>
    <row r="188" spans="1:4" x14ac:dyDescent="0.2">
      <c r="A188" t="s">
        <v>1850</v>
      </c>
      <c r="B188" t="s">
        <v>1851</v>
      </c>
      <c r="C188">
        <v>2024</v>
      </c>
      <c r="D188">
        <v>4797</v>
      </c>
    </row>
    <row r="189" spans="1:4" x14ac:dyDescent="0.2">
      <c r="A189" t="s">
        <v>1852</v>
      </c>
      <c r="B189" t="s">
        <v>1853</v>
      </c>
      <c r="C189">
        <v>2024</v>
      </c>
      <c r="D189">
        <v>11.491</v>
      </c>
    </row>
    <row r="190" spans="1:4" x14ac:dyDescent="0.2">
      <c r="A190" t="s">
        <v>1854</v>
      </c>
      <c r="B190" t="s">
        <v>52</v>
      </c>
      <c r="C190">
        <v>2024</v>
      </c>
      <c r="D190">
        <v>131.74600000000001</v>
      </c>
    </row>
    <row r="191" spans="1:4" x14ac:dyDescent="0.2">
      <c r="A191" t="s">
        <v>1855</v>
      </c>
      <c r="B191" t="s">
        <v>1856</v>
      </c>
      <c r="C191">
        <v>2024</v>
      </c>
      <c r="D191">
        <v>6.3630000000000004</v>
      </c>
    </row>
    <row r="192" spans="1:4" x14ac:dyDescent="0.2">
      <c r="A192" t="s">
        <v>1857</v>
      </c>
      <c r="B192" t="s">
        <v>1858</v>
      </c>
      <c r="C192">
        <v>2024</v>
      </c>
      <c r="D192">
        <v>21.411999999999999</v>
      </c>
    </row>
    <row r="193" spans="1:4" x14ac:dyDescent="0.2">
      <c r="A193" t="s">
        <v>1859</v>
      </c>
      <c r="B193" t="s">
        <v>1860</v>
      </c>
      <c r="C193">
        <v>2024</v>
      </c>
      <c r="D193">
        <v>1051</v>
      </c>
    </row>
    <row r="194" spans="1:4" x14ac:dyDescent="0.2">
      <c r="A194" t="s">
        <v>1861</v>
      </c>
      <c r="B194" t="s">
        <v>1862</v>
      </c>
      <c r="C194">
        <v>2024</v>
      </c>
      <c r="D194">
        <v>605</v>
      </c>
    </row>
    <row r="195" spans="1:4" x14ac:dyDescent="0.2">
      <c r="A195" t="s">
        <v>1863</v>
      </c>
      <c r="B195" t="s">
        <v>1864</v>
      </c>
      <c r="C195">
        <v>2024</v>
      </c>
      <c r="D195">
        <v>984.35900000000004</v>
      </c>
    </row>
    <row r="196" spans="1:4" x14ac:dyDescent="0.2">
      <c r="A196" t="s">
        <v>1865</v>
      </c>
      <c r="B196" t="s">
        <v>1866</v>
      </c>
      <c r="C196">
        <v>2024</v>
      </c>
      <c r="D196">
        <v>4.1260000000000003</v>
      </c>
    </row>
    <row r="197" spans="1:4" x14ac:dyDescent="0.2">
      <c r="A197" t="s">
        <v>1867</v>
      </c>
      <c r="B197" t="s">
        <v>1868</v>
      </c>
      <c r="C197">
        <v>2024</v>
      </c>
      <c r="D197">
        <v>71.599999999999994</v>
      </c>
    </row>
    <row r="198" spans="1:4" x14ac:dyDescent="0.2">
      <c r="A198" t="s">
        <v>1869</v>
      </c>
      <c r="B198" t="s">
        <v>375</v>
      </c>
      <c r="C198">
        <v>2024</v>
      </c>
      <c r="D198">
        <v>9.5749999999999993</v>
      </c>
    </row>
    <row r="199" spans="1:4" x14ac:dyDescent="0.2">
      <c r="A199" t="s">
        <v>1870</v>
      </c>
      <c r="B199" t="s">
        <v>1871</v>
      </c>
      <c r="C199">
        <v>2024</v>
      </c>
      <c r="D199">
        <v>5.609</v>
      </c>
    </row>
    <row r="200" spans="1:4" x14ac:dyDescent="0.2">
      <c r="A200" t="s">
        <v>1495</v>
      </c>
      <c r="B200" t="s">
        <v>152</v>
      </c>
      <c r="C200">
        <v>2024</v>
      </c>
      <c r="D200">
        <v>42.384</v>
      </c>
    </row>
    <row r="201" spans="1:4" x14ac:dyDescent="0.2">
      <c r="A201" t="s">
        <v>1872</v>
      </c>
      <c r="B201" t="s">
        <v>1873</v>
      </c>
      <c r="C201">
        <v>2024</v>
      </c>
      <c r="D201">
        <v>11.182</v>
      </c>
    </row>
    <row r="202" spans="1:4" x14ac:dyDescent="0.2">
      <c r="A202" t="s">
        <v>1874</v>
      </c>
      <c r="B202" t="s">
        <v>1939</v>
      </c>
      <c r="C202">
        <v>2024</v>
      </c>
      <c r="D202">
        <v>5.5259999999999998</v>
      </c>
    </row>
    <row r="203" spans="1:4" x14ac:dyDescent="0.2">
      <c r="A203" t="s">
        <v>1875</v>
      </c>
      <c r="B203" t="s">
        <v>1933</v>
      </c>
      <c r="C203">
        <v>2024</v>
      </c>
      <c r="D203">
        <v>27.109000000000002</v>
      </c>
    </row>
    <row r="204" spans="1:4" x14ac:dyDescent="0.2">
      <c r="A204" t="s">
        <v>1876</v>
      </c>
      <c r="B204" t="s">
        <v>1877</v>
      </c>
      <c r="C204">
        <v>2024</v>
      </c>
      <c r="D204">
        <v>3.0019999999999998</v>
      </c>
    </row>
    <row r="205" spans="1:4" x14ac:dyDescent="0.2">
      <c r="A205" t="s">
        <v>1496</v>
      </c>
      <c r="B205" t="s">
        <v>361</v>
      </c>
      <c r="C205">
        <v>2024</v>
      </c>
      <c r="D205">
        <v>21</v>
      </c>
    </row>
    <row r="206" spans="1:4" x14ac:dyDescent="0.2">
      <c r="A206" t="s">
        <v>1497</v>
      </c>
      <c r="B206" t="s">
        <v>49</v>
      </c>
      <c r="C206">
        <v>2024</v>
      </c>
      <c r="D206">
        <v>4624.3050000000003</v>
      </c>
    </row>
    <row r="207" spans="1:4" x14ac:dyDescent="0.2">
      <c r="A207" t="s">
        <v>1878</v>
      </c>
      <c r="B207" t="s">
        <v>1941</v>
      </c>
      <c r="C207">
        <v>2024</v>
      </c>
      <c r="D207">
        <v>102.1</v>
      </c>
    </row>
    <row r="208" spans="1:4" x14ac:dyDescent="0.2">
      <c r="A208" t="s">
        <v>1879</v>
      </c>
      <c r="B208" t="s">
        <v>1880</v>
      </c>
      <c r="C208">
        <v>2024</v>
      </c>
    </row>
    <row r="209" spans="1:4" x14ac:dyDescent="0.2">
      <c r="A209" t="s">
        <v>1498</v>
      </c>
      <c r="B209" t="s">
        <v>373</v>
      </c>
      <c r="C209">
        <v>2024</v>
      </c>
      <c r="D209">
        <v>26.283999999999999</v>
      </c>
    </row>
    <row r="210" spans="1:4" x14ac:dyDescent="0.2">
      <c r="A210" t="s">
        <v>1881</v>
      </c>
      <c r="B210" t="s">
        <v>1882</v>
      </c>
      <c r="C210">
        <v>2024</v>
      </c>
      <c r="D210">
        <v>0.14199999999999999</v>
      </c>
    </row>
    <row r="211" spans="1:4" x14ac:dyDescent="0.2">
      <c r="A211" t="s">
        <v>1883</v>
      </c>
      <c r="B211" t="s">
        <v>1884</v>
      </c>
      <c r="C211">
        <v>2024</v>
      </c>
      <c r="D211">
        <v>76.959000000000003</v>
      </c>
    </row>
    <row r="212" spans="1:4" x14ac:dyDescent="0.2">
      <c r="A212" t="s">
        <v>1885</v>
      </c>
      <c r="B212" t="s">
        <v>1886</v>
      </c>
      <c r="C212">
        <v>2024</v>
      </c>
      <c r="D212">
        <v>2.1999999999999999E-2</v>
      </c>
    </row>
    <row r="213" spans="1:4" x14ac:dyDescent="0.2">
      <c r="A213" t="s">
        <v>1887</v>
      </c>
      <c r="B213" t="s">
        <v>1888</v>
      </c>
      <c r="C213">
        <v>2024</v>
      </c>
      <c r="D213">
        <v>0.59399999999999997</v>
      </c>
    </row>
    <row r="214" spans="1:4" x14ac:dyDescent="0.2">
      <c r="A214" t="s">
        <v>1889</v>
      </c>
      <c r="B214" t="s">
        <v>1890</v>
      </c>
      <c r="C214">
        <v>2024</v>
      </c>
      <c r="D214">
        <v>6.2279999999999998</v>
      </c>
    </row>
    <row r="215" spans="1:4" x14ac:dyDescent="0.2">
      <c r="A215" t="s">
        <v>1891</v>
      </c>
      <c r="B215" t="s">
        <v>1892</v>
      </c>
      <c r="C215">
        <v>2024</v>
      </c>
      <c r="D215">
        <v>16</v>
      </c>
    </row>
    <row r="216" spans="1:4" x14ac:dyDescent="0.2">
      <c r="A216" t="s">
        <v>1893</v>
      </c>
      <c r="B216" t="s">
        <v>1894</v>
      </c>
      <c r="C216">
        <v>2024</v>
      </c>
      <c r="D216">
        <v>0.19600000000000001</v>
      </c>
    </row>
    <row r="217" spans="1:4" x14ac:dyDescent="0.2">
      <c r="A217" t="s">
        <v>1895</v>
      </c>
      <c r="B217" t="s">
        <v>1896</v>
      </c>
      <c r="C217">
        <v>2024</v>
      </c>
      <c r="D217">
        <v>5.4909999999999997</v>
      </c>
    </row>
    <row r="218" spans="1:4" x14ac:dyDescent="0.2">
      <c r="A218" t="s">
        <v>1897</v>
      </c>
      <c r="B218" t="s">
        <v>1898</v>
      </c>
      <c r="C218">
        <v>2024</v>
      </c>
      <c r="D218">
        <v>1.0229999999999999</v>
      </c>
    </row>
    <row r="219" spans="1:4" x14ac:dyDescent="0.2">
      <c r="A219" t="s">
        <v>1899</v>
      </c>
      <c r="B219" t="s">
        <v>365</v>
      </c>
      <c r="C219">
        <v>2024</v>
      </c>
      <c r="D219">
        <v>22090.561000000002</v>
      </c>
    </row>
    <row r="220" spans="1:4" x14ac:dyDescent="0.2">
      <c r="A220" t="s">
        <v>1900</v>
      </c>
      <c r="B220" t="s">
        <v>1901</v>
      </c>
      <c r="C220">
        <v>2024</v>
      </c>
      <c r="D220">
        <v>24.326000000000001</v>
      </c>
    </row>
    <row r="221" spans="1:4" x14ac:dyDescent="0.2">
      <c r="A221" t="s">
        <v>1902</v>
      </c>
      <c r="B221" t="s">
        <v>1903</v>
      </c>
      <c r="C221">
        <v>2024</v>
      </c>
      <c r="D221">
        <v>8046.3789999999999</v>
      </c>
    </row>
    <row r="222" spans="1:4" x14ac:dyDescent="0.2">
      <c r="A222" t="s">
        <v>1904</v>
      </c>
      <c r="B222" t="s">
        <v>1937</v>
      </c>
      <c r="C222">
        <v>2024</v>
      </c>
      <c r="D222">
        <v>10</v>
      </c>
    </row>
    <row r="223" spans="1:4" x14ac:dyDescent="0.2">
      <c r="A223" t="s">
        <v>1905</v>
      </c>
      <c r="B223" t="s">
        <v>396</v>
      </c>
      <c r="C223">
        <v>2024</v>
      </c>
      <c r="D223">
        <v>13889.038</v>
      </c>
    </row>
    <row r="224" spans="1:4" x14ac:dyDescent="0.2">
      <c r="A224" t="s">
        <v>1906</v>
      </c>
      <c r="B224" t="s">
        <v>1948</v>
      </c>
      <c r="C224">
        <v>2024</v>
      </c>
      <c r="D224">
        <v>33.520000000000003</v>
      </c>
    </row>
    <row r="225" spans="1:4" x14ac:dyDescent="0.2">
      <c r="A225" t="s">
        <v>1907</v>
      </c>
      <c r="C225">
        <v>2024</v>
      </c>
      <c r="D225">
        <v>19</v>
      </c>
    </row>
    <row r="226" spans="1:4" x14ac:dyDescent="0.2">
      <c r="A226" t="s">
        <v>1908</v>
      </c>
      <c r="B226" t="s">
        <v>7</v>
      </c>
      <c r="C226">
        <v>2024</v>
      </c>
      <c r="D226">
        <v>214436.07</v>
      </c>
    </row>
    <row r="227" spans="1:4" x14ac:dyDescent="0.2">
      <c r="A227" t="s">
        <v>1909</v>
      </c>
      <c r="C227">
        <v>2023</v>
      </c>
    </row>
    <row r="228" spans="1:4" x14ac:dyDescent="0.2">
      <c r="A228" t="s">
        <v>1910</v>
      </c>
      <c r="B228" t="s">
        <v>1911</v>
      </c>
      <c r="C228">
        <v>2024</v>
      </c>
      <c r="D228">
        <v>19.111999999999998</v>
      </c>
    </row>
    <row r="229" spans="1:4" x14ac:dyDescent="0.2">
      <c r="A229" t="s">
        <v>1912</v>
      </c>
      <c r="B229" t="s">
        <v>1913</v>
      </c>
      <c r="C229">
        <v>2024</v>
      </c>
      <c r="D229">
        <v>622.4</v>
      </c>
    </row>
    <row r="230" spans="1:4" x14ac:dyDescent="0.2">
      <c r="A230" t="s">
        <v>1914</v>
      </c>
      <c r="B230" t="s">
        <v>1915</v>
      </c>
      <c r="C230">
        <v>2024</v>
      </c>
      <c r="D230">
        <v>4.3079999999999998</v>
      </c>
    </row>
    <row r="231" spans="1:4" x14ac:dyDescent="0.2">
      <c r="A231" t="s">
        <v>1916</v>
      </c>
      <c r="B231" t="s">
        <v>1959</v>
      </c>
      <c r="C231">
        <v>2024</v>
      </c>
      <c r="D231">
        <v>5.59</v>
      </c>
    </row>
    <row r="232" spans="1:4" x14ac:dyDescent="0.2">
      <c r="A232" t="s">
        <v>1917</v>
      </c>
      <c r="B232" t="s">
        <v>1918</v>
      </c>
      <c r="C232">
        <v>2024</v>
      </c>
      <c r="D232">
        <v>4.4279999999999999</v>
      </c>
    </row>
    <row r="233" spans="1:4" x14ac:dyDescent="0.2">
      <c r="A233" t="s">
        <v>1919</v>
      </c>
      <c r="B233" t="s">
        <v>1920</v>
      </c>
      <c r="C233">
        <v>2024</v>
      </c>
      <c r="D233">
        <v>510.36900000000003</v>
      </c>
    </row>
    <row r="234" spans="1:4" x14ac:dyDescent="0.2">
      <c r="A234" t="s">
        <v>1921</v>
      </c>
      <c r="B234" t="s">
        <v>1922</v>
      </c>
      <c r="C234">
        <v>2024</v>
      </c>
      <c r="D234">
        <v>17.085999999999999</v>
      </c>
    </row>
    <row r="235" spans="1:4" x14ac:dyDescent="0.2">
      <c r="A235" t="s">
        <v>1923</v>
      </c>
      <c r="B235" t="s">
        <v>1924</v>
      </c>
      <c r="C235">
        <v>2024</v>
      </c>
      <c r="D235">
        <v>5.1459999999999999</v>
      </c>
    </row>
  </sheetData>
  <hyperlinks>
    <hyperlink ref="B2" r:id="rId1" xr:uid="{D2391FE7-CA7F-864A-AEF9-B77082DA301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PV</vt:lpstr>
      <vt:lpstr>PV (extension)</vt:lpstr>
      <vt:lpstr>parameters</vt:lpstr>
      <vt:lpstr>efficiencies</vt:lpstr>
      <vt:lpstr>extension - productivity</vt:lpstr>
      <vt:lpstr>extension - production vol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Romain Sacchi</cp:lastModifiedBy>
  <dcterms:created xsi:type="dcterms:W3CDTF">2021-11-12T10:08:07Z</dcterms:created>
  <dcterms:modified xsi:type="dcterms:W3CDTF">2025-12-16T09:15:59Z</dcterms:modified>
</cp:coreProperties>
</file>